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quan\OneDrive\Documents\project\basis\SI\"/>
    </mc:Choice>
  </mc:AlternateContent>
  <bookViews>
    <workbookView xWindow="210" yWindow="135" windowWidth="6000" windowHeight="1290" tabRatio="781" activeTab="6"/>
  </bookViews>
  <sheets>
    <sheet name="RMSD-GGA" sheetId="57" r:id="rId1"/>
    <sheet name="disp-GGA" sheetId="54" r:id="rId2"/>
    <sheet name="IP-GGA" sheetId="55" r:id="rId3"/>
    <sheet name="AE2-GGA" sheetId="66" r:id="rId4"/>
    <sheet name="AE-GGA" sheetId="53" r:id="rId5"/>
    <sheet name="RMSD-LDA" sheetId="46" r:id="rId6"/>
    <sheet name="disp-LDA" sheetId="39" r:id="rId7"/>
    <sheet name="IP-LDA" sheetId="38" r:id="rId8"/>
    <sheet name="AE2-LDA" sheetId="65" r:id="rId9"/>
    <sheet name="AE-LDA" sheetId="32" r:id="rId10"/>
    <sheet name="Be" sheetId="35" r:id="rId11"/>
    <sheet name="H" sheetId="7" r:id="rId12"/>
    <sheet name="N" sheetId="15" r:id="rId13"/>
    <sheet name="O-1.1" sheetId="18" state="hidden" r:id="rId14"/>
    <sheet name="H-0.65" sheetId="8" state="hidden" r:id="rId15"/>
    <sheet name="P" sheetId="61" r:id="rId16"/>
    <sheet name="Mg" sheetId="64" r:id="rId17"/>
  </sheets>
  <definedNames>
    <definedName name="solver_adj" localSheetId="3" hidden="1">'AE2-GGA'!$ER$4:$EX$4</definedName>
    <definedName name="solver_adj" localSheetId="8" hidden="1">'AE2-LDA'!$EW$4:$EY$4</definedName>
    <definedName name="solver_adj" localSheetId="4" hidden="1">'AE-GGA'!$EQ$4:$EX$4</definedName>
    <definedName name="solver_adj" localSheetId="9" hidden="1">'AE-LDA'!$EW$4:$FD$4</definedName>
    <definedName name="solver_cvg" localSheetId="3" hidden="1">0.0001</definedName>
    <definedName name="solver_cvg" localSheetId="8" hidden="1">0.0001</definedName>
    <definedName name="solver_cvg" localSheetId="4" hidden="1">0.0001</definedName>
    <definedName name="solver_cvg" localSheetId="9" hidden="1">0.0001</definedName>
    <definedName name="solver_drv" localSheetId="3" hidden="1">1</definedName>
    <definedName name="solver_drv" localSheetId="8" hidden="1">1</definedName>
    <definedName name="solver_drv" localSheetId="4" hidden="1">1</definedName>
    <definedName name="solver_drv" localSheetId="9" hidden="1">1</definedName>
    <definedName name="solver_est" localSheetId="3" hidden="1">1</definedName>
    <definedName name="solver_est" localSheetId="8" hidden="1">1</definedName>
    <definedName name="solver_est" localSheetId="4" hidden="1">1</definedName>
    <definedName name="solver_est" localSheetId="9" hidden="1">1</definedName>
    <definedName name="solver_itr" localSheetId="3" hidden="1">100</definedName>
    <definedName name="solver_itr" localSheetId="8" hidden="1">100</definedName>
    <definedName name="solver_itr" localSheetId="4" hidden="1">100</definedName>
    <definedName name="solver_itr" localSheetId="9" hidden="1">100</definedName>
    <definedName name="solver_lhs1" localSheetId="3" hidden="1">'AE2-GGA'!$ER$4:$EX$4</definedName>
    <definedName name="solver_lhs1" localSheetId="8" hidden="1">'AE2-LDA'!$EW$4:$EY$4</definedName>
    <definedName name="solver_lhs1" localSheetId="4" hidden="1">'AE-GGA'!$EQ$4:$EX$4</definedName>
    <definedName name="solver_lhs1" localSheetId="9" hidden="1">'AE-LDA'!$EW$4:$FD$4</definedName>
    <definedName name="solver_lin" localSheetId="3" hidden="1">2</definedName>
    <definedName name="solver_lin" localSheetId="8" hidden="1">2</definedName>
    <definedName name="solver_lin" localSheetId="4" hidden="1">2</definedName>
    <definedName name="solver_lin" localSheetId="9" hidden="1">2</definedName>
    <definedName name="solver_neg" localSheetId="3" hidden="1">2</definedName>
    <definedName name="solver_neg" localSheetId="8" hidden="1">2</definedName>
    <definedName name="solver_neg" localSheetId="4" hidden="1">2</definedName>
    <definedName name="solver_neg" localSheetId="9" hidden="1">2</definedName>
    <definedName name="solver_num" localSheetId="3" hidden="1">1</definedName>
    <definedName name="solver_num" localSheetId="8" hidden="1">1</definedName>
    <definedName name="solver_num" localSheetId="4" hidden="1">1</definedName>
    <definedName name="solver_num" localSheetId="9" hidden="1">1</definedName>
    <definedName name="solver_nwt" localSheetId="3" hidden="1">2</definedName>
    <definedName name="solver_nwt" localSheetId="8" hidden="1">2</definedName>
    <definedName name="solver_nwt" localSheetId="4" hidden="1">2</definedName>
    <definedName name="solver_nwt" localSheetId="9" hidden="1">2</definedName>
    <definedName name="solver_opt" localSheetId="3" hidden="1">'AE2-GGA'!$EY$4</definedName>
    <definedName name="solver_opt" localSheetId="8" hidden="1">'AE2-LDA'!$EZ$4</definedName>
    <definedName name="solver_opt" localSheetId="4" hidden="1">'AE-GGA'!$EY$4</definedName>
    <definedName name="solver_opt" localSheetId="9" hidden="1">'AE-LDA'!$FE$4</definedName>
    <definedName name="solver_pre" localSheetId="3" hidden="1">0.000001</definedName>
    <definedName name="solver_pre" localSheetId="8" hidden="1">0.000001</definedName>
    <definedName name="solver_pre" localSheetId="4" hidden="1">0.000001</definedName>
    <definedName name="solver_pre" localSheetId="9" hidden="1">0.000001</definedName>
    <definedName name="solver_rel1" localSheetId="3" hidden="1">3</definedName>
    <definedName name="solver_rel1" localSheetId="8" hidden="1">3</definedName>
    <definedName name="solver_rel1" localSheetId="4" hidden="1">3</definedName>
    <definedName name="solver_rel1" localSheetId="9" hidden="1">3</definedName>
    <definedName name="solver_rhs1" localSheetId="3" hidden="1">0</definedName>
    <definedName name="solver_rhs1" localSheetId="8" hidden="1">0</definedName>
    <definedName name="solver_rhs1" localSheetId="4" hidden="1">0</definedName>
    <definedName name="solver_rhs1" localSheetId="9" hidden="1">0</definedName>
    <definedName name="solver_scl" localSheetId="3" hidden="1">2</definedName>
    <definedName name="solver_scl" localSheetId="8" hidden="1">2</definedName>
    <definedName name="solver_scl" localSheetId="4" hidden="1">2</definedName>
    <definedName name="solver_scl" localSheetId="9" hidden="1">2</definedName>
    <definedName name="solver_sho" localSheetId="3" hidden="1">2</definedName>
    <definedName name="solver_sho" localSheetId="8" hidden="1">2</definedName>
    <definedName name="solver_sho" localSheetId="4" hidden="1">2</definedName>
    <definedName name="solver_sho" localSheetId="9" hidden="1">2</definedName>
    <definedName name="solver_tim" localSheetId="3" hidden="1">100</definedName>
    <definedName name="solver_tim" localSheetId="8" hidden="1">100</definedName>
    <definedName name="solver_tim" localSheetId="4" hidden="1">100</definedName>
    <definedName name="solver_tim" localSheetId="9" hidden="1">100</definedName>
    <definedName name="solver_tol" localSheetId="3" hidden="1">0.05</definedName>
    <definedName name="solver_tol" localSheetId="8" hidden="1">0.05</definedName>
    <definedName name="solver_tol" localSheetId="4" hidden="1">0.05</definedName>
    <definedName name="solver_tol" localSheetId="9" hidden="1">0.05</definedName>
    <definedName name="solver_typ" localSheetId="3" hidden="1">3</definedName>
    <definedName name="solver_typ" localSheetId="8" hidden="1">3</definedName>
    <definedName name="solver_typ" localSheetId="4" hidden="1">3</definedName>
    <definedName name="solver_typ" localSheetId="9" hidden="1">3</definedName>
    <definedName name="solver_val" localSheetId="3" hidden="1">0</definedName>
    <definedName name="solver_val" localSheetId="8" hidden="1">0</definedName>
    <definedName name="solver_val" localSheetId="4" hidden="1">0</definedName>
    <definedName name="solver_val" localSheetId="9" hidden="1">0</definedName>
  </definedNames>
  <calcPr calcId="152511"/>
</workbook>
</file>

<file path=xl/calcChain.xml><?xml version="1.0" encoding="utf-8"?>
<calcChain xmlns="http://schemas.openxmlformats.org/spreadsheetml/2006/main">
  <c r="CF22" i="54" l="1"/>
  <c r="CE22" i="54"/>
  <c r="CE15" i="54" l="1"/>
  <c r="CF15" i="54"/>
  <c r="CK23" i="39" l="1"/>
  <c r="CL23" i="39" s="1"/>
  <c r="CE13" i="54" l="1"/>
  <c r="CF13" i="54"/>
  <c r="CK16" i="39"/>
  <c r="CL16" i="39"/>
  <c r="EG3" i="53" l="1"/>
  <c r="EF3" i="53"/>
  <c r="EB3" i="53"/>
  <c r="EA3" i="53"/>
  <c r="DW3" i="53"/>
  <c r="DV3" i="53"/>
  <c r="DR3" i="53"/>
  <c r="DQ3" i="53"/>
  <c r="DM3" i="53"/>
  <c r="DL3" i="53"/>
  <c r="DH3" i="53"/>
  <c r="DG3" i="53"/>
  <c r="DC3" i="53"/>
  <c r="DB3" i="53"/>
  <c r="CX3" i="53"/>
  <c r="CW3" i="53"/>
  <c r="CS3" i="53"/>
  <c r="CR3" i="53"/>
  <c r="CN3" i="53"/>
  <c r="CM3" i="53"/>
  <c r="CI3" i="53"/>
  <c r="CH3" i="53"/>
  <c r="CD3" i="53"/>
  <c r="CC3" i="53"/>
  <c r="BY3" i="53"/>
  <c r="BX3" i="53"/>
  <c r="BT3" i="53"/>
  <c r="BS3" i="53"/>
  <c r="BO3" i="53"/>
  <c r="BN3" i="53"/>
  <c r="BJ3" i="53"/>
  <c r="BI3" i="53"/>
  <c r="BE3" i="53"/>
  <c r="BD3" i="53"/>
  <c r="AZ3" i="53"/>
  <c r="AY3" i="53"/>
  <c r="AU3" i="53"/>
  <c r="AT3" i="53"/>
  <c r="AP3" i="53"/>
  <c r="AO3" i="53"/>
  <c r="AF3" i="53"/>
  <c r="AE3" i="53"/>
  <c r="AA3" i="53"/>
  <c r="Z3" i="53"/>
  <c r="V3" i="53"/>
  <c r="U3" i="53"/>
  <c r="Q3" i="53"/>
  <c r="P3" i="53"/>
  <c r="L3" i="53"/>
  <c r="K3" i="53"/>
  <c r="G3" i="53"/>
  <c r="F3" i="53"/>
  <c r="EO33" i="66"/>
  <c r="DT188" i="66"/>
  <c r="EO7" i="66"/>
  <c r="EO8" i="66" l="1"/>
  <c r="CF14" i="54"/>
  <c r="CE14" i="54"/>
  <c r="EO9" i="66" l="1"/>
  <c r="EO7" i="65"/>
  <c r="EO8" i="65" s="1"/>
  <c r="CK19" i="39"/>
  <c r="CL19" i="39"/>
  <c r="EO10" i="66" l="1"/>
  <c r="EO9" i="65"/>
  <c r="CK14" i="39"/>
  <c r="CL14" i="39" s="1"/>
  <c r="CK15" i="39"/>
  <c r="CL15" i="39" s="1"/>
  <c r="EO11" i="66" l="1"/>
  <c r="EO10" i="65"/>
  <c r="BS22" i="54"/>
  <c r="BT22" i="54"/>
  <c r="BS21" i="54"/>
  <c r="BT21" i="54"/>
  <c r="BS15" i="54"/>
  <c r="BT15" i="54" s="1"/>
  <c r="EO12" i="66" l="1"/>
  <c r="EO11" i="65"/>
  <c r="M17" i="64"/>
  <c r="M18" i="64"/>
  <c r="M19" i="64"/>
  <c r="M16" i="64"/>
  <c r="J18" i="64"/>
  <c r="I18" i="64"/>
  <c r="I19" i="64"/>
  <c r="I17" i="64"/>
  <c r="K12" i="35"/>
  <c r="K13" i="35"/>
  <c r="K14" i="35"/>
  <c r="K15" i="35"/>
  <c r="K16" i="35"/>
  <c r="K17" i="35"/>
  <c r="K18" i="35"/>
  <c r="K11" i="35"/>
  <c r="F18" i="64"/>
  <c r="F17" i="64"/>
  <c r="F16" i="64"/>
  <c r="F15" i="64"/>
  <c r="F14" i="64"/>
  <c r="F13" i="64"/>
  <c r="F12" i="64"/>
  <c r="F11" i="64"/>
  <c r="F10" i="64"/>
  <c r="F9" i="64"/>
  <c r="F8" i="64"/>
  <c r="F7" i="64"/>
  <c r="F6" i="64"/>
  <c r="F5" i="64"/>
  <c r="F4" i="64"/>
  <c r="E4" i="64"/>
  <c r="E5" i="64"/>
  <c r="E6" i="64"/>
  <c r="E7" i="64"/>
  <c r="E8" i="64"/>
  <c r="E9" i="64"/>
  <c r="E10" i="64"/>
  <c r="E11" i="64"/>
  <c r="E12" i="64"/>
  <c r="E13" i="64"/>
  <c r="E14" i="64"/>
  <c r="E15" i="64"/>
  <c r="E16" i="64"/>
  <c r="E17" i="64"/>
  <c r="E18" i="64"/>
  <c r="D19" i="64"/>
  <c r="D4" i="64"/>
  <c r="D5" i="64"/>
  <c r="D6" i="64"/>
  <c r="D7" i="64"/>
  <c r="D8" i="64"/>
  <c r="D9" i="64"/>
  <c r="D10" i="64"/>
  <c r="D11" i="64"/>
  <c r="D12" i="64"/>
  <c r="D13" i="64"/>
  <c r="D14" i="64"/>
  <c r="D15" i="64"/>
  <c r="D16" i="64"/>
  <c r="D17" i="64"/>
  <c r="D18" i="64"/>
  <c r="F5" i="61"/>
  <c r="F6" i="61"/>
  <c r="F7" i="61"/>
  <c r="F8" i="61"/>
  <c r="F9" i="61"/>
  <c r="F10" i="61"/>
  <c r="F11" i="61"/>
  <c r="F12" i="61"/>
  <c r="F13" i="61"/>
  <c r="F14" i="61"/>
  <c r="F15" i="61"/>
  <c r="F16" i="61"/>
  <c r="F17" i="61"/>
  <c r="F18" i="61"/>
  <c r="F19" i="61"/>
  <c r="F20" i="61"/>
  <c r="F21" i="61"/>
  <c r="F22" i="61"/>
  <c r="F23" i="61"/>
  <c r="F24" i="61"/>
  <c r="F4" i="61"/>
  <c r="E24" i="61"/>
  <c r="E23" i="61"/>
  <c r="E22" i="61"/>
  <c r="E21" i="61"/>
  <c r="E20" i="61"/>
  <c r="E19" i="61"/>
  <c r="E18" i="61"/>
  <c r="E17" i="61"/>
  <c r="E16" i="61"/>
  <c r="E15" i="61"/>
  <c r="E14" i="61"/>
  <c r="E13" i="61"/>
  <c r="E12" i="61"/>
  <c r="E11" i="61"/>
  <c r="E10" i="61"/>
  <c r="E9" i="61"/>
  <c r="E8" i="61"/>
  <c r="E7" i="61"/>
  <c r="E6" i="61"/>
  <c r="E5" i="61"/>
  <c r="E4" i="61"/>
  <c r="D25" i="61"/>
  <c r="D24" i="61"/>
  <c r="D23" i="61"/>
  <c r="D22" i="61"/>
  <c r="D21" i="61"/>
  <c r="D20" i="61"/>
  <c r="D19" i="61"/>
  <c r="D18" i="61"/>
  <c r="D17" i="61"/>
  <c r="D16" i="61"/>
  <c r="D15" i="61"/>
  <c r="D14" i="61"/>
  <c r="D13" i="61"/>
  <c r="D12" i="61"/>
  <c r="D11" i="61"/>
  <c r="D10" i="61"/>
  <c r="D9" i="61"/>
  <c r="D8" i="61"/>
  <c r="D7" i="61"/>
  <c r="D6" i="61"/>
  <c r="D5" i="61"/>
  <c r="D4" i="61"/>
  <c r="F5" i="15"/>
  <c r="F6" i="15"/>
  <c r="F7" i="15"/>
  <c r="F8" i="15"/>
  <c r="F9" i="15"/>
  <c r="F10" i="15"/>
  <c r="F11" i="15"/>
  <c r="F12" i="15"/>
  <c r="F13" i="15"/>
  <c r="F14" i="15"/>
  <c r="F15" i="15"/>
  <c r="F16" i="15"/>
  <c r="F17" i="15"/>
  <c r="F18" i="15"/>
  <c r="F19" i="15"/>
  <c r="F20" i="15"/>
  <c r="F21" i="15"/>
  <c r="F22" i="15"/>
  <c r="F23" i="15"/>
  <c r="F4" i="15"/>
  <c r="E5" i="15"/>
  <c r="E6" i="15"/>
  <c r="E7" i="15"/>
  <c r="E8" i="15"/>
  <c r="E9" i="15"/>
  <c r="E10" i="15"/>
  <c r="E11" i="15"/>
  <c r="E12" i="15"/>
  <c r="E13" i="15"/>
  <c r="E14" i="15"/>
  <c r="E15" i="15"/>
  <c r="E16" i="15"/>
  <c r="E17" i="15"/>
  <c r="E18" i="15"/>
  <c r="E19" i="15"/>
  <c r="E20" i="15"/>
  <c r="E21" i="15"/>
  <c r="E22" i="15"/>
  <c r="E23" i="15"/>
  <c r="E4" i="15"/>
  <c r="D5" i="15"/>
  <c r="D6" i="15"/>
  <c r="D7" i="15"/>
  <c r="D8" i="15"/>
  <c r="D9" i="15"/>
  <c r="D10" i="15"/>
  <c r="D11" i="15"/>
  <c r="D12" i="15"/>
  <c r="D13" i="15"/>
  <c r="D14" i="15"/>
  <c r="D15" i="15"/>
  <c r="D16" i="15"/>
  <c r="D17" i="15"/>
  <c r="D18" i="15"/>
  <c r="D19" i="15"/>
  <c r="D20" i="15"/>
  <c r="D21" i="15"/>
  <c r="D22" i="15"/>
  <c r="D23" i="15"/>
  <c r="D24" i="15"/>
  <c r="D25" i="15"/>
  <c r="D4" i="15"/>
  <c r="C5" i="35"/>
  <c r="C6" i="35"/>
  <c r="C7" i="35"/>
  <c r="C8" i="35"/>
  <c r="C9" i="35"/>
  <c r="C10" i="35"/>
  <c r="C11" i="35"/>
  <c r="C12" i="35"/>
  <c r="C13" i="35"/>
  <c r="C14" i="35"/>
  <c r="C15" i="35"/>
  <c r="C16" i="35"/>
  <c r="C4" i="35"/>
  <c r="C5" i="7"/>
  <c r="C6" i="7"/>
  <c r="C7" i="7"/>
  <c r="C8" i="7"/>
  <c r="C9" i="7"/>
  <c r="C10" i="7"/>
  <c r="C11" i="7"/>
  <c r="C12" i="7"/>
  <c r="C13" i="7"/>
  <c r="C14" i="7"/>
  <c r="C4" i="7"/>
  <c r="D4" i="35"/>
  <c r="D5" i="35"/>
  <c r="D6" i="35"/>
  <c r="D7" i="35"/>
  <c r="D8" i="35"/>
  <c r="D9" i="35"/>
  <c r="D10" i="35"/>
  <c r="D11" i="35"/>
  <c r="D12" i="35"/>
  <c r="D13" i="35"/>
  <c r="D14" i="35"/>
  <c r="D15" i="35"/>
  <c r="EJ234" i="66"/>
  <c r="EJ17" i="66"/>
  <c r="EJ222" i="66"/>
  <c r="EJ182" i="66"/>
  <c r="EJ142" i="66"/>
  <c r="EJ166" i="66"/>
  <c r="EJ126" i="66"/>
  <c r="DU9" i="66"/>
  <c r="EE256" i="66"/>
  <c r="EJ69" i="66"/>
  <c r="EE244" i="66"/>
  <c r="EE204" i="66"/>
  <c r="EE164" i="66"/>
  <c r="EE188" i="66"/>
  <c r="EE148" i="66"/>
  <c r="DU89" i="66"/>
  <c r="EE118" i="66"/>
  <c r="EE174" i="66"/>
  <c r="EE94" i="66"/>
  <c r="EE14" i="66"/>
  <c r="EE193" i="66"/>
  <c r="EE237" i="66"/>
  <c r="EE173" i="66"/>
  <c r="EE161" i="66"/>
  <c r="EJ140" i="66"/>
  <c r="EJ44" i="66"/>
  <c r="EJ203" i="66"/>
  <c r="EJ107" i="66"/>
  <c r="EE172" i="66"/>
  <c r="DZ63" i="66"/>
  <c r="EE205" i="66"/>
  <c r="DZ185" i="66"/>
  <c r="EE64" i="66"/>
  <c r="EE92" i="66"/>
  <c r="EE52" i="66"/>
  <c r="EE12" i="66"/>
  <c r="EE190" i="66"/>
  <c r="EE238" i="66"/>
  <c r="EE158" i="66"/>
  <c r="EE90" i="66"/>
  <c r="EE243" i="66"/>
  <c r="EE33" i="66"/>
  <c r="EE231" i="66"/>
  <c r="EE191" i="66"/>
  <c r="EE151" i="66"/>
  <c r="EE175" i="66"/>
  <c r="EE135" i="66"/>
  <c r="DZ120" i="66"/>
  <c r="EM26" i="53"/>
  <c r="EK18" i="53"/>
  <c r="EL31" i="53"/>
  <c r="EK9" i="53"/>
  <c r="EK16" i="53"/>
  <c r="EL14" i="53"/>
  <c r="EJ150" i="66"/>
  <c r="DZ143" i="66"/>
  <c r="EJ151" i="66"/>
  <c r="EJ179" i="66"/>
  <c r="EJ139" i="66"/>
  <c r="EJ99" i="66"/>
  <c r="EJ59" i="66"/>
  <c r="EJ83" i="66"/>
  <c r="EJ43" i="66"/>
  <c r="DU184" i="66"/>
  <c r="EJ170" i="66"/>
  <c r="EJ198" i="66"/>
  <c r="EJ158" i="66"/>
  <c r="EJ118" i="66"/>
  <c r="EJ78" i="66"/>
  <c r="EJ102" i="66"/>
  <c r="EJ62" i="66"/>
  <c r="DU199" i="66"/>
  <c r="EE192" i="66"/>
  <c r="EE220" i="66"/>
  <c r="EE180" i="66"/>
  <c r="EE140" i="66"/>
  <c r="EE100" i="66"/>
  <c r="EE124" i="66"/>
  <c r="EE84" i="66"/>
  <c r="EE47" i="66"/>
  <c r="EE156" i="66"/>
  <c r="EE60" i="66"/>
  <c r="EE6" i="66"/>
  <c r="EE69" i="66"/>
  <c r="EJ176" i="66"/>
  <c r="DZ177" i="66"/>
  <c r="EJ195" i="66"/>
  <c r="DZ239" i="66"/>
  <c r="EJ141" i="66"/>
  <c r="EE212" i="66"/>
  <c r="EE222" i="66"/>
  <c r="EE30" i="66"/>
  <c r="EE167" i="66"/>
  <c r="EM30" i="53"/>
  <c r="EE40" i="66"/>
  <c r="EE9" i="66"/>
  <c r="DZ142" i="66"/>
  <c r="DZ62" i="66"/>
  <c r="EE67" i="66"/>
  <c r="EL8" i="53"/>
  <c r="DZ237" i="66"/>
  <c r="EJ219" i="66"/>
  <c r="DU243" i="66"/>
  <c r="EJ238" i="66"/>
  <c r="DU163" i="66"/>
  <c r="EE254" i="66"/>
  <c r="EJ42" i="66"/>
  <c r="EJ93" i="66"/>
  <c r="DZ187" i="66"/>
  <c r="DZ45" i="66"/>
  <c r="DZ250" i="66"/>
  <c r="DZ194" i="66"/>
  <c r="DZ170" i="66"/>
  <c r="DU200" i="66"/>
  <c r="DZ202" i="66"/>
  <c r="DU192" i="66"/>
  <c r="DZ231" i="66"/>
  <c r="DZ70" i="66"/>
  <c r="DA41" i="66"/>
  <c r="DU92" i="66"/>
  <c r="EL25" i="53"/>
  <c r="EE206" i="66"/>
  <c r="EJ157" i="66"/>
  <c r="EJ47" i="66"/>
  <c r="EJ221" i="66"/>
  <c r="EL19" i="53"/>
  <c r="EJ24" i="66"/>
  <c r="EK19" i="53"/>
  <c r="EM9" i="53"/>
  <c r="EK23" i="53"/>
  <c r="EM18" i="53"/>
  <c r="EL28" i="53"/>
  <c r="EL7" i="53"/>
  <c r="EJ193" i="66"/>
  <c r="DZ37" i="66"/>
  <c r="EK8" i="53"/>
  <c r="EQ12" i="66"/>
  <c r="EJ228" i="66"/>
  <c r="EJ188" i="66"/>
  <c r="EJ212" i="66"/>
  <c r="EJ172" i="66"/>
  <c r="EE223" i="66"/>
  <c r="DZ85" i="66"/>
  <c r="EJ205" i="66"/>
  <c r="EJ85" i="66"/>
  <c r="EJ247" i="66"/>
  <c r="EJ207" i="66"/>
  <c r="EJ231" i="66"/>
  <c r="EJ191" i="66"/>
  <c r="EJ130" i="66"/>
  <c r="DZ145" i="66"/>
  <c r="EJ100" i="66"/>
  <c r="EJ220" i="66"/>
  <c r="EJ163" i="66"/>
  <c r="DU248" i="66"/>
  <c r="EE132" i="66"/>
  <c r="DU51" i="66"/>
  <c r="EE149" i="66"/>
  <c r="DU165" i="66"/>
  <c r="EJ116" i="66"/>
  <c r="EJ76" i="66"/>
  <c r="EJ36" i="66"/>
  <c r="EJ229" i="66"/>
  <c r="EJ20" i="66"/>
  <c r="EJ181" i="66"/>
  <c r="EJ133" i="66"/>
  <c r="DZ94" i="66"/>
  <c r="EJ135" i="66"/>
  <c r="EJ95" i="66"/>
  <c r="EJ55" i="66"/>
  <c r="EJ15" i="66"/>
  <c r="EJ39" i="66"/>
  <c r="EJ245" i="66"/>
  <c r="EE203" i="66"/>
  <c r="DU116" i="66"/>
  <c r="EJ154" i="66"/>
  <c r="EJ114" i="66"/>
  <c r="EJ74" i="66"/>
  <c r="EJ34" i="66"/>
  <c r="EJ58" i="66"/>
  <c r="EJ18" i="66"/>
  <c r="EJ110" i="66"/>
  <c r="DU131" i="66"/>
  <c r="EE137" i="66"/>
  <c r="EE185" i="66"/>
  <c r="EE105" i="66"/>
  <c r="EE255" i="66"/>
  <c r="EE215" i="66"/>
  <c r="EE239" i="66"/>
  <c r="EE199" i="66"/>
  <c r="DZ184" i="66"/>
  <c r="EM17" i="53"/>
  <c r="EK31" i="53"/>
  <c r="EK10" i="53"/>
  <c r="EL23" i="53"/>
  <c r="EL15" i="53"/>
  <c r="EM28" i="53"/>
  <c r="EJ67" i="66"/>
  <c r="DZ207" i="66"/>
  <c r="EJ244" i="66"/>
  <c r="EJ204" i="66"/>
  <c r="EJ164" i="66"/>
  <c r="EJ124" i="66"/>
  <c r="EJ148" i="66"/>
  <c r="EJ108" i="66"/>
  <c r="EM12" i="53"/>
  <c r="DZ222" i="66"/>
  <c r="EE116" i="66"/>
  <c r="EE20" i="66"/>
  <c r="EE189" i="66"/>
  <c r="DZ252" i="66"/>
  <c r="EJ136" i="66"/>
  <c r="DU149" i="66"/>
  <c r="EJ155" i="66"/>
  <c r="DU227" i="66"/>
  <c r="EJ21" i="66"/>
  <c r="DU7" i="66"/>
  <c r="EE142" i="66"/>
  <c r="EE217" i="66"/>
  <c r="EE127" i="66"/>
  <c r="DZ56" i="66"/>
  <c r="EE245" i="66"/>
  <c r="DZ59" i="66"/>
  <c r="DZ122" i="66"/>
  <c r="DZ219" i="66"/>
  <c r="DZ242" i="66"/>
  <c r="EM21" i="53"/>
  <c r="DZ164" i="66"/>
  <c r="DZ259" i="66"/>
  <c r="DZ235" i="66"/>
  <c r="DZ179" i="66"/>
  <c r="DZ155" i="66"/>
  <c r="DZ178" i="66"/>
  <c r="EJ70" i="66"/>
  <c r="EJ165" i="66"/>
  <c r="DU175" i="66"/>
  <c r="DU41" i="66"/>
  <c r="DZ103" i="66"/>
  <c r="EE15" i="66"/>
  <c r="DZ118" i="66"/>
  <c r="DZ200" i="66"/>
  <c r="DZ113" i="66"/>
  <c r="DU136" i="66"/>
  <c r="DP124" i="66"/>
  <c r="DP179" i="66"/>
  <c r="DP44" i="66"/>
  <c r="DU31" i="66"/>
  <c r="EJ252" i="66"/>
  <c r="DZ15" i="66"/>
  <c r="EJ37" i="66"/>
  <c r="DZ30" i="66"/>
  <c r="EJ101" i="66"/>
  <c r="DU52" i="66"/>
  <c r="EJ13" i="66"/>
  <c r="EJ77" i="66"/>
  <c r="EJ242" i="66"/>
  <c r="EJ202" i="66"/>
  <c r="EJ162" i="66"/>
  <c r="EJ186" i="66"/>
  <c r="EJ146" i="66"/>
  <c r="EJ73" i="66"/>
  <c r="DU259" i="66"/>
  <c r="EJ129" i="66"/>
  <c r="EJ9" i="66"/>
  <c r="EE224" i="66"/>
  <c r="EE184" i="66"/>
  <c r="EE208" i="66"/>
  <c r="EE168" i="66"/>
  <c r="EE183" i="66"/>
  <c r="DU77" i="66"/>
  <c r="EE214" i="66"/>
  <c r="EE134" i="66"/>
  <c r="EE54" i="66"/>
  <c r="EE229" i="66"/>
  <c r="EE22" i="66"/>
  <c r="EE197" i="66"/>
  <c r="EE177" i="66"/>
  <c r="EE101" i="66"/>
  <c r="EJ60" i="66"/>
  <c r="EJ215" i="66"/>
  <c r="EJ123" i="66"/>
  <c r="DZ165" i="66"/>
  <c r="DZ67" i="66"/>
  <c r="DZ43" i="66"/>
  <c r="DZ197" i="66"/>
  <c r="EM27" i="53"/>
  <c r="EE112" i="66"/>
  <c r="EE72" i="66"/>
  <c r="EE32" i="66"/>
  <c r="EE230" i="66"/>
  <c r="EE16" i="66"/>
  <c r="EE198" i="66"/>
  <c r="EE98" i="66"/>
  <c r="EE50" i="66"/>
  <c r="EE93" i="66"/>
  <c r="EE251" i="66"/>
  <c r="EE211" i="66"/>
  <c r="EE171" i="66"/>
  <c r="EE195" i="66"/>
  <c r="EE155" i="66"/>
  <c r="DZ124" i="66"/>
  <c r="EM20" i="53"/>
  <c r="EL11" i="53"/>
  <c r="EM24" i="53"/>
  <c r="EK20" i="53"/>
  <c r="EM15" i="53"/>
  <c r="EM7" i="53"/>
  <c r="EK21" i="53"/>
  <c r="DZ147" i="66"/>
  <c r="EJ132" i="66"/>
  <c r="EJ199" i="66"/>
  <c r="EJ159" i="66"/>
  <c r="EJ119" i="66"/>
  <c r="EJ79" i="66"/>
  <c r="EJ103" i="66"/>
  <c r="EJ63" i="66"/>
  <c r="EE166" i="66"/>
  <c r="DU180" i="66"/>
  <c r="EJ218" i="66"/>
  <c r="EJ178" i="66"/>
  <c r="EJ138" i="66"/>
  <c r="EJ98" i="66"/>
  <c r="EJ122" i="66"/>
  <c r="EJ82" i="66"/>
  <c r="EJ27" i="66"/>
  <c r="DU195" i="66"/>
  <c r="EE240" i="66"/>
  <c r="EE200" i="66"/>
  <c r="EE160" i="66"/>
  <c r="EE120" i="66"/>
  <c r="EE144" i="66"/>
  <c r="EE104" i="66"/>
  <c r="EE51" i="66"/>
  <c r="EE27" i="66"/>
  <c r="EE76" i="66"/>
  <c r="EE218" i="66"/>
  <c r="EE117" i="66"/>
  <c r="DZ228" i="66"/>
  <c r="DZ189" i="66"/>
  <c r="DZ117" i="66"/>
  <c r="DZ243" i="66"/>
  <c r="EJ177" i="66"/>
  <c r="EE228" i="66"/>
  <c r="EE246" i="66"/>
  <c r="EE62" i="66"/>
  <c r="EE179" i="66"/>
  <c r="EE87" i="66"/>
  <c r="EE136" i="66"/>
  <c r="EE221" i="66"/>
  <c r="EJ156" i="66"/>
  <c r="EJ175" i="66"/>
  <c r="DU207" i="66"/>
  <c r="EE163" i="66"/>
  <c r="EM13" i="53"/>
  <c r="DU160" i="66"/>
  <c r="DU247" i="66"/>
  <c r="DU223" i="66"/>
  <c r="DU167" i="66"/>
  <c r="DU143" i="66"/>
  <c r="EE250" i="66"/>
  <c r="EJ30" i="66"/>
  <c r="EJ45" i="66"/>
  <c r="EE159" i="66"/>
  <c r="DZ33" i="66"/>
  <c r="EM19" i="53"/>
  <c r="DZ190" i="66"/>
  <c r="EE24" i="66"/>
  <c r="DU196" i="66"/>
  <c r="DZ41" i="66"/>
  <c r="DU132" i="66"/>
  <c r="DZ150" i="66"/>
  <c r="DK243" i="66"/>
  <c r="DU172" i="66"/>
  <c r="EM11" i="53"/>
  <c r="EK6" i="53"/>
  <c r="EJ52" i="66"/>
  <c r="EJ109" i="66"/>
  <c r="EJ71" i="66"/>
  <c r="EJ173" i="66"/>
  <c r="EJ120" i="66"/>
  <c r="EJ183" i="66"/>
  <c r="EL12" i="53"/>
  <c r="EE99" i="66"/>
  <c r="EL16" i="53"/>
  <c r="EM29" i="53"/>
  <c r="EM8" i="53"/>
  <c r="EM14" i="53"/>
  <c r="EK14" i="53"/>
  <c r="DZ49" i="66"/>
  <c r="EJ260" i="66"/>
  <c r="EL29" i="53"/>
  <c r="EJ248" i="66"/>
  <c r="EJ208" i="66"/>
  <c r="EJ168" i="66"/>
  <c r="EJ192" i="66"/>
  <c r="EJ152" i="66"/>
  <c r="DZ97" i="66"/>
  <c r="EJ61" i="66"/>
  <c r="EJ145" i="66"/>
  <c r="EJ25" i="66"/>
  <c r="EJ227" i="66"/>
  <c r="EJ187" i="66"/>
  <c r="EJ211" i="66"/>
  <c r="EJ171" i="66"/>
  <c r="DZ157" i="66"/>
  <c r="EJ180" i="66"/>
  <c r="EJ84" i="66"/>
  <c r="EJ243" i="66"/>
  <c r="EJ147" i="66"/>
  <c r="DU137" i="66"/>
  <c r="DU55" i="66"/>
  <c r="EE41" i="66"/>
  <c r="DU177" i="66"/>
  <c r="EJ68" i="66"/>
  <c r="EJ96" i="66"/>
  <c r="EJ56" i="66"/>
  <c r="EJ16" i="66"/>
  <c r="EJ169" i="66"/>
  <c r="EJ241" i="66"/>
  <c r="EJ121" i="66"/>
  <c r="DZ98" i="66"/>
  <c r="EJ87" i="66"/>
  <c r="EJ115" i="66"/>
  <c r="EJ75" i="66"/>
  <c r="EJ35" i="66"/>
  <c r="EJ233" i="66"/>
  <c r="EJ19" i="66"/>
  <c r="EJ185" i="66"/>
  <c r="DU120" i="66"/>
  <c r="EJ106" i="66"/>
  <c r="EJ134" i="66"/>
  <c r="EJ94" i="66"/>
  <c r="EJ54" i="66"/>
  <c r="EJ14" i="66"/>
  <c r="EJ38" i="66"/>
  <c r="EJ237" i="66"/>
  <c r="DU135" i="66"/>
  <c r="EJ160" i="66"/>
  <c r="EE213" i="66"/>
  <c r="EE157" i="66"/>
  <c r="EE45" i="66"/>
  <c r="EE235" i="66"/>
  <c r="EE259" i="66"/>
  <c r="EE219" i="66"/>
  <c r="DZ188" i="66"/>
  <c r="EM10" i="53"/>
  <c r="EL24" i="53"/>
  <c r="EM22" i="53"/>
  <c r="EM16" i="53"/>
  <c r="EK30" i="53"/>
  <c r="EK22" i="53"/>
  <c r="EK12" i="53"/>
  <c r="DZ211" i="66"/>
  <c r="EJ196" i="66"/>
  <c r="EJ224" i="66"/>
  <c r="EJ184" i="66"/>
  <c r="EJ144" i="66"/>
  <c r="EJ104" i="66"/>
  <c r="EJ128" i="66"/>
  <c r="EJ88" i="66"/>
  <c r="DZ226" i="66"/>
  <c r="EE128" i="66"/>
  <c r="EE36" i="66"/>
  <c r="EE86" i="66"/>
  <c r="EE169" i="66"/>
  <c r="DU224" i="66"/>
  <c r="DU161" i="66"/>
  <c r="DU85" i="66"/>
  <c r="EE28" i="66"/>
  <c r="EE56" i="66"/>
  <c r="EM25" i="53"/>
  <c r="DZ255" i="66"/>
  <c r="DZ174" i="66"/>
  <c r="EE75" i="66"/>
  <c r="DZ180" i="66"/>
  <c r="DF235" i="66"/>
  <c r="EJ12" i="66"/>
  <c r="EJ40" i="66"/>
  <c r="EE152" i="66"/>
  <c r="EE181" i="66"/>
  <c r="DZ105" i="66"/>
  <c r="EJ209" i="66"/>
  <c r="EJ230" i="66"/>
  <c r="DU239" i="66"/>
  <c r="DU225" i="66"/>
  <c r="DZ16" i="66"/>
  <c r="EE79" i="66"/>
  <c r="DZ39" i="66"/>
  <c r="EE13" i="66"/>
  <c r="EK17" i="53"/>
  <c r="EE236" i="66"/>
  <c r="EJ197" i="66"/>
  <c r="DZ14" i="66"/>
  <c r="EJ249" i="66"/>
  <c r="DZ53" i="66"/>
  <c r="EJ8" i="66"/>
  <c r="DU45" i="66"/>
  <c r="DU189" i="66"/>
  <c r="DU117" i="66"/>
  <c r="DU141" i="66"/>
  <c r="DK197" i="66"/>
  <c r="DU206" i="66"/>
  <c r="EJ201" i="66"/>
  <c r="EE232" i="66"/>
  <c r="EE8" i="66"/>
  <c r="EE70" i="66"/>
  <c r="EE187" i="66"/>
  <c r="EE91" i="66"/>
  <c r="EE80" i="66"/>
  <c r="EE129" i="66"/>
  <c r="EE186" i="66"/>
  <c r="EE26" i="66"/>
  <c r="EL32" i="53"/>
  <c r="EE103" i="66"/>
  <c r="EJ240" i="66"/>
  <c r="EJ239" i="66"/>
  <c r="DZ78" i="66"/>
  <c r="EJ258" i="66"/>
  <c r="DZ241" i="66"/>
  <c r="EP12" i="66"/>
  <c r="DU245" i="66"/>
  <c r="EJ153" i="66"/>
  <c r="DU67" i="66"/>
  <c r="DZ108" i="66"/>
  <c r="DZ84" i="66"/>
  <c r="DZ28" i="66"/>
  <c r="DZ7" i="66"/>
  <c r="DZ35" i="66"/>
  <c r="DZ11" i="66"/>
  <c r="DU212" i="66"/>
  <c r="DU112" i="66"/>
  <c r="DP26" i="66"/>
  <c r="DF62" i="66"/>
  <c r="DP89" i="66"/>
  <c r="ER12" i="66"/>
  <c r="DZ19" i="66"/>
  <c r="EJ97" i="66"/>
  <c r="DZ34" i="66"/>
  <c r="EJ161" i="66"/>
  <c r="DU56" i="66"/>
  <c r="DZ162" i="66"/>
  <c r="DU244" i="66"/>
  <c r="DZ212" i="66"/>
  <c r="DZ132" i="66"/>
  <c r="DZ163" i="66"/>
  <c r="EJ226" i="66"/>
  <c r="DU197" i="66"/>
  <c r="DZ172" i="66"/>
  <c r="DZ148" i="66"/>
  <c r="DZ92" i="66"/>
  <c r="DZ68" i="66"/>
  <c r="DZ99" i="66"/>
  <c r="EM32" i="53"/>
  <c r="EK29" i="53"/>
  <c r="DU96" i="66"/>
  <c r="DU183" i="66"/>
  <c r="DU159" i="66"/>
  <c r="DU103" i="66"/>
  <c r="EE138" i="66"/>
  <c r="EE122" i="66"/>
  <c r="EE125" i="66"/>
  <c r="DZ227" i="66"/>
  <c r="DU38" i="66"/>
  <c r="DP96" i="66"/>
  <c r="DU121" i="66"/>
  <c r="DP16" i="66"/>
  <c r="DA194" i="66"/>
  <c r="DU234" i="66"/>
  <c r="EL27" i="53"/>
  <c r="EE81" i="66"/>
  <c r="DU43" i="66"/>
  <c r="DU202" i="66"/>
  <c r="DA210" i="66"/>
  <c r="DU122" i="66"/>
  <c r="DA130" i="66"/>
  <c r="DU170" i="66"/>
  <c r="DZ127" i="66"/>
  <c r="DP79" i="66"/>
  <c r="EE234" i="66"/>
  <c r="DP47" i="66"/>
  <c r="DA50" i="66"/>
  <c r="DU133" i="66"/>
  <c r="DA225" i="66"/>
  <c r="DK100" i="66"/>
  <c r="CQ235" i="66"/>
  <c r="DK84" i="66"/>
  <c r="DZ75" i="66"/>
  <c r="DF125" i="66"/>
  <c r="DF219" i="66"/>
  <c r="DF25" i="66"/>
  <c r="DP170" i="66"/>
  <c r="DF206" i="66"/>
  <c r="DF117" i="66"/>
  <c r="DA109" i="66"/>
  <c r="DF73" i="66"/>
  <c r="DU231" i="66"/>
  <c r="EE110" i="66"/>
  <c r="EE57" i="66"/>
  <c r="EE123" i="66"/>
  <c r="EJ65" i="66"/>
  <c r="EJ213" i="66"/>
  <c r="EE19" i="66"/>
  <c r="DU216" i="66"/>
  <c r="DP119" i="66"/>
  <c r="EJ255" i="66"/>
  <c r="EJ167" i="66"/>
  <c r="DU232" i="66"/>
  <c r="DU152" i="66"/>
  <c r="EJ194" i="66"/>
  <c r="EJ89" i="66"/>
  <c r="EJ190" i="66"/>
  <c r="EE78" i="66"/>
  <c r="DZ233" i="66"/>
  <c r="EE95" i="66"/>
  <c r="DZ254" i="66"/>
  <c r="EJ57" i="66"/>
  <c r="DU260" i="66"/>
  <c r="EL30" i="53"/>
  <c r="DZ79" i="66"/>
  <c r="EE145" i="66"/>
  <c r="EE73" i="66"/>
  <c r="EE77" i="66"/>
  <c r="DZ260" i="66"/>
  <c r="DZ93" i="66"/>
  <c r="DZ25" i="66"/>
  <c r="DZ216" i="66"/>
  <c r="DZ26" i="66"/>
  <c r="DP69" i="66"/>
  <c r="DF181" i="66"/>
  <c r="DP202" i="66"/>
  <c r="EJ81" i="66"/>
  <c r="EE126" i="66"/>
  <c r="EE182" i="66"/>
  <c r="EE225" i="66"/>
  <c r="EE147" i="66"/>
  <c r="DZ60" i="66"/>
  <c r="EE226" i="66"/>
  <c r="DZ248" i="66"/>
  <c r="EE146" i="66"/>
  <c r="EE241" i="66"/>
  <c r="DZ76" i="66"/>
  <c r="EK15" i="53"/>
  <c r="DZ225" i="66"/>
  <c r="EE66" i="66"/>
  <c r="EE18" i="66"/>
  <c r="EE97" i="66"/>
  <c r="EE25" i="66"/>
  <c r="DZ12" i="66"/>
  <c r="EJ90" i="66"/>
  <c r="EJ225" i="66"/>
  <c r="DZ10" i="66"/>
  <c r="DU104" i="66"/>
  <c r="DU80" i="66"/>
  <c r="DU24" i="66"/>
  <c r="DU233" i="66"/>
  <c r="DU23" i="66"/>
  <c r="EJ66" i="66"/>
  <c r="EJ91" i="66"/>
  <c r="DU134" i="66"/>
  <c r="DU10" i="66"/>
  <c r="DU11" i="66"/>
  <c r="DU37" i="66"/>
  <c r="EJ232" i="66"/>
  <c r="EJ253" i="66"/>
  <c r="EJ251" i="66"/>
  <c r="EJ23" i="66"/>
  <c r="EJ41" i="66"/>
  <c r="EE176" i="66"/>
  <c r="EJ223" i="66"/>
  <c r="DZ217" i="66"/>
  <c r="DU230" i="66"/>
  <c r="DU128" i="66"/>
  <c r="EJ7" i="66"/>
  <c r="EJ250" i="66"/>
  <c r="DZ74" i="66"/>
  <c r="DU168" i="66"/>
  <c r="DU144" i="66"/>
  <c r="DU88" i="66"/>
  <c r="DU64" i="66"/>
  <c r="DU87" i="66"/>
  <c r="EL10" i="53"/>
  <c r="EL6" i="53"/>
  <c r="EJ257" i="66"/>
  <c r="DZ191" i="66"/>
  <c r="EJ22" i="66"/>
  <c r="DZ111" i="66"/>
  <c r="EJ28" i="66"/>
  <c r="DZ110" i="66"/>
  <c r="EE53" i="66"/>
  <c r="DZ137" i="66"/>
  <c r="EE202" i="66"/>
  <c r="DK156" i="66"/>
  <c r="DZ176" i="66"/>
  <c r="DP67" i="66"/>
  <c r="DP175" i="66"/>
  <c r="DP171" i="66"/>
  <c r="DZ40" i="66"/>
  <c r="EE63" i="66"/>
  <c r="DP143" i="66"/>
  <c r="DP99" i="66"/>
  <c r="DP63" i="66"/>
  <c r="DP141" i="66"/>
  <c r="DP111" i="66"/>
  <c r="DP35" i="66"/>
  <c r="DZ47" i="66"/>
  <c r="DP154" i="66"/>
  <c r="DP74" i="66"/>
  <c r="DP122" i="66"/>
  <c r="DZ128" i="66"/>
  <c r="DP94" i="66"/>
  <c r="DP214" i="66"/>
  <c r="DF96" i="66"/>
  <c r="DP194" i="66"/>
  <c r="DZ210" i="66"/>
  <c r="DP188" i="66"/>
  <c r="DP108" i="66"/>
  <c r="DP156" i="66"/>
  <c r="DA242" i="66"/>
  <c r="DU154" i="66"/>
  <c r="DA162" i="66"/>
  <c r="DP245" i="66"/>
  <c r="CQ192" i="66"/>
  <c r="EJ6" i="66"/>
  <c r="EE207" i="66"/>
  <c r="DZ146" i="66"/>
  <c r="EK27" i="53"/>
  <c r="DZ175" i="66"/>
  <c r="DU71" i="66"/>
  <c r="EE242" i="66"/>
  <c r="DZ73" i="66"/>
  <c r="EK25" i="53"/>
  <c r="EJ31" i="66"/>
  <c r="EE216" i="66"/>
  <c r="DU228" i="66"/>
  <c r="DU148" i="66"/>
  <c r="EE49" i="66"/>
  <c r="EJ246" i="66"/>
  <c r="DU209" i="66"/>
  <c r="EE253" i="66"/>
  <c r="DU213" i="66"/>
  <c r="EE83" i="66"/>
  <c r="EE59" i="66"/>
  <c r="EE29" i="66"/>
  <c r="EK26" i="53"/>
  <c r="EL22" i="53"/>
  <c r="DZ21" i="66"/>
  <c r="DZ18" i="66"/>
  <c r="DZ229" i="66"/>
  <c r="DZ65" i="66"/>
  <c r="DU256" i="66"/>
  <c r="DU57" i="66"/>
  <c r="DZ246" i="66"/>
  <c r="EJ131" i="66"/>
  <c r="DU219" i="66"/>
  <c r="DU29" i="66"/>
  <c r="DA69" i="66"/>
  <c r="DU186" i="66"/>
  <c r="EE248" i="66"/>
  <c r="DU257" i="66"/>
  <c r="EE102" i="66"/>
  <c r="EE121" i="66"/>
  <c r="EE107" i="66"/>
  <c r="EK32" i="53"/>
  <c r="EE46" i="66"/>
  <c r="EE61" i="66"/>
  <c r="DZ29" i="66"/>
  <c r="DZ42" i="66"/>
  <c r="EE115" i="66"/>
  <c r="EK7" i="53"/>
  <c r="DZ221" i="66"/>
  <c r="DZ82" i="66"/>
  <c r="DZ58" i="66"/>
  <c r="DZ253" i="66"/>
  <c r="DZ181" i="66"/>
  <c r="DU8" i="66"/>
  <c r="EJ50" i="66"/>
  <c r="EJ105" i="66"/>
  <c r="DU155" i="66"/>
  <c r="DZ104" i="66"/>
  <c r="EK13" i="53"/>
  <c r="DZ24" i="66"/>
  <c r="EE44" i="66"/>
  <c r="DZ31" i="66"/>
  <c r="DZ101" i="66"/>
  <c r="DZ136" i="66"/>
  <c r="EE17" i="66"/>
  <c r="DP158" i="66"/>
  <c r="DZ249" i="66"/>
  <c r="EL18" i="53"/>
  <c r="EJ256" i="66"/>
  <c r="EJ32" i="66"/>
  <c r="EJ49" i="66"/>
  <c r="EJ51" i="66"/>
  <c r="EJ113" i="66"/>
  <c r="EJ80" i="66"/>
  <c r="EJ143" i="66"/>
  <c r="DZ236" i="66"/>
  <c r="DZ156" i="66"/>
  <c r="EJ214" i="66"/>
  <c r="EJ149" i="66"/>
  <c r="EJ210" i="66"/>
  <c r="DU76" i="66"/>
  <c r="DZ168" i="66"/>
  <c r="DU166" i="66"/>
  <c r="DZ88" i="66"/>
  <c r="EJ117" i="66"/>
  <c r="DZ95" i="66"/>
  <c r="EM23" i="53"/>
  <c r="DZ83" i="66"/>
  <c r="EJ137" i="66"/>
  <c r="DU179" i="66"/>
  <c r="EJ189" i="66"/>
  <c r="DU99" i="66"/>
  <c r="EE130" i="66"/>
  <c r="EE82" i="66"/>
  <c r="DZ220" i="66"/>
  <c r="DZ213" i="66"/>
  <c r="DP116" i="66"/>
  <c r="DF152" i="66"/>
  <c r="DP36" i="66"/>
  <c r="DK242" i="66"/>
  <c r="DU254" i="66"/>
  <c r="DK93" i="66"/>
  <c r="EJ112" i="66"/>
  <c r="EE43" i="66"/>
  <c r="DU222" i="66"/>
  <c r="DK258" i="66"/>
  <c r="DU142" i="66"/>
  <c r="DK178" i="66"/>
  <c r="DU190" i="66"/>
  <c r="DK226" i="66"/>
  <c r="EE249" i="66"/>
  <c r="DP201" i="66"/>
  <c r="DP222" i="66"/>
  <c r="DP81" i="66"/>
  <c r="DU193" i="66"/>
  <c r="DK18" i="66"/>
  <c r="DK110" i="66"/>
  <c r="DF134" i="66"/>
  <c r="DK94" i="66"/>
  <c r="DZ130" i="66"/>
  <c r="DP13" i="66"/>
  <c r="DP183" i="66"/>
  <c r="DP231" i="66"/>
  <c r="DP95" i="66"/>
  <c r="DP11" i="66"/>
  <c r="DP219" i="66"/>
  <c r="DK89" i="66"/>
  <c r="DP155" i="66"/>
  <c r="EE252" i="66"/>
  <c r="EE111" i="66"/>
  <c r="DZ66" i="66"/>
  <c r="EJ259" i="66"/>
  <c r="EM6" i="53"/>
  <c r="EE119" i="66"/>
  <c r="DZ204" i="66"/>
  <c r="DP199" i="66"/>
  <c r="EJ236" i="66"/>
  <c r="EJ53" i="66"/>
  <c r="DZ138" i="66"/>
  <c r="DU208" i="66"/>
  <c r="DZ125" i="66"/>
  <c r="EJ125" i="66"/>
  <c r="EJ206" i="66"/>
  <c r="DZ251" i="66"/>
  <c r="DZ245" i="66"/>
  <c r="DZ173" i="66"/>
  <c r="DZ258" i="66"/>
  <c r="DZ234" i="66"/>
  <c r="DZ17" i="66"/>
  <c r="EK24" i="53"/>
  <c r="EL17" i="53"/>
  <c r="DZ167" i="66"/>
  <c r="EE133" i="66"/>
  <c r="DU107" i="66"/>
  <c r="EE65" i="66"/>
  <c r="EJ48" i="66"/>
  <c r="DZ81" i="66"/>
  <c r="EE113" i="66"/>
  <c r="DU129" i="66"/>
  <c r="DP207" i="66"/>
  <c r="DP125" i="66"/>
  <c r="DP127" i="66"/>
  <c r="EJ26" i="66"/>
  <c r="EJ33" i="66"/>
  <c r="EE48" i="66"/>
  <c r="EE150" i="66"/>
  <c r="EE227" i="66"/>
  <c r="EE131" i="66"/>
  <c r="EE96" i="66"/>
  <c r="EE165" i="66"/>
  <c r="EE194" i="66"/>
  <c r="EE34" i="66"/>
  <c r="DU69" i="66"/>
  <c r="EE143" i="66"/>
  <c r="EL20" i="53"/>
  <c r="DZ80" i="66"/>
  <c r="EE58" i="66"/>
  <c r="DU12" i="66"/>
  <c r="EE85" i="66"/>
  <c r="EL13" i="53"/>
  <c r="DZ8" i="66"/>
  <c r="EJ10" i="66"/>
  <c r="EE196" i="66"/>
  <c r="EE139" i="66"/>
  <c r="DU100" i="66"/>
  <c r="EL26" i="53"/>
  <c r="DU20" i="66"/>
  <c r="EE258" i="66"/>
  <c r="DU19" i="66"/>
  <c r="EE88" i="66"/>
  <c r="EE153" i="66"/>
  <c r="DU30" i="66"/>
  <c r="DK66" i="66"/>
  <c r="DU93" i="66"/>
  <c r="EM31" i="53"/>
  <c r="EJ216" i="66"/>
  <c r="EJ217" i="66"/>
  <c r="EJ235" i="66"/>
  <c r="EJ11" i="66"/>
  <c r="EJ254" i="66"/>
  <c r="EJ64" i="66"/>
  <c r="EJ127" i="66"/>
  <c r="DZ232" i="66"/>
  <c r="DZ152" i="66"/>
  <c r="EJ174" i="66"/>
  <c r="EJ29" i="66"/>
  <c r="EJ200" i="66"/>
  <c r="EE38" i="66"/>
  <c r="DU164" i="66"/>
  <c r="EK11" i="53"/>
  <c r="DU84" i="66"/>
  <c r="EE260" i="66"/>
  <c r="DU83" i="66"/>
  <c r="EL21" i="53"/>
  <c r="DZ100" i="66"/>
  <c r="DZ195" i="66"/>
  <c r="DZ171" i="66"/>
  <c r="DZ115" i="66"/>
  <c r="DZ91" i="66"/>
  <c r="DZ114" i="66"/>
  <c r="DZ158" i="66"/>
  <c r="DZ196" i="66"/>
  <c r="DU191" i="66"/>
  <c r="EE42" i="66"/>
  <c r="DA148" i="66"/>
  <c r="DZ96" i="66"/>
  <c r="DF238" i="66"/>
  <c r="DP250" i="66"/>
  <c r="DF81" i="66"/>
  <c r="DZ129" i="66"/>
  <c r="DZ133" i="66"/>
  <c r="DP218" i="66"/>
  <c r="DF254" i="66"/>
  <c r="DP138" i="66"/>
  <c r="DF174" i="66"/>
  <c r="DP186" i="66"/>
  <c r="DF222" i="66"/>
  <c r="DU240" i="66"/>
  <c r="DF190" i="66"/>
  <c r="DF110" i="66"/>
  <c r="DF158" i="66"/>
  <c r="DP185" i="66"/>
  <c r="DF14" i="66"/>
  <c r="DF106" i="66"/>
  <c r="CV44" i="66"/>
  <c r="DF90" i="66"/>
  <c r="DZ205" i="66"/>
  <c r="DP243" i="66"/>
  <c r="DP163" i="66"/>
  <c r="DP211" i="66"/>
  <c r="DU174" i="66"/>
  <c r="DK210" i="66"/>
  <c r="DK129" i="66"/>
  <c r="DF255" i="66"/>
  <c r="DK81" i="66"/>
  <c r="DP173" i="66"/>
  <c r="DZ116" i="66"/>
  <c r="DK65" i="66"/>
  <c r="DP50" i="66"/>
  <c r="DZ192" i="66"/>
  <c r="DP114" i="66"/>
  <c r="DU36" i="66"/>
  <c r="DZ72" i="66"/>
  <c r="DZ64" i="66"/>
  <c r="DP70" i="66"/>
  <c r="DZ87" i="66"/>
  <c r="DP149" i="66"/>
  <c r="DZ57" i="66"/>
  <c r="DP30" i="66"/>
  <c r="DZ27" i="66"/>
  <c r="DZ247" i="66"/>
  <c r="DZ9" i="66"/>
  <c r="DZ119" i="66"/>
  <c r="EE141" i="66"/>
  <c r="DK108" i="66"/>
  <c r="DK216" i="66"/>
  <c r="DF179" i="66"/>
  <c r="DK196" i="66"/>
  <c r="DZ206" i="66"/>
  <c r="EE55" i="66"/>
  <c r="DZ256" i="66"/>
  <c r="EE106" i="66"/>
  <c r="DU246" i="66"/>
  <c r="DP240" i="66"/>
  <c r="DA77" i="66"/>
  <c r="DK36" i="66"/>
  <c r="CQ139" i="66"/>
  <c r="DK20" i="66"/>
  <c r="DZ154" i="66"/>
  <c r="DF107" i="66"/>
  <c r="DK76" i="66"/>
  <c r="EE201" i="66"/>
  <c r="DK124" i="66"/>
  <c r="DZ20" i="66"/>
  <c r="DZ238" i="66"/>
  <c r="DZ240" i="66"/>
  <c r="DK92" i="66"/>
  <c r="DZ13" i="66"/>
  <c r="DK12" i="66"/>
  <c r="DZ112" i="66"/>
  <c r="DK60" i="66"/>
  <c r="EJ111" i="66"/>
  <c r="DU138" i="66"/>
  <c r="DU58" i="66"/>
  <c r="DU106" i="66"/>
  <c r="DZ121" i="66"/>
  <c r="DK195" i="66"/>
  <c r="DK85" i="66"/>
  <c r="DK184" i="66"/>
  <c r="DK33" i="66"/>
  <c r="DZ186" i="66"/>
  <c r="DZ71" i="66"/>
  <c r="DZ86" i="66"/>
  <c r="DZ61" i="66"/>
  <c r="DU25" i="66"/>
  <c r="DP193" i="66"/>
  <c r="CV144" i="66"/>
  <c r="DK123" i="66"/>
  <c r="CV128" i="66"/>
  <c r="DK107" i="66"/>
  <c r="DU185" i="66"/>
  <c r="DF45" i="66"/>
  <c r="DF155" i="66"/>
  <c r="DP167" i="66"/>
  <c r="DF203" i="66"/>
  <c r="DU113" i="66"/>
  <c r="DZ218" i="66"/>
  <c r="DP135" i="66"/>
  <c r="DF171" i="66"/>
  <c r="DP55" i="66"/>
  <c r="DF91" i="66"/>
  <c r="DP103" i="66"/>
  <c r="DF139" i="66"/>
  <c r="DZ139" i="66"/>
  <c r="DF24" i="66"/>
  <c r="DF77" i="66"/>
  <c r="DF213" i="66"/>
  <c r="DP234" i="66"/>
  <c r="DF41" i="66"/>
  <c r="DF23" i="66"/>
  <c r="DA6" i="66"/>
  <c r="DF7" i="66"/>
  <c r="EE21" i="66"/>
  <c r="DU74" i="66"/>
  <c r="DU229" i="66"/>
  <c r="DU42" i="66"/>
  <c r="DU44" i="66"/>
  <c r="DK131" i="66"/>
  <c r="DK223" i="66"/>
  <c r="DK9" i="66"/>
  <c r="DK207" i="66"/>
  <c r="EE7" i="66"/>
  <c r="DU173" i="66"/>
  <c r="DU59" i="66"/>
  <c r="DZ23" i="66"/>
  <c r="DU118" i="66"/>
  <c r="DP176" i="66"/>
  <c r="DA18" i="66"/>
  <c r="DK169" i="66"/>
  <c r="DU140" i="66"/>
  <c r="DZ134" i="66"/>
  <c r="DP65" i="66"/>
  <c r="DA57" i="66"/>
  <c r="DF119" i="66"/>
  <c r="DA134" i="66"/>
  <c r="DF39" i="66"/>
  <c r="DA26" i="66"/>
  <c r="DA254" i="66"/>
  <c r="CV101" i="66"/>
  <c r="CL133" i="66"/>
  <c r="EE35" i="66"/>
  <c r="DA115" i="66"/>
  <c r="CV121" i="66"/>
  <c r="DF19" i="66"/>
  <c r="DK63" i="66"/>
  <c r="DP37" i="66"/>
  <c r="DU26" i="66"/>
  <c r="DK225" i="66"/>
  <c r="CV108" i="66"/>
  <c r="DF217" i="66"/>
  <c r="DA217" i="66"/>
  <c r="DF250" i="66"/>
  <c r="CV236" i="66"/>
  <c r="EJ46" i="66"/>
  <c r="DU214" i="66"/>
  <c r="DU86" i="66"/>
  <c r="DK205" i="66"/>
  <c r="DU241" i="66"/>
  <c r="DK34" i="66"/>
  <c r="EJ72" i="66"/>
  <c r="DZ244" i="66"/>
  <c r="DU145" i="66"/>
  <c r="DK249" i="66"/>
  <c r="DP228" i="66"/>
  <c r="DK17" i="66"/>
  <c r="DU49" i="66"/>
  <c r="DK161" i="66"/>
  <c r="DZ46" i="66"/>
  <c r="DK28" i="66"/>
  <c r="DK97" i="66"/>
  <c r="DK241" i="66"/>
  <c r="DP68" i="66"/>
  <c r="DF104" i="66"/>
  <c r="DF196" i="66"/>
  <c r="DA48" i="66"/>
  <c r="DF180" i="66"/>
  <c r="DZ126" i="66"/>
  <c r="DP90" i="66"/>
  <c r="DP10" i="66"/>
  <c r="DP58" i="66"/>
  <c r="DZ215" i="66"/>
  <c r="DP6" i="66"/>
  <c r="DP130" i="66"/>
  <c r="DF32" i="66"/>
  <c r="DP110" i="66"/>
  <c r="DU119" i="66"/>
  <c r="DP229" i="66"/>
  <c r="DP255" i="66"/>
  <c r="DF72" i="66"/>
  <c r="DP84" i="66"/>
  <c r="DF120" i="66"/>
  <c r="DZ141" i="66"/>
  <c r="DZ203" i="66"/>
  <c r="DP52" i="66"/>
  <c r="DF88" i="66"/>
  <c r="DP157" i="66"/>
  <c r="DF8" i="66"/>
  <c r="DP20" i="66"/>
  <c r="DF56" i="66"/>
  <c r="EE210" i="66"/>
  <c r="DK194" i="66"/>
  <c r="DK114" i="66"/>
  <c r="DK162" i="66"/>
  <c r="DP151" i="66"/>
  <c r="DF187" i="66"/>
  <c r="DF65" i="66"/>
  <c r="DA83" i="66"/>
  <c r="DF13" i="66"/>
  <c r="DZ106" i="66"/>
  <c r="DZ209" i="66"/>
  <c r="DZ6" i="66"/>
  <c r="DZ198" i="66"/>
  <c r="DZ48" i="66"/>
  <c r="DK44" i="66"/>
  <c r="DK136" i="66"/>
  <c r="DF115" i="66"/>
  <c r="DK120" i="66"/>
  <c r="DU115" i="66"/>
  <c r="DZ151" i="66"/>
  <c r="DZ166" i="66"/>
  <c r="DA195" i="66"/>
  <c r="DZ77" i="66"/>
  <c r="DZ89" i="66"/>
  <c r="DU33" i="66"/>
  <c r="DZ161" i="66"/>
  <c r="DU156" i="66"/>
  <c r="DA211" i="66"/>
  <c r="DU171" i="66"/>
  <c r="DA131" i="66"/>
  <c r="DU28" i="66"/>
  <c r="DZ131" i="66"/>
  <c r="DP252" i="66"/>
  <c r="DP172" i="66"/>
  <c r="DP220" i="66"/>
  <c r="DA185" i="66"/>
  <c r="DU218" i="66"/>
  <c r="DA226" i="66"/>
  <c r="DP82" i="66"/>
  <c r="CQ256" i="66"/>
  <c r="DP62" i="66"/>
  <c r="EE209" i="66"/>
  <c r="DK130" i="66"/>
  <c r="DK50" i="66"/>
  <c r="DK98" i="66"/>
  <c r="DP87" i="66"/>
  <c r="DF123" i="66"/>
  <c r="DF215" i="66"/>
  <c r="DA25" i="66"/>
  <c r="DF199" i="66"/>
  <c r="DZ208" i="66"/>
  <c r="DU235" i="66"/>
  <c r="DU15" i="66"/>
  <c r="DK208" i="66"/>
  <c r="DZ109" i="66"/>
  <c r="DP17" i="66"/>
  <c r="DP46" i="66"/>
  <c r="DF141" i="66"/>
  <c r="DA67" i="66"/>
  <c r="DA85" i="66"/>
  <c r="DA240" i="66"/>
  <c r="CQ176" i="66"/>
  <c r="DP210" i="66"/>
  <c r="CV10" i="66"/>
  <c r="DP102" i="66"/>
  <c r="CV37" i="66"/>
  <c r="CV102" i="66"/>
  <c r="CQ113" i="66"/>
  <c r="CG57" i="66"/>
  <c r="DU102" i="66"/>
  <c r="DU105" i="66"/>
  <c r="DK56" i="66"/>
  <c r="CV196" i="66"/>
  <c r="DF55" i="66"/>
  <c r="DP191" i="66"/>
  <c r="DA34" i="66"/>
  <c r="DP25" i="66"/>
  <c r="CQ48" i="66"/>
  <c r="DP38" i="66"/>
  <c r="CQ224" i="66"/>
  <c r="DP53" i="66"/>
  <c r="CQ144" i="66"/>
  <c r="EE68" i="66"/>
  <c r="DP244" i="66"/>
  <c r="DP164" i="66"/>
  <c r="DF197" i="66"/>
  <c r="DP233" i="66"/>
  <c r="DF30" i="66"/>
  <c r="DU101" i="66"/>
  <c r="DU48" i="66"/>
  <c r="DP137" i="66"/>
  <c r="DF245" i="66"/>
  <c r="DK224" i="66"/>
  <c r="DA260" i="66"/>
  <c r="DP41" i="66"/>
  <c r="DZ36" i="66"/>
  <c r="EE10" i="66"/>
  <c r="DA20" i="66"/>
  <c r="DA173" i="66"/>
  <c r="DA180" i="66"/>
  <c r="DZ224" i="66"/>
  <c r="DA100" i="66"/>
  <c r="DU221" i="66"/>
  <c r="CV87" i="66"/>
  <c r="DU95" i="66"/>
  <c r="EE37" i="66"/>
  <c r="DP242" i="66"/>
  <c r="DP134" i="66"/>
  <c r="DP198" i="66"/>
  <c r="DP260" i="66"/>
  <c r="DK113" i="66"/>
  <c r="DK46" i="66"/>
  <c r="DF6" i="66"/>
  <c r="DK30" i="66"/>
  <c r="DU39" i="66"/>
  <c r="DP71" i="66"/>
  <c r="DP213" i="66"/>
  <c r="DA68" i="66"/>
  <c r="EE89" i="66"/>
  <c r="EE178" i="66"/>
  <c r="DZ69" i="66"/>
  <c r="DU127" i="66"/>
  <c r="DZ160" i="66"/>
  <c r="DA84" i="66"/>
  <c r="DZ183" i="66"/>
  <c r="DA95" i="66"/>
  <c r="DZ32" i="66"/>
  <c r="EJ86" i="66"/>
  <c r="DU17" i="66"/>
  <c r="DA146" i="66"/>
  <c r="DA66" i="66"/>
  <c r="DA129" i="66"/>
  <c r="DU220" i="66"/>
  <c r="DA227" i="66"/>
  <c r="DP115" i="66"/>
  <c r="CV170" i="66"/>
  <c r="DP83" i="66"/>
  <c r="DZ193" i="66"/>
  <c r="DK145" i="66"/>
  <c r="DK227" i="66"/>
  <c r="DK45" i="66"/>
  <c r="DP257" i="66"/>
  <c r="DF40" i="66"/>
  <c r="DF132" i="66"/>
  <c r="DA23" i="66"/>
  <c r="DF116" i="66"/>
  <c r="DU35" i="66"/>
  <c r="DK240" i="66"/>
  <c r="DK160" i="66"/>
  <c r="DP92" i="66"/>
  <c r="DZ38" i="66"/>
  <c r="DU40" i="66"/>
  <c r="DU72" i="66"/>
  <c r="DP60" i="66"/>
  <c r="DU203" i="66"/>
  <c r="DP181" i="66"/>
  <c r="DU66" i="66"/>
  <c r="DP28" i="66"/>
  <c r="DU258" i="66"/>
  <c r="DZ51" i="66"/>
  <c r="DP205" i="66"/>
  <c r="DP247" i="66"/>
  <c r="DP113" i="66"/>
  <c r="DP159" i="66"/>
  <c r="DP131" i="66"/>
  <c r="DP136" i="66"/>
  <c r="DK10" i="66"/>
  <c r="DP72" i="66"/>
  <c r="EL9" i="53"/>
  <c r="DU198" i="66"/>
  <c r="DA82" i="66"/>
  <c r="DA257" i="66"/>
  <c r="DA243" i="66"/>
  <c r="DU125" i="66"/>
  <c r="DA163" i="66"/>
  <c r="DP237" i="66"/>
  <c r="CV106" i="66"/>
  <c r="DP177" i="66"/>
  <c r="DU211" i="66"/>
  <c r="DK115" i="66"/>
  <c r="DK220" i="66"/>
  <c r="DP77" i="66"/>
  <c r="DP196" i="66"/>
  <c r="DF232" i="66"/>
  <c r="DK193" i="66"/>
  <c r="DA220" i="66"/>
  <c r="DA258" i="66"/>
  <c r="DP217" i="66"/>
  <c r="DK41" i="66"/>
  <c r="DU178" i="66"/>
  <c r="DK106" i="66"/>
  <c r="DP200" i="66"/>
  <c r="DK26" i="66"/>
  <c r="CQ70" i="66"/>
  <c r="DP251" i="66"/>
  <c r="DP43" i="66"/>
  <c r="CB165" i="66"/>
  <c r="DU22" i="66"/>
  <c r="DA125" i="66"/>
  <c r="DP184" i="66"/>
  <c r="CQ112" i="66"/>
  <c r="DP126" i="66"/>
  <c r="DP239" i="66"/>
  <c r="DK168" i="66"/>
  <c r="DF144" i="66"/>
  <c r="DP8" i="66"/>
  <c r="DK185" i="66"/>
  <c r="DP91" i="66"/>
  <c r="DF240" i="66"/>
  <c r="EE257" i="66"/>
  <c r="DP224" i="66"/>
  <c r="DP144" i="66"/>
  <c r="DA165" i="66"/>
  <c r="DU181" i="66"/>
  <c r="EK28" i="53"/>
  <c r="EE247" i="66"/>
  <c r="DU75" i="66"/>
  <c r="DU81" i="66"/>
  <c r="DU182" i="66"/>
  <c r="DP208" i="66"/>
  <c r="DU97" i="66"/>
  <c r="DP256" i="66"/>
  <c r="DZ107" i="66"/>
  <c r="DZ201" i="66"/>
  <c r="DZ257" i="66"/>
  <c r="DZ199" i="66"/>
  <c r="DU217" i="66"/>
  <c r="DP48" i="66"/>
  <c r="CV208" i="66"/>
  <c r="DK187" i="66"/>
  <c r="CV192" i="66"/>
  <c r="DK171" i="66"/>
  <c r="DU176" i="66"/>
  <c r="DF126" i="66"/>
  <c r="DF46" i="66"/>
  <c r="DF94" i="66"/>
  <c r="DK256" i="66"/>
  <c r="DF93" i="66"/>
  <c r="DF42" i="66"/>
  <c r="CV117" i="66"/>
  <c r="DF26" i="66"/>
  <c r="DU215" i="66"/>
  <c r="DU130" i="66"/>
  <c r="DP152" i="66"/>
  <c r="DU6" i="66"/>
  <c r="DP64" i="66"/>
  <c r="DZ44" i="66"/>
  <c r="DZ149" i="66"/>
  <c r="DU169" i="66"/>
  <c r="DP32" i="66"/>
  <c r="DP236" i="66"/>
  <c r="DP97" i="66"/>
  <c r="DU73" i="66"/>
  <c r="DP241" i="66"/>
  <c r="EE108" i="66"/>
  <c r="DU158" i="66"/>
  <c r="DU78" i="66"/>
  <c r="DU126" i="66"/>
  <c r="DP76" i="66"/>
  <c r="DU124" i="66"/>
  <c r="CV93" i="66"/>
  <c r="DK25" i="66"/>
  <c r="CV53" i="66"/>
  <c r="DZ123" i="66"/>
  <c r="DZ144" i="66"/>
  <c r="DA11" i="66"/>
  <c r="DA259" i="66"/>
  <c r="DA116" i="66"/>
  <c r="DZ153" i="66"/>
  <c r="DA36" i="66"/>
  <c r="DU162" i="66"/>
  <c r="CV23" i="66"/>
  <c r="DU98" i="66"/>
  <c r="DZ223" i="66"/>
  <c r="DP209" i="66"/>
  <c r="DK163" i="66"/>
  <c r="DZ22" i="66"/>
  <c r="DK211" i="66"/>
  <c r="DU16" i="66"/>
  <c r="DU68" i="66"/>
  <c r="DU236" i="66"/>
  <c r="DK179" i="66"/>
  <c r="DU251" i="66"/>
  <c r="DK99" i="66"/>
  <c r="DU108" i="66"/>
  <c r="DK147" i="66"/>
  <c r="DZ50" i="66"/>
  <c r="DP145" i="66"/>
  <c r="DP227" i="66"/>
  <c r="DP49" i="66"/>
  <c r="DU238" i="66"/>
  <c r="DK49" i="66"/>
  <c r="DK31" i="66"/>
  <c r="DF172" i="66"/>
  <c r="DK15" i="66"/>
  <c r="EJ92" i="66"/>
  <c r="DU94" i="66"/>
  <c r="DU14" i="66"/>
  <c r="DU62" i="66"/>
  <c r="DP12" i="66"/>
  <c r="DU194" i="66"/>
  <c r="CV227" i="66"/>
  <c r="DK202" i="66"/>
  <c r="DZ169" i="66"/>
  <c r="DU32" i="66"/>
  <c r="DZ54" i="66"/>
  <c r="DA147" i="66"/>
  <c r="DA196" i="66"/>
  <c r="DF145" i="66"/>
  <c r="DK192" i="66"/>
  <c r="DA228" i="66"/>
  <c r="DF185" i="66"/>
  <c r="EE71" i="66"/>
  <c r="DA63" i="66"/>
  <c r="CV151" i="66"/>
  <c r="DF191" i="66"/>
  <c r="DK127" i="66"/>
  <c r="DK214" i="66"/>
  <c r="DK47" i="66"/>
  <c r="DF236" i="66"/>
  <c r="DK247" i="66"/>
  <c r="DA251" i="66"/>
  <c r="CV142" i="66"/>
  <c r="CV126" i="66"/>
  <c r="DU70" i="66"/>
  <c r="DP166" i="66"/>
  <c r="DF208" i="66"/>
  <c r="DU13" i="66"/>
  <c r="EE31" i="66"/>
  <c r="DA114" i="66"/>
  <c r="CV234" i="66"/>
  <c r="DF230" i="66"/>
  <c r="DK233" i="66"/>
  <c r="DF44" i="66"/>
  <c r="DK254" i="66"/>
  <c r="DF83" i="66"/>
  <c r="CQ41" i="66"/>
  <c r="DK144" i="66"/>
  <c r="DK64" i="66"/>
  <c r="DK35" i="66"/>
  <c r="DK83" i="66"/>
  <c r="DP61" i="66"/>
  <c r="DF165" i="66"/>
  <c r="DF68" i="66"/>
  <c r="DA13" i="66"/>
  <c r="DU27" i="66"/>
  <c r="DK221" i="66"/>
  <c r="DF16" i="66"/>
  <c r="DP253" i="66"/>
  <c r="DF192" i="66"/>
  <c r="DP238" i="66"/>
  <c r="DF112" i="66"/>
  <c r="CL172" i="66"/>
  <c r="DK153" i="66"/>
  <c r="DK230" i="66"/>
  <c r="BW64" i="66"/>
  <c r="DP100" i="66"/>
  <c r="DU50" i="66"/>
  <c r="DK232" i="66"/>
  <c r="CQ31" i="66"/>
  <c r="DK132" i="66"/>
  <c r="DP165" i="66"/>
  <c r="DF160" i="66"/>
  <c r="DF227" i="66"/>
  <c r="DP174" i="66"/>
  <c r="DF64" i="66"/>
  <c r="DP66" i="66"/>
  <c r="DF189" i="66"/>
  <c r="CL44" i="66"/>
  <c r="DF140" i="66"/>
  <c r="DF60" i="66"/>
  <c r="DF200" i="66"/>
  <c r="DF248" i="66"/>
  <c r="DP23" i="66"/>
  <c r="DF59" i="66"/>
  <c r="DF151" i="66"/>
  <c r="DA174" i="66"/>
  <c r="DU201" i="66"/>
  <c r="DP182" i="66"/>
  <c r="DU188" i="66"/>
  <c r="DP249" i="66"/>
  <c r="DF53" i="66"/>
  <c r="DK236" i="66"/>
  <c r="DF195" i="66"/>
  <c r="CL82" i="66"/>
  <c r="DF35" i="66"/>
  <c r="DF237" i="66"/>
  <c r="BW155" i="66"/>
  <c r="DP80" i="66"/>
  <c r="DK95" i="66"/>
  <c r="DK43" i="66"/>
  <c r="CV240" i="66"/>
  <c r="DK219" i="66"/>
  <c r="DP88" i="66"/>
  <c r="DF17" i="66"/>
  <c r="DP98" i="66"/>
  <c r="DK172" i="66"/>
  <c r="DF147" i="66"/>
  <c r="DK88" i="66"/>
  <c r="DU109" i="66"/>
  <c r="CL81" i="66"/>
  <c r="DF118" i="66"/>
  <c r="DF82" i="66"/>
  <c r="DF27" i="66"/>
  <c r="DF75" i="66"/>
  <c r="DP106" i="66"/>
  <c r="DF142" i="66"/>
  <c r="DF234" i="66"/>
  <c r="CV216" i="66"/>
  <c r="DK19" i="66"/>
  <c r="DA175" i="66"/>
  <c r="DK199" i="66"/>
  <c r="DK40" i="66"/>
  <c r="DP15" i="66"/>
  <c r="DK133" i="66"/>
  <c r="DP29" i="66"/>
  <c r="CL167" i="66"/>
  <c r="DA208" i="66"/>
  <c r="DA201" i="66"/>
  <c r="DA113" i="66"/>
  <c r="DF136" i="66"/>
  <c r="DF87" i="66"/>
  <c r="DK122" i="66"/>
  <c r="CV189" i="66"/>
  <c r="DK117" i="66"/>
  <c r="DF11" i="66"/>
  <c r="CV132" i="66"/>
  <c r="DK22" i="66"/>
  <c r="DK255" i="66"/>
  <c r="DK48" i="66"/>
  <c r="DK175" i="66"/>
  <c r="DK71" i="66"/>
  <c r="DP162" i="66"/>
  <c r="DA40" i="66"/>
  <c r="DK70" i="66"/>
  <c r="DA55" i="66"/>
  <c r="CQ187" i="66"/>
  <c r="DA27" i="66"/>
  <c r="DA52" i="66"/>
  <c r="DZ55" i="66"/>
  <c r="DA39" i="66"/>
  <c r="DP248" i="66"/>
  <c r="DZ182" i="66"/>
  <c r="DP140" i="66"/>
  <c r="CV185" i="66"/>
  <c r="DF169" i="66"/>
  <c r="DK206" i="66"/>
  <c r="DF205" i="66"/>
  <c r="DK126" i="66"/>
  <c r="DF166" i="66"/>
  <c r="DF239" i="66"/>
  <c r="DA166" i="66"/>
  <c r="CQ130" i="66"/>
  <c r="CQ122" i="66"/>
  <c r="DP148" i="66"/>
  <c r="DK74" i="66"/>
  <c r="DF101" i="66"/>
  <c r="DP258" i="66"/>
  <c r="EE154" i="66"/>
  <c r="EE233" i="66"/>
  <c r="CQ64" i="66"/>
  <c r="DA112" i="66"/>
  <c r="DK78" i="66"/>
  <c r="DF70" i="66"/>
  <c r="DK237" i="66"/>
  <c r="DA252" i="66"/>
  <c r="DF258" i="66"/>
  <c r="DA249" i="66"/>
  <c r="CL232" i="66"/>
  <c r="DU150" i="66"/>
  <c r="DA179" i="66"/>
  <c r="DU79" i="66"/>
  <c r="DA99" i="66"/>
  <c r="DP254" i="66"/>
  <c r="DU204" i="66"/>
  <c r="DZ214" i="66"/>
  <c r="CV256" i="66"/>
  <c r="DA181" i="66"/>
  <c r="DK101" i="66"/>
  <c r="DA176" i="66"/>
  <c r="DF212" i="66"/>
  <c r="DA72" i="66"/>
  <c r="DF249" i="66"/>
  <c r="CV204" i="66"/>
  <c r="CL202" i="66"/>
  <c r="CL186" i="66"/>
  <c r="DP128" i="66"/>
  <c r="DK86" i="66"/>
  <c r="DP139" i="66"/>
  <c r="DK260" i="66"/>
  <c r="DU151" i="66"/>
  <c r="DU46" i="66"/>
  <c r="CV245" i="66"/>
  <c r="DA155" i="66"/>
  <c r="DF164" i="66"/>
  <c r="DA8" i="66"/>
  <c r="DF84" i="66"/>
  <c r="DA61" i="66"/>
  <c r="DA128" i="66"/>
  <c r="CV36" i="66"/>
  <c r="CL227" i="66"/>
  <c r="DP133" i="66"/>
  <c r="DA178" i="66"/>
  <c r="DU90" i="66"/>
  <c r="DA98" i="66"/>
  <c r="DK252" i="66"/>
  <c r="DU147" i="66"/>
  <c r="DP215" i="66"/>
  <c r="DU205" i="66"/>
  <c r="DA238" i="66"/>
  <c r="DF36" i="66"/>
  <c r="DA219" i="66"/>
  <c r="DF113" i="66"/>
  <c r="DA111" i="66"/>
  <c r="DA15" i="66"/>
  <c r="CV207" i="66"/>
  <c r="CL71" i="66"/>
  <c r="CL67" i="66"/>
  <c r="DF184" i="66"/>
  <c r="DA90" i="66"/>
  <c r="DK57" i="66"/>
  <c r="DK181" i="66"/>
  <c r="DZ90" i="66"/>
  <c r="DP42" i="66"/>
  <c r="DP57" i="66"/>
  <c r="DA70" i="66"/>
  <c r="DF247" i="66"/>
  <c r="DA169" i="66"/>
  <c r="DF167" i="66"/>
  <c r="DA198" i="66"/>
  <c r="DA171" i="66"/>
  <c r="CV79" i="66"/>
  <c r="DA86" i="66"/>
  <c r="CV162" i="66"/>
  <c r="CG200" i="66"/>
  <c r="DU187" i="66"/>
  <c r="DP204" i="66"/>
  <c r="DP259" i="66"/>
  <c r="CV80" i="66"/>
  <c r="DK59" i="66"/>
  <c r="DU91" i="66"/>
  <c r="DP195" i="66"/>
  <c r="DK79" i="66"/>
  <c r="CV65" i="66"/>
  <c r="DF202" i="66"/>
  <c r="CV172" i="66"/>
  <c r="DF122" i="66"/>
  <c r="CV68" i="66"/>
  <c r="DA101" i="66"/>
  <c r="CV34" i="66"/>
  <c r="CG72" i="66"/>
  <c r="EE162" i="66"/>
  <c r="DP223" i="66"/>
  <c r="CQ128" i="66"/>
  <c r="DA200" i="66"/>
  <c r="DK142" i="66"/>
  <c r="DP7" i="66"/>
  <c r="DP178" i="66"/>
  <c r="DK158" i="66"/>
  <c r="CV135" i="66"/>
  <c r="DF74" i="66"/>
  <c r="CV257" i="66"/>
  <c r="DF233" i="66"/>
  <c r="CV235" i="66"/>
  <c r="CV124" i="66"/>
  <c r="CQ248" i="66"/>
  <c r="CG51" i="66"/>
  <c r="DP212" i="66"/>
  <c r="DP85" i="66"/>
  <c r="DU61" i="66"/>
  <c r="DU249" i="66"/>
  <c r="DK138" i="66"/>
  <c r="DU47" i="66"/>
  <c r="DK259" i="66"/>
  <c r="DF244" i="66"/>
  <c r="CV7" i="66"/>
  <c r="DF85" i="66"/>
  <c r="CV183" i="66"/>
  <c r="DU252" i="66"/>
  <c r="CV103" i="66"/>
  <c r="CV105" i="66"/>
  <c r="CQ120" i="66"/>
  <c r="CG118" i="66"/>
  <c r="DZ140" i="66"/>
  <c r="DU237" i="66"/>
  <c r="CV64" i="66"/>
  <c r="DA239" i="66"/>
  <c r="DF228" i="66"/>
  <c r="DP216" i="66"/>
  <c r="DK82" i="66"/>
  <c r="DF201" i="66"/>
  <c r="CV218" i="66"/>
  <c r="DU153" i="66"/>
  <c r="CV55" i="66"/>
  <c r="DU157" i="66"/>
  <c r="CV169" i="66"/>
  <c r="CV147" i="66"/>
  <c r="CQ219" i="66"/>
  <c r="CG195" i="66"/>
  <c r="DP39" i="66"/>
  <c r="DP31" i="66"/>
  <c r="DP9" i="66"/>
  <c r="DP59" i="66"/>
  <c r="DF224" i="66"/>
  <c r="DK51" i="66"/>
  <c r="DF251" i="66"/>
  <c r="DF71" i="66"/>
  <c r="CV90" i="66"/>
  <c r="DP120" i="66"/>
  <c r="CV21" i="66"/>
  <c r="DP147" i="66"/>
  <c r="CV186" i="66"/>
  <c r="CV19" i="66"/>
  <c r="CQ47" i="66"/>
  <c r="CG166" i="66"/>
  <c r="DZ52" i="66"/>
  <c r="DP117" i="66"/>
  <c r="DP27" i="66"/>
  <c r="DA154" i="66"/>
  <c r="DF153" i="66"/>
  <c r="DF43" i="66"/>
  <c r="DF78" i="66"/>
  <c r="DF154" i="66"/>
  <c r="CV137" i="66"/>
  <c r="DP51" i="66"/>
  <c r="CV138" i="66"/>
  <c r="DP45" i="66"/>
  <c r="CV58" i="66"/>
  <c r="CV230" i="66"/>
  <c r="CQ239" i="66"/>
  <c r="CG37" i="66"/>
  <c r="CG10" i="66"/>
  <c r="CV150" i="66"/>
  <c r="CQ18" i="66"/>
  <c r="CG249" i="66"/>
  <c r="CG233" i="66"/>
  <c r="EE74" i="66"/>
  <c r="DA33" i="66"/>
  <c r="DP230" i="66"/>
  <c r="CQ207" i="66"/>
  <c r="DP109" i="66"/>
  <c r="CQ160" i="66"/>
  <c r="DK188" i="66"/>
  <c r="CQ80" i="66"/>
  <c r="CQ252" i="66"/>
  <c r="DF177" i="66"/>
  <c r="CV59" i="66"/>
  <c r="CQ54" i="66"/>
  <c r="DA58" i="66"/>
  <c r="CG179" i="66"/>
  <c r="CQ77" i="66"/>
  <c r="DK182" i="66"/>
  <c r="DK102" i="66"/>
  <c r="BW32" i="66"/>
  <c r="CL242" i="66"/>
  <c r="DF89" i="66"/>
  <c r="DF207" i="66"/>
  <c r="BW235" i="66"/>
  <c r="BW113" i="66"/>
  <c r="BR76" i="66"/>
  <c r="CV173" i="66"/>
  <c r="CQ142" i="66"/>
  <c r="CB196" i="66"/>
  <c r="DU111" i="66"/>
  <c r="DZ135" i="66"/>
  <c r="DK189" i="66"/>
  <c r="DK72" i="66"/>
  <c r="DP40" i="66"/>
  <c r="DU53" i="66"/>
  <c r="CV16" i="66"/>
  <c r="DP146" i="66"/>
  <c r="CQ123" i="66"/>
  <c r="DK212" i="66"/>
  <c r="CQ96" i="66"/>
  <c r="DK116" i="66"/>
  <c r="CQ16" i="66"/>
  <c r="CQ188" i="66"/>
  <c r="CQ205" i="66"/>
  <c r="CB68" i="66"/>
  <c r="DP180" i="66"/>
  <c r="DP24" i="66"/>
  <c r="DK222" i="66"/>
  <c r="CV199" i="66"/>
  <c r="DF138" i="66"/>
  <c r="DP21" i="66"/>
  <c r="DP129" i="66"/>
  <c r="DK148" i="66"/>
  <c r="CQ173" i="66"/>
  <c r="DK68" i="66"/>
  <c r="CQ179" i="66"/>
  <c r="DK213" i="66"/>
  <c r="CQ87" i="66"/>
  <c r="CQ60" i="66"/>
  <c r="CL244" i="66"/>
  <c r="CB181" i="66"/>
  <c r="DP192" i="66"/>
  <c r="DU123" i="66"/>
  <c r="DK67" i="66"/>
  <c r="DK159" i="66"/>
  <c r="DK257" i="66"/>
  <c r="DU250" i="66"/>
  <c r="DK8" i="66"/>
  <c r="DK235" i="66"/>
  <c r="DA209" i="66"/>
  <c r="DK73" i="66"/>
  <c r="CV224" i="66"/>
  <c r="DK203" i="66"/>
  <c r="CQ93" i="66"/>
  <c r="CQ135" i="66"/>
  <c r="CL116" i="66"/>
  <c r="CB195" i="66"/>
  <c r="DP160" i="66"/>
  <c r="DK245" i="66"/>
  <c r="DF52" i="66"/>
  <c r="CV69" i="66"/>
  <c r="DA224" i="66"/>
  <c r="DP235" i="66"/>
  <c r="DK174" i="66"/>
  <c r="DK165" i="66"/>
  <c r="CV176" i="66"/>
  <c r="DK155" i="66"/>
  <c r="CV96" i="66"/>
  <c r="DK75" i="66"/>
  <c r="CQ107" i="66"/>
  <c r="CQ201" i="66"/>
  <c r="CL226" i="66"/>
  <c r="CB67" i="66"/>
  <c r="DU253" i="66"/>
  <c r="DU110" i="66"/>
  <c r="DK146" i="66"/>
  <c r="DK238" i="66"/>
  <c r="DF51" i="66"/>
  <c r="DK141" i="66"/>
  <c r="DF253" i="66"/>
  <c r="DK186" i="66"/>
  <c r="CV48" i="66"/>
  <c r="DK27" i="66"/>
  <c r="CV141" i="66"/>
  <c r="DK69" i="66"/>
  <c r="CQ7" i="66"/>
  <c r="CQ35" i="66"/>
  <c r="CL225" i="66"/>
  <c r="CB190" i="66"/>
  <c r="DF216" i="66"/>
  <c r="DF225" i="66"/>
  <c r="DF218" i="66"/>
  <c r="CV26" i="66"/>
  <c r="DP203" i="66"/>
  <c r="DF129" i="66"/>
  <c r="DF170" i="66"/>
  <c r="DK58" i="66"/>
  <c r="CV259" i="66"/>
  <c r="DK234" i="66"/>
  <c r="DU139" i="66"/>
  <c r="DK154" i="66"/>
  <c r="CQ198" i="66"/>
  <c r="CQ210" i="66"/>
  <c r="CL239" i="66"/>
  <c r="CB62" i="66"/>
  <c r="CQ118" i="66"/>
  <c r="DU63" i="66"/>
  <c r="DU18" i="66"/>
  <c r="CB237" i="66"/>
  <c r="CQ26" i="66"/>
  <c r="DZ102" i="66"/>
  <c r="DK251" i="66"/>
  <c r="DF80" i="66"/>
  <c r="DP123" i="66"/>
  <c r="DF256" i="66"/>
  <c r="DP189" i="66"/>
  <c r="DF176" i="66"/>
  <c r="CL236" i="66"/>
  <c r="DK231" i="66"/>
  <c r="DK209" i="66"/>
  <c r="CG30" i="66"/>
  <c r="DF15" i="66"/>
  <c r="CQ195" i="66"/>
  <c r="CB121" i="66"/>
  <c r="DF111" i="66"/>
  <c r="DA122" i="66"/>
  <c r="CQ66" i="66"/>
  <c r="CQ58" i="66"/>
  <c r="DF162" i="66"/>
  <c r="DA145" i="66"/>
  <c r="CL136" i="66"/>
  <c r="CL128" i="66"/>
  <c r="CV77" i="66"/>
  <c r="CV8" i="66"/>
  <c r="DK96" i="66"/>
  <c r="CV225" i="66"/>
  <c r="EE11" i="66"/>
  <c r="CV42" i="66"/>
  <c r="DK37" i="66"/>
  <c r="DK190" i="66"/>
  <c r="DF156" i="66"/>
  <c r="DA205" i="66"/>
  <c r="CV131" i="66"/>
  <c r="CQ29" i="66"/>
  <c r="CV249" i="66"/>
  <c r="CG36" i="66"/>
  <c r="CQ200" i="66"/>
  <c r="CG234" i="66"/>
  <c r="BM213" i="66"/>
  <c r="AS52" i="66"/>
  <c r="CV212" i="66"/>
  <c r="CB131" i="66"/>
  <c r="DA161" i="66"/>
  <c r="CQ190" i="66"/>
  <c r="BW29" i="66"/>
  <c r="DA172" i="66"/>
  <c r="CV76" i="66"/>
  <c r="CL73" i="66"/>
  <c r="CL57" i="66"/>
  <c r="DA51" i="66"/>
  <c r="CV223" i="66"/>
  <c r="CL87" i="66"/>
  <c r="CL83" i="66"/>
  <c r="CQ15" i="66"/>
  <c r="BM133" i="66"/>
  <c r="AS71" i="66"/>
  <c r="CQ51" i="66"/>
  <c r="BW128" i="66"/>
  <c r="DA62" i="66"/>
  <c r="CL100" i="66"/>
  <c r="CV244" i="66"/>
  <c r="DA127" i="66"/>
  <c r="CV47" i="66"/>
  <c r="CL70" i="66"/>
  <c r="CL62" i="66"/>
  <c r="DA190" i="66"/>
  <c r="CQ182" i="66"/>
  <c r="DK103" i="66"/>
  <c r="CQ226" i="66"/>
  <c r="CB78" i="66"/>
  <c r="BW66" i="66"/>
  <c r="CG86" i="66"/>
  <c r="CG98" i="66"/>
  <c r="CQ159" i="66"/>
  <c r="DF92" i="66"/>
  <c r="DA230" i="66"/>
  <c r="CQ6" i="66"/>
  <c r="CQ209" i="66"/>
  <c r="EE114" i="66"/>
  <c r="EE39" i="66"/>
  <c r="DA241" i="66"/>
  <c r="DA28" i="66"/>
  <c r="DK14" i="66"/>
  <c r="DF69" i="66"/>
  <c r="DK53" i="66"/>
  <c r="DA156" i="66"/>
  <c r="DF130" i="66"/>
  <c r="DA46" i="66"/>
  <c r="DA89" i="66"/>
  <c r="CL96" i="66"/>
  <c r="CV86" i="66"/>
  <c r="DF252" i="66"/>
  <c r="CL187" i="66"/>
  <c r="CV251" i="66"/>
  <c r="CQ88" i="66"/>
  <c r="CG74" i="66"/>
  <c r="CG66" i="66"/>
  <c r="CV99" i="66"/>
  <c r="CQ147" i="66"/>
  <c r="CG147" i="66"/>
  <c r="CG143" i="66"/>
  <c r="CG83" i="66"/>
  <c r="BH147" i="66"/>
  <c r="CQ32" i="66"/>
  <c r="CV226" i="66"/>
  <c r="CL125" i="66"/>
  <c r="CQ44" i="66"/>
  <c r="DA222" i="66"/>
  <c r="CG244" i="66"/>
  <c r="CV9" i="66"/>
  <c r="CQ117" i="66"/>
  <c r="CG33" i="66"/>
  <c r="CG25" i="66"/>
  <c r="CV118" i="66"/>
  <c r="CQ169" i="66"/>
  <c r="CG121" i="66"/>
  <c r="CG105" i="66"/>
  <c r="CG137" i="66"/>
  <c r="BH166" i="66"/>
  <c r="DK152" i="66"/>
  <c r="CQ131" i="66"/>
  <c r="CG206" i="66"/>
  <c r="CQ258" i="66"/>
  <c r="CQ111" i="66"/>
  <c r="CG90" i="66"/>
  <c r="CV73" i="66"/>
  <c r="CQ110" i="66"/>
  <c r="CB164" i="66"/>
  <c r="CB160" i="66"/>
  <c r="CQ140" i="66"/>
  <c r="CQ40" i="66"/>
  <c r="CQ250" i="66"/>
  <c r="CV13" i="66"/>
  <c r="CG67" i="66"/>
  <c r="BH128" i="66"/>
  <c r="CB249" i="66"/>
  <c r="BW226" i="66"/>
  <c r="CG47" i="66"/>
  <c r="CV20" i="66"/>
  <c r="CQ168" i="66"/>
  <c r="CG186" i="66"/>
  <c r="CG182" i="66"/>
  <c r="DK244" i="66"/>
  <c r="DF168" i="66"/>
  <c r="DF135" i="66"/>
  <c r="CV154" i="66"/>
  <c r="DU34" i="66"/>
  <c r="CV213" i="66"/>
  <c r="DP56" i="66"/>
  <c r="CV250" i="66"/>
  <c r="CV83" i="66"/>
  <c r="DP18" i="66"/>
  <c r="DU65" i="66"/>
  <c r="CB64" i="66"/>
  <c r="DF86" i="66"/>
  <c r="CL101" i="66"/>
  <c r="CB43" i="66"/>
  <c r="CQ233" i="66"/>
  <c r="CL161" i="66"/>
  <c r="CB158" i="66"/>
  <c r="CQ150" i="66"/>
  <c r="CQ162" i="66"/>
  <c r="CL191" i="66"/>
  <c r="CB14" i="66"/>
  <c r="CB74" i="66"/>
  <c r="BW145" i="66"/>
  <c r="BC55" i="66"/>
  <c r="DF48" i="66"/>
  <c r="DF210" i="66"/>
  <c r="CQ249" i="66"/>
  <c r="DA143" i="66"/>
  <c r="CG31" i="66"/>
  <c r="CQ230" i="66"/>
  <c r="DP161" i="66"/>
  <c r="DK204" i="66"/>
  <c r="BW224" i="66"/>
  <c r="CL188" i="66"/>
  <c r="DK39" i="66"/>
  <c r="DK105" i="66"/>
  <c r="BW80" i="66"/>
  <c r="BW140" i="66"/>
  <c r="BW21" i="66"/>
  <c r="AX248" i="66"/>
  <c r="DA59" i="66"/>
  <c r="CQ191" i="66"/>
  <c r="CQ69" i="66"/>
  <c r="CV184" i="66"/>
  <c r="CG97" i="66"/>
  <c r="CL204" i="66"/>
  <c r="DF12" i="66"/>
  <c r="DF37" i="66"/>
  <c r="BW251" i="66"/>
  <c r="CL241" i="66"/>
  <c r="DA124" i="66"/>
  <c r="CQ90" i="66"/>
  <c r="CG100" i="66"/>
  <c r="CV92" i="66"/>
  <c r="DA133" i="66"/>
  <c r="AX89" i="66"/>
  <c r="DA247" i="66"/>
  <c r="BM257" i="66"/>
  <c r="CQ251" i="66"/>
  <c r="CQ211" i="66"/>
  <c r="CL66" i="66"/>
  <c r="CB238" i="66"/>
  <c r="CQ197" i="66"/>
  <c r="DA132" i="66"/>
  <c r="DA256" i="66"/>
  <c r="DK229" i="66"/>
  <c r="DU60" i="66"/>
  <c r="DK170" i="66"/>
  <c r="DU114" i="66"/>
  <c r="DK90" i="66"/>
  <c r="CQ134" i="66"/>
  <c r="CQ146" i="66"/>
  <c r="CQ177" i="66"/>
  <c r="CG214" i="66"/>
  <c r="DK183" i="66"/>
  <c r="CV113" i="66"/>
  <c r="CB161" i="66"/>
  <c r="DK119" i="66"/>
  <c r="DA207" i="66"/>
  <c r="CV14" i="66"/>
  <c r="CV241" i="66"/>
  <c r="DF220" i="66"/>
  <c r="DA49" i="66"/>
  <c r="CQ145" i="66"/>
  <c r="CQ105" i="66"/>
  <c r="DF209" i="66"/>
  <c r="BR117" i="66"/>
  <c r="AX145" i="66"/>
  <c r="DF47" i="66"/>
  <c r="CB260" i="66"/>
  <c r="DF226" i="66"/>
  <c r="CQ19" i="66"/>
  <c r="BW240" i="66"/>
  <c r="DF193" i="66"/>
  <c r="DA38" i="66"/>
  <c r="CQ25" i="66"/>
  <c r="CQ49" i="66"/>
  <c r="DF34" i="66"/>
  <c r="CV228" i="66"/>
  <c r="CL8" i="66"/>
  <c r="CL250" i="66"/>
  <c r="CV11" i="66"/>
  <c r="BM197" i="66"/>
  <c r="AS205" i="66"/>
  <c r="CV211" i="66"/>
  <c r="CB254" i="66"/>
  <c r="DA235" i="66"/>
  <c r="CQ126" i="66"/>
  <c r="BW139" i="66"/>
  <c r="DA88" i="66"/>
  <c r="CV221" i="66"/>
  <c r="CL171" i="66"/>
  <c r="CL163" i="66"/>
  <c r="DA53" i="66"/>
  <c r="CG110" i="66"/>
  <c r="CQ220" i="66"/>
  <c r="CQ76" i="66"/>
  <c r="CB15" i="66"/>
  <c r="CB210" i="66"/>
  <c r="CG48" i="66"/>
  <c r="CL109" i="66"/>
  <c r="BM129" i="66"/>
  <c r="AS55" i="66"/>
  <c r="BM124" i="66"/>
  <c r="CL16" i="66"/>
  <c r="BM61" i="66"/>
  <c r="AS122" i="66"/>
  <c r="DA78" i="66"/>
  <c r="CL121" i="66"/>
  <c r="CG158" i="66"/>
  <c r="CV97" i="66"/>
  <c r="CV110" i="66"/>
  <c r="AX94" i="66"/>
  <c r="DA158" i="66"/>
  <c r="BM241" i="66"/>
  <c r="CL134" i="66"/>
  <c r="DA19" i="66"/>
  <c r="CL229" i="66"/>
  <c r="DZ230" i="66"/>
  <c r="DK143" i="66"/>
  <c r="DF29" i="66"/>
  <c r="DF186" i="66"/>
  <c r="DA253" i="66"/>
  <c r="CQ27" i="66"/>
  <c r="DP75" i="66"/>
  <c r="CG175" i="66"/>
  <c r="CQ97" i="66"/>
  <c r="CB32" i="66"/>
  <c r="CL196" i="66"/>
  <c r="CB37" i="66"/>
  <c r="BH64" i="66"/>
  <c r="CV88" i="66"/>
  <c r="CV120" i="66"/>
  <c r="CL185" i="66"/>
  <c r="CV22" i="66"/>
  <c r="DF229" i="66"/>
  <c r="CL51" i="66"/>
  <c r="CV179" i="66"/>
  <c r="CQ24" i="66"/>
  <c r="CG227" i="66"/>
  <c r="CG223" i="66"/>
  <c r="CV35" i="66"/>
  <c r="CQ71" i="66"/>
  <c r="CG210" i="66"/>
  <c r="CG202" i="66"/>
  <c r="CG146" i="66"/>
  <c r="BH83" i="66"/>
  <c r="CV160" i="66"/>
  <c r="CV98" i="66"/>
  <c r="CG260" i="66"/>
  <c r="CQ119" i="66"/>
  <c r="DA9" i="66"/>
  <c r="CG180" i="66"/>
  <c r="CV198" i="66"/>
  <c r="CQ163" i="66"/>
  <c r="CG157" i="66"/>
  <c r="CG141" i="66"/>
  <c r="CV54" i="66"/>
  <c r="DA142" i="66"/>
  <c r="DK23" i="66"/>
  <c r="CV95" i="66"/>
  <c r="CL158" i="66"/>
  <c r="BM101" i="66"/>
  <c r="CB250" i="66"/>
  <c r="BW143" i="66"/>
  <c r="CG196" i="66"/>
  <c r="DA233" i="66"/>
  <c r="CV82" i="66"/>
  <c r="CG120" i="66"/>
  <c r="CG116" i="66"/>
  <c r="DK176" i="66"/>
  <c r="DK180" i="66"/>
  <c r="DK149" i="66"/>
  <c r="CV71" i="66"/>
  <c r="DF10" i="66"/>
  <c r="CV255" i="66"/>
  <c r="DF33" i="66"/>
  <c r="CV167" i="66"/>
  <c r="CV40" i="66"/>
  <c r="DF173" i="66"/>
  <c r="CL180" i="66"/>
  <c r="CG22" i="66"/>
  <c r="DK217" i="66"/>
  <c r="CL195" i="66"/>
  <c r="CG165" i="66"/>
  <c r="CQ103" i="66"/>
  <c r="CL84" i="66"/>
  <c r="CB163" i="66"/>
  <c r="CQ213" i="66"/>
  <c r="CQ89" i="66"/>
  <c r="CL130" i="66"/>
  <c r="CB49" i="66"/>
  <c r="CB79" i="66"/>
  <c r="BW137" i="66"/>
  <c r="BC117" i="66"/>
  <c r="DK52" i="66"/>
  <c r="DP34" i="66"/>
  <c r="CB59" i="66"/>
  <c r="DA188" i="66"/>
  <c r="CG248" i="66"/>
  <c r="CB125" i="66"/>
  <c r="CQ242" i="66"/>
  <c r="CL33" i="66"/>
  <c r="CB94" i="66"/>
  <c r="CQ86" i="66"/>
  <c r="DP168" i="66"/>
  <c r="DP187" i="66"/>
  <c r="CB205" i="66"/>
  <c r="CB10" i="66"/>
  <c r="BW242" i="66"/>
  <c r="BC230" i="66"/>
  <c r="DF131" i="66"/>
  <c r="DA12" i="66"/>
  <c r="CQ246" i="66"/>
  <c r="DA7" i="66"/>
  <c r="CG94" i="66"/>
  <c r="CQ166" i="66"/>
  <c r="DK16" i="66"/>
  <c r="DK61" i="66"/>
  <c r="BW160" i="66"/>
  <c r="CL124" i="66"/>
  <c r="DP169" i="66"/>
  <c r="CB46" i="66"/>
  <c r="CQ234" i="66"/>
  <c r="DF124" i="66"/>
  <c r="BW12" i="66"/>
  <c r="AX120" i="66"/>
  <c r="CV133" i="66"/>
  <c r="BR218" i="66"/>
  <c r="CB169" i="66"/>
  <c r="CQ199" i="66"/>
  <c r="CL164" i="66"/>
  <c r="CB243" i="66"/>
  <c r="CB239" i="66"/>
  <c r="DK140" i="66"/>
  <c r="DF260" i="66"/>
  <c r="DK250" i="66"/>
  <c r="CV112" i="66"/>
  <c r="DK91" i="66"/>
  <c r="CV32" i="66"/>
  <c r="DK11" i="66"/>
  <c r="CQ133" i="66"/>
  <c r="CQ247" i="66"/>
  <c r="CQ208" i="66"/>
  <c r="CL6" i="66"/>
  <c r="CL49" i="66"/>
  <c r="CV45" i="66"/>
  <c r="CB47" i="66"/>
  <c r="CL199" i="66"/>
  <c r="DA168" i="66"/>
  <c r="DA138" i="66"/>
  <c r="DA118" i="66"/>
  <c r="DK248" i="66"/>
  <c r="DA43" i="66"/>
  <c r="CV123" i="66"/>
  <c r="CV107" i="66"/>
  <c r="CV129" i="66"/>
  <c r="BR71" i="66"/>
  <c r="AX222" i="66"/>
  <c r="CL108" i="66"/>
  <c r="CG259" i="66"/>
  <c r="DK13" i="66"/>
  <c r="CQ232" i="66"/>
  <c r="CB174" i="66"/>
  <c r="DK198" i="66"/>
  <c r="DA123" i="66"/>
  <c r="CQ100" i="66"/>
  <c r="CQ84" i="66"/>
  <c r="DF133" i="66"/>
  <c r="DA186" i="66"/>
  <c r="CQ186" i="66"/>
  <c r="CQ170" i="66"/>
  <c r="DA193" i="66"/>
  <c r="BR13" i="66"/>
  <c r="AS244" i="66"/>
  <c r="DA216" i="66"/>
  <c r="CB132" i="66"/>
  <c r="DF157" i="66"/>
  <c r="CQ157" i="66"/>
  <c r="BW176" i="66"/>
  <c r="DF194" i="66"/>
  <c r="DA197" i="66"/>
  <c r="CL168" i="66"/>
  <c r="CL160" i="66"/>
  <c r="DA248" i="66"/>
  <c r="DA189" i="66"/>
  <c r="DA213" i="66"/>
  <c r="CV148" i="66"/>
  <c r="CG229" i="66"/>
  <c r="CG218" i="66"/>
  <c r="CL47" i="66"/>
  <c r="CL216" i="66"/>
  <c r="DF50" i="66"/>
  <c r="CL215" i="66"/>
  <c r="DF121" i="66"/>
  <c r="DA141" i="66"/>
  <c r="DA73" i="66"/>
  <c r="DU146" i="66"/>
  <c r="DA244" i="66"/>
  <c r="CV215" i="66"/>
  <c r="DF108" i="66"/>
  <c r="DK191" i="66"/>
  <c r="DK135" i="66"/>
  <c r="DK111" i="66"/>
  <c r="DK150" i="66"/>
  <c r="DK164" i="66"/>
  <c r="DK42" i="66"/>
  <c r="DP142" i="66"/>
  <c r="BW219" i="66"/>
  <c r="CV188" i="66"/>
  <c r="CL194" i="66"/>
  <c r="CV62" i="66"/>
  <c r="DA214" i="66"/>
  <c r="CV258" i="66"/>
  <c r="CL69" i="66"/>
  <c r="CL61" i="66"/>
  <c r="DA22" i="66"/>
  <c r="CV114" i="66"/>
  <c r="CG152" i="66"/>
  <c r="CG148" i="66"/>
  <c r="CL203" i="66"/>
  <c r="BM21" i="66"/>
  <c r="DF198" i="66"/>
  <c r="DA167" i="66"/>
  <c r="CQ212" i="66"/>
  <c r="CV253" i="66"/>
  <c r="DP101" i="66"/>
  <c r="CL192" i="66"/>
  <c r="CV168" i="66"/>
  <c r="CV61" i="66"/>
  <c r="CG99" i="66"/>
  <c r="CG95" i="66"/>
  <c r="CV165" i="66"/>
  <c r="CQ136" i="66"/>
  <c r="CG142" i="66"/>
  <c r="CG134" i="66"/>
  <c r="CL173" i="66"/>
  <c r="BH245" i="66"/>
  <c r="CV119" i="66"/>
  <c r="CV89" i="66"/>
  <c r="CL131" i="66"/>
  <c r="CV201" i="66"/>
  <c r="DA149" i="66"/>
  <c r="CV181" i="66"/>
  <c r="DU54" i="66"/>
  <c r="DF102" i="66"/>
  <c r="DF127" i="66"/>
  <c r="DF109" i="66"/>
  <c r="DK125" i="66"/>
  <c r="CV43" i="66"/>
  <c r="DP93" i="66"/>
  <c r="CV252" i="66"/>
  <c r="CG40" i="66"/>
  <c r="CV60" i="66"/>
  <c r="CG242" i="66"/>
  <c r="CL174" i="66"/>
  <c r="BC60" i="66"/>
  <c r="DF58" i="66"/>
  <c r="CL52" i="66"/>
  <c r="CG29" i="66"/>
  <c r="DF76" i="66"/>
  <c r="CL55" i="66"/>
  <c r="CB240" i="66"/>
  <c r="CQ30" i="66"/>
  <c r="CL20" i="66"/>
  <c r="CB99" i="66"/>
  <c r="CQ43" i="66"/>
  <c r="CQ75" i="66"/>
  <c r="CL257" i="66"/>
  <c r="CB206" i="66"/>
  <c r="CB33" i="66"/>
  <c r="BW175" i="66"/>
  <c r="BC247" i="66"/>
  <c r="DK139" i="66"/>
  <c r="DK151" i="66"/>
  <c r="CB255" i="66"/>
  <c r="DA104" i="66"/>
  <c r="CG184" i="66"/>
  <c r="CB175" i="66"/>
  <c r="CQ178" i="66"/>
  <c r="CL207" i="66"/>
  <c r="CB30" i="66"/>
  <c r="CQ229" i="66"/>
  <c r="DK201" i="66"/>
  <c r="CG243" i="66"/>
  <c r="BW96" i="66"/>
  <c r="CL255" i="66"/>
  <c r="CB138" i="66"/>
  <c r="BC119" i="66"/>
  <c r="DA17" i="66"/>
  <c r="BR247" i="66"/>
  <c r="CB192" i="66"/>
  <c r="CQ236" i="66"/>
  <c r="CQ62" i="66"/>
  <c r="CB116" i="66"/>
  <c r="CB112" i="66"/>
  <c r="EE109" i="66"/>
  <c r="DP121" i="66"/>
  <c r="DK121" i="66"/>
  <c r="CQ223" i="66"/>
  <c r="DK7" i="66"/>
  <c r="DA121" i="66"/>
  <c r="DK21" i="66"/>
  <c r="CQ257" i="66"/>
  <c r="CQ227" i="66"/>
  <c r="DA177" i="66"/>
  <c r="CL104" i="66"/>
  <c r="CL92" i="66"/>
  <c r="CV12" i="66"/>
  <c r="CG213" i="66"/>
  <c r="CL12" i="66"/>
  <c r="DF161" i="66"/>
  <c r="DF49" i="66"/>
  <c r="BW123" i="66"/>
  <c r="CL247" i="66"/>
  <c r="DF22" i="66"/>
  <c r="DA96" i="66"/>
  <c r="DA76" i="66"/>
  <c r="DF18" i="66"/>
  <c r="BR157" i="66"/>
  <c r="AX139" i="66"/>
  <c r="CQ155" i="66"/>
  <c r="CL9" i="66"/>
  <c r="DU21" i="66"/>
  <c r="CV210" i="66"/>
  <c r="CB137" i="66"/>
  <c r="DP225" i="66"/>
  <c r="DA80" i="66"/>
  <c r="CV180" i="66"/>
  <c r="CV156" i="66"/>
  <c r="DK157" i="66"/>
  <c r="DA29" i="66"/>
  <c r="CV206" i="66"/>
  <c r="CV190" i="66"/>
  <c r="CV27" i="66"/>
  <c r="BR250" i="66"/>
  <c r="AX158" i="66"/>
  <c r="CL209" i="66"/>
  <c r="CG107" i="66"/>
  <c r="DK6" i="66"/>
  <c r="CQ104" i="66"/>
  <c r="CB110" i="66"/>
  <c r="DK77" i="66"/>
  <c r="DA137" i="66"/>
  <c r="CQ11" i="66"/>
  <c r="CQ10" i="66"/>
  <c r="DF79" i="66"/>
  <c r="CG161" i="66"/>
  <c r="DF28" i="66"/>
  <c r="DF97" i="66"/>
  <c r="CG75" i="66"/>
  <c r="CL91" i="66"/>
  <c r="AS26" i="66"/>
  <c r="CL48" i="66"/>
  <c r="BW77" i="66"/>
  <c r="CL178" i="66"/>
  <c r="DF159" i="66"/>
  <c r="DF95" i="66"/>
  <c r="BW203" i="66"/>
  <c r="CL18" i="66"/>
  <c r="DK200" i="66"/>
  <c r="DA136" i="66"/>
  <c r="DK112" i="66"/>
  <c r="DK104" i="66"/>
  <c r="DU210" i="66"/>
  <c r="DK24" i="66"/>
  <c r="DP33" i="66"/>
  <c r="CL231" i="66"/>
  <c r="DF221" i="66"/>
  <c r="CV38" i="66"/>
  <c r="CB253" i="66"/>
  <c r="DA234" i="66"/>
  <c r="CQ9" i="66"/>
  <c r="DF9" i="66"/>
  <c r="DA105" i="66"/>
  <c r="CV175" i="66"/>
  <c r="CL39" i="66"/>
  <c r="CL35" i="66"/>
  <c r="DA107" i="66"/>
  <c r="CV31" i="66"/>
  <c r="CL38" i="66"/>
  <c r="CL30" i="66"/>
  <c r="CL208" i="66"/>
  <c r="BM85" i="66"/>
  <c r="DF128" i="66"/>
  <c r="DK54" i="66"/>
  <c r="BW91" i="66"/>
  <c r="CV104" i="66"/>
  <c r="CL193" i="66"/>
  <c r="CQ148" i="66"/>
  <c r="DA126" i="66"/>
  <c r="CV194" i="66"/>
  <c r="CG232" i="66"/>
  <c r="CG228" i="66"/>
  <c r="DA153" i="66"/>
  <c r="CV50" i="66"/>
  <c r="CG88" i="66"/>
  <c r="CG84" i="66"/>
  <c r="CQ109" i="66"/>
  <c r="BH256" i="66"/>
  <c r="DA92" i="66"/>
  <c r="DA250" i="66"/>
  <c r="CQ95" i="66"/>
  <c r="CV57" i="66"/>
  <c r="DK253" i="66"/>
  <c r="CL122" i="66"/>
  <c r="CV84" i="66"/>
  <c r="CQ216" i="66"/>
  <c r="CG7" i="66"/>
  <c r="CG258" i="66"/>
  <c r="CV231" i="66"/>
  <c r="CV195" i="66"/>
  <c r="CV66" i="66"/>
  <c r="DA60" i="66"/>
  <c r="CV72" i="66"/>
  <c r="BR135" i="66"/>
  <c r="CB166" i="66"/>
  <c r="CB183" i="66"/>
  <c r="CL219" i="66"/>
  <c r="DA24" i="66"/>
  <c r="CV29" i="66"/>
  <c r="CL119" i="66"/>
  <c r="CL115" i="66"/>
  <c r="DU255" i="66"/>
  <c r="EE170" i="66"/>
  <c r="DP22" i="66"/>
  <c r="DA237" i="66"/>
  <c r="DF183" i="66"/>
  <c r="DA218" i="66"/>
  <c r="DF103" i="66"/>
  <c r="DA110" i="66"/>
  <c r="DA75" i="66"/>
  <c r="DP73" i="66"/>
  <c r="CQ184" i="66"/>
  <c r="CG68" i="66"/>
  <c r="CQ161" i="66"/>
  <c r="CV78" i="66"/>
  <c r="CG115" i="66"/>
  <c r="CV70" i="66"/>
  <c r="CQ238" i="66"/>
  <c r="CG26" i="66"/>
  <c r="CG41" i="66"/>
  <c r="CV25" i="66"/>
  <c r="CQ94" i="66"/>
  <c r="CB148" i="66"/>
  <c r="CB144" i="66"/>
  <c r="CB19" i="66"/>
  <c r="BH169" i="66"/>
  <c r="DK62" i="66"/>
  <c r="CQ206" i="66"/>
  <c r="CG87" i="66"/>
  <c r="DP54" i="66"/>
  <c r="CL200" i="66"/>
  <c r="CG102" i="66"/>
  <c r="CQ92" i="66"/>
  <c r="CQ37" i="66"/>
  <c r="CB31" i="66"/>
  <c r="CB27" i="66"/>
  <c r="CQ151" i="66"/>
  <c r="CL132" i="66"/>
  <c r="CB211" i="66"/>
  <c r="CB207" i="66"/>
  <c r="CB209" i="66"/>
  <c r="BC242" i="66"/>
  <c r="DU226" i="66"/>
  <c r="CL98" i="66"/>
  <c r="CB256" i="66"/>
  <c r="DF257" i="66"/>
  <c r="CL230" i="66"/>
  <c r="CB176" i="66"/>
  <c r="CQ121" i="66"/>
  <c r="CL162" i="66"/>
  <c r="CB101" i="66"/>
  <c r="CQ141" i="66"/>
  <c r="DK239" i="66"/>
  <c r="CQ98" i="66"/>
  <c r="CB100" i="66"/>
  <c r="CL260" i="66"/>
  <c r="CB11" i="66"/>
  <c r="BC124" i="66"/>
  <c r="BW215" i="66"/>
  <c r="BR254" i="66"/>
  <c r="BC231" i="66"/>
  <c r="BW99" i="66"/>
  <c r="CB233" i="66"/>
  <c r="BW210" i="66"/>
  <c r="BC166" i="66"/>
  <c r="CB218" i="66"/>
  <c r="CV214" i="66"/>
  <c r="CQ152" i="66"/>
  <c r="DA187" i="66"/>
  <c r="CV49" i="66"/>
  <c r="BR122" i="66"/>
  <c r="CB38" i="66"/>
  <c r="CB177" i="66"/>
  <c r="BC172" i="66"/>
  <c r="CL126" i="66"/>
  <c r="CV24" i="66"/>
  <c r="CG255" i="66"/>
  <c r="CQ12" i="66"/>
  <c r="CV177" i="66"/>
  <c r="CB244" i="66"/>
  <c r="BW59" i="66"/>
  <c r="DA119" i="66"/>
  <c r="CQ83" i="66"/>
  <c r="CB179" i="66"/>
  <c r="CV171" i="66"/>
  <c r="CL60" i="66"/>
  <c r="CQ101" i="66"/>
  <c r="DK87" i="66"/>
  <c r="DF243" i="66"/>
  <c r="DP197" i="66"/>
  <c r="DA170" i="66"/>
  <c r="BW217" i="66"/>
  <c r="CL58" i="66"/>
  <c r="CL147" i="66"/>
  <c r="CQ124" i="66"/>
  <c r="DA202" i="66"/>
  <c r="CL190" i="66"/>
  <c r="CL157" i="66"/>
  <c r="DF246" i="66"/>
  <c r="CQ91" i="66"/>
  <c r="CG164" i="66"/>
  <c r="DF204" i="66"/>
  <c r="CG13" i="66"/>
  <c r="CL72" i="66"/>
  <c r="DU242" i="66"/>
  <c r="DF20" i="66"/>
  <c r="CV15" i="66"/>
  <c r="CL93" i="66"/>
  <c r="CG38" i="66"/>
  <c r="CG77" i="66"/>
  <c r="CQ56" i="66"/>
  <c r="CG27" i="66"/>
  <c r="CB224" i="66"/>
  <c r="CB80" i="66"/>
  <c r="CQ78" i="66"/>
  <c r="CG81" i="66"/>
  <c r="CB81" i="66"/>
  <c r="CQ259" i="66"/>
  <c r="BR252" i="66"/>
  <c r="CG55" i="66"/>
  <c r="DF137" i="66"/>
  <c r="DP190" i="66"/>
  <c r="DF143" i="66"/>
  <c r="CQ183" i="66"/>
  <c r="CL252" i="66"/>
  <c r="BW204" i="66"/>
  <c r="CQ228" i="66"/>
  <c r="CQ65" i="66"/>
  <c r="CL114" i="66"/>
  <c r="BW231" i="66"/>
  <c r="CL135" i="66"/>
  <c r="DF149" i="66"/>
  <c r="CV115" i="66"/>
  <c r="CG163" i="66"/>
  <c r="CV157" i="66"/>
  <c r="CQ46" i="66"/>
  <c r="CL256" i="66"/>
  <c r="BW40" i="66"/>
  <c r="BH67" i="66"/>
  <c r="BH47" i="66"/>
  <c r="BH134" i="66"/>
  <c r="CQ137" i="66"/>
  <c r="CV163" i="66"/>
  <c r="CB216" i="66"/>
  <c r="CL211" i="66"/>
  <c r="AS164" i="66"/>
  <c r="BM236" i="66"/>
  <c r="CV149" i="66"/>
  <c r="BM173" i="66"/>
  <c r="AS231" i="66"/>
  <c r="DA245" i="66"/>
  <c r="BM233" i="66"/>
  <c r="AS132" i="66"/>
  <c r="CL97" i="66"/>
  <c r="CB48" i="66"/>
  <c r="CQ214" i="66"/>
  <c r="CL259" i="66"/>
  <c r="CQ180" i="66"/>
  <c r="AS199" i="66"/>
  <c r="CQ116" i="66"/>
  <c r="BM161" i="66"/>
  <c r="AS183" i="66"/>
  <c r="BM156" i="66"/>
  <c r="CQ21" i="66"/>
  <c r="BM93" i="66"/>
  <c r="AS250" i="66"/>
  <c r="CQ215" i="66"/>
  <c r="BM153" i="66"/>
  <c r="AS151" i="66"/>
  <c r="CG8" i="66"/>
  <c r="DK32" i="66"/>
  <c r="DK134" i="66"/>
  <c r="CG24" i="66"/>
  <c r="CL169" i="66"/>
  <c r="AS90" i="66"/>
  <c r="CL176" i="66"/>
  <c r="BM81" i="66"/>
  <c r="AS202" i="66"/>
  <c r="BM76" i="66"/>
  <c r="CQ55" i="66"/>
  <c r="CG252" i="66"/>
  <c r="CG208" i="66"/>
  <c r="BC184" i="66"/>
  <c r="AS144" i="66"/>
  <c r="BR176" i="66"/>
  <c r="BR17" i="66"/>
  <c r="BR57" i="66"/>
  <c r="AS38" i="66"/>
  <c r="BM39" i="66"/>
  <c r="AS48" i="66"/>
  <c r="BR105" i="66"/>
  <c r="BM214" i="66"/>
  <c r="BC209" i="66"/>
  <c r="BM110" i="66"/>
  <c r="BR251" i="66"/>
  <c r="BM65" i="66"/>
  <c r="AS138" i="66"/>
  <c r="BM60" i="66"/>
  <c r="CL88" i="66"/>
  <c r="BH224" i="66"/>
  <c r="CL106" i="66"/>
  <c r="CQ73" i="66"/>
  <c r="CG205" i="66"/>
  <c r="CB223" i="66"/>
  <c r="CL10" i="66"/>
  <c r="CV94" i="66"/>
  <c r="AS13" i="66"/>
  <c r="CV30" i="66"/>
  <c r="BM177" i="66"/>
  <c r="AS247" i="66"/>
  <c r="BM172" i="66"/>
  <c r="CQ38" i="66"/>
  <c r="BM109" i="66"/>
  <c r="AS165" i="66"/>
  <c r="CQ244" i="66"/>
  <c r="BM169" i="66"/>
  <c r="AS215" i="66"/>
  <c r="CL7" i="66"/>
  <c r="CL17" i="66"/>
  <c r="DP246" i="66"/>
  <c r="CG216" i="66"/>
  <c r="CL153" i="66"/>
  <c r="AS154" i="66"/>
  <c r="CQ57" i="66"/>
  <c r="BM97" i="66"/>
  <c r="AS21" i="66"/>
  <c r="BM92" i="66"/>
  <c r="CL25" i="66"/>
  <c r="BM29" i="66"/>
  <c r="AS233" i="66"/>
  <c r="CL240" i="66"/>
  <c r="BM89" i="66"/>
  <c r="AS234" i="66"/>
  <c r="BW6" i="66"/>
  <c r="DA157" i="66"/>
  <c r="DA106" i="66"/>
  <c r="CG225" i="66"/>
  <c r="CG215" i="66"/>
  <c r="CL179" i="66"/>
  <c r="CQ143" i="66"/>
  <c r="BM17" i="66"/>
  <c r="CQ153" i="66"/>
  <c r="BM12" i="66"/>
  <c r="CL46" i="66"/>
  <c r="CB248" i="66"/>
  <c r="CB204" i="66"/>
  <c r="BC106" i="66"/>
  <c r="AS227" i="66"/>
  <c r="BR74" i="66"/>
  <c r="BM134" i="66"/>
  <c r="BR9" i="66"/>
  <c r="CL75" i="66"/>
  <c r="BW26" i="66"/>
  <c r="AS131" i="66"/>
  <c r="BM255" i="66"/>
  <c r="BM86" i="66"/>
  <c r="BR88" i="66"/>
  <c r="BH23" i="66"/>
  <c r="BM250" i="66"/>
  <c r="BC236" i="66"/>
  <c r="CB139" i="66"/>
  <c r="BC216" i="66"/>
  <c r="CB41" i="66"/>
  <c r="BC178" i="66"/>
  <c r="BW232" i="66"/>
  <c r="CL156" i="66"/>
  <c r="DF99" i="66"/>
  <c r="DP226" i="66"/>
  <c r="CB29" i="66"/>
  <c r="BW178" i="66"/>
  <c r="CG189" i="66"/>
  <c r="CG183" i="66"/>
  <c r="BH249" i="66"/>
  <c r="CG139" i="66"/>
  <c r="BH189" i="66"/>
  <c r="CB152" i="66"/>
  <c r="BH70" i="66"/>
  <c r="CB108" i="66"/>
  <c r="CG71" i="66"/>
  <c r="BH153" i="66"/>
  <c r="CG190" i="66"/>
  <c r="DA151" i="66"/>
  <c r="CV247" i="66"/>
  <c r="DF150" i="66"/>
  <c r="BW43" i="66"/>
  <c r="BR30" i="66"/>
  <c r="CB171" i="66"/>
  <c r="CB56" i="66"/>
  <c r="BH22" i="66"/>
  <c r="CB12" i="66"/>
  <c r="BH257" i="66"/>
  <c r="CB146" i="66"/>
  <c r="BC92" i="66"/>
  <c r="CB102" i="66"/>
  <c r="CB51" i="66"/>
  <c r="BH217" i="66"/>
  <c r="CB201" i="66"/>
  <c r="CQ23" i="66"/>
  <c r="CQ221" i="66"/>
  <c r="DA102" i="66"/>
  <c r="CQ241" i="66"/>
  <c r="BM245" i="66"/>
  <c r="BW168" i="66"/>
  <c r="CB50" i="66"/>
  <c r="BC44" i="66"/>
  <c r="CB6" i="66"/>
  <c r="CB145" i="66"/>
  <c r="BH115" i="66"/>
  <c r="BM185" i="66"/>
  <c r="BR195" i="66"/>
  <c r="BM16" i="66"/>
  <c r="CG11" i="66"/>
  <c r="BC66" i="66"/>
  <c r="BC41" i="66"/>
  <c r="BC10" i="66"/>
  <c r="BW68" i="66"/>
  <c r="BH108" i="66"/>
  <c r="CG173" i="66"/>
  <c r="BC223" i="66"/>
  <c r="AX92" i="66"/>
  <c r="CG45" i="66"/>
  <c r="BH125" i="66"/>
  <c r="AX191" i="66"/>
  <c r="AX165" i="66"/>
  <c r="BR214" i="66"/>
  <c r="DA183" i="66"/>
  <c r="BR231" i="66"/>
  <c r="AX43" i="66"/>
  <c r="BW183" i="66"/>
  <c r="CV237" i="66"/>
  <c r="CV260" i="66"/>
  <c r="CQ61" i="66"/>
  <c r="CB45" i="66"/>
  <c r="CL201" i="66"/>
  <c r="CL146" i="66"/>
  <c r="CL183" i="66"/>
  <c r="DA31" i="66"/>
  <c r="CG136" i="66"/>
  <c r="DP221" i="66"/>
  <c r="DK55" i="66"/>
  <c r="CL166" i="66"/>
  <c r="BW192" i="66"/>
  <c r="BW112" i="66"/>
  <c r="DF163" i="66"/>
  <c r="DF259" i="66"/>
  <c r="CB259" i="66"/>
  <c r="DF57" i="66"/>
  <c r="DA64" i="66"/>
  <c r="CQ127" i="66"/>
  <c r="BW256" i="66"/>
  <c r="DA215" i="66"/>
  <c r="DA81" i="66"/>
  <c r="CL80" i="66"/>
  <c r="DA71" i="66"/>
  <c r="DA42" i="66"/>
  <c r="CV232" i="66"/>
  <c r="BW125" i="66"/>
  <c r="CL224" i="66"/>
  <c r="CL64" i="66"/>
  <c r="DA35" i="66"/>
  <c r="DA199" i="66"/>
  <c r="CL253" i="66"/>
  <c r="CV205" i="66"/>
  <c r="CV182" i="66"/>
  <c r="CG9" i="66"/>
  <c r="CG135" i="66"/>
  <c r="CV6" i="66"/>
  <c r="CQ204" i="66"/>
  <c r="CB215" i="66"/>
  <c r="CG154" i="66"/>
  <c r="CQ28" i="66"/>
  <c r="DP14" i="66"/>
  <c r="CG181" i="66"/>
  <c r="CG191" i="66"/>
  <c r="CG35" i="66"/>
  <c r="CQ240" i="66"/>
  <c r="CV229" i="66"/>
  <c r="CQ59" i="66"/>
  <c r="DP153" i="66"/>
  <c r="DK109" i="66"/>
  <c r="BW213" i="66"/>
  <c r="CQ125" i="66"/>
  <c r="DK29" i="66"/>
  <c r="DF67" i="66"/>
  <c r="BR12" i="66"/>
  <c r="CL50" i="66"/>
  <c r="CB180" i="66"/>
  <c r="DF54" i="66"/>
  <c r="DA160" i="66"/>
  <c r="CQ193" i="66"/>
  <c r="CB96" i="66"/>
  <c r="DA65" i="66"/>
  <c r="CV85" i="66"/>
  <c r="AX59" i="66"/>
  <c r="CV238" i="66"/>
  <c r="AX126" i="66"/>
  <c r="DK166" i="66"/>
  <c r="CQ222" i="66"/>
  <c r="BH102" i="66"/>
  <c r="BR188" i="66"/>
  <c r="CL143" i="66"/>
  <c r="BH156" i="66"/>
  <c r="CG156" i="66"/>
  <c r="BH243" i="66"/>
  <c r="CG112" i="66"/>
  <c r="CL123" i="66"/>
  <c r="BH144" i="66"/>
  <c r="CL79" i="66"/>
  <c r="CB128" i="66"/>
  <c r="CQ175" i="66"/>
  <c r="CQ245" i="66"/>
  <c r="CB83" i="66"/>
  <c r="BW84" i="66"/>
  <c r="CG82" i="66"/>
  <c r="CG60" i="66"/>
  <c r="BH195" i="66"/>
  <c r="CG16" i="66"/>
  <c r="BH175" i="66"/>
  <c r="CG241" i="66"/>
  <c r="BH9" i="66"/>
  <c r="CG65" i="66"/>
  <c r="CG127" i="66"/>
  <c r="BH163" i="66"/>
  <c r="CG63" i="66"/>
  <c r="DP78" i="66"/>
  <c r="DA97" i="66"/>
  <c r="DK118" i="66"/>
  <c r="BW16" i="66"/>
  <c r="BR204" i="66"/>
  <c r="CB172" i="66"/>
  <c r="CG237" i="66"/>
  <c r="BH214" i="66"/>
  <c r="CG61" i="66"/>
  <c r="BH194" i="66"/>
  <c r="BR97" i="66"/>
  <c r="BR190" i="66"/>
  <c r="BR200" i="66"/>
  <c r="BR77" i="66"/>
  <c r="CL107" i="66"/>
  <c r="BH251" i="66"/>
  <c r="BH89" i="66"/>
  <c r="BH95" i="66"/>
  <c r="CB72" i="66"/>
  <c r="BM224" i="66"/>
  <c r="CL78" i="66"/>
  <c r="BH59" i="66"/>
  <c r="BC96" i="66"/>
  <c r="AX202" i="66"/>
  <c r="BW33" i="66"/>
  <c r="BH39" i="66"/>
  <c r="BH150" i="66"/>
  <c r="CG53" i="66"/>
  <c r="BH130" i="66"/>
  <c r="CB151" i="66"/>
  <c r="BC220" i="66"/>
  <c r="CB107" i="66"/>
  <c r="CG145" i="66"/>
  <c r="CQ171" i="66"/>
  <c r="CQ79" i="66"/>
  <c r="CB147" i="66"/>
  <c r="BW212" i="66"/>
  <c r="CG23" i="66"/>
  <c r="CG188" i="66"/>
  <c r="BH259" i="66"/>
  <c r="CG144" i="66"/>
  <c r="BH239" i="66"/>
  <c r="CG151" i="66"/>
  <c r="BH201" i="66"/>
  <c r="CG19" i="66"/>
  <c r="CG124" i="66"/>
  <c r="BH227" i="66"/>
  <c r="CG80" i="66"/>
  <c r="CL177" i="66"/>
  <c r="DF21" i="66"/>
  <c r="DK228" i="66"/>
  <c r="BW208" i="66"/>
  <c r="BW110" i="66"/>
  <c r="CG117" i="66"/>
  <c r="CG122" i="66"/>
  <c r="BH57" i="66"/>
  <c r="CG193" i="66"/>
  <c r="BH258" i="66"/>
  <c r="CB24" i="66"/>
  <c r="BH6" i="66"/>
  <c r="CB39" i="66"/>
  <c r="CG113" i="66"/>
  <c r="BH246" i="66"/>
  <c r="CG133" i="66"/>
  <c r="DA45" i="66"/>
  <c r="CV193" i="66"/>
  <c r="DA144" i="66"/>
  <c r="DA30" i="66"/>
  <c r="BR199" i="66"/>
  <c r="CB133" i="66"/>
  <c r="CB149" i="66"/>
  <c r="BH121" i="66"/>
  <c r="CB25" i="66"/>
  <c r="BH65" i="66"/>
  <c r="BM141" i="66"/>
  <c r="BR154" i="66"/>
  <c r="BR150" i="66"/>
  <c r="BM144" i="66"/>
  <c r="CG108" i="66"/>
  <c r="BH78" i="66"/>
  <c r="BC65" i="66"/>
  <c r="BH17" i="66"/>
  <c r="CB194" i="66"/>
  <c r="BM96" i="66"/>
  <c r="CG15" i="66"/>
  <c r="BC228" i="66"/>
  <c r="BC91" i="66"/>
  <c r="AS198" i="66"/>
  <c r="BM187" i="66"/>
  <c r="BC208" i="66"/>
  <c r="AX232" i="66"/>
  <c r="BR232" i="66"/>
  <c r="BW199" i="66"/>
  <c r="BR222" i="66"/>
  <c r="AX117" i="66"/>
  <c r="BW92" i="66"/>
  <c r="CV100" i="66"/>
  <c r="DF63" i="66"/>
  <c r="CV242" i="66"/>
  <c r="CL29" i="66"/>
  <c r="BM53" i="66"/>
  <c r="CB186" i="66"/>
  <c r="BW27" i="66"/>
  <c r="BC167" i="66"/>
  <c r="BW7" i="66"/>
  <c r="CB109" i="66"/>
  <c r="BW146" i="66"/>
  <c r="BC38" i="66"/>
  <c r="CB154" i="66"/>
  <c r="BW98" i="66"/>
  <c r="BC135" i="66"/>
  <c r="BW58" i="66"/>
  <c r="CQ149" i="66"/>
  <c r="CL103" i="66"/>
  <c r="CQ8" i="66"/>
  <c r="CG207" i="66"/>
  <c r="BH211" i="66"/>
  <c r="BW252" i="66"/>
  <c r="BW78" i="66"/>
  <c r="BC193" i="66"/>
  <c r="BW38" i="66"/>
  <c r="BW205" i="66"/>
  <c r="BR108" i="66"/>
  <c r="AX88" i="66"/>
  <c r="BW220" i="66"/>
  <c r="BW10" i="66"/>
  <c r="BC129" i="66"/>
  <c r="CV243" i="66"/>
  <c r="CV17" i="66"/>
  <c r="CG185" i="66"/>
  <c r="CQ45" i="66"/>
  <c r="CB16" i="66"/>
  <c r="BC188" i="66"/>
  <c r="BW65" i="66"/>
  <c r="BR60" i="66"/>
  <c r="AX40" i="66"/>
  <c r="BR40" i="66"/>
  <c r="DA140" i="66"/>
  <c r="CG174" i="66"/>
  <c r="BC146" i="66"/>
  <c r="BM116" i="66"/>
  <c r="BC147" i="66"/>
  <c r="BW82" i="66"/>
  <c r="AS239" i="66"/>
  <c r="BR63" i="66"/>
  <c r="AX215" i="66"/>
  <c r="BR14" i="66"/>
  <c r="BC51" i="66"/>
  <c r="BW73" i="66"/>
  <c r="AS47" i="66"/>
  <c r="BR229" i="66"/>
  <c r="BH193" i="66"/>
  <c r="AX22" i="66"/>
  <c r="AN238" i="66"/>
  <c r="AS157" i="66"/>
  <c r="BM188" i="66"/>
  <c r="CQ202" i="66"/>
  <c r="BM125" i="66"/>
  <c r="AS39" i="66"/>
  <c r="DA255" i="66"/>
  <c r="CL221" i="66"/>
  <c r="CV152" i="66"/>
  <c r="CQ156" i="66"/>
  <c r="CB82" i="66"/>
  <c r="CL28" i="66"/>
  <c r="DF182" i="66"/>
  <c r="DA236" i="66"/>
  <c r="BR33" i="66"/>
  <c r="DP107" i="66"/>
  <c r="DA79" i="66"/>
  <c r="DA221" i="66"/>
  <c r="CQ81" i="66"/>
  <c r="CL220" i="66"/>
  <c r="CL140" i="66"/>
  <c r="DP86" i="66"/>
  <c r="CL210" i="66"/>
  <c r="DA108" i="66"/>
  <c r="CV164" i="66"/>
  <c r="CV153" i="66"/>
  <c r="BM149" i="66"/>
  <c r="DA150" i="66"/>
  <c r="CV111" i="66"/>
  <c r="CV145" i="66"/>
  <c r="BM69" i="66"/>
  <c r="CV41" i="66"/>
  <c r="CV130" i="66"/>
  <c r="DF175" i="66"/>
  <c r="BR140" i="66"/>
  <c r="DF98" i="66"/>
  <c r="DZ159" i="66"/>
  <c r="DF100" i="66"/>
  <c r="DA44" i="66"/>
  <c r="CQ108" i="66"/>
  <c r="CQ22" i="66"/>
  <c r="CQ63" i="66"/>
  <c r="BH230" i="66"/>
  <c r="CQ34" i="66"/>
  <c r="CQ174" i="66"/>
  <c r="CQ253" i="66"/>
  <c r="BC252" i="66"/>
  <c r="DK80" i="66"/>
  <c r="CL212" i="66"/>
  <c r="CL223" i="66"/>
  <c r="BH105" i="66"/>
  <c r="CV67" i="66"/>
  <c r="DA212" i="66"/>
  <c r="DP105" i="66"/>
  <c r="CV166" i="66"/>
  <c r="DA231" i="66"/>
  <c r="DP206" i="66"/>
  <c r="DK215" i="66"/>
  <c r="BC97" i="66"/>
  <c r="DA229" i="66"/>
  <c r="DF188" i="66"/>
  <c r="DF31" i="66"/>
  <c r="AX213" i="66"/>
  <c r="CV125" i="66"/>
  <c r="CL222" i="66"/>
  <c r="CQ167" i="66"/>
  <c r="CG159" i="66"/>
  <c r="CQ194" i="66"/>
  <c r="DA14" i="66"/>
  <c r="BM229" i="66"/>
  <c r="CB129" i="66"/>
  <c r="CG42" i="66"/>
  <c r="CG197" i="66"/>
  <c r="CB236" i="66"/>
  <c r="CV233" i="66"/>
  <c r="CG149" i="66"/>
  <c r="CL86" i="66"/>
  <c r="BH176" i="66"/>
  <c r="CB21" i="66"/>
  <c r="BC152" i="66"/>
  <c r="BW148" i="66"/>
  <c r="BC50" i="66"/>
  <c r="BW104" i="66"/>
  <c r="CB242" i="66"/>
  <c r="BC140" i="66"/>
  <c r="CB198" i="66"/>
  <c r="DF214" i="66"/>
  <c r="CL34" i="66"/>
  <c r="CV56" i="66"/>
  <c r="CL251" i="66"/>
  <c r="BM165" i="66"/>
  <c r="CB127" i="66"/>
  <c r="BW52" i="66"/>
  <c r="BC213" i="66"/>
  <c r="BW8" i="66"/>
  <c r="CB106" i="66"/>
  <c r="BW245" i="66"/>
  <c r="BC87" i="66"/>
  <c r="CB95" i="66"/>
  <c r="BW229" i="66"/>
  <c r="BC149" i="66"/>
  <c r="BW101" i="66"/>
  <c r="CV18" i="66"/>
  <c r="CV33" i="66"/>
  <c r="CV209" i="66"/>
  <c r="CG20" i="66"/>
  <c r="BH192" i="66"/>
  <c r="CB58" i="66"/>
  <c r="BW97" i="66"/>
  <c r="BC39" i="66"/>
  <c r="BW37" i="66"/>
  <c r="BW172" i="66"/>
  <c r="AX107" i="66"/>
  <c r="BH101" i="66"/>
  <c r="BM244" i="66"/>
  <c r="BH109" i="66"/>
  <c r="CB226" i="66"/>
  <c r="AX243" i="66"/>
  <c r="CB220" i="66"/>
  <c r="BC253" i="66"/>
  <c r="BW94" i="66"/>
  <c r="BC104" i="66"/>
  <c r="CB34" i="66"/>
  <c r="AX51" i="66"/>
  <c r="CB86" i="66"/>
  <c r="CG62" i="66"/>
  <c r="BC150" i="66"/>
  <c r="AN36" i="66"/>
  <c r="BC198" i="66"/>
  <c r="BW206" i="66"/>
  <c r="BW108" i="66"/>
  <c r="BR236" i="66"/>
  <c r="AX216" i="66"/>
  <c r="CB217" i="66"/>
  <c r="DK246" i="66"/>
  <c r="CL148" i="66"/>
  <c r="CV140" i="66"/>
  <c r="CL249" i="66"/>
  <c r="BM181" i="66"/>
  <c r="BW259" i="66"/>
  <c r="BW180" i="66"/>
  <c r="BC82" i="66"/>
  <c r="BW136" i="66"/>
  <c r="CB170" i="66"/>
  <c r="BW11" i="66"/>
  <c r="BC151" i="66"/>
  <c r="BW90" i="66"/>
  <c r="BW116" i="66"/>
  <c r="BC18" i="66"/>
  <c r="BW72" i="66"/>
  <c r="CV63" i="66"/>
  <c r="DA223" i="66"/>
  <c r="CV178" i="66"/>
  <c r="CG212" i="66"/>
  <c r="BM37" i="66"/>
  <c r="CB122" i="66"/>
  <c r="BW34" i="66"/>
  <c r="BC103" i="66"/>
  <c r="BW233" i="66"/>
  <c r="BW236" i="66"/>
  <c r="BW46" i="66"/>
  <c r="BC161" i="66"/>
  <c r="CB90" i="66"/>
  <c r="BW197" i="66"/>
  <c r="BC71" i="66"/>
  <c r="BW133" i="66"/>
  <c r="CL36" i="66"/>
  <c r="CL197" i="66"/>
  <c r="CQ237" i="66"/>
  <c r="CG209" i="66"/>
  <c r="BH19" i="66"/>
  <c r="BW188" i="66"/>
  <c r="BW165" i="66"/>
  <c r="BC61" i="66"/>
  <c r="BW105" i="66"/>
  <c r="BW17" i="66"/>
  <c r="AS103" i="66"/>
  <c r="BH118" i="66"/>
  <c r="BM180" i="66"/>
  <c r="BC42" i="66"/>
  <c r="BW100" i="66"/>
  <c r="AX70" i="66"/>
  <c r="BW182" i="66"/>
  <c r="AX132" i="66"/>
  <c r="BR132" i="66"/>
  <c r="BC109" i="66"/>
  <c r="BW255" i="66"/>
  <c r="AS220" i="66"/>
  <c r="BR80" i="66"/>
  <c r="BM119" i="66"/>
  <c r="AX195" i="66"/>
  <c r="AN251" i="66"/>
  <c r="AS228" i="66"/>
  <c r="BM252" i="66"/>
  <c r="CV222" i="66"/>
  <c r="BM189" i="66"/>
  <c r="AS109" i="66"/>
  <c r="DA93" i="66"/>
  <c r="CG221" i="66"/>
  <c r="BW187" i="66"/>
  <c r="DP118" i="66"/>
  <c r="CB197" i="66"/>
  <c r="BC102" i="66"/>
  <c r="DA182" i="66"/>
  <c r="BR183" i="66"/>
  <c r="AX229" i="66"/>
  <c r="BR163" i="66"/>
  <c r="CV197" i="66"/>
  <c r="BR58" i="66"/>
  <c r="AX62" i="66"/>
  <c r="DA10" i="66"/>
  <c r="BR151" i="66"/>
  <c r="AX133" i="66"/>
  <c r="CV109" i="66"/>
  <c r="BW75" i="66"/>
  <c r="CL99" i="66"/>
  <c r="DF114" i="66"/>
  <c r="BW103" i="66"/>
  <c r="AX203" i="66"/>
  <c r="CQ132" i="66"/>
  <c r="BR213" i="66"/>
  <c r="AX14" i="66"/>
  <c r="BR173" i="66"/>
  <c r="CV116" i="66"/>
  <c r="BM221" i="66"/>
  <c r="AS84" i="66"/>
  <c r="CQ243" i="66"/>
  <c r="BR149" i="66"/>
  <c r="AX197" i="66"/>
  <c r="CV161" i="66"/>
  <c r="CG52" i="66"/>
  <c r="CG169" i="66"/>
  <c r="CQ14" i="66"/>
  <c r="DA246" i="66"/>
  <c r="AS180" i="66"/>
  <c r="CV203" i="66"/>
  <c r="BM209" i="66"/>
  <c r="AS36" i="66"/>
  <c r="BM204" i="66"/>
  <c r="CQ185" i="66"/>
  <c r="CV158" i="66"/>
  <c r="AS61" i="66"/>
  <c r="BH15" i="66"/>
  <c r="AX169" i="66"/>
  <c r="CL159" i="66"/>
  <c r="BW237" i="66"/>
  <c r="BH222" i="66"/>
  <c r="AS211" i="66"/>
  <c r="BR10" i="66"/>
  <c r="AX218" i="66"/>
  <c r="CG250" i="66"/>
  <c r="BW198" i="66"/>
  <c r="BH30" i="66"/>
  <c r="CG79" i="66"/>
  <c r="CG106" i="66"/>
  <c r="BH197" i="66"/>
  <c r="CL21" i="66"/>
  <c r="BH137" i="66"/>
  <c r="CG58" i="66"/>
  <c r="BH51" i="66"/>
  <c r="CG235" i="66"/>
  <c r="CB63" i="66"/>
  <c r="DP112" i="66"/>
  <c r="CV191" i="66"/>
  <c r="CV146" i="66"/>
  <c r="DK167" i="66"/>
  <c r="CQ254" i="66"/>
  <c r="CL228" i="66"/>
  <c r="CL65" i="66"/>
  <c r="DA21" i="66"/>
  <c r="DF105" i="66"/>
  <c r="CQ164" i="66"/>
  <c r="CL138" i="66"/>
  <c r="CQ115" i="66"/>
  <c r="CG119" i="66"/>
  <c r="CG114" i="66"/>
  <c r="CV127" i="66"/>
  <c r="CG239" i="66"/>
  <c r="BR227" i="66"/>
  <c r="CG101" i="66"/>
  <c r="BW135" i="66"/>
  <c r="BR156" i="66"/>
  <c r="CB222" i="66"/>
  <c r="BW87" i="66"/>
  <c r="CV136" i="66"/>
  <c r="BR193" i="66"/>
  <c r="CV254" i="66"/>
  <c r="CV219" i="66"/>
  <c r="DA120" i="66"/>
  <c r="AX148" i="66"/>
  <c r="AX42" i="66"/>
  <c r="AN8" i="66"/>
  <c r="AD251" i="66"/>
  <c r="BM253" i="66"/>
  <c r="CB227" i="66"/>
  <c r="BW151" i="66"/>
  <c r="DA94" i="66"/>
  <c r="BR62" i="66"/>
  <c r="DA203" i="66"/>
  <c r="CV220" i="66"/>
  <c r="CQ68" i="66"/>
  <c r="BR87" i="66"/>
  <c r="CL189" i="66"/>
  <c r="DA204" i="66"/>
  <c r="CV139" i="66"/>
  <c r="AX231" i="66"/>
  <c r="AS128" i="66"/>
  <c r="CB252" i="66"/>
  <c r="BH240" i="66"/>
  <c r="BH149" i="66"/>
  <c r="CL113" i="66"/>
  <c r="CQ74" i="66"/>
  <c r="CL26" i="66"/>
  <c r="BM105" i="66"/>
  <c r="DA191" i="66"/>
  <c r="CL89" i="66"/>
  <c r="CL27" i="66"/>
  <c r="BM25" i="66"/>
  <c r="CV217" i="66"/>
  <c r="CL110" i="66"/>
  <c r="CG246" i="66"/>
  <c r="AS153" i="66"/>
  <c r="CG76" i="66"/>
  <c r="BH100" i="66"/>
  <c r="BC210" i="66"/>
  <c r="BC215" i="66"/>
  <c r="BW48" i="66"/>
  <c r="CL32" i="66"/>
  <c r="DF242" i="66"/>
  <c r="BW167" i="66"/>
  <c r="AX21" i="66"/>
  <c r="CV46" i="66"/>
  <c r="BR90" i="66"/>
  <c r="AX78" i="66"/>
  <c r="BR50" i="66"/>
  <c r="DA74" i="66"/>
  <c r="BM237" i="66"/>
  <c r="AS148" i="66"/>
  <c r="CQ260" i="66"/>
  <c r="BR26" i="66"/>
  <c r="AX46" i="66"/>
  <c r="CV143" i="66"/>
  <c r="CL94" i="66"/>
  <c r="CG238" i="66"/>
  <c r="CQ36" i="66"/>
  <c r="CQ196" i="66"/>
  <c r="AX30" i="66"/>
  <c r="CV200" i="66"/>
  <c r="BM225" i="66"/>
  <c r="AS100" i="66"/>
  <c r="BM220" i="66"/>
  <c r="CQ52" i="66"/>
  <c r="BM157" i="66"/>
  <c r="AS167" i="66"/>
  <c r="CV28" i="66"/>
  <c r="BM217" i="66"/>
  <c r="AS68" i="66"/>
  <c r="DK173" i="66"/>
  <c r="CQ42" i="66"/>
  <c r="CQ13" i="66"/>
  <c r="CL23" i="66"/>
  <c r="CQ106" i="66"/>
  <c r="AS7" i="66"/>
  <c r="CQ39" i="66"/>
  <c r="BM145" i="66"/>
  <c r="AS119" i="66"/>
  <c r="BM140" i="66"/>
  <c r="CL144" i="66"/>
  <c r="CL218" i="66"/>
  <c r="AS106" i="66"/>
  <c r="BH98" i="66"/>
  <c r="AX58" i="66"/>
  <c r="CB77" i="66"/>
  <c r="BR201" i="66"/>
  <c r="BW57" i="66"/>
  <c r="AS105" i="66"/>
  <c r="BM167" i="66"/>
  <c r="AX137" i="66"/>
  <c r="BW243" i="66"/>
  <c r="BR75" i="66"/>
  <c r="BC225" i="66"/>
  <c r="BR171" i="66"/>
  <c r="BW147" i="66"/>
  <c r="AD250" i="66"/>
  <c r="CG217" i="66"/>
  <c r="BC21" i="66"/>
  <c r="BM100" i="66"/>
  <c r="BC83" i="66"/>
  <c r="BW169" i="66"/>
  <c r="AS111" i="66"/>
  <c r="BR102" i="66"/>
  <c r="AX151" i="66"/>
  <c r="BR141" i="66"/>
  <c r="BC222" i="66"/>
  <c r="BW218" i="66"/>
  <c r="AS258" i="66"/>
  <c r="BM259" i="66"/>
  <c r="BC68" i="66"/>
  <c r="AS236" i="66"/>
  <c r="AN110" i="66"/>
  <c r="AN102" i="66"/>
  <c r="CQ138" i="66"/>
  <c r="AS23" i="66"/>
  <c r="BH226" i="66"/>
  <c r="AX186" i="66"/>
  <c r="CG155" i="66"/>
  <c r="BW22" i="66"/>
  <c r="BW254" i="66"/>
  <c r="AS83" i="66"/>
  <c r="BM231" i="66"/>
  <c r="AX90" i="66"/>
  <c r="CB69" i="66"/>
  <c r="BR198" i="66"/>
  <c r="BC116" i="66"/>
  <c r="BW106" i="66"/>
  <c r="CB187" i="66"/>
  <c r="AD13" i="66"/>
  <c r="AD249" i="66"/>
  <c r="BR32" i="66"/>
  <c r="BW184" i="66"/>
  <c r="AS98" i="66"/>
  <c r="BM205" i="66"/>
  <c r="BR23" i="66"/>
  <c r="BR8" i="66"/>
  <c r="BM176" i="66"/>
  <c r="CG236" i="66"/>
  <c r="BH206" i="66"/>
  <c r="BC58" i="66"/>
  <c r="BH50" i="66"/>
  <c r="CB71" i="66"/>
  <c r="BM128" i="66"/>
  <c r="CG44" i="66"/>
  <c r="BH14" i="66"/>
  <c r="BC219" i="66"/>
  <c r="AS115" i="66"/>
  <c r="BM251" i="66"/>
  <c r="BH229" i="66"/>
  <c r="AN247" i="66"/>
  <c r="BM30" i="66"/>
  <c r="AX247" i="66"/>
  <c r="AX131" i="66"/>
  <c r="BM151" i="66"/>
  <c r="AX227" i="66"/>
  <c r="AD236" i="66"/>
  <c r="Y83" i="66"/>
  <c r="Y75" i="66"/>
  <c r="Y46" i="66"/>
  <c r="CQ114" i="66"/>
  <c r="CQ17" i="66"/>
  <c r="BH34" i="66"/>
  <c r="AX233" i="66"/>
  <c r="BW152" i="66"/>
  <c r="BR139" i="66"/>
  <c r="BR152" i="66"/>
  <c r="AS230" i="66"/>
  <c r="BM135" i="66"/>
  <c r="AS240" i="66"/>
  <c r="BW61" i="66"/>
  <c r="BR130" i="66"/>
  <c r="BC239" i="66"/>
  <c r="BR66" i="66"/>
  <c r="BW230" i="66"/>
  <c r="Y184" i="66"/>
  <c r="BW117" i="66"/>
  <c r="BR220" i="66"/>
  <c r="BW201" i="66"/>
  <c r="BR51" i="66"/>
  <c r="CQ50" i="66"/>
  <c r="BH168" i="66"/>
  <c r="BH202" i="66"/>
  <c r="BH12" i="66"/>
  <c r="CG73" i="66"/>
  <c r="BR205" i="66"/>
  <c r="CL175" i="66"/>
  <c r="BH173" i="66"/>
  <c r="BH10" i="66"/>
  <c r="AX36" i="66"/>
  <c r="CB219" i="66"/>
  <c r="BH113" i="66"/>
  <c r="T116" i="66"/>
  <c r="AX55" i="66"/>
  <c r="BW74" i="66"/>
  <c r="BM24" i="66"/>
  <c r="BC125" i="66"/>
  <c r="CL213" i="66"/>
  <c r="BC12" i="66"/>
  <c r="BM132" i="66"/>
  <c r="BC211" i="66"/>
  <c r="BW63" i="66"/>
  <c r="AS28" i="66"/>
  <c r="BR203" i="66"/>
  <c r="AX57" i="66"/>
  <c r="BR142" i="66"/>
  <c r="BC115" i="66"/>
  <c r="BW14" i="66"/>
  <c r="AS175" i="66"/>
  <c r="BR234" i="66"/>
  <c r="BH238" i="66"/>
  <c r="AX150" i="66"/>
  <c r="AN59" i="66"/>
  <c r="BM184" i="66"/>
  <c r="BC84" i="66"/>
  <c r="BC130" i="66"/>
  <c r="CB60" i="66"/>
  <c r="AX190" i="66"/>
  <c r="BH99" i="66"/>
  <c r="BM228" i="66"/>
  <c r="BC168" i="66"/>
  <c r="CB98" i="66"/>
  <c r="AX115" i="66"/>
  <c r="CB91" i="66"/>
  <c r="BC121" i="66"/>
  <c r="BW189" i="66"/>
  <c r="BC24" i="66"/>
  <c r="CB85" i="66"/>
  <c r="AX17" i="66"/>
  <c r="BW149" i="66"/>
  <c r="BW115" i="66"/>
  <c r="DK177" i="66"/>
  <c r="DF146" i="66"/>
  <c r="CV187" i="66"/>
  <c r="EE23" i="66"/>
  <c r="CL74" i="66"/>
  <c r="CL198" i="66"/>
  <c r="CG168" i="66"/>
  <c r="DP132" i="66"/>
  <c r="CG54" i="66"/>
  <c r="CB228" i="66"/>
  <c r="CB93" i="66"/>
  <c r="DA164" i="66"/>
  <c r="CB73" i="66"/>
  <c r="BW173" i="66"/>
  <c r="CL145" i="66"/>
  <c r="CQ33" i="66"/>
  <c r="BR186" i="66"/>
  <c r="BW60" i="66"/>
  <c r="BR94" i="66"/>
  <c r="AX136" i="66"/>
  <c r="CL258" i="66"/>
  <c r="BR253" i="66"/>
  <c r="BR103" i="66"/>
  <c r="AX155" i="66"/>
  <c r="DK38" i="66"/>
  <c r="BR55" i="66"/>
  <c r="BW247" i="66"/>
  <c r="BR148" i="66"/>
  <c r="CB150" i="66"/>
  <c r="BM35" i="66"/>
  <c r="AX142" i="66"/>
  <c r="AS212" i="66"/>
  <c r="CL68" i="66"/>
  <c r="BR126" i="66"/>
  <c r="BR167" i="66"/>
  <c r="AX219" i="66"/>
  <c r="DK128" i="66"/>
  <c r="BR119" i="66"/>
  <c r="BR181" i="66"/>
  <c r="AX238" i="66"/>
  <c r="DA54" i="66"/>
  <c r="BR85" i="66"/>
  <c r="CV174" i="66"/>
  <c r="BR46" i="66"/>
  <c r="BR112" i="66"/>
  <c r="BH203" i="66"/>
  <c r="CL56" i="66"/>
  <c r="CG240" i="66"/>
  <c r="CL37" i="66"/>
  <c r="BM113" i="66"/>
  <c r="BM45" i="66"/>
  <c r="AS117" i="66"/>
  <c r="CG211" i="66"/>
  <c r="BM33" i="66"/>
  <c r="BH96" i="66"/>
  <c r="AS185" i="66"/>
  <c r="CB20" i="66"/>
  <c r="BH48" i="66"/>
  <c r="BW244" i="66"/>
  <c r="BM175" i="66"/>
  <c r="BR120" i="66"/>
  <c r="BH76" i="66"/>
  <c r="CB9" i="66"/>
  <c r="BW67" i="66"/>
  <c r="DF66" i="66"/>
  <c r="DA152" i="66"/>
  <c r="CG50" i="66"/>
  <c r="CG220" i="66"/>
  <c r="CQ67" i="66"/>
  <c r="CL90" i="66"/>
  <c r="BM49" i="66"/>
  <c r="AS74" i="66"/>
  <c r="BM44" i="66"/>
  <c r="CL155" i="66"/>
  <c r="BH160" i="66"/>
  <c r="CL111" i="66"/>
  <c r="CL217" i="66"/>
  <c r="BM41" i="66"/>
  <c r="AS42" i="66"/>
  <c r="CL254" i="66"/>
  <c r="CV51" i="66"/>
  <c r="CV246" i="66"/>
  <c r="CB212" i="66"/>
  <c r="CB88" i="66"/>
  <c r="CL85" i="66"/>
  <c r="CL59" i="66"/>
  <c r="BH112" i="66"/>
  <c r="CL15" i="66"/>
  <c r="BH92" i="66"/>
  <c r="CG28" i="66"/>
  <c r="BH179" i="66"/>
  <c r="CG111" i="66"/>
  <c r="CL238" i="66"/>
  <c r="BH80" i="66"/>
  <c r="CL150" i="66"/>
  <c r="CB191" i="66"/>
  <c r="DU82" i="66"/>
  <c r="CQ181" i="66"/>
  <c r="CB142" i="66"/>
  <c r="BW47" i="66"/>
  <c r="CG171" i="66"/>
  <c r="CG39" i="66"/>
  <c r="BH131" i="66"/>
  <c r="CG230" i="66"/>
  <c r="BH111" i="66"/>
  <c r="BW239" i="66"/>
  <c r="BW194" i="66"/>
  <c r="BW174" i="66"/>
  <c r="BR121" i="66"/>
  <c r="AS54" i="66"/>
  <c r="BM47" i="66"/>
  <c r="BH119" i="66"/>
  <c r="BM8" i="66"/>
  <c r="CG178" i="66"/>
  <c r="BR115" i="66"/>
  <c r="CQ225" i="66"/>
  <c r="BH232" i="66"/>
  <c r="BH21" i="66"/>
  <c r="BC35" i="66"/>
  <c r="CQ217" i="66"/>
  <c r="BH212" i="66"/>
  <c r="Y79" i="66"/>
  <c r="CQ231" i="66"/>
  <c r="AS87" i="66"/>
  <c r="BH93" i="66"/>
  <c r="AX250" i="66"/>
  <c r="CG160" i="66"/>
  <c r="BW209" i="66"/>
  <c r="BW23" i="66"/>
  <c r="AS147" i="66"/>
  <c r="BR21" i="66"/>
  <c r="AX154" i="66"/>
  <c r="CG125" i="66"/>
  <c r="BR224" i="66"/>
  <c r="BC244" i="66"/>
  <c r="CB246" i="66"/>
  <c r="CG21" i="66"/>
  <c r="AD6" i="66"/>
  <c r="CB57" i="66"/>
  <c r="BW79" i="66"/>
  <c r="BW39" i="66"/>
  <c r="BR56" i="66"/>
  <c r="AS182" i="66"/>
  <c r="BM111" i="66"/>
  <c r="BH36" i="66"/>
  <c r="BM72" i="66"/>
  <c r="CG126" i="66"/>
  <c r="BR249" i="66"/>
  <c r="AS86" i="66"/>
  <c r="BM63" i="66"/>
  <c r="BH183" i="66"/>
  <c r="BC88" i="66"/>
  <c r="AX188" i="66"/>
  <c r="BM58" i="66"/>
  <c r="Y173" i="66"/>
  <c r="BC227" i="66"/>
  <c r="AX207" i="66"/>
  <c r="BW253" i="66"/>
  <c r="BH151" i="66"/>
  <c r="AS20" i="66"/>
  <c r="BH182" i="66"/>
  <c r="BM196" i="66"/>
  <c r="BC202" i="66"/>
  <c r="BW228" i="66"/>
  <c r="AX198" i="66"/>
  <c r="BW51" i="66"/>
  <c r="AX196" i="66"/>
  <c r="BR196" i="66"/>
  <c r="BC233" i="66"/>
  <c r="BW36" i="66"/>
  <c r="AX6" i="66"/>
  <c r="BW225" i="66"/>
  <c r="BM247" i="66"/>
  <c r="AX189" i="66"/>
  <c r="AN121" i="66"/>
  <c r="Y215" i="66"/>
  <c r="BM43" i="66"/>
  <c r="BM55" i="66"/>
  <c r="AN218" i="66"/>
  <c r="AS34" i="66"/>
  <c r="AN96" i="66"/>
  <c r="Y87" i="66"/>
  <c r="T227" i="66"/>
  <c r="T223" i="66"/>
  <c r="BW49" i="66"/>
  <c r="BW69" i="66"/>
  <c r="BW102" i="66"/>
  <c r="BR179" i="66"/>
  <c r="AS221" i="66"/>
  <c r="BM15" i="66"/>
  <c r="BH213" i="66"/>
  <c r="BH140" i="66"/>
  <c r="CG85" i="66"/>
  <c r="BR210" i="66"/>
  <c r="CL152" i="66"/>
  <c r="BH104" i="66"/>
  <c r="BH138" i="66"/>
  <c r="BC57" i="66"/>
  <c r="CG150" i="66"/>
  <c r="BH84" i="66"/>
  <c r="T180" i="66"/>
  <c r="BC33" i="66"/>
  <c r="BH208" i="66"/>
  <c r="BR109" i="66"/>
  <c r="BH210" i="66"/>
  <c r="CB231" i="66"/>
  <c r="AX160" i="66"/>
  <c r="CG224" i="66"/>
  <c r="BC258" i="66"/>
  <c r="BW234" i="66"/>
  <c r="BH18" i="66"/>
  <c r="CB117" i="66"/>
  <c r="AX141" i="66"/>
  <c r="CG17" i="66"/>
  <c r="BR36" i="66"/>
  <c r="BC101" i="66"/>
  <c r="AS101" i="66"/>
  <c r="AS77" i="66"/>
  <c r="BR223" i="66"/>
  <c r="BC79" i="66"/>
  <c r="CG123" i="66"/>
  <c r="BH88" i="66"/>
  <c r="CV75" i="66"/>
  <c r="AS257" i="66"/>
  <c r="BH79" i="66"/>
  <c r="AX39" i="66"/>
  <c r="BR207" i="66"/>
  <c r="CB118" i="66"/>
  <c r="BH11" i="66"/>
  <c r="AS49" i="66"/>
  <c r="BR11" i="66"/>
  <c r="AX77" i="66"/>
  <c r="CL54" i="66"/>
  <c r="BW83" i="66"/>
  <c r="BH158" i="66"/>
  <c r="CL127" i="66"/>
  <c r="CL117" i="66"/>
  <c r="AD58" i="66"/>
  <c r="BW202" i="66"/>
  <c r="AN256" i="66"/>
  <c r="BM206" i="66"/>
  <c r="Y248" i="66"/>
  <c r="DA56" i="66"/>
  <c r="AX91" i="66"/>
  <c r="BH124" i="66"/>
  <c r="AX84" i="66"/>
  <c r="BR84" i="66"/>
  <c r="AN40" i="66"/>
  <c r="BM51" i="66"/>
  <c r="AX181" i="66"/>
  <c r="BW24" i="66"/>
  <c r="AX201" i="66"/>
  <c r="BR238" i="66"/>
  <c r="CL234" i="66"/>
  <c r="BH248" i="66"/>
  <c r="AS60" i="66"/>
  <c r="CB36" i="66"/>
  <c r="DA139" i="66"/>
  <c r="CQ102" i="66"/>
  <c r="DF241" i="66"/>
  <c r="CL151" i="66"/>
  <c r="CL165" i="66"/>
  <c r="DA206" i="66"/>
  <c r="DA117" i="66"/>
  <c r="CG93" i="66"/>
  <c r="CB84" i="66"/>
  <c r="CG104" i="66"/>
  <c r="CV74" i="66"/>
  <c r="BW144" i="66"/>
  <c r="BW171" i="66"/>
  <c r="DA184" i="66"/>
  <c r="AS116" i="66"/>
  <c r="DA135" i="66"/>
  <c r="AX168" i="66"/>
  <c r="AX235" i="66"/>
  <c r="DP19" i="66"/>
  <c r="CB159" i="66"/>
  <c r="AX187" i="66"/>
  <c r="AX254" i="66"/>
  <c r="CQ85" i="66"/>
  <c r="BW76" i="66"/>
  <c r="AX206" i="66"/>
  <c r="AX69" i="66"/>
  <c r="AN104" i="66"/>
  <c r="AX52" i="66"/>
  <c r="AX173" i="66"/>
  <c r="BR178" i="66"/>
  <c r="DF231" i="66"/>
  <c r="CB143" i="66"/>
  <c r="AX251" i="66"/>
  <c r="AX185" i="66"/>
  <c r="CV122" i="66"/>
  <c r="CB17" i="66"/>
  <c r="AX41" i="66"/>
  <c r="AX245" i="66"/>
  <c r="CQ129" i="66"/>
  <c r="DA37" i="66"/>
  <c r="AX97" i="66"/>
  <c r="AX110" i="66"/>
  <c r="CG131" i="66"/>
  <c r="AX135" i="66"/>
  <c r="AS161" i="66"/>
  <c r="BH220" i="66"/>
  <c r="CQ165" i="66"/>
  <c r="CL154" i="66"/>
  <c r="AS213" i="66"/>
  <c r="AS58" i="66"/>
  <c r="CB126" i="66"/>
  <c r="CG92" i="66"/>
  <c r="AS10" i="66"/>
  <c r="CL214" i="66"/>
  <c r="CG132" i="66"/>
  <c r="CB87" i="66"/>
  <c r="CL22" i="66"/>
  <c r="BW200" i="66"/>
  <c r="BM6" i="66"/>
  <c r="AS214" i="66"/>
  <c r="BC187" i="66"/>
  <c r="CB234" i="66"/>
  <c r="DA192" i="66"/>
  <c r="CV248" i="66"/>
  <c r="DF61" i="66"/>
  <c r="BW107" i="66"/>
  <c r="BR158" i="66"/>
  <c r="CB113" i="66"/>
  <c r="CB184" i="66"/>
  <c r="BH86" i="66"/>
  <c r="CB140" i="66"/>
  <c r="BH66" i="66"/>
  <c r="CB61" i="66"/>
  <c r="BC156" i="66"/>
  <c r="CB230" i="66"/>
  <c r="CB120" i="66"/>
  <c r="BH54" i="66"/>
  <c r="CB76" i="66"/>
  <c r="CQ172" i="66"/>
  <c r="CQ99" i="66"/>
  <c r="DA103" i="66"/>
  <c r="CQ20" i="66"/>
  <c r="BR245" i="66"/>
  <c r="CB97" i="66"/>
  <c r="CB178" i="66"/>
  <c r="BC108" i="66"/>
  <c r="CB134" i="66"/>
  <c r="CB111" i="66"/>
  <c r="BW20" i="66"/>
  <c r="BC181" i="66"/>
  <c r="BW193" i="66"/>
  <c r="CB114" i="66"/>
  <c r="BC76" i="66"/>
  <c r="CB70" i="66"/>
  <c r="DA16" i="66"/>
  <c r="DP104" i="66"/>
  <c r="CV159" i="66"/>
  <c r="CL19" i="66"/>
  <c r="BM117" i="66"/>
  <c r="CB7" i="66"/>
  <c r="BW41" i="66"/>
  <c r="BC85" i="66"/>
  <c r="BW227" i="66"/>
  <c r="CB42" i="66"/>
  <c r="BC53" i="66"/>
  <c r="BM57" i="66"/>
  <c r="BR114" i="66"/>
  <c r="BH127" i="66"/>
  <c r="CB104" i="66"/>
  <c r="BC54" i="66"/>
  <c r="AX111" i="66"/>
  <c r="BC131" i="66"/>
  <c r="BW50" i="66"/>
  <c r="BH45" i="66"/>
  <c r="CB105" i="66"/>
  <c r="AX224" i="66"/>
  <c r="CL182" i="66"/>
  <c r="BW25" i="66"/>
  <c r="BC148" i="66"/>
  <c r="AS107" i="66"/>
  <c r="CG109" i="66"/>
  <c r="BW207" i="66"/>
  <c r="BW163" i="66"/>
  <c r="BR184" i="66"/>
  <c r="AS246" i="66"/>
  <c r="BM143" i="66"/>
  <c r="BH164" i="66"/>
  <c r="BM104" i="66"/>
  <c r="CG59" i="66"/>
  <c r="BR246" i="66"/>
  <c r="AS150" i="66"/>
  <c r="BM95" i="66"/>
  <c r="BH161" i="66"/>
  <c r="BH242" i="66"/>
  <c r="BC110" i="66"/>
  <c r="BM90" i="66"/>
  <c r="Y237" i="66"/>
  <c r="BH77" i="66"/>
  <c r="BM121" i="66"/>
  <c r="BR67" i="66"/>
  <c r="BH44" i="66"/>
  <c r="CG201" i="66"/>
  <c r="BC159" i="66"/>
  <c r="AX28" i="66"/>
  <c r="BC259" i="66"/>
  <c r="BW159" i="66"/>
  <c r="BH191" i="66"/>
  <c r="CB168" i="66"/>
  <c r="BC182" i="66"/>
  <c r="AX175" i="66"/>
  <c r="CB257" i="66"/>
  <c r="BH126" i="66"/>
  <c r="AX61" i="66"/>
  <c r="AX13" i="66"/>
  <c r="BW95" i="66"/>
  <c r="BH53" i="66"/>
  <c r="AS201" i="66"/>
  <c r="BM219" i="66"/>
  <c r="CV91" i="66"/>
  <c r="AX174" i="66"/>
  <c r="BH233" i="66"/>
  <c r="AX105" i="66"/>
  <c r="BR174" i="66"/>
  <c r="CL246" i="66"/>
  <c r="BH184" i="66"/>
  <c r="AS192" i="66"/>
  <c r="BW54" i="66"/>
  <c r="AX199" i="66"/>
  <c r="BR241" i="66"/>
  <c r="CG251" i="66"/>
  <c r="BH221" i="66"/>
  <c r="AS226" i="66"/>
  <c r="AN144" i="66"/>
  <c r="AD59" i="66"/>
  <c r="CL13" i="66"/>
  <c r="AS159" i="66"/>
  <c r="BW120" i="66"/>
  <c r="BR216" i="66"/>
  <c r="BH87" i="66"/>
  <c r="BM258" i="66"/>
  <c r="BC142" i="66"/>
  <c r="AN42" i="66"/>
  <c r="AN253" i="66"/>
  <c r="BC23" i="66"/>
  <c r="BM9" i="66"/>
  <c r="BR237" i="66"/>
  <c r="BH237" i="66"/>
  <c r="CB35" i="66"/>
  <c r="BC49" i="66"/>
  <c r="CL233" i="66"/>
  <c r="BC67" i="66"/>
  <c r="BW121" i="66"/>
  <c r="BH146" i="66"/>
  <c r="CB167" i="66"/>
  <c r="AX96" i="66"/>
  <c r="CG91" i="66"/>
  <c r="BW93" i="66"/>
  <c r="BC162" i="66"/>
  <c r="AS190" i="66"/>
  <c r="AS174" i="66"/>
  <c r="CB26" i="66"/>
  <c r="AX200" i="66"/>
  <c r="BM20" i="66"/>
  <c r="BC25" i="66"/>
  <c r="BW45" i="66"/>
  <c r="AN232" i="66"/>
  <c r="BM147" i="66"/>
  <c r="AX170" i="66"/>
  <c r="CG257" i="66"/>
  <c r="AX180" i="66"/>
  <c r="BR180" i="66"/>
  <c r="AN136" i="66"/>
  <c r="BM99" i="66"/>
  <c r="AX147" i="66"/>
  <c r="AS45" i="66"/>
  <c r="AD124" i="66"/>
  <c r="AD120" i="66"/>
  <c r="AX166" i="66"/>
  <c r="AS114" i="66"/>
  <c r="BH110" i="66"/>
  <c r="AX86" i="66"/>
  <c r="CB241" i="66"/>
  <c r="CB185" i="66"/>
  <c r="BW158" i="66"/>
  <c r="AS35" i="66"/>
  <c r="BM207" i="66"/>
  <c r="BM38" i="66"/>
  <c r="BM168" i="66"/>
  <c r="CG204" i="66"/>
  <c r="BR248" i="66"/>
  <c r="AS57" i="66"/>
  <c r="BM159" i="66"/>
  <c r="BH228" i="66"/>
  <c r="BM88" i="66"/>
  <c r="BC122" i="66"/>
  <c r="BM154" i="66"/>
  <c r="Y110" i="66"/>
  <c r="AS229" i="66"/>
  <c r="BM178" i="66"/>
  <c r="BM155" i="66"/>
  <c r="T244" i="66"/>
  <c r="CG194" i="66"/>
  <c r="CG130" i="66"/>
  <c r="BC120" i="66"/>
  <c r="AS80" i="66"/>
  <c r="BR106" i="66"/>
  <c r="BM230" i="66"/>
  <c r="BR147" i="66"/>
  <c r="AS173" i="66"/>
  <c r="BM7" i="66"/>
  <c r="AS193" i="66"/>
  <c r="BR111" i="66"/>
  <c r="BM182" i="66"/>
  <c r="AX240" i="66"/>
  <c r="AX56" i="66"/>
  <c r="AX75" i="66"/>
  <c r="AS69" i="66"/>
  <c r="DF223" i="66"/>
  <c r="AS135" i="66"/>
  <c r="DF211" i="66"/>
  <c r="CB44" i="66"/>
  <c r="CV81" i="66"/>
  <c r="DP150" i="66"/>
  <c r="DF148" i="66"/>
  <c r="BW124" i="66"/>
  <c r="DK137" i="66"/>
  <c r="DF38" i="66"/>
  <c r="CV39" i="66"/>
  <c r="DP232" i="66"/>
  <c r="BM193" i="66"/>
  <c r="CG162" i="66"/>
  <c r="BR168" i="66"/>
  <c r="BW28" i="66"/>
  <c r="CL102" i="66"/>
  <c r="BC241" i="66"/>
  <c r="BR217" i="66"/>
  <c r="BW55" i="66"/>
  <c r="CB115" i="66"/>
  <c r="AX184" i="66"/>
  <c r="BR35" i="66"/>
  <c r="BH188" i="66"/>
  <c r="BM83" i="66"/>
  <c r="BR52" i="66"/>
  <c r="AS18" i="66"/>
  <c r="DA159" i="66"/>
  <c r="CL137" i="66"/>
  <c r="BC114" i="66"/>
  <c r="BR86" i="66"/>
  <c r="BW119" i="66"/>
  <c r="CB52" i="66"/>
  <c r="BC229" i="66"/>
  <c r="BR99" i="66"/>
  <c r="CV52" i="66"/>
  <c r="CV239" i="66"/>
  <c r="AX11" i="66"/>
  <c r="BR45" i="66"/>
  <c r="BH37" i="66"/>
  <c r="BH56" i="66"/>
  <c r="BR113" i="66"/>
  <c r="AN80" i="66"/>
  <c r="CL45" i="66"/>
  <c r="CL76" i="66"/>
  <c r="AS218" i="66"/>
  <c r="BM108" i="66"/>
  <c r="CQ189" i="66"/>
  <c r="DA87" i="66"/>
  <c r="CL184" i="66"/>
  <c r="BM28" i="66"/>
  <c r="CL235" i="66"/>
  <c r="CV134" i="66"/>
  <c r="CG176" i="66"/>
  <c r="BH28" i="66"/>
  <c r="BW153" i="66"/>
  <c r="BM136" i="66"/>
  <c r="BM127" i="66"/>
  <c r="BM122" i="66"/>
  <c r="BW111" i="66"/>
  <c r="CQ203" i="66"/>
  <c r="CL40" i="66"/>
  <c r="CQ72" i="66"/>
  <c r="CG46" i="66"/>
  <c r="BH49" i="66"/>
  <c r="CB153" i="66"/>
  <c r="BW162" i="66"/>
  <c r="BC70" i="66"/>
  <c r="BW142" i="66"/>
  <c r="BW44" i="66"/>
  <c r="BR172" i="66"/>
  <c r="AX152" i="66"/>
  <c r="CB65" i="66"/>
  <c r="BW130" i="66"/>
  <c r="BC6" i="66"/>
  <c r="CV202" i="66"/>
  <c r="DF178" i="66"/>
  <c r="CG254" i="66"/>
  <c r="CQ158" i="66"/>
  <c r="CB208" i="66"/>
  <c r="BH38" i="66"/>
  <c r="BW249" i="66"/>
  <c r="BR124" i="66"/>
  <c r="AX104" i="66"/>
  <c r="BR104" i="66"/>
  <c r="BW71" i="66"/>
  <c r="BR225" i="66"/>
  <c r="AX171" i="66"/>
  <c r="BW161" i="66"/>
  <c r="BR92" i="66"/>
  <c r="AX72" i="66"/>
  <c r="DK218" i="66"/>
  <c r="CG56" i="66"/>
  <c r="CB221" i="66"/>
  <c r="CL129" i="66"/>
  <c r="CB202" i="66"/>
  <c r="BC183" i="66"/>
  <c r="DA232" i="66"/>
  <c r="BR125" i="66"/>
  <c r="AX123" i="66"/>
  <c r="BR89" i="66"/>
  <c r="CV155" i="66"/>
  <c r="BW195" i="66"/>
  <c r="BC134" i="66"/>
  <c r="BM52" i="66"/>
  <c r="BC30" i="66"/>
  <c r="BW122" i="66"/>
  <c r="AS66" i="66"/>
  <c r="BM211" i="66"/>
  <c r="AX125" i="66"/>
  <c r="CL31" i="66"/>
  <c r="BC89" i="66"/>
  <c r="BW141" i="66"/>
  <c r="AS17" i="66"/>
  <c r="BM163" i="66"/>
  <c r="BC113" i="66"/>
  <c r="AS191" i="66"/>
  <c r="AD252" i="66"/>
  <c r="BH198" i="66"/>
  <c r="BM137" i="66"/>
  <c r="BR131" i="66"/>
  <c r="BH172" i="66"/>
  <c r="CG49" i="66"/>
  <c r="BC73" i="66"/>
  <c r="AX156" i="66"/>
  <c r="BC141" i="66"/>
  <c r="BW89" i="66"/>
  <c r="BH185" i="66"/>
  <c r="CG69" i="66"/>
  <c r="BC95" i="66"/>
  <c r="AX129" i="66"/>
  <c r="CB13" i="66"/>
  <c r="BH43" i="66"/>
  <c r="AX194" i="66"/>
  <c r="AX178" i="66"/>
  <c r="CB235" i="66"/>
  <c r="BC199" i="66"/>
  <c r="BM84" i="66"/>
  <c r="BC19" i="66"/>
  <c r="BW250" i="66"/>
  <c r="AS189" i="66"/>
  <c r="BR101" i="66"/>
  <c r="AX87" i="66"/>
  <c r="BR255" i="66"/>
  <c r="BC94" i="66"/>
  <c r="BW154" i="66"/>
  <c r="AS130" i="66"/>
  <c r="BM227" i="66"/>
  <c r="BC133" i="66"/>
  <c r="AS108" i="66"/>
  <c r="AN241" i="66"/>
  <c r="AN229" i="66"/>
  <c r="BC246" i="66"/>
  <c r="AS85" i="66"/>
  <c r="BM183" i="66"/>
  <c r="AX259" i="66"/>
  <c r="CG6" i="66"/>
  <c r="CG89" i="66"/>
  <c r="BC234" i="66"/>
  <c r="AS97" i="66"/>
  <c r="BR47" i="66"/>
  <c r="BM166" i="66"/>
  <c r="BR18" i="66"/>
  <c r="CL41" i="66"/>
  <c r="BH8" i="66"/>
  <c r="AS195" i="66"/>
  <c r="BR197" i="66"/>
  <c r="BM118" i="66"/>
  <c r="BW181" i="66"/>
  <c r="BH61" i="66"/>
  <c r="BR161" i="66"/>
  <c r="Y259" i="66"/>
  <c r="AX256" i="66"/>
  <c r="BR59" i="66"/>
  <c r="CB213" i="66"/>
  <c r="AS9" i="66"/>
  <c r="BM203" i="66"/>
  <c r="BC206" i="66"/>
  <c r="AD232" i="66"/>
  <c r="AD147" i="66"/>
  <c r="AD209" i="66"/>
  <c r="CB89" i="66"/>
  <c r="BC9" i="66"/>
  <c r="BM36" i="66"/>
  <c r="BC153" i="66"/>
  <c r="BW241" i="66"/>
  <c r="AS113" i="66"/>
  <c r="BM179" i="66"/>
  <c r="AX234" i="66"/>
  <c r="CG32" i="66"/>
  <c r="AX244" i="66"/>
  <c r="BR244" i="66"/>
  <c r="AN200" i="66"/>
  <c r="BM131" i="66"/>
  <c r="AX64" i="66"/>
  <c r="AS63" i="66"/>
  <c r="AD188" i="66"/>
  <c r="AD184" i="66"/>
  <c r="CL170" i="66"/>
  <c r="CL105" i="66"/>
  <c r="BH157" i="66"/>
  <c r="AX37" i="66"/>
  <c r="BW15" i="66"/>
  <c r="BR258" i="66"/>
  <c r="BR24" i="66"/>
  <c r="AS166" i="66"/>
  <c r="BM103" i="66"/>
  <c r="AS176" i="66"/>
  <c r="BW129" i="66"/>
  <c r="BR129" i="66"/>
  <c r="BC111" i="66"/>
  <c r="BM238" i="66"/>
  <c r="BR256" i="66"/>
  <c r="Y120" i="66"/>
  <c r="Y116" i="66"/>
  <c r="BM158" i="66"/>
  <c r="BR134" i="66"/>
  <c r="CG128" i="66"/>
  <c r="BH32" i="66"/>
  <c r="BM201" i="66"/>
  <c r="BR259" i="66"/>
  <c r="BM48" i="66"/>
  <c r="CG231" i="66"/>
  <c r="BC36" i="66"/>
  <c r="BC46" i="66"/>
  <c r="BC170" i="66"/>
  <c r="BW196" i="66"/>
  <c r="BH236" i="66"/>
  <c r="CG70" i="66"/>
  <c r="BC197" i="66"/>
  <c r="AX220" i="66"/>
  <c r="CG222" i="66"/>
  <c r="BH216" i="66"/>
  <c r="BC201" i="66"/>
  <c r="AD248" i="66"/>
  <c r="BC128" i="66"/>
  <c r="AS70" i="66"/>
  <c r="AS172" i="66"/>
  <c r="BR39" i="66"/>
  <c r="BR65" i="66"/>
  <c r="BR136" i="66"/>
  <c r="BM240" i="66"/>
  <c r="CL206" i="66"/>
  <c r="BH123" i="66"/>
  <c r="BC160" i="66"/>
  <c r="BH141" i="66"/>
  <c r="CB193" i="66"/>
  <c r="BM192" i="66"/>
  <c r="CL77" i="66"/>
  <c r="BH33" i="66"/>
  <c r="BC186" i="66"/>
  <c r="AX85" i="66"/>
  <c r="BM46" i="66"/>
  <c r="BR91" i="66"/>
  <c r="Y131" i="66"/>
  <c r="BR53" i="66"/>
  <c r="BR215" i="66"/>
  <c r="BR72" i="66"/>
  <c r="BM208" i="66"/>
  <c r="CL205" i="66"/>
  <c r="BH225" i="66"/>
  <c r="BC32" i="66"/>
  <c r="BH178" i="66"/>
  <c r="CB199" i="66"/>
  <c r="BM160" i="66"/>
  <c r="CG172" i="66"/>
  <c r="BH142" i="66"/>
  <c r="BC189" i="66"/>
  <c r="AS32" i="66"/>
  <c r="BR170" i="66"/>
  <c r="BH122" i="66"/>
  <c r="T199" i="66"/>
  <c r="AS51" i="66"/>
  <c r="BM235" i="66"/>
  <c r="BC163" i="66"/>
  <c r="AX143" i="66"/>
  <c r="CB229" i="66"/>
  <c r="BC7" i="66"/>
  <c r="BM68" i="66"/>
  <c r="BC158" i="66"/>
  <c r="BW186" i="66"/>
  <c r="AS194" i="66"/>
  <c r="BM243" i="66"/>
  <c r="AX23" i="66"/>
  <c r="BR191" i="66"/>
  <c r="BC217" i="66"/>
  <c r="BW62" i="66"/>
  <c r="AS253" i="66"/>
  <c r="BM195" i="66"/>
  <c r="BC63" i="66"/>
  <c r="AS181" i="66"/>
  <c r="AN109" i="66"/>
  <c r="BC190" i="66"/>
  <c r="BC17" i="66"/>
  <c r="AX19" i="66"/>
  <c r="BW86" i="66"/>
  <c r="BR73" i="66"/>
  <c r="BW53" i="66"/>
  <c r="T228" i="66"/>
  <c r="AX34" i="66"/>
  <c r="AX109" i="66"/>
  <c r="T34" i="66"/>
  <c r="BM77" i="66"/>
  <c r="BR25" i="66"/>
  <c r="BR22" i="66"/>
  <c r="BM112" i="66"/>
  <c r="CG103" i="66"/>
  <c r="BH97" i="66"/>
  <c r="BC155" i="66"/>
  <c r="BC136" i="66"/>
  <c r="CB66" i="66"/>
  <c r="BM64" i="66"/>
  <c r="CG78" i="66"/>
  <c r="BC100" i="66"/>
  <c r="BC174" i="66"/>
  <c r="CQ218" i="66"/>
  <c r="BM123" i="66"/>
  <c r="BC80" i="66"/>
  <c r="T7" i="66"/>
  <c r="CQ82" i="66"/>
  <c r="BC204" i="66"/>
  <c r="BM148" i="66"/>
  <c r="BC45" i="66"/>
  <c r="BW191" i="66"/>
  <c r="AS156" i="66"/>
  <c r="BR166" i="66"/>
  <c r="AX253" i="66"/>
  <c r="BR15" i="66"/>
  <c r="BC179" i="66"/>
  <c r="BW19" i="66"/>
  <c r="AS133" i="66"/>
  <c r="BR127" i="66"/>
  <c r="BH155" i="66"/>
  <c r="AX65" i="66"/>
  <c r="AN123" i="66"/>
  <c r="AN119" i="66"/>
  <c r="BH174" i="66"/>
  <c r="AX118" i="66"/>
  <c r="CL120" i="66"/>
  <c r="BC47" i="66"/>
  <c r="CL237" i="66"/>
  <c r="CL149" i="66"/>
  <c r="BC248" i="66"/>
  <c r="AS208" i="66"/>
  <c r="BW150" i="66"/>
  <c r="BR257" i="66"/>
  <c r="BR54" i="66"/>
  <c r="AS102" i="66"/>
  <c r="BM71" i="66"/>
  <c r="AS112" i="66"/>
  <c r="BR48" i="66"/>
  <c r="BM246" i="66"/>
  <c r="BC214" i="66"/>
  <c r="BM174" i="66"/>
  <c r="BR7" i="66"/>
  <c r="Y56" i="66"/>
  <c r="BH91" i="66"/>
  <c r="BW31" i="66"/>
  <c r="BC105" i="66"/>
  <c r="AX29" i="66"/>
  <c r="BW118" i="66"/>
  <c r="BH186" i="66"/>
  <c r="AN71" i="66"/>
  <c r="AD148" i="66"/>
  <c r="AD128" i="66"/>
  <c r="J116" i="66"/>
  <c r="AS27" i="66"/>
  <c r="O99" i="66"/>
  <c r="DZ159" i="65"/>
  <c r="J112" i="66"/>
  <c r="DZ163" i="65"/>
  <c r="BH133" i="66"/>
  <c r="AN166" i="66"/>
  <c r="AD68" i="66"/>
  <c r="AD48" i="66"/>
  <c r="J219" i="66"/>
  <c r="BH41" i="66"/>
  <c r="AN134" i="66"/>
  <c r="AD52" i="66"/>
  <c r="AD32" i="66"/>
  <c r="J203" i="66"/>
  <c r="DZ255" i="65"/>
  <c r="J199" i="66"/>
  <c r="DZ259" i="65"/>
  <c r="BC48" i="66"/>
  <c r="Y86" i="66"/>
  <c r="T206" i="66"/>
  <c r="T186" i="66"/>
  <c r="EE211" i="65"/>
  <c r="O44" i="66"/>
  <c r="AX237" i="66"/>
  <c r="BR98" i="66"/>
  <c r="BR16" i="66"/>
  <c r="AS6" i="66"/>
  <c r="BM139" i="66"/>
  <c r="AX63" i="66"/>
  <c r="AD152" i="66"/>
  <c r="AD83" i="66"/>
  <c r="AD63" i="66"/>
  <c r="J234" i="66"/>
  <c r="DZ144" i="65"/>
  <c r="J230" i="66"/>
  <c r="AX83" i="66"/>
  <c r="BM242" i="66"/>
  <c r="BR95" i="66"/>
  <c r="CL11" i="66"/>
  <c r="BM75" i="66"/>
  <c r="AX66" i="66"/>
  <c r="AD72" i="66"/>
  <c r="AD19" i="66"/>
  <c r="AD254" i="66"/>
  <c r="J170" i="66"/>
  <c r="DZ208" i="65"/>
  <c r="J166" i="66"/>
  <c r="DZ212" i="65"/>
  <c r="AS121" i="66"/>
  <c r="AD215" i="66"/>
  <c r="AD194" i="66"/>
  <c r="AD174" i="66"/>
  <c r="J90" i="66"/>
  <c r="AS235" i="66"/>
  <c r="AD199" i="66"/>
  <c r="AD178" i="66"/>
  <c r="AD158" i="66"/>
  <c r="J74" i="66"/>
  <c r="DZ126" i="65"/>
  <c r="J70" i="66"/>
  <c r="T135" i="66"/>
  <c r="AN152" i="66"/>
  <c r="BM50" i="66"/>
  <c r="AD151" i="66"/>
  <c r="J43" i="66"/>
  <c r="DZ80" i="65"/>
  <c r="J39" i="66"/>
  <c r="DZ84" i="65"/>
  <c r="AX193" i="66"/>
  <c r="AD136" i="66"/>
  <c r="AD67" i="66"/>
  <c r="AD47" i="66"/>
  <c r="J218" i="66"/>
  <c r="AX258" i="66"/>
  <c r="AD104" i="66"/>
  <c r="AD51" i="66"/>
  <c r="AD31" i="66"/>
  <c r="J202" i="66"/>
  <c r="DZ176" i="65"/>
  <c r="J198" i="66"/>
  <c r="DZ180" i="65"/>
  <c r="AS152" i="66"/>
  <c r="AX12" i="66"/>
  <c r="O36" i="66"/>
  <c r="O16" i="66"/>
  <c r="EE124" i="65"/>
  <c r="Y109" i="66"/>
  <c r="AS79" i="66"/>
  <c r="BM114" i="66"/>
  <c r="BM91" i="66"/>
  <c r="CB8" i="66"/>
  <c r="BH107" i="66"/>
  <c r="AS62" i="66"/>
  <c r="AD71" i="66"/>
  <c r="AD82" i="66"/>
  <c r="AD62" i="66"/>
  <c r="J145" i="66"/>
  <c r="DZ57" i="65"/>
  <c r="T52" i="66"/>
  <c r="AS65" i="66"/>
  <c r="BM82" i="66"/>
  <c r="BM27" i="66"/>
  <c r="CB130" i="66"/>
  <c r="BH190" i="66"/>
  <c r="AN196" i="66"/>
  <c r="AD230" i="66"/>
  <c r="AD18" i="66"/>
  <c r="AD225" i="66"/>
  <c r="J237" i="66"/>
  <c r="DZ121" i="65"/>
  <c r="J221" i="66"/>
  <c r="DZ125" i="65"/>
  <c r="AN194" i="66"/>
  <c r="AD134" i="66"/>
  <c r="AD229" i="66"/>
  <c r="AD221" i="66"/>
  <c r="J249" i="66"/>
  <c r="AN154" i="66"/>
  <c r="AD102" i="66"/>
  <c r="AD237" i="66"/>
  <c r="AD157" i="66"/>
  <c r="J185" i="66"/>
  <c r="DZ217" i="65"/>
  <c r="J169" i="66"/>
  <c r="AS8" i="66"/>
  <c r="BW13" i="66"/>
  <c r="BH159" i="66"/>
  <c r="Y202" i="66"/>
  <c r="J42" i="66"/>
  <c r="DZ214" i="65"/>
  <c r="J38" i="66"/>
  <c r="DZ226" i="65"/>
  <c r="AS245" i="66"/>
  <c r="AD39" i="66"/>
  <c r="AD66" i="66"/>
  <c r="AD46" i="66"/>
  <c r="J81" i="66"/>
  <c r="AN260" i="66"/>
  <c r="AD23" i="66"/>
  <c r="AD50" i="66"/>
  <c r="AD30" i="66"/>
  <c r="J48" i="66"/>
  <c r="DZ89" i="65"/>
  <c r="J40" i="66"/>
  <c r="DZ93" i="65"/>
  <c r="AN68" i="66"/>
  <c r="AN15" i="66"/>
  <c r="O186" i="66"/>
  <c r="O242" i="66"/>
  <c r="EE45" i="65"/>
  <c r="BC137" i="66"/>
  <c r="CG14" i="66"/>
  <c r="BR145" i="66"/>
  <c r="BH62" i="66"/>
  <c r="BW30" i="66"/>
  <c r="BC20" i="66"/>
  <c r="AN153" i="66"/>
  <c r="AD129" i="66"/>
  <c r="AD89" i="66"/>
  <c r="AD165" i="66"/>
  <c r="J117" i="66"/>
  <c r="DZ174" i="65"/>
  <c r="AX159" i="66"/>
  <c r="CB245" i="66"/>
  <c r="BM152" i="66"/>
  <c r="BC52" i="66"/>
  <c r="BR100" i="66"/>
  <c r="BC165" i="66"/>
  <c r="BR41" i="66"/>
  <c r="BH250" i="66"/>
  <c r="T9" i="66"/>
  <c r="AX49" i="66"/>
  <c r="BH35" i="66"/>
  <c r="BM212" i="66"/>
  <c r="BC72" i="66"/>
  <c r="CB225" i="66"/>
  <c r="AX205" i="66"/>
  <c r="BW216" i="66"/>
  <c r="AX260" i="66"/>
  <c r="BR260" i="66"/>
  <c r="BC138" i="66"/>
  <c r="BW164" i="66"/>
  <c r="AX134" i="66"/>
  <c r="BW157" i="66"/>
  <c r="BR235" i="66"/>
  <c r="AX144" i="66"/>
  <c r="AN245" i="66"/>
  <c r="AN237" i="66"/>
  <c r="BM215" i="66"/>
  <c r="AX93" i="66"/>
  <c r="BW114" i="66"/>
  <c r="BC212" i="66"/>
  <c r="CL112" i="66"/>
  <c r="AS170" i="66"/>
  <c r="BH162" i="66"/>
  <c r="AX122" i="66"/>
  <c r="CB156" i="66"/>
  <c r="BR96" i="66"/>
  <c r="BW126" i="66"/>
  <c r="AS19" i="66"/>
  <c r="BM199" i="66"/>
  <c r="AX26" i="66"/>
  <c r="CB22" i="66"/>
  <c r="BR219" i="66"/>
  <c r="BC226" i="66"/>
  <c r="BR160" i="66"/>
  <c r="CB141" i="66"/>
  <c r="AD149" i="66"/>
  <c r="BW214" i="66"/>
  <c r="CL243" i="66"/>
  <c r="BH234" i="66"/>
  <c r="BC99" i="66"/>
  <c r="AX79" i="66"/>
  <c r="BH180" i="66"/>
  <c r="AN50" i="66"/>
  <c r="AN30" i="66"/>
  <c r="AN249" i="66"/>
  <c r="O81" i="66"/>
  <c r="AS186" i="66"/>
  <c r="BH29" i="66"/>
  <c r="BM164" i="66"/>
  <c r="BC173" i="66"/>
  <c r="BW185" i="66"/>
  <c r="AX73" i="66"/>
  <c r="BR208" i="66"/>
  <c r="AX68" i="66"/>
  <c r="BR68" i="66"/>
  <c r="BC243" i="66"/>
  <c r="BW127" i="66"/>
  <c r="AS92" i="66"/>
  <c r="BR169" i="66"/>
  <c r="BH200" i="66"/>
  <c r="AX67" i="66"/>
  <c r="AN187" i="66"/>
  <c r="AN183" i="66"/>
  <c r="DA47" i="66"/>
  <c r="AS196" i="66"/>
  <c r="BH143" i="66"/>
  <c r="AX103" i="66"/>
  <c r="BR49" i="66"/>
  <c r="CB55" i="66"/>
  <c r="BH139" i="66"/>
  <c r="AS241" i="66"/>
  <c r="BR143" i="66"/>
  <c r="AX7" i="66"/>
  <c r="CQ255" i="66"/>
  <c r="BW248" i="66"/>
  <c r="BH81" i="66"/>
  <c r="AN56" i="66"/>
  <c r="CL248" i="66"/>
  <c r="AD122" i="66"/>
  <c r="AD118" i="66"/>
  <c r="CL245" i="66"/>
  <c r="CG192" i="66"/>
  <c r="AX102" i="66"/>
  <c r="BR44" i="66"/>
  <c r="BR28" i="66"/>
  <c r="BW9" i="66"/>
  <c r="BR82" i="66"/>
  <c r="CL42" i="66"/>
  <c r="BH40" i="66"/>
  <c r="BH74" i="66"/>
  <c r="BH223" i="66"/>
  <c r="CB200" i="66"/>
  <c r="BM256" i="66"/>
  <c r="CL43" i="66"/>
  <c r="BH187" i="66"/>
  <c r="BC224" i="66"/>
  <c r="AX119" i="66"/>
  <c r="BW179" i="66"/>
  <c r="BH167" i="66"/>
  <c r="AS91" i="66"/>
  <c r="BR107" i="66"/>
  <c r="BH205" i="66"/>
  <c r="BC207" i="66"/>
  <c r="CL53" i="66"/>
  <c r="BC15" i="66"/>
  <c r="AN75" i="66"/>
  <c r="Y228" i="66"/>
  <c r="Y144" i="66"/>
  <c r="Y124" i="66"/>
  <c r="BH204" i="66"/>
  <c r="AN147" i="66"/>
  <c r="E112" i="66"/>
  <c r="DU163" i="65"/>
  <c r="E108" i="66"/>
  <c r="DU167" i="65"/>
  <c r="AN174" i="66"/>
  <c r="Y132" i="66"/>
  <c r="Y64" i="66"/>
  <c r="Y44" i="66"/>
  <c r="E32" i="66"/>
  <c r="AN142" i="66"/>
  <c r="Y100" i="66"/>
  <c r="Y48" i="66"/>
  <c r="Y28" i="66"/>
  <c r="E16" i="66"/>
  <c r="DU259" i="65"/>
  <c r="E12" i="66"/>
  <c r="DU260" i="65"/>
  <c r="AN173" i="66"/>
  <c r="Y66" i="66"/>
  <c r="J72" i="66"/>
  <c r="J243" i="66"/>
  <c r="DZ215" i="65"/>
  <c r="AN55" i="66"/>
  <c r="BH132" i="66"/>
  <c r="AX74" i="66"/>
  <c r="AX257" i="66"/>
  <c r="BM23" i="66"/>
  <c r="AX99" i="66"/>
  <c r="AD156" i="66"/>
  <c r="Y69" i="66"/>
  <c r="Y61" i="66"/>
  <c r="Y9" i="66"/>
  <c r="E131" i="66"/>
  <c r="DU140" i="65"/>
  <c r="AN230" i="66"/>
  <c r="BH117" i="66"/>
  <c r="AS160" i="66"/>
  <c r="AX214" i="66"/>
  <c r="BH219" i="66"/>
  <c r="AX161" i="66"/>
  <c r="AD76" i="66"/>
  <c r="Y183" i="66"/>
  <c r="Y167" i="66"/>
  <c r="Y107" i="66"/>
  <c r="E67" i="66"/>
  <c r="DU204" i="65"/>
  <c r="E63" i="66"/>
  <c r="DU208" i="65"/>
  <c r="AD219" i="66"/>
  <c r="Y250" i="66"/>
  <c r="Y246" i="66"/>
  <c r="Y226" i="66"/>
  <c r="E205" i="66"/>
  <c r="AD203" i="66"/>
  <c r="Y234" i="66"/>
  <c r="Y230" i="66"/>
  <c r="Y210" i="66"/>
  <c r="E157" i="66"/>
  <c r="DU130" i="65"/>
  <c r="E149" i="66"/>
  <c r="AD55" i="66"/>
  <c r="AX124" i="66"/>
  <c r="CG177" i="66"/>
  <c r="AD146" i="66"/>
  <c r="E195" i="66"/>
  <c r="DU76" i="65"/>
  <c r="E191" i="66"/>
  <c r="DU80" i="65"/>
  <c r="AD140" i="66"/>
  <c r="Y33" i="66"/>
  <c r="Y21" i="66"/>
  <c r="Y247" i="66"/>
  <c r="E115" i="66"/>
  <c r="AD108" i="66"/>
  <c r="Y255" i="66"/>
  <c r="Y251" i="66"/>
  <c r="Y211" i="66"/>
  <c r="E99" i="66"/>
  <c r="DU172" i="65"/>
  <c r="E95" i="66"/>
  <c r="DU176" i="65"/>
  <c r="AD12" i="66"/>
  <c r="T178" i="66"/>
  <c r="E28" i="66"/>
  <c r="J242" i="66"/>
  <c r="DZ136" i="65"/>
  <c r="AD56" i="66"/>
  <c r="BC123" i="66"/>
  <c r="CL139" i="66"/>
  <c r="AS44" i="66"/>
  <c r="BC132" i="66"/>
  <c r="AX25" i="66"/>
  <c r="AD75" i="66"/>
  <c r="Y138" i="66"/>
  <c r="Y134" i="66"/>
  <c r="Y114" i="66"/>
  <c r="E214" i="66"/>
  <c r="DU61" i="65"/>
  <c r="AD247" i="66"/>
  <c r="BC237" i="66"/>
  <c r="CG140" i="66"/>
  <c r="AS255" i="66"/>
  <c r="BC257" i="66"/>
  <c r="AS140" i="66"/>
  <c r="AD234" i="66"/>
  <c r="Y74" i="66"/>
  <c r="Y70" i="66"/>
  <c r="Y50" i="66"/>
  <c r="E150" i="66"/>
  <c r="DU125" i="65"/>
  <c r="E146" i="66"/>
  <c r="DU129" i="65"/>
  <c r="AD138" i="66"/>
  <c r="Y249" i="66"/>
  <c r="Y245" i="66"/>
  <c r="Y225" i="66"/>
  <c r="E70" i="66"/>
  <c r="AD106" i="66"/>
  <c r="Y233" i="66"/>
  <c r="Y229" i="66"/>
  <c r="Y209" i="66"/>
  <c r="E54" i="66"/>
  <c r="DU221" i="65"/>
  <c r="E50" i="66"/>
  <c r="AD253" i="66"/>
  <c r="BR144" i="66"/>
  <c r="BH46" i="66"/>
  <c r="Y198" i="66"/>
  <c r="E65" i="66"/>
  <c r="DU230" i="65"/>
  <c r="E53" i="66"/>
  <c r="DU242" i="65"/>
  <c r="AD43" i="66"/>
  <c r="Y122" i="66"/>
  <c r="Y118" i="66"/>
  <c r="Y98" i="66"/>
  <c r="E198" i="66"/>
  <c r="AD27" i="66"/>
  <c r="Y106" i="66"/>
  <c r="Y102" i="66"/>
  <c r="Y82" i="66"/>
  <c r="E182" i="66"/>
  <c r="DU93" i="65"/>
  <c r="E178" i="66"/>
  <c r="DU97" i="65"/>
  <c r="AD170" i="66"/>
  <c r="O130" i="66"/>
  <c r="E194" i="66"/>
  <c r="J177" i="66"/>
  <c r="DZ49" i="65"/>
  <c r="AD54" i="66"/>
  <c r="CG226" i="66"/>
  <c r="BW132" i="66"/>
  <c r="AS210" i="66"/>
  <c r="AX128" i="66"/>
  <c r="AS95" i="66"/>
  <c r="AD145" i="66"/>
  <c r="Y137" i="66"/>
  <c r="Y133" i="66"/>
  <c r="Y113" i="66"/>
  <c r="E125" i="66"/>
  <c r="DU186" i="65"/>
  <c r="AD193" i="66"/>
  <c r="CB214" i="66"/>
  <c r="BW138" i="66"/>
  <c r="AS82" i="66"/>
  <c r="AX211" i="66"/>
  <c r="AS141" i="66"/>
  <c r="BC81" i="66"/>
  <c r="AN122" i="66"/>
  <c r="AN114" i="66"/>
  <c r="DA91" i="66"/>
  <c r="AX27" i="66"/>
  <c r="BH60" i="66"/>
  <c r="AX20" i="66"/>
  <c r="BR20" i="66"/>
  <c r="AN202" i="66"/>
  <c r="BM19" i="66"/>
  <c r="AS256" i="66"/>
  <c r="BW257" i="66"/>
  <c r="AX9" i="66"/>
  <c r="BR110" i="66"/>
  <c r="CG256" i="66"/>
  <c r="BH120" i="66"/>
  <c r="AS143" i="66"/>
  <c r="AN208" i="66"/>
  <c r="AD123" i="66"/>
  <c r="AD119" i="66"/>
  <c r="AS162" i="66"/>
  <c r="AN128" i="66"/>
  <c r="BC118" i="66"/>
  <c r="CB18" i="66"/>
  <c r="BW258" i="66"/>
  <c r="BW238" i="66"/>
  <c r="BR118" i="66"/>
  <c r="AS118" i="66"/>
  <c r="BM79" i="66"/>
  <c r="BH247" i="66"/>
  <c r="BM40" i="66"/>
  <c r="CG199" i="66"/>
  <c r="BR243" i="66"/>
  <c r="AS22" i="66"/>
  <c r="BM31" i="66"/>
  <c r="BH55" i="66"/>
  <c r="BC77" i="66"/>
  <c r="AX33" i="66"/>
  <c r="BM26" i="66"/>
  <c r="T71" i="66"/>
  <c r="AN24" i="66"/>
  <c r="BR185" i="66"/>
  <c r="BH254" i="66"/>
  <c r="BW221" i="66"/>
  <c r="BC180" i="66"/>
  <c r="AN58" i="66"/>
  <c r="AD70" i="66"/>
  <c r="AD109" i="66"/>
  <c r="AD29" i="66"/>
  <c r="Y223" i="66"/>
  <c r="DA32" i="66"/>
  <c r="AS260" i="66"/>
  <c r="BH207" i="66"/>
  <c r="AX167" i="66"/>
  <c r="BR177" i="66"/>
  <c r="CG129" i="66"/>
  <c r="BH25" i="66"/>
  <c r="AS64" i="66"/>
  <c r="BR233" i="66"/>
  <c r="AX71" i="66"/>
  <c r="BR239" i="66"/>
  <c r="CB123" i="66"/>
  <c r="BH75" i="66"/>
  <c r="AN184" i="66"/>
  <c r="AN16" i="66"/>
  <c r="AD186" i="66"/>
  <c r="AD182" i="66"/>
  <c r="CB119" i="66"/>
  <c r="CB75" i="66"/>
  <c r="BW85" i="66"/>
  <c r="AS99" i="66"/>
  <c r="BM239" i="66"/>
  <c r="BM70" i="66"/>
  <c r="BM200" i="66"/>
  <c r="CL141" i="66"/>
  <c r="BW70" i="66"/>
  <c r="AS249" i="66"/>
  <c r="BM191" i="66"/>
  <c r="BM22" i="66"/>
  <c r="BM216" i="66"/>
  <c r="BC192" i="66"/>
  <c r="BM186" i="66"/>
  <c r="Y174" i="66"/>
  <c r="BM56" i="66"/>
  <c r="BC249" i="66"/>
  <c r="BM146" i="66"/>
  <c r="BM142" i="66"/>
  <c r="AX24" i="66"/>
  <c r="BH16" i="66"/>
  <c r="BM260" i="66"/>
  <c r="BH82" i="66"/>
  <c r="CB103" i="66"/>
  <c r="AX32" i="66"/>
  <c r="CG219" i="66"/>
  <c r="BC126" i="66"/>
  <c r="BW170" i="66"/>
  <c r="BC232" i="66"/>
  <c r="CB162" i="66"/>
  <c r="AX179" i="66"/>
  <c r="CB23" i="66"/>
  <c r="BR81" i="66"/>
  <c r="BC143" i="66"/>
  <c r="AN164" i="66"/>
  <c r="AD101" i="66"/>
  <c r="BR159" i="66"/>
  <c r="BR78" i="66"/>
  <c r="AN240" i="66"/>
  <c r="AX38" i="66"/>
  <c r="AS50" i="66"/>
  <c r="Y232" i="66"/>
  <c r="T144" i="66"/>
  <c r="T140" i="66"/>
  <c r="T120" i="66"/>
  <c r="BC251" i="66"/>
  <c r="AN127" i="66"/>
  <c r="EJ151" i="65"/>
  <c r="DP167" i="65"/>
  <c r="EJ155" i="65"/>
  <c r="DP171" i="65"/>
  <c r="Y136" i="66"/>
  <c r="T64" i="66"/>
  <c r="T60" i="66"/>
  <c r="T40" i="66"/>
  <c r="EJ231" i="65"/>
  <c r="Y104" i="66"/>
  <c r="T48" i="66"/>
  <c r="T44" i="66"/>
  <c r="T24" i="66"/>
  <c r="EJ247" i="65"/>
  <c r="DP18" i="65"/>
  <c r="EJ251" i="65"/>
  <c r="DP30" i="65"/>
  <c r="Y8" i="66"/>
  <c r="E166" i="66"/>
  <c r="EJ45" i="65"/>
  <c r="E56" i="66"/>
  <c r="DU219" i="65"/>
  <c r="Y123" i="66"/>
  <c r="BH235" i="66"/>
  <c r="BH73" i="66"/>
  <c r="CL63" i="66"/>
  <c r="AN216" i="66"/>
  <c r="AN32" i="66"/>
  <c r="Y45" i="66"/>
  <c r="T163" i="66"/>
  <c r="T159" i="66"/>
  <c r="T139" i="66"/>
  <c r="EJ14" i="65"/>
  <c r="DP148" i="65"/>
  <c r="BR182" i="66"/>
  <c r="BH177" i="66"/>
  <c r="BH27" i="66"/>
  <c r="CG64" i="66"/>
  <c r="AN88" i="66"/>
  <c r="AN186" i="66"/>
  <c r="Y39" i="66"/>
  <c r="T99" i="66"/>
  <c r="T95" i="66"/>
  <c r="T75" i="66"/>
  <c r="EJ28" i="65"/>
  <c r="DP212" i="65"/>
  <c r="EJ32" i="65"/>
  <c r="DP216" i="65"/>
  <c r="Y190" i="66"/>
  <c r="T19" i="66"/>
  <c r="T15" i="66"/>
  <c r="T229" i="66"/>
  <c r="EJ108" i="65"/>
  <c r="Y158" i="66"/>
  <c r="T253" i="66"/>
  <c r="T241" i="66"/>
  <c r="T185" i="66"/>
  <c r="EJ136" i="65"/>
  <c r="DP146" i="65"/>
  <c r="EJ152" i="65"/>
  <c r="BC8" i="66"/>
  <c r="BC86" i="66"/>
  <c r="BH24" i="66"/>
  <c r="AD127" i="66"/>
  <c r="EJ113" i="65"/>
  <c r="DP84" i="65"/>
  <c r="EJ125" i="65"/>
  <c r="DP88" i="65"/>
  <c r="Y239" i="66"/>
  <c r="T147" i="66"/>
  <c r="T143" i="66"/>
  <c r="T123" i="66"/>
  <c r="EJ50" i="65"/>
  <c r="Y199" i="66"/>
  <c r="T131" i="66"/>
  <c r="T127" i="66"/>
  <c r="T107" i="66"/>
  <c r="EJ90" i="65"/>
  <c r="DP180" i="65"/>
  <c r="EJ102" i="65"/>
  <c r="DP184" i="65"/>
  <c r="Y221" i="66"/>
  <c r="EJ109" i="65"/>
  <c r="EE239" i="65"/>
  <c r="E139" i="66"/>
  <c r="DU132" i="65"/>
  <c r="BH85" i="66"/>
  <c r="BC98" i="66"/>
  <c r="BC191" i="66"/>
  <c r="CB182" i="66"/>
  <c r="CB251" i="66"/>
  <c r="CG253" i="66"/>
  <c r="Y30" i="66"/>
  <c r="BC43" i="66"/>
  <c r="BC14" i="66"/>
  <c r="T226" i="66"/>
  <c r="EJ9" i="65"/>
  <c r="T222" i="66"/>
  <c r="BH114" i="66"/>
  <c r="BC37" i="66"/>
  <c r="AX192" i="66"/>
  <c r="BW56" i="66"/>
  <c r="BW211" i="66"/>
  <c r="CB157" i="66"/>
  <c r="Y205" i="66"/>
  <c r="AX44" i="66"/>
  <c r="AX223" i="66"/>
  <c r="T162" i="66"/>
  <c r="EJ149" i="65"/>
  <c r="T158" i="66"/>
  <c r="EJ161" i="65"/>
  <c r="T138" i="66"/>
  <c r="Y73" i="66"/>
  <c r="AX226" i="66"/>
  <c r="AX146" i="66"/>
  <c r="T82" i="66"/>
  <c r="EJ94" i="65"/>
  <c r="Y37" i="66"/>
  <c r="AX162" i="66"/>
  <c r="AX82" i="66"/>
  <c r="T66" i="66"/>
  <c r="EJ138" i="65"/>
  <c r="T62" i="66"/>
  <c r="EJ154" i="65"/>
  <c r="AX138" i="66"/>
  <c r="AX35" i="66"/>
  <c r="AX54" i="66"/>
  <c r="AD126" i="66"/>
  <c r="EJ252" i="65"/>
  <c r="T89" i="66"/>
  <c r="EJ29" i="65"/>
  <c r="T29" i="66"/>
  <c r="Y14" i="66"/>
  <c r="BC78" i="66"/>
  <c r="BC13" i="66"/>
  <c r="T210" i="66"/>
  <c r="EJ37" i="65"/>
  <c r="Y253" i="66"/>
  <c r="BC69" i="66"/>
  <c r="AX140" i="66"/>
  <c r="T194" i="66"/>
  <c r="EJ73" i="65"/>
  <c r="T190" i="66"/>
  <c r="EJ81" i="65"/>
  <c r="T170" i="66"/>
  <c r="AN220" i="66"/>
  <c r="EE69" i="65"/>
  <c r="EE73" i="65"/>
  <c r="E222" i="66"/>
  <c r="DU53" i="65"/>
  <c r="AX228" i="66"/>
  <c r="AX80" i="66"/>
  <c r="AS188" i="66"/>
  <c r="BR128" i="66"/>
  <c r="BR194" i="66"/>
  <c r="BW109" i="66"/>
  <c r="T148" i="66"/>
  <c r="AS120" i="66"/>
  <c r="AS40" i="66"/>
  <c r="T157" i="66"/>
  <c r="EJ210" i="65"/>
  <c r="T145" i="66"/>
  <c r="AX153" i="66"/>
  <c r="AX163" i="66"/>
  <c r="AS37" i="66"/>
  <c r="BR6" i="66"/>
  <c r="BM254" i="66"/>
  <c r="BW177" i="66"/>
  <c r="AS41" i="66"/>
  <c r="AD187" i="66"/>
  <c r="AD183" i="66"/>
  <c r="CG247" i="66"/>
  <c r="CG203" i="66"/>
  <c r="BC56" i="66"/>
  <c r="AS16" i="66"/>
  <c r="BR175" i="66"/>
  <c r="BM198" i="66"/>
  <c r="BR19" i="66"/>
  <c r="CQ53" i="66"/>
  <c r="BH136" i="66"/>
  <c r="AS259" i="66"/>
  <c r="BR202" i="66"/>
  <c r="BM150" i="66"/>
  <c r="AX112" i="66"/>
  <c r="BH196" i="66"/>
  <c r="BR162" i="66"/>
  <c r="Y35" i="66"/>
  <c r="BW190" i="66"/>
  <c r="BH215" i="66"/>
  <c r="BR93" i="66"/>
  <c r="BR70" i="66"/>
  <c r="BC28" i="66"/>
  <c r="BM73" i="66"/>
  <c r="BR242" i="66"/>
  <c r="BH255" i="66"/>
  <c r="CB232" i="66"/>
  <c r="BC31" i="66"/>
  <c r="AX239" i="66"/>
  <c r="BC195" i="66"/>
  <c r="BW35" i="66"/>
  <c r="BH63" i="66"/>
  <c r="CB40" i="66"/>
  <c r="BC177" i="66"/>
  <c r="AX47" i="66"/>
  <c r="BW223" i="66"/>
  <c r="BH145" i="66"/>
  <c r="AS24" i="66"/>
  <c r="AD246" i="66"/>
  <c r="CL95" i="66"/>
  <c r="CB258" i="66"/>
  <c r="AS237" i="66"/>
  <c r="BC245" i="66"/>
  <c r="AS223" i="66"/>
  <c r="AD74" i="66"/>
  <c r="Y201" i="66"/>
  <c r="Y197" i="66"/>
  <c r="Y177" i="66"/>
  <c r="T209" i="66"/>
  <c r="CB247" i="66"/>
  <c r="CB203" i="66"/>
  <c r="BW131" i="66"/>
  <c r="AS163" i="66"/>
  <c r="BR69" i="66"/>
  <c r="BM102" i="66"/>
  <c r="BM232" i="66"/>
  <c r="CL142" i="66"/>
  <c r="BW222" i="66"/>
  <c r="AS67" i="66"/>
  <c r="BM223" i="66"/>
  <c r="BM54" i="66"/>
  <c r="BR83" i="66"/>
  <c r="BH106" i="66"/>
  <c r="BM218" i="66"/>
  <c r="Y238" i="66"/>
  <c r="BM13" i="66"/>
  <c r="BM249" i="66"/>
  <c r="BR153" i="66"/>
  <c r="BM80" i="66"/>
  <c r="CG170" i="66"/>
  <c r="BC164" i="66"/>
  <c r="BC27" i="66"/>
  <c r="BC40" i="66"/>
  <c r="CB173" i="66"/>
  <c r="BM32" i="66"/>
  <c r="CG167" i="66"/>
  <c r="BC194" i="66"/>
  <c r="BC169" i="66"/>
  <c r="CL14" i="66"/>
  <c r="BM59" i="66"/>
  <c r="BC221" i="66"/>
  <c r="BC157" i="66"/>
  <c r="CG34" i="66"/>
  <c r="BH152" i="66"/>
  <c r="AX217" i="66"/>
  <c r="BW246" i="66"/>
  <c r="BW156" i="66"/>
  <c r="AX8" i="66"/>
  <c r="BH252" i="66"/>
  <c r="AX212" i="66"/>
  <c r="BR212" i="66"/>
  <c r="AN168" i="66"/>
  <c r="BM115" i="66"/>
  <c r="AX106" i="66"/>
  <c r="CB28" i="66"/>
  <c r="AX116" i="66"/>
  <c r="BR116" i="66"/>
  <c r="AN72" i="66"/>
  <c r="BM67" i="66"/>
  <c r="AX230" i="66"/>
  <c r="AS146" i="66"/>
  <c r="AD60" i="66"/>
  <c r="AS224" i="66"/>
  <c r="AX246" i="66"/>
  <c r="AN248" i="66"/>
  <c r="BR27" i="66"/>
  <c r="BM126" i="66"/>
  <c r="BR133" i="66"/>
  <c r="T231" i="66"/>
  <c r="AS30" i="66"/>
  <c r="AS125" i="66"/>
  <c r="O120" i="66"/>
  <c r="BM130" i="66"/>
  <c r="Y178" i="66"/>
  <c r="EE155" i="65"/>
  <c r="O116" i="66"/>
  <c r="EE159" i="65"/>
  <c r="O96" i="66"/>
  <c r="T119" i="66"/>
  <c r="AN180" i="66"/>
  <c r="AN140" i="66"/>
  <c r="O40" i="66"/>
  <c r="EE235" i="65"/>
  <c r="T103" i="66"/>
  <c r="AN148" i="66"/>
  <c r="AN108" i="66"/>
  <c r="O24" i="66"/>
  <c r="EE251" i="65"/>
  <c r="O20" i="66"/>
  <c r="EE255" i="65"/>
  <c r="O119" i="66"/>
  <c r="Y90" i="66"/>
  <c r="DZ73" i="65"/>
  <c r="DZ77" i="65"/>
  <c r="EJ207" i="65"/>
  <c r="DP223" i="65"/>
  <c r="CG18" i="66"/>
  <c r="AS31" i="66"/>
  <c r="BW134" i="66"/>
  <c r="BR211" i="66"/>
  <c r="BH170" i="66"/>
  <c r="BM226" i="66"/>
  <c r="AX31" i="66"/>
  <c r="AN165" i="66"/>
  <c r="AN129" i="66"/>
  <c r="O225" i="66"/>
  <c r="EE132" i="65"/>
  <c r="O217" i="66"/>
  <c r="CB135" i="66"/>
  <c r="AS242" i="66"/>
  <c r="BR43" i="66"/>
  <c r="BM248" i="66"/>
  <c r="BC256" i="66"/>
  <c r="BM194" i="66"/>
  <c r="AX50" i="66"/>
  <c r="AN37" i="66"/>
  <c r="AN255" i="66"/>
  <c r="O243" i="66"/>
  <c r="EE196" i="65"/>
  <c r="O239" i="66"/>
  <c r="EE200" i="65"/>
  <c r="O219" i="66"/>
  <c r="AS73" i="66"/>
  <c r="AN195" i="66"/>
  <c r="AN175" i="66"/>
  <c r="O163" i="66"/>
  <c r="EE62" i="65"/>
  <c r="AS219" i="66"/>
  <c r="AN179" i="66"/>
  <c r="AN159" i="66"/>
  <c r="O147" i="66"/>
  <c r="EE110" i="65"/>
  <c r="O143" i="66"/>
  <c r="EE122" i="65"/>
  <c r="CG245" i="66"/>
  <c r="AN250" i="66"/>
  <c r="AS43" i="66"/>
  <c r="T203" i="66"/>
  <c r="EE68" i="65"/>
  <c r="O94" i="66"/>
  <c r="EE72" i="65"/>
  <c r="O54" i="66"/>
  <c r="AX149" i="66"/>
  <c r="AN137" i="66"/>
  <c r="AN97" i="66"/>
  <c r="O193" i="66"/>
  <c r="EE148" i="65"/>
  <c r="AX242" i="66"/>
  <c r="AN105" i="66"/>
  <c r="AN61" i="66"/>
  <c r="O161" i="66"/>
  <c r="EE164" i="65"/>
  <c r="O153" i="66"/>
  <c r="EE168" i="65"/>
  <c r="O251" i="66"/>
  <c r="AX172" i="66"/>
  <c r="DU243" i="65"/>
  <c r="DU247" i="65"/>
  <c r="EJ245" i="65"/>
  <c r="DP140" i="65"/>
  <c r="BR228" i="66"/>
  <c r="AN192" i="66"/>
  <c r="BM78" i="66"/>
  <c r="BH31" i="66"/>
  <c r="BC238" i="66"/>
  <c r="BM202" i="66"/>
  <c r="AS46" i="66"/>
  <c r="AN83" i="66"/>
  <c r="AN63" i="66"/>
  <c r="O226" i="66"/>
  <c r="EE53" i="65"/>
  <c r="O218" i="66"/>
  <c r="BR206" i="66"/>
  <c r="AN64" i="66"/>
  <c r="BM14" i="66"/>
  <c r="BC200" i="66"/>
  <c r="AX252" i="66"/>
  <c r="BM98" i="66"/>
  <c r="AN188" i="66"/>
  <c r="AN19" i="66"/>
  <c r="AN246" i="66"/>
  <c r="O98" i="66"/>
  <c r="EE117" i="65"/>
  <c r="O90" i="66"/>
  <c r="EE121" i="65"/>
  <c r="BM18" i="66"/>
  <c r="AN178" i="66"/>
  <c r="AN126" i="66"/>
  <c r="AN86" i="66"/>
  <c r="O197" i="66"/>
  <c r="BM10" i="66"/>
  <c r="AN146" i="66"/>
  <c r="AN94" i="66"/>
  <c r="AN54" i="66"/>
  <c r="O165" i="66"/>
  <c r="EE213" i="65"/>
  <c r="O157" i="66"/>
  <c r="EE217" i="65"/>
  <c r="BH72" i="66"/>
  <c r="CB189" i="66"/>
  <c r="AD155" i="66"/>
  <c r="T101" i="66"/>
  <c r="EE206" i="65"/>
  <c r="O91" i="66"/>
  <c r="EE218" i="65"/>
  <c r="BM170" i="66"/>
  <c r="AS197" i="66"/>
  <c r="AN67" i="66"/>
  <c r="AN47" i="66"/>
  <c r="O194" i="66"/>
  <c r="BM138" i="66"/>
  <c r="AN252" i="66"/>
  <c r="AN51" i="66"/>
  <c r="AN31" i="66"/>
  <c r="O162" i="66"/>
  <c r="BM42" i="66"/>
  <c r="EJ98" i="65"/>
  <c r="BH181" i="66"/>
  <c r="AN145" i="66"/>
  <c r="EE158" i="65"/>
  <c r="BC64" i="66"/>
  <c r="AN235" i="66"/>
  <c r="AD125" i="66"/>
  <c r="AD85" i="66"/>
  <c r="Y252" i="66"/>
  <c r="E240" i="66"/>
  <c r="DU35" i="65"/>
  <c r="E236" i="66"/>
  <c r="DU39" i="65"/>
  <c r="AN139" i="66"/>
  <c r="AD41" i="66"/>
  <c r="Y192" i="66"/>
  <c r="Y172" i="66"/>
  <c r="E160" i="66"/>
  <c r="AN107" i="66"/>
  <c r="AD133" i="66"/>
  <c r="Y176" i="66"/>
  <c r="Y156" i="66"/>
  <c r="E144" i="66"/>
  <c r="DU131" i="65"/>
  <c r="E140" i="66"/>
  <c r="AN113" i="66"/>
  <c r="BM94" i="66"/>
  <c r="AX164" i="66"/>
  <c r="T161" i="66"/>
  <c r="J68" i="66"/>
  <c r="DZ249" i="65"/>
  <c r="J60" i="66"/>
  <c r="DZ253" i="65"/>
  <c r="AN85" i="66"/>
  <c r="AD65" i="66"/>
  <c r="AD197" i="66"/>
  <c r="AD37" i="66"/>
  <c r="J65" i="66"/>
  <c r="AN53" i="66"/>
  <c r="AD57" i="66"/>
  <c r="AD69" i="66"/>
  <c r="AD213" i="66"/>
  <c r="J33" i="66"/>
  <c r="DZ6" i="65"/>
  <c r="J25" i="66"/>
  <c r="DU7" i="65"/>
  <c r="AN171" i="66"/>
  <c r="AD14" i="66"/>
  <c r="J215" i="66"/>
  <c r="O85" i="66"/>
  <c r="EE130" i="65"/>
  <c r="AN156" i="66"/>
  <c r="BR189" i="66"/>
  <c r="BC74" i="66"/>
  <c r="BC22" i="66"/>
  <c r="CB53" i="66"/>
  <c r="BC145" i="66"/>
  <c r="AN206" i="66"/>
  <c r="Y148" i="66"/>
  <c r="Y80" i="66"/>
  <c r="Y60" i="66"/>
  <c r="E48" i="66"/>
  <c r="DU227" i="65"/>
  <c r="AN28" i="66"/>
  <c r="BM222" i="66"/>
  <c r="BC62" i="66"/>
  <c r="AX208" i="66"/>
  <c r="BR230" i="66"/>
  <c r="AX176" i="66"/>
  <c r="AN46" i="66"/>
  <c r="Y68" i="66"/>
  <c r="Y16" i="66"/>
  <c r="Y231" i="66"/>
  <c r="E189" i="66"/>
  <c r="DU90" i="65"/>
  <c r="E177" i="66"/>
  <c r="DU102" i="65"/>
  <c r="AN81" i="66"/>
  <c r="Y171" i="66"/>
  <c r="Y143" i="66"/>
  <c r="Y111" i="66"/>
  <c r="E243" i="66"/>
  <c r="AN49" i="66"/>
  <c r="Y147" i="66"/>
  <c r="Y119" i="66"/>
  <c r="Y91" i="66"/>
  <c r="E227" i="66"/>
  <c r="DU44" i="65"/>
  <c r="E223" i="66"/>
  <c r="AN101" i="66"/>
  <c r="BH42" i="66"/>
  <c r="AS243" i="66"/>
  <c r="AX121" i="66"/>
  <c r="BH129" i="66"/>
  <c r="AX182" i="66"/>
  <c r="AD235" i="66"/>
  <c r="Y41" i="66"/>
  <c r="Y25" i="66"/>
  <c r="Y242" i="66"/>
  <c r="E253" i="66"/>
  <c r="DU34" i="65"/>
  <c r="E245" i="66"/>
  <c r="DU46" i="65"/>
  <c r="AD139" i="66"/>
  <c r="Y186" i="66"/>
  <c r="Y182" i="66"/>
  <c r="Y162" i="66"/>
  <c r="E13" i="66"/>
  <c r="AD107" i="66"/>
  <c r="Y170" i="66"/>
  <c r="Y189" i="66"/>
  <c r="EJ189" i="65"/>
  <c r="AS168" i="66"/>
  <c r="EJ214" i="65"/>
  <c r="EJ246" i="65"/>
  <c r="AN90" i="66"/>
  <c r="E237" i="66"/>
  <c r="DU119" i="65"/>
  <c r="EE109" i="65"/>
  <c r="J30" i="66"/>
  <c r="DZ250" i="65"/>
  <c r="E192" i="65"/>
  <c r="AD29" i="65"/>
  <c r="E132" i="65"/>
  <c r="AD138" i="65"/>
  <c r="T200" i="66"/>
  <c r="J105" i="66"/>
  <c r="J163" i="66"/>
  <c r="DZ118" i="65"/>
  <c r="J143" i="66"/>
  <c r="DZ182" i="65"/>
  <c r="E137" i="65"/>
  <c r="AD230" i="65"/>
  <c r="T219" i="66"/>
  <c r="E220" i="66"/>
  <c r="J83" i="66"/>
  <c r="DZ40" i="65"/>
  <c r="J63" i="66"/>
  <c r="J241" i="66"/>
  <c r="DU143" i="65"/>
  <c r="AI167" i="65"/>
  <c r="T156" i="65"/>
  <c r="T36" i="66"/>
  <c r="EE43" i="65"/>
  <c r="AS225" i="66"/>
  <c r="EE59" i="65"/>
  <c r="EE63" i="65"/>
  <c r="AN185" i="66"/>
  <c r="E83" i="66"/>
  <c r="DU32" i="65"/>
  <c r="EE173" i="65"/>
  <c r="J97" i="66"/>
  <c r="DZ69" i="65"/>
  <c r="E256" i="65"/>
  <c r="AD93" i="65"/>
  <c r="E196" i="65"/>
  <c r="AD33" i="65"/>
  <c r="T69" i="66"/>
  <c r="E252" i="66"/>
  <c r="J99" i="66"/>
  <c r="DZ24" i="65"/>
  <c r="J79" i="66"/>
  <c r="DZ44" i="65"/>
  <c r="E10" i="65"/>
  <c r="AD60" i="65"/>
  <c r="T149" i="66"/>
  <c r="E92" i="66"/>
  <c r="DZ227" i="65"/>
  <c r="AD239" i="66"/>
  <c r="AN115" i="66"/>
  <c r="O35" i="66"/>
  <c r="O27" i="66"/>
  <c r="T125" i="66"/>
  <c r="AD35" i="66"/>
  <c r="J233" i="66"/>
  <c r="E11" i="66"/>
  <c r="T22" i="66"/>
  <c r="EE39" i="65"/>
  <c r="J47" i="65"/>
  <c r="Y63" i="65"/>
  <c r="DP214" i="65"/>
  <c r="T6" i="65"/>
  <c r="AN227" i="66"/>
  <c r="DU182" i="65"/>
  <c r="DU198" i="65"/>
  <c r="EJ61" i="65"/>
  <c r="T17" i="66"/>
  <c r="EJ201" i="65"/>
  <c r="DP21" i="65"/>
  <c r="T37" i="65"/>
  <c r="AN62" i="66"/>
  <c r="DU141" i="65"/>
  <c r="DU145" i="65"/>
  <c r="EJ53" i="65"/>
  <c r="T182" i="66"/>
  <c r="DZ41" i="65"/>
  <c r="E42" i="66"/>
  <c r="O257" i="65"/>
  <c r="E145" i="65"/>
  <c r="DU144" i="65"/>
  <c r="Y51" i="66"/>
  <c r="AD243" i="66"/>
  <c r="J139" i="66"/>
  <c r="J135" i="66"/>
  <c r="O192" i="66"/>
  <c r="T28" i="66"/>
  <c r="E193" i="66"/>
  <c r="EJ15" i="65"/>
  <c r="O206" i="66"/>
  <c r="EE16" i="65"/>
  <c r="J32" i="65"/>
  <c r="Y257" i="65"/>
  <c r="J150" i="65"/>
  <c r="Y137" i="65"/>
  <c r="AD113" i="66"/>
  <c r="DP66" i="65"/>
  <c r="DP78" i="65"/>
  <c r="EJ242" i="65"/>
  <c r="T73" i="66"/>
  <c r="AX45" i="66"/>
  <c r="BW42" i="66"/>
  <c r="BW81" i="66"/>
  <c r="CB54" i="66"/>
  <c r="Y125" i="66"/>
  <c r="AX101" i="66"/>
  <c r="AX210" i="66"/>
  <c r="T98" i="66"/>
  <c r="EJ54" i="65"/>
  <c r="T94" i="66"/>
  <c r="EJ62" i="65"/>
  <c r="T74" i="66"/>
  <c r="T212" i="66"/>
  <c r="AX157" i="66"/>
  <c r="AS232" i="66"/>
  <c r="T18" i="66"/>
  <c r="EJ238" i="65"/>
  <c r="T196" i="66"/>
  <c r="AS248" i="66"/>
  <c r="AN258" i="66"/>
  <c r="AN92" i="66"/>
  <c r="Y85" i="66"/>
  <c r="DU108" i="65"/>
  <c r="DU135" i="65"/>
  <c r="Y135" i="66"/>
  <c r="DU205" i="65"/>
  <c r="J188" i="66"/>
  <c r="DU68" i="65"/>
  <c r="E10" i="66"/>
  <c r="DU26" i="65"/>
  <c r="O66" i="65"/>
  <c r="AI138" i="65"/>
  <c r="O189" i="65"/>
  <c r="T249" i="66"/>
  <c r="EE75" i="65"/>
  <c r="EE56" i="65"/>
  <c r="E59" i="66"/>
  <c r="DU212" i="65"/>
  <c r="E39" i="66"/>
  <c r="DU232" i="65"/>
  <c r="O101" i="65"/>
  <c r="BC75" i="66"/>
  <c r="EE52" i="65"/>
  <c r="EE216" i="65"/>
  <c r="E181" i="66"/>
  <c r="DU106" i="65"/>
  <c r="AS110" i="66"/>
  <c r="DU37" i="65"/>
  <c r="J182" i="65"/>
  <c r="DP153" i="65"/>
  <c r="AD167" i="65"/>
  <c r="AD260" i="66"/>
  <c r="AN199" i="66"/>
  <c r="Y11" i="66"/>
  <c r="DU236" i="65"/>
  <c r="DU199" i="65"/>
  <c r="T84" i="66"/>
  <c r="DU234" i="65"/>
  <c r="J124" i="66"/>
  <c r="DU196" i="65"/>
  <c r="E85" i="66"/>
  <c r="DU222" i="65"/>
  <c r="O242" i="65"/>
  <c r="DK11" i="65"/>
  <c r="O74" i="65"/>
  <c r="T213" i="66"/>
  <c r="EE210" i="65"/>
  <c r="EE184" i="65"/>
  <c r="E233" i="66"/>
  <c r="DU62" i="65"/>
  <c r="E169" i="66"/>
  <c r="DU118" i="65"/>
  <c r="O209" i="65"/>
  <c r="AS155" i="66"/>
  <c r="EE154" i="65"/>
  <c r="EE9" i="65"/>
  <c r="AN18" i="66"/>
  <c r="E141" i="66"/>
  <c r="T108" i="66"/>
  <c r="EJ183" i="65"/>
  <c r="EJ187" i="65"/>
  <c r="BC107" i="66"/>
  <c r="O8" i="66"/>
  <c r="DZ115" i="65"/>
  <c r="EE42" i="65"/>
  <c r="J159" i="66"/>
  <c r="DZ130" i="65"/>
  <c r="E105" i="65"/>
  <c r="AD182" i="65"/>
  <c r="E247" i="65"/>
  <c r="AD260" i="65"/>
  <c r="AD206" i="66"/>
  <c r="J128" i="66"/>
  <c r="O49" i="66"/>
  <c r="EE253" i="65"/>
  <c r="O121" i="66"/>
  <c r="EE50" i="65"/>
  <c r="J78" i="65"/>
  <c r="Y182" i="65"/>
  <c r="AD93" i="66"/>
  <c r="J151" i="66"/>
  <c r="O45" i="66"/>
  <c r="EE230" i="65"/>
  <c r="O21" i="66"/>
  <c r="T218" i="66"/>
  <c r="DZ60" i="65"/>
  <c r="AD76" i="65"/>
  <c r="O206" i="65"/>
  <c r="Y105" i="66"/>
  <c r="EJ44" i="65"/>
  <c r="AX241" i="66"/>
  <c r="EJ233" i="65"/>
  <c r="EJ241" i="65"/>
  <c r="AN228" i="66"/>
  <c r="E256" i="66"/>
  <c r="DZ234" i="65"/>
  <c r="EE182" i="65"/>
  <c r="J94" i="66"/>
  <c r="DZ66" i="65"/>
  <c r="E128" i="65"/>
  <c r="AD122" i="65"/>
  <c r="E68" i="65"/>
  <c r="AD240" i="65"/>
  <c r="Y257" i="66"/>
  <c r="J8" i="66"/>
  <c r="J227" i="66"/>
  <c r="DZ231" i="65"/>
  <c r="J207" i="66"/>
  <c r="BC59" i="66"/>
  <c r="AX183" i="66"/>
  <c r="BW88" i="66"/>
  <c r="BH7" i="66"/>
  <c r="AN151" i="66"/>
  <c r="AD212" i="66"/>
  <c r="AD192" i="66"/>
  <c r="J180" i="66"/>
  <c r="DZ95" i="65"/>
  <c r="J176" i="66"/>
  <c r="DZ99" i="65"/>
  <c r="BH154" i="66"/>
  <c r="AN39" i="66"/>
  <c r="AD132" i="66"/>
  <c r="AD112" i="66"/>
  <c r="J100" i="66"/>
  <c r="BH90" i="66"/>
  <c r="AN23" i="66"/>
  <c r="DZ61" i="65"/>
  <c r="AD161" i="66"/>
  <c r="AN225" i="66"/>
  <c r="O89" i="66"/>
  <c r="O73" i="66"/>
  <c r="T106" i="66"/>
  <c r="Y32" i="66"/>
  <c r="E156" i="66"/>
  <c r="E158" i="66"/>
  <c r="O172" i="66"/>
  <c r="EE167" i="65"/>
  <c r="J175" i="65"/>
  <c r="Y191" i="65"/>
  <c r="J115" i="65"/>
  <c r="Y131" i="65"/>
  <c r="AD228" i="66"/>
  <c r="DU237" i="65"/>
  <c r="DU241" i="65"/>
  <c r="EJ169" i="65"/>
  <c r="T134" i="66"/>
  <c r="EJ221" i="65"/>
  <c r="DP149" i="65"/>
  <c r="T165" i="65"/>
  <c r="AD163" i="66"/>
  <c r="DP55" i="65"/>
  <c r="DP59" i="65"/>
  <c r="EJ118" i="65"/>
  <c r="T54" i="66"/>
  <c r="DU45" i="65"/>
  <c r="EJ131" i="65"/>
  <c r="T155" i="65"/>
  <c r="E214" i="65"/>
  <c r="DZ186" i="65"/>
  <c r="Y236" i="66"/>
  <c r="AD244" i="66"/>
  <c r="J212" i="66"/>
  <c r="J208" i="66"/>
  <c r="T42" i="66"/>
  <c r="Y219" i="66"/>
  <c r="E239" i="66"/>
  <c r="E94" i="66"/>
  <c r="O108" i="66"/>
  <c r="EE231" i="65"/>
  <c r="J239" i="65"/>
  <c r="Y255" i="65"/>
  <c r="J179" i="65"/>
  <c r="Y195" i="65"/>
  <c r="AD227" i="66"/>
  <c r="DP23" i="65"/>
  <c r="DP27" i="65"/>
  <c r="EJ74" i="65"/>
  <c r="T70" i="66"/>
  <c r="EJ122" i="65"/>
  <c r="DP213" i="65"/>
  <c r="T229" i="65"/>
  <c r="AD162" i="66"/>
  <c r="DP183" i="65"/>
  <c r="DP187" i="65"/>
  <c r="T245" i="66"/>
  <c r="Y24" i="66"/>
  <c r="AD94" i="66"/>
  <c r="DZ25" i="65"/>
  <c r="DZ138" i="65"/>
  <c r="AD205" i="66"/>
  <c r="DZ201" i="65"/>
  <c r="O145" i="66"/>
  <c r="DZ241" i="65"/>
  <c r="E55" i="66"/>
  <c r="DU216" i="65"/>
  <c r="O260" i="65"/>
  <c r="AI84" i="65"/>
  <c r="O200" i="65"/>
  <c r="AI24" i="65"/>
  <c r="E19" i="66"/>
  <c r="EJ200" i="65"/>
  <c r="E104" i="66"/>
  <c r="DU171" i="65"/>
  <c r="E84" i="66"/>
  <c r="DU191" i="65"/>
  <c r="O199" i="65"/>
  <c r="AI215" i="65"/>
  <c r="E38" i="66"/>
  <c r="EJ193" i="65"/>
  <c r="E24" i="66"/>
  <c r="DU251" i="65"/>
  <c r="E249" i="66"/>
  <c r="DZ199" i="65"/>
  <c r="DP229" i="65"/>
  <c r="DK146" i="65"/>
  <c r="Y180" i="65"/>
  <c r="AN259" i="66"/>
  <c r="AS200" i="66"/>
  <c r="Y179" i="66"/>
  <c r="DU178" i="65"/>
  <c r="DU71" i="65"/>
  <c r="Y77" i="66"/>
  <c r="DU82" i="65"/>
  <c r="J252" i="66"/>
  <c r="DU250" i="65"/>
  <c r="E74" i="66"/>
  <c r="DU201" i="65"/>
  <c r="O181" i="65"/>
  <c r="AI14" i="65"/>
  <c r="O61" i="65"/>
  <c r="Y141" i="66"/>
  <c r="EJ18" i="65"/>
  <c r="EE30" i="65"/>
  <c r="E123" i="66"/>
  <c r="DU148" i="65"/>
  <c r="E103" i="66"/>
  <c r="AX48" i="66"/>
  <c r="BR137" i="66"/>
  <c r="AX16" i="66"/>
  <c r="AN141" i="66"/>
  <c r="Y191" i="66"/>
  <c r="Y163" i="66"/>
  <c r="Y139" i="66"/>
  <c r="E259" i="66"/>
  <c r="DU12" i="65"/>
  <c r="E255" i="66"/>
  <c r="DU16" i="65"/>
  <c r="AD220" i="66"/>
  <c r="Y55" i="66"/>
  <c r="Y47" i="66"/>
  <c r="Y15" i="66"/>
  <c r="E179" i="66"/>
  <c r="AD204" i="66"/>
  <c r="Y27" i="66"/>
  <c r="AD218" i="66"/>
  <c r="E134" i="66"/>
  <c r="T191" i="66"/>
  <c r="EJ185" i="65"/>
  <c r="EJ197" i="65"/>
  <c r="AX130" i="66"/>
  <c r="J260" i="66"/>
  <c r="DZ164" i="65"/>
  <c r="EE60" i="65"/>
  <c r="J31" i="66"/>
  <c r="DZ92" i="65"/>
  <c r="E110" i="65"/>
  <c r="AD108" i="65"/>
  <c r="E241" i="65"/>
  <c r="AD48" i="65"/>
  <c r="Y204" i="66"/>
  <c r="EE85" i="65"/>
  <c r="AN35" i="66"/>
  <c r="T214" i="66"/>
  <c r="BC185" i="66"/>
  <c r="AN157" i="66"/>
  <c r="O37" i="66"/>
  <c r="AX100" i="66"/>
  <c r="AD141" i="66"/>
  <c r="Y29" i="66"/>
  <c r="Y17" i="66"/>
  <c r="T248" i="66"/>
  <c r="EJ23" i="65"/>
  <c r="DP39" i="65"/>
  <c r="EJ27" i="65"/>
  <c r="DP43" i="65"/>
  <c r="AD105" i="66"/>
  <c r="T192" i="66"/>
  <c r="T188" i="66"/>
  <c r="T168" i="66"/>
  <c r="EJ103" i="65"/>
  <c r="AD181" i="66"/>
  <c r="T176" i="66"/>
  <c r="T172" i="66"/>
  <c r="T152" i="66"/>
  <c r="EJ119" i="65"/>
  <c r="DP135" i="65"/>
  <c r="EJ123" i="65"/>
  <c r="Y52" i="66"/>
  <c r="BM107" i="66"/>
  <c r="CG198" i="66"/>
  <c r="BC26" i="66"/>
  <c r="E22" i="66"/>
  <c r="DU253" i="65"/>
  <c r="E18" i="66"/>
  <c r="DU257" i="65"/>
  <c r="AD81" i="66"/>
  <c r="Y121" i="66"/>
  <c r="Y117" i="66"/>
  <c r="Y81" i="66"/>
  <c r="E73" i="66"/>
  <c r="AD17" i="66"/>
  <c r="Y97" i="66"/>
  <c r="Y89" i="66"/>
  <c r="Y49" i="66"/>
  <c r="E29" i="66"/>
  <c r="DP7" i="65"/>
  <c r="E17" i="66"/>
  <c r="DP11" i="65"/>
  <c r="AD137" i="66"/>
  <c r="J16" i="66"/>
  <c r="EJ235" i="65"/>
  <c r="J149" i="66"/>
  <c r="DZ150" i="65"/>
  <c r="Y244" i="66"/>
  <c r="BR42" i="66"/>
  <c r="CB155" i="66"/>
  <c r="AN176" i="66"/>
  <c r="AS124" i="66"/>
  <c r="AS89" i="66"/>
  <c r="Y152" i="66"/>
  <c r="T80" i="66"/>
  <c r="T76" i="66"/>
  <c r="T56" i="66"/>
  <c r="EJ215" i="65"/>
  <c r="DP231" i="65"/>
  <c r="Y180" i="66"/>
  <c r="BM171" i="66"/>
  <c r="BR240" i="66"/>
  <c r="AN112" i="66"/>
  <c r="AS207" i="66"/>
  <c r="AN224" i="66"/>
  <c r="Y72" i="66"/>
  <c r="T16" i="66"/>
  <c r="T12" i="66"/>
  <c r="T221" i="66"/>
  <c r="EJ144" i="65"/>
  <c r="DP118" i="65"/>
  <c r="EJ148" i="65"/>
  <c r="DP126" i="65"/>
  <c r="Y175" i="66"/>
  <c r="T45" i="66"/>
  <c r="T33" i="66"/>
  <c r="T251" i="66"/>
  <c r="EJ256" i="65"/>
  <c r="Y155" i="66"/>
  <c r="T259" i="66"/>
  <c r="T255" i="66"/>
  <c r="T235" i="66"/>
  <c r="EJ41" i="65"/>
  <c r="DP52" i="65"/>
  <c r="EJ49" i="65"/>
  <c r="BR146" i="66"/>
  <c r="BH94" i="66"/>
  <c r="BC196" i="66"/>
  <c r="CG138" i="66"/>
  <c r="CQ154" i="66"/>
  <c r="CL118" i="66"/>
  <c r="Y206" i="66"/>
  <c r="T35" i="66"/>
  <c r="T31" i="66"/>
  <c r="T11" i="66"/>
  <c r="EJ92" i="65"/>
  <c r="DP50" i="65"/>
  <c r="EJ96" i="65"/>
  <c r="DP62" i="65"/>
  <c r="Y94" i="66"/>
  <c r="BC90" i="66"/>
  <c r="BC29" i="66"/>
  <c r="T53" i="66"/>
  <c r="EJ117" i="65"/>
  <c r="Y78" i="66"/>
  <c r="BC93" i="66"/>
  <c r="AX255" i="66"/>
  <c r="Y157" i="66"/>
  <c r="AD153" i="66"/>
  <c r="DZ74" i="65"/>
  <c r="DZ157" i="65"/>
  <c r="Y168" i="66"/>
  <c r="DU115" i="65"/>
  <c r="O114" i="66"/>
  <c r="DU91" i="65"/>
  <c r="E25" i="66"/>
  <c r="DU9" i="65"/>
  <c r="O54" i="65"/>
  <c r="AI45" i="65"/>
  <c r="O193" i="65"/>
  <c r="AI152" i="65"/>
  <c r="EJ71" i="65"/>
  <c r="EJ126" i="65"/>
  <c r="E165" i="66"/>
  <c r="DU114" i="65"/>
  <c r="E105" i="66"/>
  <c r="DU170" i="65"/>
  <c r="O20" i="65"/>
  <c r="AI256" i="65"/>
  <c r="EJ77" i="65"/>
  <c r="EE47" i="65"/>
  <c r="E235" i="66"/>
  <c r="DU36" i="65"/>
  <c r="E215" i="66"/>
  <c r="DZ33" i="65"/>
  <c r="J143" i="65"/>
  <c r="DK160" i="65"/>
  <c r="Y189" i="65"/>
  <c r="AS139" i="66"/>
  <c r="T20" i="66"/>
  <c r="Y220" i="66"/>
  <c r="DU67" i="65"/>
  <c r="DZ221" i="65"/>
  <c r="Y88" i="66"/>
  <c r="DU28" i="65"/>
  <c r="O241" i="66"/>
  <c r="DU155" i="65"/>
  <c r="E202" i="66"/>
  <c r="DU73" i="65"/>
  <c r="O222" i="65"/>
  <c r="AI109" i="65"/>
  <c r="O62" i="65"/>
  <c r="AI49" i="65"/>
  <c r="EJ212" i="65"/>
  <c r="EE15" i="65"/>
  <c r="E251" i="66"/>
  <c r="DU20" i="65"/>
  <c r="E231" i="66"/>
  <c r="DU40" i="65"/>
  <c r="O84" i="65"/>
  <c r="Y142" i="66"/>
  <c r="EJ184" i="65"/>
  <c r="EE175" i="65"/>
  <c r="BC144" i="66"/>
  <c r="J155" i="66"/>
  <c r="Y166" i="66"/>
  <c r="E246" i="66"/>
  <c r="E242" i="66"/>
  <c r="BH231" i="66"/>
  <c r="Y13" i="66"/>
  <c r="EE152" i="65"/>
  <c r="EJ142" i="65"/>
  <c r="J232" i="66"/>
  <c r="DZ43" i="65"/>
  <c r="E51" i="65"/>
  <c r="AD67" i="65"/>
  <c r="J234" i="65"/>
  <c r="AD7" i="65"/>
  <c r="AN207" i="66"/>
  <c r="O123" i="66"/>
  <c r="O83" i="66"/>
  <c r="EE226" i="65"/>
  <c r="O43" i="66"/>
  <c r="EE17" i="65"/>
  <c r="J29" i="65"/>
  <c r="Y224" i="65"/>
  <c r="AN26" i="66"/>
  <c r="O58" i="66"/>
  <c r="O178" i="66"/>
  <c r="EE77" i="65"/>
  <c r="O138" i="66"/>
  <c r="DZ45" i="65"/>
  <c r="EE225" i="65"/>
  <c r="Y90" i="65"/>
  <c r="O245" i="65"/>
  <c r="AD44" i="66"/>
  <c r="E51" i="66"/>
  <c r="T181" i="66"/>
  <c r="EJ192" i="65"/>
  <c r="EJ196" i="65"/>
  <c r="AX177" i="66"/>
  <c r="O259" i="66"/>
  <c r="DZ36" i="65"/>
  <c r="EE234" i="65"/>
  <c r="J95" i="66"/>
  <c r="DZ28" i="65"/>
  <c r="E233" i="65"/>
  <c r="AD44" i="65"/>
  <c r="E113" i="65"/>
  <c r="AD194" i="65"/>
  <c r="AD33" i="66"/>
  <c r="J183" i="66"/>
  <c r="O125" i="66"/>
  <c r="EE178" i="65"/>
  <c r="O13" i="66"/>
  <c r="BH68" i="66"/>
  <c r="BC205" i="66"/>
  <c r="AX225" i="66"/>
  <c r="BM34" i="66"/>
  <c r="AN242" i="66"/>
  <c r="AN158" i="66"/>
  <c r="AN118" i="66"/>
  <c r="O229" i="66"/>
  <c r="EE181" i="65"/>
  <c r="O221" i="66"/>
  <c r="EE185" i="65"/>
  <c r="BH148" i="66"/>
  <c r="AN14" i="66"/>
  <c r="AN257" i="66"/>
  <c r="AN213" i="66"/>
  <c r="O17" i="66"/>
  <c r="BH116" i="66"/>
  <c r="AN209" i="66"/>
  <c r="EE57" i="65"/>
  <c r="AN214" i="66"/>
  <c r="AN233" i="66"/>
  <c r="O38" i="66"/>
  <c r="O30" i="66"/>
  <c r="DP120" i="65"/>
  <c r="AN65" i="66"/>
  <c r="J214" i="66"/>
  <c r="E203" i="66"/>
  <c r="T150" i="66"/>
  <c r="EJ222" i="65"/>
  <c r="DP10" i="65"/>
  <c r="T62" i="65"/>
  <c r="DP201" i="65"/>
  <c r="T217" i="65"/>
  <c r="AS11" i="66"/>
  <c r="DU60" i="65"/>
  <c r="DU64" i="65"/>
  <c r="EJ36" i="65"/>
  <c r="DP220" i="65"/>
  <c r="EJ56" i="65"/>
  <c r="DP240" i="65"/>
  <c r="T248" i="65"/>
  <c r="AN70" i="66"/>
  <c r="DU220" i="65"/>
  <c r="DU224" i="65"/>
  <c r="EJ116" i="65"/>
  <c r="DP122" i="65"/>
  <c r="EE37" i="65"/>
  <c r="E121" i="66"/>
  <c r="O237" i="65"/>
  <c r="E151" i="65"/>
  <c r="EE166" i="65"/>
  <c r="AD240" i="66"/>
  <c r="AN243" i="66"/>
  <c r="O211" i="66"/>
  <c r="O207" i="66"/>
  <c r="DP248" i="65"/>
  <c r="AD36" i="66"/>
  <c r="J86" i="66"/>
  <c r="E75" i="66"/>
  <c r="T86" i="66"/>
  <c r="EJ258" i="65"/>
  <c r="DP206" i="65"/>
  <c r="T258" i="65"/>
  <c r="DP22" i="65"/>
  <c r="T74" i="65"/>
  <c r="AN226" i="66"/>
  <c r="DU188" i="65"/>
  <c r="DU192" i="65"/>
  <c r="EJ100" i="65"/>
  <c r="DP74" i="65"/>
  <c r="EJ124" i="65"/>
  <c r="DP134" i="65"/>
  <c r="T158" i="65"/>
  <c r="AN163" i="66"/>
  <c r="DU13" i="65"/>
  <c r="DU17" i="65"/>
  <c r="Y36" i="66"/>
  <c r="AN205" i="66"/>
  <c r="AD96" i="66"/>
  <c r="DZ191" i="65"/>
  <c r="DZ195" i="65"/>
  <c r="AD91" i="66"/>
  <c r="DZ111" i="65"/>
  <c r="T58" i="66"/>
  <c r="DZ10" i="65"/>
  <c r="E153" i="66"/>
  <c r="DU126" i="65"/>
  <c r="O250" i="65"/>
  <c r="AI240" i="65"/>
  <c r="O251" i="65"/>
  <c r="AI180" i="65"/>
  <c r="J122" i="66"/>
  <c r="EJ139" i="65"/>
  <c r="J52" i="66"/>
  <c r="DZ257" i="65"/>
  <c r="J12" i="66"/>
  <c r="DZ62" i="65"/>
  <c r="E158" i="65"/>
  <c r="AD142" i="65"/>
  <c r="J121" i="66"/>
  <c r="EJ172" i="65"/>
  <c r="J49" i="66"/>
  <c r="DZ246" i="65"/>
  <c r="E260" i="66"/>
  <c r="EE195" i="65"/>
  <c r="DP64" i="65"/>
  <c r="DK59" i="65"/>
  <c r="Y169" i="65"/>
  <c r="T83" i="66"/>
  <c r="Y254" i="66"/>
  <c r="AD97" i="66"/>
  <c r="DZ153" i="65"/>
  <c r="DZ29" i="65"/>
  <c r="AD21" i="66"/>
  <c r="DZ218" i="65"/>
  <c r="O139" i="66"/>
  <c r="DU27" i="65"/>
  <c r="E221" i="66"/>
  <c r="DU70" i="65"/>
  <c r="O185" i="65"/>
  <c r="AI148" i="65"/>
  <c r="O77" i="65"/>
  <c r="AI88" i="65"/>
  <c r="E102" i="66"/>
  <c r="EJ121" i="65"/>
  <c r="E40" i="66"/>
  <c r="DU235" i="65"/>
  <c r="E20" i="66"/>
  <c r="BC34" i="66"/>
  <c r="BR209" i="66"/>
  <c r="BC175" i="66"/>
  <c r="AN155" i="66"/>
  <c r="AD245" i="66"/>
  <c r="Y208" i="66"/>
  <c r="Y188" i="66"/>
  <c r="E176" i="66"/>
  <c r="DU99" i="65"/>
  <c r="E172" i="66"/>
  <c r="DU103" i="65"/>
  <c r="AN43" i="66"/>
  <c r="Y212" i="66"/>
  <c r="Y128" i="66"/>
  <c r="Y108" i="66"/>
  <c r="E96" i="66"/>
  <c r="AN27" i="66"/>
  <c r="Y196" i="66"/>
  <c r="AN132" i="66"/>
  <c r="J173" i="66"/>
  <c r="Y165" i="66"/>
  <c r="E217" i="66"/>
  <c r="E209" i="66"/>
  <c r="BH58" i="66"/>
  <c r="T91" i="66"/>
  <c r="EE201" i="65"/>
  <c r="EE83" i="65"/>
  <c r="J104" i="66"/>
  <c r="DZ171" i="65"/>
  <c r="E179" i="65"/>
  <c r="AD195" i="65"/>
  <c r="E119" i="65"/>
  <c r="AD135" i="65"/>
  <c r="AD208" i="66"/>
  <c r="O129" i="66"/>
  <c r="O82" i="66"/>
  <c r="EE125" i="65"/>
  <c r="O42" i="66"/>
  <c r="EE145" i="65"/>
  <c r="J157" i="65"/>
  <c r="Y181" i="65"/>
  <c r="AD143" i="66"/>
  <c r="J224" i="66"/>
  <c r="O181" i="66"/>
  <c r="EE205" i="65"/>
  <c r="O141" i="66"/>
  <c r="DU49" i="65"/>
  <c r="DZ139" i="65"/>
  <c r="AD163" i="65"/>
  <c r="O81" i="65"/>
  <c r="AN219" i="66"/>
  <c r="E224" i="66"/>
  <c r="T236" i="66"/>
  <c r="EJ55" i="65"/>
  <c r="EJ59" i="65"/>
  <c r="BC240" i="66"/>
  <c r="T13" i="66"/>
  <c r="EE214" i="65"/>
  <c r="EE147" i="65"/>
  <c r="J223" i="66"/>
  <c r="DZ235" i="65"/>
  <c r="E243" i="65"/>
  <c r="AD259" i="65"/>
  <c r="E183" i="65"/>
  <c r="AD199" i="65"/>
  <c r="AD207" i="66"/>
  <c r="J256" i="66"/>
  <c r="O213" i="66"/>
  <c r="EE189" i="65"/>
  <c r="O173" i="66"/>
  <c r="EE209" i="65"/>
  <c r="J221" i="65"/>
  <c r="Y58" i="65"/>
  <c r="AD142" i="66"/>
  <c r="J96" i="66"/>
  <c r="EJ219" i="65"/>
  <c r="T233" i="66"/>
  <c r="T197" i="66"/>
  <c r="T258" i="66"/>
  <c r="T254" i="66"/>
  <c r="DU98" i="65"/>
  <c r="Y65" i="66"/>
  <c r="O185" i="66"/>
  <c r="J89" i="66"/>
  <c r="DP94" i="65"/>
  <c r="EJ40" i="65"/>
  <c r="DP224" i="65"/>
  <c r="T232" i="65"/>
  <c r="DK176" i="65"/>
  <c r="T172" i="65"/>
  <c r="Y31" i="66"/>
  <c r="DZ166" i="65"/>
  <c r="DZ178" i="65"/>
  <c r="EJ159" i="65"/>
  <c r="DP175" i="65"/>
  <c r="EJ179" i="65"/>
  <c r="DP195" i="65"/>
  <c r="T203" i="65"/>
  <c r="Y217" i="66"/>
  <c r="DZ137" i="65"/>
  <c r="DZ141" i="65"/>
  <c r="EJ239" i="65"/>
  <c r="DP255" i="65"/>
  <c r="Y130" i="66"/>
  <c r="J239" i="66"/>
  <c r="E62" i="65"/>
  <c r="J194" i="65"/>
  <c r="EE136" i="65"/>
  <c r="AN239" i="66"/>
  <c r="AN20" i="66"/>
  <c r="O39" i="66"/>
  <c r="O31" i="66"/>
  <c r="DP56" i="65"/>
  <c r="AN69" i="66"/>
  <c r="J87" i="66"/>
  <c r="E21" i="66"/>
  <c r="T65" i="66"/>
  <c r="EJ86" i="65"/>
  <c r="DP197" i="65"/>
  <c r="T213" i="65"/>
  <c r="DP137" i="65"/>
  <c r="T153" i="65"/>
  <c r="AX15" i="66"/>
  <c r="DU42" i="65"/>
  <c r="DU54" i="65"/>
  <c r="EJ34" i="65"/>
  <c r="DP156" i="65"/>
  <c r="BR138" i="66"/>
  <c r="AN48" i="66"/>
  <c r="AS93" i="66"/>
  <c r="AN160" i="66"/>
  <c r="Y195" i="66"/>
  <c r="T93" i="66"/>
  <c r="T81" i="66"/>
  <c r="T21" i="66"/>
  <c r="EJ232" i="65"/>
  <c r="DP20" i="65"/>
  <c r="EJ240" i="65"/>
  <c r="DP24" i="65"/>
  <c r="Y63" i="66"/>
  <c r="T211" i="66"/>
  <c r="T207" i="66"/>
  <c r="T187" i="66"/>
  <c r="EJ153" i="65"/>
  <c r="Y7" i="66"/>
  <c r="T195" i="66"/>
  <c r="Y58" i="66"/>
  <c r="AD202" i="66"/>
  <c r="AD95" i="66"/>
  <c r="DZ112" i="65"/>
  <c r="DZ116" i="65"/>
  <c r="AD90" i="66"/>
  <c r="DZ160" i="65"/>
  <c r="O144" i="66"/>
  <c r="DZ113" i="65"/>
  <c r="E183" i="66"/>
  <c r="DU88" i="65"/>
  <c r="O132" i="65"/>
  <c r="AI174" i="65"/>
  <c r="O72" i="65"/>
  <c r="AI50" i="65"/>
  <c r="E192" i="66"/>
  <c r="O154" i="66"/>
  <c r="DU77" i="65"/>
  <c r="BR79" i="66"/>
  <c r="CG96" i="66"/>
  <c r="AN117" i="66"/>
  <c r="BM87" i="66"/>
  <c r="CB92" i="66"/>
  <c r="T68" i="66"/>
  <c r="AS203" i="66"/>
  <c r="AS123" i="66"/>
  <c r="O248" i="66"/>
  <c r="EE27" i="65"/>
  <c r="O244" i="66"/>
  <c r="EE31" i="65"/>
  <c r="O224" i="66"/>
  <c r="T105" i="66"/>
  <c r="AS222" i="66"/>
  <c r="AS142" i="66"/>
  <c r="O168" i="66"/>
  <c r="EE107" i="65"/>
  <c r="T57" i="66"/>
  <c r="AS158" i="66"/>
  <c r="AS78" i="66"/>
  <c r="O152" i="66"/>
  <c r="EE123" i="65"/>
  <c r="O148" i="66"/>
  <c r="EE127" i="65"/>
  <c r="CL24" i="66"/>
  <c r="AS76" i="66"/>
  <c r="CG43" i="66"/>
  <c r="Y43" i="66"/>
  <c r="EJ174" i="65"/>
  <c r="T30" i="66"/>
  <c r="EJ190" i="65"/>
  <c r="T10" i="66"/>
  <c r="T132" i="66"/>
  <c r="AS56" i="66"/>
  <c r="AS169" i="66"/>
  <c r="T109" i="66"/>
  <c r="EJ134" i="65"/>
  <c r="T100" i="66"/>
  <c r="AS217" i="66"/>
  <c r="AS251" i="66"/>
  <c r="T61" i="66"/>
  <c r="EJ202" i="65"/>
  <c r="T49" i="66"/>
  <c r="EJ250" i="65"/>
  <c r="O256" i="66"/>
  <c r="AD7" i="66"/>
  <c r="DZ239" i="65"/>
  <c r="DZ243" i="65"/>
  <c r="E145" i="66"/>
  <c r="DU162" i="65"/>
  <c r="AS145" i="66"/>
  <c r="AX221" i="66"/>
  <c r="AN120" i="66"/>
  <c r="BR34" i="66"/>
  <c r="BM62" i="66"/>
  <c r="BR123" i="66"/>
  <c r="T151" i="66"/>
  <c r="AN212" i="66"/>
  <c r="AN172" i="66"/>
  <c r="O56" i="66"/>
  <c r="EE219" i="65"/>
  <c r="O52" i="66"/>
  <c r="AS134" i="66"/>
  <c r="AS204" i="66"/>
  <c r="AN234" i="66"/>
  <c r="BR29" i="66"/>
  <c r="BH260" i="66"/>
  <c r="BR226" i="66"/>
  <c r="T55" i="66"/>
  <c r="AN84" i="66"/>
  <c r="AN44" i="66"/>
  <c r="O103" i="66"/>
  <c r="EE66" i="65"/>
  <c r="O95" i="66"/>
  <c r="EE78" i="65"/>
  <c r="O55" i="66"/>
  <c r="BC154" i="66"/>
  <c r="AN138" i="66"/>
  <c r="AN98" i="66"/>
  <c r="O198" i="66"/>
  <c r="EE20" i="65"/>
  <c r="BC203" i="66"/>
  <c r="AN106" i="66"/>
  <c r="AN66" i="66"/>
  <c r="O166" i="66"/>
  <c r="EE36" i="65"/>
  <c r="O158" i="66"/>
  <c r="EE40" i="65"/>
  <c r="BW260" i="66"/>
  <c r="AS209" i="66"/>
  <c r="BR61" i="66"/>
  <c r="BM120" i="66"/>
  <c r="BC250" i="66"/>
  <c r="BM162" i="66"/>
  <c r="AS72" i="66"/>
  <c r="AN211" i="66"/>
  <c r="AN191" i="66"/>
  <c r="O179" i="66"/>
  <c r="EE14" i="65"/>
  <c r="O175" i="66"/>
  <c r="EE26" i="65"/>
  <c r="O155" i="66"/>
  <c r="AS129" i="66"/>
  <c r="AN131" i="66"/>
  <c r="AN111" i="66"/>
  <c r="O67" i="66"/>
  <c r="EE250" i="65"/>
  <c r="AS238" i="66"/>
  <c r="EJ13" i="65"/>
  <c r="AX95" i="66"/>
  <c r="AX127" i="66"/>
  <c r="T257" i="66"/>
  <c r="T237" i="66"/>
  <c r="DP139" i="65"/>
  <c r="T115" i="66"/>
  <c r="O189" i="66"/>
  <c r="E184" i="66"/>
  <c r="DP76" i="65"/>
  <c r="EJ89" i="65"/>
  <c r="DP250" i="65"/>
  <c r="T21" i="65"/>
  <c r="DK49" i="65"/>
  <c r="T122" i="65"/>
  <c r="T224" i="66"/>
  <c r="DZ233" i="65"/>
  <c r="DZ237" i="65"/>
  <c r="EJ156" i="65"/>
  <c r="DP138" i="65"/>
  <c r="EJ188" i="65"/>
  <c r="DP198" i="65"/>
  <c r="T214" i="65"/>
  <c r="T243" i="66"/>
  <c r="DU51" i="65"/>
  <c r="DU55" i="65"/>
  <c r="EJ21" i="65"/>
  <c r="DP44" i="65"/>
  <c r="O258" i="66"/>
  <c r="J161" i="66"/>
  <c r="O151" i="65"/>
  <c r="J161" i="65"/>
  <c r="EJ226" i="65"/>
  <c r="AS59" i="66"/>
  <c r="AS75" i="66"/>
  <c r="O216" i="66"/>
  <c r="O212" i="66"/>
  <c r="DP203" i="65"/>
  <c r="AS25" i="66"/>
  <c r="O77" i="66"/>
  <c r="E120" i="66"/>
  <c r="DP204" i="65"/>
  <c r="EJ25" i="65"/>
  <c r="DP69" i="65"/>
  <c r="T85" i="65"/>
  <c r="DP9" i="65"/>
  <c r="T25" i="65"/>
  <c r="T141" i="66"/>
  <c r="DU19" i="65"/>
  <c r="DU23" i="65"/>
  <c r="EJ244" i="65"/>
  <c r="DP28" i="65"/>
  <c r="EJ33" i="65"/>
  <c r="DP48" i="65"/>
  <c r="T56" i="65"/>
  <c r="T201" i="66"/>
  <c r="DU179" i="65"/>
  <c r="DU183" i="65"/>
  <c r="AN10" i="66"/>
  <c r="BC112" i="66"/>
  <c r="AN95" i="66"/>
  <c r="EE21" i="65"/>
  <c r="EE25" i="65"/>
  <c r="AN13" i="66"/>
  <c r="EE18" i="65"/>
  <c r="DP123" i="65"/>
  <c r="DZ70" i="65"/>
  <c r="E228" i="66"/>
  <c r="DU47" i="65"/>
  <c r="O55" i="65"/>
  <c r="AI71" i="65"/>
  <c r="E254" i="65"/>
  <c r="AI11" i="65"/>
  <c r="O195" i="66"/>
  <c r="E101" i="66"/>
  <c r="J34" i="66"/>
  <c r="DZ238" i="65"/>
  <c r="J14" i="66"/>
  <c r="DZ21" i="65"/>
  <c r="E208" i="65"/>
  <c r="AD45" i="65"/>
  <c r="O133" i="66"/>
  <c r="E130" i="66"/>
  <c r="J64" i="66"/>
  <c r="DZ81" i="65"/>
  <c r="J24" i="66"/>
  <c r="EJ191" i="65"/>
  <c r="DU233" i="65"/>
  <c r="AI77" i="65"/>
  <c r="T222" i="65"/>
  <c r="Y127" i="66"/>
  <c r="AD28" i="66"/>
  <c r="AD223" i="66"/>
  <c r="DZ194" i="65"/>
  <c r="DZ206" i="65"/>
  <c r="AD11" i="66"/>
  <c r="DZ32" i="65"/>
  <c r="T37" i="66"/>
  <c r="DZ190" i="65"/>
  <c r="E247" i="66"/>
  <c r="DU24" i="65"/>
  <c r="O68" i="65"/>
  <c r="AI42" i="65"/>
  <c r="O8" i="65"/>
  <c r="AI244" i="65"/>
  <c r="J61" i="66"/>
  <c r="EJ128" i="65"/>
  <c r="J85" i="66"/>
  <c r="DZ198" i="65"/>
  <c r="J41" i="66"/>
  <c r="BH171" i="66"/>
  <c r="BW18" i="66"/>
  <c r="BH241" i="66"/>
  <c r="AN254" i="66"/>
  <c r="AD150" i="66"/>
  <c r="AD49" i="66"/>
  <c r="AD117" i="66"/>
  <c r="J29" i="66"/>
  <c r="DZ185" i="65"/>
  <c r="J21" i="66"/>
  <c r="DZ189" i="65"/>
  <c r="AN22" i="66"/>
  <c r="AD38" i="66"/>
  <c r="AD45" i="66"/>
  <c r="AD217" i="66"/>
  <c r="J36" i="66"/>
  <c r="AN217" i="66"/>
  <c r="AD22" i="66"/>
  <c r="BM74" i="66"/>
  <c r="O66" i="66"/>
  <c r="Y19" i="66"/>
  <c r="E163" i="66"/>
  <c r="E159" i="66"/>
  <c r="BH244" i="66"/>
  <c r="Y12" i="66"/>
  <c r="EE111" i="65"/>
  <c r="EJ129" i="65"/>
  <c r="O33" i="66"/>
  <c r="EE257" i="65"/>
  <c r="J34" i="65"/>
  <c r="Y154" i="65"/>
  <c r="J209" i="65"/>
  <c r="Y34" i="65"/>
  <c r="AS33" i="66"/>
  <c r="O126" i="66"/>
  <c r="O86" i="66"/>
  <c r="EE204" i="65"/>
  <c r="O215" i="66"/>
  <c r="EE224" i="65"/>
  <c r="J240" i="65"/>
  <c r="Y96" i="65"/>
  <c r="AN34" i="66"/>
  <c r="O223" i="66"/>
  <c r="O203" i="66"/>
  <c r="EE86" i="65"/>
  <c r="O135" i="66"/>
  <c r="EE41" i="65"/>
  <c r="EE146" i="65"/>
  <c r="Y176" i="65"/>
  <c r="O184" i="65"/>
  <c r="BH135" i="66"/>
  <c r="J228" i="66"/>
  <c r="Y59" i="66"/>
  <c r="E35" i="66"/>
  <c r="E31" i="66"/>
  <c r="BH52" i="66"/>
  <c r="Y151" i="66"/>
  <c r="EE24" i="65"/>
  <c r="EJ38" i="65"/>
  <c r="O109" i="66"/>
  <c r="EE190" i="65"/>
  <c r="J222" i="65"/>
  <c r="Y6" i="65"/>
  <c r="J42" i="65"/>
  <c r="Y162" i="65"/>
  <c r="AN162" i="66"/>
  <c r="O255" i="66"/>
  <c r="O235" i="66"/>
  <c r="EE38" i="65"/>
  <c r="O151" i="66"/>
  <c r="EE98" i="65"/>
  <c r="J134" i="65"/>
  <c r="Y160" i="65"/>
  <c r="AN143" i="66"/>
  <c r="O59" i="66"/>
  <c r="E44" i="66"/>
  <c r="Y235" i="66"/>
  <c r="Y20" i="66"/>
  <c r="T88" i="66"/>
  <c r="DP199" i="65"/>
  <c r="DU142" i="65"/>
  <c r="AD88" i="66"/>
  <c r="T78" i="66"/>
  <c r="J114" i="66"/>
  <c r="DU245" i="65"/>
  <c r="EJ160" i="65"/>
  <c r="DP150" i="65"/>
  <c r="T166" i="65"/>
  <c r="DK221" i="65"/>
  <c r="T255" i="65"/>
  <c r="AD8" i="66"/>
  <c r="DZ143" i="65"/>
  <c r="DZ147" i="65"/>
  <c r="E14" i="66"/>
  <c r="DU10" i="65"/>
  <c r="E229" i="66"/>
  <c r="DU74" i="65"/>
  <c r="O98" i="65"/>
  <c r="AD86" i="66"/>
  <c r="DZ146" i="65"/>
  <c r="DZ158" i="65"/>
  <c r="E49" i="66"/>
  <c r="DU258" i="65"/>
  <c r="Y150" i="66"/>
  <c r="O60" i="66"/>
  <c r="E42" i="65"/>
  <c r="J202" i="65"/>
  <c r="EJ22" i="65"/>
  <c r="T79" i="66"/>
  <c r="T67" i="66"/>
  <c r="T130" i="66"/>
  <c r="T126" i="66"/>
  <c r="DP75" i="65"/>
  <c r="T32" i="66"/>
  <c r="O159" i="66"/>
  <c r="E248" i="66"/>
  <c r="DP12" i="65"/>
  <c r="EJ104" i="65"/>
  <c r="DP86" i="65"/>
  <c r="T114" i="65"/>
  <c r="DK240" i="65"/>
  <c r="T236" i="65"/>
  <c r="Y26" i="66"/>
  <c r="DZ105" i="65"/>
  <c r="DZ109" i="65"/>
  <c r="EJ223" i="65"/>
  <c r="DP239" i="65"/>
  <c r="BR164" i="66"/>
  <c r="AS137" i="66"/>
  <c r="AX113" i="66"/>
  <c r="AS178" i="66"/>
  <c r="AD25" i="66"/>
  <c r="T208" i="66"/>
  <c r="T204" i="66"/>
  <c r="T184" i="66"/>
  <c r="EJ87" i="65"/>
  <c r="DP103" i="65"/>
  <c r="EJ91" i="65"/>
  <c r="DP107" i="65"/>
  <c r="Y216" i="66"/>
  <c r="T128" i="66"/>
  <c r="T124" i="66"/>
  <c r="T104" i="66"/>
  <c r="EJ167" i="65"/>
  <c r="Y200" i="66"/>
  <c r="T112" i="66"/>
  <c r="AD214" i="66"/>
  <c r="AN100" i="66"/>
  <c r="AN181" i="66"/>
  <c r="EE58" i="65"/>
  <c r="EE70" i="65"/>
  <c r="AD92" i="66"/>
  <c r="EE197" i="65"/>
  <c r="DP168" i="65"/>
  <c r="DZ72" i="65"/>
  <c r="E100" i="66"/>
  <c r="DU175" i="65"/>
  <c r="O183" i="65"/>
  <c r="AI199" i="65"/>
  <c r="O123" i="65"/>
  <c r="AI139" i="65"/>
  <c r="J196" i="66"/>
  <c r="E34" i="66"/>
  <c r="J205" i="66"/>
  <c r="DZ129" i="65"/>
  <c r="J125" i="66"/>
  <c r="DZ149" i="65"/>
  <c r="E149" i="65"/>
  <c r="AD173" i="65"/>
  <c r="J59" i="66"/>
  <c r="EJ43" i="65"/>
  <c r="J217" i="66"/>
  <c r="DZ209" i="65"/>
  <c r="J137" i="66"/>
  <c r="EJ253" i="65"/>
  <c r="DP147" i="65"/>
  <c r="AI46" i="65"/>
  <c r="Y163" i="65"/>
  <c r="AD61" i="66"/>
  <c r="AN203" i="66"/>
  <c r="AD224" i="66"/>
  <c r="DZ63" i="65"/>
  <c r="DZ67" i="65"/>
  <c r="AD171" i="66"/>
  <c r="EE202" i="65"/>
  <c r="DP110" i="65"/>
  <c r="DZ200" i="65"/>
  <c r="E36" i="66"/>
  <c r="DU239" i="65"/>
  <c r="O247" i="65"/>
  <c r="AI176" i="65"/>
  <c r="O187" i="65"/>
  <c r="AI203" i="65"/>
  <c r="J123" i="66"/>
  <c r="EJ11" i="65"/>
  <c r="J13" i="66"/>
  <c r="DZ193" i="65"/>
  <c r="J201" i="66"/>
  <c r="DZ213" i="65"/>
  <c r="E30" i="65"/>
  <c r="AD237" i="65"/>
  <c r="J58" i="66"/>
  <c r="EJ171" i="65"/>
  <c r="DP235" i="65"/>
  <c r="T165" i="66"/>
  <c r="AD114" i="66"/>
  <c r="J10" i="66"/>
  <c r="J257" i="66"/>
  <c r="O246" i="66"/>
  <c r="AN76" i="66"/>
  <c r="EJ107" i="65"/>
  <c r="EJ132" i="65"/>
  <c r="O231" i="66"/>
  <c r="EE208" i="65"/>
  <c r="J224" i="65"/>
  <c r="Y80" i="65"/>
  <c r="J164" i="65"/>
  <c r="Y20" i="65"/>
  <c r="Y23" i="66"/>
  <c r="T137" i="66"/>
  <c r="T77" i="66"/>
  <c r="EE163" i="65"/>
  <c r="O92" i="66"/>
  <c r="EE183" i="65"/>
  <c r="J191" i="65"/>
  <c r="Y207" i="65"/>
  <c r="Y213" i="66"/>
  <c r="T142" i="66"/>
  <c r="T122" i="66"/>
  <c r="EE243" i="65"/>
  <c r="O12" i="66"/>
  <c r="J193" i="66"/>
  <c r="EJ186" i="65"/>
  <c r="T245" i="65"/>
  <c r="E226" i="65"/>
  <c r="O177" i="66"/>
  <c r="O227" i="66"/>
  <c r="Y207" i="66"/>
  <c r="E93" i="66"/>
  <c r="E81" i="66"/>
  <c r="BM106" i="66"/>
  <c r="AD53" i="66"/>
  <c r="EJ166" i="65"/>
  <c r="EJ216" i="65"/>
  <c r="O205" i="66"/>
  <c r="EE193" i="65"/>
  <c r="J205" i="65"/>
  <c r="Y30" i="65"/>
  <c r="J145" i="65"/>
  <c r="Y157" i="65"/>
  <c r="AX53" i="66"/>
  <c r="O127" i="66"/>
  <c r="O87" i="66"/>
  <c r="EE140" i="65"/>
  <c r="O169" i="66"/>
  <c r="CB124" i="66"/>
  <c r="BM234" i="66"/>
  <c r="BH253" i="66"/>
  <c r="BR221" i="66"/>
  <c r="T173" i="66"/>
  <c r="AN170" i="66"/>
  <c r="AN130" i="66"/>
  <c r="O230" i="66"/>
  <c r="EE258" i="65"/>
  <c r="O222" i="66"/>
  <c r="EE8" i="65"/>
  <c r="O182" i="66"/>
  <c r="AX204" i="66"/>
  <c r="AN6" i="66"/>
  <c r="AN221" i="66"/>
  <c r="O70" i="66"/>
  <c r="EE84" i="65"/>
  <c r="AX76" i="66"/>
  <c r="E210" i="66"/>
  <c r="Y54" i="66"/>
  <c r="Y42" i="66"/>
  <c r="T171" i="66"/>
  <c r="DP116" i="65"/>
  <c r="DU161" i="65"/>
  <c r="Y84" i="66"/>
  <c r="O164" i="66"/>
  <c r="J9" i="66"/>
  <c r="DP95" i="65"/>
  <c r="EJ141" i="65"/>
  <c r="DP96" i="65"/>
  <c r="T104" i="65"/>
  <c r="DK48" i="65"/>
  <c r="T44" i="65"/>
  <c r="AD121" i="66"/>
  <c r="DZ64" i="65"/>
  <c r="EE89" i="65"/>
  <c r="DU81" i="65"/>
  <c r="CG187" i="66"/>
  <c r="BH20" i="66"/>
  <c r="O53" i="66"/>
  <c r="CB188" i="66"/>
  <c r="BH199" i="66"/>
  <c r="AN231" i="66"/>
  <c r="AN33" i="66"/>
  <c r="AD256" i="66"/>
  <c r="J244" i="66"/>
  <c r="DZ31" i="65"/>
  <c r="J240" i="66"/>
  <c r="DZ35" i="65"/>
  <c r="BH165" i="66"/>
  <c r="AN135" i="66"/>
  <c r="AD196" i="66"/>
  <c r="AD176" i="66"/>
  <c r="J164" i="66"/>
  <c r="BH69" i="66"/>
  <c r="AN103" i="66"/>
  <c r="AD180" i="66"/>
  <c r="AD160" i="66"/>
  <c r="J148" i="66"/>
  <c r="DZ127" i="65"/>
  <c r="J144" i="66"/>
  <c r="DZ131" i="65"/>
  <c r="BC255" i="66"/>
  <c r="BR187" i="66"/>
  <c r="Y126" i="66"/>
  <c r="O102" i="66"/>
  <c r="EE245" i="65"/>
  <c r="O65" i="66"/>
  <c r="EE249" i="65"/>
  <c r="BH209" i="66"/>
  <c r="AN77" i="66"/>
  <c r="AN125" i="66"/>
  <c r="AN89" i="66"/>
  <c r="O93" i="66"/>
  <c r="BH13" i="66"/>
  <c r="AN45" i="66"/>
  <c r="AN93" i="66"/>
  <c r="AN57" i="66"/>
  <c r="O105" i="66"/>
  <c r="EE254" i="65"/>
  <c r="O41" i="66"/>
  <c r="EE6" i="65"/>
  <c r="BH71" i="66"/>
  <c r="AD34" i="66"/>
  <c r="DP247" i="65"/>
  <c r="DP251" i="65"/>
  <c r="EJ178" i="65"/>
  <c r="T121" i="66"/>
  <c r="BC260" i="66"/>
  <c r="BW166" i="66"/>
  <c r="AX60" i="66"/>
  <c r="AX10" i="66"/>
  <c r="BR38" i="66"/>
  <c r="BH26" i="66"/>
  <c r="AN198" i="66"/>
  <c r="AD84" i="66"/>
  <c r="AD64" i="66"/>
  <c r="J235" i="66"/>
  <c r="DZ223" i="65"/>
  <c r="J231" i="66"/>
  <c r="BC254" i="66"/>
  <c r="BR192" i="66"/>
  <c r="CL181" i="66"/>
  <c r="AS96" i="66"/>
  <c r="BR31" i="66"/>
  <c r="BC176" i="66"/>
  <c r="AN38" i="66"/>
  <c r="AD20" i="66"/>
  <c r="AD255" i="66"/>
  <c r="J171" i="66"/>
  <c r="DZ98" i="65"/>
  <c r="J167" i="66"/>
  <c r="DZ110" i="65"/>
  <c r="BC218" i="66"/>
  <c r="AN73" i="66"/>
  <c r="AD195" i="66"/>
  <c r="AD175" i="66"/>
  <c r="J91" i="66"/>
  <c r="BC235" i="66"/>
  <c r="AN41" i="66"/>
  <c r="AD179" i="66"/>
  <c r="AD159" i="66"/>
  <c r="J75" i="66"/>
  <c r="DZ48" i="65"/>
  <c r="J71" i="66"/>
  <c r="DZ52" i="65"/>
  <c r="AS252" i="66"/>
  <c r="BM210" i="66"/>
  <c r="BR165" i="66"/>
  <c r="CG12" i="66"/>
  <c r="BM11" i="66"/>
  <c r="AS88" i="66"/>
  <c r="AD231" i="66"/>
  <c r="AD210" i="66"/>
  <c r="AD190" i="66"/>
  <c r="J106" i="66"/>
  <c r="DZ30" i="65"/>
  <c r="J102" i="66"/>
  <c r="DZ42" i="65"/>
  <c r="AS177" i="66"/>
  <c r="AD135" i="66"/>
  <c r="AD130" i="66"/>
  <c r="AD110" i="66"/>
  <c r="J26" i="66"/>
  <c r="AS254" i="66"/>
  <c r="AD103" i="66"/>
  <c r="T202" i="66"/>
  <c r="T146" i="66"/>
  <c r="AD233" i="66"/>
  <c r="J245" i="66"/>
  <c r="J229" i="66"/>
  <c r="O245" i="66"/>
  <c r="AN21" i="66"/>
  <c r="EJ58" i="65"/>
  <c r="EJ97" i="65"/>
  <c r="O75" i="66"/>
  <c r="EE242" i="65"/>
  <c r="J13" i="65"/>
  <c r="Y208" i="65"/>
  <c r="J98" i="65"/>
  <c r="Y148" i="65"/>
  <c r="T220" i="66"/>
  <c r="T46" i="66"/>
  <c r="T26" i="66"/>
  <c r="EE90" i="65"/>
  <c r="O47" i="66"/>
  <c r="EE150" i="65"/>
  <c r="J186" i="65"/>
  <c r="Y161" i="65"/>
  <c r="T239" i="66"/>
  <c r="O228" i="66"/>
  <c r="O208" i="66"/>
  <c r="EE28" i="65"/>
  <c r="O142" i="66"/>
  <c r="E226" i="66"/>
  <c r="EE135" i="65"/>
  <c r="Y159" i="65"/>
  <c r="O155" i="65"/>
  <c r="T85" i="66"/>
  <c r="O232" i="66"/>
  <c r="Y240" i="66"/>
  <c r="E208" i="66"/>
  <c r="E204" i="66"/>
  <c r="O187" i="66"/>
  <c r="AD16" i="66"/>
  <c r="EJ112" i="65"/>
  <c r="EJ20" i="65"/>
  <c r="O202" i="66"/>
  <c r="EE65" i="65"/>
  <c r="J77" i="65"/>
  <c r="Y21" i="65"/>
  <c r="J17" i="65"/>
  <c r="Y212" i="65"/>
  <c r="T129" i="66"/>
  <c r="O260" i="66"/>
  <c r="O240" i="66"/>
  <c r="EE12" i="65"/>
  <c r="O174" i="66"/>
  <c r="EE32" i="65"/>
  <c r="J48" i="65"/>
  <c r="Y38" i="65"/>
  <c r="T193" i="66"/>
  <c r="O100" i="66"/>
  <c r="O80" i="66"/>
  <c r="AD259" i="66"/>
  <c r="AN197" i="66"/>
  <c r="Y146" i="66"/>
  <c r="DU29" i="65"/>
  <c r="DU190" i="65"/>
  <c r="T87" i="66"/>
  <c r="DP119" i="65"/>
  <c r="J179" i="66"/>
  <c r="DU14" i="65"/>
  <c r="EJ35" i="65"/>
  <c r="DP51" i="65"/>
  <c r="T59" i="65"/>
  <c r="DK75" i="65"/>
  <c r="O254" i="65"/>
  <c r="AS136" i="66"/>
  <c r="EE244" i="65"/>
  <c r="EE170" i="65"/>
  <c r="E41" i="66"/>
  <c r="DU254" i="65"/>
  <c r="E250" i="66"/>
  <c r="DU25" i="65"/>
  <c r="O90" i="65"/>
  <c r="AN78" i="66"/>
  <c r="EE133" i="65"/>
  <c r="EE137" i="65"/>
  <c r="E190" i="66"/>
  <c r="DU85" i="65"/>
  <c r="Y154" i="66"/>
  <c r="DP207" i="65"/>
  <c r="J237" i="65"/>
  <c r="DP166" i="65"/>
  <c r="E127" i="66"/>
  <c r="Y115" i="66"/>
  <c r="Y71" i="66"/>
  <c r="T117" i="66"/>
  <c r="DP210" i="65"/>
  <c r="DU33" i="65"/>
  <c r="AD189" i="66"/>
  <c r="T97" i="66"/>
  <c r="J50" i="66"/>
  <c r="DP31" i="65"/>
  <c r="EJ248" i="65"/>
  <c r="DP32" i="65"/>
  <c r="T40" i="65"/>
  <c r="DK114" i="65"/>
  <c r="T178" i="65"/>
  <c r="AD166" i="66"/>
  <c r="DZ46" i="65"/>
  <c r="DZ58" i="65"/>
  <c r="E97" i="66"/>
  <c r="DU210" i="65"/>
  <c r="CB136" i="66"/>
  <c r="AS127" i="66"/>
  <c r="BC127" i="66"/>
  <c r="AS12" i="66"/>
  <c r="AD154" i="66"/>
  <c r="Y10" i="66"/>
  <c r="Y6" i="66"/>
  <c r="Y241" i="66"/>
  <c r="E86" i="66"/>
  <c r="DU189" i="65"/>
  <c r="E82" i="66"/>
  <c r="DU193" i="65"/>
  <c r="AD42" i="66"/>
  <c r="Y185" i="66"/>
  <c r="Y181" i="66"/>
  <c r="Y161" i="66"/>
  <c r="E6" i="66"/>
  <c r="AD26" i="66"/>
  <c r="Y169" i="66"/>
  <c r="AN124" i="66"/>
  <c r="BM66" i="66"/>
  <c r="AN193" i="66"/>
  <c r="EE100" i="65"/>
  <c r="EE104" i="65"/>
  <c r="AN11" i="66"/>
  <c r="EJ12" i="65"/>
  <c r="DU209" i="65"/>
  <c r="DZ87" i="65"/>
  <c r="J44" i="66"/>
  <c r="DZ14" i="65"/>
  <c r="E126" i="65"/>
  <c r="AD94" i="65"/>
  <c r="E253" i="65"/>
  <c r="AD225" i="65"/>
  <c r="O200" i="66"/>
  <c r="E207" i="66"/>
  <c r="J162" i="66"/>
  <c r="DZ216" i="65"/>
  <c r="J142" i="66"/>
  <c r="DZ236" i="65"/>
  <c r="E80" i="65"/>
  <c r="AD252" i="65"/>
  <c r="DZ102" i="65"/>
  <c r="AI68" i="65"/>
  <c r="AN223" i="66"/>
  <c r="EE11" i="65"/>
  <c r="DZ210" i="65"/>
  <c r="AD106" i="65"/>
  <c r="DZ54" i="65"/>
  <c r="AD174" i="65"/>
  <c r="Y203" i="66"/>
  <c r="T177" i="66"/>
  <c r="O79" i="66"/>
  <c r="J243" i="65"/>
  <c r="DP155" i="65"/>
  <c r="DP58" i="65"/>
  <c r="DP174" i="65"/>
  <c r="EJ69" i="65"/>
  <c r="T59" i="66"/>
  <c r="O118" i="66"/>
  <c r="O167" i="66"/>
  <c r="J228" i="65"/>
  <c r="T154" i="66"/>
  <c r="BR155" i="66"/>
  <c r="AS81" i="66"/>
  <c r="O180" i="66"/>
  <c r="AS149" i="66"/>
  <c r="T183" i="66"/>
  <c r="Y145" i="66"/>
  <c r="DP164" i="65"/>
  <c r="DP179" i="65"/>
  <c r="AN167" i="66"/>
  <c r="DU133" i="65"/>
  <c r="AN9" i="66"/>
  <c r="DU213" i="65"/>
  <c r="J147" i="65"/>
  <c r="T216" i="66"/>
  <c r="DP98" i="65"/>
  <c r="DP243" i="65"/>
  <c r="AN169" i="66"/>
  <c r="DU197" i="65"/>
  <c r="AD167" i="66"/>
  <c r="EJ164" i="65"/>
  <c r="AS126" i="66"/>
  <c r="J158" i="66"/>
  <c r="E246" i="65"/>
  <c r="J108" i="66"/>
  <c r="E195" i="65"/>
  <c r="J211" i="66"/>
  <c r="DZ229" i="65"/>
  <c r="EE212" i="65"/>
  <c r="AN91" i="66"/>
  <c r="J6" i="66"/>
  <c r="E125" i="65"/>
  <c r="J226" i="66"/>
  <c r="AS179" i="66"/>
  <c r="AD211" i="66"/>
  <c r="J103" i="66"/>
  <c r="AD131" i="66"/>
  <c r="AD200" i="66"/>
  <c r="J11" i="66"/>
  <c r="E66" i="66"/>
  <c r="J96" i="65"/>
  <c r="Y224" i="66"/>
  <c r="DZ68" i="65"/>
  <c r="EJ31" i="65"/>
  <c r="DP47" i="65"/>
  <c r="EJ51" i="65"/>
  <c r="DP67" i="65"/>
  <c r="T75" i="65"/>
  <c r="Y99" i="66"/>
  <c r="DZ224" i="65"/>
  <c r="DZ228" i="65"/>
  <c r="EJ111" i="65"/>
  <c r="DP127" i="65"/>
  <c r="AN79" i="66"/>
  <c r="O234" i="66"/>
  <c r="E160" i="65"/>
  <c r="J148" i="65"/>
  <c r="E109" i="66"/>
  <c r="T252" i="66"/>
  <c r="T240" i="66"/>
  <c r="T43" i="66"/>
  <c r="DP244" i="65"/>
  <c r="DU225" i="65"/>
  <c r="Y227" i="66"/>
  <c r="O190" i="66"/>
  <c r="J45" i="66"/>
  <c r="DP159" i="65"/>
  <c r="EJ42" i="65"/>
  <c r="DP160" i="65"/>
  <c r="T168" i="65"/>
  <c r="DK112" i="65"/>
  <c r="T108" i="65"/>
  <c r="Y243" i="66"/>
  <c r="DZ192" i="65"/>
  <c r="DZ196" i="65"/>
  <c r="EJ95" i="65"/>
  <c r="DP111" i="65"/>
  <c r="EJ115" i="65"/>
  <c r="DP131" i="65"/>
  <c r="T139" i="65"/>
  <c r="Y218" i="66"/>
  <c r="DZ9" i="65"/>
  <c r="DZ13" i="65"/>
  <c r="T39" i="66"/>
  <c r="EE114" i="65"/>
  <c r="AN236" i="66"/>
  <c r="EE187" i="65"/>
  <c r="EE191" i="65"/>
  <c r="AN25" i="66"/>
  <c r="EJ7" i="65"/>
  <c r="DU160" i="65"/>
  <c r="EE237" i="65"/>
  <c r="J189" i="66"/>
  <c r="DZ133" i="65"/>
  <c r="E117" i="65"/>
  <c r="AD157" i="65"/>
  <c r="E260" i="65"/>
  <c r="AD97" i="65"/>
  <c r="T27" i="66"/>
  <c r="E124" i="66"/>
  <c r="J35" i="66"/>
  <c r="DZ88" i="65"/>
  <c r="J15" i="66"/>
  <c r="DZ108" i="65"/>
  <c r="E138" i="65"/>
  <c r="AD124" i="65"/>
  <c r="T50" i="66"/>
  <c r="E129" i="66"/>
  <c r="J210" i="66"/>
  <c r="DZ168" i="65"/>
  <c r="J190" i="66"/>
  <c r="E72" i="66"/>
  <c r="DU56" i="65"/>
  <c r="AI78" i="65"/>
  <c r="T218" i="65"/>
  <c r="AD40" i="66"/>
  <c r="AS216" i="66"/>
  <c r="AN182" i="66"/>
  <c r="EE149" i="65"/>
  <c r="EE153" i="65"/>
  <c r="AD172" i="66"/>
  <c r="EE180" i="65"/>
  <c r="DP40" i="65"/>
  <c r="DZ8" i="65"/>
  <c r="E164" i="66"/>
  <c r="DU111" i="65"/>
  <c r="O119" i="65"/>
  <c r="AI135" i="65"/>
  <c r="O59" i="65"/>
  <c r="AI75" i="65"/>
  <c r="O257" i="66"/>
  <c r="E162" i="66"/>
  <c r="J113" i="66"/>
  <c r="DZ65" i="65"/>
  <c r="J56" i="66"/>
  <c r="O106" i="65"/>
  <c r="J19" i="66"/>
  <c r="J254" i="66"/>
  <c r="DU30" i="65"/>
  <c r="T252" i="65"/>
  <c r="J10" i="65"/>
  <c r="Y138" i="65"/>
  <c r="J66" i="65"/>
  <c r="Y178" i="65"/>
  <c r="EE172" i="65"/>
  <c r="DP208" i="65"/>
  <c r="DK171" i="65"/>
  <c r="Y110" i="65"/>
  <c r="J54" i="65"/>
  <c r="Y170" i="65"/>
  <c r="E110" i="66"/>
  <c r="DU41" i="65"/>
  <c r="AI116" i="65"/>
  <c r="T201" i="65"/>
  <c r="J184" i="65"/>
  <c r="Y40" i="65"/>
  <c r="J204" i="65"/>
  <c r="Y60" i="65"/>
  <c r="EJ127" i="65"/>
  <c r="DU185" i="65"/>
  <c r="E202" i="65"/>
  <c r="T50" i="65"/>
  <c r="DF153" i="65"/>
  <c r="CL185" i="65"/>
  <c r="DF161" i="65"/>
  <c r="CL193" i="65"/>
  <c r="DF80" i="65"/>
  <c r="O212" i="65"/>
  <c r="J146" i="66"/>
  <c r="J126" i="66"/>
  <c r="DU184" i="65"/>
  <c r="T73" i="65"/>
  <c r="J198" i="65"/>
  <c r="Y254" i="65"/>
  <c r="J258" i="65"/>
  <c r="AD15" i="65"/>
  <c r="EE93" i="65"/>
  <c r="DP202" i="65"/>
  <c r="DK251" i="65"/>
  <c r="Y36" i="65"/>
  <c r="J246" i="65"/>
  <c r="AD11" i="65"/>
  <c r="EJ63" i="65"/>
  <c r="DU169" i="65"/>
  <c r="AI29" i="65"/>
  <c r="T126" i="65"/>
  <c r="J248" i="65"/>
  <c r="Y104" i="65"/>
  <c r="J26" i="65"/>
  <c r="Y124" i="65"/>
  <c r="EJ57" i="65"/>
  <c r="DU174" i="65"/>
  <c r="O223" i="65"/>
  <c r="Y59" i="65"/>
  <c r="DF26" i="65"/>
  <c r="CL58" i="65"/>
  <c r="DF34" i="65"/>
  <c r="CL66" i="65"/>
  <c r="DF144" i="65"/>
  <c r="T101" i="65"/>
  <c r="E88" i="66"/>
  <c r="E68" i="66"/>
  <c r="DP101" i="65"/>
  <c r="Y100" i="65"/>
  <c r="E89" i="65"/>
  <c r="AD158" i="65"/>
  <c r="E129" i="65"/>
  <c r="AD218" i="65"/>
  <c r="DU11" i="65"/>
  <c r="J90" i="65"/>
  <c r="DK17" i="65"/>
  <c r="Y130" i="65"/>
  <c r="E121" i="65"/>
  <c r="AD206" i="65"/>
  <c r="EE186" i="65"/>
  <c r="DP128" i="65"/>
  <c r="DK107" i="65"/>
  <c r="Y233" i="65"/>
  <c r="J229" i="65"/>
  <c r="Y74" i="65"/>
  <c r="J249" i="65"/>
  <c r="Y114" i="65"/>
  <c r="EE134" i="65"/>
  <c r="DP38" i="65"/>
  <c r="T144" i="65"/>
  <c r="Y204" i="65"/>
  <c r="DA199" i="65"/>
  <c r="CG215" i="65"/>
  <c r="DA203" i="65"/>
  <c r="CG219" i="65"/>
  <c r="DF138" i="65"/>
  <c r="AD19" i="65"/>
  <c r="E126" i="66"/>
  <c r="BC171" i="66"/>
  <c r="E19" i="65"/>
  <c r="AD242" i="65"/>
  <c r="E120" i="65"/>
  <c r="AD98" i="65"/>
  <c r="E140" i="65"/>
  <c r="Y153" i="66"/>
  <c r="DP42" i="65"/>
  <c r="J253" i="65"/>
  <c r="DP6" i="65"/>
  <c r="AD16" i="65"/>
  <c r="E136" i="65"/>
  <c r="AD150" i="65"/>
  <c r="DZ248" i="65"/>
  <c r="J79" i="65"/>
  <c r="DK128" i="65"/>
  <c r="Y93" i="65"/>
  <c r="E203" i="65"/>
  <c r="AD219" i="65"/>
  <c r="E223" i="65"/>
  <c r="AD239" i="65"/>
  <c r="DZ225" i="65"/>
  <c r="J223" i="65"/>
  <c r="Y248" i="65"/>
  <c r="AD170" i="65"/>
  <c r="DA136" i="65"/>
  <c r="CG136" i="65"/>
  <c r="DA140" i="65"/>
  <c r="CG140" i="65"/>
  <c r="DA255" i="65"/>
  <c r="T22" i="65"/>
  <c r="J20" i="66"/>
  <c r="J197" i="66"/>
  <c r="DP54" i="65"/>
  <c r="Y243" i="65"/>
  <c r="E171" i="65"/>
  <c r="AD187" i="65"/>
  <c r="E191" i="65"/>
  <c r="AD207" i="65"/>
  <c r="DZ184" i="65"/>
  <c r="J31" i="65"/>
  <c r="DK96" i="65"/>
  <c r="Y61" i="65"/>
  <c r="E187" i="65"/>
  <c r="AD203" i="65"/>
  <c r="EJ249" i="65"/>
  <c r="DP211" i="65"/>
  <c r="AI106" i="65"/>
  <c r="Y211" i="65"/>
  <c r="J101" i="65"/>
  <c r="Y69" i="65"/>
  <c r="J121" i="65"/>
  <c r="Y109" i="65"/>
  <c r="EE131" i="65"/>
  <c r="DP16" i="65"/>
  <c r="O166" i="65"/>
  <c r="Y126" i="65"/>
  <c r="DA71" i="65"/>
  <c r="CG87" i="65"/>
  <c r="DA75" i="65"/>
  <c r="CG91" i="65"/>
  <c r="DF137" i="65"/>
  <c r="T184" i="65"/>
  <c r="E216" i="66"/>
  <c r="E196" i="66"/>
  <c r="DP192" i="65"/>
  <c r="Y78" i="65"/>
  <c r="E235" i="65"/>
  <c r="AD251" i="65"/>
  <c r="E255" i="65"/>
  <c r="AD34" i="65"/>
  <c r="DZ97" i="65"/>
  <c r="J159" i="65"/>
  <c r="DK192" i="65"/>
  <c r="Y221" i="65"/>
  <c r="E251" i="65"/>
  <c r="AD14" i="65"/>
  <c r="EE67" i="65"/>
  <c r="DP246" i="65"/>
  <c r="DK27" i="65"/>
  <c r="Y73" i="65"/>
  <c r="J165" i="65"/>
  <c r="Y197" i="65"/>
  <c r="J185" i="65"/>
  <c r="Y237" i="65"/>
  <c r="EE44" i="65"/>
  <c r="DP144" i="65"/>
  <c r="T227" i="65"/>
  <c r="Y76" i="65"/>
  <c r="DA135" i="65"/>
  <c r="CG151" i="65"/>
  <c r="DA139" i="65"/>
  <c r="CG155" i="65"/>
  <c r="DF10" i="65"/>
  <c r="Y53" i="65"/>
  <c r="E254" i="66"/>
  <c r="AD87" i="66"/>
  <c r="J109" i="65"/>
  <c r="AD247" i="65"/>
  <c r="E56" i="65"/>
  <c r="AD228" i="65"/>
  <c r="E76" i="65"/>
  <c r="AD257" i="66"/>
  <c r="DP15" i="65"/>
  <c r="J125" i="65"/>
  <c r="DP249" i="65"/>
  <c r="AD58" i="65"/>
  <c r="E72" i="65"/>
  <c r="AD244" i="65"/>
  <c r="DZ222" i="65"/>
  <c r="DP102" i="65"/>
  <c r="DK32" i="65"/>
  <c r="Y228" i="65"/>
  <c r="E139" i="65"/>
  <c r="AD155" i="65"/>
  <c r="E159" i="65"/>
  <c r="AD175" i="65"/>
  <c r="DZ142" i="65"/>
  <c r="J95" i="65"/>
  <c r="Y218" i="65"/>
  <c r="AD191" i="65"/>
  <c r="DA72" i="65"/>
  <c r="CG72" i="65"/>
  <c r="DA76" i="65"/>
  <c r="CG76" i="65"/>
  <c r="DA191" i="65"/>
  <c r="AI23" i="65"/>
  <c r="EJ180" i="65"/>
  <c r="T242" i="66"/>
  <c r="O23" i="65"/>
  <c r="AD234" i="65"/>
  <c r="E229" i="65"/>
  <c r="AD213" i="65"/>
  <c r="E22" i="65"/>
  <c r="Y149" i="66"/>
  <c r="O111" i="66"/>
  <c r="E78" i="65"/>
  <c r="J250" i="65"/>
  <c r="AD17" i="65"/>
  <c r="E14" i="65"/>
  <c r="T167" i="66"/>
  <c r="DU244" i="65"/>
  <c r="J256" i="65"/>
  <c r="DP105" i="65"/>
  <c r="AD119" i="65"/>
  <c r="E154" i="65"/>
  <c r="AD132" i="65"/>
  <c r="E198" i="65"/>
  <c r="AD168" i="66"/>
  <c r="DU229" i="65"/>
  <c r="E99" i="65"/>
  <c r="AD69" i="65"/>
  <c r="AD62" i="65"/>
  <c r="DA13" i="65"/>
  <c r="CG65" i="65"/>
  <c r="DA17" i="65"/>
  <c r="CG69" i="65"/>
  <c r="DA128" i="65"/>
  <c r="T156" i="66"/>
  <c r="EE92" i="65"/>
  <c r="EJ203" i="65"/>
  <c r="Y65" i="65"/>
  <c r="AI118" i="65"/>
  <c r="O124" i="65"/>
  <c r="AI158" i="65"/>
  <c r="O144" i="65"/>
  <c r="EJ146" i="65"/>
  <c r="E71" i="66"/>
  <c r="O244" i="65"/>
  <c r="E87" i="65"/>
  <c r="AI150" i="65"/>
  <c r="O140" i="65"/>
  <c r="AD80" i="66"/>
  <c r="O237" i="66"/>
  <c r="E224" i="65"/>
  <c r="J196" i="65"/>
  <c r="AD209" i="65"/>
  <c r="O15" i="65"/>
  <c r="AI31" i="65"/>
  <c r="O35" i="65"/>
  <c r="Y53" i="66"/>
  <c r="J120" i="66"/>
  <c r="AD74" i="65"/>
  <c r="AI90" i="65"/>
  <c r="AI179" i="65"/>
  <c r="CV76" i="65"/>
  <c r="CB8" i="65"/>
  <c r="CV80" i="65"/>
  <c r="CB12" i="65"/>
  <c r="CV67" i="65"/>
  <c r="AS14" i="66"/>
  <c r="EE220" i="65"/>
  <c r="EE207" i="65"/>
  <c r="Y48" i="65"/>
  <c r="AI8" i="65"/>
  <c r="O188" i="65"/>
  <c r="AI12" i="65"/>
  <c r="O208" i="65"/>
  <c r="EE165" i="65"/>
  <c r="E77" i="66"/>
  <c r="O22" i="65"/>
  <c r="E167" i="65"/>
  <c r="AI40" i="65"/>
  <c r="O204" i="65"/>
  <c r="Y76" i="66"/>
  <c r="J184" i="66"/>
  <c r="E185" i="65"/>
  <c r="J50" i="65"/>
  <c r="AD154" i="65"/>
  <c r="O79" i="65"/>
  <c r="AI95" i="65"/>
  <c r="O99" i="65"/>
  <c r="T155" i="66"/>
  <c r="J47" i="66"/>
  <c r="AI119" i="65"/>
  <c r="DK51" i="65"/>
  <c r="AI243" i="65"/>
  <c r="CV140" i="65"/>
  <c r="CB72" i="65"/>
  <c r="CV144" i="65"/>
  <c r="CB76" i="65"/>
  <c r="CV131" i="65"/>
  <c r="J132" i="66"/>
  <c r="DZ183" i="65"/>
  <c r="O57" i="66"/>
  <c r="AD125" i="65"/>
  <c r="AI237" i="65"/>
  <c r="O49" i="65"/>
  <c r="AI165" i="65"/>
  <c r="O69" i="65"/>
  <c r="DP258" i="65"/>
  <c r="EJ140" i="65"/>
  <c r="T118" i="65"/>
  <c r="E100" i="65"/>
  <c r="AI22" i="65"/>
  <c r="O65" i="65"/>
  <c r="EJ199" i="65"/>
  <c r="E9" i="66"/>
  <c r="O164" i="65"/>
  <c r="E23" i="65"/>
  <c r="AI18" i="65"/>
  <c r="O92" i="65"/>
  <c r="AI94" i="65"/>
  <c r="O112" i="65"/>
  <c r="EE116" i="65"/>
  <c r="E7" i="66"/>
  <c r="DP121" i="65"/>
  <c r="DP238" i="65"/>
  <c r="AI64" i="65"/>
  <c r="CV161" i="65"/>
  <c r="CB134" i="65"/>
  <c r="CV169" i="65"/>
  <c r="CB146" i="65"/>
  <c r="CV196" i="65"/>
  <c r="DZ96" i="65"/>
  <c r="DZ145" i="65"/>
  <c r="EJ205" i="65"/>
  <c r="AI157" i="65"/>
  <c r="O134" i="66"/>
  <c r="J62" i="66"/>
  <c r="T169" i="65"/>
  <c r="EE228" i="65"/>
  <c r="DU246" i="65"/>
  <c r="E250" i="65"/>
  <c r="O7" i="66"/>
  <c r="J78" i="66"/>
  <c r="O131" i="66"/>
  <c r="AD116" i="66"/>
  <c r="Y57" i="66"/>
  <c r="EE102" i="65"/>
  <c r="Y259" i="65"/>
  <c r="EJ206" i="65"/>
  <c r="T110" i="65"/>
  <c r="EJ198" i="65"/>
  <c r="T72" i="65"/>
  <c r="AD177" i="66"/>
  <c r="AN29" i="66"/>
  <c r="EE46" i="65"/>
  <c r="Y84" i="65"/>
  <c r="EE227" i="65"/>
  <c r="BM190" i="66"/>
  <c r="AS206" i="66"/>
  <c r="EE95" i="65"/>
  <c r="AS29" i="66"/>
  <c r="J129" i="66"/>
  <c r="DU86" i="65"/>
  <c r="J51" i="66"/>
  <c r="T187" i="65"/>
  <c r="EE229" i="65"/>
  <c r="E122" i="66"/>
  <c r="DZ47" i="65"/>
  <c r="AN99" i="66"/>
  <c r="J101" i="66"/>
  <c r="DP71" i="65"/>
  <c r="J178" i="66"/>
  <c r="T251" i="65"/>
  <c r="DZ15" i="65"/>
  <c r="E58" i="66"/>
  <c r="DZ175" i="65"/>
  <c r="BC139" i="66"/>
  <c r="J186" i="66"/>
  <c r="DZ220" i="65"/>
  <c r="AD176" i="65"/>
  <c r="DZ167" i="65"/>
  <c r="AD211" i="65"/>
  <c r="DZ247" i="65"/>
  <c r="AD253" i="65"/>
  <c r="AN210" i="66"/>
  <c r="EJ120" i="65"/>
  <c r="DZ197" i="65"/>
  <c r="AD161" i="65"/>
  <c r="DZ152" i="65"/>
  <c r="BR37" i="66"/>
  <c r="AD191" i="66"/>
  <c r="DZ20" i="65"/>
  <c r="AD111" i="66"/>
  <c r="DU65" i="65"/>
  <c r="J7" i="66"/>
  <c r="EJ79" i="65"/>
  <c r="Y134" i="65"/>
  <c r="DP68" i="65"/>
  <c r="DP72" i="65"/>
  <c r="EE35" i="65"/>
  <c r="O220" i="66"/>
  <c r="EE55" i="65"/>
  <c r="J63" i="65"/>
  <c r="Y79" i="65"/>
  <c r="Y95" i="66"/>
  <c r="DP228" i="65"/>
  <c r="DP232" i="65"/>
  <c r="EE115" i="65"/>
  <c r="O140" i="66"/>
  <c r="O250" i="66"/>
  <c r="EJ176" i="65"/>
  <c r="T206" i="65"/>
  <c r="E161" i="65"/>
  <c r="DU194" i="65"/>
  <c r="T232" i="66"/>
  <c r="AD242" i="66"/>
  <c r="J138" i="66"/>
  <c r="J134" i="66"/>
  <c r="O64" i="66"/>
  <c r="AS187" i="66"/>
  <c r="E61" i="66"/>
  <c r="EJ143" i="65"/>
  <c r="O201" i="66"/>
  <c r="EE144" i="65"/>
  <c r="J160" i="65"/>
  <c r="Y16" i="65"/>
  <c r="J100" i="65"/>
  <c r="Y142" i="65"/>
  <c r="Y187" i="66"/>
  <c r="DP196" i="65"/>
  <c r="DP200" i="65"/>
  <c r="EE99" i="65"/>
  <c r="O156" i="66"/>
  <c r="EE119" i="65"/>
  <c r="J127" i="65"/>
  <c r="Y143" i="65"/>
  <c r="Y214" i="66"/>
  <c r="T41" i="66"/>
  <c r="T250" i="66"/>
  <c r="AN52" i="66"/>
  <c r="T23" i="66"/>
  <c r="Y92" i="66"/>
  <c r="DU195" i="65"/>
  <c r="DZ82" i="65"/>
  <c r="Y103" i="66"/>
  <c r="DU156" i="65"/>
  <c r="O113" i="66"/>
  <c r="DU66" i="65"/>
  <c r="E138" i="66"/>
  <c r="DU137" i="65"/>
  <c r="O57" i="65"/>
  <c r="AI173" i="65"/>
  <c r="O234" i="65"/>
  <c r="Y222" i="66"/>
  <c r="EJ76" i="65"/>
  <c r="EE143" i="65"/>
  <c r="E187" i="66"/>
  <c r="DU84" i="65"/>
  <c r="E167" i="66"/>
  <c r="DU104" i="65"/>
  <c r="O148" i="65"/>
  <c r="T260" i="66"/>
  <c r="EJ234" i="65"/>
  <c r="EE126" i="65"/>
  <c r="E107" i="66"/>
  <c r="DU164" i="65"/>
  <c r="E87" i="66"/>
  <c r="DU203" i="65"/>
  <c r="J64" i="65"/>
  <c r="DP170" i="65"/>
  <c r="Y250" i="65"/>
  <c r="AD258" i="66"/>
  <c r="AD24" i="66"/>
  <c r="Y18" i="66"/>
  <c r="DU157" i="65"/>
  <c r="DU48" i="65"/>
  <c r="AX114" i="66"/>
  <c r="DP36" i="65"/>
  <c r="J115" i="66"/>
  <c r="DU206" i="65"/>
  <c r="EJ99" i="65"/>
  <c r="DP115" i="65"/>
  <c r="T123" i="65"/>
  <c r="DK139" i="65"/>
  <c r="T63" i="65"/>
  <c r="AN60" i="66"/>
  <c r="EE101" i="65"/>
  <c r="EE105" i="65"/>
  <c r="E206" i="66"/>
  <c r="DU69" i="65"/>
  <c r="E186" i="66"/>
  <c r="AI192" i="65"/>
  <c r="EJ165" i="65"/>
  <c r="J209" i="66"/>
  <c r="O154" i="65"/>
  <c r="AD81" i="65"/>
  <c r="E106" i="65"/>
  <c r="AD66" i="65"/>
  <c r="E150" i="65"/>
  <c r="AS104" i="66"/>
  <c r="O247" i="66"/>
  <c r="E48" i="65"/>
  <c r="J84" i="65"/>
  <c r="AD113" i="65"/>
  <c r="E142" i="65"/>
  <c r="AN7" i="66"/>
  <c r="DU165" i="65"/>
  <c r="J45" i="65"/>
  <c r="DP185" i="65"/>
  <c r="AD215" i="65"/>
  <c r="E24" i="65"/>
  <c r="AD196" i="65"/>
  <c r="E44" i="65"/>
  <c r="Y101" i="66"/>
  <c r="DP143" i="65"/>
  <c r="E112" i="65"/>
  <c r="AD18" i="65"/>
  <c r="AD9" i="65"/>
  <c r="DA77" i="65"/>
  <c r="CG129" i="65"/>
  <c r="DA81" i="65"/>
  <c r="CG133" i="65"/>
  <c r="DA192" i="65"/>
  <c r="T247" i="66"/>
  <c r="EJ52" i="65"/>
  <c r="EJ66" i="65"/>
  <c r="O228" i="65"/>
  <c r="AD177" i="65"/>
  <c r="E234" i="65"/>
  <c r="AD258" i="65"/>
  <c r="E6" i="65"/>
  <c r="AN149" i="66"/>
  <c r="O106" i="66"/>
  <c r="E176" i="65"/>
  <c r="J180" i="65"/>
  <c r="AD193" i="65"/>
  <c r="E258" i="65"/>
  <c r="Y164" i="66"/>
  <c r="DP79" i="65"/>
  <c r="J173" i="65"/>
  <c r="DP70" i="65"/>
  <c r="AD102" i="65"/>
  <c r="E88" i="65"/>
  <c r="AD10" i="65"/>
  <c r="E108" i="65"/>
  <c r="T179" i="66"/>
  <c r="DP60" i="65"/>
  <c r="O103" i="65"/>
  <c r="AI47" i="65"/>
  <c r="AD73" i="65"/>
  <c r="DA157" i="65"/>
  <c r="CG193" i="65"/>
  <c r="DA169" i="65"/>
  <c r="CG197" i="65"/>
  <c r="DA256" i="65"/>
  <c r="AD164" i="66"/>
  <c r="EE179" i="65"/>
  <c r="J247" i="66"/>
  <c r="T117" i="65"/>
  <c r="AI251" i="65"/>
  <c r="O226" i="65"/>
  <c r="AI232" i="65"/>
  <c r="O16" i="65"/>
  <c r="J181" i="66"/>
  <c r="E244" i="66"/>
  <c r="O202" i="65"/>
  <c r="J257" i="65"/>
  <c r="AI196" i="65"/>
  <c r="O12" i="65"/>
  <c r="T92" i="66"/>
  <c r="O238" i="66"/>
  <c r="E174" i="65"/>
  <c r="J20" i="65"/>
  <c r="AD49" i="65"/>
  <c r="E46" i="65"/>
  <c r="AD245" i="65"/>
  <c r="E82" i="65"/>
  <c r="AN161" i="66"/>
  <c r="O107" i="66"/>
  <c r="Y128" i="65"/>
  <c r="AI21" i="65"/>
  <c r="AI51" i="65"/>
  <c r="CV203" i="65"/>
  <c r="CB219" i="65"/>
  <c r="CV207" i="65"/>
  <c r="CB223" i="65"/>
  <c r="DA82" i="65"/>
  <c r="Y140" i="66"/>
  <c r="EE141" i="65"/>
  <c r="DU215" i="65"/>
  <c r="AD35" i="65"/>
  <c r="AI17" i="65"/>
  <c r="O173" i="65"/>
  <c r="AI140" i="65"/>
  <c r="O205" i="65"/>
  <c r="DZ169" i="65"/>
  <c r="E26" i="66"/>
  <c r="O34" i="65"/>
  <c r="E173" i="65"/>
  <c r="AI33" i="65"/>
  <c r="O197" i="65"/>
  <c r="O72" i="66"/>
  <c r="J110" i="66"/>
  <c r="O87" i="65"/>
  <c r="J113" i="65"/>
  <c r="AI123" i="65"/>
  <c r="O207" i="65"/>
  <c r="AI223" i="65"/>
  <c r="O227" i="65"/>
  <c r="J250" i="66"/>
  <c r="J76" i="66"/>
  <c r="AI229" i="65"/>
  <c r="DK169" i="65"/>
  <c r="AI257" i="65"/>
  <c r="CV30" i="65"/>
  <c r="CB200" i="65"/>
  <c r="CV38" i="65"/>
  <c r="CB204" i="65"/>
  <c r="CV259" i="65"/>
  <c r="T160" i="66"/>
  <c r="EJ150" i="65"/>
  <c r="DP215" i="65"/>
  <c r="T70" i="65"/>
  <c r="AI91" i="65"/>
  <c r="O175" i="65"/>
  <c r="AI191" i="65"/>
  <c r="O195" i="65"/>
  <c r="T205" i="66"/>
  <c r="J174" i="66"/>
  <c r="O39" i="65"/>
  <c r="J97" i="65"/>
  <c r="AI107" i="65"/>
  <c r="O191" i="65"/>
  <c r="AD100" i="66"/>
  <c r="T102" i="66"/>
  <c r="E211" i="65"/>
  <c r="J195" i="65"/>
  <c r="AD208" i="65"/>
  <c r="E41" i="65"/>
  <c r="AD117" i="65"/>
  <c r="E77" i="65"/>
  <c r="Y93" i="66"/>
  <c r="O124" i="66"/>
  <c r="T66" i="65"/>
  <c r="AI126" i="65"/>
  <c r="AD26" i="65"/>
  <c r="CV75" i="65"/>
  <c r="CB91" i="65"/>
  <c r="CV79" i="65"/>
  <c r="CB95" i="65"/>
  <c r="DA69" i="65"/>
  <c r="AS94" i="66"/>
  <c r="EE51" i="65"/>
  <c r="O68" i="66"/>
  <c r="T200" i="65"/>
  <c r="AI171" i="65"/>
  <c r="O239" i="65"/>
  <c r="AI255" i="65"/>
  <c r="O259" i="65"/>
  <c r="O9" i="66"/>
  <c r="J253" i="66"/>
  <c r="O167" i="65"/>
  <c r="J177" i="65"/>
  <c r="AI187" i="65"/>
  <c r="O255" i="65"/>
  <c r="Y96" i="66"/>
  <c r="O188" i="66"/>
  <c r="E165" i="65"/>
  <c r="J58" i="65"/>
  <c r="AD86" i="65"/>
  <c r="E169" i="65"/>
  <c r="AD181" i="65"/>
  <c r="E205" i="65"/>
  <c r="T175" i="66"/>
  <c r="O110" i="66"/>
  <c r="Y111" i="65"/>
  <c r="AI60" i="65"/>
  <c r="AD226" i="65"/>
  <c r="CV139" i="65"/>
  <c r="CB155" i="65"/>
  <c r="CV143" i="65"/>
  <c r="CB159" i="65"/>
  <c r="DA133" i="65"/>
  <c r="AD144" i="66"/>
  <c r="EE13" i="65"/>
  <c r="DZ211" i="65"/>
  <c r="Y85" i="65"/>
  <c r="AI104" i="65"/>
  <c r="O252" i="65"/>
  <c r="AI76" i="65"/>
  <c r="O93" i="65"/>
  <c r="DZ242" i="65"/>
  <c r="E154" i="66"/>
  <c r="O41" i="65"/>
  <c r="E13" i="65"/>
  <c r="AI120" i="65"/>
  <c r="O85" i="65"/>
  <c r="T72" i="66"/>
  <c r="J111" i="66"/>
  <c r="E186" i="65"/>
  <c r="J33" i="65"/>
  <c r="AI43" i="65"/>
  <c r="O143" i="65"/>
  <c r="AI159" i="65"/>
  <c r="O163" i="65"/>
  <c r="O6" i="66"/>
  <c r="J46" i="66"/>
  <c r="AI52" i="65"/>
  <c r="DK179" i="65"/>
  <c r="AI220" i="65"/>
  <c r="CV204" i="65"/>
  <c r="CB136" i="65"/>
  <c r="CV208" i="65"/>
  <c r="CB140" i="65"/>
  <c r="CV195" i="65"/>
  <c r="E128" i="66"/>
  <c r="DZ170" i="65"/>
  <c r="J258" i="66"/>
  <c r="AI39" i="65"/>
  <c r="AI114" i="65"/>
  <c r="O153" i="65"/>
  <c r="AI245" i="65"/>
  <c r="O213" i="65"/>
  <c r="T110" i="66"/>
  <c r="EJ105" i="65"/>
  <c r="T88" i="65"/>
  <c r="E180" i="65"/>
  <c r="AI146" i="65"/>
  <c r="O201" i="65"/>
  <c r="EE203" i="65"/>
  <c r="E23" i="66"/>
  <c r="O133" i="65"/>
  <c r="E103" i="65"/>
  <c r="AI214" i="65"/>
  <c r="O156" i="65"/>
  <c r="AI222" i="65"/>
  <c r="O176" i="65"/>
  <c r="DZ79" i="65"/>
  <c r="E218" i="66"/>
  <c r="J131" i="65"/>
  <c r="DP129" i="65"/>
  <c r="AI128" i="65"/>
  <c r="CV34" i="65"/>
  <c r="CB29" i="65"/>
  <c r="CV42" i="65"/>
  <c r="CB33" i="65"/>
  <c r="EE247" i="65"/>
  <c r="T14" i="66"/>
  <c r="DU100" i="65"/>
  <c r="DZ94" i="65"/>
  <c r="DK256" i="65"/>
  <c r="DK100" i="65"/>
  <c r="T96" i="65"/>
  <c r="DK40" i="65"/>
  <c r="T116" i="65"/>
  <c r="EE222" i="65"/>
  <c r="EE192" i="65"/>
  <c r="Y64" i="65"/>
  <c r="O120" i="65"/>
  <c r="DK116" i="65"/>
  <c r="T112" i="65"/>
  <c r="O117" i="66"/>
  <c r="EJ30" i="65"/>
  <c r="T53" i="65"/>
  <c r="E221" i="65"/>
  <c r="DK95" i="65"/>
  <c r="T19" i="65"/>
  <c r="DK35" i="65"/>
  <c r="T39" i="65"/>
  <c r="J118" i="66"/>
  <c r="EJ46" i="65"/>
  <c r="T143" i="65"/>
  <c r="J22" i="65"/>
  <c r="DK183" i="65"/>
  <c r="CQ230" i="65"/>
  <c r="BR8" i="65"/>
  <c r="CQ242" i="65"/>
  <c r="BR12" i="65"/>
  <c r="EE160" i="65"/>
  <c r="O62" i="66"/>
  <c r="DU228" i="65"/>
  <c r="DU116" i="65"/>
  <c r="DP57" i="65"/>
  <c r="DK164" i="65"/>
  <c r="T160" i="65"/>
  <c r="DK104" i="65"/>
  <c r="T180" i="65"/>
  <c r="EE169" i="65"/>
  <c r="EE194" i="65"/>
  <c r="Y192" i="65"/>
  <c r="O216" i="65"/>
  <c r="DK180" i="65"/>
  <c r="T176" i="65"/>
  <c r="J246" i="66"/>
  <c r="EJ10" i="65"/>
  <c r="T181" i="65"/>
  <c r="E162" i="65"/>
  <c r="DK159" i="65"/>
  <c r="T83" i="65"/>
  <c r="DK99" i="65"/>
  <c r="T103" i="65"/>
  <c r="E188" i="66"/>
  <c r="EJ194" i="65"/>
  <c r="T140" i="65"/>
  <c r="E47" i="65"/>
  <c r="DK247" i="65"/>
  <c r="CQ60" i="65"/>
  <c r="BR72" i="65"/>
  <c r="CQ64" i="65"/>
  <c r="BR76" i="65"/>
  <c r="DZ85" i="65"/>
  <c r="E257" i="66"/>
  <c r="DP191" i="65"/>
  <c r="O69" i="66"/>
  <c r="J244" i="65"/>
  <c r="DP125" i="65"/>
  <c r="T141" i="65"/>
  <c r="DP145" i="65"/>
  <c r="T161" i="65"/>
  <c r="DP8" i="65"/>
  <c r="DZ86" i="65"/>
  <c r="AD134" i="65"/>
  <c r="O42" i="65"/>
  <c r="DP141" i="65"/>
  <c r="T157" i="65"/>
  <c r="EJ162" i="65"/>
  <c r="EE112" i="65"/>
  <c r="Y202" i="65"/>
  <c r="O56" i="65"/>
  <c r="DK68" i="65"/>
  <c r="T64" i="65"/>
  <c r="DK8" i="65"/>
  <c r="T84" i="65"/>
  <c r="EE248" i="65"/>
  <c r="EE256" i="65"/>
  <c r="AD151" i="65"/>
  <c r="E188" i="65"/>
  <c r="DK252" i="65"/>
  <c r="CQ41" i="65"/>
  <c r="DK9" i="65"/>
  <c r="CQ45" i="65"/>
  <c r="BR57" i="65"/>
  <c r="DU6" i="65"/>
  <c r="DZ100" i="65"/>
  <c r="T118" i="66"/>
  <c r="EN6" i="66"/>
  <c r="E47" i="66"/>
  <c r="E238" i="66"/>
  <c r="AN215" i="66"/>
  <c r="EE232" i="65"/>
  <c r="DZ151" i="65"/>
  <c r="AI7" i="65"/>
  <c r="E79" i="66"/>
  <c r="DZ114" i="65"/>
  <c r="E258" i="66"/>
  <c r="J84" i="66"/>
  <c r="E111" i="66"/>
  <c r="J138" i="65"/>
  <c r="AD226" i="66"/>
  <c r="T6" i="66"/>
  <c r="AD173" i="66"/>
  <c r="T25" i="66"/>
  <c r="E164" i="65"/>
  <c r="J109" i="66"/>
  <c r="EJ260" i="65"/>
  <c r="J86" i="65"/>
  <c r="Y22" i="66"/>
  <c r="O28" i="66"/>
  <c r="BR64" i="66"/>
  <c r="O184" i="66"/>
  <c r="O160" i="66"/>
  <c r="O104" i="66"/>
  <c r="AD241" i="66"/>
  <c r="DU112" i="65"/>
  <c r="DU117" i="65"/>
  <c r="DK203" i="65"/>
  <c r="EE233" i="65"/>
  <c r="DU153" i="65"/>
  <c r="DZ51" i="65"/>
  <c r="T230" i="66"/>
  <c r="Y256" i="66"/>
  <c r="DU240" i="65"/>
  <c r="DU181" i="65"/>
  <c r="DK81" i="65"/>
  <c r="DZ19" i="65"/>
  <c r="DU217" i="65"/>
  <c r="DZ179" i="65"/>
  <c r="EJ213" i="65"/>
  <c r="DZ205" i="65"/>
  <c r="E64" i="65"/>
  <c r="Y258" i="66"/>
  <c r="J88" i="66"/>
  <c r="Y193" i="66"/>
  <c r="J191" i="66"/>
  <c r="T226" i="65"/>
  <c r="EE162" i="65"/>
  <c r="DU94" i="65"/>
  <c r="E245" i="65"/>
  <c r="T114" i="66"/>
  <c r="J206" i="66"/>
  <c r="BC16" i="66"/>
  <c r="J107" i="66"/>
  <c r="AX236" i="66"/>
  <c r="J27" i="66"/>
  <c r="Y34" i="66"/>
  <c r="O128" i="66"/>
  <c r="O78" i="66"/>
  <c r="J36" i="65"/>
  <c r="J55" i="66"/>
  <c r="J236" i="66"/>
  <c r="DZ39" i="65"/>
  <c r="J216" i="66"/>
  <c r="DZ59" i="65"/>
  <c r="E67" i="65"/>
  <c r="AD83" i="65"/>
  <c r="Y67" i="66"/>
  <c r="J150" i="66"/>
  <c r="J156" i="66"/>
  <c r="DZ119" i="65"/>
  <c r="J136" i="66"/>
  <c r="O19" i="66"/>
  <c r="DZ154" i="65"/>
  <c r="AD222" i="65"/>
  <c r="T159" i="65"/>
  <c r="AD77" i="66"/>
  <c r="EJ39" i="65"/>
  <c r="T63" i="66"/>
  <c r="EJ60" i="65"/>
  <c r="EJ64" i="65"/>
  <c r="AS171" i="66"/>
  <c r="J187" i="66"/>
  <c r="DZ90" i="65"/>
  <c r="EE188" i="65"/>
  <c r="J222" i="66"/>
  <c r="DZ156" i="65"/>
  <c r="E238" i="65"/>
  <c r="AD172" i="65"/>
  <c r="E118" i="65"/>
  <c r="AD112" i="65"/>
  <c r="Y159" i="66"/>
  <c r="J182" i="66"/>
  <c r="J172" i="66"/>
  <c r="DZ103" i="65"/>
  <c r="J152" i="66"/>
  <c r="DZ123" i="65"/>
  <c r="E131" i="65"/>
  <c r="AD147" i="65"/>
  <c r="Y194" i="66"/>
  <c r="J22" i="66"/>
  <c r="EE223" i="65"/>
  <c r="AN12" i="66"/>
  <c r="AS53" i="66"/>
  <c r="O88" i="66"/>
  <c r="O84" i="66"/>
  <c r="DP222" i="65"/>
  <c r="AN116" i="66"/>
  <c r="J160" i="66"/>
  <c r="E213" i="66"/>
  <c r="DP26" i="65"/>
  <c r="EJ181" i="65"/>
  <c r="DP133" i="65"/>
  <c r="T149" i="65"/>
  <c r="DP73" i="65"/>
  <c r="T89" i="65"/>
  <c r="T51" i="66"/>
  <c r="DU147" i="65"/>
  <c r="DU151" i="65"/>
  <c r="EJ133" i="65"/>
  <c r="DP92" i="65"/>
  <c r="EJ177" i="65"/>
  <c r="DP112" i="65"/>
  <c r="T120" i="65"/>
  <c r="AX98" i="66"/>
  <c r="DU138" i="65"/>
  <c r="DU146" i="65"/>
  <c r="EJ70" i="65"/>
  <c r="DP172" i="65"/>
  <c r="E230" i="66"/>
  <c r="E52" i="66"/>
  <c r="O100" i="65"/>
  <c r="J190" i="65"/>
  <c r="DZ148" i="65"/>
  <c r="AD238" i="66"/>
  <c r="AN222" i="66"/>
  <c r="O34" i="66"/>
  <c r="O26" i="66"/>
  <c r="T234" i="66"/>
  <c r="AD9" i="66"/>
  <c r="J57" i="66"/>
  <c r="E89" i="66"/>
  <c r="O236" i="66"/>
  <c r="EE103" i="65"/>
  <c r="J111" i="65"/>
  <c r="Y127" i="65"/>
  <c r="J51" i="65"/>
  <c r="Y67" i="65"/>
  <c r="AN190" i="66"/>
  <c r="DU109" i="65"/>
  <c r="DU113" i="65"/>
  <c r="EJ17" i="65"/>
  <c r="T198" i="66"/>
  <c r="E37" i="66"/>
  <c r="EJ135" i="65"/>
  <c r="DZ104" i="65"/>
  <c r="J213" i="66"/>
  <c r="AI208" i="65"/>
  <c r="AI242" i="65"/>
  <c r="O50" i="65"/>
  <c r="AI122" i="65"/>
  <c r="O86" i="65"/>
  <c r="O254" i="66"/>
  <c r="EJ24" i="65"/>
  <c r="T216" i="65"/>
  <c r="E29" i="65"/>
  <c r="DK15" i="65"/>
  <c r="O82" i="65"/>
  <c r="EE106" i="65"/>
  <c r="E234" i="66"/>
  <c r="O126" i="65"/>
  <c r="E199" i="65"/>
  <c r="AI56" i="65"/>
  <c r="O220" i="65"/>
  <c r="AI44" i="65"/>
  <c r="O240" i="65"/>
  <c r="DZ256" i="65"/>
  <c r="E90" i="66"/>
  <c r="J132" i="65"/>
  <c r="DP257" i="65"/>
  <c r="AI25" i="65"/>
  <c r="CV162" i="65"/>
  <c r="CB105" i="65"/>
  <c r="CV170" i="65"/>
  <c r="CB113" i="65"/>
  <c r="CV142" i="65"/>
  <c r="EE139" i="65"/>
  <c r="DZ232" i="65"/>
  <c r="E155" i="66"/>
  <c r="AI238" i="65"/>
  <c r="DK63" i="65"/>
  <c r="O218" i="65"/>
  <c r="AI6" i="65"/>
  <c r="T7" i="65"/>
  <c r="O249" i="66"/>
  <c r="EJ236" i="65"/>
  <c r="T254" i="65"/>
  <c r="E189" i="65"/>
  <c r="DK79" i="65"/>
  <c r="O6" i="65"/>
  <c r="DZ128" i="65"/>
  <c r="E106" i="66"/>
  <c r="O109" i="65"/>
  <c r="E49" i="65"/>
  <c r="AI136" i="65"/>
  <c r="O113" i="65"/>
  <c r="AI108" i="65"/>
  <c r="O157" i="65"/>
  <c r="DU83" i="65"/>
  <c r="E133" i="66"/>
  <c r="J129" i="65"/>
  <c r="J43" i="65"/>
  <c r="AI89" i="65"/>
  <c r="CV37" i="65"/>
  <c r="CB233" i="65"/>
  <c r="CV45" i="65"/>
  <c r="CB241" i="65"/>
  <c r="EJ65" i="65"/>
  <c r="DU38" i="65"/>
  <c r="DU187" i="65"/>
  <c r="EE82" i="65"/>
  <c r="DK189" i="65"/>
  <c r="DK86" i="65"/>
  <c r="T142" i="65"/>
  <c r="DK205" i="65"/>
  <c r="T202" i="65"/>
  <c r="EJ220" i="65"/>
  <c r="EE54" i="65"/>
  <c r="Y97" i="65"/>
  <c r="O118" i="65"/>
  <c r="DK122" i="65"/>
  <c r="T190" i="65"/>
  <c r="T189" i="66"/>
  <c r="EJ217" i="65"/>
  <c r="T136" i="65"/>
  <c r="E212" i="65"/>
  <c r="AI178" i="65"/>
  <c r="O241" i="65"/>
  <c r="AI58" i="65"/>
  <c r="O26" i="65"/>
  <c r="O191" i="66"/>
  <c r="EJ88" i="65"/>
  <c r="O168" i="65"/>
  <c r="J9" i="65"/>
  <c r="DK55" i="65"/>
  <c r="CQ207" i="65"/>
  <c r="BR223" i="65"/>
  <c r="CQ211" i="65"/>
  <c r="BR227" i="65"/>
  <c r="EE238" i="65"/>
  <c r="J23" i="66"/>
  <c r="DU149" i="65"/>
  <c r="DP124" i="65"/>
  <c r="J67" i="65"/>
  <c r="DK37" i="65"/>
  <c r="T90" i="65"/>
  <c r="DK232" i="65"/>
  <c r="T146" i="65"/>
  <c r="DZ173" i="65"/>
  <c r="EE241" i="65"/>
  <c r="Y122" i="65"/>
  <c r="O30" i="65"/>
  <c r="DK53" i="65"/>
  <c r="T134" i="65"/>
  <c r="E143" i="66"/>
  <c r="EE71" i="65"/>
  <c r="Y95" i="65"/>
  <c r="O107" i="65"/>
  <c r="DK125" i="65"/>
  <c r="T211" i="65"/>
  <c r="DK227" i="65"/>
  <c r="T231" i="65"/>
  <c r="EJ75" i="65"/>
  <c r="EE215" i="65"/>
  <c r="Y147" i="65"/>
  <c r="E97" i="65"/>
  <c r="DK66" i="65"/>
  <c r="CQ188" i="65"/>
  <c r="BR200" i="65"/>
  <c r="CQ192" i="65"/>
  <c r="BR204" i="65"/>
  <c r="EJ243" i="65"/>
  <c r="DZ26" i="65"/>
  <c r="DZ50" i="65"/>
  <c r="EJ218" i="65"/>
  <c r="AI202" i="65"/>
  <c r="DK255" i="65"/>
  <c r="T179" i="65"/>
  <c r="DK195" i="65"/>
  <c r="T199" i="65"/>
  <c r="E33" i="66"/>
  <c r="EE23" i="65"/>
  <c r="Y47" i="65"/>
  <c r="O91" i="65"/>
  <c r="DK89" i="65"/>
  <c r="T195" i="65"/>
  <c r="DU134" i="65"/>
  <c r="EJ195" i="65"/>
  <c r="T219" i="65"/>
  <c r="E36" i="65"/>
  <c r="AI193" i="65"/>
  <c r="O17" i="65"/>
  <c r="AI133" i="65"/>
  <c r="O37" i="65"/>
  <c r="DP260" i="65"/>
  <c r="EJ228" i="65"/>
  <c r="E93" i="65"/>
  <c r="J92" i="65"/>
  <c r="AI98" i="65"/>
  <c r="CQ79" i="65"/>
  <c r="BR95" i="65"/>
  <c r="CQ83" i="65"/>
  <c r="BR99" i="65"/>
  <c r="EJ82" i="65"/>
  <c r="DU92" i="65"/>
  <c r="DU59" i="65"/>
  <c r="EE108" i="65"/>
  <c r="DK155" i="65"/>
  <c r="DK197" i="65"/>
  <c r="T243" i="65"/>
  <c r="DK259" i="65"/>
  <c r="T10" i="65"/>
  <c r="E98" i="66"/>
  <c r="EE151" i="65"/>
  <c r="Y175" i="65"/>
  <c r="O171" i="65"/>
  <c r="DK233" i="65"/>
  <c r="T259" i="65"/>
  <c r="DP132" i="65"/>
  <c r="EJ208" i="65"/>
  <c r="T8" i="65"/>
  <c r="E116" i="65"/>
  <c r="AI54" i="65"/>
  <c r="O89" i="65"/>
  <c r="AI197" i="65"/>
  <c r="O129" i="65"/>
  <c r="O196" i="66"/>
  <c r="EJ257" i="65"/>
  <c r="O139" i="65"/>
  <c r="J220" i="65"/>
  <c r="AI226" i="65"/>
  <c r="CQ143" i="65"/>
  <c r="BR159" i="65"/>
  <c r="CQ147" i="65"/>
  <c r="BR163" i="65"/>
  <c r="EE81" i="65"/>
  <c r="O61" i="66"/>
  <c r="DU21" i="65"/>
  <c r="DU110" i="65"/>
  <c r="DP233" i="65"/>
  <c r="DK228" i="65"/>
  <c r="T224" i="65"/>
  <c r="DK168" i="65"/>
  <c r="T244" i="65"/>
  <c r="DZ254" i="65"/>
  <c r="EE113" i="65"/>
  <c r="Y117" i="65"/>
  <c r="O141" i="65"/>
  <c r="DK244" i="65"/>
  <c r="T240" i="65"/>
  <c r="J165" i="66"/>
  <c r="EJ130" i="65"/>
  <c r="T162" i="65"/>
  <c r="O27" i="65"/>
  <c r="DK223" i="65"/>
  <c r="T147" i="65"/>
  <c r="DK163" i="65"/>
  <c r="T167" i="65"/>
  <c r="E15" i="66"/>
  <c r="EE87" i="65"/>
  <c r="T137" i="65"/>
  <c r="E175" i="65"/>
  <c r="DK177" i="65"/>
  <c r="CQ124" i="65"/>
  <c r="BR136" i="65"/>
  <c r="CQ128" i="65"/>
  <c r="BR140" i="65"/>
  <c r="DZ258" i="65"/>
  <c r="EJ157" i="65"/>
  <c r="DP186" i="65"/>
  <c r="J238" i="66"/>
  <c r="J65" i="65"/>
  <c r="DP189" i="65"/>
  <c r="T205" i="65"/>
  <c r="DP209" i="65"/>
  <c r="T225" i="65"/>
  <c r="T90" i="66"/>
  <c r="DZ76" i="65"/>
  <c r="AD92" i="65"/>
  <c r="T15" i="65"/>
  <c r="DP205" i="65"/>
  <c r="T221" i="65"/>
  <c r="EE120" i="65"/>
  <c r="EE240" i="65"/>
  <c r="Y112" i="65"/>
  <c r="O152" i="65"/>
  <c r="DK132" i="65"/>
  <c r="T128" i="65"/>
  <c r="DK72" i="65"/>
  <c r="T148" i="65"/>
  <c r="DZ83" i="65"/>
  <c r="EE49" i="65"/>
  <c r="AD144" i="65"/>
  <c r="E109" i="65"/>
  <c r="DK129" i="65"/>
  <c r="CQ105" i="65"/>
  <c r="DK137" i="65"/>
  <c r="CQ109" i="65"/>
  <c r="BR121" i="65"/>
  <c r="J255" i="65"/>
  <c r="T225" i="66"/>
  <c r="O14" i="66"/>
  <c r="EE260" i="65"/>
  <c r="O235" i="65"/>
  <c r="J88" i="65"/>
  <c r="Y118" i="65"/>
  <c r="J108" i="65"/>
  <c r="Y158" i="65"/>
  <c r="E91" i="66"/>
  <c r="DU200" i="65"/>
  <c r="AI258" i="65"/>
  <c r="T105" i="65"/>
  <c r="J104" i="65"/>
  <c r="Y150" i="65"/>
  <c r="O18" i="66"/>
  <c r="DZ37" i="65"/>
  <c r="AD61" i="65"/>
  <c r="T207" i="65"/>
  <c r="J7" i="65"/>
  <c r="Y23" i="65"/>
  <c r="J27" i="65"/>
  <c r="Y43" i="65"/>
  <c r="J140" i="66"/>
  <c r="DZ181" i="65"/>
  <c r="DP130" i="65"/>
  <c r="O58" i="65"/>
  <c r="DF149" i="65"/>
  <c r="CL157" i="65"/>
  <c r="DF157" i="65"/>
  <c r="CL165" i="65"/>
  <c r="DF59" i="65"/>
  <c r="J176" i="65"/>
  <c r="O22" i="66"/>
  <c r="O199" i="66"/>
  <c r="EE176" i="65"/>
  <c r="O104" i="65"/>
  <c r="J152" i="65"/>
  <c r="Y8" i="65"/>
  <c r="J172" i="65"/>
  <c r="Y28" i="65"/>
  <c r="E174" i="66"/>
  <c r="DU218" i="65"/>
  <c r="AI100" i="65"/>
  <c r="T185" i="65"/>
  <c r="J168" i="65"/>
  <c r="Y24" i="65"/>
  <c r="J204" i="66"/>
  <c r="DZ165" i="65"/>
  <c r="AD189" i="65"/>
  <c r="T82" i="65"/>
  <c r="J71" i="65"/>
  <c r="Y87" i="65"/>
  <c r="J91" i="65"/>
  <c r="Y107" i="65"/>
  <c r="J67" i="66"/>
  <c r="DZ162" i="65"/>
  <c r="J215" i="65"/>
  <c r="T55" i="65"/>
  <c r="DF30" i="65"/>
  <c r="CL38" i="65"/>
  <c r="DF38" i="65"/>
  <c r="CL46" i="65"/>
  <c r="DF123" i="65"/>
  <c r="E25" i="65"/>
  <c r="J92" i="66"/>
  <c r="J255" i="66"/>
  <c r="DZ101" i="65"/>
  <c r="T239" i="65"/>
  <c r="J133" i="65"/>
  <c r="Y133" i="65"/>
  <c r="J153" i="65"/>
  <c r="Y173" i="65"/>
  <c r="EJ6" i="65"/>
  <c r="DP106" i="65"/>
  <c r="AI234" i="65"/>
  <c r="Y41" i="65"/>
  <c r="J149" i="65"/>
  <c r="Y165" i="65"/>
  <c r="E69" i="66"/>
  <c r="DU120" i="65"/>
  <c r="AI142" i="65"/>
  <c r="T41" i="65"/>
  <c r="J56" i="65"/>
  <c r="Y54" i="65"/>
  <c r="J76" i="65"/>
  <c r="Y94" i="65"/>
  <c r="E137" i="66"/>
  <c r="DU22" i="65"/>
  <c r="E190" i="65"/>
  <c r="T17" i="65"/>
  <c r="DF216" i="65"/>
  <c r="CL220" i="65"/>
  <c r="DF220" i="65"/>
  <c r="CL224" i="65"/>
  <c r="DF142" i="65"/>
  <c r="T11" i="65"/>
  <c r="J141" i="66"/>
  <c r="J69" i="66"/>
  <c r="DP19" i="65"/>
  <c r="J82" i="66"/>
  <c r="DU166" i="65"/>
  <c r="BH103" i="66"/>
  <c r="AN82" i="66"/>
  <c r="J73" i="66"/>
  <c r="E134" i="65"/>
  <c r="J98" i="66"/>
  <c r="E144" i="65"/>
  <c r="DU231" i="65"/>
  <c r="J80" i="66"/>
  <c r="E30" i="66"/>
  <c r="Y129" i="65"/>
  <c r="DP151" i="65"/>
  <c r="EJ182" i="65"/>
  <c r="DP162" i="65"/>
  <c r="T238" i="66"/>
  <c r="DP152" i="65"/>
  <c r="J93" i="66"/>
  <c r="EJ224" i="65"/>
  <c r="Y144" i="65"/>
  <c r="T174" i="66"/>
  <c r="AS15" i="66"/>
  <c r="T153" i="66"/>
  <c r="EE91" i="65"/>
  <c r="T215" i="66"/>
  <c r="EE171" i="65"/>
  <c r="AD198" i="66"/>
  <c r="AN17" i="66"/>
  <c r="EJ163" i="65"/>
  <c r="T127" i="65"/>
  <c r="E142" i="66"/>
  <c r="O73" i="65"/>
  <c r="E62" i="66"/>
  <c r="E147" i="65"/>
  <c r="AD185" i="66"/>
  <c r="AN74" i="66"/>
  <c r="EJ227" i="65"/>
  <c r="T191" i="65"/>
  <c r="E78" i="66"/>
  <c r="O221" i="65"/>
  <c r="Y40" i="66"/>
  <c r="EJ225" i="65"/>
  <c r="EE252" i="65"/>
  <c r="AD236" i="65"/>
  <c r="J54" i="66"/>
  <c r="DZ187" i="65"/>
  <c r="J157" i="66"/>
  <c r="J259" i="66"/>
  <c r="AX209" i="66"/>
  <c r="EE174" i="65"/>
  <c r="DZ23" i="65"/>
  <c r="AD221" i="65"/>
  <c r="E225" i="66"/>
  <c r="CG153" i="66"/>
  <c r="AN133" i="66"/>
  <c r="DZ16" i="65"/>
  <c r="AD216" i="66"/>
  <c r="AX108" i="66"/>
  <c r="AD115" i="66"/>
  <c r="T111" i="66"/>
  <c r="EE80" i="65"/>
  <c r="Y10" i="65"/>
  <c r="EJ85" i="65"/>
  <c r="E232" i="66"/>
  <c r="DU43" i="65"/>
  <c r="E212" i="66"/>
  <c r="DU63" i="65"/>
  <c r="O71" i="65"/>
  <c r="AI87" i="65"/>
  <c r="E211" i="66"/>
  <c r="EJ48" i="65"/>
  <c r="E152" i="66"/>
  <c r="DU123" i="65"/>
  <c r="E132" i="66"/>
  <c r="EE29" i="65"/>
  <c r="DP154" i="65"/>
  <c r="DK235" i="65"/>
  <c r="Y242" i="65"/>
  <c r="T256" i="66"/>
  <c r="AD201" i="66"/>
  <c r="AD222" i="66"/>
  <c r="DZ240" i="65"/>
  <c r="DZ244" i="65"/>
  <c r="AD10" i="66"/>
  <c r="DZ78" i="65"/>
  <c r="O150" i="66"/>
  <c r="DZ177" i="65"/>
  <c r="E119" i="66"/>
  <c r="DU152" i="65"/>
  <c r="O196" i="65"/>
  <c r="AI20" i="65"/>
  <c r="O136" i="65"/>
  <c r="AI182" i="65"/>
  <c r="E45" i="66"/>
  <c r="EJ16" i="65"/>
  <c r="E168" i="66"/>
  <c r="DU107" i="65"/>
  <c r="E148" i="66"/>
  <c r="DU127" i="65"/>
  <c r="O135" i="65"/>
  <c r="AI151" i="65"/>
  <c r="E113" i="66"/>
  <c r="EJ145" i="65"/>
  <c r="O32" i="66"/>
  <c r="O71" i="66"/>
  <c r="Y112" i="66"/>
  <c r="E80" i="66"/>
  <c r="E76" i="66"/>
  <c r="O115" i="66"/>
  <c r="AD15" i="66"/>
  <c r="EJ106" i="65"/>
  <c r="EJ84" i="65"/>
  <c r="O74" i="66"/>
  <c r="EE129" i="65"/>
  <c r="J141" i="65"/>
  <c r="Y149" i="65"/>
  <c r="J81" i="65"/>
  <c r="Y29" i="65"/>
  <c r="T47" i="66"/>
  <c r="O132" i="66"/>
  <c r="O112" i="66"/>
  <c r="EE76" i="65"/>
  <c r="O46" i="66"/>
  <c r="EE96" i="65"/>
  <c r="J112" i="65"/>
  <c r="Y166" i="65"/>
  <c r="AX18" i="66"/>
  <c r="O63" i="66"/>
  <c r="O23" i="66"/>
  <c r="EE156" i="65"/>
  <c r="O137" i="66"/>
  <c r="EJ78" i="65"/>
  <c r="EE48" i="65"/>
  <c r="Y70" i="65"/>
  <c r="O24" i="65"/>
  <c r="AX249" i="66"/>
  <c r="J154" i="66"/>
  <c r="Y38" i="66"/>
  <c r="E118" i="66"/>
  <c r="E114" i="66"/>
  <c r="BH218" i="66"/>
  <c r="T8" i="66"/>
  <c r="EE74" i="65"/>
  <c r="EE19" i="65"/>
  <c r="J168" i="66"/>
  <c r="DZ107" i="65"/>
  <c r="E115" i="65"/>
  <c r="AD131" i="65"/>
  <c r="E55" i="65"/>
  <c r="AD71" i="65"/>
  <c r="AN150" i="66"/>
  <c r="O122" i="66"/>
  <c r="O210" i="66"/>
  <c r="EE61" i="65"/>
  <c r="O170" i="66"/>
  <c r="DU255" i="65"/>
  <c r="EJ254" i="65"/>
  <c r="DP108" i="65"/>
  <c r="J133" i="66"/>
  <c r="J241" i="65"/>
  <c r="DP253" i="65"/>
  <c r="T38" i="65"/>
  <c r="DP46" i="65"/>
  <c r="T102" i="65"/>
  <c r="O214" i="66"/>
  <c r="DZ204" i="65"/>
  <c r="AD220" i="65"/>
  <c r="T95" i="65"/>
  <c r="DP34" i="65"/>
  <c r="T86" i="65"/>
  <c r="EE118" i="65"/>
  <c r="EE33" i="65"/>
  <c r="Y240" i="65"/>
  <c r="O232" i="65"/>
  <c r="DK196" i="65"/>
  <c r="T192" i="65"/>
  <c r="DK136" i="65"/>
  <c r="T212" i="65"/>
  <c r="DZ260" i="65"/>
  <c r="EE177" i="65"/>
  <c r="AD145" i="65"/>
  <c r="E114" i="65"/>
  <c r="DK245" i="65"/>
  <c r="CQ169" i="65"/>
  <c r="DK253" i="65"/>
  <c r="CQ173" i="65"/>
  <c r="BR185" i="65"/>
  <c r="DU168" i="65"/>
  <c r="EE88" i="65"/>
  <c r="DP236" i="65"/>
  <c r="E135" i="66"/>
  <c r="E71" i="65"/>
  <c r="DP182" i="65"/>
  <c r="T234" i="65"/>
  <c r="DP242" i="65"/>
  <c r="Y11" i="65"/>
  <c r="O146" i="66"/>
  <c r="DZ202" i="65"/>
  <c r="AD13" i="65"/>
  <c r="T175" i="65"/>
  <c r="DP230" i="65"/>
  <c r="Y7" i="65"/>
  <c r="DZ132" i="65"/>
  <c r="EE161" i="65"/>
  <c r="Y213" i="65"/>
  <c r="O169" i="65"/>
  <c r="DK260" i="65"/>
  <c r="T256" i="65"/>
  <c r="DK200" i="65"/>
  <c r="T54" i="65"/>
  <c r="DU87" i="65"/>
  <c r="EE142" i="65"/>
  <c r="AI155" i="65"/>
  <c r="O51" i="65"/>
  <c r="DK110" i="65"/>
  <c r="CQ233" i="65"/>
  <c r="DK118" i="65"/>
  <c r="CQ237" i="65"/>
  <c r="BR249" i="65"/>
  <c r="DP85" i="65"/>
  <c r="DU50" i="65"/>
  <c r="O76" i="66"/>
  <c r="EJ101" i="65"/>
  <c r="E66" i="65"/>
  <c r="J114" i="65"/>
  <c r="Y113" i="65"/>
  <c r="J174" i="65"/>
  <c r="Y153" i="65"/>
  <c r="J17" i="66"/>
  <c r="DU78" i="65"/>
  <c r="AI224" i="65"/>
  <c r="T30" i="65"/>
  <c r="J162" i="65"/>
  <c r="Y145" i="65"/>
  <c r="T133" i="66"/>
  <c r="DZ124" i="65"/>
  <c r="AD140" i="65"/>
  <c r="T31" i="65"/>
  <c r="DP221" i="65"/>
  <c r="T237" i="65"/>
  <c r="DP241" i="65"/>
  <c r="T257" i="65"/>
  <c r="O171" i="66"/>
  <c r="DZ18" i="65"/>
  <c r="DK148" i="65"/>
  <c r="O46" i="65"/>
  <c r="DF195" i="65"/>
  <c r="CL211" i="65"/>
  <c r="DF199" i="65"/>
  <c r="CL215" i="65"/>
  <c r="DK182" i="65"/>
  <c r="J6" i="65"/>
  <c r="O50" i="66"/>
  <c r="O10" i="66"/>
  <c r="DZ11" i="65"/>
  <c r="O186" i="65"/>
  <c r="J62" i="65"/>
  <c r="Y136" i="65"/>
  <c r="J122" i="65"/>
  <c r="Y156" i="65"/>
  <c r="EJ255" i="65"/>
  <c r="DU249" i="65"/>
  <c r="AI93" i="65"/>
  <c r="Y19" i="65"/>
  <c r="J110" i="65"/>
  <c r="Y152" i="65"/>
  <c r="J130" i="66"/>
  <c r="DU79" i="65"/>
  <c r="AI103" i="65"/>
  <c r="T124" i="65"/>
  <c r="J199" i="65"/>
  <c r="Y215" i="65"/>
  <c r="J219" i="65"/>
  <c r="Y235" i="65"/>
  <c r="J153" i="66"/>
  <c r="DU223" i="65"/>
  <c r="J53" i="65"/>
  <c r="T154" i="65"/>
  <c r="DF24" i="65"/>
  <c r="CL28" i="65"/>
  <c r="DF28" i="65"/>
  <c r="CL32" i="65"/>
  <c r="DF251" i="65"/>
  <c r="DP259" i="65"/>
  <c r="DZ38" i="65"/>
  <c r="T217" i="66"/>
  <c r="EJ259" i="65"/>
  <c r="E84" i="65"/>
  <c r="J167" i="65"/>
  <c r="Y183" i="65"/>
  <c r="J187" i="65"/>
  <c r="Y203" i="65"/>
  <c r="J194" i="66"/>
  <c r="DU31" i="65"/>
  <c r="AI55" i="65"/>
  <c r="T92" i="65"/>
  <c r="J183" i="65"/>
  <c r="Y199" i="65"/>
  <c r="DU150" i="65"/>
  <c r="DZ203" i="65"/>
  <c r="AD227" i="65"/>
  <c r="O145" i="65"/>
  <c r="DP93" i="65"/>
  <c r="T109" i="65"/>
  <c r="DP113" i="65"/>
  <c r="T129" i="65"/>
  <c r="DP14" i="65"/>
  <c r="DZ12" i="65"/>
  <c r="DK47" i="65"/>
  <c r="O128" i="65"/>
  <c r="DF67" i="65"/>
  <c r="CL83" i="65"/>
  <c r="DF71" i="65"/>
  <c r="CL87" i="65"/>
  <c r="DK229" i="65"/>
  <c r="DP176" i="65"/>
  <c r="DU96" i="65"/>
  <c r="O204" i="66"/>
  <c r="EJ8" i="65"/>
  <c r="E244" i="65"/>
  <c r="J231" i="65"/>
  <c r="Y247" i="65"/>
  <c r="J251" i="65"/>
  <c r="Y25" i="65"/>
  <c r="J32" i="66"/>
  <c r="DU159" i="65"/>
  <c r="AI183" i="65"/>
  <c r="T188" i="65"/>
  <c r="J247" i="65"/>
  <c r="Y13" i="65"/>
  <c r="DP136" i="65"/>
  <c r="DZ230" i="65"/>
  <c r="AD12" i="65"/>
  <c r="O110" i="65"/>
  <c r="DP157" i="65"/>
  <c r="T173" i="65"/>
  <c r="DP177" i="65"/>
  <c r="T193" i="65"/>
  <c r="O176" i="66"/>
  <c r="DZ140" i="65"/>
  <c r="DK161" i="65"/>
  <c r="O256" i="65"/>
  <c r="DF131" i="65"/>
  <c r="CL147" i="65"/>
  <c r="DF135" i="65"/>
  <c r="CL151" i="65"/>
  <c r="DK98" i="65"/>
  <c r="J93" i="65"/>
  <c r="O51" i="66"/>
  <c r="O11" i="66"/>
  <c r="EE97" i="65"/>
  <c r="O105" i="65"/>
  <c r="J216" i="65"/>
  <c r="Y72" i="65"/>
  <c r="J236" i="65"/>
  <c r="Y92" i="65"/>
  <c r="EN33" i="66"/>
  <c r="DU121" i="65"/>
  <c r="AI13" i="65"/>
  <c r="T26" i="65"/>
  <c r="J232" i="65"/>
  <c r="Y88" i="65"/>
  <c r="J131" i="66"/>
  <c r="DZ106" i="65"/>
  <c r="AD190" i="65"/>
  <c r="T28" i="65"/>
  <c r="J135" i="65"/>
  <c r="Y151" i="65"/>
  <c r="J155" i="65"/>
  <c r="Y171" i="65"/>
  <c r="J66" i="66"/>
  <c r="DU95" i="65"/>
  <c r="J136" i="65"/>
  <c r="T183" i="65"/>
  <c r="DF158" i="65"/>
  <c r="CL166" i="65"/>
  <c r="DF166" i="65"/>
  <c r="CL174" i="65"/>
  <c r="DF187" i="65"/>
  <c r="O7" i="65"/>
  <c r="J147" i="66"/>
  <c r="J127" i="66"/>
  <c r="DU15" i="65"/>
  <c r="T76" i="65"/>
  <c r="J197" i="65"/>
  <c r="Y14" i="65"/>
  <c r="J217" i="65"/>
  <c r="Y50" i="65"/>
  <c r="EE259" i="65"/>
  <c r="DP80" i="65"/>
  <c r="DK91" i="65"/>
  <c r="Y201" i="65"/>
  <c r="J213" i="65"/>
  <c r="Y42" i="65"/>
  <c r="E27" i="66"/>
  <c r="DU248" i="65"/>
  <c r="AI36" i="65"/>
  <c r="T121" i="65"/>
  <c r="J120" i="65"/>
  <c r="Y186" i="65"/>
  <c r="J140" i="65"/>
  <c r="Y222" i="65"/>
  <c r="E46" i="66"/>
  <c r="DU57" i="65"/>
  <c r="E232" i="65"/>
  <c r="T145" i="65"/>
  <c r="DF25" i="65"/>
  <c r="CL57" i="65"/>
  <c r="DF29" i="65"/>
  <c r="CL65" i="65"/>
  <c r="DF16" i="65"/>
  <c r="Y33" i="65"/>
  <c r="E171" i="66"/>
  <c r="E151" i="66"/>
  <c r="J46" i="65"/>
  <c r="Y98" i="65"/>
  <c r="E94" i="65"/>
  <c r="AD100" i="65"/>
  <c r="E130" i="65"/>
  <c r="T164" i="66"/>
  <c r="DU180" i="65"/>
  <c r="J208" i="65"/>
  <c r="DP89" i="65"/>
  <c r="AD103" i="65"/>
  <c r="E122" i="65"/>
  <c r="AD116" i="65"/>
  <c r="EE157" i="65"/>
  <c r="DP37" i="65"/>
  <c r="DK117" i="65"/>
  <c r="Y52" i="65"/>
  <c r="E11" i="65"/>
  <c r="AD27" i="65"/>
  <c r="E31" i="65"/>
  <c r="AD47" i="65"/>
  <c r="DZ135" i="65"/>
  <c r="DP181" i="65"/>
  <c r="T186" i="65"/>
  <c r="Y146" i="65"/>
  <c r="DA78" i="65"/>
  <c r="CG90" i="65"/>
  <c r="DA90" i="65"/>
  <c r="CG102" i="65"/>
  <c r="DA63" i="65"/>
  <c r="Y32" i="65"/>
  <c r="E43" i="66"/>
  <c r="Y62" i="66"/>
  <c r="J192" i="65"/>
  <c r="AD87" i="65"/>
  <c r="E222" i="65"/>
  <c r="AD164" i="65"/>
  <c r="E12" i="65"/>
  <c r="AN177" i="66"/>
  <c r="DU101" i="65"/>
  <c r="J230" i="65"/>
  <c r="DP169" i="65"/>
  <c r="AD183" i="65"/>
  <c r="E8" i="65"/>
  <c r="AD180" i="65"/>
  <c r="DZ71" i="65"/>
  <c r="DP165" i="65"/>
  <c r="DK38" i="65"/>
  <c r="Y132" i="65"/>
  <c r="E75" i="65"/>
  <c r="AD91" i="65"/>
  <c r="E95" i="65"/>
  <c r="AD111" i="65"/>
  <c r="DZ56" i="65"/>
  <c r="DP158" i="65"/>
  <c r="Y231" i="65"/>
  <c r="AD63" i="65"/>
  <c r="DA8" i="65"/>
  <c r="CG8" i="65"/>
  <c r="DA12" i="65"/>
  <c r="CG12" i="65"/>
  <c r="DA127" i="65"/>
  <c r="AD109" i="65"/>
  <c r="EJ175" i="65"/>
  <c r="AD78" i="66"/>
  <c r="E53" i="65"/>
  <c r="AD256" i="65"/>
  <c r="E101" i="65"/>
  <c r="AD149" i="65"/>
  <c r="E141" i="65"/>
  <c r="AD169" i="66"/>
  <c r="O252" i="66"/>
  <c r="E73" i="65"/>
  <c r="J259" i="65"/>
  <c r="AD42" i="65"/>
  <c r="E133" i="65"/>
  <c r="AD165" i="65"/>
  <c r="DU202" i="65"/>
  <c r="J128" i="65"/>
  <c r="DP25" i="65"/>
  <c r="AD39" i="65"/>
  <c r="E26" i="65"/>
  <c r="AD68" i="65"/>
  <c r="E70" i="65"/>
  <c r="AX81" i="66"/>
  <c r="DU154" i="65"/>
  <c r="J38" i="65"/>
  <c r="AD148" i="65"/>
  <c r="AD216" i="65"/>
  <c r="DA74" i="65"/>
  <c r="CG242" i="65"/>
  <c r="DA86" i="65"/>
  <c r="CG254" i="65"/>
  <c r="DA64" i="65"/>
  <c r="Y260" i="66"/>
  <c r="EJ209" i="65"/>
  <c r="DU211" i="65"/>
  <c r="T27" i="65"/>
  <c r="E50" i="65"/>
  <c r="J103" i="65"/>
  <c r="Y119" i="65"/>
  <c r="J123" i="65"/>
  <c r="Y139" i="65"/>
  <c r="J195" i="66"/>
  <c r="DZ245" i="65"/>
  <c r="AD38" i="65"/>
  <c r="T12" i="65"/>
  <c r="J119" i="65"/>
  <c r="Y135" i="65"/>
  <c r="DU128" i="65"/>
  <c r="DZ75" i="65"/>
  <c r="AD99" i="65"/>
  <c r="O29" i="65"/>
  <c r="DP29" i="65"/>
  <c r="T45" i="65"/>
  <c r="DP49" i="65"/>
  <c r="T65" i="65"/>
  <c r="DP91" i="65"/>
  <c r="DZ219" i="65"/>
  <c r="AI145" i="65"/>
  <c r="O238" i="65"/>
  <c r="DK6" i="65"/>
  <c r="CL19" i="65"/>
  <c r="DF7" i="65"/>
  <c r="CL23" i="65"/>
  <c r="DK113" i="65"/>
  <c r="E259" i="65"/>
  <c r="O29" i="66"/>
  <c r="O25" i="66"/>
  <c r="DZ34" i="65"/>
  <c r="O10" i="65"/>
  <c r="J254" i="65"/>
  <c r="Y200" i="65"/>
  <c r="J25" i="65"/>
  <c r="Y220" i="65"/>
  <c r="EJ110" i="65"/>
  <c r="DP35" i="65"/>
  <c r="AI189" i="65"/>
  <c r="Y99" i="65"/>
  <c r="J21" i="65"/>
  <c r="Y216" i="65"/>
  <c r="J77" i="66"/>
  <c r="DU207" i="65"/>
  <c r="AI231" i="65"/>
  <c r="T204" i="65"/>
  <c r="J14" i="65"/>
  <c r="Y49" i="65"/>
  <c r="J82" i="65"/>
  <c r="Y89" i="65"/>
  <c r="E136" i="66"/>
  <c r="DU8" i="65"/>
  <c r="J154" i="65"/>
  <c r="T100" i="65"/>
  <c r="DF88" i="65"/>
  <c r="CL92" i="65"/>
  <c r="DF92" i="65"/>
  <c r="CL96" i="65"/>
  <c r="DF133" i="65"/>
  <c r="E16" i="65"/>
  <c r="J220" i="66"/>
  <c r="J200" i="66"/>
  <c r="DZ188" i="65"/>
  <c r="T79" i="65"/>
  <c r="J69" i="65"/>
  <c r="Y9" i="65"/>
  <c r="J89" i="65"/>
  <c r="Y45" i="65"/>
  <c r="EJ93" i="65"/>
  <c r="DP163" i="65"/>
  <c r="AI74" i="65"/>
  <c r="Y179" i="65"/>
  <c r="J85" i="65"/>
  <c r="Y37" i="65"/>
  <c r="E200" i="66"/>
  <c r="DU214" i="65"/>
  <c r="AI233" i="65"/>
  <c r="T78" i="65"/>
  <c r="J214" i="65"/>
  <c r="Y177" i="65"/>
  <c r="J12" i="65"/>
  <c r="Y217" i="65"/>
  <c r="E219" i="66"/>
  <c r="DU136" i="65"/>
  <c r="E219" i="65"/>
  <c r="T228" i="65"/>
  <c r="DF152" i="65"/>
  <c r="CL156" i="65"/>
  <c r="DF156" i="65"/>
  <c r="CL160" i="65"/>
  <c r="DF14" i="65"/>
  <c r="O9" i="65"/>
  <c r="J18" i="66"/>
  <c r="J225" i="66"/>
  <c r="DU105" i="65"/>
  <c r="T249" i="65"/>
  <c r="E43" i="65"/>
  <c r="AD59" i="65"/>
  <c r="E63" i="65"/>
  <c r="AD79" i="65"/>
  <c r="DZ7" i="65"/>
  <c r="DP117" i="65"/>
  <c r="DK257" i="65"/>
  <c r="Y116" i="65"/>
  <c r="E59" i="65"/>
  <c r="AD75" i="65"/>
  <c r="EJ204" i="65"/>
  <c r="DU122" i="65"/>
  <c r="AI125" i="65"/>
  <c r="Y35" i="65"/>
  <c r="J158" i="65"/>
  <c r="Y168" i="65"/>
  <c r="J218" i="65"/>
  <c r="Y188" i="65"/>
  <c r="EJ168" i="65"/>
  <c r="DP99" i="65"/>
  <c r="O172" i="65"/>
  <c r="Y187" i="65"/>
  <c r="DF154" i="65"/>
  <c r="CL186" i="65"/>
  <c r="DF162" i="65"/>
  <c r="CL194" i="65"/>
  <c r="DF208" i="65"/>
  <c r="Y15" i="65"/>
  <c r="E117" i="66"/>
  <c r="E57" i="66"/>
  <c r="J15" i="65"/>
  <c r="Y260" i="65"/>
  <c r="E217" i="65"/>
  <c r="AD36" i="65"/>
  <c r="E257" i="65"/>
  <c r="AD56" i="65"/>
  <c r="DU18" i="65"/>
  <c r="J80" i="65"/>
  <c r="DP218" i="65"/>
  <c r="AD23" i="65"/>
  <c r="E249" i="65"/>
  <c r="AD52" i="65"/>
  <c r="EE236" i="65"/>
  <c r="DP256" i="65"/>
  <c r="DK187" i="65"/>
  <c r="Y174" i="65"/>
  <c r="J106" i="65"/>
  <c r="Y198" i="65"/>
  <c r="J166" i="65"/>
  <c r="Y238" i="65"/>
  <c r="EE221" i="65"/>
  <c r="DP53" i="65"/>
  <c r="T61" i="65"/>
  <c r="Y141" i="65"/>
  <c r="DA141" i="65"/>
  <c r="CG232" i="65"/>
  <c r="DA149" i="65"/>
  <c r="CG240" i="65"/>
  <c r="DF258" i="65"/>
  <c r="CL22" i="65"/>
  <c r="E57" i="65"/>
  <c r="T260" i="65"/>
  <c r="DF168" i="65"/>
  <c r="CL172" i="65"/>
  <c r="DF172" i="65"/>
  <c r="CL176" i="65"/>
  <c r="DF46" i="65"/>
  <c r="CL54" i="65"/>
  <c r="AD20" i="65"/>
  <c r="AD184" i="65"/>
  <c r="DA237" i="65"/>
  <c r="CG150" i="65"/>
  <c r="DA245" i="65"/>
  <c r="CG158" i="65"/>
  <c r="DA32" i="65"/>
  <c r="Y246" i="65"/>
  <c r="AI117" i="65"/>
  <c r="AI99" i="65"/>
  <c r="CV251" i="65"/>
  <c r="CB30" i="65"/>
  <c r="CV255" i="65"/>
  <c r="CB42" i="65"/>
  <c r="DA218" i="65"/>
  <c r="CG252" i="65"/>
  <c r="DA114" i="65"/>
  <c r="CG118" i="65"/>
  <c r="AS172" i="65"/>
  <c r="BM16" i="65"/>
  <c r="AX52" i="65"/>
  <c r="BW165" i="65"/>
  <c r="AX145" i="65"/>
  <c r="CL150" i="65"/>
  <c r="E40" i="65"/>
  <c r="T49" i="65"/>
  <c r="DF232" i="65"/>
  <c r="CL236" i="65"/>
  <c r="DF236" i="65"/>
  <c r="CL240" i="65"/>
  <c r="DF174" i="65"/>
  <c r="J189" i="65"/>
  <c r="AD54" i="65"/>
  <c r="AD248" i="65"/>
  <c r="DA170" i="65"/>
  <c r="CG33" i="65"/>
  <c r="DA182" i="65"/>
  <c r="CG37" i="65"/>
  <c r="DA96" i="65"/>
  <c r="AD156" i="65"/>
  <c r="AI30" i="65"/>
  <c r="AI163" i="65"/>
  <c r="CV60" i="65"/>
  <c r="CB222" i="65"/>
  <c r="CV64" i="65"/>
  <c r="CB234" i="65"/>
  <c r="CV51" i="65"/>
  <c r="CG126" i="65"/>
  <c r="DA20" i="65"/>
  <c r="CG20" i="65"/>
  <c r="AS236" i="65"/>
  <c r="BM116" i="65"/>
  <c r="AX140" i="65"/>
  <c r="BW229" i="65"/>
  <c r="AX82" i="65"/>
  <c r="CL20" i="65"/>
  <c r="E69" i="65"/>
  <c r="T177" i="65"/>
  <c r="DF53" i="65"/>
  <c r="CL89" i="65"/>
  <c r="DF61" i="65"/>
  <c r="CL97" i="65"/>
  <c r="DF32" i="65"/>
  <c r="E201" i="65"/>
  <c r="AD197" i="65"/>
  <c r="AD162" i="65"/>
  <c r="DA45" i="65"/>
  <c r="CG97" i="65"/>
  <c r="DA49" i="65"/>
  <c r="CG101" i="65"/>
  <c r="DA160" i="65"/>
  <c r="AD238" i="65"/>
  <c r="DK19" i="65"/>
  <c r="AI227" i="65"/>
  <c r="CV124" i="65"/>
  <c r="CB56" i="65"/>
  <c r="CV128" i="65"/>
  <c r="CB60" i="65"/>
  <c r="CV115" i="65"/>
  <c r="CG25" i="65"/>
  <c r="DA84" i="65"/>
  <c r="CG84" i="65"/>
  <c r="AS134" i="65"/>
  <c r="BM244" i="65"/>
  <c r="AX81" i="65"/>
  <c r="BW10" i="65"/>
  <c r="AX8" i="65"/>
  <c r="CL84" i="65"/>
  <c r="O31" i="65"/>
  <c r="T150" i="65"/>
  <c r="DF185" i="65"/>
  <c r="CL217" i="65"/>
  <c r="DF193" i="65"/>
  <c r="CL225" i="65"/>
  <c r="DF96" i="65"/>
  <c r="E213" i="65"/>
  <c r="AD214" i="65"/>
  <c r="AD41" i="65"/>
  <c r="DA109" i="65"/>
  <c r="CG161" i="65"/>
  <c r="DA113" i="65"/>
  <c r="CG165" i="65"/>
  <c r="DA224" i="65"/>
  <c r="AI206" i="65"/>
  <c r="DK147" i="65"/>
  <c r="AI204" i="65"/>
  <c r="CV188" i="65"/>
  <c r="CB120" i="65"/>
  <c r="CV192" i="65"/>
  <c r="CB124" i="65"/>
  <c r="CV179" i="65"/>
  <c r="CG89" i="65"/>
  <c r="DA148" i="65"/>
  <c r="CG148" i="65"/>
  <c r="AS29" i="65"/>
  <c r="BM121" i="65"/>
  <c r="O231" i="65"/>
  <c r="AI79" i="65"/>
  <c r="AD89" i="65"/>
  <c r="DA197" i="65"/>
  <c r="CG237" i="65"/>
  <c r="DA209" i="65"/>
  <c r="CG249" i="65"/>
  <c r="DA165" i="65"/>
  <c r="J142" i="65"/>
  <c r="J107" i="65"/>
  <c r="AI121" i="65"/>
  <c r="CV101" i="65"/>
  <c r="CB58" i="65"/>
  <c r="CV109" i="65"/>
  <c r="CB70" i="65"/>
  <c r="CV81" i="65"/>
  <c r="Y51" i="65"/>
  <c r="E33" i="65"/>
  <c r="DK30" i="65"/>
  <c r="CQ172" i="65"/>
  <c r="BR184" i="65"/>
  <c r="CQ176" i="65"/>
  <c r="BR188" i="65"/>
  <c r="CQ247" i="65"/>
  <c r="CB153" i="65"/>
  <c r="CV182" i="65"/>
  <c r="CB109" i="65"/>
  <c r="AX102" i="65"/>
  <c r="BW234" i="65"/>
  <c r="BC129" i="65"/>
  <c r="BW205" i="65"/>
  <c r="BC114" i="65"/>
  <c r="O174" i="65"/>
  <c r="AI207" i="65"/>
  <c r="AD153" i="65"/>
  <c r="DA154" i="65"/>
  <c r="CG190" i="65"/>
  <c r="DA166" i="65"/>
  <c r="CG202" i="65"/>
  <c r="DA98" i="65"/>
  <c r="E81" i="65"/>
  <c r="J235" i="65"/>
  <c r="AI185" i="65"/>
  <c r="CV229" i="65"/>
  <c r="CB250" i="65"/>
  <c r="CV237" i="65"/>
  <c r="CB6" i="65"/>
  <c r="CV209" i="65"/>
  <c r="Y46" i="65"/>
  <c r="E34" i="65"/>
  <c r="DK12" i="65"/>
  <c r="CQ236" i="65"/>
  <c r="BR248" i="65"/>
  <c r="CQ240" i="65"/>
  <c r="BR252" i="65"/>
  <c r="CQ162" i="65"/>
  <c r="CB34" i="65"/>
  <c r="CV57" i="65"/>
  <c r="CB237" i="65"/>
  <c r="CV21" i="65"/>
  <c r="O219" i="65"/>
  <c r="J252" i="65"/>
  <c r="DK7" i="65"/>
  <c r="CQ159" i="65"/>
  <c r="BR175" i="65"/>
  <c r="CQ163" i="65"/>
  <c r="BR179" i="65"/>
  <c r="CV53" i="65"/>
  <c r="DK20" i="65"/>
  <c r="O177" i="65"/>
  <c r="DF163" i="65"/>
  <c r="CL179" i="65"/>
  <c r="DF167" i="65"/>
  <c r="CL183" i="65"/>
  <c r="DK154" i="65"/>
  <c r="CQ257" i="65"/>
  <c r="E168" i="65"/>
  <c r="T113" i="65"/>
  <c r="DF9" i="65"/>
  <c r="CL21" i="65"/>
  <c r="DF13" i="65"/>
  <c r="CL29" i="65"/>
  <c r="DF234" i="65"/>
  <c r="CL242" i="65"/>
  <c r="DK18" i="65"/>
  <c r="CQ181" i="65"/>
  <c r="BR226" i="65"/>
  <c r="BH7" i="65"/>
  <c r="AS31" i="65"/>
  <c r="BM47" i="65"/>
  <c r="AN229" i="65"/>
  <c r="CV149" i="65"/>
  <c r="O248" i="65"/>
  <c r="J41" i="65"/>
  <c r="DK71" i="65"/>
  <c r="CQ223" i="65"/>
  <c r="BR239" i="65"/>
  <c r="CQ227" i="65"/>
  <c r="BR243" i="65"/>
  <c r="CV181" i="65"/>
  <c r="DK21" i="65"/>
  <c r="O210" i="65"/>
  <c r="DF227" i="65"/>
  <c r="CL243" i="65"/>
  <c r="DF231" i="65"/>
  <c r="CL247" i="65"/>
  <c r="DK238" i="65"/>
  <c r="CQ190" i="65"/>
  <c r="E74" i="65"/>
  <c r="T241" i="65"/>
  <c r="DF117" i="65"/>
  <c r="CL153" i="65"/>
  <c r="DF125" i="65"/>
  <c r="CL161" i="65"/>
  <c r="DF64" i="65"/>
  <c r="CL68" i="65"/>
  <c r="DK134" i="65"/>
  <c r="CQ245" i="65"/>
  <c r="AN55" i="65"/>
  <c r="BH71" i="65"/>
  <c r="AS95" i="65"/>
  <c r="BM111" i="65"/>
  <c r="AN102" i="65"/>
  <c r="CQ7" i="65"/>
  <c r="O229" i="65"/>
  <c r="J169" i="65"/>
  <c r="DK135" i="65"/>
  <c r="CQ86" i="65"/>
  <c r="BR130" i="65"/>
  <c r="CQ98" i="65"/>
  <c r="BR142" i="65"/>
  <c r="CQ23" i="65"/>
  <c r="DP173" i="65"/>
  <c r="O165" i="65"/>
  <c r="DF89" i="65"/>
  <c r="CL93" i="65"/>
  <c r="DF97" i="65"/>
  <c r="CL101" i="65"/>
  <c r="DF27" i="65"/>
  <c r="CL43" i="65"/>
  <c r="O159" i="65"/>
  <c r="Y27" i="65"/>
  <c r="DF249" i="65"/>
  <c r="CL26" i="65"/>
  <c r="DF257" i="65"/>
  <c r="CL34" i="65"/>
  <c r="DF128" i="65"/>
  <c r="CL132" i="65"/>
  <c r="DK234" i="65"/>
  <c r="CQ154" i="65"/>
  <c r="AN119" i="65"/>
  <c r="BH135" i="65"/>
  <c r="AS159" i="65"/>
  <c r="BM175" i="65"/>
  <c r="AN230" i="65"/>
  <c r="CQ71" i="65"/>
  <c r="T223" i="65"/>
  <c r="Y83" i="65"/>
  <c r="E107" i="65"/>
  <c r="AD123" i="65"/>
  <c r="E127" i="65"/>
  <c r="AD143" i="65"/>
  <c r="DZ22" i="65"/>
  <c r="DP245" i="65"/>
  <c r="DK16" i="65"/>
  <c r="Y196" i="65"/>
  <c r="E123" i="65"/>
  <c r="AD139" i="65"/>
  <c r="EJ68" i="65"/>
  <c r="DP83" i="65"/>
  <c r="AI205" i="65"/>
  <c r="Y115" i="65"/>
  <c r="J37" i="65"/>
  <c r="Y232" i="65"/>
  <c r="J57" i="65"/>
  <c r="Y252" i="65"/>
  <c r="EJ170" i="65"/>
  <c r="DP227" i="65"/>
  <c r="O150" i="65"/>
  <c r="Y121" i="65"/>
  <c r="DA7" i="65"/>
  <c r="CG23" i="65"/>
  <c r="DA11" i="65"/>
  <c r="CG27" i="65"/>
  <c r="DF17" i="65"/>
  <c r="AD46" i="65"/>
  <c r="E241" i="66"/>
  <c r="AD98" i="66"/>
  <c r="E37" i="65"/>
  <c r="AD80" i="65"/>
  <c r="E184" i="65"/>
  <c r="AD21" i="65"/>
  <c r="E204" i="65"/>
  <c r="AS184" i="66"/>
  <c r="DP188" i="65"/>
  <c r="E35" i="65"/>
  <c r="J83" i="65"/>
  <c r="AD96" i="65"/>
  <c r="E200" i="65"/>
  <c r="AD37" i="65"/>
  <c r="DZ161" i="65"/>
  <c r="J207" i="65"/>
  <c r="DK208" i="65"/>
  <c r="Y253" i="65"/>
  <c r="E21" i="65"/>
  <c r="AD70" i="65"/>
  <c r="E61" i="65"/>
  <c r="AD126" i="65"/>
  <c r="DU139" i="65"/>
  <c r="J16" i="65"/>
  <c r="Y230" i="65"/>
  <c r="AD88" i="65"/>
  <c r="DA200" i="65"/>
  <c r="CG204" i="65"/>
  <c r="DA204" i="65"/>
  <c r="CG212" i="65"/>
  <c r="DA54" i="65"/>
  <c r="AD188" i="65"/>
  <c r="EJ47" i="65"/>
  <c r="BC11" i="66"/>
  <c r="E32" i="65"/>
  <c r="AD160" i="65"/>
  <c r="E248" i="65"/>
  <c r="AD85" i="65"/>
  <c r="E17" i="65"/>
  <c r="AN189" i="66"/>
  <c r="T166" i="66"/>
  <c r="E163" i="65"/>
  <c r="J163" i="65"/>
  <c r="AD192" i="65"/>
  <c r="E9" i="65"/>
  <c r="AD101" i="65"/>
  <c r="DU75" i="65"/>
  <c r="J238" i="65"/>
  <c r="DK33" i="65"/>
  <c r="Y190" i="65"/>
  <c r="E153" i="65"/>
  <c r="AD254" i="65"/>
  <c r="E193" i="65"/>
  <c r="AD24" i="65"/>
  <c r="DU52" i="65"/>
  <c r="J144" i="65"/>
  <c r="AD235" i="65"/>
  <c r="AD152" i="65"/>
  <c r="DA137" i="65"/>
  <c r="CG46" i="65"/>
  <c r="DA153" i="65"/>
  <c r="CG58" i="65"/>
  <c r="DA246" i="65"/>
  <c r="AN87" i="66"/>
  <c r="EJ173" i="65"/>
  <c r="DZ207" i="65"/>
  <c r="O25" i="65"/>
  <c r="AD257" i="65"/>
  <c r="O47" i="65"/>
  <c r="AI63" i="65"/>
  <c r="O67" i="65"/>
  <c r="AD73" i="66"/>
  <c r="J248" i="66"/>
  <c r="E85" i="65"/>
  <c r="J260" i="65"/>
  <c r="AD50" i="65"/>
  <c r="O63" i="65"/>
  <c r="T96" i="66"/>
  <c r="DP234" i="65"/>
  <c r="J130" i="65"/>
  <c r="J19" i="65"/>
  <c r="AD32" i="65"/>
  <c r="E152" i="65"/>
  <c r="AD198" i="65"/>
  <c r="E172" i="65"/>
  <c r="AN201" i="66"/>
  <c r="T113" i="66"/>
  <c r="O161" i="65"/>
  <c r="AI175" i="65"/>
  <c r="AD137" i="65"/>
  <c r="DA106" i="65"/>
  <c r="CG134" i="65"/>
  <c r="DA118" i="65"/>
  <c r="CG146" i="65"/>
  <c r="DA50" i="65"/>
  <c r="Y160" i="66"/>
  <c r="EE138" i="65"/>
  <c r="E60" i="66"/>
  <c r="Y31" i="65"/>
  <c r="AI260" i="65"/>
  <c r="O60" i="65"/>
  <c r="AI26" i="65"/>
  <c r="O80" i="65"/>
  <c r="E173" i="66"/>
  <c r="E201" i="66"/>
  <c r="O116" i="65"/>
  <c r="E7" i="65"/>
  <c r="AI241" i="65"/>
  <c r="O76" i="65"/>
  <c r="AN204" i="66"/>
  <c r="O183" i="66"/>
  <c r="E96" i="65"/>
  <c r="J116" i="65"/>
  <c r="AD129" i="65"/>
  <c r="E170" i="65"/>
  <c r="AD166" i="65"/>
  <c r="E210" i="65"/>
  <c r="AD79" i="66"/>
  <c r="O97" i="66"/>
  <c r="AD115" i="65"/>
  <c r="AI149" i="65"/>
  <c r="AI115" i="65"/>
  <c r="CV12" i="65"/>
  <c r="CB78" i="65"/>
  <c r="CV16" i="65"/>
  <c r="CB90" i="65"/>
  <c r="DA6" i="65"/>
  <c r="CG246" i="65"/>
  <c r="AD114" i="65"/>
  <c r="AD168" i="65"/>
  <c r="DA193" i="65"/>
  <c r="CG98" i="65"/>
  <c r="DA205" i="65"/>
  <c r="CG114" i="65"/>
  <c r="DA16" i="65"/>
  <c r="DK65" i="65"/>
  <c r="DK216" i="65"/>
  <c r="AI32" i="65"/>
  <c r="CV97" i="65"/>
  <c r="CB38" i="65"/>
  <c r="CV105" i="65"/>
  <c r="CB50" i="65"/>
  <c r="CV164" i="65"/>
  <c r="O138" i="65"/>
  <c r="J105" i="65"/>
  <c r="DK103" i="65"/>
  <c r="CQ255" i="65"/>
  <c r="BR34" i="65"/>
  <c r="CQ259" i="65"/>
  <c r="BR46" i="65"/>
  <c r="CV245" i="65"/>
  <c r="CB133" i="65"/>
  <c r="CV88" i="65"/>
  <c r="CB20" i="65"/>
  <c r="AX16" i="65"/>
  <c r="BW129" i="65"/>
  <c r="BC212" i="65"/>
  <c r="BM178" i="65"/>
  <c r="BC40" i="65"/>
  <c r="J61" i="65"/>
  <c r="AD212" i="65"/>
  <c r="AD232" i="65"/>
  <c r="DA122" i="65"/>
  <c r="CG17" i="65"/>
  <c r="DA134" i="65"/>
  <c r="CG21" i="65"/>
  <c r="DA80" i="65"/>
  <c r="DP114" i="65"/>
  <c r="DP65" i="65"/>
  <c r="AI96" i="65"/>
  <c r="CV225" i="65"/>
  <c r="CB230" i="65"/>
  <c r="CV233" i="65"/>
  <c r="CB242" i="65"/>
  <c r="CV228" i="65"/>
  <c r="T47" i="65"/>
  <c r="J233" i="65"/>
  <c r="DK167" i="65"/>
  <c r="CQ186" i="65"/>
  <c r="BR218" i="65"/>
  <c r="CQ198" i="65"/>
  <c r="BR234" i="65"/>
  <c r="CQ55" i="65"/>
  <c r="CB14" i="65"/>
  <c r="CV152" i="65"/>
  <c r="CB84" i="65"/>
  <c r="AX80" i="65"/>
  <c r="BW193" i="65"/>
  <c r="BC54" i="65"/>
  <c r="BW44" i="65"/>
  <c r="BC104" i="65"/>
  <c r="E227" i="65"/>
  <c r="AD133" i="65"/>
  <c r="AD110" i="65"/>
  <c r="DA29" i="65"/>
  <c r="CG81" i="65"/>
  <c r="DA33" i="65"/>
  <c r="CG85" i="65"/>
  <c r="DA144" i="65"/>
  <c r="J102" i="65"/>
  <c r="DP193" i="65"/>
  <c r="AI160" i="65"/>
  <c r="CV98" i="65"/>
  <c r="CB61" i="65"/>
  <c r="CV106" i="65"/>
  <c r="CB65" i="65"/>
  <c r="CV78" i="65"/>
  <c r="T60" i="65"/>
  <c r="E15" i="65"/>
  <c r="DK231" i="65"/>
  <c r="CQ44" i="65"/>
  <c r="BR56" i="65"/>
  <c r="CQ48" i="65"/>
  <c r="BR60" i="65"/>
  <c r="CQ119" i="65"/>
  <c r="CB206" i="65"/>
  <c r="CV216" i="65"/>
  <c r="CB148" i="65"/>
  <c r="AX196" i="65"/>
  <c r="BW257" i="65"/>
  <c r="BC238" i="65"/>
  <c r="BW236" i="65"/>
  <c r="BC168" i="65"/>
  <c r="E240" i="65"/>
  <c r="AD118" i="65"/>
  <c r="AD25" i="65"/>
  <c r="DA93" i="65"/>
  <c r="CG145" i="65"/>
  <c r="DA97" i="65"/>
  <c r="CG149" i="65"/>
  <c r="DA208" i="65"/>
  <c r="J146" i="65"/>
  <c r="DP194" i="65"/>
  <c r="AI57" i="65"/>
  <c r="CV226" i="65"/>
  <c r="CB169" i="65"/>
  <c r="CV234" i="65"/>
  <c r="CB177" i="65"/>
  <c r="CV206" i="65"/>
  <c r="T57" i="65"/>
  <c r="E143" i="65"/>
  <c r="DK141" i="65"/>
  <c r="CQ108" i="65"/>
  <c r="BR120" i="65"/>
  <c r="CQ112" i="65"/>
  <c r="BR124" i="65"/>
  <c r="CQ183" i="65"/>
  <c r="CB53" i="65"/>
  <c r="CV54" i="65"/>
  <c r="CB212" i="65"/>
  <c r="AX161" i="65"/>
  <c r="CV17" i="65"/>
  <c r="J225" i="65"/>
  <c r="J75" i="65"/>
  <c r="AI105" i="65"/>
  <c r="CV69" i="65"/>
  <c r="CB10" i="65"/>
  <c r="CV77" i="65"/>
  <c r="CB22" i="65"/>
  <c r="CV49" i="65"/>
  <c r="AI228" i="65"/>
  <c r="O115" i="65"/>
  <c r="DK178" i="65"/>
  <c r="CQ22" i="65"/>
  <c r="DK194" i="65"/>
  <c r="CQ34" i="65"/>
  <c r="BR78" i="65"/>
  <c r="CQ238" i="65"/>
  <c r="J206" i="65"/>
  <c r="T58" i="65"/>
  <c r="DF8" i="65"/>
  <c r="CL12" i="65"/>
  <c r="DF12" i="65"/>
  <c r="CL16" i="65"/>
  <c r="DF235" i="65"/>
  <c r="CL251" i="65"/>
  <c r="BR205" i="65"/>
  <c r="CQ10" i="65"/>
  <c r="BR50" i="65"/>
  <c r="BC93" i="65"/>
  <c r="AN61" i="65"/>
  <c r="BH54" i="65"/>
  <c r="AN225" i="65"/>
  <c r="CV145" i="65"/>
  <c r="E215" i="65"/>
  <c r="J203" i="65"/>
  <c r="AI169" i="65"/>
  <c r="CV197" i="65"/>
  <c r="CB202" i="65"/>
  <c r="CV205" i="65"/>
  <c r="CB214" i="65"/>
  <c r="CV177" i="65"/>
  <c r="AI168" i="65"/>
  <c r="O243" i="65"/>
  <c r="DK214" i="65"/>
  <c r="CQ214" i="65"/>
  <c r="DK246" i="65"/>
  <c r="CQ234" i="65"/>
  <c r="DK45" i="65"/>
  <c r="CQ65" i="65"/>
  <c r="J245" i="65"/>
  <c r="T68" i="65"/>
  <c r="DF72" i="65"/>
  <c r="CL76" i="65"/>
  <c r="DF76" i="65"/>
  <c r="CL80" i="65"/>
  <c r="DF105" i="65"/>
  <c r="CL109" i="65"/>
  <c r="BR42" i="65"/>
  <c r="CQ206" i="65"/>
  <c r="BR242" i="65"/>
  <c r="CQ225" i="65"/>
  <c r="DK50" i="65"/>
  <c r="O125" i="65"/>
  <c r="DF147" i="65"/>
  <c r="CL163" i="65"/>
  <c r="DF151" i="65"/>
  <c r="CL167" i="65"/>
  <c r="DK126" i="65"/>
  <c r="CQ241" i="65"/>
  <c r="T16" i="65"/>
  <c r="Y140" i="65"/>
  <c r="DA167" i="65"/>
  <c r="CG183" i="65"/>
  <c r="DA171" i="65"/>
  <c r="CG187" i="65"/>
  <c r="DF74" i="65"/>
  <c r="J178" i="65"/>
  <c r="AD246" i="65"/>
  <c r="AD22" i="65"/>
  <c r="DA226" i="65"/>
  <c r="CG49" i="65"/>
  <c r="DA238" i="65"/>
  <c r="CG53" i="65"/>
  <c r="DA112" i="65"/>
  <c r="CL228" i="65"/>
  <c r="DF177" i="65"/>
  <c r="CL209" i="65"/>
  <c r="AN246" i="65"/>
  <c r="BM11" i="65"/>
  <c r="AX35" i="65"/>
  <c r="BW52" i="65"/>
  <c r="AS213" i="65"/>
  <c r="CQ102" i="65"/>
  <c r="DK212" i="65"/>
  <c r="O114" i="65"/>
  <c r="DF211" i="65"/>
  <c r="CL227" i="65"/>
  <c r="DF215" i="65"/>
  <c r="CL231" i="65"/>
  <c r="DK202" i="65"/>
  <c r="CQ142" i="65"/>
  <c r="T42" i="65"/>
  <c r="Y17" i="65"/>
  <c r="DA231" i="65"/>
  <c r="CG247" i="65"/>
  <c r="DA235" i="65"/>
  <c r="CG251" i="65"/>
  <c r="DF202" i="65"/>
  <c r="E206" i="65"/>
  <c r="AD229" i="65"/>
  <c r="AD210" i="65"/>
  <c r="DA61" i="65"/>
  <c r="CG113" i="65"/>
  <c r="DA65" i="65"/>
  <c r="CG117" i="65"/>
  <c r="DA176" i="65"/>
  <c r="CL106" i="65"/>
  <c r="DF50" i="65"/>
  <c r="CL82" i="65"/>
  <c r="AS59" i="65"/>
  <c r="BM75" i="65"/>
  <c r="AX99" i="65"/>
  <c r="BW116" i="65"/>
  <c r="AS42" i="65"/>
  <c r="CL11" i="65"/>
  <c r="DP109" i="65"/>
  <c r="O97" i="65"/>
  <c r="DF57" i="65"/>
  <c r="CL61" i="65"/>
  <c r="DF65" i="65"/>
  <c r="CL69" i="65"/>
  <c r="DF11" i="65"/>
  <c r="CL27" i="65"/>
  <c r="T189" i="65"/>
  <c r="Y22" i="65"/>
  <c r="DA241" i="65"/>
  <c r="CG245" i="65"/>
  <c r="DA253" i="65"/>
  <c r="CG257" i="65"/>
  <c r="DA31" i="65"/>
  <c r="E218" i="65"/>
  <c r="AI15" i="65"/>
  <c r="AD57" i="65"/>
  <c r="DA125" i="65"/>
  <c r="CG177" i="65"/>
  <c r="DA129" i="65"/>
  <c r="CG181" i="65"/>
  <c r="DA240" i="65"/>
  <c r="CG47" i="65"/>
  <c r="DF178" i="65"/>
  <c r="CL214" i="65"/>
  <c r="AS123" i="65"/>
  <c r="BM139" i="65"/>
  <c r="AX163" i="65"/>
  <c r="BW180" i="65"/>
  <c r="AS226" i="65"/>
  <c r="CL75" i="65"/>
  <c r="J23" i="65"/>
  <c r="O134" i="65"/>
  <c r="DF181" i="65"/>
  <c r="CL189" i="65"/>
  <c r="DF189" i="65"/>
  <c r="CL197" i="65"/>
  <c r="DF75" i="65"/>
  <c r="CL91" i="65"/>
  <c r="Y103" i="65"/>
  <c r="Y258" i="65"/>
  <c r="DA174" i="65"/>
  <c r="CG178" i="65"/>
  <c r="DA186" i="65"/>
  <c r="CG186" i="65"/>
  <c r="DA95" i="65"/>
  <c r="O180" i="65"/>
  <c r="AI143" i="65"/>
  <c r="AD121" i="65"/>
  <c r="DA58" i="65"/>
  <c r="CG82" i="65"/>
  <c r="DA70" i="65"/>
  <c r="CG94" i="65"/>
  <c r="DA257" i="65"/>
  <c r="CG175" i="65"/>
  <c r="DA19" i="65"/>
  <c r="CG35" i="65"/>
  <c r="AS187" i="65"/>
  <c r="BM203" i="65"/>
  <c r="AX227" i="65"/>
  <c r="BW244" i="65"/>
  <c r="AX55" i="65"/>
  <c r="CG143" i="65"/>
  <c r="Y81" i="65"/>
  <c r="AD95" i="65"/>
  <c r="DA24" i="65"/>
  <c r="CG24" i="65"/>
  <c r="DA28" i="65"/>
  <c r="CG28" i="65"/>
  <c r="DA143" i="65"/>
  <c r="AI10" i="65"/>
  <c r="DK115" i="65"/>
  <c r="AI188" i="65"/>
  <c r="CV172" i="65"/>
  <c r="CB104" i="65"/>
  <c r="CV176" i="65"/>
  <c r="CB108" i="65"/>
  <c r="CV163" i="65"/>
  <c r="E18" i="65"/>
  <c r="J30" i="65"/>
  <c r="AI201" i="65"/>
  <c r="CV260" i="65"/>
  <c r="BR15" i="65"/>
  <c r="CV6" i="65"/>
  <c r="BR19" i="65"/>
  <c r="CV241" i="65"/>
  <c r="CB32" i="65"/>
  <c r="CV87" i="65"/>
  <c r="CB103" i="65"/>
  <c r="AX255" i="65"/>
  <c r="BW246" i="65"/>
  <c r="BC110" i="65"/>
  <c r="BM103" i="65"/>
  <c r="BC123" i="65"/>
  <c r="CG207" i="65"/>
  <c r="Y56" i="65"/>
  <c r="AD223" i="65"/>
  <c r="DA88" i="65"/>
  <c r="CG88" i="65"/>
  <c r="DA92" i="65"/>
  <c r="CG92" i="65"/>
  <c r="DA207" i="65"/>
  <c r="AI61" i="65"/>
  <c r="DK243" i="65"/>
  <c r="AI252" i="65"/>
  <c r="CV236" i="65"/>
  <c r="AD250" i="65"/>
  <c r="O111" i="65"/>
  <c r="AI127" i="65"/>
  <c r="O131" i="65"/>
  <c r="Y129" i="66"/>
  <c r="J175" i="66"/>
  <c r="E90" i="65"/>
  <c r="J242" i="65"/>
  <c r="AI27" i="65"/>
  <c r="O127" i="65"/>
  <c r="AN244" i="66"/>
  <c r="DP252" i="65"/>
  <c r="E83" i="65"/>
  <c r="J99" i="65"/>
  <c r="AD128" i="65"/>
  <c r="E216" i="65"/>
  <c r="AD53" i="65"/>
  <c r="E236" i="65"/>
  <c r="AD99" i="66"/>
  <c r="T38" i="66"/>
  <c r="T107" i="65"/>
  <c r="AI216" i="65"/>
  <c r="AD201" i="65"/>
  <c r="CV11" i="65"/>
  <c r="CB27" i="65"/>
  <c r="CV15" i="65"/>
  <c r="CB31" i="65"/>
  <c r="DA250" i="65"/>
  <c r="T136" i="66"/>
  <c r="EE34" i="65"/>
  <c r="DP219" i="65"/>
  <c r="AD90" i="65"/>
  <c r="AI97" i="65"/>
  <c r="O38" i="65"/>
  <c r="AI37" i="65"/>
  <c r="O78" i="65"/>
  <c r="DU226" i="65"/>
  <c r="EJ19" i="65"/>
  <c r="T43" i="65"/>
  <c r="E86" i="65"/>
  <c r="AI113" i="65"/>
  <c r="O70" i="65"/>
  <c r="J251" i="66"/>
  <c r="J37" i="66"/>
  <c r="O215" i="65"/>
  <c r="J193" i="65"/>
  <c r="AI219" i="65"/>
  <c r="O130" i="65"/>
  <c r="AI200" i="65"/>
  <c r="O190" i="65"/>
  <c r="E147" i="66"/>
  <c r="E116" i="66"/>
  <c r="DK219" i="65"/>
  <c r="DK24" i="65"/>
  <c r="AI134" i="65"/>
  <c r="CV158" i="65"/>
  <c r="CB85" i="65"/>
  <c r="CV166" i="65"/>
  <c r="CB93" i="65"/>
  <c r="CV68" i="65"/>
  <c r="O136" i="66"/>
  <c r="DZ55" i="65"/>
  <c r="O48" i="66"/>
  <c r="AD204" i="65"/>
  <c r="AI161" i="65"/>
  <c r="O198" i="65"/>
  <c r="AI101" i="65"/>
  <c r="O258" i="65"/>
  <c r="DU173" i="65"/>
  <c r="EJ147" i="65"/>
  <c r="T171" i="65"/>
  <c r="E20" i="65"/>
  <c r="AI177" i="65"/>
  <c r="O246" i="65"/>
  <c r="E64" i="66"/>
  <c r="E180" i="66"/>
  <c r="O36" i="65"/>
  <c r="J94" i="65"/>
  <c r="AI212" i="65"/>
  <c r="O28" i="65"/>
  <c r="AI217" i="65"/>
  <c r="O48" i="65"/>
  <c r="EJ229" i="65"/>
  <c r="E199" i="66"/>
  <c r="DK144" i="65"/>
  <c r="DK152" i="65"/>
  <c r="AI254" i="65"/>
  <c r="CV33" i="65"/>
  <c r="CB213" i="65"/>
  <c r="CV41" i="65"/>
  <c r="CB221" i="65"/>
  <c r="CV132" i="65"/>
  <c r="EE10" i="65"/>
  <c r="DZ17" i="65"/>
  <c r="E197" i="66"/>
  <c r="AI164" i="65"/>
  <c r="DK127" i="65"/>
  <c r="T51" i="65"/>
  <c r="DK67" i="65"/>
  <c r="T71" i="65"/>
  <c r="J119" i="66"/>
  <c r="EJ137" i="65"/>
  <c r="T133" i="65"/>
  <c r="E98" i="65"/>
  <c r="DK143" i="65"/>
  <c r="T67" i="65"/>
  <c r="DZ122" i="65"/>
  <c r="E185" i="66"/>
  <c r="O146" i="65"/>
  <c r="E209" i="65"/>
  <c r="AI65" i="65"/>
  <c r="O225" i="65"/>
  <c r="AI172" i="65"/>
  <c r="O14" i="65"/>
  <c r="DU252" i="65"/>
  <c r="EJ83" i="65"/>
  <c r="E135" i="65"/>
  <c r="J171" i="65"/>
  <c r="AI153" i="65"/>
  <c r="CV165" i="65"/>
  <c r="CB154" i="65"/>
  <c r="CV173" i="65"/>
  <c r="CB166" i="65"/>
  <c r="EJ230" i="65"/>
  <c r="DP100" i="65"/>
  <c r="DU158" i="65"/>
  <c r="DZ120" i="65"/>
  <c r="DK80" i="65"/>
  <c r="DK36" i="65"/>
  <c r="T32" i="65"/>
  <c r="DK94" i="65"/>
  <c r="T52" i="65"/>
  <c r="EJ26" i="65"/>
  <c r="EE64" i="65"/>
  <c r="Y102" i="65"/>
  <c r="O40" i="65"/>
  <c r="DK52" i="65"/>
  <c r="T48" i="65"/>
  <c r="O253" i="66"/>
  <c r="EJ72" i="65"/>
  <c r="T18" i="65"/>
  <c r="E65" i="65"/>
  <c r="DK31" i="65"/>
  <c r="O122" i="65"/>
  <c r="AI186" i="65"/>
  <c r="O182" i="65"/>
  <c r="J192" i="66"/>
  <c r="EJ114" i="65"/>
  <c r="O45" i="65"/>
  <c r="J137" i="65"/>
  <c r="DK119" i="65"/>
  <c r="CQ38" i="65"/>
  <c r="BR82" i="65"/>
  <c r="CQ46" i="65"/>
  <c r="BR94" i="65"/>
  <c r="CV14" i="65"/>
  <c r="DK224" i="65"/>
  <c r="DK184" i="65"/>
  <c r="AI16" i="65"/>
  <c r="CV65" i="65"/>
  <c r="CB245" i="65"/>
  <c r="CV73" i="65"/>
  <c r="CB253" i="65"/>
  <c r="CV148" i="65"/>
  <c r="Y226" i="65"/>
  <c r="E124" i="65"/>
  <c r="DK124" i="65"/>
  <c r="CQ9" i="65"/>
  <c r="DK140" i="65"/>
  <c r="CQ13" i="65"/>
  <c r="BR25" i="65"/>
  <c r="CQ84" i="65"/>
  <c r="DP178" i="65"/>
  <c r="O21" i="65"/>
  <c r="DF243" i="65"/>
  <c r="CL259" i="65"/>
  <c r="DF247" i="65"/>
  <c r="CL9" i="65"/>
  <c r="DK170" i="65"/>
  <c r="CQ246" i="65"/>
  <c r="BR86" i="65"/>
  <c r="CQ8" i="65"/>
  <c r="BR20" i="65"/>
  <c r="BC176" i="65"/>
  <c r="AN57" i="65"/>
  <c r="BH196" i="65"/>
  <c r="AN112" i="65"/>
  <c r="BH144" i="65"/>
  <c r="DP217" i="65"/>
  <c r="DP33" i="65"/>
  <c r="AI80" i="65"/>
  <c r="CV193" i="65"/>
  <c r="CB182" i="65"/>
  <c r="CV201" i="65"/>
  <c r="CB194" i="65"/>
  <c r="CV212" i="65"/>
  <c r="AD146" i="65"/>
  <c r="E252" i="65"/>
  <c r="DK61" i="65"/>
  <c r="CQ73" i="65"/>
  <c r="DK77" i="65"/>
  <c r="CQ77" i="65"/>
  <c r="BR89" i="65"/>
  <c r="CQ148" i="65"/>
  <c r="DP237" i="65"/>
  <c r="O249" i="65"/>
  <c r="DF121" i="65"/>
  <c r="CL125" i="65"/>
  <c r="DF129" i="65"/>
  <c r="CL133" i="65"/>
  <c r="DF43" i="65"/>
  <c r="CL59" i="65"/>
  <c r="BR13" i="65"/>
  <c r="CQ72" i="65"/>
  <c r="BR84" i="65"/>
  <c r="BC240" i="65"/>
  <c r="AN185" i="65"/>
  <c r="BH10" i="65"/>
  <c r="AN176" i="65"/>
  <c r="BH13" i="65"/>
  <c r="J211" i="65"/>
  <c r="DP161" i="65"/>
  <c r="AI144" i="65"/>
  <c r="CV66" i="65"/>
  <c r="CB45" i="65"/>
  <c r="CV74" i="65"/>
  <c r="CB49" i="65"/>
  <c r="CV46" i="65"/>
  <c r="AD186" i="65"/>
  <c r="E237" i="65"/>
  <c r="DK185" i="65"/>
  <c r="CQ137" i="65"/>
  <c r="DK193" i="65"/>
  <c r="CQ141" i="65"/>
  <c r="BR153" i="65"/>
  <c r="CQ212" i="65"/>
  <c r="J151" i="65"/>
  <c r="T23" i="65"/>
  <c r="DF245" i="65"/>
  <c r="CL253" i="65"/>
  <c r="DF253" i="65"/>
  <c r="CL14" i="65"/>
  <c r="DF107" i="65"/>
  <c r="CL123" i="65"/>
  <c r="BR77" i="65"/>
  <c r="CQ136" i="65"/>
  <c r="BR148" i="65"/>
  <c r="BC138" i="65"/>
  <c r="AN58" i="65"/>
  <c r="BH194" i="65"/>
  <c r="AN240" i="65"/>
  <c r="BH105" i="65"/>
  <c r="J212" i="65"/>
  <c r="DP90" i="65"/>
  <c r="AI41" i="65"/>
  <c r="CV194" i="65"/>
  <c r="CB137" i="65"/>
  <c r="CV202" i="65"/>
  <c r="CB145" i="65"/>
  <c r="CV174" i="65"/>
  <c r="AD202" i="65"/>
  <c r="E242" i="65"/>
  <c r="DK54" i="65"/>
  <c r="CQ201" i="65"/>
  <c r="DK62" i="65"/>
  <c r="CQ205" i="65"/>
  <c r="BR217" i="65"/>
  <c r="CQ50" i="65"/>
  <c r="J72" i="65"/>
  <c r="T151" i="65"/>
  <c r="DF126" i="65"/>
  <c r="CL134" i="65"/>
  <c r="DF134" i="65"/>
  <c r="CL142" i="65"/>
  <c r="DF171" i="65"/>
  <c r="CL187" i="65"/>
  <c r="BR141" i="65"/>
  <c r="CQ200" i="65"/>
  <c r="BR212" i="65"/>
  <c r="BC29" i="65"/>
  <c r="CQ146" i="65"/>
  <c r="AI235" i="65"/>
  <c r="O83" i="65"/>
  <c r="DK142" i="65"/>
  <c r="CQ249" i="65"/>
  <c r="DK150" i="65"/>
  <c r="CQ253" i="65"/>
  <c r="BR26" i="65"/>
  <c r="CQ194" i="65"/>
  <c r="O44" i="65"/>
  <c r="Y123" i="65"/>
  <c r="DF90" i="65"/>
  <c r="CL122" i="65"/>
  <c r="DF98" i="65"/>
  <c r="CL130" i="65"/>
  <c r="DF176" i="65"/>
  <c r="CL180" i="65"/>
  <c r="Y184" i="65"/>
  <c r="AD82" i="65"/>
  <c r="DA120" i="65"/>
  <c r="CG120" i="65"/>
  <c r="DA124" i="65"/>
  <c r="CG124" i="65"/>
  <c r="DA239" i="65"/>
  <c r="CG255" i="65"/>
  <c r="DF100" i="65"/>
  <c r="CL104" i="65"/>
  <c r="AN242" i="65"/>
  <c r="BH150" i="65"/>
  <c r="AS129" i="65"/>
  <c r="BM78" i="65"/>
  <c r="AS110" i="65"/>
  <c r="CQ33" i="65"/>
  <c r="AI72" i="65"/>
  <c r="O211" i="65"/>
  <c r="DK174" i="65"/>
  <c r="CQ166" i="65"/>
  <c r="DK206" i="65"/>
  <c r="CQ178" i="65"/>
  <c r="DK13" i="65"/>
  <c r="CQ49" i="65"/>
  <c r="O149" i="65"/>
  <c r="Y251" i="65"/>
  <c r="DF218" i="65"/>
  <c r="CL250" i="65"/>
  <c r="DF226" i="65"/>
  <c r="CL254" i="65"/>
  <c r="DF240" i="65"/>
  <c r="CL244" i="65"/>
  <c r="Y106" i="65"/>
  <c r="AD72" i="65"/>
  <c r="DA184" i="65"/>
  <c r="CG184" i="65"/>
  <c r="DA188" i="65"/>
  <c r="CG188" i="65"/>
  <c r="DA10" i="65"/>
  <c r="CG10" i="65"/>
  <c r="DF164" i="65"/>
  <c r="CL168" i="65"/>
  <c r="AN117" i="65"/>
  <c r="CL42" i="65"/>
  <c r="T94" i="65"/>
  <c r="Y108" i="65"/>
  <c r="DA151" i="65"/>
  <c r="CG167" i="65"/>
  <c r="DA155" i="65"/>
  <c r="CG171" i="65"/>
  <c r="DF42" i="65"/>
  <c r="Y225" i="65"/>
  <c r="AI124" i="65"/>
  <c r="AI19" i="65"/>
  <c r="CV171" i="65"/>
  <c r="CB187" i="65"/>
  <c r="CV175" i="65"/>
  <c r="CB191" i="65"/>
  <c r="DA221" i="65"/>
  <c r="J35" i="65"/>
  <c r="DP97" i="65"/>
  <c r="AI112" i="65"/>
  <c r="CV257" i="65"/>
  <c r="CB13" i="65"/>
  <c r="CV10" i="65"/>
  <c r="CB17" i="65"/>
  <c r="CV244" i="65"/>
  <c r="CB115" i="65"/>
  <c r="DA89" i="65"/>
  <c r="CG141" i="65"/>
  <c r="AS250" i="65"/>
  <c r="BW16" i="65"/>
  <c r="BC39" i="65"/>
  <c r="BH120" i="65"/>
  <c r="AX101" i="65"/>
  <c r="CL170" i="65"/>
  <c r="T208" i="65"/>
  <c r="Y236" i="65"/>
  <c r="DA215" i="65"/>
  <c r="CG231" i="65"/>
  <c r="DA219" i="65"/>
  <c r="CG235" i="65"/>
  <c r="DF170" i="65"/>
  <c r="Y245" i="65"/>
  <c r="AI85" i="65"/>
  <c r="AI83" i="65"/>
  <c r="CV235" i="65"/>
  <c r="CB251" i="65"/>
  <c r="CV239" i="65"/>
  <c r="CB255" i="65"/>
  <c r="DA178" i="65"/>
  <c r="J52" i="65"/>
  <c r="DP225" i="65"/>
  <c r="AI9" i="65"/>
  <c r="CV130" i="65"/>
  <c r="CB77" i="65"/>
  <c r="CV138" i="65"/>
  <c r="CB81" i="65"/>
  <c r="CV110" i="65"/>
  <c r="CB179" i="65"/>
  <c r="DA185" i="65"/>
  <c r="CG221" i="65"/>
  <c r="AX63" i="65"/>
  <c r="BW80" i="65"/>
  <c r="BC103" i="65"/>
  <c r="BH248" i="65"/>
  <c r="AX54" i="65"/>
  <c r="CG15" i="65"/>
  <c r="T125" i="65"/>
  <c r="Y205" i="65"/>
  <c r="DA189" i="65"/>
  <c r="CG201" i="65"/>
  <c r="DA201" i="65"/>
  <c r="CG213" i="65"/>
  <c r="DA15" i="65"/>
  <c r="AD28" i="65"/>
  <c r="AI213" i="65"/>
  <c r="AI147" i="65"/>
  <c r="CV44" i="65"/>
  <c r="CB174" i="65"/>
  <c r="CV48" i="65"/>
  <c r="CB186" i="65"/>
  <c r="CV35" i="65"/>
  <c r="J49" i="65"/>
  <c r="J11" i="65"/>
  <c r="AI73" i="65"/>
  <c r="CV258" i="65"/>
  <c r="CB201" i="65"/>
  <c r="CV13" i="65"/>
  <c r="CB209" i="65"/>
  <c r="CV238" i="65"/>
  <c r="CB243" i="65"/>
  <c r="DA142" i="65"/>
  <c r="DK191" i="65"/>
  <c r="T115" i="65"/>
  <c r="DK131" i="65"/>
  <c r="T135" i="65"/>
  <c r="J53" i="66"/>
  <c r="EJ158" i="65"/>
  <c r="T14" i="65"/>
  <c r="O11" i="65"/>
  <c r="DK207" i="65"/>
  <c r="T131" i="65"/>
  <c r="DU124" i="65"/>
  <c r="EJ67" i="65"/>
  <c r="T91" i="65"/>
  <c r="E146" i="65"/>
  <c r="AI129" i="65"/>
  <c r="O102" i="65"/>
  <c r="AI69" i="65"/>
  <c r="O162" i="65"/>
  <c r="DP87" i="65"/>
  <c r="EJ211" i="65"/>
  <c r="E182" i="65"/>
  <c r="J126" i="65"/>
  <c r="AI221" i="65"/>
  <c r="CQ15" i="65"/>
  <c r="BR31" i="65"/>
  <c r="CQ19" i="65"/>
  <c r="BR35" i="65"/>
  <c r="DZ251" i="65"/>
  <c r="J28" i="66"/>
  <c r="DU58" i="65"/>
  <c r="T169" i="66"/>
  <c r="J227" i="65"/>
  <c r="DP226" i="65"/>
  <c r="T13" i="65"/>
  <c r="DP17" i="65"/>
  <c r="T33" i="65"/>
  <c r="DU238" i="65"/>
  <c r="DZ27" i="65"/>
  <c r="AD51" i="65"/>
  <c r="O13" i="65"/>
  <c r="DP13" i="65"/>
  <c r="T29" i="65"/>
  <c r="E161" i="66"/>
  <c r="EE199" i="65"/>
  <c r="Y223" i="65"/>
  <c r="O203" i="65"/>
  <c r="DK14" i="65"/>
  <c r="T46" i="65"/>
  <c r="DK133" i="65"/>
  <c r="T106" i="65"/>
  <c r="EJ80" i="65"/>
  <c r="EE246" i="65"/>
  <c r="Y210" i="65"/>
  <c r="E102" i="65"/>
  <c r="DK28" i="65"/>
  <c r="CQ252" i="65"/>
  <c r="BR18" i="65"/>
  <c r="CQ256" i="65"/>
  <c r="BR30" i="65"/>
  <c r="DZ172" i="65"/>
  <c r="E175" i="66"/>
  <c r="DP63" i="65"/>
  <c r="O233" i="66"/>
  <c r="J68" i="65"/>
  <c r="DP61" i="65"/>
  <c r="T77" i="65"/>
  <c r="DP81" i="65"/>
  <c r="T97" i="65"/>
  <c r="DU177" i="65"/>
  <c r="DZ155" i="65"/>
  <c r="AD179" i="65"/>
  <c r="O117" i="65"/>
  <c r="DP77" i="65"/>
  <c r="T93" i="65"/>
  <c r="EJ237" i="65"/>
  <c r="EE198" i="65"/>
  <c r="Y193" i="65"/>
  <c r="O170" i="65"/>
  <c r="DK158" i="65"/>
  <c r="T238" i="65"/>
  <c r="DK22" i="65"/>
  <c r="T20" i="65"/>
  <c r="EE79" i="65"/>
  <c r="EE128" i="65"/>
  <c r="Y125" i="65"/>
  <c r="E60" i="65"/>
  <c r="DK92" i="65"/>
  <c r="CQ170" i="65"/>
  <c r="BR210" i="65"/>
  <c r="CQ182" i="65"/>
  <c r="BR222" i="65"/>
  <c r="DU89" i="65"/>
  <c r="EE22" i="65"/>
  <c r="T246" i="66"/>
  <c r="E170" i="66"/>
  <c r="E231" i="65"/>
  <c r="J39" i="65"/>
  <c r="Y55" i="65"/>
  <c r="J59" i="65"/>
  <c r="Y75" i="65"/>
  <c r="O101" i="66"/>
  <c r="DZ117" i="65"/>
  <c r="AD141" i="65"/>
  <c r="T34" i="65"/>
  <c r="J55" i="65"/>
  <c r="Y71" i="65"/>
  <c r="DZ134" i="65"/>
  <c r="EE94" i="65"/>
  <c r="Y214" i="65"/>
  <c r="O94" i="65"/>
  <c r="DK69" i="65"/>
  <c r="T182" i="65"/>
  <c r="DP190" i="65"/>
  <c r="T242" i="65"/>
  <c r="DU256" i="65"/>
  <c r="DZ91" i="65"/>
  <c r="AI246" i="65"/>
  <c r="O179" i="65"/>
  <c r="DK230" i="65"/>
  <c r="CQ118" i="65"/>
  <c r="DK186" i="65"/>
  <c r="CQ130" i="65"/>
  <c r="DK220" i="65"/>
  <c r="DP254" i="65"/>
  <c r="DP104" i="65"/>
  <c r="O15" i="66"/>
  <c r="EE7" i="65"/>
  <c r="O75" i="65"/>
  <c r="J24" i="65"/>
  <c r="Y241" i="65"/>
  <c r="J44" i="65"/>
  <c r="Y26" i="65"/>
  <c r="E8" i="66"/>
  <c r="DU72" i="65"/>
  <c r="AI110" i="65"/>
  <c r="T9" i="65"/>
  <c r="J40" i="65"/>
  <c r="Y18" i="65"/>
  <c r="O209" i="66"/>
  <c r="DZ252" i="65"/>
  <c r="AD30" i="65"/>
  <c r="T111" i="65"/>
  <c r="DP82" i="65"/>
  <c r="T138" i="65"/>
  <c r="DP142" i="65"/>
  <c r="T198" i="65"/>
  <c r="O149" i="66"/>
  <c r="DZ53" i="65"/>
  <c r="DP45" i="65"/>
  <c r="O53" i="65"/>
  <c r="DF259" i="65"/>
  <c r="CL33" i="65"/>
  <c r="DF33" i="65"/>
  <c r="CL41" i="65"/>
  <c r="DK222" i="65"/>
  <c r="CQ52" i="65"/>
  <c r="Y66" i="65"/>
  <c r="E92" i="65"/>
  <c r="DK108" i="65"/>
  <c r="CQ218" i="65"/>
  <c r="BR254" i="65"/>
  <c r="CQ226" i="65"/>
  <c r="BR9" i="65"/>
  <c r="CQ68" i="65"/>
  <c r="E181" i="65"/>
  <c r="T98" i="65"/>
  <c r="DF184" i="65"/>
  <c r="CL188" i="65"/>
  <c r="DF188" i="65"/>
  <c r="CL192" i="65"/>
  <c r="DF78" i="65"/>
  <c r="CL86" i="65"/>
  <c r="T230" i="65"/>
  <c r="Y77" i="65"/>
  <c r="DA247" i="65"/>
  <c r="CG200" i="65"/>
  <c r="DA251" i="65"/>
  <c r="CG208" i="65"/>
  <c r="DF238" i="65"/>
  <c r="CL258" i="65"/>
  <c r="DF173" i="65"/>
  <c r="CL181" i="65"/>
  <c r="AN248" i="65"/>
  <c r="BH124" i="65"/>
  <c r="AS208" i="65"/>
  <c r="BM60" i="65"/>
  <c r="AS36" i="65"/>
  <c r="CQ116" i="65"/>
  <c r="AD231" i="65"/>
  <c r="E220" i="65"/>
  <c r="DK29" i="65"/>
  <c r="CQ57" i="65"/>
  <c r="DK41" i="65"/>
  <c r="CQ61" i="65"/>
  <c r="BR73" i="65"/>
  <c r="CQ132" i="65"/>
  <c r="E104" i="65"/>
  <c r="T81" i="65"/>
  <c r="DF248" i="65"/>
  <c r="CL252" i="65"/>
  <c r="DF252" i="65"/>
  <c r="CL256" i="65"/>
  <c r="DF206" i="65"/>
  <c r="CL210" i="65"/>
  <c r="T253" i="65"/>
  <c r="Y82" i="65"/>
  <c r="DA30" i="65"/>
  <c r="CG42" i="65"/>
  <c r="DA42" i="65"/>
  <c r="CG54" i="65"/>
  <c r="DA47" i="65"/>
  <c r="CG63" i="65"/>
  <c r="DF54" i="65"/>
  <c r="CL62" i="65"/>
  <c r="AN113" i="65"/>
  <c r="BH256" i="65"/>
  <c r="AS50" i="65"/>
  <c r="BM188" i="65"/>
  <c r="AS100" i="65"/>
  <c r="CQ180" i="65"/>
  <c r="AD224" i="65"/>
  <c r="E177" i="65"/>
  <c r="DK157" i="65"/>
  <c r="CQ121" i="65"/>
  <c r="DK165" i="65"/>
  <c r="CQ125" i="65"/>
  <c r="BR137" i="65"/>
  <c r="CQ196" i="65"/>
  <c r="E197" i="65"/>
  <c r="T209" i="65"/>
  <c r="DF85" i="65"/>
  <c r="CL121" i="65"/>
  <c r="DF93" i="65"/>
  <c r="CL129" i="65"/>
  <c r="DF48" i="65"/>
  <c r="CL52" i="65"/>
  <c r="Y167" i="65"/>
  <c r="AD31" i="65"/>
  <c r="DA222" i="65"/>
  <c r="CG222" i="65"/>
  <c r="DA234" i="65"/>
  <c r="CG234" i="65"/>
  <c r="DA111" i="65"/>
  <c r="CG127" i="65"/>
  <c r="DF182" i="65"/>
  <c r="CL190" i="65"/>
  <c r="AN241" i="65"/>
  <c r="BH114" i="65"/>
  <c r="AS246" i="65"/>
  <c r="BM61" i="65"/>
  <c r="AS164" i="65"/>
  <c r="CQ244" i="65"/>
  <c r="AD241" i="65"/>
  <c r="E178" i="65"/>
  <c r="DK26" i="65"/>
  <c r="CQ185" i="65"/>
  <c r="DK34" i="65"/>
  <c r="CQ189" i="65"/>
  <c r="BR201" i="65"/>
  <c r="CQ260" i="65"/>
  <c r="O95" i="65"/>
  <c r="T246" i="65"/>
  <c r="DF217" i="65"/>
  <c r="CL249" i="65"/>
  <c r="DF225" i="65"/>
  <c r="CL257" i="65"/>
  <c r="DF112" i="65"/>
  <c r="CL116" i="65"/>
  <c r="Y86" i="65"/>
  <c r="AD159" i="65"/>
  <c r="DA56" i="65"/>
  <c r="CG56" i="65"/>
  <c r="DA60" i="65"/>
  <c r="CG60" i="65"/>
  <c r="DA175" i="65"/>
  <c r="CG191" i="65"/>
  <c r="DF36" i="65"/>
  <c r="CL40" i="65"/>
  <c r="AN114" i="65"/>
  <c r="BH94" i="65"/>
  <c r="CL148" i="65"/>
  <c r="O178" i="65"/>
  <c r="Y91" i="65"/>
  <c r="DF58" i="65"/>
  <c r="CL90" i="65"/>
  <c r="DF66" i="65"/>
  <c r="CL98" i="65"/>
  <c r="DF160" i="65"/>
  <c r="O52" i="65"/>
  <c r="AI111" i="65"/>
  <c r="AD105" i="65"/>
  <c r="DA249" i="65"/>
  <c r="CG38" i="65"/>
  <c r="DA18" i="65"/>
  <c r="CG50" i="65"/>
  <c r="DA217" i="65"/>
  <c r="AI141" i="65"/>
  <c r="DK97" i="65"/>
  <c r="AI225" i="65"/>
  <c r="CV252" i="65"/>
  <c r="CB184" i="65"/>
  <c r="CV256" i="65"/>
  <c r="CB188" i="65"/>
  <c r="CV243" i="65"/>
  <c r="CG153" i="65"/>
  <c r="DA212" i="65"/>
  <c r="CG228" i="65"/>
  <c r="AS93" i="65"/>
  <c r="BM249" i="65"/>
  <c r="AX210" i="65"/>
  <c r="BW138" i="65"/>
  <c r="AX180" i="65"/>
  <c r="CL212" i="65"/>
  <c r="O236" i="65"/>
  <c r="Y219" i="65"/>
  <c r="DF186" i="65"/>
  <c r="CL222" i="65"/>
  <c r="DF194" i="65"/>
  <c r="CL230" i="65"/>
  <c r="DF224" i="65"/>
  <c r="O137" i="65"/>
  <c r="AI239" i="65"/>
  <c r="AD169" i="65"/>
  <c r="DA194" i="65"/>
  <c r="CG238" i="65"/>
  <c r="DA206" i="65"/>
  <c r="CG250" i="65"/>
  <c r="DA146" i="65"/>
  <c r="DK123" i="65"/>
  <c r="DK130" i="65"/>
  <c r="AI102" i="65"/>
  <c r="CV126" i="65"/>
  <c r="CB248" i="65"/>
  <c r="CV134" i="65"/>
  <c r="CB252" i="65"/>
  <c r="CV52" i="65"/>
  <c r="CG18" i="65"/>
  <c r="DA181" i="65"/>
  <c r="CG86" i="65"/>
  <c r="AS157" i="65"/>
  <c r="Y239" i="65"/>
  <c r="AI92" i="65"/>
  <c r="AD6" i="65"/>
  <c r="CV155" i="65"/>
  <c r="CB171" i="65"/>
  <c r="CV159" i="65"/>
  <c r="CB175" i="65"/>
  <c r="DA173" i="65"/>
  <c r="O214" i="65"/>
  <c r="J74" i="65"/>
  <c r="DK23" i="65"/>
  <c r="CQ175" i="65"/>
  <c r="BR191" i="65"/>
  <c r="CQ179" i="65"/>
  <c r="BR195" i="65"/>
  <c r="CV85" i="65"/>
  <c r="AD64" i="65"/>
  <c r="E45" i="65"/>
  <c r="DK101" i="65"/>
  <c r="CQ89" i="65"/>
  <c r="DK109" i="65"/>
  <c r="CQ93" i="65"/>
  <c r="BR105" i="65"/>
  <c r="CQ164" i="65"/>
  <c r="BR119" i="65"/>
  <c r="CV186" i="65"/>
  <c r="CB129" i="65"/>
  <c r="AX6" i="65"/>
  <c r="AN27" i="65"/>
  <c r="BH43" i="65"/>
  <c r="BR97" i="65"/>
  <c r="BC213" i="65"/>
  <c r="Y256" i="65"/>
  <c r="AI53" i="65"/>
  <c r="AI67" i="65"/>
  <c r="CV219" i="65"/>
  <c r="CB235" i="65"/>
  <c r="CV223" i="65"/>
  <c r="CB239" i="65"/>
  <c r="DA130" i="65"/>
  <c r="O217" i="65"/>
  <c r="J73" i="65"/>
  <c r="DK87" i="65"/>
  <c r="CQ239" i="65"/>
  <c r="BR255" i="65"/>
  <c r="CQ243" i="65"/>
  <c r="BR259" i="65"/>
  <c r="CV213" i="65"/>
  <c r="AD65" i="65"/>
  <c r="E54" i="65"/>
  <c r="DK217" i="65"/>
  <c r="CQ153" i="65"/>
  <c r="DK225" i="65"/>
  <c r="CQ157" i="65"/>
  <c r="BR169" i="65"/>
  <c r="CQ228" i="65"/>
  <c r="BR183" i="65"/>
  <c r="CV61" i="65"/>
  <c r="CB257" i="65"/>
  <c r="BC67" i="65"/>
  <c r="AN91" i="65"/>
  <c r="BH107" i="65"/>
  <c r="BR225" i="65"/>
  <c r="BC62" i="65"/>
  <c r="AD243" i="65"/>
  <c r="AI181" i="65"/>
  <c r="AI131" i="65"/>
  <c r="CV28" i="65"/>
  <c r="CB130" i="65"/>
  <c r="CV32" i="65"/>
  <c r="CB138" i="65"/>
  <c r="CV19" i="65"/>
  <c r="O158" i="65"/>
  <c r="J201" i="65"/>
  <c r="DK151" i="65"/>
  <c r="CQ138" i="65"/>
  <c r="BR170" i="65"/>
  <c r="CQ150" i="65"/>
  <c r="BR182" i="65"/>
  <c r="CQ39" i="65"/>
  <c r="AI59" i="65"/>
  <c r="O19" i="65"/>
  <c r="DK82" i="65"/>
  <c r="CQ217" i="65"/>
  <c r="DK90" i="65"/>
  <c r="CQ221" i="65"/>
  <c r="BR233" i="65"/>
  <c r="CQ94" i="65"/>
  <c r="BR247" i="65"/>
  <c r="CV189" i="65"/>
  <c r="CB190" i="65"/>
  <c r="BC131" i="65"/>
  <c r="AN155" i="65"/>
  <c r="BH171" i="65"/>
  <c r="BR202" i="65"/>
  <c r="BC254" i="65"/>
  <c r="AD77" i="65"/>
  <c r="AI154" i="65"/>
  <c r="AI195" i="65"/>
  <c r="CV92" i="65"/>
  <c r="CB24" i="65"/>
  <c r="CV96" i="65"/>
  <c r="CB28" i="65"/>
  <c r="CV83" i="65"/>
  <c r="T130" i="65"/>
  <c r="J210" i="65"/>
  <c r="DK215" i="65"/>
  <c r="CQ28" i="65"/>
  <c r="BR40" i="65"/>
  <c r="CQ32" i="65"/>
  <c r="BR44" i="65"/>
  <c r="CQ103" i="65"/>
  <c r="AI86" i="65"/>
  <c r="O147" i="65"/>
  <c r="DK242" i="65"/>
  <c r="CQ78" i="65"/>
  <c r="DK258" i="65"/>
  <c r="CQ90" i="65"/>
  <c r="DK156" i="65"/>
  <c r="CQ17" i="65"/>
  <c r="BR146" i="65"/>
  <c r="CQ27" i="65"/>
  <c r="BR43" i="65"/>
  <c r="BC195" i="65"/>
  <c r="AN219" i="65"/>
  <c r="BH235" i="65"/>
  <c r="AN47" i="65"/>
  <c r="CQ135" i="65"/>
  <c r="T220" i="65"/>
  <c r="E79" i="65"/>
  <c r="DK73" i="65"/>
  <c r="CQ76" i="65"/>
  <c r="BR88" i="65"/>
  <c r="CQ80" i="65"/>
  <c r="BR92" i="65"/>
  <c r="CQ151" i="65"/>
  <c r="J8" i="65"/>
  <c r="T119" i="65"/>
  <c r="DF94" i="65"/>
  <c r="CL102" i="65"/>
  <c r="DF102" i="65"/>
  <c r="CL110" i="65"/>
  <c r="DF155" i="65"/>
  <c r="CL171" i="65"/>
  <c r="O253" i="65"/>
  <c r="Y57" i="65"/>
  <c r="DF250" i="65"/>
  <c r="CG7" i="65"/>
  <c r="DF254" i="65"/>
  <c r="CG11" i="65"/>
  <c r="DF256" i="65"/>
  <c r="CL260" i="65"/>
  <c r="DF79" i="65"/>
  <c r="CL95" i="65"/>
  <c r="AN247" i="65"/>
  <c r="BH8" i="65"/>
  <c r="AS94" i="65"/>
  <c r="BM128" i="65"/>
  <c r="AS115" i="65"/>
  <c r="CQ199" i="65"/>
  <c r="T233" i="65"/>
  <c r="E207" i="65"/>
  <c r="DK213" i="65"/>
  <c r="CQ140" i="65"/>
  <c r="BR152" i="65"/>
  <c r="CQ144" i="65"/>
  <c r="BR156" i="65"/>
  <c r="CQ215" i="65"/>
  <c r="J18" i="65"/>
  <c r="T247" i="65"/>
  <c r="DF222" i="65"/>
  <c r="CG174" i="65"/>
  <c r="BH134" i="65"/>
  <c r="J118" i="65"/>
  <c r="CQ12" i="65"/>
  <c r="CQ16" i="65"/>
  <c r="CQ87" i="65"/>
  <c r="O230" i="65"/>
  <c r="CL221" i="65"/>
  <c r="CL229" i="65"/>
  <c r="CL107" i="65"/>
  <c r="Y155" i="65"/>
  <c r="CL154" i="65"/>
  <c r="CL162" i="65"/>
  <c r="CL196" i="65"/>
  <c r="CL31" i="65"/>
  <c r="BH199" i="65"/>
  <c r="BM239" i="65"/>
  <c r="CL139" i="65"/>
  <c r="T87" i="65"/>
  <c r="CL70" i="65"/>
  <c r="CL78" i="65"/>
  <c r="CL155" i="65"/>
  <c r="AD127" i="65"/>
  <c r="CG40" i="65"/>
  <c r="CG44" i="65"/>
  <c r="O194" i="65"/>
  <c r="AD185" i="65"/>
  <c r="CB11" i="65"/>
  <c r="CB15" i="65"/>
  <c r="CG225" i="65"/>
  <c r="CG99" i="65"/>
  <c r="BM56" i="65"/>
  <c r="BW71" i="65"/>
  <c r="CL203" i="65"/>
  <c r="T215" i="65"/>
  <c r="CL198" i="65"/>
  <c r="CL202" i="65"/>
  <c r="CL219" i="65"/>
  <c r="AD255" i="65"/>
  <c r="CL226" i="65"/>
  <c r="DF230" i="65"/>
  <c r="CL234" i="65"/>
  <c r="DF219" i="65"/>
  <c r="CL235" i="65"/>
  <c r="O18" i="65"/>
  <c r="Y62" i="65"/>
  <c r="DA55" i="65"/>
  <c r="CG71" i="65"/>
  <c r="DA59" i="65"/>
  <c r="CG75" i="65"/>
  <c r="DF101" i="65"/>
  <c r="CL137" i="65"/>
  <c r="DF143" i="65"/>
  <c r="CL159" i="65"/>
  <c r="AN56" i="65"/>
  <c r="BH72" i="65"/>
  <c r="AS16" i="65"/>
  <c r="BM256" i="65"/>
  <c r="AS179" i="65"/>
  <c r="CQ18" i="65"/>
  <c r="Y227" i="65"/>
  <c r="E157" i="65"/>
  <c r="DK102" i="65"/>
  <c r="CQ204" i="65"/>
  <c r="BR216" i="65"/>
  <c r="CQ208" i="65"/>
  <c r="BR220" i="65"/>
  <c r="CQ62" i="65"/>
  <c r="J181" i="65"/>
  <c r="T36" i="65"/>
  <c r="DF56" i="65"/>
  <c r="CL60" i="65"/>
  <c r="DF60" i="65"/>
  <c r="CL64" i="65"/>
  <c r="DF73" i="65"/>
  <c r="CL77" i="65"/>
  <c r="T163" i="65"/>
  <c r="Y44" i="65"/>
  <c r="DA119" i="65"/>
  <c r="CG135" i="65"/>
  <c r="DA123" i="65"/>
  <c r="CG139" i="65"/>
  <c r="DF233" i="65"/>
  <c r="CL10" i="65"/>
  <c r="DF207" i="65"/>
  <c r="CL223" i="65"/>
  <c r="AN120" i="65"/>
  <c r="BH160" i="65"/>
  <c r="AS80" i="65"/>
  <c r="BM125" i="65"/>
  <c r="AS243" i="65"/>
  <c r="CQ210" i="65"/>
  <c r="Y68" i="65"/>
  <c r="E166" i="65"/>
  <c r="DK44" i="65"/>
  <c r="CQ26" i="65"/>
  <c r="BR62" i="65"/>
  <c r="CQ42" i="65"/>
  <c r="BR74" i="65"/>
  <c r="CQ258" i="65"/>
  <c r="E91" i="65"/>
  <c r="T164" i="65"/>
  <c r="BR53" i="65"/>
  <c r="T235" i="65"/>
  <c r="CB43" i="65"/>
  <c r="E148" i="65"/>
  <c r="BR63" i="65"/>
  <c r="Y244" i="65"/>
  <c r="BR162" i="65"/>
  <c r="CB226" i="65"/>
  <c r="BR181" i="65"/>
  <c r="T69" i="65"/>
  <c r="CB107" i="65"/>
  <c r="E194" i="65"/>
  <c r="CQ111" i="65"/>
  <c r="CQ115" i="65"/>
  <c r="CV210" i="65"/>
  <c r="E156" i="65"/>
  <c r="CQ25" i="65"/>
  <c r="CQ29" i="65"/>
  <c r="CQ100" i="65"/>
  <c r="CV58" i="65"/>
  <c r="AX78" i="65"/>
  <c r="AX206" i="65"/>
  <c r="BW13" i="65"/>
  <c r="BH240" i="65"/>
  <c r="AN148" i="65"/>
  <c r="BH129" i="65"/>
  <c r="BR157" i="65"/>
  <c r="CQ216" i="65"/>
  <c r="BR228" i="65"/>
  <c r="BC45" i="65"/>
  <c r="AN218" i="65"/>
  <c r="BH98" i="65"/>
  <c r="AN129" i="65"/>
  <c r="BH17" i="65"/>
  <c r="AN164" i="65"/>
  <c r="BM80" i="65"/>
  <c r="DF242" i="65"/>
  <c r="CL8" i="65"/>
  <c r="AN50" i="65"/>
  <c r="BH178" i="65"/>
  <c r="AS33" i="65"/>
  <c r="BM129" i="65"/>
  <c r="AS196" i="65"/>
  <c r="BM40" i="65"/>
  <c r="AS40" i="65"/>
  <c r="BM209" i="65"/>
  <c r="DF20" i="65"/>
  <c r="CL24" i="65"/>
  <c r="AN82" i="65"/>
  <c r="BH242" i="65"/>
  <c r="AS49" i="65"/>
  <c r="BM161" i="65"/>
  <c r="AS212" i="65"/>
  <c r="BM68" i="65"/>
  <c r="AS56" i="65"/>
  <c r="BH249" i="65"/>
  <c r="AN170" i="65"/>
  <c r="BM46" i="65"/>
  <c r="DK46" i="65"/>
  <c r="CQ197" i="65"/>
  <c r="AN7" i="65"/>
  <c r="BH23" i="65"/>
  <c r="AS47" i="65"/>
  <c r="BM63" i="65"/>
  <c r="AN260" i="65"/>
  <c r="BH218" i="65"/>
  <c r="AN202" i="65"/>
  <c r="CL100" i="65"/>
  <c r="DF109" i="65"/>
  <c r="CL145" i="65"/>
  <c r="AN182" i="65"/>
  <c r="BH174" i="65"/>
  <c r="AS6" i="65"/>
  <c r="BW20" i="65"/>
  <c r="AS181" i="65"/>
  <c r="BM162" i="65"/>
  <c r="AS25" i="65"/>
  <c r="CL164" i="65"/>
  <c r="DF145" i="65"/>
  <c r="CL177" i="65"/>
  <c r="AN214" i="65"/>
  <c r="BH238" i="65"/>
  <c r="AX19" i="65"/>
  <c r="BW36" i="65"/>
  <c r="AS197" i="65"/>
  <c r="BM226" i="65"/>
  <c r="AS41" i="65"/>
  <c r="BM195" i="65"/>
  <c r="AS23" i="65"/>
  <c r="BW98" i="65"/>
  <c r="DF159" i="65"/>
  <c r="CL175" i="65"/>
  <c r="AN72" i="65"/>
  <c r="BH88" i="65"/>
  <c r="AS32" i="65"/>
  <c r="BM29" i="65"/>
  <c r="AS195" i="65"/>
  <c r="BM211" i="65"/>
  <c r="AS39" i="65"/>
  <c r="CG154" i="65"/>
  <c r="DA115" i="65"/>
  <c r="CG131" i="65"/>
  <c r="AS82" i="65"/>
  <c r="BM120" i="65"/>
  <c r="AX212" i="65"/>
  <c r="BW135" i="65"/>
  <c r="AX151" i="65"/>
  <c r="BW168" i="65"/>
  <c r="AS238" i="65"/>
  <c r="CG16" i="65"/>
  <c r="DA131" i="65"/>
  <c r="CG147" i="65"/>
  <c r="AS130" i="65"/>
  <c r="BM152" i="65"/>
  <c r="AX244" i="65"/>
  <c r="BW167" i="65"/>
  <c r="AX167" i="65"/>
  <c r="BW184" i="65"/>
  <c r="AX11" i="65"/>
  <c r="BM233" i="65"/>
  <c r="AS22" i="65"/>
  <c r="BW146" i="65"/>
  <c r="DF244" i="65"/>
  <c r="CL248" i="65"/>
  <c r="AN22" i="65"/>
  <c r="BH250" i="65"/>
  <c r="AS30" i="65"/>
  <c r="BM70" i="65"/>
  <c r="AS101" i="65"/>
  <c r="BM14" i="65"/>
  <c r="AS74" i="65"/>
  <c r="CG110" i="65"/>
  <c r="DA14" i="65"/>
  <c r="CG182" i="65"/>
  <c r="AS189" i="65"/>
  <c r="BM194" i="65"/>
  <c r="AX137" i="65"/>
  <c r="BW51" i="65"/>
  <c r="AX233" i="65"/>
  <c r="BW62" i="65"/>
  <c r="AX76" i="65"/>
  <c r="CG162" i="65"/>
  <c r="DA62" i="65"/>
  <c r="CG230" i="65"/>
  <c r="AS205" i="65"/>
  <c r="AN98" i="65"/>
  <c r="AI253" i="65"/>
  <c r="BR51" i="65"/>
  <c r="DF35" i="65"/>
  <c r="DK173" i="65"/>
  <c r="DF136" i="65"/>
  <c r="DF229" i="65"/>
  <c r="BR113" i="65"/>
  <c r="AN226" i="65"/>
  <c r="AI130" i="65"/>
  <c r="BR115" i="65"/>
  <c r="DK60" i="65"/>
  <c r="BR114" i="65"/>
  <c r="BR122" i="65"/>
  <c r="DK84" i="65"/>
  <c r="DF179" i="65"/>
  <c r="DF183" i="65"/>
  <c r="DK210" i="65"/>
  <c r="BR224" i="65"/>
  <c r="BR118" i="65"/>
  <c r="BR138" i="65"/>
  <c r="BM253" i="65"/>
  <c r="AX72" i="65"/>
  <c r="BW166" i="65"/>
  <c r="AX256" i="65"/>
  <c r="CB67" i="65"/>
  <c r="DA41" i="65"/>
  <c r="CG93" i="65"/>
  <c r="AS114" i="65"/>
  <c r="BM154" i="65"/>
  <c r="AX238" i="65"/>
  <c r="BH195" i="65"/>
  <c r="AX29" i="65"/>
  <c r="BW198" i="65"/>
  <c r="AX105" i="65"/>
  <c r="BR23" i="65"/>
  <c r="CV249" i="65"/>
  <c r="CB9" i="65"/>
  <c r="AX225" i="65"/>
  <c r="BR245" i="65"/>
  <c r="BC94" i="65"/>
  <c r="BW118" i="65"/>
  <c r="BC117" i="65"/>
  <c r="BW173" i="65"/>
  <c r="BC126" i="65"/>
  <c r="BR39" i="65"/>
  <c r="CV26" i="65"/>
  <c r="CB25" i="65"/>
  <c r="AX30" i="65"/>
  <c r="BR66" i="65"/>
  <c r="BC146" i="65"/>
  <c r="BW182" i="65"/>
  <c r="BC133" i="65"/>
  <c r="BW221" i="65"/>
  <c r="BC174" i="65"/>
  <c r="BH57" i="65"/>
  <c r="AX166" i="65"/>
  <c r="CB48" i="65"/>
  <c r="CV103" i="65"/>
  <c r="CB119" i="65"/>
  <c r="AX120" i="65"/>
  <c r="BW31" i="65"/>
  <c r="BC154" i="65"/>
  <c r="BM151" i="65"/>
  <c r="BC139" i="65"/>
  <c r="BH138" i="65"/>
  <c r="AX214" i="65"/>
  <c r="BR246" i="65"/>
  <c r="CQ59" i="65"/>
  <c r="BR75" i="65"/>
  <c r="BC227" i="65"/>
  <c r="AN251" i="65"/>
  <c r="BH12" i="65"/>
  <c r="AN79" i="65"/>
  <c r="BH95" i="65"/>
  <c r="BR229" i="65"/>
  <c r="BC74" i="65"/>
  <c r="BR16" i="65"/>
  <c r="CQ75" i="65"/>
  <c r="BR91" i="65"/>
  <c r="BC243" i="65"/>
  <c r="AN12" i="65"/>
  <c r="BH28" i="65"/>
  <c r="AN95" i="65"/>
  <c r="BH111" i="65"/>
  <c r="BR14" i="65"/>
  <c r="BC118" i="65"/>
  <c r="BM44" i="65"/>
  <c r="BC86" i="65"/>
  <c r="CB62" i="65"/>
  <c r="CV168" i="65"/>
  <c r="CB100" i="65"/>
  <c r="AX96" i="65"/>
  <c r="BW209" i="65"/>
  <c r="BC102" i="65"/>
  <c r="BW92" i="65"/>
  <c r="BC120" i="65"/>
  <c r="BM140" i="65"/>
  <c r="BC134" i="65"/>
  <c r="BR186" i="65"/>
  <c r="CQ40" i="65"/>
  <c r="BR52" i="65"/>
  <c r="BC208" i="65"/>
  <c r="AN121" i="65"/>
  <c r="BH9" i="65"/>
  <c r="AN144" i="65"/>
  <c r="BH208" i="65"/>
  <c r="AN243" i="65"/>
  <c r="BH100" i="65"/>
  <c r="BR230" i="65"/>
  <c r="CQ56" i="65"/>
  <c r="BR68" i="65"/>
  <c r="BC224" i="65"/>
  <c r="AN153" i="65"/>
  <c r="BH41" i="65"/>
  <c r="AN160" i="65"/>
  <c r="BH236" i="65"/>
  <c r="AN259" i="65"/>
  <c r="BH184" i="65"/>
  <c r="BR37" i="65"/>
  <c r="BC185" i="65"/>
  <c r="BR10" i="65"/>
  <c r="CV221" i="65"/>
  <c r="CB238" i="65"/>
  <c r="BC147" i="65"/>
  <c r="AN171" i="65"/>
  <c r="BH187" i="65"/>
  <c r="BR250" i="65"/>
  <c r="BH15" i="65"/>
  <c r="BR69" i="65"/>
  <c r="BC201" i="65"/>
  <c r="DK226" i="65"/>
  <c r="CQ66" i="65"/>
  <c r="AN87" i="65"/>
  <c r="BH103" i="65"/>
  <c r="AS127" i="65"/>
  <c r="BM143" i="65"/>
  <c r="AN166" i="65"/>
  <c r="BH142" i="65"/>
  <c r="AN109" i="65"/>
  <c r="BW76" i="65"/>
  <c r="DK198" i="65"/>
  <c r="AS193" i="65"/>
  <c r="AI209" i="65"/>
  <c r="DF23" i="65"/>
  <c r="O121" i="65"/>
  <c r="DA43" i="65"/>
  <c r="AD171" i="65"/>
  <c r="DA252" i="65"/>
  <c r="DF228" i="65"/>
  <c r="AS257" i="65"/>
  <c r="DK111" i="65"/>
  <c r="DF87" i="65"/>
  <c r="T99" i="65"/>
  <c r="CL115" i="65"/>
  <c r="CL119" i="65"/>
  <c r="CQ193" i="65"/>
  <c r="T194" i="65"/>
  <c r="CL204" i="65"/>
  <c r="CL208" i="65"/>
  <c r="CL118" i="65"/>
  <c r="CQ117" i="65"/>
  <c r="BC82" i="65"/>
  <c r="AX190" i="65"/>
  <c r="AN48" i="65"/>
  <c r="BM67" i="65"/>
  <c r="AN46" i="65"/>
  <c r="BW247" i="65"/>
  <c r="DF31" i="65"/>
  <c r="CL47" i="65"/>
  <c r="AN199" i="65"/>
  <c r="BH215" i="65"/>
  <c r="AS239" i="65"/>
  <c r="BM255" i="65"/>
  <c r="AS67" i="65"/>
  <c r="BM83" i="65"/>
  <c r="AN78" i="65"/>
  <c r="CG111" i="65"/>
  <c r="DF246" i="65"/>
  <c r="CL6" i="65"/>
  <c r="AS155" i="65"/>
  <c r="BM171" i="65"/>
  <c r="AX195" i="65"/>
  <c r="BW212" i="65"/>
  <c r="AX23" i="65"/>
  <c r="BW40" i="65"/>
  <c r="AS217" i="65"/>
  <c r="CG159" i="65"/>
  <c r="DF6" i="65"/>
  <c r="CG19" i="65"/>
  <c r="AS171" i="65"/>
  <c r="BM187" i="65"/>
  <c r="AX211" i="65"/>
  <c r="BW228" i="65"/>
  <c r="AX39" i="65"/>
  <c r="BW56" i="65"/>
  <c r="AS233" i="65"/>
  <c r="BM37" i="65"/>
  <c r="AS215" i="65"/>
  <c r="BH93" i="65"/>
  <c r="DF205" i="65"/>
  <c r="CL213" i="65"/>
  <c r="AN17" i="65"/>
  <c r="BH156" i="65"/>
  <c r="AS224" i="65"/>
  <c r="BM92" i="65"/>
  <c r="AS52" i="65"/>
  <c r="BM69" i="65"/>
  <c r="AS231" i="65"/>
  <c r="CG192" i="65"/>
  <c r="DA22" i="65"/>
  <c r="CG30" i="65"/>
  <c r="AS140" i="65"/>
  <c r="BM245" i="65"/>
  <c r="AX20" i="65"/>
  <c r="BW133" i="65"/>
  <c r="AX252" i="65"/>
  <c r="BW175" i="65"/>
  <c r="AX187" i="65"/>
  <c r="CG220" i="65"/>
  <c r="DA66" i="65"/>
  <c r="CG74" i="65"/>
  <c r="AS156" i="65"/>
  <c r="BM30" i="65"/>
  <c r="AX36" i="65"/>
  <c r="BW149" i="65"/>
  <c r="AX97" i="65"/>
  <c r="BW207" i="65"/>
  <c r="AX203" i="65"/>
  <c r="BM105" i="65"/>
  <c r="AS200" i="65"/>
  <c r="BW45" i="65"/>
  <c r="DF180" i="65"/>
  <c r="CL184" i="65"/>
  <c r="AN149" i="65"/>
  <c r="BH169" i="65"/>
  <c r="AS209" i="65"/>
  <c r="BM86" i="65"/>
  <c r="AS37" i="65"/>
  <c r="BM137" i="65"/>
  <c r="AS216" i="65"/>
  <c r="CG185" i="65"/>
  <c r="DA244" i="65"/>
  <c r="AX127" i="65"/>
  <c r="AX250" i="65"/>
  <c r="Y206" i="65"/>
  <c r="CG130" i="65"/>
  <c r="CG142" i="65"/>
  <c r="AD205" i="65"/>
  <c r="AI211" i="65"/>
  <c r="CB40" i="65"/>
  <c r="CB44" i="65"/>
  <c r="E39" i="65"/>
  <c r="AI137" i="65"/>
  <c r="CB106" i="65"/>
  <c r="CB118" i="65"/>
  <c r="CB150" i="65"/>
  <c r="CB39" i="65"/>
  <c r="BW208" i="65"/>
  <c r="BH229" i="65"/>
  <c r="AI247" i="65"/>
  <c r="AI259" i="65"/>
  <c r="CB88" i="65"/>
  <c r="CB92" i="65"/>
  <c r="T170" i="65"/>
  <c r="DK105" i="65"/>
  <c r="BR104" i="65"/>
  <c r="BR108" i="65"/>
  <c r="AI81" i="65"/>
  <c r="DK250" i="65"/>
  <c r="DK190" i="65"/>
  <c r="DK85" i="65"/>
  <c r="BR32" i="65"/>
  <c r="BR107" i="65"/>
  <c r="AN28" i="65"/>
  <c r="AN111" i="65"/>
  <c r="AI132" i="65"/>
  <c r="AI236" i="65"/>
  <c r="CB152" i="65"/>
  <c r="CB156" i="65"/>
  <c r="T174" i="65"/>
  <c r="DK249" i="65"/>
  <c r="CG104" i="65"/>
  <c r="DA108" i="65"/>
  <c r="CG108" i="65"/>
  <c r="DA223" i="65"/>
  <c r="T152" i="65"/>
  <c r="AI62" i="65"/>
  <c r="AD249" i="65"/>
  <c r="CV59" i="65"/>
  <c r="CB75" i="65"/>
  <c r="CV63" i="65"/>
  <c r="CB79" i="65"/>
  <c r="DA53" i="65"/>
  <c r="CG32" i="65"/>
  <c r="DA147" i="65"/>
  <c r="CG163" i="65"/>
  <c r="AS178" i="65"/>
  <c r="BM184" i="65"/>
  <c r="AX85" i="65"/>
  <c r="BW199" i="65"/>
  <c r="AX183" i="65"/>
  <c r="CL17" i="65"/>
  <c r="J117" i="65"/>
  <c r="T250" i="65"/>
  <c r="DF40" i="65"/>
  <c r="CL44" i="65"/>
  <c r="DF44" i="65"/>
  <c r="CL48" i="65"/>
  <c r="DF41" i="65"/>
  <c r="CL45" i="65"/>
  <c r="Y229" i="65"/>
  <c r="AD40" i="65"/>
  <c r="DA168" i="65"/>
  <c r="CG168" i="65"/>
  <c r="DA172" i="65"/>
  <c r="CG172" i="65"/>
  <c r="DA213" i="65"/>
  <c r="T210" i="65"/>
  <c r="AI28" i="65"/>
  <c r="AD178" i="65"/>
  <c r="CV123" i="65"/>
  <c r="CB139" i="65"/>
  <c r="CV127" i="65"/>
  <c r="CB143" i="65"/>
  <c r="DA117" i="65"/>
  <c r="CG96" i="65"/>
  <c r="DA211" i="65"/>
  <c r="CG227" i="65"/>
  <c r="AS44" i="65"/>
  <c r="BM53" i="65"/>
  <c r="AX22" i="65"/>
  <c r="BW37" i="65"/>
  <c r="AX247" i="65"/>
  <c r="CL141" i="65"/>
  <c r="E27" i="65"/>
  <c r="T132" i="65"/>
  <c r="DF104" i="65"/>
  <c r="CL108" i="65"/>
  <c r="DF108" i="65"/>
  <c r="CL112" i="65"/>
  <c r="DF165" i="65"/>
  <c r="CL173" i="65"/>
  <c r="AD107" i="65"/>
  <c r="AD120" i="65"/>
  <c r="BC193" i="65"/>
  <c r="AI248" i="65"/>
  <c r="CV31" i="65"/>
  <c r="J28" i="65"/>
  <c r="CQ51" i="65"/>
  <c r="E28" i="65"/>
  <c r="CQ134" i="65"/>
  <c r="CV185" i="65"/>
  <c r="BC257" i="65"/>
  <c r="AI190" i="65"/>
  <c r="CV95" i="65"/>
  <c r="J156" i="65"/>
  <c r="CG119" i="65"/>
  <c r="CG123" i="65"/>
  <c r="CL233" i="65"/>
  <c r="AD200" i="65"/>
  <c r="CG194" i="65"/>
  <c r="CG206" i="65"/>
  <c r="CL182" i="65"/>
  <c r="CL81" i="65"/>
  <c r="BH245" i="65"/>
  <c r="BC65" i="65"/>
  <c r="AN101" i="65"/>
  <c r="BM100" i="65"/>
  <c r="AS72" i="65"/>
  <c r="BM17" i="65"/>
  <c r="DF52" i="65"/>
  <c r="CL56" i="65"/>
  <c r="AN146" i="65"/>
  <c r="BH157" i="65"/>
  <c r="AS81" i="65"/>
  <c r="BM225" i="65"/>
  <c r="AS244" i="65"/>
  <c r="BM132" i="65"/>
  <c r="AS88" i="65"/>
  <c r="CG57" i="65"/>
  <c r="DA116" i="65"/>
  <c r="CG116" i="65"/>
  <c r="AS234" i="65"/>
  <c r="BM57" i="65"/>
  <c r="AX173" i="65"/>
  <c r="BW42" i="65"/>
  <c r="AX40" i="65"/>
  <c r="BW153" i="65"/>
  <c r="AX157" i="65"/>
  <c r="CG73" i="65"/>
  <c r="DA132" i="65"/>
  <c r="CG132" i="65"/>
  <c r="AS13" i="65"/>
  <c r="BM89" i="65"/>
  <c r="AX221" i="65"/>
  <c r="BW58" i="65"/>
  <c r="AX56" i="65"/>
  <c r="BW169" i="65"/>
  <c r="AX205" i="65"/>
  <c r="BM134" i="65"/>
  <c r="AS57" i="65"/>
  <c r="CL73" i="65"/>
  <c r="DF209" i="65"/>
  <c r="CL241" i="65"/>
  <c r="AS11" i="65"/>
  <c r="BM27" i="65"/>
  <c r="AX51" i="65"/>
  <c r="BW68" i="65"/>
  <c r="AS229" i="65"/>
  <c r="BM74" i="65"/>
  <c r="AS73" i="65"/>
  <c r="CB83" i="65"/>
  <c r="DA57" i="65"/>
  <c r="CG109" i="65"/>
  <c r="AS162" i="65"/>
  <c r="BM230" i="65"/>
  <c r="BC7" i="65"/>
  <c r="BH36" i="65"/>
  <c r="AX45" i="65"/>
  <c r="BW222" i="65"/>
  <c r="AX149" i="65"/>
  <c r="CB99" i="65"/>
  <c r="DA73" i="65"/>
  <c r="CG125" i="65"/>
  <c r="AS206" i="65"/>
  <c r="BM234" i="65"/>
  <c r="BC23" i="65"/>
  <c r="BH84" i="65"/>
  <c r="AX61" i="65"/>
  <c r="BW250" i="65"/>
  <c r="AX197" i="65"/>
  <c r="BW200" i="65"/>
  <c r="AX27" i="65"/>
  <c r="CG48" i="65"/>
  <c r="DA163" i="65"/>
  <c r="CG179" i="65"/>
  <c r="AS230" i="65"/>
  <c r="BM212" i="65"/>
  <c r="AX133" i="65"/>
  <c r="BW231" i="65"/>
  <c r="AX199" i="65"/>
  <c r="BW216" i="65"/>
  <c r="AX43" i="65"/>
  <c r="CB64" i="65"/>
  <c r="CV119" i="65"/>
  <c r="CB135" i="65"/>
  <c r="AX144" i="65"/>
  <c r="BW63" i="65"/>
  <c r="BC206" i="65"/>
  <c r="BM199" i="65"/>
  <c r="BC155" i="65"/>
  <c r="BH62" i="65"/>
  <c r="AX258" i="65"/>
  <c r="CB80" i="65"/>
  <c r="CV135" i="65"/>
  <c r="CB151" i="65"/>
  <c r="AX176" i="65"/>
  <c r="BW95" i="65"/>
  <c r="BC258" i="65"/>
  <c r="BM247" i="65"/>
  <c r="BC171" i="65"/>
  <c r="BH34" i="65"/>
  <c r="BC15" i="65"/>
  <c r="BW94" i="65"/>
  <c r="AX116" i="65"/>
  <c r="CG6" i="65"/>
  <c r="DA158" i="65"/>
  <c r="CG29" i="65"/>
  <c r="AS237" i="65"/>
  <c r="BM170" i="65"/>
  <c r="AX38" i="65"/>
  <c r="BW147" i="65"/>
  <c r="AX122" i="65"/>
  <c r="BW110" i="65"/>
  <c r="AX156" i="65"/>
  <c r="CB126" i="65"/>
  <c r="CV121" i="65"/>
  <c r="CB74" i="65"/>
  <c r="AX53" i="65"/>
  <c r="BR117" i="65"/>
  <c r="BC225" i="65"/>
  <c r="BW226" i="65"/>
  <c r="BC53" i="65"/>
  <c r="BW215" i="65"/>
  <c r="BC236" i="65"/>
  <c r="CB178" i="65"/>
  <c r="CV153" i="65"/>
  <c r="CB122" i="65"/>
  <c r="BC157" i="65"/>
  <c r="CV18" i="65"/>
  <c r="CQ31" i="65"/>
  <c r="CV50" i="65"/>
  <c r="CL51" i="65"/>
  <c r="CQ129" i="65"/>
  <c r="CL140" i="65"/>
  <c r="CL237" i="65"/>
  <c r="BC221" i="65"/>
  <c r="CV146" i="65"/>
  <c r="CQ95" i="65"/>
  <c r="CV178" i="65"/>
  <c r="DA232" i="65"/>
  <c r="DA236" i="65"/>
  <c r="DA150" i="65"/>
  <c r="AI156" i="65"/>
  <c r="CV187" i="65"/>
  <c r="CV191" i="65"/>
  <c r="DA34" i="65"/>
  <c r="DA177" i="65"/>
  <c r="AS108" i="65"/>
  <c r="AS144" i="65"/>
  <c r="BW74" i="65"/>
  <c r="BC149" i="65"/>
  <c r="BW170" i="65"/>
  <c r="BC214" i="65"/>
  <c r="BR71" i="65"/>
  <c r="CV90" i="65"/>
  <c r="CB57" i="65"/>
  <c r="AX126" i="65"/>
  <c r="BR190" i="65"/>
  <c r="BC242" i="65"/>
  <c r="BW171" i="65"/>
  <c r="BC165" i="65"/>
  <c r="BW34" i="65"/>
  <c r="BC9" i="65"/>
  <c r="DK93" i="65"/>
  <c r="CQ85" i="65"/>
  <c r="BR177" i="65"/>
  <c r="BC253" i="65"/>
  <c r="AN126" i="65"/>
  <c r="BH18" i="65"/>
  <c r="AN37" i="65"/>
  <c r="BH246" i="65"/>
  <c r="AN233" i="65"/>
  <c r="BM12" i="65"/>
  <c r="DK121" i="65"/>
  <c r="CQ101" i="65"/>
  <c r="BR209" i="65"/>
  <c r="BC38" i="65"/>
  <c r="AN158" i="65"/>
  <c r="BH126" i="65"/>
  <c r="AN69" i="65"/>
  <c r="BH70" i="65"/>
  <c r="AN10" i="65"/>
  <c r="BW151" i="65"/>
  <c r="BR110" i="65"/>
  <c r="BC170" i="65"/>
  <c r="BR48" i="65"/>
  <c r="CQ107" i="65"/>
  <c r="BR123" i="65"/>
  <c r="BC46" i="65"/>
  <c r="AN44" i="65"/>
  <c r="BH60" i="65"/>
  <c r="AN127" i="65"/>
  <c r="BH143" i="65"/>
  <c r="BR166" i="65"/>
  <c r="BC222" i="65"/>
  <c r="DF47" i="65"/>
  <c r="CL63" i="65"/>
  <c r="AN215" i="65"/>
  <c r="BH231" i="65"/>
  <c r="AS255" i="65"/>
  <c r="BM64" i="65"/>
  <c r="AS83" i="65"/>
  <c r="BM99" i="65"/>
  <c r="AN110" i="65"/>
  <c r="BW93" i="65"/>
  <c r="DF63" i="65"/>
  <c r="CL79" i="65"/>
  <c r="AN231" i="65"/>
  <c r="BH247" i="65"/>
  <c r="AS46" i="65"/>
  <c r="BM96" i="65"/>
  <c r="AS99" i="65"/>
  <c r="BM115" i="65"/>
  <c r="AN142" i="65"/>
  <c r="EN7" i="65"/>
  <c r="AN20" i="65"/>
  <c r="BH21" i="65"/>
  <c r="BR29" i="65"/>
  <c r="CQ88" i="65"/>
  <c r="BR100" i="65"/>
  <c r="BC256" i="65"/>
  <c r="AN217" i="65"/>
  <c r="BH74" i="65"/>
  <c r="AN192" i="65"/>
  <c r="BH45" i="65"/>
  <c r="AN36" i="65"/>
  <c r="BH226" i="65"/>
  <c r="DF237" i="65"/>
  <c r="CL245" i="65"/>
  <c r="AN49" i="65"/>
  <c r="BH188" i="65"/>
  <c r="AS240" i="65"/>
  <c r="BM124" i="65"/>
  <c r="AS68" i="65"/>
  <c r="BM101" i="65"/>
  <c r="AS247" i="65"/>
  <c r="BH82" i="65"/>
  <c r="DF22" i="65"/>
  <c r="CL30" i="65"/>
  <c r="AN81" i="65"/>
  <c r="BH224" i="65"/>
  <c r="AS256" i="65"/>
  <c r="BM156" i="65"/>
  <c r="AS84" i="65"/>
  <c r="BM133" i="65"/>
  <c r="AS26" i="65"/>
  <c r="BH6" i="65"/>
  <c r="AN173" i="65"/>
  <c r="BW172" i="65"/>
  <c r="DK166" i="65"/>
  <c r="CQ202" i="65"/>
  <c r="AN135" i="65"/>
  <c r="BH151" i="65"/>
  <c r="AS175" i="65"/>
  <c r="BM191" i="65"/>
  <c r="AN6" i="65"/>
  <c r="BM19" i="65"/>
  <c r="AN205" i="65"/>
  <c r="CL238" i="65"/>
  <c r="DF114" i="65"/>
  <c r="CL146" i="65"/>
  <c r="AS91" i="65"/>
  <c r="BM107" i="65"/>
  <c r="AX131" i="65"/>
  <c r="BW148" i="65"/>
  <c r="AS138" i="65"/>
  <c r="BM250" i="65"/>
  <c r="AS153" i="65"/>
  <c r="CG31" i="65"/>
  <c r="DF146" i="65"/>
  <c r="BM210" i="65"/>
  <c r="O32" i="65"/>
  <c r="CL39" i="65"/>
  <c r="Y249" i="65"/>
  <c r="CG59" i="65"/>
  <c r="AD136" i="65"/>
  <c r="CG14" i="65"/>
  <c r="CL232" i="65"/>
  <c r="BM98" i="65"/>
  <c r="O160" i="65"/>
  <c r="CL103" i="65"/>
  <c r="Y12" i="65"/>
  <c r="CB123" i="65"/>
  <c r="CB127" i="65"/>
  <c r="DP41" i="65"/>
  <c r="AI48" i="65"/>
  <c r="CB86" i="65"/>
  <c r="CB98" i="65"/>
  <c r="CB51" i="65"/>
  <c r="CG77" i="65"/>
  <c r="BM166" i="65"/>
  <c r="BH85" i="65"/>
  <c r="AS228" i="65"/>
  <c r="BW72" i="65"/>
  <c r="AS249" i="65"/>
  <c r="CG223" i="65"/>
  <c r="DA35" i="65"/>
  <c r="CG51" i="65"/>
  <c r="AS203" i="65"/>
  <c r="BM219" i="65"/>
  <c r="AX243" i="65"/>
  <c r="BW260" i="65"/>
  <c r="AX71" i="65"/>
  <c r="BW88" i="65"/>
  <c r="AS14" i="65"/>
  <c r="CB54" i="65"/>
  <c r="DA230" i="65"/>
  <c r="CB7" i="65"/>
  <c r="AX159" i="65"/>
  <c r="BW176" i="65"/>
  <c r="BC199" i="65"/>
  <c r="BH193" i="65"/>
  <c r="BC27" i="65"/>
  <c r="BH68" i="65"/>
  <c r="AX113" i="65"/>
  <c r="CB102" i="65"/>
  <c r="CV7" i="65"/>
  <c r="CB23" i="65"/>
  <c r="AX175" i="65"/>
  <c r="BW192" i="65"/>
  <c r="BC215" i="65"/>
  <c r="BH234" i="65"/>
  <c r="BC43" i="65"/>
  <c r="BH152" i="65"/>
  <c r="AX165" i="65"/>
  <c r="BW239" i="65"/>
  <c r="AX219" i="65"/>
  <c r="CG229" i="65"/>
  <c r="DA162" i="65"/>
  <c r="CG166" i="65"/>
  <c r="AS188" i="65"/>
  <c r="BM32" i="65"/>
  <c r="AX68" i="65"/>
  <c r="BW181" i="65"/>
  <c r="AX193" i="65"/>
  <c r="BW9" i="65"/>
  <c r="AX235" i="65"/>
  <c r="CB256" i="65"/>
  <c r="CV56" i="65"/>
  <c r="CB210" i="65"/>
  <c r="AX194" i="65"/>
  <c r="BW97" i="65"/>
  <c r="BC180" i="65"/>
  <c r="BM241" i="65"/>
  <c r="BC8" i="65"/>
  <c r="BM48" i="65"/>
  <c r="BC191" i="65"/>
  <c r="CB101" i="65"/>
  <c r="CV72" i="65"/>
  <c r="CB258" i="65"/>
  <c r="AX242" i="65"/>
  <c r="BW113" i="65"/>
  <c r="BC196" i="65"/>
  <c r="BM110" i="65"/>
  <c r="BC24" i="65"/>
  <c r="BM144" i="65"/>
  <c r="BC207" i="65"/>
  <c r="BW30" i="65"/>
  <c r="AX44" i="65"/>
  <c r="CG62" i="65"/>
  <c r="DA225" i="65"/>
  <c r="CG138" i="65"/>
  <c r="AS173" i="65"/>
  <c r="BM254" i="65"/>
  <c r="AX89" i="65"/>
  <c r="BW19" i="65"/>
  <c r="AX185" i="65"/>
  <c r="BW46" i="65"/>
  <c r="AX60" i="65"/>
  <c r="CB217" i="65"/>
  <c r="CV246" i="65"/>
  <c r="CB173" i="65"/>
  <c r="AX198" i="65"/>
  <c r="BW235" i="65"/>
  <c r="BC161" i="65"/>
  <c r="BW18" i="65"/>
  <c r="BC202" i="65"/>
  <c r="BW204" i="65"/>
  <c r="BC172" i="65"/>
  <c r="CB249" i="65"/>
  <c r="CV25" i="65"/>
  <c r="CB205" i="65"/>
  <c r="AX246" i="65"/>
  <c r="BR21" i="65"/>
  <c r="BC177" i="65"/>
  <c r="BW66" i="65"/>
  <c r="BC250" i="65"/>
  <c r="BW252" i="65"/>
  <c r="BC188" i="65"/>
  <c r="BH158" i="65"/>
  <c r="BC95" i="65"/>
  <c r="CB176" i="65"/>
  <c r="CV231" i="65"/>
  <c r="BW144" i="65"/>
  <c r="CG79" i="65"/>
  <c r="DK199" i="65"/>
  <c r="BR24" i="65"/>
  <c r="BR28" i="65"/>
  <c r="J87" i="65"/>
  <c r="DF213" i="65"/>
  <c r="DF221" i="65"/>
  <c r="DF91" i="65"/>
  <c r="O108" i="65"/>
  <c r="DF122" i="65"/>
  <c r="DF130" i="65"/>
  <c r="DF192" i="65"/>
  <c r="DF15" i="65"/>
  <c r="AN183" i="65"/>
  <c r="AS223" i="65"/>
  <c r="AS51" i="65"/>
  <c r="J70" i="65"/>
  <c r="DF62" i="65"/>
  <c r="DF70" i="65"/>
  <c r="DF139" i="65"/>
  <c r="Y209" i="65"/>
  <c r="DA40" i="65"/>
  <c r="DA44" i="65"/>
  <c r="DA159" i="65"/>
  <c r="AI184" i="65"/>
  <c r="DA242" i="65"/>
  <c r="DA254" i="65"/>
  <c r="DA202" i="65"/>
  <c r="DA83" i="65"/>
  <c r="AS251" i="65"/>
  <c r="AX152" i="65"/>
  <c r="AX119" i="65"/>
  <c r="J200" i="65"/>
  <c r="DF190" i="65"/>
  <c r="DF198" i="65"/>
  <c r="DF203" i="65"/>
  <c r="Y120" i="65"/>
  <c r="DA104" i="65"/>
  <c r="CB168" i="65"/>
  <c r="CV240" i="65"/>
  <c r="CB172" i="65"/>
  <c r="CV227" i="65"/>
  <c r="E228" i="65"/>
  <c r="J60" i="65"/>
  <c r="AI66" i="65"/>
  <c r="CQ63" i="65"/>
  <c r="BR79" i="65"/>
  <c r="CQ67" i="65"/>
  <c r="BR83" i="65"/>
  <c r="CV114" i="65"/>
  <c r="CB96" i="65"/>
  <c r="CV151" i="65"/>
  <c r="CB167" i="65"/>
  <c r="AX208" i="65"/>
  <c r="BW127" i="65"/>
  <c r="BC20" i="65"/>
  <c r="BM112" i="65"/>
  <c r="BC187" i="65"/>
  <c r="CG216" i="65"/>
  <c r="Y101" i="65"/>
  <c r="AD8" i="65"/>
  <c r="DA152" i="65"/>
  <c r="CG152" i="65"/>
  <c r="DA156" i="65"/>
  <c r="CG156" i="65"/>
  <c r="DA161" i="65"/>
  <c r="DK43" i="65"/>
  <c r="DK58" i="65"/>
  <c r="AI70" i="65"/>
  <c r="CV94" i="65"/>
  <c r="CB232" i="65"/>
  <c r="CV102" i="65"/>
  <c r="CB236" i="65"/>
  <c r="CV36" i="65"/>
  <c r="O43" i="65"/>
  <c r="J188" i="65"/>
  <c r="AI194" i="65"/>
  <c r="CQ127" i="65"/>
  <c r="BR143" i="65"/>
  <c r="CQ131" i="65"/>
  <c r="BR147" i="65"/>
  <c r="CV242" i="65"/>
  <c r="CB160" i="65"/>
  <c r="CV215" i="65"/>
  <c r="CB231" i="65"/>
  <c r="AX169" i="65"/>
  <c r="BW255" i="65"/>
  <c r="BC84" i="65"/>
  <c r="BM237" i="65"/>
  <c r="BC251" i="65"/>
  <c r="CG66" i="65"/>
  <c r="AD43" i="65"/>
  <c r="AD104" i="65"/>
  <c r="DA216" i="65"/>
  <c r="CG236" i="65"/>
  <c r="DA220" i="65"/>
  <c r="CG244" i="65"/>
  <c r="DA102" i="65"/>
  <c r="DK74" i="65"/>
  <c r="DK88" i="65"/>
  <c r="AI198" i="65"/>
  <c r="BW114" i="65"/>
  <c r="AD217" i="65"/>
  <c r="CB47" i="65"/>
  <c r="AI38" i="65"/>
  <c r="BR67" i="65"/>
  <c r="DK76" i="65"/>
  <c r="BR174" i="65"/>
  <c r="CB170" i="65"/>
  <c r="BW163" i="65"/>
  <c r="AD78" i="65"/>
  <c r="CB111" i="65"/>
  <c r="AI162" i="65"/>
  <c r="BR127" i="65"/>
  <c r="BR131" i="65"/>
  <c r="AD55" i="65"/>
  <c r="DK188" i="65"/>
  <c r="DK204" i="65"/>
  <c r="BR41" i="65"/>
  <c r="BR55" i="65"/>
  <c r="CB41" i="65"/>
  <c r="BW38" i="65"/>
  <c r="BH190" i="65"/>
  <c r="AX192" i="65"/>
  <c r="BW185" i="65"/>
  <c r="AX253" i="65"/>
  <c r="CG105" i="65"/>
  <c r="DA164" i="65"/>
  <c r="CG164" i="65"/>
  <c r="AS45" i="65"/>
  <c r="BM153" i="65"/>
  <c r="AX66" i="65"/>
  <c r="BW90" i="65"/>
  <c r="AX88" i="65"/>
  <c r="BW201" i="65"/>
  <c r="AX46" i="65"/>
  <c r="CB21" i="65"/>
  <c r="CV248" i="65"/>
  <c r="CB180" i="65"/>
  <c r="AX65" i="65"/>
  <c r="BW210" i="65"/>
  <c r="BC33" i="65"/>
  <c r="BW87" i="65"/>
  <c r="BC200" i="65"/>
  <c r="BM174" i="65"/>
  <c r="BC44" i="65"/>
  <c r="CB37" i="65"/>
  <c r="CV22" i="65"/>
  <c r="CB196" i="65"/>
  <c r="AX117" i="65"/>
  <c r="BW22" i="65"/>
  <c r="BC49" i="65"/>
  <c r="BW183" i="65"/>
  <c r="BC216" i="65"/>
  <c r="BM258" i="65"/>
  <c r="BC60" i="65"/>
  <c r="BW27" i="65"/>
  <c r="AX245" i="65"/>
  <c r="CB131" i="65"/>
  <c r="DA105" i="65"/>
  <c r="CG157" i="65"/>
  <c r="AX15" i="65"/>
  <c r="BW32" i="65"/>
  <c r="BC55" i="65"/>
  <c r="BH244" i="65"/>
  <c r="AX153" i="65"/>
  <c r="BW59" i="65"/>
  <c r="AX42" i="65"/>
  <c r="BR87" i="65"/>
  <c r="CV122" i="65"/>
  <c r="CB73" i="65"/>
  <c r="AX178" i="65"/>
  <c r="BR238" i="65"/>
  <c r="BH11" i="65"/>
  <c r="BR33" i="65"/>
  <c r="BC181" i="65"/>
  <c r="BW82" i="65"/>
  <c r="BC25" i="65"/>
  <c r="BR103" i="65"/>
  <c r="CV154" i="65"/>
  <c r="CB97" i="65"/>
  <c r="AX226" i="65"/>
  <c r="AN11" i="65"/>
  <c r="BH27" i="65"/>
  <c r="BR65" i="65"/>
  <c r="BC197" i="65"/>
  <c r="BW130" i="65"/>
  <c r="BC41" i="65"/>
  <c r="BH22" i="65"/>
  <c r="BC31" i="65"/>
  <c r="CB112" i="65"/>
  <c r="CV167" i="65"/>
  <c r="CB183" i="65"/>
  <c r="AX236" i="65"/>
  <c r="BW159" i="65"/>
  <c r="BC36" i="65"/>
  <c r="BM204" i="65"/>
  <c r="BC203" i="65"/>
  <c r="BH161" i="65"/>
  <c r="BC47" i="65"/>
  <c r="BR64" i="65"/>
  <c r="CQ123" i="65"/>
  <c r="BR139" i="65"/>
  <c r="BC98" i="65"/>
  <c r="AN60" i="65"/>
  <c r="BH76" i="65"/>
  <c r="AN143" i="65"/>
  <c r="BH159" i="65"/>
  <c r="BR214" i="65"/>
  <c r="BC6" i="65"/>
  <c r="BR80" i="65"/>
  <c r="CQ139" i="65"/>
  <c r="BR155" i="65"/>
  <c r="BC142" i="65"/>
  <c r="AN76" i="65"/>
  <c r="BH92" i="65"/>
  <c r="AN159" i="65"/>
  <c r="BH175" i="65"/>
  <c r="BR6" i="65"/>
  <c r="BH19" i="65"/>
  <c r="BW77" i="65"/>
  <c r="BC30" i="65"/>
  <c r="BR7" i="65"/>
  <c r="CV217" i="65"/>
  <c r="CB218" i="65"/>
  <c r="AX177" i="65"/>
  <c r="BR213" i="65"/>
  <c r="BC50" i="65"/>
  <c r="BW7" i="65"/>
  <c r="BC101" i="65"/>
  <c r="BW125" i="65"/>
  <c r="BC78" i="65"/>
  <c r="DK172" i="65"/>
  <c r="CQ21" i="65"/>
  <c r="BR49" i="65"/>
  <c r="BC189" i="65"/>
  <c r="AN253" i="65"/>
  <c r="BH202" i="65"/>
  <c r="AN162" i="65"/>
  <c r="BH189" i="65"/>
  <c r="AN105" i="65"/>
  <c r="BM172" i="65"/>
  <c r="DK236" i="65"/>
  <c r="CQ37" i="65"/>
  <c r="BR81" i="65"/>
  <c r="AN189" i="65"/>
  <c r="E52" i="65"/>
  <c r="BR47" i="65"/>
  <c r="AI82" i="65"/>
  <c r="DF39" i="65"/>
  <c r="E155" i="65"/>
  <c r="DF140" i="65"/>
  <c r="DK25" i="65"/>
  <c r="AN62" i="65"/>
  <c r="E38" i="65"/>
  <c r="BR111" i="65"/>
  <c r="DK175" i="65"/>
  <c r="CQ70" i="65"/>
  <c r="CQ82" i="65"/>
  <c r="CQ20" i="65"/>
  <c r="O233" i="65"/>
  <c r="CL195" i="65"/>
  <c r="CL199" i="65"/>
  <c r="CQ54" i="65"/>
  <c r="CQ74" i="65"/>
  <c r="BC112" i="65"/>
  <c r="AX14" i="65"/>
  <c r="BW43" i="65"/>
  <c r="BH121" i="65"/>
  <c r="AN42" i="65"/>
  <c r="BM176" i="65"/>
  <c r="DK181" i="65"/>
  <c r="CQ133" i="65"/>
  <c r="BR54" i="65"/>
  <c r="BC130" i="65"/>
  <c r="AN222" i="65"/>
  <c r="BH254" i="65"/>
  <c r="AN133" i="65"/>
  <c r="BH153" i="65"/>
  <c r="AN74" i="65"/>
  <c r="EN7" i="66"/>
  <c r="DF260" i="65"/>
  <c r="CL13" i="65"/>
  <c r="AN54" i="65"/>
  <c r="BH109" i="65"/>
  <c r="AS78" i="65"/>
  <c r="BM198" i="65"/>
  <c r="AS117" i="65"/>
  <c r="BM42" i="65"/>
  <c r="AS122" i="65"/>
  <c r="BW102" i="65"/>
  <c r="DF21" i="65"/>
  <c r="CL49" i="65"/>
  <c r="AN86" i="65"/>
  <c r="BH181" i="65"/>
  <c r="AS126" i="65"/>
  <c r="BM202" i="65"/>
  <c r="AS133" i="65"/>
  <c r="BM94" i="65"/>
  <c r="AS166" i="65"/>
  <c r="BM131" i="65"/>
  <c r="AN174" i="65"/>
  <c r="BW189" i="65"/>
  <c r="DF95" i="65"/>
  <c r="CL111" i="65"/>
  <c r="AN8" i="65"/>
  <c r="BH24" i="65"/>
  <c r="AS142" i="65"/>
  <c r="BM160" i="65"/>
  <c r="AS131" i="65"/>
  <c r="BM147" i="65"/>
  <c r="AN206" i="65"/>
  <c r="CG239" i="65"/>
  <c r="DA51" i="65"/>
  <c r="CG67" i="65"/>
  <c r="AS219" i="65"/>
  <c r="BM235" i="65"/>
  <c r="AX259" i="65"/>
  <c r="BW254" i="65"/>
  <c r="AX87" i="65"/>
  <c r="BW104" i="65"/>
  <c r="AS54" i="65"/>
  <c r="CG248" i="65"/>
  <c r="DA67" i="65"/>
  <c r="CG83" i="65"/>
  <c r="AS235" i="65"/>
  <c r="BM251" i="65"/>
  <c r="AX124" i="65"/>
  <c r="BW39" i="65"/>
  <c r="AX103" i="65"/>
  <c r="BW120" i="65"/>
  <c r="AS102" i="65"/>
  <c r="BM165" i="65"/>
  <c r="AS70" i="65"/>
  <c r="BM55" i="65"/>
  <c r="DF86" i="65"/>
  <c r="CL94" i="65"/>
  <c r="AN145" i="65"/>
  <c r="BH33" i="65"/>
  <c r="AS98" i="65"/>
  <c r="BM220" i="65"/>
  <c r="AS116" i="65"/>
  <c r="BM197" i="65"/>
  <c r="AS118" i="65"/>
  <c r="CG22" i="65"/>
  <c r="DA210" i="65"/>
  <c r="CG210" i="65"/>
  <c r="AS204" i="65"/>
  <c r="BM52" i="65"/>
  <c r="AX84" i="65"/>
  <c r="BW197" i="65"/>
  <c r="AX241" i="65"/>
  <c r="BW25" i="65"/>
  <c r="AX251" i="65"/>
  <c r="CG78" i="65"/>
  <c r="DA258" i="65"/>
  <c r="CG258" i="65"/>
  <c r="AS220" i="65"/>
  <c r="BM84" i="65"/>
  <c r="AX104" i="65"/>
  <c r="BW213" i="65"/>
  <c r="AX34" i="65"/>
  <c r="BW41" i="65"/>
  <c r="AX112" i="65"/>
  <c r="BW8" i="65"/>
  <c r="AS185" i="65"/>
  <c r="CG95" i="65"/>
  <c r="DF210" i="65"/>
  <c r="CL246" i="65"/>
  <c r="AS139" i="65"/>
  <c r="BM155" i="65"/>
  <c r="AX179" i="65"/>
  <c r="BW196" i="65"/>
  <c r="AX7" i="65"/>
  <c r="BW24" i="65"/>
  <c r="AS201" i="65"/>
  <c r="CB211" i="65"/>
  <c r="DA46" i="65"/>
  <c r="CG70" i="65"/>
  <c r="AX95" i="65"/>
  <c r="BW112" i="65"/>
  <c r="BC135" i="65"/>
  <c r="BH170" i="65"/>
  <c r="AX154" i="65"/>
  <c r="BW219" i="65"/>
  <c r="AX17" i="65"/>
  <c r="CB227" i="65"/>
  <c r="DA94" i="65"/>
  <c r="AS21" i="65"/>
  <c r="DF19" i="65"/>
  <c r="DK145" i="65"/>
  <c r="DA39" i="65"/>
  <c r="DF69" i="65"/>
  <c r="DA248" i="65"/>
  <c r="DA198" i="65"/>
  <c r="AN245" i="65"/>
  <c r="AS85" i="65"/>
  <c r="DF83" i="65"/>
  <c r="DK10" i="65"/>
  <c r="DF99" i="65"/>
  <c r="DF103" i="65"/>
  <c r="DK42" i="65"/>
  <c r="E58" i="65"/>
  <c r="DF200" i="65"/>
  <c r="DF204" i="65"/>
  <c r="DF110" i="65"/>
  <c r="DK149" i="65"/>
  <c r="BR241" i="65"/>
  <c r="AN220" i="65"/>
  <c r="BM193" i="65"/>
  <c r="AX13" i="65"/>
  <c r="BH212" i="65"/>
  <c r="AX213" i="65"/>
  <c r="CB198" i="65"/>
  <c r="CV39" i="65"/>
  <c r="CB55" i="65"/>
  <c r="AX207" i="65"/>
  <c r="BW224" i="65"/>
  <c r="BC247" i="65"/>
  <c r="BH222" i="65"/>
  <c r="BC75" i="65"/>
  <c r="BH77" i="65"/>
  <c r="AX18" i="65"/>
  <c r="BR58" i="65"/>
  <c r="CV253" i="65"/>
  <c r="BR11" i="65"/>
  <c r="BC163" i="65"/>
  <c r="AN187" i="65"/>
  <c r="BH203" i="65"/>
  <c r="AN15" i="65"/>
  <c r="BH31" i="65"/>
  <c r="BR101" i="65"/>
  <c r="BC217" i="65"/>
  <c r="BR106" i="65"/>
  <c r="CQ11" i="65"/>
  <c r="BR27" i="65"/>
  <c r="BC179" i="65"/>
  <c r="AN203" i="65"/>
  <c r="BH219" i="65"/>
  <c r="AN31" i="65"/>
  <c r="BH47" i="65"/>
  <c r="BR133" i="65"/>
  <c r="BC233" i="65"/>
  <c r="BM240" i="65"/>
  <c r="BC223" i="65"/>
  <c r="CB165" i="65"/>
  <c r="CV104" i="65"/>
  <c r="CB36" i="65"/>
  <c r="AX32" i="65"/>
  <c r="BW145" i="65"/>
  <c r="BC228" i="65"/>
  <c r="BM122" i="65"/>
  <c r="BC56" i="65"/>
  <c r="BM77" i="65"/>
  <c r="BC239" i="65"/>
  <c r="BR256" i="65"/>
  <c r="CQ174" i="65"/>
  <c r="BR206" i="65"/>
  <c r="BC144" i="65"/>
  <c r="AN252" i="65"/>
  <c r="BH132" i="65"/>
  <c r="AN80" i="65"/>
  <c r="BH96" i="65"/>
  <c r="AN179" i="65"/>
  <c r="BH227" i="65"/>
  <c r="BR38" i="65"/>
  <c r="CQ222" i="65"/>
  <c r="BR258" i="65"/>
  <c r="BC160" i="65"/>
  <c r="AN25" i="65"/>
  <c r="BH164" i="65"/>
  <c r="AN96" i="65"/>
  <c r="BH116" i="65"/>
  <c r="AN195" i="65"/>
  <c r="BH243" i="65"/>
  <c r="BW55" i="65"/>
  <c r="BC204" i="65"/>
  <c r="CB82" i="65"/>
  <c r="CV89" i="65"/>
  <c r="CB26" i="65"/>
  <c r="AX37" i="65"/>
  <c r="BR85" i="65"/>
  <c r="BC209" i="65"/>
  <c r="BW174" i="65"/>
  <c r="BC37" i="65"/>
  <c r="BW119" i="65"/>
  <c r="BC220" i="65"/>
  <c r="BR237" i="65"/>
  <c r="CQ110" i="65"/>
  <c r="BR150" i="65"/>
  <c r="BC125" i="65"/>
  <c r="AN125" i="65"/>
  <c r="BH145" i="65"/>
  <c r="AN34" i="65"/>
  <c r="BH162" i="65"/>
  <c r="AN244" i="65"/>
  <c r="BM119" i="65"/>
  <c r="BR253" i="65"/>
  <c r="CQ158" i="65"/>
  <c r="BR198" i="65"/>
  <c r="BC141" i="65"/>
  <c r="AN157" i="65"/>
  <c r="BH177" i="65"/>
  <c r="AN66" i="65"/>
  <c r="BH210" i="65"/>
  <c r="AN9" i="65"/>
  <c r="BM76" i="65"/>
  <c r="AN83" i="65"/>
  <c r="BH99" i="65"/>
  <c r="BR176" i="65"/>
  <c r="BC167" i="65"/>
  <c r="Y39" i="65"/>
  <c r="DA126" i="65"/>
  <c r="DA138" i="65"/>
  <c r="DA79" i="65"/>
  <c r="AI218" i="65"/>
  <c r="CV108" i="65"/>
  <c r="CV112" i="65"/>
  <c r="CV99" i="65"/>
  <c r="J139" i="65"/>
  <c r="CV133" i="65"/>
  <c r="CV141" i="65"/>
  <c r="CV113" i="65"/>
  <c r="CV23" i="65"/>
  <c r="AX191" i="65"/>
  <c r="BC231" i="65"/>
  <c r="BC59" i="65"/>
  <c r="DK83" i="65"/>
  <c r="CV156" i="65"/>
  <c r="CV160" i="65"/>
  <c r="CV147" i="65"/>
  <c r="E111" i="65"/>
  <c r="CQ92" i="65"/>
  <c r="CQ96" i="65"/>
  <c r="CQ167" i="65"/>
  <c r="O142" i="65"/>
  <c r="CQ6" i="65"/>
  <c r="CL7" i="65"/>
  <c r="CQ81" i="65"/>
  <c r="CQ91" i="65"/>
  <c r="BC259" i="65"/>
  <c r="BH44" i="65"/>
  <c r="BH127" i="65"/>
  <c r="DK211" i="65"/>
  <c r="CV220" i="65"/>
  <c r="CV224" i="65"/>
  <c r="CV211" i="65"/>
  <c r="E239" i="65"/>
  <c r="CQ156" i="65"/>
  <c r="BR168" i="65"/>
  <c r="CQ160" i="65"/>
  <c r="BR172" i="65"/>
  <c r="CQ231" i="65"/>
  <c r="AI210" i="65"/>
  <c r="O96" i="65"/>
  <c r="DF51" i="65"/>
  <c r="CL67" i="65"/>
  <c r="DF55" i="65"/>
  <c r="CL71" i="65"/>
  <c r="DK201" i="65"/>
  <c r="CQ145" i="65"/>
  <c r="BR96" i="65"/>
  <c r="CQ155" i="65"/>
  <c r="BR171" i="65"/>
  <c r="BC194" i="65"/>
  <c r="AN92" i="65"/>
  <c r="BH108" i="65"/>
  <c r="AN175" i="65"/>
  <c r="BH191" i="65"/>
  <c r="AI170" i="65"/>
  <c r="DK241" i="65"/>
  <c r="AI34" i="65"/>
  <c r="CV62" i="65"/>
  <c r="CB216" i="65"/>
  <c r="CV70" i="65"/>
  <c r="CB220" i="65"/>
  <c r="CV20" i="65"/>
  <c r="Y105" i="65"/>
  <c r="E225" i="65"/>
  <c r="DK138" i="65"/>
  <c r="CQ220" i="65"/>
  <c r="BR232" i="65"/>
  <c r="CQ224" i="65"/>
  <c r="BR236" i="65"/>
  <c r="CQ114" i="65"/>
  <c r="DK239" i="65"/>
  <c r="O224" i="65"/>
  <c r="DF115" i="65"/>
  <c r="CL131" i="65"/>
  <c r="DF119" i="65"/>
  <c r="CL135" i="65"/>
  <c r="DK70" i="65"/>
  <c r="CQ209" i="65"/>
  <c r="BR160" i="65"/>
  <c r="CQ219" i="65"/>
  <c r="BR235" i="65"/>
  <c r="BC48" i="65"/>
  <c r="AN156" i="65"/>
  <c r="BH228" i="65"/>
  <c r="AN239" i="65"/>
  <c r="BH255" i="65"/>
  <c r="DK153" i="65"/>
  <c r="DK56" i="65"/>
  <c r="AI166" i="65"/>
  <c r="CV190" i="65"/>
  <c r="CB117" i="65"/>
  <c r="CV198" i="65"/>
  <c r="CB125" i="65"/>
  <c r="CV84" i="65"/>
  <c r="Y164" i="65"/>
  <c r="E230" i="65"/>
  <c r="AX21" i="65"/>
  <c r="BC21" i="65"/>
  <c r="CV27" i="65"/>
  <c r="DA21" i="65"/>
  <c r="CQ47" i="65"/>
  <c r="CV82" i="65"/>
  <c r="CQ122" i="65"/>
  <c r="CQ36" i="65"/>
  <c r="AX125" i="65"/>
  <c r="BC85" i="65"/>
  <c r="CV91" i="65"/>
  <c r="DA85" i="65"/>
  <c r="DA103" i="65"/>
  <c r="DA107" i="65"/>
  <c r="DF201" i="65"/>
  <c r="AD84" i="65"/>
  <c r="DA26" i="65"/>
  <c r="DA38" i="65"/>
  <c r="DA48" i="65"/>
  <c r="DF45" i="65"/>
  <c r="AN118" i="65"/>
  <c r="AN190" i="65"/>
  <c r="BW101" i="65"/>
  <c r="BC232" i="65"/>
  <c r="BM66" i="65"/>
  <c r="BC76" i="65"/>
  <c r="CB69" i="65"/>
  <c r="CV86" i="65"/>
  <c r="CB228" i="65"/>
  <c r="AX209" i="65"/>
  <c r="BW54" i="65"/>
  <c r="BC81" i="65"/>
  <c r="BW61" i="65"/>
  <c r="BC248" i="65"/>
  <c r="BM106" i="65"/>
  <c r="BC92" i="65"/>
  <c r="BR109" i="65"/>
  <c r="CQ168" i="65"/>
  <c r="BR180" i="65"/>
  <c r="BC226" i="65"/>
  <c r="AN122" i="65"/>
  <c r="BH117" i="65"/>
  <c r="AN33" i="65"/>
  <c r="BH172" i="65"/>
  <c r="AN116" i="65"/>
  <c r="BH205" i="65"/>
  <c r="BR125" i="65"/>
  <c r="CQ184" i="65"/>
  <c r="BR196" i="65"/>
  <c r="BC13" i="65"/>
  <c r="AN154" i="65"/>
  <c r="BH173" i="65"/>
  <c r="AN65" i="65"/>
  <c r="BH204" i="65"/>
  <c r="AN132" i="65"/>
  <c r="BH198" i="65"/>
  <c r="BW206" i="65"/>
  <c r="BC57" i="65"/>
  <c r="BR135" i="65"/>
  <c r="CV218" i="65"/>
  <c r="CB161" i="65"/>
  <c r="BC19" i="65"/>
  <c r="AN43" i="65"/>
  <c r="BH59" i="65"/>
  <c r="BR129" i="65"/>
  <c r="BC229" i="65"/>
  <c r="BW35" i="65"/>
  <c r="BC73" i="65"/>
  <c r="DK209" i="65"/>
  <c r="CQ149" i="65"/>
  <c r="BR126" i="65"/>
  <c r="BC178" i="65"/>
  <c r="AN254" i="65"/>
  <c r="BM15" i="65"/>
  <c r="AN165" i="65"/>
  <c r="BH185" i="65"/>
  <c r="AN106" i="65"/>
  <c r="BM113" i="65"/>
  <c r="DK237" i="65"/>
  <c r="CQ165" i="65"/>
  <c r="BR178" i="65"/>
  <c r="BC234" i="65"/>
  <c r="AS15" i="65"/>
  <c r="BM31" i="65"/>
  <c r="AN197" i="65"/>
  <c r="BH217" i="65"/>
  <c r="AN138" i="65"/>
  <c r="BW50" i="65"/>
  <c r="AN19" i="65"/>
  <c r="BH35" i="65"/>
  <c r="BR112" i="65"/>
  <c r="CQ171" i="65"/>
  <c r="BR187" i="65"/>
  <c r="BC246" i="65"/>
  <c r="AN108" i="65"/>
  <c r="BH136" i="65"/>
  <c r="AN191" i="65"/>
  <c r="BH207" i="65"/>
  <c r="AN35" i="65"/>
  <c r="BH51" i="65"/>
  <c r="DF111" i="65"/>
  <c r="CL127" i="65"/>
  <c r="AN24" i="65"/>
  <c r="BH40" i="65"/>
  <c r="AS190" i="65"/>
  <c r="BM192" i="65"/>
  <c r="AS147" i="65"/>
  <c r="BM163" i="65"/>
  <c r="AN238" i="65"/>
  <c r="BW202" i="65"/>
  <c r="DF127" i="65"/>
  <c r="CL143" i="65"/>
  <c r="AN40" i="65"/>
  <c r="BH56" i="65"/>
  <c r="AS242" i="65"/>
  <c r="BM224" i="65"/>
  <c r="AS163" i="65"/>
  <c r="BM179" i="65"/>
  <c r="AS7" i="65"/>
  <c r="BH118" i="65"/>
  <c r="AN169" i="65"/>
  <c r="BM109" i="65"/>
  <c r="DK57" i="65"/>
  <c r="CQ69" i="65"/>
  <c r="BR145" i="65"/>
  <c r="BC237" i="65"/>
  <c r="AN94" i="65"/>
  <c r="BH197" i="65"/>
  <c r="AN258" i="65"/>
  <c r="BH182" i="65"/>
  <c r="AN201" i="65"/>
  <c r="BW237" i="65"/>
  <c r="DF196" i="65"/>
  <c r="CL200" i="65"/>
  <c r="AN181" i="65"/>
  <c r="BH201" i="65"/>
  <c r="AS225" i="65"/>
  <c r="BM246" i="65"/>
  <c r="AS53" i="65"/>
  <c r="BM169" i="65"/>
  <c r="AS232" i="65"/>
  <c r="BW131" i="65"/>
  <c r="DF212" i="65"/>
  <c r="CL216" i="65"/>
  <c r="AN213" i="65"/>
  <c r="BH209" i="65"/>
  <c r="J226" i="65"/>
  <c r="CQ35" i="65"/>
  <c r="O64" i="65"/>
  <c r="CL55" i="65"/>
  <c r="T196" i="65"/>
  <c r="CL144" i="65"/>
  <c r="CQ53" i="65"/>
  <c r="BH125" i="65"/>
  <c r="J124" i="65"/>
  <c r="CQ99" i="65"/>
  <c r="O192" i="65"/>
  <c r="CG205" i="65"/>
  <c r="CG217" i="65"/>
  <c r="Y234" i="65"/>
  <c r="AI35" i="65"/>
  <c r="CB203" i="65"/>
  <c r="CB207" i="65"/>
  <c r="CG160" i="65"/>
  <c r="CG256" i="65"/>
  <c r="BM181" i="65"/>
  <c r="BC198" i="65"/>
  <c r="AS158" i="65"/>
  <c r="BM158" i="65"/>
  <c r="AS222" i="65"/>
  <c r="CL36" i="65"/>
  <c r="DF77" i="65"/>
  <c r="CL113" i="65"/>
  <c r="AN150" i="65"/>
  <c r="BH110" i="65"/>
  <c r="AS214" i="65"/>
  <c r="BM6" i="65"/>
  <c r="AS165" i="65"/>
  <c r="BM222" i="65"/>
  <c r="AS9" i="65"/>
  <c r="CB19" i="65"/>
  <c r="DA214" i="65"/>
  <c r="CG45" i="65"/>
  <c r="AS253" i="65"/>
  <c r="BM82" i="65"/>
  <c r="AX90" i="65"/>
  <c r="BW179" i="65"/>
  <c r="AX174" i="65"/>
  <c r="BW126" i="65"/>
  <c r="AX188" i="65"/>
  <c r="CB35" i="65"/>
  <c r="DA9" i="65"/>
  <c r="CG61" i="65"/>
  <c r="AS18" i="65"/>
  <c r="BM242" i="65"/>
  <c r="AX142" i="65"/>
  <c r="BW211" i="65"/>
  <c r="AX222" i="65"/>
  <c r="BW142" i="65"/>
  <c r="AX224" i="65"/>
  <c r="BW136" i="65"/>
  <c r="AS150" i="65"/>
  <c r="CG106" i="65"/>
  <c r="DA99" i="65"/>
  <c r="CG115" i="65"/>
  <c r="AS34" i="65"/>
  <c r="BM88" i="65"/>
  <c r="AX184" i="65"/>
  <c r="BW103" i="65"/>
  <c r="AX135" i="65"/>
  <c r="BW152" i="65"/>
  <c r="AS198" i="65"/>
  <c r="CB246" i="65"/>
  <c r="CV55" i="65"/>
  <c r="CB71" i="65"/>
  <c r="AX223" i="65"/>
  <c r="BW240" i="65"/>
  <c r="BC14" i="65"/>
  <c r="BM23" i="65"/>
  <c r="BC91" i="65"/>
  <c r="BH112" i="65"/>
  <c r="AX62" i="65"/>
  <c r="CB16" i="65"/>
  <c r="CV71" i="65"/>
  <c r="CB87" i="65"/>
  <c r="AX239" i="65"/>
  <c r="BW256" i="65"/>
  <c r="BC58" i="65"/>
  <c r="BM71" i="65"/>
  <c r="BC107" i="65"/>
  <c r="BH216" i="65"/>
  <c r="AX114" i="65"/>
  <c r="BW57" i="65"/>
  <c r="AX136" i="65"/>
  <c r="CG170" i="65"/>
  <c r="DA36" i="65"/>
  <c r="CG36" i="65"/>
  <c r="AS252" i="65"/>
  <c r="BM148" i="65"/>
  <c r="AX172" i="65"/>
  <c r="BW245" i="65"/>
  <c r="AX130" i="65"/>
  <c r="BW73" i="65"/>
  <c r="AX168" i="65"/>
  <c r="CB197" i="65"/>
  <c r="CV120" i="65"/>
  <c r="CB52" i="65"/>
  <c r="AX48" i="65"/>
  <c r="BW161" i="65"/>
  <c r="BC244" i="65"/>
  <c r="BM150" i="65"/>
  <c r="BC72" i="65"/>
  <c r="BM173" i="65"/>
  <c r="BC255" i="65"/>
  <c r="CB229" i="65"/>
  <c r="CV136" i="65"/>
  <c r="CB68" i="65"/>
  <c r="AX64" i="65"/>
  <c r="BW177" i="65"/>
  <c r="BC260" i="65"/>
  <c r="BM186" i="65"/>
  <c r="BC88" i="65"/>
  <c r="BM22" i="65"/>
  <c r="BC34" i="65"/>
  <c r="BH179" i="65"/>
  <c r="AX49" i="65"/>
  <c r="CB259" i="65"/>
  <c r="DA190" i="65"/>
  <c r="CG226" i="65"/>
  <c r="AX143" i="65"/>
  <c r="BW160" i="65"/>
  <c r="BC183" i="65"/>
  <c r="BH86" i="65"/>
  <c r="BC11" i="65"/>
  <c r="BH20" i="65"/>
  <c r="AX69" i="65"/>
  <c r="BR215" i="65"/>
  <c r="CV125" i="65"/>
  <c r="CB94" i="65"/>
  <c r="BC99" i="65"/>
  <c r="AN123" i="65"/>
  <c r="BH139" i="65"/>
  <c r="BR102" i="65"/>
  <c r="BC158" i="65"/>
  <c r="BW11" i="65"/>
  <c r="BC153" i="65"/>
  <c r="BR231" i="65"/>
  <c r="BH137" i="65"/>
  <c r="CQ97" i="65"/>
  <c r="CL35" i="65"/>
  <c r="CQ113" i="65"/>
  <c r="CG55" i="65"/>
  <c r="CL105" i="65"/>
  <c r="CG253" i="65"/>
  <c r="CG198" i="65"/>
  <c r="BH186" i="65"/>
  <c r="CQ161" i="65"/>
  <c r="CL99" i="65"/>
  <c r="CQ177" i="65"/>
  <c r="CV107" i="65"/>
  <c r="CV111" i="65"/>
  <c r="DA101" i="65"/>
  <c r="DK248" i="65"/>
  <c r="CV129" i="65"/>
  <c r="CV137" i="65"/>
  <c r="CV180" i="65"/>
  <c r="DA25" i="65"/>
  <c r="AS66" i="65"/>
  <c r="AS65" i="65"/>
  <c r="BW243" i="65"/>
  <c r="BH63" i="65"/>
  <c r="BR165" i="65"/>
  <c r="BC249" i="65"/>
  <c r="BR194" i="65"/>
  <c r="CQ43" i="65"/>
  <c r="BR59" i="65"/>
  <c r="BC211" i="65"/>
  <c r="AN235" i="65"/>
  <c r="BH251" i="65"/>
  <c r="AN63" i="65"/>
  <c r="BH79" i="65"/>
  <c r="BR197" i="65"/>
  <c r="BC26" i="65"/>
  <c r="DK218" i="65"/>
  <c r="CQ254" i="65"/>
  <c r="AN151" i="65"/>
  <c r="BH167" i="65"/>
  <c r="AS191" i="65"/>
  <c r="BM207" i="65"/>
  <c r="AS19" i="65"/>
  <c r="BM35" i="65"/>
  <c r="AN237" i="65"/>
  <c r="BW23" i="65"/>
  <c r="DK254" i="65"/>
  <c r="CL15" i="65"/>
  <c r="AN167" i="65"/>
  <c r="BH183" i="65"/>
  <c r="AS207" i="65"/>
  <c r="BM223" i="65"/>
  <c r="AS35" i="65"/>
  <c r="BM51" i="65"/>
  <c r="AN14" i="65"/>
  <c r="EN6" i="65"/>
  <c r="AN211" i="65"/>
  <c r="BH259" i="65"/>
  <c r="BR134" i="65"/>
  <c r="CQ24" i="65"/>
  <c r="BR36" i="65"/>
  <c r="BC192" i="65"/>
  <c r="AN89" i="65"/>
  <c r="BH232" i="65"/>
  <c r="AN128" i="65"/>
  <c r="BH176" i="65"/>
  <c r="AN227" i="65"/>
  <c r="BH52" i="65"/>
  <c r="DF113" i="65"/>
  <c r="CL117" i="65"/>
  <c r="AN216" i="65"/>
  <c r="BH81" i="65"/>
  <c r="AS176" i="65"/>
  <c r="BM20" i="65"/>
  <c r="AS254" i="65"/>
  <c r="BM232" i="65"/>
  <c r="AS183" i="65"/>
  <c r="BW6" i="65"/>
  <c r="DF141" i="65"/>
  <c r="CL149" i="65"/>
  <c r="AN232" i="65"/>
  <c r="BH97" i="65"/>
  <c r="AS192" i="65"/>
  <c r="AS199" i="65"/>
  <c r="BR90" i="65"/>
  <c r="AN221" i="65"/>
  <c r="AN73" i="65"/>
  <c r="CG241" i="65"/>
  <c r="BM62" i="65"/>
  <c r="BW190" i="65"/>
  <c r="BW194" i="65"/>
  <c r="CG209" i="65"/>
  <c r="CG34" i="65"/>
  <c r="BM126" i="65"/>
  <c r="BW218" i="65"/>
  <c r="BW14" i="65"/>
  <c r="BW230" i="65"/>
  <c r="CG112" i="65"/>
  <c r="CL239" i="65"/>
  <c r="AN136" i="65"/>
  <c r="BH192" i="65"/>
  <c r="AS96" i="65"/>
  <c r="BM157" i="65"/>
  <c r="AS259" i="65"/>
  <c r="BM72" i="65"/>
  <c r="AS103" i="65"/>
  <c r="CG64" i="65"/>
  <c r="DA179" i="65"/>
  <c r="CG195" i="65"/>
  <c r="AS12" i="65"/>
  <c r="BM248" i="65"/>
  <c r="AX181" i="65"/>
  <c r="BW259" i="65"/>
  <c r="AX215" i="65"/>
  <c r="BW232" i="65"/>
  <c r="AX59" i="65"/>
  <c r="CG80" i="65"/>
  <c r="DA195" i="65"/>
  <c r="CG211" i="65"/>
  <c r="AS28" i="65"/>
  <c r="BM21" i="65"/>
  <c r="AX229" i="65"/>
  <c r="BW21" i="65"/>
  <c r="AX231" i="65"/>
  <c r="BW248" i="65"/>
  <c r="AX75" i="65"/>
  <c r="BC87" i="65"/>
  <c r="BW123" i="65"/>
  <c r="BW121" i="65"/>
  <c r="CG41" i="65"/>
  <c r="CG100" i="65"/>
  <c r="BM25" i="65"/>
  <c r="BW26" i="65"/>
  <c r="BW137" i="65"/>
  <c r="CB110" i="65"/>
  <c r="CB116" i="65"/>
  <c r="BW225" i="65"/>
  <c r="BW140" i="65"/>
  <c r="BM236" i="65"/>
  <c r="AX57" i="65"/>
  <c r="O33" i="65"/>
  <c r="DA27" i="65"/>
  <c r="AI249" i="65"/>
  <c r="CV47" i="65"/>
  <c r="DK120" i="65"/>
  <c r="CV9" i="65"/>
  <c r="DA110" i="65"/>
  <c r="AX237" i="65"/>
  <c r="T35" i="65"/>
  <c r="DA91" i="65"/>
  <c r="AI250" i="65"/>
  <c r="CL124" i="65"/>
  <c r="CL128" i="65"/>
  <c r="CL205" i="65"/>
  <c r="Y172" i="65"/>
  <c r="CG199" i="65"/>
  <c r="CG203" i="65"/>
  <c r="CL138" i="65"/>
  <c r="CL53" i="65"/>
  <c r="BH29" i="65"/>
  <c r="BC148" i="65"/>
  <c r="AN97" i="65"/>
  <c r="BM168" i="65"/>
  <c r="AS151" i="65"/>
  <c r="BW203" i="65"/>
  <c r="DF81" i="65"/>
  <c r="CL85" i="65"/>
  <c r="AN200" i="65"/>
  <c r="BH61" i="65"/>
  <c r="AS160" i="65"/>
  <c r="BM38" i="65"/>
  <c r="AS202" i="65"/>
  <c r="BM200" i="65"/>
  <c r="AS167" i="65"/>
  <c r="CG128" i="65"/>
  <c r="DA243" i="65"/>
  <c r="CG259" i="65"/>
  <c r="AS76" i="65"/>
  <c r="BM117" i="65"/>
  <c r="AX118" i="65"/>
  <c r="BW69" i="65"/>
  <c r="AX132" i="65"/>
  <c r="BW47" i="65"/>
  <c r="AX123" i="65"/>
  <c r="CG144" i="65"/>
  <c r="DA259" i="65"/>
  <c r="CG224" i="65"/>
  <c r="AS92" i="65"/>
  <c r="BM149" i="65"/>
  <c r="AX158" i="65"/>
  <c r="BW85" i="65"/>
  <c r="AX160" i="65"/>
  <c r="BW79" i="65"/>
  <c r="AX139" i="65"/>
  <c r="BM228" i="65"/>
  <c r="AS136" i="65"/>
  <c r="BW28" i="65"/>
  <c r="DF116" i="65"/>
  <c r="CL120" i="65"/>
  <c r="AN21" i="65"/>
  <c r="BH214" i="65"/>
  <c r="AS145" i="65"/>
  <c r="BM142" i="65"/>
  <c r="AS154" i="65"/>
  <c r="BM260" i="65"/>
  <c r="AS152" i="65"/>
  <c r="CG121" i="65"/>
  <c r="DA180" i="65"/>
  <c r="CG180" i="65"/>
  <c r="AS61" i="65"/>
  <c r="BM185" i="65"/>
  <c r="AX110" i="65"/>
  <c r="BW106" i="65"/>
  <c r="AX108" i="65"/>
  <c r="BW217" i="65"/>
  <c r="AX94" i="65"/>
  <c r="CG137" i="65"/>
  <c r="DA196" i="65"/>
  <c r="CG196" i="65"/>
  <c r="AS77" i="65"/>
  <c r="BM217" i="65"/>
  <c r="AX162" i="65"/>
  <c r="BW122" i="65"/>
  <c r="AX148" i="65"/>
  <c r="BW233" i="65"/>
  <c r="AX138" i="65"/>
  <c r="BM102" i="65"/>
  <c r="AS121" i="65"/>
  <c r="CL206" i="65"/>
  <c r="DF82" i="65"/>
  <c r="CL114" i="65"/>
  <c r="AS75" i="65"/>
  <c r="BM91" i="65"/>
  <c r="AX115" i="65"/>
  <c r="BW132" i="65"/>
  <c r="AS90" i="65"/>
  <c r="BM58" i="65"/>
  <c r="AS137" i="65"/>
  <c r="CB147" i="65"/>
  <c r="DA121" i="65"/>
  <c r="CG173" i="65"/>
  <c r="AX31" i="65"/>
  <c r="BW48" i="65"/>
  <c r="BC71" i="65"/>
  <c r="BH53" i="65"/>
  <c r="AX86" i="65"/>
  <c r="CG189" i="65"/>
  <c r="BR193" i="65"/>
  <c r="CB164" i="65"/>
  <c r="BR116" i="65"/>
  <c r="AN52" i="65"/>
  <c r="BC69" i="65"/>
  <c r="AX189" i="65"/>
  <c r="AX92" i="65"/>
  <c r="BH89" i="65"/>
  <c r="AN209" i="65"/>
  <c r="EN10" i="66"/>
  <c r="AS24" i="65"/>
  <c r="AX170" i="65"/>
  <c r="BH206" i="65"/>
  <c r="BM54" i="65"/>
  <c r="BH233" i="65"/>
  <c r="AX33" i="65"/>
  <c r="BW164" i="65"/>
  <c r="BM36" i="65"/>
  <c r="BH30" i="65"/>
  <c r="CQ250" i="65"/>
  <c r="BH241" i="65"/>
  <c r="BW220" i="65"/>
  <c r="AN53" i="65"/>
  <c r="AS161" i="65"/>
  <c r="AS210" i="65"/>
  <c r="AS168" i="65"/>
  <c r="DF148" i="65"/>
  <c r="AN85" i="65"/>
  <c r="AS177" i="65"/>
  <c r="AS258" i="65"/>
  <c r="AS184" i="65"/>
  <c r="AS87" i="65"/>
  <c r="DF223" i="65"/>
  <c r="CG243" i="65"/>
  <c r="AS60" i="65"/>
  <c r="BM85" i="65"/>
  <c r="AX70" i="65"/>
  <c r="BW53" i="65"/>
  <c r="AX100" i="65"/>
  <c r="BW15" i="65"/>
  <c r="AX107" i="65"/>
  <c r="CB128" i="65"/>
  <c r="CV183" i="65"/>
  <c r="CB199" i="65"/>
  <c r="AX73" i="65"/>
  <c r="BW191" i="65"/>
  <c r="BC52" i="65"/>
  <c r="BM45" i="65"/>
  <c r="BC219" i="65"/>
  <c r="BH257" i="65"/>
  <c r="BC63" i="65"/>
  <c r="CB144" i="65"/>
  <c r="CV199" i="65"/>
  <c r="CB215" i="65"/>
  <c r="AX121" i="65"/>
  <c r="BW223" i="65"/>
  <c r="BC68" i="65"/>
  <c r="BM141" i="65"/>
  <c r="BC235" i="65"/>
  <c r="BH165" i="65"/>
  <c r="BC79" i="65"/>
  <c r="AN70" i="65"/>
  <c r="AN13" i="65"/>
  <c r="AN84" i="65"/>
  <c r="BR93" i="65"/>
  <c r="BR164" i="65"/>
  <c r="AN90" i="65"/>
  <c r="AN256" i="65"/>
  <c r="AN100" i="65"/>
  <c r="DF118" i="65"/>
  <c r="AN177" i="65"/>
  <c r="AS146" i="65"/>
  <c r="AS132" i="65"/>
  <c r="AS170" i="65"/>
  <c r="BW242" i="65"/>
  <c r="Y185" i="65"/>
  <c r="CG43" i="65"/>
  <c r="AD233" i="65"/>
  <c r="CB63" i="65"/>
  <c r="AI230" i="65"/>
  <c r="CB189" i="65"/>
  <c r="CG13" i="65"/>
  <c r="BW115" i="65"/>
  <c r="Y194" i="65"/>
  <c r="CG107" i="65"/>
  <c r="AD130" i="65"/>
  <c r="CB149" i="65"/>
  <c r="CB157" i="65"/>
  <c r="O88" i="65"/>
  <c r="DK39" i="65"/>
  <c r="BR207" i="65"/>
  <c r="BR211" i="65"/>
  <c r="CB224" i="65"/>
  <c r="CB114" i="65"/>
  <c r="BW65" i="65"/>
  <c r="BH237" i="65"/>
  <c r="AS149" i="65"/>
  <c r="BW111" i="65"/>
  <c r="AX155" i="65"/>
  <c r="CG176" i="65"/>
  <c r="DA229" i="65"/>
  <c r="CG233" i="65"/>
  <c r="AS124" i="65"/>
  <c r="BM213" i="65"/>
  <c r="AX254" i="65"/>
  <c r="BW117" i="65"/>
  <c r="AX220" i="65"/>
  <c r="BW143" i="65"/>
  <c r="AX171" i="65"/>
  <c r="CB192" i="65"/>
  <c r="CV247" i="65"/>
  <c r="CB18" i="65"/>
  <c r="AX10" i="65"/>
  <c r="BW33" i="65"/>
  <c r="BC116" i="65"/>
  <c r="BM108" i="65"/>
  <c r="BC70" i="65"/>
  <c r="BM87" i="65"/>
  <c r="BC127" i="65"/>
  <c r="CB208" i="65"/>
  <c r="CV8" i="65"/>
  <c r="CB66" i="65"/>
  <c r="AX58" i="65"/>
  <c r="BW49" i="65"/>
  <c r="BC132" i="65"/>
  <c r="BM208" i="65"/>
  <c r="BC122" i="65"/>
  <c r="BM135" i="65"/>
  <c r="BC143" i="65"/>
  <c r="BW249" i="65"/>
  <c r="AX182" i="65"/>
  <c r="CG169" i="65"/>
  <c r="DA228" i="65"/>
  <c r="CG260" i="65"/>
  <c r="AS109" i="65"/>
  <c r="BM26" i="65"/>
  <c r="AX9" i="65"/>
  <c r="BW158" i="65"/>
  <c r="AX216" i="65"/>
  <c r="BW162" i="65"/>
  <c r="AX230" i="65"/>
  <c r="CB89" i="65"/>
  <c r="CV118" i="65"/>
  <c r="CB244" i="65"/>
  <c r="AX257" i="65"/>
  <c r="BW70" i="65"/>
  <c r="BC97" i="65"/>
  <c r="BW109" i="65"/>
  <c r="BC18" i="65"/>
  <c r="BW12" i="65"/>
  <c r="BC108" i="65"/>
  <c r="CB121" i="65"/>
  <c r="CV150" i="65"/>
  <c r="CB260" i="65"/>
  <c r="AX50" i="65"/>
  <c r="BW134" i="65"/>
  <c r="BC113" i="65"/>
  <c r="BW157" i="65"/>
  <c r="BC66" i="65"/>
  <c r="BW60" i="65"/>
  <c r="BC124" i="65"/>
  <c r="BW155" i="65"/>
  <c r="AX186" i="65"/>
  <c r="CB195" i="65"/>
  <c r="DA233" i="65"/>
  <c r="CG26" i="65"/>
  <c r="AX79" i="65"/>
  <c r="BW96" i="65"/>
  <c r="BC119" i="65"/>
  <c r="BH42" i="65"/>
  <c r="AX98" i="65"/>
  <c r="BW187" i="65"/>
  <c r="AX234" i="65"/>
  <c r="BR151" i="65"/>
  <c r="CV250" i="65"/>
  <c r="CB193" i="65"/>
  <c r="BC35" i="65"/>
  <c r="AN59" i="65"/>
  <c r="BH75" i="65"/>
  <c r="BR161" i="65"/>
  <c r="BC245" i="65"/>
  <c r="BW99" i="65"/>
  <c r="BC89" i="65"/>
  <c r="BR167" i="65"/>
  <c r="CV29" i="65"/>
  <c r="CB225" i="65"/>
  <c r="BC51" i="65"/>
  <c r="AN75" i="65"/>
  <c r="BM95" i="65"/>
  <c r="AS10" i="65"/>
  <c r="AS105" i="65"/>
  <c r="AS8" i="65"/>
  <c r="DF214" i="65"/>
  <c r="AN18" i="65"/>
  <c r="DA52" i="65"/>
  <c r="BH119" i="65"/>
  <c r="AX228" i="65"/>
  <c r="BW78" i="65"/>
  <c r="BC151" i="65"/>
  <c r="CV200" i="65"/>
  <c r="EN9" i="65"/>
  <c r="AS20" i="65"/>
  <c r="AN41" i="65"/>
  <c r="BR17" i="65"/>
  <c r="AN130" i="65"/>
  <c r="DF132" i="65"/>
  <c r="AS125" i="65"/>
  <c r="AX25" i="65"/>
  <c r="AX248" i="65"/>
  <c r="AX12" i="65"/>
  <c r="DA260" i="65"/>
  <c r="AS141" i="65"/>
  <c r="AX41" i="65"/>
  <c r="AX93" i="65"/>
  <c r="AX28" i="65"/>
  <c r="AX91" i="65"/>
  <c r="DA227" i="65"/>
  <c r="CB247" i="65"/>
  <c r="AX217" i="65"/>
  <c r="BW17" i="65"/>
  <c r="BC100" i="65"/>
  <c r="BM28" i="65"/>
  <c r="BC22" i="65"/>
  <c r="BM39" i="65"/>
  <c r="BC111" i="65"/>
  <c r="BR128" i="65"/>
  <c r="CQ187" i="65"/>
  <c r="BR203" i="65"/>
  <c r="BC16" i="65"/>
  <c r="AN124" i="65"/>
  <c r="BH168" i="65"/>
  <c r="AN207" i="65"/>
  <c r="BH223" i="65"/>
  <c r="AN51" i="65"/>
  <c r="BH67" i="65"/>
  <c r="BR144" i="65"/>
  <c r="CQ203" i="65"/>
  <c r="BR219" i="65"/>
  <c r="BC32" i="65"/>
  <c r="AN140" i="65"/>
  <c r="BH200" i="65"/>
  <c r="AN223" i="65"/>
  <c r="BH239" i="65"/>
  <c r="AN67" i="65"/>
  <c r="BH83" i="65"/>
  <c r="AX249" i="65"/>
  <c r="AX134" i="65"/>
  <c r="AX260" i="65"/>
  <c r="DA100" i="65"/>
  <c r="AS182" i="65"/>
  <c r="AX129" i="65"/>
  <c r="AX24" i="65"/>
  <c r="AX109" i="65"/>
  <c r="CV184" i="65"/>
  <c r="AX128" i="65"/>
  <c r="BC150" i="65"/>
  <c r="BC136" i="65"/>
  <c r="BC182" i="65"/>
  <c r="AX141" i="65"/>
  <c r="DA23" i="65"/>
  <c r="DF37" i="65"/>
  <c r="CV43" i="65"/>
  <c r="DA37" i="65"/>
  <c r="CV254" i="65"/>
  <c r="CV116" i="65"/>
  <c r="AS221" i="65"/>
  <c r="AX74" i="65"/>
  <c r="DA87" i="65"/>
  <c r="DF169" i="65"/>
  <c r="DF120" i="65"/>
  <c r="DF124" i="65"/>
  <c r="DF197" i="65"/>
  <c r="T80" i="65"/>
  <c r="DA183" i="65"/>
  <c r="DA187" i="65"/>
  <c r="DF106" i="65"/>
  <c r="DF49" i="65"/>
  <c r="AN184" i="65"/>
  <c r="AN186" i="65"/>
  <c r="BM90" i="65"/>
  <c r="BC166" i="65"/>
  <c r="BM167" i="65"/>
  <c r="BC159" i="65"/>
  <c r="CB240" i="65"/>
  <c r="CV40" i="65"/>
  <c r="CB162" i="65"/>
  <c r="AX150" i="65"/>
  <c r="BW81" i="65"/>
  <c r="BC164" i="65"/>
  <c r="BM145" i="65"/>
  <c r="BC218" i="65"/>
  <c r="BM215" i="65"/>
  <c r="BC175" i="65"/>
  <c r="BR192" i="65"/>
  <c r="CQ251" i="65"/>
  <c r="BR22" i="65"/>
  <c r="BC80" i="65"/>
  <c r="AN188" i="65"/>
  <c r="BH37" i="65"/>
  <c r="AN16" i="65"/>
  <c r="BH32" i="65"/>
  <c r="AN115" i="65"/>
  <c r="BH131" i="65"/>
  <c r="BR208" i="65"/>
  <c r="CQ30" i="65"/>
  <c r="BR70" i="65"/>
  <c r="BC96" i="65"/>
  <c r="AN204" i="65"/>
  <c r="BH69" i="65"/>
  <c r="AN32" i="65"/>
  <c r="BH48" i="65"/>
  <c r="AN131" i="65"/>
  <c r="BH147" i="65"/>
  <c r="BW108" i="65"/>
  <c r="BC140" i="65"/>
  <c r="CB185" i="65"/>
  <c r="CV214" i="65"/>
  <c r="CB141" i="65"/>
  <c r="AX146" i="65"/>
  <c r="BW107" i="65"/>
  <c r="BC145" i="65"/>
  <c r="BW253" i="65"/>
  <c r="BC162" i="65"/>
  <c r="BW156" i="65"/>
  <c r="BC156" i="65"/>
  <c r="BR173" i="65"/>
  <c r="CQ232" i="65"/>
  <c r="BR244" i="65"/>
  <c r="BC61" i="65"/>
  <c r="AN250" i="65"/>
  <c r="BH166" i="65"/>
  <c r="AN161" i="65"/>
  <c r="BH49" i="65"/>
  <c r="AN180" i="65"/>
  <c r="BH78" i="65"/>
  <c r="BR189" i="65"/>
  <c r="CQ248" i="65"/>
  <c r="BR260" i="65"/>
  <c r="BC77" i="65"/>
  <c r="AN29" i="65"/>
  <c r="BH230" i="65"/>
  <c r="AN193" i="65"/>
  <c r="BH26" i="65"/>
  <c r="AN196" i="65"/>
  <c r="BM183" i="65"/>
  <c r="BW86" i="65"/>
  <c r="BC121" i="65"/>
  <c r="BR199" i="65"/>
  <c r="CV93" i="65"/>
  <c r="CB46" i="65"/>
  <c r="BC83" i="65"/>
  <c r="AN107" i="65"/>
  <c r="BH123" i="65"/>
  <c r="BR257" i="65"/>
  <c r="BC106" i="65"/>
  <c r="BW150" i="65"/>
  <c r="BC137" i="65"/>
  <c r="DK78" i="65"/>
  <c r="CQ213" i="65"/>
  <c r="AN23" i="65"/>
  <c r="BH39" i="65"/>
  <c r="AS63" i="65"/>
  <c r="BM79" i="65"/>
  <c r="AN38" i="65"/>
  <c r="BH46" i="65"/>
  <c r="AN234" i="65"/>
  <c r="BM182" i="65"/>
  <c r="DK106" i="65"/>
  <c r="CQ229" i="65"/>
  <c r="AN39" i="65"/>
  <c r="BH55" i="65"/>
  <c r="AS79" i="65"/>
  <c r="BW100" i="65"/>
  <c r="BC10" i="65"/>
  <c r="BC105" i="65"/>
  <c r="BC12" i="65"/>
  <c r="CV232" i="65"/>
  <c r="AX232" i="65"/>
  <c r="BC17" i="65"/>
  <c r="BC184" i="65"/>
  <c r="BC28" i="65"/>
  <c r="CQ104" i="65"/>
  <c r="BC42" i="65"/>
  <c r="BH122" i="65"/>
  <c r="BH73" i="65"/>
  <c r="BH180" i="65"/>
  <c r="CB142" i="65"/>
  <c r="BM216" i="65"/>
  <c r="BC241" i="65"/>
  <c r="AN198" i="65"/>
  <c r="BW105" i="65"/>
  <c r="BC252" i="65"/>
  <c r="DF150" i="65"/>
  <c r="AS86" i="65"/>
  <c r="AN139" i="65"/>
  <c r="BM33" i="65"/>
  <c r="AX26" i="65"/>
  <c r="BW139" i="65"/>
  <c r="CG9" i="65"/>
  <c r="AN103" i="65"/>
  <c r="BW128" i="65"/>
  <c r="BH154" i="65"/>
  <c r="AS69" i="65"/>
  <c r="BW251" i="65"/>
  <c r="BH25" i="65"/>
  <c r="CL158" i="65"/>
  <c r="BC205" i="65"/>
  <c r="AX147" i="65"/>
  <c r="BW188" i="65"/>
  <c r="BH253" i="65"/>
  <c r="AS169" i="65"/>
  <c r="BW91" i="65"/>
  <c r="CB163" i="65"/>
  <c r="AX47" i="65"/>
  <c r="BH91" i="65"/>
  <c r="BM177" i="65"/>
  <c r="BW178" i="65"/>
  <c r="BM18" i="65"/>
  <c r="AN249" i="65"/>
  <c r="CV157" i="65"/>
  <c r="AS143" i="65"/>
  <c r="AN141" i="65"/>
  <c r="BH58" i="65"/>
  <c r="BM10" i="65"/>
  <c r="BC90" i="65"/>
  <c r="BH141" i="65"/>
  <c r="CB158" i="65"/>
  <c r="BH14" i="65"/>
  <c r="BM81" i="65"/>
  <c r="AS180" i="65"/>
  <c r="AS38" i="65"/>
  <c r="AX200" i="65"/>
  <c r="AX240" i="65"/>
  <c r="BR132" i="65"/>
  <c r="AS148" i="65"/>
  <c r="CG122" i="65"/>
  <c r="AN224" i="65"/>
  <c r="AX164" i="65"/>
  <c r="BC152" i="65"/>
  <c r="BM9" i="65"/>
  <c r="BM231" i="65"/>
  <c r="BC173" i="65"/>
  <c r="BH133" i="65"/>
  <c r="CL136" i="65"/>
  <c r="BH38" i="65"/>
  <c r="BM206" i="65"/>
  <c r="BM41" i="65"/>
  <c r="BW141" i="65"/>
  <c r="CL152" i="65"/>
  <c r="BH102" i="65"/>
  <c r="BM146" i="65"/>
  <c r="BM73" i="65"/>
  <c r="BM259" i="65"/>
  <c r="BW227" i="65"/>
  <c r="CQ235" i="65"/>
  <c r="BR251" i="65"/>
  <c r="BC64" i="65"/>
  <c r="AN172" i="65"/>
  <c r="BH260" i="65"/>
  <c r="AN255" i="65"/>
  <c r="BH16" i="65"/>
  <c r="AN99" i="65"/>
  <c r="BH115" i="65"/>
  <c r="DF175" i="65"/>
  <c r="CL191" i="65"/>
  <c r="AN88" i="65"/>
  <c r="BH104" i="65"/>
  <c r="AS48" i="65"/>
  <c r="BM65" i="65"/>
  <c r="AS211" i="65"/>
  <c r="BM227" i="65"/>
  <c r="AS55" i="65"/>
  <c r="BW258" i="65"/>
  <c r="DF191" i="65"/>
  <c r="CL207" i="65"/>
  <c r="AN104" i="65"/>
  <c r="BH128" i="65"/>
  <c r="AS64" i="65"/>
  <c r="BM93" i="65"/>
  <c r="AS227" i="65"/>
  <c r="BM243" i="65"/>
  <c r="AS71" i="65"/>
  <c r="EN9" i="66"/>
  <c r="BH149" i="65"/>
  <c r="BW75" i="65"/>
  <c r="BH106" i="65"/>
  <c r="CQ152" i="65"/>
  <c r="BC186" i="65"/>
  <c r="BH258" i="65"/>
  <c r="BH140" i="65"/>
  <c r="BH225" i="65"/>
  <c r="CL126" i="65"/>
  <c r="BH65" i="65"/>
  <c r="BM252" i="65"/>
  <c r="BM229" i="65"/>
  <c r="BM190" i="65"/>
  <c r="CL37" i="65"/>
  <c r="CG39" i="65"/>
  <c r="T24" i="65"/>
  <c r="CB59" i="65"/>
  <c r="DK64" i="65"/>
  <c r="CB181" i="65"/>
  <c r="CG214" i="65"/>
  <c r="BM214" i="65"/>
  <c r="CL169" i="65"/>
  <c r="CG103" i="65"/>
  <c r="T197" i="65"/>
  <c r="CV222" i="65"/>
  <c r="CV230" i="65"/>
  <c r="CV100" i="65"/>
  <c r="J170" i="65"/>
  <c r="CQ191" i="65"/>
  <c r="CQ195" i="65"/>
  <c r="CV117" i="65"/>
  <c r="CV24" i="65"/>
  <c r="AX106" i="65"/>
  <c r="AS174" i="65"/>
  <c r="BM49" i="65"/>
  <c r="BH64" i="65"/>
  <c r="AN147" i="65"/>
  <c r="BH163" i="65"/>
  <c r="BR240" i="65"/>
  <c r="CQ126" i="65"/>
  <c r="BR158" i="65"/>
  <c r="BC128" i="65"/>
  <c r="AN236" i="65"/>
  <c r="BH101" i="65"/>
  <c r="AN64" i="65"/>
  <c r="BH80" i="65"/>
  <c r="AN163" i="65"/>
  <c r="BH211" i="65"/>
  <c r="DF239" i="65"/>
  <c r="CL255" i="65"/>
  <c r="AN152" i="65"/>
  <c r="BH220" i="65"/>
  <c r="AS112" i="65"/>
  <c r="BM189" i="65"/>
  <c r="AS58" i="65"/>
  <c r="BM104" i="65"/>
  <c r="AS119" i="65"/>
  <c r="BW214" i="65"/>
  <c r="DF255" i="65"/>
  <c r="CL25" i="65"/>
  <c r="AN168" i="65"/>
  <c r="BH252" i="65"/>
  <c r="AS128" i="65"/>
  <c r="BM221" i="65"/>
  <c r="AS106" i="65"/>
  <c r="BM136" i="65"/>
  <c r="AS135" i="65"/>
  <c r="BH90" i="65"/>
  <c r="AN212" i="65"/>
  <c r="BM7" i="65"/>
  <c r="BR221" i="65"/>
  <c r="CQ58" i="65"/>
  <c r="BR98" i="65"/>
  <c r="BC109" i="65"/>
  <c r="AN93" i="65"/>
  <c r="BH113" i="65"/>
  <c r="AN257" i="65"/>
  <c r="BH130" i="65"/>
  <c r="AN228" i="65"/>
  <c r="BM238" i="65"/>
  <c r="DF68" i="65"/>
  <c r="CL72" i="65"/>
  <c r="AN178" i="65"/>
  <c r="BH221" i="65"/>
  <c r="AS97" i="65"/>
  <c r="BM257" i="65"/>
  <c r="AS260" i="65"/>
  <c r="BM164" i="65"/>
  <c r="AS104" i="65"/>
  <c r="BW124" i="65"/>
  <c r="DF84" i="65"/>
  <c r="CL88" i="65"/>
  <c r="AN210" i="65"/>
  <c r="BH66" i="65"/>
  <c r="AS113" i="65"/>
  <c r="BM34" i="65"/>
  <c r="AS62" i="65"/>
  <c r="BM196" i="65"/>
  <c r="AS120" i="65"/>
  <c r="BH213" i="65"/>
  <c r="AN45" i="65"/>
  <c r="BM118" i="65"/>
  <c r="DK162" i="65"/>
  <c r="CQ14" i="65"/>
  <c r="AN71" i="65"/>
  <c r="BH87" i="65"/>
  <c r="AS111" i="65"/>
  <c r="BM127" i="65"/>
  <c r="AN134" i="65"/>
  <c r="BH50" i="65"/>
  <c r="AN77" i="65"/>
  <c r="CL201" i="65"/>
  <c r="DF241" i="65"/>
  <c r="CL18" i="65"/>
  <c r="AS27" i="65"/>
  <c r="BM43" i="65"/>
  <c r="AX67" i="65"/>
  <c r="BW84" i="65"/>
  <c r="AS245" i="65"/>
  <c r="BM50" i="65"/>
  <c r="AS89" i="65"/>
  <c r="CL74" i="65"/>
  <c r="DF18" i="65"/>
  <c r="CL50" i="65"/>
  <c r="AS43" i="65"/>
  <c r="BM59" i="65"/>
  <c r="AX83" i="65"/>
  <c r="BH148" i="65"/>
  <c r="BM114" i="65"/>
  <c r="BM8" i="65"/>
  <c r="BM205" i="65"/>
  <c r="CL218" i="65"/>
  <c r="BH146" i="65"/>
  <c r="BM97" i="65"/>
  <c r="BM24" i="65"/>
  <c r="CG218" i="65"/>
  <c r="CG52" i="65"/>
  <c r="BM180" i="65"/>
  <c r="BW154" i="65"/>
  <c r="BW89" i="65"/>
  <c r="BR61" i="65"/>
  <c r="AS107" i="65"/>
  <c r="BR149" i="65"/>
  <c r="BM159" i="65"/>
  <c r="AX218" i="65"/>
  <c r="BW29" i="65"/>
  <c r="EN8" i="66"/>
  <c r="CQ120" i="65"/>
  <c r="BC115" i="65"/>
  <c r="AS194" i="65"/>
  <c r="BW83" i="65"/>
  <c r="BC210" i="65"/>
  <c r="AS218" i="65"/>
  <c r="DA68" i="65"/>
  <c r="AX111" i="65"/>
  <c r="AN26" i="65"/>
  <c r="BM218" i="65"/>
  <c r="AX202" i="65"/>
  <c r="AN68" i="65"/>
  <c r="BM130" i="65"/>
  <c r="CB132" i="65"/>
  <c r="BM123" i="65"/>
  <c r="BC190" i="65"/>
  <c r="AN194" i="65"/>
  <c r="BM138" i="65"/>
  <c r="BC230" i="65"/>
  <c r="AX201" i="65"/>
  <c r="DA145" i="65"/>
  <c r="BW64" i="65"/>
  <c r="BW195" i="65"/>
  <c r="CB254" i="65"/>
  <c r="BW238" i="65"/>
  <c r="BR45" i="65"/>
  <c r="AN208" i="65"/>
  <c r="AX77" i="65"/>
  <c r="BW186" i="65"/>
  <c r="EN8" i="65"/>
  <c r="CG68" i="65"/>
  <c r="BR154" i="65"/>
  <c r="CQ106" i="65"/>
  <c r="AS241" i="65"/>
  <c r="AS248" i="65"/>
  <c r="BW241" i="65"/>
  <c r="AS186" i="65"/>
  <c r="AS17" i="65"/>
  <c r="AX204" i="65"/>
  <c r="CL178" i="65"/>
  <c r="BW67" i="65"/>
  <c r="BM13" i="65"/>
  <c r="BH155" i="65"/>
  <c r="BC169" i="65"/>
  <c r="BM201" i="65"/>
  <c r="AN30" i="65"/>
  <c r="AN137" i="65"/>
  <c r="EN11" i="66"/>
  <c r="EN10" i="65"/>
  <c r="AO137" i="65" l="1"/>
  <c r="AP137" i="65" s="1"/>
  <c r="AO30" i="65"/>
  <c r="AP30" i="65" s="1"/>
  <c r="BN201" i="65"/>
  <c r="BO201" i="65" s="1"/>
  <c r="BD169" i="65"/>
  <c r="BE169" i="65" s="1"/>
  <c r="BI155" i="65"/>
  <c r="BJ155" i="65" s="1"/>
  <c r="BN13" i="65"/>
  <c r="BO13" i="65" s="1"/>
  <c r="BX67" i="65"/>
  <c r="BY67" i="65" s="1"/>
  <c r="CM178" i="65"/>
  <c r="CN178" i="65" s="1"/>
  <c r="AY204" i="65"/>
  <c r="AZ204" i="65" s="1"/>
  <c r="AT17" i="65"/>
  <c r="AU17" i="65" s="1"/>
  <c r="AT186" i="65"/>
  <c r="AU186" i="65" s="1"/>
  <c r="BX241" i="65"/>
  <c r="BY241" i="65" s="1"/>
  <c r="AT248" i="65"/>
  <c r="AU248" i="65" s="1"/>
  <c r="AT241" i="65"/>
  <c r="AU241" i="65" s="1"/>
  <c r="CR106" i="65"/>
  <c r="CS106" i="65" s="1"/>
  <c r="BS154" i="65"/>
  <c r="BT154" i="65" s="1"/>
  <c r="CH68" i="65"/>
  <c r="CI68" i="65" s="1"/>
  <c r="BX186" i="65"/>
  <c r="BY186" i="65" s="1"/>
  <c r="AY77" i="65"/>
  <c r="AZ77" i="65" s="1"/>
  <c r="AO208" i="65"/>
  <c r="AP208" i="65" s="1"/>
  <c r="BS45" i="65"/>
  <c r="BT45" i="65" s="1"/>
  <c r="BX238" i="65"/>
  <c r="BY238" i="65" s="1"/>
  <c r="CC254" i="65"/>
  <c r="CD254" i="65" s="1"/>
  <c r="BX195" i="65"/>
  <c r="BY195" i="65" s="1"/>
  <c r="BX64" i="65"/>
  <c r="BY64" i="65" s="1"/>
  <c r="DB145" i="65"/>
  <c r="DC145" i="65" s="1"/>
  <c r="AY201" i="65"/>
  <c r="AZ201" i="65" s="1"/>
  <c r="BD230" i="65"/>
  <c r="BE230" i="65" s="1"/>
  <c r="BN138" i="65"/>
  <c r="BO138" i="65" s="1"/>
  <c r="AO194" i="65"/>
  <c r="AP194" i="65" s="1"/>
  <c r="BD190" i="65"/>
  <c r="BE190" i="65" s="1"/>
  <c r="BN123" i="65"/>
  <c r="BO123" i="65" s="1"/>
  <c r="CC132" i="65"/>
  <c r="CD132" i="65" s="1"/>
  <c r="BN130" i="65"/>
  <c r="BO130" i="65" s="1"/>
  <c r="AO68" i="65"/>
  <c r="AP68" i="65" s="1"/>
  <c r="AY202" i="65"/>
  <c r="AZ202" i="65" s="1"/>
  <c r="BN218" i="65"/>
  <c r="BO218" i="65" s="1"/>
  <c r="AO26" i="65"/>
  <c r="AP26" i="65" s="1"/>
  <c r="AY111" i="65"/>
  <c r="AZ111" i="65" s="1"/>
  <c r="DB68" i="65"/>
  <c r="DC68" i="65" s="1"/>
  <c r="AT218" i="65"/>
  <c r="AU218" i="65" s="1"/>
  <c r="BD210" i="65"/>
  <c r="BE210" i="65" s="1"/>
  <c r="BX83" i="65"/>
  <c r="BY83" i="65" s="1"/>
  <c r="AT194" i="65"/>
  <c r="AU194" i="65" s="1"/>
  <c r="BD115" i="65"/>
  <c r="BE115" i="65" s="1"/>
  <c r="CR120" i="65"/>
  <c r="CS120" i="65" s="1"/>
  <c r="BX29" i="65"/>
  <c r="BY29" i="65" s="1"/>
  <c r="AY218" i="65"/>
  <c r="AZ218" i="65" s="1"/>
  <c r="BN159" i="65"/>
  <c r="BO159" i="65" s="1"/>
  <c r="BS149" i="65"/>
  <c r="BT149" i="65" s="1"/>
  <c r="AT107" i="65"/>
  <c r="AU107" i="65" s="1"/>
  <c r="BS61" i="65"/>
  <c r="BT61" i="65" s="1"/>
  <c r="BX89" i="65"/>
  <c r="BY89" i="65" s="1"/>
  <c r="BX154" i="65"/>
  <c r="BY154" i="65" s="1"/>
  <c r="BN180" i="65"/>
  <c r="BO180" i="65" s="1"/>
  <c r="CH52" i="65"/>
  <c r="CI52" i="65" s="1"/>
  <c r="CH218" i="65"/>
  <c r="CI218" i="65" s="1"/>
  <c r="BN24" i="65"/>
  <c r="BO24" i="65" s="1"/>
  <c r="BN97" i="65"/>
  <c r="BO97" i="65" s="1"/>
  <c r="BI146" i="65"/>
  <c r="BJ146" i="65" s="1"/>
  <c r="CM218" i="65"/>
  <c r="CN218" i="65" s="1"/>
  <c r="BN205" i="65"/>
  <c r="BO205" i="65" s="1"/>
  <c r="BN8" i="65"/>
  <c r="BO8" i="65" s="1"/>
  <c r="BN114" i="65"/>
  <c r="BO114" i="65" s="1"/>
  <c r="BI148" i="65"/>
  <c r="BJ148" i="65" s="1"/>
  <c r="AY83" i="65"/>
  <c r="AZ83" i="65" s="1"/>
  <c r="BN59" i="65"/>
  <c r="BO59" i="65" s="1"/>
  <c r="AT43" i="65"/>
  <c r="AU43" i="65" s="1"/>
  <c r="CM50" i="65"/>
  <c r="CN50" i="65" s="1"/>
  <c r="DG18" i="65"/>
  <c r="DH18" i="65" s="1"/>
  <c r="CM74" i="65"/>
  <c r="CN74" i="65" s="1"/>
  <c r="AT89" i="65"/>
  <c r="AU89" i="65" s="1"/>
  <c r="BN50" i="65"/>
  <c r="BO50" i="65" s="1"/>
  <c r="AT245" i="65"/>
  <c r="AU245" i="65" s="1"/>
  <c r="BX84" i="65"/>
  <c r="BY84" i="65" s="1"/>
  <c r="AY67" i="65"/>
  <c r="AZ67" i="65" s="1"/>
  <c r="BN43" i="65"/>
  <c r="BO43" i="65" s="1"/>
  <c r="AT27" i="65"/>
  <c r="AU27" i="65" s="1"/>
  <c r="CM18" i="65"/>
  <c r="CN18" i="65" s="1"/>
  <c r="DG241" i="65"/>
  <c r="DH241" i="65" s="1"/>
  <c r="CM201" i="65"/>
  <c r="CN201" i="65" s="1"/>
  <c r="AO77" i="65"/>
  <c r="AP77" i="65" s="1"/>
  <c r="BI50" i="65"/>
  <c r="BJ50" i="65" s="1"/>
  <c r="AO134" i="65"/>
  <c r="AP134" i="65" s="1"/>
  <c r="BN127" i="65"/>
  <c r="BO127" i="65" s="1"/>
  <c r="AT111" i="65"/>
  <c r="AU111" i="65" s="1"/>
  <c r="BI87" i="65"/>
  <c r="BJ87" i="65" s="1"/>
  <c r="AO71" i="65"/>
  <c r="AP71" i="65" s="1"/>
  <c r="CR14" i="65"/>
  <c r="CS14" i="65" s="1"/>
  <c r="DL162" i="65"/>
  <c r="DM162" i="65" s="1"/>
  <c r="BN118" i="65"/>
  <c r="BO118" i="65" s="1"/>
  <c r="AO45" i="65"/>
  <c r="AP45" i="65" s="1"/>
  <c r="BI213" i="65"/>
  <c r="BJ213" i="65" s="1"/>
  <c r="AT120" i="65"/>
  <c r="AU120" i="65" s="1"/>
  <c r="BN196" i="65"/>
  <c r="BO196" i="65" s="1"/>
  <c r="AT62" i="65"/>
  <c r="AU62" i="65" s="1"/>
  <c r="BN34" i="65"/>
  <c r="BO34" i="65" s="1"/>
  <c r="AT113" i="65"/>
  <c r="AU113" i="65" s="1"/>
  <c r="BI66" i="65"/>
  <c r="BJ66" i="65" s="1"/>
  <c r="AO210" i="65"/>
  <c r="AP210" i="65" s="1"/>
  <c r="CM88" i="65"/>
  <c r="CN88" i="65" s="1"/>
  <c r="DG84" i="65"/>
  <c r="DH84" i="65" s="1"/>
  <c r="BX124" i="65"/>
  <c r="BY124" i="65" s="1"/>
  <c r="AT104" i="65"/>
  <c r="AU104" i="65" s="1"/>
  <c r="BN164" i="65"/>
  <c r="BO164" i="65" s="1"/>
  <c r="AT260" i="65"/>
  <c r="AU260" i="65" s="1"/>
  <c r="BN257" i="65"/>
  <c r="BO257" i="65" s="1"/>
  <c r="AT97" i="65"/>
  <c r="AU97" i="65" s="1"/>
  <c r="BI221" i="65"/>
  <c r="BJ221" i="65" s="1"/>
  <c r="AO178" i="65"/>
  <c r="AP178" i="65" s="1"/>
  <c r="CM72" i="65"/>
  <c r="CN72" i="65" s="1"/>
  <c r="DG68" i="65"/>
  <c r="DH68" i="65" s="1"/>
  <c r="BN238" i="65"/>
  <c r="BO238" i="65" s="1"/>
  <c r="AO228" i="65"/>
  <c r="AP228" i="65" s="1"/>
  <c r="BI130" i="65"/>
  <c r="BJ130" i="65" s="1"/>
  <c r="AO257" i="65"/>
  <c r="AP257" i="65" s="1"/>
  <c r="BI113" i="65"/>
  <c r="BJ113" i="65" s="1"/>
  <c r="AO93" i="65"/>
  <c r="AP93" i="65" s="1"/>
  <c r="BD109" i="65"/>
  <c r="BE109" i="65" s="1"/>
  <c r="BS98" i="65"/>
  <c r="BT98" i="65" s="1"/>
  <c r="CR58" i="65"/>
  <c r="CS58" i="65" s="1"/>
  <c r="BS221" i="65"/>
  <c r="BT221" i="65" s="1"/>
  <c r="BN7" i="65"/>
  <c r="BO7" i="65" s="1"/>
  <c r="AO212" i="65"/>
  <c r="AP212" i="65" s="1"/>
  <c r="BI90" i="65"/>
  <c r="BJ90" i="65" s="1"/>
  <c r="AT135" i="65"/>
  <c r="AU135" i="65" s="1"/>
  <c r="BN136" i="65"/>
  <c r="BO136" i="65" s="1"/>
  <c r="AT106" i="65"/>
  <c r="AU106" i="65" s="1"/>
  <c r="BN221" i="65"/>
  <c r="BO221" i="65" s="1"/>
  <c r="AT128" i="65"/>
  <c r="AU128" i="65" s="1"/>
  <c r="BI252" i="65"/>
  <c r="BJ252" i="65" s="1"/>
  <c r="AO168" i="65"/>
  <c r="AP168" i="65" s="1"/>
  <c r="CM25" i="65"/>
  <c r="CN25" i="65" s="1"/>
  <c r="DG255" i="65"/>
  <c r="DH255" i="65" s="1"/>
  <c r="BX214" i="65"/>
  <c r="BY214" i="65" s="1"/>
  <c r="AT119" i="65"/>
  <c r="AU119" i="65" s="1"/>
  <c r="BN104" i="65"/>
  <c r="BO104" i="65" s="1"/>
  <c r="AT58" i="65"/>
  <c r="AU58" i="65" s="1"/>
  <c r="BN189" i="65"/>
  <c r="BO189" i="65" s="1"/>
  <c r="AT112" i="65"/>
  <c r="AU112" i="65" s="1"/>
  <c r="BI220" i="65"/>
  <c r="BJ220" i="65" s="1"/>
  <c r="AO152" i="65"/>
  <c r="AP152" i="65" s="1"/>
  <c r="CM255" i="65"/>
  <c r="CN255" i="65" s="1"/>
  <c r="DG239" i="65"/>
  <c r="DH239" i="65" s="1"/>
  <c r="BI211" i="65"/>
  <c r="BJ211" i="65" s="1"/>
  <c r="AO163" i="65"/>
  <c r="AP163" i="65" s="1"/>
  <c r="BI80" i="65"/>
  <c r="BJ80" i="65" s="1"/>
  <c r="AO64" i="65"/>
  <c r="AP64" i="65" s="1"/>
  <c r="BI101" i="65"/>
  <c r="BJ101" i="65" s="1"/>
  <c r="AO236" i="65"/>
  <c r="AP236" i="65" s="1"/>
  <c r="BD128" i="65"/>
  <c r="BE128" i="65" s="1"/>
  <c r="BS158" i="65"/>
  <c r="BT158" i="65" s="1"/>
  <c r="CR126" i="65"/>
  <c r="CS126" i="65" s="1"/>
  <c r="BS240" i="65"/>
  <c r="BT240" i="65" s="1"/>
  <c r="BI163" i="65"/>
  <c r="BJ163" i="65" s="1"/>
  <c r="AO147" i="65"/>
  <c r="AP147" i="65" s="1"/>
  <c r="BI64" i="65"/>
  <c r="BJ64" i="65" s="1"/>
  <c r="BN49" i="65"/>
  <c r="BO49" i="65" s="1"/>
  <c r="AT174" i="65"/>
  <c r="AU174" i="65" s="1"/>
  <c r="AY106" i="65"/>
  <c r="AZ106" i="65" s="1"/>
  <c r="CW24" i="65"/>
  <c r="CX24" i="65" s="1"/>
  <c r="CW117" i="65"/>
  <c r="CX117" i="65" s="1"/>
  <c r="CR195" i="65"/>
  <c r="CS195" i="65" s="1"/>
  <c r="CR191" i="65"/>
  <c r="CS191" i="65" s="1"/>
  <c r="K170" i="65"/>
  <c r="L170" i="65" s="1"/>
  <c r="CW100" i="65"/>
  <c r="CX100" i="65" s="1"/>
  <c r="CW230" i="65"/>
  <c r="CX230" i="65" s="1"/>
  <c r="CW222" i="65"/>
  <c r="CX222" i="65" s="1"/>
  <c r="U197" i="65"/>
  <c r="V197" i="65" s="1"/>
  <c r="CH103" i="65"/>
  <c r="CI103" i="65" s="1"/>
  <c r="CM169" i="65"/>
  <c r="CN169" i="65" s="1"/>
  <c r="BN214" i="65"/>
  <c r="BO214" i="65" s="1"/>
  <c r="CH214" i="65"/>
  <c r="CI214" i="65" s="1"/>
  <c r="CC181" i="65"/>
  <c r="CD181" i="65" s="1"/>
  <c r="DL64" i="65"/>
  <c r="DM64" i="65" s="1"/>
  <c r="CC59" i="65"/>
  <c r="CD59" i="65" s="1"/>
  <c r="U24" i="65"/>
  <c r="V24" i="65" s="1"/>
  <c r="CH39" i="65"/>
  <c r="CI39" i="65" s="1"/>
  <c r="CM37" i="65"/>
  <c r="CN37" i="65" s="1"/>
  <c r="BN190" i="65"/>
  <c r="BO190" i="65" s="1"/>
  <c r="BN229" i="65"/>
  <c r="BO229" i="65" s="1"/>
  <c r="BN252" i="65"/>
  <c r="BO252" i="65" s="1"/>
  <c r="BI65" i="65"/>
  <c r="BJ65" i="65" s="1"/>
  <c r="CM126" i="65"/>
  <c r="CN126" i="65" s="1"/>
  <c r="BI225" i="65"/>
  <c r="BJ225" i="65" s="1"/>
  <c r="BI140" i="65"/>
  <c r="BJ140" i="65" s="1"/>
  <c r="BI258" i="65"/>
  <c r="BJ258" i="65" s="1"/>
  <c r="BD186" i="65"/>
  <c r="BE186" i="65" s="1"/>
  <c r="CR152" i="65"/>
  <c r="CS152" i="65" s="1"/>
  <c r="BI106" i="65"/>
  <c r="BJ106" i="65" s="1"/>
  <c r="BX75" i="65"/>
  <c r="BY75" i="65" s="1"/>
  <c r="BI149" i="65"/>
  <c r="BJ149" i="65" s="1"/>
  <c r="AT71" i="65"/>
  <c r="AU71" i="65" s="1"/>
  <c r="BN243" i="65"/>
  <c r="BO243" i="65" s="1"/>
  <c r="AT227" i="65"/>
  <c r="AU227" i="65" s="1"/>
  <c r="BN93" i="65"/>
  <c r="BO93" i="65" s="1"/>
  <c r="AT64" i="65"/>
  <c r="AU64" i="65" s="1"/>
  <c r="BI128" i="65"/>
  <c r="BJ128" i="65" s="1"/>
  <c r="AO104" i="65"/>
  <c r="AP104" i="65" s="1"/>
  <c r="CM207" i="65"/>
  <c r="CN207" i="65" s="1"/>
  <c r="DG191" i="65"/>
  <c r="DH191" i="65" s="1"/>
  <c r="BX258" i="65"/>
  <c r="BY258" i="65" s="1"/>
  <c r="AT55" i="65"/>
  <c r="AU55" i="65" s="1"/>
  <c r="BN227" i="65"/>
  <c r="BO227" i="65" s="1"/>
  <c r="AT211" i="65"/>
  <c r="AU211" i="65" s="1"/>
  <c r="BN65" i="65"/>
  <c r="BO65" i="65" s="1"/>
  <c r="AT48" i="65"/>
  <c r="AU48" i="65" s="1"/>
  <c r="BI104" i="65"/>
  <c r="BJ104" i="65" s="1"/>
  <c r="AO88" i="65"/>
  <c r="AP88" i="65" s="1"/>
  <c r="CM191" i="65"/>
  <c r="CN191" i="65" s="1"/>
  <c r="DG175" i="65"/>
  <c r="DH175" i="65" s="1"/>
  <c r="BI115" i="65"/>
  <c r="BJ115" i="65" s="1"/>
  <c r="AO99" i="65"/>
  <c r="AP99" i="65" s="1"/>
  <c r="AO255" i="65"/>
  <c r="AP255" i="65" s="1"/>
  <c r="BI260" i="65"/>
  <c r="BJ260" i="65" s="1"/>
  <c r="AO172" i="65"/>
  <c r="AP172" i="65" s="1"/>
  <c r="BD64" i="65"/>
  <c r="BE64" i="65" s="1"/>
  <c r="BS251" i="65"/>
  <c r="BT251" i="65" s="1"/>
  <c r="CR235" i="65"/>
  <c r="CS235" i="65" s="1"/>
  <c r="BX227" i="65"/>
  <c r="BY227" i="65" s="1"/>
  <c r="BN259" i="65"/>
  <c r="BO259" i="65" s="1"/>
  <c r="BN73" i="65"/>
  <c r="BO73" i="65" s="1"/>
  <c r="BN146" i="65"/>
  <c r="BO146" i="65" s="1"/>
  <c r="BI102" i="65"/>
  <c r="BJ102" i="65" s="1"/>
  <c r="CM152" i="65"/>
  <c r="CN152" i="65" s="1"/>
  <c r="BX141" i="65"/>
  <c r="BY141" i="65" s="1"/>
  <c r="BN41" i="65"/>
  <c r="BO41" i="65" s="1"/>
  <c r="BN206" i="65"/>
  <c r="BO206" i="65" s="1"/>
  <c r="BI38" i="65"/>
  <c r="BJ38" i="65" s="1"/>
  <c r="CM136" i="65"/>
  <c r="CN136" i="65" s="1"/>
  <c r="BI133" i="65"/>
  <c r="BJ133" i="65" s="1"/>
  <c r="BD173" i="65"/>
  <c r="BE173" i="65" s="1"/>
  <c r="BN231" i="65"/>
  <c r="BO231" i="65" s="1"/>
  <c r="BN9" i="65"/>
  <c r="BO9" i="65" s="1"/>
  <c r="BD152" i="65"/>
  <c r="BE152" i="65" s="1"/>
  <c r="AY164" i="65"/>
  <c r="AZ164" i="65" s="1"/>
  <c r="AO224" i="65"/>
  <c r="AP224" i="65" s="1"/>
  <c r="CH122" i="65"/>
  <c r="CI122" i="65" s="1"/>
  <c r="AT148" i="65"/>
  <c r="AU148" i="65" s="1"/>
  <c r="BS132" i="65"/>
  <c r="BT132" i="65" s="1"/>
  <c r="AY240" i="65"/>
  <c r="AZ240" i="65" s="1"/>
  <c r="AY200" i="65"/>
  <c r="AZ200" i="65" s="1"/>
  <c r="AT38" i="65"/>
  <c r="AU38" i="65" s="1"/>
  <c r="AT180" i="65"/>
  <c r="AU180" i="65" s="1"/>
  <c r="BN81" i="65"/>
  <c r="BO81" i="65" s="1"/>
  <c r="CC158" i="65"/>
  <c r="CD158" i="65" s="1"/>
  <c r="BI141" i="65"/>
  <c r="BJ141" i="65" s="1"/>
  <c r="BD90" i="65"/>
  <c r="BE90" i="65" s="1"/>
  <c r="BN10" i="65"/>
  <c r="BO10" i="65" s="1"/>
  <c r="BI58" i="65"/>
  <c r="BJ58" i="65" s="1"/>
  <c r="AO141" i="65"/>
  <c r="AP141" i="65" s="1"/>
  <c r="AT143" i="65"/>
  <c r="AU143" i="65" s="1"/>
  <c r="CW157" i="65"/>
  <c r="CX157" i="65" s="1"/>
  <c r="AO249" i="65"/>
  <c r="AP249" i="65" s="1"/>
  <c r="BN18" i="65"/>
  <c r="BO18" i="65" s="1"/>
  <c r="BX178" i="65"/>
  <c r="BY178" i="65" s="1"/>
  <c r="BN177" i="65"/>
  <c r="BO177" i="65" s="1"/>
  <c r="BI91" i="65"/>
  <c r="BJ91" i="65" s="1"/>
  <c r="AY47" i="65"/>
  <c r="AZ47" i="65" s="1"/>
  <c r="CC163" i="65"/>
  <c r="CD163" i="65" s="1"/>
  <c r="BX91" i="65"/>
  <c r="BY91" i="65" s="1"/>
  <c r="AT169" i="65"/>
  <c r="AU169" i="65" s="1"/>
  <c r="BI253" i="65"/>
  <c r="BJ253" i="65" s="1"/>
  <c r="BX188" i="65"/>
  <c r="BY188" i="65" s="1"/>
  <c r="AY147" i="65"/>
  <c r="AZ147" i="65" s="1"/>
  <c r="BD205" i="65"/>
  <c r="BE205" i="65" s="1"/>
  <c r="CM158" i="65"/>
  <c r="CN158" i="65" s="1"/>
  <c r="BX251" i="65"/>
  <c r="BY251" i="65" s="1"/>
  <c r="AT69" i="65"/>
  <c r="AU69" i="65" s="1"/>
  <c r="BI154" i="65"/>
  <c r="BJ154" i="65" s="1"/>
  <c r="BX128" i="65"/>
  <c r="BY128" i="65" s="1"/>
  <c r="AO103" i="65"/>
  <c r="AP103" i="65" s="1"/>
  <c r="CH9" i="65"/>
  <c r="CI9" i="65" s="1"/>
  <c r="BX139" i="65"/>
  <c r="BY139" i="65" s="1"/>
  <c r="AY26" i="65"/>
  <c r="AZ26" i="65" s="1"/>
  <c r="BN33" i="65"/>
  <c r="BO33" i="65" s="1"/>
  <c r="AO139" i="65"/>
  <c r="AP139" i="65" s="1"/>
  <c r="AT86" i="65"/>
  <c r="AU86" i="65" s="1"/>
  <c r="DG150" i="65"/>
  <c r="DH150" i="65" s="1"/>
  <c r="BD252" i="65"/>
  <c r="BE252" i="65" s="1"/>
  <c r="BX105" i="65"/>
  <c r="BY105" i="65" s="1"/>
  <c r="AO198" i="65"/>
  <c r="AP198" i="65" s="1"/>
  <c r="BD241" i="65"/>
  <c r="BE241" i="65" s="1"/>
  <c r="BN216" i="65"/>
  <c r="BO216" i="65" s="1"/>
  <c r="CC142" i="65"/>
  <c r="CD142" i="65" s="1"/>
  <c r="BI180" i="65"/>
  <c r="BJ180" i="65" s="1"/>
  <c r="BI73" i="65"/>
  <c r="BJ73" i="65" s="1"/>
  <c r="BI122" i="65"/>
  <c r="BJ122" i="65" s="1"/>
  <c r="BD42" i="65"/>
  <c r="BE42" i="65" s="1"/>
  <c r="CR104" i="65"/>
  <c r="CS104" i="65" s="1"/>
  <c r="BD28" i="65"/>
  <c r="BE28" i="65" s="1"/>
  <c r="BD184" i="65"/>
  <c r="BE184" i="65" s="1"/>
  <c r="BD17" i="65"/>
  <c r="BE17" i="65" s="1"/>
  <c r="AY232" i="65"/>
  <c r="AZ232" i="65" s="1"/>
  <c r="CW232" i="65"/>
  <c r="CX232" i="65" s="1"/>
  <c r="BD12" i="65"/>
  <c r="BE12" i="65" s="1"/>
  <c r="BD105" i="65"/>
  <c r="BE105" i="65" s="1"/>
  <c r="BD10" i="65"/>
  <c r="BE10" i="65" s="1"/>
  <c r="BX100" i="65"/>
  <c r="BY100" i="65" s="1"/>
  <c r="AT79" i="65"/>
  <c r="AU79" i="65" s="1"/>
  <c r="BI55" i="65"/>
  <c r="BJ55" i="65" s="1"/>
  <c r="AO39" i="65"/>
  <c r="AP39" i="65" s="1"/>
  <c r="CR229" i="65"/>
  <c r="CS229" i="65" s="1"/>
  <c r="DL106" i="65"/>
  <c r="DM106" i="65" s="1"/>
  <c r="BN182" i="65"/>
  <c r="BO182" i="65" s="1"/>
  <c r="AO234" i="65"/>
  <c r="AP234" i="65" s="1"/>
  <c r="BI46" i="65"/>
  <c r="BJ46" i="65" s="1"/>
  <c r="AO38" i="65"/>
  <c r="AP38" i="65" s="1"/>
  <c r="BN79" i="65"/>
  <c r="BO79" i="65" s="1"/>
  <c r="AT63" i="65"/>
  <c r="AU63" i="65" s="1"/>
  <c r="BI39" i="65"/>
  <c r="BJ39" i="65" s="1"/>
  <c r="AO23" i="65"/>
  <c r="AP23" i="65" s="1"/>
  <c r="CR213" i="65"/>
  <c r="CS213" i="65" s="1"/>
  <c r="DL78" i="65"/>
  <c r="DM78" i="65" s="1"/>
  <c r="BD137" i="65"/>
  <c r="BE137" i="65" s="1"/>
  <c r="BX150" i="65"/>
  <c r="BY150" i="65" s="1"/>
  <c r="BD106" i="65"/>
  <c r="BE106" i="65" s="1"/>
  <c r="BS257" i="65"/>
  <c r="BT257" i="65" s="1"/>
  <c r="BI123" i="65"/>
  <c r="BJ123" i="65" s="1"/>
  <c r="AO107" i="65"/>
  <c r="AP107" i="65" s="1"/>
  <c r="BD83" i="65"/>
  <c r="BE83" i="65" s="1"/>
  <c r="CC46" i="65"/>
  <c r="CD46" i="65" s="1"/>
  <c r="CW93" i="65"/>
  <c r="CX93" i="65" s="1"/>
  <c r="BS199" i="65"/>
  <c r="BT199" i="65" s="1"/>
  <c r="BD121" i="65"/>
  <c r="BE121" i="65" s="1"/>
  <c r="BX86" i="65"/>
  <c r="BY86" i="65" s="1"/>
  <c r="BN183" i="65"/>
  <c r="BO183" i="65" s="1"/>
  <c r="AO196" i="65"/>
  <c r="AP196" i="65" s="1"/>
  <c r="AO193" i="65"/>
  <c r="AP193" i="65" s="1"/>
  <c r="BI230" i="65"/>
  <c r="BJ230" i="65" s="1"/>
  <c r="AO29" i="65"/>
  <c r="AP29" i="65" s="1"/>
  <c r="BD77" i="65"/>
  <c r="BE77" i="65" s="1"/>
  <c r="BS260" i="65"/>
  <c r="BT260" i="65" s="1"/>
  <c r="CR248" i="65"/>
  <c r="CS248" i="65" s="1"/>
  <c r="BS189" i="65"/>
  <c r="BT189" i="65" s="1"/>
  <c r="BI78" i="65"/>
  <c r="BJ78" i="65" s="1"/>
  <c r="AO180" i="65"/>
  <c r="AP180" i="65" s="1"/>
  <c r="BI49" i="65"/>
  <c r="BJ49" i="65" s="1"/>
  <c r="AO161" i="65"/>
  <c r="AP161" i="65" s="1"/>
  <c r="BI166" i="65"/>
  <c r="BJ166" i="65" s="1"/>
  <c r="AO250" i="65"/>
  <c r="AP250" i="65" s="1"/>
  <c r="BD61" i="65"/>
  <c r="BE61" i="65" s="1"/>
  <c r="BS244" i="65"/>
  <c r="BT244" i="65" s="1"/>
  <c r="CR232" i="65"/>
  <c r="CS232" i="65" s="1"/>
  <c r="BS173" i="65"/>
  <c r="BT173" i="65" s="1"/>
  <c r="BD156" i="65"/>
  <c r="BE156" i="65" s="1"/>
  <c r="BX156" i="65"/>
  <c r="BY156" i="65" s="1"/>
  <c r="BD162" i="65"/>
  <c r="BE162" i="65" s="1"/>
  <c r="BX253" i="65"/>
  <c r="BY253" i="65" s="1"/>
  <c r="BD145" i="65"/>
  <c r="BE145" i="65" s="1"/>
  <c r="BX107" i="65"/>
  <c r="BY107" i="65" s="1"/>
  <c r="AY146" i="65"/>
  <c r="AZ146" i="65" s="1"/>
  <c r="CC141" i="65"/>
  <c r="CD141" i="65" s="1"/>
  <c r="CW214" i="65"/>
  <c r="CX214" i="65" s="1"/>
  <c r="CC185" i="65"/>
  <c r="CD185" i="65" s="1"/>
  <c r="BD140" i="65"/>
  <c r="BE140" i="65" s="1"/>
  <c r="BX108" i="65"/>
  <c r="BY108" i="65" s="1"/>
  <c r="BI147" i="65"/>
  <c r="BJ147" i="65" s="1"/>
  <c r="AO131" i="65"/>
  <c r="AP131" i="65" s="1"/>
  <c r="BI48" i="65"/>
  <c r="BJ48" i="65" s="1"/>
  <c r="AO32" i="65"/>
  <c r="AP32" i="65" s="1"/>
  <c r="BI69" i="65"/>
  <c r="BJ69" i="65" s="1"/>
  <c r="AO204" i="65"/>
  <c r="AP204" i="65" s="1"/>
  <c r="BD96" i="65"/>
  <c r="BE96" i="65" s="1"/>
  <c r="BS70" i="65"/>
  <c r="BT70" i="65" s="1"/>
  <c r="CR30" i="65"/>
  <c r="CS30" i="65" s="1"/>
  <c r="BS208" i="65"/>
  <c r="BT208" i="65" s="1"/>
  <c r="BI131" i="65"/>
  <c r="BJ131" i="65" s="1"/>
  <c r="AO115" i="65"/>
  <c r="AP115" i="65" s="1"/>
  <c r="AO16" i="65"/>
  <c r="AP16" i="65" s="1"/>
  <c r="BI37" i="65"/>
  <c r="BJ37" i="65" s="1"/>
  <c r="AO188" i="65"/>
  <c r="AP188" i="65" s="1"/>
  <c r="BD80" i="65"/>
  <c r="BE80" i="65" s="1"/>
  <c r="BS22" i="65"/>
  <c r="BT22" i="65" s="1"/>
  <c r="CR251" i="65"/>
  <c r="CS251" i="65" s="1"/>
  <c r="BS192" i="65"/>
  <c r="BT192" i="65" s="1"/>
  <c r="BD175" i="65"/>
  <c r="BE175" i="65" s="1"/>
  <c r="BN215" i="65"/>
  <c r="BO215" i="65" s="1"/>
  <c r="BD218" i="65"/>
  <c r="BE218" i="65" s="1"/>
  <c r="BN145" i="65"/>
  <c r="BO145" i="65" s="1"/>
  <c r="BD164" i="65"/>
  <c r="BE164" i="65" s="1"/>
  <c r="BX81" i="65"/>
  <c r="BY81" i="65" s="1"/>
  <c r="AY150" i="65"/>
  <c r="AZ150" i="65" s="1"/>
  <c r="CC162" i="65"/>
  <c r="CD162" i="65" s="1"/>
  <c r="CW40" i="65"/>
  <c r="CX40" i="65" s="1"/>
  <c r="CC240" i="65"/>
  <c r="CD240" i="65" s="1"/>
  <c r="BD159" i="65"/>
  <c r="BE159" i="65" s="1"/>
  <c r="BN167" i="65"/>
  <c r="BO167" i="65" s="1"/>
  <c r="BD166" i="65"/>
  <c r="BE166" i="65" s="1"/>
  <c r="BN90" i="65"/>
  <c r="BO90" i="65" s="1"/>
  <c r="AO186" i="65"/>
  <c r="AP186" i="65" s="1"/>
  <c r="AO184" i="65"/>
  <c r="AP184" i="65" s="1"/>
  <c r="DG49" i="65"/>
  <c r="DH49" i="65" s="1"/>
  <c r="DG106" i="65"/>
  <c r="DH106" i="65" s="1"/>
  <c r="DB187" i="65"/>
  <c r="DC187" i="65" s="1"/>
  <c r="DB183" i="65"/>
  <c r="DC183" i="65" s="1"/>
  <c r="U80" i="65"/>
  <c r="V80" i="65" s="1"/>
  <c r="DG197" i="65"/>
  <c r="DH197" i="65" s="1"/>
  <c r="DG124" i="65"/>
  <c r="DH124" i="65" s="1"/>
  <c r="DG120" i="65"/>
  <c r="DH120" i="65" s="1"/>
  <c r="DG169" i="65"/>
  <c r="DH169" i="65" s="1"/>
  <c r="DB87" i="65"/>
  <c r="DC87" i="65" s="1"/>
  <c r="AY74" i="65"/>
  <c r="AZ74" i="65" s="1"/>
  <c r="AT221" i="65"/>
  <c r="AU221" i="65" s="1"/>
  <c r="CW116" i="65"/>
  <c r="CX116" i="65" s="1"/>
  <c r="CW254" i="65"/>
  <c r="CX254" i="65" s="1"/>
  <c r="DB37" i="65"/>
  <c r="DC37" i="65" s="1"/>
  <c r="CW43" i="65"/>
  <c r="CX43" i="65" s="1"/>
  <c r="DG37" i="65"/>
  <c r="DH37" i="65" s="1"/>
  <c r="DB23" i="65"/>
  <c r="DC23" i="65" s="1"/>
  <c r="AY141" i="65"/>
  <c r="AZ141" i="65" s="1"/>
  <c r="BD182" i="65"/>
  <c r="BE182" i="65" s="1"/>
  <c r="BD136" i="65"/>
  <c r="BE136" i="65" s="1"/>
  <c r="BD150" i="65"/>
  <c r="BE150" i="65" s="1"/>
  <c r="AY128" i="65"/>
  <c r="AZ128" i="65" s="1"/>
  <c r="CW184" i="65"/>
  <c r="CX184" i="65" s="1"/>
  <c r="AY109" i="65"/>
  <c r="AZ109" i="65" s="1"/>
  <c r="AY24" i="65"/>
  <c r="AZ24" i="65" s="1"/>
  <c r="AY129" i="65"/>
  <c r="AZ129" i="65" s="1"/>
  <c r="AT182" i="65"/>
  <c r="AU182" i="65" s="1"/>
  <c r="DB100" i="65"/>
  <c r="DC100" i="65" s="1"/>
  <c r="AY260" i="65"/>
  <c r="AZ260" i="65" s="1"/>
  <c r="AY134" i="65"/>
  <c r="AZ134" i="65" s="1"/>
  <c r="AY249" i="65"/>
  <c r="AZ249" i="65" s="1"/>
  <c r="BI83" i="65"/>
  <c r="BJ83" i="65" s="1"/>
  <c r="AO67" i="65"/>
  <c r="AP67" i="65" s="1"/>
  <c r="BI239" i="65"/>
  <c r="BJ239" i="65" s="1"/>
  <c r="AO223" i="65"/>
  <c r="AP223" i="65" s="1"/>
  <c r="BI200" i="65"/>
  <c r="BJ200" i="65" s="1"/>
  <c r="AO140" i="65"/>
  <c r="AP140" i="65" s="1"/>
  <c r="BD32" i="65"/>
  <c r="BE32" i="65" s="1"/>
  <c r="BS219" i="65"/>
  <c r="BT219" i="65" s="1"/>
  <c r="CR203" i="65"/>
  <c r="CS203" i="65" s="1"/>
  <c r="BS144" i="65"/>
  <c r="BT144" i="65" s="1"/>
  <c r="BI67" i="65"/>
  <c r="BJ67" i="65" s="1"/>
  <c r="AO51" i="65"/>
  <c r="AP51" i="65" s="1"/>
  <c r="BI223" i="65"/>
  <c r="BJ223" i="65" s="1"/>
  <c r="AO207" i="65"/>
  <c r="AP207" i="65" s="1"/>
  <c r="BI168" i="65"/>
  <c r="BJ168" i="65" s="1"/>
  <c r="AO124" i="65"/>
  <c r="AP124" i="65" s="1"/>
  <c r="BD16" i="65"/>
  <c r="BE16" i="65" s="1"/>
  <c r="BS203" i="65"/>
  <c r="BT203" i="65" s="1"/>
  <c r="CR187" i="65"/>
  <c r="CS187" i="65" s="1"/>
  <c r="BS128" i="65"/>
  <c r="BT128" i="65" s="1"/>
  <c r="BD111" i="65"/>
  <c r="BE111" i="65" s="1"/>
  <c r="BN39" i="65"/>
  <c r="BO39" i="65" s="1"/>
  <c r="BD22" i="65"/>
  <c r="BE22" i="65" s="1"/>
  <c r="BN28" i="65"/>
  <c r="BO28" i="65" s="1"/>
  <c r="BD100" i="65"/>
  <c r="BE100" i="65" s="1"/>
  <c r="BX17" i="65"/>
  <c r="BY17" i="65" s="1"/>
  <c r="AY217" i="65"/>
  <c r="AZ217" i="65" s="1"/>
  <c r="CC247" i="65"/>
  <c r="CD247" i="65" s="1"/>
  <c r="DB227" i="65"/>
  <c r="DC227" i="65" s="1"/>
  <c r="AY91" i="65"/>
  <c r="AZ91" i="65" s="1"/>
  <c r="AY28" i="65"/>
  <c r="AZ28" i="65" s="1"/>
  <c r="AY93" i="65"/>
  <c r="AZ93" i="65" s="1"/>
  <c r="AY41" i="65"/>
  <c r="AZ41" i="65" s="1"/>
  <c r="AT141" i="65"/>
  <c r="AU141" i="65" s="1"/>
  <c r="DB260" i="65"/>
  <c r="DC260" i="65" s="1"/>
  <c r="AY12" i="65"/>
  <c r="AZ12" i="65" s="1"/>
  <c r="AY248" i="65"/>
  <c r="AZ248" i="65" s="1"/>
  <c r="AY25" i="65"/>
  <c r="AZ25" i="65" s="1"/>
  <c r="AT125" i="65"/>
  <c r="AU125" i="65" s="1"/>
  <c r="DG132" i="65"/>
  <c r="DH132" i="65" s="1"/>
  <c r="AO130" i="65"/>
  <c r="AP130" i="65" s="1"/>
  <c r="BS17" i="65"/>
  <c r="BT17" i="65" s="1"/>
  <c r="AO41" i="65"/>
  <c r="AP41" i="65" s="1"/>
  <c r="AT20" i="65"/>
  <c r="AU20" i="65" s="1"/>
  <c r="CW200" i="65"/>
  <c r="CX200" i="65" s="1"/>
  <c r="BD151" i="65"/>
  <c r="BE151" i="65" s="1"/>
  <c r="BX78" i="65"/>
  <c r="BY78" i="65" s="1"/>
  <c r="AY228" i="65"/>
  <c r="AZ228" i="65" s="1"/>
  <c r="BI119" i="65"/>
  <c r="BJ119" i="65" s="1"/>
  <c r="DB52" i="65"/>
  <c r="DC52" i="65" s="1"/>
  <c r="AO18" i="65"/>
  <c r="AP18" i="65" s="1"/>
  <c r="DG214" i="65"/>
  <c r="DH214" i="65" s="1"/>
  <c r="AT8" i="65"/>
  <c r="AU8" i="65" s="1"/>
  <c r="AT105" i="65"/>
  <c r="AU105" i="65" s="1"/>
  <c r="AT10" i="65"/>
  <c r="AU10" i="65" s="1"/>
  <c r="BN95" i="65"/>
  <c r="BO95" i="65" s="1"/>
  <c r="AO75" i="65"/>
  <c r="AP75" i="65" s="1"/>
  <c r="BD51" i="65"/>
  <c r="BE51" i="65" s="1"/>
  <c r="CC225" i="65"/>
  <c r="CD225" i="65" s="1"/>
  <c r="CW29" i="65"/>
  <c r="CX29" i="65" s="1"/>
  <c r="BS167" i="65"/>
  <c r="BT167" i="65" s="1"/>
  <c r="BD89" i="65"/>
  <c r="BE89" i="65" s="1"/>
  <c r="BX99" i="65"/>
  <c r="BY99" i="65" s="1"/>
  <c r="BD245" i="65"/>
  <c r="BE245" i="65" s="1"/>
  <c r="BS161" i="65"/>
  <c r="BT161" i="65" s="1"/>
  <c r="BI75" i="65"/>
  <c r="BJ75" i="65" s="1"/>
  <c r="AO59" i="65"/>
  <c r="AP59" i="65" s="1"/>
  <c r="BD35" i="65"/>
  <c r="BE35" i="65" s="1"/>
  <c r="CC193" i="65"/>
  <c r="CD193" i="65" s="1"/>
  <c r="CW250" i="65"/>
  <c r="CX250" i="65" s="1"/>
  <c r="BS151" i="65"/>
  <c r="BT151" i="65" s="1"/>
  <c r="AY234" i="65"/>
  <c r="AZ234" i="65" s="1"/>
  <c r="BX187" i="65"/>
  <c r="BY187" i="65" s="1"/>
  <c r="AY98" i="65"/>
  <c r="AZ98" i="65" s="1"/>
  <c r="BI42" i="65"/>
  <c r="BJ42" i="65" s="1"/>
  <c r="BD119" i="65"/>
  <c r="BE119" i="65" s="1"/>
  <c r="BX96" i="65"/>
  <c r="BY96" i="65" s="1"/>
  <c r="AY79" i="65"/>
  <c r="AZ79" i="65" s="1"/>
  <c r="CH26" i="65"/>
  <c r="CI26" i="65" s="1"/>
  <c r="DB233" i="65"/>
  <c r="DC233" i="65" s="1"/>
  <c r="CC195" i="65"/>
  <c r="CD195" i="65" s="1"/>
  <c r="AY186" i="65"/>
  <c r="AZ186" i="65" s="1"/>
  <c r="BX155" i="65"/>
  <c r="BY155" i="65" s="1"/>
  <c r="BD124" i="65"/>
  <c r="BE124" i="65" s="1"/>
  <c r="BX60" i="65"/>
  <c r="BY60" i="65" s="1"/>
  <c r="BD66" i="65"/>
  <c r="BE66" i="65" s="1"/>
  <c r="BX157" i="65"/>
  <c r="BY157" i="65" s="1"/>
  <c r="BD113" i="65"/>
  <c r="BE113" i="65" s="1"/>
  <c r="BX134" i="65"/>
  <c r="BY134" i="65" s="1"/>
  <c r="AY50" i="65"/>
  <c r="AZ50" i="65" s="1"/>
  <c r="CC260" i="65"/>
  <c r="CD260" i="65" s="1"/>
  <c r="CW150" i="65"/>
  <c r="CX150" i="65" s="1"/>
  <c r="CC121" i="65"/>
  <c r="CD121" i="65" s="1"/>
  <c r="BD108" i="65"/>
  <c r="BE108" i="65" s="1"/>
  <c r="BX12" i="65"/>
  <c r="BY12" i="65" s="1"/>
  <c r="BD18" i="65"/>
  <c r="BE18" i="65" s="1"/>
  <c r="BX109" i="65"/>
  <c r="BY109" i="65" s="1"/>
  <c r="BD97" i="65"/>
  <c r="BE97" i="65" s="1"/>
  <c r="BX70" i="65"/>
  <c r="BY70" i="65" s="1"/>
  <c r="AY257" i="65"/>
  <c r="AZ257" i="65" s="1"/>
  <c r="CC244" i="65"/>
  <c r="CD244" i="65" s="1"/>
  <c r="CW118" i="65"/>
  <c r="CX118" i="65" s="1"/>
  <c r="CC89" i="65"/>
  <c r="CD89" i="65" s="1"/>
  <c r="AY230" i="65"/>
  <c r="AZ230" i="65" s="1"/>
  <c r="BX162" i="65"/>
  <c r="BY162" i="65" s="1"/>
  <c r="AY216" i="65"/>
  <c r="AZ216" i="65" s="1"/>
  <c r="BX158" i="65"/>
  <c r="BY158" i="65" s="1"/>
  <c r="AY9" i="65"/>
  <c r="AZ9" i="65" s="1"/>
  <c r="BN26" i="65"/>
  <c r="BO26" i="65" s="1"/>
  <c r="AT109" i="65"/>
  <c r="AU109" i="65" s="1"/>
  <c r="CH260" i="65"/>
  <c r="CI260" i="65" s="1"/>
  <c r="DB228" i="65"/>
  <c r="DC228" i="65" s="1"/>
  <c r="CH169" i="65"/>
  <c r="CI169" i="65" s="1"/>
  <c r="AY182" i="65"/>
  <c r="AZ182" i="65" s="1"/>
  <c r="BX249" i="65"/>
  <c r="BY249" i="65" s="1"/>
  <c r="BD143" i="65"/>
  <c r="BE143" i="65" s="1"/>
  <c r="BN135" i="65"/>
  <c r="BO135" i="65" s="1"/>
  <c r="BD122" i="65"/>
  <c r="BE122" i="65" s="1"/>
  <c r="BN208" i="65"/>
  <c r="BO208" i="65" s="1"/>
  <c r="BD132" i="65"/>
  <c r="BE132" i="65" s="1"/>
  <c r="BX49" i="65"/>
  <c r="BY49" i="65" s="1"/>
  <c r="AY58" i="65"/>
  <c r="AZ58" i="65" s="1"/>
  <c r="CC66" i="65"/>
  <c r="CD66" i="65" s="1"/>
  <c r="CW8" i="65"/>
  <c r="CX8" i="65" s="1"/>
  <c r="CC208" i="65"/>
  <c r="CD208" i="65" s="1"/>
  <c r="BD127" i="65"/>
  <c r="BE127" i="65" s="1"/>
  <c r="BN87" i="65"/>
  <c r="BO87" i="65" s="1"/>
  <c r="BD70" i="65"/>
  <c r="BE70" i="65" s="1"/>
  <c r="BN108" i="65"/>
  <c r="BO108" i="65" s="1"/>
  <c r="BD116" i="65"/>
  <c r="BE116" i="65" s="1"/>
  <c r="BX33" i="65"/>
  <c r="BY33" i="65" s="1"/>
  <c r="AY10" i="65"/>
  <c r="AZ10" i="65" s="1"/>
  <c r="CC18" i="65"/>
  <c r="CD18" i="65" s="1"/>
  <c r="CW247" i="65"/>
  <c r="CX247" i="65" s="1"/>
  <c r="CC192" i="65"/>
  <c r="CD192" i="65" s="1"/>
  <c r="AY171" i="65"/>
  <c r="AZ171" i="65" s="1"/>
  <c r="BX143" i="65"/>
  <c r="BY143" i="65" s="1"/>
  <c r="AY220" i="65"/>
  <c r="AZ220" i="65" s="1"/>
  <c r="BX117" i="65"/>
  <c r="BY117" i="65" s="1"/>
  <c r="AY254" i="65"/>
  <c r="AZ254" i="65" s="1"/>
  <c r="BN213" i="65"/>
  <c r="BO213" i="65" s="1"/>
  <c r="AT124" i="65"/>
  <c r="AU124" i="65" s="1"/>
  <c r="CH233" i="65"/>
  <c r="CI233" i="65" s="1"/>
  <c r="DB229" i="65"/>
  <c r="DC229" i="65" s="1"/>
  <c r="CH176" i="65"/>
  <c r="CI176" i="65" s="1"/>
  <c r="AY155" i="65"/>
  <c r="AZ155" i="65" s="1"/>
  <c r="BX111" i="65"/>
  <c r="BY111" i="65" s="1"/>
  <c r="AT149" i="65"/>
  <c r="AU149" i="65" s="1"/>
  <c r="BI237" i="65"/>
  <c r="BJ237" i="65" s="1"/>
  <c r="BX65" i="65"/>
  <c r="BY65" i="65" s="1"/>
  <c r="CC114" i="65"/>
  <c r="CD114" i="65" s="1"/>
  <c r="CC224" i="65"/>
  <c r="CD224" i="65" s="1"/>
  <c r="BS211" i="65"/>
  <c r="BT211" i="65" s="1"/>
  <c r="BS207" i="65"/>
  <c r="BT207" i="65" s="1"/>
  <c r="DL39" i="65"/>
  <c r="DM39" i="65" s="1"/>
  <c r="P88" i="65"/>
  <c r="Q88" i="65" s="1"/>
  <c r="CC157" i="65"/>
  <c r="CD157" i="65" s="1"/>
  <c r="CC149" i="65"/>
  <c r="CD149" i="65" s="1"/>
  <c r="AE130" i="65"/>
  <c r="AF130" i="65" s="1"/>
  <c r="CH107" i="65"/>
  <c r="CI107" i="65" s="1"/>
  <c r="Z194" i="65"/>
  <c r="AA194" i="65" s="1"/>
  <c r="BX115" i="65"/>
  <c r="BY115" i="65" s="1"/>
  <c r="CH13" i="65"/>
  <c r="CI13" i="65" s="1"/>
  <c r="CC189" i="65"/>
  <c r="CD189" i="65" s="1"/>
  <c r="AJ230" i="65"/>
  <c r="AK230" i="65" s="1"/>
  <c r="CC63" i="65"/>
  <c r="CD63" i="65" s="1"/>
  <c r="AE233" i="65"/>
  <c r="AF233" i="65" s="1"/>
  <c r="CH43" i="65"/>
  <c r="CI43" i="65" s="1"/>
  <c r="Z185" i="65"/>
  <c r="AA185" i="65" s="1"/>
  <c r="BX242" i="65"/>
  <c r="BY242" i="65" s="1"/>
  <c r="AT170" i="65"/>
  <c r="AU170" i="65" s="1"/>
  <c r="AT132" i="65"/>
  <c r="AU132" i="65" s="1"/>
  <c r="AT146" i="65"/>
  <c r="AU146" i="65" s="1"/>
  <c r="AO177" i="65"/>
  <c r="AP177" i="65" s="1"/>
  <c r="DG118" i="65"/>
  <c r="DH118" i="65" s="1"/>
  <c r="AO100" i="65"/>
  <c r="AP100" i="65" s="1"/>
  <c r="AO256" i="65"/>
  <c r="AP256" i="65" s="1"/>
  <c r="AO90" i="65"/>
  <c r="AP90" i="65" s="1"/>
  <c r="BS164" i="65"/>
  <c r="BT164" i="65" s="1"/>
  <c r="BS93" i="65"/>
  <c r="BT93" i="65" s="1"/>
  <c r="AO84" i="65"/>
  <c r="AP84" i="65" s="1"/>
  <c r="AO13" i="65"/>
  <c r="AP13" i="65" s="1"/>
  <c r="AO70" i="65"/>
  <c r="AP70" i="65" s="1"/>
  <c r="BD79" i="65"/>
  <c r="BE79" i="65" s="1"/>
  <c r="BI165" i="65"/>
  <c r="BJ165" i="65" s="1"/>
  <c r="BD235" i="65"/>
  <c r="BE235" i="65" s="1"/>
  <c r="BN141" i="65"/>
  <c r="BO141" i="65" s="1"/>
  <c r="BD68" i="65"/>
  <c r="BE68" i="65" s="1"/>
  <c r="BX223" i="65"/>
  <c r="BY223" i="65" s="1"/>
  <c r="AY121" i="65"/>
  <c r="AZ121" i="65" s="1"/>
  <c r="CC215" i="65"/>
  <c r="CD215" i="65" s="1"/>
  <c r="CW199" i="65"/>
  <c r="CX199" i="65" s="1"/>
  <c r="CC144" i="65"/>
  <c r="CD144" i="65" s="1"/>
  <c r="BD63" i="65"/>
  <c r="BE63" i="65" s="1"/>
  <c r="BI257" i="65"/>
  <c r="BJ257" i="65" s="1"/>
  <c r="BD219" i="65"/>
  <c r="BE219" i="65" s="1"/>
  <c r="BN45" i="65"/>
  <c r="BO45" i="65" s="1"/>
  <c r="BD52" i="65"/>
  <c r="BE52" i="65" s="1"/>
  <c r="BX191" i="65"/>
  <c r="BY191" i="65" s="1"/>
  <c r="AY73" i="65"/>
  <c r="AZ73" i="65" s="1"/>
  <c r="CC199" i="65"/>
  <c r="CD199" i="65" s="1"/>
  <c r="CW183" i="65"/>
  <c r="CX183" i="65" s="1"/>
  <c r="CC128" i="65"/>
  <c r="CD128" i="65" s="1"/>
  <c r="AY107" i="65"/>
  <c r="AZ107" i="65" s="1"/>
  <c r="BX15" i="65"/>
  <c r="BY15" i="65" s="1"/>
  <c r="AY100" i="65"/>
  <c r="AZ100" i="65" s="1"/>
  <c r="BX53" i="65"/>
  <c r="BY53" i="65" s="1"/>
  <c r="AY70" i="65"/>
  <c r="AZ70" i="65" s="1"/>
  <c r="BN85" i="65"/>
  <c r="BO85" i="65" s="1"/>
  <c r="AT60" i="65"/>
  <c r="AU60" i="65" s="1"/>
  <c r="CH243" i="65"/>
  <c r="CI243" i="65" s="1"/>
  <c r="DG223" i="65"/>
  <c r="DH223" i="65" s="1"/>
  <c r="AT87" i="65"/>
  <c r="AU87" i="65" s="1"/>
  <c r="AT184" i="65"/>
  <c r="AU184" i="65" s="1"/>
  <c r="AT258" i="65"/>
  <c r="AU258" i="65" s="1"/>
  <c r="AT177" i="65"/>
  <c r="AU177" i="65" s="1"/>
  <c r="AO85" i="65"/>
  <c r="AP85" i="65" s="1"/>
  <c r="DG148" i="65"/>
  <c r="DH148" i="65" s="1"/>
  <c r="AT168" i="65"/>
  <c r="AU168" i="65" s="1"/>
  <c r="AT210" i="65"/>
  <c r="AU210" i="65" s="1"/>
  <c r="AT161" i="65"/>
  <c r="AU161" i="65" s="1"/>
  <c r="AO53" i="65"/>
  <c r="AP53" i="65" s="1"/>
  <c r="BX220" i="65"/>
  <c r="BY220" i="65" s="1"/>
  <c r="BI241" i="65"/>
  <c r="BJ241" i="65" s="1"/>
  <c r="CR250" i="65"/>
  <c r="CS250" i="65" s="1"/>
  <c r="BN36" i="65"/>
  <c r="BO36" i="65" s="1"/>
  <c r="BX164" i="65"/>
  <c r="BY164" i="65" s="1"/>
  <c r="AY33" i="65"/>
  <c r="AZ33" i="65" s="1"/>
  <c r="BI233" i="65"/>
  <c r="BJ233" i="65" s="1"/>
  <c r="BN54" i="65"/>
  <c r="BO54" i="65" s="1"/>
  <c r="BI206" i="65"/>
  <c r="BJ206" i="65" s="1"/>
  <c r="AY170" i="65"/>
  <c r="AZ170" i="65" s="1"/>
  <c r="AT24" i="65"/>
  <c r="AU24" i="65" s="1"/>
  <c r="AO209" i="65"/>
  <c r="AP209" i="65" s="1"/>
  <c r="BI89" i="65"/>
  <c r="BJ89" i="65" s="1"/>
  <c r="AY92" i="65"/>
  <c r="AZ92" i="65" s="1"/>
  <c r="AY189" i="65"/>
  <c r="AZ189" i="65" s="1"/>
  <c r="BD69" i="65"/>
  <c r="BE69" i="65" s="1"/>
  <c r="AO52" i="65"/>
  <c r="AP52" i="65" s="1"/>
  <c r="BS116" i="65"/>
  <c r="BT116" i="65" s="1"/>
  <c r="CC164" i="65"/>
  <c r="CD164" i="65" s="1"/>
  <c r="BS193" i="65"/>
  <c r="BT193" i="65" s="1"/>
  <c r="CH189" i="65"/>
  <c r="CI189" i="65" s="1"/>
  <c r="AY86" i="65"/>
  <c r="AZ86" i="65" s="1"/>
  <c r="BI53" i="65"/>
  <c r="BJ53" i="65" s="1"/>
  <c r="BD71" i="65"/>
  <c r="BE71" i="65" s="1"/>
  <c r="BX48" i="65"/>
  <c r="BY48" i="65" s="1"/>
  <c r="AY31" i="65"/>
  <c r="AZ31" i="65" s="1"/>
  <c r="CH173" i="65"/>
  <c r="CI173" i="65" s="1"/>
  <c r="DB121" i="65"/>
  <c r="DC121" i="65" s="1"/>
  <c r="CC147" i="65"/>
  <c r="CD147" i="65" s="1"/>
  <c r="AT137" i="65"/>
  <c r="AU137" i="65" s="1"/>
  <c r="BN58" i="65"/>
  <c r="BO58" i="65" s="1"/>
  <c r="AT90" i="65"/>
  <c r="AU90" i="65" s="1"/>
  <c r="BX132" i="65"/>
  <c r="BY132" i="65" s="1"/>
  <c r="AY115" i="65"/>
  <c r="AZ115" i="65" s="1"/>
  <c r="BN91" i="65"/>
  <c r="BO91" i="65" s="1"/>
  <c r="AT75" i="65"/>
  <c r="AU75" i="65" s="1"/>
  <c r="CM114" i="65"/>
  <c r="CN114" i="65" s="1"/>
  <c r="DG82" i="65"/>
  <c r="DH82" i="65" s="1"/>
  <c r="CM206" i="65"/>
  <c r="CN206" i="65" s="1"/>
  <c r="AT121" i="65"/>
  <c r="AU121" i="65" s="1"/>
  <c r="BN102" i="65"/>
  <c r="BO102" i="65" s="1"/>
  <c r="AY138" i="65"/>
  <c r="AZ138" i="65" s="1"/>
  <c r="BX233" i="65"/>
  <c r="BY233" i="65" s="1"/>
  <c r="AY148" i="65"/>
  <c r="AZ148" i="65" s="1"/>
  <c r="BX122" i="65"/>
  <c r="BY122" i="65" s="1"/>
  <c r="AY162" i="65"/>
  <c r="AZ162" i="65" s="1"/>
  <c r="BN217" i="65"/>
  <c r="BO217" i="65" s="1"/>
  <c r="AT77" i="65"/>
  <c r="AU77" i="65" s="1"/>
  <c r="CH196" i="65"/>
  <c r="CI196" i="65" s="1"/>
  <c r="DB196" i="65"/>
  <c r="DC196" i="65" s="1"/>
  <c r="CH137" i="65"/>
  <c r="CI137" i="65" s="1"/>
  <c r="AY94" i="65"/>
  <c r="AZ94" i="65" s="1"/>
  <c r="BX217" i="65"/>
  <c r="BY217" i="65" s="1"/>
  <c r="AY108" i="65"/>
  <c r="AZ108" i="65" s="1"/>
  <c r="BX106" i="65"/>
  <c r="BY106" i="65" s="1"/>
  <c r="AY110" i="65"/>
  <c r="AZ110" i="65" s="1"/>
  <c r="BN185" i="65"/>
  <c r="BO185" i="65" s="1"/>
  <c r="AT61" i="65"/>
  <c r="AU61" i="65" s="1"/>
  <c r="CH180" i="65"/>
  <c r="CI180" i="65" s="1"/>
  <c r="DB180" i="65"/>
  <c r="DC180" i="65" s="1"/>
  <c r="CH121" i="65"/>
  <c r="CI121" i="65" s="1"/>
  <c r="AT152" i="65"/>
  <c r="AU152" i="65" s="1"/>
  <c r="BN260" i="65"/>
  <c r="BO260" i="65" s="1"/>
  <c r="AT154" i="65"/>
  <c r="AU154" i="65" s="1"/>
  <c r="BN142" i="65"/>
  <c r="BO142" i="65" s="1"/>
  <c r="AT145" i="65"/>
  <c r="AU145" i="65" s="1"/>
  <c r="BI214" i="65"/>
  <c r="BJ214" i="65" s="1"/>
  <c r="AO21" i="65"/>
  <c r="AP21" i="65" s="1"/>
  <c r="CM120" i="65"/>
  <c r="CN120" i="65" s="1"/>
  <c r="DG116" i="65"/>
  <c r="DH116" i="65" s="1"/>
  <c r="BX28" i="65"/>
  <c r="BY28" i="65" s="1"/>
  <c r="AT136" i="65"/>
  <c r="AU136" i="65" s="1"/>
  <c r="BN228" i="65"/>
  <c r="BO228" i="65" s="1"/>
  <c r="AY139" i="65"/>
  <c r="AZ139" i="65" s="1"/>
  <c r="BX79" i="65"/>
  <c r="BY79" i="65" s="1"/>
  <c r="AY160" i="65"/>
  <c r="AZ160" i="65" s="1"/>
  <c r="BX85" i="65"/>
  <c r="BY85" i="65" s="1"/>
  <c r="AY158" i="65"/>
  <c r="AZ158" i="65" s="1"/>
  <c r="BN149" i="65"/>
  <c r="BO149" i="65" s="1"/>
  <c r="AT92" i="65"/>
  <c r="AU92" i="65" s="1"/>
  <c r="CH224" i="65"/>
  <c r="CI224" i="65" s="1"/>
  <c r="DB259" i="65"/>
  <c r="DC259" i="65" s="1"/>
  <c r="CH144" i="65"/>
  <c r="CI144" i="65" s="1"/>
  <c r="AY123" i="65"/>
  <c r="AZ123" i="65" s="1"/>
  <c r="BX47" i="65"/>
  <c r="BY47" i="65" s="1"/>
  <c r="AY132" i="65"/>
  <c r="AZ132" i="65" s="1"/>
  <c r="BX69" i="65"/>
  <c r="BY69" i="65" s="1"/>
  <c r="AY118" i="65"/>
  <c r="AZ118" i="65" s="1"/>
  <c r="BN117" i="65"/>
  <c r="BO117" i="65" s="1"/>
  <c r="AT76" i="65"/>
  <c r="AU76" i="65" s="1"/>
  <c r="CH259" i="65"/>
  <c r="CI259" i="65" s="1"/>
  <c r="DB243" i="65"/>
  <c r="DC243" i="65" s="1"/>
  <c r="CH128" i="65"/>
  <c r="CI128" i="65" s="1"/>
  <c r="AT167" i="65"/>
  <c r="AU167" i="65" s="1"/>
  <c r="BN200" i="65"/>
  <c r="BO200" i="65" s="1"/>
  <c r="AT202" i="65"/>
  <c r="AU202" i="65" s="1"/>
  <c r="BN38" i="65"/>
  <c r="BO38" i="65" s="1"/>
  <c r="AT160" i="65"/>
  <c r="AU160" i="65" s="1"/>
  <c r="BI61" i="65"/>
  <c r="BJ61" i="65" s="1"/>
  <c r="AO200" i="65"/>
  <c r="AP200" i="65" s="1"/>
  <c r="CM85" i="65"/>
  <c r="CN85" i="65" s="1"/>
  <c r="DG81" i="65"/>
  <c r="DH81" i="65" s="1"/>
  <c r="BX203" i="65"/>
  <c r="BY203" i="65" s="1"/>
  <c r="AT151" i="65"/>
  <c r="AU151" i="65" s="1"/>
  <c r="BN168" i="65"/>
  <c r="BO168" i="65" s="1"/>
  <c r="AO97" i="65"/>
  <c r="AP97" i="65" s="1"/>
  <c r="BD148" i="65"/>
  <c r="BE148" i="65" s="1"/>
  <c r="CM53" i="65"/>
  <c r="CN53" i="65" s="1"/>
  <c r="CM138" i="65"/>
  <c r="CN138" i="65" s="1"/>
  <c r="CH203" i="65"/>
  <c r="CI203" i="65" s="1"/>
  <c r="CH199" i="65"/>
  <c r="CI199" i="65" s="1"/>
  <c r="Z172" i="65"/>
  <c r="AA172" i="65" s="1"/>
  <c r="CM205" i="65"/>
  <c r="CN205" i="65" s="1"/>
  <c r="CM128" i="65"/>
  <c r="CN128" i="65" s="1"/>
  <c r="CM124" i="65"/>
  <c r="CN124" i="65" s="1"/>
  <c r="AJ250" i="65"/>
  <c r="AK250" i="65" s="1"/>
  <c r="DB91" i="65"/>
  <c r="DC91" i="65" s="1"/>
  <c r="U35" i="65"/>
  <c r="V35" i="65" s="1"/>
  <c r="AY237" i="65"/>
  <c r="AZ237" i="65" s="1"/>
  <c r="DB110" i="65"/>
  <c r="DC110" i="65" s="1"/>
  <c r="CW9" i="65"/>
  <c r="CX9" i="65" s="1"/>
  <c r="DL120" i="65"/>
  <c r="DM120" i="65" s="1"/>
  <c r="CW47" i="65"/>
  <c r="CX47" i="65" s="1"/>
  <c r="AJ249" i="65"/>
  <c r="AK249" i="65" s="1"/>
  <c r="DB27" i="65"/>
  <c r="DC27" i="65" s="1"/>
  <c r="P33" i="65"/>
  <c r="Q33" i="65" s="1"/>
  <c r="AY57" i="65"/>
  <c r="AZ57" i="65" s="1"/>
  <c r="BN236" i="65"/>
  <c r="BO236" i="65" s="1"/>
  <c r="BX140" i="65"/>
  <c r="BY140" i="65" s="1"/>
  <c r="BX225" i="65"/>
  <c r="BY225" i="65" s="1"/>
  <c r="CC116" i="65"/>
  <c r="CD116" i="65" s="1"/>
  <c r="CC110" i="65"/>
  <c r="CD110" i="65" s="1"/>
  <c r="BX137" i="65"/>
  <c r="BY137" i="65" s="1"/>
  <c r="BX26" i="65"/>
  <c r="BY26" i="65" s="1"/>
  <c r="BN25" i="65"/>
  <c r="BO25" i="65" s="1"/>
  <c r="CH100" i="65"/>
  <c r="CI100" i="65" s="1"/>
  <c r="CH41" i="65"/>
  <c r="CI41" i="65" s="1"/>
  <c r="BX121" i="65"/>
  <c r="BY121" i="65" s="1"/>
  <c r="BX123" i="65"/>
  <c r="BY123" i="65" s="1"/>
  <c r="BD87" i="65"/>
  <c r="BE87" i="65" s="1"/>
  <c r="AY75" i="65"/>
  <c r="AZ75" i="65" s="1"/>
  <c r="BX248" i="65"/>
  <c r="BY248" i="65" s="1"/>
  <c r="AY231" i="65"/>
  <c r="AZ231" i="65" s="1"/>
  <c r="BX21" i="65"/>
  <c r="BY21" i="65" s="1"/>
  <c r="AY229" i="65"/>
  <c r="AZ229" i="65" s="1"/>
  <c r="BN21" i="65"/>
  <c r="BO21" i="65" s="1"/>
  <c r="AT28" i="65"/>
  <c r="AU28" i="65" s="1"/>
  <c r="CH211" i="65"/>
  <c r="CI211" i="65" s="1"/>
  <c r="DB195" i="65"/>
  <c r="DC195" i="65" s="1"/>
  <c r="CH80" i="65"/>
  <c r="CI80" i="65" s="1"/>
  <c r="AY59" i="65"/>
  <c r="AZ59" i="65" s="1"/>
  <c r="BX232" i="65"/>
  <c r="BY232" i="65" s="1"/>
  <c r="AY215" i="65"/>
  <c r="AZ215" i="65" s="1"/>
  <c r="BX259" i="65"/>
  <c r="BY259" i="65" s="1"/>
  <c r="AY181" i="65"/>
  <c r="AZ181" i="65" s="1"/>
  <c r="BN248" i="65"/>
  <c r="BO248" i="65" s="1"/>
  <c r="AT12" i="65"/>
  <c r="AU12" i="65" s="1"/>
  <c r="CH195" i="65"/>
  <c r="CI195" i="65" s="1"/>
  <c r="DB179" i="65"/>
  <c r="DC179" i="65" s="1"/>
  <c r="CH64" i="65"/>
  <c r="CI64" i="65" s="1"/>
  <c r="AT103" i="65"/>
  <c r="AU103" i="65" s="1"/>
  <c r="BN72" i="65"/>
  <c r="BO72" i="65" s="1"/>
  <c r="AT259" i="65"/>
  <c r="AU259" i="65" s="1"/>
  <c r="BN157" i="65"/>
  <c r="BO157" i="65" s="1"/>
  <c r="AT96" i="65"/>
  <c r="AU96" i="65" s="1"/>
  <c r="BI192" i="65"/>
  <c r="BJ192" i="65" s="1"/>
  <c r="AO136" i="65"/>
  <c r="AP136" i="65" s="1"/>
  <c r="CM239" i="65"/>
  <c r="CN239" i="65" s="1"/>
  <c r="CH112" i="65"/>
  <c r="CI112" i="65" s="1"/>
  <c r="BX230" i="65"/>
  <c r="BY230" i="65" s="1"/>
  <c r="BX14" i="65"/>
  <c r="BY14" i="65" s="1"/>
  <c r="BX218" i="65"/>
  <c r="BY218" i="65" s="1"/>
  <c r="BN126" i="65"/>
  <c r="BO126" i="65" s="1"/>
  <c r="CH34" i="65"/>
  <c r="CI34" i="65" s="1"/>
  <c r="CH209" i="65"/>
  <c r="CI209" i="65" s="1"/>
  <c r="BX194" i="65"/>
  <c r="BY194" i="65" s="1"/>
  <c r="BX190" i="65"/>
  <c r="BY190" i="65" s="1"/>
  <c r="BN62" i="65"/>
  <c r="BO62" i="65" s="1"/>
  <c r="CH241" i="65"/>
  <c r="CI241" i="65" s="1"/>
  <c r="AO73" i="65"/>
  <c r="AP73" i="65" s="1"/>
  <c r="AO221" i="65"/>
  <c r="AP221" i="65" s="1"/>
  <c r="BS90" i="65"/>
  <c r="BT90" i="65" s="1"/>
  <c r="AT199" i="65"/>
  <c r="AU199" i="65" s="1"/>
  <c r="AT192" i="65"/>
  <c r="AU192" i="65" s="1"/>
  <c r="BI97" i="65"/>
  <c r="BJ97" i="65" s="1"/>
  <c r="AO232" i="65"/>
  <c r="AP232" i="65" s="1"/>
  <c r="CM149" i="65"/>
  <c r="CN149" i="65" s="1"/>
  <c r="DG141" i="65"/>
  <c r="DH141" i="65" s="1"/>
  <c r="AT183" i="65"/>
  <c r="AU183" i="65" s="1"/>
  <c r="BN232" i="65"/>
  <c r="BO232" i="65" s="1"/>
  <c r="AT254" i="65"/>
  <c r="AU254" i="65" s="1"/>
  <c r="BN20" i="65"/>
  <c r="BO20" i="65" s="1"/>
  <c r="AT176" i="65"/>
  <c r="AU176" i="65" s="1"/>
  <c r="BI81" i="65"/>
  <c r="BJ81" i="65" s="1"/>
  <c r="AO216" i="65"/>
  <c r="AP216" i="65" s="1"/>
  <c r="CM117" i="65"/>
  <c r="CN117" i="65" s="1"/>
  <c r="DG113" i="65"/>
  <c r="DH113" i="65" s="1"/>
  <c r="BI52" i="65"/>
  <c r="BJ52" i="65" s="1"/>
  <c r="AO227" i="65"/>
  <c r="AP227" i="65" s="1"/>
  <c r="BI176" i="65"/>
  <c r="BJ176" i="65" s="1"/>
  <c r="AO128" i="65"/>
  <c r="AP128" i="65" s="1"/>
  <c r="BI232" i="65"/>
  <c r="BJ232" i="65" s="1"/>
  <c r="AO89" i="65"/>
  <c r="AP89" i="65" s="1"/>
  <c r="BD192" i="65"/>
  <c r="BE192" i="65" s="1"/>
  <c r="BS36" i="65"/>
  <c r="BT36" i="65" s="1"/>
  <c r="CR24" i="65"/>
  <c r="CS24" i="65" s="1"/>
  <c r="BS134" i="65"/>
  <c r="BT134" i="65" s="1"/>
  <c r="BI259" i="65"/>
  <c r="BJ259" i="65" s="1"/>
  <c r="AO211" i="65"/>
  <c r="AP211" i="65" s="1"/>
  <c r="AO14" i="65"/>
  <c r="AP14" i="65" s="1"/>
  <c r="BN51" i="65"/>
  <c r="BO51" i="65" s="1"/>
  <c r="AT35" i="65"/>
  <c r="AU35" i="65" s="1"/>
  <c r="BN223" i="65"/>
  <c r="BO223" i="65" s="1"/>
  <c r="AT207" i="65"/>
  <c r="AU207" i="65" s="1"/>
  <c r="BI183" i="65"/>
  <c r="BJ183" i="65" s="1"/>
  <c r="AO167" i="65"/>
  <c r="AP167" i="65" s="1"/>
  <c r="CM15" i="65"/>
  <c r="CN15" i="65" s="1"/>
  <c r="DL254" i="65"/>
  <c r="DM254" i="65" s="1"/>
  <c r="BX23" i="65"/>
  <c r="BY23" i="65" s="1"/>
  <c r="AO237" i="65"/>
  <c r="AP237" i="65" s="1"/>
  <c r="BN35" i="65"/>
  <c r="BO35" i="65" s="1"/>
  <c r="AT19" i="65"/>
  <c r="AU19" i="65" s="1"/>
  <c r="BN207" i="65"/>
  <c r="BO207" i="65" s="1"/>
  <c r="AT191" i="65"/>
  <c r="AU191" i="65" s="1"/>
  <c r="BI167" i="65"/>
  <c r="BJ167" i="65" s="1"/>
  <c r="AO151" i="65"/>
  <c r="AP151" i="65" s="1"/>
  <c r="CR254" i="65"/>
  <c r="CS254" i="65" s="1"/>
  <c r="DL218" i="65"/>
  <c r="DM218" i="65" s="1"/>
  <c r="BD26" i="65"/>
  <c r="BE26" i="65" s="1"/>
  <c r="BS197" i="65"/>
  <c r="BT197" i="65" s="1"/>
  <c r="BI79" i="65"/>
  <c r="BJ79" i="65" s="1"/>
  <c r="AO63" i="65"/>
  <c r="AP63" i="65" s="1"/>
  <c r="BI251" i="65"/>
  <c r="BJ251" i="65" s="1"/>
  <c r="AO235" i="65"/>
  <c r="AP235" i="65" s="1"/>
  <c r="BD211" i="65"/>
  <c r="BE211" i="65" s="1"/>
  <c r="BS59" i="65"/>
  <c r="BT59" i="65" s="1"/>
  <c r="CR43" i="65"/>
  <c r="CS43" i="65" s="1"/>
  <c r="BS194" i="65"/>
  <c r="BT194" i="65" s="1"/>
  <c r="BD249" i="65"/>
  <c r="BE249" i="65" s="1"/>
  <c r="BS165" i="65"/>
  <c r="BT165" i="65" s="1"/>
  <c r="BI63" i="65"/>
  <c r="BJ63" i="65" s="1"/>
  <c r="BX243" i="65"/>
  <c r="BY243" i="65" s="1"/>
  <c r="AT65" i="65"/>
  <c r="AU65" i="65" s="1"/>
  <c r="AT66" i="65"/>
  <c r="AU66" i="65" s="1"/>
  <c r="DB25" i="65"/>
  <c r="DC25" i="65" s="1"/>
  <c r="CW180" i="65"/>
  <c r="CX180" i="65" s="1"/>
  <c r="CW137" i="65"/>
  <c r="CX137" i="65" s="1"/>
  <c r="CW129" i="65"/>
  <c r="CX129" i="65" s="1"/>
  <c r="DL248" i="65"/>
  <c r="DM248" i="65" s="1"/>
  <c r="DB101" i="65"/>
  <c r="DC101" i="65" s="1"/>
  <c r="CW111" i="65"/>
  <c r="CX111" i="65" s="1"/>
  <c r="CW107" i="65"/>
  <c r="CX107" i="65" s="1"/>
  <c r="CR177" i="65"/>
  <c r="CS177" i="65" s="1"/>
  <c r="CM99" i="65"/>
  <c r="CN99" i="65" s="1"/>
  <c r="CR161" i="65"/>
  <c r="CS161" i="65" s="1"/>
  <c r="BI186" i="65"/>
  <c r="BJ186" i="65" s="1"/>
  <c r="CH198" i="65"/>
  <c r="CI198" i="65" s="1"/>
  <c r="CH253" i="65"/>
  <c r="CI253" i="65" s="1"/>
  <c r="CM105" i="65"/>
  <c r="CN105" i="65" s="1"/>
  <c r="CH55" i="65"/>
  <c r="CI55" i="65" s="1"/>
  <c r="CR113" i="65"/>
  <c r="CS113" i="65" s="1"/>
  <c r="CM35" i="65"/>
  <c r="CN35" i="65" s="1"/>
  <c r="CR97" i="65"/>
  <c r="CS97" i="65" s="1"/>
  <c r="BI137" i="65"/>
  <c r="BJ137" i="65" s="1"/>
  <c r="BS231" i="65"/>
  <c r="BT231" i="65" s="1"/>
  <c r="BD153" i="65"/>
  <c r="BE153" i="65" s="1"/>
  <c r="BX11" i="65"/>
  <c r="BY11" i="65" s="1"/>
  <c r="BD158" i="65"/>
  <c r="BE158" i="65" s="1"/>
  <c r="BS102" i="65"/>
  <c r="BT102" i="65" s="1"/>
  <c r="BI139" i="65"/>
  <c r="BJ139" i="65" s="1"/>
  <c r="AO123" i="65"/>
  <c r="AP123" i="65" s="1"/>
  <c r="BD99" i="65"/>
  <c r="BE99" i="65" s="1"/>
  <c r="CC94" i="65"/>
  <c r="CD94" i="65" s="1"/>
  <c r="CW125" i="65"/>
  <c r="CX125" i="65" s="1"/>
  <c r="BS215" i="65"/>
  <c r="BT215" i="65" s="1"/>
  <c r="AY69" i="65"/>
  <c r="AZ69" i="65" s="1"/>
  <c r="BD11" i="65"/>
  <c r="BE11" i="65" s="1"/>
  <c r="BI86" i="65"/>
  <c r="BJ86" i="65" s="1"/>
  <c r="BD183" i="65"/>
  <c r="BE183" i="65" s="1"/>
  <c r="BX160" i="65"/>
  <c r="BY160" i="65" s="1"/>
  <c r="AY143" i="65"/>
  <c r="AZ143" i="65" s="1"/>
  <c r="CH226" i="65"/>
  <c r="CI226" i="65" s="1"/>
  <c r="DB190" i="65"/>
  <c r="DC190" i="65" s="1"/>
  <c r="CC259" i="65"/>
  <c r="CD259" i="65" s="1"/>
  <c r="AY49" i="65"/>
  <c r="AZ49" i="65" s="1"/>
  <c r="BI179" i="65"/>
  <c r="BJ179" i="65" s="1"/>
  <c r="BD34" i="65"/>
  <c r="BE34" i="65" s="1"/>
  <c r="BN22" i="65"/>
  <c r="BO22" i="65" s="1"/>
  <c r="BD88" i="65"/>
  <c r="BE88" i="65" s="1"/>
  <c r="BN186" i="65"/>
  <c r="BO186" i="65" s="1"/>
  <c r="BD260" i="65"/>
  <c r="BE260" i="65" s="1"/>
  <c r="BX177" i="65"/>
  <c r="BY177" i="65" s="1"/>
  <c r="AY64" i="65"/>
  <c r="AZ64" i="65" s="1"/>
  <c r="CC68" i="65"/>
  <c r="CD68" i="65" s="1"/>
  <c r="CW136" i="65"/>
  <c r="CX136" i="65" s="1"/>
  <c r="CC229" i="65"/>
  <c r="CD229" i="65" s="1"/>
  <c r="BD255" i="65"/>
  <c r="BE255" i="65" s="1"/>
  <c r="BN173" i="65"/>
  <c r="BO173" i="65" s="1"/>
  <c r="BD72" i="65"/>
  <c r="BE72" i="65" s="1"/>
  <c r="BN150" i="65"/>
  <c r="BO150" i="65" s="1"/>
  <c r="BD244" i="65"/>
  <c r="BE244" i="65" s="1"/>
  <c r="BX161" i="65"/>
  <c r="BY161" i="65" s="1"/>
  <c r="AY48" i="65"/>
  <c r="AZ48" i="65" s="1"/>
  <c r="CC52" i="65"/>
  <c r="CD52" i="65" s="1"/>
  <c r="CW120" i="65"/>
  <c r="CX120" i="65" s="1"/>
  <c r="CC197" i="65"/>
  <c r="CD197" i="65" s="1"/>
  <c r="AY168" i="65"/>
  <c r="AZ168" i="65" s="1"/>
  <c r="BX73" i="65"/>
  <c r="BY73" i="65" s="1"/>
  <c r="AY130" i="65"/>
  <c r="AZ130" i="65" s="1"/>
  <c r="BX245" i="65"/>
  <c r="BY245" i="65" s="1"/>
  <c r="AY172" i="65"/>
  <c r="AZ172" i="65" s="1"/>
  <c r="BN148" i="65"/>
  <c r="BO148" i="65" s="1"/>
  <c r="AT252" i="65"/>
  <c r="AU252" i="65" s="1"/>
  <c r="CH36" i="65"/>
  <c r="CI36" i="65" s="1"/>
  <c r="DB36" i="65"/>
  <c r="DC36" i="65" s="1"/>
  <c r="CH170" i="65"/>
  <c r="CI170" i="65" s="1"/>
  <c r="AY136" i="65"/>
  <c r="AZ136" i="65" s="1"/>
  <c r="BX57" i="65"/>
  <c r="BY57" i="65" s="1"/>
  <c r="AY114" i="65"/>
  <c r="AZ114" i="65" s="1"/>
  <c r="BI216" i="65"/>
  <c r="BJ216" i="65" s="1"/>
  <c r="BD107" i="65"/>
  <c r="BE107" i="65" s="1"/>
  <c r="BN71" i="65"/>
  <c r="BO71" i="65" s="1"/>
  <c r="BD58" i="65"/>
  <c r="BE58" i="65" s="1"/>
  <c r="BX256" i="65"/>
  <c r="BY256" i="65" s="1"/>
  <c r="AY239" i="65"/>
  <c r="AZ239" i="65" s="1"/>
  <c r="CC87" i="65"/>
  <c r="CD87" i="65" s="1"/>
  <c r="CW71" i="65"/>
  <c r="CX71" i="65" s="1"/>
  <c r="CC16" i="65"/>
  <c r="CD16" i="65" s="1"/>
  <c r="AY62" i="65"/>
  <c r="AZ62" i="65" s="1"/>
  <c r="BI112" i="65"/>
  <c r="BJ112" i="65" s="1"/>
  <c r="BD91" i="65"/>
  <c r="BE91" i="65" s="1"/>
  <c r="BN23" i="65"/>
  <c r="BO23" i="65" s="1"/>
  <c r="BD14" i="65"/>
  <c r="BE14" i="65" s="1"/>
  <c r="BX240" i="65"/>
  <c r="BY240" i="65" s="1"/>
  <c r="AY223" i="65"/>
  <c r="AZ223" i="65" s="1"/>
  <c r="CC71" i="65"/>
  <c r="CD71" i="65" s="1"/>
  <c r="CW55" i="65"/>
  <c r="CX55" i="65" s="1"/>
  <c r="CC246" i="65"/>
  <c r="CD246" i="65" s="1"/>
  <c r="AT198" i="65"/>
  <c r="AU198" i="65" s="1"/>
  <c r="BX152" i="65"/>
  <c r="BY152" i="65" s="1"/>
  <c r="AY135" i="65"/>
  <c r="AZ135" i="65" s="1"/>
  <c r="BX103" i="65"/>
  <c r="BY103" i="65" s="1"/>
  <c r="AY184" i="65"/>
  <c r="AZ184" i="65" s="1"/>
  <c r="BN88" i="65"/>
  <c r="BO88" i="65" s="1"/>
  <c r="AT34" i="65"/>
  <c r="AU34" i="65" s="1"/>
  <c r="CH115" i="65"/>
  <c r="CI115" i="65" s="1"/>
  <c r="DB99" i="65"/>
  <c r="DC99" i="65" s="1"/>
  <c r="CH106" i="65"/>
  <c r="CI106" i="65" s="1"/>
  <c r="AT150" i="65"/>
  <c r="AU150" i="65" s="1"/>
  <c r="BX136" i="65"/>
  <c r="BY136" i="65" s="1"/>
  <c r="AY224" i="65"/>
  <c r="AZ224" i="65" s="1"/>
  <c r="BX142" i="65"/>
  <c r="BY142" i="65" s="1"/>
  <c r="AY222" i="65"/>
  <c r="AZ222" i="65" s="1"/>
  <c r="BX211" i="65"/>
  <c r="BY211" i="65" s="1"/>
  <c r="AY142" i="65"/>
  <c r="AZ142" i="65" s="1"/>
  <c r="BN242" i="65"/>
  <c r="BO242" i="65" s="1"/>
  <c r="AT18" i="65"/>
  <c r="AU18" i="65" s="1"/>
  <c r="CH61" i="65"/>
  <c r="CI61" i="65" s="1"/>
  <c r="DB9" i="65"/>
  <c r="DC9" i="65" s="1"/>
  <c r="CC35" i="65"/>
  <c r="CD35" i="65" s="1"/>
  <c r="AY188" i="65"/>
  <c r="AZ188" i="65" s="1"/>
  <c r="BX126" i="65"/>
  <c r="BY126" i="65" s="1"/>
  <c r="AY174" i="65"/>
  <c r="AZ174" i="65" s="1"/>
  <c r="BX179" i="65"/>
  <c r="BY179" i="65" s="1"/>
  <c r="AY90" i="65"/>
  <c r="AZ90" i="65" s="1"/>
  <c r="BN82" i="65"/>
  <c r="BO82" i="65" s="1"/>
  <c r="AT253" i="65"/>
  <c r="AU253" i="65" s="1"/>
  <c r="CH45" i="65"/>
  <c r="CI45" i="65" s="1"/>
  <c r="DB214" i="65"/>
  <c r="DC214" i="65" s="1"/>
  <c r="CC19" i="65"/>
  <c r="CD19" i="65" s="1"/>
  <c r="AT9" i="65"/>
  <c r="AU9" i="65" s="1"/>
  <c r="BN222" i="65"/>
  <c r="BO222" i="65" s="1"/>
  <c r="AT165" i="65"/>
  <c r="AU165" i="65" s="1"/>
  <c r="AT214" i="65"/>
  <c r="AU214" i="65" s="1"/>
  <c r="BI110" i="65"/>
  <c r="BJ110" i="65" s="1"/>
  <c r="AO150" i="65"/>
  <c r="AP150" i="65" s="1"/>
  <c r="CM113" i="65"/>
  <c r="CN113" i="65" s="1"/>
  <c r="DG77" i="65"/>
  <c r="DH77" i="65" s="1"/>
  <c r="CM36" i="65"/>
  <c r="CN36" i="65" s="1"/>
  <c r="AT222" i="65"/>
  <c r="AU222" i="65" s="1"/>
  <c r="BN158" i="65"/>
  <c r="BO158" i="65" s="1"/>
  <c r="AT158" i="65"/>
  <c r="AU158" i="65" s="1"/>
  <c r="BD198" i="65"/>
  <c r="BE198" i="65" s="1"/>
  <c r="BN181" i="65"/>
  <c r="BO181" i="65" s="1"/>
  <c r="CH256" i="65"/>
  <c r="CI256" i="65" s="1"/>
  <c r="CH160" i="65"/>
  <c r="CI160" i="65" s="1"/>
  <c r="CC207" i="65"/>
  <c r="CD207" i="65" s="1"/>
  <c r="CC203" i="65"/>
  <c r="CD203" i="65" s="1"/>
  <c r="AJ35" i="65"/>
  <c r="AK35" i="65" s="1"/>
  <c r="Z234" i="65"/>
  <c r="AA234" i="65" s="1"/>
  <c r="CH217" i="65"/>
  <c r="CI217" i="65" s="1"/>
  <c r="CH205" i="65"/>
  <c r="CI205" i="65" s="1"/>
  <c r="P192" i="65"/>
  <c r="Q192" i="65" s="1"/>
  <c r="CR99" i="65"/>
  <c r="CS99" i="65" s="1"/>
  <c r="K124" i="65"/>
  <c r="L124" i="65" s="1"/>
  <c r="BI125" i="65"/>
  <c r="BJ125" i="65" s="1"/>
  <c r="CR53" i="65"/>
  <c r="CS53" i="65" s="1"/>
  <c r="CM144" i="65"/>
  <c r="CN144" i="65" s="1"/>
  <c r="U196" i="65"/>
  <c r="V196" i="65" s="1"/>
  <c r="CM55" i="65"/>
  <c r="CN55" i="65" s="1"/>
  <c r="P64" i="65"/>
  <c r="Q64" i="65" s="1"/>
  <c r="CR35" i="65"/>
  <c r="CS35" i="65" s="1"/>
  <c r="K226" i="65"/>
  <c r="L226" i="65" s="1"/>
  <c r="BI209" i="65"/>
  <c r="BJ209" i="65" s="1"/>
  <c r="AO213" i="65"/>
  <c r="AP213" i="65" s="1"/>
  <c r="CM216" i="65"/>
  <c r="CN216" i="65" s="1"/>
  <c r="DG212" i="65"/>
  <c r="DH212" i="65" s="1"/>
  <c r="BX131" i="65"/>
  <c r="BY131" i="65" s="1"/>
  <c r="AT232" i="65"/>
  <c r="AU232" i="65" s="1"/>
  <c r="BN169" i="65"/>
  <c r="BO169" i="65" s="1"/>
  <c r="AT53" i="65"/>
  <c r="AU53" i="65" s="1"/>
  <c r="BN246" i="65"/>
  <c r="BO246" i="65" s="1"/>
  <c r="AT225" i="65"/>
  <c r="AU225" i="65" s="1"/>
  <c r="BI201" i="65"/>
  <c r="BJ201" i="65" s="1"/>
  <c r="AO181" i="65"/>
  <c r="AP181" i="65" s="1"/>
  <c r="CM200" i="65"/>
  <c r="CN200" i="65" s="1"/>
  <c r="DG196" i="65"/>
  <c r="DH196" i="65" s="1"/>
  <c r="BX237" i="65"/>
  <c r="BY237" i="65" s="1"/>
  <c r="AO201" i="65"/>
  <c r="AP201" i="65" s="1"/>
  <c r="BI182" i="65"/>
  <c r="BJ182" i="65" s="1"/>
  <c r="AO258" i="65"/>
  <c r="AP258" i="65" s="1"/>
  <c r="BI197" i="65"/>
  <c r="BJ197" i="65" s="1"/>
  <c r="AO94" i="65"/>
  <c r="AP94" i="65" s="1"/>
  <c r="BD237" i="65"/>
  <c r="BE237" i="65" s="1"/>
  <c r="BS145" i="65"/>
  <c r="BT145" i="65" s="1"/>
  <c r="CR69" i="65"/>
  <c r="CS69" i="65" s="1"/>
  <c r="DL57" i="65"/>
  <c r="DM57" i="65" s="1"/>
  <c r="BN109" i="65"/>
  <c r="BO109" i="65" s="1"/>
  <c r="AO169" i="65"/>
  <c r="AP169" i="65" s="1"/>
  <c r="BI118" i="65"/>
  <c r="BJ118" i="65" s="1"/>
  <c r="AT7" i="65"/>
  <c r="AU7" i="65" s="1"/>
  <c r="BN179" i="65"/>
  <c r="BO179" i="65" s="1"/>
  <c r="AT163" i="65"/>
  <c r="AU163" i="65" s="1"/>
  <c r="BN224" i="65"/>
  <c r="BO224" i="65" s="1"/>
  <c r="AT242" i="65"/>
  <c r="AU242" i="65" s="1"/>
  <c r="BI56" i="65"/>
  <c r="BJ56" i="65" s="1"/>
  <c r="AO40" i="65"/>
  <c r="AP40" i="65" s="1"/>
  <c r="CM143" i="65"/>
  <c r="CN143" i="65" s="1"/>
  <c r="DG127" i="65"/>
  <c r="DH127" i="65" s="1"/>
  <c r="BX202" i="65"/>
  <c r="BY202" i="65" s="1"/>
  <c r="AO238" i="65"/>
  <c r="AP238" i="65" s="1"/>
  <c r="BN163" i="65"/>
  <c r="BO163" i="65" s="1"/>
  <c r="AT147" i="65"/>
  <c r="AU147" i="65" s="1"/>
  <c r="BN192" i="65"/>
  <c r="BO192" i="65" s="1"/>
  <c r="AT190" i="65"/>
  <c r="AU190" i="65" s="1"/>
  <c r="BI40" i="65"/>
  <c r="BJ40" i="65" s="1"/>
  <c r="AO24" i="65"/>
  <c r="AP24" i="65" s="1"/>
  <c r="CM127" i="65"/>
  <c r="CN127" i="65" s="1"/>
  <c r="DG111" i="65"/>
  <c r="DH111" i="65" s="1"/>
  <c r="BI51" i="65"/>
  <c r="BJ51" i="65" s="1"/>
  <c r="AO35" i="65"/>
  <c r="AP35" i="65" s="1"/>
  <c r="BI207" i="65"/>
  <c r="BJ207" i="65" s="1"/>
  <c r="AO191" i="65"/>
  <c r="AP191" i="65" s="1"/>
  <c r="BI136" i="65"/>
  <c r="BJ136" i="65" s="1"/>
  <c r="AO108" i="65"/>
  <c r="AP108" i="65" s="1"/>
  <c r="BD246" i="65"/>
  <c r="BE246" i="65" s="1"/>
  <c r="BS187" i="65"/>
  <c r="BT187" i="65" s="1"/>
  <c r="CR171" i="65"/>
  <c r="CS171" i="65" s="1"/>
  <c r="BS112" i="65"/>
  <c r="BT112" i="65" s="1"/>
  <c r="BI35" i="65"/>
  <c r="BJ35" i="65" s="1"/>
  <c r="AO19" i="65"/>
  <c r="AP19" i="65" s="1"/>
  <c r="BX50" i="65"/>
  <c r="BY50" i="65" s="1"/>
  <c r="AO138" i="65"/>
  <c r="AP138" i="65" s="1"/>
  <c r="BI217" i="65"/>
  <c r="BJ217" i="65" s="1"/>
  <c r="AO197" i="65"/>
  <c r="AP197" i="65" s="1"/>
  <c r="BN31" i="65"/>
  <c r="BO31" i="65" s="1"/>
  <c r="AT15" i="65"/>
  <c r="AU15" i="65" s="1"/>
  <c r="BD234" i="65"/>
  <c r="BE234" i="65" s="1"/>
  <c r="BS178" i="65"/>
  <c r="BT178" i="65" s="1"/>
  <c r="CR165" i="65"/>
  <c r="CS165" i="65" s="1"/>
  <c r="DL237" i="65"/>
  <c r="DM237" i="65" s="1"/>
  <c r="BN113" i="65"/>
  <c r="BO113" i="65" s="1"/>
  <c r="AO106" i="65"/>
  <c r="AP106" i="65" s="1"/>
  <c r="BI185" i="65"/>
  <c r="BJ185" i="65" s="1"/>
  <c r="AO165" i="65"/>
  <c r="AP165" i="65" s="1"/>
  <c r="BN15" i="65"/>
  <c r="BO15" i="65" s="1"/>
  <c r="AO254" i="65"/>
  <c r="AP254" i="65" s="1"/>
  <c r="BD178" i="65"/>
  <c r="BE178" i="65" s="1"/>
  <c r="BS126" i="65"/>
  <c r="BT126" i="65" s="1"/>
  <c r="CR149" i="65"/>
  <c r="CS149" i="65" s="1"/>
  <c r="DL209" i="65"/>
  <c r="DM209" i="65" s="1"/>
  <c r="BD73" i="65"/>
  <c r="BE73" i="65" s="1"/>
  <c r="BX35" i="65"/>
  <c r="BY35" i="65" s="1"/>
  <c r="BD229" i="65"/>
  <c r="BE229" i="65" s="1"/>
  <c r="BS129" i="65"/>
  <c r="BT129" i="65" s="1"/>
  <c r="BI59" i="65"/>
  <c r="BJ59" i="65" s="1"/>
  <c r="AO43" i="65"/>
  <c r="AP43" i="65" s="1"/>
  <c r="BD19" i="65"/>
  <c r="BE19" i="65" s="1"/>
  <c r="CC161" i="65"/>
  <c r="CD161" i="65" s="1"/>
  <c r="CW218" i="65"/>
  <c r="CX218" i="65" s="1"/>
  <c r="BS135" i="65"/>
  <c r="BT135" i="65" s="1"/>
  <c r="BD57" i="65"/>
  <c r="BE57" i="65" s="1"/>
  <c r="BX206" i="65"/>
  <c r="BY206" i="65" s="1"/>
  <c r="BI198" i="65"/>
  <c r="BJ198" i="65" s="1"/>
  <c r="AO132" i="65"/>
  <c r="AP132" i="65" s="1"/>
  <c r="BI204" i="65"/>
  <c r="BJ204" i="65" s="1"/>
  <c r="AO65" i="65"/>
  <c r="AP65" i="65" s="1"/>
  <c r="BI173" i="65"/>
  <c r="BJ173" i="65" s="1"/>
  <c r="AO154" i="65"/>
  <c r="AP154" i="65" s="1"/>
  <c r="BD13" i="65"/>
  <c r="BE13" i="65" s="1"/>
  <c r="BS196" i="65"/>
  <c r="BT196" i="65" s="1"/>
  <c r="CR184" i="65"/>
  <c r="CS184" i="65" s="1"/>
  <c r="BS125" i="65"/>
  <c r="BT125" i="65" s="1"/>
  <c r="BI205" i="65"/>
  <c r="BJ205" i="65" s="1"/>
  <c r="AO116" i="65"/>
  <c r="AP116" i="65" s="1"/>
  <c r="BI172" i="65"/>
  <c r="BJ172" i="65" s="1"/>
  <c r="AO33" i="65"/>
  <c r="AP33" i="65" s="1"/>
  <c r="BI117" i="65"/>
  <c r="BJ117" i="65" s="1"/>
  <c r="AO122" i="65"/>
  <c r="AP122" i="65" s="1"/>
  <c r="BD226" i="65"/>
  <c r="BE226" i="65" s="1"/>
  <c r="BS180" i="65"/>
  <c r="BT180" i="65" s="1"/>
  <c r="CR168" i="65"/>
  <c r="CS168" i="65" s="1"/>
  <c r="BS109" i="65"/>
  <c r="BT109" i="65" s="1"/>
  <c r="BD92" i="65"/>
  <c r="BE92" i="65" s="1"/>
  <c r="BN106" i="65"/>
  <c r="BO106" i="65" s="1"/>
  <c r="BD248" i="65"/>
  <c r="BE248" i="65" s="1"/>
  <c r="BX61" i="65"/>
  <c r="BY61" i="65" s="1"/>
  <c r="BD81" i="65"/>
  <c r="BE81" i="65" s="1"/>
  <c r="BX54" i="65"/>
  <c r="BY54" i="65" s="1"/>
  <c r="AY209" i="65"/>
  <c r="AZ209" i="65" s="1"/>
  <c r="CC228" i="65"/>
  <c r="CD228" i="65" s="1"/>
  <c r="CW86" i="65"/>
  <c r="CX86" i="65" s="1"/>
  <c r="CC69" i="65"/>
  <c r="CD69" i="65" s="1"/>
  <c r="BD76" i="65"/>
  <c r="BE76" i="65" s="1"/>
  <c r="BN66" i="65"/>
  <c r="BO66" i="65" s="1"/>
  <c r="BD232" i="65"/>
  <c r="BE232" i="65" s="1"/>
  <c r="BX101" i="65"/>
  <c r="BY101" i="65" s="1"/>
  <c r="AO190" i="65"/>
  <c r="AP190" i="65" s="1"/>
  <c r="AO118" i="65"/>
  <c r="AP118" i="65" s="1"/>
  <c r="DG45" i="65"/>
  <c r="DH45" i="65" s="1"/>
  <c r="DB48" i="65"/>
  <c r="DC48" i="65" s="1"/>
  <c r="DB38" i="65"/>
  <c r="DC38" i="65" s="1"/>
  <c r="DB26" i="65"/>
  <c r="DC26" i="65" s="1"/>
  <c r="AE84" i="65"/>
  <c r="AF84" i="65" s="1"/>
  <c r="DG201" i="65"/>
  <c r="DH201" i="65" s="1"/>
  <c r="DB107" i="65"/>
  <c r="DC107" i="65" s="1"/>
  <c r="DB103" i="65"/>
  <c r="DC103" i="65" s="1"/>
  <c r="DB85" i="65"/>
  <c r="DC85" i="65" s="1"/>
  <c r="CW91" i="65"/>
  <c r="CX91" i="65" s="1"/>
  <c r="BD85" i="65"/>
  <c r="BE85" i="65" s="1"/>
  <c r="AY125" i="65"/>
  <c r="AZ125" i="65" s="1"/>
  <c r="CR36" i="65"/>
  <c r="CS36" i="65" s="1"/>
  <c r="CR122" i="65"/>
  <c r="CS122" i="65" s="1"/>
  <c r="CW82" i="65"/>
  <c r="CX82" i="65" s="1"/>
  <c r="CR47" i="65"/>
  <c r="CS47" i="65" s="1"/>
  <c r="DB21" i="65"/>
  <c r="DC21" i="65" s="1"/>
  <c r="CW27" i="65"/>
  <c r="CX27" i="65" s="1"/>
  <c r="BD21" i="65"/>
  <c r="BE21" i="65" s="1"/>
  <c r="AY21" i="65"/>
  <c r="AZ21" i="65" s="1"/>
  <c r="F230" i="65"/>
  <c r="G230" i="65" s="1"/>
  <c r="Z164" i="65"/>
  <c r="AA164" i="65" s="1"/>
  <c r="CW84" i="65"/>
  <c r="CX84" i="65" s="1"/>
  <c r="CC125" i="65"/>
  <c r="CD125" i="65" s="1"/>
  <c r="CW198" i="65"/>
  <c r="CX198" i="65" s="1"/>
  <c r="CC117" i="65"/>
  <c r="CD117" i="65" s="1"/>
  <c r="CW190" i="65"/>
  <c r="CX190" i="65" s="1"/>
  <c r="AJ166" i="65"/>
  <c r="AK166" i="65" s="1"/>
  <c r="DL56" i="65"/>
  <c r="DM56" i="65" s="1"/>
  <c r="DL153" i="65"/>
  <c r="DM153" i="65" s="1"/>
  <c r="BI255" i="65"/>
  <c r="BJ255" i="65" s="1"/>
  <c r="AO239" i="65"/>
  <c r="AP239" i="65" s="1"/>
  <c r="BI228" i="65"/>
  <c r="BJ228" i="65" s="1"/>
  <c r="AO156" i="65"/>
  <c r="AP156" i="65" s="1"/>
  <c r="BD48" i="65"/>
  <c r="BE48" i="65" s="1"/>
  <c r="BS235" i="65"/>
  <c r="BT235" i="65" s="1"/>
  <c r="CR219" i="65"/>
  <c r="CS219" i="65" s="1"/>
  <c r="BS160" i="65"/>
  <c r="BT160" i="65" s="1"/>
  <c r="CR209" i="65"/>
  <c r="CS209" i="65" s="1"/>
  <c r="DL70" i="65"/>
  <c r="DM70" i="65" s="1"/>
  <c r="CM135" i="65"/>
  <c r="CN135" i="65" s="1"/>
  <c r="DG119" i="65"/>
  <c r="DH119" i="65" s="1"/>
  <c r="CM131" i="65"/>
  <c r="CN131" i="65" s="1"/>
  <c r="DG115" i="65"/>
  <c r="DH115" i="65" s="1"/>
  <c r="P224" i="65"/>
  <c r="Q224" i="65" s="1"/>
  <c r="DL239" i="65"/>
  <c r="DM239" i="65" s="1"/>
  <c r="CR114" i="65"/>
  <c r="CS114" i="65" s="1"/>
  <c r="BS236" i="65"/>
  <c r="BT236" i="65" s="1"/>
  <c r="CR224" i="65"/>
  <c r="CS224" i="65" s="1"/>
  <c r="BS232" i="65"/>
  <c r="BT232" i="65" s="1"/>
  <c r="CR220" i="65"/>
  <c r="CS220" i="65" s="1"/>
  <c r="DL138" i="65"/>
  <c r="DM138" i="65" s="1"/>
  <c r="F225" i="65"/>
  <c r="G225" i="65" s="1"/>
  <c r="Z105" i="65"/>
  <c r="AA105" i="65" s="1"/>
  <c r="CW20" i="65"/>
  <c r="CX20" i="65" s="1"/>
  <c r="CC220" i="65"/>
  <c r="CD220" i="65" s="1"/>
  <c r="CW70" i="65"/>
  <c r="CX70" i="65" s="1"/>
  <c r="CC216" i="65"/>
  <c r="CD216" i="65" s="1"/>
  <c r="CW62" i="65"/>
  <c r="CX62" i="65" s="1"/>
  <c r="AJ34" i="65"/>
  <c r="AK34" i="65" s="1"/>
  <c r="DL241" i="65"/>
  <c r="DM241" i="65" s="1"/>
  <c r="AJ170" i="65"/>
  <c r="AK170" i="65" s="1"/>
  <c r="BI191" i="65"/>
  <c r="BJ191" i="65" s="1"/>
  <c r="AO175" i="65"/>
  <c r="AP175" i="65" s="1"/>
  <c r="BI108" i="65"/>
  <c r="BJ108" i="65" s="1"/>
  <c r="AO92" i="65"/>
  <c r="AP92" i="65" s="1"/>
  <c r="BD194" i="65"/>
  <c r="BE194" i="65" s="1"/>
  <c r="BS171" i="65"/>
  <c r="BT171" i="65" s="1"/>
  <c r="CR155" i="65"/>
  <c r="CS155" i="65" s="1"/>
  <c r="BS96" i="65"/>
  <c r="BT96" i="65" s="1"/>
  <c r="CR145" i="65"/>
  <c r="CS145" i="65" s="1"/>
  <c r="DL201" i="65"/>
  <c r="DM201" i="65" s="1"/>
  <c r="CM71" i="65"/>
  <c r="CN71" i="65" s="1"/>
  <c r="DG55" i="65"/>
  <c r="DH55" i="65" s="1"/>
  <c r="CM67" i="65"/>
  <c r="CN67" i="65" s="1"/>
  <c r="DG51" i="65"/>
  <c r="DH51" i="65" s="1"/>
  <c r="P96" i="65"/>
  <c r="Q96" i="65" s="1"/>
  <c r="AJ210" i="65"/>
  <c r="AK210" i="65" s="1"/>
  <c r="CR231" i="65"/>
  <c r="CS231" i="65" s="1"/>
  <c r="BS172" i="65"/>
  <c r="BT172" i="65" s="1"/>
  <c r="CR160" i="65"/>
  <c r="CS160" i="65" s="1"/>
  <c r="BS168" i="65"/>
  <c r="BT168" i="65" s="1"/>
  <c r="CR156" i="65"/>
  <c r="CS156" i="65" s="1"/>
  <c r="F239" i="65"/>
  <c r="G239" i="65" s="1"/>
  <c r="CW211" i="65"/>
  <c r="CX211" i="65" s="1"/>
  <c r="CW224" i="65"/>
  <c r="CX224" i="65" s="1"/>
  <c r="CW220" i="65"/>
  <c r="CX220" i="65" s="1"/>
  <c r="DL211" i="65"/>
  <c r="DM211" i="65" s="1"/>
  <c r="BI127" i="65"/>
  <c r="BJ127" i="65" s="1"/>
  <c r="BI44" i="65"/>
  <c r="BJ44" i="65" s="1"/>
  <c r="BD259" i="65"/>
  <c r="BE259" i="65" s="1"/>
  <c r="CR91" i="65"/>
  <c r="CS91" i="65" s="1"/>
  <c r="CR81" i="65"/>
  <c r="CS81" i="65" s="1"/>
  <c r="CM7" i="65"/>
  <c r="CN7" i="65" s="1"/>
  <c r="P142" i="65"/>
  <c r="Q142" i="65" s="1"/>
  <c r="CR167" i="65"/>
  <c r="CS167" i="65" s="1"/>
  <c r="CR96" i="65"/>
  <c r="CS96" i="65" s="1"/>
  <c r="CR92" i="65"/>
  <c r="CS92" i="65" s="1"/>
  <c r="F111" i="65"/>
  <c r="G111" i="65" s="1"/>
  <c r="CW147" i="65"/>
  <c r="CX147" i="65" s="1"/>
  <c r="CW160" i="65"/>
  <c r="CX160" i="65" s="1"/>
  <c r="CW156" i="65"/>
  <c r="CX156" i="65" s="1"/>
  <c r="DL83" i="65"/>
  <c r="DM83" i="65" s="1"/>
  <c r="BD59" i="65"/>
  <c r="BE59" i="65" s="1"/>
  <c r="BD231" i="65"/>
  <c r="BE231" i="65" s="1"/>
  <c r="AY191" i="65"/>
  <c r="AZ191" i="65" s="1"/>
  <c r="CW23" i="65"/>
  <c r="CX23" i="65" s="1"/>
  <c r="CW113" i="65"/>
  <c r="CX113" i="65" s="1"/>
  <c r="CW141" i="65"/>
  <c r="CX141" i="65" s="1"/>
  <c r="CW133" i="65"/>
  <c r="CX133" i="65" s="1"/>
  <c r="K139" i="65"/>
  <c r="L139" i="65" s="1"/>
  <c r="CW99" i="65"/>
  <c r="CX99" i="65" s="1"/>
  <c r="CW112" i="65"/>
  <c r="CX112" i="65" s="1"/>
  <c r="CW108" i="65"/>
  <c r="CX108" i="65" s="1"/>
  <c r="AJ218" i="65"/>
  <c r="AK218" i="65" s="1"/>
  <c r="DB79" i="65"/>
  <c r="DC79" i="65" s="1"/>
  <c r="DB138" i="65"/>
  <c r="DC138" i="65" s="1"/>
  <c r="DB126" i="65"/>
  <c r="DC126" i="65" s="1"/>
  <c r="Z39" i="65"/>
  <c r="AA39" i="65" s="1"/>
  <c r="BD167" i="65"/>
  <c r="BE167" i="65" s="1"/>
  <c r="BS176" i="65"/>
  <c r="BT176" i="65" s="1"/>
  <c r="BI99" i="65"/>
  <c r="BJ99" i="65" s="1"/>
  <c r="AO83" i="65"/>
  <c r="AP83" i="65" s="1"/>
  <c r="BN76" i="65"/>
  <c r="BO76" i="65" s="1"/>
  <c r="AO9" i="65"/>
  <c r="AP9" i="65" s="1"/>
  <c r="BI210" i="65"/>
  <c r="BJ210" i="65" s="1"/>
  <c r="AO66" i="65"/>
  <c r="AP66" i="65" s="1"/>
  <c r="BI177" i="65"/>
  <c r="BJ177" i="65" s="1"/>
  <c r="AO157" i="65"/>
  <c r="AP157" i="65" s="1"/>
  <c r="BD141" i="65"/>
  <c r="BE141" i="65" s="1"/>
  <c r="BS198" i="65"/>
  <c r="BT198" i="65" s="1"/>
  <c r="CR158" i="65"/>
  <c r="CS158" i="65" s="1"/>
  <c r="BS253" i="65"/>
  <c r="BT253" i="65" s="1"/>
  <c r="BN119" i="65"/>
  <c r="BO119" i="65" s="1"/>
  <c r="AO244" i="65"/>
  <c r="AP244" i="65" s="1"/>
  <c r="BI162" i="65"/>
  <c r="BJ162" i="65" s="1"/>
  <c r="AO34" i="65"/>
  <c r="AP34" i="65" s="1"/>
  <c r="BI145" i="65"/>
  <c r="BJ145" i="65" s="1"/>
  <c r="AO125" i="65"/>
  <c r="AP125" i="65" s="1"/>
  <c r="BD125" i="65"/>
  <c r="BE125" i="65" s="1"/>
  <c r="BS150" i="65"/>
  <c r="BT150" i="65" s="1"/>
  <c r="CR110" i="65"/>
  <c r="CS110" i="65" s="1"/>
  <c r="BS237" i="65"/>
  <c r="BT237" i="65" s="1"/>
  <c r="BD220" i="65"/>
  <c r="BE220" i="65" s="1"/>
  <c r="BX119" i="65"/>
  <c r="BY119" i="65" s="1"/>
  <c r="BD37" i="65"/>
  <c r="BE37" i="65" s="1"/>
  <c r="BX174" i="65"/>
  <c r="BY174" i="65" s="1"/>
  <c r="BD209" i="65"/>
  <c r="BE209" i="65" s="1"/>
  <c r="BS85" i="65"/>
  <c r="BT85" i="65" s="1"/>
  <c r="AY37" i="65"/>
  <c r="AZ37" i="65" s="1"/>
  <c r="CC26" i="65"/>
  <c r="CD26" i="65" s="1"/>
  <c r="CW89" i="65"/>
  <c r="CX89" i="65" s="1"/>
  <c r="CC82" i="65"/>
  <c r="CD82" i="65" s="1"/>
  <c r="BD204" i="65"/>
  <c r="BE204" i="65" s="1"/>
  <c r="BX55" i="65"/>
  <c r="BY55" i="65" s="1"/>
  <c r="BI243" i="65"/>
  <c r="BJ243" i="65" s="1"/>
  <c r="AO195" i="65"/>
  <c r="AP195" i="65" s="1"/>
  <c r="BI116" i="65"/>
  <c r="BJ116" i="65" s="1"/>
  <c r="AO96" i="65"/>
  <c r="AP96" i="65" s="1"/>
  <c r="BI164" i="65"/>
  <c r="BJ164" i="65" s="1"/>
  <c r="AO25" i="65"/>
  <c r="AP25" i="65" s="1"/>
  <c r="BD160" i="65"/>
  <c r="BE160" i="65" s="1"/>
  <c r="BS258" i="65"/>
  <c r="BT258" i="65" s="1"/>
  <c r="CR222" i="65"/>
  <c r="CS222" i="65" s="1"/>
  <c r="BS38" i="65"/>
  <c r="BT38" i="65" s="1"/>
  <c r="BI227" i="65"/>
  <c r="BJ227" i="65" s="1"/>
  <c r="AO179" i="65"/>
  <c r="AP179" i="65" s="1"/>
  <c r="BI96" i="65"/>
  <c r="BJ96" i="65" s="1"/>
  <c r="AO80" i="65"/>
  <c r="AP80" i="65" s="1"/>
  <c r="BI132" i="65"/>
  <c r="BJ132" i="65" s="1"/>
  <c r="AO252" i="65"/>
  <c r="AP252" i="65" s="1"/>
  <c r="BD144" i="65"/>
  <c r="BE144" i="65" s="1"/>
  <c r="BS206" i="65"/>
  <c r="BT206" i="65" s="1"/>
  <c r="CR174" i="65"/>
  <c r="CS174" i="65" s="1"/>
  <c r="BS256" i="65"/>
  <c r="BT256" i="65" s="1"/>
  <c r="BD239" i="65"/>
  <c r="BE239" i="65" s="1"/>
  <c r="BN77" i="65"/>
  <c r="BO77" i="65" s="1"/>
  <c r="BD56" i="65"/>
  <c r="BE56" i="65" s="1"/>
  <c r="BN122" i="65"/>
  <c r="BO122" i="65" s="1"/>
  <c r="BD228" i="65"/>
  <c r="BE228" i="65" s="1"/>
  <c r="BX145" i="65"/>
  <c r="BY145" i="65" s="1"/>
  <c r="AY32" i="65"/>
  <c r="AZ32" i="65" s="1"/>
  <c r="CC36" i="65"/>
  <c r="CD36" i="65" s="1"/>
  <c r="CW104" i="65"/>
  <c r="CX104" i="65" s="1"/>
  <c r="CC165" i="65"/>
  <c r="CD165" i="65" s="1"/>
  <c r="BD223" i="65"/>
  <c r="BE223" i="65" s="1"/>
  <c r="BN240" i="65"/>
  <c r="BO240" i="65" s="1"/>
  <c r="BD233" i="65"/>
  <c r="BE233" i="65" s="1"/>
  <c r="BS133" i="65"/>
  <c r="BT133" i="65" s="1"/>
  <c r="BI47" i="65"/>
  <c r="BJ47" i="65" s="1"/>
  <c r="AO31" i="65"/>
  <c r="AP31" i="65" s="1"/>
  <c r="BI219" i="65"/>
  <c r="BJ219" i="65" s="1"/>
  <c r="AO203" i="65"/>
  <c r="AP203" i="65" s="1"/>
  <c r="BD179" i="65"/>
  <c r="BE179" i="65" s="1"/>
  <c r="BS27" i="65"/>
  <c r="BT27" i="65" s="1"/>
  <c r="CR11" i="65"/>
  <c r="CS11" i="65" s="1"/>
  <c r="BS106" i="65"/>
  <c r="BT106" i="65" s="1"/>
  <c r="BD217" i="65"/>
  <c r="BE217" i="65" s="1"/>
  <c r="BS101" i="65"/>
  <c r="BT101" i="65" s="1"/>
  <c r="AO15" i="65"/>
  <c r="AP15" i="65" s="1"/>
  <c r="BI203" i="65"/>
  <c r="BJ203" i="65" s="1"/>
  <c r="AO187" i="65"/>
  <c r="AP187" i="65" s="1"/>
  <c r="BD163" i="65"/>
  <c r="BE163" i="65" s="1"/>
  <c r="BS11" i="65"/>
  <c r="BT11" i="65" s="1"/>
  <c r="CW253" i="65"/>
  <c r="CX253" i="65" s="1"/>
  <c r="BS58" i="65"/>
  <c r="BT58" i="65" s="1"/>
  <c r="AY18" i="65"/>
  <c r="AZ18" i="65" s="1"/>
  <c r="BI77" i="65"/>
  <c r="BJ77" i="65" s="1"/>
  <c r="BD75" i="65"/>
  <c r="BE75" i="65" s="1"/>
  <c r="BI222" i="65"/>
  <c r="BJ222" i="65" s="1"/>
  <c r="BD247" i="65"/>
  <c r="BE247" i="65" s="1"/>
  <c r="BX224" i="65"/>
  <c r="BY224" i="65" s="1"/>
  <c r="AY207" i="65"/>
  <c r="AZ207" i="65" s="1"/>
  <c r="CC55" i="65"/>
  <c r="CD55" i="65" s="1"/>
  <c r="CW39" i="65"/>
  <c r="CX39" i="65" s="1"/>
  <c r="CC198" i="65"/>
  <c r="CD198" i="65" s="1"/>
  <c r="AY213" i="65"/>
  <c r="AZ213" i="65" s="1"/>
  <c r="BI212" i="65"/>
  <c r="BJ212" i="65" s="1"/>
  <c r="AY13" i="65"/>
  <c r="AZ13" i="65" s="1"/>
  <c r="BN193" i="65"/>
  <c r="BO193" i="65" s="1"/>
  <c r="AO220" i="65"/>
  <c r="AP220" i="65" s="1"/>
  <c r="BS241" i="65"/>
  <c r="BT241" i="65" s="1"/>
  <c r="DL149" i="65"/>
  <c r="DM149" i="65" s="1"/>
  <c r="DG110" i="65"/>
  <c r="DH110" i="65" s="1"/>
  <c r="DG204" i="65"/>
  <c r="DH204" i="65" s="1"/>
  <c r="DG200" i="65"/>
  <c r="DH200" i="65" s="1"/>
  <c r="F58" i="65"/>
  <c r="G58" i="65" s="1"/>
  <c r="DL42" i="65"/>
  <c r="DM42" i="65" s="1"/>
  <c r="DG103" i="65"/>
  <c r="DH103" i="65" s="1"/>
  <c r="DG99" i="65"/>
  <c r="DH99" i="65" s="1"/>
  <c r="DL10" i="65"/>
  <c r="DM10" i="65" s="1"/>
  <c r="DG83" i="65"/>
  <c r="DH83" i="65" s="1"/>
  <c r="AT85" i="65"/>
  <c r="AU85" i="65" s="1"/>
  <c r="AO245" i="65"/>
  <c r="AP245" i="65" s="1"/>
  <c r="DB198" i="65"/>
  <c r="DC198" i="65" s="1"/>
  <c r="DB248" i="65"/>
  <c r="DC248" i="65" s="1"/>
  <c r="DG69" i="65"/>
  <c r="DH69" i="65" s="1"/>
  <c r="DB39" i="65"/>
  <c r="DC39" i="65" s="1"/>
  <c r="DL145" i="65"/>
  <c r="DM145" i="65" s="1"/>
  <c r="DG19" i="65"/>
  <c r="DH19" i="65" s="1"/>
  <c r="AT21" i="65"/>
  <c r="AU21" i="65" s="1"/>
  <c r="DB94" i="65"/>
  <c r="DC94" i="65" s="1"/>
  <c r="CC227" i="65"/>
  <c r="CD227" i="65" s="1"/>
  <c r="AY17" i="65"/>
  <c r="AZ17" i="65" s="1"/>
  <c r="BX219" i="65"/>
  <c r="BY219" i="65" s="1"/>
  <c r="AY154" i="65"/>
  <c r="AZ154" i="65" s="1"/>
  <c r="BI170" i="65"/>
  <c r="BJ170" i="65" s="1"/>
  <c r="BD135" i="65"/>
  <c r="BE135" i="65" s="1"/>
  <c r="BX112" i="65"/>
  <c r="BY112" i="65" s="1"/>
  <c r="AY95" i="65"/>
  <c r="AZ95" i="65" s="1"/>
  <c r="CH70" i="65"/>
  <c r="CI70" i="65" s="1"/>
  <c r="DB46" i="65"/>
  <c r="DC46" i="65" s="1"/>
  <c r="CC211" i="65"/>
  <c r="CD211" i="65" s="1"/>
  <c r="AT201" i="65"/>
  <c r="AU201" i="65" s="1"/>
  <c r="BX24" i="65"/>
  <c r="BY24" i="65" s="1"/>
  <c r="AY7" i="65"/>
  <c r="AZ7" i="65" s="1"/>
  <c r="BX196" i="65"/>
  <c r="BY196" i="65" s="1"/>
  <c r="AY179" i="65"/>
  <c r="AZ179" i="65" s="1"/>
  <c r="BN155" i="65"/>
  <c r="BO155" i="65" s="1"/>
  <c r="AT139" i="65"/>
  <c r="AU139" i="65" s="1"/>
  <c r="CM246" i="65"/>
  <c r="CN246" i="65" s="1"/>
  <c r="DG210" i="65"/>
  <c r="DH210" i="65" s="1"/>
  <c r="CH95" i="65"/>
  <c r="CI95" i="65" s="1"/>
  <c r="AT185" i="65"/>
  <c r="AU185" i="65" s="1"/>
  <c r="BX8" i="65"/>
  <c r="BY8" i="65" s="1"/>
  <c r="AY112" i="65"/>
  <c r="AZ112" i="65" s="1"/>
  <c r="BX41" i="65"/>
  <c r="BY41" i="65" s="1"/>
  <c r="AY34" i="65"/>
  <c r="AZ34" i="65" s="1"/>
  <c r="BX213" i="65"/>
  <c r="BY213" i="65" s="1"/>
  <c r="AY104" i="65"/>
  <c r="AZ104" i="65" s="1"/>
  <c r="BN84" i="65"/>
  <c r="BO84" i="65" s="1"/>
  <c r="AT220" i="65"/>
  <c r="AU220" i="65" s="1"/>
  <c r="CH258" i="65"/>
  <c r="CI258" i="65" s="1"/>
  <c r="DB258" i="65"/>
  <c r="DC258" i="65" s="1"/>
  <c r="CH78" i="65"/>
  <c r="CI78" i="65" s="1"/>
  <c r="AY251" i="65"/>
  <c r="AZ251" i="65" s="1"/>
  <c r="BX25" i="65"/>
  <c r="BY25" i="65" s="1"/>
  <c r="AY241" i="65"/>
  <c r="AZ241" i="65" s="1"/>
  <c r="BX197" i="65"/>
  <c r="BY197" i="65" s="1"/>
  <c r="AY84" i="65"/>
  <c r="AZ84" i="65" s="1"/>
  <c r="BN52" i="65"/>
  <c r="BO52" i="65" s="1"/>
  <c r="AT204" i="65"/>
  <c r="AU204" i="65" s="1"/>
  <c r="CH210" i="65"/>
  <c r="CI210" i="65" s="1"/>
  <c r="DB210" i="65"/>
  <c r="DC210" i="65" s="1"/>
  <c r="CH22" i="65"/>
  <c r="CI22" i="65" s="1"/>
  <c r="AT118" i="65"/>
  <c r="AU118" i="65" s="1"/>
  <c r="BN197" i="65"/>
  <c r="BO197" i="65" s="1"/>
  <c r="AT116" i="65"/>
  <c r="AU116" i="65" s="1"/>
  <c r="BN220" i="65"/>
  <c r="BO220" i="65" s="1"/>
  <c r="AT98" i="65"/>
  <c r="AU98" i="65" s="1"/>
  <c r="AO145" i="65"/>
  <c r="AP145" i="65" s="1"/>
  <c r="CM94" i="65"/>
  <c r="CN94" i="65" s="1"/>
  <c r="DG86" i="65"/>
  <c r="DH86" i="65" s="1"/>
  <c r="BN55" i="65"/>
  <c r="BO55" i="65" s="1"/>
  <c r="AT70" i="65"/>
  <c r="AU70" i="65" s="1"/>
  <c r="BN165" i="65"/>
  <c r="BO165" i="65" s="1"/>
  <c r="AT102" i="65"/>
  <c r="AU102" i="65" s="1"/>
  <c r="BX120" i="65"/>
  <c r="BY120" i="65" s="1"/>
  <c r="AY103" i="65"/>
  <c r="AZ103" i="65" s="1"/>
  <c r="BX39" i="65"/>
  <c r="BY39" i="65" s="1"/>
  <c r="AY124" i="65"/>
  <c r="AZ124" i="65" s="1"/>
  <c r="BN251" i="65"/>
  <c r="BO251" i="65" s="1"/>
  <c r="AT235" i="65"/>
  <c r="AU235" i="65" s="1"/>
  <c r="CH83" i="65"/>
  <c r="CI83" i="65" s="1"/>
  <c r="DB67" i="65"/>
  <c r="DC67" i="65" s="1"/>
  <c r="CH248" i="65"/>
  <c r="CI248" i="65" s="1"/>
  <c r="AT54" i="65"/>
  <c r="AU54" i="65" s="1"/>
  <c r="BX104" i="65"/>
  <c r="BY104" i="65" s="1"/>
  <c r="AY87" i="65"/>
  <c r="AZ87" i="65" s="1"/>
  <c r="BX254" i="65"/>
  <c r="BY254" i="65" s="1"/>
  <c r="AY259" i="65"/>
  <c r="AZ259" i="65" s="1"/>
  <c r="BN235" i="65"/>
  <c r="BO235" i="65" s="1"/>
  <c r="AT219" i="65"/>
  <c r="AU219" i="65" s="1"/>
  <c r="CH67" i="65"/>
  <c r="CI67" i="65" s="1"/>
  <c r="DB51" i="65"/>
  <c r="DC51" i="65" s="1"/>
  <c r="CH239" i="65"/>
  <c r="CI239" i="65" s="1"/>
  <c r="AO206" i="65"/>
  <c r="AP206" i="65" s="1"/>
  <c r="BN147" i="65"/>
  <c r="BO147" i="65" s="1"/>
  <c r="AT131" i="65"/>
  <c r="AU131" i="65" s="1"/>
  <c r="BN160" i="65"/>
  <c r="BO160" i="65" s="1"/>
  <c r="AT142" i="65"/>
  <c r="AU142" i="65" s="1"/>
  <c r="AO8" i="65"/>
  <c r="AP8" i="65" s="1"/>
  <c r="CM111" i="65"/>
  <c r="CN111" i="65" s="1"/>
  <c r="DG95" i="65"/>
  <c r="DH95" i="65" s="1"/>
  <c r="BX189" i="65"/>
  <c r="BY189" i="65" s="1"/>
  <c r="AO174" i="65"/>
  <c r="AP174" i="65" s="1"/>
  <c r="BN131" i="65"/>
  <c r="BO131" i="65" s="1"/>
  <c r="AT166" i="65"/>
  <c r="AU166" i="65" s="1"/>
  <c r="BN94" i="65"/>
  <c r="BO94" i="65" s="1"/>
  <c r="AT133" i="65"/>
  <c r="AU133" i="65" s="1"/>
  <c r="BN202" i="65"/>
  <c r="BO202" i="65" s="1"/>
  <c r="AT126" i="65"/>
  <c r="AU126" i="65" s="1"/>
  <c r="BI181" i="65"/>
  <c r="BJ181" i="65" s="1"/>
  <c r="AO86" i="65"/>
  <c r="AP86" i="65" s="1"/>
  <c r="CM49" i="65"/>
  <c r="CN49" i="65" s="1"/>
  <c r="DG21" i="65"/>
  <c r="DH21" i="65" s="1"/>
  <c r="BX102" i="65"/>
  <c r="BY102" i="65" s="1"/>
  <c r="AT122" i="65"/>
  <c r="AU122" i="65" s="1"/>
  <c r="BN42" i="65"/>
  <c r="BO42" i="65" s="1"/>
  <c r="AT117" i="65"/>
  <c r="AU117" i="65" s="1"/>
  <c r="BN198" i="65"/>
  <c r="BO198" i="65" s="1"/>
  <c r="AT78" i="65"/>
  <c r="AU78" i="65" s="1"/>
  <c r="BI109" i="65"/>
  <c r="BJ109" i="65" s="1"/>
  <c r="AO54" i="65"/>
  <c r="AP54" i="65" s="1"/>
  <c r="CM13" i="65"/>
  <c r="CN13" i="65" s="1"/>
  <c r="DG260" i="65"/>
  <c r="DH260" i="65" s="1"/>
  <c r="AO74" i="65"/>
  <c r="AP74" i="65" s="1"/>
  <c r="BI153" i="65"/>
  <c r="BJ153" i="65" s="1"/>
  <c r="AO133" i="65"/>
  <c r="AP133" i="65" s="1"/>
  <c r="BI254" i="65"/>
  <c r="BJ254" i="65" s="1"/>
  <c r="AO222" i="65"/>
  <c r="AP222" i="65" s="1"/>
  <c r="BD130" i="65"/>
  <c r="BE130" i="65" s="1"/>
  <c r="BS54" i="65"/>
  <c r="BT54" i="65" s="1"/>
  <c r="CR133" i="65"/>
  <c r="CS133" i="65" s="1"/>
  <c r="DL181" i="65"/>
  <c r="DM181" i="65" s="1"/>
  <c r="BN176" i="65"/>
  <c r="BO176" i="65" s="1"/>
  <c r="AO42" i="65"/>
  <c r="AP42" i="65" s="1"/>
  <c r="BI121" i="65"/>
  <c r="BJ121" i="65" s="1"/>
  <c r="BX43" i="65"/>
  <c r="BY43" i="65" s="1"/>
  <c r="AY14" i="65"/>
  <c r="AZ14" i="65" s="1"/>
  <c r="BD112" i="65"/>
  <c r="BE112" i="65" s="1"/>
  <c r="CR74" i="65"/>
  <c r="CS74" i="65" s="1"/>
  <c r="CR54" i="65"/>
  <c r="CS54" i="65" s="1"/>
  <c r="CM199" i="65"/>
  <c r="CN199" i="65" s="1"/>
  <c r="CM195" i="65"/>
  <c r="CN195" i="65" s="1"/>
  <c r="P233" i="65"/>
  <c r="Q233" i="65" s="1"/>
  <c r="CR20" i="65"/>
  <c r="CS20" i="65" s="1"/>
  <c r="CR82" i="65"/>
  <c r="CS82" i="65" s="1"/>
  <c r="CR70" i="65"/>
  <c r="CS70" i="65" s="1"/>
  <c r="DL175" i="65"/>
  <c r="DM175" i="65" s="1"/>
  <c r="BS111" i="65"/>
  <c r="BT111" i="65" s="1"/>
  <c r="F38" i="65"/>
  <c r="G38" i="65" s="1"/>
  <c r="AO62" i="65"/>
  <c r="AP62" i="65" s="1"/>
  <c r="DL25" i="65"/>
  <c r="DM25" i="65" s="1"/>
  <c r="DG140" i="65"/>
  <c r="DH140" i="65" s="1"/>
  <c r="F155" i="65"/>
  <c r="G155" i="65" s="1"/>
  <c r="DG39" i="65"/>
  <c r="DH39" i="65" s="1"/>
  <c r="AJ82" i="65"/>
  <c r="AK82" i="65" s="1"/>
  <c r="BS47" i="65"/>
  <c r="BT47" i="65" s="1"/>
  <c r="F52" i="65"/>
  <c r="G52" i="65" s="1"/>
  <c r="AO189" i="65"/>
  <c r="AP189" i="65" s="1"/>
  <c r="BS81" i="65"/>
  <c r="BT81" i="65" s="1"/>
  <c r="CR37" i="65"/>
  <c r="CS37" i="65" s="1"/>
  <c r="DL236" i="65"/>
  <c r="DM236" i="65" s="1"/>
  <c r="BN172" i="65"/>
  <c r="BO172" i="65" s="1"/>
  <c r="AO105" i="65"/>
  <c r="AP105" i="65" s="1"/>
  <c r="BI189" i="65"/>
  <c r="BJ189" i="65" s="1"/>
  <c r="AO162" i="65"/>
  <c r="AP162" i="65" s="1"/>
  <c r="BI202" i="65"/>
  <c r="BJ202" i="65" s="1"/>
  <c r="AO253" i="65"/>
  <c r="AP253" i="65" s="1"/>
  <c r="BD189" i="65"/>
  <c r="BE189" i="65" s="1"/>
  <c r="BS49" i="65"/>
  <c r="BT49" i="65" s="1"/>
  <c r="CR21" i="65"/>
  <c r="CS21" i="65" s="1"/>
  <c r="DL172" i="65"/>
  <c r="DM172" i="65" s="1"/>
  <c r="BD78" i="65"/>
  <c r="BE78" i="65" s="1"/>
  <c r="BX125" i="65"/>
  <c r="BY125" i="65" s="1"/>
  <c r="BD101" i="65"/>
  <c r="BE101" i="65" s="1"/>
  <c r="BX7" i="65"/>
  <c r="BY7" i="65" s="1"/>
  <c r="BD50" i="65"/>
  <c r="BE50" i="65" s="1"/>
  <c r="BS213" i="65"/>
  <c r="BT213" i="65" s="1"/>
  <c r="AY177" i="65"/>
  <c r="AZ177" i="65" s="1"/>
  <c r="CC218" i="65"/>
  <c r="CD218" i="65" s="1"/>
  <c r="CW217" i="65"/>
  <c r="CX217" i="65" s="1"/>
  <c r="BS7" i="65"/>
  <c r="BT7" i="65" s="1"/>
  <c r="BD30" i="65"/>
  <c r="BE30" i="65" s="1"/>
  <c r="BX77" i="65"/>
  <c r="BY77" i="65" s="1"/>
  <c r="BI175" i="65"/>
  <c r="BJ175" i="65" s="1"/>
  <c r="AO159" i="65"/>
  <c r="AP159" i="65" s="1"/>
  <c r="BI92" i="65"/>
  <c r="BJ92" i="65" s="1"/>
  <c r="AO76" i="65"/>
  <c r="AP76" i="65" s="1"/>
  <c r="BD142" i="65"/>
  <c r="BE142" i="65" s="1"/>
  <c r="BS155" i="65"/>
  <c r="BT155" i="65" s="1"/>
  <c r="CR139" i="65"/>
  <c r="CS139" i="65" s="1"/>
  <c r="BS80" i="65"/>
  <c r="BT80" i="65" s="1"/>
  <c r="BS214" i="65"/>
  <c r="BT214" i="65" s="1"/>
  <c r="BI159" i="65"/>
  <c r="BJ159" i="65" s="1"/>
  <c r="AO143" i="65"/>
  <c r="AP143" i="65" s="1"/>
  <c r="BI76" i="65"/>
  <c r="BJ76" i="65" s="1"/>
  <c r="AO60" i="65"/>
  <c r="AP60" i="65" s="1"/>
  <c r="BD98" i="65"/>
  <c r="BE98" i="65" s="1"/>
  <c r="BS139" i="65"/>
  <c r="BT139" i="65" s="1"/>
  <c r="CR123" i="65"/>
  <c r="CS123" i="65" s="1"/>
  <c r="BS64" i="65"/>
  <c r="BT64" i="65" s="1"/>
  <c r="BD47" i="65"/>
  <c r="BE47" i="65" s="1"/>
  <c r="BI161" i="65"/>
  <c r="BJ161" i="65" s="1"/>
  <c r="BD203" i="65"/>
  <c r="BE203" i="65" s="1"/>
  <c r="BN204" i="65"/>
  <c r="BO204" i="65" s="1"/>
  <c r="BD36" i="65"/>
  <c r="BE36" i="65" s="1"/>
  <c r="BX159" i="65"/>
  <c r="BY159" i="65" s="1"/>
  <c r="AY236" i="65"/>
  <c r="AZ236" i="65" s="1"/>
  <c r="CC183" i="65"/>
  <c r="CD183" i="65" s="1"/>
  <c r="CW167" i="65"/>
  <c r="CX167" i="65" s="1"/>
  <c r="CC112" i="65"/>
  <c r="CD112" i="65" s="1"/>
  <c r="BD31" i="65"/>
  <c r="BE31" i="65" s="1"/>
  <c r="BD41" i="65"/>
  <c r="BE41" i="65" s="1"/>
  <c r="BX130" i="65"/>
  <c r="BY130" i="65" s="1"/>
  <c r="BD197" i="65"/>
  <c r="BE197" i="65" s="1"/>
  <c r="BS65" i="65"/>
  <c r="BT65" i="65" s="1"/>
  <c r="AO11" i="65"/>
  <c r="AP11" i="65" s="1"/>
  <c r="AY226" i="65"/>
  <c r="AZ226" i="65" s="1"/>
  <c r="CC97" i="65"/>
  <c r="CD97" i="65" s="1"/>
  <c r="CW154" i="65"/>
  <c r="CX154" i="65" s="1"/>
  <c r="BS103" i="65"/>
  <c r="BT103" i="65" s="1"/>
  <c r="BD25" i="65"/>
  <c r="BE25" i="65" s="1"/>
  <c r="BX82" i="65"/>
  <c r="BY82" i="65" s="1"/>
  <c r="BD181" i="65"/>
  <c r="BE181" i="65" s="1"/>
  <c r="BS33" i="65"/>
  <c r="BT33" i="65" s="1"/>
  <c r="BS238" i="65"/>
  <c r="BT238" i="65" s="1"/>
  <c r="AY178" i="65"/>
  <c r="AZ178" i="65" s="1"/>
  <c r="CC73" i="65"/>
  <c r="CD73" i="65" s="1"/>
  <c r="CW122" i="65"/>
  <c r="CX122" i="65" s="1"/>
  <c r="BS87" i="65"/>
  <c r="BT87" i="65" s="1"/>
  <c r="AY42" i="65"/>
  <c r="AZ42" i="65" s="1"/>
  <c r="BX59" i="65"/>
  <c r="BY59" i="65" s="1"/>
  <c r="AY153" i="65"/>
  <c r="AZ153" i="65" s="1"/>
  <c r="BI244" i="65"/>
  <c r="BJ244" i="65" s="1"/>
  <c r="BD55" i="65"/>
  <c r="BE55" i="65" s="1"/>
  <c r="BX32" i="65"/>
  <c r="BY32" i="65" s="1"/>
  <c r="AY15" i="65"/>
  <c r="AZ15" i="65" s="1"/>
  <c r="CH157" i="65"/>
  <c r="CI157" i="65" s="1"/>
  <c r="DB105" i="65"/>
  <c r="DC105" i="65" s="1"/>
  <c r="CC131" i="65"/>
  <c r="CD131" i="65" s="1"/>
  <c r="AY245" i="65"/>
  <c r="AZ245" i="65" s="1"/>
  <c r="BX27" i="65"/>
  <c r="BY27" i="65" s="1"/>
  <c r="BD60" i="65"/>
  <c r="BE60" i="65" s="1"/>
  <c r="BN258" i="65"/>
  <c r="BO258" i="65" s="1"/>
  <c r="BD216" i="65"/>
  <c r="BE216" i="65" s="1"/>
  <c r="BX183" i="65"/>
  <c r="BY183" i="65" s="1"/>
  <c r="BD49" i="65"/>
  <c r="BE49" i="65" s="1"/>
  <c r="BX22" i="65"/>
  <c r="BY22" i="65" s="1"/>
  <c r="AY117" i="65"/>
  <c r="AZ117" i="65" s="1"/>
  <c r="CC196" i="65"/>
  <c r="CD196" i="65" s="1"/>
  <c r="CW22" i="65"/>
  <c r="CX22" i="65" s="1"/>
  <c r="CC37" i="65"/>
  <c r="CD37" i="65" s="1"/>
  <c r="BD44" i="65"/>
  <c r="BE44" i="65" s="1"/>
  <c r="BN174" i="65"/>
  <c r="BO174" i="65" s="1"/>
  <c r="BD200" i="65"/>
  <c r="BE200" i="65" s="1"/>
  <c r="BX87" i="65"/>
  <c r="BY87" i="65" s="1"/>
  <c r="BD33" i="65"/>
  <c r="BE33" i="65" s="1"/>
  <c r="BX210" i="65"/>
  <c r="BY210" i="65" s="1"/>
  <c r="AY65" i="65"/>
  <c r="AZ65" i="65" s="1"/>
  <c r="CC180" i="65"/>
  <c r="CD180" i="65" s="1"/>
  <c r="CW248" i="65"/>
  <c r="CX248" i="65" s="1"/>
  <c r="CC21" i="65"/>
  <c r="CD21" i="65" s="1"/>
  <c r="AY46" i="65"/>
  <c r="AZ46" i="65" s="1"/>
  <c r="BX201" i="65"/>
  <c r="BY201" i="65" s="1"/>
  <c r="AY88" i="65"/>
  <c r="AZ88" i="65" s="1"/>
  <c r="BX90" i="65"/>
  <c r="BY90" i="65" s="1"/>
  <c r="AY66" i="65"/>
  <c r="AZ66" i="65" s="1"/>
  <c r="BN153" i="65"/>
  <c r="BO153" i="65" s="1"/>
  <c r="AT45" i="65"/>
  <c r="AU45" i="65" s="1"/>
  <c r="CH164" i="65"/>
  <c r="CI164" i="65" s="1"/>
  <c r="DB164" i="65"/>
  <c r="DC164" i="65" s="1"/>
  <c r="CH105" i="65"/>
  <c r="CI105" i="65" s="1"/>
  <c r="AY253" i="65"/>
  <c r="AZ253" i="65" s="1"/>
  <c r="BX185" i="65"/>
  <c r="BY185" i="65" s="1"/>
  <c r="AY192" i="65"/>
  <c r="AZ192" i="65" s="1"/>
  <c r="BI190" i="65"/>
  <c r="BJ190" i="65" s="1"/>
  <c r="BX38" i="65"/>
  <c r="BY38" i="65" s="1"/>
  <c r="CC41" i="65"/>
  <c r="CD41" i="65" s="1"/>
  <c r="BS55" i="65"/>
  <c r="BT55" i="65" s="1"/>
  <c r="BS41" i="65"/>
  <c r="BT41" i="65" s="1"/>
  <c r="DL204" i="65"/>
  <c r="DM204" i="65" s="1"/>
  <c r="DL188" i="65"/>
  <c r="DM188" i="65" s="1"/>
  <c r="AE55" i="65"/>
  <c r="AF55" i="65" s="1"/>
  <c r="BS131" i="65"/>
  <c r="BT131" i="65" s="1"/>
  <c r="BS127" i="65"/>
  <c r="BT127" i="65" s="1"/>
  <c r="AJ162" i="65"/>
  <c r="AK162" i="65" s="1"/>
  <c r="CC111" i="65"/>
  <c r="CD111" i="65" s="1"/>
  <c r="AE78" i="65"/>
  <c r="AF78" i="65" s="1"/>
  <c r="BX163" i="65"/>
  <c r="BY163" i="65" s="1"/>
  <c r="CC170" i="65"/>
  <c r="CD170" i="65" s="1"/>
  <c r="BS174" i="65"/>
  <c r="BT174" i="65" s="1"/>
  <c r="DL76" i="65"/>
  <c r="DM76" i="65" s="1"/>
  <c r="BS67" i="65"/>
  <c r="BT67" i="65" s="1"/>
  <c r="AJ38" i="65"/>
  <c r="AK38" i="65" s="1"/>
  <c r="CC47" i="65"/>
  <c r="CD47" i="65" s="1"/>
  <c r="AE217" i="65"/>
  <c r="AF217" i="65" s="1"/>
  <c r="BX114" i="65"/>
  <c r="BY114" i="65" s="1"/>
  <c r="AJ198" i="65"/>
  <c r="AK198" i="65" s="1"/>
  <c r="DL88" i="65"/>
  <c r="DM88" i="65" s="1"/>
  <c r="DL74" i="65"/>
  <c r="DM74" i="65" s="1"/>
  <c r="DB102" i="65"/>
  <c r="DC102" i="65" s="1"/>
  <c r="CH244" i="65"/>
  <c r="CI244" i="65" s="1"/>
  <c r="DB220" i="65"/>
  <c r="DC220" i="65" s="1"/>
  <c r="CH236" i="65"/>
  <c r="CI236" i="65" s="1"/>
  <c r="DB216" i="65"/>
  <c r="DC216" i="65" s="1"/>
  <c r="AE104" i="65"/>
  <c r="AF104" i="65" s="1"/>
  <c r="AE43" i="65"/>
  <c r="AF43" i="65" s="1"/>
  <c r="CH66" i="65"/>
  <c r="CI66" i="65" s="1"/>
  <c r="BD251" i="65"/>
  <c r="BE251" i="65" s="1"/>
  <c r="BN237" i="65"/>
  <c r="BO237" i="65" s="1"/>
  <c r="BD84" i="65"/>
  <c r="BE84" i="65" s="1"/>
  <c r="BX255" i="65"/>
  <c r="BY255" i="65" s="1"/>
  <c r="AY169" i="65"/>
  <c r="AZ169" i="65" s="1"/>
  <c r="CC231" i="65"/>
  <c r="CD231" i="65" s="1"/>
  <c r="CW215" i="65"/>
  <c r="CX215" i="65" s="1"/>
  <c r="CC160" i="65"/>
  <c r="CD160" i="65" s="1"/>
  <c r="CW242" i="65"/>
  <c r="CX242" i="65" s="1"/>
  <c r="BS147" i="65"/>
  <c r="BT147" i="65" s="1"/>
  <c r="CR131" i="65"/>
  <c r="CS131" i="65" s="1"/>
  <c r="BS143" i="65"/>
  <c r="BT143" i="65" s="1"/>
  <c r="CR127" i="65"/>
  <c r="CS127" i="65" s="1"/>
  <c r="AJ194" i="65"/>
  <c r="AK194" i="65" s="1"/>
  <c r="K188" i="65"/>
  <c r="L188" i="65" s="1"/>
  <c r="P43" i="65"/>
  <c r="Q43" i="65" s="1"/>
  <c r="CW36" i="65"/>
  <c r="CX36" i="65" s="1"/>
  <c r="CC236" i="65"/>
  <c r="CD236" i="65" s="1"/>
  <c r="CW102" i="65"/>
  <c r="CX102" i="65" s="1"/>
  <c r="CC232" i="65"/>
  <c r="CD232" i="65" s="1"/>
  <c r="CW94" i="65"/>
  <c r="CX94" i="65" s="1"/>
  <c r="AJ70" i="65"/>
  <c r="AK70" i="65" s="1"/>
  <c r="DL58" i="65"/>
  <c r="DM58" i="65" s="1"/>
  <c r="DL43" i="65"/>
  <c r="DM43" i="65" s="1"/>
  <c r="DB161" i="65"/>
  <c r="DC161" i="65" s="1"/>
  <c r="CH156" i="65"/>
  <c r="CI156" i="65" s="1"/>
  <c r="DB156" i="65"/>
  <c r="DC156" i="65" s="1"/>
  <c r="CH152" i="65"/>
  <c r="CI152" i="65" s="1"/>
  <c r="DB152" i="65"/>
  <c r="DC152" i="65" s="1"/>
  <c r="AE8" i="65"/>
  <c r="AF8" i="65" s="1"/>
  <c r="Z101" i="65"/>
  <c r="AA101" i="65" s="1"/>
  <c r="CH216" i="65"/>
  <c r="CI216" i="65" s="1"/>
  <c r="BD187" i="65"/>
  <c r="BE187" i="65" s="1"/>
  <c r="BN112" i="65"/>
  <c r="BO112" i="65" s="1"/>
  <c r="BD20" i="65"/>
  <c r="BE20" i="65" s="1"/>
  <c r="BX127" i="65"/>
  <c r="BY127" i="65" s="1"/>
  <c r="AY208" i="65"/>
  <c r="AZ208" i="65" s="1"/>
  <c r="CC167" i="65"/>
  <c r="CD167" i="65" s="1"/>
  <c r="CW151" i="65"/>
  <c r="CX151" i="65" s="1"/>
  <c r="CC96" i="65"/>
  <c r="CD96" i="65" s="1"/>
  <c r="CW114" i="65"/>
  <c r="CX114" i="65" s="1"/>
  <c r="BS83" i="65"/>
  <c r="BT83" i="65" s="1"/>
  <c r="CR67" i="65"/>
  <c r="CS67" i="65" s="1"/>
  <c r="BS79" i="65"/>
  <c r="BT79" i="65" s="1"/>
  <c r="CR63" i="65"/>
  <c r="CS63" i="65" s="1"/>
  <c r="AJ66" i="65"/>
  <c r="AK66" i="65" s="1"/>
  <c r="K60" i="65"/>
  <c r="L60" i="65" s="1"/>
  <c r="F228" i="65"/>
  <c r="G228" i="65" s="1"/>
  <c r="CW227" i="65"/>
  <c r="CX227" i="65" s="1"/>
  <c r="CC172" i="65"/>
  <c r="CD172" i="65" s="1"/>
  <c r="CW240" i="65"/>
  <c r="CX240" i="65" s="1"/>
  <c r="CC168" i="65"/>
  <c r="CD168" i="65" s="1"/>
  <c r="DB104" i="65"/>
  <c r="DC104" i="65" s="1"/>
  <c r="Z120" i="65"/>
  <c r="AA120" i="65" s="1"/>
  <c r="DG203" i="65"/>
  <c r="DH203" i="65" s="1"/>
  <c r="DG198" i="65"/>
  <c r="DH198" i="65" s="1"/>
  <c r="DG190" i="65"/>
  <c r="DH190" i="65" s="1"/>
  <c r="K200" i="65"/>
  <c r="L200" i="65" s="1"/>
  <c r="AY119" i="65"/>
  <c r="AZ119" i="65" s="1"/>
  <c r="AY152" i="65"/>
  <c r="AZ152" i="65" s="1"/>
  <c r="AT251" i="65"/>
  <c r="AU251" i="65" s="1"/>
  <c r="DB83" i="65"/>
  <c r="DC83" i="65" s="1"/>
  <c r="DB202" i="65"/>
  <c r="DC202" i="65" s="1"/>
  <c r="DB254" i="65"/>
  <c r="DC254" i="65" s="1"/>
  <c r="DB242" i="65"/>
  <c r="DC242" i="65" s="1"/>
  <c r="AJ184" i="65"/>
  <c r="AK184" i="65" s="1"/>
  <c r="DB159" i="65"/>
  <c r="DC159" i="65" s="1"/>
  <c r="DB44" i="65"/>
  <c r="DC44" i="65" s="1"/>
  <c r="DB40" i="65"/>
  <c r="DC40" i="65" s="1"/>
  <c r="Z209" i="65"/>
  <c r="AA209" i="65" s="1"/>
  <c r="DG139" i="65"/>
  <c r="DH139" i="65" s="1"/>
  <c r="DG70" i="65"/>
  <c r="DH70" i="65" s="1"/>
  <c r="DG62" i="65"/>
  <c r="DH62" i="65" s="1"/>
  <c r="K70" i="65"/>
  <c r="L70" i="65" s="1"/>
  <c r="AT51" i="65"/>
  <c r="AU51" i="65" s="1"/>
  <c r="AT223" i="65"/>
  <c r="AU223" i="65" s="1"/>
  <c r="AO183" i="65"/>
  <c r="AP183" i="65" s="1"/>
  <c r="DG15" i="65"/>
  <c r="DH15" i="65" s="1"/>
  <c r="DG192" i="65"/>
  <c r="DH192" i="65" s="1"/>
  <c r="DG130" i="65"/>
  <c r="DH130" i="65" s="1"/>
  <c r="DG122" i="65"/>
  <c r="DH122" i="65" s="1"/>
  <c r="P108" i="65"/>
  <c r="Q108" i="65" s="1"/>
  <c r="DG91" i="65"/>
  <c r="DH91" i="65" s="1"/>
  <c r="DG221" i="65"/>
  <c r="DH221" i="65" s="1"/>
  <c r="DG213" i="65"/>
  <c r="DH213" i="65" s="1"/>
  <c r="K87" i="65"/>
  <c r="L87" i="65" s="1"/>
  <c r="BS28" i="65"/>
  <c r="BT28" i="65" s="1"/>
  <c r="BS24" i="65"/>
  <c r="BT24" i="65" s="1"/>
  <c r="DL199" i="65"/>
  <c r="DM199" i="65" s="1"/>
  <c r="CH79" i="65"/>
  <c r="CI79" i="65" s="1"/>
  <c r="BX144" i="65"/>
  <c r="BY144" i="65" s="1"/>
  <c r="CW231" i="65"/>
  <c r="CX231" i="65" s="1"/>
  <c r="CC176" i="65"/>
  <c r="CD176" i="65" s="1"/>
  <c r="BD95" i="65"/>
  <c r="BE95" i="65" s="1"/>
  <c r="BI158" i="65"/>
  <c r="BJ158" i="65" s="1"/>
  <c r="BD188" i="65"/>
  <c r="BE188" i="65" s="1"/>
  <c r="BX252" i="65"/>
  <c r="BY252" i="65" s="1"/>
  <c r="BD250" i="65"/>
  <c r="BE250" i="65" s="1"/>
  <c r="BX66" i="65"/>
  <c r="BY66" i="65" s="1"/>
  <c r="BD177" i="65"/>
  <c r="BE177" i="65" s="1"/>
  <c r="BS21" i="65"/>
  <c r="BT21" i="65" s="1"/>
  <c r="AY246" i="65"/>
  <c r="AZ246" i="65" s="1"/>
  <c r="CC205" i="65"/>
  <c r="CD205" i="65" s="1"/>
  <c r="CW25" i="65"/>
  <c r="CX25" i="65" s="1"/>
  <c r="CC249" i="65"/>
  <c r="CD249" i="65" s="1"/>
  <c r="BD172" i="65"/>
  <c r="BE172" i="65" s="1"/>
  <c r="BX204" i="65"/>
  <c r="BY204" i="65" s="1"/>
  <c r="BD202" i="65"/>
  <c r="BE202" i="65" s="1"/>
  <c r="BX18" i="65"/>
  <c r="BY18" i="65" s="1"/>
  <c r="BD161" i="65"/>
  <c r="BE161" i="65" s="1"/>
  <c r="BX235" i="65"/>
  <c r="BY235" i="65" s="1"/>
  <c r="AY198" i="65"/>
  <c r="AZ198" i="65" s="1"/>
  <c r="CC173" i="65"/>
  <c r="CD173" i="65" s="1"/>
  <c r="CW246" i="65"/>
  <c r="CX246" i="65" s="1"/>
  <c r="CC217" i="65"/>
  <c r="CD217" i="65" s="1"/>
  <c r="AY60" i="65"/>
  <c r="AZ60" i="65" s="1"/>
  <c r="BX46" i="65"/>
  <c r="BY46" i="65" s="1"/>
  <c r="AY185" i="65"/>
  <c r="AZ185" i="65" s="1"/>
  <c r="BX19" i="65"/>
  <c r="BY19" i="65" s="1"/>
  <c r="AY89" i="65"/>
  <c r="AZ89" i="65" s="1"/>
  <c r="BN254" i="65"/>
  <c r="BO254" i="65" s="1"/>
  <c r="AT173" i="65"/>
  <c r="AU173" i="65" s="1"/>
  <c r="CH138" i="65"/>
  <c r="CI138" i="65" s="1"/>
  <c r="DB225" i="65"/>
  <c r="DC225" i="65" s="1"/>
  <c r="CH62" i="65"/>
  <c r="CI62" i="65" s="1"/>
  <c r="AY44" i="65"/>
  <c r="AZ44" i="65" s="1"/>
  <c r="BX30" i="65"/>
  <c r="BY30" i="65" s="1"/>
  <c r="BD207" i="65"/>
  <c r="BE207" i="65" s="1"/>
  <c r="BN144" i="65"/>
  <c r="BO144" i="65" s="1"/>
  <c r="BD24" i="65"/>
  <c r="BE24" i="65" s="1"/>
  <c r="BN110" i="65"/>
  <c r="BO110" i="65" s="1"/>
  <c r="BD196" i="65"/>
  <c r="BE196" i="65" s="1"/>
  <c r="BX113" i="65"/>
  <c r="BY113" i="65" s="1"/>
  <c r="AY242" i="65"/>
  <c r="AZ242" i="65" s="1"/>
  <c r="CC258" i="65"/>
  <c r="CD258" i="65" s="1"/>
  <c r="CW72" i="65"/>
  <c r="CX72" i="65" s="1"/>
  <c r="CC101" i="65"/>
  <c r="CD101" i="65" s="1"/>
  <c r="BD191" i="65"/>
  <c r="BE191" i="65" s="1"/>
  <c r="BN48" i="65"/>
  <c r="BO48" i="65" s="1"/>
  <c r="BD8" i="65"/>
  <c r="BE8" i="65" s="1"/>
  <c r="BN241" i="65"/>
  <c r="BO241" i="65" s="1"/>
  <c r="BD180" i="65"/>
  <c r="BE180" i="65" s="1"/>
  <c r="BX97" i="65"/>
  <c r="BY97" i="65" s="1"/>
  <c r="AY194" i="65"/>
  <c r="AZ194" i="65" s="1"/>
  <c r="CC210" i="65"/>
  <c r="CD210" i="65" s="1"/>
  <c r="CW56" i="65"/>
  <c r="CX56" i="65" s="1"/>
  <c r="CC256" i="65"/>
  <c r="CD256" i="65" s="1"/>
  <c r="AY235" i="65"/>
  <c r="AZ235" i="65" s="1"/>
  <c r="BX9" i="65"/>
  <c r="BY9" i="65" s="1"/>
  <c r="AY193" i="65"/>
  <c r="AZ193" i="65" s="1"/>
  <c r="BX181" i="65"/>
  <c r="BY181" i="65" s="1"/>
  <c r="AY68" i="65"/>
  <c r="AZ68" i="65" s="1"/>
  <c r="BN32" i="65"/>
  <c r="BO32" i="65" s="1"/>
  <c r="AT188" i="65"/>
  <c r="AU188" i="65" s="1"/>
  <c r="CH166" i="65"/>
  <c r="CI166" i="65" s="1"/>
  <c r="DB162" i="65"/>
  <c r="DC162" i="65" s="1"/>
  <c r="CH229" i="65"/>
  <c r="CI229" i="65" s="1"/>
  <c r="AY219" i="65"/>
  <c r="AZ219" i="65" s="1"/>
  <c r="BX239" i="65"/>
  <c r="BY239" i="65" s="1"/>
  <c r="AY165" i="65"/>
  <c r="AZ165" i="65" s="1"/>
  <c r="BI152" i="65"/>
  <c r="BJ152" i="65" s="1"/>
  <c r="BD43" i="65"/>
  <c r="BE43" i="65" s="1"/>
  <c r="BI234" i="65"/>
  <c r="BJ234" i="65" s="1"/>
  <c r="BD215" i="65"/>
  <c r="BE215" i="65" s="1"/>
  <c r="BX192" i="65"/>
  <c r="BY192" i="65" s="1"/>
  <c r="AY175" i="65"/>
  <c r="AZ175" i="65" s="1"/>
  <c r="CC23" i="65"/>
  <c r="CD23" i="65" s="1"/>
  <c r="CW7" i="65"/>
  <c r="CX7" i="65" s="1"/>
  <c r="CC102" i="65"/>
  <c r="CD102" i="65" s="1"/>
  <c r="AY113" i="65"/>
  <c r="AZ113" i="65" s="1"/>
  <c r="BI68" i="65"/>
  <c r="BJ68" i="65" s="1"/>
  <c r="BD27" i="65"/>
  <c r="BE27" i="65" s="1"/>
  <c r="BI193" i="65"/>
  <c r="BJ193" i="65" s="1"/>
  <c r="BD199" i="65"/>
  <c r="BE199" i="65" s="1"/>
  <c r="BX176" i="65"/>
  <c r="BY176" i="65" s="1"/>
  <c r="AY159" i="65"/>
  <c r="AZ159" i="65" s="1"/>
  <c r="CC7" i="65"/>
  <c r="CD7" i="65" s="1"/>
  <c r="DB230" i="65"/>
  <c r="DC230" i="65" s="1"/>
  <c r="CC54" i="65"/>
  <c r="CD54" i="65" s="1"/>
  <c r="AT14" i="65"/>
  <c r="AU14" i="65" s="1"/>
  <c r="BX88" i="65"/>
  <c r="BY88" i="65" s="1"/>
  <c r="AY71" i="65"/>
  <c r="AZ71" i="65" s="1"/>
  <c r="BX260" i="65"/>
  <c r="BY260" i="65" s="1"/>
  <c r="AY243" i="65"/>
  <c r="AZ243" i="65" s="1"/>
  <c r="BN219" i="65"/>
  <c r="BO219" i="65" s="1"/>
  <c r="AT203" i="65"/>
  <c r="AU203" i="65" s="1"/>
  <c r="CH51" i="65"/>
  <c r="CI51" i="65" s="1"/>
  <c r="DB35" i="65"/>
  <c r="DC35" i="65" s="1"/>
  <c r="CH223" i="65"/>
  <c r="CI223" i="65" s="1"/>
  <c r="AT249" i="65"/>
  <c r="AU249" i="65" s="1"/>
  <c r="BX72" i="65"/>
  <c r="BY72" i="65" s="1"/>
  <c r="AT228" i="65"/>
  <c r="AU228" i="65" s="1"/>
  <c r="BI85" i="65"/>
  <c r="BJ85" i="65" s="1"/>
  <c r="BN166" i="65"/>
  <c r="BO166" i="65" s="1"/>
  <c r="CH77" i="65"/>
  <c r="CI77" i="65" s="1"/>
  <c r="CC51" i="65"/>
  <c r="CD51" i="65" s="1"/>
  <c r="CC98" i="65"/>
  <c r="CD98" i="65" s="1"/>
  <c r="CC86" i="65"/>
  <c r="CD86" i="65" s="1"/>
  <c r="AJ48" i="65"/>
  <c r="AK48" i="65" s="1"/>
  <c r="DQ41" i="65"/>
  <c r="DR41" i="65" s="1"/>
  <c r="CC127" i="65"/>
  <c r="CD127" i="65" s="1"/>
  <c r="CC123" i="65"/>
  <c r="CD123" i="65" s="1"/>
  <c r="Z12" i="65"/>
  <c r="AA12" i="65" s="1"/>
  <c r="CM103" i="65"/>
  <c r="CN103" i="65" s="1"/>
  <c r="P160" i="65"/>
  <c r="Q160" i="65" s="1"/>
  <c r="BN98" i="65"/>
  <c r="BO98" i="65" s="1"/>
  <c r="CM232" i="65"/>
  <c r="CN232" i="65" s="1"/>
  <c r="CH14" i="65"/>
  <c r="CI14" i="65" s="1"/>
  <c r="AE136" i="65"/>
  <c r="AF136" i="65" s="1"/>
  <c r="CH59" i="65"/>
  <c r="CI59" i="65" s="1"/>
  <c r="Z249" i="65"/>
  <c r="AA249" i="65" s="1"/>
  <c r="CM39" i="65"/>
  <c r="CN39" i="65" s="1"/>
  <c r="P32" i="65"/>
  <c r="Q32" i="65" s="1"/>
  <c r="BN210" i="65"/>
  <c r="BO210" i="65" s="1"/>
  <c r="DG146" i="65"/>
  <c r="DH146" i="65" s="1"/>
  <c r="CH31" i="65"/>
  <c r="CI31" i="65" s="1"/>
  <c r="AT153" i="65"/>
  <c r="AU153" i="65" s="1"/>
  <c r="BN250" i="65"/>
  <c r="BO250" i="65" s="1"/>
  <c r="AT138" i="65"/>
  <c r="AU138" i="65" s="1"/>
  <c r="BX148" i="65"/>
  <c r="BY148" i="65" s="1"/>
  <c r="AY131" i="65"/>
  <c r="AZ131" i="65" s="1"/>
  <c r="BN107" i="65"/>
  <c r="BO107" i="65" s="1"/>
  <c r="AT91" i="65"/>
  <c r="AU91" i="65" s="1"/>
  <c r="CM146" i="65"/>
  <c r="CN146" i="65" s="1"/>
  <c r="DG114" i="65"/>
  <c r="DH114" i="65" s="1"/>
  <c r="CM238" i="65"/>
  <c r="CN238" i="65" s="1"/>
  <c r="AO205" i="65"/>
  <c r="AP205" i="65" s="1"/>
  <c r="BN19" i="65"/>
  <c r="BO19" i="65" s="1"/>
  <c r="BN191" i="65"/>
  <c r="BO191" i="65" s="1"/>
  <c r="AT175" i="65"/>
  <c r="AU175" i="65" s="1"/>
  <c r="BI151" i="65"/>
  <c r="BJ151" i="65" s="1"/>
  <c r="AO135" i="65"/>
  <c r="AP135" i="65" s="1"/>
  <c r="CR202" i="65"/>
  <c r="CS202" i="65" s="1"/>
  <c r="DL166" i="65"/>
  <c r="DM166" i="65" s="1"/>
  <c r="BX172" i="65"/>
  <c r="BY172" i="65" s="1"/>
  <c r="AO173" i="65"/>
  <c r="AP173" i="65" s="1"/>
  <c r="AT26" i="65"/>
  <c r="AU26" i="65" s="1"/>
  <c r="BN133" i="65"/>
  <c r="BO133" i="65" s="1"/>
  <c r="AT84" i="65"/>
  <c r="AU84" i="65" s="1"/>
  <c r="BN156" i="65"/>
  <c r="BO156" i="65" s="1"/>
  <c r="AT256" i="65"/>
  <c r="AU256" i="65" s="1"/>
  <c r="BI224" i="65"/>
  <c r="BJ224" i="65" s="1"/>
  <c r="AO81" i="65"/>
  <c r="AP81" i="65" s="1"/>
  <c r="CM30" i="65"/>
  <c r="CN30" i="65" s="1"/>
  <c r="DG22" i="65"/>
  <c r="DH22" i="65" s="1"/>
  <c r="BI82" i="65"/>
  <c r="BJ82" i="65" s="1"/>
  <c r="AT247" i="65"/>
  <c r="AU247" i="65" s="1"/>
  <c r="BN101" i="65"/>
  <c r="BO101" i="65" s="1"/>
  <c r="AT68" i="65"/>
  <c r="AU68" i="65" s="1"/>
  <c r="BN124" i="65"/>
  <c r="BO124" i="65" s="1"/>
  <c r="AT240" i="65"/>
  <c r="AU240" i="65" s="1"/>
  <c r="BI188" i="65"/>
  <c r="BJ188" i="65" s="1"/>
  <c r="AO49" i="65"/>
  <c r="AP49" i="65" s="1"/>
  <c r="CM245" i="65"/>
  <c r="CN245" i="65" s="1"/>
  <c r="DG237" i="65"/>
  <c r="DH237" i="65" s="1"/>
  <c r="BI226" i="65"/>
  <c r="BJ226" i="65" s="1"/>
  <c r="AO36" i="65"/>
  <c r="AP36" i="65" s="1"/>
  <c r="BI45" i="65"/>
  <c r="BJ45" i="65" s="1"/>
  <c r="AO192" i="65"/>
  <c r="AP192" i="65" s="1"/>
  <c r="BI74" i="65"/>
  <c r="BJ74" i="65" s="1"/>
  <c r="AO217" i="65"/>
  <c r="AP217" i="65" s="1"/>
  <c r="BD256" i="65"/>
  <c r="BE256" i="65" s="1"/>
  <c r="BS100" i="65"/>
  <c r="BT100" i="65" s="1"/>
  <c r="CR88" i="65"/>
  <c r="CS88" i="65" s="1"/>
  <c r="BS29" i="65"/>
  <c r="BT29" i="65" s="1"/>
  <c r="AO20" i="65"/>
  <c r="AP20" i="65" s="1"/>
  <c r="AO142" i="65"/>
  <c r="AP142" i="65" s="1"/>
  <c r="BN115" i="65"/>
  <c r="BO115" i="65" s="1"/>
  <c r="AT99" i="65"/>
  <c r="AU99" i="65" s="1"/>
  <c r="BN96" i="65"/>
  <c r="BO96" i="65" s="1"/>
  <c r="AT46" i="65"/>
  <c r="AU46" i="65" s="1"/>
  <c r="BI247" i="65"/>
  <c r="BJ247" i="65" s="1"/>
  <c r="AO231" i="65"/>
  <c r="AP231" i="65" s="1"/>
  <c r="CM79" i="65"/>
  <c r="CN79" i="65" s="1"/>
  <c r="DG63" i="65"/>
  <c r="DH63" i="65" s="1"/>
  <c r="BX93" i="65"/>
  <c r="BY93" i="65" s="1"/>
  <c r="AO110" i="65"/>
  <c r="AP110" i="65" s="1"/>
  <c r="BN99" i="65"/>
  <c r="BO99" i="65" s="1"/>
  <c r="AT83" i="65"/>
  <c r="AU83" i="65" s="1"/>
  <c r="BN64" i="65"/>
  <c r="BO64" i="65" s="1"/>
  <c r="AT255" i="65"/>
  <c r="AU255" i="65" s="1"/>
  <c r="BI231" i="65"/>
  <c r="BJ231" i="65" s="1"/>
  <c r="AO215" i="65"/>
  <c r="AP215" i="65" s="1"/>
  <c r="CM63" i="65"/>
  <c r="CN63" i="65" s="1"/>
  <c r="DG47" i="65"/>
  <c r="DH47" i="65" s="1"/>
  <c r="BD222" i="65"/>
  <c r="BE222" i="65" s="1"/>
  <c r="BS166" i="65"/>
  <c r="BT166" i="65" s="1"/>
  <c r="BI143" i="65"/>
  <c r="BJ143" i="65" s="1"/>
  <c r="AO127" i="65"/>
  <c r="AP127" i="65" s="1"/>
  <c r="BI60" i="65"/>
  <c r="BJ60" i="65" s="1"/>
  <c r="AO44" i="65"/>
  <c r="AP44" i="65" s="1"/>
  <c r="BD46" i="65"/>
  <c r="BE46" i="65" s="1"/>
  <c r="BS123" i="65"/>
  <c r="BT123" i="65" s="1"/>
  <c r="CR107" i="65"/>
  <c r="CS107" i="65" s="1"/>
  <c r="BS48" i="65"/>
  <c r="BT48" i="65" s="1"/>
  <c r="BD170" i="65"/>
  <c r="BE170" i="65" s="1"/>
  <c r="BS110" i="65"/>
  <c r="BT110" i="65" s="1"/>
  <c r="BX151" i="65"/>
  <c r="BY151" i="65" s="1"/>
  <c r="AO10" i="65"/>
  <c r="AP10" i="65" s="1"/>
  <c r="BI70" i="65"/>
  <c r="BJ70" i="65" s="1"/>
  <c r="AO69" i="65"/>
  <c r="AP69" i="65" s="1"/>
  <c r="BI126" i="65"/>
  <c r="BJ126" i="65" s="1"/>
  <c r="AO158" i="65"/>
  <c r="AP158" i="65" s="1"/>
  <c r="BD38" i="65"/>
  <c r="BE38" i="65" s="1"/>
  <c r="BS209" i="65"/>
  <c r="BT209" i="65" s="1"/>
  <c r="CR101" i="65"/>
  <c r="CS101" i="65" s="1"/>
  <c r="DL121" i="65"/>
  <c r="DM121" i="65" s="1"/>
  <c r="BN12" i="65"/>
  <c r="BO12" i="65" s="1"/>
  <c r="AO233" i="65"/>
  <c r="AP233" i="65" s="1"/>
  <c r="BI246" i="65"/>
  <c r="BJ246" i="65" s="1"/>
  <c r="AO37" i="65"/>
  <c r="AP37" i="65" s="1"/>
  <c r="AO126" i="65"/>
  <c r="AP126" i="65" s="1"/>
  <c r="BD253" i="65"/>
  <c r="BE253" i="65" s="1"/>
  <c r="BS177" i="65"/>
  <c r="BT177" i="65" s="1"/>
  <c r="CR85" i="65"/>
  <c r="CS85" i="65" s="1"/>
  <c r="DL93" i="65"/>
  <c r="DM93" i="65" s="1"/>
  <c r="BD9" i="65"/>
  <c r="BE9" i="65" s="1"/>
  <c r="BX34" i="65"/>
  <c r="BY34" i="65" s="1"/>
  <c r="BD165" i="65"/>
  <c r="BE165" i="65" s="1"/>
  <c r="BX171" i="65"/>
  <c r="BY171" i="65" s="1"/>
  <c r="BD242" i="65"/>
  <c r="BE242" i="65" s="1"/>
  <c r="BS190" i="65"/>
  <c r="BT190" i="65" s="1"/>
  <c r="AY126" i="65"/>
  <c r="AZ126" i="65" s="1"/>
  <c r="CC57" i="65"/>
  <c r="CD57" i="65" s="1"/>
  <c r="CW90" i="65"/>
  <c r="CX90" i="65" s="1"/>
  <c r="BS71" i="65"/>
  <c r="BT71" i="65" s="1"/>
  <c r="BD214" i="65"/>
  <c r="BE214" i="65" s="1"/>
  <c r="BX170" i="65"/>
  <c r="BY170" i="65" s="1"/>
  <c r="BD149" i="65"/>
  <c r="BE149" i="65" s="1"/>
  <c r="BX74" i="65"/>
  <c r="BY74" i="65" s="1"/>
  <c r="AT144" i="65"/>
  <c r="AU144" i="65" s="1"/>
  <c r="AT108" i="65"/>
  <c r="AU108" i="65" s="1"/>
  <c r="DB177" i="65"/>
  <c r="DC177" i="65" s="1"/>
  <c r="DB34" i="65"/>
  <c r="DC34" i="65" s="1"/>
  <c r="CW191" i="65"/>
  <c r="CX191" i="65" s="1"/>
  <c r="CW187" i="65"/>
  <c r="CX187" i="65" s="1"/>
  <c r="AJ156" i="65"/>
  <c r="AK156" i="65" s="1"/>
  <c r="DB150" i="65"/>
  <c r="DC150" i="65" s="1"/>
  <c r="DB236" i="65"/>
  <c r="DC236" i="65" s="1"/>
  <c r="DB232" i="65"/>
  <c r="DC232" i="65" s="1"/>
  <c r="CW178" i="65"/>
  <c r="CX178" i="65" s="1"/>
  <c r="CR95" i="65"/>
  <c r="CS95" i="65" s="1"/>
  <c r="CW146" i="65"/>
  <c r="CX146" i="65" s="1"/>
  <c r="BD221" i="65"/>
  <c r="BE221" i="65" s="1"/>
  <c r="CM237" i="65"/>
  <c r="CN237" i="65" s="1"/>
  <c r="CM140" i="65"/>
  <c r="CN140" i="65" s="1"/>
  <c r="CR129" i="65"/>
  <c r="CS129" i="65" s="1"/>
  <c r="CM51" i="65"/>
  <c r="CN51" i="65" s="1"/>
  <c r="CW50" i="65"/>
  <c r="CX50" i="65" s="1"/>
  <c r="CR31" i="65"/>
  <c r="CS31" i="65" s="1"/>
  <c r="CW18" i="65"/>
  <c r="CX18" i="65" s="1"/>
  <c r="BD157" i="65"/>
  <c r="BE157" i="65" s="1"/>
  <c r="CC122" i="65"/>
  <c r="CD122" i="65" s="1"/>
  <c r="CW153" i="65"/>
  <c r="CX153" i="65" s="1"/>
  <c r="CC178" i="65"/>
  <c r="CD178" i="65" s="1"/>
  <c r="BD236" i="65"/>
  <c r="BE236" i="65" s="1"/>
  <c r="BX215" i="65"/>
  <c r="BY215" i="65" s="1"/>
  <c r="BD53" i="65"/>
  <c r="BE53" i="65" s="1"/>
  <c r="BX226" i="65"/>
  <c r="BY226" i="65" s="1"/>
  <c r="BD225" i="65"/>
  <c r="BE225" i="65" s="1"/>
  <c r="BS117" i="65"/>
  <c r="BT117" i="65" s="1"/>
  <c r="AY53" i="65"/>
  <c r="AZ53" i="65" s="1"/>
  <c r="CC74" i="65"/>
  <c r="CD74" i="65" s="1"/>
  <c r="CW121" i="65"/>
  <c r="CX121" i="65" s="1"/>
  <c r="CC126" i="65"/>
  <c r="CD126" i="65" s="1"/>
  <c r="AY156" i="65"/>
  <c r="AZ156" i="65" s="1"/>
  <c r="BX110" i="65"/>
  <c r="BY110" i="65" s="1"/>
  <c r="AY122" i="65"/>
  <c r="AZ122" i="65" s="1"/>
  <c r="BX147" i="65"/>
  <c r="BY147" i="65" s="1"/>
  <c r="AY38" i="65"/>
  <c r="AZ38" i="65" s="1"/>
  <c r="BN170" i="65"/>
  <c r="BO170" i="65" s="1"/>
  <c r="AT237" i="65"/>
  <c r="AU237" i="65" s="1"/>
  <c r="CH29" i="65"/>
  <c r="CI29" i="65" s="1"/>
  <c r="DB158" i="65"/>
  <c r="DC158" i="65" s="1"/>
  <c r="AY116" i="65"/>
  <c r="AZ116" i="65" s="1"/>
  <c r="BX94" i="65"/>
  <c r="BY94" i="65" s="1"/>
  <c r="BD15" i="65"/>
  <c r="BE15" i="65" s="1"/>
  <c r="BI34" i="65"/>
  <c r="BJ34" i="65" s="1"/>
  <c r="BD171" i="65"/>
  <c r="BE171" i="65" s="1"/>
  <c r="BN247" i="65"/>
  <c r="BO247" i="65" s="1"/>
  <c r="BD258" i="65"/>
  <c r="BE258" i="65" s="1"/>
  <c r="BX95" i="65"/>
  <c r="BY95" i="65" s="1"/>
  <c r="AY176" i="65"/>
  <c r="AZ176" i="65" s="1"/>
  <c r="CC151" i="65"/>
  <c r="CD151" i="65" s="1"/>
  <c r="CW135" i="65"/>
  <c r="CX135" i="65" s="1"/>
  <c r="CC80" i="65"/>
  <c r="CD80" i="65" s="1"/>
  <c r="AY258" i="65"/>
  <c r="AZ258" i="65" s="1"/>
  <c r="BI62" i="65"/>
  <c r="BJ62" i="65" s="1"/>
  <c r="BD155" i="65"/>
  <c r="BE155" i="65" s="1"/>
  <c r="BN199" i="65"/>
  <c r="BO199" i="65" s="1"/>
  <c r="BD206" i="65"/>
  <c r="BE206" i="65" s="1"/>
  <c r="BX63" i="65"/>
  <c r="BY63" i="65" s="1"/>
  <c r="AY144" i="65"/>
  <c r="AZ144" i="65" s="1"/>
  <c r="CC135" i="65"/>
  <c r="CD135" i="65" s="1"/>
  <c r="CW119" i="65"/>
  <c r="CX119" i="65" s="1"/>
  <c r="CC64" i="65"/>
  <c r="CD64" i="65" s="1"/>
  <c r="AY43" i="65"/>
  <c r="AZ43" i="65" s="1"/>
  <c r="BX216" i="65"/>
  <c r="BY216" i="65" s="1"/>
  <c r="AY199" i="65"/>
  <c r="AZ199" i="65" s="1"/>
  <c r="BX231" i="65"/>
  <c r="BY231" i="65" s="1"/>
  <c r="AY133" i="65"/>
  <c r="AZ133" i="65" s="1"/>
  <c r="BN212" i="65"/>
  <c r="BO212" i="65" s="1"/>
  <c r="AT230" i="65"/>
  <c r="AU230" i="65" s="1"/>
  <c r="CH179" i="65"/>
  <c r="CI179" i="65" s="1"/>
  <c r="DB163" i="65"/>
  <c r="DC163" i="65" s="1"/>
  <c r="CH48" i="65"/>
  <c r="CI48" i="65" s="1"/>
  <c r="AY27" i="65"/>
  <c r="AZ27" i="65" s="1"/>
  <c r="BX200" i="65"/>
  <c r="BY200" i="65" s="1"/>
  <c r="AY197" i="65"/>
  <c r="AZ197" i="65" s="1"/>
  <c r="BX250" i="65"/>
  <c r="BY250" i="65" s="1"/>
  <c r="AY61" i="65"/>
  <c r="AZ61" i="65" s="1"/>
  <c r="BI84" i="65"/>
  <c r="BJ84" i="65" s="1"/>
  <c r="BD23" i="65"/>
  <c r="BE23" i="65" s="1"/>
  <c r="BN234" i="65"/>
  <c r="BO234" i="65" s="1"/>
  <c r="AT206" i="65"/>
  <c r="AU206" i="65" s="1"/>
  <c r="CH125" i="65"/>
  <c r="CI125" i="65" s="1"/>
  <c r="DB73" i="65"/>
  <c r="DC73" i="65" s="1"/>
  <c r="CC99" i="65"/>
  <c r="CD99" i="65" s="1"/>
  <c r="AY149" i="65"/>
  <c r="AZ149" i="65" s="1"/>
  <c r="BX222" i="65"/>
  <c r="BY222" i="65" s="1"/>
  <c r="AY45" i="65"/>
  <c r="AZ45" i="65" s="1"/>
  <c r="BI36" i="65"/>
  <c r="BJ36" i="65" s="1"/>
  <c r="BD7" i="65"/>
  <c r="BE7" i="65" s="1"/>
  <c r="BN230" i="65"/>
  <c r="BO230" i="65" s="1"/>
  <c r="AT162" i="65"/>
  <c r="AU162" i="65" s="1"/>
  <c r="CH109" i="65"/>
  <c r="CI109" i="65" s="1"/>
  <c r="DB57" i="65"/>
  <c r="DC57" i="65" s="1"/>
  <c r="CC83" i="65"/>
  <c r="CD83" i="65" s="1"/>
  <c r="AT73" i="65"/>
  <c r="AU73" i="65" s="1"/>
  <c r="BN74" i="65"/>
  <c r="BO74" i="65" s="1"/>
  <c r="AT229" i="65"/>
  <c r="AU229" i="65" s="1"/>
  <c r="BX68" i="65"/>
  <c r="BY68" i="65" s="1"/>
  <c r="AY51" i="65"/>
  <c r="AZ51" i="65" s="1"/>
  <c r="BN27" i="65"/>
  <c r="BO27" i="65" s="1"/>
  <c r="AT11" i="65"/>
  <c r="AU11" i="65" s="1"/>
  <c r="CM241" i="65"/>
  <c r="CN241" i="65" s="1"/>
  <c r="DG209" i="65"/>
  <c r="DH209" i="65" s="1"/>
  <c r="CM73" i="65"/>
  <c r="CN73" i="65" s="1"/>
  <c r="AT57" i="65"/>
  <c r="AU57" i="65" s="1"/>
  <c r="BN134" i="65"/>
  <c r="BO134" i="65" s="1"/>
  <c r="AY205" i="65"/>
  <c r="AZ205" i="65" s="1"/>
  <c r="BX169" i="65"/>
  <c r="BY169" i="65" s="1"/>
  <c r="AY56" i="65"/>
  <c r="AZ56" i="65" s="1"/>
  <c r="BX58" i="65"/>
  <c r="BY58" i="65" s="1"/>
  <c r="AY221" i="65"/>
  <c r="AZ221" i="65" s="1"/>
  <c r="BN89" i="65"/>
  <c r="BO89" i="65" s="1"/>
  <c r="AT13" i="65"/>
  <c r="AU13" i="65" s="1"/>
  <c r="CH132" i="65"/>
  <c r="CI132" i="65" s="1"/>
  <c r="DB132" i="65"/>
  <c r="DC132" i="65" s="1"/>
  <c r="CH73" i="65"/>
  <c r="CI73" i="65" s="1"/>
  <c r="AY157" i="65"/>
  <c r="AZ157" i="65" s="1"/>
  <c r="BX153" i="65"/>
  <c r="BY153" i="65" s="1"/>
  <c r="AY40" i="65"/>
  <c r="AZ40" i="65" s="1"/>
  <c r="BX42" i="65"/>
  <c r="BY42" i="65" s="1"/>
  <c r="AY173" i="65"/>
  <c r="AZ173" i="65" s="1"/>
  <c r="BN57" i="65"/>
  <c r="BO57" i="65" s="1"/>
  <c r="AT234" i="65"/>
  <c r="AU234" i="65" s="1"/>
  <c r="CH116" i="65"/>
  <c r="CI116" i="65" s="1"/>
  <c r="DB116" i="65"/>
  <c r="DC116" i="65" s="1"/>
  <c r="CH57" i="65"/>
  <c r="CI57" i="65" s="1"/>
  <c r="AT88" i="65"/>
  <c r="AU88" i="65" s="1"/>
  <c r="BN132" i="65"/>
  <c r="BO132" i="65" s="1"/>
  <c r="AT244" i="65"/>
  <c r="AU244" i="65" s="1"/>
  <c r="BN225" i="65"/>
  <c r="BO225" i="65" s="1"/>
  <c r="AT81" i="65"/>
  <c r="AU81" i="65" s="1"/>
  <c r="BI157" i="65"/>
  <c r="BJ157" i="65" s="1"/>
  <c r="AO146" i="65"/>
  <c r="AP146" i="65" s="1"/>
  <c r="CM56" i="65"/>
  <c r="CN56" i="65" s="1"/>
  <c r="DG52" i="65"/>
  <c r="DH52" i="65" s="1"/>
  <c r="BN17" i="65"/>
  <c r="BO17" i="65" s="1"/>
  <c r="AT72" i="65"/>
  <c r="AU72" i="65" s="1"/>
  <c r="BN100" i="65"/>
  <c r="BO100" i="65" s="1"/>
  <c r="AO101" i="65"/>
  <c r="AP101" i="65" s="1"/>
  <c r="BD65" i="65"/>
  <c r="BE65" i="65" s="1"/>
  <c r="BI245" i="65"/>
  <c r="BJ245" i="65" s="1"/>
  <c r="CM81" i="65"/>
  <c r="CN81" i="65" s="1"/>
  <c r="CM182" i="65"/>
  <c r="CN182" i="65" s="1"/>
  <c r="CH206" i="65"/>
  <c r="CI206" i="65" s="1"/>
  <c r="CH194" i="65"/>
  <c r="CI194" i="65" s="1"/>
  <c r="AE200" i="65"/>
  <c r="AF200" i="65" s="1"/>
  <c r="CM233" i="65"/>
  <c r="CN233" i="65" s="1"/>
  <c r="CH123" i="65"/>
  <c r="CI123" i="65" s="1"/>
  <c r="CH119" i="65"/>
  <c r="CI119" i="65" s="1"/>
  <c r="K156" i="65"/>
  <c r="L156" i="65" s="1"/>
  <c r="CW95" i="65"/>
  <c r="CX95" i="65" s="1"/>
  <c r="AJ190" i="65"/>
  <c r="AK190" i="65" s="1"/>
  <c r="BD257" i="65"/>
  <c r="BE257" i="65" s="1"/>
  <c r="CW185" i="65"/>
  <c r="CX185" i="65" s="1"/>
  <c r="CR134" i="65"/>
  <c r="CS134" i="65" s="1"/>
  <c r="F28" i="65"/>
  <c r="G28" i="65" s="1"/>
  <c r="CR51" i="65"/>
  <c r="CS51" i="65" s="1"/>
  <c r="K28" i="65"/>
  <c r="L28" i="65" s="1"/>
  <c r="CW31" i="65"/>
  <c r="CX31" i="65" s="1"/>
  <c r="AJ248" i="65"/>
  <c r="AK248" i="65" s="1"/>
  <c r="BD193" i="65"/>
  <c r="BE193" i="65" s="1"/>
  <c r="AE120" i="65"/>
  <c r="AF120" i="65" s="1"/>
  <c r="AE107" i="65"/>
  <c r="AF107" i="65" s="1"/>
  <c r="CM173" i="65"/>
  <c r="CN173" i="65" s="1"/>
  <c r="DG165" i="65"/>
  <c r="DH165" i="65" s="1"/>
  <c r="CM112" i="65"/>
  <c r="CN112" i="65" s="1"/>
  <c r="DG108" i="65"/>
  <c r="DH108" i="65" s="1"/>
  <c r="CM108" i="65"/>
  <c r="CN108" i="65" s="1"/>
  <c r="DG104" i="65"/>
  <c r="DH104" i="65" s="1"/>
  <c r="U132" i="65"/>
  <c r="V132" i="65" s="1"/>
  <c r="F27" i="65"/>
  <c r="G27" i="65" s="1"/>
  <c r="CM141" i="65"/>
  <c r="CN141" i="65" s="1"/>
  <c r="AY247" i="65"/>
  <c r="AZ247" i="65" s="1"/>
  <c r="BX37" i="65"/>
  <c r="BY37" i="65" s="1"/>
  <c r="AY22" i="65"/>
  <c r="AZ22" i="65" s="1"/>
  <c r="BN53" i="65"/>
  <c r="BO53" i="65" s="1"/>
  <c r="AT44" i="65"/>
  <c r="AU44" i="65" s="1"/>
  <c r="CH227" i="65"/>
  <c r="CI227" i="65" s="1"/>
  <c r="DB211" i="65"/>
  <c r="DC211" i="65" s="1"/>
  <c r="CH96" i="65"/>
  <c r="CI96" i="65" s="1"/>
  <c r="DB117" i="65"/>
  <c r="DC117" i="65" s="1"/>
  <c r="CC143" i="65"/>
  <c r="CD143" i="65" s="1"/>
  <c r="CW127" i="65"/>
  <c r="CX127" i="65" s="1"/>
  <c r="CC139" i="65"/>
  <c r="CD139" i="65" s="1"/>
  <c r="CW123" i="65"/>
  <c r="CX123" i="65" s="1"/>
  <c r="AE178" i="65"/>
  <c r="AF178" i="65" s="1"/>
  <c r="AJ28" i="65"/>
  <c r="AK28" i="65" s="1"/>
  <c r="U210" i="65"/>
  <c r="V210" i="65" s="1"/>
  <c r="DB213" i="65"/>
  <c r="DC213" i="65" s="1"/>
  <c r="CH172" i="65"/>
  <c r="CI172" i="65" s="1"/>
  <c r="DB172" i="65"/>
  <c r="DC172" i="65" s="1"/>
  <c r="CH168" i="65"/>
  <c r="CI168" i="65" s="1"/>
  <c r="DB168" i="65"/>
  <c r="DC168" i="65" s="1"/>
  <c r="AE40" i="65"/>
  <c r="AF40" i="65" s="1"/>
  <c r="Z229" i="65"/>
  <c r="AA229" i="65" s="1"/>
  <c r="CM45" i="65"/>
  <c r="CN45" i="65" s="1"/>
  <c r="DG41" i="65"/>
  <c r="DH41" i="65" s="1"/>
  <c r="CM48" i="65"/>
  <c r="CN48" i="65" s="1"/>
  <c r="DG44" i="65"/>
  <c r="DH44" i="65" s="1"/>
  <c r="CM44" i="65"/>
  <c r="CN44" i="65" s="1"/>
  <c r="DG40" i="65"/>
  <c r="DH40" i="65" s="1"/>
  <c r="U250" i="65"/>
  <c r="V250" i="65" s="1"/>
  <c r="K117" i="65"/>
  <c r="L117" i="65" s="1"/>
  <c r="CM17" i="65"/>
  <c r="CN17" i="65" s="1"/>
  <c r="AY183" i="65"/>
  <c r="AZ183" i="65" s="1"/>
  <c r="BX199" i="65"/>
  <c r="BY199" i="65" s="1"/>
  <c r="AY85" i="65"/>
  <c r="AZ85" i="65" s="1"/>
  <c r="BN184" i="65"/>
  <c r="BO184" i="65" s="1"/>
  <c r="AT178" i="65"/>
  <c r="AU178" i="65" s="1"/>
  <c r="CH163" i="65"/>
  <c r="CI163" i="65" s="1"/>
  <c r="DB147" i="65"/>
  <c r="DC147" i="65" s="1"/>
  <c r="CH32" i="65"/>
  <c r="CI32" i="65" s="1"/>
  <c r="DB53" i="65"/>
  <c r="DC53" i="65" s="1"/>
  <c r="CC79" i="65"/>
  <c r="CD79" i="65" s="1"/>
  <c r="CW63" i="65"/>
  <c r="CX63" i="65" s="1"/>
  <c r="CC75" i="65"/>
  <c r="CD75" i="65" s="1"/>
  <c r="CW59" i="65"/>
  <c r="CX59" i="65" s="1"/>
  <c r="AE249" i="65"/>
  <c r="AF249" i="65" s="1"/>
  <c r="AJ62" i="65"/>
  <c r="AK62" i="65" s="1"/>
  <c r="U152" i="65"/>
  <c r="V152" i="65" s="1"/>
  <c r="DB223" i="65"/>
  <c r="DC223" i="65" s="1"/>
  <c r="CH108" i="65"/>
  <c r="CI108" i="65" s="1"/>
  <c r="DB108" i="65"/>
  <c r="DC108" i="65" s="1"/>
  <c r="CH104" i="65"/>
  <c r="CI104" i="65" s="1"/>
  <c r="DL249" i="65"/>
  <c r="DM249" i="65" s="1"/>
  <c r="U174" i="65"/>
  <c r="V174" i="65" s="1"/>
  <c r="CC156" i="65"/>
  <c r="CD156" i="65" s="1"/>
  <c r="CC152" i="65"/>
  <c r="CD152" i="65" s="1"/>
  <c r="AJ236" i="65"/>
  <c r="AK236" i="65" s="1"/>
  <c r="AJ132" i="65"/>
  <c r="AK132" i="65" s="1"/>
  <c r="AO111" i="65"/>
  <c r="AP111" i="65" s="1"/>
  <c r="AO28" i="65"/>
  <c r="AP28" i="65" s="1"/>
  <c r="BS107" i="65"/>
  <c r="BT107" i="65" s="1"/>
  <c r="BS32" i="65"/>
  <c r="BT32" i="65" s="1"/>
  <c r="DL85" i="65"/>
  <c r="DM85" i="65" s="1"/>
  <c r="DL190" i="65"/>
  <c r="DM190" i="65" s="1"/>
  <c r="DL250" i="65"/>
  <c r="DM250" i="65" s="1"/>
  <c r="AJ81" i="65"/>
  <c r="AK81" i="65" s="1"/>
  <c r="BS108" i="65"/>
  <c r="BT108" i="65" s="1"/>
  <c r="BS104" i="65"/>
  <c r="BT104" i="65" s="1"/>
  <c r="DL105" i="65"/>
  <c r="DM105" i="65" s="1"/>
  <c r="U170" i="65"/>
  <c r="V170" i="65" s="1"/>
  <c r="CC92" i="65"/>
  <c r="CD92" i="65" s="1"/>
  <c r="CC88" i="65"/>
  <c r="CD88" i="65" s="1"/>
  <c r="AJ259" i="65"/>
  <c r="AK259" i="65" s="1"/>
  <c r="AJ247" i="65"/>
  <c r="AK247" i="65" s="1"/>
  <c r="BI229" i="65"/>
  <c r="BJ229" i="65" s="1"/>
  <c r="BX208" i="65"/>
  <c r="BY208" i="65" s="1"/>
  <c r="CC39" i="65"/>
  <c r="CD39" i="65" s="1"/>
  <c r="CC150" i="65"/>
  <c r="CD150" i="65" s="1"/>
  <c r="CC118" i="65"/>
  <c r="CD118" i="65" s="1"/>
  <c r="CC106" i="65"/>
  <c r="CD106" i="65" s="1"/>
  <c r="AJ137" i="65"/>
  <c r="AK137" i="65" s="1"/>
  <c r="F39" i="65"/>
  <c r="G39" i="65" s="1"/>
  <c r="CC44" i="65"/>
  <c r="CD44" i="65" s="1"/>
  <c r="CC40" i="65"/>
  <c r="CD40" i="65" s="1"/>
  <c r="AJ211" i="65"/>
  <c r="AK211" i="65" s="1"/>
  <c r="AE205" i="65"/>
  <c r="AF205" i="65" s="1"/>
  <c r="CH142" i="65"/>
  <c r="CI142" i="65" s="1"/>
  <c r="CH130" i="65"/>
  <c r="CI130" i="65" s="1"/>
  <c r="Z206" i="65"/>
  <c r="AA206" i="65" s="1"/>
  <c r="AY250" i="65"/>
  <c r="AZ250" i="65" s="1"/>
  <c r="AY127" i="65"/>
  <c r="AZ127" i="65" s="1"/>
  <c r="DB244" i="65"/>
  <c r="DC244" i="65" s="1"/>
  <c r="CH185" i="65"/>
  <c r="CI185" i="65" s="1"/>
  <c r="AT216" i="65"/>
  <c r="AU216" i="65" s="1"/>
  <c r="BN137" i="65"/>
  <c r="BO137" i="65" s="1"/>
  <c r="AT37" i="65"/>
  <c r="AU37" i="65" s="1"/>
  <c r="BN86" i="65"/>
  <c r="BO86" i="65" s="1"/>
  <c r="AT209" i="65"/>
  <c r="AU209" i="65" s="1"/>
  <c r="BI169" i="65"/>
  <c r="BJ169" i="65" s="1"/>
  <c r="AO149" i="65"/>
  <c r="AP149" i="65" s="1"/>
  <c r="CM184" i="65"/>
  <c r="CN184" i="65" s="1"/>
  <c r="DG180" i="65"/>
  <c r="DH180" i="65" s="1"/>
  <c r="BX45" i="65"/>
  <c r="BY45" i="65" s="1"/>
  <c r="AT200" i="65"/>
  <c r="AU200" i="65" s="1"/>
  <c r="BN105" i="65"/>
  <c r="BO105" i="65" s="1"/>
  <c r="AY203" i="65"/>
  <c r="AZ203" i="65" s="1"/>
  <c r="BX207" i="65"/>
  <c r="BY207" i="65" s="1"/>
  <c r="AY97" i="65"/>
  <c r="AZ97" i="65" s="1"/>
  <c r="BX149" i="65"/>
  <c r="BY149" i="65" s="1"/>
  <c r="AY36" i="65"/>
  <c r="AZ36" i="65" s="1"/>
  <c r="BN30" i="65"/>
  <c r="BO30" i="65" s="1"/>
  <c r="AT156" i="65"/>
  <c r="AU156" i="65" s="1"/>
  <c r="CH74" i="65"/>
  <c r="CI74" i="65" s="1"/>
  <c r="DB66" i="65"/>
  <c r="DC66" i="65" s="1"/>
  <c r="CH220" i="65"/>
  <c r="CI220" i="65" s="1"/>
  <c r="AY187" i="65"/>
  <c r="AZ187" i="65" s="1"/>
  <c r="BX175" i="65"/>
  <c r="BY175" i="65" s="1"/>
  <c r="AY252" i="65"/>
  <c r="AZ252" i="65" s="1"/>
  <c r="BX133" i="65"/>
  <c r="BY133" i="65" s="1"/>
  <c r="AY20" i="65"/>
  <c r="AZ20" i="65" s="1"/>
  <c r="BN245" i="65"/>
  <c r="BO245" i="65" s="1"/>
  <c r="AT140" i="65"/>
  <c r="AU140" i="65" s="1"/>
  <c r="CH30" i="65"/>
  <c r="CI30" i="65" s="1"/>
  <c r="DB22" i="65"/>
  <c r="DC22" i="65" s="1"/>
  <c r="CH192" i="65"/>
  <c r="CI192" i="65" s="1"/>
  <c r="AT231" i="65"/>
  <c r="AU231" i="65" s="1"/>
  <c r="BN69" i="65"/>
  <c r="BO69" i="65" s="1"/>
  <c r="AT52" i="65"/>
  <c r="AU52" i="65" s="1"/>
  <c r="BN92" i="65"/>
  <c r="BO92" i="65" s="1"/>
  <c r="AT224" i="65"/>
  <c r="AU224" i="65" s="1"/>
  <c r="BI156" i="65"/>
  <c r="BJ156" i="65" s="1"/>
  <c r="AO17" i="65"/>
  <c r="AP17" i="65" s="1"/>
  <c r="CM213" i="65"/>
  <c r="CN213" i="65" s="1"/>
  <c r="DG205" i="65"/>
  <c r="DH205" i="65" s="1"/>
  <c r="BI93" i="65"/>
  <c r="BJ93" i="65" s="1"/>
  <c r="AT215" i="65"/>
  <c r="AU215" i="65" s="1"/>
  <c r="BN37" i="65"/>
  <c r="BO37" i="65" s="1"/>
  <c r="AT233" i="65"/>
  <c r="AU233" i="65" s="1"/>
  <c r="BX56" i="65"/>
  <c r="BY56" i="65" s="1"/>
  <c r="AY39" i="65"/>
  <c r="AZ39" i="65" s="1"/>
  <c r="BX228" i="65"/>
  <c r="BY228" i="65" s="1"/>
  <c r="AY211" i="65"/>
  <c r="AZ211" i="65" s="1"/>
  <c r="BN187" i="65"/>
  <c r="BO187" i="65" s="1"/>
  <c r="AT171" i="65"/>
  <c r="AU171" i="65" s="1"/>
  <c r="CH19" i="65"/>
  <c r="CI19" i="65" s="1"/>
  <c r="CH159" i="65"/>
  <c r="CI159" i="65" s="1"/>
  <c r="AT217" i="65"/>
  <c r="AU217" i="65" s="1"/>
  <c r="BX40" i="65"/>
  <c r="BY40" i="65" s="1"/>
  <c r="AY23" i="65"/>
  <c r="AZ23" i="65" s="1"/>
  <c r="BX212" i="65"/>
  <c r="BY212" i="65" s="1"/>
  <c r="AY195" i="65"/>
  <c r="AZ195" i="65" s="1"/>
  <c r="BN171" i="65"/>
  <c r="BO171" i="65" s="1"/>
  <c r="AT155" i="65"/>
  <c r="AU155" i="65" s="1"/>
  <c r="DG246" i="65"/>
  <c r="DH246" i="65" s="1"/>
  <c r="CH111" i="65"/>
  <c r="CI111" i="65" s="1"/>
  <c r="AO78" i="65"/>
  <c r="AP78" i="65" s="1"/>
  <c r="BN83" i="65"/>
  <c r="BO83" i="65" s="1"/>
  <c r="AT67" i="65"/>
  <c r="AU67" i="65" s="1"/>
  <c r="BN255" i="65"/>
  <c r="BO255" i="65" s="1"/>
  <c r="AT239" i="65"/>
  <c r="AU239" i="65" s="1"/>
  <c r="BI215" i="65"/>
  <c r="BJ215" i="65" s="1"/>
  <c r="AO199" i="65"/>
  <c r="AP199" i="65" s="1"/>
  <c r="CM47" i="65"/>
  <c r="CN47" i="65" s="1"/>
  <c r="DG31" i="65"/>
  <c r="DH31" i="65" s="1"/>
  <c r="BX247" i="65"/>
  <c r="BY247" i="65" s="1"/>
  <c r="AO46" i="65"/>
  <c r="AP46" i="65" s="1"/>
  <c r="BN67" i="65"/>
  <c r="BO67" i="65" s="1"/>
  <c r="AO48" i="65"/>
  <c r="AP48" i="65" s="1"/>
  <c r="AY190" i="65"/>
  <c r="AZ190" i="65" s="1"/>
  <c r="BD82" i="65"/>
  <c r="BE82" i="65" s="1"/>
  <c r="CR117" i="65"/>
  <c r="CS117" i="65" s="1"/>
  <c r="CM118" i="65"/>
  <c r="CN118" i="65" s="1"/>
  <c r="CM208" i="65"/>
  <c r="CN208" i="65" s="1"/>
  <c r="CM204" i="65"/>
  <c r="CN204" i="65" s="1"/>
  <c r="U194" i="65"/>
  <c r="V194" i="65" s="1"/>
  <c r="CR193" i="65"/>
  <c r="CS193" i="65" s="1"/>
  <c r="CM119" i="65"/>
  <c r="CN119" i="65" s="1"/>
  <c r="CM115" i="65"/>
  <c r="CN115" i="65" s="1"/>
  <c r="U99" i="65"/>
  <c r="V99" i="65" s="1"/>
  <c r="DG87" i="65"/>
  <c r="DH87" i="65" s="1"/>
  <c r="DL111" i="65"/>
  <c r="DM111" i="65" s="1"/>
  <c r="AT257" i="65"/>
  <c r="AU257" i="65" s="1"/>
  <c r="DG228" i="65"/>
  <c r="DH228" i="65" s="1"/>
  <c r="DB252" i="65"/>
  <c r="DC252" i="65" s="1"/>
  <c r="AE171" i="65"/>
  <c r="AF171" i="65" s="1"/>
  <c r="DB43" i="65"/>
  <c r="DC43" i="65" s="1"/>
  <c r="P121" i="65"/>
  <c r="Q121" i="65" s="1"/>
  <c r="DG23" i="65"/>
  <c r="DH23" i="65" s="1"/>
  <c r="AJ209" i="65"/>
  <c r="AK209" i="65" s="1"/>
  <c r="AT193" i="65"/>
  <c r="AU193" i="65" s="1"/>
  <c r="DL198" i="65"/>
  <c r="DM198" i="65" s="1"/>
  <c r="BX76" i="65"/>
  <c r="BY76" i="65" s="1"/>
  <c r="AO109" i="65"/>
  <c r="AP109" i="65" s="1"/>
  <c r="BI142" i="65"/>
  <c r="BJ142" i="65" s="1"/>
  <c r="AO166" i="65"/>
  <c r="AP166" i="65" s="1"/>
  <c r="BN143" i="65"/>
  <c r="BO143" i="65" s="1"/>
  <c r="AT127" i="65"/>
  <c r="AU127" i="65" s="1"/>
  <c r="BI103" i="65"/>
  <c r="BJ103" i="65" s="1"/>
  <c r="AO87" i="65"/>
  <c r="AP87" i="65" s="1"/>
  <c r="CR66" i="65"/>
  <c r="CS66" i="65" s="1"/>
  <c r="DL226" i="65"/>
  <c r="DM226" i="65" s="1"/>
  <c r="BD201" i="65"/>
  <c r="BE201" i="65" s="1"/>
  <c r="BS69" i="65"/>
  <c r="BT69" i="65" s="1"/>
  <c r="BS250" i="65"/>
  <c r="BT250" i="65" s="1"/>
  <c r="BI187" i="65"/>
  <c r="BJ187" i="65" s="1"/>
  <c r="AO171" i="65"/>
  <c r="AP171" i="65" s="1"/>
  <c r="BD147" i="65"/>
  <c r="BE147" i="65" s="1"/>
  <c r="CC238" i="65"/>
  <c r="CD238" i="65" s="1"/>
  <c r="CW221" i="65"/>
  <c r="CX221" i="65" s="1"/>
  <c r="BS10" i="65"/>
  <c r="BT10" i="65" s="1"/>
  <c r="BD185" i="65"/>
  <c r="BE185" i="65" s="1"/>
  <c r="BS37" i="65"/>
  <c r="BT37" i="65" s="1"/>
  <c r="BI184" i="65"/>
  <c r="BJ184" i="65" s="1"/>
  <c r="AO259" i="65"/>
  <c r="AP259" i="65" s="1"/>
  <c r="BI236" i="65"/>
  <c r="BJ236" i="65" s="1"/>
  <c r="AO160" i="65"/>
  <c r="AP160" i="65" s="1"/>
  <c r="BI41" i="65"/>
  <c r="BJ41" i="65" s="1"/>
  <c r="AO153" i="65"/>
  <c r="AP153" i="65" s="1"/>
  <c r="BD224" i="65"/>
  <c r="BE224" i="65" s="1"/>
  <c r="BS68" i="65"/>
  <c r="BT68" i="65" s="1"/>
  <c r="CR56" i="65"/>
  <c r="CS56" i="65" s="1"/>
  <c r="BS230" i="65"/>
  <c r="BT230" i="65" s="1"/>
  <c r="BI100" i="65"/>
  <c r="BJ100" i="65" s="1"/>
  <c r="AO243" i="65"/>
  <c r="AP243" i="65" s="1"/>
  <c r="BI208" i="65"/>
  <c r="BJ208" i="65" s="1"/>
  <c r="AO144" i="65"/>
  <c r="AP144" i="65" s="1"/>
  <c r="AO121" i="65"/>
  <c r="AP121" i="65" s="1"/>
  <c r="BD208" i="65"/>
  <c r="BE208" i="65" s="1"/>
  <c r="BS52" i="65"/>
  <c r="BT52" i="65" s="1"/>
  <c r="CR40" i="65"/>
  <c r="CS40" i="65" s="1"/>
  <c r="BS186" i="65"/>
  <c r="BT186" i="65" s="1"/>
  <c r="BD134" i="65"/>
  <c r="BE134" i="65" s="1"/>
  <c r="BN140" i="65"/>
  <c r="BO140" i="65" s="1"/>
  <c r="BD120" i="65"/>
  <c r="BE120" i="65" s="1"/>
  <c r="BX92" i="65"/>
  <c r="BY92" i="65" s="1"/>
  <c r="BD102" i="65"/>
  <c r="BE102" i="65" s="1"/>
  <c r="BX209" i="65"/>
  <c r="BY209" i="65" s="1"/>
  <c r="AY96" i="65"/>
  <c r="AZ96" i="65" s="1"/>
  <c r="CC100" i="65"/>
  <c r="CD100" i="65" s="1"/>
  <c r="CW168" i="65"/>
  <c r="CX168" i="65" s="1"/>
  <c r="CC62" i="65"/>
  <c r="CD62" i="65" s="1"/>
  <c r="BD86" i="65"/>
  <c r="BE86" i="65" s="1"/>
  <c r="BN44" i="65"/>
  <c r="BO44" i="65" s="1"/>
  <c r="BD118" i="65"/>
  <c r="BE118" i="65" s="1"/>
  <c r="BS14" i="65"/>
  <c r="BT14" i="65" s="1"/>
  <c r="BI111" i="65"/>
  <c r="BJ111" i="65" s="1"/>
  <c r="AO95" i="65"/>
  <c r="AP95" i="65" s="1"/>
  <c r="AO12" i="65"/>
  <c r="AP12" i="65" s="1"/>
  <c r="BD243" i="65"/>
  <c r="BE243" i="65" s="1"/>
  <c r="BS91" i="65"/>
  <c r="BT91" i="65" s="1"/>
  <c r="CR75" i="65"/>
  <c r="CS75" i="65" s="1"/>
  <c r="BS16" i="65"/>
  <c r="BT16" i="65" s="1"/>
  <c r="BD74" i="65"/>
  <c r="BE74" i="65" s="1"/>
  <c r="BS229" i="65"/>
  <c r="BT229" i="65" s="1"/>
  <c r="BI95" i="65"/>
  <c r="BJ95" i="65" s="1"/>
  <c r="AO79" i="65"/>
  <c r="AP79" i="65" s="1"/>
  <c r="AO251" i="65"/>
  <c r="AP251" i="65" s="1"/>
  <c r="BD227" i="65"/>
  <c r="BE227" i="65" s="1"/>
  <c r="BS75" i="65"/>
  <c r="BT75" i="65" s="1"/>
  <c r="CR59" i="65"/>
  <c r="CS59" i="65" s="1"/>
  <c r="BS246" i="65"/>
  <c r="BT246" i="65" s="1"/>
  <c r="AY214" i="65"/>
  <c r="AZ214" i="65" s="1"/>
  <c r="BI138" i="65"/>
  <c r="BJ138" i="65" s="1"/>
  <c r="BD139" i="65"/>
  <c r="BE139" i="65" s="1"/>
  <c r="BN151" i="65"/>
  <c r="BO151" i="65" s="1"/>
  <c r="BD154" i="65"/>
  <c r="BE154" i="65" s="1"/>
  <c r="BX31" i="65"/>
  <c r="BY31" i="65" s="1"/>
  <c r="AY120" i="65"/>
  <c r="AZ120" i="65" s="1"/>
  <c r="CC119" i="65"/>
  <c r="CD119" i="65" s="1"/>
  <c r="CW103" i="65"/>
  <c r="CX103" i="65" s="1"/>
  <c r="CC48" i="65"/>
  <c r="CD48" i="65" s="1"/>
  <c r="AY166" i="65"/>
  <c r="AZ166" i="65" s="1"/>
  <c r="BI57" i="65"/>
  <c r="BJ57" i="65" s="1"/>
  <c r="BD174" i="65"/>
  <c r="BE174" i="65" s="1"/>
  <c r="BX221" i="65"/>
  <c r="BY221" i="65" s="1"/>
  <c r="BD133" i="65"/>
  <c r="BE133" i="65" s="1"/>
  <c r="BX182" i="65"/>
  <c r="BY182" i="65" s="1"/>
  <c r="BD146" i="65"/>
  <c r="BE146" i="65" s="1"/>
  <c r="BS66" i="65"/>
  <c r="BT66" i="65" s="1"/>
  <c r="AY30" i="65"/>
  <c r="AZ30" i="65" s="1"/>
  <c r="CC25" i="65"/>
  <c r="CD25" i="65" s="1"/>
  <c r="CW26" i="65"/>
  <c r="CX26" i="65" s="1"/>
  <c r="BS39" i="65"/>
  <c r="BT39" i="65" s="1"/>
  <c r="BD126" i="65"/>
  <c r="BE126" i="65" s="1"/>
  <c r="BX173" i="65"/>
  <c r="BY173" i="65" s="1"/>
  <c r="BD117" i="65"/>
  <c r="BE117" i="65" s="1"/>
  <c r="BX118" i="65"/>
  <c r="BY118" i="65" s="1"/>
  <c r="BD94" i="65"/>
  <c r="BE94" i="65" s="1"/>
  <c r="BS245" i="65"/>
  <c r="BT245" i="65" s="1"/>
  <c r="AY225" i="65"/>
  <c r="AZ225" i="65" s="1"/>
  <c r="CC9" i="65"/>
  <c r="CD9" i="65" s="1"/>
  <c r="CW249" i="65"/>
  <c r="CX249" i="65" s="1"/>
  <c r="BS23" i="65"/>
  <c r="BT23" i="65" s="1"/>
  <c r="AY105" i="65"/>
  <c r="AZ105" i="65" s="1"/>
  <c r="BX198" i="65"/>
  <c r="BY198" i="65" s="1"/>
  <c r="AY29" i="65"/>
  <c r="AZ29" i="65" s="1"/>
  <c r="BI195" i="65"/>
  <c r="BJ195" i="65" s="1"/>
  <c r="AY238" i="65"/>
  <c r="AZ238" i="65" s="1"/>
  <c r="BN154" i="65"/>
  <c r="BO154" i="65" s="1"/>
  <c r="AT114" i="65"/>
  <c r="AU114" i="65" s="1"/>
  <c r="CH93" i="65"/>
  <c r="CI93" i="65" s="1"/>
  <c r="DB41" i="65"/>
  <c r="DC41" i="65" s="1"/>
  <c r="CC67" i="65"/>
  <c r="CD67" i="65" s="1"/>
  <c r="AY256" i="65"/>
  <c r="AZ256" i="65" s="1"/>
  <c r="BX166" i="65"/>
  <c r="BY166" i="65" s="1"/>
  <c r="AY72" i="65"/>
  <c r="AZ72" i="65" s="1"/>
  <c r="BN253" i="65"/>
  <c r="BO253" i="65" s="1"/>
  <c r="BS138" i="65"/>
  <c r="BT138" i="65" s="1"/>
  <c r="BS118" i="65"/>
  <c r="BT118" i="65" s="1"/>
  <c r="BS224" i="65"/>
  <c r="BT224" i="65" s="1"/>
  <c r="DL210" i="65"/>
  <c r="DM210" i="65" s="1"/>
  <c r="DG183" i="65"/>
  <c r="DH183" i="65" s="1"/>
  <c r="DG179" i="65"/>
  <c r="DH179" i="65" s="1"/>
  <c r="DL84" i="65"/>
  <c r="DM84" i="65" s="1"/>
  <c r="BS122" i="65"/>
  <c r="BT122" i="65" s="1"/>
  <c r="BS114" i="65"/>
  <c r="BT114" i="65" s="1"/>
  <c r="DL60" i="65"/>
  <c r="DM60" i="65" s="1"/>
  <c r="BS115" i="65"/>
  <c r="BT115" i="65" s="1"/>
  <c r="AJ130" i="65"/>
  <c r="AK130" i="65" s="1"/>
  <c r="AO226" i="65"/>
  <c r="AP226" i="65" s="1"/>
  <c r="BS113" i="65"/>
  <c r="BT113" i="65" s="1"/>
  <c r="DG229" i="65"/>
  <c r="DH229" i="65" s="1"/>
  <c r="DG136" i="65"/>
  <c r="DH136" i="65" s="1"/>
  <c r="DL173" i="65"/>
  <c r="DM173" i="65" s="1"/>
  <c r="DG35" i="65"/>
  <c r="DH35" i="65" s="1"/>
  <c r="BS51" i="65"/>
  <c r="BT51" i="65" s="1"/>
  <c r="AJ253" i="65"/>
  <c r="AK253" i="65" s="1"/>
  <c r="AO98" i="65"/>
  <c r="AP98" i="65" s="1"/>
  <c r="AT205" i="65"/>
  <c r="AU205" i="65" s="1"/>
  <c r="CH230" i="65"/>
  <c r="CI230" i="65" s="1"/>
  <c r="DB62" i="65"/>
  <c r="DC62" i="65" s="1"/>
  <c r="CH162" i="65"/>
  <c r="CI162" i="65" s="1"/>
  <c r="AY76" i="65"/>
  <c r="AZ76" i="65" s="1"/>
  <c r="BX62" i="65"/>
  <c r="BY62" i="65" s="1"/>
  <c r="AY233" i="65"/>
  <c r="AZ233" i="65" s="1"/>
  <c r="BX51" i="65"/>
  <c r="BY51" i="65" s="1"/>
  <c r="AY137" i="65"/>
  <c r="AZ137" i="65" s="1"/>
  <c r="BN194" i="65"/>
  <c r="BO194" i="65" s="1"/>
  <c r="AT189" i="65"/>
  <c r="AU189" i="65" s="1"/>
  <c r="CH182" i="65"/>
  <c r="CI182" i="65" s="1"/>
  <c r="DB14" i="65"/>
  <c r="DC14" i="65" s="1"/>
  <c r="CH110" i="65"/>
  <c r="CI110" i="65" s="1"/>
  <c r="AT74" i="65"/>
  <c r="AU74" i="65" s="1"/>
  <c r="BN14" i="65"/>
  <c r="BO14" i="65" s="1"/>
  <c r="AT101" i="65"/>
  <c r="AU101" i="65" s="1"/>
  <c r="BN70" i="65"/>
  <c r="BO70" i="65" s="1"/>
  <c r="AT30" i="65"/>
  <c r="AU30" i="65" s="1"/>
  <c r="BI250" i="65"/>
  <c r="BJ250" i="65" s="1"/>
  <c r="AO22" i="65"/>
  <c r="AP22" i="65" s="1"/>
  <c r="CM248" i="65"/>
  <c r="CN248" i="65" s="1"/>
  <c r="DG244" i="65"/>
  <c r="DH244" i="65" s="1"/>
  <c r="BX146" i="65"/>
  <c r="BY146" i="65" s="1"/>
  <c r="AT22" i="65"/>
  <c r="AU22" i="65" s="1"/>
  <c r="BN233" i="65"/>
  <c r="BO233" i="65" s="1"/>
  <c r="AY11" i="65"/>
  <c r="AZ11" i="65" s="1"/>
  <c r="BX184" i="65"/>
  <c r="BY184" i="65" s="1"/>
  <c r="AY167" i="65"/>
  <c r="AZ167" i="65" s="1"/>
  <c r="BX167" i="65"/>
  <c r="BY167" i="65" s="1"/>
  <c r="AY244" i="65"/>
  <c r="AZ244" i="65" s="1"/>
  <c r="BN152" i="65"/>
  <c r="BO152" i="65" s="1"/>
  <c r="AT130" i="65"/>
  <c r="AU130" i="65" s="1"/>
  <c r="CH147" i="65"/>
  <c r="CI147" i="65" s="1"/>
  <c r="DB131" i="65"/>
  <c r="DC131" i="65" s="1"/>
  <c r="CH16" i="65"/>
  <c r="CI16" i="65" s="1"/>
  <c r="AT238" i="65"/>
  <c r="AU238" i="65" s="1"/>
  <c r="BX168" i="65"/>
  <c r="BY168" i="65" s="1"/>
  <c r="AY151" i="65"/>
  <c r="AZ151" i="65" s="1"/>
  <c r="BX135" i="65"/>
  <c r="BY135" i="65" s="1"/>
  <c r="AY212" i="65"/>
  <c r="AZ212" i="65" s="1"/>
  <c r="BN120" i="65"/>
  <c r="BO120" i="65" s="1"/>
  <c r="AT82" i="65"/>
  <c r="AU82" i="65" s="1"/>
  <c r="CH131" i="65"/>
  <c r="CI131" i="65" s="1"/>
  <c r="DB115" i="65"/>
  <c r="DC115" i="65" s="1"/>
  <c r="CH154" i="65"/>
  <c r="CI154" i="65" s="1"/>
  <c r="AT39" i="65"/>
  <c r="AU39" i="65" s="1"/>
  <c r="BN211" i="65"/>
  <c r="BO211" i="65" s="1"/>
  <c r="AT195" i="65"/>
  <c r="AU195" i="65" s="1"/>
  <c r="BN29" i="65"/>
  <c r="BO29" i="65" s="1"/>
  <c r="AT32" i="65"/>
  <c r="AU32" i="65" s="1"/>
  <c r="BI88" i="65"/>
  <c r="BJ88" i="65" s="1"/>
  <c r="AO72" i="65"/>
  <c r="AP72" i="65" s="1"/>
  <c r="CM175" i="65"/>
  <c r="CN175" i="65" s="1"/>
  <c r="DG159" i="65"/>
  <c r="DH159" i="65" s="1"/>
  <c r="BX98" i="65"/>
  <c r="BY98" i="65" s="1"/>
  <c r="AT23" i="65"/>
  <c r="AU23" i="65" s="1"/>
  <c r="BN195" i="65"/>
  <c r="BO195" i="65" s="1"/>
  <c r="AT41" i="65"/>
  <c r="AU41" i="65" s="1"/>
  <c r="BN226" i="65"/>
  <c r="BO226" i="65" s="1"/>
  <c r="AT197" i="65"/>
  <c r="AU197" i="65" s="1"/>
  <c r="BX36" i="65"/>
  <c r="BY36" i="65" s="1"/>
  <c r="AY19" i="65"/>
  <c r="AZ19" i="65" s="1"/>
  <c r="BI238" i="65"/>
  <c r="BJ238" i="65" s="1"/>
  <c r="AO214" i="65"/>
  <c r="AP214" i="65" s="1"/>
  <c r="CM177" i="65"/>
  <c r="CN177" i="65" s="1"/>
  <c r="DG145" i="65"/>
  <c r="DH145" i="65" s="1"/>
  <c r="CM164" i="65"/>
  <c r="CN164" i="65" s="1"/>
  <c r="AT25" i="65"/>
  <c r="AU25" i="65" s="1"/>
  <c r="BN162" i="65"/>
  <c r="BO162" i="65" s="1"/>
  <c r="AT181" i="65"/>
  <c r="AU181" i="65" s="1"/>
  <c r="BX20" i="65"/>
  <c r="BY20" i="65" s="1"/>
  <c r="BI174" i="65"/>
  <c r="BJ174" i="65" s="1"/>
  <c r="AO182" i="65"/>
  <c r="AP182" i="65" s="1"/>
  <c r="CM145" i="65"/>
  <c r="CN145" i="65" s="1"/>
  <c r="DG109" i="65"/>
  <c r="DH109" i="65" s="1"/>
  <c r="CM100" i="65"/>
  <c r="CN100" i="65" s="1"/>
  <c r="AO202" i="65"/>
  <c r="AP202" i="65" s="1"/>
  <c r="BI218" i="65"/>
  <c r="BJ218" i="65" s="1"/>
  <c r="AO260" i="65"/>
  <c r="AP260" i="65" s="1"/>
  <c r="BN63" i="65"/>
  <c r="BO63" i="65" s="1"/>
  <c r="AT47" i="65"/>
  <c r="AU47" i="65" s="1"/>
  <c r="AO7" i="65"/>
  <c r="AP7" i="65" s="1"/>
  <c r="CR197" i="65"/>
  <c r="CS197" i="65" s="1"/>
  <c r="DL46" i="65"/>
  <c r="DM46" i="65" s="1"/>
  <c r="BN46" i="65"/>
  <c r="BO46" i="65" s="1"/>
  <c r="AO170" i="65"/>
  <c r="AP170" i="65" s="1"/>
  <c r="BI249" i="65"/>
  <c r="BJ249" i="65" s="1"/>
  <c r="AT56" i="65"/>
  <c r="AU56" i="65" s="1"/>
  <c r="BN68" i="65"/>
  <c r="BO68" i="65" s="1"/>
  <c r="AT212" i="65"/>
  <c r="AU212" i="65" s="1"/>
  <c r="BN161" i="65"/>
  <c r="BO161" i="65" s="1"/>
  <c r="AT49" i="65"/>
  <c r="AU49" i="65" s="1"/>
  <c r="BI242" i="65"/>
  <c r="BJ242" i="65" s="1"/>
  <c r="AO82" i="65"/>
  <c r="AP82" i="65" s="1"/>
  <c r="CM24" i="65"/>
  <c r="CN24" i="65" s="1"/>
  <c r="DG20" i="65"/>
  <c r="DH20" i="65" s="1"/>
  <c r="BN209" i="65"/>
  <c r="BO209" i="65" s="1"/>
  <c r="AT40" i="65"/>
  <c r="AU40" i="65" s="1"/>
  <c r="BN40" i="65"/>
  <c r="BO40" i="65" s="1"/>
  <c r="AT196" i="65"/>
  <c r="AU196" i="65" s="1"/>
  <c r="BN129" i="65"/>
  <c r="BO129" i="65" s="1"/>
  <c r="AT33" i="65"/>
  <c r="AU33" i="65" s="1"/>
  <c r="BI178" i="65"/>
  <c r="BJ178" i="65" s="1"/>
  <c r="AO50" i="65"/>
  <c r="AP50" i="65" s="1"/>
  <c r="CM8" i="65"/>
  <c r="CN8" i="65" s="1"/>
  <c r="DG242" i="65"/>
  <c r="DH242" i="65" s="1"/>
  <c r="BN80" i="65"/>
  <c r="BO80" i="65" s="1"/>
  <c r="AO164" i="65"/>
  <c r="AP164" i="65" s="1"/>
  <c r="AO129" i="65"/>
  <c r="AP129" i="65" s="1"/>
  <c r="BI98" i="65"/>
  <c r="BJ98" i="65" s="1"/>
  <c r="AO218" i="65"/>
  <c r="AP218" i="65" s="1"/>
  <c r="BD45" i="65"/>
  <c r="BE45" i="65" s="1"/>
  <c r="BS228" i="65"/>
  <c r="BT228" i="65" s="1"/>
  <c r="CR216" i="65"/>
  <c r="CS216" i="65" s="1"/>
  <c r="BS157" i="65"/>
  <c r="BT157" i="65" s="1"/>
  <c r="BI129" i="65"/>
  <c r="BJ129" i="65" s="1"/>
  <c r="AO148" i="65"/>
  <c r="AP148" i="65" s="1"/>
  <c r="BI240" i="65"/>
  <c r="BJ240" i="65" s="1"/>
  <c r="BX13" i="65"/>
  <c r="BY13" i="65" s="1"/>
  <c r="AY206" i="65"/>
  <c r="AZ206" i="65" s="1"/>
  <c r="AY78" i="65"/>
  <c r="AZ78" i="65" s="1"/>
  <c r="CW58" i="65"/>
  <c r="CX58" i="65" s="1"/>
  <c r="CR100" i="65"/>
  <c r="CS100" i="65" s="1"/>
  <c r="CR29" i="65"/>
  <c r="CS29" i="65" s="1"/>
  <c r="CR25" i="65"/>
  <c r="CS25" i="65" s="1"/>
  <c r="F156" i="65"/>
  <c r="G156" i="65" s="1"/>
  <c r="CW210" i="65"/>
  <c r="CX210" i="65" s="1"/>
  <c r="CR115" i="65"/>
  <c r="CS115" i="65" s="1"/>
  <c r="CR111" i="65"/>
  <c r="CS111" i="65" s="1"/>
  <c r="F194" i="65"/>
  <c r="G194" i="65" s="1"/>
  <c r="CC107" i="65"/>
  <c r="CD107" i="65" s="1"/>
  <c r="U69" i="65"/>
  <c r="V69" i="65" s="1"/>
  <c r="BS181" i="65"/>
  <c r="BT181" i="65" s="1"/>
  <c r="CC226" i="65"/>
  <c r="CD226" i="65" s="1"/>
  <c r="BS162" i="65"/>
  <c r="BT162" i="65" s="1"/>
  <c r="Z244" i="65"/>
  <c r="AA244" i="65" s="1"/>
  <c r="BS63" i="65"/>
  <c r="BT63" i="65" s="1"/>
  <c r="F148" i="65"/>
  <c r="G148" i="65" s="1"/>
  <c r="CC43" i="65"/>
  <c r="CD43" i="65" s="1"/>
  <c r="U235" i="65"/>
  <c r="V235" i="65" s="1"/>
  <c r="BS53" i="65"/>
  <c r="BT53" i="65" s="1"/>
  <c r="U164" i="65"/>
  <c r="V164" i="65" s="1"/>
  <c r="F91" i="65"/>
  <c r="G91" i="65" s="1"/>
  <c r="CR258" i="65"/>
  <c r="CS258" i="65" s="1"/>
  <c r="BS74" i="65"/>
  <c r="BT74" i="65" s="1"/>
  <c r="CR42" i="65"/>
  <c r="CS42" i="65" s="1"/>
  <c r="BS62" i="65"/>
  <c r="BT62" i="65" s="1"/>
  <c r="CR26" i="65"/>
  <c r="CS26" i="65" s="1"/>
  <c r="DL44" i="65"/>
  <c r="DM44" i="65" s="1"/>
  <c r="F166" i="65"/>
  <c r="G166" i="65" s="1"/>
  <c r="Z68" i="65"/>
  <c r="AA68" i="65" s="1"/>
  <c r="CR210" i="65"/>
  <c r="CS210" i="65" s="1"/>
  <c r="AT243" i="65"/>
  <c r="AU243" i="65" s="1"/>
  <c r="BN125" i="65"/>
  <c r="BO125" i="65" s="1"/>
  <c r="AT80" i="65"/>
  <c r="AU80" i="65" s="1"/>
  <c r="BI160" i="65"/>
  <c r="BJ160" i="65" s="1"/>
  <c r="AO120" i="65"/>
  <c r="AP120" i="65" s="1"/>
  <c r="CM223" i="65"/>
  <c r="CN223" i="65" s="1"/>
  <c r="DG207" i="65"/>
  <c r="DH207" i="65" s="1"/>
  <c r="CM10" i="65"/>
  <c r="CN10" i="65" s="1"/>
  <c r="DG233" i="65"/>
  <c r="DH233" i="65" s="1"/>
  <c r="CH139" i="65"/>
  <c r="CI139" i="65" s="1"/>
  <c r="DB123" i="65"/>
  <c r="DC123" i="65" s="1"/>
  <c r="CH135" i="65"/>
  <c r="CI135" i="65" s="1"/>
  <c r="DB119" i="65"/>
  <c r="DC119" i="65" s="1"/>
  <c r="Z44" i="65"/>
  <c r="AA44" i="65" s="1"/>
  <c r="U163" i="65"/>
  <c r="V163" i="65" s="1"/>
  <c r="CM77" i="65"/>
  <c r="CN77" i="65" s="1"/>
  <c r="DG73" i="65"/>
  <c r="DH73" i="65" s="1"/>
  <c r="CM64" i="65"/>
  <c r="CN64" i="65" s="1"/>
  <c r="DG60" i="65"/>
  <c r="DH60" i="65" s="1"/>
  <c r="CM60" i="65"/>
  <c r="CN60" i="65" s="1"/>
  <c r="DG56" i="65"/>
  <c r="DH56" i="65" s="1"/>
  <c r="U36" i="65"/>
  <c r="V36" i="65" s="1"/>
  <c r="K181" i="65"/>
  <c r="L181" i="65" s="1"/>
  <c r="CR62" i="65"/>
  <c r="CS62" i="65" s="1"/>
  <c r="BS220" i="65"/>
  <c r="BT220" i="65" s="1"/>
  <c r="CR208" i="65"/>
  <c r="CS208" i="65" s="1"/>
  <c r="BS216" i="65"/>
  <c r="BT216" i="65" s="1"/>
  <c r="CR204" i="65"/>
  <c r="CS204" i="65" s="1"/>
  <c r="DL102" i="65"/>
  <c r="DM102" i="65" s="1"/>
  <c r="F157" i="65"/>
  <c r="G157" i="65" s="1"/>
  <c r="Z227" i="65"/>
  <c r="AA227" i="65" s="1"/>
  <c r="CR18" i="65"/>
  <c r="CS18" i="65" s="1"/>
  <c r="AT179" i="65"/>
  <c r="AU179" i="65" s="1"/>
  <c r="BN256" i="65"/>
  <c r="BO256" i="65" s="1"/>
  <c r="AT16" i="65"/>
  <c r="AU16" i="65" s="1"/>
  <c r="BI72" i="65"/>
  <c r="BJ72" i="65" s="1"/>
  <c r="AO56" i="65"/>
  <c r="AP56" i="65" s="1"/>
  <c r="CM159" i="65"/>
  <c r="CN159" i="65" s="1"/>
  <c r="DG143" i="65"/>
  <c r="DH143" i="65" s="1"/>
  <c r="CM137" i="65"/>
  <c r="CN137" i="65" s="1"/>
  <c r="DG101" i="65"/>
  <c r="DH101" i="65" s="1"/>
  <c r="CH75" i="65"/>
  <c r="CI75" i="65" s="1"/>
  <c r="DB59" i="65"/>
  <c r="DC59" i="65" s="1"/>
  <c r="CH71" i="65"/>
  <c r="CI71" i="65" s="1"/>
  <c r="DB55" i="65"/>
  <c r="DC55" i="65" s="1"/>
  <c r="Z62" i="65"/>
  <c r="AA62" i="65" s="1"/>
  <c r="P18" i="65"/>
  <c r="Q18" i="65" s="1"/>
  <c r="CM235" i="65"/>
  <c r="CN235" i="65" s="1"/>
  <c r="DG219" i="65"/>
  <c r="DH219" i="65" s="1"/>
  <c r="CM234" i="65"/>
  <c r="CN234" i="65" s="1"/>
  <c r="DG230" i="65"/>
  <c r="DH230" i="65" s="1"/>
  <c r="CM226" i="65"/>
  <c r="CN226" i="65" s="1"/>
  <c r="AE255" i="65"/>
  <c r="AF255" i="65" s="1"/>
  <c r="CM219" i="65"/>
  <c r="CN219" i="65" s="1"/>
  <c r="CM202" i="65"/>
  <c r="CN202" i="65" s="1"/>
  <c r="CM198" i="65"/>
  <c r="CN198" i="65" s="1"/>
  <c r="U215" i="65"/>
  <c r="V215" i="65" s="1"/>
  <c r="CM203" i="65"/>
  <c r="CN203" i="65" s="1"/>
  <c r="BX71" i="65"/>
  <c r="BY71" i="65" s="1"/>
  <c r="BN56" i="65"/>
  <c r="BO56" i="65" s="1"/>
  <c r="CH99" i="65"/>
  <c r="CI99" i="65" s="1"/>
  <c r="CH225" i="65"/>
  <c r="CI225" i="65" s="1"/>
  <c r="CC15" i="65"/>
  <c r="CD15" i="65" s="1"/>
  <c r="CC11" i="65"/>
  <c r="CD11" i="65" s="1"/>
  <c r="AE185" i="65"/>
  <c r="AF185" i="65" s="1"/>
  <c r="P194" i="65"/>
  <c r="Q194" i="65" s="1"/>
  <c r="CH44" i="65"/>
  <c r="CI44" i="65" s="1"/>
  <c r="CH40" i="65"/>
  <c r="CI40" i="65" s="1"/>
  <c r="AE127" i="65"/>
  <c r="AF127" i="65" s="1"/>
  <c r="CM155" i="65"/>
  <c r="CN155" i="65" s="1"/>
  <c r="CM78" i="65"/>
  <c r="CN78" i="65" s="1"/>
  <c r="CM70" i="65"/>
  <c r="CN70" i="65" s="1"/>
  <c r="U87" i="65"/>
  <c r="V87" i="65" s="1"/>
  <c r="CM139" i="65"/>
  <c r="CN139" i="65" s="1"/>
  <c r="BN239" i="65"/>
  <c r="BO239" i="65" s="1"/>
  <c r="BI199" i="65"/>
  <c r="BJ199" i="65" s="1"/>
  <c r="CM31" i="65"/>
  <c r="CN31" i="65" s="1"/>
  <c r="CM196" i="65"/>
  <c r="CN196" i="65" s="1"/>
  <c r="CM162" i="65"/>
  <c r="CN162" i="65" s="1"/>
  <c r="CM154" i="65"/>
  <c r="CN154" i="65" s="1"/>
  <c r="Z155" i="65"/>
  <c r="AA155" i="65" s="1"/>
  <c r="CM107" i="65"/>
  <c r="CN107" i="65" s="1"/>
  <c r="CM229" i="65"/>
  <c r="CN229" i="65" s="1"/>
  <c r="CM221" i="65"/>
  <c r="CN221" i="65" s="1"/>
  <c r="P230" i="65"/>
  <c r="Q230" i="65" s="1"/>
  <c r="CR87" i="65"/>
  <c r="CS87" i="65" s="1"/>
  <c r="CR16" i="65"/>
  <c r="CS16" i="65" s="1"/>
  <c r="CR12" i="65"/>
  <c r="CS12" i="65" s="1"/>
  <c r="K118" i="65"/>
  <c r="L118" i="65" s="1"/>
  <c r="BI134" i="65"/>
  <c r="BJ134" i="65" s="1"/>
  <c r="CH174" i="65"/>
  <c r="CI174" i="65" s="1"/>
  <c r="DG222" i="65"/>
  <c r="DH222" i="65" s="1"/>
  <c r="U247" i="65"/>
  <c r="V247" i="65" s="1"/>
  <c r="K18" i="65"/>
  <c r="L18" i="65" s="1"/>
  <c r="CR215" i="65"/>
  <c r="CS215" i="65" s="1"/>
  <c r="BS156" i="65"/>
  <c r="BT156" i="65" s="1"/>
  <c r="CR144" i="65"/>
  <c r="CS144" i="65" s="1"/>
  <c r="BS152" i="65"/>
  <c r="BT152" i="65" s="1"/>
  <c r="CR140" i="65"/>
  <c r="CS140" i="65" s="1"/>
  <c r="DL213" i="65"/>
  <c r="DM213" i="65" s="1"/>
  <c r="F207" i="65"/>
  <c r="G207" i="65" s="1"/>
  <c r="U233" i="65"/>
  <c r="V233" i="65" s="1"/>
  <c r="CR199" i="65"/>
  <c r="CS199" i="65" s="1"/>
  <c r="AT115" i="65"/>
  <c r="AU115" i="65" s="1"/>
  <c r="BN128" i="65"/>
  <c r="BO128" i="65" s="1"/>
  <c r="AT94" i="65"/>
  <c r="AU94" i="65" s="1"/>
  <c r="AO247" i="65"/>
  <c r="AP247" i="65" s="1"/>
  <c r="CM95" i="65"/>
  <c r="CN95" i="65" s="1"/>
  <c r="DG79" i="65"/>
  <c r="DH79" i="65" s="1"/>
  <c r="CM260" i="65"/>
  <c r="CN260" i="65" s="1"/>
  <c r="DG256" i="65"/>
  <c r="DH256" i="65" s="1"/>
  <c r="CH11" i="65"/>
  <c r="CI11" i="65" s="1"/>
  <c r="DG254" i="65"/>
  <c r="DH254" i="65" s="1"/>
  <c r="CH7" i="65"/>
  <c r="CI7" i="65" s="1"/>
  <c r="DG250" i="65"/>
  <c r="DH250" i="65" s="1"/>
  <c r="Z57" i="65"/>
  <c r="AA57" i="65" s="1"/>
  <c r="P253" i="65"/>
  <c r="Q253" i="65" s="1"/>
  <c r="CM171" i="65"/>
  <c r="CN171" i="65" s="1"/>
  <c r="DG155" i="65"/>
  <c r="DH155" i="65" s="1"/>
  <c r="CM110" i="65"/>
  <c r="CN110" i="65" s="1"/>
  <c r="DG102" i="65"/>
  <c r="DH102" i="65" s="1"/>
  <c r="CM102" i="65"/>
  <c r="CN102" i="65" s="1"/>
  <c r="DG94" i="65"/>
  <c r="DH94" i="65" s="1"/>
  <c r="U119" i="65"/>
  <c r="V119" i="65" s="1"/>
  <c r="K8" i="65"/>
  <c r="L8" i="65" s="1"/>
  <c r="CR151" i="65"/>
  <c r="CS151" i="65" s="1"/>
  <c r="BS92" i="65"/>
  <c r="BT92" i="65" s="1"/>
  <c r="CR80" i="65"/>
  <c r="CS80" i="65" s="1"/>
  <c r="BS88" i="65"/>
  <c r="BT88" i="65" s="1"/>
  <c r="CR76" i="65"/>
  <c r="CS76" i="65" s="1"/>
  <c r="DL73" i="65"/>
  <c r="DM73" i="65" s="1"/>
  <c r="F79" i="65"/>
  <c r="G79" i="65" s="1"/>
  <c r="U220" i="65"/>
  <c r="V220" i="65" s="1"/>
  <c r="CR135" i="65"/>
  <c r="CS135" i="65" s="1"/>
  <c r="AO47" i="65"/>
  <c r="AP47" i="65" s="1"/>
  <c r="BI235" i="65"/>
  <c r="BJ235" i="65" s="1"/>
  <c r="AO219" i="65"/>
  <c r="AP219" i="65" s="1"/>
  <c r="BD195" i="65"/>
  <c r="BE195" i="65" s="1"/>
  <c r="BS43" i="65"/>
  <c r="BT43" i="65" s="1"/>
  <c r="CR27" i="65"/>
  <c r="CS27" i="65" s="1"/>
  <c r="BS146" i="65"/>
  <c r="BT146" i="65" s="1"/>
  <c r="CR17" i="65"/>
  <c r="CS17" i="65" s="1"/>
  <c r="DL156" i="65"/>
  <c r="DM156" i="65" s="1"/>
  <c r="CR90" i="65"/>
  <c r="CS90" i="65" s="1"/>
  <c r="DL258" i="65"/>
  <c r="DM258" i="65" s="1"/>
  <c r="CR78" i="65"/>
  <c r="CS78" i="65" s="1"/>
  <c r="DL242" i="65"/>
  <c r="DM242" i="65" s="1"/>
  <c r="P147" i="65"/>
  <c r="Q147" i="65" s="1"/>
  <c r="AJ86" i="65"/>
  <c r="AK86" i="65" s="1"/>
  <c r="CR103" i="65"/>
  <c r="CS103" i="65" s="1"/>
  <c r="BS44" i="65"/>
  <c r="BT44" i="65" s="1"/>
  <c r="CR32" i="65"/>
  <c r="CS32" i="65" s="1"/>
  <c r="BS40" i="65"/>
  <c r="BT40" i="65" s="1"/>
  <c r="CR28" i="65"/>
  <c r="CS28" i="65" s="1"/>
  <c r="DL215" i="65"/>
  <c r="DM215" i="65" s="1"/>
  <c r="K210" i="65"/>
  <c r="L210" i="65" s="1"/>
  <c r="U130" i="65"/>
  <c r="V130" i="65" s="1"/>
  <c r="CW83" i="65"/>
  <c r="CX83" i="65" s="1"/>
  <c r="CC28" i="65"/>
  <c r="CD28" i="65" s="1"/>
  <c r="CW96" i="65"/>
  <c r="CX96" i="65" s="1"/>
  <c r="CC24" i="65"/>
  <c r="CD24" i="65" s="1"/>
  <c r="CW92" i="65"/>
  <c r="CX92" i="65" s="1"/>
  <c r="AJ195" i="65"/>
  <c r="AK195" i="65" s="1"/>
  <c r="AJ154" i="65"/>
  <c r="AK154" i="65" s="1"/>
  <c r="AE77" i="65"/>
  <c r="AF77" i="65" s="1"/>
  <c r="BD254" i="65"/>
  <c r="BE254" i="65" s="1"/>
  <c r="BS202" i="65"/>
  <c r="BT202" i="65" s="1"/>
  <c r="BI171" i="65"/>
  <c r="BJ171" i="65" s="1"/>
  <c r="AO155" i="65"/>
  <c r="AP155" i="65" s="1"/>
  <c r="BD131" i="65"/>
  <c r="BE131" i="65" s="1"/>
  <c r="CC190" i="65"/>
  <c r="CD190" i="65" s="1"/>
  <c r="CW189" i="65"/>
  <c r="CX189" i="65" s="1"/>
  <c r="BS247" i="65"/>
  <c r="BT247" i="65" s="1"/>
  <c r="CR94" i="65"/>
  <c r="CS94" i="65" s="1"/>
  <c r="BS233" i="65"/>
  <c r="BT233" i="65" s="1"/>
  <c r="CR221" i="65"/>
  <c r="CS221" i="65" s="1"/>
  <c r="DL90" i="65"/>
  <c r="DM90" i="65" s="1"/>
  <c r="CR217" i="65"/>
  <c r="CS217" i="65" s="1"/>
  <c r="DL82" i="65"/>
  <c r="DM82" i="65" s="1"/>
  <c r="P19" i="65"/>
  <c r="Q19" i="65" s="1"/>
  <c r="AJ59" i="65"/>
  <c r="AK59" i="65" s="1"/>
  <c r="CR39" i="65"/>
  <c r="CS39" i="65" s="1"/>
  <c r="BS182" i="65"/>
  <c r="BT182" i="65" s="1"/>
  <c r="CR150" i="65"/>
  <c r="CS150" i="65" s="1"/>
  <c r="BS170" i="65"/>
  <c r="BT170" i="65" s="1"/>
  <c r="CR138" i="65"/>
  <c r="CS138" i="65" s="1"/>
  <c r="DL151" i="65"/>
  <c r="DM151" i="65" s="1"/>
  <c r="K201" i="65"/>
  <c r="L201" i="65" s="1"/>
  <c r="P158" i="65"/>
  <c r="Q158" i="65" s="1"/>
  <c r="CW19" i="65"/>
  <c r="CX19" i="65" s="1"/>
  <c r="CC138" i="65"/>
  <c r="CD138" i="65" s="1"/>
  <c r="CW32" i="65"/>
  <c r="CX32" i="65" s="1"/>
  <c r="CC130" i="65"/>
  <c r="CD130" i="65" s="1"/>
  <c r="CW28" i="65"/>
  <c r="CX28" i="65" s="1"/>
  <c r="AJ131" i="65"/>
  <c r="AK131" i="65" s="1"/>
  <c r="AJ181" i="65"/>
  <c r="AK181" i="65" s="1"/>
  <c r="AE243" i="65"/>
  <c r="AF243" i="65" s="1"/>
  <c r="BD62" i="65"/>
  <c r="BE62" i="65" s="1"/>
  <c r="BS225" i="65"/>
  <c r="BT225" i="65" s="1"/>
  <c r="BI107" i="65"/>
  <c r="BJ107" i="65" s="1"/>
  <c r="AO91" i="65"/>
  <c r="AP91" i="65" s="1"/>
  <c r="BD67" i="65"/>
  <c r="BE67" i="65" s="1"/>
  <c r="CC257" i="65"/>
  <c r="CD257" i="65" s="1"/>
  <c r="CW61" i="65"/>
  <c r="CX61" i="65" s="1"/>
  <c r="BS183" i="65"/>
  <c r="BT183" i="65" s="1"/>
  <c r="CR228" i="65"/>
  <c r="CS228" i="65" s="1"/>
  <c r="BS169" i="65"/>
  <c r="BT169" i="65" s="1"/>
  <c r="CR157" i="65"/>
  <c r="CS157" i="65" s="1"/>
  <c r="DL225" i="65"/>
  <c r="DM225" i="65" s="1"/>
  <c r="CR153" i="65"/>
  <c r="CS153" i="65" s="1"/>
  <c r="DL217" i="65"/>
  <c r="DM217" i="65" s="1"/>
  <c r="F54" i="65"/>
  <c r="G54" i="65" s="1"/>
  <c r="AE65" i="65"/>
  <c r="AF65" i="65" s="1"/>
  <c r="CW213" i="65"/>
  <c r="CX213" i="65" s="1"/>
  <c r="BS259" i="65"/>
  <c r="BT259" i="65" s="1"/>
  <c r="CR243" i="65"/>
  <c r="CS243" i="65" s="1"/>
  <c r="BS255" i="65"/>
  <c r="BT255" i="65" s="1"/>
  <c r="CR239" i="65"/>
  <c r="CS239" i="65" s="1"/>
  <c r="DL87" i="65"/>
  <c r="DM87" i="65" s="1"/>
  <c r="K73" i="65"/>
  <c r="L73" i="65" s="1"/>
  <c r="P217" i="65"/>
  <c r="Q217" i="65" s="1"/>
  <c r="DB130" i="65"/>
  <c r="DC130" i="65" s="1"/>
  <c r="CC239" i="65"/>
  <c r="CD239" i="65" s="1"/>
  <c r="CW223" i="65"/>
  <c r="CX223" i="65" s="1"/>
  <c r="CC235" i="65"/>
  <c r="CD235" i="65" s="1"/>
  <c r="CW219" i="65"/>
  <c r="CX219" i="65" s="1"/>
  <c r="AJ67" i="65"/>
  <c r="AK67" i="65" s="1"/>
  <c r="AJ53" i="65"/>
  <c r="AK53" i="65" s="1"/>
  <c r="Z256" i="65"/>
  <c r="AA256" i="65" s="1"/>
  <c r="BD213" i="65"/>
  <c r="BE213" i="65" s="1"/>
  <c r="BS97" i="65"/>
  <c r="BT97" i="65" s="1"/>
  <c r="BI43" i="65"/>
  <c r="BJ43" i="65" s="1"/>
  <c r="AO27" i="65"/>
  <c r="AP27" i="65" s="1"/>
  <c r="CC129" i="65"/>
  <c r="CD129" i="65" s="1"/>
  <c r="CW186" i="65"/>
  <c r="CX186" i="65" s="1"/>
  <c r="BS119" i="65"/>
  <c r="BT119" i="65" s="1"/>
  <c r="CR164" i="65"/>
  <c r="CS164" i="65" s="1"/>
  <c r="BS105" i="65"/>
  <c r="BT105" i="65" s="1"/>
  <c r="CR93" i="65"/>
  <c r="CS93" i="65" s="1"/>
  <c r="DL109" i="65"/>
  <c r="DM109" i="65" s="1"/>
  <c r="CR89" i="65"/>
  <c r="CS89" i="65" s="1"/>
  <c r="DL101" i="65"/>
  <c r="DM101" i="65" s="1"/>
  <c r="F45" i="65"/>
  <c r="G45" i="65" s="1"/>
  <c r="AE64" i="65"/>
  <c r="AF64" i="65" s="1"/>
  <c r="CW85" i="65"/>
  <c r="CX85" i="65" s="1"/>
  <c r="BS195" i="65"/>
  <c r="BT195" i="65" s="1"/>
  <c r="CR179" i="65"/>
  <c r="CS179" i="65" s="1"/>
  <c r="BS191" i="65"/>
  <c r="BT191" i="65" s="1"/>
  <c r="CR175" i="65"/>
  <c r="CS175" i="65" s="1"/>
  <c r="DL23" i="65"/>
  <c r="DM23" i="65" s="1"/>
  <c r="K74" i="65"/>
  <c r="L74" i="65" s="1"/>
  <c r="P214" i="65"/>
  <c r="Q214" i="65" s="1"/>
  <c r="DB173" i="65"/>
  <c r="DC173" i="65" s="1"/>
  <c r="CC175" i="65"/>
  <c r="CD175" i="65" s="1"/>
  <c r="CW159" i="65"/>
  <c r="CX159" i="65" s="1"/>
  <c r="CC171" i="65"/>
  <c r="CD171" i="65" s="1"/>
  <c r="CW155" i="65"/>
  <c r="CX155" i="65" s="1"/>
  <c r="AJ92" i="65"/>
  <c r="AK92" i="65" s="1"/>
  <c r="Z239" i="65"/>
  <c r="AA239" i="65" s="1"/>
  <c r="AT157" i="65"/>
  <c r="AU157" i="65" s="1"/>
  <c r="CH86" i="65"/>
  <c r="CI86" i="65" s="1"/>
  <c r="DB181" i="65"/>
  <c r="DC181" i="65" s="1"/>
  <c r="CH18" i="65"/>
  <c r="CI18" i="65" s="1"/>
  <c r="CW52" i="65"/>
  <c r="CX52" i="65" s="1"/>
  <c r="CC252" i="65"/>
  <c r="CD252" i="65" s="1"/>
  <c r="CW134" i="65"/>
  <c r="CX134" i="65" s="1"/>
  <c r="CC248" i="65"/>
  <c r="CD248" i="65" s="1"/>
  <c r="CW126" i="65"/>
  <c r="CX126" i="65" s="1"/>
  <c r="AJ102" i="65"/>
  <c r="AK102" i="65" s="1"/>
  <c r="DL130" i="65"/>
  <c r="DM130" i="65" s="1"/>
  <c r="DL123" i="65"/>
  <c r="DM123" i="65" s="1"/>
  <c r="DB146" i="65"/>
  <c r="DC146" i="65" s="1"/>
  <c r="CH250" i="65"/>
  <c r="CI250" i="65" s="1"/>
  <c r="DB206" i="65"/>
  <c r="DC206" i="65" s="1"/>
  <c r="CH238" i="65"/>
  <c r="CI238" i="65" s="1"/>
  <c r="DB194" i="65"/>
  <c r="DC194" i="65" s="1"/>
  <c r="AE169" i="65"/>
  <c r="AF169" i="65" s="1"/>
  <c r="AJ239" i="65"/>
  <c r="AK239" i="65" s="1"/>
  <c r="P137" i="65"/>
  <c r="Q137" i="65" s="1"/>
  <c r="DG224" i="65"/>
  <c r="DH224" i="65" s="1"/>
  <c r="CM230" i="65"/>
  <c r="CN230" i="65" s="1"/>
  <c r="DG194" i="65"/>
  <c r="DH194" i="65" s="1"/>
  <c r="CM222" i="65"/>
  <c r="CN222" i="65" s="1"/>
  <c r="DG186" i="65"/>
  <c r="DH186" i="65" s="1"/>
  <c r="Z219" i="65"/>
  <c r="AA219" i="65" s="1"/>
  <c r="P236" i="65"/>
  <c r="Q236" i="65" s="1"/>
  <c r="CM212" i="65"/>
  <c r="CN212" i="65" s="1"/>
  <c r="AY180" i="65"/>
  <c r="AZ180" i="65" s="1"/>
  <c r="BX138" i="65"/>
  <c r="BY138" i="65" s="1"/>
  <c r="AY210" i="65"/>
  <c r="AZ210" i="65" s="1"/>
  <c r="BN249" i="65"/>
  <c r="BO249" i="65" s="1"/>
  <c r="AT93" i="65"/>
  <c r="AU93" i="65" s="1"/>
  <c r="CH228" i="65"/>
  <c r="CI228" i="65" s="1"/>
  <c r="DB212" i="65"/>
  <c r="DC212" i="65" s="1"/>
  <c r="CH153" i="65"/>
  <c r="CI153" i="65" s="1"/>
  <c r="CW243" i="65"/>
  <c r="CX243" i="65" s="1"/>
  <c r="CC188" i="65"/>
  <c r="CD188" i="65" s="1"/>
  <c r="CW256" i="65"/>
  <c r="CX256" i="65" s="1"/>
  <c r="CC184" i="65"/>
  <c r="CD184" i="65" s="1"/>
  <c r="CW252" i="65"/>
  <c r="CX252" i="65" s="1"/>
  <c r="AJ225" i="65"/>
  <c r="AK225" i="65" s="1"/>
  <c r="DL97" i="65"/>
  <c r="DM97" i="65" s="1"/>
  <c r="AJ141" i="65"/>
  <c r="AK141" i="65" s="1"/>
  <c r="DB217" i="65"/>
  <c r="DC217" i="65" s="1"/>
  <c r="CH50" i="65"/>
  <c r="CI50" i="65" s="1"/>
  <c r="DB18" i="65"/>
  <c r="DC18" i="65" s="1"/>
  <c r="CH38" i="65"/>
  <c r="CI38" i="65" s="1"/>
  <c r="DB249" i="65"/>
  <c r="DC249" i="65" s="1"/>
  <c r="AE105" i="65"/>
  <c r="AF105" i="65" s="1"/>
  <c r="AJ111" i="65"/>
  <c r="AK111" i="65" s="1"/>
  <c r="P52" i="65"/>
  <c r="Q52" i="65" s="1"/>
  <c r="DG160" i="65"/>
  <c r="DH160" i="65" s="1"/>
  <c r="CM98" i="65"/>
  <c r="CN98" i="65" s="1"/>
  <c r="DG66" i="65"/>
  <c r="DH66" i="65" s="1"/>
  <c r="CM90" i="65"/>
  <c r="CN90" i="65" s="1"/>
  <c r="DG58" i="65"/>
  <c r="DH58" i="65" s="1"/>
  <c r="Z91" i="65"/>
  <c r="AA91" i="65" s="1"/>
  <c r="P178" i="65"/>
  <c r="Q178" i="65" s="1"/>
  <c r="CM148" i="65"/>
  <c r="CN148" i="65" s="1"/>
  <c r="BI94" i="65"/>
  <c r="BJ94" i="65" s="1"/>
  <c r="AO114" i="65"/>
  <c r="AP114" i="65" s="1"/>
  <c r="CM40" i="65"/>
  <c r="CN40" i="65" s="1"/>
  <c r="DG36" i="65"/>
  <c r="DH36" i="65" s="1"/>
  <c r="CH191" i="65"/>
  <c r="CI191" i="65" s="1"/>
  <c r="DB175" i="65"/>
  <c r="DC175" i="65" s="1"/>
  <c r="CH60" i="65"/>
  <c r="CI60" i="65" s="1"/>
  <c r="DB60" i="65"/>
  <c r="DC60" i="65" s="1"/>
  <c r="CH56" i="65"/>
  <c r="CI56" i="65" s="1"/>
  <c r="DB56" i="65"/>
  <c r="DC56" i="65" s="1"/>
  <c r="AE159" i="65"/>
  <c r="AF159" i="65" s="1"/>
  <c r="Z86" i="65"/>
  <c r="AA86" i="65" s="1"/>
  <c r="CM116" i="65"/>
  <c r="CN116" i="65" s="1"/>
  <c r="DG112" i="65"/>
  <c r="DH112" i="65" s="1"/>
  <c r="CM257" i="65"/>
  <c r="CN257" i="65" s="1"/>
  <c r="DG225" i="65"/>
  <c r="DH225" i="65" s="1"/>
  <c r="CM249" i="65"/>
  <c r="CN249" i="65" s="1"/>
  <c r="DG217" i="65"/>
  <c r="DH217" i="65" s="1"/>
  <c r="U246" i="65"/>
  <c r="V246" i="65" s="1"/>
  <c r="P95" i="65"/>
  <c r="Q95" i="65" s="1"/>
  <c r="CR260" i="65"/>
  <c r="CS260" i="65" s="1"/>
  <c r="BS201" i="65"/>
  <c r="BT201" i="65" s="1"/>
  <c r="CR189" i="65"/>
  <c r="CS189" i="65" s="1"/>
  <c r="DL34" i="65"/>
  <c r="DM34" i="65" s="1"/>
  <c r="CR185" i="65"/>
  <c r="CS185" i="65" s="1"/>
  <c r="DL26" i="65"/>
  <c r="DM26" i="65" s="1"/>
  <c r="F178" i="65"/>
  <c r="G178" i="65" s="1"/>
  <c r="AE241" i="65"/>
  <c r="AF241" i="65" s="1"/>
  <c r="CR244" i="65"/>
  <c r="CS244" i="65" s="1"/>
  <c r="AT164" i="65"/>
  <c r="AU164" i="65" s="1"/>
  <c r="BN61" i="65"/>
  <c r="BO61" i="65" s="1"/>
  <c r="AT246" i="65"/>
  <c r="AU246" i="65" s="1"/>
  <c r="BI114" i="65"/>
  <c r="BJ114" i="65" s="1"/>
  <c r="AO241" i="65"/>
  <c r="AP241" i="65" s="1"/>
  <c r="CM190" i="65"/>
  <c r="CN190" i="65" s="1"/>
  <c r="DG182" i="65"/>
  <c r="DH182" i="65" s="1"/>
  <c r="CH127" i="65"/>
  <c r="CI127" i="65" s="1"/>
  <c r="DB111" i="65"/>
  <c r="DC111" i="65" s="1"/>
  <c r="CH234" i="65"/>
  <c r="CI234" i="65" s="1"/>
  <c r="DB234" i="65"/>
  <c r="DC234" i="65" s="1"/>
  <c r="CH222" i="65"/>
  <c r="CI222" i="65" s="1"/>
  <c r="DB222" i="65"/>
  <c r="DC222" i="65" s="1"/>
  <c r="AE31" i="65"/>
  <c r="AF31" i="65" s="1"/>
  <c r="Z167" i="65"/>
  <c r="AA167" i="65" s="1"/>
  <c r="CM52" i="65"/>
  <c r="CN52" i="65" s="1"/>
  <c r="DG48" i="65"/>
  <c r="DH48" i="65" s="1"/>
  <c r="CM129" i="65"/>
  <c r="CN129" i="65" s="1"/>
  <c r="DG93" i="65"/>
  <c r="DH93" i="65" s="1"/>
  <c r="CM121" i="65"/>
  <c r="CN121" i="65" s="1"/>
  <c r="DG85" i="65"/>
  <c r="DH85" i="65" s="1"/>
  <c r="U209" i="65"/>
  <c r="V209" i="65" s="1"/>
  <c r="F197" i="65"/>
  <c r="G197" i="65" s="1"/>
  <c r="CR196" i="65"/>
  <c r="CS196" i="65" s="1"/>
  <c r="BS137" i="65"/>
  <c r="BT137" i="65" s="1"/>
  <c r="CR125" i="65"/>
  <c r="CS125" i="65" s="1"/>
  <c r="DL165" i="65"/>
  <c r="DM165" i="65" s="1"/>
  <c r="CR121" i="65"/>
  <c r="CS121" i="65" s="1"/>
  <c r="DL157" i="65"/>
  <c r="DM157" i="65" s="1"/>
  <c r="F177" i="65"/>
  <c r="G177" i="65" s="1"/>
  <c r="AE224" i="65"/>
  <c r="AF224" i="65" s="1"/>
  <c r="CR180" i="65"/>
  <c r="CS180" i="65" s="1"/>
  <c r="AT100" i="65"/>
  <c r="AU100" i="65" s="1"/>
  <c r="BN188" i="65"/>
  <c r="BO188" i="65" s="1"/>
  <c r="AT50" i="65"/>
  <c r="AU50" i="65" s="1"/>
  <c r="BI256" i="65"/>
  <c r="BJ256" i="65" s="1"/>
  <c r="AO113" i="65"/>
  <c r="AP113" i="65" s="1"/>
  <c r="CM62" i="65"/>
  <c r="CN62" i="65" s="1"/>
  <c r="DG54" i="65"/>
  <c r="DH54" i="65" s="1"/>
  <c r="CH63" i="65"/>
  <c r="CI63" i="65" s="1"/>
  <c r="DB47" i="65"/>
  <c r="DC47" i="65" s="1"/>
  <c r="CH54" i="65"/>
  <c r="CI54" i="65" s="1"/>
  <c r="DB42" i="65"/>
  <c r="DC42" i="65" s="1"/>
  <c r="CH42" i="65"/>
  <c r="CI42" i="65" s="1"/>
  <c r="DB30" i="65"/>
  <c r="DC30" i="65" s="1"/>
  <c r="Z82" i="65"/>
  <c r="AA82" i="65" s="1"/>
  <c r="U253" i="65"/>
  <c r="V253" i="65" s="1"/>
  <c r="CM210" i="65"/>
  <c r="CN210" i="65" s="1"/>
  <c r="DG206" i="65"/>
  <c r="DH206" i="65" s="1"/>
  <c r="CM256" i="65"/>
  <c r="CN256" i="65" s="1"/>
  <c r="DG252" i="65"/>
  <c r="DH252" i="65" s="1"/>
  <c r="CM252" i="65"/>
  <c r="CN252" i="65" s="1"/>
  <c r="DG248" i="65"/>
  <c r="DH248" i="65" s="1"/>
  <c r="U81" i="65"/>
  <c r="V81" i="65" s="1"/>
  <c r="F104" i="65"/>
  <c r="G104" i="65" s="1"/>
  <c r="CR132" i="65"/>
  <c r="CS132" i="65" s="1"/>
  <c r="BS73" i="65"/>
  <c r="BT73" i="65" s="1"/>
  <c r="CR61" i="65"/>
  <c r="CS61" i="65" s="1"/>
  <c r="DL41" i="65"/>
  <c r="DM41" i="65" s="1"/>
  <c r="CR57" i="65"/>
  <c r="CS57" i="65" s="1"/>
  <c r="DL29" i="65"/>
  <c r="DM29" i="65" s="1"/>
  <c r="F220" i="65"/>
  <c r="G220" i="65" s="1"/>
  <c r="AE231" i="65"/>
  <c r="AF231" i="65" s="1"/>
  <c r="CR116" i="65"/>
  <c r="CS116" i="65" s="1"/>
  <c r="AT36" i="65"/>
  <c r="AU36" i="65" s="1"/>
  <c r="BN60" i="65"/>
  <c r="BO60" i="65" s="1"/>
  <c r="AT208" i="65"/>
  <c r="AU208" i="65" s="1"/>
  <c r="BI124" i="65"/>
  <c r="BJ124" i="65" s="1"/>
  <c r="AO248" i="65"/>
  <c r="AP248" i="65" s="1"/>
  <c r="CM181" i="65"/>
  <c r="CN181" i="65" s="1"/>
  <c r="DG173" i="65"/>
  <c r="DH173" i="65" s="1"/>
  <c r="CM258" i="65"/>
  <c r="CN258" i="65" s="1"/>
  <c r="DG238" i="65"/>
  <c r="DH238" i="65" s="1"/>
  <c r="CH208" i="65"/>
  <c r="CI208" i="65" s="1"/>
  <c r="DB251" i="65"/>
  <c r="DC251" i="65" s="1"/>
  <c r="CH200" i="65"/>
  <c r="CI200" i="65" s="1"/>
  <c r="DB247" i="65"/>
  <c r="DC247" i="65" s="1"/>
  <c r="Z77" i="65"/>
  <c r="AA77" i="65" s="1"/>
  <c r="U230" i="65"/>
  <c r="V230" i="65" s="1"/>
  <c r="CM86" i="65"/>
  <c r="CN86" i="65" s="1"/>
  <c r="DG78" i="65"/>
  <c r="DH78" i="65" s="1"/>
  <c r="CM192" i="65"/>
  <c r="CN192" i="65" s="1"/>
  <c r="DG188" i="65"/>
  <c r="DH188" i="65" s="1"/>
  <c r="CM188" i="65"/>
  <c r="CN188" i="65" s="1"/>
  <c r="DG184" i="65"/>
  <c r="DH184" i="65" s="1"/>
  <c r="U98" i="65"/>
  <c r="V98" i="65" s="1"/>
  <c r="F181" i="65"/>
  <c r="G181" i="65" s="1"/>
  <c r="CR68" i="65"/>
  <c r="CS68" i="65" s="1"/>
  <c r="BS9" i="65"/>
  <c r="BT9" i="65" s="1"/>
  <c r="CR226" i="65"/>
  <c r="CS226" i="65" s="1"/>
  <c r="BS254" i="65"/>
  <c r="BT254" i="65" s="1"/>
  <c r="CR218" i="65"/>
  <c r="CS218" i="65" s="1"/>
  <c r="DL108" i="65"/>
  <c r="DM108" i="65" s="1"/>
  <c r="F92" i="65"/>
  <c r="G92" i="65" s="1"/>
  <c r="Z66" i="65"/>
  <c r="AA66" i="65" s="1"/>
  <c r="CR52" i="65"/>
  <c r="CS52" i="65" s="1"/>
  <c r="DL222" i="65"/>
  <c r="DM222" i="65" s="1"/>
  <c r="CM41" i="65"/>
  <c r="CN41" i="65" s="1"/>
  <c r="DG33" i="65"/>
  <c r="DH33" i="65" s="1"/>
  <c r="CM33" i="65"/>
  <c r="CN33" i="65" s="1"/>
  <c r="DG259" i="65"/>
  <c r="DH259" i="65" s="1"/>
  <c r="P53" i="65"/>
  <c r="Q53" i="65" s="1"/>
  <c r="DQ45" i="65"/>
  <c r="DR45" i="65" s="1"/>
  <c r="EA53" i="65"/>
  <c r="EB53" i="65" s="1"/>
  <c r="P149" i="66"/>
  <c r="Q149" i="66" s="1"/>
  <c r="U198" i="65"/>
  <c r="V198" i="65" s="1"/>
  <c r="DQ142" i="65"/>
  <c r="DR142" i="65" s="1"/>
  <c r="U138" i="65"/>
  <c r="V138" i="65" s="1"/>
  <c r="DQ82" i="65"/>
  <c r="DR82" i="65" s="1"/>
  <c r="U111" i="65"/>
  <c r="V111" i="65" s="1"/>
  <c r="AE30" i="65"/>
  <c r="AF30" i="65" s="1"/>
  <c r="EA252" i="65"/>
  <c r="EB252" i="65" s="1"/>
  <c r="P209" i="66"/>
  <c r="Q209" i="66" s="1"/>
  <c r="Z18" i="65"/>
  <c r="AA18" i="65" s="1"/>
  <c r="K40" i="65"/>
  <c r="L40" i="65" s="1"/>
  <c r="U9" i="65"/>
  <c r="V9" i="65" s="1"/>
  <c r="AJ110" i="65"/>
  <c r="AK110" i="65" s="1"/>
  <c r="DV72" i="65"/>
  <c r="DW72" i="65" s="1"/>
  <c r="F8" i="66"/>
  <c r="G8" i="66" s="1"/>
  <c r="Z26" i="65"/>
  <c r="AA26" i="65" s="1"/>
  <c r="K44" i="65"/>
  <c r="L44" i="65" s="1"/>
  <c r="Z241" i="65"/>
  <c r="AA241" i="65" s="1"/>
  <c r="K24" i="65"/>
  <c r="L24" i="65" s="1"/>
  <c r="P75" i="65"/>
  <c r="Q75" i="65" s="1"/>
  <c r="EF7" i="65"/>
  <c r="EG7" i="65" s="1"/>
  <c r="P15" i="66"/>
  <c r="Q15" i="66" s="1"/>
  <c r="DQ104" i="65"/>
  <c r="DR104" i="65" s="1"/>
  <c r="DQ254" i="65"/>
  <c r="DR254" i="65" s="1"/>
  <c r="DL220" i="65"/>
  <c r="DM220" i="65" s="1"/>
  <c r="CR130" i="65"/>
  <c r="CS130" i="65" s="1"/>
  <c r="DL186" i="65"/>
  <c r="DM186" i="65" s="1"/>
  <c r="CR118" i="65"/>
  <c r="CS118" i="65" s="1"/>
  <c r="DL230" i="65"/>
  <c r="DM230" i="65" s="1"/>
  <c r="P179" i="65"/>
  <c r="Q179" i="65" s="1"/>
  <c r="AJ246" i="65"/>
  <c r="AK246" i="65" s="1"/>
  <c r="EA91" i="65"/>
  <c r="EB91" i="65" s="1"/>
  <c r="DV256" i="65"/>
  <c r="DW256" i="65" s="1"/>
  <c r="U242" i="65"/>
  <c r="V242" i="65" s="1"/>
  <c r="DQ190" i="65"/>
  <c r="DR190" i="65" s="1"/>
  <c r="U182" i="65"/>
  <c r="V182" i="65" s="1"/>
  <c r="DL69" i="65"/>
  <c r="DM69" i="65" s="1"/>
  <c r="P94" i="65"/>
  <c r="Q94" i="65" s="1"/>
  <c r="Z214" i="65"/>
  <c r="AA214" i="65" s="1"/>
  <c r="EF94" i="65"/>
  <c r="EG94" i="65" s="1"/>
  <c r="EA134" i="65"/>
  <c r="EB134" i="65" s="1"/>
  <c r="Z71" i="65"/>
  <c r="AA71" i="65" s="1"/>
  <c r="K55" i="65"/>
  <c r="L55" i="65" s="1"/>
  <c r="U34" i="65"/>
  <c r="V34" i="65" s="1"/>
  <c r="AE141" i="65"/>
  <c r="AF141" i="65" s="1"/>
  <c r="EA117" i="65"/>
  <c r="EB117" i="65" s="1"/>
  <c r="P101" i="66"/>
  <c r="Q101" i="66" s="1"/>
  <c r="Z75" i="65"/>
  <c r="AA75" i="65" s="1"/>
  <c r="K59" i="65"/>
  <c r="L59" i="65" s="1"/>
  <c r="Z55" i="65"/>
  <c r="AA55" i="65" s="1"/>
  <c r="K39" i="65"/>
  <c r="L39" i="65" s="1"/>
  <c r="F231" i="65"/>
  <c r="G231" i="65" s="1"/>
  <c r="F170" i="66"/>
  <c r="G170" i="66" s="1"/>
  <c r="U246" i="66"/>
  <c r="V246" i="66" s="1"/>
  <c r="EF22" i="65"/>
  <c r="EG22" i="65" s="1"/>
  <c r="DV89" i="65"/>
  <c r="DW89" i="65" s="1"/>
  <c r="BS222" i="65"/>
  <c r="BT222" i="65" s="1"/>
  <c r="CR182" i="65"/>
  <c r="CS182" i="65" s="1"/>
  <c r="BS210" i="65"/>
  <c r="BT210" i="65" s="1"/>
  <c r="CR170" i="65"/>
  <c r="CS170" i="65" s="1"/>
  <c r="DL92" i="65"/>
  <c r="DM92" i="65" s="1"/>
  <c r="F60" i="65"/>
  <c r="G60" i="65" s="1"/>
  <c r="Z125" i="65"/>
  <c r="AA125" i="65" s="1"/>
  <c r="EF128" i="65"/>
  <c r="EG128" i="65" s="1"/>
  <c r="EF79" i="65"/>
  <c r="EG79" i="65" s="1"/>
  <c r="U20" i="65"/>
  <c r="V20" i="65" s="1"/>
  <c r="DL22" i="65"/>
  <c r="DM22" i="65" s="1"/>
  <c r="U238" i="65"/>
  <c r="V238" i="65" s="1"/>
  <c r="DL158" i="65"/>
  <c r="DM158" i="65" s="1"/>
  <c r="P170" i="65"/>
  <c r="Q170" i="65" s="1"/>
  <c r="Z193" i="65"/>
  <c r="AA193" i="65" s="1"/>
  <c r="EF198" i="65"/>
  <c r="EG198" i="65" s="1"/>
  <c r="EK237" i="65"/>
  <c r="EL237" i="65" s="1"/>
  <c r="U93" i="65"/>
  <c r="V93" i="65" s="1"/>
  <c r="DQ77" i="65"/>
  <c r="DR77" i="65" s="1"/>
  <c r="P117" i="65"/>
  <c r="Q117" i="65" s="1"/>
  <c r="AE179" i="65"/>
  <c r="AF179" i="65" s="1"/>
  <c r="EA155" i="65"/>
  <c r="EB155" i="65" s="1"/>
  <c r="DV177" i="65"/>
  <c r="DW177" i="65" s="1"/>
  <c r="U97" i="65"/>
  <c r="V97" i="65" s="1"/>
  <c r="DQ81" i="65"/>
  <c r="DR81" i="65" s="1"/>
  <c r="U77" i="65"/>
  <c r="V77" i="65" s="1"/>
  <c r="DQ61" i="65"/>
  <c r="DR61" i="65" s="1"/>
  <c r="K68" i="65"/>
  <c r="L68" i="65" s="1"/>
  <c r="P233" i="66"/>
  <c r="Q233" i="66" s="1"/>
  <c r="DQ63" i="65"/>
  <c r="DR63" i="65" s="1"/>
  <c r="F175" i="66"/>
  <c r="G175" i="66" s="1"/>
  <c r="EA172" i="65"/>
  <c r="EB172" i="65" s="1"/>
  <c r="BS30" i="65"/>
  <c r="BT30" i="65" s="1"/>
  <c r="CR256" i="65"/>
  <c r="CS256" i="65" s="1"/>
  <c r="BS18" i="65"/>
  <c r="BT18" i="65" s="1"/>
  <c r="CR252" i="65"/>
  <c r="CS252" i="65" s="1"/>
  <c r="DL28" i="65"/>
  <c r="DM28" i="65" s="1"/>
  <c r="F102" i="65"/>
  <c r="G102" i="65" s="1"/>
  <c r="Z210" i="65"/>
  <c r="AA210" i="65" s="1"/>
  <c r="EF246" i="65"/>
  <c r="EG246" i="65" s="1"/>
  <c r="EK80" i="65"/>
  <c r="EL80" i="65" s="1"/>
  <c r="U106" i="65"/>
  <c r="V106" i="65" s="1"/>
  <c r="DL133" i="65"/>
  <c r="DM133" i="65" s="1"/>
  <c r="U46" i="65"/>
  <c r="V46" i="65" s="1"/>
  <c r="DL14" i="65"/>
  <c r="DM14" i="65" s="1"/>
  <c r="P203" i="65"/>
  <c r="Q203" i="65" s="1"/>
  <c r="Z223" i="65"/>
  <c r="AA223" i="65" s="1"/>
  <c r="EF199" i="65"/>
  <c r="EG199" i="65" s="1"/>
  <c r="F161" i="66"/>
  <c r="G161" i="66" s="1"/>
  <c r="U29" i="65"/>
  <c r="V29" i="65" s="1"/>
  <c r="DQ13" i="65"/>
  <c r="DR13" i="65" s="1"/>
  <c r="P13" i="65"/>
  <c r="Q13" i="65" s="1"/>
  <c r="AE51" i="65"/>
  <c r="AF51" i="65" s="1"/>
  <c r="EA27" i="65"/>
  <c r="EB27" i="65" s="1"/>
  <c r="DV238" i="65"/>
  <c r="DW238" i="65" s="1"/>
  <c r="U33" i="65"/>
  <c r="V33" i="65" s="1"/>
  <c r="DQ17" i="65"/>
  <c r="DR17" i="65" s="1"/>
  <c r="U13" i="65"/>
  <c r="V13" i="65" s="1"/>
  <c r="DQ226" i="65"/>
  <c r="DR226" i="65" s="1"/>
  <c r="K227" i="65"/>
  <c r="L227" i="65" s="1"/>
  <c r="U169" i="66"/>
  <c r="V169" i="66" s="1"/>
  <c r="DV58" i="65"/>
  <c r="DW58" i="65" s="1"/>
  <c r="K28" i="66"/>
  <c r="L28" i="66" s="1"/>
  <c r="EA251" i="65"/>
  <c r="EB251" i="65" s="1"/>
  <c r="BS35" i="65"/>
  <c r="BT35" i="65" s="1"/>
  <c r="CR19" i="65"/>
  <c r="CS19" i="65" s="1"/>
  <c r="BS31" i="65"/>
  <c r="BT31" i="65" s="1"/>
  <c r="CR15" i="65"/>
  <c r="CS15" i="65" s="1"/>
  <c r="AJ221" i="65"/>
  <c r="AK221" i="65" s="1"/>
  <c r="K126" i="65"/>
  <c r="L126" i="65" s="1"/>
  <c r="F182" i="65"/>
  <c r="G182" i="65" s="1"/>
  <c r="EK211" i="65"/>
  <c r="EL211" i="65" s="1"/>
  <c r="DQ87" i="65"/>
  <c r="DR87" i="65" s="1"/>
  <c r="P162" i="65"/>
  <c r="Q162" i="65" s="1"/>
  <c r="AJ69" i="65"/>
  <c r="AK69" i="65" s="1"/>
  <c r="P102" i="65"/>
  <c r="Q102" i="65" s="1"/>
  <c r="AJ129" i="65"/>
  <c r="AK129" i="65" s="1"/>
  <c r="F146" i="65"/>
  <c r="G146" i="65" s="1"/>
  <c r="U91" i="65"/>
  <c r="V91" i="65" s="1"/>
  <c r="EK67" i="65"/>
  <c r="EL67" i="65" s="1"/>
  <c r="DV124" i="65"/>
  <c r="DW124" i="65" s="1"/>
  <c r="U131" i="65"/>
  <c r="V131" i="65" s="1"/>
  <c r="DL207" i="65"/>
  <c r="DM207" i="65" s="1"/>
  <c r="P11" i="65"/>
  <c r="Q11" i="65" s="1"/>
  <c r="U14" i="65"/>
  <c r="V14" i="65" s="1"/>
  <c r="EK158" i="65"/>
  <c r="EL158" i="65" s="1"/>
  <c r="K53" i="66"/>
  <c r="L53" i="66" s="1"/>
  <c r="U135" i="65"/>
  <c r="V135" i="65" s="1"/>
  <c r="DL131" i="65"/>
  <c r="DM131" i="65" s="1"/>
  <c r="U115" i="65"/>
  <c r="V115" i="65" s="1"/>
  <c r="DL191" i="65"/>
  <c r="DM191" i="65" s="1"/>
  <c r="DB142" i="65"/>
  <c r="DC142" i="65" s="1"/>
  <c r="CC243" i="65"/>
  <c r="CD243" i="65" s="1"/>
  <c r="CW238" i="65"/>
  <c r="CX238" i="65" s="1"/>
  <c r="CC209" i="65"/>
  <c r="CD209" i="65" s="1"/>
  <c r="CW13" i="65"/>
  <c r="CX13" i="65" s="1"/>
  <c r="CC201" i="65"/>
  <c r="CD201" i="65" s="1"/>
  <c r="CW258" i="65"/>
  <c r="CX258" i="65" s="1"/>
  <c r="AJ73" i="65"/>
  <c r="AK73" i="65" s="1"/>
  <c r="K11" i="65"/>
  <c r="L11" i="65" s="1"/>
  <c r="K49" i="65"/>
  <c r="L49" i="65" s="1"/>
  <c r="CW35" i="65"/>
  <c r="CX35" i="65" s="1"/>
  <c r="CC186" i="65"/>
  <c r="CD186" i="65" s="1"/>
  <c r="CW48" i="65"/>
  <c r="CX48" i="65" s="1"/>
  <c r="CC174" i="65"/>
  <c r="CD174" i="65" s="1"/>
  <c r="CW44" i="65"/>
  <c r="CX44" i="65" s="1"/>
  <c r="AJ147" i="65"/>
  <c r="AK147" i="65" s="1"/>
  <c r="AJ213" i="65"/>
  <c r="AK213" i="65" s="1"/>
  <c r="AE28" i="65"/>
  <c r="AF28" i="65" s="1"/>
  <c r="DB15" i="65"/>
  <c r="DC15" i="65" s="1"/>
  <c r="CH213" i="65"/>
  <c r="CI213" i="65" s="1"/>
  <c r="DB201" i="65"/>
  <c r="DC201" i="65" s="1"/>
  <c r="CH201" i="65"/>
  <c r="CI201" i="65" s="1"/>
  <c r="DB189" i="65"/>
  <c r="DC189" i="65" s="1"/>
  <c r="Z205" i="65"/>
  <c r="AA205" i="65" s="1"/>
  <c r="U125" i="65"/>
  <c r="V125" i="65" s="1"/>
  <c r="CH15" i="65"/>
  <c r="CI15" i="65" s="1"/>
  <c r="AY54" i="65"/>
  <c r="AZ54" i="65" s="1"/>
  <c r="BI248" i="65"/>
  <c r="BJ248" i="65" s="1"/>
  <c r="BD103" i="65"/>
  <c r="BE103" i="65" s="1"/>
  <c r="BX80" i="65"/>
  <c r="BY80" i="65" s="1"/>
  <c r="AY63" i="65"/>
  <c r="AZ63" i="65" s="1"/>
  <c r="CH221" i="65"/>
  <c r="CI221" i="65" s="1"/>
  <c r="DB185" i="65"/>
  <c r="DC185" i="65" s="1"/>
  <c r="CC179" i="65"/>
  <c r="CD179" i="65" s="1"/>
  <c r="CW110" i="65"/>
  <c r="CX110" i="65" s="1"/>
  <c r="CC81" i="65"/>
  <c r="CD81" i="65" s="1"/>
  <c r="CW138" i="65"/>
  <c r="CX138" i="65" s="1"/>
  <c r="CC77" i="65"/>
  <c r="CD77" i="65" s="1"/>
  <c r="CW130" i="65"/>
  <c r="CX130" i="65" s="1"/>
  <c r="AJ9" i="65"/>
  <c r="AK9" i="65" s="1"/>
  <c r="DQ225" i="65"/>
  <c r="DR225" i="65" s="1"/>
  <c r="K52" i="65"/>
  <c r="L52" i="65" s="1"/>
  <c r="DB178" i="65"/>
  <c r="DC178" i="65" s="1"/>
  <c r="CC255" i="65"/>
  <c r="CD255" i="65" s="1"/>
  <c r="CW239" i="65"/>
  <c r="CX239" i="65" s="1"/>
  <c r="CC251" i="65"/>
  <c r="CD251" i="65" s="1"/>
  <c r="CW235" i="65"/>
  <c r="CX235" i="65" s="1"/>
  <c r="AJ83" i="65"/>
  <c r="AK83" i="65" s="1"/>
  <c r="AJ85" i="65"/>
  <c r="AK85" i="65" s="1"/>
  <c r="Z245" i="65"/>
  <c r="AA245" i="65" s="1"/>
  <c r="DG170" i="65"/>
  <c r="DH170" i="65" s="1"/>
  <c r="CH235" i="65"/>
  <c r="CI235" i="65" s="1"/>
  <c r="DB219" i="65"/>
  <c r="DC219" i="65" s="1"/>
  <c r="CH231" i="65"/>
  <c r="CI231" i="65" s="1"/>
  <c r="DB215" i="65"/>
  <c r="DC215" i="65" s="1"/>
  <c r="Z236" i="65"/>
  <c r="AA236" i="65" s="1"/>
  <c r="U208" i="65"/>
  <c r="V208" i="65" s="1"/>
  <c r="CM170" i="65"/>
  <c r="CN170" i="65" s="1"/>
  <c r="AY101" i="65"/>
  <c r="AZ101" i="65" s="1"/>
  <c r="BI120" i="65"/>
  <c r="BJ120" i="65" s="1"/>
  <c r="BD39" i="65"/>
  <c r="BE39" i="65" s="1"/>
  <c r="BX16" i="65"/>
  <c r="BY16" i="65" s="1"/>
  <c r="AT250" i="65"/>
  <c r="AU250" i="65" s="1"/>
  <c r="CH141" i="65"/>
  <c r="CI141" i="65" s="1"/>
  <c r="DB89" i="65"/>
  <c r="DC89" i="65" s="1"/>
  <c r="CC115" i="65"/>
  <c r="CD115" i="65" s="1"/>
  <c r="CW244" i="65"/>
  <c r="CX244" i="65" s="1"/>
  <c r="CC17" i="65"/>
  <c r="CD17" i="65" s="1"/>
  <c r="CW10" i="65"/>
  <c r="CX10" i="65" s="1"/>
  <c r="CC13" i="65"/>
  <c r="CD13" i="65" s="1"/>
  <c r="CW257" i="65"/>
  <c r="CX257" i="65" s="1"/>
  <c r="AJ112" i="65"/>
  <c r="AK112" i="65" s="1"/>
  <c r="DQ97" i="65"/>
  <c r="DR97" i="65" s="1"/>
  <c r="K35" i="65"/>
  <c r="L35" i="65" s="1"/>
  <c r="DB221" i="65"/>
  <c r="DC221" i="65" s="1"/>
  <c r="CC191" i="65"/>
  <c r="CD191" i="65" s="1"/>
  <c r="CW175" i="65"/>
  <c r="CX175" i="65" s="1"/>
  <c r="CC187" i="65"/>
  <c r="CD187" i="65" s="1"/>
  <c r="CW171" i="65"/>
  <c r="CX171" i="65" s="1"/>
  <c r="AJ19" i="65"/>
  <c r="AK19" i="65" s="1"/>
  <c r="AJ124" i="65"/>
  <c r="AK124" i="65" s="1"/>
  <c r="Z225" i="65"/>
  <c r="AA225" i="65" s="1"/>
  <c r="DG42" i="65"/>
  <c r="DH42" i="65" s="1"/>
  <c r="CH171" i="65"/>
  <c r="CI171" i="65" s="1"/>
  <c r="DB155" i="65"/>
  <c r="DC155" i="65" s="1"/>
  <c r="CH167" i="65"/>
  <c r="CI167" i="65" s="1"/>
  <c r="DB151" i="65"/>
  <c r="DC151" i="65" s="1"/>
  <c r="Z108" i="65"/>
  <c r="AA108" i="65" s="1"/>
  <c r="U94" i="65"/>
  <c r="V94" i="65" s="1"/>
  <c r="CM42" i="65"/>
  <c r="CN42" i="65" s="1"/>
  <c r="AO117" i="65"/>
  <c r="AP117" i="65" s="1"/>
  <c r="CM168" i="65"/>
  <c r="CN168" i="65" s="1"/>
  <c r="DG164" i="65"/>
  <c r="DH164" i="65" s="1"/>
  <c r="CH10" i="65"/>
  <c r="CI10" i="65" s="1"/>
  <c r="DB10" i="65"/>
  <c r="DC10" i="65" s="1"/>
  <c r="CH188" i="65"/>
  <c r="CI188" i="65" s="1"/>
  <c r="DB188" i="65"/>
  <c r="DC188" i="65" s="1"/>
  <c r="CH184" i="65"/>
  <c r="CI184" i="65" s="1"/>
  <c r="DB184" i="65"/>
  <c r="DC184" i="65" s="1"/>
  <c r="AE72" i="65"/>
  <c r="AF72" i="65" s="1"/>
  <c r="Z106" i="65"/>
  <c r="AA106" i="65" s="1"/>
  <c r="CM244" i="65"/>
  <c r="CN244" i="65" s="1"/>
  <c r="DG240" i="65"/>
  <c r="DH240" i="65" s="1"/>
  <c r="CM254" i="65"/>
  <c r="CN254" i="65" s="1"/>
  <c r="DG226" i="65"/>
  <c r="DH226" i="65" s="1"/>
  <c r="CM250" i="65"/>
  <c r="CN250" i="65" s="1"/>
  <c r="DG218" i="65"/>
  <c r="DH218" i="65" s="1"/>
  <c r="Z251" i="65"/>
  <c r="AA251" i="65" s="1"/>
  <c r="P149" i="65"/>
  <c r="Q149" i="65" s="1"/>
  <c r="CR49" i="65"/>
  <c r="CS49" i="65" s="1"/>
  <c r="DL13" i="65"/>
  <c r="DM13" i="65" s="1"/>
  <c r="CR178" i="65"/>
  <c r="CS178" i="65" s="1"/>
  <c r="DL206" i="65"/>
  <c r="DM206" i="65" s="1"/>
  <c r="CR166" i="65"/>
  <c r="CS166" i="65" s="1"/>
  <c r="DL174" i="65"/>
  <c r="DM174" i="65" s="1"/>
  <c r="P211" i="65"/>
  <c r="Q211" i="65" s="1"/>
  <c r="AJ72" i="65"/>
  <c r="AK72" i="65" s="1"/>
  <c r="CR33" i="65"/>
  <c r="CS33" i="65" s="1"/>
  <c r="AT110" i="65"/>
  <c r="AU110" i="65" s="1"/>
  <c r="BN78" i="65"/>
  <c r="BO78" i="65" s="1"/>
  <c r="AT129" i="65"/>
  <c r="AU129" i="65" s="1"/>
  <c r="BI150" i="65"/>
  <c r="BJ150" i="65" s="1"/>
  <c r="AO242" i="65"/>
  <c r="AP242" i="65" s="1"/>
  <c r="CM104" i="65"/>
  <c r="CN104" i="65" s="1"/>
  <c r="DG100" i="65"/>
  <c r="DH100" i="65" s="1"/>
  <c r="CH255" i="65"/>
  <c r="CI255" i="65" s="1"/>
  <c r="DB239" i="65"/>
  <c r="DC239" i="65" s="1"/>
  <c r="CH124" i="65"/>
  <c r="CI124" i="65" s="1"/>
  <c r="DB124" i="65"/>
  <c r="DC124" i="65" s="1"/>
  <c r="CH120" i="65"/>
  <c r="CI120" i="65" s="1"/>
  <c r="DB120" i="65"/>
  <c r="DC120" i="65" s="1"/>
  <c r="AE82" i="65"/>
  <c r="AF82" i="65" s="1"/>
  <c r="Z184" i="65"/>
  <c r="AA184" i="65" s="1"/>
  <c r="CM180" i="65"/>
  <c r="CN180" i="65" s="1"/>
  <c r="DG176" i="65"/>
  <c r="DH176" i="65" s="1"/>
  <c r="CM130" i="65"/>
  <c r="CN130" i="65" s="1"/>
  <c r="DG98" i="65"/>
  <c r="DH98" i="65" s="1"/>
  <c r="CM122" i="65"/>
  <c r="CN122" i="65" s="1"/>
  <c r="DG90" i="65"/>
  <c r="DH90" i="65" s="1"/>
  <c r="Z123" i="65"/>
  <c r="AA123" i="65" s="1"/>
  <c r="P44" i="65"/>
  <c r="Q44" i="65" s="1"/>
  <c r="CR194" i="65"/>
  <c r="CS194" i="65" s="1"/>
  <c r="BS26" i="65"/>
  <c r="BT26" i="65" s="1"/>
  <c r="CR253" i="65"/>
  <c r="CS253" i="65" s="1"/>
  <c r="DL150" i="65"/>
  <c r="DM150" i="65" s="1"/>
  <c r="CR249" i="65"/>
  <c r="CS249" i="65" s="1"/>
  <c r="DL142" i="65"/>
  <c r="DM142" i="65" s="1"/>
  <c r="P83" i="65"/>
  <c r="Q83" i="65" s="1"/>
  <c r="AJ235" i="65"/>
  <c r="AK235" i="65" s="1"/>
  <c r="CR146" i="65"/>
  <c r="CS146" i="65" s="1"/>
  <c r="BD29" i="65"/>
  <c r="BE29" i="65" s="1"/>
  <c r="BS212" i="65"/>
  <c r="BT212" i="65" s="1"/>
  <c r="CR200" i="65"/>
  <c r="CS200" i="65" s="1"/>
  <c r="BS141" i="65"/>
  <c r="BT141" i="65" s="1"/>
  <c r="CM187" i="65"/>
  <c r="CN187" i="65" s="1"/>
  <c r="DG171" i="65"/>
  <c r="DH171" i="65" s="1"/>
  <c r="CM142" i="65"/>
  <c r="CN142" i="65" s="1"/>
  <c r="DG134" i="65"/>
  <c r="DH134" i="65" s="1"/>
  <c r="CM134" i="65"/>
  <c r="CN134" i="65" s="1"/>
  <c r="DG126" i="65"/>
  <c r="DH126" i="65" s="1"/>
  <c r="U151" i="65"/>
  <c r="V151" i="65" s="1"/>
  <c r="K72" i="65"/>
  <c r="L72" i="65" s="1"/>
  <c r="CR50" i="65"/>
  <c r="CS50" i="65" s="1"/>
  <c r="BS217" i="65"/>
  <c r="BT217" i="65" s="1"/>
  <c r="CR205" i="65"/>
  <c r="CS205" i="65" s="1"/>
  <c r="DL62" i="65"/>
  <c r="DM62" i="65" s="1"/>
  <c r="CR201" i="65"/>
  <c r="CS201" i="65" s="1"/>
  <c r="DL54" i="65"/>
  <c r="DM54" i="65" s="1"/>
  <c r="F242" i="65"/>
  <c r="G242" i="65" s="1"/>
  <c r="AE202" i="65"/>
  <c r="AF202" i="65" s="1"/>
  <c r="CW174" i="65"/>
  <c r="CX174" i="65" s="1"/>
  <c r="CC145" i="65"/>
  <c r="CD145" i="65" s="1"/>
  <c r="CW202" i="65"/>
  <c r="CX202" i="65" s="1"/>
  <c r="CC137" i="65"/>
  <c r="CD137" i="65" s="1"/>
  <c r="CW194" i="65"/>
  <c r="CX194" i="65" s="1"/>
  <c r="AJ41" i="65"/>
  <c r="AK41" i="65" s="1"/>
  <c r="DQ90" i="65"/>
  <c r="DR90" i="65" s="1"/>
  <c r="K212" i="65"/>
  <c r="L212" i="65" s="1"/>
  <c r="BI105" i="65"/>
  <c r="BJ105" i="65" s="1"/>
  <c r="AO240" i="65"/>
  <c r="AP240" i="65" s="1"/>
  <c r="BI194" i="65"/>
  <c r="BJ194" i="65" s="1"/>
  <c r="AO58" i="65"/>
  <c r="AP58" i="65" s="1"/>
  <c r="BD138" i="65"/>
  <c r="BE138" i="65" s="1"/>
  <c r="BS148" i="65"/>
  <c r="BT148" i="65" s="1"/>
  <c r="CR136" i="65"/>
  <c r="CS136" i="65" s="1"/>
  <c r="BS77" i="65"/>
  <c r="BT77" i="65" s="1"/>
  <c r="CM123" i="65"/>
  <c r="CN123" i="65" s="1"/>
  <c r="DG107" i="65"/>
  <c r="DH107" i="65" s="1"/>
  <c r="CM14" i="65"/>
  <c r="CN14" i="65" s="1"/>
  <c r="DG253" i="65"/>
  <c r="DH253" i="65" s="1"/>
  <c r="CM253" i="65"/>
  <c r="CN253" i="65" s="1"/>
  <c r="DG245" i="65"/>
  <c r="DH245" i="65" s="1"/>
  <c r="U23" i="65"/>
  <c r="V23" i="65" s="1"/>
  <c r="K151" i="65"/>
  <c r="L151" i="65" s="1"/>
  <c r="CR212" i="65"/>
  <c r="CS212" i="65" s="1"/>
  <c r="BS153" i="65"/>
  <c r="BT153" i="65" s="1"/>
  <c r="CR141" i="65"/>
  <c r="CS141" i="65" s="1"/>
  <c r="DL193" i="65"/>
  <c r="DM193" i="65" s="1"/>
  <c r="CR137" i="65"/>
  <c r="CS137" i="65" s="1"/>
  <c r="DL185" i="65"/>
  <c r="DM185" i="65" s="1"/>
  <c r="F237" i="65"/>
  <c r="G237" i="65" s="1"/>
  <c r="AE186" i="65"/>
  <c r="AF186" i="65" s="1"/>
  <c r="CW46" i="65"/>
  <c r="CX46" i="65" s="1"/>
  <c r="CC49" i="65"/>
  <c r="CD49" i="65" s="1"/>
  <c r="CW74" i="65"/>
  <c r="CX74" i="65" s="1"/>
  <c r="CC45" i="65"/>
  <c r="CD45" i="65" s="1"/>
  <c r="CW66" i="65"/>
  <c r="CX66" i="65" s="1"/>
  <c r="AJ144" i="65"/>
  <c r="AK144" i="65" s="1"/>
  <c r="DQ161" i="65"/>
  <c r="DR161" i="65" s="1"/>
  <c r="K211" i="65"/>
  <c r="L211" i="65" s="1"/>
  <c r="AO176" i="65"/>
  <c r="AP176" i="65" s="1"/>
  <c r="AO185" i="65"/>
  <c r="AP185" i="65" s="1"/>
  <c r="BD240" i="65"/>
  <c r="BE240" i="65" s="1"/>
  <c r="BS84" i="65"/>
  <c r="BT84" i="65" s="1"/>
  <c r="CR72" i="65"/>
  <c r="CS72" i="65" s="1"/>
  <c r="BS13" i="65"/>
  <c r="BT13" i="65" s="1"/>
  <c r="CM59" i="65"/>
  <c r="CN59" i="65" s="1"/>
  <c r="DG43" i="65"/>
  <c r="DH43" i="65" s="1"/>
  <c r="CM133" i="65"/>
  <c r="CN133" i="65" s="1"/>
  <c r="DG129" i="65"/>
  <c r="DH129" i="65" s="1"/>
  <c r="CM125" i="65"/>
  <c r="CN125" i="65" s="1"/>
  <c r="DG121" i="65"/>
  <c r="DH121" i="65" s="1"/>
  <c r="P249" i="65"/>
  <c r="Q249" i="65" s="1"/>
  <c r="DQ237" i="65"/>
  <c r="DR237" i="65" s="1"/>
  <c r="CR148" i="65"/>
  <c r="CS148" i="65" s="1"/>
  <c r="BS89" i="65"/>
  <c r="BT89" i="65" s="1"/>
  <c r="CR77" i="65"/>
  <c r="CS77" i="65" s="1"/>
  <c r="DL77" i="65"/>
  <c r="DM77" i="65" s="1"/>
  <c r="CR73" i="65"/>
  <c r="CS73" i="65" s="1"/>
  <c r="DL61" i="65"/>
  <c r="DM61" i="65" s="1"/>
  <c r="F252" i="65"/>
  <c r="G252" i="65" s="1"/>
  <c r="AE146" i="65"/>
  <c r="AF146" i="65" s="1"/>
  <c r="CW212" i="65"/>
  <c r="CX212" i="65" s="1"/>
  <c r="CC194" i="65"/>
  <c r="CD194" i="65" s="1"/>
  <c r="CW201" i="65"/>
  <c r="CX201" i="65" s="1"/>
  <c r="CC182" i="65"/>
  <c r="CD182" i="65" s="1"/>
  <c r="CW193" i="65"/>
  <c r="CX193" i="65" s="1"/>
  <c r="AJ80" i="65"/>
  <c r="AK80" i="65" s="1"/>
  <c r="DQ33" i="65"/>
  <c r="DR33" i="65" s="1"/>
  <c r="DQ217" i="65"/>
  <c r="DR217" i="65" s="1"/>
  <c r="BI144" i="65"/>
  <c r="BJ144" i="65" s="1"/>
  <c r="AO112" i="65"/>
  <c r="AP112" i="65" s="1"/>
  <c r="BI196" i="65"/>
  <c r="BJ196" i="65" s="1"/>
  <c r="AO57" i="65"/>
  <c r="AP57" i="65" s="1"/>
  <c r="BD176" i="65"/>
  <c r="BE176" i="65" s="1"/>
  <c r="BS20" i="65"/>
  <c r="BT20" i="65" s="1"/>
  <c r="CR8" i="65"/>
  <c r="CS8" i="65" s="1"/>
  <c r="BS86" i="65"/>
  <c r="BT86" i="65" s="1"/>
  <c r="CR246" i="65"/>
  <c r="CS246" i="65" s="1"/>
  <c r="DL170" i="65"/>
  <c r="DM170" i="65" s="1"/>
  <c r="CM9" i="65"/>
  <c r="CN9" i="65" s="1"/>
  <c r="DG247" i="65"/>
  <c r="DH247" i="65" s="1"/>
  <c r="CM259" i="65"/>
  <c r="CN259" i="65" s="1"/>
  <c r="DG243" i="65"/>
  <c r="DH243" i="65" s="1"/>
  <c r="P21" i="65"/>
  <c r="Q21" i="65" s="1"/>
  <c r="DQ178" i="65"/>
  <c r="DR178" i="65" s="1"/>
  <c r="CR84" i="65"/>
  <c r="CS84" i="65" s="1"/>
  <c r="BS25" i="65"/>
  <c r="BT25" i="65" s="1"/>
  <c r="CR13" i="65"/>
  <c r="CS13" i="65" s="1"/>
  <c r="DL140" i="65"/>
  <c r="DM140" i="65" s="1"/>
  <c r="CR9" i="65"/>
  <c r="CS9" i="65" s="1"/>
  <c r="DL124" i="65"/>
  <c r="DM124" i="65" s="1"/>
  <c r="F124" i="65"/>
  <c r="G124" i="65" s="1"/>
  <c r="Z226" i="65"/>
  <c r="AA226" i="65" s="1"/>
  <c r="CW148" i="65"/>
  <c r="CX148" i="65" s="1"/>
  <c r="CC253" i="65"/>
  <c r="CD253" i="65" s="1"/>
  <c r="CW73" i="65"/>
  <c r="CX73" i="65" s="1"/>
  <c r="CC245" i="65"/>
  <c r="CD245" i="65" s="1"/>
  <c r="CW65" i="65"/>
  <c r="CX65" i="65" s="1"/>
  <c r="AJ16" i="65"/>
  <c r="AK16" i="65" s="1"/>
  <c r="DL184" i="65"/>
  <c r="DM184" i="65" s="1"/>
  <c r="DL224" i="65"/>
  <c r="DM224" i="65" s="1"/>
  <c r="CW14" i="65"/>
  <c r="CX14" i="65" s="1"/>
  <c r="BS94" i="65"/>
  <c r="BT94" i="65" s="1"/>
  <c r="CR46" i="65"/>
  <c r="CS46" i="65" s="1"/>
  <c r="BS82" i="65"/>
  <c r="BT82" i="65" s="1"/>
  <c r="CR38" i="65"/>
  <c r="CS38" i="65" s="1"/>
  <c r="DL119" i="65"/>
  <c r="DM119" i="65" s="1"/>
  <c r="K137" i="65"/>
  <c r="L137" i="65" s="1"/>
  <c r="P45" i="65"/>
  <c r="Q45" i="65" s="1"/>
  <c r="EK114" i="65"/>
  <c r="EL114" i="65" s="1"/>
  <c r="K192" i="66"/>
  <c r="L192" i="66" s="1"/>
  <c r="P182" i="65"/>
  <c r="Q182" i="65" s="1"/>
  <c r="AJ186" i="65"/>
  <c r="AK186" i="65" s="1"/>
  <c r="P122" i="65"/>
  <c r="Q122" i="65" s="1"/>
  <c r="DL31" i="65"/>
  <c r="DM31" i="65" s="1"/>
  <c r="F65" i="65"/>
  <c r="G65" i="65" s="1"/>
  <c r="U18" i="65"/>
  <c r="V18" i="65" s="1"/>
  <c r="EK72" i="65"/>
  <c r="EL72" i="65" s="1"/>
  <c r="P253" i="66"/>
  <c r="Q253" i="66" s="1"/>
  <c r="U48" i="65"/>
  <c r="V48" i="65" s="1"/>
  <c r="DL52" i="65"/>
  <c r="DM52" i="65" s="1"/>
  <c r="P40" i="65"/>
  <c r="Q40" i="65" s="1"/>
  <c r="Z102" i="65"/>
  <c r="AA102" i="65" s="1"/>
  <c r="EF64" i="65"/>
  <c r="EG64" i="65" s="1"/>
  <c r="EK26" i="65"/>
  <c r="EL26" i="65" s="1"/>
  <c r="U52" i="65"/>
  <c r="V52" i="65" s="1"/>
  <c r="DL94" i="65"/>
  <c r="DM94" i="65" s="1"/>
  <c r="U32" i="65"/>
  <c r="V32" i="65" s="1"/>
  <c r="DL36" i="65"/>
  <c r="DM36" i="65" s="1"/>
  <c r="DL80" i="65"/>
  <c r="DM80" i="65" s="1"/>
  <c r="EA120" i="65"/>
  <c r="EB120" i="65" s="1"/>
  <c r="DV158" i="65"/>
  <c r="DW158" i="65" s="1"/>
  <c r="DQ100" i="65"/>
  <c r="DR100" i="65" s="1"/>
  <c r="EK230" i="65"/>
  <c r="EL230" i="65" s="1"/>
  <c r="CC166" i="65"/>
  <c r="CD166" i="65" s="1"/>
  <c r="CW173" i="65"/>
  <c r="CX173" i="65" s="1"/>
  <c r="CC154" i="65"/>
  <c r="CD154" i="65" s="1"/>
  <c r="CW165" i="65"/>
  <c r="CX165" i="65" s="1"/>
  <c r="AJ153" i="65"/>
  <c r="AK153" i="65" s="1"/>
  <c r="K171" i="65"/>
  <c r="L171" i="65" s="1"/>
  <c r="F135" i="65"/>
  <c r="G135" i="65" s="1"/>
  <c r="EK83" i="65"/>
  <c r="EL83" i="65" s="1"/>
  <c r="DV252" i="65"/>
  <c r="DW252" i="65" s="1"/>
  <c r="P14" i="65"/>
  <c r="Q14" i="65" s="1"/>
  <c r="AJ172" i="65"/>
  <c r="AK172" i="65" s="1"/>
  <c r="P225" i="65"/>
  <c r="Q225" i="65" s="1"/>
  <c r="AJ65" i="65"/>
  <c r="AK65" i="65" s="1"/>
  <c r="F209" i="65"/>
  <c r="G209" i="65" s="1"/>
  <c r="P146" i="65"/>
  <c r="Q146" i="65" s="1"/>
  <c r="F185" i="66"/>
  <c r="G185" i="66" s="1"/>
  <c r="EA122" i="65"/>
  <c r="EB122" i="65" s="1"/>
  <c r="U67" i="65"/>
  <c r="V67" i="65" s="1"/>
  <c r="DL143" i="65"/>
  <c r="DM143" i="65" s="1"/>
  <c r="F98" i="65"/>
  <c r="G98" i="65" s="1"/>
  <c r="U133" i="65"/>
  <c r="V133" i="65" s="1"/>
  <c r="EK137" i="65"/>
  <c r="EL137" i="65" s="1"/>
  <c r="K119" i="66"/>
  <c r="L119" i="66" s="1"/>
  <c r="U71" i="65"/>
  <c r="V71" i="65" s="1"/>
  <c r="DL67" i="65"/>
  <c r="DM67" i="65" s="1"/>
  <c r="U51" i="65"/>
  <c r="V51" i="65" s="1"/>
  <c r="DL127" i="65"/>
  <c r="DM127" i="65" s="1"/>
  <c r="AJ164" i="65"/>
  <c r="AK164" i="65" s="1"/>
  <c r="F197" i="66"/>
  <c r="G197" i="66" s="1"/>
  <c r="EA17" i="65"/>
  <c r="EB17" i="65" s="1"/>
  <c r="EF10" i="65"/>
  <c r="EG10" i="65" s="1"/>
  <c r="CW132" i="65"/>
  <c r="CX132" i="65" s="1"/>
  <c r="CC221" i="65"/>
  <c r="CD221" i="65" s="1"/>
  <c r="CW41" i="65"/>
  <c r="CX41" i="65" s="1"/>
  <c r="CC213" i="65"/>
  <c r="CD213" i="65" s="1"/>
  <c r="CW33" i="65"/>
  <c r="CX33" i="65" s="1"/>
  <c r="AJ254" i="65"/>
  <c r="AK254" i="65" s="1"/>
  <c r="DL152" i="65"/>
  <c r="DM152" i="65" s="1"/>
  <c r="DL144" i="65"/>
  <c r="DM144" i="65" s="1"/>
  <c r="F199" i="66"/>
  <c r="G199" i="66" s="1"/>
  <c r="EK229" i="65"/>
  <c r="EL229" i="65" s="1"/>
  <c r="P48" i="65"/>
  <c r="Q48" i="65" s="1"/>
  <c r="AJ217" i="65"/>
  <c r="AK217" i="65" s="1"/>
  <c r="P28" i="65"/>
  <c r="Q28" i="65" s="1"/>
  <c r="AJ212" i="65"/>
  <c r="AK212" i="65" s="1"/>
  <c r="K94" i="65"/>
  <c r="L94" i="65" s="1"/>
  <c r="P36" i="65"/>
  <c r="Q36" i="65" s="1"/>
  <c r="F180" i="66"/>
  <c r="G180" i="66" s="1"/>
  <c r="F64" i="66"/>
  <c r="G64" i="66" s="1"/>
  <c r="P246" i="65"/>
  <c r="Q246" i="65" s="1"/>
  <c r="AJ177" i="65"/>
  <c r="AK177" i="65" s="1"/>
  <c r="F20" i="65"/>
  <c r="G20" i="65" s="1"/>
  <c r="U171" i="65"/>
  <c r="V171" i="65" s="1"/>
  <c r="EK147" i="65"/>
  <c r="EL147" i="65" s="1"/>
  <c r="DV173" i="65"/>
  <c r="DW173" i="65" s="1"/>
  <c r="P258" i="65"/>
  <c r="Q258" i="65" s="1"/>
  <c r="AJ101" i="65"/>
  <c r="AK101" i="65" s="1"/>
  <c r="P198" i="65"/>
  <c r="Q198" i="65" s="1"/>
  <c r="AJ161" i="65"/>
  <c r="AK161" i="65" s="1"/>
  <c r="AE204" i="65"/>
  <c r="AF204" i="65" s="1"/>
  <c r="P48" i="66"/>
  <c r="Q48" i="66" s="1"/>
  <c r="EA55" i="65"/>
  <c r="EB55" i="65" s="1"/>
  <c r="P136" i="66"/>
  <c r="Q136" i="66" s="1"/>
  <c r="CW68" i="65"/>
  <c r="CX68" i="65" s="1"/>
  <c r="CC93" i="65"/>
  <c r="CD93" i="65" s="1"/>
  <c r="CW166" i="65"/>
  <c r="CX166" i="65" s="1"/>
  <c r="CC85" i="65"/>
  <c r="CD85" i="65" s="1"/>
  <c r="CW158" i="65"/>
  <c r="CX158" i="65" s="1"/>
  <c r="AJ134" i="65"/>
  <c r="AK134" i="65" s="1"/>
  <c r="DL24" i="65"/>
  <c r="DM24" i="65" s="1"/>
  <c r="DL219" i="65"/>
  <c r="DM219" i="65" s="1"/>
  <c r="F116" i="66"/>
  <c r="G116" i="66" s="1"/>
  <c r="F147" i="66"/>
  <c r="G147" i="66" s="1"/>
  <c r="P190" i="65"/>
  <c r="Q190" i="65" s="1"/>
  <c r="AJ200" i="65"/>
  <c r="AK200" i="65" s="1"/>
  <c r="P130" i="65"/>
  <c r="Q130" i="65" s="1"/>
  <c r="AJ219" i="65"/>
  <c r="AK219" i="65" s="1"/>
  <c r="K193" i="65"/>
  <c r="L193" i="65" s="1"/>
  <c r="P215" i="65"/>
  <c r="Q215" i="65" s="1"/>
  <c r="K37" i="66"/>
  <c r="L37" i="66" s="1"/>
  <c r="K251" i="66"/>
  <c r="L251" i="66" s="1"/>
  <c r="P70" i="65"/>
  <c r="Q70" i="65" s="1"/>
  <c r="AJ113" i="65"/>
  <c r="AK113" i="65" s="1"/>
  <c r="F86" i="65"/>
  <c r="G86" i="65" s="1"/>
  <c r="U43" i="65"/>
  <c r="V43" i="65" s="1"/>
  <c r="EK19" i="65"/>
  <c r="EL19" i="65" s="1"/>
  <c r="DV226" i="65"/>
  <c r="DW226" i="65" s="1"/>
  <c r="P78" i="65"/>
  <c r="Q78" i="65" s="1"/>
  <c r="AJ37" i="65"/>
  <c r="AK37" i="65" s="1"/>
  <c r="P38" i="65"/>
  <c r="Q38" i="65" s="1"/>
  <c r="AJ97" i="65"/>
  <c r="AK97" i="65" s="1"/>
  <c r="AE90" i="65"/>
  <c r="AF90" i="65" s="1"/>
  <c r="DQ219" i="65"/>
  <c r="DR219" i="65" s="1"/>
  <c r="EF34" i="65"/>
  <c r="EG34" i="65" s="1"/>
  <c r="U136" i="66"/>
  <c r="V136" i="66" s="1"/>
  <c r="DB250" i="65"/>
  <c r="DC250" i="65" s="1"/>
  <c r="CC31" i="65"/>
  <c r="CD31" i="65" s="1"/>
  <c r="CW15" i="65"/>
  <c r="CX15" i="65" s="1"/>
  <c r="CC27" i="65"/>
  <c r="CD27" i="65" s="1"/>
  <c r="CW11" i="65"/>
  <c r="CX11" i="65" s="1"/>
  <c r="AE201" i="65"/>
  <c r="AF201" i="65" s="1"/>
  <c r="AJ216" i="65"/>
  <c r="AK216" i="65" s="1"/>
  <c r="U107" i="65"/>
  <c r="V107" i="65" s="1"/>
  <c r="U38" i="66"/>
  <c r="V38" i="66" s="1"/>
  <c r="AE99" i="66"/>
  <c r="AF99" i="66" s="1"/>
  <c r="F236" i="65"/>
  <c r="G236" i="65" s="1"/>
  <c r="AE53" i="65"/>
  <c r="AF53" i="65" s="1"/>
  <c r="F216" i="65"/>
  <c r="G216" i="65" s="1"/>
  <c r="AE128" i="65"/>
  <c r="AF128" i="65" s="1"/>
  <c r="K99" i="65"/>
  <c r="L99" i="65" s="1"/>
  <c r="F83" i="65"/>
  <c r="G83" i="65" s="1"/>
  <c r="DQ252" i="65"/>
  <c r="DR252" i="65" s="1"/>
  <c r="AO244" i="66"/>
  <c r="AP244" i="66" s="1"/>
  <c r="P127" i="65"/>
  <c r="Q127" i="65" s="1"/>
  <c r="AJ27" i="65"/>
  <c r="AK27" i="65" s="1"/>
  <c r="K242" i="65"/>
  <c r="L242" i="65" s="1"/>
  <c r="F90" i="65"/>
  <c r="G90" i="65" s="1"/>
  <c r="K175" i="66"/>
  <c r="L175" i="66" s="1"/>
  <c r="Z129" i="66"/>
  <c r="AA129" i="66" s="1"/>
  <c r="P131" i="65"/>
  <c r="Q131" i="65" s="1"/>
  <c r="AJ127" i="65"/>
  <c r="AK127" i="65" s="1"/>
  <c r="P111" i="65"/>
  <c r="Q111" i="65" s="1"/>
  <c r="AE250" i="65"/>
  <c r="AF250" i="65" s="1"/>
  <c r="CW236" i="65"/>
  <c r="CX236" i="65" s="1"/>
  <c r="AJ252" i="65"/>
  <c r="AK252" i="65" s="1"/>
  <c r="DL243" i="65"/>
  <c r="DM243" i="65" s="1"/>
  <c r="AJ61" i="65"/>
  <c r="AK61" i="65" s="1"/>
  <c r="DB207" i="65"/>
  <c r="DC207" i="65" s="1"/>
  <c r="CH92" i="65"/>
  <c r="CI92" i="65" s="1"/>
  <c r="DB92" i="65"/>
  <c r="DC92" i="65" s="1"/>
  <c r="CH88" i="65"/>
  <c r="CI88" i="65" s="1"/>
  <c r="DB88" i="65"/>
  <c r="DC88" i="65" s="1"/>
  <c r="AE223" i="65"/>
  <c r="AF223" i="65" s="1"/>
  <c r="Z56" i="65"/>
  <c r="AA56" i="65" s="1"/>
  <c r="CH207" i="65"/>
  <c r="CI207" i="65" s="1"/>
  <c r="BD123" i="65"/>
  <c r="BE123" i="65" s="1"/>
  <c r="BN103" i="65"/>
  <c r="BO103" i="65" s="1"/>
  <c r="BD110" i="65"/>
  <c r="BE110" i="65" s="1"/>
  <c r="BX246" i="65"/>
  <c r="BY246" i="65" s="1"/>
  <c r="AY255" i="65"/>
  <c r="AZ255" i="65" s="1"/>
  <c r="CC103" i="65"/>
  <c r="CD103" i="65" s="1"/>
  <c r="CW87" i="65"/>
  <c r="CX87" i="65" s="1"/>
  <c r="CC32" i="65"/>
  <c r="CD32" i="65" s="1"/>
  <c r="CW241" i="65"/>
  <c r="CX241" i="65" s="1"/>
  <c r="BS19" i="65"/>
  <c r="BT19" i="65" s="1"/>
  <c r="BS15" i="65"/>
  <c r="BT15" i="65" s="1"/>
  <c r="CW260" i="65"/>
  <c r="CX260" i="65" s="1"/>
  <c r="AJ201" i="65"/>
  <c r="AK201" i="65" s="1"/>
  <c r="K30" i="65"/>
  <c r="L30" i="65" s="1"/>
  <c r="F18" i="65"/>
  <c r="G18" i="65" s="1"/>
  <c r="CW163" i="65"/>
  <c r="CX163" i="65" s="1"/>
  <c r="CC108" i="65"/>
  <c r="CD108" i="65" s="1"/>
  <c r="CW176" i="65"/>
  <c r="CX176" i="65" s="1"/>
  <c r="CC104" i="65"/>
  <c r="CD104" i="65" s="1"/>
  <c r="CW172" i="65"/>
  <c r="CX172" i="65" s="1"/>
  <c r="AJ188" i="65"/>
  <c r="AK188" i="65" s="1"/>
  <c r="DL115" i="65"/>
  <c r="DM115" i="65" s="1"/>
  <c r="AJ10" i="65"/>
  <c r="AK10" i="65" s="1"/>
  <c r="DB143" i="65"/>
  <c r="DC143" i="65" s="1"/>
  <c r="CH28" i="65"/>
  <c r="CI28" i="65" s="1"/>
  <c r="DB28" i="65"/>
  <c r="DC28" i="65" s="1"/>
  <c r="CH24" i="65"/>
  <c r="CI24" i="65" s="1"/>
  <c r="DB24" i="65"/>
  <c r="DC24" i="65" s="1"/>
  <c r="AE95" i="65"/>
  <c r="AF95" i="65" s="1"/>
  <c r="Z81" i="65"/>
  <c r="AA81" i="65" s="1"/>
  <c r="CH143" i="65"/>
  <c r="CI143" i="65" s="1"/>
  <c r="AY55" i="65"/>
  <c r="AZ55" i="65" s="1"/>
  <c r="BX244" i="65"/>
  <c r="BY244" i="65" s="1"/>
  <c r="AY227" i="65"/>
  <c r="AZ227" i="65" s="1"/>
  <c r="BN203" i="65"/>
  <c r="BO203" i="65" s="1"/>
  <c r="AT187" i="65"/>
  <c r="AU187" i="65" s="1"/>
  <c r="CH35" i="65"/>
  <c r="CI35" i="65" s="1"/>
  <c r="DB19" i="65"/>
  <c r="DC19" i="65" s="1"/>
  <c r="CH175" i="65"/>
  <c r="CI175" i="65" s="1"/>
  <c r="DB257" i="65"/>
  <c r="DC257" i="65" s="1"/>
  <c r="CH94" i="65"/>
  <c r="CI94" i="65" s="1"/>
  <c r="DB70" i="65"/>
  <c r="DC70" i="65" s="1"/>
  <c r="CH82" i="65"/>
  <c r="CI82" i="65" s="1"/>
  <c r="DB58" i="65"/>
  <c r="DC58" i="65" s="1"/>
  <c r="AE121" i="65"/>
  <c r="AF121" i="65" s="1"/>
  <c r="AJ143" i="65"/>
  <c r="AK143" i="65" s="1"/>
  <c r="P180" i="65"/>
  <c r="Q180" i="65" s="1"/>
  <c r="DB95" i="65"/>
  <c r="DC95" i="65" s="1"/>
  <c r="CH186" i="65"/>
  <c r="CI186" i="65" s="1"/>
  <c r="DB186" i="65"/>
  <c r="DC186" i="65" s="1"/>
  <c r="CH178" i="65"/>
  <c r="CI178" i="65" s="1"/>
  <c r="DB174" i="65"/>
  <c r="DC174" i="65" s="1"/>
  <c r="Z258" i="65"/>
  <c r="AA258" i="65" s="1"/>
  <c r="Z103" i="65"/>
  <c r="AA103" i="65" s="1"/>
  <c r="CM91" i="65"/>
  <c r="CN91" i="65" s="1"/>
  <c r="DG75" i="65"/>
  <c r="DH75" i="65" s="1"/>
  <c r="CM197" i="65"/>
  <c r="CN197" i="65" s="1"/>
  <c r="DG189" i="65"/>
  <c r="DH189" i="65" s="1"/>
  <c r="CM189" i="65"/>
  <c r="CN189" i="65" s="1"/>
  <c r="DG181" i="65"/>
  <c r="DH181" i="65" s="1"/>
  <c r="P134" i="65"/>
  <c r="Q134" i="65" s="1"/>
  <c r="K23" i="65"/>
  <c r="L23" i="65" s="1"/>
  <c r="CM75" i="65"/>
  <c r="CN75" i="65" s="1"/>
  <c r="AT226" i="65"/>
  <c r="AU226" i="65" s="1"/>
  <c r="BX180" i="65"/>
  <c r="BY180" i="65" s="1"/>
  <c r="AY163" i="65"/>
  <c r="AZ163" i="65" s="1"/>
  <c r="BN139" i="65"/>
  <c r="BO139" i="65" s="1"/>
  <c r="AT123" i="65"/>
  <c r="AU123" i="65" s="1"/>
  <c r="CM214" i="65"/>
  <c r="CN214" i="65" s="1"/>
  <c r="DG178" i="65"/>
  <c r="DH178" i="65" s="1"/>
  <c r="CH47" i="65"/>
  <c r="CI47" i="65" s="1"/>
  <c r="DB240" i="65"/>
  <c r="DC240" i="65" s="1"/>
  <c r="CH181" i="65"/>
  <c r="CI181" i="65" s="1"/>
  <c r="DB129" i="65"/>
  <c r="DC129" i="65" s="1"/>
  <c r="CH177" i="65"/>
  <c r="CI177" i="65" s="1"/>
  <c r="DB125" i="65"/>
  <c r="DC125" i="65" s="1"/>
  <c r="AE57" i="65"/>
  <c r="AF57" i="65" s="1"/>
  <c r="AJ15" i="65"/>
  <c r="AK15" i="65" s="1"/>
  <c r="F218" i="65"/>
  <c r="G218" i="65" s="1"/>
  <c r="DB31" i="65"/>
  <c r="DC31" i="65" s="1"/>
  <c r="CH257" i="65"/>
  <c r="CI257" i="65" s="1"/>
  <c r="DB253" i="65"/>
  <c r="DC253" i="65" s="1"/>
  <c r="CH245" i="65"/>
  <c r="CI245" i="65" s="1"/>
  <c r="DB241" i="65"/>
  <c r="DC241" i="65" s="1"/>
  <c r="Z22" i="65"/>
  <c r="AA22" i="65" s="1"/>
  <c r="U189" i="65"/>
  <c r="V189" i="65" s="1"/>
  <c r="CM27" i="65"/>
  <c r="CN27" i="65" s="1"/>
  <c r="DG11" i="65"/>
  <c r="DH11" i="65" s="1"/>
  <c r="CM69" i="65"/>
  <c r="CN69" i="65" s="1"/>
  <c r="DG65" i="65"/>
  <c r="DH65" i="65" s="1"/>
  <c r="CM61" i="65"/>
  <c r="CN61" i="65" s="1"/>
  <c r="DG57" i="65"/>
  <c r="DH57" i="65" s="1"/>
  <c r="P97" i="65"/>
  <c r="Q97" i="65" s="1"/>
  <c r="DQ109" i="65"/>
  <c r="DR109" i="65" s="1"/>
  <c r="CM11" i="65"/>
  <c r="CN11" i="65" s="1"/>
  <c r="AT42" i="65"/>
  <c r="AU42" i="65" s="1"/>
  <c r="BX116" i="65"/>
  <c r="BY116" i="65" s="1"/>
  <c r="AY99" i="65"/>
  <c r="AZ99" i="65" s="1"/>
  <c r="BN75" i="65"/>
  <c r="BO75" i="65" s="1"/>
  <c r="AT59" i="65"/>
  <c r="AU59" i="65" s="1"/>
  <c r="CM82" i="65"/>
  <c r="CN82" i="65" s="1"/>
  <c r="DG50" i="65"/>
  <c r="DH50" i="65" s="1"/>
  <c r="CM106" i="65"/>
  <c r="CN106" i="65" s="1"/>
  <c r="DB176" i="65"/>
  <c r="DC176" i="65" s="1"/>
  <c r="CH117" i="65"/>
  <c r="CI117" i="65" s="1"/>
  <c r="DB65" i="65"/>
  <c r="DC65" i="65" s="1"/>
  <c r="CH113" i="65"/>
  <c r="CI113" i="65" s="1"/>
  <c r="DB61" i="65"/>
  <c r="DC61" i="65" s="1"/>
  <c r="AE210" i="65"/>
  <c r="AF210" i="65" s="1"/>
  <c r="AE229" i="65"/>
  <c r="AF229" i="65" s="1"/>
  <c r="F206" i="65"/>
  <c r="G206" i="65" s="1"/>
  <c r="DG202" i="65"/>
  <c r="DH202" i="65" s="1"/>
  <c r="CH251" i="65"/>
  <c r="CI251" i="65" s="1"/>
  <c r="DB235" i="65"/>
  <c r="DC235" i="65" s="1"/>
  <c r="CH247" i="65"/>
  <c r="CI247" i="65" s="1"/>
  <c r="DB231" i="65"/>
  <c r="DC231" i="65" s="1"/>
  <c r="Z17" i="65"/>
  <c r="AA17" i="65" s="1"/>
  <c r="U42" i="65"/>
  <c r="V42" i="65" s="1"/>
  <c r="CR142" i="65"/>
  <c r="CS142" i="65" s="1"/>
  <c r="DL202" i="65"/>
  <c r="DM202" i="65" s="1"/>
  <c r="CM231" i="65"/>
  <c r="CN231" i="65" s="1"/>
  <c r="DG215" i="65"/>
  <c r="DH215" i="65" s="1"/>
  <c r="CM227" i="65"/>
  <c r="CN227" i="65" s="1"/>
  <c r="DG211" i="65"/>
  <c r="DH211" i="65" s="1"/>
  <c r="P114" i="65"/>
  <c r="Q114" i="65" s="1"/>
  <c r="DL212" i="65"/>
  <c r="DM212" i="65" s="1"/>
  <c r="CR102" i="65"/>
  <c r="CS102" i="65" s="1"/>
  <c r="AT213" i="65"/>
  <c r="AU213" i="65" s="1"/>
  <c r="BX52" i="65"/>
  <c r="BY52" i="65" s="1"/>
  <c r="AY35" i="65"/>
  <c r="AZ35" i="65" s="1"/>
  <c r="BN11" i="65"/>
  <c r="BO11" i="65" s="1"/>
  <c r="AO246" i="65"/>
  <c r="AP246" i="65" s="1"/>
  <c r="CM209" i="65"/>
  <c r="CN209" i="65" s="1"/>
  <c r="DG177" i="65"/>
  <c r="DH177" i="65" s="1"/>
  <c r="CM228" i="65"/>
  <c r="CN228" i="65" s="1"/>
  <c r="DB112" i="65"/>
  <c r="DC112" i="65" s="1"/>
  <c r="CH53" i="65"/>
  <c r="CI53" i="65" s="1"/>
  <c r="DB238" i="65"/>
  <c r="DC238" i="65" s="1"/>
  <c r="CH49" i="65"/>
  <c r="CI49" i="65" s="1"/>
  <c r="DB226" i="65"/>
  <c r="DC226" i="65" s="1"/>
  <c r="AE22" i="65"/>
  <c r="AF22" i="65" s="1"/>
  <c r="AE246" i="65"/>
  <c r="AF246" i="65" s="1"/>
  <c r="K178" i="65"/>
  <c r="L178" i="65" s="1"/>
  <c r="DG74" i="65"/>
  <c r="DH74" i="65" s="1"/>
  <c r="CH187" i="65"/>
  <c r="CI187" i="65" s="1"/>
  <c r="DB171" i="65"/>
  <c r="DC171" i="65" s="1"/>
  <c r="CH183" i="65"/>
  <c r="CI183" i="65" s="1"/>
  <c r="DB167" i="65"/>
  <c r="DC167" i="65" s="1"/>
  <c r="Z140" i="65"/>
  <c r="AA140" i="65" s="1"/>
  <c r="U16" i="65"/>
  <c r="V16" i="65" s="1"/>
  <c r="CR241" i="65"/>
  <c r="CS241" i="65" s="1"/>
  <c r="DL126" i="65"/>
  <c r="DM126" i="65" s="1"/>
  <c r="CM167" i="65"/>
  <c r="CN167" i="65" s="1"/>
  <c r="DG151" i="65"/>
  <c r="DH151" i="65" s="1"/>
  <c r="CM163" i="65"/>
  <c r="CN163" i="65" s="1"/>
  <c r="DG147" i="65"/>
  <c r="DH147" i="65" s="1"/>
  <c r="P125" i="65"/>
  <c r="Q125" i="65" s="1"/>
  <c r="DL50" i="65"/>
  <c r="DM50" i="65" s="1"/>
  <c r="CR225" i="65"/>
  <c r="CS225" i="65" s="1"/>
  <c r="BS242" i="65"/>
  <c r="BT242" i="65" s="1"/>
  <c r="CR206" i="65"/>
  <c r="CS206" i="65" s="1"/>
  <c r="BS42" i="65"/>
  <c r="BT42" i="65" s="1"/>
  <c r="CM109" i="65"/>
  <c r="CN109" i="65" s="1"/>
  <c r="DG105" i="65"/>
  <c r="DH105" i="65" s="1"/>
  <c r="CM80" i="65"/>
  <c r="CN80" i="65" s="1"/>
  <c r="DG76" i="65"/>
  <c r="DH76" i="65" s="1"/>
  <c r="CM76" i="65"/>
  <c r="CN76" i="65" s="1"/>
  <c r="DG72" i="65"/>
  <c r="DH72" i="65" s="1"/>
  <c r="U68" i="65"/>
  <c r="V68" i="65" s="1"/>
  <c r="K245" i="65"/>
  <c r="L245" i="65" s="1"/>
  <c r="CR65" i="65"/>
  <c r="CS65" i="65" s="1"/>
  <c r="DL45" i="65"/>
  <c r="DM45" i="65" s="1"/>
  <c r="CR234" i="65"/>
  <c r="CS234" i="65" s="1"/>
  <c r="DL246" i="65"/>
  <c r="DM246" i="65" s="1"/>
  <c r="CR214" i="65"/>
  <c r="CS214" i="65" s="1"/>
  <c r="DL214" i="65"/>
  <c r="DM214" i="65" s="1"/>
  <c r="P243" i="65"/>
  <c r="Q243" i="65" s="1"/>
  <c r="AJ168" i="65"/>
  <c r="AK168" i="65" s="1"/>
  <c r="CW177" i="65"/>
  <c r="CX177" i="65" s="1"/>
  <c r="CC214" i="65"/>
  <c r="CD214" i="65" s="1"/>
  <c r="CW205" i="65"/>
  <c r="CX205" i="65" s="1"/>
  <c r="CC202" i="65"/>
  <c r="CD202" i="65" s="1"/>
  <c r="CW197" i="65"/>
  <c r="CX197" i="65" s="1"/>
  <c r="AJ169" i="65"/>
  <c r="AK169" i="65" s="1"/>
  <c r="K203" i="65"/>
  <c r="L203" i="65" s="1"/>
  <c r="F215" i="65"/>
  <c r="G215" i="65" s="1"/>
  <c r="CW145" i="65"/>
  <c r="CX145" i="65" s="1"/>
  <c r="AO225" i="65"/>
  <c r="AP225" i="65" s="1"/>
  <c r="BI54" i="65"/>
  <c r="BJ54" i="65" s="1"/>
  <c r="AO61" i="65"/>
  <c r="AP61" i="65" s="1"/>
  <c r="BD93" i="65"/>
  <c r="BE93" i="65" s="1"/>
  <c r="BS50" i="65"/>
  <c r="BT50" i="65" s="1"/>
  <c r="CR10" i="65"/>
  <c r="CS10" i="65" s="1"/>
  <c r="BS205" i="65"/>
  <c r="BT205" i="65" s="1"/>
  <c r="CM251" i="65"/>
  <c r="CN251" i="65" s="1"/>
  <c r="DG235" i="65"/>
  <c r="DH235" i="65" s="1"/>
  <c r="CM16" i="65"/>
  <c r="CN16" i="65" s="1"/>
  <c r="DG12" i="65"/>
  <c r="DH12" i="65" s="1"/>
  <c r="CM12" i="65"/>
  <c r="CN12" i="65" s="1"/>
  <c r="DG8" i="65"/>
  <c r="DH8" i="65" s="1"/>
  <c r="U58" i="65"/>
  <c r="V58" i="65" s="1"/>
  <c r="K206" i="65"/>
  <c r="L206" i="65" s="1"/>
  <c r="CR238" i="65"/>
  <c r="CS238" i="65" s="1"/>
  <c r="BS78" i="65"/>
  <c r="BT78" i="65" s="1"/>
  <c r="CR34" i="65"/>
  <c r="CS34" i="65" s="1"/>
  <c r="DL194" i="65"/>
  <c r="DM194" i="65" s="1"/>
  <c r="CR22" i="65"/>
  <c r="CS22" i="65" s="1"/>
  <c r="DL178" i="65"/>
  <c r="DM178" i="65" s="1"/>
  <c r="P115" i="65"/>
  <c r="Q115" i="65" s="1"/>
  <c r="AJ228" i="65"/>
  <c r="AK228" i="65" s="1"/>
  <c r="CW49" i="65"/>
  <c r="CX49" i="65" s="1"/>
  <c r="CC22" i="65"/>
  <c r="CD22" i="65" s="1"/>
  <c r="CW77" i="65"/>
  <c r="CX77" i="65" s="1"/>
  <c r="CC10" i="65"/>
  <c r="CD10" i="65" s="1"/>
  <c r="CW69" i="65"/>
  <c r="CX69" i="65" s="1"/>
  <c r="AJ105" i="65"/>
  <c r="AK105" i="65" s="1"/>
  <c r="K75" i="65"/>
  <c r="L75" i="65" s="1"/>
  <c r="K225" i="65"/>
  <c r="L225" i="65" s="1"/>
  <c r="CW17" i="65"/>
  <c r="CX17" i="65" s="1"/>
  <c r="AY161" i="65"/>
  <c r="AZ161" i="65" s="1"/>
  <c r="CC212" i="65"/>
  <c r="CD212" i="65" s="1"/>
  <c r="CW54" i="65"/>
  <c r="CX54" i="65" s="1"/>
  <c r="CC53" i="65"/>
  <c r="CD53" i="65" s="1"/>
  <c r="CR183" i="65"/>
  <c r="CS183" i="65" s="1"/>
  <c r="BS124" i="65"/>
  <c r="BT124" i="65" s="1"/>
  <c r="CR112" i="65"/>
  <c r="CS112" i="65" s="1"/>
  <c r="BS120" i="65"/>
  <c r="BT120" i="65" s="1"/>
  <c r="CR108" i="65"/>
  <c r="CS108" i="65" s="1"/>
  <c r="DL141" i="65"/>
  <c r="DM141" i="65" s="1"/>
  <c r="F143" i="65"/>
  <c r="G143" i="65" s="1"/>
  <c r="U57" i="65"/>
  <c r="V57" i="65" s="1"/>
  <c r="CW206" i="65"/>
  <c r="CX206" i="65" s="1"/>
  <c r="CC177" i="65"/>
  <c r="CD177" i="65" s="1"/>
  <c r="CW234" i="65"/>
  <c r="CX234" i="65" s="1"/>
  <c r="CC169" i="65"/>
  <c r="CD169" i="65" s="1"/>
  <c r="CW226" i="65"/>
  <c r="CX226" i="65" s="1"/>
  <c r="AJ57" i="65"/>
  <c r="AK57" i="65" s="1"/>
  <c r="DQ194" i="65"/>
  <c r="DR194" i="65" s="1"/>
  <c r="K146" i="65"/>
  <c r="L146" i="65" s="1"/>
  <c r="DB208" i="65"/>
  <c r="DC208" i="65" s="1"/>
  <c r="CH149" i="65"/>
  <c r="CI149" i="65" s="1"/>
  <c r="DB97" i="65"/>
  <c r="DC97" i="65" s="1"/>
  <c r="CH145" i="65"/>
  <c r="CI145" i="65" s="1"/>
  <c r="DB93" i="65"/>
  <c r="DC93" i="65" s="1"/>
  <c r="AE25" i="65"/>
  <c r="AF25" i="65" s="1"/>
  <c r="AE118" i="65"/>
  <c r="AF118" i="65" s="1"/>
  <c r="F240" i="65"/>
  <c r="G240" i="65" s="1"/>
  <c r="BD168" i="65"/>
  <c r="BE168" i="65" s="1"/>
  <c r="BX236" i="65"/>
  <c r="BY236" i="65" s="1"/>
  <c r="BD238" i="65"/>
  <c r="BE238" i="65" s="1"/>
  <c r="BX257" i="65"/>
  <c r="BY257" i="65" s="1"/>
  <c r="AY196" i="65"/>
  <c r="AZ196" i="65" s="1"/>
  <c r="CC148" i="65"/>
  <c r="CD148" i="65" s="1"/>
  <c r="CW216" i="65"/>
  <c r="CX216" i="65" s="1"/>
  <c r="CC206" i="65"/>
  <c r="CD206" i="65" s="1"/>
  <c r="CR119" i="65"/>
  <c r="CS119" i="65" s="1"/>
  <c r="BS60" i="65"/>
  <c r="BT60" i="65" s="1"/>
  <c r="CR48" i="65"/>
  <c r="CS48" i="65" s="1"/>
  <c r="BS56" i="65"/>
  <c r="BT56" i="65" s="1"/>
  <c r="CR44" i="65"/>
  <c r="CS44" i="65" s="1"/>
  <c r="DL231" i="65"/>
  <c r="DM231" i="65" s="1"/>
  <c r="F15" i="65"/>
  <c r="G15" i="65" s="1"/>
  <c r="U60" i="65"/>
  <c r="V60" i="65" s="1"/>
  <c r="CW78" i="65"/>
  <c r="CX78" i="65" s="1"/>
  <c r="CC65" i="65"/>
  <c r="CD65" i="65" s="1"/>
  <c r="CW106" i="65"/>
  <c r="CX106" i="65" s="1"/>
  <c r="CC61" i="65"/>
  <c r="CD61" i="65" s="1"/>
  <c r="CW98" i="65"/>
  <c r="CX98" i="65" s="1"/>
  <c r="AJ160" i="65"/>
  <c r="AK160" i="65" s="1"/>
  <c r="DQ193" i="65"/>
  <c r="DR193" i="65" s="1"/>
  <c r="K102" i="65"/>
  <c r="L102" i="65" s="1"/>
  <c r="DB144" i="65"/>
  <c r="DC144" i="65" s="1"/>
  <c r="CH85" i="65"/>
  <c r="CI85" i="65" s="1"/>
  <c r="DB33" i="65"/>
  <c r="DC33" i="65" s="1"/>
  <c r="CH81" i="65"/>
  <c r="CI81" i="65" s="1"/>
  <c r="DB29" i="65"/>
  <c r="DC29" i="65" s="1"/>
  <c r="AE110" i="65"/>
  <c r="AF110" i="65" s="1"/>
  <c r="AE133" i="65"/>
  <c r="AF133" i="65" s="1"/>
  <c r="F227" i="65"/>
  <c r="G227" i="65" s="1"/>
  <c r="BD104" i="65"/>
  <c r="BE104" i="65" s="1"/>
  <c r="BX44" i="65"/>
  <c r="BY44" i="65" s="1"/>
  <c r="BD54" i="65"/>
  <c r="BE54" i="65" s="1"/>
  <c r="BX193" i="65"/>
  <c r="BY193" i="65" s="1"/>
  <c r="AY80" i="65"/>
  <c r="AZ80" i="65" s="1"/>
  <c r="CC84" i="65"/>
  <c r="CD84" i="65" s="1"/>
  <c r="CW152" i="65"/>
  <c r="CX152" i="65" s="1"/>
  <c r="CC14" i="65"/>
  <c r="CD14" i="65" s="1"/>
  <c r="CR55" i="65"/>
  <c r="CS55" i="65" s="1"/>
  <c r="BS234" i="65"/>
  <c r="BT234" i="65" s="1"/>
  <c r="CR198" i="65"/>
  <c r="CS198" i="65" s="1"/>
  <c r="BS218" i="65"/>
  <c r="BT218" i="65" s="1"/>
  <c r="CR186" i="65"/>
  <c r="CS186" i="65" s="1"/>
  <c r="DL167" i="65"/>
  <c r="DM167" i="65" s="1"/>
  <c r="K233" i="65"/>
  <c r="L233" i="65" s="1"/>
  <c r="U47" i="65"/>
  <c r="V47" i="65" s="1"/>
  <c r="CW228" i="65"/>
  <c r="CX228" i="65" s="1"/>
  <c r="CC242" i="65"/>
  <c r="CD242" i="65" s="1"/>
  <c r="CW233" i="65"/>
  <c r="CX233" i="65" s="1"/>
  <c r="CC230" i="65"/>
  <c r="CD230" i="65" s="1"/>
  <c r="CW225" i="65"/>
  <c r="CX225" i="65" s="1"/>
  <c r="AJ96" i="65"/>
  <c r="AK96" i="65" s="1"/>
  <c r="DQ65" i="65"/>
  <c r="DR65" i="65" s="1"/>
  <c r="DQ114" i="65"/>
  <c r="DR114" i="65" s="1"/>
  <c r="DB80" i="65"/>
  <c r="DC80" i="65" s="1"/>
  <c r="CH21" i="65"/>
  <c r="CI21" i="65" s="1"/>
  <c r="DB134" i="65"/>
  <c r="DC134" i="65" s="1"/>
  <c r="CH17" i="65"/>
  <c r="CI17" i="65" s="1"/>
  <c r="DB122" i="65"/>
  <c r="DC122" i="65" s="1"/>
  <c r="AE232" i="65"/>
  <c r="AF232" i="65" s="1"/>
  <c r="AE212" i="65"/>
  <c r="AF212" i="65" s="1"/>
  <c r="K61" i="65"/>
  <c r="L61" i="65" s="1"/>
  <c r="BD40" i="65"/>
  <c r="BE40" i="65" s="1"/>
  <c r="BN178" i="65"/>
  <c r="BO178" i="65" s="1"/>
  <c r="BD212" i="65"/>
  <c r="BE212" i="65" s="1"/>
  <c r="BX129" i="65"/>
  <c r="BY129" i="65" s="1"/>
  <c r="AY16" i="65"/>
  <c r="AZ16" i="65" s="1"/>
  <c r="CC20" i="65"/>
  <c r="CD20" i="65" s="1"/>
  <c r="CW88" i="65"/>
  <c r="CX88" i="65" s="1"/>
  <c r="CC133" i="65"/>
  <c r="CD133" i="65" s="1"/>
  <c r="CW245" i="65"/>
  <c r="CX245" i="65" s="1"/>
  <c r="BS46" i="65"/>
  <c r="BT46" i="65" s="1"/>
  <c r="CR259" i="65"/>
  <c r="CS259" i="65" s="1"/>
  <c r="BS34" i="65"/>
  <c r="BT34" i="65" s="1"/>
  <c r="CR255" i="65"/>
  <c r="CS255" i="65" s="1"/>
  <c r="DL103" i="65"/>
  <c r="DM103" i="65" s="1"/>
  <c r="K105" i="65"/>
  <c r="L105" i="65" s="1"/>
  <c r="P138" i="65"/>
  <c r="Q138" i="65" s="1"/>
  <c r="CW164" i="65"/>
  <c r="CX164" i="65" s="1"/>
  <c r="CC50" i="65"/>
  <c r="CD50" i="65" s="1"/>
  <c r="CW105" i="65"/>
  <c r="CX105" i="65" s="1"/>
  <c r="CC38" i="65"/>
  <c r="CD38" i="65" s="1"/>
  <c r="CW97" i="65"/>
  <c r="CX97" i="65" s="1"/>
  <c r="AJ32" i="65"/>
  <c r="AK32" i="65" s="1"/>
  <c r="DL216" i="65"/>
  <c r="DM216" i="65" s="1"/>
  <c r="DL65" i="65"/>
  <c r="DM65" i="65" s="1"/>
  <c r="DB16" i="65"/>
  <c r="DC16" i="65" s="1"/>
  <c r="CH114" i="65"/>
  <c r="CI114" i="65" s="1"/>
  <c r="DB205" i="65"/>
  <c r="DC205" i="65" s="1"/>
  <c r="CH98" i="65"/>
  <c r="CI98" i="65" s="1"/>
  <c r="DB193" i="65"/>
  <c r="DC193" i="65" s="1"/>
  <c r="AE168" i="65"/>
  <c r="AF168" i="65" s="1"/>
  <c r="AE114" i="65"/>
  <c r="AF114" i="65" s="1"/>
  <c r="CH246" i="65"/>
  <c r="CI246" i="65" s="1"/>
  <c r="CC90" i="65"/>
  <c r="CD90" i="65" s="1"/>
  <c r="CW16" i="65"/>
  <c r="CX16" i="65" s="1"/>
  <c r="CC78" i="65"/>
  <c r="CD78" i="65" s="1"/>
  <c r="CW12" i="65"/>
  <c r="CX12" i="65" s="1"/>
  <c r="AJ115" i="65"/>
  <c r="AK115" i="65" s="1"/>
  <c r="AJ149" i="65"/>
  <c r="AK149" i="65" s="1"/>
  <c r="AE115" i="65"/>
  <c r="AF115" i="65" s="1"/>
  <c r="P97" i="66"/>
  <c r="Q97" i="66" s="1"/>
  <c r="AE79" i="66"/>
  <c r="AF79" i="66" s="1"/>
  <c r="F210" i="65"/>
  <c r="G210" i="65" s="1"/>
  <c r="AE166" i="65"/>
  <c r="AF166" i="65" s="1"/>
  <c r="F170" i="65"/>
  <c r="G170" i="65" s="1"/>
  <c r="AE129" i="65"/>
  <c r="AF129" i="65" s="1"/>
  <c r="K116" i="65"/>
  <c r="L116" i="65" s="1"/>
  <c r="F96" i="65"/>
  <c r="G96" i="65" s="1"/>
  <c r="P183" i="66"/>
  <c r="Q183" i="66" s="1"/>
  <c r="AO204" i="66"/>
  <c r="AP204" i="66" s="1"/>
  <c r="P76" i="65"/>
  <c r="Q76" i="65" s="1"/>
  <c r="AJ241" i="65"/>
  <c r="AK241" i="65" s="1"/>
  <c r="F7" i="65"/>
  <c r="G7" i="65" s="1"/>
  <c r="P116" i="65"/>
  <c r="Q116" i="65" s="1"/>
  <c r="F201" i="66"/>
  <c r="G201" i="66" s="1"/>
  <c r="F173" i="66"/>
  <c r="G173" i="66" s="1"/>
  <c r="P80" i="65"/>
  <c r="Q80" i="65" s="1"/>
  <c r="AJ26" i="65"/>
  <c r="AK26" i="65" s="1"/>
  <c r="P60" i="65"/>
  <c r="Q60" i="65" s="1"/>
  <c r="AJ260" i="65"/>
  <c r="AK260" i="65" s="1"/>
  <c r="Z31" i="65"/>
  <c r="AA31" i="65" s="1"/>
  <c r="F60" i="66"/>
  <c r="G60" i="66" s="1"/>
  <c r="EF138" i="65"/>
  <c r="EG138" i="65" s="1"/>
  <c r="Z160" i="66"/>
  <c r="AA160" i="66" s="1"/>
  <c r="DB50" i="65"/>
  <c r="DC50" i="65" s="1"/>
  <c r="CH146" i="65"/>
  <c r="CI146" i="65" s="1"/>
  <c r="DB118" i="65"/>
  <c r="DC118" i="65" s="1"/>
  <c r="CH134" i="65"/>
  <c r="CI134" i="65" s="1"/>
  <c r="DB106" i="65"/>
  <c r="DC106" i="65" s="1"/>
  <c r="AE137" i="65"/>
  <c r="AF137" i="65" s="1"/>
  <c r="AJ175" i="65"/>
  <c r="AK175" i="65" s="1"/>
  <c r="P161" i="65"/>
  <c r="Q161" i="65" s="1"/>
  <c r="U113" i="66"/>
  <c r="V113" i="66" s="1"/>
  <c r="AO201" i="66"/>
  <c r="AP201" i="66" s="1"/>
  <c r="F172" i="65"/>
  <c r="G172" i="65" s="1"/>
  <c r="AE198" i="65"/>
  <c r="AF198" i="65" s="1"/>
  <c r="F152" i="65"/>
  <c r="G152" i="65" s="1"/>
  <c r="AE32" i="65"/>
  <c r="AF32" i="65" s="1"/>
  <c r="K19" i="65"/>
  <c r="L19" i="65" s="1"/>
  <c r="K130" i="65"/>
  <c r="L130" i="65" s="1"/>
  <c r="DQ234" i="65"/>
  <c r="DR234" i="65" s="1"/>
  <c r="U96" i="66"/>
  <c r="V96" i="66" s="1"/>
  <c r="P63" i="65"/>
  <c r="Q63" i="65" s="1"/>
  <c r="AE50" i="65"/>
  <c r="AF50" i="65" s="1"/>
  <c r="K260" i="65"/>
  <c r="L260" i="65" s="1"/>
  <c r="F85" i="65"/>
  <c r="G85" i="65" s="1"/>
  <c r="K248" i="66"/>
  <c r="L248" i="66" s="1"/>
  <c r="AE73" i="66"/>
  <c r="AF73" i="66" s="1"/>
  <c r="P67" i="65"/>
  <c r="Q67" i="65" s="1"/>
  <c r="AJ63" i="65"/>
  <c r="AK63" i="65" s="1"/>
  <c r="P47" i="65"/>
  <c r="Q47" i="65" s="1"/>
  <c r="AE257" i="65"/>
  <c r="AF257" i="65" s="1"/>
  <c r="P25" i="65"/>
  <c r="Q25" i="65" s="1"/>
  <c r="EA207" i="65"/>
  <c r="EB207" i="65" s="1"/>
  <c r="EK173" i="65"/>
  <c r="EL173" i="65" s="1"/>
  <c r="AO87" i="66"/>
  <c r="AP87" i="66" s="1"/>
  <c r="DB246" i="65"/>
  <c r="DC246" i="65" s="1"/>
  <c r="CH58" i="65"/>
  <c r="CI58" i="65" s="1"/>
  <c r="DB153" i="65"/>
  <c r="DC153" i="65" s="1"/>
  <c r="CH46" i="65"/>
  <c r="CI46" i="65" s="1"/>
  <c r="DB137" i="65"/>
  <c r="DC137" i="65" s="1"/>
  <c r="AE152" i="65"/>
  <c r="AF152" i="65" s="1"/>
  <c r="AE235" i="65"/>
  <c r="AF235" i="65" s="1"/>
  <c r="K144" i="65"/>
  <c r="L144" i="65" s="1"/>
  <c r="DV52" i="65"/>
  <c r="DW52" i="65" s="1"/>
  <c r="AE24" i="65"/>
  <c r="AF24" i="65" s="1"/>
  <c r="F193" i="65"/>
  <c r="G193" i="65" s="1"/>
  <c r="AE254" i="65"/>
  <c r="AF254" i="65" s="1"/>
  <c r="F153" i="65"/>
  <c r="G153" i="65" s="1"/>
  <c r="Z190" i="65"/>
  <c r="AA190" i="65" s="1"/>
  <c r="DL33" i="65"/>
  <c r="DM33" i="65" s="1"/>
  <c r="K238" i="65"/>
  <c r="L238" i="65" s="1"/>
  <c r="DV75" i="65"/>
  <c r="DW75" i="65" s="1"/>
  <c r="AE101" i="65"/>
  <c r="AF101" i="65" s="1"/>
  <c r="F9" i="65"/>
  <c r="G9" i="65" s="1"/>
  <c r="AE192" i="65"/>
  <c r="AF192" i="65" s="1"/>
  <c r="K163" i="65"/>
  <c r="L163" i="65" s="1"/>
  <c r="F163" i="65"/>
  <c r="G163" i="65" s="1"/>
  <c r="U166" i="66"/>
  <c r="V166" i="66" s="1"/>
  <c r="AO189" i="66"/>
  <c r="AP189" i="66" s="1"/>
  <c r="F17" i="65"/>
  <c r="G17" i="65" s="1"/>
  <c r="AE85" i="65"/>
  <c r="AF85" i="65" s="1"/>
  <c r="F248" i="65"/>
  <c r="G248" i="65" s="1"/>
  <c r="AE160" i="65"/>
  <c r="AF160" i="65" s="1"/>
  <c r="F32" i="65"/>
  <c r="G32" i="65" s="1"/>
  <c r="BD11" i="66"/>
  <c r="BE11" i="66" s="1"/>
  <c r="EK47" i="65"/>
  <c r="EL47" i="65" s="1"/>
  <c r="AE188" i="65"/>
  <c r="AF188" i="65" s="1"/>
  <c r="DB54" i="65"/>
  <c r="DC54" i="65" s="1"/>
  <c r="CH212" i="65"/>
  <c r="CI212" i="65" s="1"/>
  <c r="DB204" i="65"/>
  <c r="DC204" i="65" s="1"/>
  <c r="CH204" i="65"/>
  <c r="CI204" i="65" s="1"/>
  <c r="DB200" i="65"/>
  <c r="DC200" i="65" s="1"/>
  <c r="AE88" i="65"/>
  <c r="AF88" i="65" s="1"/>
  <c r="Z230" i="65"/>
  <c r="AA230" i="65" s="1"/>
  <c r="K16" i="65"/>
  <c r="L16" i="65" s="1"/>
  <c r="DV139" i="65"/>
  <c r="DW139" i="65" s="1"/>
  <c r="AE126" i="65"/>
  <c r="AF126" i="65" s="1"/>
  <c r="F61" i="65"/>
  <c r="G61" i="65" s="1"/>
  <c r="AE70" i="65"/>
  <c r="AF70" i="65" s="1"/>
  <c r="F21" i="65"/>
  <c r="G21" i="65" s="1"/>
  <c r="Z253" i="65"/>
  <c r="AA253" i="65" s="1"/>
  <c r="DL208" i="65"/>
  <c r="DM208" i="65" s="1"/>
  <c r="K207" i="65"/>
  <c r="L207" i="65" s="1"/>
  <c r="EA161" i="65"/>
  <c r="EB161" i="65" s="1"/>
  <c r="AE37" i="65"/>
  <c r="AF37" i="65" s="1"/>
  <c r="F200" i="65"/>
  <c r="G200" i="65" s="1"/>
  <c r="AE96" i="65"/>
  <c r="AF96" i="65" s="1"/>
  <c r="K83" i="65"/>
  <c r="L83" i="65" s="1"/>
  <c r="F35" i="65"/>
  <c r="G35" i="65" s="1"/>
  <c r="DQ188" i="65"/>
  <c r="DR188" i="65" s="1"/>
  <c r="AT184" i="66"/>
  <c r="AU184" i="66" s="1"/>
  <c r="F204" i="65"/>
  <c r="G204" i="65" s="1"/>
  <c r="AE21" i="65"/>
  <c r="AF21" i="65" s="1"/>
  <c r="F184" i="65"/>
  <c r="G184" i="65" s="1"/>
  <c r="AE80" i="65"/>
  <c r="AF80" i="65" s="1"/>
  <c r="F37" i="65"/>
  <c r="G37" i="65" s="1"/>
  <c r="AE98" i="66"/>
  <c r="AF98" i="66" s="1"/>
  <c r="F241" i="66"/>
  <c r="G241" i="66" s="1"/>
  <c r="AE46" i="65"/>
  <c r="AF46" i="65" s="1"/>
  <c r="DG17" i="65"/>
  <c r="DH17" i="65" s="1"/>
  <c r="CH27" i="65"/>
  <c r="CI27" i="65" s="1"/>
  <c r="DB11" i="65"/>
  <c r="DC11" i="65" s="1"/>
  <c r="CH23" i="65"/>
  <c r="CI23" i="65" s="1"/>
  <c r="DB7" i="65"/>
  <c r="DC7" i="65" s="1"/>
  <c r="Z121" i="65"/>
  <c r="AA121" i="65" s="1"/>
  <c r="P150" i="65"/>
  <c r="Q150" i="65" s="1"/>
  <c r="DQ227" i="65"/>
  <c r="DR227" i="65" s="1"/>
  <c r="EK170" i="65"/>
  <c r="EL170" i="65" s="1"/>
  <c r="Z252" i="65"/>
  <c r="AA252" i="65" s="1"/>
  <c r="K57" i="65"/>
  <c r="L57" i="65" s="1"/>
  <c r="Z232" i="65"/>
  <c r="AA232" i="65" s="1"/>
  <c r="K37" i="65"/>
  <c r="L37" i="65" s="1"/>
  <c r="Z115" i="65"/>
  <c r="AA115" i="65" s="1"/>
  <c r="AJ205" i="65"/>
  <c r="AK205" i="65" s="1"/>
  <c r="DQ83" i="65"/>
  <c r="DR83" i="65" s="1"/>
  <c r="EK68" i="65"/>
  <c r="EL68" i="65" s="1"/>
  <c r="AE139" i="65"/>
  <c r="AF139" i="65" s="1"/>
  <c r="F123" i="65"/>
  <c r="G123" i="65" s="1"/>
  <c r="Z196" i="65"/>
  <c r="AA196" i="65" s="1"/>
  <c r="DL16" i="65"/>
  <c r="DM16" i="65" s="1"/>
  <c r="DQ245" i="65"/>
  <c r="DR245" i="65" s="1"/>
  <c r="EA22" i="65"/>
  <c r="EB22" i="65" s="1"/>
  <c r="AE143" i="65"/>
  <c r="AF143" i="65" s="1"/>
  <c r="F127" i="65"/>
  <c r="G127" i="65" s="1"/>
  <c r="AE123" i="65"/>
  <c r="AF123" i="65" s="1"/>
  <c r="F107" i="65"/>
  <c r="G107" i="65" s="1"/>
  <c r="Z83" i="65"/>
  <c r="AA83" i="65" s="1"/>
  <c r="U223" i="65"/>
  <c r="V223" i="65" s="1"/>
  <c r="CR71" i="65"/>
  <c r="CS71" i="65" s="1"/>
  <c r="AO230" i="65"/>
  <c r="AP230" i="65" s="1"/>
  <c r="BN175" i="65"/>
  <c r="BO175" i="65" s="1"/>
  <c r="AT159" i="65"/>
  <c r="AU159" i="65" s="1"/>
  <c r="BI135" i="65"/>
  <c r="BJ135" i="65" s="1"/>
  <c r="AO119" i="65"/>
  <c r="AP119" i="65" s="1"/>
  <c r="CR154" i="65"/>
  <c r="CS154" i="65" s="1"/>
  <c r="DL234" i="65"/>
  <c r="DM234" i="65" s="1"/>
  <c r="CM132" i="65"/>
  <c r="CN132" i="65" s="1"/>
  <c r="DG128" i="65"/>
  <c r="DH128" i="65" s="1"/>
  <c r="CM34" i="65"/>
  <c r="CN34" i="65" s="1"/>
  <c r="DG257" i="65"/>
  <c r="DH257" i="65" s="1"/>
  <c r="CM26" i="65"/>
  <c r="CN26" i="65" s="1"/>
  <c r="DG249" i="65"/>
  <c r="DH249" i="65" s="1"/>
  <c r="Z27" i="65"/>
  <c r="AA27" i="65" s="1"/>
  <c r="P159" i="65"/>
  <c r="Q159" i="65" s="1"/>
  <c r="CM43" i="65"/>
  <c r="CN43" i="65" s="1"/>
  <c r="DG27" i="65"/>
  <c r="DH27" i="65" s="1"/>
  <c r="CM101" i="65"/>
  <c r="CN101" i="65" s="1"/>
  <c r="DG97" i="65"/>
  <c r="DH97" i="65" s="1"/>
  <c r="CM93" i="65"/>
  <c r="CN93" i="65" s="1"/>
  <c r="DG89" i="65"/>
  <c r="DH89" i="65" s="1"/>
  <c r="P165" i="65"/>
  <c r="Q165" i="65" s="1"/>
  <c r="DQ173" i="65"/>
  <c r="DR173" i="65" s="1"/>
  <c r="CR23" i="65"/>
  <c r="CS23" i="65" s="1"/>
  <c r="BS142" i="65"/>
  <c r="BT142" i="65" s="1"/>
  <c r="CR98" i="65"/>
  <c r="CS98" i="65" s="1"/>
  <c r="BS130" i="65"/>
  <c r="BT130" i="65" s="1"/>
  <c r="CR86" i="65"/>
  <c r="CS86" i="65" s="1"/>
  <c r="DL135" i="65"/>
  <c r="DM135" i="65" s="1"/>
  <c r="K169" i="65"/>
  <c r="L169" i="65" s="1"/>
  <c r="P229" i="65"/>
  <c r="Q229" i="65" s="1"/>
  <c r="CR7" i="65"/>
  <c r="CS7" i="65" s="1"/>
  <c r="AO102" i="65"/>
  <c r="AP102" i="65" s="1"/>
  <c r="BN111" i="65"/>
  <c r="BO111" i="65" s="1"/>
  <c r="AT95" i="65"/>
  <c r="AU95" i="65" s="1"/>
  <c r="BI71" i="65"/>
  <c r="BJ71" i="65" s="1"/>
  <c r="AO55" i="65"/>
  <c r="AP55" i="65" s="1"/>
  <c r="CR245" i="65"/>
  <c r="CS245" i="65" s="1"/>
  <c r="DL134" i="65"/>
  <c r="DM134" i="65" s="1"/>
  <c r="CM68" i="65"/>
  <c r="CN68" i="65" s="1"/>
  <c r="DG64" i="65"/>
  <c r="DH64" i="65" s="1"/>
  <c r="CM161" i="65"/>
  <c r="CN161" i="65" s="1"/>
  <c r="DG125" i="65"/>
  <c r="DH125" i="65" s="1"/>
  <c r="CM153" i="65"/>
  <c r="CN153" i="65" s="1"/>
  <c r="DG117" i="65"/>
  <c r="DH117" i="65" s="1"/>
  <c r="U241" i="65"/>
  <c r="V241" i="65" s="1"/>
  <c r="F74" i="65"/>
  <c r="G74" i="65" s="1"/>
  <c r="CR190" i="65"/>
  <c r="CS190" i="65" s="1"/>
  <c r="DL238" i="65"/>
  <c r="DM238" i="65" s="1"/>
  <c r="CM247" i="65"/>
  <c r="CN247" i="65" s="1"/>
  <c r="DG231" i="65"/>
  <c r="DH231" i="65" s="1"/>
  <c r="CM243" i="65"/>
  <c r="CN243" i="65" s="1"/>
  <c r="DG227" i="65"/>
  <c r="DH227" i="65" s="1"/>
  <c r="P210" i="65"/>
  <c r="Q210" i="65" s="1"/>
  <c r="DL21" i="65"/>
  <c r="DM21" i="65" s="1"/>
  <c r="CW181" i="65"/>
  <c r="CX181" i="65" s="1"/>
  <c r="BS243" i="65"/>
  <c r="BT243" i="65" s="1"/>
  <c r="CR227" i="65"/>
  <c r="CS227" i="65" s="1"/>
  <c r="BS239" i="65"/>
  <c r="BT239" i="65" s="1"/>
  <c r="CR223" i="65"/>
  <c r="CS223" i="65" s="1"/>
  <c r="DL71" i="65"/>
  <c r="DM71" i="65" s="1"/>
  <c r="K41" i="65"/>
  <c r="L41" i="65" s="1"/>
  <c r="P248" i="65"/>
  <c r="Q248" i="65" s="1"/>
  <c r="CW149" i="65"/>
  <c r="CX149" i="65" s="1"/>
  <c r="AO229" i="65"/>
  <c r="AP229" i="65" s="1"/>
  <c r="BN47" i="65"/>
  <c r="BO47" i="65" s="1"/>
  <c r="AT31" i="65"/>
  <c r="AU31" i="65" s="1"/>
  <c r="BS226" i="65"/>
  <c r="BT226" i="65" s="1"/>
  <c r="CR181" i="65"/>
  <c r="CS181" i="65" s="1"/>
  <c r="DL18" i="65"/>
  <c r="DM18" i="65" s="1"/>
  <c r="CM242" i="65"/>
  <c r="CN242" i="65" s="1"/>
  <c r="DG234" i="65"/>
  <c r="DH234" i="65" s="1"/>
  <c r="CM29" i="65"/>
  <c r="CN29" i="65" s="1"/>
  <c r="DG13" i="65"/>
  <c r="DH13" i="65" s="1"/>
  <c r="CM21" i="65"/>
  <c r="CN21" i="65" s="1"/>
  <c r="DG9" i="65"/>
  <c r="DH9" i="65" s="1"/>
  <c r="U113" i="65"/>
  <c r="V113" i="65" s="1"/>
  <c r="F168" i="65"/>
  <c r="G168" i="65" s="1"/>
  <c r="CR257" i="65"/>
  <c r="CS257" i="65" s="1"/>
  <c r="DL154" i="65"/>
  <c r="DM154" i="65" s="1"/>
  <c r="CM183" i="65"/>
  <c r="CN183" i="65" s="1"/>
  <c r="DG167" i="65"/>
  <c r="DH167" i="65" s="1"/>
  <c r="CM179" i="65"/>
  <c r="CN179" i="65" s="1"/>
  <c r="DG163" i="65"/>
  <c r="DH163" i="65" s="1"/>
  <c r="P177" i="65"/>
  <c r="Q177" i="65" s="1"/>
  <c r="DL20" i="65"/>
  <c r="DM20" i="65" s="1"/>
  <c r="CW53" i="65"/>
  <c r="CX53" i="65" s="1"/>
  <c r="BS179" i="65"/>
  <c r="BT179" i="65" s="1"/>
  <c r="CR163" i="65"/>
  <c r="CS163" i="65" s="1"/>
  <c r="BS175" i="65"/>
  <c r="BT175" i="65" s="1"/>
  <c r="CR159" i="65"/>
  <c r="CS159" i="65" s="1"/>
  <c r="DL7" i="65"/>
  <c r="DM7" i="65" s="1"/>
  <c r="K252" i="65"/>
  <c r="L252" i="65" s="1"/>
  <c r="P219" i="65"/>
  <c r="Q219" i="65" s="1"/>
  <c r="CW21" i="65"/>
  <c r="CX21" i="65" s="1"/>
  <c r="CC237" i="65"/>
  <c r="CD237" i="65" s="1"/>
  <c r="CW57" i="65"/>
  <c r="CX57" i="65" s="1"/>
  <c r="CC34" i="65"/>
  <c r="CD34" i="65" s="1"/>
  <c r="CR162" i="65"/>
  <c r="CS162" i="65" s="1"/>
  <c r="BS252" i="65"/>
  <c r="BT252" i="65" s="1"/>
  <c r="CR240" i="65"/>
  <c r="CS240" i="65" s="1"/>
  <c r="BS248" i="65"/>
  <c r="BT248" i="65" s="1"/>
  <c r="CR236" i="65"/>
  <c r="CS236" i="65" s="1"/>
  <c r="DL12" i="65"/>
  <c r="DM12" i="65" s="1"/>
  <c r="F34" i="65"/>
  <c r="G34" i="65" s="1"/>
  <c r="Z46" i="65"/>
  <c r="AA46" i="65" s="1"/>
  <c r="CW209" i="65"/>
  <c r="CX209" i="65" s="1"/>
  <c r="CW237" i="65"/>
  <c r="CX237" i="65" s="1"/>
  <c r="CC250" i="65"/>
  <c r="CD250" i="65" s="1"/>
  <c r="CW229" i="65"/>
  <c r="CX229" i="65" s="1"/>
  <c r="AJ185" i="65"/>
  <c r="AK185" i="65" s="1"/>
  <c r="K235" i="65"/>
  <c r="L235" i="65" s="1"/>
  <c r="F81" i="65"/>
  <c r="G81" i="65" s="1"/>
  <c r="DB98" i="65"/>
  <c r="DC98" i="65" s="1"/>
  <c r="CH202" i="65"/>
  <c r="CI202" i="65" s="1"/>
  <c r="DB166" i="65"/>
  <c r="DC166" i="65" s="1"/>
  <c r="CH190" i="65"/>
  <c r="CI190" i="65" s="1"/>
  <c r="DB154" i="65"/>
  <c r="DC154" i="65" s="1"/>
  <c r="AE153" i="65"/>
  <c r="AF153" i="65" s="1"/>
  <c r="AJ207" i="65"/>
  <c r="AK207" i="65" s="1"/>
  <c r="P174" i="65"/>
  <c r="Q174" i="65" s="1"/>
  <c r="BD114" i="65"/>
  <c r="BE114" i="65" s="1"/>
  <c r="BX205" i="65"/>
  <c r="BY205" i="65" s="1"/>
  <c r="BD129" i="65"/>
  <c r="BE129" i="65" s="1"/>
  <c r="BX234" i="65"/>
  <c r="BY234" i="65" s="1"/>
  <c r="AY102" i="65"/>
  <c r="AZ102" i="65" s="1"/>
  <c r="CC109" i="65"/>
  <c r="CD109" i="65" s="1"/>
  <c r="CW182" i="65"/>
  <c r="CX182" i="65" s="1"/>
  <c r="CC153" i="65"/>
  <c r="CD153" i="65" s="1"/>
  <c r="CR247" i="65"/>
  <c r="CS247" i="65" s="1"/>
  <c r="BS188" i="65"/>
  <c r="BT188" i="65" s="1"/>
  <c r="CR176" i="65"/>
  <c r="CS176" i="65" s="1"/>
  <c r="BS184" i="65"/>
  <c r="BT184" i="65" s="1"/>
  <c r="CR172" i="65"/>
  <c r="CS172" i="65" s="1"/>
  <c r="DL30" i="65"/>
  <c r="DM30" i="65" s="1"/>
  <c r="F33" i="65"/>
  <c r="G33" i="65" s="1"/>
  <c r="Z51" i="65"/>
  <c r="AA51" i="65" s="1"/>
  <c r="CW81" i="65"/>
  <c r="CX81" i="65" s="1"/>
  <c r="CC70" i="65"/>
  <c r="CD70" i="65" s="1"/>
  <c r="CW109" i="65"/>
  <c r="CX109" i="65" s="1"/>
  <c r="CC58" i="65"/>
  <c r="CD58" i="65" s="1"/>
  <c r="CW101" i="65"/>
  <c r="CX101" i="65" s="1"/>
  <c r="AJ121" i="65"/>
  <c r="AK121" i="65" s="1"/>
  <c r="K107" i="65"/>
  <c r="L107" i="65" s="1"/>
  <c r="K142" i="65"/>
  <c r="L142" i="65" s="1"/>
  <c r="DB165" i="65"/>
  <c r="DC165" i="65" s="1"/>
  <c r="CH249" i="65"/>
  <c r="CI249" i="65" s="1"/>
  <c r="DB209" i="65"/>
  <c r="DC209" i="65" s="1"/>
  <c r="CH237" i="65"/>
  <c r="CI237" i="65" s="1"/>
  <c r="DB197" i="65"/>
  <c r="DC197" i="65" s="1"/>
  <c r="AE89" i="65"/>
  <c r="AF89" i="65" s="1"/>
  <c r="AJ79" i="65"/>
  <c r="AK79" i="65" s="1"/>
  <c r="P231" i="65"/>
  <c r="Q231" i="65" s="1"/>
  <c r="BN121" i="65"/>
  <c r="BO121" i="65" s="1"/>
  <c r="AT29" i="65"/>
  <c r="AU29" i="65" s="1"/>
  <c r="CH148" i="65"/>
  <c r="CI148" i="65" s="1"/>
  <c r="DB148" i="65"/>
  <c r="DC148" i="65" s="1"/>
  <c r="CH89" i="65"/>
  <c r="CI89" i="65" s="1"/>
  <c r="CW179" i="65"/>
  <c r="CX179" i="65" s="1"/>
  <c r="CC124" i="65"/>
  <c r="CD124" i="65" s="1"/>
  <c r="CW192" i="65"/>
  <c r="CX192" i="65" s="1"/>
  <c r="CC120" i="65"/>
  <c r="CD120" i="65" s="1"/>
  <c r="CW188" i="65"/>
  <c r="CX188" i="65" s="1"/>
  <c r="AJ204" i="65"/>
  <c r="AK204" i="65" s="1"/>
  <c r="DL147" i="65"/>
  <c r="DM147" i="65" s="1"/>
  <c r="AJ206" i="65"/>
  <c r="AK206" i="65" s="1"/>
  <c r="DB224" i="65"/>
  <c r="DC224" i="65" s="1"/>
  <c r="CH165" i="65"/>
  <c r="CI165" i="65" s="1"/>
  <c r="DB113" i="65"/>
  <c r="DC113" i="65" s="1"/>
  <c r="CH161" i="65"/>
  <c r="CI161" i="65" s="1"/>
  <c r="DB109" i="65"/>
  <c r="DC109" i="65" s="1"/>
  <c r="AE41" i="65"/>
  <c r="AF41" i="65" s="1"/>
  <c r="AE214" i="65"/>
  <c r="AF214" i="65" s="1"/>
  <c r="F213" i="65"/>
  <c r="G213" i="65" s="1"/>
  <c r="DG96" i="65"/>
  <c r="DH96" i="65" s="1"/>
  <c r="CM225" i="65"/>
  <c r="CN225" i="65" s="1"/>
  <c r="DG193" i="65"/>
  <c r="DH193" i="65" s="1"/>
  <c r="CM217" i="65"/>
  <c r="CN217" i="65" s="1"/>
  <c r="DG185" i="65"/>
  <c r="DH185" i="65" s="1"/>
  <c r="U150" i="65"/>
  <c r="V150" i="65" s="1"/>
  <c r="P31" i="65"/>
  <c r="Q31" i="65" s="1"/>
  <c r="CM84" i="65"/>
  <c r="CN84" i="65" s="1"/>
  <c r="AY8" i="65"/>
  <c r="AZ8" i="65" s="1"/>
  <c r="BX10" i="65"/>
  <c r="BY10" i="65" s="1"/>
  <c r="AY81" i="65"/>
  <c r="AZ81" i="65" s="1"/>
  <c r="BN244" i="65"/>
  <c r="BO244" i="65" s="1"/>
  <c r="AT134" i="65"/>
  <c r="AU134" i="65" s="1"/>
  <c r="CH84" i="65"/>
  <c r="CI84" i="65" s="1"/>
  <c r="DB84" i="65"/>
  <c r="DC84" i="65" s="1"/>
  <c r="CH25" i="65"/>
  <c r="CI25" i="65" s="1"/>
  <c r="CW115" i="65"/>
  <c r="CX115" i="65" s="1"/>
  <c r="CC60" i="65"/>
  <c r="CD60" i="65" s="1"/>
  <c r="CW128" i="65"/>
  <c r="CX128" i="65" s="1"/>
  <c r="CC56" i="65"/>
  <c r="CD56" i="65" s="1"/>
  <c r="CW124" i="65"/>
  <c r="CX124" i="65" s="1"/>
  <c r="AJ227" i="65"/>
  <c r="AK227" i="65" s="1"/>
  <c r="DL19" i="65"/>
  <c r="DM19" i="65" s="1"/>
  <c r="AE238" i="65"/>
  <c r="AF238" i="65" s="1"/>
  <c r="DB160" i="65"/>
  <c r="DC160" i="65" s="1"/>
  <c r="CH101" i="65"/>
  <c r="CI101" i="65" s="1"/>
  <c r="DB49" i="65"/>
  <c r="DC49" i="65" s="1"/>
  <c r="CH97" i="65"/>
  <c r="CI97" i="65" s="1"/>
  <c r="DB45" i="65"/>
  <c r="DC45" i="65" s="1"/>
  <c r="AE162" i="65"/>
  <c r="AF162" i="65" s="1"/>
  <c r="AE197" i="65"/>
  <c r="AF197" i="65" s="1"/>
  <c r="F201" i="65"/>
  <c r="G201" i="65" s="1"/>
  <c r="DG32" i="65"/>
  <c r="DH32" i="65" s="1"/>
  <c r="CM97" i="65"/>
  <c r="CN97" i="65" s="1"/>
  <c r="DG61" i="65"/>
  <c r="DH61" i="65" s="1"/>
  <c r="CM89" i="65"/>
  <c r="CN89" i="65" s="1"/>
  <c r="DG53" i="65"/>
  <c r="DH53" i="65" s="1"/>
  <c r="U177" i="65"/>
  <c r="V177" i="65" s="1"/>
  <c r="F69" i="65"/>
  <c r="G69" i="65" s="1"/>
  <c r="CM20" i="65"/>
  <c r="CN20" i="65" s="1"/>
  <c r="AY82" i="65"/>
  <c r="AZ82" i="65" s="1"/>
  <c r="BX229" i="65"/>
  <c r="BY229" i="65" s="1"/>
  <c r="AY140" i="65"/>
  <c r="AZ140" i="65" s="1"/>
  <c r="BN116" i="65"/>
  <c r="BO116" i="65" s="1"/>
  <c r="AT236" i="65"/>
  <c r="AU236" i="65" s="1"/>
  <c r="CH20" i="65"/>
  <c r="CI20" i="65" s="1"/>
  <c r="DB20" i="65"/>
  <c r="DC20" i="65" s="1"/>
  <c r="CH126" i="65"/>
  <c r="CI126" i="65" s="1"/>
  <c r="CW51" i="65"/>
  <c r="CX51" i="65" s="1"/>
  <c r="CC234" i="65"/>
  <c r="CD234" i="65" s="1"/>
  <c r="CW64" i="65"/>
  <c r="CX64" i="65" s="1"/>
  <c r="CC222" i="65"/>
  <c r="CD222" i="65" s="1"/>
  <c r="CW60" i="65"/>
  <c r="CX60" i="65" s="1"/>
  <c r="AJ163" i="65"/>
  <c r="AK163" i="65" s="1"/>
  <c r="AJ30" i="65"/>
  <c r="AK30" i="65" s="1"/>
  <c r="AE156" i="65"/>
  <c r="AF156" i="65" s="1"/>
  <c r="DB96" i="65"/>
  <c r="DC96" i="65" s="1"/>
  <c r="CH37" i="65"/>
  <c r="CI37" i="65" s="1"/>
  <c r="DB182" i="65"/>
  <c r="DC182" i="65" s="1"/>
  <c r="CH33" i="65"/>
  <c r="CI33" i="65" s="1"/>
  <c r="DB170" i="65"/>
  <c r="DC170" i="65" s="1"/>
  <c r="AE248" i="65"/>
  <c r="AF248" i="65" s="1"/>
  <c r="AE54" i="65"/>
  <c r="AF54" i="65" s="1"/>
  <c r="K189" i="65"/>
  <c r="L189" i="65" s="1"/>
  <c r="DG174" i="65"/>
  <c r="DH174" i="65" s="1"/>
  <c r="CM240" i="65"/>
  <c r="CN240" i="65" s="1"/>
  <c r="DG236" i="65"/>
  <c r="DH236" i="65" s="1"/>
  <c r="CM236" i="65"/>
  <c r="CN236" i="65" s="1"/>
  <c r="DG232" i="65"/>
  <c r="DH232" i="65" s="1"/>
  <c r="U49" i="65"/>
  <c r="V49" i="65" s="1"/>
  <c r="F40" i="65"/>
  <c r="G40" i="65" s="1"/>
  <c r="CM150" i="65"/>
  <c r="CN150" i="65" s="1"/>
  <c r="AY145" i="65"/>
  <c r="AZ145" i="65" s="1"/>
  <c r="BX165" i="65"/>
  <c r="BY165" i="65" s="1"/>
  <c r="AY52" i="65"/>
  <c r="AZ52" i="65" s="1"/>
  <c r="BN16" i="65"/>
  <c r="BO16" i="65" s="1"/>
  <c r="AT172" i="65"/>
  <c r="AU172" i="65" s="1"/>
  <c r="CH118" i="65"/>
  <c r="CI118" i="65" s="1"/>
  <c r="DB114" i="65"/>
  <c r="DC114" i="65" s="1"/>
  <c r="CH252" i="65"/>
  <c r="CI252" i="65" s="1"/>
  <c r="DB218" i="65"/>
  <c r="DC218" i="65" s="1"/>
  <c r="CC42" i="65"/>
  <c r="CD42" i="65" s="1"/>
  <c r="CW255" i="65"/>
  <c r="CX255" i="65" s="1"/>
  <c r="CC30" i="65"/>
  <c r="CD30" i="65" s="1"/>
  <c r="CW251" i="65"/>
  <c r="CX251" i="65" s="1"/>
  <c r="AJ99" i="65"/>
  <c r="AK99" i="65" s="1"/>
  <c r="AJ117" i="65"/>
  <c r="AK117" i="65" s="1"/>
  <c r="Z246" i="65"/>
  <c r="AA246" i="65" s="1"/>
  <c r="DB32" i="65"/>
  <c r="DC32" i="65" s="1"/>
  <c r="CH158" i="65"/>
  <c r="CI158" i="65" s="1"/>
  <c r="DB245" i="65"/>
  <c r="DC245" i="65" s="1"/>
  <c r="CH150" i="65"/>
  <c r="CI150" i="65" s="1"/>
  <c r="DB237" i="65"/>
  <c r="DC237" i="65" s="1"/>
  <c r="AE184" i="65"/>
  <c r="AF184" i="65" s="1"/>
  <c r="AE20" i="65"/>
  <c r="AF20" i="65" s="1"/>
  <c r="CM54" i="65"/>
  <c r="CN54" i="65" s="1"/>
  <c r="DG46" i="65"/>
  <c r="DH46" i="65" s="1"/>
  <c r="CM176" i="65"/>
  <c r="CN176" i="65" s="1"/>
  <c r="DG172" i="65"/>
  <c r="DH172" i="65" s="1"/>
  <c r="CM172" i="65"/>
  <c r="CN172" i="65" s="1"/>
  <c r="DG168" i="65"/>
  <c r="DH168" i="65" s="1"/>
  <c r="U260" i="65"/>
  <c r="V260" i="65" s="1"/>
  <c r="F57" i="65"/>
  <c r="G57" i="65" s="1"/>
  <c r="CM22" i="65"/>
  <c r="CN22" i="65" s="1"/>
  <c r="DG258" i="65"/>
  <c r="DH258" i="65" s="1"/>
  <c r="CH240" i="65"/>
  <c r="CI240" i="65" s="1"/>
  <c r="DB149" i="65"/>
  <c r="DC149" i="65" s="1"/>
  <c r="CH232" i="65"/>
  <c r="CI232" i="65" s="1"/>
  <c r="DB141" i="65"/>
  <c r="DC141" i="65" s="1"/>
  <c r="Z141" i="65"/>
  <c r="AA141" i="65" s="1"/>
  <c r="U61" i="65"/>
  <c r="V61" i="65" s="1"/>
  <c r="DQ53" i="65"/>
  <c r="DR53" i="65" s="1"/>
  <c r="EF221" i="65"/>
  <c r="EG221" i="65" s="1"/>
  <c r="Z238" i="65"/>
  <c r="AA238" i="65" s="1"/>
  <c r="K166" i="65"/>
  <c r="L166" i="65" s="1"/>
  <c r="Z198" i="65"/>
  <c r="AA198" i="65" s="1"/>
  <c r="K106" i="65"/>
  <c r="L106" i="65" s="1"/>
  <c r="Z174" i="65"/>
  <c r="AA174" i="65" s="1"/>
  <c r="DL187" i="65"/>
  <c r="DM187" i="65" s="1"/>
  <c r="DQ256" i="65"/>
  <c r="DR256" i="65" s="1"/>
  <c r="EF236" i="65"/>
  <c r="EG236" i="65" s="1"/>
  <c r="AE52" i="65"/>
  <c r="AF52" i="65" s="1"/>
  <c r="F249" i="65"/>
  <c r="G249" i="65" s="1"/>
  <c r="AE23" i="65"/>
  <c r="AF23" i="65" s="1"/>
  <c r="DQ218" i="65"/>
  <c r="DR218" i="65" s="1"/>
  <c r="K80" i="65"/>
  <c r="L80" i="65" s="1"/>
  <c r="DV18" i="65"/>
  <c r="DW18" i="65" s="1"/>
  <c r="AE56" i="65"/>
  <c r="AF56" i="65" s="1"/>
  <c r="F257" i="65"/>
  <c r="G257" i="65" s="1"/>
  <c r="AE36" i="65"/>
  <c r="AF36" i="65" s="1"/>
  <c r="F217" i="65"/>
  <c r="G217" i="65" s="1"/>
  <c r="Z260" i="65"/>
  <c r="AA260" i="65" s="1"/>
  <c r="K15" i="65"/>
  <c r="L15" i="65" s="1"/>
  <c r="F57" i="66"/>
  <c r="G57" i="66" s="1"/>
  <c r="F117" i="66"/>
  <c r="G117" i="66" s="1"/>
  <c r="Z15" i="65"/>
  <c r="AA15" i="65" s="1"/>
  <c r="DG208" i="65"/>
  <c r="DH208" i="65" s="1"/>
  <c r="CM194" i="65"/>
  <c r="CN194" i="65" s="1"/>
  <c r="DG162" i="65"/>
  <c r="DH162" i="65" s="1"/>
  <c r="CM186" i="65"/>
  <c r="CN186" i="65" s="1"/>
  <c r="DG154" i="65"/>
  <c r="DH154" i="65" s="1"/>
  <c r="Z187" i="65"/>
  <c r="AA187" i="65" s="1"/>
  <c r="P172" i="65"/>
  <c r="Q172" i="65" s="1"/>
  <c r="DQ99" i="65"/>
  <c r="DR99" i="65" s="1"/>
  <c r="EK168" i="65"/>
  <c r="EL168" i="65" s="1"/>
  <c r="Z188" i="65"/>
  <c r="AA188" i="65" s="1"/>
  <c r="K218" i="65"/>
  <c r="L218" i="65" s="1"/>
  <c r="Z168" i="65"/>
  <c r="AA168" i="65" s="1"/>
  <c r="K158" i="65"/>
  <c r="L158" i="65" s="1"/>
  <c r="Z35" i="65"/>
  <c r="AA35" i="65" s="1"/>
  <c r="AJ125" i="65"/>
  <c r="AK125" i="65" s="1"/>
  <c r="DV122" i="65"/>
  <c r="DW122" i="65" s="1"/>
  <c r="EK204" i="65"/>
  <c r="EL204" i="65" s="1"/>
  <c r="AE75" i="65"/>
  <c r="AF75" i="65" s="1"/>
  <c r="F59" i="65"/>
  <c r="G59" i="65" s="1"/>
  <c r="Z116" i="65"/>
  <c r="AA116" i="65" s="1"/>
  <c r="DL257" i="65"/>
  <c r="DM257" i="65" s="1"/>
  <c r="DQ117" i="65"/>
  <c r="DR117" i="65" s="1"/>
  <c r="EA7" i="65"/>
  <c r="EB7" i="65" s="1"/>
  <c r="AE79" i="65"/>
  <c r="AF79" i="65" s="1"/>
  <c r="F63" i="65"/>
  <c r="G63" i="65" s="1"/>
  <c r="AE59" i="65"/>
  <c r="AF59" i="65" s="1"/>
  <c r="F43" i="65"/>
  <c r="G43" i="65" s="1"/>
  <c r="U249" i="65"/>
  <c r="V249" i="65" s="1"/>
  <c r="DV105" i="65"/>
  <c r="DW105" i="65" s="1"/>
  <c r="K225" i="66"/>
  <c r="L225" i="66" s="1"/>
  <c r="K18" i="66"/>
  <c r="L18" i="66" s="1"/>
  <c r="P9" i="65"/>
  <c r="Q9" i="65" s="1"/>
  <c r="DG14" i="65"/>
  <c r="DH14" i="65" s="1"/>
  <c r="CM160" i="65"/>
  <c r="CN160" i="65" s="1"/>
  <c r="DG156" i="65"/>
  <c r="DH156" i="65" s="1"/>
  <c r="CM156" i="65"/>
  <c r="CN156" i="65" s="1"/>
  <c r="DG152" i="65"/>
  <c r="DH152" i="65" s="1"/>
  <c r="U228" i="65"/>
  <c r="V228" i="65" s="1"/>
  <c r="F219" i="65"/>
  <c r="G219" i="65" s="1"/>
  <c r="DV136" i="65"/>
  <c r="DW136" i="65" s="1"/>
  <c r="F219" i="66"/>
  <c r="G219" i="66" s="1"/>
  <c r="Z217" i="65"/>
  <c r="AA217" i="65" s="1"/>
  <c r="K12" i="65"/>
  <c r="L12" i="65" s="1"/>
  <c r="Z177" i="65"/>
  <c r="AA177" i="65" s="1"/>
  <c r="K214" i="65"/>
  <c r="L214" i="65" s="1"/>
  <c r="U78" i="65"/>
  <c r="V78" i="65" s="1"/>
  <c r="AJ233" i="65"/>
  <c r="AK233" i="65" s="1"/>
  <c r="DV214" i="65"/>
  <c r="DW214" i="65" s="1"/>
  <c r="F200" i="66"/>
  <c r="G200" i="66" s="1"/>
  <c r="Z37" i="65"/>
  <c r="AA37" i="65" s="1"/>
  <c r="K85" i="65"/>
  <c r="L85" i="65" s="1"/>
  <c r="Z179" i="65"/>
  <c r="AA179" i="65" s="1"/>
  <c r="AJ74" i="65"/>
  <c r="AK74" i="65" s="1"/>
  <c r="DQ163" i="65"/>
  <c r="DR163" i="65" s="1"/>
  <c r="EK93" i="65"/>
  <c r="EL93" i="65" s="1"/>
  <c r="Z45" i="65"/>
  <c r="AA45" i="65" s="1"/>
  <c r="K89" i="65"/>
  <c r="L89" i="65" s="1"/>
  <c r="Z9" i="65"/>
  <c r="AA9" i="65" s="1"/>
  <c r="K69" i="65"/>
  <c r="L69" i="65" s="1"/>
  <c r="U79" i="65"/>
  <c r="V79" i="65" s="1"/>
  <c r="EA188" i="65"/>
  <c r="EB188" i="65" s="1"/>
  <c r="K200" i="66"/>
  <c r="L200" i="66" s="1"/>
  <c r="K220" i="66"/>
  <c r="L220" i="66" s="1"/>
  <c r="F16" i="65"/>
  <c r="G16" i="65" s="1"/>
  <c r="DG133" i="65"/>
  <c r="DH133" i="65" s="1"/>
  <c r="CM96" i="65"/>
  <c r="CN96" i="65" s="1"/>
  <c r="DG92" i="65"/>
  <c r="DH92" i="65" s="1"/>
  <c r="CM92" i="65"/>
  <c r="CN92" i="65" s="1"/>
  <c r="DG88" i="65"/>
  <c r="DH88" i="65" s="1"/>
  <c r="U100" i="65"/>
  <c r="V100" i="65" s="1"/>
  <c r="K154" i="65"/>
  <c r="L154" i="65" s="1"/>
  <c r="DV8" i="65"/>
  <c r="DW8" i="65" s="1"/>
  <c r="F136" i="66"/>
  <c r="G136" i="66" s="1"/>
  <c r="Z89" i="65"/>
  <c r="AA89" i="65" s="1"/>
  <c r="K82" i="65"/>
  <c r="L82" i="65" s="1"/>
  <c r="Z49" i="65"/>
  <c r="AA49" i="65" s="1"/>
  <c r="K14" i="65"/>
  <c r="L14" i="65" s="1"/>
  <c r="U204" i="65"/>
  <c r="V204" i="65" s="1"/>
  <c r="AJ231" i="65"/>
  <c r="AK231" i="65" s="1"/>
  <c r="DV207" i="65"/>
  <c r="DW207" i="65" s="1"/>
  <c r="K77" i="66"/>
  <c r="L77" i="66" s="1"/>
  <c r="Z216" i="65"/>
  <c r="AA216" i="65" s="1"/>
  <c r="K21" i="65"/>
  <c r="L21" i="65" s="1"/>
  <c r="Z99" i="65"/>
  <c r="AA99" i="65" s="1"/>
  <c r="AJ189" i="65"/>
  <c r="AK189" i="65" s="1"/>
  <c r="DQ35" i="65"/>
  <c r="DR35" i="65" s="1"/>
  <c r="EK110" i="65"/>
  <c r="EL110" i="65" s="1"/>
  <c r="Z220" i="65"/>
  <c r="AA220" i="65" s="1"/>
  <c r="K25" i="65"/>
  <c r="L25" i="65" s="1"/>
  <c r="Z200" i="65"/>
  <c r="AA200" i="65" s="1"/>
  <c r="K254" i="65"/>
  <c r="L254" i="65" s="1"/>
  <c r="P10" i="65"/>
  <c r="Q10" i="65" s="1"/>
  <c r="EA34" i="65"/>
  <c r="EB34" i="65" s="1"/>
  <c r="P25" i="66"/>
  <c r="Q25" i="66" s="1"/>
  <c r="P29" i="66"/>
  <c r="Q29" i="66" s="1"/>
  <c r="F259" i="65"/>
  <c r="G259" i="65" s="1"/>
  <c r="DL113" i="65"/>
  <c r="DM113" i="65" s="1"/>
  <c r="CM23" i="65"/>
  <c r="CN23" i="65" s="1"/>
  <c r="DG7" i="65"/>
  <c r="DH7" i="65" s="1"/>
  <c r="CM19" i="65"/>
  <c r="CN19" i="65" s="1"/>
  <c r="P238" i="65"/>
  <c r="Q238" i="65" s="1"/>
  <c r="AJ145" i="65"/>
  <c r="AK145" i="65" s="1"/>
  <c r="EA219" i="65"/>
  <c r="EB219" i="65" s="1"/>
  <c r="DQ91" i="65"/>
  <c r="DR91" i="65" s="1"/>
  <c r="U65" i="65"/>
  <c r="V65" i="65" s="1"/>
  <c r="DQ49" i="65"/>
  <c r="DR49" i="65" s="1"/>
  <c r="U45" i="65"/>
  <c r="V45" i="65" s="1"/>
  <c r="DQ29" i="65"/>
  <c r="DR29" i="65" s="1"/>
  <c r="P29" i="65"/>
  <c r="Q29" i="65" s="1"/>
  <c r="AE99" i="65"/>
  <c r="AF99" i="65" s="1"/>
  <c r="EA75" i="65"/>
  <c r="EB75" i="65" s="1"/>
  <c r="DV128" i="65"/>
  <c r="DW128" i="65" s="1"/>
  <c r="Z135" i="65"/>
  <c r="AA135" i="65" s="1"/>
  <c r="K119" i="65"/>
  <c r="L119" i="65" s="1"/>
  <c r="U12" i="65"/>
  <c r="V12" i="65" s="1"/>
  <c r="AE38" i="65"/>
  <c r="AF38" i="65" s="1"/>
  <c r="EA245" i="65"/>
  <c r="EB245" i="65" s="1"/>
  <c r="K195" i="66"/>
  <c r="L195" i="66" s="1"/>
  <c r="Z139" i="65"/>
  <c r="AA139" i="65" s="1"/>
  <c r="K123" i="65"/>
  <c r="L123" i="65" s="1"/>
  <c r="Z119" i="65"/>
  <c r="AA119" i="65" s="1"/>
  <c r="K103" i="65"/>
  <c r="L103" i="65" s="1"/>
  <c r="F50" i="65"/>
  <c r="G50" i="65" s="1"/>
  <c r="U27" i="65"/>
  <c r="V27" i="65" s="1"/>
  <c r="DV211" i="65"/>
  <c r="DW211" i="65" s="1"/>
  <c r="EK209" i="65"/>
  <c r="EL209" i="65" s="1"/>
  <c r="Z260" i="66"/>
  <c r="AA260" i="66" s="1"/>
  <c r="DB64" i="65"/>
  <c r="DC64" i="65" s="1"/>
  <c r="CH254" i="65"/>
  <c r="CI254" i="65" s="1"/>
  <c r="DB86" i="65"/>
  <c r="DC86" i="65" s="1"/>
  <c r="CH242" i="65"/>
  <c r="CI242" i="65" s="1"/>
  <c r="DB74" i="65"/>
  <c r="DC74" i="65" s="1"/>
  <c r="AE216" i="65"/>
  <c r="AF216" i="65" s="1"/>
  <c r="AE148" i="65"/>
  <c r="AF148" i="65" s="1"/>
  <c r="K38" i="65"/>
  <c r="L38" i="65" s="1"/>
  <c r="DV154" i="65"/>
  <c r="DW154" i="65" s="1"/>
  <c r="AY81" i="66"/>
  <c r="AZ81" i="66" s="1"/>
  <c r="F70" i="65"/>
  <c r="G70" i="65" s="1"/>
  <c r="AE68" i="65"/>
  <c r="AF68" i="65" s="1"/>
  <c r="F26" i="65"/>
  <c r="G26" i="65" s="1"/>
  <c r="AE39" i="65"/>
  <c r="AF39" i="65" s="1"/>
  <c r="DQ25" i="65"/>
  <c r="DR25" i="65" s="1"/>
  <c r="K128" i="65"/>
  <c r="L128" i="65" s="1"/>
  <c r="DV202" i="65"/>
  <c r="DW202" i="65" s="1"/>
  <c r="AE165" i="65"/>
  <c r="AF165" i="65" s="1"/>
  <c r="F133" i="65"/>
  <c r="G133" i="65" s="1"/>
  <c r="AE42" i="65"/>
  <c r="AF42" i="65" s="1"/>
  <c r="K259" i="65"/>
  <c r="L259" i="65" s="1"/>
  <c r="F73" i="65"/>
  <c r="G73" i="65" s="1"/>
  <c r="P252" i="66"/>
  <c r="Q252" i="66" s="1"/>
  <c r="AE169" i="66"/>
  <c r="AF169" i="66" s="1"/>
  <c r="F141" i="65"/>
  <c r="G141" i="65" s="1"/>
  <c r="AE149" i="65"/>
  <c r="AF149" i="65" s="1"/>
  <c r="F101" i="65"/>
  <c r="G101" i="65" s="1"/>
  <c r="AE256" i="65"/>
  <c r="AF256" i="65" s="1"/>
  <c r="F53" i="65"/>
  <c r="G53" i="65" s="1"/>
  <c r="AE78" i="66"/>
  <c r="AF78" i="66" s="1"/>
  <c r="EK175" i="65"/>
  <c r="EL175" i="65" s="1"/>
  <c r="AE109" i="65"/>
  <c r="AF109" i="65" s="1"/>
  <c r="DB127" i="65"/>
  <c r="DC127" i="65" s="1"/>
  <c r="CH12" i="65"/>
  <c r="CI12" i="65" s="1"/>
  <c r="DB12" i="65"/>
  <c r="DC12" i="65" s="1"/>
  <c r="CH8" i="65"/>
  <c r="CI8" i="65" s="1"/>
  <c r="DB8" i="65"/>
  <c r="DC8" i="65" s="1"/>
  <c r="AE63" i="65"/>
  <c r="AF63" i="65" s="1"/>
  <c r="Z231" i="65"/>
  <c r="AA231" i="65" s="1"/>
  <c r="DQ158" i="65"/>
  <c r="DR158" i="65" s="1"/>
  <c r="EA56" i="65"/>
  <c r="EB56" i="65" s="1"/>
  <c r="AE111" i="65"/>
  <c r="AF111" i="65" s="1"/>
  <c r="F95" i="65"/>
  <c r="G95" i="65" s="1"/>
  <c r="AE91" i="65"/>
  <c r="AF91" i="65" s="1"/>
  <c r="F75" i="65"/>
  <c r="G75" i="65" s="1"/>
  <c r="Z132" i="65"/>
  <c r="AA132" i="65" s="1"/>
  <c r="DL38" i="65"/>
  <c r="DM38" i="65" s="1"/>
  <c r="DQ165" i="65"/>
  <c r="DR165" i="65" s="1"/>
  <c r="EA71" i="65"/>
  <c r="EB71" i="65" s="1"/>
  <c r="AE180" i="65"/>
  <c r="AF180" i="65" s="1"/>
  <c r="F8" i="65"/>
  <c r="G8" i="65" s="1"/>
  <c r="AE183" i="65"/>
  <c r="AF183" i="65" s="1"/>
  <c r="DQ169" i="65"/>
  <c r="DR169" i="65" s="1"/>
  <c r="K230" i="65"/>
  <c r="L230" i="65" s="1"/>
  <c r="DV101" i="65"/>
  <c r="DW101" i="65" s="1"/>
  <c r="AO177" i="66"/>
  <c r="AP177" i="66" s="1"/>
  <c r="F12" i="65"/>
  <c r="G12" i="65" s="1"/>
  <c r="AE164" i="65"/>
  <c r="AF164" i="65" s="1"/>
  <c r="F222" i="65"/>
  <c r="G222" i="65" s="1"/>
  <c r="AE87" i="65"/>
  <c r="AF87" i="65" s="1"/>
  <c r="K192" i="65"/>
  <c r="L192" i="65" s="1"/>
  <c r="Z62" i="66"/>
  <c r="AA62" i="66" s="1"/>
  <c r="F43" i="66"/>
  <c r="G43" i="66" s="1"/>
  <c r="Z32" i="65"/>
  <c r="AA32" i="65" s="1"/>
  <c r="DB63" i="65"/>
  <c r="DC63" i="65" s="1"/>
  <c r="CH102" i="65"/>
  <c r="CI102" i="65" s="1"/>
  <c r="DB90" i="65"/>
  <c r="DC90" i="65" s="1"/>
  <c r="CH90" i="65"/>
  <c r="CI90" i="65" s="1"/>
  <c r="DB78" i="65"/>
  <c r="DC78" i="65" s="1"/>
  <c r="Z146" i="65"/>
  <c r="AA146" i="65" s="1"/>
  <c r="U186" i="65"/>
  <c r="V186" i="65" s="1"/>
  <c r="DQ181" i="65"/>
  <c r="DR181" i="65" s="1"/>
  <c r="EA135" i="65"/>
  <c r="EB135" i="65" s="1"/>
  <c r="AE47" i="65"/>
  <c r="AF47" i="65" s="1"/>
  <c r="F31" i="65"/>
  <c r="G31" i="65" s="1"/>
  <c r="AE27" i="65"/>
  <c r="AF27" i="65" s="1"/>
  <c r="F11" i="65"/>
  <c r="G11" i="65" s="1"/>
  <c r="Z52" i="65"/>
  <c r="AA52" i="65" s="1"/>
  <c r="DL117" i="65"/>
  <c r="DM117" i="65" s="1"/>
  <c r="DQ37" i="65"/>
  <c r="DR37" i="65" s="1"/>
  <c r="EF157" i="65"/>
  <c r="EG157" i="65" s="1"/>
  <c r="AE116" i="65"/>
  <c r="AF116" i="65" s="1"/>
  <c r="F122" i="65"/>
  <c r="G122" i="65" s="1"/>
  <c r="AE103" i="65"/>
  <c r="AF103" i="65" s="1"/>
  <c r="DQ89" i="65"/>
  <c r="DR89" i="65" s="1"/>
  <c r="K208" i="65"/>
  <c r="L208" i="65" s="1"/>
  <c r="DV180" i="65"/>
  <c r="DW180" i="65" s="1"/>
  <c r="U164" i="66"/>
  <c r="V164" i="66" s="1"/>
  <c r="F130" i="65"/>
  <c r="G130" i="65" s="1"/>
  <c r="AE100" i="65"/>
  <c r="AF100" i="65" s="1"/>
  <c r="F94" i="65"/>
  <c r="G94" i="65" s="1"/>
  <c r="Z98" i="65"/>
  <c r="AA98" i="65" s="1"/>
  <c r="K46" i="65"/>
  <c r="L46" i="65" s="1"/>
  <c r="F151" i="66"/>
  <c r="G151" i="66" s="1"/>
  <c r="F171" i="66"/>
  <c r="G171" i="66" s="1"/>
  <c r="Z33" i="65"/>
  <c r="AA33" i="65" s="1"/>
  <c r="DG16" i="65"/>
  <c r="DH16" i="65" s="1"/>
  <c r="CM65" i="65"/>
  <c r="CN65" i="65" s="1"/>
  <c r="DG29" i="65"/>
  <c r="DH29" i="65" s="1"/>
  <c r="CM57" i="65"/>
  <c r="CN57" i="65" s="1"/>
  <c r="DG25" i="65"/>
  <c r="DH25" i="65" s="1"/>
  <c r="U145" i="65"/>
  <c r="V145" i="65" s="1"/>
  <c r="F232" i="65"/>
  <c r="G232" i="65" s="1"/>
  <c r="DV57" i="65"/>
  <c r="DW57" i="65" s="1"/>
  <c r="F46" i="66"/>
  <c r="G46" i="66" s="1"/>
  <c r="Z222" i="65"/>
  <c r="AA222" i="65" s="1"/>
  <c r="K140" i="65"/>
  <c r="L140" i="65" s="1"/>
  <c r="Z186" i="65"/>
  <c r="AA186" i="65" s="1"/>
  <c r="K120" i="65"/>
  <c r="L120" i="65" s="1"/>
  <c r="U121" i="65"/>
  <c r="V121" i="65" s="1"/>
  <c r="AJ36" i="65"/>
  <c r="AK36" i="65" s="1"/>
  <c r="DV248" i="65"/>
  <c r="DW248" i="65" s="1"/>
  <c r="F27" i="66"/>
  <c r="G27" i="66" s="1"/>
  <c r="Z42" i="65"/>
  <c r="AA42" i="65" s="1"/>
  <c r="K213" i="65"/>
  <c r="L213" i="65" s="1"/>
  <c r="Z201" i="65"/>
  <c r="AA201" i="65" s="1"/>
  <c r="DL91" i="65"/>
  <c r="DM91" i="65" s="1"/>
  <c r="DQ80" i="65"/>
  <c r="DR80" i="65" s="1"/>
  <c r="EF259" i="65"/>
  <c r="EG259" i="65" s="1"/>
  <c r="Z50" i="65"/>
  <c r="AA50" i="65" s="1"/>
  <c r="K217" i="65"/>
  <c r="L217" i="65" s="1"/>
  <c r="Z14" i="65"/>
  <c r="AA14" i="65" s="1"/>
  <c r="K197" i="65"/>
  <c r="L197" i="65" s="1"/>
  <c r="U76" i="65"/>
  <c r="V76" i="65" s="1"/>
  <c r="DV15" i="65"/>
  <c r="DW15" i="65" s="1"/>
  <c r="K127" i="66"/>
  <c r="L127" i="66" s="1"/>
  <c r="K147" i="66"/>
  <c r="L147" i="66" s="1"/>
  <c r="P7" i="65"/>
  <c r="Q7" i="65" s="1"/>
  <c r="DG187" i="65"/>
  <c r="DH187" i="65" s="1"/>
  <c r="CM174" i="65"/>
  <c r="CN174" i="65" s="1"/>
  <c r="DG166" i="65"/>
  <c r="DH166" i="65" s="1"/>
  <c r="CM166" i="65"/>
  <c r="CN166" i="65" s="1"/>
  <c r="DG158" i="65"/>
  <c r="DH158" i="65" s="1"/>
  <c r="U183" i="65"/>
  <c r="V183" i="65" s="1"/>
  <c r="K136" i="65"/>
  <c r="L136" i="65" s="1"/>
  <c r="DV95" i="65"/>
  <c r="DW95" i="65" s="1"/>
  <c r="K66" i="66"/>
  <c r="L66" i="66" s="1"/>
  <c r="Z171" i="65"/>
  <c r="AA171" i="65" s="1"/>
  <c r="K155" i="65"/>
  <c r="L155" i="65" s="1"/>
  <c r="Z151" i="65"/>
  <c r="AA151" i="65" s="1"/>
  <c r="K135" i="65"/>
  <c r="L135" i="65" s="1"/>
  <c r="U28" i="65"/>
  <c r="V28" i="65" s="1"/>
  <c r="AE190" i="65"/>
  <c r="AF190" i="65" s="1"/>
  <c r="EA106" i="65"/>
  <c r="EB106" i="65" s="1"/>
  <c r="K131" i="66"/>
  <c r="L131" i="66" s="1"/>
  <c r="Z88" i="65"/>
  <c r="AA88" i="65" s="1"/>
  <c r="K232" i="65"/>
  <c r="L232" i="65" s="1"/>
  <c r="U26" i="65"/>
  <c r="V26" i="65" s="1"/>
  <c r="AJ13" i="65"/>
  <c r="AK13" i="65" s="1"/>
  <c r="DV121" i="65"/>
  <c r="DW121" i="65" s="1"/>
  <c r="Z92" i="65"/>
  <c r="AA92" i="65" s="1"/>
  <c r="K236" i="65"/>
  <c r="L236" i="65" s="1"/>
  <c r="Z72" i="65"/>
  <c r="AA72" i="65" s="1"/>
  <c r="K216" i="65"/>
  <c r="L216" i="65" s="1"/>
  <c r="P105" i="65"/>
  <c r="Q105" i="65" s="1"/>
  <c r="EF97" i="65"/>
  <c r="EG97" i="65" s="1"/>
  <c r="P11" i="66"/>
  <c r="Q11" i="66" s="1"/>
  <c r="P51" i="66"/>
  <c r="Q51" i="66" s="1"/>
  <c r="K93" i="65"/>
  <c r="L93" i="65" s="1"/>
  <c r="DL98" i="65"/>
  <c r="DM98" i="65" s="1"/>
  <c r="CM151" i="65"/>
  <c r="CN151" i="65" s="1"/>
  <c r="DG135" i="65"/>
  <c r="DH135" i="65" s="1"/>
  <c r="CM147" i="65"/>
  <c r="CN147" i="65" s="1"/>
  <c r="DG131" i="65"/>
  <c r="DH131" i="65" s="1"/>
  <c r="P256" i="65"/>
  <c r="Q256" i="65" s="1"/>
  <c r="DL161" i="65"/>
  <c r="DM161" i="65" s="1"/>
  <c r="EA140" i="65"/>
  <c r="EB140" i="65" s="1"/>
  <c r="P176" i="66"/>
  <c r="Q176" i="66" s="1"/>
  <c r="U193" i="65"/>
  <c r="V193" i="65" s="1"/>
  <c r="DQ177" i="65"/>
  <c r="DR177" i="65" s="1"/>
  <c r="U173" i="65"/>
  <c r="V173" i="65" s="1"/>
  <c r="DQ157" i="65"/>
  <c r="DR157" i="65" s="1"/>
  <c r="P110" i="65"/>
  <c r="Q110" i="65" s="1"/>
  <c r="AE12" i="65"/>
  <c r="AF12" i="65" s="1"/>
  <c r="EA230" i="65"/>
  <c r="EB230" i="65" s="1"/>
  <c r="DQ136" i="65"/>
  <c r="DR136" i="65" s="1"/>
  <c r="Z13" i="65"/>
  <c r="AA13" i="65" s="1"/>
  <c r="K247" i="65"/>
  <c r="L247" i="65" s="1"/>
  <c r="U188" i="65"/>
  <c r="V188" i="65" s="1"/>
  <c r="AJ183" i="65"/>
  <c r="AK183" i="65" s="1"/>
  <c r="DV159" i="65"/>
  <c r="DW159" i="65" s="1"/>
  <c r="K32" i="66"/>
  <c r="L32" i="66" s="1"/>
  <c r="Z25" i="65"/>
  <c r="AA25" i="65" s="1"/>
  <c r="K251" i="65"/>
  <c r="L251" i="65" s="1"/>
  <c r="Z247" i="65"/>
  <c r="AA247" i="65" s="1"/>
  <c r="K231" i="65"/>
  <c r="L231" i="65" s="1"/>
  <c r="F244" i="65"/>
  <c r="G244" i="65" s="1"/>
  <c r="EK8" i="65"/>
  <c r="EL8" i="65" s="1"/>
  <c r="P204" i="66"/>
  <c r="Q204" i="66" s="1"/>
  <c r="DV96" i="65"/>
  <c r="DW96" i="65" s="1"/>
  <c r="DQ176" i="65"/>
  <c r="DR176" i="65" s="1"/>
  <c r="DL229" i="65"/>
  <c r="DM229" i="65" s="1"/>
  <c r="CM87" i="65"/>
  <c r="CN87" i="65" s="1"/>
  <c r="DG71" i="65"/>
  <c r="DH71" i="65" s="1"/>
  <c r="CM83" i="65"/>
  <c r="CN83" i="65" s="1"/>
  <c r="DG67" i="65"/>
  <c r="DH67" i="65" s="1"/>
  <c r="P128" i="65"/>
  <c r="Q128" i="65" s="1"/>
  <c r="DL47" i="65"/>
  <c r="DM47" i="65" s="1"/>
  <c r="EA12" i="65"/>
  <c r="EB12" i="65" s="1"/>
  <c r="DQ14" i="65"/>
  <c r="DR14" i="65" s="1"/>
  <c r="U129" i="65"/>
  <c r="V129" i="65" s="1"/>
  <c r="DQ113" i="65"/>
  <c r="DR113" i="65" s="1"/>
  <c r="U109" i="65"/>
  <c r="V109" i="65" s="1"/>
  <c r="DQ93" i="65"/>
  <c r="DR93" i="65" s="1"/>
  <c r="P145" i="65"/>
  <c r="Q145" i="65" s="1"/>
  <c r="AE227" i="65"/>
  <c r="AF227" i="65" s="1"/>
  <c r="EA203" i="65"/>
  <c r="EB203" i="65" s="1"/>
  <c r="DV150" i="65"/>
  <c r="DW150" i="65" s="1"/>
  <c r="Z199" i="65"/>
  <c r="AA199" i="65" s="1"/>
  <c r="K183" i="65"/>
  <c r="L183" i="65" s="1"/>
  <c r="U92" i="65"/>
  <c r="V92" i="65" s="1"/>
  <c r="AJ55" i="65"/>
  <c r="AK55" i="65" s="1"/>
  <c r="DV31" i="65"/>
  <c r="DW31" i="65" s="1"/>
  <c r="K194" i="66"/>
  <c r="L194" i="66" s="1"/>
  <c r="Z203" i="65"/>
  <c r="AA203" i="65" s="1"/>
  <c r="K187" i="65"/>
  <c r="L187" i="65" s="1"/>
  <c r="Z183" i="65"/>
  <c r="AA183" i="65" s="1"/>
  <c r="K167" i="65"/>
  <c r="L167" i="65" s="1"/>
  <c r="F84" i="65"/>
  <c r="G84" i="65" s="1"/>
  <c r="EK259" i="65"/>
  <c r="EL259" i="65" s="1"/>
  <c r="U217" i="66"/>
  <c r="V217" i="66" s="1"/>
  <c r="EA38" i="65"/>
  <c r="EB38" i="65" s="1"/>
  <c r="DQ259" i="65"/>
  <c r="DR259" i="65" s="1"/>
  <c r="DG251" i="65"/>
  <c r="DH251" i="65" s="1"/>
  <c r="CM32" i="65"/>
  <c r="CN32" i="65" s="1"/>
  <c r="DG28" i="65"/>
  <c r="DH28" i="65" s="1"/>
  <c r="CM28" i="65"/>
  <c r="CN28" i="65" s="1"/>
  <c r="DG24" i="65"/>
  <c r="DH24" i="65" s="1"/>
  <c r="U154" i="65"/>
  <c r="V154" i="65" s="1"/>
  <c r="K53" i="65"/>
  <c r="L53" i="65" s="1"/>
  <c r="DV223" i="65"/>
  <c r="DW223" i="65" s="1"/>
  <c r="K153" i="66"/>
  <c r="L153" i="66" s="1"/>
  <c r="Z235" i="65"/>
  <c r="AA235" i="65" s="1"/>
  <c r="K219" i="65"/>
  <c r="L219" i="65" s="1"/>
  <c r="Z215" i="65"/>
  <c r="AA215" i="65" s="1"/>
  <c r="K199" i="65"/>
  <c r="L199" i="65" s="1"/>
  <c r="U124" i="65"/>
  <c r="V124" i="65" s="1"/>
  <c r="AJ103" i="65"/>
  <c r="AK103" i="65" s="1"/>
  <c r="DV79" i="65"/>
  <c r="DW79" i="65" s="1"/>
  <c r="K130" i="66"/>
  <c r="L130" i="66" s="1"/>
  <c r="Z152" i="65"/>
  <c r="AA152" i="65" s="1"/>
  <c r="K110" i="65"/>
  <c r="L110" i="65" s="1"/>
  <c r="Z19" i="65"/>
  <c r="AA19" i="65" s="1"/>
  <c r="AJ93" i="65"/>
  <c r="AK93" i="65" s="1"/>
  <c r="DV249" i="65"/>
  <c r="DW249" i="65" s="1"/>
  <c r="EK255" i="65"/>
  <c r="EL255" i="65" s="1"/>
  <c r="Z156" i="65"/>
  <c r="AA156" i="65" s="1"/>
  <c r="K122" i="65"/>
  <c r="L122" i="65" s="1"/>
  <c r="Z136" i="65"/>
  <c r="AA136" i="65" s="1"/>
  <c r="K62" i="65"/>
  <c r="L62" i="65" s="1"/>
  <c r="P186" i="65"/>
  <c r="Q186" i="65" s="1"/>
  <c r="EA11" i="65"/>
  <c r="EB11" i="65" s="1"/>
  <c r="P10" i="66"/>
  <c r="Q10" i="66" s="1"/>
  <c r="P50" i="66"/>
  <c r="Q50" i="66" s="1"/>
  <c r="DL182" i="65"/>
  <c r="DM182" i="65" s="1"/>
  <c r="CM215" i="65"/>
  <c r="CN215" i="65" s="1"/>
  <c r="DG199" i="65"/>
  <c r="DH199" i="65" s="1"/>
  <c r="CM211" i="65"/>
  <c r="CN211" i="65" s="1"/>
  <c r="DG195" i="65"/>
  <c r="DH195" i="65" s="1"/>
  <c r="P46" i="65"/>
  <c r="Q46" i="65" s="1"/>
  <c r="DL148" i="65"/>
  <c r="DM148" i="65" s="1"/>
  <c r="EA18" i="65"/>
  <c r="EB18" i="65" s="1"/>
  <c r="P171" i="66"/>
  <c r="Q171" i="66" s="1"/>
  <c r="U257" i="65"/>
  <c r="V257" i="65" s="1"/>
  <c r="DQ241" i="65"/>
  <c r="DR241" i="65" s="1"/>
  <c r="U237" i="65"/>
  <c r="V237" i="65" s="1"/>
  <c r="DQ221" i="65"/>
  <c r="DR221" i="65" s="1"/>
  <c r="U31" i="65"/>
  <c r="V31" i="65" s="1"/>
  <c r="AE140" i="65"/>
  <c r="AF140" i="65" s="1"/>
  <c r="EA124" i="65"/>
  <c r="EB124" i="65" s="1"/>
  <c r="U133" i="66"/>
  <c r="V133" i="66" s="1"/>
  <c r="Z145" i="65"/>
  <c r="AA145" i="65" s="1"/>
  <c r="K162" i="65"/>
  <c r="L162" i="65" s="1"/>
  <c r="U30" i="65"/>
  <c r="V30" i="65" s="1"/>
  <c r="AJ224" i="65"/>
  <c r="AK224" i="65" s="1"/>
  <c r="DV78" i="65"/>
  <c r="DW78" i="65" s="1"/>
  <c r="K17" i="66"/>
  <c r="L17" i="66" s="1"/>
  <c r="Z153" i="65"/>
  <c r="AA153" i="65" s="1"/>
  <c r="K174" i="65"/>
  <c r="L174" i="65" s="1"/>
  <c r="Z113" i="65"/>
  <c r="AA113" i="65" s="1"/>
  <c r="K114" i="65"/>
  <c r="L114" i="65" s="1"/>
  <c r="F66" i="65"/>
  <c r="G66" i="65" s="1"/>
  <c r="EK101" i="65"/>
  <c r="EL101" i="65" s="1"/>
  <c r="P76" i="66"/>
  <c r="Q76" i="66" s="1"/>
  <c r="DV50" i="65"/>
  <c r="DW50" i="65" s="1"/>
  <c r="DQ85" i="65"/>
  <c r="DR85" i="65" s="1"/>
  <c r="BS249" i="65"/>
  <c r="BT249" i="65" s="1"/>
  <c r="CR237" i="65"/>
  <c r="CS237" i="65" s="1"/>
  <c r="DL118" i="65"/>
  <c r="DM118" i="65" s="1"/>
  <c r="CR233" i="65"/>
  <c r="CS233" i="65" s="1"/>
  <c r="DL110" i="65"/>
  <c r="DM110" i="65" s="1"/>
  <c r="P51" i="65"/>
  <c r="Q51" i="65" s="1"/>
  <c r="AJ155" i="65"/>
  <c r="AK155" i="65" s="1"/>
  <c r="EF142" i="65"/>
  <c r="EG142" i="65" s="1"/>
  <c r="DV87" i="65"/>
  <c r="DW87" i="65" s="1"/>
  <c r="U54" i="65"/>
  <c r="V54" i="65" s="1"/>
  <c r="DL200" i="65"/>
  <c r="DM200" i="65" s="1"/>
  <c r="U256" i="65"/>
  <c r="V256" i="65" s="1"/>
  <c r="DL260" i="65"/>
  <c r="DM260" i="65" s="1"/>
  <c r="P169" i="65"/>
  <c r="Q169" i="65" s="1"/>
  <c r="Z213" i="65"/>
  <c r="AA213" i="65" s="1"/>
  <c r="EF161" i="65"/>
  <c r="EG161" i="65" s="1"/>
  <c r="EA132" i="65"/>
  <c r="EB132" i="65" s="1"/>
  <c r="Z7" i="65"/>
  <c r="AA7" i="65" s="1"/>
  <c r="DQ230" i="65"/>
  <c r="DR230" i="65" s="1"/>
  <c r="U175" i="65"/>
  <c r="V175" i="65" s="1"/>
  <c r="AE13" i="65"/>
  <c r="AF13" i="65" s="1"/>
  <c r="EA202" i="65"/>
  <c r="EB202" i="65" s="1"/>
  <c r="P146" i="66"/>
  <c r="Q146" i="66" s="1"/>
  <c r="Z11" i="65"/>
  <c r="AA11" i="65" s="1"/>
  <c r="DQ242" i="65"/>
  <c r="DR242" i="65" s="1"/>
  <c r="U234" i="65"/>
  <c r="V234" i="65" s="1"/>
  <c r="DQ182" i="65"/>
  <c r="DR182" i="65" s="1"/>
  <c r="F71" i="65"/>
  <c r="G71" i="65" s="1"/>
  <c r="F135" i="66"/>
  <c r="G135" i="66" s="1"/>
  <c r="DQ236" i="65"/>
  <c r="DR236" i="65" s="1"/>
  <c r="EF88" i="65"/>
  <c r="EG88" i="65" s="1"/>
  <c r="DV168" i="65"/>
  <c r="DW168" i="65" s="1"/>
  <c r="BS185" i="65"/>
  <c r="BT185" i="65" s="1"/>
  <c r="CR173" i="65"/>
  <c r="CS173" i="65" s="1"/>
  <c r="DL253" i="65"/>
  <c r="DM253" i="65" s="1"/>
  <c r="CR169" i="65"/>
  <c r="CS169" i="65" s="1"/>
  <c r="DL245" i="65"/>
  <c r="DM245" i="65" s="1"/>
  <c r="F114" i="65"/>
  <c r="G114" i="65" s="1"/>
  <c r="AE145" i="65"/>
  <c r="AF145" i="65" s="1"/>
  <c r="EF177" i="65"/>
  <c r="EG177" i="65" s="1"/>
  <c r="EA260" i="65"/>
  <c r="EB260" i="65" s="1"/>
  <c r="U212" i="65"/>
  <c r="V212" i="65" s="1"/>
  <c r="DL136" i="65"/>
  <c r="DM136" i="65" s="1"/>
  <c r="U192" i="65"/>
  <c r="V192" i="65" s="1"/>
  <c r="DL196" i="65"/>
  <c r="DM196" i="65" s="1"/>
  <c r="P232" i="65"/>
  <c r="Q232" i="65" s="1"/>
  <c r="Z240" i="65"/>
  <c r="AA240" i="65" s="1"/>
  <c r="EF33" i="65"/>
  <c r="EG33" i="65" s="1"/>
  <c r="EF118" i="65"/>
  <c r="EG118" i="65" s="1"/>
  <c r="U86" i="65"/>
  <c r="V86" i="65" s="1"/>
  <c r="DQ34" i="65"/>
  <c r="DR34" i="65" s="1"/>
  <c r="U95" i="65"/>
  <c r="V95" i="65" s="1"/>
  <c r="AE220" i="65"/>
  <c r="AF220" i="65" s="1"/>
  <c r="EA204" i="65"/>
  <c r="EB204" i="65" s="1"/>
  <c r="P214" i="66"/>
  <c r="Q214" i="66" s="1"/>
  <c r="U102" i="65"/>
  <c r="V102" i="65" s="1"/>
  <c r="DQ46" i="65"/>
  <c r="DR46" i="65" s="1"/>
  <c r="U38" i="65"/>
  <c r="V38" i="65" s="1"/>
  <c r="DQ253" i="65"/>
  <c r="DR253" i="65" s="1"/>
  <c r="K241" i="65"/>
  <c r="L241" i="65" s="1"/>
  <c r="K133" i="66"/>
  <c r="L133" i="66" s="1"/>
  <c r="DQ108" i="65"/>
  <c r="DR108" i="65" s="1"/>
  <c r="EK254" i="65"/>
  <c r="EL254" i="65" s="1"/>
  <c r="DV255" i="65"/>
  <c r="DW255" i="65" s="1"/>
  <c r="P170" i="66"/>
  <c r="Q170" i="66" s="1"/>
  <c r="EF61" i="65"/>
  <c r="EG61" i="65" s="1"/>
  <c r="P210" i="66"/>
  <c r="Q210" i="66" s="1"/>
  <c r="P122" i="66"/>
  <c r="Q122" i="66" s="1"/>
  <c r="AO150" i="66"/>
  <c r="AP150" i="66" s="1"/>
  <c r="AE71" i="65"/>
  <c r="AF71" i="65" s="1"/>
  <c r="F55" i="65"/>
  <c r="G55" i="65" s="1"/>
  <c r="AE131" i="65"/>
  <c r="AF131" i="65" s="1"/>
  <c r="F115" i="65"/>
  <c r="G115" i="65" s="1"/>
  <c r="EA107" i="65"/>
  <c r="EB107" i="65" s="1"/>
  <c r="K168" i="66"/>
  <c r="L168" i="66" s="1"/>
  <c r="EF19" i="65"/>
  <c r="EG19" i="65" s="1"/>
  <c r="EF74" i="65"/>
  <c r="EG74" i="65" s="1"/>
  <c r="U8" i="66"/>
  <c r="V8" i="66" s="1"/>
  <c r="BI218" i="66"/>
  <c r="BJ218" i="66" s="1"/>
  <c r="F114" i="66"/>
  <c r="G114" i="66" s="1"/>
  <c r="F118" i="66"/>
  <c r="G118" i="66" s="1"/>
  <c r="Z38" i="66"/>
  <c r="AA38" i="66" s="1"/>
  <c r="K154" i="66"/>
  <c r="L154" i="66" s="1"/>
  <c r="AY249" i="66"/>
  <c r="AZ249" i="66" s="1"/>
  <c r="P24" i="65"/>
  <c r="Q24" i="65" s="1"/>
  <c r="Z70" i="65"/>
  <c r="AA70" i="65" s="1"/>
  <c r="EF48" i="65"/>
  <c r="EG48" i="65" s="1"/>
  <c r="EK78" i="65"/>
  <c r="EL78" i="65" s="1"/>
  <c r="P137" i="66"/>
  <c r="Q137" i="66" s="1"/>
  <c r="EF156" i="65"/>
  <c r="EG156" i="65" s="1"/>
  <c r="P23" i="66"/>
  <c r="Q23" i="66" s="1"/>
  <c r="P63" i="66"/>
  <c r="Q63" i="66" s="1"/>
  <c r="AY18" i="66"/>
  <c r="AZ18" i="66" s="1"/>
  <c r="Z166" i="65"/>
  <c r="AA166" i="65" s="1"/>
  <c r="K112" i="65"/>
  <c r="L112" i="65" s="1"/>
  <c r="EF96" i="65"/>
  <c r="EG96" i="65" s="1"/>
  <c r="P46" i="66"/>
  <c r="Q46" i="66" s="1"/>
  <c r="EF76" i="65"/>
  <c r="EG76" i="65" s="1"/>
  <c r="P112" i="66"/>
  <c r="Q112" i="66" s="1"/>
  <c r="P132" i="66"/>
  <c r="Q132" i="66" s="1"/>
  <c r="U47" i="66"/>
  <c r="V47" i="66" s="1"/>
  <c r="Z29" i="65"/>
  <c r="AA29" i="65" s="1"/>
  <c r="K81" i="65"/>
  <c r="L81" i="65" s="1"/>
  <c r="Z149" i="65"/>
  <c r="AA149" i="65" s="1"/>
  <c r="K141" i="65"/>
  <c r="L141" i="65" s="1"/>
  <c r="EF129" i="65"/>
  <c r="EG129" i="65" s="1"/>
  <c r="P74" i="66"/>
  <c r="Q74" i="66" s="1"/>
  <c r="EK84" i="65"/>
  <c r="EL84" i="65" s="1"/>
  <c r="EK106" i="65"/>
  <c r="EL106" i="65" s="1"/>
  <c r="AE15" i="66"/>
  <c r="AF15" i="66" s="1"/>
  <c r="P115" i="66"/>
  <c r="Q115" i="66" s="1"/>
  <c r="F76" i="66"/>
  <c r="G76" i="66" s="1"/>
  <c r="F80" i="66"/>
  <c r="G80" i="66" s="1"/>
  <c r="Z112" i="66"/>
  <c r="AA112" i="66" s="1"/>
  <c r="P71" i="66"/>
  <c r="Q71" i="66" s="1"/>
  <c r="P32" i="66"/>
  <c r="Q32" i="66" s="1"/>
  <c r="EK145" i="65"/>
  <c r="EL145" i="65" s="1"/>
  <c r="F113" i="66"/>
  <c r="G113" i="66" s="1"/>
  <c r="AJ151" i="65"/>
  <c r="AK151" i="65" s="1"/>
  <c r="P135" i="65"/>
  <c r="Q135" i="65" s="1"/>
  <c r="DV127" i="65"/>
  <c r="DW127" i="65" s="1"/>
  <c r="F148" i="66"/>
  <c r="G148" i="66" s="1"/>
  <c r="DV107" i="65"/>
  <c r="DW107" i="65" s="1"/>
  <c r="F168" i="66"/>
  <c r="G168" i="66" s="1"/>
  <c r="EK16" i="65"/>
  <c r="EL16" i="65" s="1"/>
  <c r="F45" i="66"/>
  <c r="G45" i="66" s="1"/>
  <c r="AJ182" i="65"/>
  <c r="AK182" i="65" s="1"/>
  <c r="P136" i="65"/>
  <c r="Q136" i="65" s="1"/>
  <c r="AJ20" i="65"/>
  <c r="AK20" i="65" s="1"/>
  <c r="P196" i="65"/>
  <c r="Q196" i="65" s="1"/>
  <c r="DV152" i="65"/>
  <c r="DW152" i="65" s="1"/>
  <c r="F119" i="66"/>
  <c r="G119" i="66" s="1"/>
  <c r="EA177" i="65"/>
  <c r="EB177" i="65" s="1"/>
  <c r="P150" i="66"/>
  <c r="Q150" i="66" s="1"/>
  <c r="EA78" i="65"/>
  <c r="EB78" i="65" s="1"/>
  <c r="AE10" i="66"/>
  <c r="AF10" i="66" s="1"/>
  <c r="EA244" i="65"/>
  <c r="EB244" i="65" s="1"/>
  <c r="EA240" i="65"/>
  <c r="EB240" i="65" s="1"/>
  <c r="AE222" i="66"/>
  <c r="AF222" i="66" s="1"/>
  <c r="AE201" i="66"/>
  <c r="AF201" i="66" s="1"/>
  <c r="U256" i="66"/>
  <c r="V256" i="66" s="1"/>
  <c r="Z242" i="65"/>
  <c r="AA242" i="65" s="1"/>
  <c r="DL235" i="65"/>
  <c r="DM235" i="65" s="1"/>
  <c r="DQ154" i="65"/>
  <c r="DR154" i="65" s="1"/>
  <c r="EF29" i="65"/>
  <c r="EG29" i="65" s="1"/>
  <c r="F132" i="66"/>
  <c r="G132" i="66" s="1"/>
  <c r="DV123" i="65"/>
  <c r="DW123" i="65" s="1"/>
  <c r="F152" i="66"/>
  <c r="G152" i="66" s="1"/>
  <c r="EK48" i="65"/>
  <c r="EL48" i="65" s="1"/>
  <c r="F211" i="66"/>
  <c r="G211" i="66" s="1"/>
  <c r="AJ87" i="65"/>
  <c r="AK87" i="65" s="1"/>
  <c r="P71" i="65"/>
  <c r="Q71" i="65" s="1"/>
  <c r="DV63" i="65"/>
  <c r="DW63" i="65" s="1"/>
  <c r="F212" i="66"/>
  <c r="G212" i="66" s="1"/>
  <c r="DV43" i="65"/>
  <c r="DW43" i="65" s="1"/>
  <c r="F232" i="66"/>
  <c r="G232" i="66" s="1"/>
  <c r="EK85" i="65"/>
  <c r="EL85" i="65" s="1"/>
  <c r="Z10" i="65"/>
  <c r="AA10" i="65" s="1"/>
  <c r="EF80" i="65"/>
  <c r="EG80" i="65" s="1"/>
  <c r="U111" i="66"/>
  <c r="V111" i="66" s="1"/>
  <c r="AE115" i="66"/>
  <c r="AF115" i="66" s="1"/>
  <c r="AY108" i="66"/>
  <c r="AZ108" i="66" s="1"/>
  <c r="AE216" i="66"/>
  <c r="AF216" i="66" s="1"/>
  <c r="EA16" i="65"/>
  <c r="EB16" i="65" s="1"/>
  <c r="AO133" i="66"/>
  <c r="AP133" i="66" s="1"/>
  <c r="CH153" i="66"/>
  <c r="CI153" i="66" s="1"/>
  <c r="F225" i="66"/>
  <c r="G225" i="66" s="1"/>
  <c r="AE221" i="65"/>
  <c r="AF221" i="65" s="1"/>
  <c r="EA23" i="65"/>
  <c r="EB23" i="65" s="1"/>
  <c r="EF174" i="65"/>
  <c r="EG174" i="65" s="1"/>
  <c r="AY209" i="66"/>
  <c r="AZ209" i="66" s="1"/>
  <c r="K259" i="66"/>
  <c r="L259" i="66" s="1"/>
  <c r="K157" i="66"/>
  <c r="L157" i="66" s="1"/>
  <c r="EA187" i="65"/>
  <c r="EB187" i="65" s="1"/>
  <c r="K54" i="66"/>
  <c r="L54" i="66" s="1"/>
  <c r="AE236" i="65"/>
  <c r="AF236" i="65" s="1"/>
  <c r="EF252" i="65"/>
  <c r="EG252" i="65" s="1"/>
  <c r="EK225" i="65"/>
  <c r="EL225" i="65" s="1"/>
  <c r="Z40" i="66"/>
  <c r="AA40" i="66" s="1"/>
  <c r="P221" i="65"/>
  <c r="Q221" i="65" s="1"/>
  <c r="F78" i="66"/>
  <c r="G78" i="66" s="1"/>
  <c r="U191" i="65"/>
  <c r="V191" i="65" s="1"/>
  <c r="EK227" i="65"/>
  <c r="EL227" i="65" s="1"/>
  <c r="AO74" i="66"/>
  <c r="AP74" i="66" s="1"/>
  <c r="AE185" i="66"/>
  <c r="AF185" i="66" s="1"/>
  <c r="F147" i="65"/>
  <c r="G147" i="65" s="1"/>
  <c r="F62" i="66"/>
  <c r="G62" i="66" s="1"/>
  <c r="P73" i="65"/>
  <c r="Q73" i="65" s="1"/>
  <c r="F142" i="66"/>
  <c r="G142" i="66" s="1"/>
  <c r="U127" i="65"/>
  <c r="V127" i="65" s="1"/>
  <c r="EK163" i="65"/>
  <c r="EL163" i="65" s="1"/>
  <c r="AO17" i="66"/>
  <c r="AP17" i="66" s="1"/>
  <c r="AE198" i="66"/>
  <c r="AF198" i="66" s="1"/>
  <c r="EF171" i="65"/>
  <c r="EG171" i="65" s="1"/>
  <c r="U215" i="66"/>
  <c r="V215" i="66" s="1"/>
  <c r="EF91" i="65"/>
  <c r="EG91" i="65" s="1"/>
  <c r="U153" i="66"/>
  <c r="V153" i="66" s="1"/>
  <c r="AT15" i="66"/>
  <c r="AU15" i="66" s="1"/>
  <c r="U174" i="66"/>
  <c r="V174" i="66" s="1"/>
  <c r="Z144" i="65"/>
  <c r="AA144" i="65" s="1"/>
  <c r="EK224" i="65"/>
  <c r="EL224" i="65" s="1"/>
  <c r="K93" i="66"/>
  <c r="L93" i="66" s="1"/>
  <c r="DQ152" i="65"/>
  <c r="DR152" i="65" s="1"/>
  <c r="U238" i="66"/>
  <c r="V238" i="66" s="1"/>
  <c r="DQ162" i="65"/>
  <c r="DR162" i="65" s="1"/>
  <c r="EK182" i="65"/>
  <c r="EL182" i="65" s="1"/>
  <c r="DQ151" i="65"/>
  <c r="DR151" i="65" s="1"/>
  <c r="Z129" i="65"/>
  <c r="AA129" i="65" s="1"/>
  <c r="F30" i="66"/>
  <c r="G30" i="66" s="1"/>
  <c r="K80" i="66"/>
  <c r="L80" i="66" s="1"/>
  <c r="DV231" i="65"/>
  <c r="DW231" i="65" s="1"/>
  <c r="F144" i="65"/>
  <c r="G144" i="65" s="1"/>
  <c r="K98" i="66"/>
  <c r="L98" i="66" s="1"/>
  <c r="F134" i="65"/>
  <c r="G134" i="65" s="1"/>
  <c r="K73" i="66"/>
  <c r="L73" i="66" s="1"/>
  <c r="AO82" i="66"/>
  <c r="AP82" i="66" s="1"/>
  <c r="BI103" i="66"/>
  <c r="BJ103" i="66" s="1"/>
  <c r="DV166" i="65"/>
  <c r="DW166" i="65" s="1"/>
  <c r="K82" i="66"/>
  <c r="L82" i="66" s="1"/>
  <c r="DQ19" i="65"/>
  <c r="DR19" i="65" s="1"/>
  <c r="K69" i="66"/>
  <c r="L69" i="66" s="1"/>
  <c r="K141" i="66"/>
  <c r="L141" i="66" s="1"/>
  <c r="U11" i="65"/>
  <c r="V11" i="65" s="1"/>
  <c r="DG142" i="65"/>
  <c r="DH142" i="65" s="1"/>
  <c r="CM224" i="65"/>
  <c r="CN224" i="65" s="1"/>
  <c r="DG220" i="65"/>
  <c r="DH220" i="65" s="1"/>
  <c r="CM220" i="65"/>
  <c r="CN220" i="65" s="1"/>
  <c r="DG216" i="65"/>
  <c r="DH216" i="65" s="1"/>
  <c r="U17" i="65"/>
  <c r="V17" i="65" s="1"/>
  <c r="F190" i="65"/>
  <c r="G190" i="65" s="1"/>
  <c r="DV22" i="65"/>
  <c r="DW22" i="65" s="1"/>
  <c r="F137" i="66"/>
  <c r="G137" i="66" s="1"/>
  <c r="Z94" i="65"/>
  <c r="AA94" i="65" s="1"/>
  <c r="K76" i="65"/>
  <c r="L76" i="65" s="1"/>
  <c r="Z54" i="65"/>
  <c r="AA54" i="65" s="1"/>
  <c r="K56" i="65"/>
  <c r="L56" i="65" s="1"/>
  <c r="U41" i="65"/>
  <c r="V41" i="65" s="1"/>
  <c r="AJ142" i="65"/>
  <c r="AK142" i="65" s="1"/>
  <c r="DV120" i="65"/>
  <c r="DW120" i="65" s="1"/>
  <c r="F69" i="66"/>
  <c r="G69" i="66" s="1"/>
  <c r="Z165" i="65"/>
  <c r="AA165" i="65" s="1"/>
  <c r="K149" i="65"/>
  <c r="L149" i="65" s="1"/>
  <c r="Z41" i="65"/>
  <c r="AA41" i="65" s="1"/>
  <c r="AJ234" i="65"/>
  <c r="AK234" i="65" s="1"/>
  <c r="DQ106" i="65"/>
  <c r="DR106" i="65" s="1"/>
  <c r="Z173" i="65"/>
  <c r="AA173" i="65" s="1"/>
  <c r="K153" i="65"/>
  <c r="L153" i="65" s="1"/>
  <c r="Z133" i="65"/>
  <c r="AA133" i="65" s="1"/>
  <c r="K133" i="65"/>
  <c r="L133" i="65" s="1"/>
  <c r="U239" i="65"/>
  <c r="V239" i="65" s="1"/>
  <c r="EA101" i="65"/>
  <c r="EB101" i="65" s="1"/>
  <c r="K255" i="66"/>
  <c r="L255" i="66" s="1"/>
  <c r="K92" i="66"/>
  <c r="L92" i="66" s="1"/>
  <c r="F25" i="65"/>
  <c r="G25" i="65" s="1"/>
  <c r="DG123" i="65"/>
  <c r="DH123" i="65" s="1"/>
  <c r="CM46" i="65"/>
  <c r="CN46" i="65" s="1"/>
  <c r="DG38" i="65"/>
  <c r="DH38" i="65" s="1"/>
  <c r="CM38" i="65"/>
  <c r="CN38" i="65" s="1"/>
  <c r="DG30" i="65"/>
  <c r="DH30" i="65" s="1"/>
  <c r="U55" i="65"/>
  <c r="V55" i="65" s="1"/>
  <c r="K215" i="65"/>
  <c r="L215" i="65" s="1"/>
  <c r="EA162" i="65"/>
  <c r="EB162" i="65" s="1"/>
  <c r="K67" i="66"/>
  <c r="L67" i="66" s="1"/>
  <c r="Z107" i="65"/>
  <c r="AA107" i="65" s="1"/>
  <c r="K91" i="65"/>
  <c r="L91" i="65" s="1"/>
  <c r="Z87" i="65"/>
  <c r="AA87" i="65" s="1"/>
  <c r="K71" i="65"/>
  <c r="L71" i="65" s="1"/>
  <c r="U82" i="65"/>
  <c r="V82" i="65" s="1"/>
  <c r="AE189" i="65"/>
  <c r="AF189" i="65" s="1"/>
  <c r="EA165" i="65"/>
  <c r="EB165" i="65" s="1"/>
  <c r="K204" i="66"/>
  <c r="L204" i="66" s="1"/>
  <c r="Z24" i="65"/>
  <c r="AA24" i="65" s="1"/>
  <c r="K168" i="65"/>
  <c r="L168" i="65" s="1"/>
  <c r="U185" i="65"/>
  <c r="V185" i="65" s="1"/>
  <c r="AJ100" i="65"/>
  <c r="AK100" i="65" s="1"/>
  <c r="DV218" i="65"/>
  <c r="DW218" i="65" s="1"/>
  <c r="F174" i="66"/>
  <c r="G174" i="66" s="1"/>
  <c r="Z28" i="65"/>
  <c r="AA28" i="65" s="1"/>
  <c r="K172" i="65"/>
  <c r="L172" i="65" s="1"/>
  <c r="Z8" i="65"/>
  <c r="AA8" i="65" s="1"/>
  <c r="K152" i="65"/>
  <c r="L152" i="65" s="1"/>
  <c r="P104" i="65"/>
  <c r="Q104" i="65" s="1"/>
  <c r="EF176" i="65"/>
  <c r="EG176" i="65" s="1"/>
  <c r="P199" i="66"/>
  <c r="Q199" i="66" s="1"/>
  <c r="P22" i="66"/>
  <c r="Q22" i="66" s="1"/>
  <c r="K176" i="65"/>
  <c r="L176" i="65" s="1"/>
  <c r="DG59" i="65"/>
  <c r="DH59" i="65" s="1"/>
  <c r="CM165" i="65"/>
  <c r="CN165" i="65" s="1"/>
  <c r="DG157" i="65"/>
  <c r="DH157" i="65" s="1"/>
  <c r="CM157" i="65"/>
  <c r="CN157" i="65" s="1"/>
  <c r="DG149" i="65"/>
  <c r="DH149" i="65" s="1"/>
  <c r="P58" i="65"/>
  <c r="Q58" i="65" s="1"/>
  <c r="DQ130" i="65"/>
  <c r="DR130" i="65" s="1"/>
  <c r="EA181" i="65"/>
  <c r="EB181" i="65" s="1"/>
  <c r="K140" i="66"/>
  <c r="L140" i="66" s="1"/>
  <c r="Z43" i="65"/>
  <c r="AA43" i="65" s="1"/>
  <c r="K27" i="65"/>
  <c r="L27" i="65" s="1"/>
  <c r="Z23" i="65"/>
  <c r="AA23" i="65" s="1"/>
  <c r="K7" i="65"/>
  <c r="L7" i="65" s="1"/>
  <c r="U207" i="65"/>
  <c r="V207" i="65" s="1"/>
  <c r="AE61" i="65"/>
  <c r="AF61" i="65" s="1"/>
  <c r="EA37" i="65"/>
  <c r="EB37" i="65" s="1"/>
  <c r="P18" i="66"/>
  <c r="Q18" i="66" s="1"/>
  <c r="Z150" i="65"/>
  <c r="AA150" i="65" s="1"/>
  <c r="K104" i="65"/>
  <c r="L104" i="65" s="1"/>
  <c r="U105" i="65"/>
  <c r="V105" i="65" s="1"/>
  <c r="AJ258" i="65"/>
  <c r="AK258" i="65" s="1"/>
  <c r="DV200" i="65"/>
  <c r="DW200" i="65" s="1"/>
  <c r="F91" i="66"/>
  <c r="G91" i="66" s="1"/>
  <c r="Z158" i="65"/>
  <c r="AA158" i="65" s="1"/>
  <c r="K108" i="65"/>
  <c r="L108" i="65" s="1"/>
  <c r="Z118" i="65"/>
  <c r="AA118" i="65" s="1"/>
  <c r="K88" i="65"/>
  <c r="L88" i="65" s="1"/>
  <c r="P235" i="65"/>
  <c r="Q235" i="65" s="1"/>
  <c r="EF260" i="65"/>
  <c r="EG260" i="65" s="1"/>
  <c r="P14" i="66"/>
  <c r="Q14" i="66" s="1"/>
  <c r="U225" i="66"/>
  <c r="V225" i="66" s="1"/>
  <c r="K255" i="65"/>
  <c r="L255" i="65" s="1"/>
  <c r="BS121" i="65"/>
  <c r="BT121" i="65" s="1"/>
  <c r="CR109" i="65"/>
  <c r="CS109" i="65" s="1"/>
  <c r="DL137" i="65"/>
  <c r="DM137" i="65" s="1"/>
  <c r="CR105" i="65"/>
  <c r="CS105" i="65" s="1"/>
  <c r="DL129" i="65"/>
  <c r="DM129" i="65" s="1"/>
  <c r="F109" i="65"/>
  <c r="G109" i="65" s="1"/>
  <c r="AE144" i="65"/>
  <c r="AF144" i="65" s="1"/>
  <c r="EF49" i="65"/>
  <c r="EG49" i="65" s="1"/>
  <c r="EA83" i="65"/>
  <c r="EB83" i="65" s="1"/>
  <c r="U148" i="65"/>
  <c r="V148" i="65" s="1"/>
  <c r="DL72" i="65"/>
  <c r="DM72" i="65" s="1"/>
  <c r="U128" i="65"/>
  <c r="V128" i="65" s="1"/>
  <c r="DL132" i="65"/>
  <c r="DM132" i="65" s="1"/>
  <c r="P152" i="65"/>
  <c r="Q152" i="65" s="1"/>
  <c r="Z112" i="65"/>
  <c r="AA112" i="65" s="1"/>
  <c r="EF240" i="65"/>
  <c r="EG240" i="65" s="1"/>
  <c r="EF120" i="65"/>
  <c r="EG120" i="65" s="1"/>
  <c r="U221" i="65"/>
  <c r="V221" i="65" s="1"/>
  <c r="DQ205" i="65"/>
  <c r="DR205" i="65" s="1"/>
  <c r="U15" i="65"/>
  <c r="V15" i="65" s="1"/>
  <c r="AE92" i="65"/>
  <c r="AF92" i="65" s="1"/>
  <c r="EA76" i="65"/>
  <c r="EB76" i="65" s="1"/>
  <c r="U90" i="66"/>
  <c r="V90" i="66" s="1"/>
  <c r="U225" i="65"/>
  <c r="V225" i="65" s="1"/>
  <c r="DQ209" i="65"/>
  <c r="DR209" i="65" s="1"/>
  <c r="U205" i="65"/>
  <c r="V205" i="65" s="1"/>
  <c r="DQ189" i="65"/>
  <c r="DR189" i="65" s="1"/>
  <c r="K65" i="65"/>
  <c r="L65" i="65" s="1"/>
  <c r="K238" i="66"/>
  <c r="L238" i="66" s="1"/>
  <c r="DQ186" i="65"/>
  <c r="DR186" i="65" s="1"/>
  <c r="EK157" i="65"/>
  <c r="EL157" i="65" s="1"/>
  <c r="EA258" i="65"/>
  <c r="EB258" i="65" s="1"/>
  <c r="BS140" i="65"/>
  <c r="BT140" i="65" s="1"/>
  <c r="CR128" i="65"/>
  <c r="CS128" i="65" s="1"/>
  <c r="BS136" i="65"/>
  <c r="BT136" i="65" s="1"/>
  <c r="CR124" i="65"/>
  <c r="CS124" i="65" s="1"/>
  <c r="DL177" i="65"/>
  <c r="DM177" i="65" s="1"/>
  <c r="F175" i="65"/>
  <c r="G175" i="65" s="1"/>
  <c r="U137" i="65"/>
  <c r="V137" i="65" s="1"/>
  <c r="EF87" i="65"/>
  <c r="EG87" i="65" s="1"/>
  <c r="F15" i="66"/>
  <c r="G15" i="66" s="1"/>
  <c r="U167" i="65"/>
  <c r="V167" i="65" s="1"/>
  <c r="DL163" i="65"/>
  <c r="DM163" i="65" s="1"/>
  <c r="U147" i="65"/>
  <c r="V147" i="65" s="1"/>
  <c r="DL223" i="65"/>
  <c r="DM223" i="65" s="1"/>
  <c r="P27" i="65"/>
  <c r="Q27" i="65" s="1"/>
  <c r="U162" i="65"/>
  <c r="V162" i="65" s="1"/>
  <c r="EK130" i="65"/>
  <c r="EL130" i="65" s="1"/>
  <c r="K165" i="66"/>
  <c r="L165" i="66" s="1"/>
  <c r="U240" i="65"/>
  <c r="V240" i="65" s="1"/>
  <c r="DL244" i="65"/>
  <c r="DM244" i="65" s="1"/>
  <c r="P141" i="65"/>
  <c r="Q141" i="65" s="1"/>
  <c r="Z117" i="65"/>
  <c r="AA117" i="65" s="1"/>
  <c r="EF113" i="65"/>
  <c r="EG113" i="65" s="1"/>
  <c r="EA254" i="65"/>
  <c r="EB254" i="65" s="1"/>
  <c r="U244" i="65"/>
  <c r="V244" i="65" s="1"/>
  <c r="DL168" i="65"/>
  <c r="DM168" i="65" s="1"/>
  <c r="U224" i="65"/>
  <c r="V224" i="65" s="1"/>
  <c r="DL228" i="65"/>
  <c r="DM228" i="65" s="1"/>
  <c r="DQ233" i="65"/>
  <c r="DR233" i="65" s="1"/>
  <c r="DV110" i="65"/>
  <c r="DW110" i="65" s="1"/>
  <c r="DV21" i="65"/>
  <c r="DW21" i="65" s="1"/>
  <c r="P61" i="66"/>
  <c r="Q61" i="66" s="1"/>
  <c r="EF81" i="65"/>
  <c r="EG81" i="65" s="1"/>
  <c r="BS163" i="65"/>
  <c r="BT163" i="65" s="1"/>
  <c r="CR147" i="65"/>
  <c r="CS147" i="65" s="1"/>
  <c r="BS159" i="65"/>
  <c r="BT159" i="65" s="1"/>
  <c r="CR143" i="65"/>
  <c r="CS143" i="65" s="1"/>
  <c r="AJ226" i="65"/>
  <c r="AK226" i="65" s="1"/>
  <c r="K220" i="65"/>
  <c r="L220" i="65" s="1"/>
  <c r="P139" i="65"/>
  <c r="Q139" i="65" s="1"/>
  <c r="EK257" i="65"/>
  <c r="EL257" i="65" s="1"/>
  <c r="P196" i="66"/>
  <c r="Q196" i="66" s="1"/>
  <c r="P129" i="65"/>
  <c r="Q129" i="65" s="1"/>
  <c r="AJ197" i="65"/>
  <c r="AK197" i="65" s="1"/>
  <c r="P89" i="65"/>
  <c r="Q89" i="65" s="1"/>
  <c r="AJ54" i="65"/>
  <c r="AK54" i="65" s="1"/>
  <c r="F116" i="65"/>
  <c r="G116" i="65" s="1"/>
  <c r="U8" i="65"/>
  <c r="V8" i="65" s="1"/>
  <c r="EK208" i="65"/>
  <c r="EL208" i="65" s="1"/>
  <c r="DQ132" i="65"/>
  <c r="DR132" i="65" s="1"/>
  <c r="U259" i="65"/>
  <c r="V259" i="65" s="1"/>
  <c r="DL233" i="65"/>
  <c r="DM233" i="65" s="1"/>
  <c r="P171" i="65"/>
  <c r="Q171" i="65" s="1"/>
  <c r="Z175" i="65"/>
  <c r="AA175" i="65" s="1"/>
  <c r="EF151" i="65"/>
  <c r="EG151" i="65" s="1"/>
  <c r="F98" i="66"/>
  <c r="G98" i="66" s="1"/>
  <c r="U10" i="65"/>
  <c r="V10" i="65" s="1"/>
  <c r="DL259" i="65"/>
  <c r="DM259" i="65" s="1"/>
  <c r="U243" i="65"/>
  <c r="V243" i="65" s="1"/>
  <c r="DL197" i="65"/>
  <c r="DM197" i="65" s="1"/>
  <c r="DL155" i="65"/>
  <c r="DM155" i="65" s="1"/>
  <c r="EF108" i="65"/>
  <c r="EG108" i="65" s="1"/>
  <c r="DV59" i="65"/>
  <c r="DW59" i="65" s="1"/>
  <c r="DV92" i="65"/>
  <c r="DW92" i="65" s="1"/>
  <c r="EK82" i="65"/>
  <c r="EL82" i="65" s="1"/>
  <c r="BS99" i="65"/>
  <c r="BT99" i="65" s="1"/>
  <c r="CR83" i="65"/>
  <c r="CS83" i="65" s="1"/>
  <c r="BS95" i="65"/>
  <c r="BT95" i="65" s="1"/>
  <c r="CR79" i="65"/>
  <c r="CS79" i="65" s="1"/>
  <c r="AJ98" i="65"/>
  <c r="AK98" i="65" s="1"/>
  <c r="K92" i="65"/>
  <c r="L92" i="65" s="1"/>
  <c r="F93" i="65"/>
  <c r="G93" i="65" s="1"/>
  <c r="EK228" i="65"/>
  <c r="EL228" i="65" s="1"/>
  <c r="DQ260" i="65"/>
  <c r="DR260" i="65" s="1"/>
  <c r="P37" i="65"/>
  <c r="Q37" i="65" s="1"/>
  <c r="AJ133" i="65"/>
  <c r="AK133" i="65" s="1"/>
  <c r="P17" i="65"/>
  <c r="Q17" i="65" s="1"/>
  <c r="AJ193" i="65"/>
  <c r="AK193" i="65" s="1"/>
  <c r="F36" i="65"/>
  <c r="G36" i="65" s="1"/>
  <c r="U219" i="65"/>
  <c r="V219" i="65" s="1"/>
  <c r="EK195" i="65"/>
  <c r="EL195" i="65" s="1"/>
  <c r="DV134" i="65"/>
  <c r="DW134" i="65" s="1"/>
  <c r="U195" i="65"/>
  <c r="V195" i="65" s="1"/>
  <c r="DL89" i="65"/>
  <c r="DM89" i="65" s="1"/>
  <c r="P91" i="65"/>
  <c r="Q91" i="65" s="1"/>
  <c r="Z47" i="65"/>
  <c r="AA47" i="65" s="1"/>
  <c r="EF23" i="65"/>
  <c r="EG23" i="65" s="1"/>
  <c r="F33" i="66"/>
  <c r="G33" i="66" s="1"/>
  <c r="U199" i="65"/>
  <c r="V199" i="65" s="1"/>
  <c r="DL195" i="65"/>
  <c r="DM195" i="65" s="1"/>
  <c r="U179" i="65"/>
  <c r="V179" i="65" s="1"/>
  <c r="DL255" i="65"/>
  <c r="DM255" i="65" s="1"/>
  <c r="AJ202" i="65"/>
  <c r="AK202" i="65" s="1"/>
  <c r="EK218" i="65"/>
  <c r="EL218" i="65" s="1"/>
  <c r="EA50" i="65"/>
  <c r="EB50" i="65" s="1"/>
  <c r="EA26" i="65"/>
  <c r="EB26" i="65" s="1"/>
  <c r="EK243" i="65"/>
  <c r="EL243" i="65" s="1"/>
  <c r="BS204" i="65"/>
  <c r="BT204" i="65" s="1"/>
  <c r="CR192" i="65"/>
  <c r="CS192" i="65" s="1"/>
  <c r="BS200" i="65"/>
  <c r="BT200" i="65" s="1"/>
  <c r="CR188" i="65"/>
  <c r="CS188" i="65" s="1"/>
  <c r="DL66" i="65"/>
  <c r="DM66" i="65" s="1"/>
  <c r="F97" i="65"/>
  <c r="G97" i="65" s="1"/>
  <c r="Z147" i="65"/>
  <c r="AA147" i="65" s="1"/>
  <c r="EF215" i="65"/>
  <c r="EG215" i="65" s="1"/>
  <c r="EK75" i="65"/>
  <c r="EL75" i="65" s="1"/>
  <c r="U231" i="65"/>
  <c r="V231" i="65" s="1"/>
  <c r="DL227" i="65"/>
  <c r="DM227" i="65" s="1"/>
  <c r="U211" i="65"/>
  <c r="V211" i="65" s="1"/>
  <c r="DL125" i="65"/>
  <c r="DM125" i="65" s="1"/>
  <c r="P107" i="65"/>
  <c r="Q107" i="65" s="1"/>
  <c r="Z95" i="65"/>
  <c r="AA95" i="65" s="1"/>
  <c r="EF71" i="65"/>
  <c r="EG71" i="65" s="1"/>
  <c r="F143" i="66"/>
  <c r="G143" i="66" s="1"/>
  <c r="U134" i="65"/>
  <c r="V134" i="65" s="1"/>
  <c r="DL53" i="65"/>
  <c r="DM53" i="65" s="1"/>
  <c r="P30" i="65"/>
  <c r="Q30" i="65" s="1"/>
  <c r="Z122" i="65"/>
  <c r="AA122" i="65" s="1"/>
  <c r="EF241" i="65"/>
  <c r="EG241" i="65" s="1"/>
  <c r="EA173" i="65"/>
  <c r="EB173" i="65" s="1"/>
  <c r="U146" i="65"/>
  <c r="V146" i="65" s="1"/>
  <c r="DL232" i="65"/>
  <c r="DM232" i="65" s="1"/>
  <c r="U90" i="65"/>
  <c r="V90" i="65" s="1"/>
  <c r="DL37" i="65"/>
  <c r="DM37" i="65" s="1"/>
  <c r="K67" i="65"/>
  <c r="L67" i="65" s="1"/>
  <c r="DQ124" i="65"/>
  <c r="DR124" i="65" s="1"/>
  <c r="DV149" i="65"/>
  <c r="DW149" i="65" s="1"/>
  <c r="K23" i="66"/>
  <c r="L23" i="66" s="1"/>
  <c r="EF238" i="65"/>
  <c r="EG238" i="65" s="1"/>
  <c r="BS227" i="65"/>
  <c r="BT227" i="65" s="1"/>
  <c r="CR211" i="65"/>
  <c r="CS211" i="65" s="1"/>
  <c r="BS223" i="65"/>
  <c r="BT223" i="65" s="1"/>
  <c r="CR207" i="65"/>
  <c r="CS207" i="65" s="1"/>
  <c r="DL55" i="65"/>
  <c r="DM55" i="65" s="1"/>
  <c r="K9" i="65"/>
  <c r="L9" i="65" s="1"/>
  <c r="P168" i="65"/>
  <c r="Q168" i="65" s="1"/>
  <c r="EK88" i="65"/>
  <c r="EL88" i="65" s="1"/>
  <c r="P191" i="66"/>
  <c r="Q191" i="66" s="1"/>
  <c r="P26" i="65"/>
  <c r="Q26" i="65" s="1"/>
  <c r="AJ58" i="65"/>
  <c r="AK58" i="65" s="1"/>
  <c r="P241" i="65"/>
  <c r="Q241" i="65" s="1"/>
  <c r="AJ178" i="65"/>
  <c r="AK178" i="65" s="1"/>
  <c r="F212" i="65"/>
  <c r="G212" i="65" s="1"/>
  <c r="U136" i="65"/>
  <c r="V136" i="65" s="1"/>
  <c r="EK217" i="65"/>
  <c r="EL217" i="65" s="1"/>
  <c r="U189" i="66"/>
  <c r="V189" i="66" s="1"/>
  <c r="U190" i="65"/>
  <c r="V190" i="65" s="1"/>
  <c r="DL122" i="65"/>
  <c r="DM122" i="65" s="1"/>
  <c r="P118" i="65"/>
  <c r="Q118" i="65" s="1"/>
  <c r="Z97" i="65"/>
  <c r="AA97" i="65" s="1"/>
  <c r="EF54" i="65"/>
  <c r="EG54" i="65" s="1"/>
  <c r="EK220" i="65"/>
  <c r="EL220" i="65" s="1"/>
  <c r="U202" i="65"/>
  <c r="V202" i="65" s="1"/>
  <c r="DL205" i="65"/>
  <c r="DM205" i="65" s="1"/>
  <c r="U142" i="65"/>
  <c r="V142" i="65" s="1"/>
  <c r="DL86" i="65"/>
  <c r="DM86" i="65" s="1"/>
  <c r="DL189" i="65"/>
  <c r="DM189" i="65" s="1"/>
  <c r="EF82" i="65"/>
  <c r="EG82" i="65" s="1"/>
  <c r="DV187" i="65"/>
  <c r="DW187" i="65" s="1"/>
  <c r="DV38" i="65"/>
  <c r="DW38" i="65" s="1"/>
  <c r="EK65" i="65"/>
  <c r="EL65" i="65" s="1"/>
  <c r="CC241" i="65"/>
  <c r="CD241" i="65" s="1"/>
  <c r="CW45" i="65"/>
  <c r="CX45" i="65" s="1"/>
  <c r="CC233" i="65"/>
  <c r="CD233" i="65" s="1"/>
  <c r="CW37" i="65"/>
  <c r="CX37" i="65" s="1"/>
  <c r="AJ89" i="65"/>
  <c r="AK89" i="65" s="1"/>
  <c r="K43" i="65"/>
  <c r="L43" i="65" s="1"/>
  <c r="K129" i="65"/>
  <c r="L129" i="65" s="1"/>
  <c r="F133" i="66"/>
  <c r="G133" i="66" s="1"/>
  <c r="DV83" i="65"/>
  <c r="DW83" i="65" s="1"/>
  <c r="P157" i="65"/>
  <c r="Q157" i="65" s="1"/>
  <c r="AJ108" i="65"/>
  <c r="AK108" i="65" s="1"/>
  <c r="P113" i="65"/>
  <c r="Q113" i="65" s="1"/>
  <c r="AJ136" i="65"/>
  <c r="AK136" i="65" s="1"/>
  <c r="F49" i="65"/>
  <c r="G49" i="65" s="1"/>
  <c r="P109" i="65"/>
  <c r="Q109" i="65" s="1"/>
  <c r="F106" i="66"/>
  <c r="G106" i="66" s="1"/>
  <c r="EA128" i="65"/>
  <c r="EB128" i="65" s="1"/>
  <c r="DL79" i="65"/>
  <c r="DM79" i="65" s="1"/>
  <c r="F189" i="65"/>
  <c r="G189" i="65" s="1"/>
  <c r="U254" i="65"/>
  <c r="V254" i="65" s="1"/>
  <c r="EK236" i="65"/>
  <c r="EL236" i="65" s="1"/>
  <c r="P249" i="66"/>
  <c r="Q249" i="66" s="1"/>
  <c r="U7" i="65"/>
  <c r="V7" i="65" s="1"/>
  <c r="P218" i="65"/>
  <c r="Q218" i="65" s="1"/>
  <c r="DL63" i="65"/>
  <c r="DM63" i="65" s="1"/>
  <c r="AJ238" i="65"/>
  <c r="AK238" i="65" s="1"/>
  <c r="F155" i="66"/>
  <c r="G155" i="66" s="1"/>
  <c r="EA232" i="65"/>
  <c r="EB232" i="65" s="1"/>
  <c r="EF139" i="65"/>
  <c r="EG139" i="65" s="1"/>
  <c r="CW142" i="65"/>
  <c r="CX142" i="65" s="1"/>
  <c r="CC113" i="65"/>
  <c r="CD113" i="65" s="1"/>
  <c r="CW170" i="65"/>
  <c r="CX170" i="65" s="1"/>
  <c r="CC105" i="65"/>
  <c r="CD105" i="65" s="1"/>
  <c r="CW162" i="65"/>
  <c r="CX162" i="65" s="1"/>
  <c r="AJ25" i="65"/>
  <c r="AK25" i="65" s="1"/>
  <c r="DQ257" i="65"/>
  <c r="DR257" i="65" s="1"/>
  <c r="K132" i="65"/>
  <c r="L132" i="65" s="1"/>
  <c r="F90" i="66"/>
  <c r="G90" i="66" s="1"/>
  <c r="EA256" i="65"/>
  <c r="EB256" i="65" s="1"/>
  <c r="P240" i="65"/>
  <c r="Q240" i="65" s="1"/>
  <c r="AJ44" i="65"/>
  <c r="AK44" i="65" s="1"/>
  <c r="P220" i="65"/>
  <c r="Q220" i="65" s="1"/>
  <c r="AJ56" i="65"/>
  <c r="AK56" i="65" s="1"/>
  <c r="F199" i="65"/>
  <c r="G199" i="65" s="1"/>
  <c r="P126" i="65"/>
  <c r="Q126" i="65" s="1"/>
  <c r="F234" i="66"/>
  <c r="G234" i="66" s="1"/>
  <c r="EF106" i="65"/>
  <c r="EG106" i="65" s="1"/>
  <c r="P82" i="65"/>
  <c r="Q82" i="65" s="1"/>
  <c r="DL15" i="65"/>
  <c r="DM15" i="65" s="1"/>
  <c r="F29" i="65"/>
  <c r="G29" i="65" s="1"/>
  <c r="U216" i="65"/>
  <c r="V216" i="65" s="1"/>
  <c r="EK24" i="65"/>
  <c r="EL24" i="65" s="1"/>
  <c r="P254" i="66"/>
  <c r="Q254" i="66" s="1"/>
  <c r="P86" i="65"/>
  <c r="Q86" i="65" s="1"/>
  <c r="AJ122" i="65"/>
  <c r="AK122" i="65" s="1"/>
  <c r="P50" i="65"/>
  <c r="Q50" i="65" s="1"/>
  <c r="AJ242" i="65"/>
  <c r="AK242" i="65" s="1"/>
  <c r="AJ208" i="65"/>
  <c r="AK208" i="65" s="1"/>
  <c r="K213" i="66"/>
  <c r="L213" i="66" s="1"/>
  <c r="EA104" i="65"/>
  <c r="EB104" i="65" s="1"/>
  <c r="EK135" i="65"/>
  <c r="EL135" i="65" s="1"/>
  <c r="F37" i="66"/>
  <c r="G37" i="66" s="1"/>
  <c r="U198" i="66"/>
  <c r="V198" i="66" s="1"/>
  <c r="EK17" i="65"/>
  <c r="EL17" i="65" s="1"/>
  <c r="DV113" i="65"/>
  <c r="DW113" i="65" s="1"/>
  <c r="DV109" i="65"/>
  <c r="DW109" i="65" s="1"/>
  <c r="AO190" i="66"/>
  <c r="AP190" i="66" s="1"/>
  <c r="Z67" i="65"/>
  <c r="AA67" i="65" s="1"/>
  <c r="K51" i="65"/>
  <c r="L51" i="65" s="1"/>
  <c r="Z127" i="65"/>
  <c r="AA127" i="65" s="1"/>
  <c r="K111" i="65"/>
  <c r="L111" i="65" s="1"/>
  <c r="EF103" i="65"/>
  <c r="EG103" i="65" s="1"/>
  <c r="P236" i="66"/>
  <c r="Q236" i="66" s="1"/>
  <c r="F89" i="66"/>
  <c r="G89" i="66" s="1"/>
  <c r="K57" i="66"/>
  <c r="L57" i="66" s="1"/>
  <c r="AE9" i="66"/>
  <c r="AF9" i="66" s="1"/>
  <c r="U234" i="66"/>
  <c r="V234" i="66" s="1"/>
  <c r="P26" i="66"/>
  <c r="Q26" i="66" s="1"/>
  <c r="P34" i="66"/>
  <c r="Q34" i="66" s="1"/>
  <c r="AO222" i="66"/>
  <c r="AP222" i="66" s="1"/>
  <c r="AE238" i="66"/>
  <c r="AF238" i="66" s="1"/>
  <c r="EA148" i="65"/>
  <c r="EB148" i="65" s="1"/>
  <c r="K190" i="65"/>
  <c r="L190" i="65" s="1"/>
  <c r="P100" i="65"/>
  <c r="Q100" i="65" s="1"/>
  <c r="F52" i="66"/>
  <c r="G52" i="66" s="1"/>
  <c r="F230" i="66"/>
  <c r="G230" i="66" s="1"/>
  <c r="DQ172" i="65"/>
  <c r="DR172" i="65" s="1"/>
  <c r="EK70" i="65"/>
  <c r="EL70" i="65" s="1"/>
  <c r="DV146" i="65"/>
  <c r="DW146" i="65" s="1"/>
  <c r="DV138" i="65"/>
  <c r="DW138" i="65" s="1"/>
  <c r="AY98" i="66"/>
  <c r="AZ98" i="66" s="1"/>
  <c r="U120" i="65"/>
  <c r="V120" i="65" s="1"/>
  <c r="DQ112" i="65"/>
  <c r="DR112" i="65" s="1"/>
  <c r="EK177" i="65"/>
  <c r="EL177" i="65" s="1"/>
  <c r="DQ92" i="65"/>
  <c r="DR92" i="65" s="1"/>
  <c r="EK133" i="65"/>
  <c r="EL133" i="65" s="1"/>
  <c r="DV151" i="65"/>
  <c r="DW151" i="65" s="1"/>
  <c r="DV147" i="65"/>
  <c r="DW147" i="65" s="1"/>
  <c r="U51" i="66"/>
  <c r="V51" i="66" s="1"/>
  <c r="U89" i="65"/>
  <c r="V89" i="65" s="1"/>
  <c r="DQ73" i="65"/>
  <c r="DR73" i="65" s="1"/>
  <c r="U149" i="65"/>
  <c r="V149" i="65" s="1"/>
  <c r="DQ133" i="65"/>
  <c r="DR133" i="65" s="1"/>
  <c r="EK181" i="65"/>
  <c r="EL181" i="65" s="1"/>
  <c r="DQ26" i="65"/>
  <c r="DR26" i="65" s="1"/>
  <c r="F213" i="66"/>
  <c r="G213" i="66" s="1"/>
  <c r="K160" i="66"/>
  <c r="L160" i="66" s="1"/>
  <c r="AO116" i="66"/>
  <c r="AP116" i="66" s="1"/>
  <c r="DQ222" i="65"/>
  <c r="DR222" i="65" s="1"/>
  <c r="P84" i="66"/>
  <c r="Q84" i="66" s="1"/>
  <c r="P88" i="66"/>
  <c r="Q88" i="66" s="1"/>
  <c r="AT53" i="66"/>
  <c r="AU53" i="66" s="1"/>
  <c r="AO12" i="66"/>
  <c r="AP12" i="66" s="1"/>
  <c r="EF223" i="65"/>
  <c r="EG223" i="65" s="1"/>
  <c r="K22" i="66"/>
  <c r="L22" i="66" s="1"/>
  <c r="Z194" i="66"/>
  <c r="AA194" i="66" s="1"/>
  <c r="AE147" i="65"/>
  <c r="AF147" i="65" s="1"/>
  <c r="F131" i="65"/>
  <c r="G131" i="65" s="1"/>
  <c r="EA123" i="65"/>
  <c r="EB123" i="65" s="1"/>
  <c r="K152" i="66"/>
  <c r="L152" i="66" s="1"/>
  <c r="EA103" i="65"/>
  <c r="EB103" i="65" s="1"/>
  <c r="K172" i="66"/>
  <c r="L172" i="66" s="1"/>
  <c r="K182" i="66"/>
  <c r="L182" i="66" s="1"/>
  <c r="Z159" i="66"/>
  <c r="AA159" i="66" s="1"/>
  <c r="AE112" i="65"/>
  <c r="AF112" i="65" s="1"/>
  <c r="F118" i="65"/>
  <c r="G118" i="65" s="1"/>
  <c r="AE172" i="65"/>
  <c r="AF172" i="65" s="1"/>
  <c r="F238" i="65"/>
  <c r="G238" i="65" s="1"/>
  <c r="EA156" i="65"/>
  <c r="EB156" i="65" s="1"/>
  <c r="K222" i="66"/>
  <c r="L222" i="66" s="1"/>
  <c r="EF188" i="65"/>
  <c r="EG188" i="65" s="1"/>
  <c r="EA90" i="65"/>
  <c r="EB90" i="65" s="1"/>
  <c r="K187" i="66"/>
  <c r="L187" i="66" s="1"/>
  <c r="AT171" i="66"/>
  <c r="AU171" i="66" s="1"/>
  <c r="EK64" i="65"/>
  <c r="EL64" i="65" s="1"/>
  <c r="EK60" i="65"/>
  <c r="EL60" i="65" s="1"/>
  <c r="U63" i="66"/>
  <c r="V63" i="66" s="1"/>
  <c r="EK39" i="65"/>
  <c r="EL39" i="65" s="1"/>
  <c r="AE77" i="66"/>
  <c r="AF77" i="66" s="1"/>
  <c r="U159" i="65"/>
  <c r="V159" i="65" s="1"/>
  <c r="AE222" i="65"/>
  <c r="AF222" i="65" s="1"/>
  <c r="EA154" i="65"/>
  <c r="EB154" i="65" s="1"/>
  <c r="P19" i="66"/>
  <c r="Q19" i="66" s="1"/>
  <c r="K136" i="66"/>
  <c r="L136" i="66" s="1"/>
  <c r="EA119" i="65"/>
  <c r="EB119" i="65" s="1"/>
  <c r="K156" i="66"/>
  <c r="L156" i="66" s="1"/>
  <c r="K150" i="66"/>
  <c r="L150" i="66" s="1"/>
  <c r="Z67" i="66"/>
  <c r="AA67" i="66" s="1"/>
  <c r="AE83" i="65"/>
  <c r="AF83" i="65" s="1"/>
  <c r="F67" i="65"/>
  <c r="G67" i="65" s="1"/>
  <c r="EA59" i="65"/>
  <c r="EB59" i="65" s="1"/>
  <c r="K216" i="66"/>
  <c r="L216" i="66" s="1"/>
  <c r="EA39" i="65"/>
  <c r="EB39" i="65" s="1"/>
  <c r="K236" i="66"/>
  <c r="L236" i="66" s="1"/>
  <c r="K55" i="66"/>
  <c r="L55" i="66" s="1"/>
  <c r="K36" i="65"/>
  <c r="L36" i="65" s="1"/>
  <c r="P78" i="66"/>
  <c r="Q78" i="66" s="1"/>
  <c r="P128" i="66"/>
  <c r="Q128" i="66" s="1"/>
  <c r="Z34" i="66"/>
  <c r="AA34" i="66" s="1"/>
  <c r="K27" i="66"/>
  <c r="L27" i="66" s="1"/>
  <c r="AY236" i="66"/>
  <c r="AZ236" i="66" s="1"/>
  <c r="K107" i="66"/>
  <c r="L107" i="66" s="1"/>
  <c r="BD16" i="66"/>
  <c r="BE16" i="66" s="1"/>
  <c r="K206" i="66"/>
  <c r="L206" i="66" s="1"/>
  <c r="U114" i="66"/>
  <c r="V114" i="66" s="1"/>
  <c r="F245" i="65"/>
  <c r="G245" i="65" s="1"/>
  <c r="DV94" i="65"/>
  <c r="DW94" i="65" s="1"/>
  <c r="EF162" i="65"/>
  <c r="EG162" i="65" s="1"/>
  <c r="U226" i="65"/>
  <c r="V226" i="65" s="1"/>
  <c r="K191" i="66"/>
  <c r="L191" i="66" s="1"/>
  <c r="Z193" i="66"/>
  <c r="AA193" i="66" s="1"/>
  <c r="K88" i="66"/>
  <c r="L88" i="66" s="1"/>
  <c r="Z258" i="66"/>
  <c r="AA258" i="66" s="1"/>
  <c r="F64" i="65"/>
  <c r="G64" i="65" s="1"/>
  <c r="EA205" i="65"/>
  <c r="EB205" i="65" s="1"/>
  <c r="EK213" i="65"/>
  <c r="EL213" i="65" s="1"/>
  <c r="EA179" i="65"/>
  <c r="EB179" i="65" s="1"/>
  <c r="DV217" i="65"/>
  <c r="DW217" i="65" s="1"/>
  <c r="EA19" i="65"/>
  <c r="EB19" i="65" s="1"/>
  <c r="DL81" i="65"/>
  <c r="DM81" i="65" s="1"/>
  <c r="DV181" i="65"/>
  <c r="DW181" i="65" s="1"/>
  <c r="DV240" i="65"/>
  <c r="DW240" i="65" s="1"/>
  <c r="Z256" i="66"/>
  <c r="AA256" i="66" s="1"/>
  <c r="U230" i="66"/>
  <c r="V230" i="66" s="1"/>
  <c r="EA51" i="65"/>
  <c r="EB51" i="65" s="1"/>
  <c r="DV153" i="65"/>
  <c r="DW153" i="65" s="1"/>
  <c r="EF233" i="65"/>
  <c r="EG233" i="65" s="1"/>
  <c r="DL203" i="65"/>
  <c r="DM203" i="65" s="1"/>
  <c r="DV117" i="65"/>
  <c r="DW117" i="65" s="1"/>
  <c r="DV112" i="65"/>
  <c r="DW112" i="65" s="1"/>
  <c r="AE241" i="66"/>
  <c r="AF241" i="66" s="1"/>
  <c r="P104" i="66"/>
  <c r="Q104" i="66" s="1"/>
  <c r="P160" i="66"/>
  <c r="Q160" i="66" s="1"/>
  <c r="P184" i="66"/>
  <c r="Q184" i="66" s="1"/>
  <c r="BS64" i="66"/>
  <c r="BT64" i="66" s="1"/>
  <c r="P28" i="66"/>
  <c r="Q28" i="66" s="1"/>
  <c r="Z22" i="66"/>
  <c r="AA22" i="66" s="1"/>
  <c r="K86" i="65"/>
  <c r="L86" i="65" s="1"/>
  <c r="EK260" i="65"/>
  <c r="EL260" i="65" s="1"/>
  <c r="K109" i="66"/>
  <c r="L109" i="66" s="1"/>
  <c r="F164" i="65"/>
  <c r="G164" i="65" s="1"/>
  <c r="U25" i="66"/>
  <c r="V25" i="66" s="1"/>
  <c r="AE173" i="66"/>
  <c r="AF173" i="66" s="1"/>
  <c r="U6" i="66"/>
  <c r="AE226" i="66"/>
  <c r="AF226" i="66" s="1"/>
  <c r="K138" i="65"/>
  <c r="L138" i="65" s="1"/>
  <c r="F111" i="66"/>
  <c r="G111" i="66" s="1"/>
  <c r="K84" i="66"/>
  <c r="L84" i="66" s="1"/>
  <c r="F258" i="66"/>
  <c r="G258" i="66" s="1"/>
  <c r="EA114" i="65"/>
  <c r="EB114" i="65" s="1"/>
  <c r="F79" i="66"/>
  <c r="G79" i="66" s="1"/>
  <c r="AJ7" i="65"/>
  <c r="AK7" i="65" s="1"/>
  <c r="EA151" i="65"/>
  <c r="EB151" i="65" s="1"/>
  <c r="EF232" i="65"/>
  <c r="EG232" i="65" s="1"/>
  <c r="AO215" i="66"/>
  <c r="AP215" i="66" s="1"/>
  <c r="F238" i="66"/>
  <c r="G238" i="66" s="1"/>
  <c r="F47" i="66"/>
  <c r="G47" i="66" s="1"/>
  <c r="U118" i="66"/>
  <c r="V118" i="66" s="1"/>
  <c r="EA100" i="65"/>
  <c r="EB100" i="65" s="1"/>
  <c r="BS57" i="65"/>
  <c r="BT57" i="65" s="1"/>
  <c r="CR45" i="65"/>
  <c r="CS45" i="65" s="1"/>
  <c r="DL9" i="65"/>
  <c r="DM9" i="65" s="1"/>
  <c r="CR41" i="65"/>
  <c r="CS41" i="65" s="1"/>
  <c r="DL252" i="65"/>
  <c r="DM252" i="65" s="1"/>
  <c r="F188" i="65"/>
  <c r="G188" i="65" s="1"/>
  <c r="AE151" i="65"/>
  <c r="AF151" i="65" s="1"/>
  <c r="EF256" i="65"/>
  <c r="EG256" i="65" s="1"/>
  <c r="EF248" i="65"/>
  <c r="EG248" i="65" s="1"/>
  <c r="U84" i="65"/>
  <c r="V84" i="65" s="1"/>
  <c r="DL8" i="65"/>
  <c r="DM8" i="65" s="1"/>
  <c r="U64" i="65"/>
  <c r="V64" i="65" s="1"/>
  <c r="DL68" i="65"/>
  <c r="DM68" i="65" s="1"/>
  <c r="P56" i="65"/>
  <c r="Q56" i="65" s="1"/>
  <c r="Z202" i="65"/>
  <c r="AA202" i="65" s="1"/>
  <c r="EF112" i="65"/>
  <c r="EG112" i="65" s="1"/>
  <c r="EK162" i="65"/>
  <c r="EL162" i="65" s="1"/>
  <c r="U157" i="65"/>
  <c r="V157" i="65" s="1"/>
  <c r="DQ141" i="65"/>
  <c r="DR141" i="65" s="1"/>
  <c r="P42" i="65"/>
  <c r="Q42" i="65" s="1"/>
  <c r="AE134" i="65"/>
  <c r="AF134" i="65" s="1"/>
  <c r="EA86" i="65"/>
  <c r="EB86" i="65" s="1"/>
  <c r="DQ8" i="65"/>
  <c r="DR8" i="65" s="1"/>
  <c r="U161" i="65"/>
  <c r="V161" i="65" s="1"/>
  <c r="DQ145" i="65"/>
  <c r="DR145" i="65" s="1"/>
  <c r="U141" i="65"/>
  <c r="V141" i="65" s="1"/>
  <c r="DQ125" i="65"/>
  <c r="DR125" i="65" s="1"/>
  <c r="K244" i="65"/>
  <c r="L244" i="65" s="1"/>
  <c r="P69" i="66"/>
  <c r="Q69" i="66" s="1"/>
  <c r="DQ191" i="65"/>
  <c r="DR191" i="65" s="1"/>
  <c r="F257" i="66"/>
  <c r="G257" i="66" s="1"/>
  <c r="EA85" i="65"/>
  <c r="EB85" i="65" s="1"/>
  <c r="BS76" i="65"/>
  <c r="BT76" i="65" s="1"/>
  <c r="CR64" i="65"/>
  <c r="CS64" i="65" s="1"/>
  <c r="BS72" i="65"/>
  <c r="BT72" i="65" s="1"/>
  <c r="CR60" i="65"/>
  <c r="CS60" i="65" s="1"/>
  <c r="DL247" i="65"/>
  <c r="DM247" i="65" s="1"/>
  <c r="F47" i="65"/>
  <c r="G47" i="65" s="1"/>
  <c r="U140" i="65"/>
  <c r="V140" i="65" s="1"/>
  <c r="EK194" i="65"/>
  <c r="EL194" i="65" s="1"/>
  <c r="F188" i="66"/>
  <c r="G188" i="66" s="1"/>
  <c r="U103" i="65"/>
  <c r="V103" i="65" s="1"/>
  <c r="DL99" i="65"/>
  <c r="DM99" i="65" s="1"/>
  <c r="U83" i="65"/>
  <c r="V83" i="65" s="1"/>
  <c r="DL159" i="65"/>
  <c r="DM159" i="65" s="1"/>
  <c r="F162" i="65"/>
  <c r="G162" i="65" s="1"/>
  <c r="U181" i="65"/>
  <c r="V181" i="65" s="1"/>
  <c r="EK10" i="65"/>
  <c r="EL10" i="65" s="1"/>
  <c r="K246" i="66"/>
  <c r="L246" i="66" s="1"/>
  <c r="U176" i="65"/>
  <c r="V176" i="65" s="1"/>
  <c r="DL180" i="65"/>
  <c r="DM180" i="65" s="1"/>
  <c r="P216" i="65"/>
  <c r="Q216" i="65" s="1"/>
  <c r="Z192" i="65"/>
  <c r="AA192" i="65" s="1"/>
  <c r="EF194" i="65"/>
  <c r="EG194" i="65" s="1"/>
  <c r="EF169" i="65"/>
  <c r="EG169" i="65" s="1"/>
  <c r="U180" i="65"/>
  <c r="V180" i="65" s="1"/>
  <c r="DL104" i="65"/>
  <c r="DM104" i="65" s="1"/>
  <c r="U160" i="65"/>
  <c r="V160" i="65" s="1"/>
  <c r="DL164" i="65"/>
  <c r="DM164" i="65" s="1"/>
  <c r="DQ57" i="65"/>
  <c r="DR57" i="65" s="1"/>
  <c r="DV116" i="65"/>
  <c r="DW116" i="65" s="1"/>
  <c r="DV228" i="65"/>
  <c r="DW228" i="65" s="1"/>
  <c r="P62" i="66"/>
  <c r="Q62" i="66" s="1"/>
  <c r="EF160" i="65"/>
  <c r="EG160" i="65" s="1"/>
  <c r="BS12" i="65"/>
  <c r="BT12" i="65" s="1"/>
  <c r="CR242" i="65"/>
  <c r="CS242" i="65" s="1"/>
  <c r="BS8" i="65"/>
  <c r="BT8" i="65" s="1"/>
  <c r="CR230" i="65"/>
  <c r="CS230" i="65" s="1"/>
  <c r="DL183" i="65"/>
  <c r="DM183" i="65" s="1"/>
  <c r="K22" i="65"/>
  <c r="L22" i="65" s="1"/>
  <c r="U143" i="65"/>
  <c r="V143" i="65" s="1"/>
  <c r="EK46" i="65"/>
  <c r="EL46" i="65" s="1"/>
  <c r="K118" i="66"/>
  <c r="L118" i="66" s="1"/>
  <c r="U39" i="65"/>
  <c r="V39" i="65" s="1"/>
  <c r="DL35" i="65"/>
  <c r="DM35" i="65" s="1"/>
  <c r="U19" i="65"/>
  <c r="V19" i="65" s="1"/>
  <c r="DL95" i="65"/>
  <c r="DM95" i="65" s="1"/>
  <c r="F221" i="65"/>
  <c r="G221" i="65" s="1"/>
  <c r="U53" i="65"/>
  <c r="V53" i="65" s="1"/>
  <c r="EK30" i="65"/>
  <c r="EL30" i="65" s="1"/>
  <c r="P117" i="66"/>
  <c r="Q117" i="66" s="1"/>
  <c r="U112" i="65"/>
  <c r="V112" i="65" s="1"/>
  <c r="DL116" i="65"/>
  <c r="DM116" i="65" s="1"/>
  <c r="P120" i="65"/>
  <c r="Q120" i="65" s="1"/>
  <c r="Z64" i="65"/>
  <c r="AA64" i="65" s="1"/>
  <c r="EF192" i="65"/>
  <c r="EG192" i="65" s="1"/>
  <c r="EF222" i="65"/>
  <c r="EG222" i="65" s="1"/>
  <c r="U116" i="65"/>
  <c r="V116" i="65" s="1"/>
  <c r="DL40" i="65"/>
  <c r="DM40" i="65" s="1"/>
  <c r="U96" i="65"/>
  <c r="V96" i="65" s="1"/>
  <c r="DL100" i="65"/>
  <c r="DM100" i="65" s="1"/>
  <c r="DL256" i="65"/>
  <c r="DM256" i="65" s="1"/>
  <c r="EA94" i="65"/>
  <c r="EB94" i="65" s="1"/>
  <c r="DV100" i="65"/>
  <c r="DW100" i="65" s="1"/>
  <c r="U14" i="66"/>
  <c r="V14" i="66" s="1"/>
  <c r="EF247" i="65"/>
  <c r="EG247" i="65" s="1"/>
  <c r="CC33" i="65"/>
  <c r="CD33" i="65" s="1"/>
  <c r="CW42" i="65"/>
  <c r="CX42" i="65" s="1"/>
  <c r="CC29" i="65"/>
  <c r="CD29" i="65" s="1"/>
  <c r="CW34" i="65"/>
  <c r="CX34" i="65" s="1"/>
  <c r="AJ128" i="65"/>
  <c r="AK128" i="65" s="1"/>
  <c r="DQ129" i="65"/>
  <c r="DR129" i="65" s="1"/>
  <c r="K131" i="65"/>
  <c r="L131" i="65" s="1"/>
  <c r="F218" i="66"/>
  <c r="G218" i="66" s="1"/>
  <c r="EA79" i="65"/>
  <c r="EB79" i="65" s="1"/>
  <c r="P176" i="65"/>
  <c r="Q176" i="65" s="1"/>
  <c r="AJ222" i="65"/>
  <c r="AK222" i="65" s="1"/>
  <c r="P156" i="65"/>
  <c r="Q156" i="65" s="1"/>
  <c r="AJ214" i="65"/>
  <c r="AK214" i="65" s="1"/>
  <c r="F103" i="65"/>
  <c r="G103" i="65" s="1"/>
  <c r="P133" i="65"/>
  <c r="Q133" i="65" s="1"/>
  <c r="F23" i="66"/>
  <c r="G23" i="66" s="1"/>
  <c r="EF203" i="65"/>
  <c r="EG203" i="65" s="1"/>
  <c r="P201" i="65"/>
  <c r="Q201" i="65" s="1"/>
  <c r="AJ146" i="65"/>
  <c r="AK146" i="65" s="1"/>
  <c r="F180" i="65"/>
  <c r="G180" i="65" s="1"/>
  <c r="U88" i="65"/>
  <c r="V88" i="65" s="1"/>
  <c r="EK105" i="65"/>
  <c r="EL105" i="65" s="1"/>
  <c r="U110" i="66"/>
  <c r="V110" i="66" s="1"/>
  <c r="P213" i="65"/>
  <c r="Q213" i="65" s="1"/>
  <c r="AJ245" i="65"/>
  <c r="AK245" i="65" s="1"/>
  <c r="P153" i="65"/>
  <c r="Q153" i="65" s="1"/>
  <c r="AJ114" i="65"/>
  <c r="AK114" i="65" s="1"/>
  <c r="AJ39" i="65"/>
  <c r="AK39" i="65" s="1"/>
  <c r="K258" i="66"/>
  <c r="L258" i="66" s="1"/>
  <c r="EA170" i="65"/>
  <c r="EB170" i="65" s="1"/>
  <c r="F128" i="66"/>
  <c r="G128" i="66" s="1"/>
  <c r="CW195" i="65"/>
  <c r="CX195" i="65" s="1"/>
  <c r="CC140" i="65"/>
  <c r="CD140" i="65" s="1"/>
  <c r="CW208" i="65"/>
  <c r="CX208" i="65" s="1"/>
  <c r="CC136" i="65"/>
  <c r="CD136" i="65" s="1"/>
  <c r="CW204" i="65"/>
  <c r="CX204" i="65" s="1"/>
  <c r="AJ220" i="65"/>
  <c r="AK220" i="65" s="1"/>
  <c r="DL179" i="65"/>
  <c r="DM179" i="65" s="1"/>
  <c r="AJ52" i="65"/>
  <c r="AK52" i="65" s="1"/>
  <c r="K46" i="66"/>
  <c r="L46" i="66" s="1"/>
  <c r="P6" i="66"/>
  <c r="P163" i="65"/>
  <c r="Q163" i="65" s="1"/>
  <c r="AJ159" i="65"/>
  <c r="AK159" i="65" s="1"/>
  <c r="P143" i="65"/>
  <c r="Q143" i="65" s="1"/>
  <c r="AJ43" i="65"/>
  <c r="AK43" i="65" s="1"/>
  <c r="K33" i="65"/>
  <c r="L33" i="65" s="1"/>
  <c r="F186" i="65"/>
  <c r="G186" i="65" s="1"/>
  <c r="K111" i="66"/>
  <c r="L111" i="66" s="1"/>
  <c r="U72" i="66"/>
  <c r="V72" i="66" s="1"/>
  <c r="P85" i="65"/>
  <c r="Q85" i="65" s="1"/>
  <c r="AJ120" i="65"/>
  <c r="AK120" i="65" s="1"/>
  <c r="F13" i="65"/>
  <c r="G13" i="65" s="1"/>
  <c r="P41" i="65"/>
  <c r="Q41" i="65" s="1"/>
  <c r="F154" i="66"/>
  <c r="G154" i="66" s="1"/>
  <c r="EA242" i="65"/>
  <c r="EB242" i="65" s="1"/>
  <c r="P93" i="65"/>
  <c r="Q93" i="65" s="1"/>
  <c r="AJ76" i="65"/>
  <c r="AK76" i="65" s="1"/>
  <c r="P252" i="65"/>
  <c r="Q252" i="65" s="1"/>
  <c r="AJ104" i="65"/>
  <c r="AK104" i="65" s="1"/>
  <c r="Z85" i="65"/>
  <c r="AA85" i="65" s="1"/>
  <c r="EA211" i="65"/>
  <c r="EB211" i="65" s="1"/>
  <c r="EF13" i="65"/>
  <c r="EG13" i="65" s="1"/>
  <c r="AE144" i="66"/>
  <c r="AF144" i="66" s="1"/>
  <c r="DB133" i="65"/>
  <c r="DC133" i="65" s="1"/>
  <c r="CC159" i="65"/>
  <c r="CD159" i="65" s="1"/>
  <c r="CW143" i="65"/>
  <c r="CX143" i="65" s="1"/>
  <c r="CC155" i="65"/>
  <c r="CD155" i="65" s="1"/>
  <c r="CW139" i="65"/>
  <c r="CX139" i="65" s="1"/>
  <c r="AE226" i="65"/>
  <c r="AF226" i="65" s="1"/>
  <c r="AJ60" i="65"/>
  <c r="AK60" i="65" s="1"/>
  <c r="Z111" i="65"/>
  <c r="AA111" i="65" s="1"/>
  <c r="P110" i="66"/>
  <c r="Q110" i="66" s="1"/>
  <c r="U175" i="66"/>
  <c r="V175" i="66" s="1"/>
  <c r="F205" i="65"/>
  <c r="G205" i="65" s="1"/>
  <c r="AE181" i="65"/>
  <c r="AF181" i="65" s="1"/>
  <c r="F169" i="65"/>
  <c r="G169" i="65" s="1"/>
  <c r="AE86" i="65"/>
  <c r="AF86" i="65" s="1"/>
  <c r="K58" i="65"/>
  <c r="L58" i="65" s="1"/>
  <c r="F165" i="65"/>
  <c r="G165" i="65" s="1"/>
  <c r="P188" i="66"/>
  <c r="Q188" i="66" s="1"/>
  <c r="Z96" i="66"/>
  <c r="AA96" i="66" s="1"/>
  <c r="P255" i="65"/>
  <c r="Q255" i="65" s="1"/>
  <c r="AJ187" i="65"/>
  <c r="AK187" i="65" s="1"/>
  <c r="K177" i="65"/>
  <c r="L177" i="65" s="1"/>
  <c r="P167" i="65"/>
  <c r="Q167" i="65" s="1"/>
  <c r="K253" i="66"/>
  <c r="L253" i="66" s="1"/>
  <c r="P9" i="66"/>
  <c r="Q9" i="66" s="1"/>
  <c r="P259" i="65"/>
  <c r="Q259" i="65" s="1"/>
  <c r="AJ255" i="65"/>
  <c r="AK255" i="65" s="1"/>
  <c r="P239" i="65"/>
  <c r="Q239" i="65" s="1"/>
  <c r="AJ171" i="65"/>
  <c r="AK171" i="65" s="1"/>
  <c r="U200" i="65"/>
  <c r="V200" i="65" s="1"/>
  <c r="P68" i="66"/>
  <c r="Q68" i="66" s="1"/>
  <c r="EF51" i="65"/>
  <c r="EG51" i="65" s="1"/>
  <c r="AT94" i="66"/>
  <c r="AU94" i="66" s="1"/>
  <c r="DB69" i="65"/>
  <c r="DC69" i="65" s="1"/>
  <c r="CC95" i="65"/>
  <c r="CD95" i="65" s="1"/>
  <c r="CW79" i="65"/>
  <c r="CX79" i="65" s="1"/>
  <c r="CC91" i="65"/>
  <c r="CD91" i="65" s="1"/>
  <c r="CW75" i="65"/>
  <c r="CX75" i="65" s="1"/>
  <c r="AE26" i="65"/>
  <c r="AF26" i="65" s="1"/>
  <c r="AJ126" i="65"/>
  <c r="AK126" i="65" s="1"/>
  <c r="U66" i="65"/>
  <c r="V66" i="65" s="1"/>
  <c r="P124" i="66"/>
  <c r="Q124" i="66" s="1"/>
  <c r="Z93" i="66"/>
  <c r="AA93" i="66" s="1"/>
  <c r="F77" i="65"/>
  <c r="G77" i="65" s="1"/>
  <c r="AE117" i="65"/>
  <c r="AF117" i="65" s="1"/>
  <c r="F41" i="65"/>
  <c r="G41" i="65" s="1"/>
  <c r="AE208" i="65"/>
  <c r="AF208" i="65" s="1"/>
  <c r="K195" i="65"/>
  <c r="L195" i="65" s="1"/>
  <c r="F211" i="65"/>
  <c r="G211" i="65" s="1"/>
  <c r="U102" i="66"/>
  <c r="V102" i="66" s="1"/>
  <c r="AE100" i="66"/>
  <c r="AF100" i="66" s="1"/>
  <c r="P191" i="65"/>
  <c r="Q191" i="65" s="1"/>
  <c r="AJ107" i="65"/>
  <c r="AK107" i="65" s="1"/>
  <c r="K97" i="65"/>
  <c r="L97" i="65" s="1"/>
  <c r="P39" i="65"/>
  <c r="Q39" i="65" s="1"/>
  <c r="K174" i="66"/>
  <c r="L174" i="66" s="1"/>
  <c r="U205" i="66"/>
  <c r="V205" i="66" s="1"/>
  <c r="P195" i="65"/>
  <c r="Q195" i="65" s="1"/>
  <c r="AJ191" i="65"/>
  <c r="AK191" i="65" s="1"/>
  <c r="P175" i="65"/>
  <c r="Q175" i="65" s="1"/>
  <c r="AJ91" i="65"/>
  <c r="AK91" i="65" s="1"/>
  <c r="U70" i="65"/>
  <c r="V70" i="65" s="1"/>
  <c r="DQ215" i="65"/>
  <c r="DR215" i="65" s="1"/>
  <c r="EK150" i="65"/>
  <c r="EL150" i="65" s="1"/>
  <c r="U160" i="66"/>
  <c r="V160" i="66" s="1"/>
  <c r="CW259" i="65"/>
  <c r="CX259" i="65" s="1"/>
  <c r="CC204" i="65"/>
  <c r="CD204" i="65" s="1"/>
  <c r="CW38" i="65"/>
  <c r="CX38" i="65" s="1"/>
  <c r="CC200" i="65"/>
  <c r="CD200" i="65" s="1"/>
  <c r="CW30" i="65"/>
  <c r="CX30" i="65" s="1"/>
  <c r="AJ257" i="65"/>
  <c r="AK257" i="65" s="1"/>
  <c r="DL169" i="65"/>
  <c r="DM169" i="65" s="1"/>
  <c r="AJ229" i="65"/>
  <c r="AK229" i="65" s="1"/>
  <c r="K76" i="66"/>
  <c r="L76" i="66" s="1"/>
  <c r="K250" i="66"/>
  <c r="L250" i="66" s="1"/>
  <c r="P227" i="65"/>
  <c r="Q227" i="65" s="1"/>
  <c r="AJ223" i="65"/>
  <c r="AK223" i="65" s="1"/>
  <c r="P207" i="65"/>
  <c r="Q207" i="65" s="1"/>
  <c r="AJ123" i="65"/>
  <c r="AK123" i="65" s="1"/>
  <c r="K113" i="65"/>
  <c r="L113" i="65" s="1"/>
  <c r="P87" i="65"/>
  <c r="Q87" i="65" s="1"/>
  <c r="K110" i="66"/>
  <c r="L110" i="66" s="1"/>
  <c r="P72" i="66"/>
  <c r="Q72" i="66" s="1"/>
  <c r="P197" i="65"/>
  <c r="Q197" i="65" s="1"/>
  <c r="AJ33" i="65"/>
  <c r="AK33" i="65" s="1"/>
  <c r="F173" i="65"/>
  <c r="G173" i="65" s="1"/>
  <c r="P34" i="65"/>
  <c r="Q34" i="65" s="1"/>
  <c r="F26" i="66"/>
  <c r="G26" i="66" s="1"/>
  <c r="EA169" i="65"/>
  <c r="EB169" i="65" s="1"/>
  <c r="P205" i="65"/>
  <c r="Q205" i="65" s="1"/>
  <c r="AJ140" i="65"/>
  <c r="AK140" i="65" s="1"/>
  <c r="P173" i="65"/>
  <c r="Q173" i="65" s="1"/>
  <c r="AJ17" i="65"/>
  <c r="AK17" i="65" s="1"/>
  <c r="AE35" i="65"/>
  <c r="AF35" i="65" s="1"/>
  <c r="DV215" i="65"/>
  <c r="DW215" i="65" s="1"/>
  <c r="EF141" i="65"/>
  <c r="EG141" i="65" s="1"/>
  <c r="Z140" i="66"/>
  <c r="AA140" i="66" s="1"/>
  <c r="DB82" i="65"/>
  <c r="DC82" i="65" s="1"/>
  <c r="CC223" i="65"/>
  <c r="CD223" i="65" s="1"/>
  <c r="CW207" i="65"/>
  <c r="CX207" i="65" s="1"/>
  <c r="CC219" i="65"/>
  <c r="CD219" i="65" s="1"/>
  <c r="CW203" i="65"/>
  <c r="CX203" i="65" s="1"/>
  <c r="AJ51" i="65"/>
  <c r="AK51" i="65" s="1"/>
  <c r="AJ21" i="65"/>
  <c r="AK21" i="65" s="1"/>
  <c r="Z128" i="65"/>
  <c r="AA128" i="65" s="1"/>
  <c r="P107" i="66"/>
  <c r="Q107" i="66" s="1"/>
  <c r="AO161" i="66"/>
  <c r="AP161" i="66" s="1"/>
  <c r="F82" i="65"/>
  <c r="G82" i="65" s="1"/>
  <c r="AE245" i="65"/>
  <c r="AF245" i="65" s="1"/>
  <c r="F46" i="65"/>
  <c r="G46" i="65" s="1"/>
  <c r="AE49" i="65"/>
  <c r="AF49" i="65" s="1"/>
  <c r="K20" i="65"/>
  <c r="L20" i="65" s="1"/>
  <c r="F174" i="65"/>
  <c r="G174" i="65" s="1"/>
  <c r="P238" i="66"/>
  <c r="Q238" i="66" s="1"/>
  <c r="U92" i="66"/>
  <c r="V92" i="66" s="1"/>
  <c r="P12" i="65"/>
  <c r="Q12" i="65" s="1"/>
  <c r="AJ196" i="65"/>
  <c r="AK196" i="65" s="1"/>
  <c r="K257" i="65"/>
  <c r="L257" i="65" s="1"/>
  <c r="P202" i="65"/>
  <c r="Q202" i="65" s="1"/>
  <c r="F244" i="66"/>
  <c r="G244" i="66" s="1"/>
  <c r="K181" i="66"/>
  <c r="L181" i="66" s="1"/>
  <c r="P16" i="65"/>
  <c r="Q16" i="65" s="1"/>
  <c r="AJ232" i="65"/>
  <c r="AK232" i="65" s="1"/>
  <c r="P226" i="65"/>
  <c r="Q226" i="65" s="1"/>
  <c r="AJ251" i="65"/>
  <c r="AK251" i="65" s="1"/>
  <c r="U117" i="65"/>
  <c r="V117" i="65" s="1"/>
  <c r="K247" i="66"/>
  <c r="L247" i="66" s="1"/>
  <c r="EF179" i="65"/>
  <c r="EG179" i="65" s="1"/>
  <c r="AE164" i="66"/>
  <c r="AF164" i="66" s="1"/>
  <c r="DB256" i="65"/>
  <c r="DC256" i="65" s="1"/>
  <c r="CH197" i="65"/>
  <c r="CI197" i="65" s="1"/>
  <c r="DB169" i="65"/>
  <c r="DC169" i="65" s="1"/>
  <c r="CH193" i="65"/>
  <c r="CI193" i="65" s="1"/>
  <c r="DB157" i="65"/>
  <c r="DC157" i="65" s="1"/>
  <c r="AE73" i="65"/>
  <c r="AF73" i="65" s="1"/>
  <c r="AJ47" i="65"/>
  <c r="AK47" i="65" s="1"/>
  <c r="P103" i="65"/>
  <c r="Q103" i="65" s="1"/>
  <c r="DQ60" i="65"/>
  <c r="DR60" i="65" s="1"/>
  <c r="U179" i="66"/>
  <c r="V179" i="66" s="1"/>
  <c r="F108" i="65"/>
  <c r="G108" i="65" s="1"/>
  <c r="AE10" i="65"/>
  <c r="AF10" i="65" s="1"/>
  <c r="F88" i="65"/>
  <c r="G88" i="65" s="1"/>
  <c r="AE102" i="65"/>
  <c r="AF102" i="65" s="1"/>
  <c r="DQ70" i="65"/>
  <c r="DR70" i="65" s="1"/>
  <c r="K173" i="65"/>
  <c r="L173" i="65" s="1"/>
  <c r="DQ79" i="65"/>
  <c r="DR79" i="65" s="1"/>
  <c r="Z164" i="66"/>
  <c r="AA164" i="66" s="1"/>
  <c r="F258" i="65"/>
  <c r="G258" i="65" s="1"/>
  <c r="AE193" i="65"/>
  <c r="AF193" i="65" s="1"/>
  <c r="K180" i="65"/>
  <c r="L180" i="65" s="1"/>
  <c r="F176" i="65"/>
  <c r="G176" i="65" s="1"/>
  <c r="P106" i="66"/>
  <c r="Q106" i="66" s="1"/>
  <c r="AO149" i="66"/>
  <c r="AP149" i="66" s="1"/>
  <c r="AE258" i="65"/>
  <c r="AF258" i="65" s="1"/>
  <c r="F234" i="65"/>
  <c r="G234" i="65" s="1"/>
  <c r="AE177" i="65"/>
  <c r="AF177" i="65" s="1"/>
  <c r="P228" i="65"/>
  <c r="Q228" i="65" s="1"/>
  <c r="EK66" i="65"/>
  <c r="EL66" i="65" s="1"/>
  <c r="EK52" i="65"/>
  <c r="EL52" i="65" s="1"/>
  <c r="U247" i="66"/>
  <c r="V247" i="66" s="1"/>
  <c r="DB192" i="65"/>
  <c r="DC192" i="65" s="1"/>
  <c r="CH133" i="65"/>
  <c r="CI133" i="65" s="1"/>
  <c r="DB81" i="65"/>
  <c r="DC81" i="65" s="1"/>
  <c r="CH129" i="65"/>
  <c r="CI129" i="65" s="1"/>
  <c r="DB77" i="65"/>
  <c r="DC77" i="65" s="1"/>
  <c r="AE9" i="65"/>
  <c r="AF9" i="65" s="1"/>
  <c r="AE18" i="65"/>
  <c r="AF18" i="65" s="1"/>
  <c r="F112" i="65"/>
  <c r="G112" i="65" s="1"/>
  <c r="DQ143" i="65"/>
  <c r="DR143" i="65" s="1"/>
  <c r="Z101" i="66"/>
  <c r="AA101" i="66" s="1"/>
  <c r="F44" i="65"/>
  <c r="G44" i="65" s="1"/>
  <c r="AE196" i="65"/>
  <c r="AF196" i="65" s="1"/>
  <c r="F24" i="65"/>
  <c r="G24" i="65" s="1"/>
  <c r="AE215" i="65"/>
  <c r="AF215" i="65" s="1"/>
  <c r="DQ185" i="65"/>
  <c r="DR185" i="65" s="1"/>
  <c r="K45" i="65"/>
  <c r="L45" i="65" s="1"/>
  <c r="DV165" i="65"/>
  <c r="DW165" i="65" s="1"/>
  <c r="AO7" i="66"/>
  <c r="AP7" i="66" s="1"/>
  <c r="F142" i="65"/>
  <c r="G142" i="65" s="1"/>
  <c r="AE113" i="65"/>
  <c r="AF113" i="65" s="1"/>
  <c r="K84" i="65"/>
  <c r="L84" i="65" s="1"/>
  <c r="F48" i="65"/>
  <c r="G48" i="65" s="1"/>
  <c r="P247" i="66"/>
  <c r="Q247" i="66" s="1"/>
  <c r="AT104" i="66"/>
  <c r="AU104" i="66" s="1"/>
  <c r="F150" i="65"/>
  <c r="G150" i="65" s="1"/>
  <c r="AE66" i="65"/>
  <c r="AF66" i="65" s="1"/>
  <c r="F106" i="65"/>
  <c r="G106" i="65" s="1"/>
  <c r="AE81" i="65"/>
  <c r="AF81" i="65" s="1"/>
  <c r="P154" i="65"/>
  <c r="Q154" i="65" s="1"/>
  <c r="K209" i="66"/>
  <c r="L209" i="66" s="1"/>
  <c r="EK165" i="65"/>
  <c r="EL165" i="65" s="1"/>
  <c r="AJ192" i="65"/>
  <c r="AK192" i="65" s="1"/>
  <c r="F186" i="66"/>
  <c r="G186" i="66" s="1"/>
  <c r="DV69" i="65"/>
  <c r="DW69" i="65" s="1"/>
  <c r="F206" i="66"/>
  <c r="G206" i="66" s="1"/>
  <c r="EF105" i="65"/>
  <c r="EG105" i="65" s="1"/>
  <c r="EF101" i="65"/>
  <c r="EG101" i="65" s="1"/>
  <c r="AO60" i="66"/>
  <c r="AP60" i="66" s="1"/>
  <c r="U63" i="65"/>
  <c r="V63" i="65" s="1"/>
  <c r="DL139" i="65"/>
  <c r="DM139" i="65" s="1"/>
  <c r="U123" i="65"/>
  <c r="V123" i="65" s="1"/>
  <c r="DQ115" i="65"/>
  <c r="DR115" i="65" s="1"/>
  <c r="EK99" i="65"/>
  <c r="EL99" i="65" s="1"/>
  <c r="DV206" i="65"/>
  <c r="DW206" i="65" s="1"/>
  <c r="K115" i="66"/>
  <c r="L115" i="66" s="1"/>
  <c r="DQ36" i="65"/>
  <c r="DR36" i="65" s="1"/>
  <c r="AY114" i="66"/>
  <c r="AZ114" i="66" s="1"/>
  <c r="DV48" i="65"/>
  <c r="DW48" i="65" s="1"/>
  <c r="DV157" i="65"/>
  <c r="DW157" i="65" s="1"/>
  <c r="Z18" i="66"/>
  <c r="AA18" i="66" s="1"/>
  <c r="AE24" i="66"/>
  <c r="AF24" i="66" s="1"/>
  <c r="AE258" i="66"/>
  <c r="AF258" i="66" s="1"/>
  <c r="Z250" i="65"/>
  <c r="AA250" i="65" s="1"/>
  <c r="DQ170" i="65"/>
  <c r="DR170" i="65" s="1"/>
  <c r="K64" i="65"/>
  <c r="L64" i="65" s="1"/>
  <c r="DV203" i="65"/>
  <c r="DW203" i="65" s="1"/>
  <c r="F87" i="66"/>
  <c r="G87" i="66" s="1"/>
  <c r="DV164" i="65"/>
  <c r="DW164" i="65" s="1"/>
  <c r="F107" i="66"/>
  <c r="G107" i="66" s="1"/>
  <c r="EF126" i="65"/>
  <c r="EG126" i="65" s="1"/>
  <c r="EK234" i="65"/>
  <c r="EL234" i="65" s="1"/>
  <c r="U260" i="66"/>
  <c r="V260" i="66" s="1"/>
  <c r="P148" i="65"/>
  <c r="Q148" i="65" s="1"/>
  <c r="DV104" i="65"/>
  <c r="DW104" i="65" s="1"/>
  <c r="F167" i="66"/>
  <c r="G167" i="66" s="1"/>
  <c r="DV84" i="65"/>
  <c r="DW84" i="65" s="1"/>
  <c r="F187" i="66"/>
  <c r="G187" i="66" s="1"/>
  <c r="EF143" i="65"/>
  <c r="EG143" i="65" s="1"/>
  <c r="EK76" i="65"/>
  <c r="EL76" i="65" s="1"/>
  <c r="Z222" i="66"/>
  <c r="AA222" i="66" s="1"/>
  <c r="P234" i="65"/>
  <c r="Q234" i="65" s="1"/>
  <c r="AJ173" i="65"/>
  <c r="AK173" i="65" s="1"/>
  <c r="P57" i="65"/>
  <c r="Q57" i="65" s="1"/>
  <c r="DV137" i="65"/>
  <c r="DW137" i="65" s="1"/>
  <c r="F138" i="66"/>
  <c r="G138" i="66" s="1"/>
  <c r="DV66" i="65"/>
  <c r="DW66" i="65" s="1"/>
  <c r="P113" i="66"/>
  <c r="Q113" i="66" s="1"/>
  <c r="DV156" i="65"/>
  <c r="DW156" i="65" s="1"/>
  <c r="Z103" i="66"/>
  <c r="AA103" i="66" s="1"/>
  <c r="EA82" i="65"/>
  <c r="EB82" i="65" s="1"/>
  <c r="DV195" i="65"/>
  <c r="DW195" i="65" s="1"/>
  <c r="Z92" i="66"/>
  <c r="AA92" i="66" s="1"/>
  <c r="U23" i="66"/>
  <c r="V23" i="66" s="1"/>
  <c r="AO52" i="66"/>
  <c r="AP52" i="66" s="1"/>
  <c r="U250" i="66"/>
  <c r="V250" i="66" s="1"/>
  <c r="U41" i="66"/>
  <c r="V41" i="66" s="1"/>
  <c r="Z214" i="66"/>
  <c r="AA214" i="66" s="1"/>
  <c r="Z143" i="65"/>
  <c r="AA143" i="65" s="1"/>
  <c r="K127" i="65"/>
  <c r="L127" i="65" s="1"/>
  <c r="EF119" i="65"/>
  <c r="EG119" i="65" s="1"/>
  <c r="P156" i="66"/>
  <c r="Q156" i="66" s="1"/>
  <c r="EF99" i="65"/>
  <c r="EG99" i="65" s="1"/>
  <c r="DQ200" i="65"/>
  <c r="DR200" i="65" s="1"/>
  <c r="DQ196" i="65"/>
  <c r="DR196" i="65" s="1"/>
  <c r="Z187" i="66"/>
  <c r="AA187" i="66" s="1"/>
  <c r="Z142" i="65"/>
  <c r="AA142" i="65" s="1"/>
  <c r="K100" i="65"/>
  <c r="L100" i="65" s="1"/>
  <c r="Z16" i="65"/>
  <c r="AA16" i="65" s="1"/>
  <c r="K160" i="65"/>
  <c r="L160" i="65" s="1"/>
  <c r="EF144" i="65"/>
  <c r="EG144" i="65" s="1"/>
  <c r="P201" i="66"/>
  <c r="Q201" i="66" s="1"/>
  <c r="EK143" i="65"/>
  <c r="EL143" i="65" s="1"/>
  <c r="F61" i="66"/>
  <c r="G61" i="66" s="1"/>
  <c r="AT187" i="66"/>
  <c r="AU187" i="66" s="1"/>
  <c r="P64" i="66"/>
  <c r="Q64" i="66" s="1"/>
  <c r="K134" i="66"/>
  <c r="L134" i="66" s="1"/>
  <c r="K138" i="66"/>
  <c r="L138" i="66" s="1"/>
  <c r="AE242" i="66"/>
  <c r="AF242" i="66" s="1"/>
  <c r="U232" i="66"/>
  <c r="V232" i="66" s="1"/>
  <c r="DV194" i="65"/>
  <c r="DW194" i="65" s="1"/>
  <c r="F161" i="65"/>
  <c r="G161" i="65" s="1"/>
  <c r="U206" i="65"/>
  <c r="V206" i="65" s="1"/>
  <c r="EK176" i="65"/>
  <c r="EL176" i="65" s="1"/>
  <c r="P250" i="66"/>
  <c r="Q250" i="66" s="1"/>
  <c r="P140" i="66"/>
  <c r="Q140" i="66" s="1"/>
  <c r="EF115" i="65"/>
  <c r="EG115" i="65" s="1"/>
  <c r="DQ232" i="65"/>
  <c r="DR232" i="65" s="1"/>
  <c r="DQ228" i="65"/>
  <c r="DR228" i="65" s="1"/>
  <c r="Z95" i="66"/>
  <c r="AA95" i="66" s="1"/>
  <c r="Z79" i="65"/>
  <c r="AA79" i="65" s="1"/>
  <c r="K63" i="65"/>
  <c r="L63" i="65" s="1"/>
  <c r="EF55" i="65"/>
  <c r="EG55" i="65" s="1"/>
  <c r="P220" i="66"/>
  <c r="Q220" i="66" s="1"/>
  <c r="EF35" i="65"/>
  <c r="EG35" i="65" s="1"/>
  <c r="DQ72" i="65"/>
  <c r="DR72" i="65" s="1"/>
  <c r="DQ68" i="65"/>
  <c r="DR68" i="65" s="1"/>
  <c r="Z134" i="65"/>
  <c r="AA134" i="65" s="1"/>
  <c r="EK79" i="65"/>
  <c r="EL79" i="65" s="1"/>
  <c r="K7" i="66"/>
  <c r="L7" i="66" s="1"/>
  <c r="DV65" i="65"/>
  <c r="DW65" i="65" s="1"/>
  <c r="AE111" i="66"/>
  <c r="AF111" i="66" s="1"/>
  <c r="EA20" i="65"/>
  <c r="EB20" i="65" s="1"/>
  <c r="AE191" i="66"/>
  <c r="AF191" i="66" s="1"/>
  <c r="BS37" i="66"/>
  <c r="BT37" i="66" s="1"/>
  <c r="EA152" i="65"/>
  <c r="EB152" i="65" s="1"/>
  <c r="AE161" i="65"/>
  <c r="AF161" i="65" s="1"/>
  <c r="EA197" i="65"/>
  <c r="EB197" i="65" s="1"/>
  <c r="EK120" i="65"/>
  <c r="EL120" i="65" s="1"/>
  <c r="AO210" i="66"/>
  <c r="AP210" i="66" s="1"/>
  <c r="AE253" i="65"/>
  <c r="AF253" i="65" s="1"/>
  <c r="EA247" i="65"/>
  <c r="EB247" i="65" s="1"/>
  <c r="AE211" i="65"/>
  <c r="AF211" i="65" s="1"/>
  <c r="EA167" i="65"/>
  <c r="EB167" i="65" s="1"/>
  <c r="AE176" i="65"/>
  <c r="AF176" i="65" s="1"/>
  <c r="EA220" i="65"/>
  <c r="EB220" i="65" s="1"/>
  <c r="K186" i="66"/>
  <c r="L186" i="66" s="1"/>
  <c r="BD139" i="66"/>
  <c r="BE139" i="66" s="1"/>
  <c r="EA175" i="65"/>
  <c r="EB175" i="65" s="1"/>
  <c r="F58" i="66"/>
  <c r="G58" i="66" s="1"/>
  <c r="EA15" i="65"/>
  <c r="EB15" i="65" s="1"/>
  <c r="U251" i="65"/>
  <c r="V251" i="65" s="1"/>
  <c r="K178" i="66"/>
  <c r="L178" i="66" s="1"/>
  <c r="DQ71" i="65"/>
  <c r="DR71" i="65" s="1"/>
  <c r="K101" i="66"/>
  <c r="L101" i="66" s="1"/>
  <c r="AO99" i="66"/>
  <c r="AP99" i="66" s="1"/>
  <c r="EA47" i="65"/>
  <c r="EB47" i="65" s="1"/>
  <c r="F122" i="66"/>
  <c r="G122" i="66" s="1"/>
  <c r="EF229" i="65"/>
  <c r="EG229" i="65" s="1"/>
  <c r="U187" i="65"/>
  <c r="V187" i="65" s="1"/>
  <c r="K51" i="66"/>
  <c r="L51" i="66" s="1"/>
  <c r="DV86" i="65"/>
  <c r="DW86" i="65" s="1"/>
  <c r="K129" i="66"/>
  <c r="L129" i="66" s="1"/>
  <c r="AT29" i="66"/>
  <c r="AU29" i="66" s="1"/>
  <c r="EF95" i="65"/>
  <c r="EG95" i="65" s="1"/>
  <c r="AT206" i="66"/>
  <c r="AU206" i="66" s="1"/>
  <c r="BN190" i="66"/>
  <c r="BO190" i="66" s="1"/>
  <c r="EF227" i="65"/>
  <c r="EG227" i="65" s="1"/>
  <c r="Z84" i="65"/>
  <c r="AA84" i="65" s="1"/>
  <c r="EF46" i="65"/>
  <c r="EG46" i="65" s="1"/>
  <c r="AO29" i="66"/>
  <c r="AP29" i="66" s="1"/>
  <c r="AE177" i="66"/>
  <c r="AF177" i="66" s="1"/>
  <c r="U72" i="65"/>
  <c r="V72" i="65" s="1"/>
  <c r="EK198" i="65"/>
  <c r="EL198" i="65" s="1"/>
  <c r="U110" i="65"/>
  <c r="V110" i="65" s="1"/>
  <c r="EK206" i="65"/>
  <c r="EL206" i="65" s="1"/>
  <c r="Z259" i="65"/>
  <c r="AA259" i="65" s="1"/>
  <c r="EF102" i="65"/>
  <c r="EG102" i="65" s="1"/>
  <c r="Z57" i="66"/>
  <c r="AA57" i="66" s="1"/>
  <c r="AE116" i="66"/>
  <c r="AF116" i="66" s="1"/>
  <c r="P131" i="66"/>
  <c r="Q131" i="66" s="1"/>
  <c r="K78" i="66"/>
  <c r="L78" i="66" s="1"/>
  <c r="P7" i="66"/>
  <c r="Q7" i="66" s="1"/>
  <c r="F250" i="65"/>
  <c r="G250" i="65" s="1"/>
  <c r="DV246" i="65"/>
  <c r="DW246" i="65" s="1"/>
  <c r="EF228" i="65"/>
  <c r="EG228" i="65" s="1"/>
  <c r="U169" i="65"/>
  <c r="V169" i="65" s="1"/>
  <c r="K62" i="66"/>
  <c r="L62" i="66" s="1"/>
  <c r="P134" i="66"/>
  <c r="Q134" i="66" s="1"/>
  <c r="AJ157" i="65"/>
  <c r="AK157" i="65" s="1"/>
  <c r="EK205" i="65"/>
  <c r="EL205" i="65" s="1"/>
  <c r="EA145" i="65"/>
  <c r="EB145" i="65" s="1"/>
  <c r="EA96" i="65"/>
  <c r="EB96" i="65" s="1"/>
  <c r="CW196" i="65"/>
  <c r="CX196" i="65" s="1"/>
  <c r="CC146" i="65"/>
  <c r="CD146" i="65" s="1"/>
  <c r="CW169" i="65"/>
  <c r="CX169" i="65" s="1"/>
  <c r="CC134" i="65"/>
  <c r="CD134" i="65" s="1"/>
  <c r="CW161" i="65"/>
  <c r="CX161" i="65" s="1"/>
  <c r="AJ64" i="65"/>
  <c r="AK64" i="65" s="1"/>
  <c r="DQ238" i="65"/>
  <c r="DR238" i="65" s="1"/>
  <c r="DQ121" i="65"/>
  <c r="DR121" i="65" s="1"/>
  <c r="F7" i="66"/>
  <c r="G7" i="66" s="1"/>
  <c r="EF116" i="65"/>
  <c r="EG116" i="65" s="1"/>
  <c r="P112" i="65"/>
  <c r="Q112" i="65" s="1"/>
  <c r="AJ94" i="65"/>
  <c r="AK94" i="65" s="1"/>
  <c r="P92" i="65"/>
  <c r="Q92" i="65" s="1"/>
  <c r="AJ18" i="65"/>
  <c r="AK18" i="65" s="1"/>
  <c r="F23" i="65"/>
  <c r="G23" i="65" s="1"/>
  <c r="P164" i="65"/>
  <c r="Q164" i="65" s="1"/>
  <c r="F9" i="66"/>
  <c r="G9" i="66" s="1"/>
  <c r="EK199" i="65"/>
  <c r="EL199" i="65" s="1"/>
  <c r="P65" i="65"/>
  <c r="Q65" i="65" s="1"/>
  <c r="AJ22" i="65"/>
  <c r="AK22" i="65" s="1"/>
  <c r="F100" i="65"/>
  <c r="G100" i="65" s="1"/>
  <c r="U118" i="65"/>
  <c r="V118" i="65" s="1"/>
  <c r="EK140" i="65"/>
  <c r="EL140" i="65" s="1"/>
  <c r="DQ258" i="65"/>
  <c r="DR258" i="65" s="1"/>
  <c r="P69" i="65"/>
  <c r="Q69" i="65" s="1"/>
  <c r="AJ165" i="65"/>
  <c r="AK165" i="65" s="1"/>
  <c r="P49" i="65"/>
  <c r="Q49" i="65" s="1"/>
  <c r="AJ237" i="65"/>
  <c r="AK237" i="65" s="1"/>
  <c r="AE125" i="65"/>
  <c r="AF125" i="65" s="1"/>
  <c r="P57" i="66"/>
  <c r="Q57" i="66" s="1"/>
  <c r="EA183" i="65"/>
  <c r="EB183" i="65" s="1"/>
  <c r="K132" i="66"/>
  <c r="L132" i="66" s="1"/>
  <c r="CW131" i="65"/>
  <c r="CX131" i="65" s="1"/>
  <c r="CC76" i="65"/>
  <c r="CD76" i="65" s="1"/>
  <c r="CW144" i="65"/>
  <c r="CX144" i="65" s="1"/>
  <c r="CC72" i="65"/>
  <c r="CD72" i="65" s="1"/>
  <c r="CW140" i="65"/>
  <c r="CX140" i="65" s="1"/>
  <c r="AJ243" i="65"/>
  <c r="AK243" i="65" s="1"/>
  <c r="DL51" i="65"/>
  <c r="DM51" i="65" s="1"/>
  <c r="AJ119" i="65"/>
  <c r="AK119" i="65" s="1"/>
  <c r="K47" i="66"/>
  <c r="L47" i="66" s="1"/>
  <c r="U155" i="66"/>
  <c r="V155" i="66" s="1"/>
  <c r="P99" i="65"/>
  <c r="Q99" i="65" s="1"/>
  <c r="AJ95" i="65"/>
  <c r="AK95" i="65" s="1"/>
  <c r="P79" i="65"/>
  <c r="Q79" i="65" s="1"/>
  <c r="AE154" i="65"/>
  <c r="AF154" i="65" s="1"/>
  <c r="K50" i="65"/>
  <c r="L50" i="65" s="1"/>
  <c r="F185" i="65"/>
  <c r="G185" i="65" s="1"/>
  <c r="K184" i="66"/>
  <c r="L184" i="66" s="1"/>
  <c r="Z76" i="66"/>
  <c r="AA76" i="66" s="1"/>
  <c r="P204" i="65"/>
  <c r="Q204" i="65" s="1"/>
  <c r="AJ40" i="65"/>
  <c r="AK40" i="65" s="1"/>
  <c r="F167" i="65"/>
  <c r="G167" i="65" s="1"/>
  <c r="P22" i="65"/>
  <c r="Q22" i="65" s="1"/>
  <c r="F77" i="66"/>
  <c r="G77" i="66" s="1"/>
  <c r="EF165" i="65"/>
  <c r="EG165" i="65" s="1"/>
  <c r="P208" i="65"/>
  <c r="Q208" i="65" s="1"/>
  <c r="AJ12" i="65"/>
  <c r="AK12" i="65" s="1"/>
  <c r="P188" i="65"/>
  <c r="Q188" i="65" s="1"/>
  <c r="AJ8" i="65"/>
  <c r="AK8" i="65" s="1"/>
  <c r="Z48" i="65"/>
  <c r="AA48" i="65" s="1"/>
  <c r="EF207" i="65"/>
  <c r="EG207" i="65" s="1"/>
  <c r="EF220" i="65"/>
  <c r="EG220" i="65" s="1"/>
  <c r="AT14" i="66"/>
  <c r="AU14" i="66" s="1"/>
  <c r="CW67" i="65"/>
  <c r="CX67" i="65" s="1"/>
  <c r="CC12" i="65"/>
  <c r="CD12" i="65" s="1"/>
  <c r="CW80" i="65"/>
  <c r="CX80" i="65" s="1"/>
  <c r="CC8" i="65"/>
  <c r="CD8" i="65" s="1"/>
  <c r="CW76" i="65"/>
  <c r="CX76" i="65" s="1"/>
  <c r="AJ179" i="65"/>
  <c r="AK179" i="65" s="1"/>
  <c r="AJ90" i="65"/>
  <c r="AK90" i="65" s="1"/>
  <c r="AE74" i="65"/>
  <c r="AF74" i="65" s="1"/>
  <c r="K120" i="66"/>
  <c r="L120" i="66" s="1"/>
  <c r="Z53" i="66"/>
  <c r="AA53" i="66" s="1"/>
  <c r="P35" i="65"/>
  <c r="Q35" i="65" s="1"/>
  <c r="AJ31" i="65"/>
  <c r="AK31" i="65" s="1"/>
  <c r="P15" i="65"/>
  <c r="Q15" i="65" s="1"/>
  <c r="AE209" i="65"/>
  <c r="AF209" i="65" s="1"/>
  <c r="K196" i="65"/>
  <c r="L196" i="65" s="1"/>
  <c r="F224" i="65"/>
  <c r="G224" i="65" s="1"/>
  <c r="P237" i="66"/>
  <c r="Q237" i="66" s="1"/>
  <c r="AE80" i="66"/>
  <c r="AF80" i="66" s="1"/>
  <c r="P140" i="65"/>
  <c r="Q140" i="65" s="1"/>
  <c r="AJ150" i="65"/>
  <c r="AK150" i="65" s="1"/>
  <c r="F87" i="65"/>
  <c r="G87" i="65" s="1"/>
  <c r="P244" i="65"/>
  <c r="Q244" i="65" s="1"/>
  <c r="F71" i="66"/>
  <c r="G71" i="66" s="1"/>
  <c r="EK146" i="65"/>
  <c r="EL146" i="65" s="1"/>
  <c r="P144" i="65"/>
  <c r="Q144" i="65" s="1"/>
  <c r="AJ158" i="65"/>
  <c r="AK158" i="65" s="1"/>
  <c r="P124" i="65"/>
  <c r="Q124" i="65" s="1"/>
  <c r="AJ118" i="65"/>
  <c r="AK118" i="65" s="1"/>
  <c r="Z65" i="65"/>
  <c r="AA65" i="65" s="1"/>
  <c r="EK203" i="65"/>
  <c r="EL203" i="65" s="1"/>
  <c r="EF92" i="65"/>
  <c r="EG92" i="65" s="1"/>
  <c r="U156" i="66"/>
  <c r="V156" i="66" s="1"/>
  <c r="DB128" i="65"/>
  <c r="DC128" i="65" s="1"/>
  <c r="CH69" i="65"/>
  <c r="CI69" i="65" s="1"/>
  <c r="DB17" i="65"/>
  <c r="DC17" i="65" s="1"/>
  <c r="CH65" i="65"/>
  <c r="CI65" i="65" s="1"/>
  <c r="DB13" i="65"/>
  <c r="DC13" i="65" s="1"/>
  <c r="AE62" i="65"/>
  <c r="AF62" i="65" s="1"/>
  <c r="AE69" i="65"/>
  <c r="AF69" i="65" s="1"/>
  <c r="F99" i="65"/>
  <c r="G99" i="65" s="1"/>
  <c r="DV229" i="65"/>
  <c r="DW229" i="65" s="1"/>
  <c r="AE168" i="66"/>
  <c r="AF168" i="66" s="1"/>
  <c r="F198" i="65"/>
  <c r="G198" i="65" s="1"/>
  <c r="AE132" i="65"/>
  <c r="AF132" i="65" s="1"/>
  <c r="F154" i="65"/>
  <c r="G154" i="65" s="1"/>
  <c r="AE119" i="65"/>
  <c r="AF119" i="65" s="1"/>
  <c r="DQ105" i="65"/>
  <c r="DR105" i="65" s="1"/>
  <c r="K256" i="65"/>
  <c r="L256" i="65" s="1"/>
  <c r="DV244" i="65"/>
  <c r="DW244" i="65" s="1"/>
  <c r="U167" i="66"/>
  <c r="V167" i="66" s="1"/>
  <c r="F14" i="65"/>
  <c r="G14" i="65" s="1"/>
  <c r="AE17" i="65"/>
  <c r="AF17" i="65" s="1"/>
  <c r="K250" i="65"/>
  <c r="L250" i="65" s="1"/>
  <c r="F78" i="65"/>
  <c r="G78" i="65" s="1"/>
  <c r="P111" i="66"/>
  <c r="Q111" i="66" s="1"/>
  <c r="Z149" i="66"/>
  <c r="AA149" i="66" s="1"/>
  <c r="F22" i="65"/>
  <c r="G22" i="65" s="1"/>
  <c r="AE213" i="65"/>
  <c r="AF213" i="65" s="1"/>
  <c r="F229" i="65"/>
  <c r="G229" i="65" s="1"/>
  <c r="AE234" i="65"/>
  <c r="AF234" i="65" s="1"/>
  <c r="P23" i="65"/>
  <c r="Q23" i="65" s="1"/>
  <c r="U242" i="66"/>
  <c r="V242" i="66" s="1"/>
  <c r="EK180" i="65"/>
  <c r="EL180" i="65" s="1"/>
  <c r="AJ23" i="65"/>
  <c r="AK23" i="65" s="1"/>
  <c r="DB191" i="65"/>
  <c r="DC191" i="65" s="1"/>
  <c r="CH76" i="65"/>
  <c r="CI76" i="65" s="1"/>
  <c r="DB76" i="65"/>
  <c r="DC76" i="65" s="1"/>
  <c r="CH72" i="65"/>
  <c r="CI72" i="65" s="1"/>
  <c r="DB72" i="65"/>
  <c r="DC72" i="65" s="1"/>
  <c r="AE191" i="65"/>
  <c r="AF191" i="65" s="1"/>
  <c r="Z218" i="65"/>
  <c r="AA218" i="65" s="1"/>
  <c r="K95" i="65"/>
  <c r="L95" i="65" s="1"/>
  <c r="EA142" i="65"/>
  <c r="EB142" i="65" s="1"/>
  <c r="AE175" i="65"/>
  <c r="AF175" i="65" s="1"/>
  <c r="F159" i="65"/>
  <c r="G159" i="65" s="1"/>
  <c r="AE155" i="65"/>
  <c r="AF155" i="65" s="1"/>
  <c r="F139" i="65"/>
  <c r="G139" i="65" s="1"/>
  <c r="Z228" i="65"/>
  <c r="AA228" i="65" s="1"/>
  <c r="DL32" i="65"/>
  <c r="DM32" i="65" s="1"/>
  <c r="DQ102" i="65"/>
  <c r="DR102" i="65" s="1"/>
  <c r="EA222" i="65"/>
  <c r="EB222" i="65" s="1"/>
  <c r="AE244" i="65"/>
  <c r="AF244" i="65" s="1"/>
  <c r="F72" i="65"/>
  <c r="G72" i="65" s="1"/>
  <c r="AE58" i="65"/>
  <c r="AF58" i="65" s="1"/>
  <c r="DQ249" i="65"/>
  <c r="DR249" i="65" s="1"/>
  <c r="K125" i="65"/>
  <c r="L125" i="65" s="1"/>
  <c r="DQ15" i="65"/>
  <c r="DR15" i="65" s="1"/>
  <c r="AE257" i="66"/>
  <c r="AF257" i="66" s="1"/>
  <c r="F76" i="65"/>
  <c r="G76" i="65" s="1"/>
  <c r="AE228" i="65"/>
  <c r="AF228" i="65" s="1"/>
  <c r="F56" i="65"/>
  <c r="G56" i="65" s="1"/>
  <c r="AE247" i="65"/>
  <c r="AF247" i="65" s="1"/>
  <c r="K109" i="65"/>
  <c r="L109" i="65" s="1"/>
  <c r="AE87" i="66"/>
  <c r="AF87" i="66" s="1"/>
  <c r="F254" i="66"/>
  <c r="G254" i="66" s="1"/>
  <c r="Z53" i="65"/>
  <c r="AA53" i="65" s="1"/>
  <c r="DG10" i="65"/>
  <c r="DH10" i="65" s="1"/>
  <c r="CH155" i="65"/>
  <c r="CI155" i="65" s="1"/>
  <c r="DB139" i="65"/>
  <c r="DC139" i="65" s="1"/>
  <c r="CH151" i="65"/>
  <c r="CI151" i="65" s="1"/>
  <c r="DB135" i="65"/>
  <c r="DC135" i="65" s="1"/>
  <c r="Z76" i="65"/>
  <c r="AA76" i="65" s="1"/>
  <c r="U227" i="65"/>
  <c r="V227" i="65" s="1"/>
  <c r="DQ144" i="65"/>
  <c r="DR144" i="65" s="1"/>
  <c r="EF44" i="65"/>
  <c r="EG44" i="65" s="1"/>
  <c r="Z237" i="65"/>
  <c r="AA237" i="65" s="1"/>
  <c r="K185" i="65"/>
  <c r="L185" i="65" s="1"/>
  <c r="Z197" i="65"/>
  <c r="AA197" i="65" s="1"/>
  <c r="K165" i="65"/>
  <c r="L165" i="65" s="1"/>
  <c r="Z73" i="65"/>
  <c r="AA73" i="65" s="1"/>
  <c r="DL27" i="65"/>
  <c r="DM27" i="65" s="1"/>
  <c r="DQ246" i="65"/>
  <c r="DR246" i="65" s="1"/>
  <c r="EF67" i="65"/>
  <c r="EG67" i="65" s="1"/>
  <c r="AE14" i="65"/>
  <c r="AF14" i="65" s="1"/>
  <c r="F251" i="65"/>
  <c r="G251" i="65" s="1"/>
  <c r="Z221" i="65"/>
  <c r="AA221" i="65" s="1"/>
  <c r="DL192" i="65"/>
  <c r="DM192" i="65" s="1"/>
  <c r="K159" i="65"/>
  <c r="L159" i="65" s="1"/>
  <c r="EA97" i="65"/>
  <c r="EB97" i="65" s="1"/>
  <c r="AE34" i="65"/>
  <c r="AF34" i="65" s="1"/>
  <c r="F255" i="65"/>
  <c r="G255" i="65" s="1"/>
  <c r="AE251" i="65"/>
  <c r="AF251" i="65" s="1"/>
  <c r="F235" i="65"/>
  <c r="G235" i="65" s="1"/>
  <c r="Z78" i="65"/>
  <c r="AA78" i="65" s="1"/>
  <c r="DQ192" i="65"/>
  <c r="DR192" i="65" s="1"/>
  <c r="F196" i="66"/>
  <c r="G196" i="66" s="1"/>
  <c r="F216" i="66"/>
  <c r="G216" i="66" s="1"/>
  <c r="U184" i="65"/>
  <c r="V184" i="65" s="1"/>
  <c r="DG137" i="65"/>
  <c r="DH137" i="65" s="1"/>
  <c r="CH91" i="65"/>
  <c r="CI91" i="65" s="1"/>
  <c r="DB75" i="65"/>
  <c r="DC75" i="65" s="1"/>
  <c r="CH87" i="65"/>
  <c r="CI87" i="65" s="1"/>
  <c r="DB71" i="65"/>
  <c r="DC71" i="65" s="1"/>
  <c r="Z126" i="65"/>
  <c r="AA126" i="65" s="1"/>
  <c r="P166" i="65"/>
  <c r="Q166" i="65" s="1"/>
  <c r="DQ16" i="65"/>
  <c r="DR16" i="65" s="1"/>
  <c r="EF131" i="65"/>
  <c r="EG131" i="65" s="1"/>
  <c r="Z109" i="65"/>
  <c r="AA109" i="65" s="1"/>
  <c r="K121" i="65"/>
  <c r="L121" i="65" s="1"/>
  <c r="Z69" i="65"/>
  <c r="AA69" i="65" s="1"/>
  <c r="K101" i="65"/>
  <c r="L101" i="65" s="1"/>
  <c r="Z211" i="65"/>
  <c r="AA211" i="65" s="1"/>
  <c r="AJ106" i="65"/>
  <c r="AK106" i="65" s="1"/>
  <c r="DQ211" i="65"/>
  <c r="DR211" i="65" s="1"/>
  <c r="EK249" i="65"/>
  <c r="EL249" i="65" s="1"/>
  <c r="AE203" i="65"/>
  <c r="AF203" i="65" s="1"/>
  <c r="F187" i="65"/>
  <c r="G187" i="65" s="1"/>
  <c r="Z61" i="65"/>
  <c r="AA61" i="65" s="1"/>
  <c r="DL96" i="65"/>
  <c r="DM96" i="65" s="1"/>
  <c r="K31" i="65"/>
  <c r="L31" i="65" s="1"/>
  <c r="EA184" i="65"/>
  <c r="EB184" i="65" s="1"/>
  <c r="AE207" i="65"/>
  <c r="AF207" i="65" s="1"/>
  <c r="F191" i="65"/>
  <c r="G191" i="65" s="1"/>
  <c r="AE187" i="65"/>
  <c r="AF187" i="65" s="1"/>
  <c r="F171" i="65"/>
  <c r="G171" i="65" s="1"/>
  <c r="Z243" i="65"/>
  <c r="AA243" i="65" s="1"/>
  <c r="DQ54" i="65"/>
  <c r="DR54" i="65" s="1"/>
  <c r="K197" i="66"/>
  <c r="L197" i="66" s="1"/>
  <c r="K20" i="66"/>
  <c r="L20" i="66" s="1"/>
  <c r="U22" i="65"/>
  <c r="V22" i="65" s="1"/>
  <c r="DB255" i="65"/>
  <c r="DC255" i="65" s="1"/>
  <c r="CH140" i="65"/>
  <c r="CI140" i="65" s="1"/>
  <c r="DB140" i="65"/>
  <c r="DC140" i="65" s="1"/>
  <c r="CH136" i="65"/>
  <c r="CI136" i="65" s="1"/>
  <c r="DB136" i="65"/>
  <c r="DC136" i="65" s="1"/>
  <c r="AE170" i="65"/>
  <c r="AF170" i="65" s="1"/>
  <c r="Z248" i="65"/>
  <c r="AA248" i="65" s="1"/>
  <c r="K223" i="65"/>
  <c r="L223" i="65" s="1"/>
  <c r="EA225" i="65"/>
  <c r="EB225" i="65" s="1"/>
  <c r="AE239" i="65"/>
  <c r="AF239" i="65" s="1"/>
  <c r="F223" i="65"/>
  <c r="G223" i="65" s="1"/>
  <c r="AE219" i="65"/>
  <c r="AF219" i="65" s="1"/>
  <c r="F203" i="65"/>
  <c r="G203" i="65" s="1"/>
  <c r="Z93" i="65"/>
  <c r="AA93" i="65" s="1"/>
  <c r="DL128" i="65"/>
  <c r="DM128" i="65" s="1"/>
  <c r="K79" i="65"/>
  <c r="L79" i="65" s="1"/>
  <c r="EA248" i="65"/>
  <c r="EB248" i="65" s="1"/>
  <c r="AE150" i="65"/>
  <c r="AF150" i="65" s="1"/>
  <c r="F136" i="65"/>
  <c r="G136" i="65" s="1"/>
  <c r="AE16" i="65"/>
  <c r="AF16" i="65" s="1"/>
  <c r="K253" i="65"/>
  <c r="L253" i="65" s="1"/>
  <c r="DQ42" i="65"/>
  <c r="DR42" i="65" s="1"/>
  <c r="Z153" i="66"/>
  <c r="AA153" i="66" s="1"/>
  <c r="F140" i="65"/>
  <c r="G140" i="65" s="1"/>
  <c r="AE98" i="65"/>
  <c r="AF98" i="65" s="1"/>
  <c r="F120" i="65"/>
  <c r="G120" i="65" s="1"/>
  <c r="AE242" i="65"/>
  <c r="AF242" i="65" s="1"/>
  <c r="F19" i="65"/>
  <c r="G19" i="65" s="1"/>
  <c r="BD171" i="66"/>
  <c r="BE171" i="66" s="1"/>
  <c r="F126" i="66"/>
  <c r="G126" i="66" s="1"/>
  <c r="AE19" i="65"/>
  <c r="AF19" i="65" s="1"/>
  <c r="DG138" i="65"/>
  <c r="DH138" i="65" s="1"/>
  <c r="CH219" i="65"/>
  <c r="CI219" i="65" s="1"/>
  <c r="DB203" i="65"/>
  <c r="DC203" i="65" s="1"/>
  <c r="CH215" i="65"/>
  <c r="CI215" i="65" s="1"/>
  <c r="DB199" i="65"/>
  <c r="DC199" i="65" s="1"/>
  <c r="Z204" i="65"/>
  <c r="AA204" i="65" s="1"/>
  <c r="U144" i="65"/>
  <c r="V144" i="65" s="1"/>
  <c r="DQ38" i="65"/>
  <c r="DR38" i="65" s="1"/>
  <c r="EF134" i="65"/>
  <c r="EG134" i="65" s="1"/>
  <c r="Z114" i="65"/>
  <c r="AA114" i="65" s="1"/>
  <c r="K249" i="65"/>
  <c r="L249" i="65" s="1"/>
  <c r="Z74" i="65"/>
  <c r="AA74" i="65" s="1"/>
  <c r="K229" i="65"/>
  <c r="L229" i="65" s="1"/>
  <c r="Z233" i="65"/>
  <c r="AA233" i="65" s="1"/>
  <c r="DL107" i="65"/>
  <c r="DM107" i="65" s="1"/>
  <c r="DQ128" i="65"/>
  <c r="DR128" i="65" s="1"/>
  <c r="EF186" i="65"/>
  <c r="EG186" i="65" s="1"/>
  <c r="AE206" i="65"/>
  <c r="AF206" i="65" s="1"/>
  <c r="F121" i="65"/>
  <c r="G121" i="65" s="1"/>
  <c r="Z130" i="65"/>
  <c r="AA130" i="65" s="1"/>
  <c r="DL17" i="65"/>
  <c r="DM17" i="65" s="1"/>
  <c r="K90" i="65"/>
  <c r="L90" i="65" s="1"/>
  <c r="DV11" i="65"/>
  <c r="DW11" i="65" s="1"/>
  <c r="AE218" i="65"/>
  <c r="AF218" i="65" s="1"/>
  <c r="F129" i="65"/>
  <c r="G129" i="65" s="1"/>
  <c r="AE158" i="65"/>
  <c r="AF158" i="65" s="1"/>
  <c r="F89" i="65"/>
  <c r="G89" i="65" s="1"/>
  <c r="Z100" i="65"/>
  <c r="AA100" i="65" s="1"/>
  <c r="DQ101" i="65"/>
  <c r="DR101" i="65" s="1"/>
  <c r="F68" i="66"/>
  <c r="G68" i="66" s="1"/>
  <c r="F88" i="66"/>
  <c r="G88" i="66" s="1"/>
  <c r="U101" i="65"/>
  <c r="V101" i="65" s="1"/>
  <c r="DG144" i="65"/>
  <c r="DH144" i="65" s="1"/>
  <c r="CM66" i="65"/>
  <c r="CN66" i="65" s="1"/>
  <c r="DG34" i="65"/>
  <c r="DH34" i="65" s="1"/>
  <c r="CM58" i="65"/>
  <c r="CN58" i="65" s="1"/>
  <c r="DG26" i="65"/>
  <c r="DH26" i="65" s="1"/>
  <c r="Z59" i="65"/>
  <c r="AA59" i="65" s="1"/>
  <c r="P223" i="65"/>
  <c r="Q223" i="65" s="1"/>
  <c r="DV174" i="65"/>
  <c r="DW174" i="65" s="1"/>
  <c r="EK57" i="65"/>
  <c r="EL57" i="65" s="1"/>
  <c r="Z124" i="65"/>
  <c r="AA124" i="65" s="1"/>
  <c r="K26" i="65"/>
  <c r="L26" i="65" s="1"/>
  <c r="Z104" i="65"/>
  <c r="AA104" i="65" s="1"/>
  <c r="K248" i="65"/>
  <c r="L248" i="65" s="1"/>
  <c r="U126" i="65"/>
  <c r="V126" i="65" s="1"/>
  <c r="AJ29" i="65"/>
  <c r="AK29" i="65" s="1"/>
  <c r="DV169" i="65"/>
  <c r="DW169" i="65" s="1"/>
  <c r="EK63" i="65"/>
  <c r="EL63" i="65" s="1"/>
  <c r="AE11" i="65"/>
  <c r="AF11" i="65" s="1"/>
  <c r="K246" i="65"/>
  <c r="L246" i="65" s="1"/>
  <c r="Z36" i="65"/>
  <c r="AA36" i="65" s="1"/>
  <c r="DL251" i="65"/>
  <c r="DM251" i="65" s="1"/>
  <c r="DQ202" i="65"/>
  <c r="DR202" i="65" s="1"/>
  <c r="EF93" i="65"/>
  <c r="EG93" i="65" s="1"/>
  <c r="AE15" i="65"/>
  <c r="AF15" i="65" s="1"/>
  <c r="K258" i="65"/>
  <c r="L258" i="65" s="1"/>
  <c r="Z254" i="65"/>
  <c r="AA254" i="65" s="1"/>
  <c r="K198" i="65"/>
  <c r="L198" i="65" s="1"/>
  <c r="U73" i="65"/>
  <c r="V73" i="65" s="1"/>
  <c r="DV184" i="65"/>
  <c r="DW184" i="65" s="1"/>
  <c r="K126" i="66"/>
  <c r="L126" i="66" s="1"/>
  <c r="K146" i="66"/>
  <c r="L146" i="66" s="1"/>
  <c r="P212" i="65"/>
  <c r="Q212" i="65" s="1"/>
  <c r="DG80" i="65"/>
  <c r="DH80" i="65" s="1"/>
  <c r="CM193" i="65"/>
  <c r="CN193" i="65" s="1"/>
  <c r="DG161" i="65"/>
  <c r="DH161" i="65" s="1"/>
  <c r="CM185" i="65"/>
  <c r="CN185" i="65" s="1"/>
  <c r="DG153" i="65"/>
  <c r="DH153" i="65" s="1"/>
  <c r="U50" i="65"/>
  <c r="V50" i="65" s="1"/>
  <c r="F202" i="65"/>
  <c r="G202" i="65" s="1"/>
  <c r="DV185" i="65"/>
  <c r="DW185" i="65" s="1"/>
  <c r="EK127" i="65"/>
  <c r="EL127" i="65" s="1"/>
  <c r="Z60" i="65"/>
  <c r="AA60" i="65" s="1"/>
  <c r="K204" i="65"/>
  <c r="L204" i="65" s="1"/>
  <c r="Z40" i="65"/>
  <c r="AA40" i="65" s="1"/>
  <c r="K184" i="65"/>
  <c r="L184" i="65" s="1"/>
  <c r="U201" i="65"/>
  <c r="V201" i="65" s="1"/>
  <c r="AJ116" i="65"/>
  <c r="AK116" i="65" s="1"/>
  <c r="DV41" i="65"/>
  <c r="DW41" i="65" s="1"/>
  <c r="F110" i="66"/>
  <c r="G110" i="66" s="1"/>
  <c r="Z170" i="65"/>
  <c r="AA170" i="65" s="1"/>
  <c r="K54" i="65"/>
  <c r="L54" i="65" s="1"/>
  <c r="Z110" i="65"/>
  <c r="AA110" i="65" s="1"/>
  <c r="DL171" i="65"/>
  <c r="DM171" i="65" s="1"/>
  <c r="DQ208" i="65"/>
  <c r="DR208" i="65" s="1"/>
  <c r="EF172" i="65"/>
  <c r="EG172" i="65" s="1"/>
  <c r="Z178" i="65"/>
  <c r="AA178" i="65" s="1"/>
  <c r="K66" i="65"/>
  <c r="L66" i="65" s="1"/>
  <c r="Z138" i="65"/>
  <c r="AA138" i="65" s="1"/>
  <c r="K10" i="65"/>
  <c r="L10" i="65" s="1"/>
  <c r="U252" i="65"/>
  <c r="V252" i="65" s="1"/>
  <c r="DV30" i="65"/>
  <c r="DW30" i="65" s="1"/>
  <c r="K254" i="66"/>
  <c r="L254" i="66" s="1"/>
  <c r="K19" i="66"/>
  <c r="L19" i="66" s="1"/>
  <c r="P106" i="65"/>
  <c r="Q106" i="65" s="1"/>
  <c r="K56" i="66"/>
  <c r="L56" i="66" s="1"/>
  <c r="EA65" i="65"/>
  <c r="EB65" i="65" s="1"/>
  <c r="K113" i="66"/>
  <c r="L113" i="66" s="1"/>
  <c r="F162" i="66"/>
  <c r="G162" i="66" s="1"/>
  <c r="P257" i="66"/>
  <c r="Q257" i="66" s="1"/>
  <c r="AJ75" i="65"/>
  <c r="AK75" i="65" s="1"/>
  <c r="P59" i="65"/>
  <c r="Q59" i="65" s="1"/>
  <c r="AJ135" i="65"/>
  <c r="AK135" i="65" s="1"/>
  <c r="P119" i="65"/>
  <c r="Q119" i="65" s="1"/>
  <c r="DV111" i="65"/>
  <c r="DW111" i="65" s="1"/>
  <c r="F164" i="66"/>
  <c r="G164" i="66" s="1"/>
  <c r="EA8" i="65"/>
  <c r="EB8" i="65" s="1"/>
  <c r="DQ40" i="65"/>
  <c r="DR40" i="65" s="1"/>
  <c r="EF180" i="65"/>
  <c r="EG180" i="65" s="1"/>
  <c r="AE172" i="66"/>
  <c r="AF172" i="66" s="1"/>
  <c r="EF153" i="65"/>
  <c r="EG153" i="65" s="1"/>
  <c r="EF149" i="65"/>
  <c r="EG149" i="65" s="1"/>
  <c r="AO182" i="66"/>
  <c r="AP182" i="66" s="1"/>
  <c r="AT216" i="66"/>
  <c r="AU216" i="66" s="1"/>
  <c r="AE40" i="66"/>
  <c r="AF40" i="66" s="1"/>
  <c r="U218" i="65"/>
  <c r="V218" i="65" s="1"/>
  <c r="AJ78" i="65"/>
  <c r="AK78" i="65" s="1"/>
  <c r="DV56" i="65"/>
  <c r="DW56" i="65" s="1"/>
  <c r="F72" i="66"/>
  <c r="G72" i="66" s="1"/>
  <c r="K190" i="66"/>
  <c r="L190" i="66" s="1"/>
  <c r="EA168" i="65"/>
  <c r="EB168" i="65" s="1"/>
  <c r="K210" i="66"/>
  <c r="L210" i="66" s="1"/>
  <c r="F129" i="66"/>
  <c r="G129" i="66" s="1"/>
  <c r="U50" i="66"/>
  <c r="V50" i="66" s="1"/>
  <c r="AE124" i="65"/>
  <c r="AF124" i="65" s="1"/>
  <c r="F138" i="65"/>
  <c r="G138" i="65" s="1"/>
  <c r="EA108" i="65"/>
  <c r="EB108" i="65" s="1"/>
  <c r="K15" i="66"/>
  <c r="L15" i="66" s="1"/>
  <c r="EA88" i="65"/>
  <c r="EB88" i="65" s="1"/>
  <c r="K35" i="66"/>
  <c r="L35" i="66" s="1"/>
  <c r="F124" i="66"/>
  <c r="G124" i="66" s="1"/>
  <c r="U27" i="66"/>
  <c r="V27" i="66" s="1"/>
  <c r="AE97" i="65"/>
  <c r="AF97" i="65" s="1"/>
  <c r="F260" i="65"/>
  <c r="G260" i="65" s="1"/>
  <c r="AE157" i="65"/>
  <c r="AF157" i="65" s="1"/>
  <c r="F117" i="65"/>
  <c r="G117" i="65" s="1"/>
  <c r="EA133" i="65"/>
  <c r="EB133" i="65" s="1"/>
  <c r="K189" i="66"/>
  <c r="L189" i="66" s="1"/>
  <c r="EF237" i="65"/>
  <c r="EG237" i="65" s="1"/>
  <c r="DV160" i="65"/>
  <c r="DW160" i="65" s="1"/>
  <c r="EK7" i="65"/>
  <c r="EL7" i="65" s="1"/>
  <c r="AO25" i="66"/>
  <c r="AP25" i="66" s="1"/>
  <c r="EF191" i="65"/>
  <c r="EG191" i="65" s="1"/>
  <c r="EF187" i="65"/>
  <c r="EG187" i="65" s="1"/>
  <c r="AO236" i="66"/>
  <c r="AP236" i="66" s="1"/>
  <c r="EF114" i="65"/>
  <c r="EG114" i="65" s="1"/>
  <c r="U39" i="66"/>
  <c r="V39" i="66" s="1"/>
  <c r="EA13" i="65"/>
  <c r="EB13" i="65" s="1"/>
  <c r="EA9" i="65"/>
  <c r="EB9" i="65" s="1"/>
  <c r="Z218" i="66"/>
  <c r="AA218" i="66" s="1"/>
  <c r="U139" i="65"/>
  <c r="V139" i="65" s="1"/>
  <c r="DQ131" i="65"/>
  <c r="DR131" i="65" s="1"/>
  <c r="EK115" i="65"/>
  <c r="EL115" i="65" s="1"/>
  <c r="DQ111" i="65"/>
  <c r="DR111" i="65" s="1"/>
  <c r="EK95" i="65"/>
  <c r="EL95" i="65" s="1"/>
  <c r="EA196" i="65"/>
  <c r="EB196" i="65" s="1"/>
  <c r="EA192" i="65"/>
  <c r="EB192" i="65" s="1"/>
  <c r="Z243" i="66"/>
  <c r="AA243" i="66" s="1"/>
  <c r="U108" i="65"/>
  <c r="V108" i="65" s="1"/>
  <c r="DL112" i="65"/>
  <c r="DM112" i="65" s="1"/>
  <c r="U168" i="65"/>
  <c r="V168" i="65" s="1"/>
  <c r="DQ160" i="65"/>
  <c r="DR160" i="65" s="1"/>
  <c r="EK42" i="65"/>
  <c r="EL42" i="65" s="1"/>
  <c r="DQ159" i="65"/>
  <c r="DR159" i="65" s="1"/>
  <c r="K45" i="66"/>
  <c r="L45" i="66" s="1"/>
  <c r="P190" i="66"/>
  <c r="Q190" i="66" s="1"/>
  <c r="Z227" i="66"/>
  <c r="AA227" i="66" s="1"/>
  <c r="DV225" i="65"/>
  <c r="DW225" i="65" s="1"/>
  <c r="DQ244" i="65"/>
  <c r="DR244" i="65" s="1"/>
  <c r="U43" i="66"/>
  <c r="V43" i="66" s="1"/>
  <c r="U240" i="66"/>
  <c r="V240" i="66" s="1"/>
  <c r="U252" i="66"/>
  <c r="V252" i="66" s="1"/>
  <c r="F109" i="66"/>
  <c r="G109" i="66" s="1"/>
  <c r="K148" i="65"/>
  <c r="L148" i="65" s="1"/>
  <c r="F160" i="65"/>
  <c r="G160" i="65" s="1"/>
  <c r="P234" i="66"/>
  <c r="Q234" i="66" s="1"/>
  <c r="AO79" i="66"/>
  <c r="AP79" i="66" s="1"/>
  <c r="DQ127" i="65"/>
  <c r="DR127" i="65" s="1"/>
  <c r="EK111" i="65"/>
  <c r="EL111" i="65" s="1"/>
  <c r="EA228" i="65"/>
  <c r="EB228" i="65" s="1"/>
  <c r="EA224" i="65"/>
  <c r="EB224" i="65" s="1"/>
  <c r="Z99" i="66"/>
  <c r="AA99" i="66" s="1"/>
  <c r="U75" i="65"/>
  <c r="V75" i="65" s="1"/>
  <c r="DQ67" i="65"/>
  <c r="DR67" i="65" s="1"/>
  <c r="EK51" i="65"/>
  <c r="EL51" i="65" s="1"/>
  <c r="DQ47" i="65"/>
  <c r="DR47" i="65" s="1"/>
  <c r="EK31" i="65"/>
  <c r="EL31" i="65" s="1"/>
  <c r="EA68" i="65"/>
  <c r="EB68" i="65" s="1"/>
  <c r="Z224" i="66"/>
  <c r="AA224" i="66" s="1"/>
  <c r="K96" i="65"/>
  <c r="L96" i="65" s="1"/>
  <c r="F66" i="66"/>
  <c r="G66" i="66" s="1"/>
  <c r="K11" i="66"/>
  <c r="L11" i="66" s="1"/>
  <c r="AE200" i="66"/>
  <c r="AF200" i="66" s="1"/>
  <c r="AE131" i="66"/>
  <c r="AF131" i="66" s="1"/>
  <c r="K103" i="66"/>
  <c r="L103" i="66" s="1"/>
  <c r="AE211" i="66"/>
  <c r="AF211" i="66" s="1"/>
  <c r="AT179" i="66"/>
  <c r="AU179" i="66" s="1"/>
  <c r="K226" i="66"/>
  <c r="L226" i="66" s="1"/>
  <c r="F125" i="65"/>
  <c r="G125" i="65" s="1"/>
  <c r="K6" i="66"/>
  <c r="AO91" i="66"/>
  <c r="AP91" i="66" s="1"/>
  <c r="EF212" i="65"/>
  <c r="EG212" i="65" s="1"/>
  <c r="EA229" i="65"/>
  <c r="EB229" i="65" s="1"/>
  <c r="K211" i="66"/>
  <c r="L211" i="66" s="1"/>
  <c r="F195" i="65"/>
  <c r="G195" i="65" s="1"/>
  <c r="K108" i="66"/>
  <c r="L108" i="66" s="1"/>
  <c r="F246" i="65"/>
  <c r="G246" i="65" s="1"/>
  <c r="K158" i="66"/>
  <c r="L158" i="66" s="1"/>
  <c r="AT126" i="66"/>
  <c r="AU126" i="66" s="1"/>
  <c r="EK164" i="65"/>
  <c r="EL164" i="65" s="1"/>
  <c r="AE167" i="66"/>
  <c r="AF167" i="66" s="1"/>
  <c r="DV197" i="65"/>
  <c r="DW197" i="65" s="1"/>
  <c r="AO169" i="66"/>
  <c r="AP169" i="66" s="1"/>
  <c r="DQ243" i="65"/>
  <c r="DR243" i="65" s="1"/>
  <c r="DQ98" i="65"/>
  <c r="DR98" i="65" s="1"/>
  <c r="U216" i="66"/>
  <c r="V216" i="66" s="1"/>
  <c r="K147" i="65"/>
  <c r="L147" i="65" s="1"/>
  <c r="DV213" i="65"/>
  <c r="DW213" i="65" s="1"/>
  <c r="AO9" i="66"/>
  <c r="AP9" i="66" s="1"/>
  <c r="DV133" i="65"/>
  <c r="DW133" i="65" s="1"/>
  <c r="AO167" i="66"/>
  <c r="AP167" i="66" s="1"/>
  <c r="DQ179" i="65"/>
  <c r="DR179" i="65" s="1"/>
  <c r="DQ164" i="65"/>
  <c r="DR164" i="65" s="1"/>
  <c r="Z145" i="66"/>
  <c r="AA145" i="66" s="1"/>
  <c r="U183" i="66"/>
  <c r="V183" i="66" s="1"/>
  <c r="AT149" i="66"/>
  <c r="AU149" i="66" s="1"/>
  <c r="P180" i="66"/>
  <c r="Q180" i="66" s="1"/>
  <c r="AT81" i="66"/>
  <c r="AU81" i="66" s="1"/>
  <c r="BS155" i="66"/>
  <c r="BT155" i="66" s="1"/>
  <c r="U154" i="66"/>
  <c r="V154" i="66" s="1"/>
  <c r="K228" i="65"/>
  <c r="L228" i="65" s="1"/>
  <c r="P167" i="66"/>
  <c r="Q167" i="66" s="1"/>
  <c r="P118" i="66"/>
  <c r="Q118" i="66" s="1"/>
  <c r="U59" i="66"/>
  <c r="V59" i="66" s="1"/>
  <c r="EK69" i="65"/>
  <c r="EL69" i="65" s="1"/>
  <c r="DQ174" i="65"/>
  <c r="DR174" i="65" s="1"/>
  <c r="DQ58" i="65"/>
  <c r="DR58" i="65" s="1"/>
  <c r="DQ155" i="65"/>
  <c r="DR155" i="65" s="1"/>
  <c r="K243" i="65"/>
  <c r="L243" i="65" s="1"/>
  <c r="P79" i="66"/>
  <c r="Q79" i="66" s="1"/>
  <c r="U177" i="66"/>
  <c r="V177" i="66" s="1"/>
  <c r="Z203" i="66"/>
  <c r="AA203" i="66" s="1"/>
  <c r="AE174" i="65"/>
  <c r="AF174" i="65" s="1"/>
  <c r="EA54" i="65"/>
  <c r="EB54" i="65" s="1"/>
  <c r="AE106" i="65"/>
  <c r="AF106" i="65" s="1"/>
  <c r="EA210" i="65"/>
  <c r="EB210" i="65" s="1"/>
  <c r="EF11" i="65"/>
  <c r="EG11" i="65" s="1"/>
  <c r="AO223" i="66"/>
  <c r="AP223" i="66" s="1"/>
  <c r="AJ68" i="65"/>
  <c r="AK68" i="65" s="1"/>
  <c r="EA102" i="65"/>
  <c r="EB102" i="65" s="1"/>
  <c r="AE252" i="65"/>
  <c r="AF252" i="65" s="1"/>
  <c r="F80" i="65"/>
  <c r="G80" i="65" s="1"/>
  <c r="EA236" i="65"/>
  <c r="EB236" i="65" s="1"/>
  <c r="K142" i="66"/>
  <c r="L142" i="66" s="1"/>
  <c r="EA216" i="65"/>
  <c r="EB216" i="65" s="1"/>
  <c r="K162" i="66"/>
  <c r="L162" i="66" s="1"/>
  <c r="F207" i="66"/>
  <c r="G207" i="66" s="1"/>
  <c r="P200" i="66"/>
  <c r="Q200" i="66" s="1"/>
  <c r="AE225" i="65"/>
  <c r="AF225" i="65" s="1"/>
  <c r="F253" i="65"/>
  <c r="G253" i="65" s="1"/>
  <c r="AE94" i="65"/>
  <c r="AF94" i="65" s="1"/>
  <c r="F126" i="65"/>
  <c r="G126" i="65" s="1"/>
  <c r="EA14" i="65"/>
  <c r="EB14" i="65" s="1"/>
  <c r="K44" i="66"/>
  <c r="L44" i="66" s="1"/>
  <c r="EA87" i="65"/>
  <c r="EB87" i="65" s="1"/>
  <c r="DV209" i="65"/>
  <c r="DW209" i="65" s="1"/>
  <c r="EK12" i="65"/>
  <c r="EL12" i="65" s="1"/>
  <c r="AO11" i="66"/>
  <c r="AP11" i="66" s="1"/>
  <c r="EF104" i="65"/>
  <c r="EG104" i="65" s="1"/>
  <c r="EF100" i="65"/>
  <c r="EG100" i="65" s="1"/>
  <c r="AO193" i="66"/>
  <c r="AP193" i="66" s="1"/>
  <c r="BN66" i="66"/>
  <c r="BO66" i="66" s="1"/>
  <c r="AO124" i="66"/>
  <c r="AP124" i="66" s="1"/>
  <c r="Z169" i="66"/>
  <c r="AA169" i="66" s="1"/>
  <c r="AE26" i="66"/>
  <c r="AF26" i="66" s="1"/>
  <c r="F6" i="66"/>
  <c r="Z161" i="66"/>
  <c r="AA161" i="66" s="1"/>
  <c r="Z181" i="66"/>
  <c r="AA181" i="66" s="1"/>
  <c r="Z185" i="66"/>
  <c r="AA185" i="66" s="1"/>
  <c r="AE42" i="66"/>
  <c r="AF42" i="66" s="1"/>
  <c r="DV193" i="65"/>
  <c r="DW193" i="65" s="1"/>
  <c r="F82" i="66"/>
  <c r="G82" i="66" s="1"/>
  <c r="DV189" i="65"/>
  <c r="DW189" i="65" s="1"/>
  <c r="F86" i="66"/>
  <c r="G86" i="66" s="1"/>
  <c r="Z241" i="66"/>
  <c r="AA241" i="66" s="1"/>
  <c r="Z6" i="66"/>
  <c r="Z10" i="66"/>
  <c r="AA10" i="66" s="1"/>
  <c r="AE154" i="66"/>
  <c r="AF154" i="66" s="1"/>
  <c r="AT12" i="66"/>
  <c r="AU12" i="66" s="1"/>
  <c r="BD127" i="66"/>
  <c r="BE127" i="66" s="1"/>
  <c r="AT127" i="66"/>
  <c r="AU127" i="66" s="1"/>
  <c r="CC136" i="66"/>
  <c r="CD136" i="66" s="1"/>
  <c r="DV210" i="65"/>
  <c r="DW210" i="65" s="1"/>
  <c r="F97" i="66"/>
  <c r="G97" i="66" s="1"/>
  <c r="EA58" i="65"/>
  <c r="EB58" i="65" s="1"/>
  <c r="EA46" i="65"/>
  <c r="EB46" i="65" s="1"/>
  <c r="AE166" i="66"/>
  <c r="AF166" i="66" s="1"/>
  <c r="U178" i="65"/>
  <c r="V178" i="65" s="1"/>
  <c r="DL114" i="65"/>
  <c r="DM114" i="65" s="1"/>
  <c r="U40" i="65"/>
  <c r="V40" i="65" s="1"/>
  <c r="DQ32" i="65"/>
  <c r="DR32" i="65" s="1"/>
  <c r="EK248" i="65"/>
  <c r="EL248" i="65" s="1"/>
  <c r="DQ31" i="65"/>
  <c r="DR31" i="65" s="1"/>
  <c r="K50" i="66"/>
  <c r="L50" i="66" s="1"/>
  <c r="U97" i="66"/>
  <c r="V97" i="66" s="1"/>
  <c r="AE189" i="66"/>
  <c r="AF189" i="66" s="1"/>
  <c r="DV33" i="65"/>
  <c r="DW33" i="65" s="1"/>
  <c r="DQ210" i="65"/>
  <c r="DR210" i="65" s="1"/>
  <c r="U117" i="66"/>
  <c r="V117" i="66" s="1"/>
  <c r="Z71" i="66"/>
  <c r="AA71" i="66" s="1"/>
  <c r="Z115" i="66"/>
  <c r="AA115" i="66" s="1"/>
  <c r="F127" i="66"/>
  <c r="G127" i="66" s="1"/>
  <c r="DQ166" i="65"/>
  <c r="DR166" i="65" s="1"/>
  <c r="K237" i="65"/>
  <c r="L237" i="65" s="1"/>
  <c r="DQ207" i="65"/>
  <c r="DR207" i="65" s="1"/>
  <c r="Z154" i="66"/>
  <c r="AA154" i="66" s="1"/>
  <c r="DV85" i="65"/>
  <c r="DW85" i="65" s="1"/>
  <c r="F190" i="66"/>
  <c r="G190" i="66" s="1"/>
  <c r="EF137" i="65"/>
  <c r="EG137" i="65" s="1"/>
  <c r="EF133" i="65"/>
  <c r="EG133" i="65" s="1"/>
  <c r="AO78" i="66"/>
  <c r="AP78" i="66" s="1"/>
  <c r="P90" i="65"/>
  <c r="Q90" i="65" s="1"/>
  <c r="DV25" i="65"/>
  <c r="DW25" i="65" s="1"/>
  <c r="F250" i="66"/>
  <c r="G250" i="66" s="1"/>
  <c r="DV254" i="65"/>
  <c r="DW254" i="65" s="1"/>
  <c r="F41" i="66"/>
  <c r="G41" i="66" s="1"/>
  <c r="EF170" i="65"/>
  <c r="EG170" i="65" s="1"/>
  <c r="EF244" i="65"/>
  <c r="EG244" i="65" s="1"/>
  <c r="AT136" i="66"/>
  <c r="AU136" i="66" s="1"/>
  <c r="P254" i="65"/>
  <c r="Q254" i="65" s="1"/>
  <c r="DL75" i="65"/>
  <c r="DM75" i="65" s="1"/>
  <c r="U59" i="65"/>
  <c r="V59" i="65" s="1"/>
  <c r="DQ51" i="65"/>
  <c r="DR51" i="65" s="1"/>
  <c r="EK35" i="65"/>
  <c r="EL35" i="65" s="1"/>
  <c r="DV14" i="65"/>
  <c r="DW14" i="65" s="1"/>
  <c r="K179" i="66"/>
  <c r="L179" i="66" s="1"/>
  <c r="DQ119" i="65"/>
  <c r="DR119" i="65" s="1"/>
  <c r="U87" i="66"/>
  <c r="V87" i="66" s="1"/>
  <c r="DV190" i="65"/>
  <c r="DW190" i="65" s="1"/>
  <c r="DV29" i="65"/>
  <c r="DW29" i="65" s="1"/>
  <c r="Z146" i="66"/>
  <c r="AA146" i="66" s="1"/>
  <c r="AO197" i="66"/>
  <c r="AP197" i="66" s="1"/>
  <c r="AE259" i="66"/>
  <c r="AF259" i="66" s="1"/>
  <c r="P80" i="66"/>
  <c r="Q80" i="66" s="1"/>
  <c r="P100" i="66"/>
  <c r="Q100" i="66" s="1"/>
  <c r="U193" i="66"/>
  <c r="V193" i="66" s="1"/>
  <c r="Z38" i="65"/>
  <c r="AA38" i="65" s="1"/>
  <c r="K48" i="65"/>
  <c r="L48" i="65" s="1"/>
  <c r="EF32" i="65"/>
  <c r="EG32" i="65" s="1"/>
  <c r="P174" i="66"/>
  <c r="Q174" i="66" s="1"/>
  <c r="EF12" i="65"/>
  <c r="EG12" i="65" s="1"/>
  <c r="P240" i="66"/>
  <c r="Q240" i="66" s="1"/>
  <c r="P260" i="66"/>
  <c r="Q260" i="66" s="1"/>
  <c r="U129" i="66"/>
  <c r="V129" i="66" s="1"/>
  <c r="Z212" i="65"/>
  <c r="AA212" i="65" s="1"/>
  <c r="K17" i="65"/>
  <c r="L17" i="65" s="1"/>
  <c r="Z21" i="65"/>
  <c r="AA21" i="65" s="1"/>
  <c r="K77" i="65"/>
  <c r="L77" i="65" s="1"/>
  <c r="EF65" i="65"/>
  <c r="EG65" i="65" s="1"/>
  <c r="P202" i="66"/>
  <c r="Q202" i="66" s="1"/>
  <c r="EK20" i="65"/>
  <c r="EL20" i="65" s="1"/>
  <c r="EK112" i="65"/>
  <c r="EL112" i="65" s="1"/>
  <c r="AE16" i="66"/>
  <c r="AF16" i="66" s="1"/>
  <c r="P187" i="66"/>
  <c r="Q187" i="66" s="1"/>
  <c r="F204" i="66"/>
  <c r="G204" i="66" s="1"/>
  <c r="F208" i="66"/>
  <c r="G208" i="66" s="1"/>
  <c r="Z240" i="66"/>
  <c r="AA240" i="66" s="1"/>
  <c r="P232" i="66"/>
  <c r="Q232" i="66" s="1"/>
  <c r="U85" i="66"/>
  <c r="V85" i="66" s="1"/>
  <c r="P155" i="65"/>
  <c r="Q155" i="65" s="1"/>
  <c r="Z159" i="65"/>
  <c r="AA159" i="65" s="1"/>
  <c r="EF135" i="65"/>
  <c r="EG135" i="65" s="1"/>
  <c r="F226" i="66"/>
  <c r="G226" i="66" s="1"/>
  <c r="P142" i="66"/>
  <c r="Q142" i="66" s="1"/>
  <c r="EF28" i="65"/>
  <c r="EG28" i="65" s="1"/>
  <c r="P208" i="66"/>
  <c r="Q208" i="66" s="1"/>
  <c r="P228" i="66"/>
  <c r="Q228" i="66" s="1"/>
  <c r="U239" i="66"/>
  <c r="V239" i="66" s="1"/>
  <c r="Z161" i="65"/>
  <c r="AA161" i="65" s="1"/>
  <c r="K186" i="65"/>
  <c r="L186" i="65" s="1"/>
  <c r="EF150" i="65"/>
  <c r="EG150" i="65" s="1"/>
  <c r="P47" i="66"/>
  <c r="Q47" i="66" s="1"/>
  <c r="EF90" i="65"/>
  <c r="EG90" i="65" s="1"/>
  <c r="U26" i="66"/>
  <c r="V26" i="66" s="1"/>
  <c r="U46" i="66"/>
  <c r="V46" i="66" s="1"/>
  <c r="U220" i="66"/>
  <c r="V220" i="66" s="1"/>
  <c r="Z148" i="65"/>
  <c r="AA148" i="65" s="1"/>
  <c r="K98" i="65"/>
  <c r="L98" i="65" s="1"/>
  <c r="Z208" i="65"/>
  <c r="AA208" i="65" s="1"/>
  <c r="K13" i="65"/>
  <c r="L13" i="65" s="1"/>
  <c r="EF242" i="65"/>
  <c r="EG242" i="65" s="1"/>
  <c r="P75" i="66"/>
  <c r="Q75" i="66" s="1"/>
  <c r="EK97" i="65"/>
  <c r="EL97" i="65" s="1"/>
  <c r="EK58" i="65"/>
  <c r="EL58" i="65" s="1"/>
  <c r="AO21" i="66"/>
  <c r="AP21" i="66" s="1"/>
  <c r="P245" i="66"/>
  <c r="Q245" i="66" s="1"/>
  <c r="K229" i="66"/>
  <c r="L229" i="66" s="1"/>
  <c r="K245" i="66"/>
  <c r="L245" i="66" s="1"/>
  <c r="AE233" i="66"/>
  <c r="AF233" i="66" s="1"/>
  <c r="U146" i="66"/>
  <c r="V146" i="66" s="1"/>
  <c r="U202" i="66"/>
  <c r="V202" i="66" s="1"/>
  <c r="AE103" i="66"/>
  <c r="AF103" i="66" s="1"/>
  <c r="AT254" i="66"/>
  <c r="AU254" i="66" s="1"/>
  <c r="K26" i="66"/>
  <c r="L26" i="66" s="1"/>
  <c r="AE110" i="66"/>
  <c r="AF110" i="66" s="1"/>
  <c r="AE130" i="66"/>
  <c r="AF130" i="66" s="1"/>
  <c r="AE135" i="66"/>
  <c r="AF135" i="66" s="1"/>
  <c r="AT177" i="66"/>
  <c r="AU177" i="66" s="1"/>
  <c r="EA42" i="65"/>
  <c r="EB42" i="65" s="1"/>
  <c r="K102" i="66"/>
  <c r="L102" i="66" s="1"/>
  <c r="EA30" i="65"/>
  <c r="EB30" i="65" s="1"/>
  <c r="K106" i="66"/>
  <c r="L106" i="66" s="1"/>
  <c r="AE190" i="66"/>
  <c r="AF190" i="66" s="1"/>
  <c r="AE210" i="66"/>
  <c r="AF210" i="66" s="1"/>
  <c r="AE231" i="66"/>
  <c r="AF231" i="66" s="1"/>
  <c r="AT88" i="66"/>
  <c r="AU88" i="66" s="1"/>
  <c r="BN11" i="66"/>
  <c r="BO11" i="66" s="1"/>
  <c r="CH12" i="66"/>
  <c r="CI12" i="66" s="1"/>
  <c r="BS165" i="66"/>
  <c r="BT165" i="66" s="1"/>
  <c r="BN210" i="66"/>
  <c r="BO210" i="66" s="1"/>
  <c r="AT252" i="66"/>
  <c r="AU252" i="66" s="1"/>
  <c r="EA52" i="65"/>
  <c r="EB52" i="65" s="1"/>
  <c r="K71" i="66"/>
  <c r="L71" i="66" s="1"/>
  <c r="EA48" i="65"/>
  <c r="EB48" i="65" s="1"/>
  <c r="K75" i="66"/>
  <c r="L75" i="66" s="1"/>
  <c r="AE159" i="66"/>
  <c r="AF159" i="66" s="1"/>
  <c r="AE179" i="66"/>
  <c r="AF179" i="66" s="1"/>
  <c r="AO41" i="66"/>
  <c r="AP41" i="66" s="1"/>
  <c r="BD235" i="66"/>
  <c r="BE235" i="66" s="1"/>
  <c r="K91" i="66"/>
  <c r="L91" i="66" s="1"/>
  <c r="AE175" i="66"/>
  <c r="AF175" i="66" s="1"/>
  <c r="AE195" i="66"/>
  <c r="AF195" i="66" s="1"/>
  <c r="AO73" i="66"/>
  <c r="AP73" i="66" s="1"/>
  <c r="BD218" i="66"/>
  <c r="BE218" i="66" s="1"/>
  <c r="EA110" i="65"/>
  <c r="EB110" i="65" s="1"/>
  <c r="K167" i="66"/>
  <c r="L167" i="66" s="1"/>
  <c r="EA98" i="65"/>
  <c r="EB98" i="65" s="1"/>
  <c r="K171" i="66"/>
  <c r="L171" i="66" s="1"/>
  <c r="AE255" i="66"/>
  <c r="AF255" i="66" s="1"/>
  <c r="AE20" i="66"/>
  <c r="AF20" i="66" s="1"/>
  <c r="AO38" i="66"/>
  <c r="AP38" i="66" s="1"/>
  <c r="BD176" i="66"/>
  <c r="BE176" i="66" s="1"/>
  <c r="BS31" i="66"/>
  <c r="BT31" i="66" s="1"/>
  <c r="AT96" i="66"/>
  <c r="AU96" i="66" s="1"/>
  <c r="CM181" i="66"/>
  <c r="CN181" i="66" s="1"/>
  <c r="BS192" i="66"/>
  <c r="BT192" i="66" s="1"/>
  <c r="BD254" i="66"/>
  <c r="BE254" i="66" s="1"/>
  <c r="K231" i="66"/>
  <c r="L231" i="66" s="1"/>
  <c r="EA223" i="65"/>
  <c r="EB223" i="65" s="1"/>
  <c r="K235" i="66"/>
  <c r="L235" i="66" s="1"/>
  <c r="AE64" i="66"/>
  <c r="AF64" i="66" s="1"/>
  <c r="AE84" i="66"/>
  <c r="AF84" i="66" s="1"/>
  <c r="AO198" i="66"/>
  <c r="AP198" i="66" s="1"/>
  <c r="BI26" i="66"/>
  <c r="BJ26" i="66" s="1"/>
  <c r="BS38" i="66"/>
  <c r="BT38" i="66" s="1"/>
  <c r="AY10" i="66"/>
  <c r="AZ10" i="66" s="1"/>
  <c r="AY60" i="66"/>
  <c r="AZ60" i="66" s="1"/>
  <c r="BX166" i="66"/>
  <c r="BY166" i="66" s="1"/>
  <c r="BD260" i="66"/>
  <c r="BE260" i="66" s="1"/>
  <c r="U121" i="66"/>
  <c r="V121" i="66" s="1"/>
  <c r="EK178" i="65"/>
  <c r="EL178" i="65" s="1"/>
  <c r="DQ251" i="65"/>
  <c r="DR251" i="65" s="1"/>
  <c r="DQ247" i="65"/>
  <c r="DR247" i="65" s="1"/>
  <c r="AE34" i="66"/>
  <c r="AF34" i="66" s="1"/>
  <c r="BI71" i="66"/>
  <c r="BJ71" i="66" s="1"/>
  <c r="P41" i="66"/>
  <c r="Q41" i="66" s="1"/>
  <c r="EF254" i="65"/>
  <c r="EG254" i="65" s="1"/>
  <c r="P105" i="66"/>
  <c r="Q105" i="66" s="1"/>
  <c r="AO57" i="66"/>
  <c r="AP57" i="66" s="1"/>
  <c r="AO93" i="66"/>
  <c r="AP93" i="66" s="1"/>
  <c r="AO45" i="66"/>
  <c r="AP45" i="66" s="1"/>
  <c r="BI13" i="66"/>
  <c r="BJ13" i="66" s="1"/>
  <c r="P93" i="66"/>
  <c r="Q93" i="66" s="1"/>
  <c r="AO89" i="66"/>
  <c r="AP89" i="66" s="1"/>
  <c r="AO125" i="66"/>
  <c r="AP125" i="66" s="1"/>
  <c r="AO77" i="66"/>
  <c r="AP77" i="66" s="1"/>
  <c r="BI209" i="66"/>
  <c r="BJ209" i="66" s="1"/>
  <c r="EF249" i="65"/>
  <c r="EG249" i="65" s="1"/>
  <c r="P65" i="66"/>
  <c r="Q65" i="66" s="1"/>
  <c r="EF245" i="65"/>
  <c r="EG245" i="65" s="1"/>
  <c r="P102" i="66"/>
  <c r="Q102" i="66" s="1"/>
  <c r="Z126" i="66"/>
  <c r="AA126" i="66" s="1"/>
  <c r="BS187" i="66"/>
  <c r="BT187" i="66" s="1"/>
  <c r="BD255" i="66"/>
  <c r="BE255" i="66" s="1"/>
  <c r="EA131" i="65"/>
  <c r="EB131" i="65" s="1"/>
  <c r="K144" i="66"/>
  <c r="L144" i="66" s="1"/>
  <c r="EA127" i="65"/>
  <c r="EB127" i="65" s="1"/>
  <c r="K148" i="66"/>
  <c r="L148" i="66" s="1"/>
  <c r="AE160" i="66"/>
  <c r="AF160" i="66" s="1"/>
  <c r="AE180" i="66"/>
  <c r="AF180" i="66" s="1"/>
  <c r="AO103" i="66"/>
  <c r="AP103" i="66" s="1"/>
  <c r="BI69" i="66"/>
  <c r="BJ69" i="66" s="1"/>
  <c r="K164" i="66"/>
  <c r="L164" i="66" s="1"/>
  <c r="AE176" i="66"/>
  <c r="AF176" i="66" s="1"/>
  <c r="AE196" i="66"/>
  <c r="AF196" i="66" s="1"/>
  <c r="AO135" i="66"/>
  <c r="AP135" i="66" s="1"/>
  <c r="BI165" i="66"/>
  <c r="BJ165" i="66" s="1"/>
  <c r="EA35" i="65"/>
  <c r="EB35" i="65" s="1"/>
  <c r="K240" i="66"/>
  <c r="L240" i="66" s="1"/>
  <c r="EA31" i="65"/>
  <c r="EB31" i="65" s="1"/>
  <c r="K244" i="66"/>
  <c r="L244" i="66" s="1"/>
  <c r="AE256" i="66"/>
  <c r="AF256" i="66" s="1"/>
  <c r="AO33" i="66"/>
  <c r="AP33" i="66" s="1"/>
  <c r="AO231" i="66"/>
  <c r="AP231" i="66" s="1"/>
  <c r="BI199" i="66"/>
  <c r="BJ199" i="66" s="1"/>
  <c r="CC188" i="66"/>
  <c r="CD188" i="66" s="1"/>
  <c r="P53" i="66"/>
  <c r="Q53" i="66" s="1"/>
  <c r="BI20" i="66"/>
  <c r="BJ20" i="66" s="1"/>
  <c r="CH187" i="66"/>
  <c r="CI187" i="66" s="1"/>
  <c r="DV81" i="65"/>
  <c r="DW81" i="65" s="1"/>
  <c r="EF89" i="65"/>
  <c r="EG89" i="65" s="1"/>
  <c r="EA64" i="65"/>
  <c r="EB64" i="65" s="1"/>
  <c r="AE121" i="66"/>
  <c r="AF121" i="66" s="1"/>
  <c r="U44" i="65"/>
  <c r="V44" i="65" s="1"/>
  <c r="DL48" i="65"/>
  <c r="DM48" i="65" s="1"/>
  <c r="U104" i="65"/>
  <c r="V104" i="65" s="1"/>
  <c r="DQ96" i="65"/>
  <c r="DR96" i="65" s="1"/>
  <c r="EK141" i="65"/>
  <c r="EL141" i="65" s="1"/>
  <c r="DQ95" i="65"/>
  <c r="DR95" i="65" s="1"/>
  <c r="K9" i="66"/>
  <c r="L9" i="66" s="1"/>
  <c r="P164" i="66"/>
  <c r="Q164" i="66" s="1"/>
  <c r="Z84" i="66"/>
  <c r="AA84" i="66" s="1"/>
  <c r="DV161" i="65"/>
  <c r="DW161" i="65" s="1"/>
  <c r="DQ116" i="65"/>
  <c r="DR116" i="65" s="1"/>
  <c r="U171" i="66"/>
  <c r="V171" i="66" s="1"/>
  <c r="Z42" i="66"/>
  <c r="AA42" i="66" s="1"/>
  <c r="Z54" i="66"/>
  <c r="AA54" i="66" s="1"/>
  <c r="F210" i="66"/>
  <c r="G210" i="66" s="1"/>
  <c r="AY76" i="66"/>
  <c r="AZ76" i="66" s="1"/>
  <c r="EF84" i="65"/>
  <c r="EG84" i="65" s="1"/>
  <c r="P70" i="66"/>
  <c r="Q70" i="66" s="1"/>
  <c r="AO221" i="66"/>
  <c r="AP221" i="66" s="1"/>
  <c r="AO6" i="66"/>
  <c r="AY204" i="66"/>
  <c r="AZ204" i="66" s="1"/>
  <c r="P182" i="66"/>
  <c r="Q182" i="66" s="1"/>
  <c r="EF8" i="65"/>
  <c r="EG8" i="65" s="1"/>
  <c r="P222" i="66"/>
  <c r="Q222" i="66" s="1"/>
  <c r="EF258" i="65"/>
  <c r="EG258" i="65" s="1"/>
  <c r="P230" i="66"/>
  <c r="Q230" i="66" s="1"/>
  <c r="AO130" i="66"/>
  <c r="AP130" i="66" s="1"/>
  <c r="AO170" i="66"/>
  <c r="AP170" i="66" s="1"/>
  <c r="U173" i="66"/>
  <c r="V173" i="66" s="1"/>
  <c r="BS221" i="66"/>
  <c r="BT221" i="66" s="1"/>
  <c r="BI253" i="66"/>
  <c r="BJ253" i="66" s="1"/>
  <c r="BN234" i="66"/>
  <c r="BO234" i="66" s="1"/>
  <c r="CC124" i="66"/>
  <c r="CD124" i="66" s="1"/>
  <c r="P169" i="66"/>
  <c r="Q169" i="66" s="1"/>
  <c r="EF140" i="65"/>
  <c r="EG140" i="65" s="1"/>
  <c r="P87" i="66"/>
  <c r="Q87" i="66" s="1"/>
  <c r="P127" i="66"/>
  <c r="Q127" i="66" s="1"/>
  <c r="AY53" i="66"/>
  <c r="AZ53" i="66" s="1"/>
  <c r="Z157" i="65"/>
  <c r="AA157" i="65" s="1"/>
  <c r="K145" i="65"/>
  <c r="L145" i="65" s="1"/>
  <c r="Z30" i="65"/>
  <c r="AA30" i="65" s="1"/>
  <c r="K205" i="65"/>
  <c r="L205" i="65" s="1"/>
  <c r="EF193" i="65"/>
  <c r="EG193" i="65" s="1"/>
  <c r="P205" i="66"/>
  <c r="Q205" i="66" s="1"/>
  <c r="EK216" i="65"/>
  <c r="EL216" i="65" s="1"/>
  <c r="EK166" i="65"/>
  <c r="EL166" i="65" s="1"/>
  <c r="AE53" i="66"/>
  <c r="AF53" i="66" s="1"/>
  <c r="BN106" i="66"/>
  <c r="BO106" i="66" s="1"/>
  <c r="F81" i="66"/>
  <c r="G81" i="66" s="1"/>
  <c r="F93" i="66"/>
  <c r="G93" i="66" s="1"/>
  <c r="Z207" i="66"/>
  <c r="AA207" i="66" s="1"/>
  <c r="P227" i="66"/>
  <c r="Q227" i="66" s="1"/>
  <c r="P177" i="66"/>
  <c r="Q177" i="66" s="1"/>
  <c r="F226" i="65"/>
  <c r="G226" i="65" s="1"/>
  <c r="U245" i="65"/>
  <c r="V245" i="65" s="1"/>
  <c r="EK186" i="65"/>
  <c r="EL186" i="65" s="1"/>
  <c r="K193" i="66"/>
  <c r="L193" i="66" s="1"/>
  <c r="P12" i="66"/>
  <c r="Q12" i="66" s="1"/>
  <c r="EF243" i="65"/>
  <c r="EG243" i="65" s="1"/>
  <c r="U122" i="66"/>
  <c r="V122" i="66" s="1"/>
  <c r="U142" i="66"/>
  <c r="V142" i="66" s="1"/>
  <c r="Z213" i="66"/>
  <c r="AA213" i="66" s="1"/>
  <c r="Z207" i="65"/>
  <c r="AA207" i="65" s="1"/>
  <c r="K191" i="65"/>
  <c r="L191" i="65" s="1"/>
  <c r="EF183" i="65"/>
  <c r="EG183" i="65" s="1"/>
  <c r="P92" i="66"/>
  <c r="Q92" i="66" s="1"/>
  <c r="EF163" i="65"/>
  <c r="EG163" i="65" s="1"/>
  <c r="U77" i="66"/>
  <c r="V77" i="66" s="1"/>
  <c r="U137" i="66"/>
  <c r="V137" i="66" s="1"/>
  <c r="Z23" i="66"/>
  <c r="AA23" i="66" s="1"/>
  <c r="Z20" i="65"/>
  <c r="AA20" i="65" s="1"/>
  <c r="K164" i="65"/>
  <c r="L164" i="65" s="1"/>
  <c r="Z80" i="65"/>
  <c r="AA80" i="65" s="1"/>
  <c r="K224" i="65"/>
  <c r="L224" i="65" s="1"/>
  <c r="EF208" i="65"/>
  <c r="EG208" i="65" s="1"/>
  <c r="P231" i="66"/>
  <c r="Q231" i="66" s="1"/>
  <c r="EK132" i="65"/>
  <c r="EL132" i="65" s="1"/>
  <c r="EK107" i="65"/>
  <c r="EL107" i="65" s="1"/>
  <c r="AO76" i="66"/>
  <c r="AP76" i="66" s="1"/>
  <c r="P246" i="66"/>
  <c r="Q246" i="66" s="1"/>
  <c r="K257" i="66"/>
  <c r="L257" i="66" s="1"/>
  <c r="K10" i="66"/>
  <c r="L10" i="66" s="1"/>
  <c r="AE114" i="66"/>
  <c r="AF114" i="66" s="1"/>
  <c r="U165" i="66"/>
  <c r="V165" i="66" s="1"/>
  <c r="DQ235" i="65"/>
  <c r="DR235" i="65" s="1"/>
  <c r="EK171" i="65"/>
  <c r="EL171" i="65" s="1"/>
  <c r="K58" i="66"/>
  <c r="L58" i="66" s="1"/>
  <c r="AE237" i="65"/>
  <c r="AF237" i="65" s="1"/>
  <c r="F30" i="65"/>
  <c r="G30" i="65" s="1"/>
  <c r="EA213" i="65"/>
  <c r="EB213" i="65" s="1"/>
  <c r="K201" i="66"/>
  <c r="L201" i="66" s="1"/>
  <c r="EA193" i="65"/>
  <c r="EB193" i="65" s="1"/>
  <c r="K13" i="66"/>
  <c r="L13" i="66" s="1"/>
  <c r="EK11" i="65"/>
  <c r="EL11" i="65" s="1"/>
  <c r="K123" i="66"/>
  <c r="L123" i="66" s="1"/>
  <c r="AJ203" i="65"/>
  <c r="AK203" i="65" s="1"/>
  <c r="P187" i="65"/>
  <c r="Q187" i="65" s="1"/>
  <c r="AJ176" i="65"/>
  <c r="AK176" i="65" s="1"/>
  <c r="P247" i="65"/>
  <c r="Q247" i="65" s="1"/>
  <c r="DV239" i="65"/>
  <c r="DW239" i="65" s="1"/>
  <c r="F36" i="66"/>
  <c r="G36" i="66" s="1"/>
  <c r="EA200" i="65"/>
  <c r="EB200" i="65" s="1"/>
  <c r="DQ110" i="65"/>
  <c r="DR110" i="65" s="1"/>
  <c r="EF202" i="65"/>
  <c r="EG202" i="65" s="1"/>
  <c r="AE171" i="66"/>
  <c r="AF171" i="66" s="1"/>
  <c r="EA67" i="65"/>
  <c r="EB67" i="65" s="1"/>
  <c r="EA63" i="65"/>
  <c r="EB63" i="65" s="1"/>
  <c r="AE224" i="66"/>
  <c r="AF224" i="66" s="1"/>
  <c r="AO203" i="66"/>
  <c r="AP203" i="66" s="1"/>
  <c r="AE61" i="66"/>
  <c r="AF61" i="66" s="1"/>
  <c r="Z163" i="65"/>
  <c r="AA163" i="65" s="1"/>
  <c r="AJ46" i="65"/>
  <c r="AK46" i="65" s="1"/>
  <c r="DQ147" i="65"/>
  <c r="DR147" i="65" s="1"/>
  <c r="EK253" i="65"/>
  <c r="EL253" i="65" s="1"/>
  <c r="K137" i="66"/>
  <c r="L137" i="66" s="1"/>
  <c r="EA209" i="65"/>
  <c r="EB209" i="65" s="1"/>
  <c r="K217" i="66"/>
  <c r="L217" i="66" s="1"/>
  <c r="EK43" i="65"/>
  <c r="EL43" i="65" s="1"/>
  <c r="K59" i="66"/>
  <c r="L59" i="66" s="1"/>
  <c r="AE173" i="65"/>
  <c r="AF173" i="65" s="1"/>
  <c r="F149" i="65"/>
  <c r="G149" i="65" s="1"/>
  <c r="EA149" i="65"/>
  <c r="EB149" i="65" s="1"/>
  <c r="K125" i="66"/>
  <c r="L125" i="66" s="1"/>
  <c r="EA129" i="65"/>
  <c r="EB129" i="65" s="1"/>
  <c r="K205" i="66"/>
  <c r="L205" i="66" s="1"/>
  <c r="F34" i="66"/>
  <c r="G34" i="66" s="1"/>
  <c r="K196" i="66"/>
  <c r="L196" i="66" s="1"/>
  <c r="AJ139" i="65"/>
  <c r="AK139" i="65" s="1"/>
  <c r="P123" i="65"/>
  <c r="Q123" i="65" s="1"/>
  <c r="AJ199" i="65"/>
  <c r="AK199" i="65" s="1"/>
  <c r="P183" i="65"/>
  <c r="Q183" i="65" s="1"/>
  <c r="DV175" i="65"/>
  <c r="DW175" i="65" s="1"/>
  <c r="F100" i="66"/>
  <c r="G100" i="66" s="1"/>
  <c r="EA72" i="65"/>
  <c r="EB72" i="65" s="1"/>
  <c r="DQ168" i="65"/>
  <c r="DR168" i="65" s="1"/>
  <c r="EF197" i="65"/>
  <c r="EG197" i="65" s="1"/>
  <c r="AE92" i="66"/>
  <c r="AF92" i="66" s="1"/>
  <c r="EF70" i="65"/>
  <c r="EG70" i="65" s="1"/>
  <c r="EF58" i="65"/>
  <c r="EG58" i="65" s="1"/>
  <c r="AO181" i="66"/>
  <c r="AP181" i="66" s="1"/>
  <c r="AO100" i="66"/>
  <c r="AP100" i="66" s="1"/>
  <c r="AE214" i="66"/>
  <c r="AF214" i="66" s="1"/>
  <c r="U112" i="66"/>
  <c r="V112" i="66" s="1"/>
  <c r="Z200" i="66"/>
  <c r="AA200" i="66" s="1"/>
  <c r="EK167" i="65"/>
  <c r="EL167" i="65" s="1"/>
  <c r="U104" i="66"/>
  <c r="V104" i="66" s="1"/>
  <c r="U124" i="66"/>
  <c r="V124" i="66" s="1"/>
  <c r="U128" i="66"/>
  <c r="V128" i="66" s="1"/>
  <c r="Z216" i="66"/>
  <c r="AA216" i="66" s="1"/>
  <c r="DQ107" i="65"/>
  <c r="DR107" i="65" s="1"/>
  <c r="EK91" i="65"/>
  <c r="EL91" i="65" s="1"/>
  <c r="DQ103" i="65"/>
  <c r="DR103" i="65" s="1"/>
  <c r="EK87" i="65"/>
  <c r="EL87" i="65" s="1"/>
  <c r="U184" i="66"/>
  <c r="V184" i="66" s="1"/>
  <c r="U204" i="66"/>
  <c r="V204" i="66" s="1"/>
  <c r="U208" i="66"/>
  <c r="V208" i="66" s="1"/>
  <c r="AE25" i="66"/>
  <c r="AF25" i="66" s="1"/>
  <c r="AT178" i="66"/>
  <c r="AU178" i="66" s="1"/>
  <c r="AY113" i="66"/>
  <c r="AZ113" i="66" s="1"/>
  <c r="AT137" i="66"/>
  <c r="AU137" i="66" s="1"/>
  <c r="BS164" i="66"/>
  <c r="BT164" i="66" s="1"/>
  <c r="DQ239" i="65"/>
  <c r="DR239" i="65" s="1"/>
  <c r="EK223" i="65"/>
  <c r="EL223" i="65" s="1"/>
  <c r="EA109" i="65"/>
  <c r="EB109" i="65" s="1"/>
  <c r="EA105" i="65"/>
  <c r="EB105" i="65" s="1"/>
  <c r="Z26" i="66"/>
  <c r="AA26" i="66" s="1"/>
  <c r="U236" i="65"/>
  <c r="V236" i="65" s="1"/>
  <c r="DL240" i="65"/>
  <c r="DM240" i="65" s="1"/>
  <c r="U114" i="65"/>
  <c r="V114" i="65" s="1"/>
  <c r="DQ86" i="65"/>
  <c r="DR86" i="65" s="1"/>
  <c r="EK104" i="65"/>
  <c r="EL104" i="65" s="1"/>
  <c r="DQ12" i="65"/>
  <c r="DR12" i="65" s="1"/>
  <c r="F248" i="66"/>
  <c r="G248" i="66" s="1"/>
  <c r="P159" i="66"/>
  <c r="Q159" i="66" s="1"/>
  <c r="U32" i="66"/>
  <c r="V32" i="66" s="1"/>
  <c r="DQ75" i="65"/>
  <c r="DR75" i="65" s="1"/>
  <c r="U126" i="66"/>
  <c r="V126" i="66" s="1"/>
  <c r="U130" i="66"/>
  <c r="V130" i="66" s="1"/>
  <c r="U67" i="66"/>
  <c r="V67" i="66" s="1"/>
  <c r="U79" i="66"/>
  <c r="V79" i="66" s="1"/>
  <c r="EK22" i="65"/>
  <c r="EL22" i="65" s="1"/>
  <c r="K202" i="65"/>
  <c r="L202" i="65" s="1"/>
  <c r="F42" i="65"/>
  <c r="G42" i="65" s="1"/>
  <c r="P60" i="66"/>
  <c r="Q60" i="66" s="1"/>
  <c r="Z150" i="66"/>
  <c r="AA150" i="66" s="1"/>
  <c r="DV258" i="65"/>
  <c r="DW258" i="65" s="1"/>
  <c r="F49" i="66"/>
  <c r="G49" i="66" s="1"/>
  <c r="EA158" i="65"/>
  <c r="EB158" i="65" s="1"/>
  <c r="EA146" i="65"/>
  <c r="EB146" i="65" s="1"/>
  <c r="AE86" i="66"/>
  <c r="AF86" i="66" s="1"/>
  <c r="P98" i="65"/>
  <c r="Q98" i="65" s="1"/>
  <c r="DV74" i="65"/>
  <c r="DW74" i="65" s="1"/>
  <c r="F229" i="66"/>
  <c r="G229" i="66" s="1"/>
  <c r="DV10" i="65"/>
  <c r="DW10" i="65" s="1"/>
  <c r="F14" i="66"/>
  <c r="G14" i="66" s="1"/>
  <c r="EA147" i="65"/>
  <c r="EB147" i="65" s="1"/>
  <c r="EA143" i="65"/>
  <c r="EB143" i="65" s="1"/>
  <c r="AE8" i="66"/>
  <c r="AF8" i="66" s="1"/>
  <c r="U255" i="65"/>
  <c r="V255" i="65" s="1"/>
  <c r="DL221" i="65"/>
  <c r="DM221" i="65" s="1"/>
  <c r="U166" i="65"/>
  <c r="V166" i="65" s="1"/>
  <c r="DQ150" i="65"/>
  <c r="DR150" i="65" s="1"/>
  <c r="EK160" i="65"/>
  <c r="EL160" i="65" s="1"/>
  <c r="DV245" i="65"/>
  <c r="DW245" i="65" s="1"/>
  <c r="K114" i="66"/>
  <c r="L114" i="66" s="1"/>
  <c r="U78" i="66"/>
  <c r="V78" i="66" s="1"/>
  <c r="AE88" i="66"/>
  <c r="AF88" i="66" s="1"/>
  <c r="DV142" i="65"/>
  <c r="DW142" i="65" s="1"/>
  <c r="DQ199" i="65"/>
  <c r="DR199" i="65" s="1"/>
  <c r="U88" i="66"/>
  <c r="V88" i="66" s="1"/>
  <c r="Z20" i="66"/>
  <c r="AA20" i="66" s="1"/>
  <c r="Z235" i="66"/>
  <c r="AA235" i="66" s="1"/>
  <c r="F44" i="66"/>
  <c r="G44" i="66" s="1"/>
  <c r="P59" i="66"/>
  <c r="Q59" i="66" s="1"/>
  <c r="AO143" i="66"/>
  <c r="AP143" i="66" s="1"/>
  <c r="Z160" i="65"/>
  <c r="AA160" i="65" s="1"/>
  <c r="K134" i="65"/>
  <c r="L134" i="65" s="1"/>
  <c r="EF98" i="65"/>
  <c r="EG98" i="65" s="1"/>
  <c r="P151" i="66"/>
  <c r="Q151" i="66" s="1"/>
  <c r="EF38" i="65"/>
  <c r="EG38" i="65" s="1"/>
  <c r="P235" i="66"/>
  <c r="Q235" i="66" s="1"/>
  <c r="P255" i="66"/>
  <c r="Q255" i="66" s="1"/>
  <c r="AO162" i="66"/>
  <c r="AP162" i="66" s="1"/>
  <c r="Z162" i="65"/>
  <c r="AA162" i="65" s="1"/>
  <c r="K42" i="65"/>
  <c r="L42" i="65" s="1"/>
  <c r="K222" i="65"/>
  <c r="L222" i="65" s="1"/>
  <c r="EF190" i="65"/>
  <c r="EG190" i="65" s="1"/>
  <c r="P109" i="66"/>
  <c r="Q109" i="66" s="1"/>
  <c r="EK38" i="65"/>
  <c r="EL38" i="65" s="1"/>
  <c r="EF24" i="65"/>
  <c r="EG24" i="65" s="1"/>
  <c r="Z151" i="66"/>
  <c r="AA151" i="66" s="1"/>
  <c r="BI52" i="66"/>
  <c r="BJ52" i="66" s="1"/>
  <c r="F31" i="66"/>
  <c r="G31" i="66" s="1"/>
  <c r="F35" i="66"/>
  <c r="G35" i="66" s="1"/>
  <c r="Z59" i="66"/>
  <c r="AA59" i="66" s="1"/>
  <c r="K228" i="66"/>
  <c r="L228" i="66" s="1"/>
  <c r="BI135" i="66"/>
  <c r="BJ135" i="66" s="1"/>
  <c r="P184" i="65"/>
  <c r="Q184" i="65" s="1"/>
  <c r="Z176" i="65"/>
  <c r="AA176" i="65" s="1"/>
  <c r="EF146" i="65"/>
  <c r="EG146" i="65" s="1"/>
  <c r="EF41" i="65"/>
  <c r="EG41" i="65" s="1"/>
  <c r="P135" i="66"/>
  <c r="Q135" i="66" s="1"/>
  <c r="EF86" i="65"/>
  <c r="EG86" i="65" s="1"/>
  <c r="P203" i="66"/>
  <c r="Q203" i="66" s="1"/>
  <c r="P223" i="66"/>
  <c r="Q223" i="66" s="1"/>
  <c r="AO34" i="66"/>
  <c r="AP34" i="66" s="1"/>
  <c r="Z96" i="65"/>
  <c r="AA96" i="65" s="1"/>
  <c r="K240" i="65"/>
  <c r="L240" i="65" s="1"/>
  <c r="EF224" i="65"/>
  <c r="EG224" i="65" s="1"/>
  <c r="P215" i="66"/>
  <c r="Q215" i="66" s="1"/>
  <c r="EF204" i="65"/>
  <c r="EG204" i="65" s="1"/>
  <c r="P86" i="66"/>
  <c r="Q86" i="66" s="1"/>
  <c r="P126" i="66"/>
  <c r="Q126" i="66" s="1"/>
  <c r="AT33" i="66"/>
  <c r="AU33" i="66" s="1"/>
  <c r="Z34" i="65"/>
  <c r="AA34" i="65" s="1"/>
  <c r="K209" i="65"/>
  <c r="L209" i="65" s="1"/>
  <c r="Z154" i="65"/>
  <c r="AA154" i="65" s="1"/>
  <c r="K34" i="65"/>
  <c r="L34" i="65" s="1"/>
  <c r="EF257" i="65"/>
  <c r="EG257" i="65" s="1"/>
  <c r="P33" i="66"/>
  <c r="Q33" i="66" s="1"/>
  <c r="EK129" i="65"/>
  <c r="EL129" i="65" s="1"/>
  <c r="EF111" i="65"/>
  <c r="EG111" i="65" s="1"/>
  <c r="Z12" i="66"/>
  <c r="AA12" i="66" s="1"/>
  <c r="BI244" i="66"/>
  <c r="BJ244" i="66" s="1"/>
  <c r="F159" i="66"/>
  <c r="G159" i="66" s="1"/>
  <c r="F163" i="66"/>
  <c r="G163" i="66" s="1"/>
  <c r="Z19" i="66"/>
  <c r="AA19" i="66" s="1"/>
  <c r="P66" i="66"/>
  <c r="Q66" i="66" s="1"/>
  <c r="BN74" i="66"/>
  <c r="BO74" i="66" s="1"/>
  <c r="AE22" i="66"/>
  <c r="AF22" i="66" s="1"/>
  <c r="AO217" i="66"/>
  <c r="AP217" i="66" s="1"/>
  <c r="K36" i="66"/>
  <c r="L36" i="66" s="1"/>
  <c r="AE217" i="66"/>
  <c r="AF217" i="66" s="1"/>
  <c r="AE45" i="66"/>
  <c r="AF45" i="66" s="1"/>
  <c r="AE38" i="66"/>
  <c r="AF38" i="66" s="1"/>
  <c r="AO22" i="66"/>
  <c r="AP22" i="66" s="1"/>
  <c r="EA189" i="65"/>
  <c r="EB189" i="65" s="1"/>
  <c r="K21" i="66"/>
  <c r="L21" i="66" s="1"/>
  <c r="EA185" i="65"/>
  <c r="EB185" i="65" s="1"/>
  <c r="K29" i="66"/>
  <c r="L29" i="66" s="1"/>
  <c r="AE117" i="66"/>
  <c r="AF117" i="66" s="1"/>
  <c r="AE49" i="66"/>
  <c r="AF49" i="66" s="1"/>
  <c r="AE150" i="66"/>
  <c r="AF150" i="66" s="1"/>
  <c r="AO254" i="66"/>
  <c r="AP254" i="66" s="1"/>
  <c r="BI241" i="66"/>
  <c r="BJ241" i="66" s="1"/>
  <c r="BX18" i="66"/>
  <c r="BY18" i="66" s="1"/>
  <c r="BI171" i="66"/>
  <c r="BJ171" i="66" s="1"/>
  <c r="K41" i="66"/>
  <c r="L41" i="66" s="1"/>
  <c r="EA198" i="65"/>
  <c r="EB198" i="65" s="1"/>
  <c r="K85" i="66"/>
  <c r="L85" i="66" s="1"/>
  <c r="EK128" i="65"/>
  <c r="EL128" i="65" s="1"/>
  <c r="K61" i="66"/>
  <c r="L61" i="66" s="1"/>
  <c r="AJ244" i="65"/>
  <c r="AK244" i="65" s="1"/>
  <c r="P8" i="65"/>
  <c r="Q8" i="65" s="1"/>
  <c r="AJ42" i="65"/>
  <c r="AK42" i="65" s="1"/>
  <c r="P68" i="65"/>
  <c r="Q68" i="65" s="1"/>
  <c r="DV24" i="65"/>
  <c r="DW24" i="65" s="1"/>
  <c r="F247" i="66"/>
  <c r="G247" i="66" s="1"/>
  <c r="EA190" i="65"/>
  <c r="EB190" i="65" s="1"/>
  <c r="U37" i="66"/>
  <c r="V37" i="66" s="1"/>
  <c r="EA32" i="65"/>
  <c r="EB32" i="65" s="1"/>
  <c r="AE11" i="66"/>
  <c r="AF11" i="66" s="1"/>
  <c r="EA206" i="65"/>
  <c r="EB206" i="65" s="1"/>
  <c r="EA194" i="65"/>
  <c r="EB194" i="65" s="1"/>
  <c r="AE223" i="66"/>
  <c r="AF223" i="66" s="1"/>
  <c r="AE28" i="66"/>
  <c r="AF28" i="66" s="1"/>
  <c r="Z127" i="66"/>
  <c r="AA127" i="66" s="1"/>
  <c r="U222" i="65"/>
  <c r="V222" i="65" s="1"/>
  <c r="AJ77" i="65"/>
  <c r="AK77" i="65" s="1"/>
  <c r="DV233" i="65"/>
  <c r="DW233" i="65" s="1"/>
  <c r="EK191" i="65"/>
  <c r="EL191" i="65" s="1"/>
  <c r="K24" i="66"/>
  <c r="L24" i="66" s="1"/>
  <c r="EA81" i="65"/>
  <c r="EB81" i="65" s="1"/>
  <c r="K64" i="66"/>
  <c r="L64" i="66" s="1"/>
  <c r="F130" i="66"/>
  <c r="G130" i="66" s="1"/>
  <c r="P133" i="66"/>
  <c r="Q133" i="66" s="1"/>
  <c r="AE45" i="65"/>
  <c r="AF45" i="65" s="1"/>
  <c r="F208" i="65"/>
  <c r="G208" i="65" s="1"/>
  <c r="EA21" i="65"/>
  <c r="EB21" i="65" s="1"/>
  <c r="K14" i="66"/>
  <c r="L14" i="66" s="1"/>
  <c r="EA238" i="65"/>
  <c r="EB238" i="65" s="1"/>
  <c r="K34" i="66"/>
  <c r="L34" i="66" s="1"/>
  <c r="F101" i="66"/>
  <c r="G101" i="66" s="1"/>
  <c r="P195" i="66"/>
  <c r="Q195" i="66" s="1"/>
  <c r="AJ11" i="65"/>
  <c r="AK11" i="65" s="1"/>
  <c r="F254" i="65"/>
  <c r="G254" i="65" s="1"/>
  <c r="AJ71" i="65"/>
  <c r="AK71" i="65" s="1"/>
  <c r="P55" i="65"/>
  <c r="Q55" i="65" s="1"/>
  <c r="DV47" i="65"/>
  <c r="DW47" i="65" s="1"/>
  <c r="F228" i="66"/>
  <c r="G228" i="66" s="1"/>
  <c r="EA70" i="65"/>
  <c r="EB70" i="65" s="1"/>
  <c r="DQ123" i="65"/>
  <c r="DR123" i="65" s="1"/>
  <c r="EF18" i="65"/>
  <c r="EG18" i="65" s="1"/>
  <c r="AO13" i="66"/>
  <c r="AP13" i="66" s="1"/>
  <c r="EF25" i="65"/>
  <c r="EG25" i="65" s="1"/>
  <c r="EF21" i="65"/>
  <c r="EG21" i="65" s="1"/>
  <c r="AO95" i="66"/>
  <c r="AP95" i="66" s="1"/>
  <c r="BD112" i="66"/>
  <c r="BE112" i="66" s="1"/>
  <c r="AO10" i="66"/>
  <c r="AP10" i="66" s="1"/>
  <c r="DV183" i="65"/>
  <c r="DW183" i="65" s="1"/>
  <c r="DV179" i="65"/>
  <c r="DW179" i="65" s="1"/>
  <c r="U201" i="66"/>
  <c r="V201" i="66" s="1"/>
  <c r="U56" i="65"/>
  <c r="V56" i="65" s="1"/>
  <c r="DQ48" i="65"/>
  <c r="DR48" i="65" s="1"/>
  <c r="EK33" i="65"/>
  <c r="EL33" i="65" s="1"/>
  <c r="DQ28" i="65"/>
  <c r="DR28" i="65" s="1"/>
  <c r="EK244" i="65"/>
  <c r="EL244" i="65" s="1"/>
  <c r="DV23" i="65"/>
  <c r="DW23" i="65" s="1"/>
  <c r="DV19" i="65"/>
  <c r="DW19" i="65" s="1"/>
  <c r="U141" i="66"/>
  <c r="V141" i="66" s="1"/>
  <c r="U25" i="65"/>
  <c r="V25" i="65" s="1"/>
  <c r="DQ9" i="65"/>
  <c r="DR9" i="65" s="1"/>
  <c r="U85" i="65"/>
  <c r="V85" i="65" s="1"/>
  <c r="DQ69" i="65"/>
  <c r="DR69" i="65" s="1"/>
  <c r="EK25" i="65"/>
  <c r="EL25" i="65" s="1"/>
  <c r="DQ204" i="65"/>
  <c r="DR204" i="65" s="1"/>
  <c r="F120" i="66"/>
  <c r="G120" i="66" s="1"/>
  <c r="P77" i="66"/>
  <c r="Q77" i="66" s="1"/>
  <c r="AT25" i="66"/>
  <c r="AU25" i="66" s="1"/>
  <c r="DQ203" i="65"/>
  <c r="DR203" i="65" s="1"/>
  <c r="P212" i="66"/>
  <c r="Q212" i="66" s="1"/>
  <c r="P216" i="66"/>
  <c r="Q216" i="66" s="1"/>
  <c r="AT75" i="66"/>
  <c r="AU75" i="66" s="1"/>
  <c r="AT59" i="66"/>
  <c r="AU59" i="66" s="1"/>
  <c r="EK226" i="65"/>
  <c r="EL226" i="65" s="1"/>
  <c r="K161" i="65"/>
  <c r="L161" i="65" s="1"/>
  <c r="P151" i="65"/>
  <c r="Q151" i="65" s="1"/>
  <c r="K161" i="66"/>
  <c r="L161" i="66" s="1"/>
  <c r="P258" i="66"/>
  <c r="Q258" i="66" s="1"/>
  <c r="DQ44" i="65"/>
  <c r="DR44" i="65" s="1"/>
  <c r="EK21" i="65"/>
  <c r="EL21" i="65" s="1"/>
  <c r="DV55" i="65"/>
  <c r="DW55" i="65" s="1"/>
  <c r="DV51" i="65"/>
  <c r="DW51" i="65" s="1"/>
  <c r="U243" i="66"/>
  <c r="V243" i="66" s="1"/>
  <c r="U214" i="65"/>
  <c r="V214" i="65" s="1"/>
  <c r="DQ198" i="65"/>
  <c r="DR198" i="65" s="1"/>
  <c r="EK188" i="65"/>
  <c r="EL188" i="65" s="1"/>
  <c r="DQ138" i="65"/>
  <c r="DR138" i="65" s="1"/>
  <c r="EK156" i="65"/>
  <c r="EL156" i="65" s="1"/>
  <c r="EA237" i="65"/>
  <c r="EB237" i="65" s="1"/>
  <c r="EA233" i="65"/>
  <c r="EB233" i="65" s="1"/>
  <c r="U224" i="66"/>
  <c r="V224" i="66" s="1"/>
  <c r="U122" i="65"/>
  <c r="V122" i="65" s="1"/>
  <c r="DL49" i="65"/>
  <c r="DM49" i="65" s="1"/>
  <c r="U21" i="65"/>
  <c r="V21" i="65" s="1"/>
  <c r="DQ250" i="65"/>
  <c r="DR250" i="65" s="1"/>
  <c r="EK89" i="65"/>
  <c r="EL89" i="65" s="1"/>
  <c r="DQ76" i="65"/>
  <c r="DR76" i="65" s="1"/>
  <c r="F184" i="66"/>
  <c r="G184" i="66" s="1"/>
  <c r="P189" i="66"/>
  <c r="Q189" i="66" s="1"/>
  <c r="U115" i="66"/>
  <c r="V115" i="66" s="1"/>
  <c r="DQ139" i="65"/>
  <c r="DR139" i="65" s="1"/>
  <c r="U237" i="66"/>
  <c r="V237" i="66" s="1"/>
  <c r="U257" i="66"/>
  <c r="V257" i="66" s="1"/>
  <c r="AY127" i="66"/>
  <c r="AZ127" i="66" s="1"/>
  <c r="AY95" i="66"/>
  <c r="AZ95" i="66" s="1"/>
  <c r="EK13" i="65"/>
  <c r="EL13" i="65" s="1"/>
  <c r="AT238" i="66"/>
  <c r="AU238" i="66" s="1"/>
  <c r="EF250" i="65"/>
  <c r="EG250" i="65" s="1"/>
  <c r="P67" i="66"/>
  <c r="Q67" i="66" s="1"/>
  <c r="AO111" i="66"/>
  <c r="AP111" i="66" s="1"/>
  <c r="AO131" i="66"/>
  <c r="AP131" i="66" s="1"/>
  <c r="AT129" i="66"/>
  <c r="AU129" i="66" s="1"/>
  <c r="P155" i="66"/>
  <c r="Q155" i="66" s="1"/>
  <c r="EF26" i="65"/>
  <c r="EG26" i="65" s="1"/>
  <c r="P175" i="66"/>
  <c r="Q175" i="66" s="1"/>
  <c r="EF14" i="65"/>
  <c r="EG14" i="65" s="1"/>
  <c r="P179" i="66"/>
  <c r="Q179" i="66" s="1"/>
  <c r="AO191" i="66"/>
  <c r="AP191" i="66" s="1"/>
  <c r="AO211" i="66"/>
  <c r="AP211" i="66" s="1"/>
  <c r="AT72" i="66"/>
  <c r="AU72" i="66" s="1"/>
  <c r="BN162" i="66"/>
  <c r="BO162" i="66" s="1"/>
  <c r="BD250" i="66"/>
  <c r="BE250" i="66" s="1"/>
  <c r="BN120" i="66"/>
  <c r="BO120" i="66" s="1"/>
  <c r="BS61" i="66"/>
  <c r="BT61" i="66" s="1"/>
  <c r="AT209" i="66"/>
  <c r="AU209" i="66" s="1"/>
  <c r="BX260" i="66"/>
  <c r="BY260" i="66" s="1"/>
  <c r="EF40" i="65"/>
  <c r="EG40" i="65" s="1"/>
  <c r="P158" i="66"/>
  <c r="Q158" i="66" s="1"/>
  <c r="EF36" i="65"/>
  <c r="EG36" i="65" s="1"/>
  <c r="P166" i="66"/>
  <c r="Q166" i="66" s="1"/>
  <c r="AO66" i="66"/>
  <c r="AP66" i="66" s="1"/>
  <c r="AO106" i="66"/>
  <c r="AP106" i="66" s="1"/>
  <c r="BD203" i="66"/>
  <c r="BE203" i="66" s="1"/>
  <c r="EF20" i="65"/>
  <c r="EG20" i="65" s="1"/>
  <c r="P198" i="66"/>
  <c r="Q198" i="66" s="1"/>
  <c r="AO98" i="66"/>
  <c r="AP98" i="66" s="1"/>
  <c r="AO138" i="66"/>
  <c r="AP138" i="66" s="1"/>
  <c r="BD154" i="66"/>
  <c r="BE154" i="66" s="1"/>
  <c r="P55" i="66"/>
  <c r="Q55" i="66" s="1"/>
  <c r="EF78" i="65"/>
  <c r="EG78" i="65" s="1"/>
  <c r="P95" i="66"/>
  <c r="Q95" i="66" s="1"/>
  <c r="EF66" i="65"/>
  <c r="EG66" i="65" s="1"/>
  <c r="P103" i="66"/>
  <c r="Q103" i="66" s="1"/>
  <c r="AO44" i="66"/>
  <c r="AP44" i="66" s="1"/>
  <c r="AO84" i="66"/>
  <c r="AP84" i="66" s="1"/>
  <c r="U55" i="66"/>
  <c r="V55" i="66" s="1"/>
  <c r="BS226" i="66"/>
  <c r="BT226" i="66" s="1"/>
  <c r="BI260" i="66"/>
  <c r="BJ260" i="66" s="1"/>
  <c r="BS29" i="66"/>
  <c r="BT29" i="66" s="1"/>
  <c r="AO234" i="66"/>
  <c r="AP234" i="66" s="1"/>
  <c r="AT204" i="66"/>
  <c r="AU204" i="66" s="1"/>
  <c r="AT134" i="66"/>
  <c r="AU134" i="66" s="1"/>
  <c r="P52" i="66"/>
  <c r="Q52" i="66" s="1"/>
  <c r="EF219" i="65"/>
  <c r="EG219" i="65" s="1"/>
  <c r="P56" i="66"/>
  <c r="Q56" i="66" s="1"/>
  <c r="AO172" i="66"/>
  <c r="AP172" i="66" s="1"/>
  <c r="AO212" i="66"/>
  <c r="AP212" i="66" s="1"/>
  <c r="U151" i="66"/>
  <c r="V151" i="66" s="1"/>
  <c r="BS123" i="66"/>
  <c r="BT123" i="66" s="1"/>
  <c r="BN62" i="66"/>
  <c r="BO62" i="66" s="1"/>
  <c r="BS34" i="66"/>
  <c r="BT34" i="66" s="1"/>
  <c r="AO120" i="66"/>
  <c r="AP120" i="66" s="1"/>
  <c r="AY221" i="66"/>
  <c r="AZ221" i="66" s="1"/>
  <c r="AT145" i="66"/>
  <c r="AU145" i="66" s="1"/>
  <c r="DV162" i="65"/>
  <c r="DW162" i="65" s="1"/>
  <c r="F145" i="66"/>
  <c r="G145" i="66" s="1"/>
  <c r="EA243" i="65"/>
  <c r="EB243" i="65" s="1"/>
  <c r="EA239" i="65"/>
  <c r="EB239" i="65" s="1"/>
  <c r="AE7" i="66"/>
  <c r="AF7" i="66" s="1"/>
  <c r="P256" i="66"/>
  <c r="Q256" i="66" s="1"/>
  <c r="EK250" i="65"/>
  <c r="EL250" i="65" s="1"/>
  <c r="U49" i="66"/>
  <c r="V49" i="66" s="1"/>
  <c r="EK202" i="65"/>
  <c r="EL202" i="65" s="1"/>
  <c r="U61" i="66"/>
  <c r="V61" i="66" s="1"/>
  <c r="AT251" i="66"/>
  <c r="AU251" i="66" s="1"/>
  <c r="AT217" i="66"/>
  <c r="AU217" i="66" s="1"/>
  <c r="U100" i="66"/>
  <c r="V100" i="66" s="1"/>
  <c r="EK134" i="65"/>
  <c r="EL134" i="65" s="1"/>
  <c r="U109" i="66"/>
  <c r="V109" i="66" s="1"/>
  <c r="AT169" i="66"/>
  <c r="AU169" i="66" s="1"/>
  <c r="AT56" i="66"/>
  <c r="AU56" i="66" s="1"/>
  <c r="U132" i="66"/>
  <c r="V132" i="66" s="1"/>
  <c r="U10" i="66"/>
  <c r="V10" i="66" s="1"/>
  <c r="EK190" i="65"/>
  <c r="EL190" i="65" s="1"/>
  <c r="U30" i="66"/>
  <c r="V30" i="66" s="1"/>
  <c r="EK174" i="65"/>
  <c r="EL174" i="65" s="1"/>
  <c r="Z43" i="66"/>
  <c r="AA43" i="66" s="1"/>
  <c r="CH43" i="66"/>
  <c r="CI43" i="66" s="1"/>
  <c r="AT76" i="66"/>
  <c r="AU76" i="66" s="1"/>
  <c r="CM24" i="66"/>
  <c r="CN24" i="66" s="1"/>
  <c r="EF127" i="65"/>
  <c r="EG127" i="65" s="1"/>
  <c r="P148" i="66"/>
  <c r="Q148" i="66" s="1"/>
  <c r="EF123" i="65"/>
  <c r="EG123" i="65" s="1"/>
  <c r="P152" i="66"/>
  <c r="Q152" i="66" s="1"/>
  <c r="AT78" i="66"/>
  <c r="AU78" i="66" s="1"/>
  <c r="AT158" i="66"/>
  <c r="AU158" i="66" s="1"/>
  <c r="U57" i="66"/>
  <c r="V57" i="66" s="1"/>
  <c r="EF107" i="65"/>
  <c r="EG107" i="65" s="1"/>
  <c r="P168" i="66"/>
  <c r="Q168" i="66" s="1"/>
  <c r="AT142" i="66"/>
  <c r="AU142" i="66" s="1"/>
  <c r="AT222" i="66"/>
  <c r="AU222" i="66" s="1"/>
  <c r="U105" i="66"/>
  <c r="V105" i="66" s="1"/>
  <c r="P224" i="66"/>
  <c r="Q224" i="66" s="1"/>
  <c r="EF31" i="65"/>
  <c r="EG31" i="65" s="1"/>
  <c r="P244" i="66"/>
  <c r="Q244" i="66" s="1"/>
  <c r="EF27" i="65"/>
  <c r="EG27" i="65" s="1"/>
  <c r="P248" i="66"/>
  <c r="Q248" i="66" s="1"/>
  <c r="AT123" i="66"/>
  <c r="AU123" i="66" s="1"/>
  <c r="AT203" i="66"/>
  <c r="AU203" i="66" s="1"/>
  <c r="U68" i="66"/>
  <c r="V68" i="66" s="1"/>
  <c r="CC92" i="66"/>
  <c r="CD92" i="66" s="1"/>
  <c r="BN87" i="66"/>
  <c r="BO87" i="66" s="1"/>
  <c r="AO117" i="66"/>
  <c r="AP117" i="66" s="1"/>
  <c r="CH96" i="66"/>
  <c r="CI96" i="66" s="1"/>
  <c r="BS79" i="66"/>
  <c r="BT79" i="66" s="1"/>
  <c r="DV77" i="65"/>
  <c r="DW77" i="65" s="1"/>
  <c r="P154" i="66"/>
  <c r="Q154" i="66" s="1"/>
  <c r="F192" i="66"/>
  <c r="G192" i="66" s="1"/>
  <c r="AJ50" i="65"/>
  <c r="AK50" i="65" s="1"/>
  <c r="P72" i="65"/>
  <c r="Q72" i="65" s="1"/>
  <c r="AJ174" i="65"/>
  <c r="AK174" i="65" s="1"/>
  <c r="P132" i="65"/>
  <c r="Q132" i="65" s="1"/>
  <c r="DV88" i="65"/>
  <c r="DW88" i="65" s="1"/>
  <c r="F183" i="66"/>
  <c r="G183" i="66" s="1"/>
  <c r="EA113" i="65"/>
  <c r="EB113" i="65" s="1"/>
  <c r="P144" i="66"/>
  <c r="Q144" i="66" s="1"/>
  <c r="EA160" i="65"/>
  <c r="EB160" i="65" s="1"/>
  <c r="AE90" i="66"/>
  <c r="AF90" i="66" s="1"/>
  <c r="EA116" i="65"/>
  <c r="EB116" i="65" s="1"/>
  <c r="EA112" i="65"/>
  <c r="EB112" i="65" s="1"/>
  <c r="AE95" i="66"/>
  <c r="AF95" i="66" s="1"/>
  <c r="AE202" i="66"/>
  <c r="AF202" i="66" s="1"/>
  <c r="Z58" i="66"/>
  <c r="AA58" i="66" s="1"/>
  <c r="U195" i="66"/>
  <c r="V195" i="66" s="1"/>
  <c r="Z7" i="66"/>
  <c r="AA7" i="66" s="1"/>
  <c r="EK153" i="65"/>
  <c r="EL153" i="65" s="1"/>
  <c r="U187" i="66"/>
  <c r="V187" i="66" s="1"/>
  <c r="U207" i="66"/>
  <c r="V207" i="66" s="1"/>
  <c r="U211" i="66"/>
  <c r="V211" i="66" s="1"/>
  <c r="Z63" i="66"/>
  <c r="AA63" i="66" s="1"/>
  <c r="DQ24" i="65"/>
  <c r="DR24" i="65" s="1"/>
  <c r="EK240" i="65"/>
  <c r="EL240" i="65" s="1"/>
  <c r="DQ20" i="65"/>
  <c r="DR20" i="65" s="1"/>
  <c r="EK232" i="65"/>
  <c r="EL232" i="65" s="1"/>
  <c r="U21" i="66"/>
  <c r="V21" i="66" s="1"/>
  <c r="U81" i="66"/>
  <c r="V81" i="66" s="1"/>
  <c r="U93" i="66"/>
  <c r="V93" i="66" s="1"/>
  <c r="Z195" i="66"/>
  <c r="AA195" i="66" s="1"/>
  <c r="AO160" i="66"/>
  <c r="AP160" i="66" s="1"/>
  <c r="AT93" i="66"/>
  <c r="AU93" i="66" s="1"/>
  <c r="AO48" i="66"/>
  <c r="AP48" i="66" s="1"/>
  <c r="BS138" i="66"/>
  <c r="BT138" i="66" s="1"/>
  <c r="DQ156" i="65"/>
  <c r="DR156" i="65" s="1"/>
  <c r="EK34" i="65"/>
  <c r="EL34" i="65" s="1"/>
  <c r="DV54" i="65"/>
  <c r="DW54" i="65" s="1"/>
  <c r="DV42" i="65"/>
  <c r="DW42" i="65" s="1"/>
  <c r="AY15" i="66"/>
  <c r="AZ15" i="66" s="1"/>
  <c r="U153" i="65"/>
  <c r="V153" i="65" s="1"/>
  <c r="DQ137" i="65"/>
  <c r="DR137" i="65" s="1"/>
  <c r="U213" i="65"/>
  <c r="V213" i="65" s="1"/>
  <c r="DQ197" i="65"/>
  <c r="DR197" i="65" s="1"/>
  <c r="EK86" i="65"/>
  <c r="EL86" i="65" s="1"/>
  <c r="U65" i="66"/>
  <c r="V65" i="66" s="1"/>
  <c r="F21" i="66"/>
  <c r="G21" i="66" s="1"/>
  <c r="K87" i="66"/>
  <c r="L87" i="66" s="1"/>
  <c r="AO69" i="66"/>
  <c r="AP69" i="66" s="1"/>
  <c r="DQ56" i="65"/>
  <c r="DR56" i="65" s="1"/>
  <c r="P31" i="66"/>
  <c r="Q31" i="66" s="1"/>
  <c r="P39" i="66"/>
  <c r="Q39" i="66" s="1"/>
  <c r="AO20" i="66"/>
  <c r="AP20" i="66" s="1"/>
  <c r="AO239" i="66"/>
  <c r="AP239" i="66" s="1"/>
  <c r="EF136" i="65"/>
  <c r="EG136" i="65" s="1"/>
  <c r="K194" i="65"/>
  <c r="L194" i="65" s="1"/>
  <c r="F62" i="65"/>
  <c r="G62" i="65" s="1"/>
  <c r="K239" i="66"/>
  <c r="L239" i="66" s="1"/>
  <c r="Z130" i="66"/>
  <c r="AA130" i="66" s="1"/>
  <c r="DQ255" i="65"/>
  <c r="DR255" i="65" s="1"/>
  <c r="EK239" i="65"/>
  <c r="EL239" i="65" s="1"/>
  <c r="EA141" i="65"/>
  <c r="EB141" i="65" s="1"/>
  <c r="EA137" i="65"/>
  <c r="EB137" i="65" s="1"/>
  <c r="Z217" i="66"/>
  <c r="AA217" i="66" s="1"/>
  <c r="U203" i="65"/>
  <c r="V203" i="65" s="1"/>
  <c r="DQ195" i="65"/>
  <c r="DR195" i="65" s="1"/>
  <c r="EK179" i="65"/>
  <c r="EL179" i="65" s="1"/>
  <c r="DQ175" i="65"/>
  <c r="DR175" i="65" s="1"/>
  <c r="EK159" i="65"/>
  <c r="EL159" i="65" s="1"/>
  <c r="EA178" i="65"/>
  <c r="EB178" i="65" s="1"/>
  <c r="EA166" i="65"/>
  <c r="EB166" i="65" s="1"/>
  <c r="Z31" i="66"/>
  <c r="AA31" i="66" s="1"/>
  <c r="U172" i="65"/>
  <c r="V172" i="65" s="1"/>
  <c r="DL176" i="65"/>
  <c r="DM176" i="65" s="1"/>
  <c r="U232" i="65"/>
  <c r="V232" i="65" s="1"/>
  <c r="DQ224" i="65"/>
  <c r="DR224" i="65" s="1"/>
  <c r="EK40" i="65"/>
  <c r="EL40" i="65" s="1"/>
  <c r="DQ94" i="65"/>
  <c r="DR94" i="65" s="1"/>
  <c r="K89" i="66"/>
  <c r="L89" i="66" s="1"/>
  <c r="P185" i="66"/>
  <c r="Q185" i="66" s="1"/>
  <c r="Z65" i="66"/>
  <c r="AA65" i="66" s="1"/>
  <c r="DV98" i="65"/>
  <c r="DW98" i="65" s="1"/>
  <c r="U254" i="66"/>
  <c r="V254" i="66" s="1"/>
  <c r="U258" i="66"/>
  <c r="V258" i="66" s="1"/>
  <c r="U197" i="66"/>
  <c r="V197" i="66" s="1"/>
  <c r="U233" i="66"/>
  <c r="V233" i="66" s="1"/>
  <c r="EK219" i="65"/>
  <c r="EL219" i="65" s="1"/>
  <c r="K96" i="66"/>
  <c r="L96" i="66" s="1"/>
  <c r="AE142" i="66"/>
  <c r="AF142" i="66" s="1"/>
  <c r="Z58" i="65"/>
  <c r="AA58" i="65" s="1"/>
  <c r="K221" i="65"/>
  <c r="L221" i="65" s="1"/>
  <c r="EF209" i="65"/>
  <c r="EG209" i="65" s="1"/>
  <c r="P173" i="66"/>
  <c r="Q173" i="66" s="1"/>
  <c r="EF189" i="65"/>
  <c r="EG189" i="65" s="1"/>
  <c r="P213" i="66"/>
  <c r="Q213" i="66" s="1"/>
  <c r="K256" i="66"/>
  <c r="L256" i="66" s="1"/>
  <c r="AE207" i="66"/>
  <c r="AF207" i="66" s="1"/>
  <c r="AE199" i="65"/>
  <c r="AF199" i="65" s="1"/>
  <c r="F183" i="65"/>
  <c r="G183" i="65" s="1"/>
  <c r="AE259" i="65"/>
  <c r="AF259" i="65" s="1"/>
  <c r="F243" i="65"/>
  <c r="G243" i="65" s="1"/>
  <c r="EA235" i="65"/>
  <c r="EB235" i="65" s="1"/>
  <c r="K223" i="66"/>
  <c r="L223" i="66" s="1"/>
  <c r="EF147" i="65"/>
  <c r="EG147" i="65" s="1"/>
  <c r="EF214" i="65"/>
  <c r="EG214" i="65" s="1"/>
  <c r="U13" i="66"/>
  <c r="V13" i="66" s="1"/>
  <c r="BD240" i="66"/>
  <c r="BE240" i="66" s="1"/>
  <c r="EK59" i="65"/>
  <c r="EL59" i="65" s="1"/>
  <c r="EK55" i="65"/>
  <c r="EL55" i="65" s="1"/>
  <c r="U236" i="66"/>
  <c r="V236" i="66" s="1"/>
  <c r="F224" i="66"/>
  <c r="G224" i="66" s="1"/>
  <c r="AO219" i="66"/>
  <c r="AP219" i="66" s="1"/>
  <c r="P81" i="65"/>
  <c r="Q81" i="65" s="1"/>
  <c r="AE163" i="65"/>
  <c r="AF163" i="65" s="1"/>
  <c r="EA139" i="65"/>
  <c r="EB139" i="65" s="1"/>
  <c r="DV49" i="65"/>
  <c r="DW49" i="65" s="1"/>
  <c r="P141" i="66"/>
  <c r="Q141" i="66" s="1"/>
  <c r="EF205" i="65"/>
  <c r="EG205" i="65" s="1"/>
  <c r="P181" i="66"/>
  <c r="Q181" i="66" s="1"/>
  <c r="K224" i="66"/>
  <c r="L224" i="66" s="1"/>
  <c r="AE143" i="66"/>
  <c r="AF143" i="66" s="1"/>
  <c r="Z181" i="65"/>
  <c r="AA181" i="65" s="1"/>
  <c r="K157" i="65"/>
  <c r="L157" i="65" s="1"/>
  <c r="EF145" i="65"/>
  <c r="EG145" i="65" s="1"/>
  <c r="P42" i="66"/>
  <c r="Q42" i="66" s="1"/>
  <c r="EF125" i="65"/>
  <c r="EG125" i="65" s="1"/>
  <c r="P82" i="66"/>
  <c r="Q82" i="66" s="1"/>
  <c r="P129" i="66"/>
  <c r="Q129" i="66" s="1"/>
  <c r="AE208" i="66"/>
  <c r="AF208" i="66" s="1"/>
  <c r="AE135" i="65"/>
  <c r="AF135" i="65" s="1"/>
  <c r="F119" i="65"/>
  <c r="G119" i="65" s="1"/>
  <c r="AE195" i="65"/>
  <c r="AF195" i="65" s="1"/>
  <c r="F179" i="65"/>
  <c r="G179" i="65" s="1"/>
  <c r="EA171" i="65"/>
  <c r="EB171" i="65" s="1"/>
  <c r="K104" i="66"/>
  <c r="L104" i="66" s="1"/>
  <c r="EF83" i="65"/>
  <c r="EG83" i="65" s="1"/>
  <c r="EF201" i="65"/>
  <c r="EG201" i="65" s="1"/>
  <c r="U91" i="66"/>
  <c r="V91" i="66" s="1"/>
  <c r="BI58" i="66"/>
  <c r="BJ58" i="66" s="1"/>
  <c r="F209" i="66"/>
  <c r="G209" i="66" s="1"/>
  <c r="F217" i="66"/>
  <c r="G217" i="66" s="1"/>
  <c r="Z165" i="66"/>
  <c r="AA165" i="66" s="1"/>
  <c r="K173" i="66"/>
  <c r="L173" i="66" s="1"/>
  <c r="AO132" i="66"/>
  <c r="AP132" i="66" s="1"/>
  <c r="Z196" i="66"/>
  <c r="AA196" i="66" s="1"/>
  <c r="AO27" i="66"/>
  <c r="AP27" i="66" s="1"/>
  <c r="F96" i="66"/>
  <c r="G96" i="66" s="1"/>
  <c r="Z108" i="66"/>
  <c r="AA108" i="66" s="1"/>
  <c r="Z128" i="66"/>
  <c r="AA128" i="66" s="1"/>
  <c r="Z212" i="66"/>
  <c r="AA212" i="66" s="1"/>
  <c r="AO43" i="66"/>
  <c r="AP43" i="66" s="1"/>
  <c r="DV103" i="65"/>
  <c r="DW103" i="65" s="1"/>
  <c r="F172" i="66"/>
  <c r="G172" i="66" s="1"/>
  <c r="DV99" i="65"/>
  <c r="DW99" i="65" s="1"/>
  <c r="F176" i="66"/>
  <c r="G176" i="66" s="1"/>
  <c r="Z188" i="66"/>
  <c r="AA188" i="66" s="1"/>
  <c r="Z208" i="66"/>
  <c r="AA208" i="66" s="1"/>
  <c r="AE245" i="66"/>
  <c r="AF245" i="66" s="1"/>
  <c r="AO155" i="66"/>
  <c r="AP155" i="66" s="1"/>
  <c r="BD175" i="66"/>
  <c r="BE175" i="66" s="1"/>
  <c r="BS209" i="66"/>
  <c r="BT209" i="66" s="1"/>
  <c r="BD34" i="66"/>
  <c r="BE34" i="66" s="1"/>
  <c r="F20" i="66"/>
  <c r="G20" i="66" s="1"/>
  <c r="DV235" i="65"/>
  <c r="DW235" i="65" s="1"/>
  <c r="F40" i="66"/>
  <c r="G40" i="66" s="1"/>
  <c r="EK121" i="65"/>
  <c r="EL121" i="65" s="1"/>
  <c r="F102" i="66"/>
  <c r="G102" i="66" s="1"/>
  <c r="AJ88" i="65"/>
  <c r="AK88" i="65" s="1"/>
  <c r="P77" i="65"/>
  <c r="Q77" i="65" s="1"/>
  <c r="AJ148" i="65"/>
  <c r="AK148" i="65" s="1"/>
  <c r="P185" i="65"/>
  <c r="Q185" i="65" s="1"/>
  <c r="DV70" i="65"/>
  <c r="DW70" i="65" s="1"/>
  <c r="F221" i="66"/>
  <c r="G221" i="66" s="1"/>
  <c r="DV27" i="65"/>
  <c r="DW27" i="65" s="1"/>
  <c r="P139" i="66"/>
  <c r="Q139" i="66" s="1"/>
  <c r="EA218" i="65"/>
  <c r="EB218" i="65" s="1"/>
  <c r="AE21" i="66"/>
  <c r="AF21" i="66" s="1"/>
  <c r="EA29" i="65"/>
  <c r="EB29" i="65" s="1"/>
  <c r="EA153" i="65"/>
  <c r="EB153" i="65" s="1"/>
  <c r="AE97" i="66"/>
  <c r="AF97" i="66" s="1"/>
  <c r="Z254" i="66"/>
  <c r="AA254" i="66" s="1"/>
  <c r="U83" i="66"/>
  <c r="V83" i="66" s="1"/>
  <c r="Z169" i="65"/>
  <c r="AA169" i="65" s="1"/>
  <c r="DL59" i="65"/>
  <c r="DM59" i="65" s="1"/>
  <c r="DQ64" i="65"/>
  <c r="DR64" i="65" s="1"/>
  <c r="EF195" i="65"/>
  <c r="EG195" i="65" s="1"/>
  <c r="F260" i="66"/>
  <c r="G260" i="66" s="1"/>
  <c r="EA246" i="65"/>
  <c r="EB246" i="65" s="1"/>
  <c r="K49" i="66"/>
  <c r="L49" i="66" s="1"/>
  <c r="EK172" i="65"/>
  <c r="EL172" i="65" s="1"/>
  <c r="K121" i="66"/>
  <c r="L121" i="66" s="1"/>
  <c r="AE142" i="65"/>
  <c r="AF142" i="65" s="1"/>
  <c r="F158" i="65"/>
  <c r="G158" i="65" s="1"/>
  <c r="EA62" i="65"/>
  <c r="EB62" i="65" s="1"/>
  <c r="K12" i="66"/>
  <c r="L12" i="66" s="1"/>
  <c r="EA257" i="65"/>
  <c r="EB257" i="65" s="1"/>
  <c r="K52" i="66"/>
  <c r="L52" i="66" s="1"/>
  <c r="EK139" i="65"/>
  <c r="EL139" i="65" s="1"/>
  <c r="K122" i="66"/>
  <c r="L122" i="66" s="1"/>
  <c r="AJ180" i="65"/>
  <c r="AK180" i="65" s="1"/>
  <c r="P251" i="65"/>
  <c r="Q251" i="65" s="1"/>
  <c r="AJ240" i="65"/>
  <c r="AK240" i="65" s="1"/>
  <c r="P250" i="65"/>
  <c r="Q250" i="65" s="1"/>
  <c r="DV126" i="65"/>
  <c r="DW126" i="65" s="1"/>
  <c r="F153" i="66"/>
  <c r="G153" i="66" s="1"/>
  <c r="EA10" i="65"/>
  <c r="EB10" i="65" s="1"/>
  <c r="U58" i="66"/>
  <c r="V58" i="66" s="1"/>
  <c r="EA111" i="65"/>
  <c r="EB111" i="65" s="1"/>
  <c r="AE91" i="66"/>
  <c r="AF91" i="66" s="1"/>
  <c r="EA195" i="65"/>
  <c r="EB195" i="65" s="1"/>
  <c r="EA191" i="65"/>
  <c r="EB191" i="65" s="1"/>
  <c r="AE96" i="66"/>
  <c r="AF96" i="66" s="1"/>
  <c r="AO205" i="66"/>
  <c r="AP205" i="66" s="1"/>
  <c r="Z36" i="66"/>
  <c r="AA36" i="66" s="1"/>
  <c r="DV17" i="65"/>
  <c r="DW17" i="65" s="1"/>
  <c r="DV13" i="65"/>
  <c r="DW13" i="65" s="1"/>
  <c r="AO163" i="66"/>
  <c r="AP163" i="66" s="1"/>
  <c r="U158" i="65"/>
  <c r="V158" i="65" s="1"/>
  <c r="DQ134" i="65"/>
  <c r="DR134" i="65" s="1"/>
  <c r="EK124" i="65"/>
  <c r="EL124" i="65" s="1"/>
  <c r="DQ74" i="65"/>
  <c r="DR74" i="65" s="1"/>
  <c r="EK100" i="65"/>
  <c r="EL100" i="65" s="1"/>
  <c r="DV192" i="65"/>
  <c r="DW192" i="65" s="1"/>
  <c r="DV188" i="65"/>
  <c r="DW188" i="65" s="1"/>
  <c r="AO226" i="66"/>
  <c r="AP226" i="66" s="1"/>
  <c r="U74" i="65"/>
  <c r="V74" i="65" s="1"/>
  <c r="DQ22" i="65"/>
  <c r="DR22" i="65" s="1"/>
  <c r="U258" i="65"/>
  <c r="V258" i="65" s="1"/>
  <c r="DQ206" i="65"/>
  <c r="DR206" i="65" s="1"/>
  <c r="EK258" i="65"/>
  <c r="EL258" i="65" s="1"/>
  <c r="U86" i="66"/>
  <c r="V86" i="66" s="1"/>
  <c r="F75" i="66"/>
  <c r="G75" i="66" s="1"/>
  <c r="K86" i="66"/>
  <c r="L86" i="66" s="1"/>
  <c r="AE36" i="66"/>
  <c r="AF36" i="66" s="1"/>
  <c r="DQ248" i="65"/>
  <c r="DR248" i="65" s="1"/>
  <c r="P207" i="66"/>
  <c r="Q207" i="66" s="1"/>
  <c r="P211" i="66"/>
  <c r="Q211" i="66" s="1"/>
  <c r="AO243" i="66"/>
  <c r="AP243" i="66" s="1"/>
  <c r="AE240" i="66"/>
  <c r="AF240" i="66" s="1"/>
  <c r="EF166" i="65"/>
  <c r="EG166" i="65" s="1"/>
  <c r="F151" i="65"/>
  <c r="G151" i="65" s="1"/>
  <c r="P237" i="65"/>
  <c r="Q237" i="65" s="1"/>
  <c r="F121" i="66"/>
  <c r="G121" i="66" s="1"/>
  <c r="EF37" i="65"/>
  <c r="EG37" i="65" s="1"/>
  <c r="DQ122" i="65"/>
  <c r="DR122" i="65" s="1"/>
  <c r="EK116" i="65"/>
  <c r="EL116" i="65" s="1"/>
  <c r="DV224" i="65"/>
  <c r="DW224" i="65" s="1"/>
  <c r="DV220" i="65"/>
  <c r="DW220" i="65" s="1"/>
  <c r="AO70" i="66"/>
  <c r="AP70" i="66" s="1"/>
  <c r="U248" i="65"/>
  <c r="V248" i="65" s="1"/>
  <c r="DQ240" i="65"/>
  <c r="DR240" i="65" s="1"/>
  <c r="EK56" i="65"/>
  <c r="EL56" i="65" s="1"/>
  <c r="DQ220" i="65"/>
  <c r="DR220" i="65" s="1"/>
  <c r="EK36" i="65"/>
  <c r="EL36" i="65" s="1"/>
  <c r="DV64" i="65"/>
  <c r="DW64" i="65" s="1"/>
  <c r="DV60" i="65"/>
  <c r="DW60" i="65" s="1"/>
  <c r="AT11" i="66"/>
  <c r="AU11" i="66" s="1"/>
  <c r="U217" i="65"/>
  <c r="V217" i="65" s="1"/>
  <c r="DQ201" i="65"/>
  <c r="DR201" i="65" s="1"/>
  <c r="U62" i="65"/>
  <c r="V62" i="65" s="1"/>
  <c r="DQ10" i="65"/>
  <c r="DR10" i="65" s="1"/>
  <c r="EK222" i="65"/>
  <c r="EL222" i="65" s="1"/>
  <c r="U150" i="66"/>
  <c r="V150" i="66" s="1"/>
  <c r="F203" i="66"/>
  <c r="G203" i="66" s="1"/>
  <c r="K214" i="66"/>
  <c r="L214" i="66" s="1"/>
  <c r="AO65" i="66"/>
  <c r="AP65" i="66" s="1"/>
  <c r="DQ120" i="65"/>
  <c r="DR120" i="65" s="1"/>
  <c r="P30" i="66"/>
  <c r="Q30" i="66" s="1"/>
  <c r="P38" i="66"/>
  <c r="Q38" i="66" s="1"/>
  <c r="AO233" i="66"/>
  <c r="AP233" i="66" s="1"/>
  <c r="AO214" i="66"/>
  <c r="AP214" i="66" s="1"/>
  <c r="EF57" i="65"/>
  <c r="EG57" i="65" s="1"/>
  <c r="AO209" i="66"/>
  <c r="AP209" i="66" s="1"/>
  <c r="BI116" i="66"/>
  <c r="BJ116" i="66" s="1"/>
  <c r="P17" i="66"/>
  <c r="Q17" i="66" s="1"/>
  <c r="AO213" i="66"/>
  <c r="AP213" i="66" s="1"/>
  <c r="AO257" i="66"/>
  <c r="AP257" i="66" s="1"/>
  <c r="AO14" i="66"/>
  <c r="AP14" i="66" s="1"/>
  <c r="BI148" i="66"/>
  <c r="BJ148" i="66" s="1"/>
  <c r="EF185" i="65"/>
  <c r="EG185" i="65" s="1"/>
  <c r="P221" i="66"/>
  <c r="Q221" i="66" s="1"/>
  <c r="EF181" i="65"/>
  <c r="EG181" i="65" s="1"/>
  <c r="P229" i="66"/>
  <c r="Q229" i="66" s="1"/>
  <c r="AO118" i="66"/>
  <c r="AP118" i="66" s="1"/>
  <c r="AO158" i="66"/>
  <c r="AP158" i="66" s="1"/>
  <c r="AO242" i="66"/>
  <c r="AP242" i="66" s="1"/>
  <c r="BN34" i="66"/>
  <c r="BO34" i="66" s="1"/>
  <c r="AY225" i="66"/>
  <c r="AZ225" i="66" s="1"/>
  <c r="BD205" i="66"/>
  <c r="BE205" i="66" s="1"/>
  <c r="BI68" i="66"/>
  <c r="BJ68" i="66" s="1"/>
  <c r="P13" i="66"/>
  <c r="Q13" i="66" s="1"/>
  <c r="EF178" i="65"/>
  <c r="EG178" i="65" s="1"/>
  <c r="P125" i="66"/>
  <c r="Q125" i="66" s="1"/>
  <c r="K183" i="66"/>
  <c r="L183" i="66" s="1"/>
  <c r="AE33" i="66"/>
  <c r="AF33" i="66" s="1"/>
  <c r="AE194" i="65"/>
  <c r="AF194" i="65" s="1"/>
  <c r="F113" i="65"/>
  <c r="G113" i="65" s="1"/>
  <c r="AE44" i="65"/>
  <c r="AF44" i="65" s="1"/>
  <c r="F233" i="65"/>
  <c r="G233" i="65" s="1"/>
  <c r="EA28" i="65"/>
  <c r="EB28" i="65" s="1"/>
  <c r="K95" i="66"/>
  <c r="L95" i="66" s="1"/>
  <c r="EF234" i="65"/>
  <c r="EG234" i="65" s="1"/>
  <c r="EA36" i="65"/>
  <c r="EB36" i="65" s="1"/>
  <c r="P259" i="66"/>
  <c r="Q259" i="66" s="1"/>
  <c r="AY177" i="66"/>
  <c r="AZ177" i="66" s="1"/>
  <c r="EK196" i="65"/>
  <c r="EL196" i="65" s="1"/>
  <c r="EK192" i="65"/>
  <c r="EL192" i="65" s="1"/>
  <c r="U181" i="66"/>
  <c r="V181" i="66" s="1"/>
  <c r="F51" i="66"/>
  <c r="G51" i="66" s="1"/>
  <c r="AE44" i="66"/>
  <c r="AF44" i="66" s="1"/>
  <c r="P245" i="65"/>
  <c r="Q245" i="65" s="1"/>
  <c r="Z90" i="65"/>
  <c r="AA90" i="65" s="1"/>
  <c r="EF225" i="65"/>
  <c r="EG225" i="65" s="1"/>
  <c r="EA45" i="65"/>
  <c r="EB45" i="65" s="1"/>
  <c r="P138" i="66"/>
  <c r="Q138" i="66" s="1"/>
  <c r="EF77" i="65"/>
  <c r="EG77" i="65" s="1"/>
  <c r="P178" i="66"/>
  <c r="Q178" i="66" s="1"/>
  <c r="P58" i="66"/>
  <c r="Q58" i="66" s="1"/>
  <c r="AO26" i="66"/>
  <c r="AP26" i="66" s="1"/>
  <c r="Z224" i="65"/>
  <c r="AA224" i="65" s="1"/>
  <c r="K29" i="65"/>
  <c r="L29" i="65" s="1"/>
  <c r="EF17" i="65"/>
  <c r="EG17" i="65" s="1"/>
  <c r="P43" i="66"/>
  <c r="Q43" i="66" s="1"/>
  <c r="EF226" i="65"/>
  <c r="EG226" i="65" s="1"/>
  <c r="P83" i="66"/>
  <c r="Q83" i="66" s="1"/>
  <c r="P123" i="66"/>
  <c r="Q123" i="66" s="1"/>
  <c r="AO207" i="66"/>
  <c r="AP207" i="66" s="1"/>
  <c r="AE7" i="65"/>
  <c r="AF7" i="65" s="1"/>
  <c r="K234" i="65"/>
  <c r="L234" i="65" s="1"/>
  <c r="AE67" i="65"/>
  <c r="AF67" i="65" s="1"/>
  <c r="F51" i="65"/>
  <c r="G51" i="65" s="1"/>
  <c r="EA43" i="65"/>
  <c r="EB43" i="65" s="1"/>
  <c r="K232" i="66"/>
  <c r="L232" i="66" s="1"/>
  <c r="EK142" i="65"/>
  <c r="EL142" i="65" s="1"/>
  <c r="EF152" i="65"/>
  <c r="EG152" i="65" s="1"/>
  <c r="Z13" i="66"/>
  <c r="AA13" i="66" s="1"/>
  <c r="BI231" i="66"/>
  <c r="BJ231" i="66" s="1"/>
  <c r="F242" i="66"/>
  <c r="G242" i="66" s="1"/>
  <c r="F246" i="66"/>
  <c r="G246" i="66" s="1"/>
  <c r="Z166" i="66"/>
  <c r="AA166" i="66" s="1"/>
  <c r="K155" i="66"/>
  <c r="L155" i="66" s="1"/>
  <c r="BD144" i="66"/>
  <c r="BE144" i="66" s="1"/>
  <c r="EF175" i="65"/>
  <c r="EG175" i="65" s="1"/>
  <c r="EK184" i="65"/>
  <c r="EL184" i="65" s="1"/>
  <c r="Z142" i="66"/>
  <c r="AA142" i="66" s="1"/>
  <c r="P84" i="65"/>
  <c r="Q84" i="65" s="1"/>
  <c r="DV40" i="65"/>
  <c r="DW40" i="65" s="1"/>
  <c r="F231" i="66"/>
  <c r="G231" i="66" s="1"/>
  <c r="DV20" i="65"/>
  <c r="DW20" i="65" s="1"/>
  <c r="F251" i="66"/>
  <c r="G251" i="66" s="1"/>
  <c r="EF15" i="65"/>
  <c r="EG15" i="65" s="1"/>
  <c r="EK212" i="65"/>
  <c r="EL212" i="65" s="1"/>
  <c r="AJ49" i="65"/>
  <c r="AK49" i="65" s="1"/>
  <c r="P62" i="65"/>
  <c r="Q62" i="65" s="1"/>
  <c r="AJ109" i="65"/>
  <c r="AK109" i="65" s="1"/>
  <c r="P222" i="65"/>
  <c r="Q222" i="65" s="1"/>
  <c r="DV73" i="65"/>
  <c r="DW73" i="65" s="1"/>
  <c r="F202" i="66"/>
  <c r="G202" i="66" s="1"/>
  <c r="DV155" i="65"/>
  <c r="DW155" i="65" s="1"/>
  <c r="P241" i="66"/>
  <c r="Q241" i="66" s="1"/>
  <c r="DV28" i="65"/>
  <c r="DW28" i="65" s="1"/>
  <c r="Z88" i="66"/>
  <c r="AA88" i="66" s="1"/>
  <c r="EA221" i="65"/>
  <c r="EB221" i="65" s="1"/>
  <c r="DV67" i="65"/>
  <c r="DW67" i="65" s="1"/>
  <c r="Z220" i="66"/>
  <c r="AA220" i="66" s="1"/>
  <c r="U20" i="66"/>
  <c r="V20" i="66" s="1"/>
  <c r="AT139" i="66"/>
  <c r="AU139" i="66" s="1"/>
  <c r="Z189" i="65"/>
  <c r="AA189" i="65" s="1"/>
  <c r="DL160" i="65"/>
  <c r="DM160" i="65" s="1"/>
  <c r="K143" i="65"/>
  <c r="L143" i="65" s="1"/>
  <c r="EA33" i="65"/>
  <c r="EB33" i="65" s="1"/>
  <c r="F215" i="66"/>
  <c r="G215" i="66" s="1"/>
  <c r="DV36" i="65"/>
  <c r="DW36" i="65" s="1"/>
  <c r="F235" i="66"/>
  <c r="G235" i="66" s="1"/>
  <c r="EF47" i="65"/>
  <c r="EG47" i="65" s="1"/>
  <c r="EK77" i="65"/>
  <c r="EL77" i="65" s="1"/>
  <c r="AJ256" i="65"/>
  <c r="AK256" i="65" s="1"/>
  <c r="P20" i="65"/>
  <c r="Q20" i="65" s="1"/>
  <c r="DV170" i="65"/>
  <c r="DW170" i="65" s="1"/>
  <c r="F105" i="66"/>
  <c r="G105" i="66" s="1"/>
  <c r="DV114" i="65"/>
  <c r="DW114" i="65" s="1"/>
  <c r="F165" i="66"/>
  <c r="G165" i="66" s="1"/>
  <c r="EK126" i="65"/>
  <c r="EL126" i="65" s="1"/>
  <c r="EK71" i="65"/>
  <c r="EL71" i="65" s="1"/>
  <c r="AJ152" i="65"/>
  <c r="AK152" i="65" s="1"/>
  <c r="P193" i="65"/>
  <c r="Q193" i="65" s="1"/>
  <c r="AJ45" i="65"/>
  <c r="AK45" i="65" s="1"/>
  <c r="P54" i="65"/>
  <c r="Q54" i="65" s="1"/>
  <c r="DV9" i="65"/>
  <c r="DW9" i="65" s="1"/>
  <c r="F25" i="66"/>
  <c r="G25" i="66" s="1"/>
  <c r="DV91" i="65"/>
  <c r="DW91" i="65" s="1"/>
  <c r="P114" i="66"/>
  <c r="Q114" i="66" s="1"/>
  <c r="DV115" i="65"/>
  <c r="DW115" i="65" s="1"/>
  <c r="Z168" i="66"/>
  <c r="AA168" i="66" s="1"/>
  <c r="EA157" i="65"/>
  <c r="EB157" i="65" s="1"/>
  <c r="EA74" i="65"/>
  <c r="EB74" i="65" s="1"/>
  <c r="AE153" i="66"/>
  <c r="AF153" i="66" s="1"/>
  <c r="Z157" i="66"/>
  <c r="AA157" i="66" s="1"/>
  <c r="AY255" i="66"/>
  <c r="AZ255" i="66" s="1"/>
  <c r="BD93" i="66"/>
  <c r="BE93" i="66" s="1"/>
  <c r="Z78" i="66"/>
  <c r="AA78" i="66" s="1"/>
  <c r="EK117" i="65"/>
  <c r="EL117" i="65" s="1"/>
  <c r="U53" i="66"/>
  <c r="V53" i="66" s="1"/>
  <c r="BD29" i="66"/>
  <c r="BE29" i="66" s="1"/>
  <c r="BD90" i="66"/>
  <c r="BE90" i="66" s="1"/>
  <c r="Z94" i="66"/>
  <c r="AA94" i="66" s="1"/>
  <c r="DQ62" i="65"/>
  <c r="DR62" i="65" s="1"/>
  <c r="EK96" i="65"/>
  <c r="EL96" i="65" s="1"/>
  <c r="DQ50" i="65"/>
  <c r="DR50" i="65" s="1"/>
  <c r="EK92" i="65"/>
  <c r="EL92" i="65" s="1"/>
  <c r="U11" i="66"/>
  <c r="V11" i="66" s="1"/>
  <c r="U31" i="66"/>
  <c r="V31" i="66" s="1"/>
  <c r="U35" i="66"/>
  <c r="V35" i="66" s="1"/>
  <c r="Z206" i="66"/>
  <c r="AA206" i="66" s="1"/>
  <c r="CM118" i="66"/>
  <c r="CN118" i="66" s="1"/>
  <c r="CR154" i="66"/>
  <c r="CS154" i="66" s="1"/>
  <c r="CH138" i="66"/>
  <c r="CI138" i="66" s="1"/>
  <c r="BD196" i="66"/>
  <c r="BE196" i="66" s="1"/>
  <c r="BI94" i="66"/>
  <c r="BJ94" i="66" s="1"/>
  <c r="BS146" i="66"/>
  <c r="BT146" i="66" s="1"/>
  <c r="EK49" i="65"/>
  <c r="EL49" i="65" s="1"/>
  <c r="DQ52" i="65"/>
  <c r="DR52" i="65" s="1"/>
  <c r="EK41" i="65"/>
  <c r="EL41" i="65" s="1"/>
  <c r="U235" i="66"/>
  <c r="V235" i="66" s="1"/>
  <c r="U255" i="66"/>
  <c r="V255" i="66" s="1"/>
  <c r="U259" i="66"/>
  <c r="V259" i="66" s="1"/>
  <c r="Z155" i="66"/>
  <c r="AA155" i="66" s="1"/>
  <c r="EK256" i="65"/>
  <c r="EL256" i="65" s="1"/>
  <c r="U251" i="66"/>
  <c r="V251" i="66" s="1"/>
  <c r="U33" i="66"/>
  <c r="V33" i="66" s="1"/>
  <c r="U45" i="66"/>
  <c r="V45" i="66" s="1"/>
  <c r="Z175" i="66"/>
  <c r="AA175" i="66" s="1"/>
  <c r="DQ126" i="65"/>
  <c r="DR126" i="65" s="1"/>
  <c r="EK148" i="65"/>
  <c r="EL148" i="65" s="1"/>
  <c r="DQ118" i="65"/>
  <c r="DR118" i="65" s="1"/>
  <c r="EK144" i="65"/>
  <c r="EL144" i="65" s="1"/>
  <c r="U221" i="66"/>
  <c r="V221" i="66" s="1"/>
  <c r="U12" i="66"/>
  <c r="V12" i="66" s="1"/>
  <c r="U16" i="66"/>
  <c r="V16" i="66" s="1"/>
  <c r="Z72" i="66"/>
  <c r="AA72" i="66" s="1"/>
  <c r="AO224" i="66"/>
  <c r="AP224" i="66" s="1"/>
  <c r="AT207" i="66"/>
  <c r="AU207" i="66" s="1"/>
  <c r="AO112" i="66"/>
  <c r="AP112" i="66" s="1"/>
  <c r="BS240" i="66"/>
  <c r="BT240" i="66" s="1"/>
  <c r="BN171" i="66"/>
  <c r="BO171" i="66" s="1"/>
  <c r="Z180" i="66"/>
  <c r="AA180" i="66" s="1"/>
  <c r="DQ231" i="65"/>
  <c r="DR231" i="65" s="1"/>
  <c r="EK215" i="65"/>
  <c r="EL215" i="65" s="1"/>
  <c r="U56" i="66"/>
  <c r="V56" i="66" s="1"/>
  <c r="U76" i="66"/>
  <c r="V76" i="66" s="1"/>
  <c r="U80" i="66"/>
  <c r="V80" i="66" s="1"/>
  <c r="Z152" i="66"/>
  <c r="AA152" i="66" s="1"/>
  <c r="AT89" i="66"/>
  <c r="AU89" i="66" s="1"/>
  <c r="AT124" i="66"/>
  <c r="AU124" i="66" s="1"/>
  <c r="AO176" i="66"/>
  <c r="AP176" i="66" s="1"/>
  <c r="CC155" i="66"/>
  <c r="CD155" i="66" s="1"/>
  <c r="BS42" i="66"/>
  <c r="BT42" i="66" s="1"/>
  <c r="Z244" i="66"/>
  <c r="AA244" i="66" s="1"/>
  <c r="EA150" i="65"/>
  <c r="EB150" i="65" s="1"/>
  <c r="K149" i="66"/>
  <c r="L149" i="66" s="1"/>
  <c r="EK235" i="65"/>
  <c r="EL235" i="65" s="1"/>
  <c r="K16" i="66"/>
  <c r="L16" i="66" s="1"/>
  <c r="AE137" i="66"/>
  <c r="AF137" i="66" s="1"/>
  <c r="DQ11" i="65"/>
  <c r="DR11" i="65" s="1"/>
  <c r="F17" i="66"/>
  <c r="G17" i="66" s="1"/>
  <c r="DQ7" i="65"/>
  <c r="DR7" i="65" s="1"/>
  <c r="F29" i="66"/>
  <c r="G29" i="66" s="1"/>
  <c r="Z49" i="66"/>
  <c r="AA49" i="66" s="1"/>
  <c r="Z89" i="66"/>
  <c r="AA89" i="66" s="1"/>
  <c r="Z97" i="66"/>
  <c r="AA97" i="66" s="1"/>
  <c r="AE17" i="66"/>
  <c r="AF17" i="66" s="1"/>
  <c r="F73" i="66"/>
  <c r="G73" i="66" s="1"/>
  <c r="Z81" i="66"/>
  <c r="AA81" i="66" s="1"/>
  <c r="Z117" i="66"/>
  <c r="AA117" i="66" s="1"/>
  <c r="Z121" i="66"/>
  <c r="AA121" i="66" s="1"/>
  <c r="AE81" i="66"/>
  <c r="AF81" i="66" s="1"/>
  <c r="DV257" i="65"/>
  <c r="DW257" i="65" s="1"/>
  <c r="F18" i="66"/>
  <c r="G18" i="66" s="1"/>
  <c r="DV253" i="65"/>
  <c r="DW253" i="65" s="1"/>
  <c r="F22" i="66"/>
  <c r="G22" i="66" s="1"/>
  <c r="BD26" i="66"/>
  <c r="BE26" i="66" s="1"/>
  <c r="CH198" i="66"/>
  <c r="CI198" i="66" s="1"/>
  <c r="BN107" i="66"/>
  <c r="BO107" i="66" s="1"/>
  <c r="Z52" i="66"/>
  <c r="AA52" i="66" s="1"/>
  <c r="EK123" i="65"/>
  <c r="EL123" i="65" s="1"/>
  <c r="DQ135" i="65"/>
  <c r="DR135" i="65" s="1"/>
  <c r="EK119" i="65"/>
  <c r="EL119" i="65" s="1"/>
  <c r="U152" i="66"/>
  <c r="V152" i="66" s="1"/>
  <c r="U172" i="66"/>
  <c r="V172" i="66" s="1"/>
  <c r="U176" i="66"/>
  <c r="V176" i="66" s="1"/>
  <c r="AE181" i="66"/>
  <c r="AF181" i="66" s="1"/>
  <c r="EK103" i="65"/>
  <c r="EL103" i="65" s="1"/>
  <c r="U168" i="66"/>
  <c r="V168" i="66" s="1"/>
  <c r="U188" i="66"/>
  <c r="V188" i="66" s="1"/>
  <c r="U192" i="66"/>
  <c r="V192" i="66" s="1"/>
  <c r="AE105" i="66"/>
  <c r="AF105" i="66" s="1"/>
  <c r="DQ43" i="65"/>
  <c r="DR43" i="65" s="1"/>
  <c r="EK27" i="65"/>
  <c r="EL27" i="65" s="1"/>
  <c r="DQ39" i="65"/>
  <c r="DR39" i="65" s="1"/>
  <c r="EK23" i="65"/>
  <c r="EL23" i="65" s="1"/>
  <c r="U248" i="66"/>
  <c r="V248" i="66" s="1"/>
  <c r="Z17" i="66"/>
  <c r="AA17" i="66" s="1"/>
  <c r="Z29" i="66"/>
  <c r="AA29" i="66" s="1"/>
  <c r="AE141" i="66"/>
  <c r="AF141" i="66" s="1"/>
  <c r="AY100" i="66"/>
  <c r="AZ100" i="66" s="1"/>
  <c r="P37" i="66"/>
  <c r="Q37" i="66" s="1"/>
  <c r="AO157" i="66"/>
  <c r="AP157" i="66" s="1"/>
  <c r="BD185" i="66"/>
  <c r="BE185" i="66" s="1"/>
  <c r="U214" i="66"/>
  <c r="V214" i="66" s="1"/>
  <c r="AO35" i="66"/>
  <c r="AP35" i="66" s="1"/>
  <c r="EF85" i="65"/>
  <c r="EG85" i="65" s="1"/>
  <c r="Z204" i="66"/>
  <c r="AA204" i="66" s="1"/>
  <c r="AE48" i="65"/>
  <c r="AF48" i="65" s="1"/>
  <c r="F241" i="65"/>
  <c r="G241" i="65" s="1"/>
  <c r="AE108" i="65"/>
  <c r="AF108" i="65" s="1"/>
  <c r="F110" i="65"/>
  <c r="G110" i="65" s="1"/>
  <c r="EA92" i="65"/>
  <c r="EB92" i="65" s="1"/>
  <c r="K31" i="66"/>
  <c r="L31" i="66" s="1"/>
  <c r="EF60" i="65"/>
  <c r="EG60" i="65" s="1"/>
  <c r="EA164" i="65"/>
  <c r="EB164" i="65" s="1"/>
  <c r="K260" i="66"/>
  <c r="L260" i="66" s="1"/>
  <c r="AY130" i="66"/>
  <c r="AZ130" i="66" s="1"/>
  <c r="EK197" i="65"/>
  <c r="EL197" i="65" s="1"/>
  <c r="EK185" i="65"/>
  <c r="EL185" i="65" s="1"/>
  <c r="U191" i="66"/>
  <c r="V191" i="66" s="1"/>
  <c r="F134" i="66"/>
  <c r="G134" i="66" s="1"/>
  <c r="AE218" i="66"/>
  <c r="AF218" i="66" s="1"/>
  <c r="Z27" i="66"/>
  <c r="AA27" i="66" s="1"/>
  <c r="AE204" i="66"/>
  <c r="AF204" i="66" s="1"/>
  <c r="F179" i="66"/>
  <c r="G179" i="66" s="1"/>
  <c r="Z15" i="66"/>
  <c r="AA15" i="66" s="1"/>
  <c r="Z47" i="66"/>
  <c r="AA47" i="66" s="1"/>
  <c r="Z55" i="66"/>
  <c r="AA55" i="66" s="1"/>
  <c r="AE220" i="66"/>
  <c r="AF220" i="66" s="1"/>
  <c r="DV16" i="65"/>
  <c r="DW16" i="65" s="1"/>
  <c r="F255" i="66"/>
  <c r="G255" i="66" s="1"/>
  <c r="DV12" i="65"/>
  <c r="DW12" i="65" s="1"/>
  <c r="F259" i="66"/>
  <c r="G259" i="66" s="1"/>
  <c r="Z139" i="66"/>
  <c r="AA139" i="66" s="1"/>
  <c r="Z163" i="66"/>
  <c r="AA163" i="66" s="1"/>
  <c r="Z191" i="66"/>
  <c r="AA191" i="66" s="1"/>
  <c r="AO141" i="66"/>
  <c r="AP141" i="66" s="1"/>
  <c r="AY16" i="66"/>
  <c r="AZ16" i="66" s="1"/>
  <c r="BS137" i="66"/>
  <c r="BT137" i="66" s="1"/>
  <c r="AY48" i="66"/>
  <c r="AZ48" i="66" s="1"/>
  <c r="F103" i="66"/>
  <c r="G103" i="66" s="1"/>
  <c r="DV148" i="65"/>
  <c r="DW148" i="65" s="1"/>
  <c r="F123" i="66"/>
  <c r="G123" i="66" s="1"/>
  <c r="EF30" i="65"/>
  <c r="EG30" i="65" s="1"/>
  <c r="EK18" i="65"/>
  <c r="EL18" i="65" s="1"/>
  <c r="Z141" i="66"/>
  <c r="AA141" i="66" s="1"/>
  <c r="P61" i="65"/>
  <c r="Q61" i="65" s="1"/>
  <c r="AJ14" i="65"/>
  <c r="AK14" i="65" s="1"/>
  <c r="P181" i="65"/>
  <c r="Q181" i="65" s="1"/>
  <c r="DV201" i="65"/>
  <c r="DW201" i="65" s="1"/>
  <c r="F74" i="66"/>
  <c r="G74" i="66" s="1"/>
  <c r="DV250" i="65"/>
  <c r="DW250" i="65" s="1"/>
  <c r="K252" i="66"/>
  <c r="L252" i="66" s="1"/>
  <c r="DV82" i="65"/>
  <c r="DW82" i="65" s="1"/>
  <c r="Z77" i="66"/>
  <c r="AA77" i="66" s="1"/>
  <c r="DV71" i="65"/>
  <c r="DW71" i="65" s="1"/>
  <c r="DV178" i="65"/>
  <c r="DW178" i="65" s="1"/>
  <c r="Z179" i="66"/>
  <c r="AA179" i="66" s="1"/>
  <c r="AT200" i="66"/>
  <c r="AU200" i="66" s="1"/>
  <c r="AO259" i="66"/>
  <c r="AP259" i="66" s="1"/>
  <c r="Z180" i="65"/>
  <c r="AA180" i="65" s="1"/>
  <c r="DL146" i="65"/>
  <c r="DM146" i="65" s="1"/>
  <c r="DQ229" i="65"/>
  <c r="DR229" i="65" s="1"/>
  <c r="EA199" i="65"/>
  <c r="EB199" i="65" s="1"/>
  <c r="F249" i="66"/>
  <c r="G249" i="66" s="1"/>
  <c r="DV251" i="65"/>
  <c r="DW251" i="65" s="1"/>
  <c r="F24" i="66"/>
  <c r="G24" i="66" s="1"/>
  <c r="EK193" i="65"/>
  <c r="EL193" i="65" s="1"/>
  <c r="F38" i="66"/>
  <c r="G38" i="66" s="1"/>
  <c r="AJ215" i="65"/>
  <c r="AK215" i="65" s="1"/>
  <c r="P199" i="65"/>
  <c r="Q199" i="65" s="1"/>
  <c r="DV191" i="65"/>
  <c r="DW191" i="65" s="1"/>
  <c r="F84" i="66"/>
  <c r="G84" i="66" s="1"/>
  <c r="DV171" i="65"/>
  <c r="DW171" i="65" s="1"/>
  <c r="F104" i="66"/>
  <c r="G104" i="66" s="1"/>
  <c r="EK200" i="65"/>
  <c r="EL200" i="65" s="1"/>
  <c r="F19" i="66"/>
  <c r="G19" i="66" s="1"/>
  <c r="AJ24" i="65"/>
  <c r="AK24" i="65" s="1"/>
  <c r="P200" i="65"/>
  <c r="Q200" i="65" s="1"/>
  <c r="AJ84" i="65"/>
  <c r="AK84" i="65" s="1"/>
  <c r="P260" i="65"/>
  <c r="Q260" i="65" s="1"/>
  <c r="DV216" i="65"/>
  <c r="DW216" i="65" s="1"/>
  <c r="F55" i="66"/>
  <c r="G55" i="66" s="1"/>
  <c r="EA241" i="65"/>
  <c r="EB241" i="65" s="1"/>
  <c r="P145" i="66"/>
  <c r="Q145" i="66" s="1"/>
  <c r="EA201" i="65"/>
  <c r="EB201" i="65" s="1"/>
  <c r="AE205" i="66"/>
  <c r="AF205" i="66" s="1"/>
  <c r="EA138" i="65"/>
  <c r="EB138" i="65" s="1"/>
  <c r="EA25" i="65"/>
  <c r="EB25" i="65" s="1"/>
  <c r="AE94" i="66"/>
  <c r="AF94" i="66" s="1"/>
  <c r="Z24" i="66"/>
  <c r="AA24" i="66" s="1"/>
  <c r="U245" i="66"/>
  <c r="V245" i="66" s="1"/>
  <c r="DQ187" i="65"/>
  <c r="DR187" i="65" s="1"/>
  <c r="DQ183" i="65"/>
  <c r="DR183" i="65" s="1"/>
  <c r="AE162" i="66"/>
  <c r="AF162" i="66" s="1"/>
  <c r="U229" i="65"/>
  <c r="V229" i="65" s="1"/>
  <c r="DQ213" i="65"/>
  <c r="DR213" i="65" s="1"/>
  <c r="EK122" i="65"/>
  <c r="EL122" i="65" s="1"/>
  <c r="U70" i="66"/>
  <c r="V70" i="66" s="1"/>
  <c r="EK74" i="65"/>
  <c r="EL74" i="65" s="1"/>
  <c r="DQ27" i="65"/>
  <c r="DR27" i="65" s="1"/>
  <c r="DQ23" i="65"/>
  <c r="DR23" i="65" s="1"/>
  <c r="AE227" i="66"/>
  <c r="AF227" i="66" s="1"/>
  <c r="Z195" i="65"/>
  <c r="AA195" i="65" s="1"/>
  <c r="K179" i="65"/>
  <c r="L179" i="65" s="1"/>
  <c r="Z255" i="65"/>
  <c r="AA255" i="65" s="1"/>
  <c r="K239" i="65"/>
  <c r="L239" i="65" s="1"/>
  <c r="EF231" i="65"/>
  <c r="EG231" i="65" s="1"/>
  <c r="P108" i="66"/>
  <c r="Q108" i="66" s="1"/>
  <c r="F94" i="66"/>
  <c r="G94" i="66" s="1"/>
  <c r="F239" i="66"/>
  <c r="G239" i="66" s="1"/>
  <c r="Z219" i="66"/>
  <c r="AA219" i="66" s="1"/>
  <c r="U42" i="66"/>
  <c r="V42" i="66" s="1"/>
  <c r="K208" i="66"/>
  <c r="L208" i="66" s="1"/>
  <c r="K212" i="66"/>
  <c r="L212" i="66" s="1"/>
  <c r="AE244" i="66"/>
  <c r="AF244" i="66" s="1"/>
  <c r="Z236" i="66"/>
  <c r="AA236" i="66" s="1"/>
  <c r="EA186" i="65"/>
  <c r="EB186" i="65" s="1"/>
  <c r="F214" i="65"/>
  <c r="G214" i="65" s="1"/>
  <c r="U155" i="65"/>
  <c r="V155" i="65" s="1"/>
  <c r="EK131" i="65"/>
  <c r="EL131" i="65" s="1"/>
  <c r="DV45" i="65"/>
  <c r="DW45" i="65" s="1"/>
  <c r="U54" i="66"/>
  <c r="V54" i="66" s="1"/>
  <c r="EK118" i="65"/>
  <c r="EL118" i="65" s="1"/>
  <c r="DQ59" i="65"/>
  <c r="DR59" i="65" s="1"/>
  <c r="DQ55" i="65"/>
  <c r="DR55" i="65" s="1"/>
  <c r="AE163" i="66"/>
  <c r="AF163" i="66" s="1"/>
  <c r="U165" i="65"/>
  <c r="V165" i="65" s="1"/>
  <c r="DQ149" i="65"/>
  <c r="DR149" i="65" s="1"/>
  <c r="EK221" i="65"/>
  <c r="EL221" i="65" s="1"/>
  <c r="U134" i="66"/>
  <c r="V134" i="66" s="1"/>
  <c r="EK169" i="65"/>
  <c r="EL169" i="65" s="1"/>
  <c r="DV241" i="65"/>
  <c r="DW241" i="65" s="1"/>
  <c r="DV237" i="65"/>
  <c r="DW237" i="65" s="1"/>
  <c r="AE228" i="66"/>
  <c r="AF228" i="66" s="1"/>
  <c r="Z131" i="65"/>
  <c r="AA131" i="65" s="1"/>
  <c r="K115" i="65"/>
  <c r="L115" i="65" s="1"/>
  <c r="Z191" i="65"/>
  <c r="AA191" i="65" s="1"/>
  <c r="K175" i="65"/>
  <c r="L175" i="65" s="1"/>
  <c r="EF167" i="65"/>
  <c r="EG167" i="65" s="1"/>
  <c r="P172" i="66"/>
  <c r="Q172" i="66" s="1"/>
  <c r="F158" i="66"/>
  <c r="G158" i="66" s="1"/>
  <c r="F156" i="66"/>
  <c r="G156" i="66" s="1"/>
  <c r="Z32" i="66"/>
  <c r="AA32" i="66" s="1"/>
  <c r="U106" i="66"/>
  <c r="V106" i="66" s="1"/>
  <c r="P73" i="66"/>
  <c r="Q73" i="66" s="1"/>
  <c r="P89" i="66"/>
  <c r="Q89" i="66" s="1"/>
  <c r="AO225" i="66"/>
  <c r="AP225" i="66" s="1"/>
  <c r="AE161" i="66"/>
  <c r="AF161" i="66" s="1"/>
  <c r="EA61" i="65"/>
  <c r="EB61" i="65" s="1"/>
  <c r="AO23" i="66"/>
  <c r="AP23" i="66" s="1"/>
  <c r="BI90" i="66"/>
  <c r="BJ90" i="66" s="1"/>
  <c r="K100" i="66"/>
  <c r="L100" i="66" s="1"/>
  <c r="AE112" i="66"/>
  <c r="AF112" i="66" s="1"/>
  <c r="AE132" i="66"/>
  <c r="AF132" i="66" s="1"/>
  <c r="AO39" i="66"/>
  <c r="AP39" i="66" s="1"/>
  <c r="BI154" i="66"/>
  <c r="BJ154" i="66" s="1"/>
  <c r="EA99" i="65"/>
  <c r="EB99" i="65" s="1"/>
  <c r="K176" i="66"/>
  <c r="L176" i="66" s="1"/>
  <c r="EA95" i="65"/>
  <c r="EB95" i="65" s="1"/>
  <c r="K180" i="66"/>
  <c r="L180" i="66" s="1"/>
  <c r="AE192" i="66"/>
  <c r="AF192" i="66" s="1"/>
  <c r="AE212" i="66"/>
  <c r="AF212" i="66" s="1"/>
  <c r="AO151" i="66"/>
  <c r="AP151" i="66" s="1"/>
  <c r="BI7" i="66"/>
  <c r="BJ7" i="66" s="1"/>
  <c r="BX88" i="66"/>
  <c r="BY88" i="66" s="1"/>
  <c r="AY183" i="66"/>
  <c r="AZ183" i="66" s="1"/>
  <c r="BD59" i="66"/>
  <c r="BE59" i="66" s="1"/>
  <c r="K207" i="66"/>
  <c r="L207" i="66" s="1"/>
  <c r="EA231" i="65"/>
  <c r="EB231" i="65" s="1"/>
  <c r="K227" i="66"/>
  <c r="L227" i="66" s="1"/>
  <c r="K8" i="66"/>
  <c r="L8" i="66" s="1"/>
  <c r="Z257" i="66"/>
  <c r="AA257" i="66" s="1"/>
  <c r="AE240" i="65"/>
  <c r="AF240" i="65" s="1"/>
  <c r="F68" i="65"/>
  <c r="G68" i="65" s="1"/>
  <c r="AE122" i="65"/>
  <c r="AF122" i="65" s="1"/>
  <c r="F128" i="65"/>
  <c r="G128" i="65" s="1"/>
  <c r="EA66" i="65"/>
  <c r="EB66" i="65" s="1"/>
  <c r="K94" i="66"/>
  <c r="L94" i="66" s="1"/>
  <c r="EF182" i="65"/>
  <c r="EG182" i="65" s="1"/>
  <c r="EA234" i="65"/>
  <c r="EB234" i="65" s="1"/>
  <c r="F256" i="66"/>
  <c r="G256" i="66" s="1"/>
  <c r="AO228" i="66"/>
  <c r="AP228" i="66" s="1"/>
  <c r="EK241" i="65"/>
  <c r="EL241" i="65" s="1"/>
  <c r="EK233" i="65"/>
  <c r="EL233" i="65" s="1"/>
  <c r="AY241" i="66"/>
  <c r="AZ241" i="66" s="1"/>
  <c r="EK44" i="65"/>
  <c r="EL44" i="65" s="1"/>
  <c r="Z105" i="66"/>
  <c r="AA105" i="66" s="1"/>
  <c r="P206" i="65"/>
  <c r="Q206" i="65" s="1"/>
  <c r="AE76" i="65"/>
  <c r="AF76" i="65" s="1"/>
  <c r="EA60" i="65"/>
  <c r="EB60" i="65" s="1"/>
  <c r="U218" i="66"/>
  <c r="V218" i="66" s="1"/>
  <c r="P21" i="66"/>
  <c r="Q21" i="66" s="1"/>
  <c r="EF230" i="65"/>
  <c r="EG230" i="65" s="1"/>
  <c r="P45" i="66"/>
  <c r="Q45" i="66" s="1"/>
  <c r="K151" i="66"/>
  <c r="L151" i="66" s="1"/>
  <c r="AE93" i="66"/>
  <c r="AF93" i="66" s="1"/>
  <c r="Z182" i="65"/>
  <c r="AA182" i="65" s="1"/>
  <c r="K78" i="65"/>
  <c r="L78" i="65" s="1"/>
  <c r="EF50" i="65"/>
  <c r="EG50" i="65" s="1"/>
  <c r="P121" i="66"/>
  <c r="Q121" i="66" s="1"/>
  <c r="EF253" i="65"/>
  <c r="EG253" i="65" s="1"/>
  <c r="P49" i="66"/>
  <c r="Q49" i="66" s="1"/>
  <c r="K128" i="66"/>
  <c r="L128" i="66" s="1"/>
  <c r="AE206" i="66"/>
  <c r="AF206" i="66" s="1"/>
  <c r="AE260" i="65"/>
  <c r="AF260" i="65" s="1"/>
  <c r="F247" i="65"/>
  <c r="G247" i="65" s="1"/>
  <c r="AE182" i="65"/>
  <c r="AF182" i="65" s="1"/>
  <c r="F105" i="65"/>
  <c r="G105" i="65" s="1"/>
  <c r="EA130" i="65"/>
  <c r="EB130" i="65" s="1"/>
  <c r="K159" i="66"/>
  <c r="L159" i="66" s="1"/>
  <c r="EF42" i="65"/>
  <c r="EG42" i="65" s="1"/>
  <c r="EA115" i="65"/>
  <c r="EB115" i="65" s="1"/>
  <c r="P8" i="66"/>
  <c r="Q8" i="66" s="1"/>
  <c r="BD107" i="66"/>
  <c r="BE107" i="66" s="1"/>
  <c r="EK187" i="65"/>
  <c r="EL187" i="65" s="1"/>
  <c r="EK183" i="65"/>
  <c r="EL183" i="65" s="1"/>
  <c r="U108" i="66"/>
  <c r="V108" i="66" s="1"/>
  <c r="F141" i="66"/>
  <c r="G141" i="66" s="1"/>
  <c r="AO18" i="66"/>
  <c r="AP18" i="66" s="1"/>
  <c r="EF9" i="65"/>
  <c r="EG9" i="65" s="1"/>
  <c r="EF154" i="65"/>
  <c r="EG154" i="65" s="1"/>
  <c r="AT155" i="66"/>
  <c r="AU155" i="66" s="1"/>
  <c r="P209" i="65"/>
  <c r="Q209" i="65" s="1"/>
  <c r="DV118" i="65"/>
  <c r="DW118" i="65" s="1"/>
  <c r="F169" i="66"/>
  <c r="G169" i="66" s="1"/>
  <c r="DV62" i="65"/>
  <c r="DW62" i="65" s="1"/>
  <c r="F233" i="66"/>
  <c r="G233" i="66" s="1"/>
  <c r="EF184" i="65"/>
  <c r="EG184" i="65" s="1"/>
  <c r="EF210" i="65"/>
  <c r="EG210" i="65" s="1"/>
  <c r="U213" i="66"/>
  <c r="V213" i="66" s="1"/>
  <c r="P74" i="65"/>
  <c r="Q74" i="65" s="1"/>
  <c r="DL11" i="65"/>
  <c r="DM11" i="65" s="1"/>
  <c r="P242" i="65"/>
  <c r="Q242" i="65" s="1"/>
  <c r="DV222" i="65"/>
  <c r="DW222" i="65" s="1"/>
  <c r="F85" i="66"/>
  <c r="G85" i="66" s="1"/>
  <c r="DV196" i="65"/>
  <c r="DW196" i="65" s="1"/>
  <c r="K124" i="66"/>
  <c r="L124" i="66" s="1"/>
  <c r="DV234" i="65"/>
  <c r="DW234" i="65" s="1"/>
  <c r="U84" i="66"/>
  <c r="V84" i="66" s="1"/>
  <c r="DV199" i="65"/>
  <c r="DW199" i="65" s="1"/>
  <c r="DV236" i="65"/>
  <c r="DW236" i="65" s="1"/>
  <c r="Z11" i="66"/>
  <c r="AA11" i="66" s="1"/>
  <c r="AO199" i="66"/>
  <c r="AP199" i="66" s="1"/>
  <c r="AE260" i="66"/>
  <c r="AF260" i="66" s="1"/>
  <c r="AE167" i="65"/>
  <c r="AF167" i="65" s="1"/>
  <c r="DQ153" i="65"/>
  <c r="DR153" i="65" s="1"/>
  <c r="K182" i="65"/>
  <c r="L182" i="65" s="1"/>
  <c r="DV37" i="65"/>
  <c r="DW37" i="65" s="1"/>
  <c r="AT110" i="66"/>
  <c r="AU110" i="66" s="1"/>
  <c r="DV106" i="65"/>
  <c r="DW106" i="65" s="1"/>
  <c r="F181" i="66"/>
  <c r="G181" i="66" s="1"/>
  <c r="EF216" i="65"/>
  <c r="EG216" i="65" s="1"/>
  <c r="EF52" i="65"/>
  <c r="EG52" i="65" s="1"/>
  <c r="BD75" i="66"/>
  <c r="BE75" i="66" s="1"/>
  <c r="P101" i="65"/>
  <c r="Q101" i="65" s="1"/>
  <c r="DV232" i="65"/>
  <c r="DW232" i="65" s="1"/>
  <c r="F39" i="66"/>
  <c r="G39" i="66" s="1"/>
  <c r="DV212" i="65"/>
  <c r="DW212" i="65" s="1"/>
  <c r="F59" i="66"/>
  <c r="G59" i="66" s="1"/>
  <c r="EF56" i="65"/>
  <c r="EG56" i="65" s="1"/>
  <c r="EF75" i="65"/>
  <c r="EG75" i="65" s="1"/>
  <c r="U249" i="66"/>
  <c r="V249" i="66" s="1"/>
  <c r="P189" i="65"/>
  <c r="Q189" i="65" s="1"/>
  <c r="AJ138" i="65"/>
  <c r="AK138" i="65" s="1"/>
  <c r="P66" i="65"/>
  <c r="Q66" i="65" s="1"/>
  <c r="DV26" i="65"/>
  <c r="DW26" i="65" s="1"/>
  <c r="F10" i="66"/>
  <c r="G10" i="66" s="1"/>
  <c r="DV68" i="65"/>
  <c r="DW68" i="65" s="1"/>
  <c r="K188" i="66"/>
  <c r="L188" i="66" s="1"/>
  <c r="DV205" i="65"/>
  <c r="DW205" i="65" s="1"/>
  <c r="Z135" i="66"/>
  <c r="AA135" i="66" s="1"/>
  <c r="DV135" i="65"/>
  <c r="DW135" i="65" s="1"/>
  <c r="DV108" i="65"/>
  <c r="DW108" i="65" s="1"/>
  <c r="Z85" i="66"/>
  <c r="AA85" i="66" s="1"/>
  <c r="AO92" i="66"/>
  <c r="AP92" i="66" s="1"/>
  <c r="AO258" i="66"/>
  <c r="AP258" i="66" s="1"/>
  <c r="AT248" i="66"/>
  <c r="AU248" i="66" s="1"/>
  <c r="U196" i="66"/>
  <c r="V196" i="66" s="1"/>
  <c r="EK238" i="65"/>
  <c r="EL238" i="65" s="1"/>
  <c r="U18" i="66"/>
  <c r="V18" i="66" s="1"/>
  <c r="AT232" i="66"/>
  <c r="AU232" i="66" s="1"/>
  <c r="AY157" i="66"/>
  <c r="AZ157" i="66" s="1"/>
  <c r="U212" i="66"/>
  <c r="V212" i="66" s="1"/>
  <c r="U74" i="66"/>
  <c r="V74" i="66" s="1"/>
  <c r="EK62" i="65"/>
  <c r="EL62" i="65" s="1"/>
  <c r="U94" i="66"/>
  <c r="V94" i="66" s="1"/>
  <c r="EK54" i="65"/>
  <c r="EL54" i="65" s="1"/>
  <c r="U98" i="66"/>
  <c r="V98" i="66" s="1"/>
  <c r="AY210" i="66"/>
  <c r="AZ210" i="66" s="1"/>
  <c r="AY101" i="66"/>
  <c r="AZ101" i="66" s="1"/>
  <c r="Z125" i="66"/>
  <c r="AA125" i="66" s="1"/>
  <c r="CC54" i="66"/>
  <c r="CD54" i="66" s="1"/>
  <c r="BX81" i="66"/>
  <c r="BY81" i="66" s="1"/>
  <c r="BX42" i="66"/>
  <c r="BY42" i="66" s="1"/>
  <c r="AY45" i="66"/>
  <c r="AZ45" i="66" s="1"/>
  <c r="U73" i="66"/>
  <c r="V73" i="66" s="1"/>
  <c r="EK242" i="65"/>
  <c r="EL242" i="65" s="1"/>
  <c r="DQ78" i="65"/>
  <c r="DR78" i="65" s="1"/>
  <c r="DQ66" i="65"/>
  <c r="DR66" i="65" s="1"/>
  <c r="AE113" i="66"/>
  <c r="AF113" i="66" s="1"/>
  <c r="Z137" i="65"/>
  <c r="AA137" i="65" s="1"/>
  <c r="K150" i="65"/>
  <c r="L150" i="65" s="1"/>
  <c r="Z257" i="65"/>
  <c r="AA257" i="65" s="1"/>
  <c r="K32" i="65"/>
  <c r="L32" i="65" s="1"/>
  <c r="EF16" i="65"/>
  <c r="EG16" i="65" s="1"/>
  <c r="P206" i="66"/>
  <c r="Q206" i="66" s="1"/>
  <c r="EK15" i="65"/>
  <c r="EL15" i="65" s="1"/>
  <c r="F193" i="66"/>
  <c r="G193" i="66" s="1"/>
  <c r="U28" i="66"/>
  <c r="V28" i="66" s="1"/>
  <c r="P192" i="66"/>
  <c r="Q192" i="66" s="1"/>
  <c r="K135" i="66"/>
  <c r="L135" i="66" s="1"/>
  <c r="K139" i="66"/>
  <c r="L139" i="66" s="1"/>
  <c r="AE243" i="66"/>
  <c r="AF243" i="66" s="1"/>
  <c r="Z51" i="66"/>
  <c r="AA51" i="66" s="1"/>
  <c r="DV144" i="65"/>
  <c r="DW144" i="65" s="1"/>
  <c r="F145" i="65"/>
  <c r="G145" i="65" s="1"/>
  <c r="P257" i="65"/>
  <c r="Q257" i="65" s="1"/>
  <c r="F42" i="66"/>
  <c r="G42" i="66" s="1"/>
  <c r="EA41" i="65"/>
  <c r="EB41" i="65" s="1"/>
  <c r="U182" i="66"/>
  <c r="V182" i="66" s="1"/>
  <c r="EK53" i="65"/>
  <c r="EL53" i="65" s="1"/>
  <c r="DV145" i="65"/>
  <c r="DW145" i="65" s="1"/>
  <c r="DV141" i="65"/>
  <c r="DW141" i="65" s="1"/>
  <c r="AO62" i="66"/>
  <c r="AP62" i="66" s="1"/>
  <c r="U37" i="65"/>
  <c r="V37" i="65" s="1"/>
  <c r="DQ21" i="65"/>
  <c r="DR21" i="65" s="1"/>
  <c r="EK201" i="65"/>
  <c r="EL201" i="65" s="1"/>
  <c r="U17" i="66"/>
  <c r="V17" i="66" s="1"/>
  <c r="EK61" i="65"/>
  <c r="EL61" i="65" s="1"/>
  <c r="DV198" i="65"/>
  <c r="DW198" i="65" s="1"/>
  <c r="DV182" i="65"/>
  <c r="DW182" i="65" s="1"/>
  <c r="AO227" i="66"/>
  <c r="AP227" i="66" s="1"/>
  <c r="DQ214" i="65"/>
  <c r="DR214" i="65" s="1"/>
  <c r="Z63" i="65"/>
  <c r="AA63" i="65" s="1"/>
  <c r="K47" i="65"/>
  <c r="L47" i="65" s="1"/>
  <c r="EF39" i="65"/>
  <c r="EG39" i="65" s="1"/>
  <c r="U22" i="66"/>
  <c r="V22" i="66" s="1"/>
  <c r="F11" i="66"/>
  <c r="G11" i="66" s="1"/>
  <c r="K233" i="66"/>
  <c r="L233" i="66" s="1"/>
  <c r="AE35" i="66"/>
  <c r="AF35" i="66" s="1"/>
  <c r="U125" i="66"/>
  <c r="V125" i="66" s="1"/>
  <c r="P27" i="66"/>
  <c r="Q27" i="66" s="1"/>
  <c r="P35" i="66"/>
  <c r="Q35" i="66" s="1"/>
  <c r="AO115" i="66"/>
  <c r="AP115" i="66" s="1"/>
  <c r="AE239" i="66"/>
  <c r="AF239" i="66" s="1"/>
  <c r="EA227" i="65"/>
  <c r="EB227" i="65" s="1"/>
  <c r="F92" i="66"/>
  <c r="G92" i="66" s="1"/>
  <c r="U149" i="66"/>
  <c r="V149" i="66" s="1"/>
  <c r="AE60" i="65"/>
  <c r="AF60" i="65" s="1"/>
  <c r="F10" i="65"/>
  <c r="G10" i="65" s="1"/>
  <c r="EA44" i="65"/>
  <c r="EB44" i="65" s="1"/>
  <c r="K79" i="66"/>
  <c r="L79" i="66" s="1"/>
  <c r="EA24" i="65"/>
  <c r="EB24" i="65" s="1"/>
  <c r="K99" i="66"/>
  <c r="L99" i="66" s="1"/>
  <c r="F252" i="66"/>
  <c r="G252" i="66" s="1"/>
  <c r="U69" i="66"/>
  <c r="V69" i="66" s="1"/>
  <c r="AE33" i="65"/>
  <c r="AF33" i="65" s="1"/>
  <c r="F196" i="65"/>
  <c r="G196" i="65" s="1"/>
  <c r="AE93" i="65"/>
  <c r="AF93" i="65" s="1"/>
  <c r="F256" i="65"/>
  <c r="G256" i="65" s="1"/>
  <c r="EA69" i="65"/>
  <c r="EB69" i="65" s="1"/>
  <c r="K97" i="66"/>
  <c r="L97" i="66" s="1"/>
  <c r="EF173" i="65"/>
  <c r="EG173" i="65" s="1"/>
  <c r="DV32" i="65"/>
  <c r="DW32" i="65" s="1"/>
  <c r="F83" i="66"/>
  <c r="G83" i="66" s="1"/>
  <c r="AO185" i="66"/>
  <c r="AP185" i="66" s="1"/>
  <c r="EF63" i="65"/>
  <c r="EG63" i="65" s="1"/>
  <c r="EF59" i="65"/>
  <c r="EG59" i="65" s="1"/>
  <c r="AT225" i="66"/>
  <c r="AU225" i="66" s="1"/>
  <c r="EF43" i="65"/>
  <c r="EG43" i="65" s="1"/>
  <c r="U36" i="66"/>
  <c r="V36" i="66" s="1"/>
  <c r="U156" i="65"/>
  <c r="V156" i="65" s="1"/>
  <c r="AJ167" i="65"/>
  <c r="AK167" i="65" s="1"/>
  <c r="DV143" i="65"/>
  <c r="DW143" i="65" s="1"/>
  <c r="K241" i="66"/>
  <c r="L241" i="66" s="1"/>
  <c r="K63" i="66"/>
  <c r="L63" i="66" s="1"/>
  <c r="EA40" i="65"/>
  <c r="EB40" i="65" s="1"/>
  <c r="K83" i="66"/>
  <c r="L83" i="66" s="1"/>
  <c r="F220" i="66"/>
  <c r="G220" i="66" s="1"/>
  <c r="U219" i="66"/>
  <c r="V219" i="66" s="1"/>
  <c r="AE230" i="65"/>
  <c r="AF230" i="65" s="1"/>
  <c r="F137" i="65"/>
  <c r="G137" i="65" s="1"/>
  <c r="EA182" i="65"/>
  <c r="EB182" i="65" s="1"/>
  <c r="K143" i="66"/>
  <c r="L143" i="66" s="1"/>
  <c r="EA118" i="65"/>
  <c r="EB118" i="65" s="1"/>
  <c r="K163" i="66"/>
  <c r="L163" i="66" s="1"/>
  <c r="K105" i="66"/>
  <c r="L105" i="66" s="1"/>
  <c r="U200" i="66"/>
  <c r="V200" i="66" s="1"/>
  <c r="AE138" i="65"/>
  <c r="AF138" i="65" s="1"/>
  <c r="F132" i="65"/>
  <c r="G132" i="65" s="1"/>
  <c r="AE29" i="65"/>
  <c r="AF29" i="65" s="1"/>
  <c r="F192" i="65"/>
  <c r="G192" i="65" s="1"/>
  <c r="EA250" i="65"/>
  <c r="EB250" i="65" s="1"/>
  <c r="K30" i="66"/>
  <c r="L30" i="66" s="1"/>
  <c r="EF109" i="65"/>
  <c r="EG109" i="65" s="1"/>
  <c r="DV119" i="65"/>
  <c r="DW119" i="65" s="1"/>
  <c r="F237" i="66"/>
  <c r="G237" i="66" s="1"/>
  <c r="AO90" i="66"/>
  <c r="AP90" i="66" s="1"/>
  <c r="EK246" i="65"/>
  <c r="EL246" i="65" s="1"/>
  <c r="EK214" i="65"/>
  <c r="EL214" i="65" s="1"/>
  <c r="AT168" i="66"/>
  <c r="AU168" i="66" s="1"/>
  <c r="EK189" i="65"/>
  <c r="EL189" i="65" s="1"/>
  <c r="Z189" i="66"/>
  <c r="AA189" i="66" s="1"/>
  <c r="Z170" i="66"/>
  <c r="AA170" i="66" s="1"/>
  <c r="AE107" i="66"/>
  <c r="AF107" i="66" s="1"/>
  <c r="F13" i="66"/>
  <c r="G13" i="66" s="1"/>
  <c r="Z162" i="66"/>
  <c r="AA162" i="66" s="1"/>
  <c r="Z182" i="66"/>
  <c r="AA182" i="66" s="1"/>
  <c r="Z186" i="66"/>
  <c r="AA186" i="66" s="1"/>
  <c r="AE139" i="66"/>
  <c r="AF139" i="66" s="1"/>
  <c r="DV46" i="65"/>
  <c r="DW46" i="65" s="1"/>
  <c r="F245" i="66"/>
  <c r="G245" i="66" s="1"/>
  <c r="DV34" i="65"/>
  <c r="DW34" i="65" s="1"/>
  <c r="F253" i="66"/>
  <c r="G253" i="66" s="1"/>
  <c r="Z242" i="66"/>
  <c r="AA242" i="66" s="1"/>
  <c r="Z25" i="66"/>
  <c r="AA25" i="66" s="1"/>
  <c r="Z41" i="66"/>
  <c r="AA41" i="66" s="1"/>
  <c r="AE235" i="66"/>
  <c r="AF235" i="66" s="1"/>
  <c r="AY182" i="66"/>
  <c r="AZ182" i="66" s="1"/>
  <c r="BI129" i="66"/>
  <c r="BJ129" i="66" s="1"/>
  <c r="AY121" i="66"/>
  <c r="AZ121" i="66" s="1"/>
  <c r="AT243" i="66"/>
  <c r="AU243" i="66" s="1"/>
  <c r="BI42" i="66"/>
  <c r="BJ42" i="66" s="1"/>
  <c r="AO101" i="66"/>
  <c r="AP101" i="66" s="1"/>
  <c r="F223" i="66"/>
  <c r="G223" i="66" s="1"/>
  <c r="DV44" i="65"/>
  <c r="DW44" i="65" s="1"/>
  <c r="F227" i="66"/>
  <c r="G227" i="66" s="1"/>
  <c r="Z91" i="66"/>
  <c r="AA91" i="66" s="1"/>
  <c r="Z119" i="66"/>
  <c r="AA119" i="66" s="1"/>
  <c r="Z147" i="66"/>
  <c r="AA147" i="66" s="1"/>
  <c r="AO49" i="66"/>
  <c r="AP49" i="66" s="1"/>
  <c r="F243" i="66"/>
  <c r="G243" i="66" s="1"/>
  <c r="Z111" i="66"/>
  <c r="AA111" i="66" s="1"/>
  <c r="Z143" i="66"/>
  <c r="AA143" i="66" s="1"/>
  <c r="Z171" i="66"/>
  <c r="AA171" i="66" s="1"/>
  <c r="AO81" i="66"/>
  <c r="AP81" i="66" s="1"/>
  <c r="DV102" i="65"/>
  <c r="DW102" i="65" s="1"/>
  <c r="F177" i="66"/>
  <c r="G177" i="66" s="1"/>
  <c r="DV90" i="65"/>
  <c r="DW90" i="65" s="1"/>
  <c r="F189" i="66"/>
  <c r="G189" i="66" s="1"/>
  <c r="Z231" i="66"/>
  <c r="AA231" i="66" s="1"/>
  <c r="Z16" i="66"/>
  <c r="AA16" i="66" s="1"/>
  <c r="Z68" i="66"/>
  <c r="AA68" i="66" s="1"/>
  <c r="AO46" i="66"/>
  <c r="AP46" i="66" s="1"/>
  <c r="AY176" i="66"/>
  <c r="AZ176" i="66" s="1"/>
  <c r="BS230" i="66"/>
  <c r="BT230" i="66" s="1"/>
  <c r="AY208" i="66"/>
  <c r="AZ208" i="66" s="1"/>
  <c r="BD62" i="66"/>
  <c r="BE62" i="66" s="1"/>
  <c r="BN222" i="66"/>
  <c r="BO222" i="66" s="1"/>
  <c r="AO28" i="66"/>
  <c r="AP28" i="66" s="1"/>
  <c r="DV227" i="65"/>
  <c r="DW227" i="65" s="1"/>
  <c r="F48" i="66"/>
  <c r="G48" i="66" s="1"/>
  <c r="Z60" i="66"/>
  <c r="AA60" i="66" s="1"/>
  <c r="Z80" i="66"/>
  <c r="AA80" i="66" s="1"/>
  <c r="Z148" i="66"/>
  <c r="AA148" i="66" s="1"/>
  <c r="AO206" i="66"/>
  <c r="AP206" i="66" s="1"/>
  <c r="BD145" i="66"/>
  <c r="BE145" i="66" s="1"/>
  <c r="CC53" i="66"/>
  <c r="CD53" i="66" s="1"/>
  <c r="BD22" i="66"/>
  <c r="BE22" i="66" s="1"/>
  <c r="BD74" i="66"/>
  <c r="BE74" i="66" s="1"/>
  <c r="BS189" i="66"/>
  <c r="BT189" i="66" s="1"/>
  <c r="AO156" i="66"/>
  <c r="AP156" i="66" s="1"/>
  <c r="EF130" i="65"/>
  <c r="EG130" i="65" s="1"/>
  <c r="P85" i="66"/>
  <c r="Q85" i="66" s="1"/>
  <c r="K215" i="66"/>
  <c r="L215" i="66" s="1"/>
  <c r="AE14" i="66"/>
  <c r="AF14" i="66" s="1"/>
  <c r="AO171" i="66"/>
  <c r="AP171" i="66" s="1"/>
  <c r="DV7" i="65"/>
  <c r="DW7" i="65" s="1"/>
  <c r="K25" i="66"/>
  <c r="L25" i="66" s="1"/>
  <c r="K33" i="66"/>
  <c r="L33" i="66" s="1"/>
  <c r="AE213" i="66"/>
  <c r="AF213" i="66" s="1"/>
  <c r="AE69" i="66"/>
  <c r="AF69" i="66" s="1"/>
  <c r="AE57" i="66"/>
  <c r="AF57" i="66" s="1"/>
  <c r="AO53" i="66"/>
  <c r="AP53" i="66" s="1"/>
  <c r="K65" i="66"/>
  <c r="L65" i="66" s="1"/>
  <c r="AE37" i="66"/>
  <c r="AF37" i="66" s="1"/>
  <c r="AE197" i="66"/>
  <c r="AF197" i="66" s="1"/>
  <c r="AE65" i="66"/>
  <c r="AF65" i="66" s="1"/>
  <c r="AO85" i="66"/>
  <c r="AP85" i="66" s="1"/>
  <c r="EA253" i="65"/>
  <c r="EB253" i="65" s="1"/>
  <c r="K60" i="66"/>
  <c r="L60" i="66" s="1"/>
  <c r="EA249" i="65"/>
  <c r="EB249" i="65" s="1"/>
  <c r="K68" i="66"/>
  <c r="L68" i="66" s="1"/>
  <c r="U161" i="66"/>
  <c r="V161" i="66" s="1"/>
  <c r="AY164" i="66"/>
  <c r="AZ164" i="66" s="1"/>
  <c r="BN94" i="66"/>
  <c r="BO94" i="66" s="1"/>
  <c r="AO113" i="66"/>
  <c r="AP113" i="66" s="1"/>
  <c r="F140" i="66"/>
  <c r="G140" i="66" s="1"/>
  <c r="DV131" i="65"/>
  <c r="DW131" i="65" s="1"/>
  <c r="F144" i="66"/>
  <c r="G144" i="66" s="1"/>
  <c r="Z156" i="66"/>
  <c r="AA156" i="66" s="1"/>
  <c r="Z176" i="66"/>
  <c r="AA176" i="66" s="1"/>
  <c r="AE133" i="66"/>
  <c r="AF133" i="66" s="1"/>
  <c r="AO107" i="66"/>
  <c r="AP107" i="66" s="1"/>
  <c r="F160" i="66"/>
  <c r="G160" i="66" s="1"/>
  <c r="Z172" i="66"/>
  <c r="AA172" i="66" s="1"/>
  <c r="Z192" i="66"/>
  <c r="AA192" i="66" s="1"/>
  <c r="AE41" i="66"/>
  <c r="AF41" i="66" s="1"/>
  <c r="AO139" i="66"/>
  <c r="AP139" i="66" s="1"/>
  <c r="DV39" i="65"/>
  <c r="DW39" i="65" s="1"/>
  <c r="F236" i="66"/>
  <c r="G236" i="66" s="1"/>
  <c r="DV35" i="65"/>
  <c r="DW35" i="65" s="1"/>
  <c r="F240" i="66"/>
  <c r="G240" i="66" s="1"/>
  <c r="Z252" i="66"/>
  <c r="AA252" i="66" s="1"/>
  <c r="AE85" i="66"/>
  <c r="AF85" i="66" s="1"/>
  <c r="AE125" i="66"/>
  <c r="AF125" i="66" s="1"/>
  <c r="AO235" i="66"/>
  <c r="AP235" i="66" s="1"/>
  <c r="BD64" i="66"/>
  <c r="BE64" i="66" s="1"/>
  <c r="EF158" i="65"/>
  <c r="EG158" i="65" s="1"/>
  <c r="AO145" i="66"/>
  <c r="AP145" i="66" s="1"/>
  <c r="BI181" i="66"/>
  <c r="BJ181" i="66" s="1"/>
  <c r="EK98" i="65"/>
  <c r="EL98" i="65" s="1"/>
  <c r="BN42" i="66"/>
  <c r="BO42" i="66" s="1"/>
  <c r="P162" i="66"/>
  <c r="Q162" i="66" s="1"/>
  <c r="AO31" i="66"/>
  <c r="AP31" i="66" s="1"/>
  <c r="AO51" i="66"/>
  <c r="AP51" i="66" s="1"/>
  <c r="AO252" i="66"/>
  <c r="AP252" i="66" s="1"/>
  <c r="BN138" i="66"/>
  <c r="BO138" i="66" s="1"/>
  <c r="P194" i="66"/>
  <c r="Q194" i="66" s="1"/>
  <c r="AO47" i="66"/>
  <c r="AP47" i="66" s="1"/>
  <c r="AO67" i="66"/>
  <c r="AP67" i="66" s="1"/>
  <c r="AT197" i="66"/>
  <c r="AU197" i="66" s="1"/>
  <c r="BN170" i="66"/>
  <c r="BO170" i="66" s="1"/>
  <c r="EF218" i="65"/>
  <c r="EG218" i="65" s="1"/>
  <c r="P91" i="66"/>
  <c r="Q91" i="66" s="1"/>
  <c r="EF206" i="65"/>
  <c r="EG206" i="65" s="1"/>
  <c r="U101" i="66"/>
  <c r="V101" i="66" s="1"/>
  <c r="AE155" i="66"/>
  <c r="AF155" i="66" s="1"/>
  <c r="CC189" i="66"/>
  <c r="CD189" i="66" s="1"/>
  <c r="BI72" i="66"/>
  <c r="BJ72" i="66" s="1"/>
  <c r="EF217" i="65"/>
  <c r="EG217" i="65" s="1"/>
  <c r="P157" i="66"/>
  <c r="Q157" i="66" s="1"/>
  <c r="EF213" i="65"/>
  <c r="EG213" i="65" s="1"/>
  <c r="P165" i="66"/>
  <c r="Q165" i="66" s="1"/>
  <c r="AO54" i="66"/>
  <c r="AP54" i="66" s="1"/>
  <c r="AO94" i="66"/>
  <c r="AP94" i="66" s="1"/>
  <c r="AO146" i="66"/>
  <c r="AP146" i="66" s="1"/>
  <c r="BN10" i="66"/>
  <c r="BO10" i="66" s="1"/>
  <c r="P197" i="66"/>
  <c r="Q197" i="66" s="1"/>
  <c r="AO86" i="66"/>
  <c r="AP86" i="66" s="1"/>
  <c r="AO126" i="66"/>
  <c r="AP126" i="66" s="1"/>
  <c r="AO178" i="66"/>
  <c r="AP178" i="66" s="1"/>
  <c r="BN18" i="66"/>
  <c r="BO18" i="66" s="1"/>
  <c r="EF121" i="65"/>
  <c r="EG121" i="65" s="1"/>
  <c r="P90" i="66"/>
  <c r="Q90" i="66" s="1"/>
  <c r="EF117" i="65"/>
  <c r="EG117" i="65" s="1"/>
  <c r="P98" i="66"/>
  <c r="Q98" i="66" s="1"/>
  <c r="AO246" i="66"/>
  <c r="AP246" i="66" s="1"/>
  <c r="AO19" i="66"/>
  <c r="AP19" i="66" s="1"/>
  <c r="AO188" i="66"/>
  <c r="AP188" i="66" s="1"/>
  <c r="BN98" i="66"/>
  <c r="BO98" i="66" s="1"/>
  <c r="AY252" i="66"/>
  <c r="AZ252" i="66" s="1"/>
  <c r="BD200" i="66"/>
  <c r="BE200" i="66" s="1"/>
  <c r="BN14" i="66"/>
  <c r="BO14" i="66" s="1"/>
  <c r="AO64" i="66"/>
  <c r="AP64" i="66" s="1"/>
  <c r="BS206" i="66"/>
  <c r="BT206" i="66" s="1"/>
  <c r="P218" i="66"/>
  <c r="Q218" i="66" s="1"/>
  <c r="EF53" i="65"/>
  <c r="EG53" i="65" s="1"/>
  <c r="P226" i="66"/>
  <c r="Q226" i="66" s="1"/>
  <c r="AO63" i="66"/>
  <c r="AP63" i="66" s="1"/>
  <c r="AO83" i="66"/>
  <c r="AP83" i="66" s="1"/>
  <c r="AT46" i="66"/>
  <c r="AU46" i="66" s="1"/>
  <c r="BN202" i="66"/>
  <c r="BO202" i="66" s="1"/>
  <c r="BD238" i="66"/>
  <c r="BE238" i="66" s="1"/>
  <c r="BI31" i="66"/>
  <c r="BJ31" i="66" s="1"/>
  <c r="BN78" i="66"/>
  <c r="BO78" i="66" s="1"/>
  <c r="AO192" i="66"/>
  <c r="AP192" i="66" s="1"/>
  <c r="BS228" i="66"/>
  <c r="BT228" i="66" s="1"/>
  <c r="DQ140" i="65"/>
  <c r="DR140" i="65" s="1"/>
  <c r="EK245" i="65"/>
  <c r="EL245" i="65" s="1"/>
  <c r="DV247" i="65"/>
  <c r="DW247" i="65" s="1"/>
  <c r="DV243" i="65"/>
  <c r="DW243" i="65" s="1"/>
  <c r="AY172" i="66"/>
  <c r="AZ172" i="66" s="1"/>
  <c r="P251" i="66"/>
  <c r="Q251" i="66" s="1"/>
  <c r="EF168" i="65"/>
  <c r="EG168" i="65" s="1"/>
  <c r="P153" i="66"/>
  <c r="Q153" i="66" s="1"/>
  <c r="EF164" i="65"/>
  <c r="EG164" i="65" s="1"/>
  <c r="P161" i="66"/>
  <c r="Q161" i="66" s="1"/>
  <c r="AO61" i="66"/>
  <c r="AP61" i="66" s="1"/>
  <c r="AO105" i="66"/>
  <c r="AP105" i="66" s="1"/>
  <c r="AY242" i="66"/>
  <c r="AZ242" i="66" s="1"/>
  <c r="EF148" i="65"/>
  <c r="EG148" i="65" s="1"/>
  <c r="P193" i="66"/>
  <c r="Q193" i="66" s="1"/>
  <c r="AO97" i="66"/>
  <c r="AP97" i="66" s="1"/>
  <c r="AO137" i="66"/>
  <c r="AP137" i="66" s="1"/>
  <c r="AY149" i="66"/>
  <c r="AZ149" i="66" s="1"/>
  <c r="P54" i="66"/>
  <c r="Q54" i="66" s="1"/>
  <c r="EF72" i="65"/>
  <c r="EG72" i="65" s="1"/>
  <c r="P94" i="66"/>
  <c r="Q94" i="66" s="1"/>
  <c r="EF68" i="65"/>
  <c r="EG68" i="65" s="1"/>
  <c r="U203" i="66"/>
  <c r="V203" i="66" s="1"/>
  <c r="AT43" i="66"/>
  <c r="AU43" i="66" s="1"/>
  <c r="AO250" i="66"/>
  <c r="AP250" i="66" s="1"/>
  <c r="CH245" i="66"/>
  <c r="CI245" i="66" s="1"/>
  <c r="EF122" i="65"/>
  <c r="EG122" i="65" s="1"/>
  <c r="P143" i="66"/>
  <c r="Q143" i="66" s="1"/>
  <c r="EF110" i="65"/>
  <c r="EG110" i="65" s="1"/>
  <c r="P147" i="66"/>
  <c r="Q147" i="66" s="1"/>
  <c r="AO159" i="66"/>
  <c r="AP159" i="66" s="1"/>
  <c r="AO179" i="66"/>
  <c r="AP179" i="66" s="1"/>
  <c r="AT219" i="66"/>
  <c r="AU219" i="66" s="1"/>
  <c r="EF62" i="65"/>
  <c r="EG62" i="65" s="1"/>
  <c r="P163" i="66"/>
  <c r="Q163" i="66" s="1"/>
  <c r="AO175" i="66"/>
  <c r="AP175" i="66" s="1"/>
  <c r="AO195" i="66"/>
  <c r="AP195" i="66" s="1"/>
  <c r="AT73" i="66"/>
  <c r="AU73" i="66" s="1"/>
  <c r="P219" i="66"/>
  <c r="Q219" i="66" s="1"/>
  <c r="EF200" i="65"/>
  <c r="EG200" i="65" s="1"/>
  <c r="P239" i="66"/>
  <c r="Q239" i="66" s="1"/>
  <c r="EF196" i="65"/>
  <c r="EG196" i="65" s="1"/>
  <c r="P243" i="66"/>
  <c r="Q243" i="66" s="1"/>
  <c r="AO255" i="66"/>
  <c r="AP255" i="66" s="1"/>
  <c r="AO37" i="66"/>
  <c r="AP37" i="66" s="1"/>
  <c r="AY50" i="66"/>
  <c r="AZ50" i="66" s="1"/>
  <c r="BN194" i="66"/>
  <c r="BO194" i="66" s="1"/>
  <c r="BD256" i="66"/>
  <c r="BE256" i="66" s="1"/>
  <c r="BN248" i="66"/>
  <c r="BO248" i="66" s="1"/>
  <c r="BS43" i="66"/>
  <c r="BT43" i="66" s="1"/>
  <c r="AT242" i="66"/>
  <c r="AU242" i="66" s="1"/>
  <c r="CC135" i="66"/>
  <c r="CD135" i="66" s="1"/>
  <c r="P217" i="66"/>
  <c r="Q217" i="66" s="1"/>
  <c r="EF132" i="65"/>
  <c r="EG132" i="65" s="1"/>
  <c r="P225" i="66"/>
  <c r="Q225" i="66" s="1"/>
  <c r="AO129" i="66"/>
  <c r="AP129" i="66" s="1"/>
  <c r="AO165" i="66"/>
  <c r="AP165" i="66" s="1"/>
  <c r="AY31" i="66"/>
  <c r="AZ31" i="66" s="1"/>
  <c r="BN226" i="66"/>
  <c r="BO226" i="66" s="1"/>
  <c r="BI170" i="66"/>
  <c r="BJ170" i="66" s="1"/>
  <c r="BS211" i="66"/>
  <c r="BT211" i="66" s="1"/>
  <c r="BX134" i="66"/>
  <c r="BY134" i="66" s="1"/>
  <c r="AT31" i="66"/>
  <c r="AU31" i="66" s="1"/>
  <c r="CH18" i="66"/>
  <c r="CI18" i="66" s="1"/>
  <c r="DQ223" i="65"/>
  <c r="DR223" i="65" s="1"/>
  <c r="EK207" i="65"/>
  <c r="EL207" i="65" s="1"/>
  <c r="EA77" i="65"/>
  <c r="EB77" i="65" s="1"/>
  <c r="EA73" i="65"/>
  <c r="EB73" i="65" s="1"/>
  <c r="Z90" i="66"/>
  <c r="AA90" i="66" s="1"/>
  <c r="P119" i="66"/>
  <c r="Q119" i="66" s="1"/>
  <c r="EF255" i="65"/>
  <c r="EG255" i="65" s="1"/>
  <c r="P20" i="66"/>
  <c r="Q20" i="66" s="1"/>
  <c r="EF251" i="65"/>
  <c r="EG251" i="65" s="1"/>
  <c r="P24" i="66"/>
  <c r="Q24" i="66" s="1"/>
  <c r="AO108" i="66"/>
  <c r="AP108" i="66" s="1"/>
  <c r="AO148" i="66"/>
  <c r="AP148" i="66" s="1"/>
  <c r="U103" i="66"/>
  <c r="V103" i="66" s="1"/>
  <c r="EF235" i="65"/>
  <c r="EG235" i="65" s="1"/>
  <c r="P40" i="66"/>
  <c r="Q40" i="66" s="1"/>
  <c r="AO140" i="66"/>
  <c r="AP140" i="66" s="1"/>
  <c r="AO180" i="66"/>
  <c r="AP180" i="66" s="1"/>
  <c r="U119" i="66"/>
  <c r="V119" i="66" s="1"/>
  <c r="P96" i="66"/>
  <c r="Q96" i="66" s="1"/>
  <c r="EF159" i="65"/>
  <c r="EG159" i="65" s="1"/>
  <c r="P116" i="66"/>
  <c r="Q116" i="66" s="1"/>
  <c r="EF155" i="65"/>
  <c r="EG155" i="65" s="1"/>
  <c r="Z178" i="66"/>
  <c r="AA178" i="66" s="1"/>
  <c r="BN130" i="66"/>
  <c r="BO130" i="66" s="1"/>
  <c r="P120" i="66"/>
  <c r="Q120" i="66" s="1"/>
  <c r="AT125" i="66"/>
  <c r="AU125" i="66" s="1"/>
  <c r="AT30" i="66"/>
  <c r="AU30" i="66" s="1"/>
  <c r="U231" i="66"/>
  <c r="V231" i="66" s="1"/>
  <c r="BS133" i="66"/>
  <c r="BT133" i="66" s="1"/>
  <c r="BN126" i="66"/>
  <c r="BO126" i="66" s="1"/>
  <c r="BS27" i="66"/>
  <c r="BT27" i="66" s="1"/>
  <c r="AO248" i="66"/>
  <c r="AP248" i="66" s="1"/>
  <c r="AY246" i="66"/>
  <c r="AZ246" i="66" s="1"/>
  <c r="AT224" i="66"/>
  <c r="AU224" i="66" s="1"/>
  <c r="AE60" i="66"/>
  <c r="AF60" i="66" s="1"/>
  <c r="AT146" i="66"/>
  <c r="AU146" i="66" s="1"/>
  <c r="AY230" i="66"/>
  <c r="AZ230" i="66" s="1"/>
  <c r="BN67" i="66"/>
  <c r="BO67" i="66" s="1"/>
  <c r="AO72" i="66"/>
  <c r="AP72" i="66" s="1"/>
  <c r="BS116" i="66"/>
  <c r="BT116" i="66" s="1"/>
  <c r="AY116" i="66"/>
  <c r="AZ116" i="66" s="1"/>
  <c r="CC28" i="66"/>
  <c r="CD28" i="66" s="1"/>
  <c r="AY106" i="66"/>
  <c r="AZ106" i="66" s="1"/>
  <c r="BN115" i="66"/>
  <c r="BO115" i="66" s="1"/>
  <c r="AO168" i="66"/>
  <c r="AP168" i="66" s="1"/>
  <c r="BS212" i="66"/>
  <c r="BT212" i="66" s="1"/>
  <c r="AY212" i="66"/>
  <c r="AZ212" i="66" s="1"/>
  <c r="BI252" i="66"/>
  <c r="BJ252" i="66" s="1"/>
  <c r="AY8" i="66"/>
  <c r="AZ8" i="66" s="1"/>
  <c r="BX156" i="66"/>
  <c r="BY156" i="66" s="1"/>
  <c r="BX246" i="66"/>
  <c r="BY246" i="66" s="1"/>
  <c r="AY217" i="66"/>
  <c r="AZ217" i="66" s="1"/>
  <c r="BI152" i="66"/>
  <c r="BJ152" i="66" s="1"/>
  <c r="CH34" i="66"/>
  <c r="CI34" i="66" s="1"/>
  <c r="BD157" i="66"/>
  <c r="BE157" i="66" s="1"/>
  <c r="BD221" i="66"/>
  <c r="BE221" i="66" s="1"/>
  <c r="BN59" i="66"/>
  <c r="BO59" i="66" s="1"/>
  <c r="CM14" i="66"/>
  <c r="CN14" i="66" s="1"/>
  <c r="BD169" i="66"/>
  <c r="BE169" i="66" s="1"/>
  <c r="BD194" i="66"/>
  <c r="BE194" i="66" s="1"/>
  <c r="CH167" i="66"/>
  <c r="CI167" i="66" s="1"/>
  <c r="BN32" i="66"/>
  <c r="BO32" i="66" s="1"/>
  <c r="CC173" i="66"/>
  <c r="CD173" i="66" s="1"/>
  <c r="BD40" i="66"/>
  <c r="BE40" i="66" s="1"/>
  <c r="BD27" i="66"/>
  <c r="BE27" i="66" s="1"/>
  <c r="BD164" i="66"/>
  <c r="BE164" i="66" s="1"/>
  <c r="CH170" i="66"/>
  <c r="CI170" i="66" s="1"/>
  <c r="BN80" i="66"/>
  <c r="BO80" i="66" s="1"/>
  <c r="BS153" i="66"/>
  <c r="BT153" i="66" s="1"/>
  <c r="BN249" i="66"/>
  <c r="BO249" i="66" s="1"/>
  <c r="BN13" i="66"/>
  <c r="BO13" i="66" s="1"/>
  <c r="Z238" i="66"/>
  <c r="AA238" i="66" s="1"/>
  <c r="BN218" i="66"/>
  <c r="BO218" i="66" s="1"/>
  <c r="BI106" i="66"/>
  <c r="BJ106" i="66" s="1"/>
  <c r="BS83" i="66"/>
  <c r="BT83" i="66" s="1"/>
  <c r="BN54" i="66"/>
  <c r="BO54" i="66" s="1"/>
  <c r="BN223" i="66"/>
  <c r="BO223" i="66" s="1"/>
  <c r="AT67" i="66"/>
  <c r="AU67" i="66" s="1"/>
  <c r="BX222" i="66"/>
  <c r="BY222" i="66" s="1"/>
  <c r="CM142" i="66"/>
  <c r="CN142" i="66" s="1"/>
  <c r="BN232" i="66"/>
  <c r="BO232" i="66" s="1"/>
  <c r="BN102" i="66"/>
  <c r="BO102" i="66" s="1"/>
  <c r="BS69" i="66"/>
  <c r="BT69" i="66" s="1"/>
  <c r="AT163" i="66"/>
  <c r="AU163" i="66" s="1"/>
  <c r="BX131" i="66"/>
  <c r="BY131" i="66" s="1"/>
  <c r="CC203" i="66"/>
  <c r="CD203" i="66" s="1"/>
  <c r="CC247" i="66"/>
  <c r="CD247" i="66" s="1"/>
  <c r="U209" i="66"/>
  <c r="V209" i="66" s="1"/>
  <c r="Z177" i="66"/>
  <c r="AA177" i="66" s="1"/>
  <c r="Z197" i="66"/>
  <c r="AA197" i="66" s="1"/>
  <c r="Z201" i="66"/>
  <c r="AA201" i="66" s="1"/>
  <c r="AE74" i="66"/>
  <c r="AF74" i="66" s="1"/>
  <c r="AT223" i="66"/>
  <c r="AU223" i="66" s="1"/>
  <c r="BD245" i="66"/>
  <c r="BE245" i="66" s="1"/>
  <c r="AT237" i="66"/>
  <c r="AU237" i="66" s="1"/>
  <c r="CC258" i="66"/>
  <c r="CD258" i="66" s="1"/>
  <c r="CM95" i="66"/>
  <c r="CN95" i="66" s="1"/>
  <c r="AE246" i="66"/>
  <c r="AF246" i="66" s="1"/>
  <c r="AT24" i="66"/>
  <c r="AU24" i="66" s="1"/>
  <c r="BI145" i="66"/>
  <c r="BJ145" i="66" s="1"/>
  <c r="BX223" i="66"/>
  <c r="BY223" i="66" s="1"/>
  <c r="AY47" i="66"/>
  <c r="AZ47" i="66" s="1"/>
  <c r="BD177" i="66"/>
  <c r="BE177" i="66" s="1"/>
  <c r="CC40" i="66"/>
  <c r="CD40" i="66" s="1"/>
  <c r="BI63" i="66"/>
  <c r="BJ63" i="66" s="1"/>
  <c r="BX35" i="66"/>
  <c r="BY35" i="66" s="1"/>
  <c r="BD195" i="66"/>
  <c r="BE195" i="66" s="1"/>
  <c r="AY239" i="66"/>
  <c r="AZ239" i="66" s="1"/>
  <c r="BD31" i="66"/>
  <c r="BE31" i="66" s="1"/>
  <c r="CC232" i="66"/>
  <c r="CD232" i="66" s="1"/>
  <c r="BI255" i="66"/>
  <c r="BJ255" i="66" s="1"/>
  <c r="BS242" i="66"/>
  <c r="BT242" i="66" s="1"/>
  <c r="BN73" i="66"/>
  <c r="BO73" i="66" s="1"/>
  <c r="BD28" i="66"/>
  <c r="BE28" i="66" s="1"/>
  <c r="BS70" i="66"/>
  <c r="BT70" i="66" s="1"/>
  <c r="BS93" i="66"/>
  <c r="BT93" i="66" s="1"/>
  <c r="BI215" i="66"/>
  <c r="BJ215" i="66" s="1"/>
  <c r="BX190" i="66"/>
  <c r="BY190" i="66" s="1"/>
  <c r="Z35" i="66"/>
  <c r="AA35" i="66" s="1"/>
  <c r="BS162" i="66"/>
  <c r="BT162" i="66" s="1"/>
  <c r="BI196" i="66"/>
  <c r="BJ196" i="66" s="1"/>
  <c r="AY112" i="66"/>
  <c r="AZ112" i="66" s="1"/>
  <c r="BN150" i="66"/>
  <c r="BO150" i="66" s="1"/>
  <c r="BS202" i="66"/>
  <c r="BT202" i="66" s="1"/>
  <c r="AT259" i="66"/>
  <c r="AU259" i="66" s="1"/>
  <c r="BI136" i="66"/>
  <c r="BJ136" i="66" s="1"/>
  <c r="CR53" i="66"/>
  <c r="CS53" i="66" s="1"/>
  <c r="BS19" i="66"/>
  <c r="BT19" i="66" s="1"/>
  <c r="BN198" i="66"/>
  <c r="BO198" i="66" s="1"/>
  <c r="BS175" i="66"/>
  <c r="BT175" i="66" s="1"/>
  <c r="AT16" i="66"/>
  <c r="AU16" i="66" s="1"/>
  <c r="BD56" i="66"/>
  <c r="BE56" i="66" s="1"/>
  <c r="CH203" i="66"/>
  <c r="CI203" i="66" s="1"/>
  <c r="CH247" i="66"/>
  <c r="CI247" i="66" s="1"/>
  <c r="AE183" i="66"/>
  <c r="AF183" i="66" s="1"/>
  <c r="AE187" i="66"/>
  <c r="AF187" i="66" s="1"/>
  <c r="AT41" i="66"/>
  <c r="AU41" i="66" s="1"/>
  <c r="BX177" i="66"/>
  <c r="BY177" i="66" s="1"/>
  <c r="BN254" i="66"/>
  <c r="BO254" i="66" s="1"/>
  <c r="BS6" i="66"/>
  <c r="AT37" i="66"/>
  <c r="AU37" i="66" s="1"/>
  <c r="AY163" i="66"/>
  <c r="AZ163" i="66" s="1"/>
  <c r="AY153" i="66"/>
  <c r="AZ153" i="66" s="1"/>
  <c r="U145" i="66"/>
  <c r="V145" i="66" s="1"/>
  <c r="EK210" i="65"/>
  <c r="EL210" i="65" s="1"/>
  <c r="U157" i="66"/>
  <c r="V157" i="66" s="1"/>
  <c r="AT40" i="66"/>
  <c r="AU40" i="66" s="1"/>
  <c r="AT120" i="66"/>
  <c r="AU120" i="66" s="1"/>
  <c r="U148" i="66"/>
  <c r="V148" i="66" s="1"/>
  <c r="BX109" i="66"/>
  <c r="BY109" i="66" s="1"/>
  <c r="BS194" i="66"/>
  <c r="BT194" i="66" s="1"/>
  <c r="BS128" i="66"/>
  <c r="BT128" i="66" s="1"/>
  <c r="AT188" i="66"/>
  <c r="AU188" i="66" s="1"/>
  <c r="AY80" i="66"/>
  <c r="AZ80" i="66" s="1"/>
  <c r="AY228" i="66"/>
  <c r="AZ228" i="66" s="1"/>
  <c r="DV53" i="65"/>
  <c r="DW53" i="65" s="1"/>
  <c r="F222" i="66"/>
  <c r="G222" i="66" s="1"/>
  <c r="EF73" i="65"/>
  <c r="EG73" i="65" s="1"/>
  <c r="EF69" i="65"/>
  <c r="EG69" i="65" s="1"/>
  <c r="AO220" i="66"/>
  <c r="AP220" i="66" s="1"/>
  <c r="U170" i="66"/>
  <c r="V170" i="66" s="1"/>
  <c r="EK81" i="65"/>
  <c r="EL81" i="65" s="1"/>
  <c r="U190" i="66"/>
  <c r="V190" i="66" s="1"/>
  <c r="EK73" i="65"/>
  <c r="EL73" i="65" s="1"/>
  <c r="U194" i="66"/>
  <c r="V194" i="66" s="1"/>
  <c r="AY140" i="66"/>
  <c r="AZ140" i="66" s="1"/>
  <c r="BD69" i="66"/>
  <c r="BE69" i="66" s="1"/>
  <c r="Z253" i="66"/>
  <c r="AA253" i="66" s="1"/>
  <c r="EK37" i="65"/>
  <c r="EL37" i="65" s="1"/>
  <c r="U210" i="66"/>
  <c r="V210" i="66" s="1"/>
  <c r="BD13" i="66"/>
  <c r="BE13" i="66" s="1"/>
  <c r="BD78" i="66"/>
  <c r="BE78" i="66" s="1"/>
  <c r="Z14" i="66"/>
  <c r="AA14" i="66" s="1"/>
  <c r="U29" i="66"/>
  <c r="V29" i="66" s="1"/>
  <c r="EK29" i="65"/>
  <c r="EL29" i="65" s="1"/>
  <c r="U89" i="66"/>
  <c r="V89" i="66" s="1"/>
  <c r="EK252" i="65"/>
  <c r="EL252" i="65" s="1"/>
  <c r="AE126" i="66"/>
  <c r="AF126" i="66" s="1"/>
  <c r="AY54" i="66"/>
  <c r="AZ54" i="66" s="1"/>
  <c r="AY35" i="66"/>
  <c r="AZ35" i="66" s="1"/>
  <c r="AY138" i="66"/>
  <c r="AZ138" i="66" s="1"/>
  <c r="EK154" i="65"/>
  <c r="EL154" i="65" s="1"/>
  <c r="U62" i="66"/>
  <c r="V62" i="66" s="1"/>
  <c r="EK138" i="65"/>
  <c r="EL138" i="65" s="1"/>
  <c r="U66" i="66"/>
  <c r="V66" i="66" s="1"/>
  <c r="AY82" i="66"/>
  <c r="AZ82" i="66" s="1"/>
  <c r="AY162" i="66"/>
  <c r="AZ162" i="66" s="1"/>
  <c r="Z37" i="66"/>
  <c r="AA37" i="66" s="1"/>
  <c r="EK94" i="65"/>
  <c r="EL94" i="65" s="1"/>
  <c r="U82" i="66"/>
  <c r="V82" i="66" s="1"/>
  <c r="AY146" i="66"/>
  <c r="AZ146" i="66" s="1"/>
  <c r="AY226" i="66"/>
  <c r="AZ226" i="66" s="1"/>
  <c r="Z73" i="66"/>
  <c r="AA73" i="66" s="1"/>
  <c r="U138" i="66"/>
  <c r="V138" i="66" s="1"/>
  <c r="EK161" i="65"/>
  <c r="EL161" i="65" s="1"/>
  <c r="U158" i="66"/>
  <c r="V158" i="66" s="1"/>
  <c r="EK149" i="65"/>
  <c r="EL149" i="65" s="1"/>
  <c r="U162" i="66"/>
  <c r="V162" i="66" s="1"/>
  <c r="AY223" i="66"/>
  <c r="AZ223" i="66" s="1"/>
  <c r="AY44" i="66"/>
  <c r="AZ44" i="66" s="1"/>
  <c r="Z205" i="66"/>
  <c r="AA205" i="66" s="1"/>
  <c r="CC157" i="66"/>
  <c r="CD157" i="66" s="1"/>
  <c r="BX211" i="66"/>
  <c r="BY211" i="66" s="1"/>
  <c r="BX56" i="66"/>
  <c r="BY56" i="66" s="1"/>
  <c r="AY192" i="66"/>
  <c r="AZ192" i="66" s="1"/>
  <c r="BD37" i="66"/>
  <c r="BE37" i="66" s="1"/>
  <c r="BI114" i="66"/>
  <c r="BJ114" i="66" s="1"/>
  <c r="U222" i="66"/>
  <c r="V222" i="66" s="1"/>
  <c r="EK9" i="65"/>
  <c r="EL9" i="65" s="1"/>
  <c r="U226" i="66"/>
  <c r="V226" i="66" s="1"/>
  <c r="BD14" i="66"/>
  <c r="BE14" i="66" s="1"/>
  <c r="BD43" i="66"/>
  <c r="BE43" i="66" s="1"/>
  <c r="Z30" i="66"/>
  <c r="AA30" i="66" s="1"/>
  <c r="CH253" i="66"/>
  <c r="CI253" i="66" s="1"/>
  <c r="CC251" i="66"/>
  <c r="CD251" i="66" s="1"/>
  <c r="CC182" i="66"/>
  <c r="CD182" i="66" s="1"/>
  <c r="BD191" i="66"/>
  <c r="BE191" i="66" s="1"/>
  <c r="BD98" i="66"/>
  <c r="BE98" i="66" s="1"/>
  <c r="BI85" i="66"/>
  <c r="BJ85" i="66" s="1"/>
  <c r="DV132" i="65"/>
  <c r="DW132" i="65" s="1"/>
  <c r="F139" i="66"/>
  <c r="G139" i="66" s="1"/>
  <c r="EF239" i="65"/>
  <c r="EG239" i="65" s="1"/>
  <c r="EK109" i="65"/>
  <c r="EL109" i="65" s="1"/>
  <c r="Z221" i="66"/>
  <c r="AA221" i="66" s="1"/>
  <c r="DQ184" i="65"/>
  <c r="DR184" i="65" s="1"/>
  <c r="EK102" i="65"/>
  <c r="EL102" i="65" s="1"/>
  <c r="DQ180" i="65"/>
  <c r="DR180" i="65" s="1"/>
  <c r="EK90" i="65"/>
  <c r="EL90" i="65" s="1"/>
  <c r="U107" i="66"/>
  <c r="V107" i="66" s="1"/>
  <c r="U127" i="66"/>
  <c r="V127" i="66" s="1"/>
  <c r="U131" i="66"/>
  <c r="V131" i="66" s="1"/>
  <c r="Z199" i="66"/>
  <c r="AA199" i="66" s="1"/>
  <c r="EK50" i="65"/>
  <c r="EL50" i="65" s="1"/>
  <c r="U123" i="66"/>
  <c r="V123" i="66" s="1"/>
  <c r="U143" i="66"/>
  <c r="V143" i="66" s="1"/>
  <c r="U147" i="66"/>
  <c r="V147" i="66" s="1"/>
  <c r="Z239" i="66"/>
  <c r="AA239" i="66" s="1"/>
  <c r="DQ88" i="65"/>
  <c r="DR88" i="65" s="1"/>
  <c r="EK125" i="65"/>
  <c r="EL125" i="65" s="1"/>
  <c r="DQ84" i="65"/>
  <c r="DR84" i="65" s="1"/>
  <c r="EK113" i="65"/>
  <c r="EL113" i="65" s="1"/>
  <c r="AE127" i="66"/>
  <c r="AF127" i="66" s="1"/>
  <c r="BI24" i="66"/>
  <c r="BJ24" i="66" s="1"/>
  <c r="BD86" i="66"/>
  <c r="BE86" i="66" s="1"/>
  <c r="BD8" i="66"/>
  <c r="BE8" i="66" s="1"/>
  <c r="EK152" i="65"/>
  <c r="EL152" i="65" s="1"/>
  <c r="DQ146" i="65"/>
  <c r="DR146" i="65" s="1"/>
  <c r="EK136" i="65"/>
  <c r="EL136" i="65" s="1"/>
  <c r="U185" i="66"/>
  <c r="V185" i="66" s="1"/>
  <c r="U241" i="66"/>
  <c r="V241" i="66" s="1"/>
  <c r="U253" i="66"/>
  <c r="V253" i="66" s="1"/>
  <c r="Z158" i="66"/>
  <c r="AA158" i="66" s="1"/>
  <c r="EK108" i="65"/>
  <c r="EL108" i="65" s="1"/>
  <c r="U229" i="66"/>
  <c r="V229" i="66" s="1"/>
  <c r="U15" i="66"/>
  <c r="V15" i="66" s="1"/>
  <c r="U19" i="66"/>
  <c r="V19" i="66" s="1"/>
  <c r="Z190" i="66"/>
  <c r="AA190" i="66" s="1"/>
  <c r="DQ216" i="65"/>
  <c r="DR216" i="65" s="1"/>
  <c r="EK32" i="65"/>
  <c r="EL32" i="65" s="1"/>
  <c r="DQ212" i="65"/>
  <c r="DR212" i="65" s="1"/>
  <c r="EK28" i="65"/>
  <c r="EL28" i="65" s="1"/>
  <c r="U75" i="66"/>
  <c r="V75" i="66" s="1"/>
  <c r="U95" i="66"/>
  <c r="V95" i="66" s="1"/>
  <c r="U99" i="66"/>
  <c r="V99" i="66" s="1"/>
  <c r="Z39" i="66"/>
  <c r="AA39" i="66" s="1"/>
  <c r="AO186" i="66"/>
  <c r="AP186" i="66" s="1"/>
  <c r="AO88" i="66"/>
  <c r="AP88" i="66" s="1"/>
  <c r="CH64" i="66"/>
  <c r="CI64" i="66" s="1"/>
  <c r="BI27" i="66"/>
  <c r="BJ27" i="66" s="1"/>
  <c r="BI177" i="66"/>
  <c r="BJ177" i="66" s="1"/>
  <c r="BS182" i="66"/>
  <c r="BT182" i="66" s="1"/>
  <c r="DQ148" i="65"/>
  <c r="DR148" i="65" s="1"/>
  <c r="EK14" i="65"/>
  <c r="EL14" i="65" s="1"/>
  <c r="U139" i="66"/>
  <c r="V139" i="66" s="1"/>
  <c r="U159" i="66"/>
  <c r="V159" i="66" s="1"/>
  <c r="U163" i="66"/>
  <c r="V163" i="66" s="1"/>
  <c r="Z45" i="66"/>
  <c r="AA45" i="66" s="1"/>
  <c r="AO32" i="66"/>
  <c r="AP32" i="66" s="1"/>
  <c r="AO216" i="66"/>
  <c r="AP216" i="66" s="1"/>
  <c r="CM63" i="66"/>
  <c r="CN63" i="66" s="1"/>
  <c r="BI73" i="66"/>
  <c r="BJ73" i="66" s="1"/>
  <c r="BI235" i="66"/>
  <c r="BJ235" i="66" s="1"/>
  <c r="Z123" i="66"/>
  <c r="AA123" i="66" s="1"/>
  <c r="DV219" i="65"/>
  <c r="DW219" i="65" s="1"/>
  <c r="F56" i="66"/>
  <c r="G56" i="66" s="1"/>
  <c r="EK45" i="65"/>
  <c r="EL45" i="65" s="1"/>
  <c r="F166" i="66"/>
  <c r="G166" i="66" s="1"/>
  <c r="Z8" i="66"/>
  <c r="AA8" i="66" s="1"/>
  <c r="DQ30" i="65"/>
  <c r="DR30" i="65" s="1"/>
  <c r="EK251" i="65"/>
  <c r="EL251" i="65" s="1"/>
  <c r="DQ18" i="65"/>
  <c r="DR18" i="65" s="1"/>
  <c r="EK247" i="65"/>
  <c r="EL247" i="65" s="1"/>
  <c r="U24" i="66"/>
  <c r="V24" i="66" s="1"/>
  <c r="U44" i="66"/>
  <c r="V44" i="66" s="1"/>
  <c r="U48" i="66"/>
  <c r="V48" i="66" s="1"/>
  <c r="Z104" i="66"/>
  <c r="AA104" i="66" s="1"/>
  <c r="EK231" i="65"/>
  <c r="EL231" i="65" s="1"/>
  <c r="U40" i="66"/>
  <c r="V40" i="66" s="1"/>
  <c r="U60" i="66"/>
  <c r="V60" i="66" s="1"/>
  <c r="U64" i="66"/>
  <c r="V64" i="66" s="1"/>
  <c r="Z136" i="66"/>
  <c r="AA136" i="66" s="1"/>
  <c r="DQ171" i="65"/>
  <c r="DR171" i="65" s="1"/>
  <c r="EK155" i="65"/>
  <c r="EL155" i="65" s="1"/>
  <c r="DQ167" i="65"/>
  <c r="DR167" i="65" s="1"/>
  <c r="EK151" i="65"/>
  <c r="EL151" i="65" s="1"/>
  <c r="AO127" i="66"/>
  <c r="AP127" i="66" s="1"/>
  <c r="BD251" i="66"/>
  <c r="BE251" i="66" s="1"/>
  <c r="U120" i="66"/>
  <c r="V120" i="66" s="1"/>
  <c r="U140" i="66"/>
  <c r="V140" i="66" s="1"/>
  <c r="U144" i="66"/>
  <c r="V144" i="66" s="1"/>
  <c r="Z232" i="66"/>
  <c r="AA232" i="66" s="1"/>
  <c r="AT50" i="66"/>
  <c r="AU50" i="66" s="1"/>
  <c r="AY38" i="66"/>
  <c r="AZ38" i="66" s="1"/>
  <c r="AO240" i="66"/>
  <c r="AP240" i="66" s="1"/>
  <c r="BS78" i="66"/>
  <c r="BT78" i="66" s="1"/>
  <c r="BS159" i="66"/>
  <c r="BT159" i="66" s="1"/>
  <c r="AE101" i="66"/>
  <c r="AF101" i="66" s="1"/>
  <c r="AO164" i="66"/>
  <c r="AP164" i="66" s="1"/>
  <c r="BD143" i="66"/>
  <c r="BE143" i="66" s="1"/>
  <c r="BS81" i="66"/>
  <c r="BT81" i="66" s="1"/>
  <c r="CC23" i="66"/>
  <c r="CD23" i="66" s="1"/>
  <c r="AY179" i="66"/>
  <c r="AZ179" i="66" s="1"/>
  <c r="CC162" i="66"/>
  <c r="CD162" i="66" s="1"/>
  <c r="BD232" i="66"/>
  <c r="BE232" i="66" s="1"/>
  <c r="BX170" i="66"/>
  <c r="BY170" i="66" s="1"/>
  <c r="BD126" i="66"/>
  <c r="BE126" i="66" s="1"/>
  <c r="CH219" i="66"/>
  <c r="CI219" i="66" s="1"/>
  <c r="AY32" i="66"/>
  <c r="AZ32" i="66" s="1"/>
  <c r="CC103" i="66"/>
  <c r="CD103" i="66" s="1"/>
  <c r="BI82" i="66"/>
  <c r="BJ82" i="66" s="1"/>
  <c r="BN260" i="66"/>
  <c r="BO260" i="66" s="1"/>
  <c r="BI16" i="66"/>
  <c r="BJ16" i="66" s="1"/>
  <c r="AY24" i="66"/>
  <c r="AZ24" i="66" s="1"/>
  <c r="BN142" i="66"/>
  <c r="BO142" i="66" s="1"/>
  <c r="BN146" i="66"/>
  <c r="BO146" i="66" s="1"/>
  <c r="BD249" i="66"/>
  <c r="BE249" i="66" s="1"/>
  <c r="BN56" i="66"/>
  <c r="BO56" i="66" s="1"/>
  <c r="Z174" i="66"/>
  <c r="AA174" i="66" s="1"/>
  <c r="BN186" i="66"/>
  <c r="BO186" i="66" s="1"/>
  <c r="BD192" i="66"/>
  <c r="BE192" i="66" s="1"/>
  <c r="BN216" i="66"/>
  <c r="BO216" i="66" s="1"/>
  <c r="BN22" i="66"/>
  <c r="BO22" i="66" s="1"/>
  <c r="BN191" i="66"/>
  <c r="BO191" i="66" s="1"/>
  <c r="AT249" i="66"/>
  <c r="AU249" i="66" s="1"/>
  <c r="BX70" i="66"/>
  <c r="BY70" i="66" s="1"/>
  <c r="CM141" i="66"/>
  <c r="CN141" i="66" s="1"/>
  <c r="BN200" i="66"/>
  <c r="BO200" i="66" s="1"/>
  <c r="BN70" i="66"/>
  <c r="BO70" i="66" s="1"/>
  <c r="BN239" i="66"/>
  <c r="BO239" i="66" s="1"/>
  <c r="AT99" i="66"/>
  <c r="AU99" i="66" s="1"/>
  <c r="BX85" i="66"/>
  <c r="BY85" i="66" s="1"/>
  <c r="CC75" i="66"/>
  <c r="CD75" i="66" s="1"/>
  <c r="CC119" i="66"/>
  <c r="CD119" i="66" s="1"/>
  <c r="AE182" i="66"/>
  <c r="AF182" i="66" s="1"/>
  <c r="AE186" i="66"/>
  <c r="AF186" i="66" s="1"/>
  <c r="AO16" i="66"/>
  <c r="AP16" i="66" s="1"/>
  <c r="AO184" i="66"/>
  <c r="AP184" i="66" s="1"/>
  <c r="BI75" i="66"/>
  <c r="BJ75" i="66" s="1"/>
  <c r="CC123" i="66"/>
  <c r="CD123" i="66" s="1"/>
  <c r="BS239" i="66"/>
  <c r="BT239" i="66" s="1"/>
  <c r="AY71" i="66"/>
  <c r="AZ71" i="66" s="1"/>
  <c r="BS233" i="66"/>
  <c r="BT233" i="66" s="1"/>
  <c r="AT64" i="66"/>
  <c r="AU64" i="66" s="1"/>
  <c r="BI25" i="66"/>
  <c r="BJ25" i="66" s="1"/>
  <c r="CH129" i="66"/>
  <c r="CI129" i="66" s="1"/>
  <c r="BS177" i="66"/>
  <c r="BT177" i="66" s="1"/>
  <c r="AY167" i="66"/>
  <c r="AZ167" i="66" s="1"/>
  <c r="BI207" i="66"/>
  <c r="BJ207" i="66" s="1"/>
  <c r="AT260" i="66"/>
  <c r="AU260" i="66" s="1"/>
  <c r="DB32" i="66"/>
  <c r="DC32" i="66" s="1"/>
  <c r="Z223" i="66"/>
  <c r="AA223" i="66" s="1"/>
  <c r="AE29" i="66"/>
  <c r="AF29" i="66" s="1"/>
  <c r="AE109" i="66"/>
  <c r="AF109" i="66" s="1"/>
  <c r="AE70" i="66"/>
  <c r="AF70" i="66" s="1"/>
  <c r="AO58" i="66"/>
  <c r="AP58" i="66" s="1"/>
  <c r="BD180" i="66"/>
  <c r="BE180" i="66" s="1"/>
  <c r="BX221" i="66"/>
  <c r="BY221" i="66" s="1"/>
  <c r="BI254" i="66"/>
  <c r="BJ254" i="66" s="1"/>
  <c r="BS185" i="66"/>
  <c r="BT185" i="66" s="1"/>
  <c r="AO24" i="66"/>
  <c r="AP24" i="66" s="1"/>
  <c r="U71" i="66"/>
  <c r="V71" i="66" s="1"/>
  <c r="BN26" i="66"/>
  <c r="BO26" i="66" s="1"/>
  <c r="AY33" i="66"/>
  <c r="AZ33" i="66" s="1"/>
  <c r="BD77" i="66"/>
  <c r="BE77" i="66" s="1"/>
  <c r="BI55" i="66"/>
  <c r="BJ55" i="66" s="1"/>
  <c r="BN31" i="66"/>
  <c r="BO31" i="66" s="1"/>
  <c r="AT22" i="66"/>
  <c r="AU22" i="66" s="1"/>
  <c r="BS243" i="66"/>
  <c r="BT243" i="66" s="1"/>
  <c r="CH199" i="66"/>
  <c r="CI199" i="66" s="1"/>
  <c r="BN40" i="66"/>
  <c r="BO40" i="66" s="1"/>
  <c r="BI247" i="66"/>
  <c r="BJ247" i="66" s="1"/>
  <c r="BN79" i="66"/>
  <c r="BO79" i="66" s="1"/>
  <c r="AT118" i="66"/>
  <c r="AU118" i="66" s="1"/>
  <c r="BS118" i="66"/>
  <c r="BT118" i="66" s="1"/>
  <c r="BX238" i="66"/>
  <c r="BY238" i="66" s="1"/>
  <c r="BX258" i="66"/>
  <c r="BY258" i="66" s="1"/>
  <c r="CC18" i="66"/>
  <c r="CD18" i="66" s="1"/>
  <c r="BD118" i="66"/>
  <c r="BE118" i="66" s="1"/>
  <c r="AO128" i="66"/>
  <c r="AP128" i="66" s="1"/>
  <c r="AT162" i="66"/>
  <c r="AU162" i="66" s="1"/>
  <c r="AE119" i="66"/>
  <c r="AF119" i="66" s="1"/>
  <c r="AE123" i="66"/>
  <c r="AF123" i="66" s="1"/>
  <c r="AO208" i="66"/>
  <c r="AP208" i="66" s="1"/>
  <c r="AT143" i="66"/>
  <c r="AU143" i="66" s="1"/>
  <c r="BI120" i="66"/>
  <c r="BJ120" i="66" s="1"/>
  <c r="CH256" i="66"/>
  <c r="CI256" i="66" s="1"/>
  <c r="BS110" i="66"/>
  <c r="BT110" i="66" s="1"/>
  <c r="AY9" i="66"/>
  <c r="AZ9" i="66" s="1"/>
  <c r="BX257" i="66"/>
  <c r="BY257" i="66" s="1"/>
  <c r="AT256" i="66"/>
  <c r="AU256" i="66" s="1"/>
  <c r="BN19" i="66"/>
  <c r="BO19" i="66" s="1"/>
  <c r="AO202" i="66"/>
  <c r="AP202" i="66" s="1"/>
  <c r="BS20" i="66"/>
  <c r="BT20" i="66" s="1"/>
  <c r="AY20" i="66"/>
  <c r="AZ20" i="66" s="1"/>
  <c r="BI60" i="66"/>
  <c r="BJ60" i="66" s="1"/>
  <c r="AY27" i="66"/>
  <c r="AZ27" i="66" s="1"/>
  <c r="DB91" i="66"/>
  <c r="DC91" i="66" s="1"/>
  <c r="AO114" i="66"/>
  <c r="AP114" i="66" s="1"/>
  <c r="AO122" i="66"/>
  <c r="AP122" i="66" s="1"/>
  <c r="BD81" i="66"/>
  <c r="BE81" i="66" s="1"/>
  <c r="AT141" i="66"/>
  <c r="AU141" i="66" s="1"/>
  <c r="AY211" i="66"/>
  <c r="AZ211" i="66" s="1"/>
  <c r="AT82" i="66"/>
  <c r="AU82" i="66" s="1"/>
  <c r="BX138" i="66"/>
  <c r="BY138" i="66" s="1"/>
  <c r="CC214" i="66"/>
  <c r="CD214" i="66" s="1"/>
  <c r="AE193" i="66"/>
  <c r="AF193" i="66" s="1"/>
  <c r="DV186" i="65"/>
  <c r="DW186" i="65" s="1"/>
  <c r="F125" i="66"/>
  <c r="G125" i="66" s="1"/>
  <c r="Z113" i="66"/>
  <c r="AA113" i="66" s="1"/>
  <c r="Z133" i="66"/>
  <c r="AA133" i="66" s="1"/>
  <c r="Z137" i="66"/>
  <c r="AA137" i="66" s="1"/>
  <c r="AE145" i="66"/>
  <c r="AF145" i="66" s="1"/>
  <c r="AT95" i="66"/>
  <c r="AU95" i="66" s="1"/>
  <c r="AY128" i="66"/>
  <c r="AZ128" i="66" s="1"/>
  <c r="AT210" i="66"/>
  <c r="AU210" i="66" s="1"/>
  <c r="BX132" i="66"/>
  <c r="BY132" i="66" s="1"/>
  <c r="CH226" i="66"/>
  <c r="CI226" i="66" s="1"/>
  <c r="AE54" i="66"/>
  <c r="AF54" i="66" s="1"/>
  <c r="EA49" i="65"/>
  <c r="EB49" i="65" s="1"/>
  <c r="K177" i="66"/>
  <c r="L177" i="66" s="1"/>
  <c r="F194" i="66"/>
  <c r="G194" i="66" s="1"/>
  <c r="P130" i="66"/>
  <c r="Q130" i="66" s="1"/>
  <c r="AE170" i="66"/>
  <c r="AF170" i="66" s="1"/>
  <c r="DV97" i="65"/>
  <c r="DW97" i="65" s="1"/>
  <c r="F178" i="66"/>
  <c r="G178" i="66" s="1"/>
  <c r="DV93" i="65"/>
  <c r="DW93" i="65" s="1"/>
  <c r="F182" i="66"/>
  <c r="G182" i="66" s="1"/>
  <c r="Z82" i="66"/>
  <c r="AA82" i="66" s="1"/>
  <c r="Z102" i="66"/>
  <c r="AA102" i="66" s="1"/>
  <c r="Z106" i="66"/>
  <c r="AA106" i="66" s="1"/>
  <c r="AE27" i="66"/>
  <c r="AF27" i="66" s="1"/>
  <c r="F198" i="66"/>
  <c r="G198" i="66" s="1"/>
  <c r="Z98" i="66"/>
  <c r="AA98" i="66" s="1"/>
  <c r="Z118" i="66"/>
  <c r="AA118" i="66" s="1"/>
  <c r="Z122" i="66"/>
  <c r="AA122" i="66" s="1"/>
  <c r="AE43" i="66"/>
  <c r="AF43" i="66" s="1"/>
  <c r="DV242" i="65"/>
  <c r="DW242" i="65" s="1"/>
  <c r="F53" i="66"/>
  <c r="G53" i="66" s="1"/>
  <c r="DV230" i="65"/>
  <c r="DW230" i="65" s="1"/>
  <c r="F65" i="66"/>
  <c r="G65" i="66" s="1"/>
  <c r="Z198" i="66"/>
  <c r="AA198" i="66" s="1"/>
  <c r="BI46" i="66"/>
  <c r="BJ46" i="66" s="1"/>
  <c r="BS144" i="66"/>
  <c r="BT144" i="66" s="1"/>
  <c r="AE253" i="66"/>
  <c r="AF253" i="66" s="1"/>
  <c r="F50" i="66"/>
  <c r="G50" i="66" s="1"/>
  <c r="DV221" i="65"/>
  <c r="DW221" i="65" s="1"/>
  <c r="F54" i="66"/>
  <c r="G54" i="66" s="1"/>
  <c r="Z209" i="66"/>
  <c r="AA209" i="66" s="1"/>
  <c r="Z229" i="66"/>
  <c r="AA229" i="66" s="1"/>
  <c r="Z233" i="66"/>
  <c r="AA233" i="66" s="1"/>
  <c r="AE106" i="66"/>
  <c r="AF106" i="66" s="1"/>
  <c r="F70" i="66"/>
  <c r="G70" i="66" s="1"/>
  <c r="Z225" i="66"/>
  <c r="AA225" i="66" s="1"/>
  <c r="Z245" i="66"/>
  <c r="AA245" i="66" s="1"/>
  <c r="Z249" i="66"/>
  <c r="AA249" i="66" s="1"/>
  <c r="AE138" i="66"/>
  <c r="AF138" i="66" s="1"/>
  <c r="DV129" i="65"/>
  <c r="DW129" i="65" s="1"/>
  <c r="F146" i="66"/>
  <c r="G146" i="66" s="1"/>
  <c r="DV125" i="65"/>
  <c r="DW125" i="65" s="1"/>
  <c r="F150" i="66"/>
  <c r="G150" i="66" s="1"/>
  <c r="Z50" i="66"/>
  <c r="AA50" i="66" s="1"/>
  <c r="Z70" i="66"/>
  <c r="AA70" i="66" s="1"/>
  <c r="Z74" i="66"/>
  <c r="AA74" i="66" s="1"/>
  <c r="AE234" i="66"/>
  <c r="AF234" i="66" s="1"/>
  <c r="AT140" i="66"/>
  <c r="AU140" i="66" s="1"/>
  <c r="BD257" i="66"/>
  <c r="BE257" i="66" s="1"/>
  <c r="AT255" i="66"/>
  <c r="AU255" i="66" s="1"/>
  <c r="CH140" i="66"/>
  <c r="CI140" i="66" s="1"/>
  <c r="BD237" i="66"/>
  <c r="BE237" i="66" s="1"/>
  <c r="AE247" i="66"/>
  <c r="AF247" i="66" s="1"/>
  <c r="DV61" i="65"/>
  <c r="DW61" i="65" s="1"/>
  <c r="F214" i="66"/>
  <c r="G214" i="66" s="1"/>
  <c r="Z114" i="66"/>
  <c r="AA114" i="66" s="1"/>
  <c r="Z134" i="66"/>
  <c r="AA134" i="66" s="1"/>
  <c r="Z138" i="66"/>
  <c r="AA138" i="66" s="1"/>
  <c r="AE75" i="66"/>
  <c r="AF75" i="66" s="1"/>
  <c r="AY25" i="66"/>
  <c r="AZ25" i="66" s="1"/>
  <c r="BD132" i="66"/>
  <c r="BE132" i="66" s="1"/>
  <c r="AT44" i="66"/>
  <c r="AU44" i="66" s="1"/>
  <c r="CM139" i="66"/>
  <c r="CN139" i="66" s="1"/>
  <c r="BD123" i="66"/>
  <c r="BE123" i="66" s="1"/>
  <c r="AE56" i="66"/>
  <c r="AF56" i="66" s="1"/>
  <c r="EA136" i="65"/>
  <c r="EB136" i="65" s="1"/>
  <c r="K242" i="66"/>
  <c r="L242" i="66" s="1"/>
  <c r="F28" i="66"/>
  <c r="G28" i="66" s="1"/>
  <c r="U178" i="66"/>
  <c r="V178" i="66" s="1"/>
  <c r="AE12" i="66"/>
  <c r="AF12" i="66" s="1"/>
  <c r="DV176" i="65"/>
  <c r="DW176" i="65" s="1"/>
  <c r="F95" i="66"/>
  <c r="G95" i="66" s="1"/>
  <c r="DV172" i="65"/>
  <c r="DW172" i="65" s="1"/>
  <c r="F99" i="66"/>
  <c r="G99" i="66" s="1"/>
  <c r="Z211" i="66"/>
  <c r="AA211" i="66" s="1"/>
  <c r="Z251" i="66"/>
  <c r="AA251" i="66" s="1"/>
  <c r="Z255" i="66"/>
  <c r="AA255" i="66" s="1"/>
  <c r="AE108" i="66"/>
  <c r="AF108" i="66" s="1"/>
  <c r="F115" i="66"/>
  <c r="G115" i="66" s="1"/>
  <c r="Z247" i="66"/>
  <c r="AA247" i="66" s="1"/>
  <c r="Z21" i="66"/>
  <c r="AA21" i="66" s="1"/>
  <c r="Z33" i="66"/>
  <c r="AA33" i="66" s="1"/>
  <c r="AE140" i="66"/>
  <c r="AF140" i="66" s="1"/>
  <c r="DV80" i="65"/>
  <c r="DW80" i="65" s="1"/>
  <c r="F191" i="66"/>
  <c r="G191" i="66" s="1"/>
  <c r="DV76" i="65"/>
  <c r="DW76" i="65" s="1"/>
  <c r="F195" i="66"/>
  <c r="G195" i="66" s="1"/>
  <c r="AE146" i="66"/>
  <c r="AF146" i="66" s="1"/>
  <c r="CH177" i="66"/>
  <c r="CI177" i="66" s="1"/>
  <c r="AY124" i="66"/>
  <c r="AZ124" i="66" s="1"/>
  <c r="AE55" i="66"/>
  <c r="AF55" i="66" s="1"/>
  <c r="F149" i="66"/>
  <c r="G149" i="66" s="1"/>
  <c r="DV130" i="65"/>
  <c r="DW130" i="65" s="1"/>
  <c r="F157" i="66"/>
  <c r="G157" i="66" s="1"/>
  <c r="Z210" i="66"/>
  <c r="AA210" i="66" s="1"/>
  <c r="Z230" i="66"/>
  <c r="AA230" i="66" s="1"/>
  <c r="Z234" i="66"/>
  <c r="AA234" i="66" s="1"/>
  <c r="AE203" i="66"/>
  <c r="AF203" i="66" s="1"/>
  <c r="F205" i="66"/>
  <c r="G205" i="66" s="1"/>
  <c r="Z226" i="66"/>
  <c r="AA226" i="66" s="1"/>
  <c r="Z246" i="66"/>
  <c r="AA246" i="66" s="1"/>
  <c r="Z250" i="66"/>
  <c r="AA250" i="66" s="1"/>
  <c r="AE219" i="66"/>
  <c r="AF219" i="66" s="1"/>
  <c r="DV208" i="65"/>
  <c r="DW208" i="65" s="1"/>
  <c r="F63" i="66"/>
  <c r="G63" i="66" s="1"/>
  <c r="DV204" i="65"/>
  <c r="DW204" i="65" s="1"/>
  <c r="F67" i="66"/>
  <c r="G67" i="66" s="1"/>
  <c r="Z107" i="66"/>
  <c r="AA107" i="66" s="1"/>
  <c r="Z167" i="66"/>
  <c r="AA167" i="66" s="1"/>
  <c r="Z183" i="66"/>
  <c r="AA183" i="66" s="1"/>
  <c r="AE76" i="66"/>
  <c r="AF76" i="66" s="1"/>
  <c r="AY161" i="66"/>
  <c r="AZ161" i="66" s="1"/>
  <c r="BI219" i="66"/>
  <c r="BJ219" i="66" s="1"/>
  <c r="AY214" i="66"/>
  <c r="AZ214" i="66" s="1"/>
  <c r="AT160" i="66"/>
  <c r="AU160" i="66" s="1"/>
  <c r="BI117" i="66"/>
  <c r="BJ117" i="66" s="1"/>
  <c r="AO230" i="66"/>
  <c r="AP230" i="66" s="1"/>
  <c r="DV140" i="65"/>
  <c r="DW140" i="65" s="1"/>
  <c r="F131" i="66"/>
  <c r="G131" i="66" s="1"/>
  <c r="Z9" i="66"/>
  <c r="AA9" i="66" s="1"/>
  <c r="Z61" i="66"/>
  <c r="AA61" i="66" s="1"/>
  <c r="Z69" i="66"/>
  <c r="AA69" i="66" s="1"/>
  <c r="AE156" i="66"/>
  <c r="AF156" i="66" s="1"/>
  <c r="AY99" i="66"/>
  <c r="AZ99" i="66" s="1"/>
  <c r="BN23" i="66"/>
  <c r="BO23" i="66" s="1"/>
  <c r="AY257" i="66"/>
  <c r="AZ257" i="66" s="1"/>
  <c r="AY74" i="66"/>
  <c r="AZ74" i="66" s="1"/>
  <c r="BI132" i="66"/>
  <c r="BJ132" i="66" s="1"/>
  <c r="AO55" i="66"/>
  <c r="AP55" i="66" s="1"/>
  <c r="EA215" i="65"/>
  <c r="EB215" i="65" s="1"/>
  <c r="K243" i="66"/>
  <c r="L243" i="66" s="1"/>
  <c r="K72" i="66"/>
  <c r="L72" i="66" s="1"/>
  <c r="Z66" i="66"/>
  <c r="AA66" i="66" s="1"/>
  <c r="AO173" i="66"/>
  <c r="AP173" i="66" s="1"/>
  <c r="DV260" i="65"/>
  <c r="DW260" i="65" s="1"/>
  <c r="F12" i="66"/>
  <c r="G12" i="66" s="1"/>
  <c r="DV259" i="65"/>
  <c r="DW259" i="65" s="1"/>
  <c r="F16" i="66"/>
  <c r="G16" i="66" s="1"/>
  <c r="Z28" i="66"/>
  <c r="AA28" i="66" s="1"/>
  <c r="Z48" i="66"/>
  <c r="AA48" i="66" s="1"/>
  <c r="Z100" i="66"/>
  <c r="AA100" i="66" s="1"/>
  <c r="AO142" i="66"/>
  <c r="AP142" i="66" s="1"/>
  <c r="F32" i="66"/>
  <c r="G32" i="66" s="1"/>
  <c r="Z44" i="66"/>
  <c r="AA44" i="66" s="1"/>
  <c r="Z64" i="66"/>
  <c r="AA64" i="66" s="1"/>
  <c r="Z132" i="66"/>
  <c r="AA132" i="66" s="1"/>
  <c r="AO174" i="66"/>
  <c r="AP174" i="66" s="1"/>
  <c r="DV167" i="65"/>
  <c r="DW167" i="65" s="1"/>
  <c r="F108" i="66"/>
  <c r="G108" i="66" s="1"/>
  <c r="DV163" i="65"/>
  <c r="DW163" i="65" s="1"/>
  <c r="F112" i="66"/>
  <c r="G112" i="66" s="1"/>
  <c r="AO147" i="66"/>
  <c r="AP147" i="66" s="1"/>
  <c r="BI204" i="66"/>
  <c r="BJ204" i="66" s="1"/>
  <c r="Z124" i="66"/>
  <c r="AA124" i="66" s="1"/>
  <c r="Z144" i="66"/>
  <c r="AA144" i="66" s="1"/>
  <c r="Z228" i="66"/>
  <c r="AA228" i="66" s="1"/>
  <c r="AO75" i="66"/>
  <c r="AP75" i="66" s="1"/>
  <c r="BD15" i="66"/>
  <c r="BE15" i="66" s="1"/>
  <c r="CM53" i="66"/>
  <c r="CN53" i="66" s="1"/>
  <c r="BD207" i="66"/>
  <c r="BE207" i="66" s="1"/>
  <c r="BI205" i="66"/>
  <c r="BJ205" i="66" s="1"/>
  <c r="BS107" i="66"/>
  <c r="BT107" i="66" s="1"/>
  <c r="AT91" i="66"/>
  <c r="AU91" i="66" s="1"/>
  <c r="BI167" i="66"/>
  <c r="BJ167" i="66" s="1"/>
  <c r="BX179" i="66"/>
  <c r="BY179" i="66" s="1"/>
  <c r="AY119" i="66"/>
  <c r="AZ119" i="66" s="1"/>
  <c r="BD224" i="66"/>
  <c r="BE224" i="66" s="1"/>
  <c r="BI187" i="66"/>
  <c r="BJ187" i="66" s="1"/>
  <c r="CM43" i="66"/>
  <c r="CN43" i="66" s="1"/>
  <c r="BN256" i="66"/>
  <c r="BO256" i="66" s="1"/>
  <c r="CC200" i="66"/>
  <c r="CD200" i="66" s="1"/>
  <c r="BI223" i="66"/>
  <c r="BJ223" i="66" s="1"/>
  <c r="BI74" i="66"/>
  <c r="BJ74" i="66" s="1"/>
  <c r="BI40" i="66"/>
  <c r="BJ40" i="66" s="1"/>
  <c r="CM42" i="66"/>
  <c r="CN42" i="66" s="1"/>
  <c r="BS82" i="66"/>
  <c r="BT82" i="66" s="1"/>
  <c r="BX9" i="66"/>
  <c r="BY9" i="66" s="1"/>
  <c r="BS28" i="66"/>
  <c r="BT28" i="66" s="1"/>
  <c r="BS44" i="66"/>
  <c r="BT44" i="66" s="1"/>
  <c r="AY102" i="66"/>
  <c r="AZ102" i="66" s="1"/>
  <c r="CH192" i="66"/>
  <c r="CI192" i="66" s="1"/>
  <c r="CM245" i="66"/>
  <c r="CN245" i="66" s="1"/>
  <c r="AE118" i="66"/>
  <c r="AF118" i="66" s="1"/>
  <c r="AE122" i="66"/>
  <c r="AF122" i="66" s="1"/>
  <c r="CM248" i="66"/>
  <c r="CN248" i="66" s="1"/>
  <c r="AO56" i="66"/>
  <c r="AP56" i="66" s="1"/>
  <c r="BI81" i="66"/>
  <c r="BJ81" i="66" s="1"/>
  <c r="BX248" i="66"/>
  <c r="BY248" i="66" s="1"/>
  <c r="CR255" i="66"/>
  <c r="CS255" i="66" s="1"/>
  <c r="AY7" i="66"/>
  <c r="AZ7" i="66" s="1"/>
  <c r="BS143" i="66"/>
  <c r="BT143" i="66" s="1"/>
  <c r="AT241" i="66"/>
  <c r="AU241" i="66" s="1"/>
  <c r="BI139" i="66"/>
  <c r="BJ139" i="66" s="1"/>
  <c r="CC55" i="66"/>
  <c r="CD55" i="66" s="1"/>
  <c r="BS49" i="66"/>
  <c r="BT49" i="66" s="1"/>
  <c r="AY103" i="66"/>
  <c r="AZ103" i="66" s="1"/>
  <c r="BI143" i="66"/>
  <c r="BJ143" i="66" s="1"/>
  <c r="AT196" i="66"/>
  <c r="AU196" i="66" s="1"/>
  <c r="DB47" i="66"/>
  <c r="DC47" i="66" s="1"/>
  <c r="AO183" i="66"/>
  <c r="AP183" i="66" s="1"/>
  <c r="AO187" i="66"/>
  <c r="AP187" i="66" s="1"/>
  <c r="AY67" i="66"/>
  <c r="AZ67" i="66" s="1"/>
  <c r="BI200" i="66"/>
  <c r="BJ200" i="66" s="1"/>
  <c r="BS169" i="66"/>
  <c r="BT169" i="66" s="1"/>
  <c r="AT92" i="66"/>
  <c r="AU92" i="66" s="1"/>
  <c r="BX127" i="66"/>
  <c r="BY127" i="66" s="1"/>
  <c r="BD243" i="66"/>
  <c r="BE243" i="66" s="1"/>
  <c r="BS68" i="66"/>
  <c r="BT68" i="66" s="1"/>
  <c r="AY68" i="66"/>
  <c r="AZ68" i="66" s="1"/>
  <c r="BS208" i="66"/>
  <c r="BT208" i="66" s="1"/>
  <c r="AY73" i="66"/>
  <c r="AZ73" i="66" s="1"/>
  <c r="BX185" i="66"/>
  <c r="BY185" i="66" s="1"/>
  <c r="BD173" i="66"/>
  <c r="BE173" i="66" s="1"/>
  <c r="BN164" i="66"/>
  <c r="BO164" i="66" s="1"/>
  <c r="BI29" i="66"/>
  <c r="BJ29" i="66" s="1"/>
  <c r="AT186" i="66"/>
  <c r="AU186" i="66" s="1"/>
  <c r="P81" i="66"/>
  <c r="Q81" i="66" s="1"/>
  <c r="AO249" i="66"/>
  <c r="AP249" i="66" s="1"/>
  <c r="AO30" i="66"/>
  <c r="AP30" i="66" s="1"/>
  <c r="AO50" i="66"/>
  <c r="AP50" i="66" s="1"/>
  <c r="BI180" i="66"/>
  <c r="BJ180" i="66" s="1"/>
  <c r="AY79" i="66"/>
  <c r="AZ79" i="66" s="1"/>
  <c r="BD99" i="66"/>
  <c r="BE99" i="66" s="1"/>
  <c r="BI234" i="66"/>
  <c r="BJ234" i="66" s="1"/>
  <c r="CM243" i="66"/>
  <c r="CN243" i="66" s="1"/>
  <c r="BX214" i="66"/>
  <c r="BY214" i="66" s="1"/>
  <c r="AE149" i="66"/>
  <c r="AF149" i="66" s="1"/>
  <c r="CC141" i="66"/>
  <c r="CD141" i="66" s="1"/>
  <c r="BS160" i="66"/>
  <c r="BT160" i="66" s="1"/>
  <c r="BD226" i="66"/>
  <c r="BE226" i="66" s="1"/>
  <c r="BS219" i="66"/>
  <c r="BT219" i="66" s="1"/>
  <c r="CC22" i="66"/>
  <c r="CD22" i="66" s="1"/>
  <c r="AY26" i="66"/>
  <c r="AZ26" i="66" s="1"/>
  <c r="BN199" i="66"/>
  <c r="BO199" i="66" s="1"/>
  <c r="AT19" i="66"/>
  <c r="AU19" i="66" s="1"/>
  <c r="BX126" i="66"/>
  <c r="BY126" i="66" s="1"/>
  <c r="BS96" i="66"/>
  <c r="BT96" i="66" s="1"/>
  <c r="CC156" i="66"/>
  <c r="CD156" i="66" s="1"/>
  <c r="AY122" i="66"/>
  <c r="AZ122" i="66" s="1"/>
  <c r="BI162" i="66"/>
  <c r="BJ162" i="66" s="1"/>
  <c r="AT170" i="66"/>
  <c r="AU170" i="66" s="1"/>
  <c r="CM112" i="66"/>
  <c r="CN112" i="66" s="1"/>
  <c r="BD212" i="66"/>
  <c r="BE212" i="66" s="1"/>
  <c r="BX114" i="66"/>
  <c r="BY114" i="66" s="1"/>
  <c r="AY93" i="66"/>
  <c r="AZ93" i="66" s="1"/>
  <c r="BN215" i="66"/>
  <c r="BO215" i="66" s="1"/>
  <c r="AO237" i="66"/>
  <c r="AP237" i="66" s="1"/>
  <c r="AO245" i="66"/>
  <c r="AP245" i="66" s="1"/>
  <c r="AY144" i="66"/>
  <c r="AZ144" i="66" s="1"/>
  <c r="BS235" i="66"/>
  <c r="BT235" i="66" s="1"/>
  <c r="BX157" i="66"/>
  <c r="BY157" i="66" s="1"/>
  <c r="AY134" i="66"/>
  <c r="AZ134" i="66" s="1"/>
  <c r="BX164" i="66"/>
  <c r="BY164" i="66" s="1"/>
  <c r="BD138" i="66"/>
  <c r="BE138" i="66" s="1"/>
  <c r="BS260" i="66"/>
  <c r="BT260" i="66" s="1"/>
  <c r="AY260" i="66"/>
  <c r="AZ260" i="66" s="1"/>
  <c r="BX216" i="66"/>
  <c r="BY216" i="66" s="1"/>
  <c r="AY205" i="66"/>
  <c r="AZ205" i="66" s="1"/>
  <c r="CC225" i="66"/>
  <c r="CD225" i="66" s="1"/>
  <c r="BD72" i="66"/>
  <c r="BE72" i="66" s="1"/>
  <c r="BN212" i="66"/>
  <c r="BO212" i="66" s="1"/>
  <c r="BI35" i="66"/>
  <c r="BJ35" i="66" s="1"/>
  <c r="AY49" i="66"/>
  <c r="AZ49" i="66" s="1"/>
  <c r="U9" i="66"/>
  <c r="V9" i="66" s="1"/>
  <c r="BI250" i="66"/>
  <c r="BJ250" i="66" s="1"/>
  <c r="BS41" i="66"/>
  <c r="BT41" i="66" s="1"/>
  <c r="BD165" i="66"/>
  <c r="BE165" i="66" s="1"/>
  <c r="BS100" i="66"/>
  <c r="BT100" i="66" s="1"/>
  <c r="BD52" i="66"/>
  <c r="BE52" i="66" s="1"/>
  <c r="BN152" i="66"/>
  <c r="BO152" i="66" s="1"/>
  <c r="CC245" i="66"/>
  <c r="CD245" i="66" s="1"/>
  <c r="AY159" i="66"/>
  <c r="AZ159" i="66" s="1"/>
  <c r="EA174" i="65"/>
  <c r="EB174" i="65" s="1"/>
  <c r="K117" i="66"/>
  <c r="L117" i="66" s="1"/>
  <c r="AE165" i="66"/>
  <c r="AF165" i="66" s="1"/>
  <c r="AE89" i="66"/>
  <c r="AF89" i="66" s="1"/>
  <c r="AE129" i="66"/>
  <c r="AF129" i="66" s="1"/>
  <c r="AO153" i="66"/>
  <c r="AP153" i="66" s="1"/>
  <c r="BD20" i="66"/>
  <c r="BE20" i="66" s="1"/>
  <c r="BX30" i="66"/>
  <c r="BY30" i="66" s="1"/>
  <c r="BI62" i="66"/>
  <c r="BJ62" i="66" s="1"/>
  <c r="BS145" i="66"/>
  <c r="BT145" i="66" s="1"/>
  <c r="CH14" i="66"/>
  <c r="CI14" i="66" s="1"/>
  <c r="BD137" i="66"/>
  <c r="BE137" i="66" s="1"/>
  <c r="EF45" i="65"/>
  <c r="EG45" i="65" s="1"/>
  <c r="P242" i="66"/>
  <c r="Q242" i="66" s="1"/>
  <c r="P186" i="66"/>
  <c r="Q186" i="66" s="1"/>
  <c r="AO15" i="66"/>
  <c r="AP15" i="66" s="1"/>
  <c r="AO68" i="66"/>
  <c r="AP68" i="66" s="1"/>
  <c r="EA93" i="65"/>
  <c r="EB93" i="65" s="1"/>
  <c r="K40" i="66"/>
  <c r="L40" i="66" s="1"/>
  <c r="EA89" i="65"/>
  <c r="EB89" i="65" s="1"/>
  <c r="K48" i="66"/>
  <c r="L48" i="66" s="1"/>
  <c r="AE30" i="66"/>
  <c r="AF30" i="66" s="1"/>
  <c r="AE50" i="66"/>
  <c r="AF50" i="66" s="1"/>
  <c r="AE23" i="66"/>
  <c r="AF23" i="66" s="1"/>
  <c r="AO260" i="66"/>
  <c r="AP260" i="66" s="1"/>
  <c r="K81" i="66"/>
  <c r="L81" i="66" s="1"/>
  <c r="AE46" i="66"/>
  <c r="AF46" i="66" s="1"/>
  <c r="AE66" i="66"/>
  <c r="AF66" i="66" s="1"/>
  <c r="AE39" i="66"/>
  <c r="AF39" i="66" s="1"/>
  <c r="AT245" i="66"/>
  <c r="AU245" i="66" s="1"/>
  <c r="EA226" i="65"/>
  <c r="EB226" i="65" s="1"/>
  <c r="K38" i="66"/>
  <c r="L38" i="66" s="1"/>
  <c r="EA214" i="65"/>
  <c r="EB214" i="65" s="1"/>
  <c r="K42" i="66"/>
  <c r="L42" i="66" s="1"/>
  <c r="Z202" i="66"/>
  <c r="AA202" i="66" s="1"/>
  <c r="BI159" i="66"/>
  <c r="BJ159" i="66" s="1"/>
  <c r="BX13" i="66"/>
  <c r="BY13" i="66" s="1"/>
  <c r="AT8" i="66"/>
  <c r="AU8" i="66" s="1"/>
  <c r="K169" i="66"/>
  <c r="L169" i="66" s="1"/>
  <c r="EA217" i="65"/>
  <c r="EB217" i="65" s="1"/>
  <c r="K185" i="66"/>
  <c r="L185" i="66" s="1"/>
  <c r="AE157" i="66"/>
  <c r="AF157" i="66" s="1"/>
  <c r="AE237" i="66"/>
  <c r="AF237" i="66" s="1"/>
  <c r="AE102" i="66"/>
  <c r="AF102" i="66" s="1"/>
  <c r="AO154" i="66"/>
  <c r="AP154" i="66" s="1"/>
  <c r="K249" i="66"/>
  <c r="L249" i="66" s="1"/>
  <c r="AE221" i="66"/>
  <c r="AF221" i="66" s="1"/>
  <c r="AE229" i="66"/>
  <c r="AF229" i="66" s="1"/>
  <c r="AE134" i="66"/>
  <c r="AF134" i="66" s="1"/>
  <c r="AO194" i="66"/>
  <c r="AP194" i="66" s="1"/>
  <c r="EA125" i="65"/>
  <c r="EB125" i="65" s="1"/>
  <c r="K221" i="66"/>
  <c r="L221" i="66" s="1"/>
  <c r="EA121" i="65"/>
  <c r="EB121" i="65" s="1"/>
  <c r="K237" i="66"/>
  <c r="L237" i="66" s="1"/>
  <c r="AE225" i="66"/>
  <c r="AF225" i="66" s="1"/>
  <c r="AE18" i="66"/>
  <c r="AF18" i="66" s="1"/>
  <c r="AE230" i="66"/>
  <c r="AF230" i="66" s="1"/>
  <c r="AO196" i="66"/>
  <c r="AP196" i="66" s="1"/>
  <c r="BI190" i="66"/>
  <c r="BJ190" i="66" s="1"/>
  <c r="CC130" i="66"/>
  <c r="CD130" i="66" s="1"/>
  <c r="BN27" i="66"/>
  <c r="BO27" i="66" s="1"/>
  <c r="BN82" i="66"/>
  <c r="BO82" i="66" s="1"/>
  <c r="AT65" i="66"/>
  <c r="AU65" i="66" s="1"/>
  <c r="U52" i="66"/>
  <c r="V52" i="66" s="1"/>
  <c r="EA57" i="65"/>
  <c r="EB57" i="65" s="1"/>
  <c r="K145" i="66"/>
  <c r="L145" i="66" s="1"/>
  <c r="AE62" i="66"/>
  <c r="AF62" i="66" s="1"/>
  <c r="AE82" i="66"/>
  <c r="AF82" i="66" s="1"/>
  <c r="AE71" i="66"/>
  <c r="AF71" i="66" s="1"/>
  <c r="AT62" i="66"/>
  <c r="AU62" i="66" s="1"/>
  <c r="BI107" i="66"/>
  <c r="BJ107" i="66" s="1"/>
  <c r="CC8" i="66"/>
  <c r="CD8" i="66" s="1"/>
  <c r="BN91" i="66"/>
  <c r="BO91" i="66" s="1"/>
  <c r="BN114" i="66"/>
  <c r="BO114" i="66" s="1"/>
  <c r="AT79" i="66"/>
  <c r="AU79" i="66" s="1"/>
  <c r="Z109" i="66"/>
  <c r="AA109" i="66" s="1"/>
  <c r="EF124" i="65"/>
  <c r="EG124" i="65" s="1"/>
  <c r="P16" i="66"/>
  <c r="Q16" i="66" s="1"/>
  <c r="P36" i="66"/>
  <c r="Q36" i="66" s="1"/>
  <c r="AY12" i="66"/>
  <c r="AZ12" i="66" s="1"/>
  <c r="AT152" i="66"/>
  <c r="AU152" i="66" s="1"/>
  <c r="EA180" i="65"/>
  <c r="EB180" i="65" s="1"/>
  <c r="K198" i="66"/>
  <c r="L198" i="66" s="1"/>
  <c r="EA176" i="65"/>
  <c r="EB176" i="65" s="1"/>
  <c r="K202" i="66"/>
  <c r="L202" i="66" s="1"/>
  <c r="AE31" i="66"/>
  <c r="AF31" i="66" s="1"/>
  <c r="AE51" i="66"/>
  <c r="AF51" i="66" s="1"/>
  <c r="AE104" i="66"/>
  <c r="AF104" i="66" s="1"/>
  <c r="AY258" i="66"/>
  <c r="AZ258" i="66" s="1"/>
  <c r="K218" i="66"/>
  <c r="L218" i="66" s="1"/>
  <c r="AE47" i="66"/>
  <c r="AF47" i="66" s="1"/>
  <c r="AE67" i="66"/>
  <c r="AF67" i="66" s="1"/>
  <c r="AE136" i="66"/>
  <c r="AF136" i="66" s="1"/>
  <c r="AY193" i="66"/>
  <c r="AZ193" i="66" s="1"/>
  <c r="EA84" i="65"/>
  <c r="EB84" i="65" s="1"/>
  <c r="K39" i="66"/>
  <c r="L39" i="66" s="1"/>
  <c r="EA80" i="65"/>
  <c r="EB80" i="65" s="1"/>
  <c r="K43" i="66"/>
  <c r="L43" i="66" s="1"/>
  <c r="AE151" i="66"/>
  <c r="AF151" i="66" s="1"/>
  <c r="BN50" i="66"/>
  <c r="BO50" i="66" s="1"/>
  <c r="AO152" i="66"/>
  <c r="AP152" i="66" s="1"/>
  <c r="U135" i="66"/>
  <c r="V135" i="66" s="1"/>
  <c r="K70" i="66"/>
  <c r="L70" i="66" s="1"/>
  <c r="EA126" i="65"/>
  <c r="EB126" i="65" s="1"/>
  <c r="K74" i="66"/>
  <c r="L74" i="66" s="1"/>
  <c r="AE158" i="66"/>
  <c r="AF158" i="66" s="1"/>
  <c r="AE178" i="66"/>
  <c r="AF178" i="66" s="1"/>
  <c r="AE199" i="66"/>
  <c r="AF199" i="66" s="1"/>
  <c r="AT235" i="66"/>
  <c r="AU235" i="66" s="1"/>
  <c r="K90" i="66"/>
  <c r="L90" i="66" s="1"/>
  <c r="AE174" i="66"/>
  <c r="AF174" i="66" s="1"/>
  <c r="AE194" i="66"/>
  <c r="AF194" i="66" s="1"/>
  <c r="AE215" i="66"/>
  <c r="AF215" i="66" s="1"/>
  <c r="AT121" i="66"/>
  <c r="AU121" i="66" s="1"/>
  <c r="EA212" i="65"/>
  <c r="EB212" i="65" s="1"/>
  <c r="K166" i="66"/>
  <c r="L166" i="66" s="1"/>
  <c r="EA208" i="65"/>
  <c r="EB208" i="65" s="1"/>
  <c r="K170" i="66"/>
  <c r="L170" i="66" s="1"/>
  <c r="AE254" i="66"/>
  <c r="AF254" i="66" s="1"/>
  <c r="AE19" i="66"/>
  <c r="AF19" i="66" s="1"/>
  <c r="AE72" i="66"/>
  <c r="AF72" i="66" s="1"/>
  <c r="AY66" i="66"/>
  <c r="AZ66" i="66" s="1"/>
  <c r="BN75" i="66"/>
  <c r="BO75" i="66" s="1"/>
  <c r="CM11" i="66"/>
  <c r="CN11" i="66" s="1"/>
  <c r="BS95" i="66"/>
  <c r="BT95" i="66" s="1"/>
  <c r="BN242" i="66"/>
  <c r="BO242" i="66" s="1"/>
  <c r="AY83" i="66"/>
  <c r="AZ83" i="66" s="1"/>
  <c r="K230" i="66"/>
  <c r="L230" i="66" s="1"/>
  <c r="EA144" i="65"/>
  <c r="EB144" i="65" s="1"/>
  <c r="K234" i="66"/>
  <c r="L234" i="66" s="1"/>
  <c r="AE63" i="66"/>
  <c r="AF63" i="66" s="1"/>
  <c r="AE83" i="66"/>
  <c r="AF83" i="66" s="1"/>
  <c r="AE152" i="66"/>
  <c r="AF152" i="66" s="1"/>
  <c r="AY63" i="66"/>
  <c r="AZ63" i="66" s="1"/>
  <c r="BN139" i="66"/>
  <c r="BO139" i="66" s="1"/>
  <c r="AT6" i="66"/>
  <c r="BS16" i="66"/>
  <c r="BT16" i="66" s="1"/>
  <c r="BS98" i="66"/>
  <c r="BT98" i="66" s="1"/>
  <c r="AY237" i="66"/>
  <c r="AZ237" i="66" s="1"/>
  <c r="P44" i="66"/>
  <c r="Q44" i="66" s="1"/>
  <c r="EF211" i="65"/>
  <c r="EG211" i="65" s="1"/>
  <c r="U186" i="66"/>
  <c r="V186" i="66" s="1"/>
  <c r="U206" i="66"/>
  <c r="V206" i="66" s="1"/>
  <c r="Z86" i="66"/>
  <c r="AA86" i="66" s="1"/>
  <c r="BD48" i="66"/>
  <c r="BE48" i="66" s="1"/>
  <c r="EA259" i="65"/>
  <c r="EB259" i="65" s="1"/>
  <c r="K199" i="66"/>
  <c r="L199" i="66" s="1"/>
  <c r="EA255" i="65"/>
  <c r="EB255" i="65" s="1"/>
  <c r="K203" i="66"/>
  <c r="L203" i="66" s="1"/>
  <c r="AE32" i="66"/>
  <c r="AF32" i="66" s="1"/>
  <c r="AE52" i="66"/>
  <c r="AF52" i="66" s="1"/>
  <c r="AO134" i="66"/>
  <c r="AP134" i="66" s="1"/>
  <c r="BI41" i="66"/>
  <c r="BJ41" i="66" s="1"/>
  <c r="K219" i="66"/>
  <c r="L219" i="66" s="1"/>
  <c r="AE48" i="66"/>
  <c r="AF48" i="66" s="1"/>
  <c r="AE68" i="66"/>
  <c r="AF68" i="66" s="1"/>
  <c r="AO166" i="66"/>
  <c r="AP166" i="66" s="1"/>
  <c r="BI133" i="66"/>
  <c r="BJ133" i="66" s="1"/>
  <c r="EA163" i="65"/>
  <c r="EB163" i="65" s="1"/>
  <c r="K112" i="66"/>
  <c r="L112" i="66" s="1"/>
  <c r="EA159" i="65"/>
  <c r="EB159" i="65" s="1"/>
  <c r="P99" i="66"/>
  <c r="Q99" i="66" s="1"/>
  <c r="AT27" i="66"/>
  <c r="AU27" i="66" s="1"/>
  <c r="K116" i="66"/>
  <c r="L116" i="66" s="1"/>
  <c r="AE128" i="66"/>
  <c r="AF128" i="66" s="1"/>
  <c r="AE148" i="66"/>
  <c r="AF148" i="66" s="1"/>
  <c r="AO71" i="66"/>
  <c r="AP71" i="66" s="1"/>
  <c r="BI186" i="66"/>
  <c r="BJ186" i="66" s="1"/>
  <c r="BX118" i="66"/>
  <c r="BY118" i="66" s="1"/>
  <c r="AY29" i="66"/>
  <c r="AZ29" i="66" s="1"/>
  <c r="BD105" i="66"/>
  <c r="BE105" i="66" s="1"/>
  <c r="BX31" i="66"/>
  <c r="BY31" i="66" s="1"/>
  <c r="BI91" i="66"/>
  <c r="BJ91" i="66" s="1"/>
  <c r="Z56" i="66"/>
  <c r="AA56" i="66" s="1"/>
  <c r="BS7" i="66"/>
  <c r="BT7" i="66" s="1"/>
  <c r="BN174" i="66"/>
  <c r="BO174" i="66" s="1"/>
  <c r="BD214" i="66"/>
  <c r="BE214" i="66" s="1"/>
  <c r="BN246" i="66"/>
  <c r="BO246" i="66" s="1"/>
  <c r="BS48" i="66"/>
  <c r="BT48" i="66" s="1"/>
  <c r="AT112" i="66"/>
  <c r="AU112" i="66" s="1"/>
  <c r="BN71" i="66"/>
  <c r="BO71" i="66" s="1"/>
  <c r="AT102" i="66"/>
  <c r="AU102" i="66" s="1"/>
  <c r="BS54" i="66"/>
  <c r="BT54" i="66" s="1"/>
  <c r="BS257" i="66"/>
  <c r="BT257" i="66" s="1"/>
  <c r="BX150" i="66"/>
  <c r="BY150" i="66" s="1"/>
  <c r="AT208" i="66"/>
  <c r="AU208" i="66" s="1"/>
  <c r="BD248" i="66"/>
  <c r="BE248" i="66" s="1"/>
  <c r="CM149" i="66"/>
  <c r="CN149" i="66" s="1"/>
  <c r="CM237" i="66"/>
  <c r="CN237" i="66" s="1"/>
  <c r="BD47" i="66"/>
  <c r="BE47" i="66" s="1"/>
  <c r="CM120" i="66"/>
  <c r="CN120" i="66" s="1"/>
  <c r="AY118" i="66"/>
  <c r="AZ118" i="66" s="1"/>
  <c r="BI174" i="66"/>
  <c r="BJ174" i="66" s="1"/>
  <c r="AO119" i="66"/>
  <c r="AP119" i="66" s="1"/>
  <c r="AO123" i="66"/>
  <c r="AP123" i="66" s="1"/>
  <c r="AY65" i="66"/>
  <c r="AZ65" i="66" s="1"/>
  <c r="BI155" i="66"/>
  <c r="BJ155" i="66" s="1"/>
  <c r="BS127" i="66"/>
  <c r="BT127" i="66" s="1"/>
  <c r="AT133" i="66"/>
  <c r="AU133" i="66" s="1"/>
  <c r="BX19" i="66"/>
  <c r="BY19" i="66" s="1"/>
  <c r="BD179" i="66"/>
  <c r="BE179" i="66" s="1"/>
  <c r="BS15" i="66"/>
  <c r="BT15" i="66" s="1"/>
  <c r="AY253" i="66"/>
  <c r="AZ253" i="66" s="1"/>
  <c r="BS166" i="66"/>
  <c r="BT166" i="66" s="1"/>
  <c r="AT156" i="66"/>
  <c r="AU156" i="66" s="1"/>
  <c r="BX191" i="66"/>
  <c r="BY191" i="66" s="1"/>
  <c r="BD45" i="66"/>
  <c r="BE45" i="66" s="1"/>
  <c r="BN148" i="66"/>
  <c r="BO148" i="66" s="1"/>
  <c r="BD204" i="66"/>
  <c r="BE204" i="66" s="1"/>
  <c r="CR82" i="66"/>
  <c r="CS82" i="66" s="1"/>
  <c r="U7" i="66"/>
  <c r="V7" i="66" s="1"/>
  <c r="BD80" i="66"/>
  <c r="BE80" i="66" s="1"/>
  <c r="BN123" i="66"/>
  <c r="BO123" i="66" s="1"/>
  <c r="CR218" i="66"/>
  <c r="CS218" i="66" s="1"/>
  <c r="BD174" i="66"/>
  <c r="BE174" i="66" s="1"/>
  <c r="BD100" i="66"/>
  <c r="BE100" i="66" s="1"/>
  <c r="CH78" i="66"/>
  <c r="CI78" i="66" s="1"/>
  <c r="BN64" i="66"/>
  <c r="BO64" i="66" s="1"/>
  <c r="CC66" i="66"/>
  <c r="CD66" i="66" s="1"/>
  <c r="BD136" i="66"/>
  <c r="BE136" i="66" s="1"/>
  <c r="BD155" i="66"/>
  <c r="BE155" i="66" s="1"/>
  <c r="BI97" i="66"/>
  <c r="BJ97" i="66" s="1"/>
  <c r="CH103" i="66"/>
  <c r="CI103" i="66" s="1"/>
  <c r="BN112" i="66"/>
  <c r="BO112" i="66" s="1"/>
  <c r="BS22" i="66"/>
  <c r="BT22" i="66" s="1"/>
  <c r="BS25" i="66"/>
  <c r="BT25" i="66" s="1"/>
  <c r="BN77" i="66"/>
  <c r="BO77" i="66" s="1"/>
  <c r="U34" i="66"/>
  <c r="V34" i="66" s="1"/>
  <c r="AY109" i="66"/>
  <c r="AZ109" i="66" s="1"/>
  <c r="AY34" i="66"/>
  <c r="AZ34" i="66" s="1"/>
  <c r="U228" i="66"/>
  <c r="V228" i="66" s="1"/>
  <c r="BX53" i="66"/>
  <c r="BY53" i="66" s="1"/>
  <c r="BS73" i="66"/>
  <c r="BT73" i="66" s="1"/>
  <c r="BX86" i="66"/>
  <c r="BY86" i="66" s="1"/>
  <c r="AY19" i="66"/>
  <c r="AZ19" i="66" s="1"/>
  <c r="BD17" i="66"/>
  <c r="BE17" i="66" s="1"/>
  <c r="BD190" i="66"/>
  <c r="BE190" i="66" s="1"/>
  <c r="AO109" i="66"/>
  <c r="AP109" i="66" s="1"/>
  <c r="AT181" i="66"/>
  <c r="AU181" i="66" s="1"/>
  <c r="BD63" i="66"/>
  <c r="BE63" i="66" s="1"/>
  <c r="BN195" i="66"/>
  <c r="BO195" i="66" s="1"/>
  <c r="AT253" i="66"/>
  <c r="AU253" i="66" s="1"/>
  <c r="BX62" i="66"/>
  <c r="BY62" i="66" s="1"/>
  <c r="BD217" i="66"/>
  <c r="BE217" i="66" s="1"/>
  <c r="BS191" i="66"/>
  <c r="BT191" i="66" s="1"/>
  <c r="AY23" i="66"/>
  <c r="AZ23" i="66" s="1"/>
  <c r="BN243" i="66"/>
  <c r="BO243" i="66" s="1"/>
  <c r="AT194" i="66"/>
  <c r="AU194" i="66" s="1"/>
  <c r="BX186" i="66"/>
  <c r="BY186" i="66" s="1"/>
  <c r="BD158" i="66"/>
  <c r="BE158" i="66" s="1"/>
  <c r="BN68" i="66"/>
  <c r="BO68" i="66" s="1"/>
  <c r="BD7" i="66"/>
  <c r="BE7" i="66" s="1"/>
  <c r="CC229" i="66"/>
  <c r="CD229" i="66" s="1"/>
  <c r="AY143" i="66"/>
  <c r="AZ143" i="66" s="1"/>
  <c r="BD163" i="66"/>
  <c r="BE163" i="66" s="1"/>
  <c r="BN235" i="66"/>
  <c r="BO235" i="66" s="1"/>
  <c r="AT51" i="66"/>
  <c r="AU51" i="66" s="1"/>
  <c r="U199" i="66"/>
  <c r="V199" i="66" s="1"/>
  <c r="BI122" i="66"/>
  <c r="BJ122" i="66" s="1"/>
  <c r="BS170" i="66"/>
  <c r="BT170" i="66" s="1"/>
  <c r="AT32" i="66"/>
  <c r="AU32" i="66" s="1"/>
  <c r="BD189" i="66"/>
  <c r="BE189" i="66" s="1"/>
  <c r="BI142" i="66"/>
  <c r="BJ142" i="66" s="1"/>
  <c r="CH172" i="66"/>
  <c r="CI172" i="66" s="1"/>
  <c r="BN160" i="66"/>
  <c r="BO160" i="66" s="1"/>
  <c r="CC199" i="66"/>
  <c r="CD199" i="66" s="1"/>
  <c r="BI178" i="66"/>
  <c r="BJ178" i="66" s="1"/>
  <c r="BD32" i="66"/>
  <c r="BE32" i="66" s="1"/>
  <c r="BI225" i="66"/>
  <c r="BJ225" i="66" s="1"/>
  <c r="CM205" i="66"/>
  <c r="CN205" i="66" s="1"/>
  <c r="BN208" i="66"/>
  <c r="BO208" i="66" s="1"/>
  <c r="BS72" i="66"/>
  <c r="BT72" i="66" s="1"/>
  <c r="BS215" i="66"/>
  <c r="BT215" i="66" s="1"/>
  <c r="BS53" i="66"/>
  <c r="BT53" i="66" s="1"/>
  <c r="Z131" i="66"/>
  <c r="AA131" i="66" s="1"/>
  <c r="BS91" i="66"/>
  <c r="BT91" i="66" s="1"/>
  <c r="BN46" i="66"/>
  <c r="BO46" i="66" s="1"/>
  <c r="AY85" i="66"/>
  <c r="AZ85" i="66" s="1"/>
  <c r="BD186" i="66"/>
  <c r="BE186" i="66" s="1"/>
  <c r="BI33" i="66"/>
  <c r="BJ33" i="66" s="1"/>
  <c r="CM77" i="66"/>
  <c r="CN77" i="66" s="1"/>
  <c r="BN192" i="66"/>
  <c r="BO192" i="66" s="1"/>
  <c r="CC193" i="66"/>
  <c r="CD193" i="66" s="1"/>
  <c r="BI141" i="66"/>
  <c r="BJ141" i="66" s="1"/>
  <c r="BD160" i="66"/>
  <c r="BE160" i="66" s="1"/>
  <c r="BI123" i="66"/>
  <c r="BJ123" i="66" s="1"/>
  <c r="CM206" i="66"/>
  <c r="CN206" i="66" s="1"/>
  <c r="BN240" i="66"/>
  <c r="BO240" i="66" s="1"/>
  <c r="BS136" i="66"/>
  <c r="BT136" i="66" s="1"/>
  <c r="BS65" i="66"/>
  <c r="BT65" i="66" s="1"/>
  <c r="BS39" i="66"/>
  <c r="BT39" i="66" s="1"/>
  <c r="AT172" i="66"/>
  <c r="AU172" i="66" s="1"/>
  <c r="AT70" i="66"/>
  <c r="AU70" i="66" s="1"/>
  <c r="BD128" i="66"/>
  <c r="BE128" i="66" s="1"/>
  <c r="AE248" i="66"/>
  <c r="AF248" i="66" s="1"/>
  <c r="BD201" i="66"/>
  <c r="BE201" i="66" s="1"/>
  <c r="BI216" i="66"/>
  <c r="BJ216" i="66" s="1"/>
  <c r="CH222" i="66"/>
  <c r="CI222" i="66" s="1"/>
  <c r="AY220" i="66"/>
  <c r="AZ220" i="66" s="1"/>
  <c r="BD197" i="66"/>
  <c r="BE197" i="66" s="1"/>
  <c r="CH70" i="66"/>
  <c r="CI70" i="66" s="1"/>
  <c r="BI236" i="66"/>
  <c r="BJ236" i="66" s="1"/>
  <c r="BX196" i="66"/>
  <c r="BY196" i="66" s="1"/>
  <c r="BD170" i="66"/>
  <c r="BE170" i="66" s="1"/>
  <c r="BD46" i="66"/>
  <c r="BE46" i="66" s="1"/>
  <c r="BD36" i="66"/>
  <c r="BE36" i="66" s="1"/>
  <c r="CH231" i="66"/>
  <c r="CI231" i="66" s="1"/>
  <c r="BN48" i="66"/>
  <c r="BO48" i="66" s="1"/>
  <c r="BS259" i="66"/>
  <c r="BT259" i="66" s="1"/>
  <c r="BN201" i="66"/>
  <c r="BO201" i="66" s="1"/>
  <c r="BI32" i="66"/>
  <c r="BJ32" i="66" s="1"/>
  <c r="CH128" i="66"/>
  <c r="CI128" i="66" s="1"/>
  <c r="BS134" i="66"/>
  <c r="BT134" i="66" s="1"/>
  <c r="BN158" i="66"/>
  <c r="BO158" i="66" s="1"/>
  <c r="Z116" i="66"/>
  <c r="AA116" i="66" s="1"/>
  <c r="Z120" i="66"/>
  <c r="AA120" i="66" s="1"/>
  <c r="BS256" i="66"/>
  <c r="BT256" i="66" s="1"/>
  <c r="BN238" i="66"/>
  <c r="BO238" i="66" s="1"/>
  <c r="BD111" i="66"/>
  <c r="BE111" i="66" s="1"/>
  <c r="BS129" i="66"/>
  <c r="BT129" i="66" s="1"/>
  <c r="BX129" i="66"/>
  <c r="BY129" i="66" s="1"/>
  <c r="AT176" i="66"/>
  <c r="AU176" i="66" s="1"/>
  <c r="BN103" i="66"/>
  <c r="BO103" i="66" s="1"/>
  <c r="AT166" i="66"/>
  <c r="AU166" i="66" s="1"/>
  <c r="BS24" i="66"/>
  <c r="BT24" i="66" s="1"/>
  <c r="BS258" i="66"/>
  <c r="BT258" i="66" s="1"/>
  <c r="BX15" i="66"/>
  <c r="BY15" i="66" s="1"/>
  <c r="AY37" i="66"/>
  <c r="AZ37" i="66" s="1"/>
  <c r="BI157" i="66"/>
  <c r="BJ157" i="66" s="1"/>
  <c r="CM105" i="66"/>
  <c r="CN105" i="66" s="1"/>
  <c r="CM170" i="66"/>
  <c r="CN170" i="66" s="1"/>
  <c r="AE184" i="66"/>
  <c r="AF184" i="66" s="1"/>
  <c r="AE188" i="66"/>
  <c r="AF188" i="66" s="1"/>
  <c r="AT63" i="66"/>
  <c r="AU63" i="66" s="1"/>
  <c r="AY64" i="66"/>
  <c r="AZ64" i="66" s="1"/>
  <c r="BN131" i="66"/>
  <c r="BO131" i="66" s="1"/>
  <c r="AO200" i="66"/>
  <c r="AP200" i="66" s="1"/>
  <c r="BS244" i="66"/>
  <c r="BT244" i="66" s="1"/>
  <c r="AY244" i="66"/>
  <c r="AZ244" i="66" s="1"/>
  <c r="CH32" i="66"/>
  <c r="CI32" i="66" s="1"/>
  <c r="AY234" i="66"/>
  <c r="AZ234" i="66" s="1"/>
  <c r="BN179" i="66"/>
  <c r="BO179" i="66" s="1"/>
  <c r="AT113" i="66"/>
  <c r="AU113" i="66" s="1"/>
  <c r="BX241" i="66"/>
  <c r="BY241" i="66" s="1"/>
  <c r="BD153" i="66"/>
  <c r="BE153" i="66" s="1"/>
  <c r="BN36" i="66"/>
  <c r="BO36" i="66" s="1"/>
  <c r="BD9" i="66"/>
  <c r="BE9" i="66" s="1"/>
  <c r="CC89" i="66"/>
  <c r="CD89" i="66" s="1"/>
  <c r="AE209" i="66"/>
  <c r="AF209" i="66" s="1"/>
  <c r="AE147" i="66"/>
  <c r="AF147" i="66" s="1"/>
  <c r="AE232" i="66"/>
  <c r="AF232" i="66" s="1"/>
  <c r="BD206" i="66"/>
  <c r="BE206" i="66" s="1"/>
  <c r="BN203" i="66"/>
  <c r="BO203" i="66" s="1"/>
  <c r="AT9" i="66"/>
  <c r="AU9" i="66" s="1"/>
  <c r="CC213" i="66"/>
  <c r="CD213" i="66" s="1"/>
  <c r="BS59" i="66"/>
  <c r="BT59" i="66" s="1"/>
  <c r="AY256" i="66"/>
  <c r="AZ256" i="66" s="1"/>
  <c r="Z259" i="66"/>
  <c r="AA259" i="66" s="1"/>
  <c r="BS161" i="66"/>
  <c r="BT161" i="66" s="1"/>
  <c r="BI61" i="66"/>
  <c r="BJ61" i="66" s="1"/>
  <c r="BX181" i="66"/>
  <c r="BY181" i="66" s="1"/>
  <c r="BN118" i="66"/>
  <c r="BO118" i="66" s="1"/>
  <c r="BS197" i="66"/>
  <c r="BT197" i="66" s="1"/>
  <c r="AT195" i="66"/>
  <c r="AU195" i="66" s="1"/>
  <c r="BI8" i="66"/>
  <c r="BJ8" i="66" s="1"/>
  <c r="CM41" i="66"/>
  <c r="CN41" i="66" s="1"/>
  <c r="BS18" i="66"/>
  <c r="BT18" i="66" s="1"/>
  <c r="BN166" i="66"/>
  <c r="BO166" i="66" s="1"/>
  <c r="BS47" i="66"/>
  <c r="BT47" i="66" s="1"/>
  <c r="AT97" i="66"/>
  <c r="AU97" i="66" s="1"/>
  <c r="BD234" i="66"/>
  <c r="BE234" i="66" s="1"/>
  <c r="CH89" i="66"/>
  <c r="CI89" i="66" s="1"/>
  <c r="CH6" i="66"/>
  <c r="AY259" i="66"/>
  <c r="AZ259" i="66" s="1"/>
  <c r="BN183" i="66"/>
  <c r="BO183" i="66" s="1"/>
  <c r="AT85" i="66"/>
  <c r="AU85" i="66" s="1"/>
  <c r="BD246" i="66"/>
  <c r="BE246" i="66" s="1"/>
  <c r="AO229" i="66"/>
  <c r="AP229" i="66" s="1"/>
  <c r="AO241" i="66"/>
  <c r="AP241" i="66" s="1"/>
  <c r="AT108" i="66"/>
  <c r="AU108" i="66" s="1"/>
  <c r="BD133" i="66"/>
  <c r="BE133" i="66" s="1"/>
  <c r="BN227" i="66"/>
  <c r="BO227" i="66" s="1"/>
  <c r="AT130" i="66"/>
  <c r="AU130" i="66" s="1"/>
  <c r="BX154" i="66"/>
  <c r="BY154" i="66" s="1"/>
  <c r="BD94" i="66"/>
  <c r="BE94" i="66" s="1"/>
  <c r="BS255" i="66"/>
  <c r="BT255" i="66" s="1"/>
  <c r="AY87" i="66"/>
  <c r="AZ87" i="66" s="1"/>
  <c r="BS101" i="66"/>
  <c r="BT101" i="66" s="1"/>
  <c r="AT189" i="66"/>
  <c r="AU189" i="66" s="1"/>
  <c r="BX250" i="66"/>
  <c r="BY250" i="66" s="1"/>
  <c r="BD19" i="66"/>
  <c r="BE19" i="66" s="1"/>
  <c r="BN84" i="66"/>
  <c r="BO84" i="66" s="1"/>
  <c r="BD199" i="66"/>
  <c r="BE199" i="66" s="1"/>
  <c r="CC235" i="66"/>
  <c r="CD235" i="66" s="1"/>
  <c r="AY178" i="66"/>
  <c r="AZ178" i="66" s="1"/>
  <c r="AY194" i="66"/>
  <c r="AZ194" i="66" s="1"/>
  <c r="BI43" i="66"/>
  <c r="BJ43" i="66" s="1"/>
  <c r="CC13" i="66"/>
  <c r="CD13" i="66" s="1"/>
  <c r="AY129" i="66"/>
  <c r="AZ129" i="66" s="1"/>
  <c r="BD95" i="66"/>
  <c r="BE95" i="66" s="1"/>
  <c r="CH69" i="66"/>
  <c r="CI69" i="66" s="1"/>
  <c r="BI185" i="66"/>
  <c r="BJ185" i="66" s="1"/>
  <c r="BX89" i="66"/>
  <c r="BY89" i="66" s="1"/>
  <c r="BD141" i="66"/>
  <c r="BE141" i="66" s="1"/>
  <c r="AY156" i="66"/>
  <c r="AZ156" i="66" s="1"/>
  <c r="BD73" i="66"/>
  <c r="BE73" i="66" s="1"/>
  <c r="CH49" i="66"/>
  <c r="CI49" i="66" s="1"/>
  <c r="BI172" i="66"/>
  <c r="BJ172" i="66" s="1"/>
  <c r="BS131" i="66"/>
  <c r="BT131" i="66" s="1"/>
  <c r="BN137" i="66"/>
  <c r="BO137" i="66" s="1"/>
  <c r="BI198" i="66"/>
  <c r="BJ198" i="66" s="1"/>
  <c r="AE252" i="66"/>
  <c r="AF252" i="66" s="1"/>
  <c r="AT191" i="66"/>
  <c r="AU191" i="66" s="1"/>
  <c r="BD113" i="66"/>
  <c r="BE113" i="66" s="1"/>
  <c r="BN163" i="66"/>
  <c r="BO163" i="66" s="1"/>
  <c r="AT17" i="66"/>
  <c r="AU17" i="66" s="1"/>
  <c r="BX141" i="66"/>
  <c r="BY141" i="66" s="1"/>
  <c r="BD89" i="66"/>
  <c r="BE89" i="66" s="1"/>
  <c r="CM31" i="66"/>
  <c r="CN31" i="66" s="1"/>
  <c r="AY125" i="66"/>
  <c r="AZ125" i="66" s="1"/>
  <c r="BN211" i="66"/>
  <c r="BO211" i="66" s="1"/>
  <c r="AT66" i="66"/>
  <c r="AU66" i="66" s="1"/>
  <c r="BX122" i="66"/>
  <c r="BY122" i="66" s="1"/>
  <c r="BD30" i="66"/>
  <c r="BE30" i="66" s="1"/>
  <c r="BN52" i="66"/>
  <c r="BO52" i="66" s="1"/>
  <c r="BD134" i="66"/>
  <c r="BE134" i="66" s="1"/>
  <c r="BX195" i="66"/>
  <c r="BY195" i="66" s="1"/>
  <c r="CW155" i="66"/>
  <c r="CX155" i="66" s="1"/>
  <c r="BS89" i="66"/>
  <c r="BT89" i="66" s="1"/>
  <c r="AY123" i="66"/>
  <c r="AZ123" i="66" s="1"/>
  <c r="BS125" i="66"/>
  <c r="BT125" i="66" s="1"/>
  <c r="DB232" i="66"/>
  <c r="DC232" i="66" s="1"/>
  <c r="BD183" i="66"/>
  <c r="BE183" i="66" s="1"/>
  <c r="CC202" i="66"/>
  <c r="CD202" i="66" s="1"/>
  <c r="CM129" i="66"/>
  <c r="CN129" i="66" s="1"/>
  <c r="CC221" i="66"/>
  <c r="CD221" i="66" s="1"/>
  <c r="CH56" i="66"/>
  <c r="CI56" i="66" s="1"/>
  <c r="DL218" i="66"/>
  <c r="DM218" i="66" s="1"/>
  <c r="AY72" i="66"/>
  <c r="AZ72" i="66" s="1"/>
  <c r="BS92" i="66"/>
  <c r="BT92" i="66" s="1"/>
  <c r="BX161" i="66"/>
  <c r="BY161" i="66" s="1"/>
  <c r="AY171" i="66"/>
  <c r="AZ171" i="66" s="1"/>
  <c r="BS225" i="66"/>
  <c r="BT225" i="66" s="1"/>
  <c r="BX71" i="66"/>
  <c r="BY71" i="66" s="1"/>
  <c r="BS104" i="66"/>
  <c r="BT104" i="66" s="1"/>
  <c r="AY104" i="66"/>
  <c r="AZ104" i="66" s="1"/>
  <c r="BS124" i="66"/>
  <c r="BT124" i="66" s="1"/>
  <c r="BX249" i="66"/>
  <c r="BY249" i="66" s="1"/>
  <c r="BI38" i="66"/>
  <c r="BJ38" i="66" s="1"/>
  <c r="CC208" i="66"/>
  <c r="CD208" i="66" s="1"/>
  <c r="CR158" i="66"/>
  <c r="CS158" i="66" s="1"/>
  <c r="CH254" i="66"/>
  <c r="CI254" i="66" s="1"/>
  <c r="DG178" i="66"/>
  <c r="DH178" i="66" s="1"/>
  <c r="CW202" i="66"/>
  <c r="CX202" i="66" s="1"/>
  <c r="BD6" i="66"/>
  <c r="BE6" i="66" s="1"/>
  <c r="BX130" i="66"/>
  <c r="BY130" i="66" s="1"/>
  <c r="CC65" i="66"/>
  <c r="CD65" i="66" s="1"/>
  <c r="AY152" i="66"/>
  <c r="AZ152" i="66" s="1"/>
  <c r="BS172" i="66"/>
  <c r="BT172" i="66" s="1"/>
  <c r="BX44" i="66"/>
  <c r="BY44" i="66" s="1"/>
  <c r="BX142" i="66"/>
  <c r="BY142" i="66" s="1"/>
  <c r="BD70" i="66"/>
  <c r="BE70" i="66" s="1"/>
  <c r="BX162" i="66"/>
  <c r="BY162" i="66" s="1"/>
  <c r="CC153" i="66"/>
  <c r="CD153" i="66" s="1"/>
  <c r="BI49" i="66"/>
  <c r="BJ49" i="66" s="1"/>
  <c r="CH46" i="66"/>
  <c r="CI46" i="66" s="1"/>
  <c r="CR72" i="66"/>
  <c r="CS72" i="66" s="1"/>
  <c r="CM40" i="66"/>
  <c r="CN40" i="66" s="1"/>
  <c r="CR203" i="66"/>
  <c r="CS203" i="66" s="1"/>
  <c r="BX111" i="66"/>
  <c r="BY111" i="66" s="1"/>
  <c r="BN122" i="66"/>
  <c r="BO122" i="66" s="1"/>
  <c r="BN127" i="66"/>
  <c r="BO127" i="66" s="1"/>
  <c r="BN136" i="66"/>
  <c r="BO136" i="66" s="1"/>
  <c r="BX153" i="66"/>
  <c r="BY153" i="66" s="1"/>
  <c r="BI28" i="66"/>
  <c r="BJ28" i="66" s="1"/>
  <c r="CH176" i="66"/>
  <c r="CI176" i="66" s="1"/>
  <c r="CW134" i="66"/>
  <c r="CX134" i="66" s="1"/>
  <c r="CM235" i="66"/>
  <c r="CN235" i="66" s="1"/>
  <c r="BN28" i="66"/>
  <c r="BO28" i="66" s="1"/>
  <c r="CM184" i="66"/>
  <c r="CN184" i="66" s="1"/>
  <c r="DB87" i="66"/>
  <c r="DC87" i="66" s="1"/>
  <c r="CR189" i="66"/>
  <c r="CS189" i="66" s="1"/>
  <c r="BN108" i="66"/>
  <c r="BO108" i="66" s="1"/>
  <c r="AT218" i="66"/>
  <c r="AU218" i="66" s="1"/>
  <c r="CM76" i="66"/>
  <c r="CN76" i="66" s="1"/>
  <c r="CM45" i="66"/>
  <c r="CN45" i="66" s="1"/>
  <c r="AO80" i="66"/>
  <c r="AP80" i="66" s="1"/>
  <c r="BS113" i="66"/>
  <c r="BT113" i="66" s="1"/>
  <c r="BI56" i="66"/>
  <c r="BJ56" i="66" s="1"/>
  <c r="BI37" i="66"/>
  <c r="BJ37" i="66" s="1"/>
  <c r="BS45" i="66"/>
  <c r="BT45" i="66" s="1"/>
  <c r="AY11" i="66"/>
  <c r="AZ11" i="66" s="1"/>
  <c r="CW239" i="66"/>
  <c r="CX239" i="66" s="1"/>
  <c r="CW52" i="66"/>
  <c r="CX52" i="66" s="1"/>
  <c r="BS99" i="66"/>
  <c r="BT99" i="66" s="1"/>
  <c r="BD229" i="66"/>
  <c r="BE229" i="66" s="1"/>
  <c r="CC52" i="66"/>
  <c r="CD52" i="66" s="1"/>
  <c r="BX119" i="66"/>
  <c r="BY119" i="66" s="1"/>
  <c r="BS86" i="66"/>
  <c r="BT86" i="66" s="1"/>
  <c r="BD114" i="66"/>
  <c r="BE114" i="66" s="1"/>
  <c r="CM137" i="66"/>
  <c r="CN137" i="66" s="1"/>
  <c r="DB159" i="66"/>
  <c r="DC159" i="66" s="1"/>
  <c r="AT18" i="66"/>
  <c r="AU18" i="66" s="1"/>
  <c r="BS52" i="66"/>
  <c r="BT52" i="66" s="1"/>
  <c r="BN83" i="66"/>
  <c r="BO83" i="66" s="1"/>
  <c r="BI188" i="66"/>
  <c r="BJ188" i="66" s="1"/>
  <c r="BS35" i="66"/>
  <c r="BT35" i="66" s="1"/>
  <c r="AY184" i="66"/>
  <c r="AZ184" i="66" s="1"/>
  <c r="CC115" i="66"/>
  <c r="CD115" i="66" s="1"/>
  <c r="BX55" i="66"/>
  <c r="BY55" i="66" s="1"/>
  <c r="BS217" i="66"/>
  <c r="BT217" i="66" s="1"/>
  <c r="BD241" i="66"/>
  <c r="BE241" i="66" s="1"/>
  <c r="CM102" i="66"/>
  <c r="CN102" i="66" s="1"/>
  <c r="BX28" i="66"/>
  <c r="BY28" i="66" s="1"/>
  <c r="BS168" i="66"/>
  <c r="BT168" i="66" s="1"/>
  <c r="CH162" i="66"/>
  <c r="CI162" i="66" s="1"/>
  <c r="BN193" i="66"/>
  <c r="BO193" i="66" s="1"/>
  <c r="DQ232" i="66"/>
  <c r="DR232" i="66" s="1"/>
  <c r="CW39" i="66"/>
  <c r="CX39" i="66" s="1"/>
  <c r="DG38" i="66"/>
  <c r="DH38" i="66" s="1"/>
  <c r="DL137" i="66"/>
  <c r="DM137" i="66" s="1"/>
  <c r="BX124" i="66"/>
  <c r="BY124" i="66" s="1"/>
  <c r="DG148" i="66"/>
  <c r="DH148" i="66" s="1"/>
  <c r="DQ150" i="66"/>
  <c r="DR150" i="66" s="1"/>
  <c r="CW81" i="66"/>
  <c r="CX81" i="66" s="1"/>
  <c r="CC44" i="66"/>
  <c r="CD44" i="66" s="1"/>
  <c r="DG211" i="66"/>
  <c r="DH211" i="66" s="1"/>
  <c r="AT135" i="66"/>
  <c r="AU135" i="66" s="1"/>
  <c r="DG223" i="66"/>
  <c r="DH223" i="66" s="1"/>
  <c r="AT69" i="66"/>
  <c r="AU69" i="66" s="1"/>
  <c r="AY75" i="66"/>
  <c r="AZ75" i="66" s="1"/>
  <c r="AY56" i="66"/>
  <c r="AZ56" i="66" s="1"/>
  <c r="AY240" i="66"/>
  <c r="AZ240" i="66" s="1"/>
  <c r="BN182" i="66"/>
  <c r="BO182" i="66" s="1"/>
  <c r="BS111" i="66"/>
  <c r="BT111" i="66" s="1"/>
  <c r="AT193" i="66"/>
  <c r="AU193" i="66" s="1"/>
  <c r="BN7" i="66"/>
  <c r="BO7" i="66" s="1"/>
  <c r="AT173" i="66"/>
  <c r="AU173" i="66" s="1"/>
  <c r="BS147" i="66"/>
  <c r="BT147" i="66" s="1"/>
  <c r="BN230" i="66"/>
  <c r="BO230" i="66" s="1"/>
  <c r="BS106" i="66"/>
  <c r="BT106" i="66" s="1"/>
  <c r="AT80" i="66"/>
  <c r="AU80" i="66" s="1"/>
  <c r="BD120" i="66"/>
  <c r="BE120" i="66" s="1"/>
  <c r="CH130" i="66"/>
  <c r="CI130" i="66" s="1"/>
  <c r="CH194" i="66"/>
  <c r="CI194" i="66" s="1"/>
  <c r="U244" i="66"/>
  <c r="V244" i="66" s="1"/>
  <c r="BN155" i="66"/>
  <c r="BO155" i="66" s="1"/>
  <c r="BN178" i="66"/>
  <c r="BO178" i="66" s="1"/>
  <c r="AT229" i="66"/>
  <c r="AU229" i="66" s="1"/>
  <c r="Z110" i="66"/>
  <c r="AA110" i="66" s="1"/>
  <c r="BN154" i="66"/>
  <c r="BO154" i="66" s="1"/>
  <c r="BD122" i="66"/>
  <c r="BE122" i="66" s="1"/>
  <c r="BN88" i="66"/>
  <c r="BO88" i="66" s="1"/>
  <c r="BI228" i="66"/>
  <c r="BJ228" i="66" s="1"/>
  <c r="BN159" i="66"/>
  <c r="BO159" i="66" s="1"/>
  <c r="AT57" i="66"/>
  <c r="AU57" i="66" s="1"/>
  <c r="BS248" i="66"/>
  <c r="BT248" i="66" s="1"/>
  <c r="CH204" i="66"/>
  <c r="CI204" i="66" s="1"/>
  <c r="BN168" i="66"/>
  <c r="BO168" i="66" s="1"/>
  <c r="BN38" i="66"/>
  <c r="BO38" i="66" s="1"/>
  <c r="BN207" i="66"/>
  <c r="BO207" i="66" s="1"/>
  <c r="AT35" i="66"/>
  <c r="AU35" i="66" s="1"/>
  <c r="BX158" i="66"/>
  <c r="BY158" i="66" s="1"/>
  <c r="CC185" i="66"/>
  <c r="CD185" i="66" s="1"/>
  <c r="CC241" i="66"/>
  <c r="CD241" i="66" s="1"/>
  <c r="AY86" i="66"/>
  <c r="AZ86" i="66" s="1"/>
  <c r="BI110" i="66"/>
  <c r="BJ110" i="66" s="1"/>
  <c r="AT114" i="66"/>
  <c r="AU114" i="66" s="1"/>
  <c r="AY166" i="66"/>
  <c r="AZ166" i="66" s="1"/>
  <c r="AE120" i="66"/>
  <c r="AF120" i="66" s="1"/>
  <c r="AE124" i="66"/>
  <c r="AF124" i="66" s="1"/>
  <c r="AT45" i="66"/>
  <c r="AU45" i="66" s="1"/>
  <c r="AY147" i="66"/>
  <c r="AZ147" i="66" s="1"/>
  <c r="BN99" i="66"/>
  <c r="BO99" i="66" s="1"/>
  <c r="AO136" i="66"/>
  <c r="AP136" i="66" s="1"/>
  <c r="BS180" i="66"/>
  <c r="BT180" i="66" s="1"/>
  <c r="AY180" i="66"/>
  <c r="AZ180" i="66" s="1"/>
  <c r="CH257" i="66"/>
  <c r="CI257" i="66" s="1"/>
  <c r="AY170" i="66"/>
  <c r="AZ170" i="66" s="1"/>
  <c r="BN147" i="66"/>
  <c r="BO147" i="66" s="1"/>
  <c r="AO232" i="66"/>
  <c r="AP232" i="66" s="1"/>
  <c r="BX45" i="66"/>
  <c r="BY45" i="66" s="1"/>
  <c r="BD25" i="66"/>
  <c r="BE25" i="66" s="1"/>
  <c r="BN20" i="66"/>
  <c r="BO20" i="66" s="1"/>
  <c r="AY200" i="66"/>
  <c r="AZ200" i="66" s="1"/>
  <c r="CC26" i="66"/>
  <c r="CD26" i="66" s="1"/>
  <c r="AT174" i="66"/>
  <c r="AU174" i="66" s="1"/>
  <c r="AT190" i="66"/>
  <c r="AU190" i="66" s="1"/>
  <c r="BD162" i="66"/>
  <c r="BE162" i="66" s="1"/>
  <c r="BX93" i="66"/>
  <c r="BY93" i="66" s="1"/>
  <c r="CH91" i="66"/>
  <c r="CI91" i="66" s="1"/>
  <c r="AY96" i="66"/>
  <c r="AZ96" i="66" s="1"/>
  <c r="CC167" i="66"/>
  <c r="CD167" i="66" s="1"/>
  <c r="BI146" i="66"/>
  <c r="BJ146" i="66" s="1"/>
  <c r="BX121" i="66"/>
  <c r="BY121" i="66" s="1"/>
  <c r="BD67" i="66"/>
  <c r="BE67" i="66" s="1"/>
  <c r="CM233" i="66"/>
  <c r="CN233" i="66" s="1"/>
  <c r="BD49" i="66"/>
  <c r="BE49" i="66" s="1"/>
  <c r="CC35" i="66"/>
  <c r="CD35" i="66" s="1"/>
  <c r="BI237" i="66"/>
  <c r="BJ237" i="66" s="1"/>
  <c r="BS237" i="66"/>
  <c r="BT237" i="66" s="1"/>
  <c r="BN9" i="66"/>
  <c r="BO9" i="66" s="1"/>
  <c r="BD23" i="66"/>
  <c r="BE23" i="66" s="1"/>
  <c r="AO253" i="66"/>
  <c r="AP253" i="66" s="1"/>
  <c r="AO42" i="66"/>
  <c r="AP42" i="66" s="1"/>
  <c r="BD142" i="66"/>
  <c r="BE142" i="66" s="1"/>
  <c r="BN258" i="66"/>
  <c r="BO258" i="66" s="1"/>
  <c r="BI87" i="66"/>
  <c r="BJ87" i="66" s="1"/>
  <c r="BS216" i="66"/>
  <c r="BT216" i="66" s="1"/>
  <c r="BX120" i="66"/>
  <c r="BY120" i="66" s="1"/>
  <c r="AT159" i="66"/>
  <c r="AU159" i="66" s="1"/>
  <c r="CM13" i="66"/>
  <c r="CN13" i="66" s="1"/>
  <c r="AE59" i="66"/>
  <c r="AF59" i="66" s="1"/>
  <c r="AO144" i="66"/>
  <c r="AP144" i="66" s="1"/>
  <c r="AT226" i="66"/>
  <c r="AU226" i="66" s="1"/>
  <c r="BI221" i="66"/>
  <c r="BJ221" i="66" s="1"/>
  <c r="CH251" i="66"/>
  <c r="CI251" i="66" s="1"/>
  <c r="BS241" i="66"/>
  <c r="BT241" i="66" s="1"/>
  <c r="AY199" i="66"/>
  <c r="AZ199" i="66" s="1"/>
  <c r="BX54" i="66"/>
  <c r="BY54" i="66" s="1"/>
  <c r="AT192" i="66"/>
  <c r="AU192" i="66" s="1"/>
  <c r="BI184" i="66"/>
  <c r="BJ184" i="66" s="1"/>
  <c r="CM246" i="66"/>
  <c r="CN246" i="66" s="1"/>
  <c r="BS174" i="66"/>
  <c r="BT174" i="66" s="1"/>
  <c r="AY105" i="66"/>
  <c r="AZ105" i="66" s="1"/>
  <c r="BI233" i="66"/>
  <c r="BJ233" i="66" s="1"/>
  <c r="AY174" i="66"/>
  <c r="AZ174" i="66" s="1"/>
  <c r="CW91" i="66"/>
  <c r="CX91" i="66" s="1"/>
  <c r="BN219" i="66"/>
  <c r="BO219" i="66" s="1"/>
  <c r="AT201" i="66"/>
  <c r="AU201" i="66" s="1"/>
  <c r="BI53" i="66"/>
  <c r="BJ53" i="66" s="1"/>
  <c r="BX95" i="66"/>
  <c r="BY95" i="66" s="1"/>
  <c r="AY13" i="66"/>
  <c r="AZ13" i="66" s="1"/>
  <c r="AY61" i="66"/>
  <c r="AZ61" i="66" s="1"/>
  <c r="BI126" i="66"/>
  <c r="BJ126" i="66" s="1"/>
  <c r="CC257" i="66"/>
  <c r="CD257" i="66" s="1"/>
  <c r="AY175" i="66"/>
  <c r="AZ175" i="66" s="1"/>
  <c r="BD182" i="66"/>
  <c r="BE182" i="66" s="1"/>
  <c r="CC168" i="66"/>
  <c r="CD168" i="66" s="1"/>
  <c r="BI191" i="66"/>
  <c r="BJ191" i="66" s="1"/>
  <c r="BX159" i="66"/>
  <c r="BY159" i="66" s="1"/>
  <c r="BD259" i="66"/>
  <c r="BE259" i="66" s="1"/>
  <c r="AY28" i="66"/>
  <c r="AZ28" i="66" s="1"/>
  <c r="BD159" i="66"/>
  <c r="BE159" i="66" s="1"/>
  <c r="CH201" i="66"/>
  <c r="CI201" i="66" s="1"/>
  <c r="BI44" i="66"/>
  <c r="BJ44" i="66" s="1"/>
  <c r="BS67" i="66"/>
  <c r="BT67" i="66" s="1"/>
  <c r="BN121" i="66"/>
  <c r="BO121" i="66" s="1"/>
  <c r="BI77" i="66"/>
  <c r="BJ77" i="66" s="1"/>
  <c r="Z237" i="66"/>
  <c r="AA237" i="66" s="1"/>
  <c r="BN90" i="66"/>
  <c r="BO90" i="66" s="1"/>
  <c r="BD110" i="66"/>
  <c r="BE110" i="66" s="1"/>
  <c r="BI242" i="66"/>
  <c r="BJ242" i="66" s="1"/>
  <c r="BI161" i="66"/>
  <c r="BJ161" i="66" s="1"/>
  <c r="BN95" i="66"/>
  <c r="BO95" i="66" s="1"/>
  <c r="AT150" i="66"/>
  <c r="AU150" i="66" s="1"/>
  <c r="BS246" i="66"/>
  <c r="BT246" i="66" s="1"/>
  <c r="CH59" i="66"/>
  <c r="CI59" i="66" s="1"/>
  <c r="BN104" i="66"/>
  <c r="BO104" i="66" s="1"/>
  <c r="BI164" i="66"/>
  <c r="BJ164" i="66" s="1"/>
  <c r="BN143" i="66"/>
  <c r="BO143" i="66" s="1"/>
  <c r="AT246" i="66"/>
  <c r="AU246" i="66" s="1"/>
  <c r="BS184" i="66"/>
  <c r="BT184" i="66" s="1"/>
  <c r="BX163" i="66"/>
  <c r="BY163" i="66" s="1"/>
  <c r="BX207" i="66"/>
  <c r="BY207" i="66" s="1"/>
  <c r="CH109" i="66"/>
  <c r="CI109" i="66" s="1"/>
  <c r="AT107" i="66"/>
  <c r="AU107" i="66" s="1"/>
  <c r="BD148" i="66"/>
  <c r="BE148" i="66" s="1"/>
  <c r="BX25" i="66"/>
  <c r="BY25" i="66" s="1"/>
  <c r="CM182" i="66"/>
  <c r="CN182" i="66" s="1"/>
  <c r="AY224" i="66"/>
  <c r="AZ224" i="66" s="1"/>
  <c r="CC105" i="66"/>
  <c r="CD105" i="66" s="1"/>
  <c r="BI45" i="66"/>
  <c r="BJ45" i="66" s="1"/>
  <c r="BX50" i="66"/>
  <c r="BY50" i="66" s="1"/>
  <c r="BD131" i="66"/>
  <c r="BE131" i="66" s="1"/>
  <c r="AY111" i="66"/>
  <c r="AZ111" i="66" s="1"/>
  <c r="BD54" i="66"/>
  <c r="BE54" i="66" s="1"/>
  <c r="CC104" i="66"/>
  <c r="CD104" i="66" s="1"/>
  <c r="BI127" i="66"/>
  <c r="BJ127" i="66" s="1"/>
  <c r="BS114" i="66"/>
  <c r="BT114" i="66" s="1"/>
  <c r="BN57" i="66"/>
  <c r="BO57" i="66" s="1"/>
  <c r="BD53" i="66"/>
  <c r="BE53" i="66" s="1"/>
  <c r="CC42" i="66"/>
  <c r="CD42" i="66" s="1"/>
  <c r="BX227" i="66"/>
  <c r="BY227" i="66" s="1"/>
  <c r="BD85" i="66"/>
  <c r="BE85" i="66" s="1"/>
  <c r="BX41" i="66"/>
  <c r="BY41" i="66" s="1"/>
  <c r="CC7" i="66"/>
  <c r="CD7" i="66" s="1"/>
  <c r="BN117" i="66"/>
  <c r="BO117" i="66" s="1"/>
  <c r="CM19" i="66"/>
  <c r="CN19" i="66" s="1"/>
  <c r="CW159" i="66"/>
  <c r="CX159" i="66" s="1"/>
  <c r="DQ104" i="66"/>
  <c r="DR104" i="66" s="1"/>
  <c r="DB16" i="66"/>
  <c r="DC16" i="66" s="1"/>
  <c r="CC70" i="66"/>
  <c r="CD70" i="66" s="1"/>
  <c r="BD76" i="66"/>
  <c r="BE76" i="66" s="1"/>
  <c r="CC114" i="66"/>
  <c r="CD114" i="66" s="1"/>
  <c r="BX193" i="66"/>
  <c r="BY193" i="66" s="1"/>
  <c r="BD181" i="66"/>
  <c r="BE181" i="66" s="1"/>
  <c r="BX20" i="66"/>
  <c r="BY20" i="66" s="1"/>
  <c r="CC111" i="66"/>
  <c r="CD111" i="66" s="1"/>
  <c r="CC134" i="66"/>
  <c r="CD134" i="66" s="1"/>
  <c r="BD108" i="66"/>
  <c r="BE108" i="66" s="1"/>
  <c r="CC178" i="66"/>
  <c r="CD178" i="66" s="1"/>
  <c r="CC97" i="66"/>
  <c r="CD97" i="66" s="1"/>
  <c r="BS245" i="66"/>
  <c r="BT245" i="66" s="1"/>
  <c r="CR20" i="66"/>
  <c r="CS20" i="66" s="1"/>
  <c r="DB103" i="66"/>
  <c r="DC103" i="66" s="1"/>
  <c r="CR99" i="66"/>
  <c r="CS99" i="66" s="1"/>
  <c r="CR172" i="66"/>
  <c r="CS172" i="66" s="1"/>
  <c r="CC76" i="66"/>
  <c r="CD76" i="66" s="1"/>
  <c r="BI54" i="66"/>
  <c r="BJ54" i="66" s="1"/>
  <c r="CC120" i="66"/>
  <c r="CD120" i="66" s="1"/>
  <c r="CC230" i="66"/>
  <c r="CD230" i="66" s="1"/>
  <c r="BD156" i="66"/>
  <c r="BE156" i="66" s="1"/>
  <c r="CC61" i="66"/>
  <c r="CD61" i="66" s="1"/>
  <c r="BI66" i="66"/>
  <c r="BJ66" i="66" s="1"/>
  <c r="CC140" i="66"/>
  <c r="CD140" i="66" s="1"/>
  <c r="BI86" i="66"/>
  <c r="BJ86" i="66" s="1"/>
  <c r="CC184" i="66"/>
  <c r="CD184" i="66" s="1"/>
  <c r="CC113" i="66"/>
  <c r="CD113" i="66" s="1"/>
  <c r="BS158" i="66"/>
  <c r="BT158" i="66" s="1"/>
  <c r="BX107" i="66"/>
  <c r="BY107" i="66" s="1"/>
  <c r="DG61" i="66"/>
  <c r="DH61" i="66" s="1"/>
  <c r="CW248" i="66"/>
  <c r="CX248" i="66" s="1"/>
  <c r="DB192" i="66"/>
  <c r="DC192" i="66" s="1"/>
  <c r="CC234" i="66"/>
  <c r="CD234" i="66" s="1"/>
  <c r="BD187" i="66"/>
  <c r="BE187" i="66" s="1"/>
  <c r="AT214" i="66"/>
  <c r="AU214" i="66" s="1"/>
  <c r="BN6" i="66"/>
  <c r="BX200" i="66"/>
  <c r="BY200" i="66" s="1"/>
  <c r="CM22" i="66"/>
  <c r="CN22" i="66" s="1"/>
  <c r="CC87" i="66"/>
  <c r="CD87" i="66" s="1"/>
  <c r="CH132" i="66"/>
  <c r="CI132" i="66" s="1"/>
  <c r="CM214" i="66"/>
  <c r="CN214" i="66" s="1"/>
  <c r="AT10" i="66"/>
  <c r="AU10" i="66" s="1"/>
  <c r="CH92" i="66"/>
  <c r="CI92" i="66" s="1"/>
  <c r="CC126" i="66"/>
  <c r="CD126" i="66" s="1"/>
  <c r="AT58" i="66"/>
  <c r="AU58" i="66" s="1"/>
  <c r="AT213" i="66"/>
  <c r="AU213" i="66" s="1"/>
  <c r="CM154" i="66"/>
  <c r="CN154" i="66" s="1"/>
  <c r="CR165" i="66"/>
  <c r="CS165" i="66" s="1"/>
  <c r="BI220" i="66"/>
  <c r="BJ220" i="66" s="1"/>
  <c r="AT161" i="66"/>
  <c r="AU161" i="66" s="1"/>
  <c r="AY135" i="66"/>
  <c r="AZ135" i="66" s="1"/>
  <c r="CH131" i="66"/>
  <c r="CI131" i="66" s="1"/>
  <c r="AY110" i="66"/>
  <c r="AZ110" i="66" s="1"/>
  <c r="AY97" i="66"/>
  <c r="AZ97" i="66" s="1"/>
  <c r="DB37" i="66"/>
  <c r="DC37" i="66" s="1"/>
  <c r="CR129" i="66"/>
  <c r="CS129" i="66" s="1"/>
  <c r="AY245" i="66"/>
  <c r="AZ245" i="66" s="1"/>
  <c r="AY41" i="66"/>
  <c r="AZ41" i="66" s="1"/>
  <c r="CC17" i="66"/>
  <c r="CD17" i="66" s="1"/>
  <c r="CW122" i="66"/>
  <c r="CX122" i="66" s="1"/>
  <c r="AY185" i="66"/>
  <c r="AZ185" i="66" s="1"/>
  <c r="AY251" i="66"/>
  <c r="AZ251" i="66" s="1"/>
  <c r="CC143" i="66"/>
  <c r="CD143" i="66" s="1"/>
  <c r="DG231" i="66"/>
  <c r="DH231" i="66" s="1"/>
  <c r="BS178" i="66"/>
  <c r="BT178" i="66" s="1"/>
  <c r="AY173" i="66"/>
  <c r="AZ173" i="66" s="1"/>
  <c r="AY52" i="66"/>
  <c r="AZ52" i="66" s="1"/>
  <c r="AO104" i="66"/>
  <c r="AP104" i="66" s="1"/>
  <c r="AY69" i="66"/>
  <c r="AZ69" i="66" s="1"/>
  <c r="AY206" i="66"/>
  <c r="AZ206" i="66" s="1"/>
  <c r="BX76" i="66"/>
  <c r="BY76" i="66" s="1"/>
  <c r="CR85" i="66"/>
  <c r="CS85" i="66" s="1"/>
  <c r="AY254" i="66"/>
  <c r="AZ254" i="66" s="1"/>
  <c r="AY187" i="66"/>
  <c r="AZ187" i="66" s="1"/>
  <c r="CC159" i="66"/>
  <c r="CD159" i="66" s="1"/>
  <c r="DQ19" i="66"/>
  <c r="DR19" i="66" s="1"/>
  <c r="AY235" i="66"/>
  <c r="AZ235" i="66" s="1"/>
  <c r="AY168" i="66"/>
  <c r="AZ168" i="66" s="1"/>
  <c r="DB135" i="66"/>
  <c r="DC135" i="66" s="1"/>
  <c r="AT116" i="66"/>
  <c r="AU116" i="66" s="1"/>
  <c r="DB184" i="66"/>
  <c r="DC184" i="66" s="1"/>
  <c r="BX171" i="66"/>
  <c r="BY171" i="66" s="1"/>
  <c r="BX144" i="66"/>
  <c r="BY144" i="66" s="1"/>
  <c r="CW74" i="66"/>
  <c r="CX74" i="66" s="1"/>
  <c r="CH104" i="66"/>
  <c r="CI104" i="66" s="1"/>
  <c r="CC84" i="66"/>
  <c r="CD84" i="66" s="1"/>
  <c r="CH93" i="66"/>
  <c r="CI93" i="66" s="1"/>
  <c r="DB117" i="66"/>
  <c r="DC117" i="66" s="1"/>
  <c r="DB206" i="66"/>
  <c r="DC206" i="66" s="1"/>
  <c r="CM165" i="66"/>
  <c r="CN165" i="66" s="1"/>
  <c r="CM151" i="66"/>
  <c r="CN151" i="66" s="1"/>
  <c r="DG241" i="66"/>
  <c r="DH241" i="66" s="1"/>
  <c r="CR102" i="66"/>
  <c r="CS102" i="66" s="1"/>
  <c r="DB139" i="66"/>
  <c r="DC139" i="66" s="1"/>
  <c r="CC36" i="66"/>
  <c r="CD36" i="66" s="1"/>
  <c r="AT60" i="66"/>
  <c r="AU60" i="66" s="1"/>
  <c r="BI248" i="66"/>
  <c r="BJ248" i="66" s="1"/>
  <c r="CM234" i="66"/>
  <c r="CN234" i="66" s="1"/>
  <c r="BS238" i="66"/>
  <c r="BT238" i="66" s="1"/>
  <c r="AY201" i="66"/>
  <c r="AZ201" i="66" s="1"/>
  <c r="BX24" i="66"/>
  <c r="BY24" i="66" s="1"/>
  <c r="AY181" i="66"/>
  <c r="AZ181" i="66" s="1"/>
  <c r="BN51" i="66"/>
  <c r="BO51" i="66" s="1"/>
  <c r="AO40" i="66"/>
  <c r="AP40" i="66" s="1"/>
  <c r="BS84" i="66"/>
  <c r="BT84" i="66" s="1"/>
  <c r="AY84" i="66"/>
  <c r="AZ84" i="66" s="1"/>
  <c r="BI124" i="66"/>
  <c r="BJ124" i="66" s="1"/>
  <c r="AY91" i="66"/>
  <c r="AZ91" i="66" s="1"/>
  <c r="DB56" i="66"/>
  <c r="DC56" i="66" s="1"/>
  <c r="Z248" i="66"/>
  <c r="AA248" i="66" s="1"/>
  <c r="BN206" i="66"/>
  <c r="BO206" i="66" s="1"/>
  <c r="AO256" i="66"/>
  <c r="AP256" i="66" s="1"/>
  <c r="BX202" i="66"/>
  <c r="BY202" i="66" s="1"/>
  <c r="AE58" i="66"/>
  <c r="AF58" i="66" s="1"/>
  <c r="CM117" i="66"/>
  <c r="CN117" i="66" s="1"/>
  <c r="CM127" i="66"/>
  <c r="CN127" i="66" s="1"/>
  <c r="BI158" i="66"/>
  <c r="BJ158" i="66" s="1"/>
  <c r="BX83" i="66"/>
  <c r="BY83" i="66" s="1"/>
  <c r="CM54" i="66"/>
  <c r="CN54" i="66" s="1"/>
  <c r="AY77" i="66"/>
  <c r="AZ77" i="66" s="1"/>
  <c r="BS11" i="66"/>
  <c r="BT11" i="66" s="1"/>
  <c r="AT49" i="66"/>
  <c r="AU49" i="66" s="1"/>
  <c r="BI11" i="66"/>
  <c r="BJ11" i="66" s="1"/>
  <c r="CC118" i="66"/>
  <c r="CD118" i="66" s="1"/>
  <c r="BS207" i="66"/>
  <c r="BT207" i="66" s="1"/>
  <c r="AY39" i="66"/>
  <c r="AZ39" i="66" s="1"/>
  <c r="BI79" i="66"/>
  <c r="BJ79" i="66" s="1"/>
  <c r="AT257" i="66"/>
  <c r="AU257" i="66" s="1"/>
  <c r="CW75" i="66"/>
  <c r="CX75" i="66" s="1"/>
  <c r="BI88" i="66"/>
  <c r="BJ88" i="66" s="1"/>
  <c r="CH123" i="66"/>
  <c r="CI123" i="66" s="1"/>
  <c r="BD79" i="66"/>
  <c r="BE79" i="66" s="1"/>
  <c r="BS223" i="66"/>
  <c r="BT223" i="66" s="1"/>
  <c r="AT77" i="66"/>
  <c r="AU77" i="66" s="1"/>
  <c r="AT101" i="66"/>
  <c r="AU101" i="66" s="1"/>
  <c r="BD101" i="66"/>
  <c r="BE101" i="66" s="1"/>
  <c r="BS36" i="66"/>
  <c r="BT36" i="66" s="1"/>
  <c r="CH17" i="66"/>
  <c r="CI17" i="66" s="1"/>
  <c r="AY141" i="66"/>
  <c r="AZ141" i="66" s="1"/>
  <c r="CC117" i="66"/>
  <c r="CD117" i="66" s="1"/>
  <c r="BI18" i="66"/>
  <c r="BJ18" i="66" s="1"/>
  <c r="BX234" i="66"/>
  <c r="BY234" i="66" s="1"/>
  <c r="BD258" i="66"/>
  <c r="BE258" i="66" s="1"/>
  <c r="CH224" i="66"/>
  <c r="CI224" i="66" s="1"/>
  <c r="AY160" i="66"/>
  <c r="AZ160" i="66" s="1"/>
  <c r="CC231" i="66"/>
  <c r="CD231" i="66" s="1"/>
  <c r="BI210" i="66"/>
  <c r="BJ210" i="66" s="1"/>
  <c r="BS109" i="66"/>
  <c r="BT109" i="66" s="1"/>
  <c r="BI208" i="66"/>
  <c r="BJ208" i="66" s="1"/>
  <c r="BD33" i="66"/>
  <c r="BE33" i="66" s="1"/>
  <c r="U180" i="66"/>
  <c r="V180" i="66" s="1"/>
  <c r="BI84" i="66"/>
  <c r="BJ84" i="66" s="1"/>
  <c r="CH150" i="66"/>
  <c r="CI150" i="66" s="1"/>
  <c r="BD57" i="66"/>
  <c r="BE57" i="66" s="1"/>
  <c r="BI138" i="66"/>
  <c r="BJ138" i="66" s="1"/>
  <c r="BI104" i="66"/>
  <c r="BJ104" i="66" s="1"/>
  <c r="CM152" i="66"/>
  <c r="CN152" i="66" s="1"/>
  <c r="BS210" i="66"/>
  <c r="BT210" i="66" s="1"/>
  <c r="CH85" i="66"/>
  <c r="CI85" i="66" s="1"/>
  <c r="BI140" i="66"/>
  <c r="BJ140" i="66" s="1"/>
  <c r="BI213" i="66"/>
  <c r="BJ213" i="66" s="1"/>
  <c r="BN15" i="66"/>
  <c r="BO15" i="66" s="1"/>
  <c r="AT221" i="66"/>
  <c r="AU221" i="66" s="1"/>
  <c r="BS179" i="66"/>
  <c r="BT179" i="66" s="1"/>
  <c r="BX102" i="66"/>
  <c r="BY102" i="66" s="1"/>
  <c r="BX69" i="66"/>
  <c r="BY69" i="66" s="1"/>
  <c r="BX49" i="66"/>
  <c r="BY49" i="66" s="1"/>
  <c r="U223" i="66"/>
  <c r="V223" i="66" s="1"/>
  <c r="U227" i="66"/>
  <c r="V227" i="66" s="1"/>
  <c r="Z87" i="66"/>
  <c r="AA87" i="66" s="1"/>
  <c r="AO96" i="66"/>
  <c r="AP96" i="66" s="1"/>
  <c r="AT34" i="66"/>
  <c r="AU34" i="66" s="1"/>
  <c r="AO218" i="66"/>
  <c r="AP218" i="66" s="1"/>
  <c r="BN55" i="66"/>
  <c r="BO55" i="66" s="1"/>
  <c r="BN43" i="66"/>
  <c r="BO43" i="66" s="1"/>
  <c r="Z215" i="66"/>
  <c r="AA215" i="66" s="1"/>
  <c r="AO121" i="66"/>
  <c r="AP121" i="66" s="1"/>
  <c r="AY189" i="66"/>
  <c r="AZ189" i="66" s="1"/>
  <c r="BN247" i="66"/>
  <c r="BO247" i="66" s="1"/>
  <c r="BX225" i="66"/>
  <c r="BY225" i="66" s="1"/>
  <c r="AY6" i="66"/>
  <c r="BX36" i="66"/>
  <c r="BY36" i="66" s="1"/>
  <c r="BD233" i="66"/>
  <c r="BE233" i="66" s="1"/>
  <c r="BS196" i="66"/>
  <c r="BT196" i="66" s="1"/>
  <c r="AY196" i="66"/>
  <c r="AZ196" i="66" s="1"/>
  <c r="BX51" i="66"/>
  <c r="BY51" i="66" s="1"/>
  <c r="AY198" i="66"/>
  <c r="AZ198" i="66" s="1"/>
  <c r="BX228" i="66"/>
  <c r="BY228" i="66" s="1"/>
  <c r="BD202" i="66"/>
  <c r="BE202" i="66" s="1"/>
  <c r="BN196" i="66"/>
  <c r="BO196" i="66" s="1"/>
  <c r="BI182" i="66"/>
  <c r="BJ182" i="66" s="1"/>
  <c r="AT20" i="66"/>
  <c r="AU20" i="66" s="1"/>
  <c r="BI151" i="66"/>
  <c r="BJ151" i="66" s="1"/>
  <c r="BX253" i="66"/>
  <c r="BY253" i="66" s="1"/>
  <c r="AY207" i="66"/>
  <c r="AZ207" i="66" s="1"/>
  <c r="BD227" i="66"/>
  <c r="BE227" i="66" s="1"/>
  <c r="Z173" i="66"/>
  <c r="AA173" i="66" s="1"/>
  <c r="BN58" i="66"/>
  <c r="BO58" i="66" s="1"/>
  <c r="AY188" i="66"/>
  <c r="AZ188" i="66" s="1"/>
  <c r="BD88" i="66"/>
  <c r="BE88" i="66" s="1"/>
  <c r="BI183" i="66"/>
  <c r="BJ183" i="66" s="1"/>
  <c r="BN63" i="66"/>
  <c r="BO63" i="66" s="1"/>
  <c r="AT86" i="66"/>
  <c r="AU86" i="66" s="1"/>
  <c r="BS249" i="66"/>
  <c r="BT249" i="66" s="1"/>
  <c r="CH126" i="66"/>
  <c r="CI126" i="66" s="1"/>
  <c r="BN72" i="66"/>
  <c r="BO72" i="66" s="1"/>
  <c r="BI36" i="66"/>
  <c r="BJ36" i="66" s="1"/>
  <c r="BN111" i="66"/>
  <c r="BO111" i="66" s="1"/>
  <c r="AT182" i="66"/>
  <c r="AU182" i="66" s="1"/>
  <c r="BS56" i="66"/>
  <c r="BT56" i="66" s="1"/>
  <c r="BX39" i="66"/>
  <c r="BY39" i="66" s="1"/>
  <c r="BX79" i="66"/>
  <c r="BY79" i="66" s="1"/>
  <c r="CC57" i="66"/>
  <c r="CD57" i="66" s="1"/>
  <c r="AE6" i="66"/>
  <c r="CH21" i="66"/>
  <c r="CI21" i="66" s="1"/>
  <c r="CC246" i="66"/>
  <c r="CD246" i="66" s="1"/>
  <c r="BD244" i="66"/>
  <c r="BE244" i="66" s="1"/>
  <c r="BS224" i="66"/>
  <c r="BT224" i="66" s="1"/>
  <c r="CH125" i="66"/>
  <c r="CI125" i="66" s="1"/>
  <c r="AY154" i="66"/>
  <c r="AZ154" i="66" s="1"/>
  <c r="BS21" i="66"/>
  <c r="BT21" i="66" s="1"/>
  <c r="AT147" i="66"/>
  <c r="AU147" i="66" s="1"/>
  <c r="BX23" i="66"/>
  <c r="BY23" i="66" s="1"/>
  <c r="BX209" i="66"/>
  <c r="BY209" i="66" s="1"/>
  <c r="CH160" i="66"/>
  <c r="CI160" i="66" s="1"/>
  <c r="AY250" i="66"/>
  <c r="AZ250" i="66" s="1"/>
  <c r="BI93" i="66"/>
  <c r="BJ93" i="66" s="1"/>
  <c r="AT87" i="66"/>
  <c r="AU87" i="66" s="1"/>
  <c r="CR231" i="66"/>
  <c r="CS231" i="66" s="1"/>
  <c r="Z79" i="66"/>
  <c r="AA79" i="66" s="1"/>
  <c r="BI212" i="66"/>
  <c r="BJ212" i="66" s="1"/>
  <c r="CR217" i="66"/>
  <c r="CS217" i="66" s="1"/>
  <c r="BD35" i="66"/>
  <c r="BE35" i="66" s="1"/>
  <c r="BI21" i="66"/>
  <c r="BJ21" i="66" s="1"/>
  <c r="BI232" i="66"/>
  <c r="BJ232" i="66" s="1"/>
  <c r="CR225" i="66"/>
  <c r="CS225" i="66" s="1"/>
  <c r="BS115" i="66"/>
  <c r="BT115" i="66" s="1"/>
  <c r="CH178" i="66"/>
  <c r="CI178" i="66" s="1"/>
  <c r="BN8" i="66"/>
  <c r="BO8" i="66" s="1"/>
  <c r="BI119" i="66"/>
  <c r="BJ119" i="66" s="1"/>
  <c r="BN47" i="66"/>
  <c r="BO47" i="66" s="1"/>
  <c r="AT54" i="66"/>
  <c r="AU54" i="66" s="1"/>
  <c r="BS121" i="66"/>
  <c r="BT121" i="66" s="1"/>
  <c r="BX174" i="66"/>
  <c r="BY174" i="66" s="1"/>
  <c r="BX194" i="66"/>
  <c r="BY194" i="66" s="1"/>
  <c r="BX239" i="66"/>
  <c r="BY239" i="66" s="1"/>
  <c r="BI111" i="66"/>
  <c r="BJ111" i="66" s="1"/>
  <c r="CH230" i="66"/>
  <c r="CI230" i="66" s="1"/>
  <c r="BI131" i="66"/>
  <c r="BJ131" i="66" s="1"/>
  <c r="CH39" i="66"/>
  <c r="CI39" i="66" s="1"/>
  <c r="CH171" i="66"/>
  <c r="CI171" i="66" s="1"/>
  <c r="BX47" i="66"/>
  <c r="BY47" i="66" s="1"/>
  <c r="CC142" i="66"/>
  <c r="CD142" i="66" s="1"/>
  <c r="CR181" i="66"/>
  <c r="CS181" i="66" s="1"/>
  <c r="DV82" i="66"/>
  <c r="DW82" i="66" s="1"/>
  <c r="CC191" i="66"/>
  <c r="CD191" i="66" s="1"/>
  <c r="CM150" i="66"/>
  <c r="CN150" i="66" s="1"/>
  <c r="BI80" i="66"/>
  <c r="BJ80" i="66" s="1"/>
  <c r="CM238" i="66"/>
  <c r="CN238" i="66" s="1"/>
  <c r="CH111" i="66"/>
  <c r="CI111" i="66" s="1"/>
  <c r="BI179" i="66"/>
  <c r="BJ179" i="66" s="1"/>
  <c r="CH28" i="66"/>
  <c r="CI28" i="66" s="1"/>
  <c r="BI92" i="66"/>
  <c r="BJ92" i="66" s="1"/>
  <c r="CM15" i="66"/>
  <c r="CN15" i="66" s="1"/>
  <c r="BI112" i="66"/>
  <c r="BJ112" i="66" s="1"/>
  <c r="CM59" i="66"/>
  <c r="CN59" i="66" s="1"/>
  <c r="CM85" i="66"/>
  <c r="CN85" i="66" s="1"/>
  <c r="CC88" i="66"/>
  <c r="CD88" i="66" s="1"/>
  <c r="CC212" i="66"/>
  <c r="CD212" i="66" s="1"/>
  <c r="CW246" i="66"/>
  <c r="CX246" i="66" s="1"/>
  <c r="CW51" i="66"/>
  <c r="CX51" i="66" s="1"/>
  <c r="CM254" i="66"/>
  <c r="CN254" i="66" s="1"/>
  <c r="AT42" i="66"/>
  <c r="AU42" i="66" s="1"/>
  <c r="BN41" i="66"/>
  <c r="BO41" i="66" s="1"/>
  <c r="CM217" i="66"/>
  <c r="CN217" i="66" s="1"/>
  <c r="CM111" i="66"/>
  <c r="CN111" i="66" s="1"/>
  <c r="BI160" i="66"/>
  <c r="BJ160" i="66" s="1"/>
  <c r="CM155" i="66"/>
  <c r="CN155" i="66" s="1"/>
  <c r="BN44" i="66"/>
  <c r="BO44" i="66" s="1"/>
  <c r="AT74" i="66"/>
  <c r="AU74" i="66" s="1"/>
  <c r="BN49" i="66"/>
  <c r="BO49" i="66" s="1"/>
  <c r="CM90" i="66"/>
  <c r="CN90" i="66" s="1"/>
  <c r="CR67" i="66"/>
  <c r="CS67" i="66" s="1"/>
  <c r="CH220" i="66"/>
  <c r="CI220" i="66" s="1"/>
  <c r="CH50" i="66"/>
  <c r="CI50" i="66" s="1"/>
  <c r="DB152" i="66"/>
  <c r="DC152" i="66" s="1"/>
  <c r="DG66" i="66"/>
  <c r="DH66" i="66" s="1"/>
  <c r="BX67" i="66"/>
  <c r="BY67" i="66" s="1"/>
  <c r="CC9" i="66"/>
  <c r="CD9" i="66" s="1"/>
  <c r="BI76" i="66"/>
  <c r="BJ76" i="66" s="1"/>
  <c r="BS120" i="66"/>
  <c r="BT120" i="66" s="1"/>
  <c r="BN175" i="66"/>
  <c r="BO175" i="66" s="1"/>
  <c r="BX244" i="66"/>
  <c r="BY244" i="66" s="1"/>
  <c r="BI48" i="66"/>
  <c r="BJ48" i="66" s="1"/>
  <c r="CC20" i="66"/>
  <c r="CD20" i="66" s="1"/>
  <c r="AT185" i="66"/>
  <c r="AU185" i="66" s="1"/>
  <c r="BI96" i="66"/>
  <c r="BJ96" i="66" s="1"/>
  <c r="BN33" i="66"/>
  <c r="BO33" i="66" s="1"/>
  <c r="CH211" i="66"/>
  <c r="CI211" i="66" s="1"/>
  <c r="AT117" i="66"/>
  <c r="AU117" i="66" s="1"/>
  <c r="BN45" i="66"/>
  <c r="BO45" i="66" s="1"/>
  <c r="BN113" i="66"/>
  <c r="BO113" i="66" s="1"/>
  <c r="CM37" i="66"/>
  <c r="CN37" i="66" s="1"/>
  <c r="CH240" i="66"/>
  <c r="CI240" i="66" s="1"/>
  <c r="CM56" i="66"/>
  <c r="CN56" i="66" s="1"/>
  <c r="BI203" i="66"/>
  <c r="BJ203" i="66" s="1"/>
  <c r="BS112" i="66"/>
  <c r="BT112" i="66" s="1"/>
  <c r="BS46" i="66"/>
  <c r="BT46" i="66" s="1"/>
  <c r="CW174" i="66"/>
  <c r="CX174" i="66" s="1"/>
  <c r="BS85" i="66"/>
  <c r="BT85" i="66" s="1"/>
  <c r="DB54" i="66"/>
  <c r="DC54" i="66" s="1"/>
  <c r="AY238" i="66"/>
  <c r="AZ238" i="66" s="1"/>
  <c r="BS181" i="66"/>
  <c r="BT181" i="66" s="1"/>
  <c r="BS119" i="66"/>
  <c r="BT119" i="66" s="1"/>
  <c r="DL128" i="66"/>
  <c r="DM128" i="66" s="1"/>
  <c r="AY219" i="66"/>
  <c r="AZ219" i="66" s="1"/>
  <c r="BS167" i="66"/>
  <c r="BT167" i="66" s="1"/>
  <c r="BS126" i="66"/>
  <c r="BT126" i="66" s="1"/>
  <c r="CM68" i="66"/>
  <c r="CN68" i="66" s="1"/>
  <c r="AT212" i="66"/>
  <c r="AU212" i="66" s="1"/>
  <c r="AY142" i="66"/>
  <c r="AZ142" i="66" s="1"/>
  <c r="BN35" i="66"/>
  <c r="BO35" i="66" s="1"/>
  <c r="CC150" i="66"/>
  <c r="CD150" i="66" s="1"/>
  <c r="BS148" i="66"/>
  <c r="BT148" i="66" s="1"/>
  <c r="BX247" i="66"/>
  <c r="BY247" i="66" s="1"/>
  <c r="BS55" i="66"/>
  <c r="BT55" i="66" s="1"/>
  <c r="DL38" i="66"/>
  <c r="DM38" i="66" s="1"/>
  <c r="AY155" i="66"/>
  <c r="AZ155" i="66" s="1"/>
  <c r="BS103" i="66"/>
  <c r="BT103" i="66" s="1"/>
  <c r="BS253" i="66"/>
  <c r="BT253" i="66" s="1"/>
  <c r="CM258" i="66"/>
  <c r="CN258" i="66" s="1"/>
  <c r="AY136" i="66"/>
  <c r="AZ136" i="66" s="1"/>
  <c r="BS94" i="66"/>
  <c r="BT94" i="66" s="1"/>
  <c r="BX60" i="66"/>
  <c r="BY60" i="66" s="1"/>
  <c r="BS186" i="66"/>
  <c r="BT186" i="66" s="1"/>
  <c r="CR33" i="66"/>
  <c r="CS33" i="66" s="1"/>
  <c r="CM145" i="66"/>
  <c r="CN145" i="66" s="1"/>
  <c r="BX173" i="66"/>
  <c r="BY173" i="66" s="1"/>
  <c r="CC73" i="66"/>
  <c r="CD73" i="66" s="1"/>
  <c r="DB164" i="66"/>
  <c r="DC164" i="66" s="1"/>
  <c r="CC93" i="66"/>
  <c r="CD93" i="66" s="1"/>
  <c r="CC228" i="66"/>
  <c r="CD228" i="66" s="1"/>
  <c r="CH54" i="66"/>
  <c r="CI54" i="66" s="1"/>
  <c r="DQ132" i="66"/>
  <c r="DR132" i="66" s="1"/>
  <c r="CH168" i="66"/>
  <c r="CI168" i="66" s="1"/>
  <c r="CM198" i="66"/>
  <c r="CN198" i="66" s="1"/>
  <c r="CM74" i="66"/>
  <c r="CN74" i="66" s="1"/>
  <c r="EF23" i="66"/>
  <c r="EG23" i="66" s="1"/>
  <c r="CW187" i="66"/>
  <c r="CX187" i="66" s="1"/>
  <c r="DG146" i="66"/>
  <c r="DH146" i="66" s="1"/>
  <c r="DL177" i="66"/>
  <c r="DM177" i="66" s="1"/>
  <c r="BX115" i="66"/>
  <c r="BY115" i="66" s="1"/>
  <c r="BX149" i="66"/>
  <c r="BY149" i="66" s="1"/>
  <c r="AY17" i="66"/>
  <c r="AZ17" i="66" s="1"/>
  <c r="CC85" i="66"/>
  <c r="CD85" i="66" s="1"/>
  <c r="BD24" i="66"/>
  <c r="BE24" i="66" s="1"/>
  <c r="BX189" i="66"/>
  <c r="BY189" i="66" s="1"/>
  <c r="BD121" i="66"/>
  <c r="BE121" i="66" s="1"/>
  <c r="CC91" i="66"/>
  <c r="CD91" i="66" s="1"/>
  <c r="AY115" i="66"/>
  <c r="AZ115" i="66" s="1"/>
  <c r="CC98" i="66"/>
  <c r="CD98" i="66" s="1"/>
  <c r="BD168" i="66"/>
  <c r="BE168" i="66" s="1"/>
  <c r="BN228" i="66"/>
  <c r="BO228" i="66" s="1"/>
  <c r="BI99" i="66"/>
  <c r="BJ99" i="66" s="1"/>
  <c r="AY190" i="66"/>
  <c r="AZ190" i="66" s="1"/>
  <c r="CC60" i="66"/>
  <c r="CD60" i="66" s="1"/>
  <c r="BD130" i="66"/>
  <c r="BE130" i="66" s="1"/>
  <c r="BD84" i="66"/>
  <c r="BE84" i="66" s="1"/>
  <c r="BN184" i="66"/>
  <c r="BO184" i="66" s="1"/>
  <c r="AO59" i="66"/>
  <c r="AP59" i="66" s="1"/>
  <c r="AY150" i="66"/>
  <c r="AZ150" i="66" s="1"/>
  <c r="BI238" i="66"/>
  <c r="BJ238" i="66" s="1"/>
  <c r="BS234" i="66"/>
  <c r="BT234" i="66" s="1"/>
  <c r="AT175" i="66"/>
  <c r="AU175" i="66" s="1"/>
  <c r="BX14" i="66"/>
  <c r="BY14" i="66" s="1"/>
  <c r="BD115" i="66"/>
  <c r="BE115" i="66" s="1"/>
  <c r="BS142" i="66"/>
  <c r="BT142" i="66" s="1"/>
  <c r="AY57" i="66"/>
  <c r="AZ57" i="66" s="1"/>
  <c r="BS203" i="66"/>
  <c r="BT203" i="66" s="1"/>
  <c r="AT28" i="66"/>
  <c r="AU28" i="66" s="1"/>
  <c r="BX63" i="66"/>
  <c r="BY63" i="66" s="1"/>
  <c r="BD211" i="66"/>
  <c r="BE211" i="66" s="1"/>
  <c r="BN132" i="66"/>
  <c r="BO132" i="66" s="1"/>
  <c r="BD12" i="66"/>
  <c r="BE12" i="66" s="1"/>
  <c r="CM213" i="66"/>
  <c r="CN213" i="66" s="1"/>
  <c r="BD125" i="66"/>
  <c r="BE125" i="66" s="1"/>
  <c r="BN24" i="66"/>
  <c r="BO24" i="66" s="1"/>
  <c r="BX74" i="66"/>
  <c r="BY74" i="66" s="1"/>
  <c r="AY55" i="66"/>
  <c r="AZ55" i="66" s="1"/>
  <c r="U116" i="66"/>
  <c r="V116" i="66" s="1"/>
  <c r="BI113" i="66"/>
  <c r="BJ113" i="66" s="1"/>
  <c r="CC219" i="66"/>
  <c r="CD219" i="66" s="1"/>
  <c r="AY36" i="66"/>
  <c r="AZ36" i="66" s="1"/>
  <c r="BI10" i="66"/>
  <c r="BJ10" i="66" s="1"/>
  <c r="BI173" i="66"/>
  <c r="BJ173" i="66" s="1"/>
  <c r="CM175" i="66"/>
  <c r="CN175" i="66" s="1"/>
  <c r="BS205" i="66"/>
  <c r="BT205" i="66" s="1"/>
  <c r="CH73" i="66"/>
  <c r="CI73" i="66" s="1"/>
  <c r="BI12" i="66"/>
  <c r="BJ12" i="66" s="1"/>
  <c r="BI202" i="66"/>
  <c r="BJ202" i="66" s="1"/>
  <c r="BI168" i="66"/>
  <c r="BJ168" i="66" s="1"/>
  <c r="CR50" i="66"/>
  <c r="CS50" i="66" s="1"/>
  <c r="BS51" i="66"/>
  <c r="BT51" i="66" s="1"/>
  <c r="BX201" i="66"/>
  <c r="BY201" i="66" s="1"/>
  <c r="BS220" i="66"/>
  <c r="BT220" i="66" s="1"/>
  <c r="BX117" i="66"/>
  <c r="BY117" i="66" s="1"/>
  <c r="Z184" i="66"/>
  <c r="AA184" i="66" s="1"/>
  <c r="BX230" i="66"/>
  <c r="BY230" i="66" s="1"/>
  <c r="BS66" i="66"/>
  <c r="BT66" i="66" s="1"/>
  <c r="BD239" i="66"/>
  <c r="BE239" i="66" s="1"/>
  <c r="BS130" i="66"/>
  <c r="BT130" i="66" s="1"/>
  <c r="BX61" i="66"/>
  <c r="BY61" i="66" s="1"/>
  <c r="AT240" i="66"/>
  <c r="AU240" i="66" s="1"/>
  <c r="BN135" i="66"/>
  <c r="BO135" i="66" s="1"/>
  <c r="AT230" i="66"/>
  <c r="AU230" i="66" s="1"/>
  <c r="BS152" i="66"/>
  <c r="BT152" i="66" s="1"/>
  <c r="BS139" i="66"/>
  <c r="BT139" i="66" s="1"/>
  <c r="BX152" i="66"/>
  <c r="BY152" i="66" s="1"/>
  <c r="AY233" i="66"/>
  <c r="AZ233" i="66" s="1"/>
  <c r="BI34" i="66"/>
  <c r="BJ34" i="66" s="1"/>
  <c r="CR17" i="66"/>
  <c r="CS17" i="66" s="1"/>
  <c r="CR114" i="66"/>
  <c r="CS114" i="66" s="1"/>
  <c r="Z46" i="66"/>
  <c r="AA46" i="66" s="1"/>
  <c r="Z75" i="66"/>
  <c r="AA75" i="66" s="1"/>
  <c r="Z83" i="66"/>
  <c r="AA83" i="66" s="1"/>
  <c r="AE236" i="66"/>
  <c r="AF236" i="66" s="1"/>
  <c r="AY227" i="66"/>
  <c r="AZ227" i="66" s="1"/>
  <c r="BN151" i="66"/>
  <c r="BO151" i="66" s="1"/>
  <c r="AY131" i="66"/>
  <c r="AZ131" i="66" s="1"/>
  <c r="AY247" i="66"/>
  <c r="AZ247" i="66" s="1"/>
  <c r="BN30" i="66"/>
  <c r="BO30" i="66" s="1"/>
  <c r="AO247" i="66"/>
  <c r="AP247" i="66" s="1"/>
  <c r="BI229" i="66"/>
  <c r="BJ229" i="66" s="1"/>
  <c r="BN251" i="66"/>
  <c r="BO251" i="66" s="1"/>
  <c r="AT115" i="66"/>
  <c r="AU115" i="66" s="1"/>
  <c r="BD219" i="66"/>
  <c r="BE219" i="66" s="1"/>
  <c r="BI14" i="66"/>
  <c r="BJ14" i="66" s="1"/>
  <c r="CH44" i="66"/>
  <c r="CI44" i="66" s="1"/>
  <c r="BN128" i="66"/>
  <c r="BO128" i="66" s="1"/>
  <c r="CC71" i="66"/>
  <c r="CD71" i="66" s="1"/>
  <c r="BI50" i="66"/>
  <c r="BJ50" i="66" s="1"/>
  <c r="BD58" i="66"/>
  <c r="BE58" i="66" s="1"/>
  <c r="BI206" i="66"/>
  <c r="BJ206" i="66" s="1"/>
  <c r="CH236" i="66"/>
  <c r="CI236" i="66" s="1"/>
  <c r="BN176" i="66"/>
  <c r="BO176" i="66" s="1"/>
  <c r="BS8" i="66"/>
  <c r="BT8" i="66" s="1"/>
  <c r="BS23" i="66"/>
  <c r="BT23" i="66" s="1"/>
  <c r="BN205" i="66"/>
  <c r="BO205" i="66" s="1"/>
  <c r="AT98" i="66"/>
  <c r="AU98" i="66" s="1"/>
  <c r="BX184" i="66"/>
  <c r="BY184" i="66" s="1"/>
  <c r="BS32" i="66"/>
  <c r="BT32" i="66" s="1"/>
  <c r="AE249" i="66"/>
  <c r="AF249" i="66" s="1"/>
  <c r="AE13" i="66"/>
  <c r="AF13" i="66" s="1"/>
  <c r="CC187" i="66"/>
  <c r="CD187" i="66" s="1"/>
  <c r="BX106" i="66"/>
  <c r="BY106" i="66" s="1"/>
  <c r="BD116" i="66"/>
  <c r="BE116" i="66" s="1"/>
  <c r="BS198" i="66"/>
  <c r="BT198" i="66" s="1"/>
  <c r="CC69" i="66"/>
  <c r="CD69" i="66" s="1"/>
  <c r="AY90" i="66"/>
  <c r="AZ90" i="66" s="1"/>
  <c r="BN231" i="66"/>
  <c r="BO231" i="66" s="1"/>
  <c r="AT83" i="66"/>
  <c r="AU83" i="66" s="1"/>
  <c r="BX254" i="66"/>
  <c r="BY254" i="66" s="1"/>
  <c r="BX22" i="66"/>
  <c r="BY22" i="66" s="1"/>
  <c r="CH155" i="66"/>
  <c r="CI155" i="66" s="1"/>
  <c r="AY186" i="66"/>
  <c r="AZ186" i="66" s="1"/>
  <c r="BI226" i="66"/>
  <c r="BJ226" i="66" s="1"/>
  <c r="AT23" i="66"/>
  <c r="AU23" i="66" s="1"/>
  <c r="CR138" i="66"/>
  <c r="CS138" i="66" s="1"/>
  <c r="AO102" i="66"/>
  <c r="AP102" i="66" s="1"/>
  <c r="AO110" i="66"/>
  <c r="AP110" i="66" s="1"/>
  <c r="AT236" i="66"/>
  <c r="AU236" i="66" s="1"/>
  <c r="BD68" i="66"/>
  <c r="BE68" i="66" s="1"/>
  <c r="BN259" i="66"/>
  <c r="BO259" i="66" s="1"/>
  <c r="AT258" i="66"/>
  <c r="AU258" i="66" s="1"/>
  <c r="BX218" i="66"/>
  <c r="BY218" i="66" s="1"/>
  <c r="BD222" i="66"/>
  <c r="BE222" i="66" s="1"/>
  <c r="BS141" i="66"/>
  <c r="BT141" i="66" s="1"/>
  <c r="AY151" i="66"/>
  <c r="AZ151" i="66" s="1"/>
  <c r="BS102" i="66"/>
  <c r="BT102" i="66" s="1"/>
  <c r="AT111" i="66"/>
  <c r="AU111" i="66" s="1"/>
  <c r="BX169" i="66"/>
  <c r="BY169" i="66" s="1"/>
  <c r="BD83" i="66"/>
  <c r="BE83" i="66" s="1"/>
  <c r="BN100" i="66"/>
  <c r="BO100" i="66" s="1"/>
  <c r="BD21" i="66"/>
  <c r="BE21" i="66" s="1"/>
  <c r="CH217" i="66"/>
  <c r="CI217" i="66" s="1"/>
  <c r="AE250" i="66"/>
  <c r="AF250" i="66" s="1"/>
  <c r="BX147" i="66"/>
  <c r="BY147" i="66" s="1"/>
  <c r="BS171" i="66"/>
  <c r="BT171" i="66" s="1"/>
  <c r="BD225" i="66"/>
  <c r="BE225" i="66" s="1"/>
  <c r="BS75" i="66"/>
  <c r="BT75" i="66" s="1"/>
  <c r="BX243" i="66"/>
  <c r="BY243" i="66" s="1"/>
  <c r="AY137" i="66"/>
  <c r="AZ137" i="66" s="1"/>
  <c r="BN167" i="66"/>
  <c r="BO167" i="66" s="1"/>
  <c r="AT105" i="66"/>
  <c r="AU105" i="66" s="1"/>
  <c r="BX57" i="66"/>
  <c r="BY57" i="66" s="1"/>
  <c r="BS201" i="66"/>
  <c r="BT201" i="66" s="1"/>
  <c r="CC77" i="66"/>
  <c r="CD77" i="66" s="1"/>
  <c r="AY58" i="66"/>
  <c r="AZ58" i="66" s="1"/>
  <c r="BI98" i="66"/>
  <c r="BJ98" i="66" s="1"/>
  <c r="AT106" i="66"/>
  <c r="AU106" i="66" s="1"/>
  <c r="CM218" i="66"/>
  <c r="CN218" i="66" s="1"/>
  <c r="CM144" i="66"/>
  <c r="CN144" i="66" s="1"/>
  <c r="BN140" i="66"/>
  <c r="BO140" i="66" s="1"/>
  <c r="AT119" i="66"/>
  <c r="AU119" i="66" s="1"/>
  <c r="BN145" i="66"/>
  <c r="BO145" i="66" s="1"/>
  <c r="CR39" i="66"/>
  <c r="CS39" i="66" s="1"/>
  <c r="AT7" i="66"/>
  <c r="AU7" i="66" s="1"/>
  <c r="CR106" i="66"/>
  <c r="CS106" i="66" s="1"/>
  <c r="CM23" i="66"/>
  <c r="CN23" i="66" s="1"/>
  <c r="CR13" i="66"/>
  <c r="CS13" i="66" s="1"/>
  <c r="CR42" i="66"/>
  <c r="CS42" i="66" s="1"/>
  <c r="DL173" i="66"/>
  <c r="DM173" i="66" s="1"/>
  <c r="AT68" i="66"/>
  <c r="AU68" i="66" s="1"/>
  <c r="BN217" i="66"/>
  <c r="BO217" i="66" s="1"/>
  <c r="CW28" i="66"/>
  <c r="CX28" i="66" s="1"/>
  <c r="AT167" i="66"/>
  <c r="AU167" i="66" s="1"/>
  <c r="BN157" i="66"/>
  <c r="BO157" i="66" s="1"/>
  <c r="CR52" i="66"/>
  <c r="CS52" i="66" s="1"/>
  <c r="BN220" i="66"/>
  <c r="BO220" i="66" s="1"/>
  <c r="AT100" i="66"/>
  <c r="AU100" i="66" s="1"/>
  <c r="BN225" i="66"/>
  <c r="BO225" i="66" s="1"/>
  <c r="CW200" i="66"/>
  <c r="CX200" i="66" s="1"/>
  <c r="AY30" i="66"/>
  <c r="AZ30" i="66" s="1"/>
  <c r="CR196" i="66"/>
  <c r="CS196" i="66" s="1"/>
  <c r="CR36" i="66"/>
  <c r="CS36" i="66" s="1"/>
  <c r="CH238" i="66"/>
  <c r="CI238" i="66" s="1"/>
  <c r="CM94" i="66"/>
  <c r="CN94" i="66" s="1"/>
  <c r="CW143" i="66"/>
  <c r="CX143" i="66" s="1"/>
  <c r="AY46" i="66"/>
  <c r="AZ46" i="66" s="1"/>
  <c r="BS26" i="66"/>
  <c r="BT26" i="66" s="1"/>
  <c r="CR260" i="66"/>
  <c r="CS260" i="66" s="1"/>
  <c r="AT148" i="66"/>
  <c r="AU148" i="66" s="1"/>
  <c r="BN237" i="66"/>
  <c r="BO237" i="66" s="1"/>
  <c r="DB74" i="66"/>
  <c r="DC74" i="66" s="1"/>
  <c r="BS50" i="66"/>
  <c r="BT50" i="66" s="1"/>
  <c r="AY78" i="66"/>
  <c r="AZ78" i="66" s="1"/>
  <c r="BS90" i="66"/>
  <c r="BT90" i="66" s="1"/>
  <c r="CW46" i="66"/>
  <c r="CX46" i="66" s="1"/>
  <c r="AY21" i="66"/>
  <c r="AZ21" i="66" s="1"/>
  <c r="BX167" i="66"/>
  <c r="BY167" i="66" s="1"/>
  <c r="DG242" i="66"/>
  <c r="DH242" i="66" s="1"/>
  <c r="CM32" i="66"/>
  <c r="CN32" i="66" s="1"/>
  <c r="BX48" i="66"/>
  <c r="BY48" i="66" s="1"/>
  <c r="BD215" i="66"/>
  <c r="BE215" i="66" s="1"/>
  <c r="BD210" i="66"/>
  <c r="BE210" i="66" s="1"/>
  <c r="BI100" i="66"/>
  <c r="BJ100" i="66" s="1"/>
  <c r="CH76" i="66"/>
  <c r="CI76" i="66" s="1"/>
  <c r="AT153" i="66"/>
  <c r="AU153" i="66" s="1"/>
  <c r="CH246" i="66"/>
  <c r="CI246" i="66" s="1"/>
  <c r="CM110" i="66"/>
  <c r="CN110" i="66" s="1"/>
  <c r="CW217" i="66"/>
  <c r="CX217" i="66" s="1"/>
  <c r="BN25" i="66"/>
  <c r="BO25" i="66" s="1"/>
  <c r="CM27" i="66"/>
  <c r="CN27" i="66" s="1"/>
  <c r="CM89" i="66"/>
  <c r="CN89" i="66" s="1"/>
  <c r="DB191" i="66"/>
  <c r="DC191" i="66" s="1"/>
  <c r="BN105" i="66"/>
  <c r="BO105" i="66" s="1"/>
  <c r="CM26" i="66"/>
  <c r="CN26" i="66" s="1"/>
  <c r="CR74" i="66"/>
  <c r="CS74" i="66" s="1"/>
  <c r="CM113" i="66"/>
  <c r="CN113" i="66" s="1"/>
  <c r="BI149" i="66"/>
  <c r="BJ149" i="66" s="1"/>
  <c r="BI240" i="66"/>
  <c r="BJ240" i="66" s="1"/>
  <c r="CC252" i="66"/>
  <c r="CD252" i="66" s="1"/>
  <c r="AT128" i="66"/>
  <c r="AU128" i="66" s="1"/>
  <c r="AY231" i="66"/>
  <c r="AZ231" i="66" s="1"/>
  <c r="CW139" i="66"/>
  <c r="CX139" i="66" s="1"/>
  <c r="DB204" i="66"/>
  <c r="DC204" i="66" s="1"/>
  <c r="CM189" i="66"/>
  <c r="CN189" i="66" s="1"/>
  <c r="BS87" i="66"/>
  <c r="BT87" i="66" s="1"/>
  <c r="CR68" i="66"/>
  <c r="CS68" i="66" s="1"/>
  <c r="CW220" i="66"/>
  <c r="CX220" i="66" s="1"/>
  <c r="DB203" i="66"/>
  <c r="DC203" i="66" s="1"/>
  <c r="BS62" i="66"/>
  <c r="BT62" i="66" s="1"/>
  <c r="DB94" i="66"/>
  <c r="DC94" i="66" s="1"/>
  <c r="BX151" i="66"/>
  <c r="BY151" i="66" s="1"/>
  <c r="CC227" i="66"/>
  <c r="CD227" i="66" s="1"/>
  <c r="BN253" i="66"/>
  <c r="BO253" i="66" s="1"/>
  <c r="AE251" i="66"/>
  <c r="AF251" i="66" s="1"/>
  <c r="AO8" i="66"/>
  <c r="AP8" i="66" s="1"/>
  <c r="AY42" i="66"/>
  <c r="AZ42" i="66" s="1"/>
  <c r="AY148" i="66"/>
  <c r="AZ148" i="66" s="1"/>
  <c r="DB120" i="66"/>
  <c r="DC120" i="66" s="1"/>
  <c r="CW219" i="66"/>
  <c r="CX219" i="66" s="1"/>
  <c r="CW254" i="66"/>
  <c r="CX254" i="66" s="1"/>
  <c r="BS193" i="66"/>
  <c r="BT193" i="66" s="1"/>
  <c r="CW136" i="66"/>
  <c r="CX136" i="66" s="1"/>
  <c r="BX87" i="66"/>
  <c r="BY87" i="66" s="1"/>
  <c r="CC222" i="66"/>
  <c r="CD222" i="66" s="1"/>
  <c r="BS156" i="66"/>
  <c r="BT156" i="66" s="1"/>
  <c r="BX135" i="66"/>
  <c r="BY135" i="66" s="1"/>
  <c r="CH101" i="66"/>
  <c r="CI101" i="66" s="1"/>
  <c r="BS227" i="66"/>
  <c r="BT227" i="66" s="1"/>
  <c r="CH239" i="66"/>
  <c r="CI239" i="66" s="1"/>
  <c r="CW127" i="66"/>
  <c r="CX127" i="66" s="1"/>
  <c r="CH114" i="66"/>
  <c r="CI114" i="66" s="1"/>
  <c r="CH119" i="66"/>
  <c r="CI119" i="66" s="1"/>
  <c r="CR115" i="66"/>
  <c r="CS115" i="66" s="1"/>
  <c r="CM138" i="66"/>
  <c r="CN138" i="66" s="1"/>
  <c r="CR164" i="66"/>
  <c r="CS164" i="66" s="1"/>
  <c r="DG105" i="66"/>
  <c r="DH105" i="66" s="1"/>
  <c r="DB21" i="66"/>
  <c r="DC21" i="66" s="1"/>
  <c r="CM65" i="66"/>
  <c r="CN65" i="66" s="1"/>
  <c r="CM228" i="66"/>
  <c r="CN228" i="66" s="1"/>
  <c r="CR254" i="66"/>
  <c r="CS254" i="66" s="1"/>
  <c r="DL167" i="66"/>
  <c r="DM167" i="66" s="1"/>
  <c r="CW146" i="66"/>
  <c r="CX146" i="66" s="1"/>
  <c r="CW191" i="66"/>
  <c r="CX191" i="66" s="1"/>
  <c r="DQ112" i="66"/>
  <c r="DR112" i="66" s="1"/>
  <c r="CC63" i="66"/>
  <c r="CD63" i="66" s="1"/>
  <c r="CH235" i="66"/>
  <c r="CI235" i="66" s="1"/>
  <c r="BI51" i="66"/>
  <c r="BJ51" i="66" s="1"/>
  <c r="CH58" i="66"/>
  <c r="CI58" i="66" s="1"/>
  <c r="BI137" i="66"/>
  <c r="BJ137" i="66" s="1"/>
  <c r="CM21" i="66"/>
  <c r="CN21" i="66" s="1"/>
  <c r="BI197" i="66"/>
  <c r="BJ197" i="66" s="1"/>
  <c r="CH106" i="66"/>
  <c r="CI106" i="66" s="1"/>
  <c r="CH79" i="66"/>
  <c r="CI79" i="66" s="1"/>
  <c r="BI30" i="66"/>
  <c r="BJ30" i="66" s="1"/>
  <c r="BX198" i="66"/>
  <c r="BY198" i="66" s="1"/>
  <c r="CH250" i="66"/>
  <c r="CI250" i="66" s="1"/>
  <c r="AY218" i="66"/>
  <c r="AZ218" i="66" s="1"/>
  <c r="BS10" i="66"/>
  <c r="BT10" i="66" s="1"/>
  <c r="AT211" i="66"/>
  <c r="AU211" i="66" s="1"/>
  <c r="BI222" i="66"/>
  <c r="BJ222" i="66" s="1"/>
  <c r="BX237" i="66"/>
  <c r="BY237" i="66" s="1"/>
  <c r="CM159" i="66"/>
  <c r="CN159" i="66" s="1"/>
  <c r="AY169" i="66"/>
  <c r="AZ169" i="66" s="1"/>
  <c r="BI15" i="66"/>
  <c r="BJ15" i="66" s="1"/>
  <c r="AT61" i="66"/>
  <c r="AU61" i="66" s="1"/>
  <c r="CW158" i="66"/>
  <c r="CX158" i="66" s="1"/>
  <c r="CR185" i="66"/>
  <c r="CS185" i="66" s="1"/>
  <c r="BN204" i="66"/>
  <c r="BO204" i="66" s="1"/>
  <c r="AT36" i="66"/>
  <c r="AU36" i="66" s="1"/>
  <c r="BN209" i="66"/>
  <c r="BO209" i="66" s="1"/>
  <c r="CW203" i="66"/>
  <c r="CX203" i="66" s="1"/>
  <c r="AT180" i="66"/>
  <c r="AU180" i="66" s="1"/>
  <c r="DB246" i="66"/>
  <c r="DC246" i="66" s="1"/>
  <c r="CR14" i="66"/>
  <c r="CS14" i="66" s="1"/>
  <c r="CH169" i="66"/>
  <c r="CI169" i="66" s="1"/>
  <c r="CH52" i="66"/>
  <c r="CI52" i="66" s="1"/>
  <c r="CW161" i="66"/>
  <c r="CX161" i="66" s="1"/>
  <c r="AY197" i="66"/>
  <c r="AZ197" i="66" s="1"/>
  <c r="BS149" i="66"/>
  <c r="BT149" i="66" s="1"/>
  <c r="CR243" i="66"/>
  <c r="CS243" i="66" s="1"/>
  <c r="AT84" i="66"/>
  <c r="AU84" i="66" s="1"/>
  <c r="BN221" i="66"/>
  <c r="BO221" i="66" s="1"/>
  <c r="CW116" i="66"/>
  <c r="CX116" i="66" s="1"/>
  <c r="BS173" i="66"/>
  <c r="BT173" i="66" s="1"/>
  <c r="AY14" i="66"/>
  <c r="AZ14" i="66" s="1"/>
  <c r="BS213" i="66"/>
  <c r="BT213" i="66" s="1"/>
  <c r="CR132" i="66"/>
  <c r="CS132" i="66" s="1"/>
  <c r="AY203" i="66"/>
  <c r="AZ203" i="66" s="1"/>
  <c r="BX103" i="66"/>
  <c r="BY103" i="66" s="1"/>
  <c r="DG114" i="66"/>
  <c r="DH114" i="66" s="1"/>
  <c r="CM99" i="66"/>
  <c r="CN99" i="66" s="1"/>
  <c r="BX75" i="66"/>
  <c r="BY75" i="66" s="1"/>
  <c r="CW109" i="66"/>
  <c r="CX109" i="66" s="1"/>
  <c r="AY133" i="66"/>
  <c r="AZ133" i="66" s="1"/>
  <c r="BS151" i="66"/>
  <c r="BT151" i="66" s="1"/>
  <c r="DB10" i="66"/>
  <c r="DC10" i="66" s="1"/>
  <c r="AY62" i="66"/>
  <c r="AZ62" i="66" s="1"/>
  <c r="BS58" i="66"/>
  <c r="BT58" i="66" s="1"/>
  <c r="CW197" i="66"/>
  <c r="CX197" i="66" s="1"/>
  <c r="BS163" i="66"/>
  <c r="BT163" i="66" s="1"/>
  <c r="AY229" i="66"/>
  <c r="AZ229" i="66" s="1"/>
  <c r="BS183" i="66"/>
  <c r="BT183" i="66" s="1"/>
  <c r="DB182" i="66"/>
  <c r="DC182" i="66" s="1"/>
  <c r="BD102" i="66"/>
  <c r="BE102" i="66" s="1"/>
  <c r="CC197" i="66"/>
  <c r="CD197" i="66" s="1"/>
  <c r="DQ118" i="66"/>
  <c r="DR118" i="66" s="1"/>
  <c r="BX187" i="66"/>
  <c r="BY187" i="66" s="1"/>
  <c r="CH221" i="66"/>
  <c r="CI221" i="66" s="1"/>
  <c r="DB93" i="66"/>
  <c r="DC93" i="66" s="1"/>
  <c r="AT109" i="66"/>
  <c r="AU109" i="66" s="1"/>
  <c r="BN189" i="66"/>
  <c r="BO189" i="66" s="1"/>
  <c r="CW222" i="66"/>
  <c r="CX222" i="66" s="1"/>
  <c r="BN252" i="66"/>
  <c r="BO252" i="66" s="1"/>
  <c r="AT228" i="66"/>
  <c r="AU228" i="66" s="1"/>
  <c r="AO251" i="66"/>
  <c r="AP251" i="66" s="1"/>
  <c r="AY195" i="66"/>
  <c r="AZ195" i="66" s="1"/>
  <c r="BN119" i="66"/>
  <c r="BO119" i="66" s="1"/>
  <c r="BS80" i="66"/>
  <c r="BT80" i="66" s="1"/>
  <c r="AT220" i="66"/>
  <c r="AU220" i="66" s="1"/>
  <c r="BX255" i="66"/>
  <c r="BY255" i="66" s="1"/>
  <c r="BD109" i="66"/>
  <c r="BE109" i="66" s="1"/>
  <c r="BS132" i="66"/>
  <c r="BT132" i="66" s="1"/>
  <c r="AY132" i="66"/>
  <c r="AZ132" i="66" s="1"/>
  <c r="BX182" i="66"/>
  <c r="BY182" i="66" s="1"/>
  <c r="AY70" i="66"/>
  <c r="AZ70" i="66" s="1"/>
  <c r="BX100" i="66"/>
  <c r="BY100" i="66" s="1"/>
  <c r="BD42" i="66"/>
  <c r="BE42" i="66" s="1"/>
  <c r="BN180" i="66"/>
  <c r="BO180" i="66" s="1"/>
  <c r="BI118" i="66"/>
  <c r="BJ118" i="66" s="1"/>
  <c r="AT103" i="66"/>
  <c r="AU103" i="66" s="1"/>
  <c r="BX17" i="66"/>
  <c r="BY17" i="66" s="1"/>
  <c r="BX105" i="66"/>
  <c r="BY105" i="66" s="1"/>
  <c r="BD61" i="66"/>
  <c r="BE61" i="66" s="1"/>
  <c r="BX165" i="66"/>
  <c r="BY165" i="66" s="1"/>
  <c r="BX188" i="66"/>
  <c r="BY188" i="66" s="1"/>
  <c r="BI19" i="66"/>
  <c r="BJ19" i="66" s="1"/>
  <c r="CH209" i="66"/>
  <c r="CI209" i="66" s="1"/>
  <c r="CR237" i="66"/>
  <c r="CS237" i="66" s="1"/>
  <c r="CM197" i="66"/>
  <c r="CN197" i="66" s="1"/>
  <c r="CM36" i="66"/>
  <c r="CN36" i="66" s="1"/>
  <c r="BX133" i="66"/>
  <c r="BY133" i="66" s="1"/>
  <c r="BD71" i="66"/>
  <c r="BE71" i="66" s="1"/>
  <c r="BX197" i="66"/>
  <c r="BY197" i="66" s="1"/>
  <c r="CC90" i="66"/>
  <c r="CD90" i="66" s="1"/>
  <c r="BD161" i="66"/>
  <c r="BE161" i="66" s="1"/>
  <c r="BX46" i="66"/>
  <c r="BY46" i="66" s="1"/>
  <c r="BX236" i="66"/>
  <c r="BY236" i="66" s="1"/>
  <c r="BX233" i="66"/>
  <c r="BY233" i="66" s="1"/>
  <c r="BD103" i="66"/>
  <c r="BE103" i="66" s="1"/>
  <c r="BX34" i="66"/>
  <c r="BY34" i="66" s="1"/>
  <c r="CC122" i="66"/>
  <c r="CD122" i="66" s="1"/>
  <c r="BN37" i="66"/>
  <c r="BO37" i="66" s="1"/>
  <c r="CH212" i="66"/>
  <c r="CI212" i="66" s="1"/>
  <c r="CW178" i="66"/>
  <c r="CX178" i="66" s="1"/>
  <c r="DB223" i="66"/>
  <c r="DC223" i="66" s="1"/>
  <c r="CW63" i="66"/>
  <c r="CX63" i="66" s="1"/>
  <c r="BX72" i="66"/>
  <c r="BY72" i="66" s="1"/>
  <c r="BD18" i="66"/>
  <c r="BE18" i="66" s="1"/>
  <c r="BX116" i="66"/>
  <c r="BY116" i="66" s="1"/>
  <c r="BX90" i="66"/>
  <c r="BY90" i="66" s="1"/>
  <c r="BD151" i="66"/>
  <c r="BE151" i="66" s="1"/>
  <c r="BX11" i="66"/>
  <c r="BY11" i="66" s="1"/>
  <c r="CC170" i="66"/>
  <c r="CD170" i="66" s="1"/>
  <c r="BX136" i="66"/>
  <c r="BY136" i="66" s="1"/>
  <c r="BD82" i="66"/>
  <c r="BE82" i="66" s="1"/>
  <c r="BX180" i="66"/>
  <c r="BY180" i="66" s="1"/>
  <c r="BX259" i="66"/>
  <c r="BY259" i="66" s="1"/>
  <c r="BN181" i="66"/>
  <c r="BO181" i="66" s="1"/>
  <c r="CM249" i="66"/>
  <c r="CN249" i="66" s="1"/>
  <c r="CW140" i="66"/>
  <c r="CX140" i="66" s="1"/>
  <c r="CM148" i="66"/>
  <c r="CN148" i="66" s="1"/>
  <c r="DL246" i="66"/>
  <c r="DM246" i="66" s="1"/>
  <c r="CC217" i="66"/>
  <c r="CD217" i="66" s="1"/>
  <c r="AY216" i="66"/>
  <c r="AZ216" i="66" s="1"/>
  <c r="BS236" i="66"/>
  <c r="BT236" i="66" s="1"/>
  <c r="BX108" i="66"/>
  <c r="BY108" i="66" s="1"/>
  <c r="BX206" i="66"/>
  <c r="BY206" i="66" s="1"/>
  <c r="BD198" i="66"/>
  <c r="BE198" i="66" s="1"/>
  <c r="AO36" i="66"/>
  <c r="AP36" i="66" s="1"/>
  <c r="BD150" i="66"/>
  <c r="BE150" i="66" s="1"/>
  <c r="CH62" i="66"/>
  <c r="CI62" i="66" s="1"/>
  <c r="CC86" i="66"/>
  <c r="CD86" i="66" s="1"/>
  <c r="AY51" i="66"/>
  <c r="AZ51" i="66" s="1"/>
  <c r="CC34" i="66"/>
  <c r="CD34" i="66" s="1"/>
  <c r="BD104" i="66"/>
  <c r="BE104" i="66" s="1"/>
  <c r="BX94" i="66"/>
  <c r="BY94" i="66" s="1"/>
  <c r="BD253" i="66"/>
  <c r="BE253" i="66" s="1"/>
  <c r="CC220" i="66"/>
  <c r="CD220" i="66" s="1"/>
  <c r="AY243" i="66"/>
  <c r="AZ243" i="66" s="1"/>
  <c r="CC226" i="66"/>
  <c r="CD226" i="66" s="1"/>
  <c r="BI109" i="66"/>
  <c r="BJ109" i="66" s="1"/>
  <c r="BN244" i="66"/>
  <c r="BO244" i="66" s="1"/>
  <c r="BI101" i="66"/>
  <c r="BJ101" i="66" s="1"/>
  <c r="AY107" i="66"/>
  <c r="AZ107" i="66" s="1"/>
  <c r="BX172" i="66"/>
  <c r="BY172" i="66" s="1"/>
  <c r="BX37" i="66"/>
  <c r="BY37" i="66" s="1"/>
  <c r="BD39" i="66"/>
  <c r="BE39" i="66" s="1"/>
  <c r="BX97" i="66"/>
  <c r="BY97" i="66" s="1"/>
  <c r="CC58" i="66"/>
  <c r="CD58" i="66" s="1"/>
  <c r="BI192" i="66"/>
  <c r="BJ192" i="66" s="1"/>
  <c r="CH20" i="66"/>
  <c r="CI20" i="66" s="1"/>
  <c r="CW209" i="66"/>
  <c r="CX209" i="66" s="1"/>
  <c r="CW33" i="66"/>
  <c r="CX33" i="66" s="1"/>
  <c r="CW18" i="66"/>
  <c r="CX18" i="66" s="1"/>
  <c r="BX101" i="66"/>
  <c r="BY101" i="66" s="1"/>
  <c r="BD149" i="66"/>
  <c r="BE149" i="66" s="1"/>
  <c r="BX229" i="66"/>
  <c r="BY229" i="66" s="1"/>
  <c r="CC95" i="66"/>
  <c r="CD95" i="66" s="1"/>
  <c r="BD87" i="66"/>
  <c r="BE87" i="66" s="1"/>
  <c r="BX245" i="66"/>
  <c r="BY245" i="66" s="1"/>
  <c r="CC106" i="66"/>
  <c r="CD106" i="66" s="1"/>
  <c r="BX8" i="66"/>
  <c r="BY8" i="66" s="1"/>
  <c r="BD213" i="66"/>
  <c r="BE213" i="66" s="1"/>
  <c r="BX52" i="66"/>
  <c r="BY52" i="66" s="1"/>
  <c r="CC127" i="66"/>
  <c r="CD127" i="66" s="1"/>
  <c r="BN165" i="66"/>
  <c r="BO165" i="66" s="1"/>
  <c r="CM251" i="66"/>
  <c r="CN251" i="66" s="1"/>
  <c r="CW56" i="66"/>
  <c r="CX56" i="66" s="1"/>
  <c r="CM34" i="66"/>
  <c r="CN34" i="66" s="1"/>
  <c r="DG214" i="66"/>
  <c r="DH214" i="66" s="1"/>
  <c r="CC198" i="66"/>
  <c r="CD198" i="66" s="1"/>
  <c r="BD140" i="66"/>
  <c r="BE140" i="66" s="1"/>
  <c r="CC242" i="66"/>
  <c r="CD242" i="66" s="1"/>
  <c r="BX104" i="66"/>
  <c r="BY104" i="66" s="1"/>
  <c r="BD50" i="66"/>
  <c r="BE50" i="66" s="1"/>
  <c r="BX148" i="66"/>
  <c r="BY148" i="66" s="1"/>
  <c r="BD152" i="66"/>
  <c r="BE152" i="66" s="1"/>
  <c r="CC21" i="66"/>
  <c r="CD21" i="66" s="1"/>
  <c r="BI176" i="66"/>
  <c r="BJ176" i="66" s="1"/>
  <c r="CM86" i="66"/>
  <c r="CN86" i="66" s="1"/>
  <c r="CH149" i="66"/>
  <c r="CI149" i="66" s="1"/>
  <c r="CW233" i="66"/>
  <c r="CX233" i="66" s="1"/>
  <c r="CC236" i="66"/>
  <c r="CD236" i="66" s="1"/>
  <c r="CH197" i="66"/>
  <c r="CI197" i="66" s="1"/>
  <c r="CH42" i="66"/>
  <c r="CI42" i="66" s="1"/>
  <c r="CC129" i="66"/>
  <c r="CD129" i="66" s="1"/>
  <c r="BN229" i="66"/>
  <c r="BO229" i="66" s="1"/>
  <c r="DB14" i="66"/>
  <c r="DC14" i="66" s="1"/>
  <c r="CR194" i="66"/>
  <c r="CS194" i="66" s="1"/>
  <c r="CH159" i="66"/>
  <c r="CI159" i="66" s="1"/>
  <c r="CR167" i="66"/>
  <c r="CS167" i="66" s="1"/>
  <c r="CM222" i="66"/>
  <c r="CN222" i="66" s="1"/>
  <c r="CW125" i="66"/>
  <c r="CX125" i="66" s="1"/>
  <c r="AY213" i="66"/>
  <c r="AZ213" i="66" s="1"/>
  <c r="DG31" i="66"/>
  <c r="DH31" i="66" s="1"/>
  <c r="DG188" i="66"/>
  <c r="DH188" i="66" s="1"/>
  <c r="DB229" i="66"/>
  <c r="DC229" i="66" s="1"/>
  <c r="BD97" i="66"/>
  <c r="BE97" i="66" s="1"/>
  <c r="DL215" i="66"/>
  <c r="DM215" i="66" s="1"/>
  <c r="DQ206" i="66"/>
  <c r="DR206" i="66" s="1"/>
  <c r="DB231" i="66"/>
  <c r="DC231" i="66" s="1"/>
  <c r="CW166" i="66"/>
  <c r="CX166" i="66" s="1"/>
  <c r="DQ105" i="66"/>
  <c r="DR105" i="66" s="1"/>
  <c r="DB212" i="66"/>
  <c r="DC212" i="66" s="1"/>
  <c r="CW67" i="66"/>
  <c r="CX67" i="66" s="1"/>
  <c r="BI105" i="66"/>
  <c r="BJ105" i="66" s="1"/>
  <c r="CM223" i="66"/>
  <c r="CN223" i="66" s="1"/>
  <c r="CM212" i="66"/>
  <c r="CN212" i="66" s="1"/>
  <c r="DL80" i="66"/>
  <c r="DM80" i="66" s="1"/>
  <c r="BD252" i="66"/>
  <c r="BE252" i="66" s="1"/>
  <c r="CR253" i="66"/>
  <c r="CS253" i="66" s="1"/>
  <c r="CR174" i="66"/>
  <c r="CS174" i="66" s="1"/>
  <c r="CR34" i="66"/>
  <c r="CS34" i="66" s="1"/>
  <c r="BI230" i="66"/>
  <c r="BJ230" i="66" s="1"/>
  <c r="CR63" i="66"/>
  <c r="CS63" i="66" s="1"/>
  <c r="CR22" i="66"/>
  <c r="CS22" i="66" s="1"/>
  <c r="CR108" i="66"/>
  <c r="CS108" i="66" s="1"/>
  <c r="DB44" i="66"/>
  <c r="DC44" i="66" s="1"/>
  <c r="DG100" i="66"/>
  <c r="DH100" i="66" s="1"/>
  <c r="EA159" i="66"/>
  <c r="EB159" i="66" s="1"/>
  <c r="DG98" i="66"/>
  <c r="DH98" i="66" s="1"/>
  <c r="BS140" i="66"/>
  <c r="BT140" i="66" s="1"/>
  <c r="DG175" i="66"/>
  <c r="DH175" i="66" s="1"/>
  <c r="CW130" i="66"/>
  <c r="CX130" i="66" s="1"/>
  <c r="CW41" i="66"/>
  <c r="CX41" i="66" s="1"/>
  <c r="BN69" i="66"/>
  <c r="BO69" i="66" s="1"/>
  <c r="CW145" i="66"/>
  <c r="CX145" i="66" s="1"/>
  <c r="CW111" i="66"/>
  <c r="CX111" i="66" s="1"/>
  <c r="DB150" i="66"/>
  <c r="DC150" i="66" s="1"/>
  <c r="BN149" i="66"/>
  <c r="BO149" i="66" s="1"/>
  <c r="CW153" i="66"/>
  <c r="CX153" i="66" s="1"/>
  <c r="CW164" i="66"/>
  <c r="CX164" i="66" s="1"/>
  <c r="DB108" i="66"/>
  <c r="DC108" i="66" s="1"/>
  <c r="CM210" i="66"/>
  <c r="CN210" i="66" s="1"/>
  <c r="DQ86" i="66"/>
  <c r="DR86" i="66" s="1"/>
  <c r="CM140" i="66"/>
  <c r="CN140" i="66" s="1"/>
  <c r="CM220" i="66"/>
  <c r="CN220" i="66" s="1"/>
  <c r="CR81" i="66"/>
  <c r="CS81" i="66" s="1"/>
  <c r="DB221" i="66"/>
  <c r="DC221" i="66" s="1"/>
  <c r="DB79" i="66"/>
  <c r="DC79" i="66" s="1"/>
  <c r="DQ107" i="66"/>
  <c r="DR107" i="66" s="1"/>
  <c r="BS33" i="66"/>
  <c r="BT33" i="66" s="1"/>
  <c r="DB236" i="66"/>
  <c r="DC236" i="66" s="1"/>
  <c r="DG182" i="66"/>
  <c r="DH182" i="66" s="1"/>
  <c r="CM28" i="66"/>
  <c r="CN28" i="66" s="1"/>
  <c r="CC82" i="66"/>
  <c r="CD82" i="66" s="1"/>
  <c r="CR156" i="66"/>
  <c r="CS156" i="66" s="1"/>
  <c r="CW152" i="66"/>
  <c r="CX152" i="66" s="1"/>
  <c r="CM221" i="66"/>
  <c r="CN221" i="66" s="1"/>
  <c r="DB255" i="66"/>
  <c r="DC255" i="66" s="1"/>
  <c r="AT39" i="66"/>
  <c r="AU39" i="66" s="1"/>
  <c r="BN125" i="66"/>
  <c r="BO125" i="66" s="1"/>
  <c r="CR202" i="66"/>
  <c r="CS202" i="66" s="1"/>
  <c r="BN188" i="66"/>
  <c r="BO188" i="66" s="1"/>
  <c r="AT157" i="66"/>
  <c r="AU157" i="66" s="1"/>
  <c r="AO238" i="66"/>
  <c r="AP238" i="66" s="1"/>
  <c r="AY22" i="66"/>
  <c r="AZ22" i="66" s="1"/>
  <c r="BI193" i="66"/>
  <c r="BJ193" i="66" s="1"/>
  <c r="BS229" i="66"/>
  <c r="BT229" i="66" s="1"/>
  <c r="AT47" i="66"/>
  <c r="AU47" i="66" s="1"/>
  <c r="BX73" i="66"/>
  <c r="BY73" i="66" s="1"/>
  <c r="BD51" i="66"/>
  <c r="BE51" i="66" s="1"/>
  <c r="BS14" i="66"/>
  <c r="BT14" i="66" s="1"/>
  <c r="AY215" i="66"/>
  <c r="AZ215" i="66" s="1"/>
  <c r="BS63" i="66"/>
  <c r="BT63" i="66" s="1"/>
  <c r="AT239" i="66"/>
  <c r="AU239" i="66" s="1"/>
  <c r="BX82" i="66"/>
  <c r="BY82" i="66" s="1"/>
  <c r="BD147" i="66"/>
  <c r="BE147" i="66" s="1"/>
  <c r="BN116" i="66"/>
  <c r="BO116" i="66" s="1"/>
  <c r="BD146" i="66"/>
  <c r="BE146" i="66" s="1"/>
  <c r="CH174" i="66"/>
  <c r="CI174" i="66" s="1"/>
  <c r="DB140" i="66"/>
  <c r="DC140" i="66" s="1"/>
  <c r="BS40" i="66"/>
  <c r="BT40" i="66" s="1"/>
  <c r="AY40" i="66"/>
  <c r="AZ40" i="66" s="1"/>
  <c r="BS60" i="66"/>
  <c r="BT60" i="66" s="1"/>
  <c r="BX65" i="66"/>
  <c r="BY65" i="66" s="1"/>
  <c r="BD188" i="66"/>
  <c r="BE188" i="66" s="1"/>
  <c r="CC16" i="66"/>
  <c r="CD16" i="66" s="1"/>
  <c r="CR45" i="66"/>
  <c r="CS45" i="66" s="1"/>
  <c r="CH185" i="66"/>
  <c r="CI185" i="66" s="1"/>
  <c r="CW17" i="66"/>
  <c r="CX17" i="66" s="1"/>
  <c r="CW243" i="66"/>
  <c r="CX243" i="66" s="1"/>
  <c r="BD129" i="66"/>
  <c r="BE129" i="66" s="1"/>
  <c r="BX10" i="66"/>
  <c r="BY10" i="66" s="1"/>
  <c r="BX220" i="66"/>
  <c r="BY220" i="66" s="1"/>
  <c r="AY88" i="66"/>
  <c r="AZ88" i="66" s="1"/>
  <c r="BS108" i="66"/>
  <c r="BT108" i="66" s="1"/>
  <c r="BX205" i="66"/>
  <c r="BY205" i="66" s="1"/>
  <c r="BX38" i="66"/>
  <c r="BY38" i="66" s="1"/>
  <c r="BD193" i="66"/>
  <c r="BE193" i="66" s="1"/>
  <c r="BX78" i="66"/>
  <c r="BY78" i="66" s="1"/>
  <c r="BX252" i="66"/>
  <c r="BY252" i="66" s="1"/>
  <c r="BI211" i="66"/>
  <c r="BJ211" i="66" s="1"/>
  <c r="CH207" i="66"/>
  <c r="CI207" i="66" s="1"/>
  <c r="CR8" i="66"/>
  <c r="CS8" i="66" s="1"/>
  <c r="CM103" i="66"/>
  <c r="CN103" i="66" s="1"/>
  <c r="CR149" i="66"/>
  <c r="CS149" i="66" s="1"/>
  <c r="BX58" i="66"/>
  <c r="BY58" i="66" s="1"/>
  <c r="BD135" i="66"/>
  <c r="BE135" i="66" s="1"/>
  <c r="BX98" i="66"/>
  <c r="BY98" i="66" s="1"/>
  <c r="CC154" i="66"/>
  <c r="CD154" i="66" s="1"/>
  <c r="BD38" i="66"/>
  <c r="BE38" i="66" s="1"/>
  <c r="BX146" i="66"/>
  <c r="BY146" i="66" s="1"/>
  <c r="CC109" i="66"/>
  <c r="CD109" i="66" s="1"/>
  <c r="BX7" i="66"/>
  <c r="BY7" i="66" s="1"/>
  <c r="BD167" i="66"/>
  <c r="BE167" i="66" s="1"/>
  <c r="BX27" i="66"/>
  <c r="BY27" i="66" s="1"/>
  <c r="CC186" i="66"/>
  <c r="CD186" i="66" s="1"/>
  <c r="BN53" i="66"/>
  <c r="BO53" i="66" s="1"/>
  <c r="CM29" i="66"/>
  <c r="CN29" i="66" s="1"/>
  <c r="CW242" i="66"/>
  <c r="CX242" i="66" s="1"/>
  <c r="DG63" i="66"/>
  <c r="DH63" i="66" s="1"/>
  <c r="CW100" i="66"/>
  <c r="CX100" i="66" s="1"/>
  <c r="BX92" i="66"/>
  <c r="BY92" i="66" s="1"/>
  <c r="AY117" i="66"/>
  <c r="AZ117" i="66" s="1"/>
  <c r="BS222" i="66"/>
  <c r="BT222" i="66" s="1"/>
  <c r="BX199" i="66"/>
  <c r="BY199" i="66" s="1"/>
  <c r="BS232" i="66"/>
  <c r="BT232" i="66" s="1"/>
  <c r="AY232" i="66"/>
  <c r="AZ232" i="66" s="1"/>
  <c r="BD208" i="66"/>
  <c r="BE208" i="66" s="1"/>
  <c r="BN187" i="66"/>
  <c r="BO187" i="66" s="1"/>
  <c r="AT198" i="66"/>
  <c r="AU198" i="66" s="1"/>
  <c r="BD91" i="66"/>
  <c r="BE91" i="66" s="1"/>
  <c r="BD228" i="66"/>
  <c r="BE228" i="66" s="1"/>
  <c r="CH15" i="66"/>
  <c r="CI15" i="66" s="1"/>
  <c r="BN96" i="66"/>
  <c r="BO96" i="66" s="1"/>
  <c r="CC194" i="66"/>
  <c r="CD194" i="66" s="1"/>
  <c r="BI17" i="66"/>
  <c r="BJ17" i="66" s="1"/>
  <c r="BD65" i="66"/>
  <c r="BE65" i="66" s="1"/>
  <c r="BI78" i="66"/>
  <c r="BJ78" i="66" s="1"/>
  <c r="CH108" i="66"/>
  <c r="CI108" i="66" s="1"/>
  <c r="BN144" i="66"/>
  <c r="BO144" i="66" s="1"/>
  <c r="BS150" i="66"/>
  <c r="BT150" i="66" s="1"/>
  <c r="BS154" i="66"/>
  <c r="BT154" i="66" s="1"/>
  <c r="BN141" i="66"/>
  <c r="BO141" i="66" s="1"/>
  <c r="BI65" i="66"/>
  <c r="BJ65" i="66" s="1"/>
  <c r="CC25" i="66"/>
  <c r="CD25" i="66" s="1"/>
  <c r="BI121" i="66"/>
  <c r="BJ121" i="66" s="1"/>
  <c r="CC149" i="66"/>
  <c r="CD149" i="66" s="1"/>
  <c r="CC133" i="66"/>
  <c r="CD133" i="66" s="1"/>
  <c r="BS199" i="66"/>
  <c r="BT199" i="66" s="1"/>
  <c r="DB30" i="66"/>
  <c r="DC30" i="66" s="1"/>
  <c r="DB144" i="66"/>
  <c r="DC144" i="66" s="1"/>
  <c r="CW193" i="66"/>
  <c r="CX193" i="66" s="1"/>
  <c r="DB45" i="66"/>
  <c r="DC45" i="66" s="1"/>
  <c r="CH133" i="66"/>
  <c r="CI133" i="66" s="1"/>
  <c r="BI246" i="66"/>
  <c r="BJ246" i="66" s="1"/>
  <c r="CH113" i="66"/>
  <c r="CI113" i="66" s="1"/>
  <c r="CC39" i="66"/>
  <c r="CD39" i="66" s="1"/>
  <c r="BI6" i="66"/>
  <c r="CC24" i="66"/>
  <c r="CD24" i="66" s="1"/>
  <c r="BI258" i="66"/>
  <c r="BJ258" i="66" s="1"/>
  <c r="CH193" i="66"/>
  <c r="CI193" i="66" s="1"/>
  <c r="BI57" i="66"/>
  <c r="BJ57" i="66" s="1"/>
  <c r="CH122" i="66"/>
  <c r="CI122" i="66" s="1"/>
  <c r="CH117" i="66"/>
  <c r="CI117" i="66" s="1"/>
  <c r="BX110" i="66"/>
  <c r="BY110" i="66" s="1"/>
  <c r="BX208" i="66"/>
  <c r="BY208" i="66" s="1"/>
  <c r="DL228" i="66"/>
  <c r="DM228" i="66" s="1"/>
  <c r="DG21" i="66"/>
  <c r="DH21" i="66" s="1"/>
  <c r="CM177" i="66"/>
  <c r="CN177" i="66" s="1"/>
  <c r="CH80" i="66"/>
  <c r="CI80" i="66" s="1"/>
  <c r="BI227" i="66"/>
  <c r="BJ227" i="66" s="1"/>
  <c r="CH124" i="66"/>
  <c r="CI124" i="66" s="1"/>
  <c r="CH19" i="66"/>
  <c r="CI19" i="66" s="1"/>
  <c r="BI201" i="66"/>
  <c r="BJ201" i="66" s="1"/>
  <c r="CH151" i="66"/>
  <c r="CI151" i="66" s="1"/>
  <c r="BI239" i="66"/>
  <c r="BJ239" i="66" s="1"/>
  <c r="CH144" i="66"/>
  <c r="CI144" i="66" s="1"/>
  <c r="BI259" i="66"/>
  <c r="BJ259" i="66" s="1"/>
  <c r="CH188" i="66"/>
  <c r="CI188" i="66" s="1"/>
  <c r="CH23" i="66"/>
  <c r="CI23" i="66" s="1"/>
  <c r="BX212" i="66"/>
  <c r="BY212" i="66" s="1"/>
  <c r="CC147" i="66"/>
  <c r="CD147" i="66" s="1"/>
  <c r="CR79" i="66"/>
  <c r="CS79" i="66" s="1"/>
  <c r="CR171" i="66"/>
  <c r="CS171" i="66" s="1"/>
  <c r="CH145" i="66"/>
  <c r="CI145" i="66" s="1"/>
  <c r="CC107" i="66"/>
  <c r="CD107" i="66" s="1"/>
  <c r="BD220" i="66"/>
  <c r="BE220" i="66" s="1"/>
  <c r="CC151" i="66"/>
  <c r="CD151" i="66" s="1"/>
  <c r="BI130" i="66"/>
  <c r="BJ130" i="66" s="1"/>
  <c r="CH53" i="66"/>
  <c r="CI53" i="66" s="1"/>
  <c r="BI150" i="66"/>
  <c r="BJ150" i="66" s="1"/>
  <c r="BI39" i="66"/>
  <c r="BJ39" i="66" s="1"/>
  <c r="BX33" i="66"/>
  <c r="BY33" i="66" s="1"/>
  <c r="AY202" i="66"/>
  <c r="AZ202" i="66" s="1"/>
  <c r="BD96" i="66"/>
  <c r="BE96" i="66" s="1"/>
  <c r="BI59" i="66"/>
  <c r="BJ59" i="66" s="1"/>
  <c r="CM78" i="66"/>
  <c r="CN78" i="66" s="1"/>
  <c r="BN224" i="66"/>
  <c r="BO224" i="66" s="1"/>
  <c r="CC72" i="66"/>
  <c r="CD72" i="66" s="1"/>
  <c r="BI95" i="66"/>
  <c r="BJ95" i="66" s="1"/>
  <c r="BI89" i="66"/>
  <c r="BJ89" i="66" s="1"/>
  <c r="BI251" i="66"/>
  <c r="BJ251" i="66" s="1"/>
  <c r="CM107" i="66"/>
  <c r="CN107" i="66" s="1"/>
  <c r="BS77" i="66"/>
  <c r="BT77" i="66" s="1"/>
  <c r="BS200" i="66"/>
  <c r="BT200" i="66" s="1"/>
  <c r="BS190" i="66"/>
  <c r="BT190" i="66" s="1"/>
  <c r="BS97" i="66"/>
  <c r="BT97" i="66" s="1"/>
  <c r="BI194" i="66"/>
  <c r="BJ194" i="66" s="1"/>
  <c r="CH61" i="66"/>
  <c r="CI61" i="66" s="1"/>
  <c r="BI214" i="66"/>
  <c r="BJ214" i="66" s="1"/>
  <c r="CH237" i="66"/>
  <c r="CI237" i="66" s="1"/>
  <c r="CC172" i="66"/>
  <c r="CD172" i="66" s="1"/>
  <c r="BS204" i="66"/>
  <c r="BT204" i="66" s="1"/>
  <c r="BX16" i="66"/>
  <c r="BY16" i="66" s="1"/>
  <c r="DL118" i="66"/>
  <c r="DM118" i="66" s="1"/>
  <c r="DB97" i="66"/>
  <c r="DC97" i="66" s="1"/>
  <c r="DQ78" i="66"/>
  <c r="DR78" i="66" s="1"/>
  <c r="CH63" i="66"/>
  <c r="CI63" i="66" s="1"/>
  <c r="BI163" i="66"/>
  <c r="BJ163" i="66" s="1"/>
  <c r="CH127" i="66"/>
  <c r="CI127" i="66" s="1"/>
  <c r="CH65" i="66"/>
  <c r="CI65" i="66" s="1"/>
  <c r="BI9" i="66"/>
  <c r="BJ9" i="66" s="1"/>
  <c r="CH241" i="66"/>
  <c r="CI241" i="66" s="1"/>
  <c r="BI175" i="66"/>
  <c r="BJ175" i="66" s="1"/>
  <c r="CH16" i="66"/>
  <c r="CI16" i="66" s="1"/>
  <c r="BI195" i="66"/>
  <c r="BJ195" i="66" s="1"/>
  <c r="CH60" i="66"/>
  <c r="CI60" i="66" s="1"/>
  <c r="CH82" i="66"/>
  <c r="CI82" i="66" s="1"/>
  <c r="BX84" i="66"/>
  <c r="BY84" i="66" s="1"/>
  <c r="CC83" i="66"/>
  <c r="CD83" i="66" s="1"/>
  <c r="CR245" i="66"/>
  <c r="CS245" i="66" s="1"/>
  <c r="CR175" i="66"/>
  <c r="CS175" i="66" s="1"/>
  <c r="CC128" i="66"/>
  <c r="CD128" i="66" s="1"/>
  <c r="CM79" i="66"/>
  <c r="CN79" i="66" s="1"/>
  <c r="BI144" i="66"/>
  <c r="BJ144" i="66" s="1"/>
  <c r="CM123" i="66"/>
  <c r="CN123" i="66" s="1"/>
  <c r="CH112" i="66"/>
  <c r="CI112" i="66" s="1"/>
  <c r="BI243" i="66"/>
  <c r="BJ243" i="66" s="1"/>
  <c r="CH156" i="66"/>
  <c r="CI156" i="66" s="1"/>
  <c r="BI156" i="66"/>
  <c r="BJ156" i="66" s="1"/>
  <c r="CM143" i="66"/>
  <c r="CN143" i="66" s="1"/>
  <c r="BS188" i="66"/>
  <c r="BT188" i="66" s="1"/>
  <c r="BI102" i="66"/>
  <c r="BJ102" i="66" s="1"/>
  <c r="CR222" i="66"/>
  <c r="CS222" i="66" s="1"/>
  <c r="DL166" i="66"/>
  <c r="DM166" i="66" s="1"/>
  <c r="AY126" i="66"/>
  <c r="AZ126" i="66" s="1"/>
  <c r="CW238" i="66"/>
  <c r="CX238" i="66" s="1"/>
  <c r="AY59" i="66"/>
  <c r="AZ59" i="66" s="1"/>
  <c r="CW85" i="66"/>
  <c r="CX85" i="66" s="1"/>
  <c r="DB65" i="66"/>
  <c r="DC65" i="66" s="1"/>
  <c r="CC96" i="66"/>
  <c r="CD96" i="66" s="1"/>
  <c r="CR193" i="66"/>
  <c r="CS193" i="66" s="1"/>
  <c r="DB160" i="66"/>
  <c r="DC160" i="66" s="1"/>
  <c r="DG54" i="66"/>
  <c r="DH54" i="66" s="1"/>
  <c r="CC180" i="66"/>
  <c r="CD180" i="66" s="1"/>
  <c r="CM50" i="66"/>
  <c r="CN50" i="66" s="1"/>
  <c r="BS12" i="66"/>
  <c r="BT12" i="66" s="1"/>
  <c r="DG67" i="66"/>
  <c r="DH67" i="66" s="1"/>
  <c r="DL29" i="66"/>
  <c r="DM29" i="66" s="1"/>
  <c r="CR125" i="66"/>
  <c r="CS125" i="66" s="1"/>
  <c r="BX213" i="66"/>
  <c r="BY213" i="66" s="1"/>
  <c r="DL109" i="66"/>
  <c r="DM109" i="66" s="1"/>
  <c r="DQ153" i="66"/>
  <c r="DR153" i="66" s="1"/>
  <c r="CR59" i="66"/>
  <c r="CS59" i="66" s="1"/>
  <c r="CW229" i="66"/>
  <c r="CX229" i="66" s="1"/>
  <c r="CR240" i="66"/>
  <c r="CS240" i="66" s="1"/>
  <c r="CH35" i="66"/>
  <c r="CI35" i="66" s="1"/>
  <c r="CH191" i="66"/>
  <c r="CI191" i="66" s="1"/>
  <c r="CH181" i="66"/>
  <c r="CI181" i="66" s="1"/>
  <c r="DQ14" i="66"/>
  <c r="DR14" i="66" s="1"/>
  <c r="CR28" i="66"/>
  <c r="CS28" i="66" s="1"/>
  <c r="CH154" i="66"/>
  <c r="CI154" i="66" s="1"/>
  <c r="CC215" i="66"/>
  <c r="CD215" i="66" s="1"/>
  <c r="CR204" i="66"/>
  <c r="CS204" i="66" s="1"/>
  <c r="CW6" i="66"/>
  <c r="CX6" i="66" s="1"/>
  <c r="CH135" i="66"/>
  <c r="CI135" i="66" s="1"/>
  <c r="CH9" i="66"/>
  <c r="CI9" i="66" s="1"/>
  <c r="CW182" i="66"/>
  <c r="CX182" i="66" s="1"/>
  <c r="CW205" i="66"/>
  <c r="CX205" i="66" s="1"/>
  <c r="CM253" i="66"/>
  <c r="CN253" i="66" s="1"/>
  <c r="DB199" i="66"/>
  <c r="DC199" i="66" s="1"/>
  <c r="DB35" i="66"/>
  <c r="DC35" i="66" s="1"/>
  <c r="CM64" i="66"/>
  <c r="CN64" i="66" s="1"/>
  <c r="CM224" i="66"/>
  <c r="CN224" i="66" s="1"/>
  <c r="BX125" i="66"/>
  <c r="BY125" i="66" s="1"/>
  <c r="CW232" i="66"/>
  <c r="CX232" i="66" s="1"/>
  <c r="DB42" i="66"/>
  <c r="DC42" i="66" s="1"/>
  <c r="DB71" i="66"/>
  <c r="DC71" i="66" s="1"/>
  <c r="CM80" i="66"/>
  <c r="CN80" i="66" s="1"/>
  <c r="DB81" i="66"/>
  <c r="DC81" i="66" s="1"/>
  <c r="DB215" i="66"/>
  <c r="DC215" i="66" s="1"/>
  <c r="BX256" i="66"/>
  <c r="BY256" i="66" s="1"/>
  <c r="CR127" i="66"/>
  <c r="CS127" i="66" s="1"/>
  <c r="DB64" i="66"/>
  <c r="DC64" i="66" s="1"/>
  <c r="DG57" i="66"/>
  <c r="DH57" i="66" s="1"/>
  <c r="CC259" i="66"/>
  <c r="CD259" i="66" s="1"/>
  <c r="DG259" i="66"/>
  <c r="DH259" i="66" s="1"/>
  <c r="DG163" i="66"/>
  <c r="DH163" i="66" s="1"/>
  <c r="BX112" i="66"/>
  <c r="BY112" i="66" s="1"/>
  <c r="BX192" i="66"/>
  <c r="BY192" i="66" s="1"/>
  <c r="CM166" i="66"/>
  <c r="CN166" i="66" s="1"/>
  <c r="DL55" i="66"/>
  <c r="DM55" i="66" s="1"/>
  <c r="DQ221" i="66"/>
  <c r="DR221" i="66" s="1"/>
  <c r="CH136" i="66"/>
  <c r="CI136" i="66" s="1"/>
  <c r="DB31" i="66"/>
  <c r="DC31" i="66" s="1"/>
  <c r="CM183" i="66"/>
  <c r="CN183" i="66" s="1"/>
  <c r="CM146" i="66"/>
  <c r="CN146" i="66" s="1"/>
  <c r="CM201" i="66"/>
  <c r="CN201" i="66" s="1"/>
  <c r="CC45" i="66"/>
  <c r="CD45" i="66" s="1"/>
  <c r="CR61" i="66"/>
  <c r="CS61" i="66" s="1"/>
  <c r="CW260" i="66"/>
  <c r="CX260" i="66" s="1"/>
  <c r="CW237" i="66"/>
  <c r="CX237" i="66" s="1"/>
  <c r="BX183" i="66"/>
  <c r="BY183" i="66" s="1"/>
  <c r="AY43" i="66"/>
  <c r="AZ43" i="66" s="1"/>
  <c r="BS231" i="66"/>
  <c r="BT231" i="66" s="1"/>
  <c r="DB183" i="66"/>
  <c r="DC183" i="66" s="1"/>
  <c r="BS214" i="66"/>
  <c r="BT214" i="66" s="1"/>
  <c r="AY165" i="66"/>
  <c r="AZ165" i="66" s="1"/>
  <c r="AY191" i="66"/>
  <c r="AZ191" i="66" s="1"/>
  <c r="BI125" i="66"/>
  <c r="BJ125" i="66" s="1"/>
  <c r="CH45" i="66"/>
  <c r="CI45" i="66" s="1"/>
  <c r="AY92" i="66"/>
  <c r="AZ92" i="66" s="1"/>
  <c r="BD223" i="66"/>
  <c r="BE223" i="66" s="1"/>
  <c r="CH173" i="66"/>
  <c r="CI173" i="66" s="1"/>
  <c r="BI108" i="66"/>
  <c r="BJ108" i="66" s="1"/>
  <c r="BX68" i="66"/>
  <c r="BY68" i="66" s="1"/>
  <c r="BD10" i="66"/>
  <c r="BE10" i="66" s="1"/>
  <c r="BD41" i="66"/>
  <c r="BE41" i="66" s="1"/>
  <c r="BD66" i="66"/>
  <c r="BE66" i="66" s="1"/>
  <c r="CH11" i="66"/>
  <c r="CI11" i="66" s="1"/>
  <c r="BN16" i="66"/>
  <c r="BO16" i="66" s="1"/>
  <c r="BS195" i="66"/>
  <c r="BT195" i="66" s="1"/>
  <c r="BN185" i="66"/>
  <c r="BO185" i="66" s="1"/>
  <c r="BI115" i="66"/>
  <c r="BJ115" i="66" s="1"/>
  <c r="CC145" i="66"/>
  <c r="CD145" i="66" s="1"/>
  <c r="CC6" i="66"/>
  <c r="BD44" i="66"/>
  <c r="BE44" i="66" s="1"/>
  <c r="CC50" i="66"/>
  <c r="CD50" i="66" s="1"/>
  <c r="BX168" i="66"/>
  <c r="BY168" i="66" s="1"/>
  <c r="BN245" i="66"/>
  <c r="BO245" i="66" s="1"/>
  <c r="CR241" i="66"/>
  <c r="CS241" i="66" s="1"/>
  <c r="DB102" i="66"/>
  <c r="DC102" i="66" s="1"/>
  <c r="CR221" i="66"/>
  <c r="CS221" i="66" s="1"/>
  <c r="CR23" i="66"/>
  <c r="CS23" i="66" s="1"/>
  <c r="CC201" i="66"/>
  <c r="CD201" i="66" s="1"/>
  <c r="BI217" i="66"/>
  <c r="BJ217" i="66" s="1"/>
  <c r="CC51" i="66"/>
  <c r="CD51" i="66" s="1"/>
  <c r="CC102" i="66"/>
  <c r="CD102" i="66" s="1"/>
  <c r="BD92" i="66"/>
  <c r="BE92" i="66" s="1"/>
  <c r="CC146" i="66"/>
  <c r="CD146" i="66" s="1"/>
  <c r="BI257" i="66"/>
  <c r="BJ257" i="66" s="1"/>
  <c r="CC12" i="66"/>
  <c r="CD12" i="66" s="1"/>
  <c r="BI22" i="66"/>
  <c r="BJ22" i="66" s="1"/>
  <c r="CC56" i="66"/>
  <c r="CD56" i="66" s="1"/>
  <c r="CC171" i="66"/>
  <c r="CD171" i="66" s="1"/>
  <c r="BS30" i="66"/>
  <c r="BT30" i="66" s="1"/>
  <c r="BX43" i="66"/>
  <c r="BY43" i="66" s="1"/>
  <c r="DG150" i="66"/>
  <c r="DH150" i="66" s="1"/>
  <c r="CW247" i="66"/>
  <c r="CX247" i="66" s="1"/>
  <c r="DB151" i="66"/>
  <c r="DC151" i="66" s="1"/>
  <c r="CH190" i="66"/>
  <c r="CI190" i="66" s="1"/>
  <c r="BI153" i="66"/>
  <c r="BJ153" i="66" s="1"/>
  <c r="CH71" i="66"/>
  <c r="CI71" i="66" s="1"/>
  <c r="CC108" i="66"/>
  <c r="CD108" i="66" s="1"/>
  <c r="BI70" i="66"/>
  <c r="BJ70" i="66" s="1"/>
  <c r="CC152" i="66"/>
  <c r="CD152" i="66" s="1"/>
  <c r="BI189" i="66"/>
  <c r="BJ189" i="66" s="1"/>
  <c r="CH139" i="66"/>
  <c r="CI139" i="66" s="1"/>
  <c r="BI249" i="66"/>
  <c r="BJ249" i="66" s="1"/>
  <c r="CH183" i="66"/>
  <c r="CI183" i="66" s="1"/>
  <c r="CH189" i="66"/>
  <c r="CI189" i="66" s="1"/>
  <c r="BX178" i="66"/>
  <c r="BY178" i="66" s="1"/>
  <c r="CC29" i="66"/>
  <c r="CD29" i="66" s="1"/>
  <c r="DQ226" i="66"/>
  <c r="DR226" i="66" s="1"/>
  <c r="DG99" i="66"/>
  <c r="DH99" i="66" s="1"/>
  <c r="CM156" i="66"/>
  <c r="CN156" i="66" s="1"/>
  <c r="BX232" i="66"/>
  <c r="BY232" i="66" s="1"/>
  <c r="BD178" i="66"/>
  <c r="BE178" i="66" s="1"/>
  <c r="CC41" i="66"/>
  <c r="CD41" i="66" s="1"/>
  <c r="BD216" i="66"/>
  <c r="BE216" i="66" s="1"/>
  <c r="CC139" i="66"/>
  <c r="CD139" i="66" s="1"/>
  <c r="BD236" i="66"/>
  <c r="BE236" i="66" s="1"/>
  <c r="BN250" i="66"/>
  <c r="BO250" i="66" s="1"/>
  <c r="BI23" i="66"/>
  <c r="BJ23" i="66" s="1"/>
  <c r="BS88" i="66"/>
  <c r="BT88" i="66" s="1"/>
  <c r="BN86" i="66"/>
  <c r="BO86" i="66" s="1"/>
  <c r="BN255" i="66"/>
  <c r="BO255" i="66" s="1"/>
  <c r="AT131" i="66"/>
  <c r="AU131" i="66" s="1"/>
  <c r="BX26" i="66"/>
  <c r="BY26" i="66" s="1"/>
  <c r="CM75" i="66"/>
  <c r="CN75" i="66" s="1"/>
  <c r="BS9" i="66"/>
  <c r="BT9" i="66" s="1"/>
  <c r="BN134" i="66"/>
  <c r="BO134" i="66" s="1"/>
  <c r="BS74" i="66"/>
  <c r="BT74" i="66" s="1"/>
  <c r="AT227" i="66"/>
  <c r="AU227" i="66" s="1"/>
  <c r="BD106" i="66"/>
  <c r="BE106" i="66" s="1"/>
  <c r="CC204" i="66"/>
  <c r="CD204" i="66" s="1"/>
  <c r="CC248" i="66"/>
  <c r="CD248" i="66" s="1"/>
  <c r="CM46" i="66"/>
  <c r="CN46" i="66" s="1"/>
  <c r="BN12" i="66"/>
  <c r="BO12" i="66" s="1"/>
  <c r="CR153" i="66"/>
  <c r="CS153" i="66" s="1"/>
  <c r="BN17" i="66"/>
  <c r="BO17" i="66" s="1"/>
  <c r="CR143" i="66"/>
  <c r="CS143" i="66" s="1"/>
  <c r="CM179" i="66"/>
  <c r="CN179" i="66" s="1"/>
  <c r="CH215" i="66"/>
  <c r="CI215" i="66" s="1"/>
  <c r="CH225" i="66"/>
  <c r="CI225" i="66" s="1"/>
  <c r="DB106" i="66"/>
  <c r="DC106" i="66" s="1"/>
  <c r="DB157" i="66"/>
  <c r="DC157" i="66" s="1"/>
  <c r="BX6" i="66"/>
  <c r="AT234" i="66"/>
  <c r="AU234" i="66" s="1"/>
  <c r="BN89" i="66"/>
  <c r="BO89" i="66" s="1"/>
  <c r="CM240" i="66"/>
  <c r="CN240" i="66" s="1"/>
  <c r="AT233" i="66"/>
  <c r="AU233" i="66" s="1"/>
  <c r="BN29" i="66"/>
  <c r="BO29" i="66" s="1"/>
  <c r="CM25" i="66"/>
  <c r="CN25" i="66" s="1"/>
  <c r="BN92" i="66"/>
  <c r="BO92" i="66" s="1"/>
  <c r="AT21" i="66"/>
  <c r="AU21" i="66" s="1"/>
  <c r="BN97" i="66"/>
  <c r="BO97" i="66" s="1"/>
  <c r="CR57" i="66"/>
  <c r="CS57" i="66" s="1"/>
  <c r="AT154" i="66"/>
  <c r="AU154" i="66" s="1"/>
  <c r="CM153" i="66"/>
  <c r="CN153" i="66" s="1"/>
  <c r="CH216" i="66"/>
  <c r="CI216" i="66" s="1"/>
  <c r="DQ246" i="66"/>
  <c r="DR246" i="66" s="1"/>
  <c r="CM17" i="66"/>
  <c r="CN17" i="66" s="1"/>
  <c r="CM7" i="66"/>
  <c r="CN7" i="66" s="1"/>
  <c r="AT215" i="66"/>
  <c r="AU215" i="66" s="1"/>
  <c r="BN169" i="66"/>
  <c r="BO169" i="66" s="1"/>
  <c r="CR244" i="66"/>
  <c r="CS244" i="66" s="1"/>
  <c r="AT165" i="66"/>
  <c r="AU165" i="66" s="1"/>
  <c r="BN109" i="66"/>
  <c r="BO109" i="66" s="1"/>
  <c r="CR38" i="66"/>
  <c r="CS38" i="66" s="1"/>
  <c r="BN172" i="66"/>
  <c r="BO172" i="66" s="1"/>
  <c r="AT247" i="66"/>
  <c r="AU247" i="66" s="1"/>
  <c r="BN177" i="66"/>
  <c r="BO177" i="66" s="1"/>
  <c r="CW30" i="66"/>
  <c r="CX30" i="66" s="1"/>
  <c r="AT13" i="66"/>
  <c r="AU13" i="66" s="1"/>
  <c r="CW94" i="66"/>
  <c r="CX94" i="66" s="1"/>
  <c r="CM10" i="66"/>
  <c r="CN10" i="66" s="1"/>
  <c r="CC223" i="66"/>
  <c r="CD223" i="66" s="1"/>
  <c r="CH205" i="66"/>
  <c r="CI205" i="66" s="1"/>
  <c r="CR73" i="66"/>
  <c r="CS73" i="66" s="1"/>
  <c r="CM106" i="66"/>
  <c r="CN106" i="66" s="1"/>
  <c r="BI224" i="66"/>
  <c r="BJ224" i="66" s="1"/>
  <c r="CM88" i="66"/>
  <c r="CN88" i="66" s="1"/>
  <c r="BN60" i="66"/>
  <c r="BO60" i="66" s="1"/>
  <c r="AT138" i="66"/>
  <c r="AU138" i="66" s="1"/>
  <c r="BN65" i="66"/>
  <c r="BO65" i="66" s="1"/>
  <c r="BS251" i="66"/>
  <c r="BT251" i="66" s="1"/>
  <c r="BN110" i="66"/>
  <c r="BO110" i="66" s="1"/>
  <c r="BD209" i="66"/>
  <c r="BE209" i="66" s="1"/>
  <c r="BN214" i="66"/>
  <c r="BO214" i="66" s="1"/>
  <c r="BS105" i="66"/>
  <c r="BT105" i="66" s="1"/>
  <c r="AT48" i="66"/>
  <c r="AU48" i="66" s="1"/>
  <c r="BN39" i="66"/>
  <c r="BO39" i="66" s="1"/>
  <c r="AT38" i="66"/>
  <c r="AU38" i="66" s="1"/>
  <c r="BS57" i="66"/>
  <c r="BT57" i="66" s="1"/>
  <c r="BS17" i="66"/>
  <c r="BT17" i="66" s="1"/>
  <c r="BS176" i="66"/>
  <c r="BT176" i="66" s="1"/>
  <c r="AT144" i="66"/>
  <c r="AU144" i="66" s="1"/>
  <c r="BD184" i="66"/>
  <c r="BE184" i="66" s="1"/>
  <c r="CH208" i="66"/>
  <c r="CI208" i="66" s="1"/>
  <c r="CH252" i="66"/>
  <c r="CI252" i="66" s="1"/>
  <c r="CR55" i="66"/>
  <c r="CS55" i="66" s="1"/>
  <c r="BN76" i="66"/>
  <c r="BO76" i="66" s="1"/>
  <c r="AT202" i="66"/>
  <c r="AU202" i="66" s="1"/>
  <c r="BN81" i="66"/>
  <c r="BO81" i="66" s="1"/>
  <c r="CM176" i="66"/>
  <c r="CN176" i="66" s="1"/>
  <c r="AT90" i="66"/>
  <c r="AU90" i="66" s="1"/>
  <c r="CM169" i="66"/>
  <c r="CN169" i="66" s="1"/>
  <c r="CH24" i="66"/>
  <c r="CI24" i="66" s="1"/>
  <c r="DL134" i="66"/>
  <c r="DM134" i="66" s="1"/>
  <c r="DL32" i="66"/>
  <c r="DM32" i="66" s="1"/>
  <c r="CH8" i="66"/>
  <c r="CI8" i="66" s="1"/>
  <c r="AT151" i="66"/>
  <c r="AU151" i="66" s="1"/>
  <c r="BN153" i="66"/>
  <c r="BO153" i="66" s="1"/>
  <c r="CR215" i="66"/>
  <c r="CS215" i="66" s="1"/>
  <c r="AT250" i="66"/>
  <c r="AU250" i="66" s="1"/>
  <c r="BN93" i="66"/>
  <c r="BO93" i="66" s="1"/>
  <c r="CR21" i="66"/>
  <c r="CS21" i="66" s="1"/>
  <c r="BN156" i="66"/>
  <c r="BO156" i="66" s="1"/>
  <c r="AT183" i="66"/>
  <c r="AU183" i="66" s="1"/>
  <c r="BN161" i="66"/>
  <c r="BO161" i="66" s="1"/>
  <c r="CR116" i="66"/>
  <c r="CS116" i="66" s="1"/>
  <c r="AT199" i="66"/>
  <c r="AU199" i="66" s="1"/>
  <c r="CR180" i="66"/>
  <c r="CS180" i="66" s="1"/>
  <c r="CM259" i="66"/>
  <c r="CN259" i="66" s="1"/>
  <c r="CR214" i="66"/>
  <c r="CS214" i="66" s="1"/>
  <c r="CC48" i="66"/>
  <c r="CD48" i="66" s="1"/>
  <c r="CM97" i="66"/>
  <c r="CN97" i="66" s="1"/>
  <c r="AT132" i="66"/>
  <c r="AU132" i="66" s="1"/>
  <c r="BN233" i="66"/>
  <c r="BO233" i="66" s="1"/>
  <c r="DB245" i="66"/>
  <c r="DC245" i="66" s="1"/>
  <c r="AT231" i="66"/>
  <c r="AU231" i="66" s="1"/>
  <c r="BN173" i="66"/>
  <c r="BO173" i="66" s="1"/>
  <c r="CW149" i="66"/>
  <c r="CX149" i="66" s="1"/>
  <c r="BN236" i="66"/>
  <c r="BO236" i="66" s="1"/>
  <c r="AT164" i="66"/>
  <c r="AU164" i="66" s="1"/>
  <c r="CM211" i="66"/>
  <c r="CN211" i="66" s="1"/>
  <c r="CC216" i="66"/>
  <c r="CD216" i="66" s="1"/>
  <c r="CW163" i="66"/>
  <c r="CX163" i="66" s="1"/>
  <c r="CR137" i="66"/>
  <c r="CS137" i="66" s="1"/>
  <c r="BI134" i="66"/>
  <c r="BJ134" i="66" s="1"/>
  <c r="BI47" i="66"/>
  <c r="BJ47" i="66" s="1"/>
  <c r="BI67" i="66"/>
  <c r="BJ67" i="66" s="1"/>
  <c r="BX40" i="66"/>
  <c r="BY40" i="66" s="1"/>
  <c r="CM256" i="66"/>
  <c r="CN256" i="66" s="1"/>
  <c r="CR46" i="66"/>
  <c r="CS46" i="66" s="1"/>
  <c r="CW157" i="66"/>
  <c r="CX157" i="66" s="1"/>
  <c r="CH163" i="66"/>
  <c r="CI163" i="66" s="1"/>
  <c r="CW115" i="66"/>
  <c r="CX115" i="66" s="1"/>
  <c r="DG149" i="66"/>
  <c r="DH149" i="66" s="1"/>
  <c r="CM135" i="66"/>
  <c r="CN135" i="66" s="1"/>
  <c r="BX231" i="66"/>
  <c r="BY231" i="66" s="1"/>
  <c r="CM114" i="66"/>
  <c r="CN114" i="66" s="1"/>
  <c r="CR65" i="66"/>
  <c r="CS65" i="66" s="1"/>
  <c r="CR228" i="66"/>
  <c r="CS228" i="66" s="1"/>
  <c r="BX204" i="66"/>
  <c r="BY204" i="66" s="1"/>
  <c r="CM252" i="66"/>
  <c r="CN252" i="66" s="1"/>
  <c r="CR183" i="66"/>
  <c r="CS183" i="66" s="1"/>
  <c r="DG143" i="66"/>
  <c r="DH143" i="66" s="1"/>
  <c r="DQ190" i="66"/>
  <c r="DR190" i="66" s="1"/>
  <c r="DG137" i="66"/>
  <c r="DH137" i="66" s="1"/>
  <c r="CH55" i="66"/>
  <c r="CI55" i="66" s="1"/>
  <c r="BS252" i="66"/>
  <c r="BT252" i="66" s="1"/>
  <c r="CR259" i="66"/>
  <c r="CS259" i="66" s="1"/>
  <c r="CC81" i="66"/>
  <c r="CD81" i="66" s="1"/>
  <c r="CH81" i="66"/>
  <c r="CI81" i="66" s="1"/>
  <c r="CR78" i="66"/>
  <c r="CS78" i="66" s="1"/>
  <c r="CC80" i="66"/>
  <c r="CD80" i="66" s="1"/>
  <c r="CC224" i="66"/>
  <c r="CD224" i="66" s="1"/>
  <c r="CH27" i="66"/>
  <c r="CI27" i="66" s="1"/>
  <c r="CR56" i="66"/>
  <c r="CS56" i="66" s="1"/>
  <c r="CH77" i="66"/>
  <c r="CI77" i="66" s="1"/>
  <c r="CH38" i="66"/>
  <c r="CI38" i="66" s="1"/>
  <c r="CM93" i="66"/>
  <c r="CN93" i="66" s="1"/>
  <c r="CW15" i="66"/>
  <c r="CX15" i="66" s="1"/>
  <c r="DG20" i="66"/>
  <c r="DH20" i="66" s="1"/>
  <c r="DV242" i="66"/>
  <c r="DW242" i="66" s="1"/>
  <c r="CM72" i="66"/>
  <c r="CN72" i="66" s="1"/>
  <c r="CH13" i="66"/>
  <c r="CI13" i="66" s="1"/>
  <c r="DG204" i="66"/>
  <c r="DH204" i="66" s="1"/>
  <c r="CH164" i="66"/>
  <c r="CI164" i="66" s="1"/>
  <c r="CR91" i="66"/>
  <c r="CS91" i="66" s="1"/>
  <c r="DG246" i="66"/>
  <c r="DH246" i="66" s="1"/>
  <c r="CM157" i="66"/>
  <c r="CN157" i="66" s="1"/>
  <c r="CM190" i="66"/>
  <c r="CN190" i="66" s="1"/>
  <c r="DB202" i="66"/>
  <c r="DC202" i="66" s="1"/>
  <c r="CR124" i="66"/>
  <c r="CS124" i="66" s="1"/>
  <c r="CM147" i="66"/>
  <c r="CN147" i="66" s="1"/>
  <c r="CM58" i="66"/>
  <c r="CN58" i="66" s="1"/>
  <c r="BX217" i="66"/>
  <c r="BY217" i="66" s="1"/>
  <c r="DB170" i="66"/>
  <c r="DC170" i="66" s="1"/>
  <c r="DQ197" i="66"/>
  <c r="DR197" i="66" s="1"/>
  <c r="DG243" i="66"/>
  <c r="DH243" i="66" s="1"/>
  <c r="DL87" i="66"/>
  <c r="DM87" i="66" s="1"/>
  <c r="CR101" i="66"/>
  <c r="CS101" i="66" s="1"/>
  <c r="CM60" i="66"/>
  <c r="CN60" i="66" s="1"/>
  <c r="CW171" i="66"/>
  <c r="CX171" i="66" s="1"/>
  <c r="CC179" i="66"/>
  <c r="CD179" i="66" s="1"/>
  <c r="CR83" i="66"/>
  <c r="CS83" i="66" s="1"/>
  <c r="DB119" i="66"/>
  <c r="DC119" i="66" s="1"/>
  <c r="BX59" i="66"/>
  <c r="BY59" i="66" s="1"/>
  <c r="CC244" i="66"/>
  <c r="CD244" i="66" s="1"/>
  <c r="CW177" i="66"/>
  <c r="CX177" i="66" s="1"/>
  <c r="CR12" i="66"/>
  <c r="CS12" i="66" s="1"/>
  <c r="CH255" i="66"/>
  <c r="CI255" i="66" s="1"/>
  <c r="CW24" i="66"/>
  <c r="CX24" i="66" s="1"/>
  <c r="CM126" i="66"/>
  <c r="CN126" i="66" s="1"/>
  <c r="BD172" i="66"/>
  <c r="BE172" i="66" s="1"/>
  <c r="CC177" i="66"/>
  <c r="CD177" i="66" s="1"/>
  <c r="CC38" i="66"/>
  <c r="CD38" i="66" s="1"/>
  <c r="BS122" i="66"/>
  <c r="BT122" i="66" s="1"/>
  <c r="CW49" i="66"/>
  <c r="CX49" i="66" s="1"/>
  <c r="DB187" i="66"/>
  <c r="DC187" i="66" s="1"/>
  <c r="CR152" i="66"/>
  <c r="CS152" i="66" s="1"/>
  <c r="CW214" i="66"/>
  <c r="CX214" i="66" s="1"/>
  <c r="CC218" i="66"/>
  <c r="CD218" i="66" s="1"/>
  <c r="BD166" i="66"/>
  <c r="BE166" i="66" s="1"/>
  <c r="BX210" i="66"/>
  <c r="BY210" i="66" s="1"/>
  <c r="CC233" i="66"/>
  <c r="CD233" i="66" s="1"/>
  <c r="BX99" i="66"/>
  <c r="BY99" i="66" s="1"/>
  <c r="BD231" i="66"/>
  <c r="BE231" i="66" s="1"/>
  <c r="BS254" i="66"/>
  <c r="BT254" i="66" s="1"/>
  <c r="BX215" i="66"/>
  <c r="BY215" i="66" s="1"/>
  <c r="BD124" i="66"/>
  <c r="BE124" i="66" s="1"/>
  <c r="CC11" i="66"/>
  <c r="CD11" i="66" s="1"/>
  <c r="CM260" i="66"/>
  <c r="CN260" i="66" s="1"/>
  <c r="CC100" i="66"/>
  <c r="CD100" i="66" s="1"/>
  <c r="CR98" i="66"/>
  <c r="CS98" i="66" s="1"/>
  <c r="DL239" i="66"/>
  <c r="DM239" i="66" s="1"/>
  <c r="CR141" i="66"/>
  <c r="CS141" i="66" s="1"/>
  <c r="CC101" i="66"/>
  <c r="CD101" i="66" s="1"/>
  <c r="CM162" i="66"/>
  <c r="CN162" i="66" s="1"/>
  <c r="CR121" i="66"/>
  <c r="CS121" i="66" s="1"/>
  <c r="CC176" i="66"/>
  <c r="CD176" i="66" s="1"/>
  <c r="CM230" i="66"/>
  <c r="CN230" i="66" s="1"/>
  <c r="DG257" i="66"/>
  <c r="DH257" i="66" s="1"/>
  <c r="CC256" i="66"/>
  <c r="CD256" i="66" s="1"/>
  <c r="CM98" i="66"/>
  <c r="CN98" i="66" s="1"/>
  <c r="DV226" i="66"/>
  <c r="DW226" i="66" s="1"/>
  <c r="BD242" i="66"/>
  <c r="BE242" i="66" s="1"/>
  <c r="CC209" i="66"/>
  <c r="CD209" i="66" s="1"/>
  <c r="CC207" i="66"/>
  <c r="CD207" i="66" s="1"/>
  <c r="CC211" i="66"/>
  <c r="CD211" i="66" s="1"/>
  <c r="CM132" i="66"/>
  <c r="CN132" i="66" s="1"/>
  <c r="CR151" i="66"/>
  <c r="CS151" i="66" s="1"/>
  <c r="CC27" i="66"/>
  <c r="CD27" i="66" s="1"/>
  <c r="CC31" i="66"/>
  <c r="CD31" i="66" s="1"/>
  <c r="CR37" i="66"/>
  <c r="CS37" i="66" s="1"/>
  <c r="CR92" i="66"/>
  <c r="CS92" i="66" s="1"/>
  <c r="CH102" i="66"/>
  <c r="CI102" i="66" s="1"/>
  <c r="CM200" i="66"/>
  <c r="CN200" i="66" s="1"/>
  <c r="DQ54" i="66"/>
  <c r="DR54" i="66" s="1"/>
  <c r="CH87" i="66"/>
  <c r="CI87" i="66" s="1"/>
  <c r="CR206" i="66"/>
  <c r="CS206" i="66" s="1"/>
  <c r="DL62" i="66"/>
  <c r="DM62" i="66" s="1"/>
  <c r="BI169" i="66"/>
  <c r="BJ169" i="66" s="1"/>
  <c r="CC19" i="66"/>
  <c r="CD19" i="66" s="1"/>
  <c r="CC144" i="66"/>
  <c r="CD144" i="66" s="1"/>
  <c r="CC148" i="66"/>
  <c r="CD148" i="66" s="1"/>
  <c r="CR94" i="66"/>
  <c r="CS94" i="66" s="1"/>
  <c r="CW25" i="66"/>
  <c r="CX25" i="66" s="1"/>
  <c r="CH41" i="66"/>
  <c r="CI41" i="66" s="1"/>
  <c r="CH26" i="66"/>
  <c r="CI26" i="66" s="1"/>
  <c r="CR238" i="66"/>
  <c r="CS238" i="66" s="1"/>
  <c r="CW70" i="66"/>
  <c r="CX70" i="66" s="1"/>
  <c r="CH115" i="66"/>
  <c r="CI115" i="66" s="1"/>
  <c r="CW78" i="66"/>
  <c r="CX78" i="66" s="1"/>
  <c r="CR161" i="66"/>
  <c r="CS161" i="66" s="1"/>
  <c r="CH68" i="66"/>
  <c r="CI68" i="66" s="1"/>
  <c r="CR184" i="66"/>
  <c r="CS184" i="66" s="1"/>
  <c r="DQ73" i="66"/>
  <c r="DR73" i="66" s="1"/>
  <c r="DB75" i="66"/>
  <c r="DC75" i="66" s="1"/>
  <c r="DB110" i="66"/>
  <c r="DC110" i="66" s="1"/>
  <c r="DG103" i="66"/>
  <c r="DH103" i="66" s="1"/>
  <c r="DB218" i="66"/>
  <c r="DC218" i="66" s="1"/>
  <c r="DG183" i="66"/>
  <c r="DH183" i="66" s="1"/>
  <c r="DB237" i="66"/>
  <c r="DC237" i="66" s="1"/>
  <c r="DQ22" i="66"/>
  <c r="DR22" i="66" s="1"/>
  <c r="EF170" i="66"/>
  <c r="EG170" i="66" s="1"/>
  <c r="DV255" i="66"/>
  <c r="DW255" i="66" s="1"/>
  <c r="CM115" i="66"/>
  <c r="CN115" i="66" s="1"/>
  <c r="CM119" i="66"/>
  <c r="CN119" i="66" s="1"/>
  <c r="CW29" i="66"/>
  <c r="CX29" i="66" s="1"/>
  <c r="DB24" i="66"/>
  <c r="DC24" i="66" s="1"/>
  <c r="CM219" i="66"/>
  <c r="CN219" i="66" s="1"/>
  <c r="CC183" i="66"/>
  <c r="CD183" i="66" s="1"/>
  <c r="CC166" i="66"/>
  <c r="CD166" i="66" s="1"/>
  <c r="BS135" i="66"/>
  <c r="BT135" i="66" s="1"/>
  <c r="CW72" i="66"/>
  <c r="CX72" i="66" s="1"/>
  <c r="DB60" i="66"/>
  <c r="DC60" i="66" s="1"/>
  <c r="CW66" i="66"/>
  <c r="CX66" i="66" s="1"/>
  <c r="CW195" i="66"/>
  <c r="CX195" i="66" s="1"/>
  <c r="CW231" i="66"/>
  <c r="CX231" i="66" s="1"/>
  <c r="CH258" i="66"/>
  <c r="CI258" i="66" s="1"/>
  <c r="CH7" i="66"/>
  <c r="CI7" i="66" s="1"/>
  <c r="CR216" i="66"/>
  <c r="CS216" i="66" s="1"/>
  <c r="CW84" i="66"/>
  <c r="CX84" i="66" s="1"/>
  <c r="CM122" i="66"/>
  <c r="CN122" i="66" s="1"/>
  <c r="DL253" i="66"/>
  <c r="DM253" i="66" s="1"/>
  <c r="CW57" i="66"/>
  <c r="CX57" i="66" s="1"/>
  <c r="CR95" i="66"/>
  <c r="CS95" i="66" s="1"/>
  <c r="DB250" i="66"/>
  <c r="DC250" i="66" s="1"/>
  <c r="DB92" i="66"/>
  <c r="DC92" i="66" s="1"/>
  <c r="BI256" i="66"/>
  <c r="BJ256" i="66" s="1"/>
  <c r="CR109" i="66"/>
  <c r="CS109" i="66" s="1"/>
  <c r="CH84" i="66"/>
  <c r="CI84" i="66" s="1"/>
  <c r="CH88" i="66"/>
  <c r="CI88" i="66" s="1"/>
  <c r="CW50" i="66"/>
  <c r="CX50" i="66" s="1"/>
  <c r="DB153" i="66"/>
  <c r="DC153" i="66" s="1"/>
  <c r="CH228" i="66"/>
  <c r="CI228" i="66" s="1"/>
  <c r="CH232" i="66"/>
  <c r="CI232" i="66" s="1"/>
  <c r="CW194" i="66"/>
  <c r="CX194" i="66" s="1"/>
  <c r="DB126" i="66"/>
  <c r="DC126" i="66" s="1"/>
  <c r="CR148" i="66"/>
  <c r="CS148" i="66" s="1"/>
  <c r="CM193" i="66"/>
  <c r="CN193" i="66" s="1"/>
  <c r="CW104" i="66"/>
  <c r="CX104" i="66" s="1"/>
  <c r="BX91" i="66"/>
  <c r="BY91" i="66" s="1"/>
  <c r="DL54" i="66"/>
  <c r="DM54" i="66" s="1"/>
  <c r="DG128" i="66"/>
  <c r="DH128" i="66" s="1"/>
  <c r="BN85" i="66"/>
  <c r="BO85" i="66" s="1"/>
  <c r="CM208" i="66"/>
  <c r="CN208" i="66" s="1"/>
  <c r="CM30" i="66"/>
  <c r="CN30" i="66" s="1"/>
  <c r="CM38" i="66"/>
  <c r="CN38" i="66" s="1"/>
  <c r="CW31" i="66"/>
  <c r="CX31" i="66" s="1"/>
  <c r="DB107" i="66"/>
  <c r="DC107" i="66" s="1"/>
  <c r="CM35" i="66"/>
  <c r="CN35" i="66" s="1"/>
  <c r="CM39" i="66"/>
  <c r="CN39" i="66" s="1"/>
  <c r="CW175" i="66"/>
  <c r="CX175" i="66" s="1"/>
  <c r="DB105" i="66"/>
  <c r="DC105" i="66" s="1"/>
  <c r="DG9" i="66"/>
  <c r="DH9" i="66" s="1"/>
  <c r="CR9" i="66"/>
  <c r="CS9" i="66" s="1"/>
  <c r="DB234" i="66"/>
  <c r="DC234" i="66" s="1"/>
  <c r="CC253" i="66"/>
  <c r="CD253" i="66" s="1"/>
  <c r="CW38" i="66"/>
  <c r="CX38" i="66" s="1"/>
  <c r="DG221" i="66"/>
  <c r="DH221" i="66" s="1"/>
  <c r="CM231" i="66"/>
  <c r="CN231" i="66" s="1"/>
  <c r="DQ33" i="66"/>
  <c r="DR33" i="66" s="1"/>
  <c r="DL24" i="66"/>
  <c r="DM24" i="66" s="1"/>
  <c r="DV210" i="66"/>
  <c r="DW210" i="66" s="1"/>
  <c r="DL104" i="66"/>
  <c r="DM104" i="66" s="1"/>
  <c r="DL112" i="66"/>
  <c r="DM112" i="66" s="1"/>
  <c r="DB136" i="66"/>
  <c r="DC136" i="66" s="1"/>
  <c r="DL200" i="66"/>
  <c r="DM200" i="66" s="1"/>
  <c r="CM18" i="66"/>
  <c r="CN18" i="66" s="1"/>
  <c r="BX203" i="66"/>
  <c r="BY203" i="66" s="1"/>
  <c r="DG95" i="66"/>
  <c r="DH95" i="66" s="1"/>
  <c r="DG159" i="66"/>
  <c r="DH159" i="66" s="1"/>
  <c r="CM178" i="66"/>
  <c r="CN178" i="66" s="1"/>
  <c r="BX77" i="66"/>
  <c r="BY77" i="66" s="1"/>
  <c r="CM48" i="66"/>
  <c r="CN48" i="66" s="1"/>
  <c r="AT26" i="66"/>
  <c r="AU26" i="66" s="1"/>
  <c r="CM91" i="66"/>
  <c r="CN91" i="66" s="1"/>
  <c r="CH75" i="66"/>
  <c r="CI75" i="66" s="1"/>
  <c r="DG97" i="66"/>
  <c r="DH97" i="66" s="1"/>
  <c r="DG28" i="66"/>
  <c r="DH28" i="66" s="1"/>
  <c r="CH161" i="66"/>
  <c r="CI161" i="66" s="1"/>
  <c r="DG79" i="66"/>
  <c r="DH79" i="66" s="1"/>
  <c r="CR10" i="66"/>
  <c r="CS10" i="66" s="1"/>
  <c r="CR11" i="66"/>
  <c r="CS11" i="66" s="1"/>
  <c r="DB137" i="66"/>
  <c r="DC137" i="66" s="1"/>
  <c r="DL77" i="66"/>
  <c r="DM77" i="66" s="1"/>
  <c r="CC110" i="66"/>
  <c r="CD110" i="66" s="1"/>
  <c r="CR104" i="66"/>
  <c r="CS104" i="66" s="1"/>
  <c r="DL6" i="66"/>
  <c r="DM6" i="66" s="1"/>
  <c r="CH107" i="66"/>
  <c r="CI107" i="66" s="1"/>
  <c r="CM209" i="66"/>
  <c r="CN209" i="66" s="1"/>
  <c r="AY158" i="66"/>
  <c r="AZ158" i="66" s="1"/>
  <c r="BS250" i="66"/>
  <c r="BT250" i="66" s="1"/>
  <c r="CW27" i="66"/>
  <c r="CX27" i="66" s="1"/>
  <c r="CW190" i="66"/>
  <c r="CX190" i="66" s="1"/>
  <c r="CW206" i="66"/>
  <c r="CX206" i="66" s="1"/>
  <c r="DB29" i="66"/>
  <c r="DC29" i="66" s="1"/>
  <c r="DL157" i="66"/>
  <c r="DM157" i="66" s="1"/>
  <c r="CW156" i="66"/>
  <c r="CX156" i="66" s="1"/>
  <c r="CW180" i="66"/>
  <c r="CX180" i="66" s="1"/>
  <c r="DB80" i="66"/>
  <c r="DC80" i="66" s="1"/>
  <c r="DQ225" i="66"/>
  <c r="DR225" i="66" s="1"/>
  <c r="CC137" i="66"/>
  <c r="CD137" i="66" s="1"/>
  <c r="CW210" i="66"/>
  <c r="CX210" i="66" s="1"/>
  <c r="DV21" i="66"/>
  <c r="DW21" i="66" s="1"/>
  <c r="CM9" i="66"/>
  <c r="CN9" i="66" s="1"/>
  <c r="CR155" i="66"/>
  <c r="CS155" i="66" s="1"/>
  <c r="AY139" i="66"/>
  <c r="AZ139" i="66" s="1"/>
  <c r="BS157" i="66"/>
  <c r="BT157" i="66" s="1"/>
  <c r="DG18" i="66"/>
  <c r="DH18" i="66" s="1"/>
  <c r="DB76" i="66"/>
  <c r="DC76" i="66" s="1"/>
  <c r="DB96" i="66"/>
  <c r="DC96" i="66" s="1"/>
  <c r="DG22" i="66"/>
  <c r="DH22" i="66" s="1"/>
  <c r="CM247" i="66"/>
  <c r="CN247" i="66" s="1"/>
  <c r="BX123" i="66"/>
  <c r="BY123" i="66" s="1"/>
  <c r="DG49" i="66"/>
  <c r="DH49" i="66" s="1"/>
  <c r="DG161" i="66"/>
  <c r="DH161" i="66" s="1"/>
  <c r="CM12" i="66"/>
  <c r="CN12" i="66" s="1"/>
  <c r="CH213" i="66"/>
  <c r="CI213" i="66" s="1"/>
  <c r="CW12" i="66"/>
  <c r="CX12" i="66" s="1"/>
  <c r="CM92" i="66"/>
  <c r="CN92" i="66" s="1"/>
  <c r="CM104" i="66"/>
  <c r="CN104" i="66" s="1"/>
  <c r="DB177" i="66"/>
  <c r="DC177" i="66" s="1"/>
  <c r="CR227" i="66"/>
  <c r="CS227" i="66" s="1"/>
  <c r="CR257" i="66"/>
  <c r="CS257" i="66" s="1"/>
  <c r="DL21" i="66"/>
  <c r="DM21" i="66" s="1"/>
  <c r="DB121" i="66"/>
  <c r="DC121" i="66" s="1"/>
  <c r="DL7" i="66"/>
  <c r="DM7" i="66" s="1"/>
  <c r="CR223" i="66"/>
  <c r="CS223" i="66" s="1"/>
  <c r="DL121" i="66"/>
  <c r="DM121" i="66" s="1"/>
  <c r="DQ121" i="66"/>
  <c r="DR121" i="66" s="1"/>
  <c r="EF109" i="66"/>
  <c r="EG109" i="66" s="1"/>
  <c r="CC112" i="66"/>
  <c r="CD112" i="66" s="1"/>
  <c r="CC116" i="66"/>
  <c r="CD116" i="66" s="1"/>
  <c r="CR62" i="66"/>
  <c r="CS62" i="66" s="1"/>
  <c r="CR236" i="66"/>
  <c r="CS236" i="66" s="1"/>
  <c r="CC192" i="66"/>
  <c r="CD192" i="66" s="1"/>
  <c r="BS247" i="66"/>
  <c r="BT247" i="66" s="1"/>
  <c r="DB17" i="66"/>
  <c r="DC17" i="66" s="1"/>
  <c r="BD119" i="66"/>
  <c r="BE119" i="66" s="1"/>
  <c r="CC138" i="66"/>
  <c r="CD138" i="66" s="1"/>
  <c r="CM255" i="66"/>
  <c r="CN255" i="66" s="1"/>
  <c r="BX96" i="66"/>
  <c r="BY96" i="66" s="1"/>
  <c r="CH243" i="66"/>
  <c r="CI243" i="66" s="1"/>
  <c r="DL201" i="66"/>
  <c r="DM201" i="66" s="1"/>
  <c r="CR229" i="66"/>
  <c r="CS229" i="66" s="1"/>
  <c r="CC30" i="66"/>
  <c r="CD30" i="66" s="1"/>
  <c r="CM207" i="66"/>
  <c r="CN207" i="66" s="1"/>
  <c r="CR178" i="66"/>
  <c r="CS178" i="66" s="1"/>
  <c r="CC175" i="66"/>
  <c r="CD175" i="66" s="1"/>
  <c r="CH184" i="66"/>
  <c r="CI184" i="66" s="1"/>
  <c r="DB104" i="66"/>
  <c r="DC104" i="66" s="1"/>
  <c r="CC255" i="66"/>
  <c r="CD255" i="66" s="1"/>
  <c r="DL151" i="66"/>
  <c r="DM151" i="66" s="1"/>
  <c r="DL139" i="66"/>
  <c r="DM139" i="66" s="1"/>
  <c r="BD247" i="66"/>
  <c r="BE247" i="66" s="1"/>
  <c r="BX175" i="66"/>
  <c r="BY175" i="66" s="1"/>
  <c r="CC33" i="66"/>
  <c r="CD33" i="66" s="1"/>
  <c r="CC206" i="66"/>
  <c r="CD206" i="66" s="1"/>
  <c r="CM257" i="66"/>
  <c r="CN257" i="66" s="1"/>
  <c r="CR75" i="66"/>
  <c r="CS75" i="66" s="1"/>
  <c r="CR43" i="66"/>
  <c r="CS43" i="66" s="1"/>
  <c r="CC99" i="66"/>
  <c r="CD99" i="66" s="1"/>
  <c r="CM20" i="66"/>
  <c r="CN20" i="66" s="1"/>
  <c r="CR30" i="66"/>
  <c r="CS30" i="66" s="1"/>
  <c r="CC240" i="66"/>
  <c r="CD240" i="66" s="1"/>
  <c r="CM55" i="66"/>
  <c r="CN55" i="66" s="1"/>
  <c r="DG76" i="66"/>
  <c r="DH76" i="66" s="1"/>
  <c r="CH29" i="66"/>
  <c r="CI29" i="66" s="1"/>
  <c r="CM52" i="66"/>
  <c r="CN52" i="66" s="1"/>
  <c r="DG58" i="66"/>
  <c r="DH58" i="66" s="1"/>
  <c r="BD60" i="66"/>
  <c r="BE60" i="66" s="1"/>
  <c r="CM174" i="66"/>
  <c r="CN174" i="66" s="1"/>
  <c r="CH242" i="66"/>
  <c r="CI242" i="66" s="1"/>
  <c r="CW60" i="66"/>
  <c r="CX60" i="66" s="1"/>
  <c r="CH40" i="66"/>
  <c r="CI40" i="66" s="1"/>
  <c r="CW252" i="66"/>
  <c r="CX252" i="66" s="1"/>
  <c r="DQ93" i="66"/>
  <c r="DR93" i="66" s="1"/>
  <c r="CW43" i="66"/>
  <c r="CX43" i="66" s="1"/>
  <c r="DL125" i="66"/>
  <c r="DM125" i="66" s="1"/>
  <c r="DG109" i="66"/>
  <c r="DH109" i="66" s="1"/>
  <c r="DG127" i="66"/>
  <c r="DH127" i="66" s="1"/>
  <c r="DG102" i="66"/>
  <c r="DH102" i="66" s="1"/>
  <c r="DV54" i="66"/>
  <c r="DW54" i="66" s="1"/>
  <c r="CW181" i="66"/>
  <c r="CX181" i="66" s="1"/>
  <c r="DB149" i="66"/>
  <c r="DC149" i="66" s="1"/>
  <c r="CW201" i="66"/>
  <c r="CX201" i="66" s="1"/>
  <c r="CM131" i="66"/>
  <c r="CN131" i="66" s="1"/>
  <c r="CW89" i="66"/>
  <c r="CX89" i="66" s="1"/>
  <c r="CW119" i="66"/>
  <c r="CX119" i="66" s="1"/>
  <c r="BI245" i="66"/>
  <c r="BJ245" i="66" s="1"/>
  <c r="CM173" i="66"/>
  <c r="CN173" i="66" s="1"/>
  <c r="CH134" i="66"/>
  <c r="CI134" i="66" s="1"/>
  <c r="CH142" i="66"/>
  <c r="CI142" i="66" s="1"/>
  <c r="CR136" i="66"/>
  <c r="CS136" i="66" s="1"/>
  <c r="CW165" i="66"/>
  <c r="CX165" i="66" s="1"/>
  <c r="CH95" i="66"/>
  <c r="CI95" i="66" s="1"/>
  <c r="CH99" i="66"/>
  <c r="CI99" i="66" s="1"/>
  <c r="CW61" i="66"/>
  <c r="CX61" i="66" s="1"/>
  <c r="CW168" i="66"/>
  <c r="CX168" i="66" s="1"/>
  <c r="CM192" i="66"/>
  <c r="CN192" i="66" s="1"/>
  <c r="DQ101" i="66"/>
  <c r="DR101" i="66" s="1"/>
  <c r="CW253" i="66"/>
  <c r="CX253" i="66" s="1"/>
  <c r="CR212" i="66"/>
  <c r="CS212" i="66" s="1"/>
  <c r="DB167" i="66"/>
  <c r="DC167" i="66" s="1"/>
  <c r="DG198" i="66"/>
  <c r="DH198" i="66" s="1"/>
  <c r="BN21" i="66"/>
  <c r="BO21" i="66" s="1"/>
  <c r="CM203" i="66"/>
  <c r="CN203" i="66" s="1"/>
  <c r="CH148" i="66"/>
  <c r="CI148" i="66" s="1"/>
  <c r="CH152" i="66"/>
  <c r="CI152" i="66" s="1"/>
  <c r="CW114" i="66"/>
  <c r="CX114" i="66" s="1"/>
  <c r="DB22" i="66"/>
  <c r="DC22" i="66" s="1"/>
  <c r="CM61" i="66"/>
  <c r="CN61" i="66" s="1"/>
  <c r="CM69" i="66"/>
  <c r="CN69" i="66" s="1"/>
  <c r="CW258" i="66"/>
  <c r="CX258" i="66" s="1"/>
  <c r="DB214" i="66"/>
  <c r="DC214" i="66" s="1"/>
  <c r="CW62" i="66"/>
  <c r="CX62" i="66" s="1"/>
  <c r="CM194" i="66"/>
  <c r="CN194" i="66" s="1"/>
  <c r="CW188" i="66"/>
  <c r="CX188" i="66" s="1"/>
  <c r="BX219" i="66"/>
  <c r="BY219" i="66" s="1"/>
  <c r="DQ142" i="66"/>
  <c r="DR142" i="66" s="1"/>
  <c r="DL42" i="66"/>
  <c r="DM42" i="66" s="1"/>
  <c r="DL164" i="66"/>
  <c r="DM164" i="66" s="1"/>
  <c r="DL150" i="66"/>
  <c r="DM150" i="66" s="1"/>
  <c r="DL111" i="66"/>
  <c r="DM111" i="66" s="1"/>
  <c r="DL135" i="66"/>
  <c r="DM135" i="66" s="1"/>
  <c r="DL191" i="66"/>
  <c r="DM191" i="66" s="1"/>
  <c r="DG108" i="66"/>
  <c r="DH108" i="66" s="1"/>
  <c r="CW215" i="66"/>
  <c r="CX215" i="66" s="1"/>
  <c r="DB244" i="66"/>
  <c r="DC244" i="66" s="1"/>
  <c r="DV146" i="66"/>
  <c r="DW146" i="66" s="1"/>
  <c r="DB73" i="66"/>
  <c r="DC73" i="66" s="1"/>
  <c r="DB141" i="66"/>
  <c r="DC141" i="66" s="1"/>
  <c r="DG121" i="66"/>
  <c r="DH121" i="66" s="1"/>
  <c r="CM215" i="66"/>
  <c r="CN215" i="66" s="1"/>
  <c r="DG50" i="66"/>
  <c r="DH50" i="66" s="1"/>
  <c r="CM216" i="66"/>
  <c r="CN216" i="66" s="1"/>
  <c r="CM47" i="66"/>
  <c r="CN47" i="66" s="1"/>
  <c r="CH218" i="66"/>
  <c r="CI218" i="66" s="1"/>
  <c r="CH229" i="66"/>
  <c r="CI229" i="66" s="1"/>
  <c r="CW148" i="66"/>
  <c r="CX148" i="66" s="1"/>
  <c r="DB213" i="66"/>
  <c r="DC213" i="66" s="1"/>
  <c r="DB189" i="66"/>
  <c r="DC189" i="66" s="1"/>
  <c r="DB248" i="66"/>
  <c r="DC248" i="66" s="1"/>
  <c r="CM160" i="66"/>
  <c r="CN160" i="66" s="1"/>
  <c r="CM168" i="66"/>
  <c r="CN168" i="66" s="1"/>
  <c r="DB197" i="66"/>
  <c r="DC197" i="66" s="1"/>
  <c r="DG194" i="66"/>
  <c r="DH194" i="66" s="1"/>
  <c r="BX176" i="66"/>
  <c r="BY176" i="66" s="1"/>
  <c r="CR157" i="66"/>
  <c r="CS157" i="66" s="1"/>
  <c r="DG157" i="66"/>
  <c r="DH157" i="66" s="1"/>
  <c r="CC132" i="66"/>
  <c r="CD132" i="66" s="1"/>
  <c r="DB216" i="66"/>
  <c r="DC216" i="66" s="1"/>
  <c r="AT244" i="66"/>
  <c r="AU244" i="66" s="1"/>
  <c r="BS13" i="66"/>
  <c r="BT13" i="66" s="1"/>
  <c r="DB193" i="66"/>
  <c r="DC193" i="66" s="1"/>
  <c r="CR170" i="66"/>
  <c r="CS170" i="66" s="1"/>
  <c r="CR186" i="66"/>
  <c r="CS186" i="66" s="1"/>
  <c r="DB186" i="66"/>
  <c r="DC186" i="66" s="1"/>
  <c r="DG133" i="66"/>
  <c r="DH133" i="66" s="1"/>
  <c r="CR84" i="66"/>
  <c r="CS84" i="66" s="1"/>
  <c r="CR100" i="66"/>
  <c r="CS100" i="66" s="1"/>
  <c r="DB123" i="66"/>
  <c r="DC123" i="66" s="1"/>
  <c r="DL198" i="66"/>
  <c r="DM198" i="66" s="1"/>
  <c r="CC174" i="66"/>
  <c r="CD174" i="66" s="1"/>
  <c r="CR232" i="66"/>
  <c r="CS232" i="66" s="1"/>
  <c r="DL13" i="66"/>
  <c r="DM13" i="66" s="1"/>
  <c r="CH259" i="66"/>
  <c r="CI259" i="66" s="1"/>
  <c r="CM108" i="66"/>
  <c r="CN108" i="66" s="1"/>
  <c r="AY222" i="66"/>
  <c r="AZ222" i="66" s="1"/>
  <c r="BS71" i="66"/>
  <c r="BT71" i="66" s="1"/>
  <c r="CW129" i="66"/>
  <c r="CX129" i="66" s="1"/>
  <c r="CW107" i="66"/>
  <c r="CX107" i="66" s="1"/>
  <c r="CW123" i="66"/>
  <c r="CX123" i="66" s="1"/>
  <c r="DB43" i="66"/>
  <c r="DC43" i="66" s="1"/>
  <c r="DL248" i="66"/>
  <c r="DM248" i="66" s="1"/>
  <c r="DB118" i="66"/>
  <c r="DC118" i="66" s="1"/>
  <c r="DB138" i="66"/>
  <c r="DC138" i="66" s="1"/>
  <c r="DB168" i="66"/>
  <c r="DC168" i="66" s="1"/>
  <c r="CM199" i="66"/>
  <c r="CN199" i="66" s="1"/>
  <c r="CC47" i="66"/>
  <c r="CD47" i="66" s="1"/>
  <c r="CW45" i="66"/>
  <c r="CX45" i="66" s="1"/>
  <c r="CM49" i="66"/>
  <c r="CN49" i="66" s="1"/>
  <c r="CM6" i="66"/>
  <c r="CR208" i="66"/>
  <c r="CS208" i="66" s="1"/>
  <c r="CR247" i="66"/>
  <c r="CS247" i="66" s="1"/>
  <c r="CR133" i="66"/>
  <c r="CS133" i="66" s="1"/>
  <c r="DL11" i="66"/>
  <c r="DM11" i="66" s="1"/>
  <c r="CW32" i="66"/>
  <c r="CX32" i="66" s="1"/>
  <c r="DL91" i="66"/>
  <c r="DM91" i="66" s="1"/>
  <c r="CW112" i="66"/>
  <c r="CX112" i="66" s="1"/>
  <c r="DL250" i="66"/>
  <c r="DM250" i="66" s="1"/>
  <c r="DG260" i="66"/>
  <c r="DH260" i="66" s="1"/>
  <c r="DL140" i="66"/>
  <c r="DM140" i="66" s="1"/>
  <c r="CC239" i="66"/>
  <c r="CD239" i="66" s="1"/>
  <c r="CC243" i="66"/>
  <c r="CD243" i="66" s="1"/>
  <c r="CM164" i="66"/>
  <c r="CN164" i="66" s="1"/>
  <c r="CR199" i="66"/>
  <c r="CS199" i="66" s="1"/>
  <c r="CC169" i="66"/>
  <c r="CD169" i="66" s="1"/>
  <c r="BS218" i="66"/>
  <c r="BT218" i="66" s="1"/>
  <c r="CW133" i="66"/>
  <c r="CX133" i="66" s="1"/>
  <c r="AY120" i="66"/>
  <c r="AZ120" i="66" s="1"/>
  <c r="BX12" i="66"/>
  <c r="BY12" i="66" s="1"/>
  <c r="DG124" i="66"/>
  <c r="DH124" i="66" s="1"/>
  <c r="CR234" i="66"/>
  <c r="CS234" i="66" s="1"/>
  <c r="CC46" i="66"/>
  <c r="CD46" i="66" s="1"/>
  <c r="DQ169" i="66"/>
  <c r="DR169" i="66" s="1"/>
  <c r="CM124" i="66"/>
  <c r="CN124" i="66" s="1"/>
  <c r="BX160" i="66"/>
  <c r="BY160" i="66" s="1"/>
  <c r="DL61" i="66"/>
  <c r="DM61" i="66" s="1"/>
  <c r="DL16" i="66"/>
  <c r="DM16" i="66" s="1"/>
  <c r="CR166" i="66"/>
  <c r="CS166" i="66" s="1"/>
  <c r="CH94" i="66"/>
  <c r="CI94" i="66" s="1"/>
  <c r="DB7" i="66"/>
  <c r="DC7" i="66" s="1"/>
  <c r="CR246" i="66"/>
  <c r="CS246" i="66" s="1"/>
  <c r="DB12" i="66"/>
  <c r="DC12" i="66" s="1"/>
  <c r="DG131" i="66"/>
  <c r="DH131" i="66" s="1"/>
  <c r="BD230" i="66"/>
  <c r="BE230" i="66" s="1"/>
  <c r="BX242" i="66"/>
  <c r="BY242" i="66" s="1"/>
  <c r="CC10" i="66"/>
  <c r="CD10" i="66" s="1"/>
  <c r="CC205" i="66"/>
  <c r="CD205" i="66" s="1"/>
  <c r="DQ187" i="66"/>
  <c r="DR187" i="66" s="1"/>
  <c r="DQ168" i="66"/>
  <c r="DR168" i="66" s="1"/>
  <c r="CR86" i="66"/>
  <c r="CS86" i="66" s="1"/>
  <c r="CC94" i="66"/>
  <c r="CD94" i="66" s="1"/>
  <c r="CM33" i="66"/>
  <c r="CN33" i="66" s="1"/>
  <c r="CR242" i="66"/>
  <c r="CS242" i="66" s="1"/>
  <c r="CC125" i="66"/>
  <c r="CD125" i="66" s="1"/>
  <c r="CH248" i="66"/>
  <c r="CI248" i="66" s="1"/>
  <c r="DB188" i="66"/>
  <c r="DC188" i="66" s="1"/>
  <c r="CC59" i="66"/>
  <c r="CD59" i="66" s="1"/>
  <c r="DQ34" i="66"/>
  <c r="DR34" i="66" s="1"/>
  <c r="DL52" i="66"/>
  <c r="DM52" i="66" s="1"/>
  <c r="BD117" i="66"/>
  <c r="BE117" i="66" s="1"/>
  <c r="BX137" i="66"/>
  <c r="BY137" i="66" s="1"/>
  <c r="CC79" i="66"/>
  <c r="CD79" i="66" s="1"/>
  <c r="CC49" i="66"/>
  <c r="CD49" i="66" s="1"/>
  <c r="CM130" i="66"/>
  <c r="CN130" i="66" s="1"/>
  <c r="CR89" i="66"/>
  <c r="CS89" i="66" s="1"/>
  <c r="CR213" i="66"/>
  <c r="CS213" i="66" s="1"/>
  <c r="CC163" i="66"/>
  <c r="CD163" i="66" s="1"/>
  <c r="CM84" i="66"/>
  <c r="CN84" i="66" s="1"/>
  <c r="CR103" i="66"/>
  <c r="CS103" i="66" s="1"/>
  <c r="CH165" i="66"/>
  <c r="CI165" i="66" s="1"/>
  <c r="CM195" i="66"/>
  <c r="CN195" i="66" s="1"/>
  <c r="DL217" i="66"/>
  <c r="DM217" i="66" s="1"/>
  <c r="CH22" i="66"/>
  <c r="CI22" i="66" s="1"/>
  <c r="CM180" i="66"/>
  <c r="CN180" i="66" s="1"/>
  <c r="DG173" i="66"/>
  <c r="DH173" i="66" s="1"/>
  <c r="CW40" i="66"/>
  <c r="CX40" i="66" s="1"/>
  <c r="CW167" i="66"/>
  <c r="CX167" i="66" s="1"/>
  <c r="DG33" i="66"/>
  <c r="DH33" i="66" s="1"/>
  <c r="CW255" i="66"/>
  <c r="CX255" i="66" s="1"/>
  <c r="DG10" i="66"/>
  <c r="DH10" i="66" s="1"/>
  <c r="CW71" i="66"/>
  <c r="CX71" i="66" s="1"/>
  <c r="DL149" i="66"/>
  <c r="DM149" i="66" s="1"/>
  <c r="DL180" i="66"/>
  <c r="DM180" i="66" s="1"/>
  <c r="DL176" i="66"/>
  <c r="DM176" i="66" s="1"/>
  <c r="CH116" i="66"/>
  <c r="CI116" i="66" s="1"/>
  <c r="CH120" i="66"/>
  <c r="CI120" i="66" s="1"/>
  <c r="CW82" i="66"/>
  <c r="CX82" i="66" s="1"/>
  <c r="DB233" i="66"/>
  <c r="DC233" i="66" s="1"/>
  <c r="CH196" i="66"/>
  <c r="CI196" i="66" s="1"/>
  <c r="BX143" i="66"/>
  <c r="BY143" i="66" s="1"/>
  <c r="CC250" i="66"/>
  <c r="CD250" i="66" s="1"/>
  <c r="BN101" i="66"/>
  <c r="BO101" i="66" s="1"/>
  <c r="CM158" i="66"/>
  <c r="CN158" i="66" s="1"/>
  <c r="CW95" i="66"/>
  <c r="CX95" i="66" s="1"/>
  <c r="DL23" i="66"/>
  <c r="DM23" i="66" s="1"/>
  <c r="DB142" i="66"/>
  <c r="DC142" i="66" s="1"/>
  <c r="CW54" i="66"/>
  <c r="CX54" i="66" s="1"/>
  <c r="CH141" i="66"/>
  <c r="CI141" i="66" s="1"/>
  <c r="CH157" i="66"/>
  <c r="CI157" i="66" s="1"/>
  <c r="CR163" i="66"/>
  <c r="CS163" i="66" s="1"/>
  <c r="CW198" i="66"/>
  <c r="CX198" i="66" s="1"/>
  <c r="CH180" i="66"/>
  <c r="CI180" i="66" s="1"/>
  <c r="DB9" i="66"/>
  <c r="DC9" i="66" s="1"/>
  <c r="CR119" i="66"/>
  <c r="CS119" i="66" s="1"/>
  <c r="CH260" i="66"/>
  <c r="CI260" i="66" s="1"/>
  <c r="CW98" i="66"/>
  <c r="CX98" i="66" s="1"/>
  <c r="CW160" i="66"/>
  <c r="CX160" i="66" s="1"/>
  <c r="BI83" i="66"/>
  <c r="BJ83" i="66" s="1"/>
  <c r="CH146" i="66"/>
  <c r="CI146" i="66" s="1"/>
  <c r="CH202" i="66"/>
  <c r="CI202" i="66" s="1"/>
  <c r="CH210" i="66"/>
  <c r="CI210" i="66" s="1"/>
  <c r="CR71" i="66"/>
  <c r="CS71" i="66" s="1"/>
  <c r="CW35" i="66"/>
  <c r="CX35" i="66" s="1"/>
  <c r="CH223" i="66"/>
  <c r="CI223" i="66" s="1"/>
  <c r="CH227" i="66"/>
  <c r="CI227" i="66" s="1"/>
  <c r="CR24" i="66"/>
  <c r="CS24" i="66" s="1"/>
  <c r="CW179" i="66"/>
  <c r="CX179" i="66" s="1"/>
  <c r="CM51" i="66"/>
  <c r="CN51" i="66" s="1"/>
  <c r="DG229" i="66"/>
  <c r="DH229" i="66" s="1"/>
  <c r="CW22" i="66"/>
  <c r="CX22" i="66" s="1"/>
  <c r="CM185" i="66"/>
  <c r="CN185" i="66" s="1"/>
  <c r="CW120" i="66"/>
  <c r="CX120" i="66" s="1"/>
  <c r="CW88" i="66"/>
  <c r="CX88" i="66" s="1"/>
  <c r="BI64" i="66"/>
  <c r="BJ64" i="66" s="1"/>
  <c r="CC37" i="66"/>
  <c r="CD37" i="66" s="1"/>
  <c r="CM196" i="66"/>
  <c r="CN196" i="66" s="1"/>
  <c r="CC32" i="66"/>
  <c r="CD32" i="66" s="1"/>
  <c r="CR97" i="66"/>
  <c r="CS97" i="66" s="1"/>
  <c r="CH175" i="66"/>
  <c r="CI175" i="66" s="1"/>
  <c r="DQ75" i="66"/>
  <c r="DR75" i="66" s="1"/>
  <c r="CR27" i="66"/>
  <c r="CS27" i="66" s="1"/>
  <c r="DB253" i="66"/>
  <c r="DC253" i="66" s="1"/>
  <c r="DG186" i="66"/>
  <c r="DH186" i="66" s="1"/>
  <c r="DG29" i="66"/>
  <c r="DH29" i="66" s="1"/>
  <c r="DL143" i="66"/>
  <c r="DM143" i="66" s="1"/>
  <c r="EA230" i="66"/>
  <c r="EB230" i="66" s="1"/>
  <c r="CM229" i="66"/>
  <c r="CN229" i="66" s="1"/>
  <c r="DB19" i="66"/>
  <c r="DC19" i="66" s="1"/>
  <c r="CM134" i="66"/>
  <c r="CN134" i="66" s="1"/>
  <c r="BN241" i="66"/>
  <c r="BO241" i="66" s="1"/>
  <c r="DB158" i="66"/>
  <c r="DC158" i="66" s="1"/>
  <c r="AY94" i="66"/>
  <c r="AZ94" i="66" s="1"/>
  <c r="CW110" i="66"/>
  <c r="CX110" i="66" s="1"/>
  <c r="CW97" i="66"/>
  <c r="CX97" i="66" s="1"/>
  <c r="CH158" i="66"/>
  <c r="CI158" i="66" s="1"/>
  <c r="CM121" i="66"/>
  <c r="CN121" i="66" s="1"/>
  <c r="DB78" i="66"/>
  <c r="DC78" i="66" s="1"/>
  <c r="AT122" i="66"/>
  <c r="AU122" i="66" s="1"/>
  <c r="BN61" i="66"/>
  <c r="BO61" i="66" s="1"/>
  <c r="CM16" i="66"/>
  <c r="CN16" i="66" s="1"/>
  <c r="BN124" i="66"/>
  <c r="BO124" i="66" s="1"/>
  <c r="AT55" i="66"/>
  <c r="AU55" i="66" s="1"/>
  <c r="BN129" i="66"/>
  <c r="BO129" i="66" s="1"/>
  <c r="CM109" i="66"/>
  <c r="CN109" i="66" s="1"/>
  <c r="CH48" i="66"/>
  <c r="CI48" i="66" s="1"/>
  <c r="CC210" i="66"/>
  <c r="CD210" i="66" s="1"/>
  <c r="CC15" i="66"/>
  <c r="CD15" i="66" s="1"/>
  <c r="CR76" i="66"/>
  <c r="CS76" i="66" s="1"/>
  <c r="CR220" i="66"/>
  <c r="CS220" i="66" s="1"/>
  <c r="CH110" i="66"/>
  <c r="CI110" i="66" s="1"/>
  <c r="DB53" i="66"/>
  <c r="DC53" i="66" s="1"/>
  <c r="CM163" i="66"/>
  <c r="CN163" i="66" s="1"/>
  <c r="CM171" i="66"/>
  <c r="CN171" i="66" s="1"/>
  <c r="CW221" i="66"/>
  <c r="CX221" i="66" s="1"/>
  <c r="DB88" i="66"/>
  <c r="DC88" i="66" s="1"/>
  <c r="BX139" i="66"/>
  <c r="BY139" i="66" s="1"/>
  <c r="CR126" i="66"/>
  <c r="CS126" i="66" s="1"/>
  <c r="DB235" i="66"/>
  <c r="DC235" i="66" s="1"/>
  <c r="CC254" i="66"/>
  <c r="CD254" i="66" s="1"/>
  <c r="CW211" i="66"/>
  <c r="CX211" i="66" s="1"/>
  <c r="AT205" i="66"/>
  <c r="AU205" i="66" s="1"/>
  <c r="BN197" i="66"/>
  <c r="BO197" i="66" s="1"/>
  <c r="CW11" i="66"/>
  <c r="CX11" i="66" s="1"/>
  <c r="CM250" i="66"/>
  <c r="CN250" i="66" s="1"/>
  <c r="CM8" i="66"/>
  <c r="CN8" i="66" s="1"/>
  <c r="CW228" i="66"/>
  <c r="CX228" i="66" s="1"/>
  <c r="DG34" i="66"/>
  <c r="DH34" i="66" s="1"/>
  <c r="CR49" i="66"/>
  <c r="CS49" i="66" s="1"/>
  <c r="CR25" i="66"/>
  <c r="CS25" i="66" s="1"/>
  <c r="DB38" i="66"/>
  <c r="DC38" i="66" s="1"/>
  <c r="DG193" i="66"/>
  <c r="DH193" i="66" s="1"/>
  <c r="BX240" i="66"/>
  <c r="BY240" i="66" s="1"/>
  <c r="CR19" i="66"/>
  <c r="CS19" i="66" s="1"/>
  <c r="DG226" i="66"/>
  <c r="DH226" i="66" s="1"/>
  <c r="CC260" i="66"/>
  <c r="CD260" i="66" s="1"/>
  <c r="DG47" i="66"/>
  <c r="DH47" i="66" s="1"/>
  <c r="AY145" i="66"/>
  <c r="AZ145" i="66" s="1"/>
  <c r="BS117" i="66"/>
  <c r="BT117" i="66" s="1"/>
  <c r="DG209" i="66"/>
  <c r="DH209" i="66" s="1"/>
  <c r="CR105" i="66"/>
  <c r="CS105" i="66" s="1"/>
  <c r="CR145" i="66"/>
  <c r="CS145" i="66" s="1"/>
  <c r="DB49" i="66"/>
  <c r="DC49" i="66" s="1"/>
  <c r="DG220" i="66"/>
  <c r="DH220" i="66" s="1"/>
  <c r="CW241" i="66"/>
  <c r="CX241" i="66" s="1"/>
  <c r="CW14" i="66"/>
  <c r="CX14" i="66" s="1"/>
  <c r="DB207" i="66"/>
  <c r="DC207" i="66" s="1"/>
  <c r="DL119" i="66"/>
  <c r="DM119" i="66" s="1"/>
  <c r="CC161" i="66"/>
  <c r="CD161" i="66" s="1"/>
  <c r="CW113" i="66"/>
  <c r="CX113" i="66" s="1"/>
  <c r="DL183" i="66"/>
  <c r="DM183" i="66" s="1"/>
  <c r="CH214" i="66"/>
  <c r="CI214" i="66" s="1"/>
  <c r="CR177" i="66"/>
  <c r="CS177" i="66" s="1"/>
  <c r="CR146" i="66"/>
  <c r="CS146" i="66" s="1"/>
  <c r="CR134" i="66"/>
  <c r="CS134" i="66" s="1"/>
  <c r="DL90" i="66"/>
  <c r="DM90" i="66" s="1"/>
  <c r="DV114" i="66"/>
  <c r="DW114" i="66" s="1"/>
  <c r="DL170" i="66"/>
  <c r="DM170" i="66" s="1"/>
  <c r="DV60" i="66"/>
  <c r="DW60" i="66" s="1"/>
  <c r="DL229" i="66"/>
  <c r="DM229" i="66" s="1"/>
  <c r="DB256" i="66"/>
  <c r="DC256" i="66" s="1"/>
  <c r="DB132" i="66"/>
  <c r="DC132" i="66" s="1"/>
  <c r="CR197" i="66"/>
  <c r="CS197" i="66" s="1"/>
  <c r="CC238" i="66"/>
  <c r="CD238" i="66" s="1"/>
  <c r="CM66" i="66"/>
  <c r="CN66" i="66" s="1"/>
  <c r="CR211" i="66"/>
  <c r="CS211" i="66" s="1"/>
  <c r="CR251" i="66"/>
  <c r="CS251" i="66" s="1"/>
  <c r="BN257" i="66"/>
  <c r="BO257" i="66" s="1"/>
  <c r="DB247" i="66"/>
  <c r="DC247" i="66" s="1"/>
  <c r="AY89" i="66"/>
  <c r="AZ89" i="66" s="1"/>
  <c r="DB133" i="66"/>
  <c r="DC133" i="66" s="1"/>
  <c r="CW92" i="66"/>
  <c r="CX92" i="66" s="1"/>
  <c r="CH100" i="66"/>
  <c r="CI100" i="66" s="1"/>
  <c r="CR90" i="66"/>
  <c r="CS90" i="66" s="1"/>
  <c r="DB124" i="66"/>
  <c r="DC124" i="66" s="1"/>
  <c r="CM241" i="66"/>
  <c r="CN241" i="66" s="1"/>
  <c r="BX251" i="66"/>
  <c r="BY251" i="66" s="1"/>
  <c r="DG37" i="66"/>
  <c r="DH37" i="66" s="1"/>
  <c r="DG12" i="66"/>
  <c r="DH12" i="66" s="1"/>
  <c r="CM204" i="66"/>
  <c r="CN204" i="66" s="1"/>
  <c r="CH97" i="66"/>
  <c r="CI97" i="66" s="1"/>
  <c r="CW184" i="66"/>
  <c r="CX184" i="66" s="1"/>
  <c r="CR69" i="66"/>
  <c r="CS69" i="66" s="1"/>
  <c r="CR191" i="66"/>
  <c r="CS191" i="66" s="1"/>
  <c r="DB59" i="66"/>
  <c r="DC59" i="66" s="1"/>
  <c r="AY248" i="66"/>
  <c r="AZ248" i="66" s="1"/>
  <c r="BX21" i="66"/>
  <c r="BY21" i="66" s="1"/>
  <c r="BX140" i="66"/>
  <c r="BY140" i="66" s="1"/>
  <c r="BX80" i="66"/>
  <c r="BY80" i="66" s="1"/>
  <c r="DL105" i="66"/>
  <c r="DM105" i="66" s="1"/>
  <c r="DL39" i="66"/>
  <c r="DM39" i="66" s="1"/>
  <c r="CM188" i="66"/>
  <c r="CN188" i="66" s="1"/>
  <c r="BX224" i="66"/>
  <c r="BY224" i="66" s="1"/>
  <c r="DL204" i="66"/>
  <c r="DM204" i="66" s="1"/>
  <c r="DQ161" i="66"/>
  <c r="DR161" i="66" s="1"/>
  <c r="CR230" i="66"/>
  <c r="CS230" i="66" s="1"/>
  <c r="CH31" i="66"/>
  <c r="CI31" i="66" s="1"/>
  <c r="DB143" i="66"/>
  <c r="DC143" i="66" s="1"/>
  <c r="CR249" i="66"/>
  <c r="CS249" i="66" s="1"/>
  <c r="DG210" i="66"/>
  <c r="DH210" i="66" s="1"/>
  <c r="DG48" i="66"/>
  <c r="DH48" i="66" s="1"/>
  <c r="BD55" i="66"/>
  <c r="BE55" i="66" s="1"/>
  <c r="BX145" i="66"/>
  <c r="BY145" i="66" s="1"/>
  <c r="CC74" i="66"/>
  <c r="CD74" i="66" s="1"/>
  <c r="CC14" i="66"/>
  <c r="CD14" i="66" s="1"/>
  <c r="CM191" i="66"/>
  <c r="CN191" i="66" s="1"/>
  <c r="CR162" i="66"/>
  <c r="CS162" i="66" s="1"/>
  <c r="CR150" i="66"/>
  <c r="CS150" i="66" s="1"/>
  <c r="CC158" i="66"/>
  <c r="CD158" i="66" s="1"/>
  <c r="CM161" i="66"/>
  <c r="CN161" i="66" s="1"/>
  <c r="CR233" i="66"/>
  <c r="CS233" i="66" s="1"/>
  <c r="CC43" i="66"/>
  <c r="CD43" i="66" s="1"/>
  <c r="CM101" i="66"/>
  <c r="CN101" i="66" s="1"/>
  <c r="DG86" i="66"/>
  <c r="DH86" i="66" s="1"/>
  <c r="CC64" i="66"/>
  <c r="CD64" i="66" s="1"/>
  <c r="DV65" i="66"/>
  <c r="DW65" i="66" s="1"/>
  <c r="DQ18" i="66"/>
  <c r="DR18" i="66" s="1"/>
  <c r="CW83" i="66"/>
  <c r="CX83" i="66" s="1"/>
  <c r="CW250" i="66"/>
  <c r="CX250" i="66" s="1"/>
  <c r="DQ56" i="66"/>
  <c r="DR56" i="66" s="1"/>
  <c r="CW213" i="66"/>
  <c r="CX213" i="66" s="1"/>
  <c r="DV34" i="66"/>
  <c r="DW34" i="66" s="1"/>
  <c r="CW154" i="66"/>
  <c r="CX154" i="66" s="1"/>
  <c r="DG135" i="66"/>
  <c r="DH135" i="66" s="1"/>
  <c r="DG168" i="66"/>
  <c r="DH168" i="66" s="1"/>
  <c r="DL244" i="66"/>
  <c r="DM244" i="66" s="1"/>
  <c r="CH182" i="66"/>
  <c r="CI182" i="66" s="1"/>
  <c r="CH186" i="66"/>
  <c r="CI186" i="66" s="1"/>
  <c r="CR168" i="66"/>
  <c r="CS168" i="66" s="1"/>
  <c r="CW20" i="66"/>
  <c r="CX20" i="66" s="1"/>
  <c r="CH47" i="66"/>
  <c r="CI47" i="66" s="1"/>
  <c r="BX226" i="66"/>
  <c r="BY226" i="66" s="1"/>
  <c r="CC249" i="66"/>
  <c r="CD249" i="66" s="1"/>
  <c r="BI128" i="66"/>
  <c r="BJ128" i="66" s="1"/>
  <c r="CH67" i="66"/>
  <c r="CI67" i="66" s="1"/>
  <c r="CW13" i="66"/>
  <c r="CX13" i="66" s="1"/>
  <c r="CR250" i="66"/>
  <c r="CS250" i="66" s="1"/>
  <c r="CR40" i="66"/>
  <c r="CS40" i="66" s="1"/>
  <c r="CR140" i="66"/>
  <c r="CS140" i="66" s="1"/>
  <c r="CC160" i="66"/>
  <c r="CD160" i="66" s="1"/>
  <c r="CC164" i="66"/>
  <c r="CD164" i="66" s="1"/>
  <c r="CR110" i="66"/>
  <c r="CS110" i="66" s="1"/>
  <c r="CW73" i="66"/>
  <c r="CX73" i="66" s="1"/>
  <c r="CH90" i="66"/>
  <c r="CI90" i="66" s="1"/>
  <c r="CR111" i="66"/>
  <c r="CS111" i="66" s="1"/>
  <c r="CR258" i="66"/>
  <c r="CS258" i="66" s="1"/>
  <c r="CH206" i="66"/>
  <c r="CI206" i="66" s="1"/>
  <c r="CR131" i="66"/>
  <c r="CS131" i="66" s="1"/>
  <c r="DL152" i="66"/>
  <c r="DM152" i="66" s="1"/>
  <c r="BI166" i="66"/>
  <c r="BJ166" i="66" s="1"/>
  <c r="CH137" i="66"/>
  <c r="CI137" i="66" s="1"/>
  <c r="CH105" i="66"/>
  <c r="CI105" i="66" s="1"/>
  <c r="CH121" i="66"/>
  <c r="CI121" i="66" s="1"/>
  <c r="CR169" i="66"/>
  <c r="CS169" i="66" s="1"/>
  <c r="CW118" i="66"/>
  <c r="CX118" i="66" s="1"/>
  <c r="CH25" i="66"/>
  <c r="CI25" i="66" s="1"/>
  <c r="CH33" i="66"/>
  <c r="CI33" i="66" s="1"/>
  <c r="CR117" i="66"/>
  <c r="CS117" i="66" s="1"/>
  <c r="CW9" i="66"/>
  <c r="CX9" i="66" s="1"/>
  <c r="CH244" i="66"/>
  <c r="CI244" i="66" s="1"/>
  <c r="DB222" i="66"/>
  <c r="DC222" i="66" s="1"/>
  <c r="CR44" i="66"/>
  <c r="CS44" i="66" s="1"/>
  <c r="CM125" i="66"/>
  <c r="CN125" i="66" s="1"/>
  <c r="CW226" i="66"/>
  <c r="CX226" i="66" s="1"/>
  <c r="CR32" i="66"/>
  <c r="CS32" i="66" s="1"/>
  <c r="BI147" i="66"/>
  <c r="BJ147" i="66" s="1"/>
  <c r="CH83" i="66"/>
  <c r="CI83" i="66" s="1"/>
  <c r="CH143" i="66"/>
  <c r="CI143" i="66" s="1"/>
  <c r="CH147" i="66"/>
  <c r="CI147" i="66" s="1"/>
  <c r="CR147" i="66"/>
  <c r="CS147" i="66" s="1"/>
  <c r="CW99" i="66"/>
  <c r="CX99" i="66" s="1"/>
  <c r="CH66" i="66"/>
  <c r="CI66" i="66" s="1"/>
  <c r="CH74" i="66"/>
  <c r="CI74" i="66" s="1"/>
  <c r="CR88" i="66"/>
  <c r="CS88" i="66" s="1"/>
  <c r="CW251" i="66"/>
  <c r="CX251" i="66" s="1"/>
  <c r="CM187" i="66"/>
  <c r="CN187" i="66" s="1"/>
  <c r="DG252" i="66"/>
  <c r="DH252" i="66" s="1"/>
  <c r="CW86" i="66"/>
  <c r="CX86" i="66" s="1"/>
  <c r="CM96" i="66"/>
  <c r="CN96" i="66" s="1"/>
  <c r="DB89" i="66"/>
  <c r="DC89" i="66" s="1"/>
  <c r="DB46" i="66"/>
  <c r="DC46" i="66" s="1"/>
  <c r="DG130" i="66"/>
  <c r="DH130" i="66" s="1"/>
  <c r="DB156" i="66"/>
  <c r="DC156" i="66" s="1"/>
  <c r="DL53" i="66"/>
  <c r="DM53" i="66" s="1"/>
  <c r="DG69" i="66"/>
  <c r="DH69" i="66" s="1"/>
  <c r="DL14" i="66"/>
  <c r="DM14" i="66" s="1"/>
  <c r="DB28" i="66"/>
  <c r="DC28" i="66" s="1"/>
  <c r="DB241" i="66"/>
  <c r="DC241" i="66" s="1"/>
  <c r="EF39" i="66"/>
  <c r="EG39" i="66" s="1"/>
  <c r="EF114" i="66"/>
  <c r="EG114" i="66" s="1"/>
  <c r="CR209" i="66"/>
  <c r="CS209" i="66" s="1"/>
  <c r="CR6" i="66"/>
  <c r="DB230" i="66"/>
  <c r="DC230" i="66" s="1"/>
  <c r="DG92" i="66"/>
  <c r="DH92" i="66" s="1"/>
  <c r="CR159" i="66"/>
  <c r="CS159" i="66" s="1"/>
  <c r="CH98" i="66"/>
  <c r="CI98" i="66" s="1"/>
  <c r="CH86" i="66"/>
  <c r="CI86" i="66" s="1"/>
  <c r="BX66" i="66"/>
  <c r="BY66" i="66" s="1"/>
  <c r="CC78" i="66"/>
  <c r="CD78" i="66" s="1"/>
  <c r="CR226" i="66"/>
  <c r="CS226" i="66" s="1"/>
  <c r="DL103" i="66"/>
  <c r="DM103" i="66" s="1"/>
  <c r="CR182" i="66"/>
  <c r="CS182" i="66" s="1"/>
  <c r="DB190" i="66"/>
  <c r="DC190" i="66" s="1"/>
  <c r="CM62" i="66"/>
  <c r="CN62" i="66" s="1"/>
  <c r="CM70" i="66"/>
  <c r="CN70" i="66" s="1"/>
  <c r="CW47" i="66"/>
  <c r="CX47" i="66" s="1"/>
  <c r="DB127" i="66"/>
  <c r="DC127" i="66" s="1"/>
  <c r="CW244" i="66"/>
  <c r="CX244" i="66" s="1"/>
  <c r="CM100" i="66"/>
  <c r="CN100" i="66" s="1"/>
  <c r="DB62" i="66"/>
  <c r="DC62" i="66" s="1"/>
  <c r="BX128" i="66"/>
  <c r="BY128" i="66" s="1"/>
  <c r="CR51" i="66"/>
  <c r="CS51" i="66" s="1"/>
  <c r="AT71" i="66"/>
  <c r="AU71" i="66" s="1"/>
  <c r="BN133" i="66"/>
  <c r="BO133" i="66" s="1"/>
  <c r="CR15" i="66"/>
  <c r="CS15" i="66" s="1"/>
  <c r="CM83" i="66"/>
  <c r="CN83" i="66" s="1"/>
  <c r="CM87" i="66"/>
  <c r="CN87" i="66" s="1"/>
  <c r="CW223" i="66"/>
  <c r="CX223" i="66" s="1"/>
  <c r="DB51" i="66"/>
  <c r="DC51" i="66" s="1"/>
  <c r="CM57" i="66"/>
  <c r="CN57" i="66" s="1"/>
  <c r="CM73" i="66"/>
  <c r="CN73" i="66" s="1"/>
  <c r="CW76" i="66"/>
  <c r="CX76" i="66" s="1"/>
  <c r="DB172" i="66"/>
  <c r="DC172" i="66" s="1"/>
  <c r="BX29" i="66"/>
  <c r="BY29" i="66" s="1"/>
  <c r="CR190" i="66"/>
  <c r="CS190" i="66" s="1"/>
  <c r="DB161" i="66"/>
  <c r="DC161" i="66" s="1"/>
  <c r="CC131" i="66"/>
  <c r="CD131" i="66" s="1"/>
  <c r="CW212" i="66"/>
  <c r="CX212" i="66" s="1"/>
  <c r="AT52" i="66"/>
  <c r="AU52" i="66" s="1"/>
  <c r="BN213" i="66"/>
  <c r="BO213" i="66" s="1"/>
  <c r="CH234" i="66"/>
  <c r="CI234" i="66" s="1"/>
  <c r="CR200" i="66"/>
  <c r="CS200" i="66" s="1"/>
  <c r="CH36" i="66"/>
  <c r="CI36" i="66" s="1"/>
  <c r="CW249" i="66"/>
  <c r="CX249" i="66" s="1"/>
  <c r="CR29" i="66"/>
  <c r="CS29" i="66" s="1"/>
  <c r="CW131" i="66"/>
  <c r="CX131" i="66" s="1"/>
  <c r="DB205" i="66"/>
  <c r="DC205" i="66" s="1"/>
  <c r="DG156" i="66"/>
  <c r="DH156" i="66" s="1"/>
  <c r="DL190" i="66"/>
  <c r="DM190" i="66" s="1"/>
  <c r="DL37" i="66"/>
  <c r="DM37" i="66" s="1"/>
  <c r="CW42" i="66"/>
  <c r="CX42" i="66" s="1"/>
  <c r="EF11" i="66"/>
  <c r="EG11" i="66" s="1"/>
  <c r="CW225" i="66"/>
  <c r="CX225" i="66" s="1"/>
  <c r="DL96" i="66"/>
  <c r="DM96" i="66" s="1"/>
  <c r="CW8" i="66"/>
  <c r="CX8" i="66" s="1"/>
  <c r="CW77" i="66"/>
  <c r="CX77" i="66" s="1"/>
  <c r="CM128" i="66"/>
  <c r="CN128" i="66" s="1"/>
  <c r="CM136" i="66"/>
  <c r="CN136" i="66" s="1"/>
  <c r="DB145" i="66"/>
  <c r="DC145" i="66" s="1"/>
  <c r="DG162" i="66"/>
  <c r="DH162" i="66" s="1"/>
  <c r="CR58" i="66"/>
  <c r="CS58" i="66" s="1"/>
  <c r="CR66" i="66"/>
  <c r="CS66" i="66" s="1"/>
  <c r="DB122" i="66"/>
  <c r="DC122" i="66" s="1"/>
  <c r="DG111" i="66"/>
  <c r="DH111" i="66" s="1"/>
  <c r="CC121" i="66"/>
  <c r="CD121" i="66" s="1"/>
  <c r="CR195" i="66"/>
  <c r="CS195" i="66" s="1"/>
  <c r="DG15" i="66"/>
  <c r="DH15" i="66" s="1"/>
  <c r="CH30" i="66"/>
  <c r="CI30" i="66" s="1"/>
  <c r="DL209" i="66"/>
  <c r="DM209" i="66" s="1"/>
  <c r="DL231" i="66"/>
  <c r="DM231" i="66" s="1"/>
  <c r="CM236" i="66"/>
  <c r="CN236" i="66" s="1"/>
  <c r="DG176" i="66"/>
  <c r="DH176" i="66" s="1"/>
  <c r="DQ189" i="66"/>
  <c r="DR189" i="66" s="1"/>
  <c r="DG256" i="66"/>
  <c r="DH256" i="66" s="1"/>
  <c r="DQ123" i="66"/>
  <c r="DR123" i="66" s="1"/>
  <c r="DG80" i="66"/>
  <c r="DH80" i="66" s="1"/>
  <c r="DL251" i="66"/>
  <c r="DM251" i="66" s="1"/>
  <c r="EA102" i="66"/>
  <c r="EB102" i="66" s="1"/>
  <c r="CR26" i="66"/>
  <c r="CS26" i="66" s="1"/>
  <c r="CC237" i="66"/>
  <c r="CD237" i="66" s="1"/>
  <c r="DV18" i="66"/>
  <c r="DW18" i="66" s="1"/>
  <c r="DV63" i="66"/>
  <c r="DW63" i="66" s="1"/>
  <c r="CR118" i="66"/>
  <c r="CS118" i="66" s="1"/>
  <c r="CC62" i="66"/>
  <c r="CD62" i="66" s="1"/>
  <c r="CM239" i="66"/>
  <c r="CN239" i="66" s="1"/>
  <c r="CR210" i="66"/>
  <c r="CS210" i="66" s="1"/>
  <c r="CR198" i="66"/>
  <c r="CS198" i="66" s="1"/>
  <c r="DL154" i="66"/>
  <c r="DM154" i="66" s="1"/>
  <c r="DV139" i="66"/>
  <c r="DW139" i="66" s="1"/>
  <c r="DL234" i="66"/>
  <c r="DM234" i="66" s="1"/>
  <c r="CW259" i="66"/>
  <c r="CX259" i="66" s="1"/>
  <c r="DL58" i="66"/>
  <c r="DM58" i="66" s="1"/>
  <c r="DG170" i="66"/>
  <c r="DH170" i="66" s="1"/>
  <c r="DG129" i="66"/>
  <c r="DH129" i="66" s="1"/>
  <c r="DQ203" i="66"/>
  <c r="DR203" i="66" s="1"/>
  <c r="CW26" i="66"/>
  <c r="CX26" i="66" s="1"/>
  <c r="DG218" i="66"/>
  <c r="DH218" i="66" s="1"/>
  <c r="DG225" i="66"/>
  <c r="DH225" i="66" s="1"/>
  <c r="DG216" i="66"/>
  <c r="DH216" i="66" s="1"/>
  <c r="CC190" i="66"/>
  <c r="CD190" i="66" s="1"/>
  <c r="CM225" i="66"/>
  <c r="CN225" i="66" s="1"/>
  <c r="CR35" i="66"/>
  <c r="CS35" i="66" s="1"/>
  <c r="CR7" i="66"/>
  <c r="CS7" i="66" s="1"/>
  <c r="DL69" i="66"/>
  <c r="DM69" i="66" s="1"/>
  <c r="CW141" i="66"/>
  <c r="CX141" i="66" s="1"/>
  <c r="DL27" i="66"/>
  <c r="DM27" i="66" s="1"/>
  <c r="CW48" i="66"/>
  <c r="CX48" i="66" s="1"/>
  <c r="DL186" i="66"/>
  <c r="DM186" i="66" s="1"/>
  <c r="DG253" i="66"/>
  <c r="DH253" i="66" s="1"/>
  <c r="DL141" i="66"/>
  <c r="DM141" i="66" s="1"/>
  <c r="DG51" i="66"/>
  <c r="DH51" i="66" s="1"/>
  <c r="DL238" i="66"/>
  <c r="DM238" i="66" s="1"/>
  <c r="DL146" i="66"/>
  <c r="DM146" i="66" s="1"/>
  <c r="DV110" i="66"/>
  <c r="DW110" i="66" s="1"/>
  <c r="DV253" i="66"/>
  <c r="DW253" i="66" s="1"/>
  <c r="CC67" i="66"/>
  <c r="CD67" i="66" s="1"/>
  <c r="CM226" i="66"/>
  <c r="CN226" i="66" s="1"/>
  <c r="CR201" i="66"/>
  <c r="CS201" i="66" s="1"/>
  <c r="CR107" i="66"/>
  <c r="CS107" i="66" s="1"/>
  <c r="DL75" i="66"/>
  <c r="DM75" i="66" s="1"/>
  <c r="CW96" i="66"/>
  <c r="CX96" i="66" s="1"/>
  <c r="DL155" i="66"/>
  <c r="DM155" i="66" s="1"/>
  <c r="CW176" i="66"/>
  <c r="CX176" i="66" s="1"/>
  <c r="DL165" i="66"/>
  <c r="DM165" i="66" s="1"/>
  <c r="DL174" i="66"/>
  <c r="DM174" i="66" s="1"/>
  <c r="DQ235" i="66"/>
  <c r="DR235" i="66" s="1"/>
  <c r="DB224" i="66"/>
  <c r="DC224" i="66" s="1"/>
  <c r="CW69" i="66"/>
  <c r="CX69" i="66" s="1"/>
  <c r="DG52" i="66"/>
  <c r="DH52" i="66" s="1"/>
  <c r="DL245" i="66"/>
  <c r="DM245" i="66" s="1"/>
  <c r="DQ160" i="66"/>
  <c r="DR160" i="66" s="1"/>
  <c r="CC195" i="66"/>
  <c r="CD195" i="66" s="1"/>
  <c r="CM116" i="66"/>
  <c r="CN116" i="66" s="1"/>
  <c r="CR135" i="66"/>
  <c r="CS135" i="66" s="1"/>
  <c r="CR93" i="66"/>
  <c r="CS93" i="66" s="1"/>
  <c r="DL203" i="66"/>
  <c r="DM203" i="66" s="1"/>
  <c r="CW224" i="66"/>
  <c r="CX224" i="66" s="1"/>
  <c r="DL73" i="66"/>
  <c r="DM73" i="66" s="1"/>
  <c r="DB209" i="66"/>
  <c r="DC209" i="66" s="1"/>
  <c r="DL235" i="66"/>
  <c r="DM235" i="66" s="1"/>
  <c r="DL8" i="66"/>
  <c r="DM8" i="66" s="1"/>
  <c r="DV250" i="66"/>
  <c r="DW250" i="66" s="1"/>
  <c r="DL257" i="66"/>
  <c r="DM257" i="66" s="1"/>
  <c r="DL159" i="66"/>
  <c r="DM159" i="66" s="1"/>
  <c r="DL67" i="66"/>
  <c r="DM67" i="66" s="1"/>
  <c r="DV123" i="66"/>
  <c r="DW123" i="66" s="1"/>
  <c r="DQ192" i="66"/>
  <c r="DR192" i="66" s="1"/>
  <c r="CC181" i="66"/>
  <c r="CD181" i="66" s="1"/>
  <c r="CM244" i="66"/>
  <c r="CN244" i="66" s="1"/>
  <c r="CR60" i="66"/>
  <c r="CS60" i="66" s="1"/>
  <c r="CR87" i="66"/>
  <c r="CS87" i="66" s="1"/>
  <c r="DL213" i="66"/>
  <c r="DM213" i="66" s="1"/>
  <c r="CR179" i="66"/>
  <c r="CS179" i="66" s="1"/>
  <c r="DL68" i="66"/>
  <c r="DM68" i="66" s="1"/>
  <c r="CR173" i="66"/>
  <c r="CS173" i="66" s="1"/>
  <c r="DL148" i="66"/>
  <c r="DM148" i="66" s="1"/>
  <c r="DQ129" i="66"/>
  <c r="DR129" i="66" s="1"/>
  <c r="DQ21" i="66"/>
  <c r="DR21" i="66" s="1"/>
  <c r="DG138" i="66"/>
  <c r="DH138" i="66" s="1"/>
  <c r="CW199" i="66"/>
  <c r="CX199" i="66" s="1"/>
  <c r="DL222" i="66"/>
  <c r="DM222" i="66" s="1"/>
  <c r="DQ24" i="66"/>
  <c r="DR24" i="66" s="1"/>
  <c r="DQ180" i="66"/>
  <c r="DR180" i="66" s="1"/>
  <c r="CC68" i="66"/>
  <c r="CD68" i="66" s="1"/>
  <c r="CR205" i="66"/>
  <c r="CS205" i="66" s="1"/>
  <c r="CR188" i="66"/>
  <c r="CS188" i="66" s="1"/>
  <c r="CR16" i="66"/>
  <c r="CS16" i="66" s="1"/>
  <c r="DL116" i="66"/>
  <c r="DM116" i="66" s="1"/>
  <c r="CR96" i="66"/>
  <c r="CS96" i="66" s="1"/>
  <c r="DL212" i="66"/>
  <c r="DM212" i="66" s="1"/>
  <c r="CR123" i="66"/>
  <c r="CS123" i="66" s="1"/>
  <c r="DQ146" i="66"/>
  <c r="DR146" i="66" s="1"/>
  <c r="CW16" i="66"/>
  <c r="CX16" i="66" s="1"/>
  <c r="DV53" i="66"/>
  <c r="DW53" i="66" s="1"/>
  <c r="DQ40" i="66"/>
  <c r="DR40" i="66" s="1"/>
  <c r="DL72" i="66"/>
  <c r="DM72" i="66" s="1"/>
  <c r="DL189" i="66"/>
  <c r="DM189" i="66" s="1"/>
  <c r="EA135" i="66"/>
  <c r="EB135" i="66" s="1"/>
  <c r="DV111" i="66"/>
  <c r="DW111" i="66" s="1"/>
  <c r="CC196" i="66"/>
  <c r="CD196" i="66" s="1"/>
  <c r="CR142" i="66"/>
  <c r="CS142" i="66" s="1"/>
  <c r="CW173" i="66"/>
  <c r="CX173" i="66" s="1"/>
  <c r="BS76" i="66"/>
  <c r="BT76" i="66" s="1"/>
  <c r="BX113" i="66"/>
  <c r="BY113" i="66" s="1"/>
  <c r="BX235" i="66"/>
  <c r="BY235" i="66" s="1"/>
  <c r="DG207" i="66"/>
  <c r="DH207" i="66" s="1"/>
  <c r="DG89" i="66"/>
  <c r="DH89" i="66" s="1"/>
  <c r="CM242" i="66"/>
  <c r="CN242" i="66" s="1"/>
  <c r="BX32" i="66"/>
  <c r="BY32" i="66" s="1"/>
  <c r="DL102" i="66"/>
  <c r="DM102" i="66" s="1"/>
  <c r="DL182" i="66"/>
  <c r="DM182" i="66" s="1"/>
  <c r="CR77" i="66"/>
  <c r="CS77" i="66" s="1"/>
  <c r="CH179" i="66"/>
  <c r="CI179" i="66" s="1"/>
  <c r="DB58" i="66"/>
  <c r="DC58" i="66" s="1"/>
  <c r="CR54" i="66"/>
  <c r="CS54" i="66" s="1"/>
  <c r="CW59" i="66"/>
  <c r="CX59" i="66" s="1"/>
  <c r="DG177" i="66"/>
  <c r="DH177" i="66" s="1"/>
  <c r="CR252" i="66"/>
  <c r="CS252" i="66" s="1"/>
  <c r="CR80" i="66"/>
  <c r="CS80" i="66" s="1"/>
  <c r="DL188" i="66"/>
  <c r="DM188" i="66" s="1"/>
  <c r="CR160" i="66"/>
  <c r="CS160" i="66" s="1"/>
  <c r="DQ109" i="66"/>
  <c r="DR109" i="66" s="1"/>
  <c r="CR207" i="66"/>
  <c r="CS207" i="66" s="1"/>
  <c r="DQ230" i="66"/>
  <c r="DR230" i="66" s="1"/>
  <c r="DB33" i="66"/>
  <c r="DC33" i="66" s="1"/>
  <c r="EF74" i="66"/>
  <c r="EG74" i="66" s="1"/>
  <c r="CH233" i="66"/>
  <c r="CI233" i="66" s="1"/>
  <c r="CH249" i="66"/>
  <c r="CI249" i="66" s="1"/>
  <c r="CR18" i="66"/>
  <c r="CS18" i="66" s="1"/>
  <c r="CW150" i="66"/>
  <c r="CX150" i="66" s="1"/>
  <c r="CH10" i="66"/>
  <c r="CI10" i="66" s="1"/>
  <c r="CH37" i="66"/>
  <c r="CI37" i="66" s="1"/>
  <c r="CR239" i="66"/>
  <c r="CS239" i="66" s="1"/>
  <c r="CW230" i="66"/>
  <c r="CX230" i="66" s="1"/>
  <c r="CW58" i="66"/>
  <c r="CX58" i="66" s="1"/>
  <c r="DQ45" i="66"/>
  <c r="DR45" i="66" s="1"/>
  <c r="CW138" i="66"/>
  <c r="CX138" i="66" s="1"/>
  <c r="DQ51" i="66"/>
  <c r="DR51" i="66" s="1"/>
  <c r="CW137" i="66"/>
  <c r="CX137" i="66" s="1"/>
  <c r="DG154" i="66"/>
  <c r="DH154" i="66" s="1"/>
  <c r="DG78" i="66"/>
  <c r="DH78" i="66" s="1"/>
  <c r="DG43" i="66"/>
  <c r="DH43" i="66" s="1"/>
  <c r="DG153" i="66"/>
  <c r="DH153" i="66" s="1"/>
  <c r="DB154" i="66"/>
  <c r="DC154" i="66" s="1"/>
  <c r="DQ27" i="66"/>
  <c r="DR27" i="66" s="1"/>
  <c r="DQ117" i="66"/>
  <c r="DR117" i="66" s="1"/>
  <c r="EA52" i="66"/>
  <c r="EB52" i="66" s="1"/>
  <c r="CH166" i="66"/>
  <c r="CI166" i="66" s="1"/>
  <c r="CR47" i="66"/>
  <c r="CS47" i="66" s="1"/>
  <c r="CW19" i="66"/>
  <c r="CX19" i="66" s="1"/>
  <c r="CW186" i="66"/>
  <c r="CX186" i="66" s="1"/>
  <c r="DQ147" i="66"/>
  <c r="DR147" i="66" s="1"/>
  <c r="CW21" i="66"/>
  <c r="CX21" i="66" s="1"/>
  <c r="DQ120" i="66"/>
  <c r="DR120" i="66" s="1"/>
  <c r="CW90" i="66"/>
  <c r="CX90" i="66" s="1"/>
  <c r="DG71" i="66"/>
  <c r="DH71" i="66" s="1"/>
  <c r="DG251" i="66"/>
  <c r="DH251" i="66" s="1"/>
  <c r="DL51" i="66"/>
  <c r="DM51" i="66" s="1"/>
  <c r="DG224" i="66"/>
  <c r="DH224" i="66" s="1"/>
  <c r="DQ59" i="66"/>
  <c r="DR59" i="66" s="1"/>
  <c r="DQ9" i="66"/>
  <c r="DR9" i="66" s="1"/>
  <c r="DQ31" i="66"/>
  <c r="DR31" i="66" s="1"/>
  <c r="DQ39" i="66"/>
  <c r="DR39" i="66" s="1"/>
  <c r="CH195" i="66"/>
  <c r="CI195" i="66" s="1"/>
  <c r="CR219" i="66"/>
  <c r="CS219" i="66" s="1"/>
  <c r="CW147" i="66"/>
  <c r="CX147" i="66" s="1"/>
  <c r="CW169" i="66"/>
  <c r="CX169" i="66" s="1"/>
  <c r="DV157" i="66"/>
  <c r="DW157" i="66" s="1"/>
  <c r="CW55" i="66"/>
  <c r="CX55" i="66" s="1"/>
  <c r="DV153" i="66"/>
  <c r="DW153" i="66" s="1"/>
  <c r="CW218" i="66"/>
  <c r="CX218" i="66" s="1"/>
  <c r="DG201" i="66"/>
  <c r="DH201" i="66" s="1"/>
  <c r="DL82" i="66"/>
  <c r="DM82" i="66" s="1"/>
  <c r="DQ216" i="66"/>
  <c r="DR216" i="66" s="1"/>
  <c r="DG228" i="66"/>
  <c r="DH228" i="66" s="1"/>
  <c r="DB239" i="66"/>
  <c r="DC239" i="66" s="1"/>
  <c r="CW64" i="66"/>
  <c r="CX64" i="66" s="1"/>
  <c r="DV237" i="66"/>
  <c r="DW237" i="66" s="1"/>
  <c r="EA140" i="66"/>
  <c r="EB140" i="66" s="1"/>
  <c r="CH118" i="66"/>
  <c r="CI118" i="66" s="1"/>
  <c r="CR120" i="66"/>
  <c r="CS120" i="66" s="1"/>
  <c r="CW105" i="66"/>
  <c r="CX105" i="66" s="1"/>
  <c r="CW103" i="66"/>
  <c r="CX103" i="66" s="1"/>
  <c r="DV252" i="66"/>
  <c r="DW252" i="66" s="1"/>
  <c r="CW183" i="66"/>
  <c r="CX183" i="66" s="1"/>
  <c r="DG85" i="66"/>
  <c r="DH85" i="66" s="1"/>
  <c r="CW7" i="66"/>
  <c r="CX7" i="66" s="1"/>
  <c r="DG244" i="66"/>
  <c r="DH244" i="66" s="1"/>
  <c r="DL259" i="66"/>
  <c r="DM259" i="66" s="1"/>
  <c r="DV47" i="66"/>
  <c r="DW47" i="66" s="1"/>
  <c r="DL138" i="66"/>
  <c r="DM138" i="66" s="1"/>
  <c r="DV249" i="66"/>
  <c r="DW249" i="66" s="1"/>
  <c r="DV61" i="66"/>
  <c r="DW61" i="66" s="1"/>
  <c r="DQ85" i="66"/>
  <c r="DR85" i="66" s="1"/>
  <c r="DQ212" i="66"/>
  <c r="DR212" i="66" s="1"/>
  <c r="CH51" i="66"/>
  <c r="CI51" i="66" s="1"/>
  <c r="CR248" i="66"/>
  <c r="CS248" i="66" s="1"/>
  <c r="CW124" i="66"/>
  <c r="CX124" i="66" s="1"/>
  <c r="CW235" i="66"/>
  <c r="CX235" i="66" s="1"/>
  <c r="DG233" i="66"/>
  <c r="DH233" i="66" s="1"/>
  <c r="CW257" i="66"/>
  <c r="CX257" i="66" s="1"/>
  <c r="DG74" i="66"/>
  <c r="DH74" i="66" s="1"/>
  <c r="CW135" i="66"/>
  <c r="CX135" i="66" s="1"/>
  <c r="DL158" i="66"/>
  <c r="DM158" i="66" s="1"/>
  <c r="DQ178" i="66"/>
  <c r="DR178" i="66" s="1"/>
  <c r="DQ7" i="66"/>
  <c r="DR7" i="66" s="1"/>
  <c r="DL142" i="66"/>
  <c r="DM142" i="66" s="1"/>
  <c r="DB200" i="66"/>
  <c r="DC200" i="66" s="1"/>
  <c r="CR128" i="66"/>
  <c r="CS128" i="66" s="1"/>
  <c r="DQ223" i="66"/>
  <c r="DR223" i="66" s="1"/>
  <c r="EF162" i="66"/>
  <c r="EG162" i="66" s="1"/>
  <c r="CH72" i="66"/>
  <c r="CI72" i="66" s="1"/>
  <c r="CW34" i="66"/>
  <c r="CX34" i="66" s="1"/>
  <c r="DB101" i="66"/>
  <c r="DC101" i="66" s="1"/>
  <c r="CW68" i="66"/>
  <c r="CX68" i="66" s="1"/>
  <c r="DG122" i="66"/>
  <c r="DH122" i="66" s="1"/>
  <c r="CW172" i="66"/>
  <c r="CX172" i="66" s="1"/>
  <c r="DG202" i="66"/>
  <c r="DH202" i="66" s="1"/>
  <c r="CW65" i="66"/>
  <c r="CX65" i="66" s="1"/>
  <c r="DL79" i="66"/>
  <c r="DM79" i="66" s="1"/>
  <c r="DQ195" i="66"/>
  <c r="DR195" i="66" s="1"/>
  <c r="DV91" i="66"/>
  <c r="DW91" i="66" s="1"/>
  <c r="DL59" i="66"/>
  <c r="DM59" i="66" s="1"/>
  <c r="CW80" i="66"/>
  <c r="CX80" i="66" s="1"/>
  <c r="DQ259" i="66"/>
  <c r="DR259" i="66" s="1"/>
  <c r="DQ204" i="66"/>
  <c r="DR204" i="66" s="1"/>
  <c r="DV187" i="66"/>
  <c r="DW187" i="66" s="1"/>
  <c r="CH200" i="66"/>
  <c r="CI200" i="66" s="1"/>
  <c r="CW162" i="66"/>
  <c r="CX162" i="66" s="1"/>
  <c r="DB86" i="66"/>
  <c r="DC86" i="66" s="1"/>
  <c r="CW79" i="66"/>
  <c r="CX79" i="66" s="1"/>
  <c r="DB171" i="66"/>
  <c r="DC171" i="66" s="1"/>
  <c r="DB198" i="66"/>
  <c r="DC198" i="66" s="1"/>
  <c r="DG167" i="66"/>
  <c r="DH167" i="66" s="1"/>
  <c r="DB169" i="66"/>
  <c r="DC169" i="66" s="1"/>
  <c r="DG247" i="66"/>
  <c r="DH247" i="66" s="1"/>
  <c r="DB70" i="66"/>
  <c r="DC70" i="66" s="1"/>
  <c r="DQ57" i="66"/>
  <c r="DR57" i="66" s="1"/>
  <c r="DQ42" i="66"/>
  <c r="DR42" i="66" s="1"/>
  <c r="EA90" i="66"/>
  <c r="EB90" i="66" s="1"/>
  <c r="DL181" i="66"/>
  <c r="DM181" i="66" s="1"/>
  <c r="DL57" i="66"/>
  <c r="DM57" i="66" s="1"/>
  <c r="DB90" i="66"/>
  <c r="DC90" i="66" s="1"/>
  <c r="DG184" i="66"/>
  <c r="DH184" i="66" s="1"/>
  <c r="CM67" i="66"/>
  <c r="CN67" i="66" s="1"/>
  <c r="CM71" i="66"/>
  <c r="CN71" i="66" s="1"/>
  <c r="CW207" i="66"/>
  <c r="CX207" i="66" s="1"/>
  <c r="DB15" i="66"/>
  <c r="DC15" i="66" s="1"/>
  <c r="DB111" i="66"/>
  <c r="DC111" i="66" s="1"/>
  <c r="DG113" i="66"/>
  <c r="DH113" i="66" s="1"/>
  <c r="DB219" i="66"/>
  <c r="DC219" i="66" s="1"/>
  <c r="DG36" i="66"/>
  <c r="DH36" i="66" s="1"/>
  <c r="DB238" i="66"/>
  <c r="DC238" i="66" s="1"/>
  <c r="DV205" i="66"/>
  <c r="DW205" i="66" s="1"/>
  <c r="DQ215" i="66"/>
  <c r="DR215" i="66" s="1"/>
  <c r="DV147" i="66"/>
  <c r="DW147" i="66" s="1"/>
  <c r="DL252" i="66"/>
  <c r="DM252" i="66" s="1"/>
  <c r="DB98" i="66"/>
  <c r="DC98" i="66" s="1"/>
  <c r="DV90" i="66"/>
  <c r="DW90" i="66" s="1"/>
  <c r="DB178" i="66"/>
  <c r="DC178" i="66" s="1"/>
  <c r="DQ133" i="66"/>
  <c r="DR133" i="66" s="1"/>
  <c r="CM227" i="66"/>
  <c r="CN227" i="66" s="1"/>
  <c r="CW36" i="66"/>
  <c r="CX36" i="66" s="1"/>
  <c r="DB128" i="66"/>
  <c r="DC128" i="66" s="1"/>
  <c r="DB61" i="66"/>
  <c r="DC61" i="66" s="1"/>
  <c r="DG84" i="66"/>
  <c r="DH84" i="66" s="1"/>
  <c r="DB8" i="66"/>
  <c r="DC8" i="66" s="1"/>
  <c r="DG164" i="66"/>
  <c r="DH164" i="66" s="1"/>
  <c r="DB155" i="66"/>
  <c r="DC155" i="66" s="1"/>
  <c r="CW245" i="66"/>
  <c r="CX245" i="66" s="1"/>
  <c r="DV46" i="66"/>
  <c r="DW46" i="66" s="1"/>
  <c r="DV151" i="66"/>
  <c r="DW151" i="66" s="1"/>
  <c r="DL260" i="66"/>
  <c r="DM260" i="66" s="1"/>
  <c r="DQ139" i="66"/>
  <c r="DR139" i="66" s="1"/>
  <c r="DL86" i="66"/>
  <c r="DM86" i="66" s="1"/>
  <c r="DQ128" i="66"/>
  <c r="DR128" i="66" s="1"/>
  <c r="CM186" i="66"/>
  <c r="CN186" i="66" s="1"/>
  <c r="CM202" i="66"/>
  <c r="CN202" i="66" s="1"/>
  <c r="CW204" i="66"/>
  <c r="CX204" i="66" s="1"/>
  <c r="DG249" i="66"/>
  <c r="DH249" i="66" s="1"/>
  <c r="DB72" i="66"/>
  <c r="DC72" i="66" s="1"/>
  <c r="DG212" i="66"/>
  <c r="DH212" i="66" s="1"/>
  <c r="DB176" i="66"/>
  <c r="DC176" i="66" s="1"/>
  <c r="DL101" i="66"/>
  <c r="DM101" i="66" s="1"/>
  <c r="DB181" i="66"/>
  <c r="DC181" i="66" s="1"/>
  <c r="CW256" i="66"/>
  <c r="CX256" i="66" s="1"/>
  <c r="EA214" i="66"/>
  <c r="EB214" i="66" s="1"/>
  <c r="DV204" i="66"/>
  <c r="DW204" i="66" s="1"/>
  <c r="DQ254" i="66"/>
  <c r="DR254" i="66" s="1"/>
  <c r="DB99" i="66"/>
  <c r="DC99" i="66" s="1"/>
  <c r="DV79" i="66"/>
  <c r="DW79" i="66" s="1"/>
  <c r="DB179" i="66"/>
  <c r="DC179" i="66" s="1"/>
  <c r="DV150" i="66"/>
  <c r="DW150" i="66" s="1"/>
  <c r="CM232" i="66"/>
  <c r="CN232" i="66" s="1"/>
  <c r="DB249" i="66"/>
  <c r="DC249" i="66" s="1"/>
  <c r="DG258" i="66"/>
  <c r="DH258" i="66" s="1"/>
  <c r="DB252" i="66"/>
  <c r="DC252" i="66" s="1"/>
  <c r="DL237" i="66"/>
  <c r="DM237" i="66" s="1"/>
  <c r="DG70" i="66"/>
  <c r="DH70" i="66" s="1"/>
  <c r="DL78" i="66"/>
  <c r="DM78" i="66" s="1"/>
  <c r="DB112" i="66"/>
  <c r="DC112" i="66" s="1"/>
  <c r="CR64" i="66"/>
  <c r="CS64" i="66" s="1"/>
  <c r="EF233" i="66"/>
  <c r="EG233" i="66" s="1"/>
  <c r="EF154" i="66"/>
  <c r="EG154" i="66" s="1"/>
  <c r="DQ258" i="66"/>
  <c r="DR258" i="66" s="1"/>
  <c r="DG101" i="66"/>
  <c r="DH101" i="66" s="1"/>
  <c r="DL74" i="66"/>
  <c r="DM74" i="66" s="1"/>
  <c r="DQ148" i="66"/>
  <c r="DR148" i="66" s="1"/>
  <c r="CR122" i="66"/>
  <c r="CS122" i="66" s="1"/>
  <c r="CR130" i="66"/>
  <c r="CS130" i="66" s="1"/>
  <c r="DB166" i="66"/>
  <c r="DC166" i="66" s="1"/>
  <c r="DG239" i="66"/>
  <c r="DH239" i="66" s="1"/>
  <c r="DG166" i="66"/>
  <c r="DH166" i="66" s="1"/>
  <c r="DL126" i="66"/>
  <c r="DM126" i="66" s="1"/>
  <c r="DG205" i="66"/>
  <c r="DH205" i="66" s="1"/>
  <c r="DL206" i="66"/>
  <c r="DM206" i="66" s="1"/>
  <c r="DG169" i="66"/>
  <c r="DH169" i="66" s="1"/>
  <c r="CW185" i="66"/>
  <c r="CX185" i="66" s="1"/>
  <c r="DQ140" i="66"/>
  <c r="DR140" i="66" s="1"/>
  <c r="EA182" i="66"/>
  <c r="EB182" i="66" s="1"/>
  <c r="DQ248" i="66"/>
  <c r="DR248" i="66" s="1"/>
  <c r="DB39" i="66"/>
  <c r="DC39" i="66" s="1"/>
  <c r="EA55" i="66"/>
  <c r="EB55" i="66" s="1"/>
  <c r="DB52" i="66"/>
  <c r="DC52" i="66" s="1"/>
  <c r="DB27" i="66"/>
  <c r="DC27" i="66" s="1"/>
  <c r="CR187" i="66"/>
  <c r="CS187" i="66" s="1"/>
  <c r="DB55" i="66"/>
  <c r="DC55" i="66" s="1"/>
  <c r="DL70" i="66"/>
  <c r="DM70" i="66" s="1"/>
  <c r="DB40" i="66"/>
  <c r="DC40" i="66" s="1"/>
  <c r="DQ162" i="66"/>
  <c r="DR162" i="66" s="1"/>
  <c r="DL71" i="66"/>
  <c r="DM71" i="66" s="1"/>
  <c r="DL175" i="66"/>
  <c r="DM175" i="66" s="1"/>
  <c r="DL48" i="66"/>
  <c r="DM48" i="66" s="1"/>
  <c r="DL255" i="66"/>
  <c r="DM255" i="66" s="1"/>
  <c r="DL22" i="66"/>
  <c r="DM22" i="66" s="1"/>
  <c r="CW132" i="66"/>
  <c r="CX132" i="66" s="1"/>
  <c r="DG11" i="66"/>
  <c r="DH11" i="66" s="1"/>
  <c r="DL117" i="66"/>
  <c r="DM117" i="66" s="1"/>
  <c r="CW189" i="66"/>
  <c r="CX189" i="66" s="1"/>
  <c r="DL122" i="66"/>
  <c r="DM122" i="66" s="1"/>
  <c r="DG87" i="66"/>
  <c r="DH87" i="66" s="1"/>
  <c r="DG136" i="66"/>
  <c r="DH136" i="66" s="1"/>
  <c r="DB113" i="66"/>
  <c r="DC113" i="66" s="1"/>
  <c r="DB201" i="66"/>
  <c r="DC201" i="66" s="1"/>
  <c r="DB208" i="66"/>
  <c r="DC208" i="66" s="1"/>
  <c r="CM167" i="66"/>
  <c r="CN167" i="66" s="1"/>
  <c r="DQ29" i="66"/>
  <c r="DR29" i="66" s="1"/>
  <c r="DL133" i="66"/>
  <c r="DM133" i="66" s="1"/>
  <c r="DQ15" i="66"/>
  <c r="DR15" i="66" s="1"/>
  <c r="DL40" i="66"/>
  <c r="DM40" i="66" s="1"/>
  <c r="DL199" i="66"/>
  <c r="DM199" i="66" s="1"/>
  <c r="DB175" i="66"/>
  <c r="DC175" i="66" s="1"/>
  <c r="DL19" i="66"/>
  <c r="DM19" i="66" s="1"/>
  <c r="CW216" i="66"/>
  <c r="CX216" i="66" s="1"/>
  <c r="DG234" i="66"/>
  <c r="DH234" i="66" s="1"/>
  <c r="DG142" i="66"/>
  <c r="DH142" i="66" s="1"/>
  <c r="DQ106" i="66"/>
  <c r="DR106" i="66" s="1"/>
  <c r="DG75" i="66"/>
  <c r="DH75" i="66" s="1"/>
  <c r="DG27" i="66"/>
  <c r="DH27" i="66" s="1"/>
  <c r="DG82" i="66"/>
  <c r="DH82" i="66" s="1"/>
  <c r="DG118" i="66"/>
  <c r="DH118" i="66" s="1"/>
  <c r="CM81" i="66"/>
  <c r="CN81" i="66" s="1"/>
  <c r="DV109" i="66"/>
  <c r="DW109" i="66" s="1"/>
  <c r="DL88" i="66"/>
  <c r="DM88" i="66" s="1"/>
  <c r="DG147" i="66"/>
  <c r="DH147" i="66" s="1"/>
  <c r="DL172" i="66"/>
  <c r="DM172" i="66" s="1"/>
  <c r="DQ98" i="66"/>
  <c r="DR98" i="66" s="1"/>
  <c r="DG17" i="66"/>
  <c r="DH17" i="66" s="1"/>
  <c r="DQ88" i="66"/>
  <c r="DR88" i="66" s="1"/>
  <c r="DL219" i="66"/>
  <c r="DM219" i="66" s="1"/>
  <c r="CW240" i="66"/>
  <c r="CX240" i="66" s="1"/>
  <c r="DL43" i="66"/>
  <c r="DM43" i="66" s="1"/>
  <c r="DL95" i="66"/>
  <c r="DM95" i="66" s="1"/>
  <c r="DQ80" i="66"/>
  <c r="DR80" i="66" s="1"/>
  <c r="BX155" i="66"/>
  <c r="BY155" i="66" s="1"/>
  <c r="DG237" i="66"/>
  <c r="DH237" i="66" s="1"/>
  <c r="DG35" i="66"/>
  <c r="DH35" i="66" s="1"/>
  <c r="CM82" i="66"/>
  <c r="CN82" i="66" s="1"/>
  <c r="DG195" i="66"/>
  <c r="DH195" i="66" s="1"/>
  <c r="DL236" i="66"/>
  <c r="DM236" i="66" s="1"/>
  <c r="DG53" i="66"/>
  <c r="DH53" i="66" s="1"/>
  <c r="DQ249" i="66"/>
  <c r="DR249" i="66" s="1"/>
  <c r="DV188" i="66"/>
  <c r="DW188" i="66" s="1"/>
  <c r="DQ182" i="66"/>
  <c r="DR182" i="66" s="1"/>
  <c r="DV201" i="66"/>
  <c r="DW201" i="66" s="1"/>
  <c r="DB174" i="66"/>
  <c r="DC174" i="66" s="1"/>
  <c r="DG151" i="66"/>
  <c r="DH151" i="66" s="1"/>
  <c r="DG59" i="66"/>
  <c r="DH59" i="66" s="1"/>
  <c r="DQ23" i="66"/>
  <c r="DR23" i="66" s="1"/>
  <c r="DG248" i="66"/>
  <c r="DH248" i="66" s="1"/>
  <c r="DG200" i="66"/>
  <c r="DH200" i="66" s="1"/>
  <c r="DG60" i="66"/>
  <c r="DH60" i="66" s="1"/>
  <c r="DG140" i="66"/>
  <c r="DH140" i="66" s="1"/>
  <c r="CM44" i="66"/>
  <c r="CN44" i="66" s="1"/>
  <c r="DG189" i="66"/>
  <c r="DH189" i="66" s="1"/>
  <c r="DQ66" i="66"/>
  <c r="DR66" i="66" s="1"/>
  <c r="DG64" i="66"/>
  <c r="DH64" i="66" s="1"/>
  <c r="DQ174" i="66"/>
  <c r="DR174" i="66" s="1"/>
  <c r="DG227" i="66"/>
  <c r="DH227" i="66" s="1"/>
  <c r="DG160" i="66"/>
  <c r="DH160" i="66" s="1"/>
  <c r="DQ165" i="66"/>
  <c r="DR165" i="66" s="1"/>
  <c r="DL132" i="66"/>
  <c r="DM132" i="66" s="1"/>
  <c r="CR31" i="66"/>
  <c r="CS31" i="66" s="1"/>
  <c r="DL232" i="66"/>
  <c r="DM232" i="66" s="1"/>
  <c r="DV50" i="66"/>
  <c r="DW50" i="66" s="1"/>
  <c r="DQ100" i="66"/>
  <c r="DR100" i="66" s="1"/>
  <c r="BX64" i="66"/>
  <c r="BY64" i="66" s="1"/>
  <c r="DL230" i="66"/>
  <c r="DM230" i="66" s="1"/>
  <c r="DL153" i="66"/>
  <c r="DM153" i="66" s="1"/>
  <c r="CM172" i="66"/>
  <c r="CN172" i="66" s="1"/>
  <c r="DG112" i="66"/>
  <c r="DH112" i="66" s="1"/>
  <c r="DQ238" i="66"/>
  <c r="DR238" i="66" s="1"/>
  <c r="DG192" i="66"/>
  <c r="DH192" i="66" s="1"/>
  <c r="DQ253" i="66"/>
  <c r="DR253" i="66" s="1"/>
  <c r="DG16" i="66"/>
  <c r="DH16" i="66" s="1"/>
  <c r="DL221" i="66"/>
  <c r="DM221" i="66" s="1"/>
  <c r="DV27" i="66"/>
  <c r="DW27" i="66" s="1"/>
  <c r="DB13" i="66"/>
  <c r="DC13" i="66" s="1"/>
  <c r="DG68" i="66"/>
  <c r="DH68" i="66" s="1"/>
  <c r="DG165" i="66"/>
  <c r="DH165" i="66" s="1"/>
  <c r="DQ61" i="66"/>
  <c r="DR61" i="66" s="1"/>
  <c r="DL83" i="66"/>
  <c r="DM83" i="66" s="1"/>
  <c r="DL35" i="66"/>
  <c r="DM35" i="66" s="1"/>
  <c r="DL64" i="66"/>
  <c r="DM64" i="66" s="1"/>
  <c r="DL144" i="66"/>
  <c r="DM144" i="66" s="1"/>
  <c r="CR41" i="66"/>
  <c r="CS41" i="66" s="1"/>
  <c r="DG83" i="66"/>
  <c r="DH83" i="66" s="1"/>
  <c r="DL254" i="66"/>
  <c r="DM254" i="66" s="1"/>
  <c r="DG44" i="66"/>
  <c r="DH44" i="66" s="1"/>
  <c r="DL233" i="66"/>
  <c r="DM233" i="66" s="1"/>
  <c r="DG230" i="66"/>
  <c r="DH230" i="66" s="1"/>
  <c r="CW234" i="66"/>
  <c r="CX234" i="66" s="1"/>
  <c r="DB114" i="66"/>
  <c r="DC114" i="66" s="1"/>
  <c r="EF31" i="66"/>
  <c r="EG31" i="66" s="1"/>
  <c r="DV13" i="66"/>
  <c r="DW13" i="66" s="1"/>
  <c r="DG208" i="66"/>
  <c r="DH208" i="66" s="1"/>
  <c r="DQ166" i="66"/>
  <c r="DR166" i="66" s="1"/>
  <c r="DV70" i="66"/>
  <c r="DW70" i="66" s="1"/>
  <c r="CW126" i="66"/>
  <c r="CX126" i="66" s="1"/>
  <c r="CW142" i="66"/>
  <c r="CX142" i="66" s="1"/>
  <c r="DB251" i="66"/>
  <c r="DC251" i="66" s="1"/>
  <c r="DL247" i="66"/>
  <c r="DM247" i="66" s="1"/>
  <c r="DG236" i="66"/>
  <c r="DH236" i="66" s="1"/>
  <c r="DL47" i="66"/>
  <c r="DM47" i="66" s="1"/>
  <c r="DL214" i="66"/>
  <c r="DM214" i="66" s="1"/>
  <c r="DL127" i="66"/>
  <c r="DM127" i="66" s="1"/>
  <c r="DG191" i="66"/>
  <c r="DH191" i="66" s="1"/>
  <c r="CW151" i="66"/>
  <c r="CX151" i="66" s="1"/>
  <c r="DB63" i="66"/>
  <c r="DC63" i="66" s="1"/>
  <c r="EF71" i="66"/>
  <c r="EG71" i="66" s="1"/>
  <c r="DG185" i="66"/>
  <c r="DH185" i="66" s="1"/>
  <c r="DB228" i="66"/>
  <c r="DC228" i="66" s="1"/>
  <c r="DL192" i="66"/>
  <c r="DM192" i="66" s="1"/>
  <c r="DG145" i="66"/>
  <c r="DH145" i="66" s="1"/>
  <c r="DB196" i="66"/>
  <c r="DC196" i="66" s="1"/>
  <c r="DB147" i="66"/>
  <c r="DC147" i="66" s="1"/>
  <c r="EA54" i="66"/>
  <c r="EB54" i="66" s="1"/>
  <c r="DV32" i="66"/>
  <c r="DW32" i="66" s="1"/>
  <c r="EA169" i="66"/>
  <c r="EB169" i="66" s="1"/>
  <c r="DL202" i="66"/>
  <c r="DM202" i="66" s="1"/>
  <c r="CW227" i="66"/>
  <c r="CX227" i="66" s="1"/>
  <c r="DV194" i="66"/>
  <c r="DW194" i="66" s="1"/>
  <c r="DQ12" i="66"/>
  <c r="DR12" i="66" s="1"/>
  <c r="DV62" i="66"/>
  <c r="DW62" i="66" s="1"/>
  <c r="DV14" i="66"/>
  <c r="DW14" i="66" s="1"/>
  <c r="DV94" i="66"/>
  <c r="DW94" i="66" s="1"/>
  <c r="EK92" i="66"/>
  <c r="EL92" i="66" s="1"/>
  <c r="DL15" i="66"/>
  <c r="DM15" i="66" s="1"/>
  <c r="DG172" i="66"/>
  <c r="DH172" i="66" s="1"/>
  <c r="DL31" i="66"/>
  <c r="DM31" i="66" s="1"/>
  <c r="DL49" i="66"/>
  <c r="DM49" i="66" s="1"/>
  <c r="DV238" i="66"/>
  <c r="DW238" i="66" s="1"/>
  <c r="DQ49" i="66"/>
  <c r="DR49" i="66" s="1"/>
  <c r="DQ227" i="66"/>
  <c r="DR227" i="66" s="1"/>
  <c r="DQ145" i="66"/>
  <c r="DR145" i="66" s="1"/>
  <c r="EA50" i="66"/>
  <c r="EB50" i="66" s="1"/>
  <c r="DL147" i="66"/>
  <c r="DM147" i="66" s="1"/>
  <c r="DV108" i="66"/>
  <c r="DW108" i="66" s="1"/>
  <c r="DL99" i="66"/>
  <c r="DM99" i="66" s="1"/>
  <c r="DV251" i="66"/>
  <c r="DW251" i="66" s="1"/>
  <c r="DL179" i="66"/>
  <c r="DM179" i="66" s="1"/>
  <c r="DV236" i="66"/>
  <c r="DW236" i="66" s="1"/>
  <c r="DV68" i="66"/>
  <c r="DW68" i="66" s="1"/>
  <c r="DV16" i="66"/>
  <c r="DW16" i="66" s="1"/>
  <c r="DL211" i="66"/>
  <c r="DM211" i="66" s="1"/>
  <c r="EA22" i="66"/>
  <c r="EB22" i="66" s="1"/>
  <c r="DL163" i="66"/>
  <c r="DM163" i="66" s="1"/>
  <c r="DQ209" i="66"/>
  <c r="DR209" i="66" s="1"/>
  <c r="EA223" i="66"/>
  <c r="EB223" i="66" s="1"/>
  <c r="DV98" i="66"/>
  <c r="DW98" i="66" s="1"/>
  <c r="CW23" i="66"/>
  <c r="CX23" i="66" s="1"/>
  <c r="DV162" i="66"/>
  <c r="DW162" i="66" s="1"/>
  <c r="DB36" i="66"/>
  <c r="DC36" i="66" s="1"/>
  <c r="EA153" i="66"/>
  <c r="EB153" i="66" s="1"/>
  <c r="DB116" i="66"/>
  <c r="DC116" i="66" s="1"/>
  <c r="DB259" i="66"/>
  <c r="DC259" i="66" s="1"/>
  <c r="DB11" i="66"/>
  <c r="DC11" i="66" s="1"/>
  <c r="EA144" i="66"/>
  <c r="EB144" i="66" s="1"/>
  <c r="EA123" i="66"/>
  <c r="EB123" i="66" s="1"/>
  <c r="CW53" i="66"/>
  <c r="CX53" i="66" s="1"/>
  <c r="DL25" i="66"/>
  <c r="DM25" i="66" s="1"/>
  <c r="CW93" i="66"/>
  <c r="CX93" i="66" s="1"/>
  <c r="DV124" i="66"/>
  <c r="DW124" i="66" s="1"/>
  <c r="DQ76" i="66"/>
  <c r="DR76" i="66" s="1"/>
  <c r="DV126" i="66"/>
  <c r="DW126" i="66" s="1"/>
  <c r="DV78" i="66"/>
  <c r="DW78" i="66" s="1"/>
  <c r="DV158" i="66"/>
  <c r="DW158" i="66" s="1"/>
  <c r="EF108" i="66"/>
  <c r="EG108" i="66" s="1"/>
  <c r="DQ241" i="66"/>
  <c r="DR241" i="66" s="1"/>
  <c r="DV73" i="66"/>
  <c r="DW73" i="66" s="1"/>
  <c r="DQ97" i="66"/>
  <c r="DR97" i="66" s="1"/>
  <c r="DQ236" i="66"/>
  <c r="DR236" i="66" s="1"/>
  <c r="DQ32" i="66"/>
  <c r="DR32" i="66" s="1"/>
  <c r="DV169" i="66"/>
  <c r="DW169" i="66" s="1"/>
  <c r="EA149" i="66"/>
  <c r="EB149" i="66" s="1"/>
  <c r="EA44" i="66"/>
  <c r="EB44" i="66" s="1"/>
  <c r="DQ64" i="66"/>
  <c r="DR64" i="66" s="1"/>
  <c r="DV6" i="66"/>
  <c r="DQ152" i="66"/>
  <c r="DR152" i="66" s="1"/>
  <c r="DV130" i="66"/>
  <c r="DW130" i="66" s="1"/>
  <c r="DV215" i="66"/>
  <c r="DW215" i="66" s="1"/>
  <c r="DG26" i="66"/>
  <c r="DH26" i="66" s="1"/>
  <c r="CW117" i="66"/>
  <c r="CX117" i="66" s="1"/>
  <c r="DG42" i="66"/>
  <c r="DH42" i="66" s="1"/>
  <c r="DG93" i="66"/>
  <c r="DH93" i="66" s="1"/>
  <c r="DL256" i="66"/>
  <c r="DM256" i="66" s="1"/>
  <c r="DG94" i="66"/>
  <c r="DH94" i="66" s="1"/>
  <c r="DG46" i="66"/>
  <c r="DH46" i="66" s="1"/>
  <c r="DG126" i="66"/>
  <c r="DH126" i="66" s="1"/>
  <c r="DV176" i="66"/>
  <c r="DW176" i="66" s="1"/>
  <c r="DL171" i="66"/>
  <c r="DM171" i="66" s="1"/>
  <c r="CW192" i="66"/>
  <c r="CX192" i="66" s="1"/>
  <c r="DL187" i="66"/>
  <c r="DM187" i="66" s="1"/>
  <c r="CW208" i="66"/>
  <c r="CX208" i="66" s="1"/>
  <c r="DQ48" i="66"/>
  <c r="DR48" i="66" s="1"/>
  <c r="DV217" i="66"/>
  <c r="DW217" i="66" s="1"/>
  <c r="EA199" i="66"/>
  <c r="EB199" i="66" s="1"/>
  <c r="EA257" i="66"/>
  <c r="EB257" i="66" s="1"/>
  <c r="EA201" i="66"/>
  <c r="EB201" i="66" s="1"/>
  <c r="EA107" i="66"/>
  <c r="EB107" i="66" s="1"/>
  <c r="DQ256" i="66"/>
  <c r="DR256" i="66" s="1"/>
  <c r="DV97" i="66"/>
  <c r="DW97" i="66" s="1"/>
  <c r="DQ208" i="66"/>
  <c r="DR208" i="66" s="1"/>
  <c r="DV182" i="66"/>
  <c r="DW182" i="66" s="1"/>
  <c r="DV81" i="66"/>
  <c r="DW81" i="66" s="1"/>
  <c r="DV75" i="66"/>
  <c r="DW75" i="66" s="1"/>
  <c r="EF247" i="66"/>
  <c r="EG247" i="66" s="1"/>
  <c r="DV181" i="66"/>
  <c r="DW181" i="66" s="1"/>
  <c r="DB165" i="66"/>
  <c r="DC165" i="66" s="1"/>
  <c r="DQ144" i="66"/>
  <c r="DR144" i="66" s="1"/>
  <c r="DQ224" i="66"/>
  <c r="DR224" i="66" s="1"/>
  <c r="EF257" i="66"/>
  <c r="EG257" i="66" s="1"/>
  <c r="DG240" i="66"/>
  <c r="DH240" i="66" s="1"/>
  <c r="DQ91" i="66"/>
  <c r="DR91" i="66" s="1"/>
  <c r="DL185" i="66"/>
  <c r="DM185" i="66" s="1"/>
  <c r="DQ8" i="66"/>
  <c r="DR8" i="66" s="1"/>
  <c r="DG144" i="66"/>
  <c r="DH144" i="66" s="1"/>
  <c r="DL168" i="66"/>
  <c r="DM168" i="66" s="1"/>
  <c r="DQ239" i="66"/>
  <c r="DR239" i="66" s="1"/>
  <c r="DQ126" i="66"/>
  <c r="DR126" i="66" s="1"/>
  <c r="CR112" i="66"/>
  <c r="CS112" i="66" s="1"/>
  <c r="DQ184" i="66"/>
  <c r="DR184" i="66" s="1"/>
  <c r="DB125" i="66"/>
  <c r="DC125" i="66" s="1"/>
  <c r="DV22" i="66"/>
  <c r="DW22" i="66" s="1"/>
  <c r="CC165" i="66"/>
  <c r="CD165" i="66" s="1"/>
  <c r="DQ43" i="66"/>
  <c r="DR43" i="66" s="1"/>
  <c r="DQ251" i="66"/>
  <c r="DR251" i="66" s="1"/>
  <c r="CR70" i="66"/>
  <c r="CS70" i="66" s="1"/>
  <c r="DL26" i="66"/>
  <c r="DM26" i="66" s="1"/>
  <c r="DQ200" i="66"/>
  <c r="DR200" i="66" s="1"/>
  <c r="DL106" i="66"/>
  <c r="DM106" i="66" s="1"/>
  <c r="DV178" i="66"/>
  <c r="DW178" i="66" s="1"/>
  <c r="DL41" i="66"/>
  <c r="DM41" i="66" s="1"/>
  <c r="DQ217" i="66"/>
  <c r="DR217" i="66" s="1"/>
  <c r="DB258" i="66"/>
  <c r="DC258" i="66" s="1"/>
  <c r="DB220" i="66"/>
  <c r="DC220" i="66" s="1"/>
  <c r="DL193" i="66"/>
  <c r="DM193" i="66" s="1"/>
  <c r="DG232" i="66"/>
  <c r="DH232" i="66" s="1"/>
  <c r="DQ196" i="66"/>
  <c r="DR196" i="66" s="1"/>
  <c r="DQ77" i="66"/>
  <c r="DR77" i="66" s="1"/>
  <c r="DL220" i="66"/>
  <c r="DM220" i="66" s="1"/>
  <c r="DL115" i="66"/>
  <c r="DM115" i="66" s="1"/>
  <c r="DV211" i="66"/>
  <c r="DW211" i="66" s="1"/>
  <c r="DQ177" i="66"/>
  <c r="DR177" i="66" s="1"/>
  <c r="CW106" i="66"/>
  <c r="CX106" i="66" s="1"/>
  <c r="DQ237" i="66"/>
  <c r="DR237" i="66" s="1"/>
  <c r="DB163" i="66"/>
  <c r="DC163" i="66" s="1"/>
  <c r="DV125" i="66"/>
  <c r="DW125" i="66" s="1"/>
  <c r="DB243" i="66"/>
  <c r="DC243" i="66" s="1"/>
  <c r="DB257" i="66"/>
  <c r="DC257" i="66" s="1"/>
  <c r="DB82" i="66"/>
  <c r="DC82" i="66" s="1"/>
  <c r="DV198" i="66"/>
  <c r="DW198" i="66" s="1"/>
  <c r="DQ72" i="66"/>
  <c r="DR72" i="66" s="1"/>
  <c r="DL10" i="66"/>
  <c r="DM10" i="66" s="1"/>
  <c r="DQ136" i="66"/>
  <c r="DR136" i="66" s="1"/>
  <c r="DQ131" i="66"/>
  <c r="DR131" i="66" s="1"/>
  <c r="DQ159" i="66"/>
  <c r="DR159" i="66" s="1"/>
  <c r="DQ113" i="66"/>
  <c r="DR113" i="66" s="1"/>
  <c r="DQ247" i="66"/>
  <c r="DR247" i="66" s="1"/>
  <c r="DQ205" i="66"/>
  <c r="DR205" i="66" s="1"/>
  <c r="EA51" i="66"/>
  <c r="EB51" i="66" s="1"/>
  <c r="DV258" i="66"/>
  <c r="DW258" i="66" s="1"/>
  <c r="DQ28" i="66"/>
  <c r="DR28" i="66" s="1"/>
  <c r="DV66" i="66"/>
  <c r="DW66" i="66" s="1"/>
  <c r="DQ181" i="66"/>
  <c r="DR181" i="66" s="1"/>
  <c r="DV203" i="66"/>
  <c r="DW203" i="66" s="1"/>
  <c r="DQ60" i="66"/>
  <c r="DR60" i="66" s="1"/>
  <c r="DV72" i="66"/>
  <c r="DW72" i="66" s="1"/>
  <c r="DV40" i="66"/>
  <c r="DW40" i="66" s="1"/>
  <c r="EA38" i="66"/>
  <c r="EB38" i="66" s="1"/>
  <c r="DQ92" i="66"/>
  <c r="DR92" i="66" s="1"/>
  <c r="DL160" i="66"/>
  <c r="DM160" i="66" s="1"/>
  <c r="DL240" i="66"/>
  <c r="DM240" i="66" s="1"/>
  <c r="DV35" i="66"/>
  <c r="DW35" i="66" s="1"/>
  <c r="DG116" i="66"/>
  <c r="DH116" i="66" s="1"/>
  <c r="DB23" i="66"/>
  <c r="DC23" i="66" s="1"/>
  <c r="DG132" i="66"/>
  <c r="DH132" i="66" s="1"/>
  <c r="DG40" i="66"/>
  <c r="DH40" i="66" s="1"/>
  <c r="DQ257" i="66"/>
  <c r="DR257" i="66" s="1"/>
  <c r="DL45" i="66"/>
  <c r="DM45" i="66" s="1"/>
  <c r="DL227" i="66"/>
  <c r="DM227" i="66" s="1"/>
  <c r="DL145" i="66"/>
  <c r="DM145" i="66" s="1"/>
  <c r="EA193" i="66"/>
  <c r="EB193" i="66" s="1"/>
  <c r="DQ83" i="66"/>
  <c r="DR83" i="66" s="1"/>
  <c r="CW170" i="66"/>
  <c r="CX170" i="66" s="1"/>
  <c r="DQ115" i="66"/>
  <c r="DR115" i="66" s="1"/>
  <c r="DB227" i="66"/>
  <c r="DC227" i="66" s="1"/>
  <c r="DV220" i="66"/>
  <c r="DW220" i="66" s="1"/>
  <c r="DB129" i="66"/>
  <c r="DC129" i="66" s="1"/>
  <c r="DB66" i="66"/>
  <c r="DC66" i="66" s="1"/>
  <c r="DB146" i="66"/>
  <c r="DC146" i="66" s="1"/>
  <c r="DV17" i="66"/>
  <c r="DW17" i="66" s="1"/>
  <c r="EK86" i="66"/>
  <c r="EL86" i="66" s="1"/>
  <c r="EA32" i="66"/>
  <c r="EB32" i="66" s="1"/>
  <c r="DB95" i="66"/>
  <c r="DC95" i="66" s="1"/>
  <c r="EA183" i="66"/>
  <c r="EB183" i="66" s="1"/>
  <c r="DB84" i="66"/>
  <c r="DC84" i="66" s="1"/>
  <c r="EA160" i="66"/>
  <c r="EB160" i="66" s="1"/>
  <c r="DV127" i="66"/>
  <c r="DW127" i="66" s="1"/>
  <c r="EA69" i="66"/>
  <c r="EB69" i="66" s="1"/>
  <c r="EF178" i="66"/>
  <c r="EG178" i="66" s="1"/>
  <c r="EF89" i="66"/>
  <c r="EG89" i="66" s="1"/>
  <c r="DB68" i="66"/>
  <c r="DC68" i="66" s="1"/>
  <c r="DQ213" i="66"/>
  <c r="DR213" i="66" s="1"/>
  <c r="DQ71" i="66"/>
  <c r="DR71" i="66" s="1"/>
  <c r="DV39" i="66"/>
  <c r="DW39" i="66" s="1"/>
  <c r="DL30" i="66"/>
  <c r="DM30" i="66" s="1"/>
  <c r="DG6" i="66"/>
  <c r="DL46" i="66"/>
  <c r="DM46" i="66" s="1"/>
  <c r="DL113" i="66"/>
  <c r="DM113" i="66" s="1"/>
  <c r="DQ260" i="66"/>
  <c r="DR260" i="66" s="1"/>
  <c r="DQ198" i="66"/>
  <c r="DR198" i="66" s="1"/>
  <c r="DQ134" i="66"/>
  <c r="DR134" i="66" s="1"/>
  <c r="DQ242" i="66"/>
  <c r="DR242" i="66" s="1"/>
  <c r="EF37" i="66"/>
  <c r="EG37" i="66" s="1"/>
  <c r="DV95" i="66"/>
  <c r="DW95" i="66" s="1"/>
  <c r="CW87" i="66"/>
  <c r="CX87" i="66" s="1"/>
  <c r="DV221" i="66"/>
  <c r="DW221" i="66" s="1"/>
  <c r="DB100" i="66"/>
  <c r="DC100" i="66" s="1"/>
  <c r="EA224" i="66"/>
  <c r="EB224" i="66" s="1"/>
  <c r="DB180" i="66"/>
  <c r="DC180" i="66" s="1"/>
  <c r="DB173" i="66"/>
  <c r="DC173" i="66" s="1"/>
  <c r="DB20" i="66"/>
  <c r="DC20" i="66" s="1"/>
  <c r="EF10" i="66"/>
  <c r="EG10" i="66" s="1"/>
  <c r="EA36" i="66"/>
  <c r="EB36" i="66" s="1"/>
  <c r="DQ41" i="66"/>
  <c r="DR41" i="66" s="1"/>
  <c r="DB260" i="66"/>
  <c r="DC260" i="66" s="1"/>
  <c r="DL224" i="66"/>
  <c r="DM224" i="66" s="1"/>
  <c r="DG245" i="66"/>
  <c r="DH245" i="66" s="1"/>
  <c r="DQ137" i="66"/>
  <c r="DR137" i="66" s="1"/>
  <c r="DV48" i="66"/>
  <c r="DW48" i="66" s="1"/>
  <c r="DV101" i="66"/>
  <c r="DW101" i="66" s="1"/>
  <c r="DG30" i="66"/>
  <c r="DH30" i="66" s="1"/>
  <c r="DQ233" i="66"/>
  <c r="DR233" i="66" s="1"/>
  <c r="DG197" i="66"/>
  <c r="DH197" i="66" s="1"/>
  <c r="DQ164" i="66"/>
  <c r="DR164" i="66" s="1"/>
  <c r="DQ244" i="66"/>
  <c r="DR244" i="66" s="1"/>
  <c r="EF68" i="66"/>
  <c r="EG68" i="66" s="1"/>
  <c r="CR144" i="66"/>
  <c r="CS144" i="66" s="1"/>
  <c r="DQ53" i="66"/>
  <c r="DR53" i="66" s="1"/>
  <c r="CR224" i="66"/>
  <c r="CS224" i="66" s="1"/>
  <c r="DQ38" i="66"/>
  <c r="DR38" i="66" s="1"/>
  <c r="CR48" i="66"/>
  <c r="CS48" i="66" s="1"/>
  <c r="DQ25" i="66"/>
  <c r="DR25" i="66" s="1"/>
  <c r="DB34" i="66"/>
  <c r="DC34" i="66" s="1"/>
  <c r="DQ191" i="66"/>
  <c r="DR191" i="66" s="1"/>
  <c r="DG55" i="66"/>
  <c r="DH55" i="66" s="1"/>
  <c r="CW196" i="66"/>
  <c r="CX196" i="66" s="1"/>
  <c r="DL56" i="66"/>
  <c r="DM56" i="66" s="1"/>
  <c r="DV105" i="66"/>
  <c r="DW105" i="66" s="1"/>
  <c r="DV102" i="66"/>
  <c r="DW102" i="66" s="1"/>
  <c r="CH57" i="66"/>
  <c r="CI57" i="66" s="1"/>
  <c r="CR113" i="66"/>
  <c r="CS113" i="66" s="1"/>
  <c r="CW102" i="66"/>
  <c r="CX102" i="66" s="1"/>
  <c r="CW37" i="66"/>
  <c r="CX37" i="66" s="1"/>
  <c r="DQ102" i="66"/>
  <c r="DR102" i="66" s="1"/>
  <c r="CW10" i="66"/>
  <c r="CX10" i="66" s="1"/>
  <c r="DQ210" i="66"/>
  <c r="DR210" i="66" s="1"/>
  <c r="CR176" i="66"/>
  <c r="CS176" i="66" s="1"/>
  <c r="DB240" i="66"/>
  <c r="DC240" i="66" s="1"/>
  <c r="DB85" i="66"/>
  <c r="DC85" i="66" s="1"/>
  <c r="DB67" i="66"/>
  <c r="DC67" i="66" s="1"/>
  <c r="DG141" i="66"/>
  <c r="DH141" i="66" s="1"/>
  <c r="DQ46" i="66"/>
  <c r="DR46" i="66" s="1"/>
  <c r="DQ17" i="66"/>
  <c r="DR17" i="66" s="1"/>
  <c r="EA109" i="66"/>
  <c r="EB109" i="66" s="1"/>
  <c r="DL208" i="66"/>
  <c r="DM208" i="66" s="1"/>
  <c r="DV15" i="66"/>
  <c r="DW15" i="66" s="1"/>
  <c r="DV235" i="66"/>
  <c r="DW235" i="66" s="1"/>
  <c r="EA208" i="66"/>
  <c r="EB208" i="66" s="1"/>
  <c r="DG199" i="66"/>
  <c r="DH199" i="66" s="1"/>
  <c r="DB25" i="66"/>
  <c r="DC25" i="66" s="1"/>
  <c r="DG215" i="66"/>
  <c r="DH215" i="66" s="1"/>
  <c r="DG123" i="66"/>
  <c r="DH123" i="66" s="1"/>
  <c r="DQ87" i="66"/>
  <c r="DR87" i="66" s="1"/>
  <c r="DL98" i="66"/>
  <c r="DM98" i="66" s="1"/>
  <c r="DL50" i="66"/>
  <c r="DM50" i="66" s="1"/>
  <c r="DL130" i="66"/>
  <c r="DM130" i="66" s="1"/>
  <c r="EF209" i="66"/>
  <c r="EG209" i="66" s="1"/>
  <c r="DQ62" i="66"/>
  <c r="DR62" i="66" s="1"/>
  <c r="CR256" i="66"/>
  <c r="CS256" i="66" s="1"/>
  <c r="DQ82" i="66"/>
  <c r="DR82" i="66" s="1"/>
  <c r="DB226" i="66"/>
  <c r="DC226" i="66" s="1"/>
  <c r="DV218" i="66"/>
  <c r="DW218" i="66" s="1"/>
  <c r="DB185" i="66"/>
  <c r="DC185" i="66" s="1"/>
  <c r="DQ220" i="66"/>
  <c r="DR220" i="66" s="1"/>
  <c r="DQ172" i="66"/>
  <c r="DR172" i="66" s="1"/>
  <c r="DQ252" i="66"/>
  <c r="DR252" i="66" s="1"/>
  <c r="EA131" i="66"/>
  <c r="EB131" i="66" s="1"/>
  <c r="DV28" i="66"/>
  <c r="DW28" i="66" s="1"/>
  <c r="DB131" i="66"/>
  <c r="DC131" i="66" s="1"/>
  <c r="DV171" i="66"/>
  <c r="DW171" i="66" s="1"/>
  <c r="DB211" i="66"/>
  <c r="DC211" i="66" s="1"/>
  <c r="DV156" i="66"/>
  <c r="DW156" i="66" s="1"/>
  <c r="EA161" i="66"/>
  <c r="EB161" i="66" s="1"/>
  <c r="DV33" i="66"/>
  <c r="DW33" i="66" s="1"/>
  <c r="EA89" i="66"/>
  <c r="EB89" i="66" s="1"/>
  <c r="EA77" i="66"/>
  <c r="EB77" i="66" s="1"/>
  <c r="DB195" i="66"/>
  <c r="DC195" i="66" s="1"/>
  <c r="EA166" i="66"/>
  <c r="EB166" i="66" s="1"/>
  <c r="EA151" i="66"/>
  <c r="EB151" i="66" s="1"/>
  <c r="DV115" i="66"/>
  <c r="DW115" i="66" s="1"/>
  <c r="DL120" i="66"/>
  <c r="DM120" i="66" s="1"/>
  <c r="DG115" i="66"/>
  <c r="DH115" i="66" s="1"/>
  <c r="DL136" i="66"/>
  <c r="DM136" i="66" s="1"/>
  <c r="DL44" i="66"/>
  <c r="DM44" i="66" s="1"/>
  <c r="EA48" i="66"/>
  <c r="EB48" i="66" s="1"/>
  <c r="EA198" i="66"/>
  <c r="EB198" i="66" s="1"/>
  <c r="EA6" i="66"/>
  <c r="EB6" i="66" s="1"/>
  <c r="EA209" i="66"/>
  <c r="EB209" i="66" s="1"/>
  <c r="EA106" i="66"/>
  <c r="EB106" i="66" s="1"/>
  <c r="DG13" i="66"/>
  <c r="DH13" i="66" s="1"/>
  <c r="DB83" i="66"/>
  <c r="DC83" i="66" s="1"/>
  <c r="DG65" i="66"/>
  <c r="DH65" i="66" s="1"/>
  <c r="DG187" i="66"/>
  <c r="DH187" i="66" s="1"/>
  <c r="DQ151" i="66"/>
  <c r="DR151" i="66" s="1"/>
  <c r="DL162" i="66"/>
  <c r="DM162" i="66" s="1"/>
  <c r="DL114" i="66"/>
  <c r="DM114" i="66" s="1"/>
  <c r="DL194" i="66"/>
  <c r="DM194" i="66" s="1"/>
  <c r="EF210" i="66"/>
  <c r="EG210" i="66" s="1"/>
  <c r="DG56" i="66"/>
  <c r="DH56" i="66" s="1"/>
  <c r="DQ20" i="66"/>
  <c r="DR20" i="66" s="1"/>
  <c r="DG8" i="66"/>
  <c r="DH8" i="66" s="1"/>
  <c r="DQ157" i="66"/>
  <c r="DR157" i="66" s="1"/>
  <c r="DG88" i="66"/>
  <c r="DH88" i="66" s="1"/>
  <c r="DQ52" i="66"/>
  <c r="DR52" i="66" s="1"/>
  <c r="EA203" i="66"/>
  <c r="EB203" i="66" s="1"/>
  <c r="EA141" i="66"/>
  <c r="EB141" i="66" s="1"/>
  <c r="DG120" i="66"/>
  <c r="DH120" i="66" s="1"/>
  <c r="DQ84" i="66"/>
  <c r="DR84" i="66" s="1"/>
  <c r="DG72" i="66"/>
  <c r="DH72" i="66" s="1"/>
  <c r="DQ255" i="66"/>
  <c r="DR255" i="66" s="1"/>
  <c r="DQ229" i="66"/>
  <c r="DR229" i="66" s="1"/>
  <c r="DV119" i="66"/>
  <c r="DW119" i="66" s="1"/>
  <c r="DQ110" i="66"/>
  <c r="DR110" i="66" s="1"/>
  <c r="DG32" i="66"/>
  <c r="DH32" i="66" s="1"/>
  <c r="DQ130" i="66"/>
  <c r="DR130" i="66" s="1"/>
  <c r="DQ6" i="66"/>
  <c r="EA215" i="66"/>
  <c r="EB215" i="66" s="1"/>
  <c r="DQ58" i="66"/>
  <c r="DR58" i="66" s="1"/>
  <c r="DQ10" i="66"/>
  <c r="DR10" i="66" s="1"/>
  <c r="DQ90" i="66"/>
  <c r="DR90" i="66" s="1"/>
  <c r="EA126" i="66"/>
  <c r="EB126" i="66" s="1"/>
  <c r="DG180" i="66"/>
  <c r="DH180" i="66" s="1"/>
  <c r="DB48" i="66"/>
  <c r="DC48" i="66" s="1"/>
  <c r="DG196" i="66"/>
  <c r="DH196" i="66" s="1"/>
  <c r="DG104" i="66"/>
  <c r="DH104" i="66" s="1"/>
  <c r="DQ68" i="66"/>
  <c r="DR68" i="66" s="1"/>
  <c r="DL241" i="66"/>
  <c r="DM241" i="66" s="1"/>
  <c r="DL97" i="66"/>
  <c r="DM97" i="66" s="1"/>
  <c r="DL28" i="66"/>
  <c r="DM28" i="66" s="1"/>
  <c r="EA46" i="66"/>
  <c r="EB46" i="66" s="1"/>
  <c r="DL161" i="66"/>
  <c r="DM161" i="66" s="1"/>
  <c r="DV49" i="66"/>
  <c r="DW49" i="66" s="1"/>
  <c r="DL17" i="66"/>
  <c r="DM17" i="66" s="1"/>
  <c r="DQ228" i="66"/>
  <c r="DR228" i="66" s="1"/>
  <c r="DL249" i="66"/>
  <c r="DM249" i="66" s="1"/>
  <c r="DV145" i="66"/>
  <c r="DW145" i="66" s="1"/>
  <c r="EA244" i="66"/>
  <c r="EB244" i="66" s="1"/>
  <c r="EK72" i="66"/>
  <c r="EL72" i="66" s="1"/>
  <c r="DL34" i="66"/>
  <c r="DM34" i="66" s="1"/>
  <c r="DV241" i="66"/>
  <c r="DW241" i="66" s="1"/>
  <c r="DL205" i="66"/>
  <c r="DM205" i="66" s="1"/>
  <c r="DV86" i="66"/>
  <c r="DW86" i="66" s="1"/>
  <c r="DV214" i="66"/>
  <c r="DW214" i="66" s="1"/>
  <c r="EK46" i="66"/>
  <c r="EL46" i="66" s="1"/>
  <c r="CW236" i="66"/>
  <c r="CX236" i="66" s="1"/>
  <c r="DG250" i="66"/>
  <c r="DH250" i="66" s="1"/>
  <c r="DB217" i="66"/>
  <c r="DC217" i="66" s="1"/>
  <c r="DG217" i="66"/>
  <c r="DH217" i="66" s="1"/>
  <c r="CW108" i="66"/>
  <c r="CX108" i="66" s="1"/>
  <c r="DL225" i="66"/>
  <c r="DM225" i="66" s="1"/>
  <c r="DV26" i="66"/>
  <c r="DW26" i="66" s="1"/>
  <c r="DQ37" i="66"/>
  <c r="DR37" i="66" s="1"/>
  <c r="DL63" i="66"/>
  <c r="DM63" i="66" s="1"/>
  <c r="DG19" i="66"/>
  <c r="DH19" i="66" s="1"/>
  <c r="CW121" i="66"/>
  <c r="CX121" i="66" s="1"/>
  <c r="DB115" i="66"/>
  <c r="DC115" i="66" s="1"/>
  <c r="EF35" i="66"/>
  <c r="EG35" i="66" s="1"/>
  <c r="CM133" i="66"/>
  <c r="CN133" i="66" s="1"/>
  <c r="CW101" i="66"/>
  <c r="CX101" i="66" s="1"/>
  <c r="DB254" i="66"/>
  <c r="DC254" i="66" s="1"/>
  <c r="DB26" i="66"/>
  <c r="DC26" i="66" s="1"/>
  <c r="DG39" i="66"/>
  <c r="DH39" i="66" s="1"/>
  <c r="DB134" i="66"/>
  <c r="DC134" i="66" s="1"/>
  <c r="DG119" i="66"/>
  <c r="DH119" i="66" s="1"/>
  <c r="DB57" i="66"/>
  <c r="DC57" i="66" s="1"/>
  <c r="DQ65" i="66"/>
  <c r="DR65" i="66" s="1"/>
  <c r="EA134" i="66"/>
  <c r="EB134" i="66" s="1"/>
  <c r="DV140" i="66"/>
  <c r="DW140" i="66" s="1"/>
  <c r="DL169" i="66"/>
  <c r="DM169" i="66" s="1"/>
  <c r="DB18" i="66"/>
  <c r="DC18" i="66" s="1"/>
  <c r="DQ176" i="66"/>
  <c r="DR176" i="66" s="1"/>
  <c r="DV118" i="66"/>
  <c r="DW118" i="66" s="1"/>
  <c r="EA23" i="66"/>
  <c r="EB23" i="66" s="1"/>
  <c r="DV59" i="66"/>
  <c r="DW59" i="66" s="1"/>
  <c r="DV173" i="66"/>
  <c r="DW173" i="66" s="1"/>
  <c r="EF7" i="66"/>
  <c r="EG7" i="66" s="1"/>
  <c r="DL207" i="66"/>
  <c r="DM207" i="66" s="1"/>
  <c r="DL9" i="66"/>
  <c r="DM9" i="66" s="1"/>
  <c r="DL223" i="66"/>
  <c r="DM223" i="66" s="1"/>
  <c r="DL131" i="66"/>
  <c r="DM131" i="66" s="1"/>
  <c r="DV44" i="66"/>
  <c r="DW44" i="66" s="1"/>
  <c r="DV42" i="66"/>
  <c r="DW42" i="66" s="1"/>
  <c r="DV229" i="66"/>
  <c r="DW229" i="66" s="1"/>
  <c r="DV74" i="66"/>
  <c r="DW74" i="66" s="1"/>
  <c r="EF21" i="66"/>
  <c r="EG21" i="66" s="1"/>
  <c r="DG7" i="66"/>
  <c r="DH7" i="66" s="1"/>
  <c r="DB6" i="66"/>
  <c r="DC6" i="66" s="1"/>
  <c r="DG23" i="66"/>
  <c r="DH23" i="66" s="1"/>
  <c r="DG41" i="66"/>
  <c r="DH41" i="66" s="1"/>
  <c r="DQ234" i="66"/>
  <c r="DR234" i="66" s="1"/>
  <c r="DG213" i="66"/>
  <c r="DH213" i="66" s="1"/>
  <c r="DG77" i="66"/>
  <c r="DH77" i="66" s="1"/>
  <c r="DG24" i="66"/>
  <c r="DH24" i="66" s="1"/>
  <c r="EA139" i="66"/>
  <c r="EB139" i="66" s="1"/>
  <c r="DG139" i="66"/>
  <c r="DH139" i="66" s="1"/>
  <c r="DQ103" i="66"/>
  <c r="DR103" i="66" s="1"/>
  <c r="DG91" i="66"/>
  <c r="DH91" i="66" s="1"/>
  <c r="DQ55" i="66"/>
  <c r="DR55" i="66" s="1"/>
  <c r="DG171" i="66"/>
  <c r="DH171" i="66" s="1"/>
  <c r="DQ135" i="66"/>
  <c r="DR135" i="66" s="1"/>
  <c r="EA218" i="66"/>
  <c r="EB218" i="66" s="1"/>
  <c r="DV113" i="66"/>
  <c r="DW113" i="66" s="1"/>
  <c r="DG203" i="66"/>
  <c r="DH203" i="66" s="1"/>
  <c r="DQ167" i="66"/>
  <c r="DR167" i="66" s="1"/>
  <c r="DG155" i="66"/>
  <c r="DH155" i="66" s="1"/>
  <c r="DG45" i="66"/>
  <c r="DH45" i="66" s="1"/>
  <c r="DV185" i="66"/>
  <c r="DW185" i="66" s="1"/>
  <c r="DL107" i="66"/>
  <c r="DM107" i="66" s="1"/>
  <c r="CW128" i="66"/>
  <c r="CX128" i="66" s="1"/>
  <c r="DL123" i="66"/>
  <c r="DM123" i="66" s="1"/>
  <c r="CW144" i="66"/>
  <c r="CX144" i="66" s="1"/>
  <c r="DQ193" i="66"/>
  <c r="DR193" i="66" s="1"/>
  <c r="DV25" i="66"/>
  <c r="DW25" i="66" s="1"/>
  <c r="EA61" i="66"/>
  <c r="EB61" i="66" s="1"/>
  <c r="EA86" i="66"/>
  <c r="EB86" i="66" s="1"/>
  <c r="EA71" i="66"/>
  <c r="EB71" i="66" s="1"/>
  <c r="EA186" i="66"/>
  <c r="EB186" i="66" s="1"/>
  <c r="DL33" i="66"/>
  <c r="DM33" i="66" s="1"/>
  <c r="DL184" i="66"/>
  <c r="DM184" i="66" s="1"/>
  <c r="DL85" i="66"/>
  <c r="DM85" i="66" s="1"/>
  <c r="DL195" i="66"/>
  <c r="DM195" i="66" s="1"/>
  <c r="EA121" i="66"/>
  <c r="EB121" i="66" s="1"/>
  <c r="DV106" i="66"/>
  <c r="DW106" i="66" s="1"/>
  <c r="DV58" i="66"/>
  <c r="DW58" i="66" s="1"/>
  <c r="DV138" i="66"/>
  <c r="DW138" i="66" s="1"/>
  <c r="EK111" i="66"/>
  <c r="EL111" i="66" s="1"/>
  <c r="DL60" i="66"/>
  <c r="DM60" i="66" s="1"/>
  <c r="EA112" i="66"/>
  <c r="EB112" i="66" s="1"/>
  <c r="DL12" i="66"/>
  <c r="DM12" i="66" s="1"/>
  <c r="EA13" i="66"/>
  <c r="EB13" i="66" s="1"/>
  <c r="DL92" i="66"/>
  <c r="DM92" i="66" s="1"/>
  <c r="EA240" i="66"/>
  <c r="EB240" i="66" s="1"/>
  <c r="EA238" i="66"/>
  <c r="EB238" i="66" s="1"/>
  <c r="EA20" i="66"/>
  <c r="EB20" i="66" s="1"/>
  <c r="DL124" i="66"/>
  <c r="DM124" i="66" s="1"/>
  <c r="EF201" i="66"/>
  <c r="EG201" i="66" s="1"/>
  <c r="DL76" i="66"/>
  <c r="DM76" i="66" s="1"/>
  <c r="DG107" i="66"/>
  <c r="DH107" i="66" s="1"/>
  <c r="EA154" i="66"/>
  <c r="EB154" i="66" s="1"/>
  <c r="DL20" i="66"/>
  <c r="DM20" i="66" s="1"/>
  <c r="CR139" i="66"/>
  <c r="CS139" i="66" s="1"/>
  <c r="DL36" i="66"/>
  <c r="DM36" i="66" s="1"/>
  <c r="DB77" i="66"/>
  <c r="DC77" i="66" s="1"/>
  <c r="DQ240" i="66"/>
  <c r="DR240" i="66" s="1"/>
  <c r="DV246" i="66"/>
  <c r="DW246" i="66" s="1"/>
  <c r="EF106" i="66"/>
  <c r="EG106" i="66" s="1"/>
  <c r="EA256" i="66"/>
  <c r="EB256" i="66" s="1"/>
  <c r="EF55" i="66"/>
  <c r="EG55" i="66" s="1"/>
  <c r="EA206" i="66"/>
  <c r="EB206" i="66" s="1"/>
  <c r="DL196" i="66"/>
  <c r="DM196" i="66" s="1"/>
  <c r="DG179" i="66"/>
  <c r="DH179" i="66" s="1"/>
  <c r="DL216" i="66"/>
  <c r="DM216" i="66" s="1"/>
  <c r="DL108" i="66"/>
  <c r="DM108" i="66" s="1"/>
  <c r="EF141" i="66"/>
  <c r="EG141" i="66" s="1"/>
  <c r="EA119" i="66"/>
  <c r="EB119" i="66" s="1"/>
  <c r="EA9" i="66"/>
  <c r="EB9" i="66" s="1"/>
  <c r="EA247" i="66"/>
  <c r="EB247" i="66" s="1"/>
  <c r="EA27" i="66"/>
  <c r="EB27" i="66" s="1"/>
  <c r="DQ30" i="66"/>
  <c r="DR30" i="66" s="1"/>
  <c r="EA57" i="66"/>
  <c r="EB57" i="66" s="1"/>
  <c r="DQ149" i="66"/>
  <c r="DR149" i="66" s="1"/>
  <c r="EA87" i="66"/>
  <c r="EB87" i="66" s="1"/>
  <c r="DQ70" i="66"/>
  <c r="DR70" i="66" s="1"/>
  <c r="EA64" i="66"/>
  <c r="EB64" i="66" s="1"/>
  <c r="EA72" i="66"/>
  <c r="EB72" i="66" s="1"/>
  <c r="DV36" i="66"/>
  <c r="DW36" i="66" s="1"/>
  <c r="DQ114" i="66"/>
  <c r="DR114" i="66" s="1"/>
  <c r="EA192" i="66"/>
  <c r="EB192" i="66" s="1"/>
  <c r="DQ50" i="66"/>
  <c r="DR50" i="66" s="1"/>
  <c r="DL65" i="66"/>
  <c r="DM65" i="66" s="1"/>
  <c r="EA116" i="66"/>
  <c r="EB116" i="66" s="1"/>
  <c r="DQ173" i="66"/>
  <c r="DR173" i="66" s="1"/>
  <c r="DL81" i="66"/>
  <c r="DM81" i="66" s="1"/>
  <c r="DG255" i="66"/>
  <c r="DH255" i="66" s="1"/>
  <c r="DL129" i="66"/>
  <c r="DM129" i="66" s="1"/>
  <c r="DL210" i="66"/>
  <c r="DM210" i="66" s="1"/>
  <c r="DV174" i="66"/>
  <c r="DW174" i="66" s="1"/>
  <c r="DQ211" i="66"/>
  <c r="DR211" i="66" s="1"/>
  <c r="DQ163" i="66"/>
  <c r="DR163" i="66" s="1"/>
  <c r="DQ243" i="66"/>
  <c r="DR243" i="66" s="1"/>
  <c r="EA205" i="66"/>
  <c r="EB205" i="66" s="1"/>
  <c r="DG90" i="66"/>
  <c r="DH90" i="66" s="1"/>
  <c r="CW44" i="66"/>
  <c r="CX44" i="66" s="1"/>
  <c r="DG106" i="66"/>
  <c r="DH106" i="66" s="1"/>
  <c r="DG14" i="66"/>
  <c r="DH14" i="66" s="1"/>
  <c r="DQ185" i="66"/>
  <c r="DR185" i="66" s="1"/>
  <c r="DG158" i="66"/>
  <c r="DH158" i="66" s="1"/>
  <c r="DG110" i="66"/>
  <c r="DH110" i="66" s="1"/>
  <c r="DG190" i="66"/>
  <c r="DH190" i="66" s="1"/>
  <c r="DV240" i="66"/>
  <c r="DW240" i="66" s="1"/>
  <c r="DG222" i="66"/>
  <c r="DH222" i="66" s="1"/>
  <c r="DQ186" i="66"/>
  <c r="DR186" i="66" s="1"/>
  <c r="DG174" i="66"/>
  <c r="DH174" i="66" s="1"/>
  <c r="DQ138" i="66"/>
  <c r="DR138" i="66" s="1"/>
  <c r="DG254" i="66"/>
  <c r="DH254" i="66" s="1"/>
  <c r="DQ218" i="66"/>
  <c r="DR218" i="66" s="1"/>
  <c r="EA133" i="66"/>
  <c r="EB133" i="66" s="1"/>
  <c r="EA129" i="66"/>
  <c r="EB129" i="66" s="1"/>
  <c r="DG81" i="66"/>
  <c r="DH81" i="66" s="1"/>
  <c r="DQ250" i="66"/>
  <c r="DR250" i="66" s="1"/>
  <c r="DG238" i="66"/>
  <c r="DH238" i="66" s="1"/>
  <c r="EA96" i="66"/>
  <c r="EB96" i="66" s="1"/>
  <c r="DB148" i="66"/>
  <c r="DC148" i="66" s="1"/>
  <c r="EF42" i="66"/>
  <c r="EG42" i="66" s="1"/>
  <c r="DV191" i="66"/>
  <c r="DW191" i="66" s="1"/>
  <c r="EA196" i="66"/>
  <c r="EB196" i="66" s="1"/>
  <c r="EA158" i="66"/>
  <c r="EB158" i="66" s="1"/>
  <c r="EA114" i="66"/>
  <c r="EB114" i="66" s="1"/>
  <c r="EA91" i="66"/>
  <c r="EB91" i="66" s="1"/>
  <c r="EA115" i="66"/>
  <c r="EB115" i="66" s="1"/>
  <c r="EA171" i="66"/>
  <c r="EB171" i="66" s="1"/>
  <c r="EA195" i="66"/>
  <c r="EB195" i="66" s="1"/>
  <c r="EA100" i="66"/>
  <c r="EB100" i="66" s="1"/>
  <c r="DV83" i="66"/>
  <c r="DW83" i="66" s="1"/>
  <c r="EF260" i="66"/>
  <c r="EG260" i="66" s="1"/>
  <c r="DV84" i="66"/>
  <c r="DW84" i="66" s="1"/>
  <c r="DV164" i="66"/>
  <c r="DW164" i="66" s="1"/>
  <c r="EF38" i="66"/>
  <c r="EG38" i="66" s="1"/>
  <c r="EK200" i="66"/>
  <c r="EL200" i="66" s="1"/>
  <c r="EK29" i="66"/>
  <c r="EL29" i="66" s="1"/>
  <c r="EK174" i="66"/>
  <c r="EL174" i="66" s="1"/>
  <c r="EA152" i="66"/>
  <c r="EB152" i="66" s="1"/>
  <c r="EA232" i="66"/>
  <c r="EB232" i="66" s="1"/>
  <c r="EK127" i="66"/>
  <c r="EL127" i="66" s="1"/>
  <c r="EK64" i="66"/>
  <c r="EL64" i="66" s="1"/>
  <c r="EK254" i="66"/>
  <c r="EL254" i="66" s="1"/>
  <c r="EK11" i="66"/>
  <c r="EL11" i="66" s="1"/>
  <c r="EK235" i="66"/>
  <c r="EL235" i="66" s="1"/>
  <c r="EK217" i="66"/>
  <c r="EL217" i="66" s="1"/>
  <c r="EK216" i="66"/>
  <c r="EL216" i="66" s="1"/>
  <c r="DV93" i="66"/>
  <c r="DW93" i="66" s="1"/>
  <c r="DL66" i="66"/>
  <c r="DM66" i="66" s="1"/>
  <c r="DV30" i="66"/>
  <c r="DW30" i="66" s="1"/>
  <c r="EF153" i="66"/>
  <c r="EG153" i="66" s="1"/>
  <c r="EF88" i="66"/>
  <c r="EG88" i="66" s="1"/>
  <c r="DV19" i="66"/>
  <c r="DW19" i="66" s="1"/>
  <c r="EF258" i="66"/>
  <c r="EG258" i="66" s="1"/>
  <c r="DV20" i="66"/>
  <c r="DW20" i="66" s="1"/>
  <c r="DV100" i="66"/>
  <c r="DW100" i="66" s="1"/>
  <c r="EF139" i="66"/>
  <c r="EG139" i="66" s="1"/>
  <c r="EF196" i="66"/>
  <c r="EG196" i="66" s="1"/>
  <c r="EK10" i="66"/>
  <c r="EL10" i="66" s="1"/>
  <c r="EA8" i="66"/>
  <c r="EB8" i="66" s="1"/>
  <c r="EF85" i="66"/>
  <c r="EG85" i="66" s="1"/>
  <c r="DV12" i="66"/>
  <c r="DW12" i="66" s="1"/>
  <c r="EF58" i="66"/>
  <c r="EG58" i="66" s="1"/>
  <c r="EA80" i="66"/>
  <c r="EB80" i="66" s="1"/>
  <c r="EF143" i="66"/>
  <c r="EG143" i="66" s="1"/>
  <c r="DV69" i="66"/>
  <c r="DW69" i="66" s="1"/>
  <c r="EF34" i="66"/>
  <c r="EG34" i="66" s="1"/>
  <c r="EF194" i="66"/>
  <c r="EG194" i="66" s="1"/>
  <c r="EF165" i="66"/>
  <c r="EG165" i="66" s="1"/>
  <c r="EF96" i="66"/>
  <c r="EG96" i="66" s="1"/>
  <c r="EF131" i="66"/>
  <c r="EG131" i="66" s="1"/>
  <c r="EF227" i="66"/>
  <c r="EG227" i="66" s="1"/>
  <c r="EF150" i="66"/>
  <c r="EG150" i="66" s="1"/>
  <c r="EF48" i="66"/>
  <c r="EG48" i="66" s="1"/>
  <c r="EK33" i="66"/>
  <c r="EL33" i="66" s="1"/>
  <c r="EK26" i="66"/>
  <c r="EL26" i="66" s="1"/>
  <c r="DQ127" i="66"/>
  <c r="DR127" i="66" s="1"/>
  <c r="DQ125" i="66"/>
  <c r="DR125" i="66" s="1"/>
  <c r="DQ207" i="66"/>
  <c r="DR207" i="66" s="1"/>
  <c r="DV129" i="66"/>
  <c r="DW129" i="66" s="1"/>
  <c r="EF113" i="66"/>
  <c r="EG113" i="66" s="1"/>
  <c r="EA81" i="66"/>
  <c r="EB81" i="66" s="1"/>
  <c r="EK48" i="66"/>
  <c r="EL48" i="66" s="1"/>
  <c r="EF65" i="66"/>
  <c r="EG65" i="66" s="1"/>
  <c r="DV107" i="66"/>
  <c r="DW107" i="66" s="1"/>
  <c r="EF133" i="66"/>
  <c r="EG133" i="66" s="1"/>
  <c r="EA167" i="66"/>
  <c r="EB167" i="66" s="1"/>
  <c r="EA17" i="66"/>
  <c r="EB17" i="66" s="1"/>
  <c r="EA234" i="66"/>
  <c r="EB234" i="66" s="1"/>
  <c r="EA258" i="66"/>
  <c r="EB258" i="66" s="1"/>
  <c r="EA173" i="66"/>
  <c r="EB173" i="66" s="1"/>
  <c r="EA245" i="66"/>
  <c r="EB245" i="66" s="1"/>
  <c r="EA251" i="66"/>
  <c r="EB251" i="66" s="1"/>
  <c r="EK206" i="66"/>
  <c r="EL206" i="66" s="1"/>
  <c r="EK125" i="66"/>
  <c r="EL125" i="66" s="1"/>
  <c r="EA125" i="66"/>
  <c r="EB125" i="66" s="1"/>
  <c r="DV208" i="66"/>
  <c r="DW208" i="66" s="1"/>
  <c r="EA138" i="66"/>
  <c r="EB138" i="66" s="1"/>
  <c r="EK53" i="66"/>
  <c r="EL53" i="66" s="1"/>
  <c r="EK236" i="66"/>
  <c r="EL236" i="66" s="1"/>
  <c r="DQ199" i="66"/>
  <c r="DR199" i="66" s="1"/>
  <c r="EA204" i="66"/>
  <c r="EB204" i="66" s="1"/>
  <c r="EF119" i="66"/>
  <c r="EG119" i="66" s="1"/>
  <c r="EK259" i="66"/>
  <c r="EL259" i="66" s="1"/>
  <c r="EA66" i="66"/>
  <c r="EB66" i="66" s="1"/>
  <c r="EF111" i="66"/>
  <c r="EG111" i="66" s="1"/>
  <c r="EF252" i="66"/>
  <c r="EG252" i="66" s="1"/>
  <c r="DQ155" i="66"/>
  <c r="DR155" i="66" s="1"/>
  <c r="DL89" i="66"/>
  <c r="DM89" i="66" s="1"/>
  <c r="DQ219" i="66"/>
  <c r="DR219" i="66" s="1"/>
  <c r="DQ11" i="66"/>
  <c r="DR11" i="66" s="1"/>
  <c r="DQ95" i="66"/>
  <c r="DR95" i="66" s="1"/>
  <c r="DQ231" i="66"/>
  <c r="DR231" i="66" s="1"/>
  <c r="DQ183" i="66"/>
  <c r="DR183" i="66" s="1"/>
  <c r="DQ13" i="66"/>
  <c r="DR13" i="66" s="1"/>
  <c r="EA130" i="66"/>
  <c r="EB130" i="66" s="1"/>
  <c r="DL94" i="66"/>
  <c r="DM94" i="66" s="1"/>
  <c r="DG134" i="66"/>
  <c r="DH134" i="66" s="1"/>
  <c r="DL110" i="66"/>
  <c r="DM110" i="66" s="1"/>
  <c r="DL18" i="66"/>
  <c r="DM18" i="66" s="1"/>
  <c r="DV193" i="66"/>
  <c r="DW193" i="66" s="1"/>
  <c r="DQ81" i="66"/>
  <c r="DR81" i="66" s="1"/>
  <c r="DQ222" i="66"/>
  <c r="DR222" i="66" s="1"/>
  <c r="DQ201" i="66"/>
  <c r="DR201" i="66" s="1"/>
  <c r="EF249" i="66"/>
  <c r="EG249" i="66" s="1"/>
  <c r="DL226" i="66"/>
  <c r="DM226" i="66" s="1"/>
  <c r="DV190" i="66"/>
  <c r="DW190" i="66" s="1"/>
  <c r="DL178" i="66"/>
  <c r="DM178" i="66" s="1"/>
  <c r="DV142" i="66"/>
  <c r="DW142" i="66" s="1"/>
  <c r="DL258" i="66"/>
  <c r="DM258" i="66" s="1"/>
  <c r="DV222" i="66"/>
  <c r="DW222" i="66" s="1"/>
  <c r="EF43" i="66"/>
  <c r="EG43" i="66" s="1"/>
  <c r="EK112" i="66"/>
  <c r="EL112" i="66" s="1"/>
  <c r="DL93" i="66"/>
  <c r="DM93" i="66" s="1"/>
  <c r="DV254" i="66"/>
  <c r="DW254" i="66" s="1"/>
  <c r="DL242" i="66"/>
  <c r="DM242" i="66" s="1"/>
  <c r="DQ36" i="66"/>
  <c r="DR36" i="66" s="1"/>
  <c r="DG152" i="66"/>
  <c r="DH152" i="66" s="1"/>
  <c r="DQ116" i="66"/>
  <c r="DR116" i="66" s="1"/>
  <c r="EA213" i="66"/>
  <c r="EB213" i="66" s="1"/>
  <c r="EA220" i="66"/>
  <c r="EB220" i="66" s="1"/>
  <c r="EF82" i="66"/>
  <c r="EG82" i="66" s="1"/>
  <c r="EF130" i="66"/>
  <c r="EG130" i="66" s="1"/>
  <c r="DV99" i="66"/>
  <c r="DW99" i="66" s="1"/>
  <c r="EK189" i="66"/>
  <c r="EL189" i="66" s="1"/>
  <c r="DV179" i="66"/>
  <c r="DW179" i="66" s="1"/>
  <c r="EK137" i="66"/>
  <c r="EL137" i="66" s="1"/>
  <c r="EA83" i="66"/>
  <c r="EB83" i="66" s="1"/>
  <c r="EA95" i="66"/>
  <c r="EB95" i="66" s="1"/>
  <c r="EK117" i="66"/>
  <c r="EL117" i="66" s="1"/>
  <c r="EA88" i="66"/>
  <c r="EB88" i="66" s="1"/>
  <c r="DV166" i="66"/>
  <c r="DW166" i="66" s="1"/>
  <c r="EA168" i="66"/>
  <c r="EB168" i="66" s="1"/>
  <c r="DV76" i="66"/>
  <c r="DW76" i="66" s="1"/>
  <c r="EK210" i="66"/>
  <c r="EL210" i="66" s="1"/>
  <c r="EK149" i="66"/>
  <c r="EL149" i="66" s="1"/>
  <c r="EK214" i="66"/>
  <c r="EL214" i="66" s="1"/>
  <c r="EA156" i="66"/>
  <c r="EB156" i="66" s="1"/>
  <c r="EA236" i="66"/>
  <c r="EB236" i="66" s="1"/>
  <c r="EK143" i="66"/>
  <c r="EL143" i="66" s="1"/>
  <c r="EK80" i="66"/>
  <c r="EL80" i="66" s="1"/>
  <c r="EK113" i="66"/>
  <c r="EL113" i="66" s="1"/>
  <c r="EK51" i="66"/>
  <c r="EL51" i="66" s="1"/>
  <c r="EK49" i="66"/>
  <c r="EL49" i="66" s="1"/>
  <c r="EK32" i="66"/>
  <c r="EL32" i="66" s="1"/>
  <c r="EK256" i="66"/>
  <c r="EL256" i="66" s="1"/>
  <c r="EA249" i="66"/>
  <c r="EB249" i="66" s="1"/>
  <c r="DQ158" i="66"/>
  <c r="DR158" i="66" s="1"/>
  <c r="EF17" i="66"/>
  <c r="EG17" i="66" s="1"/>
  <c r="EA136" i="66"/>
  <c r="EB136" i="66" s="1"/>
  <c r="EA101" i="66"/>
  <c r="EB101" i="66" s="1"/>
  <c r="EA31" i="66"/>
  <c r="EB31" i="66" s="1"/>
  <c r="EF44" i="66"/>
  <c r="EG44" i="66" s="1"/>
  <c r="EA24" i="66"/>
  <c r="EB24" i="66" s="1"/>
  <c r="EA104" i="66"/>
  <c r="EB104" i="66" s="1"/>
  <c r="DV155" i="66"/>
  <c r="DW155" i="66" s="1"/>
  <c r="EK105" i="66"/>
  <c r="EL105" i="66" s="1"/>
  <c r="EK50" i="66"/>
  <c r="EL50" i="66" s="1"/>
  <c r="DV8" i="66"/>
  <c r="DW8" i="66" s="1"/>
  <c r="EA181" i="66"/>
  <c r="EB181" i="66" s="1"/>
  <c r="EA253" i="66"/>
  <c r="EB253" i="66" s="1"/>
  <c r="EA58" i="66"/>
  <c r="EB58" i="66" s="1"/>
  <c r="EA82" i="66"/>
  <c r="EB82" i="66" s="1"/>
  <c r="EA221" i="66"/>
  <c r="EB221" i="66" s="1"/>
  <c r="EF115" i="66"/>
  <c r="EG115" i="66" s="1"/>
  <c r="EA42" i="66"/>
  <c r="EB42" i="66" s="1"/>
  <c r="EA29" i="66"/>
  <c r="EB29" i="66" s="1"/>
  <c r="EF61" i="66"/>
  <c r="EG61" i="66" s="1"/>
  <c r="EF46" i="66"/>
  <c r="EG46" i="66" s="1"/>
  <c r="EF107" i="66"/>
  <c r="EG107" i="66" s="1"/>
  <c r="EF121" i="66"/>
  <c r="EG121" i="66" s="1"/>
  <c r="EF102" i="66"/>
  <c r="EG102" i="66" s="1"/>
  <c r="DV257" i="66"/>
  <c r="DW257" i="66" s="1"/>
  <c r="EF248" i="66"/>
  <c r="EG248" i="66" s="1"/>
  <c r="DV186" i="66"/>
  <c r="DW186" i="66" s="1"/>
  <c r="DB69" i="66"/>
  <c r="DC69" i="66" s="1"/>
  <c r="DV29" i="66"/>
  <c r="DW29" i="66" s="1"/>
  <c r="DV219" i="66"/>
  <c r="DW219" i="66" s="1"/>
  <c r="EK131" i="66"/>
  <c r="EL131" i="66" s="1"/>
  <c r="EA246" i="66"/>
  <c r="EB246" i="66" s="1"/>
  <c r="DV57" i="66"/>
  <c r="DW57" i="66" s="1"/>
  <c r="DV256" i="66"/>
  <c r="DW256" i="66" s="1"/>
  <c r="EA65" i="66"/>
  <c r="EB65" i="66" s="1"/>
  <c r="EA229" i="66"/>
  <c r="EB229" i="66" s="1"/>
  <c r="EA18" i="66"/>
  <c r="EB18" i="66" s="1"/>
  <c r="EA21" i="66"/>
  <c r="EB21" i="66" s="1"/>
  <c r="EF29" i="66"/>
  <c r="EG29" i="66" s="1"/>
  <c r="EF59" i="66"/>
  <c r="EG59" i="66" s="1"/>
  <c r="EF83" i="66"/>
  <c r="EG83" i="66" s="1"/>
  <c r="DV213" i="66"/>
  <c r="DW213" i="66" s="1"/>
  <c r="EF253" i="66"/>
  <c r="EG253" i="66" s="1"/>
  <c r="DV209" i="66"/>
  <c r="DW209" i="66" s="1"/>
  <c r="EK246" i="66"/>
  <c r="EL246" i="66" s="1"/>
  <c r="EF49" i="66"/>
  <c r="EG49" i="66" s="1"/>
  <c r="DV148" i="66"/>
  <c r="DW148" i="66" s="1"/>
  <c r="DV228" i="66"/>
  <c r="DW228" i="66" s="1"/>
  <c r="EF216" i="66"/>
  <c r="EG216" i="66" s="1"/>
  <c r="EK31" i="66"/>
  <c r="EL31" i="66" s="1"/>
  <c r="EA73" i="66"/>
  <c r="EB73" i="66" s="1"/>
  <c r="EF242" i="66"/>
  <c r="EG242" i="66" s="1"/>
  <c r="DV71" i="66"/>
  <c r="DW71" i="66" s="1"/>
  <c r="EA175" i="66"/>
  <c r="EB175" i="66" s="1"/>
  <c r="EA146" i="66"/>
  <c r="EB146" i="66" s="1"/>
  <c r="EF207" i="66"/>
  <c r="EG207" i="66" s="1"/>
  <c r="EK6" i="66"/>
  <c r="EL6" i="66" s="1"/>
  <c r="CR192" i="66"/>
  <c r="CS192" i="66" s="1"/>
  <c r="DQ245" i="66"/>
  <c r="DR245" i="66" s="1"/>
  <c r="DB162" i="66"/>
  <c r="DC162" i="66" s="1"/>
  <c r="DV154" i="66"/>
  <c r="DW154" i="66" s="1"/>
  <c r="DB242" i="66"/>
  <c r="DC242" i="66" s="1"/>
  <c r="DQ156" i="66"/>
  <c r="DR156" i="66" s="1"/>
  <c r="DQ108" i="66"/>
  <c r="DR108" i="66" s="1"/>
  <c r="DQ188" i="66"/>
  <c r="DR188" i="66" s="1"/>
  <c r="EA210" i="66"/>
  <c r="EB210" i="66" s="1"/>
  <c r="DQ194" i="66"/>
  <c r="DR194" i="66" s="1"/>
  <c r="DG96" i="66"/>
  <c r="DH96" i="66" s="1"/>
  <c r="DQ214" i="66"/>
  <c r="DR214" i="66" s="1"/>
  <c r="DQ94" i="66"/>
  <c r="DR94" i="66" s="1"/>
  <c r="EA128" i="66"/>
  <c r="EB128" i="66" s="1"/>
  <c r="DQ122" i="66"/>
  <c r="DR122" i="66" s="1"/>
  <c r="DQ74" i="66"/>
  <c r="DR74" i="66" s="1"/>
  <c r="DQ154" i="66"/>
  <c r="DR154" i="66" s="1"/>
  <c r="EA47" i="66"/>
  <c r="EB47" i="66" s="1"/>
  <c r="DQ35" i="66"/>
  <c r="DR35" i="66" s="1"/>
  <c r="DQ111" i="66"/>
  <c r="DR111" i="66" s="1"/>
  <c r="DQ141" i="66"/>
  <c r="DR141" i="66" s="1"/>
  <c r="DQ63" i="66"/>
  <c r="DR63" i="66" s="1"/>
  <c r="DQ99" i="66"/>
  <c r="DR99" i="66" s="1"/>
  <c r="DQ143" i="66"/>
  <c r="DR143" i="66" s="1"/>
  <c r="EF63" i="66"/>
  <c r="EG63" i="66" s="1"/>
  <c r="EA40" i="66"/>
  <c r="EB40" i="66" s="1"/>
  <c r="DQ171" i="66"/>
  <c r="DR171" i="66" s="1"/>
  <c r="DQ175" i="66"/>
  <c r="DR175" i="66" s="1"/>
  <c r="DQ67" i="66"/>
  <c r="DR67" i="66" s="1"/>
  <c r="EA176" i="66"/>
  <c r="EB176" i="66" s="1"/>
  <c r="DL156" i="66"/>
  <c r="DM156" i="66" s="1"/>
  <c r="EF202" i="66"/>
  <c r="EG202" i="66" s="1"/>
  <c r="EA137" i="66"/>
  <c r="EB137" i="66" s="1"/>
  <c r="EF53" i="66"/>
  <c r="EG53" i="66" s="1"/>
  <c r="EA110" i="66"/>
  <c r="EB110" i="66" s="1"/>
  <c r="EK28" i="66"/>
  <c r="EL28" i="66" s="1"/>
  <c r="EA111" i="66"/>
  <c r="EB111" i="66" s="1"/>
  <c r="EK22" i="66"/>
  <c r="EL22" i="66" s="1"/>
  <c r="EA191" i="66"/>
  <c r="EB191" i="66" s="1"/>
  <c r="EK257" i="66"/>
  <c r="EL257" i="66" s="1"/>
  <c r="DV87" i="66"/>
  <c r="DW87" i="66" s="1"/>
  <c r="DV64" i="66"/>
  <c r="DW64" i="66" s="1"/>
  <c r="DV88" i="66"/>
  <c r="DW88" i="66" s="1"/>
  <c r="DV144" i="66"/>
  <c r="DW144" i="66" s="1"/>
  <c r="DV168" i="66"/>
  <c r="DW168" i="66" s="1"/>
  <c r="EA74" i="66"/>
  <c r="EB74" i="66" s="1"/>
  <c r="EK250" i="66"/>
  <c r="EL250" i="66" s="1"/>
  <c r="EK7" i="66"/>
  <c r="EL7" i="66" s="1"/>
  <c r="DV128" i="66"/>
  <c r="DW128" i="66" s="1"/>
  <c r="DV230" i="66"/>
  <c r="DW230" i="66" s="1"/>
  <c r="EA217" i="66"/>
  <c r="EB217" i="66" s="1"/>
  <c r="EK223" i="66"/>
  <c r="EL223" i="66" s="1"/>
  <c r="EF176" i="66"/>
  <c r="EG176" i="66" s="1"/>
  <c r="EK41" i="66"/>
  <c r="EL41" i="66" s="1"/>
  <c r="EK23" i="66"/>
  <c r="EL23" i="66" s="1"/>
  <c r="EK251" i="66"/>
  <c r="EL251" i="66" s="1"/>
  <c r="EK253" i="66"/>
  <c r="EL253" i="66" s="1"/>
  <c r="EK232" i="66"/>
  <c r="EL232" i="66" s="1"/>
  <c r="DV37" i="66"/>
  <c r="DW37" i="66" s="1"/>
  <c r="DV11" i="66"/>
  <c r="DW11" i="66" s="1"/>
  <c r="DV10" i="66"/>
  <c r="DW10" i="66" s="1"/>
  <c r="DV134" i="66"/>
  <c r="DW134" i="66" s="1"/>
  <c r="EK91" i="66"/>
  <c r="EL91" i="66" s="1"/>
  <c r="EK66" i="66"/>
  <c r="EL66" i="66" s="1"/>
  <c r="DV23" i="66"/>
  <c r="DW23" i="66" s="1"/>
  <c r="DV233" i="66"/>
  <c r="DW233" i="66" s="1"/>
  <c r="DV24" i="66"/>
  <c r="DW24" i="66" s="1"/>
  <c r="DV80" i="66"/>
  <c r="DW80" i="66" s="1"/>
  <c r="DV104" i="66"/>
  <c r="DW104" i="66" s="1"/>
  <c r="EA10" i="66"/>
  <c r="EB10" i="66" s="1"/>
  <c r="EK225" i="66"/>
  <c r="EL225" i="66" s="1"/>
  <c r="EK90" i="66"/>
  <c r="EL90" i="66" s="1"/>
  <c r="EA12" i="66"/>
  <c r="EB12" i="66" s="1"/>
  <c r="EF25" i="66"/>
  <c r="EG25" i="66" s="1"/>
  <c r="EF97" i="66"/>
  <c r="EG97" i="66" s="1"/>
  <c r="EF18" i="66"/>
  <c r="EG18" i="66" s="1"/>
  <c r="EF66" i="66"/>
  <c r="EG66" i="66" s="1"/>
  <c r="EA225" i="66"/>
  <c r="EB225" i="66" s="1"/>
  <c r="EA76" i="66"/>
  <c r="EB76" i="66" s="1"/>
  <c r="EF241" i="66"/>
  <c r="EG241" i="66" s="1"/>
  <c r="EF146" i="66"/>
  <c r="EG146" i="66" s="1"/>
  <c r="EA248" i="66"/>
  <c r="EB248" i="66" s="1"/>
  <c r="EF226" i="66"/>
  <c r="EG226" i="66" s="1"/>
  <c r="EA60" i="66"/>
  <c r="EB60" i="66" s="1"/>
  <c r="EF147" i="66"/>
  <c r="EG147" i="66" s="1"/>
  <c r="EF225" i="66"/>
  <c r="EG225" i="66" s="1"/>
  <c r="EF182" i="66"/>
  <c r="EG182" i="66" s="1"/>
  <c r="EF126" i="66"/>
  <c r="EG126" i="66" s="1"/>
  <c r="EK81" i="66"/>
  <c r="EL81" i="66" s="1"/>
  <c r="DQ202" i="66"/>
  <c r="DR202" i="66" s="1"/>
  <c r="DG181" i="66"/>
  <c r="DH181" i="66" s="1"/>
  <c r="DQ69" i="66"/>
  <c r="DR69" i="66" s="1"/>
  <c r="EA26" i="66"/>
  <c r="EB26" i="66" s="1"/>
  <c r="EA216" i="66"/>
  <c r="EB216" i="66" s="1"/>
  <c r="EA25" i="66"/>
  <c r="EB25" i="66" s="1"/>
  <c r="EA93" i="66"/>
  <c r="EB93" i="66" s="1"/>
  <c r="EA260" i="66"/>
  <c r="EB260" i="66" s="1"/>
  <c r="EF77" i="66"/>
  <c r="EG77" i="66" s="1"/>
  <c r="EF73" i="66"/>
  <c r="EG73" i="66" s="1"/>
  <c r="EF145" i="66"/>
  <c r="EG145" i="66" s="1"/>
  <c r="EA79" i="66"/>
  <c r="EB79" i="66" s="1"/>
  <c r="DV260" i="66"/>
  <c r="DW260" i="66" s="1"/>
  <c r="EK57" i="66"/>
  <c r="EL57" i="66" s="1"/>
  <c r="EA254" i="66"/>
  <c r="EB254" i="66" s="1"/>
  <c r="EF95" i="66"/>
  <c r="EG95" i="66" s="1"/>
  <c r="EA233" i="66"/>
  <c r="EB233" i="66" s="1"/>
  <c r="EF78" i="66"/>
  <c r="EG78" i="66" s="1"/>
  <c r="EK190" i="66"/>
  <c r="EL190" i="66" s="1"/>
  <c r="EK89" i="66"/>
  <c r="EL89" i="66" s="1"/>
  <c r="EK194" i="66"/>
  <c r="EL194" i="66" s="1"/>
  <c r="DV152" i="66"/>
  <c r="DW152" i="66" s="1"/>
  <c r="DV232" i="66"/>
  <c r="DW232" i="66" s="1"/>
  <c r="EK167" i="66"/>
  <c r="EL167" i="66" s="1"/>
  <c r="EK255" i="66"/>
  <c r="EL255" i="66" s="1"/>
  <c r="DQ119" i="66"/>
  <c r="DR119" i="66" s="1"/>
  <c r="DV216" i="66"/>
  <c r="DW216" i="66" s="1"/>
  <c r="EF19" i="66"/>
  <c r="EG19" i="66" s="1"/>
  <c r="EK213" i="66"/>
  <c r="EL213" i="66" s="1"/>
  <c r="EK65" i="66"/>
  <c r="EL65" i="66" s="1"/>
  <c r="EF123" i="66"/>
  <c r="EG123" i="66" s="1"/>
  <c r="EF57" i="66"/>
  <c r="EG57" i="66" s="1"/>
  <c r="EF110" i="66"/>
  <c r="EG110" i="66" s="1"/>
  <c r="DV231" i="66"/>
  <c r="DW231" i="66" s="1"/>
  <c r="DG73" i="66"/>
  <c r="DH73" i="66" s="1"/>
  <c r="DB109" i="66"/>
  <c r="DC109" i="66" s="1"/>
  <c r="DG117" i="66"/>
  <c r="DH117" i="66" s="1"/>
  <c r="DG206" i="66"/>
  <c r="DH206" i="66" s="1"/>
  <c r="DQ170" i="66"/>
  <c r="DR170" i="66" s="1"/>
  <c r="DG25" i="66"/>
  <c r="DH25" i="66" s="1"/>
  <c r="DG219" i="66"/>
  <c r="DH219" i="66" s="1"/>
  <c r="DG125" i="66"/>
  <c r="DH125" i="66" s="1"/>
  <c r="EA75" i="66"/>
  <c r="EB75" i="66" s="1"/>
  <c r="DL84" i="66"/>
  <c r="DM84" i="66" s="1"/>
  <c r="CR235" i="66"/>
  <c r="CS235" i="66" s="1"/>
  <c r="DL100" i="66"/>
  <c r="DM100" i="66" s="1"/>
  <c r="DB225" i="66"/>
  <c r="DC225" i="66" s="1"/>
  <c r="DV133" i="66"/>
  <c r="DW133" i="66" s="1"/>
  <c r="DB50" i="66"/>
  <c r="DC50" i="66" s="1"/>
  <c r="DQ47" i="66"/>
  <c r="DR47" i="66" s="1"/>
  <c r="EF234" i="66"/>
  <c r="EG234" i="66" s="1"/>
  <c r="DQ79" i="66"/>
  <c r="DR79" i="66" s="1"/>
  <c r="EA127" i="66"/>
  <c r="EB127" i="66" s="1"/>
  <c r="DV170" i="66"/>
  <c r="DW170" i="66" s="1"/>
  <c r="DB130" i="66"/>
  <c r="DC130" i="66" s="1"/>
  <c r="DV122" i="66"/>
  <c r="DW122" i="66" s="1"/>
  <c r="DB210" i="66"/>
  <c r="DC210" i="66" s="1"/>
  <c r="DV202" i="66"/>
  <c r="DW202" i="66" s="1"/>
  <c r="DV43" i="66"/>
  <c r="DW43" i="66" s="1"/>
  <c r="EF81" i="66"/>
  <c r="EG81" i="66" s="1"/>
  <c r="DV234" i="66"/>
  <c r="DW234" i="66" s="1"/>
  <c r="DB194" i="66"/>
  <c r="DC194" i="66" s="1"/>
  <c r="DQ16" i="66"/>
  <c r="DR16" i="66" s="1"/>
  <c r="DV121" i="66"/>
  <c r="DW121" i="66" s="1"/>
  <c r="DQ96" i="66"/>
  <c r="DR96" i="66" s="1"/>
  <c r="DV38" i="66"/>
  <c r="DW38" i="66" s="1"/>
  <c r="EA227" i="66"/>
  <c r="EB227" i="66" s="1"/>
  <c r="EF125" i="66"/>
  <c r="EG125" i="66" s="1"/>
  <c r="EF122" i="66"/>
  <c r="EG122" i="66" s="1"/>
  <c r="EF138" i="66"/>
  <c r="EG138" i="66" s="1"/>
  <c r="DV103" i="66"/>
  <c r="DW103" i="66" s="1"/>
  <c r="DV159" i="66"/>
  <c r="DW159" i="66" s="1"/>
  <c r="DV183" i="66"/>
  <c r="DW183" i="66" s="1"/>
  <c r="DV96" i="66"/>
  <c r="DW96" i="66" s="1"/>
  <c r="EA99" i="66"/>
  <c r="EB99" i="66" s="1"/>
  <c r="EA68" i="66"/>
  <c r="EB68" i="66" s="1"/>
  <c r="EA92" i="66"/>
  <c r="EB92" i="66" s="1"/>
  <c r="EA148" i="66"/>
  <c r="EB148" i="66" s="1"/>
  <c r="EA172" i="66"/>
  <c r="EB172" i="66" s="1"/>
  <c r="DV197" i="66"/>
  <c r="DW197" i="66" s="1"/>
  <c r="EK226" i="66"/>
  <c r="EL226" i="66" s="1"/>
  <c r="EA163" i="66"/>
  <c r="EB163" i="66" s="1"/>
  <c r="EA132" i="66"/>
  <c r="EB132" i="66" s="1"/>
  <c r="EA212" i="66"/>
  <c r="EB212" i="66" s="1"/>
  <c r="DV244" i="66"/>
  <c r="DW244" i="66" s="1"/>
  <c r="EA162" i="66"/>
  <c r="EB162" i="66" s="1"/>
  <c r="DV56" i="66"/>
  <c r="DW56" i="66" s="1"/>
  <c r="EK161" i="66"/>
  <c r="EL161" i="66" s="1"/>
  <c r="EA34" i="66"/>
  <c r="EB34" i="66" s="1"/>
  <c r="EK97" i="66"/>
  <c r="EL97" i="66" s="1"/>
  <c r="EA19" i="66"/>
  <c r="EB19" i="66" s="1"/>
  <c r="DQ89" i="66"/>
  <c r="DR89" i="66" s="1"/>
  <c r="DG62" i="66"/>
  <c r="DH62" i="66" s="1"/>
  <c r="DQ26" i="66"/>
  <c r="DR26" i="66" s="1"/>
  <c r="DV112" i="66"/>
  <c r="DW112" i="66" s="1"/>
  <c r="DV212" i="66"/>
  <c r="DW212" i="66" s="1"/>
  <c r="EA11" i="66"/>
  <c r="EB11" i="66" s="1"/>
  <c r="EA35" i="66"/>
  <c r="EB35" i="66" s="1"/>
  <c r="EA7" i="66"/>
  <c r="EB7" i="66" s="1"/>
  <c r="EA28" i="66"/>
  <c r="EB28" i="66" s="1"/>
  <c r="EA84" i="66"/>
  <c r="EB84" i="66" s="1"/>
  <c r="EA108" i="66"/>
  <c r="EB108" i="66" s="1"/>
  <c r="DV67" i="66"/>
  <c r="DW67" i="66" s="1"/>
  <c r="EK153" i="66"/>
  <c r="EL153" i="66" s="1"/>
  <c r="DV245" i="66"/>
  <c r="DW245" i="66" s="1"/>
  <c r="EA241" i="66"/>
  <c r="EB241" i="66" s="1"/>
  <c r="EK258" i="66"/>
  <c r="EL258" i="66" s="1"/>
  <c r="EA78" i="66"/>
  <c r="EB78" i="66" s="1"/>
  <c r="EK239" i="66"/>
  <c r="EL239" i="66" s="1"/>
  <c r="EK240" i="66"/>
  <c r="EL240" i="66" s="1"/>
  <c r="EF103" i="66"/>
  <c r="EG103" i="66" s="1"/>
  <c r="EF26" i="66"/>
  <c r="EG26" i="66" s="1"/>
  <c r="EF186" i="66"/>
  <c r="EG186" i="66" s="1"/>
  <c r="EF129" i="66"/>
  <c r="EG129" i="66" s="1"/>
  <c r="EF80" i="66"/>
  <c r="EG80" i="66" s="1"/>
  <c r="EF91" i="66"/>
  <c r="EG91" i="66" s="1"/>
  <c r="EF187" i="66"/>
  <c r="EG187" i="66" s="1"/>
  <c r="EF70" i="66"/>
  <c r="EG70" i="66" s="1"/>
  <c r="EF8" i="66"/>
  <c r="EG8" i="66" s="1"/>
  <c r="EF232" i="66"/>
  <c r="EG232" i="66" s="1"/>
  <c r="EK201" i="66"/>
  <c r="EL201" i="66" s="1"/>
  <c r="DV206" i="66"/>
  <c r="DW206" i="66" s="1"/>
  <c r="DL197" i="66"/>
  <c r="DM197" i="66" s="1"/>
  <c r="DV141" i="66"/>
  <c r="DW141" i="66" s="1"/>
  <c r="DV117" i="66"/>
  <c r="DW117" i="66" s="1"/>
  <c r="DV189" i="66"/>
  <c r="DW189" i="66" s="1"/>
  <c r="DV45" i="66"/>
  <c r="DW45" i="66" s="1"/>
  <c r="EK8" i="66"/>
  <c r="EL8" i="66" s="1"/>
  <c r="EA53" i="66"/>
  <c r="EB53" i="66" s="1"/>
  <c r="EK249" i="66"/>
  <c r="EL249" i="66" s="1"/>
  <c r="EA14" i="66"/>
  <c r="EB14" i="66" s="1"/>
  <c r="EK197" i="66"/>
  <c r="EL197" i="66" s="1"/>
  <c r="EF236" i="66"/>
  <c r="EG236" i="66" s="1"/>
  <c r="EF13" i="66"/>
  <c r="EG13" i="66" s="1"/>
  <c r="EA39" i="66"/>
  <c r="EB39" i="66" s="1"/>
  <c r="EF79" i="66"/>
  <c r="EG79" i="66" s="1"/>
  <c r="EA16" i="66"/>
  <c r="EB16" i="66" s="1"/>
  <c r="DV225" i="66"/>
  <c r="DW225" i="66" s="1"/>
  <c r="DV239" i="66"/>
  <c r="DW239" i="66" s="1"/>
  <c r="EK230" i="66"/>
  <c r="EL230" i="66" s="1"/>
  <c r="EK209" i="66"/>
  <c r="EL209" i="66" s="1"/>
  <c r="EA105" i="66"/>
  <c r="EB105" i="66" s="1"/>
  <c r="EF181" i="66"/>
  <c r="EG181" i="66" s="1"/>
  <c r="EF152" i="66"/>
  <c r="EG152" i="66" s="1"/>
  <c r="EK40" i="66"/>
  <c r="EL40" i="66" s="1"/>
  <c r="EK12" i="66"/>
  <c r="EL12" i="66" s="1"/>
  <c r="DG235" i="66"/>
  <c r="DH235" i="66" s="1"/>
  <c r="EA180" i="66"/>
  <c r="EB180" i="66" s="1"/>
  <c r="EF75" i="66"/>
  <c r="EG75" i="66" s="1"/>
  <c r="EA174" i="66"/>
  <c r="EB174" i="66" s="1"/>
  <c r="EA255" i="66"/>
  <c r="EB255" i="66" s="1"/>
  <c r="EF56" i="66"/>
  <c r="EG56" i="66" s="1"/>
  <c r="EF28" i="66"/>
  <c r="EG28" i="66" s="1"/>
  <c r="DV85" i="66"/>
  <c r="DW85" i="66" s="1"/>
  <c r="DV161" i="66"/>
  <c r="DW161" i="66" s="1"/>
  <c r="DV224" i="66"/>
  <c r="DW224" i="66" s="1"/>
  <c r="EF169" i="66"/>
  <c r="EG169" i="66" s="1"/>
  <c r="EF86" i="66"/>
  <c r="EG86" i="66" s="1"/>
  <c r="EF36" i="66"/>
  <c r="EG36" i="66" s="1"/>
  <c r="EF128" i="66"/>
  <c r="EG128" i="66" s="1"/>
  <c r="EA226" i="66"/>
  <c r="EB226" i="66" s="1"/>
  <c r="EK88" i="66"/>
  <c r="EL88" i="66" s="1"/>
  <c r="EK128" i="66"/>
  <c r="EL128" i="66" s="1"/>
  <c r="EK104" i="66"/>
  <c r="EL104" i="66" s="1"/>
  <c r="EK144" i="66"/>
  <c r="EL144" i="66" s="1"/>
  <c r="EK184" i="66"/>
  <c r="EL184" i="66" s="1"/>
  <c r="EK224" i="66"/>
  <c r="EL224" i="66" s="1"/>
  <c r="EK196" i="66"/>
  <c r="EL196" i="66" s="1"/>
  <c r="EA211" i="66"/>
  <c r="EB211" i="66" s="1"/>
  <c r="EA188" i="66"/>
  <c r="EB188" i="66" s="1"/>
  <c r="EF219" i="66"/>
  <c r="EG219" i="66" s="1"/>
  <c r="EF259" i="66"/>
  <c r="EG259" i="66" s="1"/>
  <c r="EF235" i="66"/>
  <c r="EG235" i="66" s="1"/>
  <c r="EF45" i="66"/>
  <c r="EG45" i="66" s="1"/>
  <c r="EF157" i="66"/>
  <c r="EG157" i="66" s="1"/>
  <c r="EF213" i="66"/>
  <c r="EG213" i="66" s="1"/>
  <c r="EK160" i="66"/>
  <c r="EL160" i="66" s="1"/>
  <c r="DV135" i="66"/>
  <c r="DW135" i="66" s="1"/>
  <c r="EK237" i="66"/>
  <c r="EL237" i="66" s="1"/>
  <c r="EK38" i="66"/>
  <c r="EL38" i="66" s="1"/>
  <c r="EK14" i="66"/>
  <c r="EL14" i="66" s="1"/>
  <c r="EK54" i="66"/>
  <c r="EL54" i="66" s="1"/>
  <c r="EK94" i="66"/>
  <c r="EL94" i="66" s="1"/>
  <c r="EK134" i="66"/>
  <c r="EL134" i="66" s="1"/>
  <c r="EK106" i="66"/>
  <c r="EL106" i="66" s="1"/>
  <c r="DV120" i="66"/>
  <c r="DW120" i="66" s="1"/>
  <c r="EK185" i="66"/>
  <c r="EL185" i="66" s="1"/>
  <c r="EK19" i="66"/>
  <c r="EL19" i="66" s="1"/>
  <c r="EK233" i="66"/>
  <c r="EL233" i="66" s="1"/>
  <c r="EK35" i="66"/>
  <c r="EL35" i="66" s="1"/>
  <c r="EK75" i="66"/>
  <c r="EL75" i="66" s="1"/>
  <c r="EK115" i="66"/>
  <c r="EL115" i="66" s="1"/>
  <c r="EK87" i="66"/>
  <c r="EL87" i="66" s="1"/>
  <c r="EA98" i="66"/>
  <c r="EB98" i="66" s="1"/>
  <c r="EK121" i="66"/>
  <c r="EL121" i="66" s="1"/>
  <c r="EK241" i="66"/>
  <c r="EL241" i="66" s="1"/>
  <c r="EK169" i="66"/>
  <c r="EL169" i="66" s="1"/>
  <c r="EK16" i="66"/>
  <c r="EL16" i="66" s="1"/>
  <c r="EK56" i="66"/>
  <c r="EL56" i="66" s="1"/>
  <c r="EK96" i="66"/>
  <c r="EL96" i="66" s="1"/>
  <c r="EK68" i="66"/>
  <c r="EL68" i="66" s="1"/>
  <c r="DV177" i="66"/>
  <c r="DW177" i="66" s="1"/>
  <c r="EF41" i="66"/>
  <c r="EG41" i="66" s="1"/>
  <c r="DV55" i="66"/>
  <c r="DW55" i="66" s="1"/>
  <c r="DV137" i="66"/>
  <c r="DW137" i="66" s="1"/>
  <c r="EK147" i="66"/>
  <c r="EL147" i="66" s="1"/>
  <c r="EK243" i="66"/>
  <c r="EL243" i="66" s="1"/>
  <c r="EK84" i="66"/>
  <c r="EL84" i="66" s="1"/>
  <c r="EK180" i="66"/>
  <c r="EL180" i="66" s="1"/>
  <c r="EA157" i="66"/>
  <c r="EB157" i="66" s="1"/>
  <c r="EK171" i="66"/>
  <c r="EL171" i="66" s="1"/>
  <c r="EK211" i="66"/>
  <c r="EL211" i="66" s="1"/>
  <c r="EK187" i="66"/>
  <c r="EL187" i="66" s="1"/>
  <c r="EK227" i="66"/>
  <c r="EL227" i="66" s="1"/>
  <c r="EK25" i="66"/>
  <c r="EL25" i="66" s="1"/>
  <c r="EK145" i="66"/>
  <c r="EL145" i="66" s="1"/>
  <c r="EK61" i="66"/>
  <c r="EL61" i="66" s="1"/>
  <c r="EA97" i="66"/>
  <c r="EB97" i="66" s="1"/>
  <c r="EK152" i="66"/>
  <c r="EL152" i="66" s="1"/>
  <c r="EK192" i="66"/>
  <c r="EL192" i="66" s="1"/>
  <c r="EK168" i="66"/>
  <c r="EL168" i="66" s="1"/>
  <c r="EK208" i="66"/>
  <c r="EL208" i="66" s="1"/>
  <c r="EK248" i="66"/>
  <c r="EL248" i="66" s="1"/>
  <c r="EK260" i="66"/>
  <c r="EL260" i="66" s="1"/>
  <c r="EA49" i="66"/>
  <c r="EB49" i="66" s="1"/>
  <c r="EF99" i="66"/>
  <c r="EG99" i="66" s="1"/>
  <c r="EK183" i="66"/>
  <c r="EL183" i="66" s="1"/>
  <c r="EK120" i="66"/>
  <c r="EL120" i="66" s="1"/>
  <c r="EK173" i="66"/>
  <c r="EL173" i="66" s="1"/>
  <c r="EK71" i="66"/>
  <c r="EL71" i="66" s="1"/>
  <c r="EK109" i="66"/>
  <c r="EL109" i="66" s="1"/>
  <c r="EK52" i="66"/>
  <c r="EL52" i="66" s="1"/>
  <c r="DV172" i="66"/>
  <c r="DW172" i="66" s="1"/>
  <c r="DL243" i="66"/>
  <c r="DM243" i="66" s="1"/>
  <c r="EA150" i="66"/>
  <c r="EB150" i="66" s="1"/>
  <c r="DV132" i="66"/>
  <c r="DW132" i="66" s="1"/>
  <c r="EA41" i="66"/>
  <c r="EB41" i="66" s="1"/>
  <c r="DV196" i="66"/>
  <c r="DW196" i="66" s="1"/>
  <c r="EF24" i="66"/>
  <c r="EG24" i="66" s="1"/>
  <c r="EA190" i="66"/>
  <c r="EB190" i="66" s="1"/>
  <c r="EA33" i="66"/>
  <c r="EB33" i="66" s="1"/>
  <c r="EF159" i="66"/>
  <c r="EG159" i="66" s="1"/>
  <c r="EK45" i="66"/>
  <c r="EL45" i="66" s="1"/>
  <c r="EK30" i="66"/>
  <c r="EL30" i="66" s="1"/>
  <c r="EF250" i="66"/>
  <c r="EG250" i="66" s="1"/>
  <c r="DV143" i="66"/>
  <c r="DW143" i="66" s="1"/>
  <c r="DV167" i="66"/>
  <c r="DW167" i="66" s="1"/>
  <c r="DV223" i="66"/>
  <c r="DW223" i="66" s="1"/>
  <c r="DV247" i="66"/>
  <c r="DW247" i="66" s="1"/>
  <c r="DV160" i="66"/>
  <c r="DW160" i="66" s="1"/>
  <c r="EF163" i="66"/>
  <c r="EG163" i="66" s="1"/>
  <c r="DV207" i="66"/>
  <c r="DW207" i="66" s="1"/>
  <c r="EK175" i="66"/>
  <c r="EL175" i="66" s="1"/>
  <c r="EK156" i="66"/>
  <c r="EL156" i="66" s="1"/>
  <c r="EF221" i="66"/>
  <c r="EG221" i="66" s="1"/>
  <c r="EF136" i="66"/>
  <c r="EG136" i="66" s="1"/>
  <c r="EF87" i="66"/>
  <c r="EG87" i="66" s="1"/>
  <c r="EF179" i="66"/>
  <c r="EG179" i="66" s="1"/>
  <c r="EF62" i="66"/>
  <c r="EG62" i="66" s="1"/>
  <c r="EF246" i="66"/>
  <c r="EG246" i="66" s="1"/>
  <c r="EF228" i="66"/>
  <c r="EG228" i="66" s="1"/>
  <c r="EK177" i="66"/>
  <c r="EL177" i="66" s="1"/>
  <c r="EA243" i="66"/>
  <c r="EB243" i="66" s="1"/>
  <c r="EA117" i="66"/>
  <c r="EB117" i="66" s="1"/>
  <c r="EA189" i="66"/>
  <c r="EB189" i="66" s="1"/>
  <c r="EA228" i="66"/>
  <c r="EB228" i="66" s="1"/>
  <c r="EF117" i="66"/>
  <c r="EG117" i="66" s="1"/>
  <c r="EF218" i="66"/>
  <c r="EG218" i="66" s="1"/>
  <c r="EF76" i="66"/>
  <c r="EG76" i="66" s="1"/>
  <c r="EF27" i="66"/>
  <c r="EG27" i="66" s="1"/>
  <c r="EF51" i="66"/>
  <c r="EG51" i="66" s="1"/>
  <c r="EF104" i="66"/>
  <c r="EG104" i="66" s="1"/>
  <c r="EF144" i="66"/>
  <c r="EG144" i="66" s="1"/>
  <c r="EF120" i="66"/>
  <c r="EG120" i="66" s="1"/>
  <c r="EF160" i="66"/>
  <c r="EG160" i="66" s="1"/>
  <c r="EF200" i="66"/>
  <c r="EG200" i="66" s="1"/>
  <c r="EF240" i="66"/>
  <c r="EG240" i="66" s="1"/>
  <c r="DV195" i="66"/>
  <c r="DW195" i="66" s="1"/>
  <c r="EK27" i="66"/>
  <c r="EL27" i="66" s="1"/>
  <c r="EK82" i="66"/>
  <c r="EL82" i="66" s="1"/>
  <c r="EK122" i="66"/>
  <c r="EL122" i="66" s="1"/>
  <c r="EK98" i="66"/>
  <c r="EL98" i="66" s="1"/>
  <c r="EK138" i="66"/>
  <c r="EL138" i="66" s="1"/>
  <c r="EK178" i="66"/>
  <c r="EL178" i="66" s="1"/>
  <c r="EK218" i="66"/>
  <c r="EL218" i="66" s="1"/>
  <c r="DV180" i="66"/>
  <c r="DW180" i="66" s="1"/>
  <c r="EF166" i="66"/>
  <c r="EG166" i="66" s="1"/>
  <c r="EK63" i="66"/>
  <c r="EL63" i="66" s="1"/>
  <c r="EK103" i="66"/>
  <c r="EL103" i="66" s="1"/>
  <c r="EK79" i="66"/>
  <c r="EL79" i="66" s="1"/>
  <c r="EK119" i="66"/>
  <c r="EL119" i="66" s="1"/>
  <c r="EK159" i="66"/>
  <c r="EL159" i="66" s="1"/>
  <c r="EK199" i="66"/>
  <c r="EL199" i="66" s="1"/>
  <c r="EK132" i="66"/>
  <c r="EL132" i="66" s="1"/>
  <c r="EA147" i="66"/>
  <c r="EB147" i="66" s="1"/>
  <c r="EA124" i="66"/>
  <c r="EB124" i="66" s="1"/>
  <c r="EF155" i="66"/>
  <c r="EG155" i="66" s="1"/>
  <c r="EF195" i="66"/>
  <c r="EG195" i="66" s="1"/>
  <c r="EF171" i="66"/>
  <c r="EG171" i="66" s="1"/>
  <c r="EF211" i="66"/>
  <c r="EG211" i="66" s="1"/>
  <c r="EF251" i="66"/>
  <c r="EG251" i="66" s="1"/>
  <c r="EF93" i="66"/>
  <c r="EG93" i="66" s="1"/>
  <c r="EF50" i="66"/>
  <c r="EG50" i="66" s="1"/>
  <c r="EF98" i="66"/>
  <c r="EG98" i="66" s="1"/>
  <c r="EF198" i="66"/>
  <c r="EG198" i="66" s="1"/>
  <c r="EF16" i="66"/>
  <c r="EG16" i="66" s="1"/>
  <c r="EF230" i="66"/>
  <c r="EG230" i="66" s="1"/>
  <c r="EF32" i="66"/>
  <c r="EG32" i="66" s="1"/>
  <c r="EF72" i="66"/>
  <c r="EG72" i="66" s="1"/>
  <c r="EF112" i="66"/>
  <c r="EG112" i="66" s="1"/>
  <c r="EA197" i="66"/>
  <c r="EB197" i="66" s="1"/>
  <c r="EA43" i="66"/>
  <c r="EB43" i="66" s="1"/>
  <c r="EA67" i="66"/>
  <c r="EB67" i="66" s="1"/>
  <c r="EA165" i="66"/>
  <c r="EB165" i="66" s="1"/>
  <c r="EK123" i="66"/>
  <c r="EL123" i="66" s="1"/>
  <c r="EK215" i="66"/>
  <c r="EL215" i="66" s="1"/>
  <c r="EK60" i="66"/>
  <c r="EL60" i="66" s="1"/>
  <c r="EF101" i="66"/>
  <c r="EG101" i="66" s="1"/>
  <c r="EF177" i="66"/>
  <c r="EG177" i="66" s="1"/>
  <c r="EF197" i="66"/>
  <c r="EG197" i="66" s="1"/>
  <c r="EF22" i="66"/>
  <c r="EG22" i="66" s="1"/>
  <c r="EF229" i="66"/>
  <c r="EG229" i="66" s="1"/>
  <c r="EF54" i="66"/>
  <c r="EG54" i="66" s="1"/>
  <c r="EF134" i="66"/>
  <c r="EG134" i="66" s="1"/>
  <c r="EF214" i="66"/>
  <c r="EG214" i="66" s="1"/>
  <c r="DV77" i="66"/>
  <c r="DW77" i="66" s="1"/>
  <c r="EF183" i="66"/>
  <c r="EG183" i="66" s="1"/>
  <c r="EF168" i="66"/>
  <c r="EG168" i="66" s="1"/>
  <c r="EF208" i="66"/>
  <c r="EG208" i="66" s="1"/>
  <c r="EF184" i="66"/>
  <c r="EG184" i="66" s="1"/>
  <c r="EF224" i="66"/>
  <c r="EG224" i="66" s="1"/>
  <c r="EK9" i="66"/>
  <c r="EL9" i="66" s="1"/>
  <c r="EK129" i="66"/>
  <c r="EL129" i="66" s="1"/>
  <c r="DV259" i="66"/>
  <c r="DW259" i="66" s="1"/>
  <c r="EK73" i="66"/>
  <c r="EL73" i="66" s="1"/>
  <c r="EK146" i="66"/>
  <c r="EL146" i="66" s="1"/>
  <c r="EK186" i="66"/>
  <c r="EL186" i="66" s="1"/>
  <c r="EK162" i="66"/>
  <c r="EL162" i="66" s="1"/>
  <c r="EK202" i="66"/>
  <c r="EL202" i="66" s="1"/>
  <c r="EK242" i="66"/>
  <c r="EL242" i="66" s="1"/>
  <c r="EK77" i="66"/>
  <c r="EL77" i="66" s="1"/>
  <c r="EK13" i="66"/>
  <c r="EL13" i="66" s="1"/>
  <c r="EL5" i="66" s="1" a="1"/>
  <c r="EL5" i="66" s="1"/>
  <c r="DV52" i="66"/>
  <c r="DW52" i="66" s="1"/>
  <c r="EK101" i="66"/>
  <c r="EL101" i="66" s="1"/>
  <c r="EA30" i="66"/>
  <c r="EB30" i="66" s="1"/>
  <c r="EK37" i="66"/>
  <c r="EL37" i="66" s="1"/>
  <c r="EA15" i="66"/>
  <c r="EB15" i="66" s="1"/>
  <c r="EK252" i="66"/>
  <c r="EL252" i="66" s="1"/>
  <c r="DV31" i="66"/>
  <c r="DW31" i="66" s="1"/>
  <c r="DQ44" i="66"/>
  <c r="DR44" i="66" s="1"/>
  <c r="DQ179" i="66"/>
  <c r="DR179" i="66" s="1"/>
  <c r="DQ124" i="66"/>
  <c r="DR124" i="66" s="1"/>
  <c r="DV136" i="66"/>
  <c r="DW136" i="66" s="1"/>
  <c r="EA113" i="66"/>
  <c r="EB113" i="66" s="1"/>
  <c r="EA200" i="66"/>
  <c r="EB200" i="66" s="1"/>
  <c r="EA118" i="66"/>
  <c r="EB118" i="66" s="1"/>
  <c r="EF15" i="66"/>
  <c r="EG15" i="66" s="1"/>
  <c r="EA103" i="66"/>
  <c r="EB103" i="66" s="1"/>
  <c r="DV41" i="66"/>
  <c r="DW41" i="66" s="1"/>
  <c r="DV175" i="66"/>
  <c r="DW175" i="66" s="1"/>
  <c r="EK165" i="66"/>
  <c r="EL165" i="66" s="1"/>
  <c r="EK70" i="66"/>
  <c r="EL70" i="66" s="1"/>
  <c r="EA178" i="66"/>
  <c r="EB178" i="66" s="1"/>
  <c r="EA155" i="66"/>
  <c r="EB155" i="66" s="1"/>
  <c r="EA179" i="66"/>
  <c r="EB179" i="66" s="1"/>
  <c r="EA235" i="66"/>
  <c r="EB235" i="66" s="1"/>
  <c r="EA259" i="66"/>
  <c r="EB259" i="66" s="1"/>
  <c r="EA164" i="66"/>
  <c r="EB164" i="66" s="1"/>
  <c r="EA242" i="66"/>
  <c r="EB242" i="66" s="1"/>
  <c r="EA219" i="66"/>
  <c r="EB219" i="66" s="1"/>
  <c r="EA122" i="66"/>
  <c r="EB122" i="66" s="1"/>
  <c r="EA59" i="66"/>
  <c r="EB59" i="66" s="1"/>
  <c r="EF245" i="66"/>
  <c r="EG245" i="66" s="1"/>
  <c r="EA56" i="66"/>
  <c r="EB56" i="66" s="1"/>
  <c r="EF127" i="66"/>
  <c r="EG127" i="66" s="1"/>
  <c r="EF217" i="66"/>
  <c r="EG217" i="66" s="1"/>
  <c r="EF142" i="66"/>
  <c r="EG142" i="66" s="1"/>
  <c r="DV7" i="66"/>
  <c r="DW7" i="66" s="1"/>
  <c r="EK21" i="66"/>
  <c r="EL21" i="66" s="1"/>
  <c r="DV227" i="66"/>
  <c r="DW227" i="66" s="1"/>
  <c r="EK155" i="66"/>
  <c r="EL155" i="66" s="1"/>
  <c r="DV149" i="66"/>
  <c r="DW149" i="66" s="1"/>
  <c r="EK136" i="66"/>
  <c r="EL136" i="66" s="1"/>
  <c r="EA252" i="66"/>
  <c r="EB252" i="66" s="1"/>
  <c r="EF189" i="66"/>
  <c r="EG189" i="66" s="1"/>
  <c r="EF20" i="66"/>
  <c r="EG20" i="66" s="1"/>
  <c r="EF116" i="66"/>
  <c r="EG116" i="66" s="1"/>
  <c r="EA222" i="66"/>
  <c r="EB222" i="66" s="1"/>
  <c r="EK108" i="66"/>
  <c r="EL108" i="66" s="1"/>
  <c r="EK148" i="66"/>
  <c r="EL148" i="66" s="1"/>
  <c r="EK124" i="66"/>
  <c r="EL124" i="66" s="1"/>
  <c r="EK164" i="66"/>
  <c r="EL164" i="66" s="1"/>
  <c r="EK204" i="66"/>
  <c r="EL204" i="66" s="1"/>
  <c r="EK244" i="66"/>
  <c r="EL244" i="66" s="1"/>
  <c r="EA207" i="66"/>
  <c r="EB207" i="66" s="1"/>
  <c r="EK67" i="66"/>
  <c r="EL67" i="66" s="1"/>
  <c r="EA184" i="66"/>
  <c r="EB184" i="66" s="1"/>
  <c r="EF199" i="66"/>
  <c r="EG199" i="66" s="1"/>
  <c r="EF239" i="66"/>
  <c r="EG239" i="66" s="1"/>
  <c r="EF215" i="66"/>
  <c r="EG215" i="66" s="1"/>
  <c r="EF255" i="66"/>
  <c r="EG255" i="66" s="1"/>
  <c r="EF105" i="66"/>
  <c r="EG105" i="66" s="1"/>
  <c r="EF185" i="66"/>
  <c r="EG185" i="66" s="1"/>
  <c r="EF137" i="66"/>
  <c r="EG137" i="66" s="1"/>
  <c r="DV131" i="66"/>
  <c r="DW131" i="66" s="1"/>
  <c r="EK110" i="66"/>
  <c r="EL110" i="66" s="1"/>
  <c r="EK18" i="66"/>
  <c r="EL18" i="66" s="1"/>
  <c r="EK58" i="66"/>
  <c r="EL58" i="66" s="1"/>
  <c r="EK34" i="66"/>
  <c r="EL34" i="66" s="1"/>
  <c r="EK74" i="66"/>
  <c r="EL74" i="66" s="1"/>
  <c r="EK114" i="66"/>
  <c r="EL114" i="66" s="1"/>
  <c r="EK154" i="66"/>
  <c r="EL154" i="66" s="1"/>
  <c r="DV116" i="66"/>
  <c r="DW116" i="66" s="1"/>
  <c r="EF203" i="66"/>
  <c r="EG203" i="66" s="1"/>
  <c r="EK245" i="66"/>
  <c r="EL245" i="66" s="1"/>
  <c r="EK39" i="66"/>
  <c r="EL39" i="66" s="1"/>
  <c r="EK15" i="66"/>
  <c r="EL15" i="66" s="1"/>
  <c r="EK55" i="66"/>
  <c r="EL55" i="66" s="1"/>
  <c r="EK95" i="66"/>
  <c r="EL95" i="66" s="1"/>
  <c r="EK135" i="66"/>
  <c r="EL135" i="66" s="1"/>
  <c r="EA94" i="66"/>
  <c r="EB94" i="66" s="1"/>
  <c r="EK133" i="66"/>
  <c r="EL133" i="66" s="1"/>
  <c r="EK181" i="66"/>
  <c r="EL181" i="66" s="1"/>
  <c r="EK20" i="66"/>
  <c r="EL20" i="66" s="1"/>
  <c r="EK229" i="66"/>
  <c r="EL229" i="66" s="1"/>
  <c r="EK36" i="66"/>
  <c r="EL36" i="66" s="1"/>
  <c r="EK76" i="66"/>
  <c r="EL76" i="66" s="1"/>
  <c r="EK116" i="66"/>
  <c r="EL116" i="66" s="1"/>
  <c r="DV165" i="66"/>
  <c r="DW165" i="66" s="1"/>
  <c r="EF149" i="66"/>
  <c r="EG149" i="66" s="1"/>
  <c r="DV51" i="66"/>
  <c r="DW51" i="66" s="1"/>
  <c r="EF132" i="66"/>
  <c r="EG132" i="66" s="1"/>
  <c r="DV248" i="66"/>
  <c r="DW248" i="66" s="1"/>
  <c r="EK163" i="66"/>
  <c r="EL163" i="66" s="1"/>
  <c r="EK220" i="66"/>
  <c r="EL220" i="66" s="1"/>
  <c r="EK100" i="66"/>
  <c r="EL100" i="66" s="1"/>
  <c r="EA145" i="66"/>
  <c r="EB145" i="66" s="1"/>
  <c r="EK130" i="66"/>
  <c r="EL130" i="66" s="1"/>
  <c r="EK191" i="66"/>
  <c r="EL191" i="66" s="1"/>
  <c r="EK231" i="66"/>
  <c r="EL231" i="66" s="1"/>
  <c r="EK207" i="66"/>
  <c r="EL207" i="66" s="1"/>
  <c r="EK247" i="66"/>
  <c r="EL247" i="66" s="1"/>
  <c r="EK85" i="66"/>
  <c r="EL85" i="66" s="1"/>
  <c r="EK205" i="66"/>
  <c r="EL205" i="66" s="1"/>
  <c r="EA85" i="66"/>
  <c r="EB85" i="66" s="1"/>
  <c r="EF223" i="66"/>
  <c r="EG223" i="66" s="1"/>
  <c r="EK172" i="66"/>
  <c r="EL172" i="66" s="1"/>
  <c r="EK212" i="66"/>
  <c r="EL212" i="66" s="1"/>
  <c r="EK188" i="66"/>
  <c r="EL188" i="66" s="1"/>
  <c r="EK228" i="66"/>
  <c r="EL228" i="66" s="1"/>
  <c r="EA37" i="66"/>
  <c r="EB37" i="66" s="1"/>
  <c r="EK193" i="66"/>
  <c r="EL193" i="66" s="1"/>
  <c r="EK24" i="66"/>
  <c r="EL24" i="66" s="1"/>
  <c r="EK221" i="66"/>
  <c r="EL221" i="66" s="1"/>
  <c r="EK47" i="66"/>
  <c r="EL47" i="66" s="1"/>
  <c r="EK157" i="66"/>
  <c r="EL157" i="66" s="1"/>
  <c r="EF206" i="66"/>
  <c r="EG206" i="66" s="1"/>
  <c r="DV92" i="66"/>
  <c r="DW92" i="66" s="1"/>
  <c r="DB41" i="66"/>
  <c r="DC41" i="66" s="1"/>
  <c r="EA70" i="66"/>
  <c r="EB70" i="66" s="1"/>
  <c r="EA231" i="66"/>
  <c r="EB231" i="66" s="1"/>
  <c r="DV192" i="66"/>
  <c r="DW192" i="66" s="1"/>
  <c r="EA202" i="66"/>
  <c r="EB202" i="66" s="1"/>
  <c r="DV200" i="66"/>
  <c r="DW200" i="66" s="1"/>
  <c r="EA170" i="66"/>
  <c r="EB170" i="66" s="1"/>
  <c r="EA194" i="66"/>
  <c r="EB194" i="66" s="1"/>
  <c r="EA250" i="66"/>
  <c r="EB250" i="66" s="1"/>
  <c r="EA45" i="66"/>
  <c r="EB45" i="66" s="1"/>
  <c r="EA187" i="66"/>
  <c r="EB187" i="66" s="1"/>
  <c r="EK93" i="66"/>
  <c r="EL93" i="66" s="1"/>
  <c r="EK42" i="66"/>
  <c r="EL42" i="66" s="1"/>
  <c r="EF254" i="66"/>
  <c r="EG254" i="66" s="1"/>
  <c r="DV163" i="66"/>
  <c r="DW163" i="66" s="1"/>
  <c r="EK238" i="66"/>
  <c r="EL238" i="66" s="1"/>
  <c r="DV243" i="66"/>
  <c r="DW243" i="66" s="1"/>
  <c r="EK219" i="66"/>
  <c r="EL219" i="66" s="1"/>
  <c r="EA237" i="66"/>
  <c r="EB237" i="66" s="1"/>
  <c r="EF67" i="66"/>
  <c r="EG67" i="66" s="1"/>
  <c r="EA62" i="66"/>
  <c r="EB62" i="66" s="1"/>
  <c r="EA142" i="66"/>
  <c r="EB142" i="66" s="1"/>
  <c r="EF9" i="66"/>
  <c r="EG9" i="66" s="1"/>
  <c r="EF40" i="66"/>
  <c r="EG40" i="66" s="1"/>
  <c r="EF167" i="66"/>
  <c r="EG167" i="66" s="1"/>
  <c r="EF30" i="66"/>
  <c r="EG30" i="66" s="1"/>
  <c r="EF222" i="66"/>
  <c r="EG222" i="66" s="1"/>
  <c r="EF212" i="66"/>
  <c r="EG212" i="66" s="1"/>
  <c r="EK141" i="66"/>
  <c r="EL141" i="66" s="1"/>
  <c r="EA239" i="66"/>
  <c r="EB239" i="66" s="1"/>
  <c r="EK195" i="66"/>
  <c r="EL195" i="66" s="1"/>
  <c r="EA177" i="66"/>
  <c r="EB177" i="66" s="1"/>
  <c r="EK176" i="66"/>
  <c r="EL176" i="66" s="1"/>
  <c r="EF69" i="66"/>
  <c r="EG69" i="66" s="1"/>
  <c r="EF6" i="66"/>
  <c r="EF60" i="66"/>
  <c r="EG60" i="66" s="1"/>
  <c r="EF156" i="66"/>
  <c r="EG156" i="66" s="1"/>
  <c r="EF47" i="66"/>
  <c r="EG47" i="66" s="1"/>
  <c r="EF84" i="66"/>
  <c r="EG84" i="66" s="1"/>
  <c r="EF124" i="66"/>
  <c r="EG124" i="66" s="1"/>
  <c r="EF100" i="66"/>
  <c r="EG100" i="66" s="1"/>
  <c r="EF140" i="66"/>
  <c r="EG140" i="66" s="1"/>
  <c r="EF180" i="66"/>
  <c r="EG180" i="66" s="1"/>
  <c r="EF220" i="66"/>
  <c r="EG220" i="66" s="1"/>
  <c r="EF192" i="66"/>
  <c r="EG192" i="66" s="1"/>
  <c r="DV199" i="66"/>
  <c r="DW199" i="66" s="1"/>
  <c r="EK62" i="66"/>
  <c r="EL62" i="66" s="1"/>
  <c r="EK102" i="66"/>
  <c r="EL102" i="66" s="1"/>
  <c r="EK78" i="66"/>
  <c r="EL78" i="66" s="1"/>
  <c r="EK118" i="66"/>
  <c r="EL118" i="66" s="1"/>
  <c r="EK158" i="66"/>
  <c r="EL158" i="66" s="1"/>
  <c r="EK198" i="66"/>
  <c r="EL198" i="66" s="1"/>
  <c r="EK170" i="66"/>
  <c r="EL170" i="66" s="1"/>
  <c r="DV184" i="66"/>
  <c r="DW184" i="66" s="1"/>
  <c r="EK43" i="66"/>
  <c r="EL43" i="66" s="1"/>
  <c r="EK83" i="66"/>
  <c r="EL83" i="66" s="1"/>
  <c r="EK59" i="66"/>
  <c r="EL59" i="66" s="1"/>
  <c r="EK99" i="66"/>
  <c r="EL99" i="66" s="1"/>
  <c r="EK139" i="66"/>
  <c r="EL139" i="66" s="1"/>
  <c r="EK179" i="66"/>
  <c r="EL179" i="66" s="1"/>
  <c r="EK151" i="66"/>
  <c r="EL151" i="66" s="1"/>
  <c r="EA143" i="66"/>
  <c r="EB143" i="66" s="1"/>
  <c r="EK150" i="66"/>
  <c r="EL150" i="66" s="1"/>
  <c r="EA120" i="66"/>
  <c r="EB120" i="66" s="1"/>
  <c r="EF135" i="66"/>
  <c r="EG135" i="66" s="1"/>
  <c r="EF175" i="66"/>
  <c r="EG175" i="66" s="1"/>
  <c r="EF151" i="66"/>
  <c r="EG151" i="66" s="1"/>
  <c r="EF191" i="66"/>
  <c r="EG191" i="66" s="1"/>
  <c r="EF231" i="66"/>
  <c r="EG231" i="66" s="1"/>
  <c r="EF33" i="66"/>
  <c r="EG33" i="66" s="1"/>
  <c r="EF243" i="66"/>
  <c r="EG243" i="66" s="1"/>
  <c r="EF90" i="66"/>
  <c r="EG90" i="66" s="1"/>
  <c r="EF158" i="66"/>
  <c r="EG158" i="66" s="1"/>
  <c r="EF238" i="66"/>
  <c r="EG238" i="66" s="1"/>
  <c r="EF190" i="66"/>
  <c r="EG190" i="66" s="1"/>
  <c r="EF12" i="66"/>
  <c r="EG12" i="66" s="1"/>
  <c r="EF52" i="66"/>
  <c r="EG52" i="66" s="1"/>
  <c r="EF92" i="66"/>
  <c r="EG92" i="66" s="1"/>
  <c r="EF64" i="66"/>
  <c r="EG64" i="66" s="1"/>
  <c r="EA185" i="66"/>
  <c r="EB185" i="66" s="1"/>
  <c r="EF205" i="66"/>
  <c r="EG205" i="66" s="1"/>
  <c r="EA63" i="66"/>
  <c r="EB63" i="66" s="1"/>
  <c r="EF172" i="66"/>
  <c r="EG172" i="66" s="1"/>
  <c r="EK107" i="66"/>
  <c r="EL107" i="66" s="1"/>
  <c r="EK203" i="66"/>
  <c r="EL203" i="66" s="1"/>
  <c r="EK44" i="66"/>
  <c r="EL44" i="66" s="1"/>
  <c r="EK140" i="66"/>
  <c r="EL140" i="66" s="1"/>
  <c r="EF161" i="66"/>
  <c r="EG161" i="66" s="1"/>
  <c r="EF173" i="66"/>
  <c r="EG173" i="66" s="1"/>
  <c r="EF237" i="66"/>
  <c r="EG237" i="66" s="1"/>
  <c r="EF193" i="66"/>
  <c r="EG193" i="66" s="1"/>
  <c r="EF14" i="66"/>
  <c r="EG14" i="66" s="1"/>
  <c r="EF94" i="66"/>
  <c r="EG94" i="66" s="1"/>
  <c r="EF174" i="66"/>
  <c r="EG174" i="66" s="1"/>
  <c r="EF118" i="66"/>
  <c r="EG118" i="66" s="1"/>
  <c r="DV89" i="66"/>
  <c r="DW89" i="66" s="1"/>
  <c r="EF148" i="66"/>
  <c r="EG148" i="66" s="1"/>
  <c r="EF188" i="66"/>
  <c r="EG188" i="66" s="1"/>
  <c r="EF164" i="66"/>
  <c r="EG164" i="66" s="1"/>
  <c r="EF204" i="66"/>
  <c r="EG204" i="66" s="1"/>
  <c r="EF244" i="66"/>
  <c r="EG244" i="66" s="1"/>
  <c r="EK69" i="66"/>
  <c r="EL69" i="66" s="1"/>
  <c r="EF256" i="66"/>
  <c r="EG256" i="66" s="1"/>
  <c r="DV9" i="66"/>
  <c r="DW9" i="66" s="1"/>
  <c r="EK126" i="66"/>
  <c r="EL126" i="66" s="1"/>
  <c r="EK166" i="66"/>
  <c r="EL166" i="66" s="1"/>
  <c r="EK142" i="66"/>
  <c r="EL142" i="66" s="1"/>
  <c r="EK182" i="66"/>
  <c r="EL182" i="66" s="1"/>
  <c r="EK222" i="66"/>
  <c r="EL222" i="66" s="1"/>
  <c r="EK17" i="66"/>
  <c r="EL17" i="66" s="1"/>
  <c r="EK234" i="66"/>
  <c r="EL234" i="66" s="1"/>
  <c r="EB4" i="66" a="1"/>
  <c r="EB4" i="66" s="1"/>
  <c r="AZ6" i="66"/>
  <c r="V6" i="66"/>
  <c r="BD4" i="66" a="1"/>
  <c r="BD4" i="66" s="1"/>
  <c r="BI4" i="66" a="1"/>
  <c r="BI4" i="66" s="1"/>
  <c r="AY4" i="66" a="1"/>
  <c r="AY4" i="66" s="1"/>
  <c r="EG6" i="66"/>
  <c r="EF4" i="66" a="1"/>
  <c r="EF4" i="66" s="1"/>
  <c r="CN6" i="66"/>
  <c r="BJ6" i="66"/>
  <c r="AP6" i="66"/>
  <c r="AO3" i="66"/>
  <c r="DH6" i="66"/>
  <c r="AF6" i="66"/>
  <c r="L6" i="66"/>
  <c r="K5" i="66" a="1"/>
  <c r="K5" i="66" s="1"/>
  <c r="AE5" i="66" a="1"/>
  <c r="AE5" i="66" s="1"/>
  <c r="P5" i="66" a="1"/>
  <c r="P5" i="66" s="1"/>
  <c r="DW6" i="66"/>
  <c r="BO6" i="66"/>
  <c r="AT5" i="66" a="1"/>
  <c r="AT5" i="66" s="1"/>
  <c r="AU6" i="66"/>
  <c r="F5" i="66" a="1"/>
  <c r="F5" i="66" s="1"/>
  <c r="G6" i="66"/>
  <c r="CC3" i="66"/>
  <c r="EK3" i="66"/>
  <c r="CS6" i="66"/>
  <c r="BY6" i="66"/>
  <c r="BX4" i="66" a="1"/>
  <c r="BX4" i="66" s="1"/>
  <c r="CI6" i="66"/>
  <c r="Q6" i="66"/>
  <c r="EO13" i="66"/>
  <c r="EO12" i="65"/>
  <c r="EM269" i="38" a="1"/>
  <c r="EM269" i="38" s="1"/>
  <c r="EM268" i="38" a="1"/>
  <c r="EM268" i="38" s="1"/>
  <c r="EM267" i="38"/>
  <c r="EH269" i="38" a="1"/>
  <c r="EH269" i="38" s="1"/>
  <c r="EH268" i="38" a="1"/>
  <c r="EH268" i="38" s="1"/>
  <c r="EH267" i="38"/>
  <c r="EC269" i="38" a="1"/>
  <c r="EC269" i="38" s="1"/>
  <c r="EC268" i="38" a="1"/>
  <c r="EC268" i="38" s="1"/>
  <c r="EC267" i="38"/>
  <c r="DX269" i="38" a="1"/>
  <c r="DX269" i="38" s="1"/>
  <c r="DX268" i="38" a="1"/>
  <c r="DX268" i="38" s="1"/>
  <c r="DX267" i="38"/>
  <c r="DS269" i="38" a="1"/>
  <c r="DS269" i="38" s="1"/>
  <c r="DS268" i="38" a="1"/>
  <c r="DS268" i="38" s="1"/>
  <c r="DS267" i="38"/>
  <c r="DN269" i="38" a="1"/>
  <c r="DN269" i="38" s="1"/>
  <c r="DN268" i="38" a="1"/>
  <c r="DN268" i="38" s="1"/>
  <c r="DN267" i="38"/>
  <c r="DI269" i="38" a="1"/>
  <c r="DI269" i="38" s="1"/>
  <c r="DI268" i="38" a="1"/>
  <c r="DI268" i="38" s="1"/>
  <c r="DI267" i="38"/>
  <c r="DD269" i="38" a="1"/>
  <c r="DD269" i="38" s="1"/>
  <c r="DD268" i="38" a="1"/>
  <c r="DD268" i="38" s="1"/>
  <c r="DD267" i="38"/>
  <c r="CY269" i="38" a="1"/>
  <c r="CY269" i="38" s="1"/>
  <c r="CY271" i="38" s="1"/>
  <c r="CY268" i="38" a="1"/>
  <c r="CY268" i="38" s="1"/>
  <c r="CY267" i="38"/>
  <c r="CT269" i="38" a="1"/>
  <c r="CT269" i="38" s="1"/>
  <c r="CT268" i="38" a="1"/>
  <c r="CT268" i="38" s="1"/>
  <c r="CT267" i="38"/>
  <c r="CO269" i="38" a="1"/>
  <c r="CO269" i="38" s="1"/>
  <c r="CO268" i="38" a="1"/>
  <c r="CO268" i="38" s="1"/>
  <c r="CO267" i="38"/>
  <c r="CJ269" i="38" a="1"/>
  <c r="CJ269" i="38" s="1"/>
  <c r="CJ268" i="38" a="1"/>
  <c r="CJ268" i="38" s="1"/>
  <c r="CJ267" i="38"/>
  <c r="CE269" i="38" a="1"/>
  <c r="CE269" i="38" s="1"/>
  <c r="CE268" i="38" a="1"/>
  <c r="CE268" i="38" s="1"/>
  <c r="CE267" i="38"/>
  <c r="BZ269" i="38" a="1"/>
  <c r="BZ269" i="38" s="1"/>
  <c r="BZ268" i="38" a="1"/>
  <c r="BZ268" i="38" s="1"/>
  <c r="BZ267" i="38"/>
  <c r="BU269" i="38" a="1"/>
  <c r="BU269" i="38" s="1"/>
  <c r="BU268" i="38" a="1"/>
  <c r="BU268" i="38" s="1"/>
  <c r="BU267" i="38"/>
  <c r="BP269" i="38" a="1"/>
  <c r="BP269" i="38" s="1"/>
  <c r="BP268" i="38" a="1"/>
  <c r="BP268" i="38" s="1"/>
  <c r="BP267" i="38"/>
  <c r="BK269" i="38" a="1"/>
  <c r="BK269" i="38" s="1"/>
  <c r="BK268" i="38" a="1"/>
  <c r="BK268" i="38" s="1"/>
  <c r="BK267" i="38"/>
  <c r="BF269" i="38" a="1"/>
  <c r="BF269" i="38" s="1"/>
  <c r="BF268" i="38" a="1"/>
  <c r="BF268" i="38" s="1"/>
  <c r="BF267" i="38"/>
  <c r="BA269" i="38" a="1"/>
  <c r="BA269" i="38" s="1"/>
  <c r="BA268" i="38" a="1"/>
  <c r="BA268" i="38" s="1"/>
  <c r="BA267" i="38"/>
  <c r="AV269" i="38" a="1"/>
  <c r="AV269" i="38" s="1"/>
  <c r="AV268" i="38" a="1"/>
  <c r="AV268" i="38" s="1"/>
  <c r="AV267" i="38"/>
  <c r="AQ269" i="38" a="1"/>
  <c r="AQ269" i="38" s="1"/>
  <c r="AQ268" i="38" a="1"/>
  <c r="AQ268" i="38" s="1"/>
  <c r="AQ267" i="38"/>
  <c r="AL269" i="38" a="1"/>
  <c r="AL269" i="38" s="1"/>
  <c r="AL268" i="38" a="1"/>
  <c r="AL268" i="38" s="1"/>
  <c r="AL267" i="38"/>
  <c r="AG269" i="38" a="1"/>
  <c r="AG269" i="38" s="1"/>
  <c r="AG268" i="38" a="1"/>
  <c r="AG268" i="38" s="1"/>
  <c r="AG267" i="38"/>
  <c r="AB269" i="38" a="1"/>
  <c r="AB269" i="38" s="1"/>
  <c r="AB268" i="38" a="1"/>
  <c r="AB268" i="38" s="1"/>
  <c r="AB267" i="38"/>
  <c r="W269" i="38" a="1"/>
  <c r="W269" i="38" s="1"/>
  <c r="W268" i="38" a="1"/>
  <c r="W268" i="38" s="1"/>
  <c r="W267" i="38"/>
  <c r="R269" i="38" a="1"/>
  <c r="R269" i="38" s="1"/>
  <c r="R268" i="38" a="1"/>
  <c r="R268" i="38" s="1"/>
  <c r="R267" i="38"/>
  <c r="M269" i="38" a="1"/>
  <c r="M269" i="38" s="1"/>
  <c r="M268" i="38" a="1"/>
  <c r="M268" i="38" s="1"/>
  <c r="M267" i="38"/>
  <c r="H269" i="38" a="1"/>
  <c r="H269" i="38" s="1"/>
  <c r="H268" i="38" a="1"/>
  <c r="H268" i="38" s="1"/>
  <c r="H267" i="38"/>
  <c r="EM265" i="38"/>
  <c r="EM265" i="38" a="1"/>
  <c r="EM264" i="38"/>
  <c r="EM264" i="38" a="1"/>
  <c r="EM263" i="38"/>
  <c r="EH265" i="38"/>
  <c r="EH265" i="38" a="1"/>
  <c r="EH264" i="38"/>
  <c r="EH264" i="38" a="1"/>
  <c r="EH263" i="38"/>
  <c r="EC265" i="38"/>
  <c r="EC265" i="38" a="1"/>
  <c r="EC264" i="38"/>
  <c r="EC264" i="38" a="1"/>
  <c r="EC263" i="38"/>
  <c r="DX265" i="38"/>
  <c r="DX265" i="38" a="1"/>
  <c r="DX264" i="38"/>
  <c r="DX264" i="38" a="1"/>
  <c r="DX263" i="38"/>
  <c r="DS265" i="38"/>
  <c r="DS265" i="38" a="1"/>
  <c r="DS264" i="38"/>
  <c r="DS264" i="38" a="1"/>
  <c r="DS263" i="38"/>
  <c r="DN265" i="38"/>
  <c r="DN265" i="38" a="1"/>
  <c r="DN264" i="38"/>
  <c r="DN264" i="38" a="1"/>
  <c r="DN263" i="38"/>
  <c r="DI265" i="38" a="1"/>
  <c r="DI265" i="38" s="1"/>
  <c r="DI264" i="38"/>
  <c r="DI264" i="38" a="1"/>
  <c r="DI263" i="38"/>
  <c r="DD265" i="38"/>
  <c r="DD265" i="38" a="1"/>
  <c r="DD264" i="38"/>
  <c r="DD264" i="38" a="1"/>
  <c r="DD263" i="38"/>
  <c r="CY265" i="38"/>
  <c r="CY265" i="38" a="1"/>
  <c r="CY264" i="38"/>
  <c r="CY264" i="38" a="1"/>
  <c r="CY263" i="38"/>
  <c r="CT265" i="38"/>
  <c r="CT265" i="38" a="1"/>
  <c r="CT264" i="38"/>
  <c r="CT264" i="38" a="1"/>
  <c r="CT263" i="38"/>
  <c r="CO265" i="38"/>
  <c r="CO265" i="38" a="1"/>
  <c r="CO264" i="38"/>
  <c r="CO264" i="38" a="1"/>
  <c r="CO263" i="38"/>
  <c r="CJ265" i="38" a="1"/>
  <c r="CJ265" i="38" s="1"/>
  <c r="CJ264" i="38"/>
  <c r="CJ264" i="38" a="1"/>
  <c r="CJ263" i="38"/>
  <c r="CE265" i="38" a="1"/>
  <c r="CE265" i="38" s="1"/>
  <c r="CE264" i="38"/>
  <c r="CE264" i="38" a="1"/>
  <c r="CE263" i="38"/>
  <c r="BZ265" i="38" a="1"/>
  <c r="BZ265" i="38" s="1"/>
  <c r="BZ264" i="38"/>
  <c r="BZ264" i="38" a="1"/>
  <c r="BZ263" i="38"/>
  <c r="BU265" i="38"/>
  <c r="BU265" i="38" a="1"/>
  <c r="BU264" i="38"/>
  <c r="BU264" i="38" a="1"/>
  <c r="BU263" i="38"/>
  <c r="BP265" i="38"/>
  <c r="BP265" i="38" a="1"/>
  <c r="BP264" i="38"/>
  <c r="BP264" i="38" a="1"/>
  <c r="BP263" i="38"/>
  <c r="BK265" i="38" a="1"/>
  <c r="BK265" i="38" s="1"/>
  <c r="BK264" i="38"/>
  <c r="BK264" i="38" a="1"/>
  <c r="BK263" i="38"/>
  <c r="BF265" i="38"/>
  <c r="BF265" i="38" a="1"/>
  <c r="BF264" i="38"/>
  <c r="BF264" i="38" a="1"/>
  <c r="BF263" i="38"/>
  <c r="BA265" i="38"/>
  <c r="BA265" i="38" a="1"/>
  <c r="BA264" i="38"/>
  <c r="BA264" i="38" a="1"/>
  <c r="BA263" i="38"/>
  <c r="AV265" i="38" a="1"/>
  <c r="AV265" i="38" s="1"/>
  <c r="AV264" i="38"/>
  <c r="AV264" i="38" a="1"/>
  <c r="AV263" i="38"/>
  <c r="AQ265" i="38"/>
  <c r="AQ265" i="38" a="1"/>
  <c r="AQ264" i="38"/>
  <c r="AQ264" i="38" a="1"/>
  <c r="AQ263" i="38"/>
  <c r="AL265" i="38" a="1"/>
  <c r="AL265" i="38" s="1"/>
  <c r="AL264" i="38"/>
  <c r="AL264" i="38" a="1"/>
  <c r="AL263" i="38"/>
  <c r="AG265" i="38"/>
  <c r="AG265" i="38" a="1"/>
  <c r="AG264" i="38"/>
  <c r="AG264" i="38" a="1"/>
  <c r="AG263" i="38"/>
  <c r="AB265" i="38"/>
  <c r="AB265" i="38" a="1"/>
  <c r="AB264" i="38"/>
  <c r="AB264" i="38" a="1"/>
  <c r="AB263" i="38"/>
  <c r="W265" i="38"/>
  <c r="W265" i="38" a="1"/>
  <c r="W264" i="38"/>
  <c r="W264" i="38" a="1"/>
  <c r="W263" i="38"/>
  <c r="R265" i="38"/>
  <c r="R265" i="38" a="1"/>
  <c r="R264" i="38"/>
  <c r="R264" i="38" a="1"/>
  <c r="R263" i="38"/>
  <c r="M265" i="38"/>
  <c r="M265" i="38" a="1"/>
  <c r="M264" i="38"/>
  <c r="M264" i="38" a="1"/>
  <c r="M263" i="38"/>
  <c r="H265" i="38"/>
  <c r="H265" i="38" a="1"/>
  <c r="H264" i="38" a="1"/>
  <c r="H264" i="38" s="1"/>
  <c r="H263" i="38"/>
  <c r="Q132" i="55"/>
  <c r="Q133" i="55"/>
  <c r="R133" i="55"/>
  <c r="Q134" i="55"/>
  <c r="Q135" i="55"/>
  <c r="Q136" i="55"/>
  <c r="Q137" i="55"/>
  <c r="Q138" i="55"/>
  <c r="Q139" i="55"/>
  <c r="Q140" i="55"/>
  <c r="Q141" i="55"/>
  <c r="Q142" i="55"/>
  <c r="Q143" i="55"/>
  <c r="R143" i="55"/>
  <c r="Q144" i="55"/>
  <c r="Q145" i="55"/>
  <c r="R145" i="55"/>
  <c r="Q146" i="55"/>
  <c r="Q147" i="55"/>
  <c r="Q148" i="55"/>
  <c r="Q149" i="55"/>
  <c r="Q150" i="55"/>
  <c r="Q151" i="55"/>
  <c r="R151" i="55"/>
  <c r="Q152" i="55"/>
  <c r="Q153" i="55"/>
  <c r="R153" i="55"/>
  <c r="Q154" i="55"/>
  <c r="Q155" i="55"/>
  <c r="Q156" i="55"/>
  <c r="Q157" i="55"/>
  <c r="Q158" i="55"/>
  <c r="Q159" i="55"/>
  <c r="R159" i="55"/>
  <c r="Q160" i="55"/>
  <c r="Q161" i="55"/>
  <c r="R161" i="55"/>
  <c r="Q162" i="55"/>
  <c r="Q163" i="55"/>
  <c r="Q164" i="55"/>
  <c r="Q165" i="55"/>
  <c r="Q166" i="55"/>
  <c r="Q167" i="55"/>
  <c r="R167" i="55"/>
  <c r="Q168" i="55"/>
  <c r="Q169" i="55"/>
  <c r="R169" i="55"/>
  <c r="Q170" i="55"/>
  <c r="Q171" i="55"/>
  <c r="Q172" i="55"/>
  <c r="Q173" i="55"/>
  <c r="Q174" i="55"/>
  <c r="Q175" i="55"/>
  <c r="R175" i="55"/>
  <c r="Q176" i="55"/>
  <c r="Q177" i="55"/>
  <c r="R177" i="55"/>
  <c r="Q178" i="55"/>
  <c r="Q179" i="55"/>
  <c r="Q180" i="55"/>
  <c r="Q181" i="55"/>
  <c r="Q182" i="55"/>
  <c r="Q183" i="55"/>
  <c r="R183" i="55"/>
  <c r="Q184" i="55"/>
  <c r="Q185" i="55"/>
  <c r="Q186" i="55"/>
  <c r="Q187" i="55"/>
  <c r="Q188" i="55"/>
  <c r="Q189" i="55"/>
  <c r="Q190" i="55"/>
  <c r="Q191" i="55"/>
  <c r="Q192" i="55"/>
  <c r="Q193" i="55"/>
  <c r="Q194" i="55"/>
  <c r="Q195" i="55"/>
  <c r="Q196" i="55"/>
  <c r="Q197" i="55"/>
  <c r="Q198" i="55"/>
  <c r="Q199" i="55"/>
  <c r="Q200" i="55"/>
  <c r="Q201" i="55"/>
  <c r="Q202" i="55"/>
  <c r="Q203" i="55"/>
  <c r="Q204" i="55"/>
  <c r="Q205" i="55"/>
  <c r="Q206" i="55"/>
  <c r="Q207" i="55"/>
  <c r="Q208" i="55"/>
  <c r="Q209" i="55"/>
  <c r="Q210" i="55"/>
  <c r="Q211" i="55"/>
  <c r="Q212" i="55"/>
  <c r="Q213" i="55"/>
  <c r="Q214" i="55"/>
  <c r="Q215" i="55"/>
  <c r="Q216" i="55"/>
  <c r="Q217" i="55"/>
  <c r="Q218" i="55"/>
  <c r="Q219" i="55"/>
  <c r="Q220" i="55"/>
  <c r="Q221" i="55"/>
  <c r="Q222" i="55"/>
  <c r="Q223" i="55"/>
  <c r="Q224" i="55"/>
  <c r="Q225" i="55"/>
  <c r="Q226" i="55"/>
  <c r="Q227" i="55"/>
  <c r="Q228" i="55"/>
  <c r="Q229" i="55"/>
  <c r="Q230" i="55"/>
  <c r="Q231" i="55"/>
  <c r="Q232" i="55"/>
  <c r="Q233" i="55"/>
  <c r="Q234" i="55"/>
  <c r="Q235" i="55"/>
  <c r="Q236" i="55"/>
  <c r="Q237" i="55"/>
  <c r="Q238" i="55"/>
  <c r="Q239" i="55"/>
  <c r="Q240" i="55"/>
  <c r="Q241" i="55"/>
  <c r="Q242" i="55"/>
  <c r="Q243" i="55"/>
  <c r="Q244" i="55"/>
  <c r="Q245" i="55"/>
  <c r="Q246" i="55"/>
  <c r="Q247" i="55"/>
  <c r="Q248" i="55"/>
  <c r="Q249" i="55"/>
  <c r="Q250" i="55"/>
  <c r="Q251" i="55"/>
  <c r="Q252" i="55"/>
  <c r="Q253" i="55"/>
  <c r="Q254" i="55"/>
  <c r="Q255" i="55"/>
  <c r="Q256" i="55"/>
  <c r="Q257" i="55"/>
  <c r="Q258" i="55"/>
  <c r="Q259" i="55"/>
  <c r="Q131" i="55"/>
  <c r="V132" i="55"/>
  <c r="V133" i="55"/>
  <c r="V134" i="55"/>
  <c r="V135" i="55"/>
  <c r="V136" i="55"/>
  <c r="V137" i="55"/>
  <c r="V138" i="55"/>
  <c r="V139" i="55"/>
  <c r="V140" i="55"/>
  <c r="V141" i="55"/>
  <c r="V142" i="55"/>
  <c r="V143" i="55"/>
  <c r="V144" i="55"/>
  <c r="V145" i="55"/>
  <c r="V146" i="55"/>
  <c r="V147" i="55"/>
  <c r="V148" i="55"/>
  <c r="V149" i="55"/>
  <c r="V150" i="55"/>
  <c r="V151" i="55"/>
  <c r="V152" i="55"/>
  <c r="V153" i="55"/>
  <c r="V154" i="55"/>
  <c r="V155" i="55"/>
  <c r="V156" i="55"/>
  <c r="V157" i="55"/>
  <c r="V158" i="55"/>
  <c r="V159" i="55"/>
  <c r="V160" i="55"/>
  <c r="V161" i="55"/>
  <c r="V162" i="55"/>
  <c r="V163" i="55"/>
  <c r="V164" i="55"/>
  <c r="V165" i="55"/>
  <c r="V166" i="55"/>
  <c r="V167" i="55"/>
  <c r="V168" i="55"/>
  <c r="V169" i="55"/>
  <c r="V170" i="55"/>
  <c r="V171" i="55"/>
  <c r="V172" i="55"/>
  <c r="V173" i="55"/>
  <c r="V174" i="55"/>
  <c r="V175" i="55"/>
  <c r="V176" i="55"/>
  <c r="V177" i="55"/>
  <c r="V178" i="55"/>
  <c r="V179" i="55"/>
  <c r="V180" i="55"/>
  <c r="V181" i="55"/>
  <c r="V182" i="55"/>
  <c r="V183" i="55"/>
  <c r="V184" i="55"/>
  <c r="V185" i="55"/>
  <c r="V186" i="55"/>
  <c r="V187" i="55"/>
  <c r="V188" i="55"/>
  <c r="V189" i="55"/>
  <c r="V190" i="55"/>
  <c r="V191" i="55"/>
  <c r="V192" i="55"/>
  <c r="V193" i="55"/>
  <c r="V194" i="55"/>
  <c r="V195" i="55"/>
  <c r="V196" i="55"/>
  <c r="V197" i="55"/>
  <c r="V198" i="55"/>
  <c r="V199" i="55"/>
  <c r="V200" i="55"/>
  <c r="V201" i="55"/>
  <c r="V202" i="55"/>
  <c r="V203" i="55"/>
  <c r="V204" i="55"/>
  <c r="V205" i="55"/>
  <c r="V206" i="55"/>
  <c r="V207" i="55"/>
  <c r="V208" i="55"/>
  <c r="V209" i="55"/>
  <c r="V210" i="55"/>
  <c r="V211" i="55"/>
  <c r="V212" i="55"/>
  <c r="V213" i="55"/>
  <c r="V214" i="55"/>
  <c r="V215" i="55"/>
  <c r="V216" i="55"/>
  <c r="V217" i="55"/>
  <c r="V218" i="55"/>
  <c r="V219" i="55"/>
  <c r="V220" i="55"/>
  <c r="V221" i="55"/>
  <c r="V222" i="55"/>
  <c r="V223" i="55"/>
  <c r="V224" i="55"/>
  <c r="V225" i="55"/>
  <c r="V226" i="55"/>
  <c r="V227" i="55"/>
  <c r="V228" i="55"/>
  <c r="V229" i="55"/>
  <c r="V230" i="55"/>
  <c r="V231" i="55"/>
  <c r="V232" i="55"/>
  <c r="V233" i="55"/>
  <c r="V234" i="55"/>
  <c r="V235" i="55"/>
  <c r="V236" i="55"/>
  <c r="V237" i="55"/>
  <c r="V238" i="55"/>
  <c r="V239" i="55"/>
  <c r="V240" i="55"/>
  <c r="V241" i="55"/>
  <c r="V242" i="55"/>
  <c r="V243" i="55"/>
  <c r="V244" i="55"/>
  <c r="V245" i="55"/>
  <c r="V246" i="55"/>
  <c r="V247" i="55"/>
  <c r="V248" i="55"/>
  <c r="V249" i="55"/>
  <c r="V250" i="55"/>
  <c r="V251" i="55"/>
  <c r="V252" i="55"/>
  <c r="V253" i="55"/>
  <c r="V254" i="55"/>
  <c r="V255" i="55"/>
  <c r="V256" i="55"/>
  <c r="V257" i="55"/>
  <c r="V258" i="55"/>
  <c r="V259" i="55"/>
  <c r="V131" i="55"/>
  <c r="P132" i="53"/>
  <c r="Q132" i="53" s="1"/>
  <c r="P133" i="53"/>
  <c r="Q133" i="53" s="1"/>
  <c r="P134" i="53"/>
  <c r="Q134" i="53" s="1"/>
  <c r="P135" i="53"/>
  <c r="Q135" i="53" s="1"/>
  <c r="P136" i="53"/>
  <c r="Q136" i="53" s="1"/>
  <c r="P137" i="53"/>
  <c r="Q137" i="53" s="1"/>
  <c r="P138" i="53"/>
  <c r="Q138" i="53" s="1"/>
  <c r="P139" i="53"/>
  <c r="Q139" i="53" s="1"/>
  <c r="P140" i="53"/>
  <c r="Q140" i="53" s="1"/>
  <c r="P141" i="53"/>
  <c r="Q141" i="53" s="1"/>
  <c r="P142" i="53"/>
  <c r="Q142" i="53" s="1"/>
  <c r="P143" i="53"/>
  <c r="Q143" i="53" s="1"/>
  <c r="P144" i="53"/>
  <c r="Q144" i="53" s="1"/>
  <c r="P145" i="53"/>
  <c r="Q145" i="53" s="1"/>
  <c r="P146" i="53"/>
  <c r="Q146" i="53" s="1"/>
  <c r="P147" i="53"/>
  <c r="Q147" i="53" s="1"/>
  <c r="P148" i="53"/>
  <c r="Q148" i="53" s="1"/>
  <c r="P149" i="53"/>
  <c r="Q149" i="53" s="1"/>
  <c r="P150" i="53"/>
  <c r="Q150" i="53" s="1"/>
  <c r="P151" i="53"/>
  <c r="Q151" i="53" s="1"/>
  <c r="P152" i="53"/>
  <c r="Q152" i="53" s="1"/>
  <c r="P153" i="53"/>
  <c r="Q153" i="53" s="1"/>
  <c r="P154" i="53"/>
  <c r="Q154" i="53" s="1"/>
  <c r="P155" i="53"/>
  <c r="Q155" i="53" s="1"/>
  <c r="P156" i="53"/>
  <c r="Q156" i="53" s="1"/>
  <c r="P157" i="53"/>
  <c r="Q157" i="53" s="1"/>
  <c r="P158" i="53"/>
  <c r="Q158" i="53" s="1"/>
  <c r="P159" i="53"/>
  <c r="Q159" i="53" s="1"/>
  <c r="P160" i="53"/>
  <c r="Q160" i="53" s="1"/>
  <c r="P161" i="53"/>
  <c r="Q161" i="53" s="1"/>
  <c r="P162" i="53"/>
  <c r="Q162" i="53" s="1"/>
  <c r="P163" i="53"/>
  <c r="Q163" i="53" s="1"/>
  <c r="P164" i="53"/>
  <c r="Q164" i="53" s="1"/>
  <c r="P165" i="53"/>
  <c r="Q165" i="53" s="1"/>
  <c r="P166" i="53"/>
  <c r="Q166" i="53" s="1"/>
  <c r="P167" i="53"/>
  <c r="Q167" i="53" s="1"/>
  <c r="P168" i="53"/>
  <c r="Q168" i="53" s="1"/>
  <c r="P169" i="53"/>
  <c r="Q169" i="53" s="1"/>
  <c r="P170" i="53"/>
  <c r="Q170" i="53" s="1"/>
  <c r="P171" i="53"/>
  <c r="Q171" i="53" s="1"/>
  <c r="P172" i="53"/>
  <c r="Q172" i="53" s="1"/>
  <c r="P173" i="53"/>
  <c r="Q173" i="53" s="1"/>
  <c r="P174" i="53"/>
  <c r="Q174" i="53" s="1"/>
  <c r="P175" i="53"/>
  <c r="Q175" i="53" s="1"/>
  <c r="P176" i="53"/>
  <c r="Q176" i="53" s="1"/>
  <c r="P177" i="53"/>
  <c r="Q177" i="53" s="1"/>
  <c r="P178" i="53"/>
  <c r="Q178" i="53" s="1"/>
  <c r="P179" i="53"/>
  <c r="Q179" i="53" s="1"/>
  <c r="P180" i="53"/>
  <c r="Q180" i="53" s="1"/>
  <c r="P181" i="53"/>
  <c r="Q181" i="53" s="1"/>
  <c r="P182" i="53"/>
  <c r="Q182" i="53" s="1"/>
  <c r="P183" i="53"/>
  <c r="Q183" i="53" s="1"/>
  <c r="P184" i="53"/>
  <c r="Q184" i="53" s="1"/>
  <c r="P185" i="53"/>
  <c r="Q185" i="53" s="1"/>
  <c r="P186" i="53"/>
  <c r="Q186" i="53" s="1"/>
  <c r="P187" i="53"/>
  <c r="Q187" i="53" s="1"/>
  <c r="P188" i="53"/>
  <c r="Q188" i="53" s="1"/>
  <c r="P189" i="53"/>
  <c r="Q189" i="53" s="1"/>
  <c r="P190" i="53"/>
  <c r="Q190" i="53" s="1"/>
  <c r="P191" i="53"/>
  <c r="Q191" i="53" s="1"/>
  <c r="P192" i="53"/>
  <c r="Q192" i="53" s="1"/>
  <c r="P193" i="53"/>
  <c r="Q193" i="53" s="1"/>
  <c r="P194" i="53"/>
  <c r="Q194" i="53" s="1"/>
  <c r="P195" i="53"/>
  <c r="Q195" i="53" s="1"/>
  <c r="P196" i="53"/>
  <c r="Q196" i="53" s="1"/>
  <c r="P197" i="53"/>
  <c r="Q197" i="53" s="1"/>
  <c r="P198" i="53"/>
  <c r="Q198" i="53" s="1"/>
  <c r="P199" i="53"/>
  <c r="Q199" i="53" s="1"/>
  <c r="P200" i="53"/>
  <c r="Q200" i="53" s="1"/>
  <c r="P201" i="53"/>
  <c r="Q201" i="53" s="1"/>
  <c r="P202" i="53"/>
  <c r="Q202" i="53" s="1"/>
  <c r="P203" i="53"/>
  <c r="Q203" i="53" s="1"/>
  <c r="P204" i="53"/>
  <c r="Q204" i="53" s="1"/>
  <c r="P205" i="53"/>
  <c r="Q205" i="53" s="1"/>
  <c r="P206" i="53"/>
  <c r="Q206" i="53" s="1"/>
  <c r="P207" i="53"/>
  <c r="Q207" i="53" s="1"/>
  <c r="P208" i="53"/>
  <c r="Q208" i="53" s="1"/>
  <c r="P209" i="53"/>
  <c r="Q209" i="53" s="1"/>
  <c r="P210" i="53"/>
  <c r="Q210" i="53" s="1"/>
  <c r="P211" i="53"/>
  <c r="Q211" i="53" s="1"/>
  <c r="P212" i="53"/>
  <c r="Q212" i="53" s="1"/>
  <c r="P213" i="53"/>
  <c r="Q213" i="53" s="1"/>
  <c r="P214" i="53"/>
  <c r="Q214" i="53" s="1"/>
  <c r="P215" i="53"/>
  <c r="Q215" i="53" s="1"/>
  <c r="P216" i="53"/>
  <c r="Q216" i="53" s="1"/>
  <c r="P217" i="53"/>
  <c r="Q217" i="53" s="1"/>
  <c r="P218" i="53"/>
  <c r="Q218" i="53" s="1"/>
  <c r="P219" i="53"/>
  <c r="Q219" i="53" s="1"/>
  <c r="P220" i="53"/>
  <c r="Q220" i="53" s="1"/>
  <c r="P221" i="53"/>
  <c r="Q221" i="53" s="1"/>
  <c r="P222" i="53"/>
  <c r="Q222" i="53" s="1"/>
  <c r="P223" i="53"/>
  <c r="Q223" i="53" s="1"/>
  <c r="P224" i="53"/>
  <c r="Q224" i="53" s="1"/>
  <c r="P225" i="53"/>
  <c r="Q225" i="53" s="1"/>
  <c r="P226" i="53"/>
  <c r="Q226" i="53" s="1"/>
  <c r="P227" i="53"/>
  <c r="Q227" i="53" s="1"/>
  <c r="P228" i="53"/>
  <c r="Q228" i="53" s="1"/>
  <c r="P229" i="53"/>
  <c r="Q229" i="53" s="1"/>
  <c r="P230" i="53"/>
  <c r="Q230" i="53" s="1"/>
  <c r="P231" i="53"/>
  <c r="Q231" i="53" s="1"/>
  <c r="P232" i="53"/>
  <c r="Q232" i="53" s="1"/>
  <c r="P233" i="53"/>
  <c r="Q233" i="53" s="1"/>
  <c r="P234" i="53"/>
  <c r="Q234" i="53" s="1"/>
  <c r="P235" i="53"/>
  <c r="Q235" i="53" s="1"/>
  <c r="P236" i="53"/>
  <c r="Q236" i="53" s="1"/>
  <c r="P237" i="53"/>
  <c r="Q237" i="53" s="1"/>
  <c r="P238" i="53"/>
  <c r="Q238" i="53" s="1"/>
  <c r="P239" i="53"/>
  <c r="Q239" i="53" s="1"/>
  <c r="P240" i="53"/>
  <c r="Q240" i="53" s="1"/>
  <c r="P241" i="53"/>
  <c r="Q241" i="53" s="1"/>
  <c r="P242" i="53"/>
  <c r="Q242" i="53" s="1"/>
  <c r="P243" i="53"/>
  <c r="Q243" i="53" s="1"/>
  <c r="P244" i="53"/>
  <c r="Q244" i="53" s="1"/>
  <c r="P245" i="53"/>
  <c r="Q245" i="53" s="1"/>
  <c r="P246" i="53"/>
  <c r="Q246" i="53" s="1"/>
  <c r="P247" i="53"/>
  <c r="Q247" i="53" s="1"/>
  <c r="P248" i="53"/>
  <c r="Q248" i="53" s="1"/>
  <c r="P249" i="53"/>
  <c r="Q249" i="53" s="1"/>
  <c r="P250" i="53"/>
  <c r="Q250" i="53" s="1"/>
  <c r="P251" i="53"/>
  <c r="Q251" i="53" s="1"/>
  <c r="P252" i="53"/>
  <c r="Q252" i="53" s="1"/>
  <c r="P253" i="53"/>
  <c r="Q253" i="53" s="1"/>
  <c r="P254" i="53"/>
  <c r="Q254" i="53" s="1"/>
  <c r="P255" i="53"/>
  <c r="Q255" i="53" s="1"/>
  <c r="P256" i="53"/>
  <c r="Q256" i="53" s="1"/>
  <c r="P257" i="53"/>
  <c r="Q257" i="53" s="1"/>
  <c r="P258" i="53"/>
  <c r="Q258" i="53" s="1"/>
  <c r="P259" i="53"/>
  <c r="Q259" i="53" s="1"/>
  <c r="P260" i="53"/>
  <c r="Q260" i="53" s="1"/>
  <c r="U3" i="57"/>
  <c r="U2" i="57"/>
  <c r="T3" i="57"/>
  <c r="T2" i="57"/>
  <c r="U133" i="53"/>
  <c r="V133" i="53"/>
  <c r="U134" i="53"/>
  <c r="V134" i="53" s="1"/>
  <c r="U135" i="53"/>
  <c r="V135" i="53" s="1"/>
  <c r="U136" i="53"/>
  <c r="V136" i="53" s="1"/>
  <c r="U137" i="53"/>
  <c r="V137" i="53"/>
  <c r="U138" i="53"/>
  <c r="V138" i="53" s="1"/>
  <c r="U139" i="53"/>
  <c r="V139" i="53" s="1"/>
  <c r="U140" i="53"/>
  <c r="V140" i="53" s="1"/>
  <c r="U141" i="53"/>
  <c r="V141" i="53"/>
  <c r="U142" i="53"/>
  <c r="V142" i="53" s="1"/>
  <c r="U143" i="53"/>
  <c r="V143" i="53" s="1"/>
  <c r="U144" i="53"/>
  <c r="V144" i="53" s="1"/>
  <c r="U145" i="53"/>
  <c r="V145" i="53"/>
  <c r="U146" i="53"/>
  <c r="V146" i="53" s="1"/>
  <c r="U147" i="53"/>
  <c r="V147" i="53" s="1"/>
  <c r="U148" i="53"/>
  <c r="V148" i="53" s="1"/>
  <c r="U149" i="53"/>
  <c r="V149" i="53"/>
  <c r="U150" i="53"/>
  <c r="V150" i="53" s="1"/>
  <c r="U151" i="53"/>
  <c r="V151" i="53" s="1"/>
  <c r="U152" i="53"/>
  <c r="V152" i="53" s="1"/>
  <c r="U153" i="53"/>
  <c r="V153" i="53"/>
  <c r="U154" i="53"/>
  <c r="V154" i="53" s="1"/>
  <c r="U155" i="53"/>
  <c r="V155" i="53" s="1"/>
  <c r="U156" i="53"/>
  <c r="V156" i="53" s="1"/>
  <c r="U157" i="53"/>
  <c r="V157" i="53"/>
  <c r="U158" i="53"/>
  <c r="V158" i="53" s="1"/>
  <c r="U159" i="53"/>
  <c r="V159" i="53" s="1"/>
  <c r="U160" i="53"/>
  <c r="V160" i="53" s="1"/>
  <c r="U161" i="53"/>
  <c r="V161" i="53"/>
  <c r="U162" i="53"/>
  <c r="V162" i="53" s="1"/>
  <c r="U163" i="53"/>
  <c r="V163" i="53" s="1"/>
  <c r="U164" i="53"/>
  <c r="V164" i="53" s="1"/>
  <c r="U165" i="53"/>
  <c r="V165" i="53"/>
  <c r="U166" i="53"/>
  <c r="V166" i="53" s="1"/>
  <c r="U167" i="53"/>
  <c r="V167" i="53" s="1"/>
  <c r="U168" i="53"/>
  <c r="V168" i="53" s="1"/>
  <c r="U169" i="53"/>
  <c r="V169" i="53"/>
  <c r="U170" i="53"/>
  <c r="V170" i="53" s="1"/>
  <c r="U171" i="53"/>
  <c r="V171" i="53" s="1"/>
  <c r="U172" i="53"/>
  <c r="V172" i="53" s="1"/>
  <c r="U173" i="53"/>
  <c r="V173" i="53"/>
  <c r="U174" i="53"/>
  <c r="V174" i="53" s="1"/>
  <c r="U175" i="53"/>
  <c r="V175" i="53" s="1"/>
  <c r="U176" i="53"/>
  <c r="V176" i="53" s="1"/>
  <c r="U177" i="53"/>
  <c r="V177" i="53"/>
  <c r="U178" i="53"/>
  <c r="V178" i="53" s="1"/>
  <c r="U179" i="53"/>
  <c r="V179" i="53" s="1"/>
  <c r="U180" i="53"/>
  <c r="V180" i="53" s="1"/>
  <c r="U181" i="53"/>
  <c r="V181" i="53"/>
  <c r="U182" i="53"/>
  <c r="V182" i="53" s="1"/>
  <c r="U183" i="53"/>
  <c r="V183" i="53" s="1"/>
  <c r="U184" i="53"/>
  <c r="V184" i="53" s="1"/>
  <c r="U185" i="53"/>
  <c r="V185" i="53"/>
  <c r="U186" i="53"/>
  <c r="V186" i="53" s="1"/>
  <c r="U187" i="53"/>
  <c r="V187" i="53" s="1"/>
  <c r="U188" i="53"/>
  <c r="V188" i="53" s="1"/>
  <c r="U189" i="53"/>
  <c r="V189" i="53"/>
  <c r="U190" i="53"/>
  <c r="V190" i="53" s="1"/>
  <c r="U191" i="53"/>
  <c r="V191" i="53" s="1"/>
  <c r="U192" i="53"/>
  <c r="V192" i="53" s="1"/>
  <c r="U193" i="53"/>
  <c r="V193" i="53"/>
  <c r="U194" i="53"/>
  <c r="V194" i="53" s="1"/>
  <c r="U195" i="53"/>
  <c r="V195" i="53" s="1"/>
  <c r="U196" i="53"/>
  <c r="V196" i="53" s="1"/>
  <c r="U197" i="53"/>
  <c r="V197" i="53"/>
  <c r="U198" i="53"/>
  <c r="V198" i="53" s="1"/>
  <c r="U199" i="53"/>
  <c r="V199" i="53" s="1"/>
  <c r="U200" i="53"/>
  <c r="V200" i="53" s="1"/>
  <c r="U201" i="53"/>
  <c r="V201" i="53"/>
  <c r="U202" i="53"/>
  <c r="V202" i="53" s="1"/>
  <c r="U203" i="53"/>
  <c r="V203" i="53" s="1"/>
  <c r="U204" i="53"/>
  <c r="V204" i="53" s="1"/>
  <c r="U205" i="53"/>
  <c r="V205" i="53"/>
  <c r="U206" i="53"/>
  <c r="V206" i="53" s="1"/>
  <c r="U207" i="53"/>
  <c r="V207" i="53" s="1"/>
  <c r="U208" i="53"/>
  <c r="V208" i="53" s="1"/>
  <c r="U209" i="53"/>
  <c r="V209" i="53"/>
  <c r="U210" i="53"/>
  <c r="V210" i="53" s="1"/>
  <c r="U211" i="53"/>
  <c r="V211" i="53" s="1"/>
  <c r="U212" i="53"/>
  <c r="V212" i="53" s="1"/>
  <c r="U213" i="53"/>
  <c r="V213" i="53"/>
  <c r="U214" i="53"/>
  <c r="V214" i="53" s="1"/>
  <c r="U215" i="53"/>
  <c r="V215" i="53" s="1"/>
  <c r="U216" i="53"/>
  <c r="V216" i="53" s="1"/>
  <c r="U217" i="53"/>
  <c r="V217" i="53"/>
  <c r="U218" i="53"/>
  <c r="V218" i="53" s="1"/>
  <c r="U219" i="53"/>
  <c r="V219" i="53" s="1"/>
  <c r="U220" i="53"/>
  <c r="V220" i="53" s="1"/>
  <c r="U221" i="53"/>
  <c r="V221" i="53"/>
  <c r="U222" i="53"/>
  <c r="V222" i="53" s="1"/>
  <c r="U223" i="53"/>
  <c r="V223" i="53" s="1"/>
  <c r="U224" i="53"/>
  <c r="V224" i="53" s="1"/>
  <c r="U225" i="53"/>
  <c r="V225" i="53"/>
  <c r="U226" i="53"/>
  <c r="V226" i="53" s="1"/>
  <c r="U227" i="53"/>
  <c r="V227" i="53" s="1"/>
  <c r="U228" i="53"/>
  <c r="V228" i="53" s="1"/>
  <c r="U229" i="53"/>
  <c r="V229" i="53"/>
  <c r="U230" i="53"/>
  <c r="V230" i="53" s="1"/>
  <c r="U231" i="53"/>
  <c r="V231" i="53" s="1"/>
  <c r="U232" i="53"/>
  <c r="V232" i="53" s="1"/>
  <c r="U233" i="53"/>
  <c r="V233" i="53"/>
  <c r="U234" i="53"/>
  <c r="V234" i="53" s="1"/>
  <c r="U235" i="53"/>
  <c r="V235" i="53" s="1"/>
  <c r="U236" i="53"/>
  <c r="V236" i="53" s="1"/>
  <c r="U237" i="53"/>
  <c r="V237" i="53"/>
  <c r="U238" i="53"/>
  <c r="V238" i="53" s="1"/>
  <c r="U239" i="53"/>
  <c r="V239" i="53" s="1"/>
  <c r="U240" i="53"/>
  <c r="V240" i="53" s="1"/>
  <c r="U241" i="53"/>
  <c r="V241" i="53"/>
  <c r="U242" i="53"/>
  <c r="V242" i="53" s="1"/>
  <c r="U243" i="53"/>
  <c r="V243" i="53" s="1"/>
  <c r="U244" i="53"/>
  <c r="V244" i="53" s="1"/>
  <c r="U245" i="53"/>
  <c r="V245" i="53"/>
  <c r="U246" i="53"/>
  <c r="V246" i="53" s="1"/>
  <c r="U247" i="53"/>
  <c r="V247" i="53" s="1"/>
  <c r="U248" i="53"/>
  <c r="V248" i="53" s="1"/>
  <c r="U249" i="53"/>
  <c r="V249" i="53"/>
  <c r="U250" i="53"/>
  <c r="V250" i="53" s="1"/>
  <c r="U251" i="53"/>
  <c r="V251" i="53" s="1"/>
  <c r="U252" i="53"/>
  <c r="V252" i="53" s="1"/>
  <c r="U253" i="53"/>
  <c r="V253" i="53"/>
  <c r="U254" i="53"/>
  <c r="V254" i="53" s="1"/>
  <c r="U255" i="53"/>
  <c r="V255" i="53" s="1"/>
  <c r="U256" i="53"/>
  <c r="V256" i="53" s="1"/>
  <c r="U257" i="53"/>
  <c r="V257" i="53"/>
  <c r="U258" i="53"/>
  <c r="V258" i="53" s="1"/>
  <c r="U259" i="53"/>
  <c r="V259" i="53" s="1"/>
  <c r="U260" i="53"/>
  <c r="V260" i="53" s="1"/>
  <c r="U132" i="53"/>
  <c r="V132" i="53" s="1"/>
  <c r="Q133" i="38"/>
  <c r="Q134" i="38"/>
  <c r="Q135" i="38"/>
  <c r="Q136" i="38"/>
  <c r="Q137" i="38"/>
  <c r="Q138" i="38"/>
  <c r="Q139" i="38"/>
  <c r="Q140" i="38"/>
  <c r="Q141" i="38"/>
  <c r="Q142" i="38"/>
  <c r="Q143" i="38"/>
  <c r="Q144" i="38"/>
  <c r="Q145" i="38"/>
  <c r="Q146" i="38"/>
  <c r="Q147" i="38"/>
  <c r="Q148" i="38"/>
  <c r="Q149" i="38"/>
  <c r="Q150" i="38"/>
  <c r="Q151" i="38"/>
  <c r="Q152" i="38"/>
  <c r="Q153" i="38"/>
  <c r="Q154" i="38"/>
  <c r="Q155" i="38"/>
  <c r="Q156" i="38"/>
  <c r="Q157" i="38"/>
  <c r="Q158" i="38"/>
  <c r="Q159" i="38"/>
  <c r="Q160" i="38"/>
  <c r="Q161" i="38"/>
  <c r="Q162" i="38"/>
  <c r="Q163" i="38"/>
  <c r="Q164" i="38"/>
  <c r="Q165" i="38"/>
  <c r="Q166" i="38"/>
  <c r="Q167" i="38"/>
  <c r="Q168" i="38"/>
  <c r="Q169" i="38"/>
  <c r="Q170" i="38"/>
  <c r="Q171" i="38"/>
  <c r="Q172" i="38"/>
  <c r="Q173" i="38"/>
  <c r="Q174" i="38"/>
  <c r="Q175" i="38"/>
  <c r="Q176" i="38"/>
  <c r="Q177" i="38"/>
  <c r="Q178" i="38"/>
  <c r="Q179" i="38"/>
  <c r="Q180" i="38"/>
  <c r="Q181" i="38"/>
  <c r="Q182" i="38"/>
  <c r="Q183" i="38"/>
  <c r="Q184" i="38"/>
  <c r="Q185" i="38"/>
  <c r="Q186" i="38"/>
  <c r="Q187" i="38"/>
  <c r="Q188" i="38"/>
  <c r="Q189" i="38"/>
  <c r="Q190" i="38"/>
  <c r="Q191" i="38"/>
  <c r="Q192" i="38"/>
  <c r="Q193" i="38"/>
  <c r="Q194" i="38"/>
  <c r="Q195" i="38"/>
  <c r="Q196" i="38"/>
  <c r="Q197" i="38"/>
  <c r="Q198" i="38"/>
  <c r="Q199" i="38"/>
  <c r="Q200" i="38"/>
  <c r="Q201" i="38"/>
  <c r="Q202" i="38"/>
  <c r="Q203" i="38"/>
  <c r="Q204" i="38"/>
  <c r="Q205" i="38"/>
  <c r="Q206" i="38"/>
  <c r="Q207" i="38"/>
  <c r="Q208" i="38"/>
  <c r="Q209" i="38"/>
  <c r="Q210" i="38"/>
  <c r="Q211" i="38"/>
  <c r="Q212" i="38"/>
  <c r="Q213" i="38"/>
  <c r="Q214" i="38"/>
  <c r="Q215" i="38"/>
  <c r="Q216" i="38"/>
  <c r="Q217" i="38"/>
  <c r="Q218" i="38"/>
  <c r="Q219" i="38"/>
  <c r="Q220" i="38"/>
  <c r="Q221" i="38"/>
  <c r="Q222" i="38"/>
  <c r="Q223" i="38"/>
  <c r="Q224" i="38"/>
  <c r="Q225" i="38"/>
  <c r="Q226" i="38"/>
  <c r="Q227" i="38"/>
  <c r="Q228" i="38"/>
  <c r="Q229" i="38"/>
  <c r="Q230" i="38"/>
  <c r="Q231" i="38"/>
  <c r="Q232" i="38"/>
  <c r="Q233" i="38"/>
  <c r="Q234" i="38"/>
  <c r="Q235" i="38"/>
  <c r="Q236" i="38"/>
  <c r="Q237" i="38"/>
  <c r="Q238" i="38"/>
  <c r="Q239" i="38"/>
  <c r="Q240" i="38"/>
  <c r="Q241" i="38"/>
  <c r="Q242" i="38"/>
  <c r="Q243" i="38"/>
  <c r="Q244" i="38"/>
  <c r="Q245" i="38"/>
  <c r="Q246" i="38"/>
  <c r="Q247" i="38"/>
  <c r="Q248" i="38"/>
  <c r="Q249" i="38"/>
  <c r="Q250" i="38"/>
  <c r="Q251" i="38"/>
  <c r="Q252" i="38"/>
  <c r="Q253" i="38"/>
  <c r="Q254" i="38"/>
  <c r="Q255" i="38"/>
  <c r="Q256" i="38"/>
  <c r="Q257" i="38"/>
  <c r="Q258" i="38"/>
  <c r="Q259" i="38"/>
  <c r="Q260" i="38"/>
  <c r="Q132" i="38"/>
  <c r="V3" i="46" a="1"/>
  <c r="V3" i="46" s="1"/>
  <c r="V2" i="46" a="1"/>
  <c r="V2" i="46" s="1"/>
  <c r="P133" i="32"/>
  <c r="Q133" i="32" s="1"/>
  <c r="P134" i="32"/>
  <c r="Q134" i="32" s="1"/>
  <c r="P135" i="32"/>
  <c r="Q135" i="32" s="1"/>
  <c r="P136" i="32"/>
  <c r="Q136" i="32" s="1"/>
  <c r="P137" i="32"/>
  <c r="Q137" i="32" s="1"/>
  <c r="P138" i="32"/>
  <c r="Q138" i="32" s="1"/>
  <c r="P139" i="32"/>
  <c r="Q139" i="32" s="1"/>
  <c r="P140" i="32"/>
  <c r="Q140" i="32" s="1"/>
  <c r="P141" i="32"/>
  <c r="Q141" i="32" s="1"/>
  <c r="P142" i="32"/>
  <c r="Q142" i="32" s="1"/>
  <c r="P143" i="32"/>
  <c r="Q143" i="32" s="1"/>
  <c r="P144" i="32"/>
  <c r="Q144" i="32" s="1"/>
  <c r="P145" i="32"/>
  <c r="Q145" i="32" s="1"/>
  <c r="P146" i="32"/>
  <c r="Q146" i="32" s="1"/>
  <c r="P147" i="32"/>
  <c r="Q147" i="32" s="1"/>
  <c r="P148" i="32"/>
  <c r="Q148" i="32" s="1"/>
  <c r="P149" i="32"/>
  <c r="Q149" i="32" s="1"/>
  <c r="P150" i="32"/>
  <c r="Q150" i="32" s="1"/>
  <c r="P151" i="32"/>
  <c r="Q151" i="32" s="1"/>
  <c r="P152" i="32"/>
  <c r="Q152" i="32" s="1"/>
  <c r="P153" i="32"/>
  <c r="Q153" i="32" s="1"/>
  <c r="P154" i="32"/>
  <c r="Q154" i="32" s="1"/>
  <c r="P155" i="32"/>
  <c r="Q155" i="32" s="1"/>
  <c r="P156" i="32"/>
  <c r="Q156" i="32" s="1"/>
  <c r="P157" i="32"/>
  <c r="Q157" i="32" s="1"/>
  <c r="P158" i="32"/>
  <c r="Q158" i="32" s="1"/>
  <c r="P159" i="32"/>
  <c r="Q159" i="32" s="1"/>
  <c r="P160" i="32"/>
  <c r="Q160" i="32" s="1"/>
  <c r="P161" i="32"/>
  <c r="Q161" i="32" s="1"/>
  <c r="P162" i="32"/>
  <c r="Q162" i="32" s="1"/>
  <c r="P163" i="32"/>
  <c r="Q163" i="32" s="1"/>
  <c r="P164" i="32"/>
  <c r="Q164" i="32" s="1"/>
  <c r="P165" i="32"/>
  <c r="Q165" i="32" s="1"/>
  <c r="P166" i="32"/>
  <c r="Q166" i="32" s="1"/>
  <c r="P167" i="32"/>
  <c r="Q167" i="32" s="1"/>
  <c r="P168" i="32"/>
  <c r="Q168" i="32" s="1"/>
  <c r="P169" i="32"/>
  <c r="Q169" i="32" s="1"/>
  <c r="P170" i="32"/>
  <c r="Q170" i="32" s="1"/>
  <c r="P171" i="32"/>
  <c r="Q171" i="32" s="1"/>
  <c r="P172" i="32"/>
  <c r="Q172" i="32" s="1"/>
  <c r="P173" i="32"/>
  <c r="Q173" i="32" s="1"/>
  <c r="P174" i="32"/>
  <c r="Q174" i="32" s="1"/>
  <c r="P175" i="32"/>
  <c r="Q175" i="32" s="1"/>
  <c r="P176" i="32"/>
  <c r="Q176" i="32" s="1"/>
  <c r="P177" i="32"/>
  <c r="Q177" i="32" s="1"/>
  <c r="P178" i="32"/>
  <c r="Q178" i="32" s="1"/>
  <c r="P179" i="32"/>
  <c r="Q179" i="32" s="1"/>
  <c r="P180" i="32"/>
  <c r="Q180" i="32" s="1"/>
  <c r="P181" i="32"/>
  <c r="Q181" i="32" s="1"/>
  <c r="P182" i="32"/>
  <c r="Q182" i="32" s="1"/>
  <c r="P183" i="32"/>
  <c r="Q183" i="32" s="1"/>
  <c r="P184" i="32"/>
  <c r="Q184" i="32" s="1"/>
  <c r="P185" i="32"/>
  <c r="Q185" i="32" s="1"/>
  <c r="P186" i="32"/>
  <c r="Q186" i="32" s="1"/>
  <c r="P187" i="32"/>
  <c r="Q187" i="32" s="1"/>
  <c r="P188" i="32"/>
  <c r="Q188" i="32" s="1"/>
  <c r="P189" i="32"/>
  <c r="Q189" i="32" s="1"/>
  <c r="P190" i="32"/>
  <c r="Q190" i="32" s="1"/>
  <c r="P191" i="32"/>
  <c r="Q191" i="32" s="1"/>
  <c r="P192" i="32"/>
  <c r="Q192" i="32" s="1"/>
  <c r="P193" i="32"/>
  <c r="Q193" i="32" s="1"/>
  <c r="P194" i="32"/>
  <c r="Q194" i="32" s="1"/>
  <c r="P195" i="32"/>
  <c r="Q195" i="32" s="1"/>
  <c r="P196" i="32"/>
  <c r="Q196" i="32" s="1"/>
  <c r="P197" i="32"/>
  <c r="Q197" i="32" s="1"/>
  <c r="P198" i="32"/>
  <c r="Q198" i="32" s="1"/>
  <c r="P199" i="32"/>
  <c r="Q199" i="32" s="1"/>
  <c r="P200" i="32"/>
  <c r="Q200" i="32" s="1"/>
  <c r="P201" i="32"/>
  <c r="Q201" i="32" s="1"/>
  <c r="P202" i="32"/>
  <c r="Q202" i="32" s="1"/>
  <c r="P203" i="32"/>
  <c r="Q203" i="32" s="1"/>
  <c r="P204" i="32"/>
  <c r="Q204" i="32" s="1"/>
  <c r="P205" i="32"/>
  <c r="Q205" i="32" s="1"/>
  <c r="P206" i="32"/>
  <c r="Q206" i="32" s="1"/>
  <c r="P207" i="32"/>
  <c r="Q207" i="32" s="1"/>
  <c r="P208" i="32"/>
  <c r="Q208" i="32" s="1"/>
  <c r="P209" i="32"/>
  <c r="Q209" i="32" s="1"/>
  <c r="P210" i="32"/>
  <c r="Q210" i="32" s="1"/>
  <c r="P211" i="32"/>
  <c r="Q211" i="32" s="1"/>
  <c r="P212" i="32"/>
  <c r="Q212" i="32" s="1"/>
  <c r="P213" i="32"/>
  <c r="Q213" i="32" s="1"/>
  <c r="P214" i="32"/>
  <c r="Q214" i="32" s="1"/>
  <c r="P215" i="32"/>
  <c r="Q215" i="32" s="1"/>
  <c r="P216" i="32"/>
  <c r="Q216" i="32" s="1"/>
  <c r="P217" i="32"/>
  <c r="Q217" i="32" s="1"/>
  <c r="P218" i="32"/>
  <c r="Q218" i="32" s="1"/>
  <c r="P219" i="32"/>
  <c r="Q219" i="32" s="1"/>
  <c r="P220" i="32"/>
  <c r="Q220" i="32" s="1"/>
  <c r="P221" i="32"/>
  <c r="Q221" i="32" s="1"/>
  <c r="P222" i="32"/>
  <c r="Q222" i="32" s="1"/>
  <c r="P223" i="32"/>
  <c r="Q223" i="32" s="1"/>
  <c r="P224" i="32"/>
  <c r="Q224" i="32" s="1"/>
  <c r="P225" i="32"/>
  <c r="Q225" i="32" s="1"/>
  <c r="P226" i="32"/>
  <c r="Q226" i="32" s="1"/>
  <c r="P227" i="32"/>
  <c r="Q227" i="32" s="1"/>
  <c r="P228" i="32"/>
  <c r="Q228" i="32" s="1"/>
  <c r="P229" i="32"/>
  <c r="Q229" i="32" s="1"/>
  <c r="P230" i="32"/>
  <c r="Q230" i="32" s="1"/>
  <c r="P231" i="32"/>
  <c r="Q231" i="32" s="1"/>
  <c r="P232" i="32"/>
  <c r="Q232" i="32" s="1"/>
  <c r="P233" i="32"/>
  <c r="Q233" i="32" s="1"/>
  <c r="P234" i="32"/>
  <c r="Q234" i="32" s="1"/>
  <c r="P235" i="32"/>
  <c r="Q235" i="32" s="1"/>
  <c r="P236" i="32"/>
  <c r="Q236" i="32" s="1"/>
  <c r="P237" i="32"/>
  <c r="Q237" i="32" s="1"/>
  <c r="P238" i="32"/>
  <c r="Q238" i="32" s="1"/>
  <c r="P239" i="32"/>
  <c r="Q239" i="32" s="1"/>
  <c r="P240" i="32"/>
  <c r="Q240" i="32" s="1"/>
  <c r="P241" i="32"/>
  <c r="Q241" i="32" s="1"/>
  <c r="P242" i="32"/>
  <c r="Q242" i="32" s="1"/>
  <c r="P243" i="32"/>
  <c r="Q243" i="32" s="1"/>
  <c r="P244" i="32"/>
  <c r="Q244" i="32" s="1"/>
  <c r="P245" i="32"/>
  <c r="Q245" i="32" s="1"/>
  <c r="P246" i="32"/>
  <c r="Q246" i="32" s="1"/>
  <c r="P247" i="32"/>
  <c r="Q247" i="32" s="1"/>
  <c r="P248" i="32"/>
  <c r="Q248" i="32" s="1"/>
  <c r="P249" i="32"/>
  <c r="Q249" i="32" s="1"/>
  <c r="P250" i="32"/>
  <c r="Q250" i="32" s="1"/>
  <c r="P251" i="32"/>
  <c r="Q251" i="32" s="1"/>
  <c r="P252" i="32"/>
  <c r="Q252" i="32" s="1"/>
  <c r="P253" i="32"/>
  <c r="Q253" i="32" s="1"/>
  <c r="P254" i="32"/>
  <c r="Q254" i="32" s="1"/>
  <c r="P255" i="32"/>
  <c r="Q255" i="32" s="1"/>
  <c r="P256" i="32"/>
  <c r="Q256" i="32" s="1"/>
  <c r="P257" i="32"/>
  <c r="Q257" i="32" s="1"/>
  <c r="P258" i="32"/>
  <c r="Q258" i="32" s="1"/>
  <c r="P259" i="32"/>
  <c r="Q259" i="32" s="1"/>
  <c r="P260" i="32"/>
  <c r="Q260" i="32" s="1"/>
  <c r="P132" i="32"/>
  <c r="Q132" i="32" s="1"/>
  <c r="V133" i="38"/>
  <c r="V134" i="38"/>
  <c r="V135" i="38"/>
  <c r="V136" i="38"/>
  <c r="V137" i="38"/>
  <c r="V138" i="38"/>
  <c r="V139" i="38"/>
  <c r="V140" i="38"/>
  <c r="V141" i="38"/>
  <c r="V142" i="38"/>
  <c r="V143" i="38"/>
  <c r="V144" i="38"/>
  <c r="V145" i="38"/>
  <c r="V146" i="38"/>
  <c r="V147" i="38"/>
  <c r="V148" i="38"/>
  <c r="V149" i="38"/>
  <c r="V150" i="38"/>
  <c r="V151" i="38"/>
  <c r="V152" i="38"/>
  <c r="V153" i="38"/>
  <c r="V154" i="38"/>
  <c r="V155" i="38"/>
  <c r="V156" i="38"/>
  <c r="V157" i="38"/>
  <c r="V158" i="38"/>
  <c r="V159" i="38"/>
  <c r="V160" i="38"/>
  <c r="V161" i="38"/>
  <c r="V162" i="38"/>
  <c r="V163" i="38"/>
  <c r="V164" i="38"/>
  <c r="V165" i="38"/>
  <c r="V166" i="38"/>
  <c r="V167" i="38"/>
  <c r="V168" i="38"/>
  <c r="V169" i="38"/>
  <c r="V170" i="38"/>
  <c r="V171" i="38"/>
  <c r="V172" i="38"/>
  <c r="V173" i="38"/>
  <c r="V174" i="38"/>
  <c r="V175" i="38"/>
  <c r="V176" i="38"/>
  <c r="V177" i="38"/>
  <c r="V178" i="38"/>
  <c r="V179" i="38"/>
  <c r="V180" i="38"/>
  <c r="V181" i="38"/>
  <c r="V182" i="38"/>
  <c r="V183" i="38"/>
  <c r="V184" i="38"/>
  <c r="V185" i="38"/>
  <c r="V186" i="38"/>
  <c r="V187" i="38"/>
  <c r="V188" i="38"/>
  <c r="V189" i="38"/>
  <c r="V190" i="38"/>
  <c r="V191" i="38"/>
  <c r="V192" i="38"/>
  <c r="V193" i="38"/>
  <c r="V194" i="38"/>
  <c r="V195" i="38"/>
  <c r="V196" i="38"/>
  <c r="V197" i="38"/>
  <c r="V198" i="38"/>
  <c r="V199" i="38"/>
  <c r="V200" i="38"/>
  <c r="V201" i="38"/>
  <c r="V202" i="38"/>
  <c r="V203" i="38"/>
  <c r="V204" i="38"/>
  <c r="V205" i="38"/>
  <c r="V206" i="38"/>
  <c r="V207" i="38"/>
  <c r="V208" i="38"/>
  <c r="V209" i="38"/>
  <c r="V210" i="38"/>
  <c r="V211" i="38"/>
  <c r="V212" i="38"/>
  <c r="V213" i="38"/>
  <c r="V214" i="38"/>
  <c r="V215" i="38"/>
  <c r="V216" i="38"/>
  <c r="V217" i="38"/>
  <c r="V218" i="38"/>
  <c r="V219" i="38"/>
  <c r="V220" i="38"/>
  <c r="V221" i="38"/>
  <c r="V222" i="38"/>
  <c r="V223" i="38"/>
  <c r="V224" i="38"/>
  <c r="V225" i="38"/>
  <c r="V226" i="38"/>
  <c r="V227" i="38"/>
  <c r="V228" i="38"/>
  <c r="V229" i="38"/>
  <c r="V230" i="38"/>
  <c r="V231" i="38"/>
  <c r="V232" i="38"/>
  <c r="V233" i="38"/>
  <c r="V234" i="38"/>
  <c r="V235" i="38"/>
  <c r="V236" i="38"/>
  <c r="V237" i="38"/>
  <c r="V238" i="38"/>
  <c r="V239" i="38"/>
  <c r="V240" i="38"/>
  <c r="V241" i="38"/>
  <c r="V242" i="38"/>
  <c r="V243" i="38"/>
  <c r="V244" i="38"/>
  <c r="V245" i="38"/>
  <c r="V246" i="38"/>
  <c r="V247" i="38"/>
  <c r="V248" i="38"/>
  <c r="V249" i="38"/>
  <c r="V250" i="38"/>
  <c r="V251" i="38"/>
  <c r="V252" i="38"/>
  <c r="V253" i="38"/>
  <c r="V254" i="38"/>
  <c r="V255" i="38"/>
  <c r="V256" i="38"/>
  <c r="V257" i="38"/>
  <c r="V258" i="38"/>
  <c r="V259" i="38"/>
  <c r="V260" i="38"/>
  <c r="V132" i="38"/>
  <c r="U2" i="46" a="1"/>
  <c r="U2" i="46" s="1"/>
  <c r="U3" i="46" a="1"/>
  <c r="U3" i="46" s="1"/>
  <c r="U133" i="32"/>
  <c r="V133" i="32" s="1"/>
  <c r="U134" i="32"/>
  <c r="V134" i="32" s="1"/>
  <c r="U135" i="32"/>
  <c r="V135" i="32" s="1"/>
  <c r="U136" i="32"/>
  <c r="V136" i="32" s="1"/>
  <c r="U137" i="32"/>
  <c r="V137" i="32" s="1"/>
  <c r="U138" i="32"/>
  <c r="V138" i="32" s="1"/>
  <c r="U139" i="32"/>
  <c r="V139" i="32" s="1"/>
  <c r="U140" i="32"/>
  <c r="V140" i="32" s="1"/>
  <c r="U141" i="32"/>
  <c r="V141" i="32" s="1"/>
  <c r="U142" i="32"/>
  <c r="V142" i="32" s="1"/>
  <c r="U143" i="32"/>
  <c r="V143" i="32" s="1"/>
  <c r="U144" i="32"/>
  <c r="V144" i="32" s="1"/>
  <c r="U145" i="32"/>
  <c r="V145" i="32" s="1"/>
  <c r="U146" i="32"/>
  <c r="V146" i="32" s="1"/>
  <c r="U147" i="32"/>
  <c r="V147" i="32" s="1"/>
  <c r="U148" i="32"/>
  <c r="V148" i="32" s="1"/>
  <c r="U149" i="32"/>
  <c r="V149" i="32" s="1"/>
  <c r="U150" i="32"/>
  <c r="V150" i="32" s="1"/>
  <c r="U151" i="32"/>
  <c r="V151" i="32" s="1"/>
  <c r="U152" i="32"/>
  <c r="V152" i="32" s="1"/>
  <c r="U153" i="32"/>
  <c r="V153" i="32" s="1"/>
  <c r="U154" i="32"/>
  <c r="V154" i="32" s="1"/>
  <c r="U155" i="32"/>
  <c r="V155" i="32" s="1"/>
  <c r="U156" i="32"/>
  <c r="V156" i="32" s="1"/>
  <c r="U157" i="32"/>
  <c r="V157" i="32" s="1"/>
  <c r="U158" i="32"/>
  <c r="V158" i="32" s="1"/>
  <c r="U159" i="32"/>
  <c r="V159" i="32" s="1"/>
  <c r="U160" i="32"/>
  <c r="V160" i="32" s="1"/>
  <c r="U161" i="32"/>
  <c r="V161" i="32" s="1"/>
  <c r="U162" i="32"/>
  <c r="V162" i="32" s="1"/>
  <c r="U163" i="32"/>
  <c r="V163" i="32" s="1"/>
  <c r="U164" i="32"/>
  <c r="V164" i="32" s="1"/>
  <c r="U165" i="32"/>
  <c r="V165" i="32" s="1"/>
  <c r="U166" i="32"/>
  <c r="V166" i="32" s="1"/>
  <c r="U167" i="32"/>
  <c r="V167" i="32" s="1"/>
  <c r="U168" i="32"/>
  <c r="V168" i="32" s="1"/>
  <c r="U169" i="32"/>
  <c r="V169" i="32" s="1"/>
  <c r="U170" i="32"/>
  <c r="V170" i="32" s="1"/>
  <c r="U171" i="32"/>
  <c r="V171" i="32" s="1"/>
  <c r="U172" i="32"/>
  <c r="V172" i="32" s="1"/>
  <c r="U173" i="32"/>
  <c r="V173" i="32" s="1"/>
  <c r="U174" i="32"/>
  <c r="V174" i="32" s="1"/>
  <c r="U175" i="32"/>
  <c r="V175" i="32" s="1"/>
  <c r="U176" i="32"/>
  <c r="V176" i="32" s="1"/>
  <c r="U177" i="32"/>
  <c r="V177" i="32" s="1"/>
  <c r="U178" i="32"/>
  <c r="V178" i="32" s="1"/>
  <c r="U179" i="32"/>
  <c r="V179" i="32" s="1"/>
  <c r="U180" i="32"/>
  <c r="V180" i="32" s="1"/>
  <c r="U181" i="32"/>
  <c r="V181" i="32" s="1"/>
  <c r="U182" i="32"/>
  <c r="V182" i="32" s="1"/>
  <c r="U183" i="32"/>
  <c r="V183" i="32" s="1"/>
  <c r="U184" i="32"/>
  <c r="V184" i="32" s="1"/>
  <c r="U185" i="32"/>
  <c r="V185" i="32" s="1"/>
  <c r="U186" i="32"/>
  <c r="V186" i="32" s="1"/>
  <c r="U187" i="32"/>
  <c r="V187" i="32" s="1"/>
  <c r="U188" i="32"/>
  <c r="V188" i="32" s="1"/>
  <c r="U189" i="32"/>
  <c r="V189" i="32" s="1"/>
  <c r="U190" i="32"/>
  <c r="V190" i="32" s="1"/>
  <c r="U191" i="32"/>
  <c r="V191" i="32" s="1"/>
  <c r="U192" i="32"/>
  <c r="V192" i="32" s="1"/>
  <c r="U193" i="32"/>
  <c r="V193" i="32" s="1"/>
  <c r="U194" i="32"/>
  <c r="V194" i="32" s="1"/>
  <c r="U195" i="32"/>
  <c r="V195" i="32" s="1"/>
  <c r="U196" i="32"/>
  <c r="V196" i="32" s="1"/>
  <c r="U197" i="32"/>
  <c r="V197" i="32" s="1"/>
  <c r="U198" i="32"/>
  <c r="V198" i="32" s="1"/>
  <c r="U199" i="32"/>
  <c r="V199" i="32" s="1"/>
  <c r="U200" i="32"/>
  <c r="V200" i="32" s="1"/>
  <c r="U201" i="32"/>
  <c r="V201" i="32" s="1"/>
  <c r="U202" i="32"/>
  <c r="V202" i="32" s="1"/>
  <c r="U203" i="32"/>
  <c r="V203" i="32" s="1"/>
  <c r="U204" i="32"/>
  <c r="V204" i="32" s="1"/>
  <c r="U205" i="32"/>
  <c r="V205" i="32" s="1"/>
  <c r="U206" i="32"/>
  <c r="V206" i="32" s="1"/>
  <c r="U207" i="32"/>
  <c r="V207" i="32" s="1"/>
  <c r="U208" i="32"/>
  <c r="V208" i="32" s="1"/>
  <c r="U209" i="32"/>
  <c r="V209" i="32" s="1"/>
  <c r="U210" i="32"/>
  <c r="V210" i="32" s="1"/>
  <c r="U211" i="32"/>
  <c r="V211" i="32" s="1"/>
  <c r="U212" i="32"/>
  <c r="V212" i="32" s="1"/>
  <c r="U213" i="32"/>
  <c r="V213" i="32" s="1"/>
  <c r="U214" i="32"/>
  <c r="V214" i="32" s="1"/>
  <c r="U215" i="32"/>
  <c r="V215" i="32" s="1"/>
  <c r="U216" i="32"/>
  <c r="V216" i="32" s="1"/>
  <c r="U217" i="32"/>
  <c r="V217" i="32" s="1"/>
  <c r="U218" i="32"/>
  <c r="V218" i="32" s="1"/>
  <c r="U219" i="32"/>
  <c r="V219" i="32" s="1"/>
  <c r="U220" i="32"/>
  <c r="V220" i="32" s="1"/>
  <c r="U221" i="32"/>
  <c r="V221" i="32" s="1"/>
  <c r="U222" i="32"/>
  <c r="V222" i="32" s="1"/>
  <c r="U223" i="32"/>
  <c r="V223" i="32" s="1"/>
  <c r="U224" i="32"/>
  <c r="V224" i="32" s="1"/>
  <c r="U225" i="32"/>
  <c r="V225" i="32" s="1"/>
  <c r="U226" i="32"/>
  <c r="V226" i="32" s="1"/>
  <c r="U227" i="32"/>
  <c r="V227" i="32" s="1"/>
  <c r="U228" i="32"/>
  <c r="V228" i="32" s="1"/>
  <c r="U229" i="32"/>
  <c r="V229" i="32" s="1"/>
  <c r="U230" i="32"/>
  <c r="V230" i="32" s="1"/>
  <c r="U231" i="32"/>
  <c r="V231" i="32" s="1"/>
  <c r="U232" i="32"/>
  <c r="V232" i="32" s="1"/>
  <c r="U233" i="32"/>
  <c r="V233" i="32" s="1"/>
  <c r="U234" i="32"/>
  <c r="V234" i="32" s="1"/>
  <c r="U235" i="32"/>
  <c r="V235" i="32" s="1"/>
  <c r="U236" i="32"/>
  <c r="V236" i="32" s="1"/>
  <c r="U237" i="32"/>
  <c r="V237" i="32" s="1"/>
  <c r="U238" i="32"/>
  <c r="V238" i="32" s="1"/>
  <c r="U239" i="32"/>
  <c r="V239" i="32" s="1"/>
  <c r="U240" i="32"/>
  <c r="V240" i="32" s="1"/>
  <c r="U241" i="32"/>
  <c r="V241" i="32" s="1"/>
  <c r="U242" i="32"/>
  <c r="V242" i="32" s="1"/>
  <c r="U243" i="32"/>
  <c r="V243" i="32" s="1"/>
  <c r="U244" i="32"/>
  <c r="V244" i="32" s="1"/>
  <c r="U245" i="32"/>
  <c r="V245" i="32" s="1"/>
  <c r="U246" i="32"/>
  <c r="V246" i="32" s="1"/>
  <c r="U247" i="32"/>
  <c r="V247" i="32" s="1"/>
  <c r="U248" i="32"/>
  <c r="V248" i="32" s="1"/>
  <c r="U249" i="32"/>
  <c r="V249" i="32" s="1"/>
  <c r="U250" i="32"/>
  <c r="V250" i="32" s="1"/>
  <c r="U251" i="32"/>
  <c r="V251" i="32" s="1"/>
  <c r="U252" i="32"/>
  <c r="V252" i="32" s="1"/>
  <c r="U253" i="32"/>
  <c r="V253" i="32" s="1"/>
  <c r="U254" i="32"/>
  <c r="V254" i="32" s="1"/>
  <c r="U255" i="32"/>
  <c r="V255" i="32" s="1"/>
  <c r="U256" i="32"/>
  <c r="V256" i="32" s="1"/>
  <c r="U257" i="32"/>
  <c r="V257" i="32" s="1"/>
  <c r="U258" i="32"/>
  <c r="V258" i="32" s="1"/>
  <c r="U259" i="32"/>
  <c r="V259" i="32" s="1"/>
  <c r="U260" i="32"/>
  <c r="V260" i="32" s="1"/>
  <c r="U132" i="32"/>
  <c r="V132" i="32" s="1"/>
  <c r="DP187" i="55"/>
  <c r="DR187" i="55" s="1"/>
  <c r="DO188" i="53"/>
  <c r="EG143" i="55"/>
  <c r="AE3" i="57"/>
  <c r="AE2" i="57"/>
  <c r="AF3" i="57"/>
  <c r="AF2" i="57"/>
  <c r="AD3" i="57"/>
  <c r="AD2" i="57"/>
  <c r="AC3" i="57"/>
  <c r="AC2" i="57"/>
  <c r="AB3" i="57"/>
  <c r="AB2" i="57"/>
  <c r="Z3" i="57"/>
  <c r="Z2" i="57"/>
  <c r="Y3" i="57"/>
  <c r="Y2" i="57"/>
  <c r="W3" i="57"/>
  <c r="W2" i="57"/>
  <c r="V3" i="57"/>
  <c r="V2" i="57"/>
  <c r="R3" i="57"/>
  <c r="R2" i="57"/>
  <c r="Q3" i="57"/>
  <c r="Q2" i="57"/>
  <c r="P3" i="57"/>
  <c r="P2" i="57"/>
  <c r="O3" i="57"/>
  <c r="O2" i="57"/>
  <c r="N3" i="57"/>
  <c r="N2" i="57"/>
  <c r="L3" i="57"/>
  <c r="L2" i="57"/>
  <c r="K3" i="57"/>
  <c r="K2" i="57"/>
  <c r="J3" i="57"/>
  <c r="J2" i="57"/>
  <c r="I3" i="57"/>
  <c r="I2" i="57"/>
  <c r="H3" i="57"/>
  <c r="H2" i="57"/>
  <c r="F3" i="57"/>
  <c r="F2" i="57"/>
  <c r="E3" i="57"/>
  <c r="E2" i="57"/>
  <c r="D3" i="57"/>
  <c r="D2" i="57"/>
  <c r="C3" i="57"/>
  <c r="C2" i="57"/>
  <c r="B3" i="57"/>
  <c r="B2" i="57"/>
  <c r="EF144" i="53"/>
  <c r="EG144" i="53" s="1"/>
  <c r="G6" i="55"/>
  <c r="G7" i="55"/>
  <c r="G8" i="55"/>
  <c r="G9" i="55"/>
  <c r="G10" i="55"/>
  <c r="G11" i="55"/>
  <c r="G12" i="55"/>
  <c r="G13" i="55"/>
  <c r="G14" i="55"/>
  <c r="G15" i="55"/>
  <c r="G16" i="55"/>
  <c r="G17" i="55"/>
  <c r="G18" i="55"/>
  <c r="G19" i="55"/>
  <c r="G20" i="55"/>
  <c r="G21" i="55"/>
  <c r="G22" i="55"/>
  <c r="G23" i="55"/>
  <c r="G24" i="55"/>
  <c r="G25" i="55"/>
  <c r="G26" i="55"/>
  <c r="G27" i="55"/>
  <c r="G28" i="55"/>
  <c r="G29" i="55"/>
  <c r="G30" i="55"/>
  <c r="G31" i="55"/>
  <c r="G32" i="55"/>
  <c r="G33" i="55"/>
  <c r="G34" i="55"/>
  <c r="G35" i="55"/>
  <c r="G36" i="55"/>
  <c r="G37" i="55"/>
  <c r="G38" i="55"/>
  <c r="G39" i="55"/>
  <c r="G40" i="55"/>
  <c r="G41" i="55"/>
  <c r="G42" i="55"/>
  <c r="G43" i="55"/>
  <c r="G44" i="55"/>
  <c r="G45" i="55"/>
  <c r="G46" i="55"/>
  <c r="G47" i="55"/>
  <c r="G48" i="55"/>
  <c r="G49" i="55"/>
  <c r="G50" i="55"/>
  <c r="G51" i="55"/>
  <c r="G52" i="55"/>
  <c r="G53" i="55"/>
  <c r="G54" i="55"/>
  <c r="G55" i="55"/>
  <c r="G56" i="55"/>
  <c r="G57" i="55"/>
  <c r="G58" i="55"/>
  <c r="G59" i="55"/>
  <c r="G60" i="55"/>
  <c r="G61" i="55"/>
  <c r="G62" i="55"/>
  <c r="G63" i="55"/>
  <c r="G64" i="55"/>
  <c r="G65" i="55"/>
  <c r="G66" i="55"/>
  <c r="G67" i="55"/>
  <c r="G68" i="55"/>
  <c r="G69" i="55"/>
  <c r="G70" i="55"/>
  <c r="G71" i="55"/>
  <c r="G72" i="55"/>
  <c r="G73" i="55"/>
  <c r="G74" i="55"/>
  <c r="G75" i="55"/>
  <c r="G76" i="55"/>
  <c r="G77" i="55"/>
  <c r="G78" i="55"/>
  <c r="G79" i="55"/>
  <c r="G80" i="55"/>
  <c r="G81" i="55"/>
  <c r="G82" i="55"/>
  <c r="G83" i="55"/>
  <c r="G84" i="55"/>
  <c r="G85" i="55"/>
  <c r="G86" i="55"/>
  <c r="G87" i="55"/>
  <c r="G88" i="55"/>
  <c r="G89" i="55"/>
  <c r="G90" i="55"/>
  <c r="G91" i="55"/>
  <c r="G92" i="55"/>
  <c r="G93" i="55"/>
  <c r="G94" i="55"/>
  <c r="G95" i="55"/>
  <c r="G96" i="55"/>
  <c r="G97" i="55"/>
  <c r="G98" i="55"/>
  <c r="G99" i="55"/>
  <c r="G100" i="55"/>
  <c r="G101" i="55"/>
  <c r="G102" i="55"/>
  <c r="G103" i="55"/>
  <c r="G104" i="55"/>
  <c r="G105" i="55"/>
  <c r="G106" i="55"/>
  <c r="G107" i="55"/>
  <c r="G108" i="55"/>
  <c r="G109" i="55"/>
  <c r="G110" i="55"/>
  <c r="G111" i="55"/>
  <c r="G112" i="55"/>
  <c r="G113" i="55"/>
  <c r="G114" i="55"/>
  <c r="G115" i="55"/>
  <c r="G116" i="55"/>
  <c r="G117" i="55"/>
  <c r="G118" i="55"/>
  <c r="G119" i="55"/>
  <c r="G120" i="55"/>
  <c r="G121" i="55"/>
  <c r="G122" i="55"/>
  <c r="G123" i="55"/>
  <c r="G124" i="55"/>
  <c r="G125" i="55"/>
  <c r="G126" i="55"/>
  <c r="G127" i="55"/>
  <c r="G128" i="55"/>
  <c r="G129" i="55"/>
  <c r="G130" i="55"/>
  <c r="G131" i="55"/>
  <c r="G132" i="55"/>
  <c r="G133" i="55"/>
  <c r="G134" i="55"/>
  <c r="G135" i="55"/>
  <c r="G136" i="55"/>
  <c r="G137" i="55"/>
  <c r="G138" i="55"/>
  <c r="G139" i="55"/>
  <c r="G140" i="55"/>
  <c r="G141" i="55"/>
  <c r="G142" i="55"/>
  <c r="G143" i="55"/>
  <c r="G144" i="55"/>
  <c r="G145" i="55"/>
  <c r="G146" i="55"/>
  <c r="G147" i="55"/>
  <c r="G148" i="55"/>
  <c r="G149" i="55"/>
  <c r="G150" i="55"/>
  <c r="G151" i="55"/>
  <c r="G152" i="55"/>
  <c r="G153" i="55"/>
  <c r="G154" i="55"/>
  <c r="G155" i="55"/>
  <c r="G156" i="55"/>
  <c r="G157" i="55"/>
  <c r="G158" i="55"/>
  <c r="G159" i="55"/>
  <c r="G160" i="55"/>
  <c r="G161" i="55"/>
  <c r="G162" i="55"/>
  <c r="G163" i="55"/>
  <c r="G164" i="55"/>
  <c r="G165" i="55"/>
  <c r="G166" i="55"/>
  <c r="G167" i="55"/>
  <c r="G168" i="55"/>
  <c r="G169" i="55"/>
  <c r="G170" i="55"/>
  <c r="G171" i="55"/>
  <c r="G172" i="55"/>
  <c r="G173" i="55"/>
  <c r="G174" i="55"/>
  <c r="G175" i="55"/>
  <c r="G176" i="55"/>
  <c r="G177" i="55"/>
  <c r="G178" i="55"/>
  <c r="G179" i="55"/>
  <c r="G180" i="55"/>
  <c r="G181" i="55"/>
  <c r="G182" i="55"/>
  <c r="G183" i="55"/>
  <c r="G184" i="55"/>
  <c r="G185" i="55"/>
  <c r="G186" i="55"/>
  <c r="G187" i="55"/>
  <c r="G188" i="55"/>
  <c r="G189" i="55"/>
  <c r="G190" i="55"/>
  <c r="G191" i="55"/>
  <c r="G192" i="55"/>
  <c r="G193" i="55"/>
  <c r="G194" i="55"/>
  <c r="G195" i="55"/>
  <c r="G196" i="55"/>
  <c r="G197" i="55"/>
  <c r="G198" i="55"/>
  <c r="G199" i="55"/>
  <c r="G200" i="55"/>
  <c r="G201" i="55"/>
  <c r="G202" i="55"/>
  <c r="G203" i="55"/>
  <c r="G204" i="55"/>
  <c r="G205" i="55"/>
  <c r="G206" i="55"/>
  <c r="G207" i="55"/>
  <c r="G208" i="55"/>
  <c r="G209" i="55"/>
  <c r="G210" i="55"/>
  <c r="G211" i="55"/>
  <c r="G212" i="55"/>
  <c r="G213" i="55"/>
  <c r="G214" i="55"/>
  <c r="G215" i="55"/>
  <c r="G216" i="55"/>
  <c r="G217" i="55"/>
  <c r="G218" i="55"/>
  <c r="G219" i="55"/>
  <c r="G220" i="55"/>
  <c r="G221" i="55"/>
  <c r="G222" i="55"/>
  <c r="G223" i="55"/>
  <c r="G224" i="55"/>
  <c r="G225" i="55"/>
  <c r="G226" i="55"/>
  <c r="G227" i="55"/>
  <c r="G228" i="55"/>
  <c r="G229" i="55"/>
  <c r="G230" i="55"/>
  <c r="G231" i="55"/>
  <c r="G232" i="55"/>
  <c r="G233" i="55"/>
  <c r="G234" i="55"/>
  <c r="G235" i="55"/>
  <c r="G236" i="55"/>
  <c r="G237" i="55"/>
  <c r="G238" i="55"/>
  <c r="G239" i="55"/>
  <c r="G240" i="55"/>
  <c r="G241" i="55"/>
  <c r="G242" i="55"/>
  <c r="G243" i="55"/>
  <c r="G244" i="55"/>
  <c r="G245" i="55"/>
  <c r="G246" i="55"/>
  <c r="G247" i="55"/>
  <c r="G248" i="55"/>
  <c r="G249" i="55"/>
  <c r="G250" i="55"/>
  <c r="G251" i="55"/>
  <c r="G252" i="55"/>
  <c r="G253" i="55"/>
  <c r="G254" i="55"/>
  <c r="G255" i="55"/>
  <c r="G256" i="55"/>
  <c r="G257" i="55"/>
  <c r="G258" i="55"/>
  <c r="G259" i="55"/>
  <c r="L259" i="55"/>
  <c r="AF259" i="55"/>
  <c r="AA259" i="55"/>
  <c r="CS259" i="55"/>
  <c r="CN259" i="55"/>
  <c r="DC259" i="55"/>
  <c r="CX259" i="55"/>
  <c r="DH259" i="55"/>
  <c r="BT259" i="55"/>
  <c r="BO259" i="55"/>
  <c r="CD259" i="55"/>
  <c r="BY259" i="55"/>
  <c r="CI259" i="55"/>
  <c r="AP259" i="55"/>
  <c r="EB259" i="55"/>
  <c r="DM259" i="55"/>
  <c r="DR259" i="55"/>
  <c r="AK259" i="55"/>
  <c r="AZ259" i="55"/>
  <c r="EG259" i="55"/>
  <c r="DW259" i="55"/>
  <c r="AU259" i="55"/>
  <c r="BE259" i="55"/>
  <c r="BJ259" i="55"/>
  <c r="BK259" i="55" s="1"/>
  <c r="L258" i="55"/>
  <c r="AF258" i="55"/>
  <c r="AA258" i="55"/>
  <c r="CS258" i="55"/>
  <c r="CN258" i="55"/>
  <c r="DC258" i="55"/>
  <c r="CX258" i="55"/>
  <c r="DH258" i="55"/>
  <c r="BT258" i="55"/>
  <c r="BO258" i="55"/>
  <c r="CD258" i="55"/>
  <c r="BY258" i="55"/>
  <c r="CI258" i="55"/>
  <c r="AP258" i="55"/>
  <c r="EB258" i="55"/>
  <c r="DM258" i="55"/>
  <c r="DR258" i="55"/>
  <c r="AK258" i="55"/>
  <c r="AZ258" i="55"/>
  <c r="EG258" i="55"/>
  <c r="DW258" i="55"/>
  <c r="AU258" i="55"/>
  <c r="BE258" i="55"/>
  <c r="BJ258" i="55"/>
  <c r="L257" i="55"/>
  <c r="AF257" i="55"/>
  <c r="AA257" i="55"/>
  <c r="CS257" i="55"/>
  <c r="CN257" i="55"/>
  <c r="DC257" i="55"/>
  <c r="CX257" i="55"/>
  <c r="DH257" i="55"/>
  <c r="BT257" i="55"/>
  <c r="BO257" i="55"/>
  <c r="CD257" i="55"/>
  <c r="BY257" i="55"/>
  <c r="CI257" i="55"/>
  <c r="AP257" i="55"/>
  <c r="EB257" i="55"/>
  <c r="DM257" i="55"/>
  <c r="DR257" i="55"/>
  <c r="AK257" i="55"/>
  <c r="AZ257" i="55"/>
  <c r="EG257" i="55"/>
  <c r="DW257" i="55"/>
  <c r="AU257" i="55"/>
  <c r="BE257" i="55"/>
  <c r="BJ257" i="55"/>
  <c r="BK257" i="55" s="1"/>
  <c r="L256" i="55"/>
  <c r="AF256" i="55"/>
  <c r="AA256" i="55"/>
  <c r="CS256" i="55"/>
  <c r="CN256" i="55"/>
  <c r="DC256" i="55"/>
  <c r="CX256" i="55"/>
  <c r="DH256" i="55"/>
  <c r="BT256" i="55"/>
  <c r="BO256" i="55"/>
  <c r="CD256" i="55"/>
  <c r="BY256" i="55"/>
  <c r="CI256" i="55"/>
  <c r="AP256" i="55"/>
  <c r="EB256" i="55"/>
  <c r="DM256" i="55"/>
  <c r="DR256" i="55"/>
  <c r="AK256" i="55"/>
  <c r="AZ256" i="55"/>
  <c r="EG256" i="55"/>
  <c r="DW256" i="55"/>
  <c r="AU256" i="55"/>
  <c r="BE256" i="55"/>
  <c r="BJ256" i="55"/>
  <c r="L255" i="55"/>
  <c r="AF255" i="55"/>
  <c r="AA255" i="55"/>
  <c r="CS255" i="55"/>
  <c r="CN255" i="55"/>
  <c r="DC255" i="55"/>
  <c r="CX255" i="55"/>
  <c r="DH255" i="55"/>
  <c r="BT255" i="55"/>
  <c r="BO255" i="55"/>
  <c r="CD255" i="55"/>
  <c r="BY255" i="55"/>
  <c r="CI255" i="55"/>
  <c r="AP255" i="55"/>
  <c r="EB255" i="55"/>
  <c r="DM255" i="55"/>
  <c r="DR255" i="55"/>
  <c r="AK255" i="55"/>
  <c r="AZ255" i="55"/>
  <c r="EG255" i="55"/>
  <c r="DW255" i="55"/>
  <c r="AU255" i="55"/>
  <c r="BE255" i="55"/>
  <c r="BJ255" i="55"/>
  <c r="BK255" i="55" s="1"/>
  <c r="L254" i="55"/>
  <c r="AF254" i="55"/>
  <c r="AA254" i="55"/>
  <c r="CS254" i="55"/>
  <c r="CN254" i="55"/>
  <c r="DC254" i="55"/>
  <c r="CX254" i="55"/>
  <c r="DH254" i="55"/>
  <c r="BT254" i="55"/>
  <c r="BO254" i="55"/>
  <c r="CD254" i="55"/>
  <c r="BY254" i="55"/>
  <c r="CI254" i="55"/>
  <c r="AP254" i="55"/>
  <c r="EB254" i="55"/>
  <c r="DM254" i="55"/>
  <c r="DR254" i="55"/>
  <c r="AK254" i="55"/>
  <c r="AZ254" i="55"/>
  <c r="EG254" i="55"/>
  <c r="DW254" i="55"/>
  <c r="AU254" i="55"/>
  <c r="BE254" i="55"/>
  <c r="BJ254" i="55"/>
  <c r="L253" i="55"/>
  <c r="AF253" i="55"/>
  <c r="AA253" i="55"/>
  <c r="CS253" i="55"/>
  <c r="CN253" i="55"/>
  <c r="DC253" i="55"/>
  <c r="CX253" i="55"/>
  <c r="DH253" i="55"/>
  <c r="BT253" i="55"/>
  <c r="BO253" i="55"/>
  <c r="CD253" i="55"/>
  <c r="BY253" i="55"/>
  <c r="CI253" i="55"/>
  <c r="AP253" i="55"/>
  <c r="EB253" i="55"/>
  <c r="DM253" i="55"/>
  <c r="DR253" i="55"/>
  <c r="AK253" i="55"/>
  <c r="AZ253" i="55"/>
  <c r="EG253" i="55"/>
  <c r="DW253" i="55"/>
  <c r="AU253" i="55"/>
  <c r="BE253" i="55"/>
  <c r="BJ253" i="55"/>
  <c r="BK253" i="55" s="1"/>
  <c r="L252" i="55"/>
  <c r="AF252" i="55"/>
  <c r="AA252" i="55"/>
  <c r="CS252" i="55"/>
  <c r="CN252" i="55"/>
  <c r="DC252" i="55"/>
  <c r="CX252" i="55"/>
  <c r="DH252" i="55"/>
  <c r="BT252" i="55"/>
  <c r="BO252" i="55"/>
  <c r="CD252" i="55"/>
  <c r="BY252" i="55"/>
  <c r="CI252" i="55"/>
  <c r="AP252" i="55"/>
  <c r="EB252" i="55"/>
  <c r="DM252" i="55"/>
  <c r="DR252" i="55"/>
  <c r="AK252" i="55"/>
  <c r="AZ252" i="55"/>
  <c r="EG252" i="55"/>
  <c r="DW252" i="55"/>
  <c r="AU252" i="55"/>
  <c r="BE252" i="55"/>
  <c r="BJ252" i="55"/>
  <c r="L251" i="55"/>
  <c r="AF251" i="55"/>
  <c r="AA251" i="55"/>
  <c r="CS251" i="55"/>
  <c r="CN251" i="55"/>
  <c r="DC251" i="55"/>
  <c r="CX251" i="55"/>
  <c r="DH251" i="55"/>
  <c r="BT251" i="55"/>
  <c r="BO251" i="55"/>
  <c r="CD251" i="55"/>
  <c r="BY251" i="55"/>
  <c r="CI251" i="55"/>
  <c r="AP251" i="55"/>
  <c r="EB251" i="55"/>
  <c r="DM251" i="55"/>
  <c r="DR251" i="55"/>
  <c r="AK251" i="55"/>
  <c r="AZ251" i="55"/>
  <c r="EG251" i="55"/>
  <c r="DW251" i="55"/>
  <c r="AU251" i="55"/>
  <c r="BE251" i="55"/>
  <c r="BJ251" i="55"/>
  <c r="BK251" i="55" s="1"/>
  <c r="L250" i="55"/>
  <c r="AF250" i="55"/>
  <c r="AA250" i="55"/>
  <c r="CS250" i="55"/>
  <c r="CN250" i="55"/>
  <c r="DC250" i="55"/>
  <c r="CX250" i="55"/>
  <c r="DH250" i="55"/>
  <c r="BT250" i="55"/>
  <c r="BO250" i="55"/>
  <c r="CD250" i="55"/>
  <c r="BY250" i="55"/>
  <c r="CI250" i="55"/>
  <c r="AP250" i="55"/>
  <c r="EB250" i="55"/>
  <c r="DM250" i="55"/>
  <c r="DR250" i="55"/>
  <c r="AK250" i="55"/>
  <c r="AZ250" i="55"/>
  <c r="EG250" i="55"/>
  <c r="DW250" i="55"/>
  <c r="AU250" i="55"/>
  <c r="BE250" i="55"/>
  <c r="BJ250" i="55"/>
  <c r="L249" i="55"/>
  <c r="AF249" i="55"/>
  <c r="AA249" i="55"/>
  <c r="CS249" i="55"/>
  <c r="CN249" i="55"/>
  <c r="DC249" i="55"/>
  <c r="CX249" i="55"/>
  <c r="DH249" i="55"/>
  <c r="BT249" i="55"/>
  <c r="BO249" i="55"/>
  <c r="CD249" i="55"/>
  <c r="BY249" i="55"/>
  <c r="CI249" i="55"/>
  <c r="AP249" i="55"/>
  <c r="EB249" i="55"/>
  <c r="DM249" i="55"/>
  <c r="DR249" i="55"/>
  <c r="AK249" i="55"/>
  <c r="AZ249" i="55"/>
  <c r="EG249" i="55"/>
  <c r="DW249" i="55"/>
  <c r="AU249" i="55"/>
  <c r="BE249" i="55"/>
  <c r="BJ249" i="55"/>
  <c r="BK249" i="55" s="1"/>
  <c r="L248" i="55"/>
  <c r="AF248" i="55"/>
  <c r="AA248" i="55"/>
  <c r="CS248" i="55"/>
  <c r="CN248" i="55"/>
  <c r="DC248" i="55"/>
  <c r="CX248" i="55"/>
  <c r="DH248" i="55"/>
  <c r="BT248" i="55"/>
  <c r="BO248" i="55"/>
  <c r="CD248" i="55"/>
  <c r="BY248" i="55"/>
  <c r="CI248" i="55"/>
  <c r="AP248" i="55"/>
  <c r="EB248" i="55"/>
  <c r="DM248" i="55"/>
  <c r="DR248" i="55"/>
  <c r="AK248" i="55"/>
  <c r="AZ248" i="55"/>
  <c r="EG248" i="55"/>
  <c r="DW248" i="55"/>
  <c r="AU248" i="55"/>
  <c r="BE248" i="55"/>
  <c r="BJ248" i="55"/>
  <c r="L247" i="55"/>
  <c r="AF247" i="55"/>
  <c r="AA247" i="55"/>
  <c r="CS247" i="55"/>
  <c r="CN247" i="55"/>
  <c r="DC247" i="55"/>
  <c r="CX247" i="55"/>
  <c r="DH247" i="55"/>
  <c r="BT247" i="55"/>
  <c r="BO247" i="55"/>
  <c r="CD247" i="55"/>
  <c r="BY247" i="55"/>
  <c r="CI247" i="55"/>
  <c r="AP247" i="55"/>
  <c r="EB247" i="55"/>
  <c r="DM247" i="55"/>
  <c r="DR247" i="55"/>
  <c r="AK247" i="55"/>
  <c r="AZ247" i="55"/>
  <c r="EG247" i="55"/>
  <c r="DW247" i="55"/>
  <c r="AU247" i="55"/>
  <c r="BE247" i="55"/>
  <c r="BJ247" i="55"/>
  <c r="BK247" i="55" s="1"/>
  <c r="L246" i="55"/>
  <c r="AF246" i="55"/>
  <c r="AA246" i="55"/>
  <c r="CS246" i="55"/>
  <c r="CN246" i="55"/>
  <c r="DC246" i="55"/>
  <c r="CX246" i="55"/>
  <c r="DH246" i="55"/>
  <c r="BT246" i="55"/>
  <c r="BO246" i="55"/>
  <c r="CD246" i="55"/>
  <c r="BY246" i="55"/>
  <c r="CI246" i="55"/>
  <c r="AP246" i="55"/>
  <c r="EB246" i="55"/>
  <c r="DM246" i="55"/>
  <c r="DR246" i="55"/>
  <c r="AK246" i="55"/>
  <c r="AZ246" i="55"/>
  <c r="EG246" i="55"/>
  <c r="DW246" i="55"/>
  <c r="AU246" i="55"/>
  <c r="BE246" i="55"/>
  <c r="BJ246" i="55"/>
  <c r="L245" i="55"/>
  <c r="AF245" i="55"/>
  <c r="AA245" i="55"/>
  <c r="CS245" i="55"/>
  <c r="CN245" i="55"/>
  <c r="DC245" i="55"/>
  <c r="CX245" i="55"/>
  <c r="DH245" i="55"/>
  <c r="BT245" i="55"/>
  <c r="BO245" i="55"/>
  <c r="CD245" i="55"/>
  <c r="BY245" i="55"/>
  <c r="CI245" i="55"/>
  <c r="AP245" i="55"/>
  <c r="EB245" i="55"/>
  <c r="DM245" i="55"/>
  <c r="DR245" i="55"/>
  <c r="AK245" i="55"/>
  <c r="AZ245" i="55"/>
  <c r="EG245" i="55"/>
  <c r="DW245" i="55"/>
  <c r="AU245" i="55"/>
  <c r="BE245" i="55"/>
  <c r="BJ245" i="55"/>
  <c r="BK245" i="55" s="1"/>
  <c r="L244" i="55"/>
  <c r="AF244" i="55"/>
  <c r="AA244" i="55"/>
  <c r="CS244" i="55"/>
  <c r="CN244" i="55"/>
  <c r="DC244" i="55"/>
  <c r="CX244" i="55"/>
  <c r="DH244" i="55"/>
  <c r="BT244" i="55"/>
  <c r="BO244" i="55"/>
  <c r="CD244" i="55"/>
  <c r="BY244" i="55"/>
  <c r="CI244" i="55"/>
  <c r="AP244" i="55"/>
  <c r="EB244" i="55"/>
  <c r="DM244" i="55"/>
  <c r="DR244" i="55"/>
  <c r="AK244" i="55"/>
  <c r="AZ244" i="55"/>
  <c r="EG244" i="55"/>
  <c r="DW244" i="55"/>
  <c r="AU244" i="55"/>
  <c r="BE244" i="55"/>
  <c r="BJ244" i="55"/>
  <c r="L243" i="55"/>
  <c r="AF243" i="55"/>
  <c r="AA243" i="55"/>
  <c r="CS243" i="55"/>
  <c r="CN243" i="55"/>
  <c r="DC243" i="55"/>
  <c r="CX243" i="55"/>
  <c r="DH243" i="55"/>
  <c r="BT243" i="55"/>
  <c r="BO243" i="55"/>
  <c r="CD243" i="55"/>
  <c r="BY243" i="55"/>
  <c r="CI243" i="55"/>
  <c r="AP243" i="55"/>
  <c r="EB243" i="55"/>
  <c r="DM243" i="55"/>
  <c r="DR243" i="55"/>
  <c r="AK243" i="55"/>
  <c r="AZ243" i="55"/>
  <c r="EG243" i="55"/>
  <c r="DW243" i="55"/>
  <c r="AU243" i="55"/>
  <c r="BE243" i="55"/>
  <c r="BJ243" i="55"/>
  <c r="BK243" i="55" s="1"/>
  <c r="L242" i="55"/>
  <c r="AF242" i="55"/>
  <c r="AA242" i="55"/>
  <c r="CS242" i="55"/>
  <c r="CN242" i="55"/>
  <c r="DC242" i="55"/>
  <c r="CX242" i="55"/>
  <c r="DH242" i="55"/>
  <c r="BT242" i="55"/>
  <c r="BO242" i="55"/>
  <c r="CD242" i="55"/>
  <c r="BY242" i="55"/>
  <c r="CI242" i="55"/>
  <c r="AP242" i="55"/>
  <c r="EB242" i="55"/>
  <c r="DM242" i="55"/>
  <c r="DR242" i="55"/>
  <c r="AK242" i="55"/>
  <c r="AZ242" i="55"/>
  <c r="EG242" i="55"/>
  <c r="DW242" i="55"/>
  <c r="AU242" i="55"/>
  <c r="BE242" i="55"/>
  <c r="BJ242" i="55"/>
  <c r="L241" i="55"/>
  <c r="AF241" i="55"/>
  <c r="AA241" i="55"/>
  <c r="CS241" i="55"/>
  <c r="CN241" i="55"/>
  <c r="DC241" i="55"/>
  <c r="CX241" i="55"/>
  <c r="DH241" i="55"/>
  <c r="BT241" i="55"/>
  <c r="BO241" i="55"/>
  <c r="CD241" i="55"/>
  <c r="BY241" i="55"/>
  <c r="CI241" i="55"/>
  <c r="AP241" i="55"/>
  <c r="EB241" i="55"/>
  <c r="DM241" i="55"/>
  <c r="DR241" i="55"/>
  <c r="AK241" i="55"/>
  <c r="AZ241" i="55"/>
  <c r="EG241" i="55"/>
  <c r="DW241" i="55"/>
  <c r="AU241" i="55"/>
  <c r="BE241" i="55"/>
  <c r="BJ241" i="55"/>
  <c r="BK241" i="55" s="1"/>
  <c r="L240" i="55"/>
  <c r="AF240" i="55"/>
  <c r="AA240" i="55"/>
  <c r="CS240" i="55"/>
  <c r="CN240" i="55"/>
  <c r="DC240" i="55"/>
  <c r="CX240" i="55"/>
  <c r="DH240" i="55"/>
  <c r="BT240" i="55"/>
  <c r="BO240" i="55"/>
  <c r="CD240" i="55"/>
  <c r="BY240" i="55"/>
  <c r="CI240" i="55"/>
  <c r="AP240" i="55"/>
  <c r="EB240" i="55"/>
  <c r="DM240" i="55"/>
  <c r="DR240" i="55"/>
  <c r="AK240" i="55"/>
  <c r="AZ240" i="55"/>
  <c r="EG240" i="55"/>
  <c r="DW240" i="55"/>
  <c r="AU240" i="55"/>
  <c r="BE240" i="55"/>
  <c r="BJ240" i="55"/>
  <c r="L239" i="55"/>
  <c r="AF239" i="55"/>
  <c r="AA239" i="55"/>
  <c r="CS239" i="55"/>
  <c r="CN239" i="55"/>
  <c r="DC239" i="55"/>
  <c r="CX239" i="55"/>
  <c r="DH239" i="55"/>
  <c r="BT239" i="55"/>
  <c r="BO239" i="55"/>
  <c r="CD239" i="55"/>
  <c r="BY239" i="55"/>
  <c r="CI239" i="55"/>
  <c r="AP239" i="55"/>
  <c r="EB239" i="55"/>
  <c r="DM239" i="55"/>
  <c r="DR239" i="55"/>
  <c r="AK239" i="55"/>
  <c r="AZ239" i="55"/>
  <c r="EG239" i="55"/>
  <c r="DW239" i="55"/>
  <c r="AU239" i="55"/>
  <c r="BE239" i="55"/>
  <c r="BJ239" i="55"/>
  <c r="BK239" i="55" s="1"/>
  <c r="L238" i="55"/>
  <c r="AF238" i="55"/>
  <c r="AA238" i="55"/>
  <c r="CS238" i="55"/>
  <c r="CN238" i="55"/>
  <c r="DC238" i="55"/>
  <c r="CX238" i="55"/>
  <c r="DH238" i="55"/>
  <c r="BT238" i="55"/>
  <c r="BO238" i="55"/>
  <c r="CD238" i="55"/>
  <c r="BY238" i="55"/>
  <c r="CI238" i="55"/>
  <c r="AP238" i="55"/>
  <c r="EB238" i="55"/>
  <c r="DM238" i="55"/>
  <c r="DR238" i="55"/>
  <c r="AK238" i="55"/>
  <c r="AZ238" i="55"/>
  <c r="EG238" i="55"/>
  <c r="DW238" i="55"/>
  <c r="AU238" i="55"/>
  <c r="BE238" i="55"/>
  <c r="BJ238" i="55"/>
  <c r="L237" i="55"/>
  <c r="AF237" i="55"/>
  <c r="AA237" i="55"/>
  <c r="CS237" i="55"/>
  <c r="CN237" i="55"/>
  <c r="DC237" i="55"/>
  <c r="CX237" i="55"/>
  <c r="DH237" i="55"/>
  <c r="BT237" i="55"/>
  <c r="BO237" i="55"/>
  <c r="CD237" i="55"/>
  <c r="BY237" i="55"/>
  <c r="CI237" i="55"/>
  <c r="AP237" i="55"/>
  <c r="EB237" i="55"/>
  <c r="DM237" i="55"/>
  <c r="DR237" i="55"/>
  <c r="AK237" i="55"/>
  <c r="AZ237" i="55"/>
  <c r="EG237" i="55"/>
  <c r="DW237" i="55"/>
  <c r="AU237" i="55"/>
  <c r="BE237" i="55"/>
  <c r="BJ237" i="55"/>
  <c r="BK237" i="55" s="1"/>
  <c r="L236" i="55"/>
  <c r="AF236" i="55"/>
  <c r="AA236" i="55"/>
  <c r="CS236" i="55"/>
  <c r="CN236" i="55"/>
  <c r="DC236" i="55"/>
  <c r="CX236" i="55"/>
  <c r="DH236" i="55"/>
  <c r="BT236" i="55"/>
  <c r="BO236" i="55"/>
  <c r="CD236" i="55"/>
  <c r="BY236" i="55"/>
  <c r="CI236" i="55"/>
  <c r="AP236" i="55"/>
  <c r="EB236" i="55"/>
  <c r="DM236" i="55"/>
  <c r="DR236" i="55"/>
  <c r="AK236" i="55"/>
  <c r="AZ236" i="55"/>
  <c r="EG236" i="55"/>
  <c r="DW236" i="55"/>
  <c r="AU236" i="55"/>
  <c r="BE236" i="55"/>
  <c r="BJ236" i="55"/>
  <c r="L235" i="55"/>
  <c r="AF235" i="55"/>
  <c r="AA235" i="55"/>
  <c r="CS235" i="55"/>
  <c r="CN235" i="55"/>
  <c r="DC235" i="55"/>
  <c r="CX235" i="55"/>
  <c r="DH235" i="55"/>
  <c r="BT235" i="55"/>
  <c r="BO235" i="55"/>
  <c r="CD235" i="55"/>
  <c r="BY235" i="55"/>
  <c r="CI235" i="55"/>
  <c r="AP235" i="55"/>
  <c r="EB235" i="55"/>
  <c r="DM235" i="55"/>
  <c r="DR235" i="55"/>
  <c r="AK235" i="55"/>
  <c r="AZ235" i="55"/>
  <c r="EG235" i="55"/>
  <c r="DW235" i="55"/>
  <c r="AU235" i="55"/>
  <c r="BE235" i="55"/>
  <c r="BJ235" i="55"/>
  <c r="BK235" i="55" s="1"/>
  <c r="L234" i="55"/>
  <c r="AF234" i="55"/>
  <c r="AA234" i="55"/>
  <c r="CS234" i="55"/>
  <c r="CN234" i="55"/>
  <c r="DC234" i="55"/>
  <c r="CX234" i="55"/>
  <c r="DH234" i="55"/>
  <c r="BT234" i="55"/>
  <c r="BO234" i="55"/>
  <c r="CD234" i="55"/>
  <c r="BY234" i="55"/>
  <c r="CI234" i="55"/>
  <c r="AP234" i="55"/>
  <c r="EB234" i="55"/>
  <c r="DM234" i="55"/>
  <c r="DR234" i="55"/>
  <c r="AK234" i="55"/>
  <c r="AZ234" i="55"/>
  <c r="EG234" i="55"/>
  <c r="DW234" i="55"/>
  <c r="AU234" i="55"/>
  <c r="BE234" i="55"/>
  <c r="BJ234" i="55"/>
  <c r="L233" i="55"/>
  <c r="AF233" i="55"/>
  <c r="AA233" i="55"/>
  <c r="CS233" i="55"/>
  <c r="CN233" i="55"/>
  <c r="DC233" i="55"/>
  <c r="CX233" i="55"/>
  <c r="DH233" i="55"/>
  <c r="BT233" i="55"/>
  <c r="BO233" i="55"/>
  <c r="CD233" i="55"/>
  <c r="BY233" i="55"/>
  <c r="CI233" i="55"/>
  <c r="AP233" i="55"/>
  <c r="EB233" i="55"/>
  <c r="DM233" i="55"/>
  <c r="DR233" i="55"/>
  <c r="AK233" i="55"/>
  <c r="AZ233" i="55"/>
  <c r="EG233" i="55"/>
  <c r="DW233" i="55"/>
  <c r="AU233" i="55"/>
  <c r="BE233" i="55"/>
  <c r="BJ233" i="55"/>
  <c r="BK233" i="55" s="1"/>
  <c r="L232" i="55"/>
  <c r="AF232" i="55"/>
  <c r="AA232" i="55"/>
  <c r="CS232" i="55"/>
  <c r="CN232" i="55"/>
  <c r="DC232" i="55"/>
  <c r="CX232" i="55"/>
  <c r="DH232" i="55"/>
  <c r="BT232" i="55"/>
  <c r="BO232" i="55"/>
  <c r="CD232" i="55"/>
  <c r="BY232" i="55"/>
  <c r="CI232" i="55"/>
  <c r="AP232" i="55"/>
  <c r="EB232" i="55"/>
  <c r="DM232" i="55"/>
  <c r="DR232" i="55"/>
  <c r="AK232" i="55"/>
  <c r="AZ232" i="55"/>
  <c r="EG232" i="55"/>
  <c r="DW232" i="55"/>
  <c r="AU232" i="55"/>
  <c r="BE232" i="55"/>
  <c r="BJ232" i="55"/>
  <c r="L231" i="55"/>
  <c r="AF231" i="55"/>
  <c r="AA231" i="55"/>
  <c r="CS231" i="55"/>
  <c r="CN231" i="55"/>
  <c r="DC231" i="55"/>
  <c r="CX231" i="55"/>
  <c r="DH231" i="55"/>
  <c r="BT231" i="55"/>
  <c r="BO231" i="55"/>
  <c r="CD231" i="55"/>
  <c r="BY231" i="55"/>
  <c r="CI231" i="55"/>
  <c r="AP231" i="55"/>
  <c r="EB231" i="55"/>
  <c r="DM231" i="55"/>
  <c r="DR231" i="55"/>
  <c r="AK231" i="55"/>
  <c r="AZ231" i="55"/>
  <c r="EG231" i="55"/>
  <c r="DW231" i="55"/>
  <c r="AU231" i="55"/>
  <c r="BE231" i="55"/>
  <c r="BJ231" i="55"/>
  <c r="L230" i="55"/>
  <c r="AF230" i="55"/>
  <c r="AA230" i="55"/>
  <c r="CS230" i="55"/>
  <c r="CN230" i="55"/>
  <c r="DC230" i="55"/>
  <c r="CX230" i="55"/>
  <c r="DH230" i="55"/>
  <c r="BT230" i="55"/>
  <c r="BO230" i="55"/>
  <c r="CD230" i="55"/>
  <c r="BY230" i="55"/>
  <c r="CI230" i="55"/>
  <c r="AP230" i="55"/>
  <c r="EB230" i="55"/>
  <c r="DM230" i="55"/>
  <c r="DR230" i="55"/>
  <c r="AK230" i="55"/>
  <c r="AZ230" i="55"/>
  <c r="EG230" i="55"/>
  <c r="DW230" i="55"/>
  <c r="AU230" i="55"/>
  <c r="BE230" i="55"/>
  <c r="BJ230" i="55"/>
  <c r="L229" i="55"/>
  <c r="AF229" i="55"/>
  <c r="AA229" i="55"/>
  <c r="CS229" i="55"/>
  <c r="CN229" i="55"/>
  <c r="DC229" i="55"/>
  <c r="CX229" i="55"/>
  <c r="DH229" i="55"/>
  <c r="BT229" i="55"/>
  <c r="BO229" i="55"/>
  <c r="CD229" i="55"/>
  <c r="BY229" i="55"/>
  <c r="CI229" i="55"/>
  <c r="AP229" i="55"/>
  <c r="EB229" i="55"/>
  <c r="DM229" i="55"/>
  <c r="DR229" i="55"/>
  <c r="AK229" i="55"/>
  <c r="AZ229" i="55"/>
  <c r="EG229" i="55"/>
  <c r="DW229" i="55"/>
  <c r="AU229" i="55"/>
  <c r="BE229" i="55"/>
  <c r="BJ229" i="55"/>
  <c r="L228" i="55"/>
  <c r="AF228" i="55"/>
  <c r="AA228" i="55"/>
  <c r="CS228" i="55"/>
  <c r="CN228" i="55"/>
  <c r="DC228" i="55"/>
  <c r="CX228" i="55"/>
  <c r="DH228" i="55"/>
  <c r="BT228" i="55"/>
  <c r="BO228" i="55"/>
  <c r="CD228" i="55"/>
  <c r="BY228" i="55"/>
  <c r="CI228" i="55"/>
  <c r="AP228" i="55"/>
  <c r="EB228" i="55"/>
  <c r="DM228" i="55"/>
  <c r="DR228" i="55"/>
  <c r="AK228" i="55"/>
  <c r="AZ228" i="55"/>
  <c r="EG228" i="55"/>
  <c r="DW228" i="55"/>
  <c r="AU228" i="55"/>
  <c r="BE228" i="55"/>
  <c r="BJ228" i="55"/>
  <c r="L227" i="55"/>
  <c r="AF227" i="55"/>
  <c r="AA227" i="55"/>
  <c r="CS227" i="55"/>
  <c r="CN227" i="55"/>
  <c r="DC227" i="55"/>
  <c r="CX227" i="55"/>
  <c r="DH227" i="55"/>
  <c r="BT227" i="55"/>
  <c r="BO227" i="55"/>
  <c r="CD227" i="55"/>
  <c r="BY227" i="55"/>
  <c r="CI227" i="55"/>
  <c r="AP227" i="55"/>
  <c r="EB227" i="55"/>
  <c r="DM227" i="55"/>
  <c r="DR227" i="55"/>
  <c r="AK227" i="55"/>
  <c r="AZ227" i="55"/>
  <c r="EG227" i="55"/>
  <c r="DW227" i="55"/>
  <c r="AU227" i="55"/>
  <c r="BE227" i="55"/>
  <c r="BJ227" i="55"/>
  <c r="L226" i="55"/>
  <c r="AF226" i="55"/>
  <c r="AA226" i="55"/>
  <c r="CS226" i="55"/>
  <c r="CN226" i="55"/>
  <c r="DC226" i="55"/>
  <c r="CX226" i="55"/>
  <c r="DH226" i="55"/>
  <c r="BT226" i="55"/>
  <c r="BO226" i="55"/>
  <c r="CD226" i="55"/>
  <c r="BY226" i="55"/>
  <c r="CI226" i="55"/>
  <c r="AP226" i="55"/>
  <c r="EB226" i="55"/>
  <c r="DM226" i="55"/>
  <c r="DR226" i="55"/>
  <c r="AK226" i="55"/>
  <c r="AZ226" i="55"/>
  <c r="EG226" i="55"/>
  <c r="DW226" i="55"/>
  <c r="AU226" i="55"/>
  <c r="BE226" i="55"/>
  <c r="BJ226" i="55"/>
  <c r="L225" i="55"/>
  <c r="AF225" i="55"/>
  <c r="AA225" i="55"/>
  <c r="CS225" i="55"/>
  <c r="CN225" i="55"/>
  <c r="DC225" i="55"/>
  <c r="CX225" i="55"/>
  <c r="DH225" i="55"/>
  <c r="BT225" i="55"/>
  <c r="BO225" i="55"/>
  <c r="CD225" i="55"/>
  <c r="BY225" i="55"/>
  <c r="CI225" i="55"/>
  <c r="AP225" i="55"/>
  <c r="EB225" i="55"/>
  <c r="DM225" i="55"/>
  <c r="DR225" i="55"/>
  <c r="AK225" i="55"/>
  <c r="AZ225" i="55"/>
  <c r="EG225" i="55"/>
  <c r="DW225" i="55"/>
  <c r="AU225" i="55"/>
  <c r="BE225" i="55"/>
  <c r="BJ225" i="55"/>
  <c r="L224" i="55"/>
  <c r="AF224" i="55"/>
  <c r="AA224" i="55"/>
  <c r="CS224" i="55"/>
  <c r="CN224" i="55"/>
  <c r="DC224" i="55"/>
  <c r="CX224" i="55"/>
  <c r="DH224" i="55"/>
  <c r="BT224" i="55"/>
  <c r="BO224" i="55"/>
  <c r="CD224" i="55"/>
  <c r="BY224" i="55"/>
  <c r="CI224" i="55"/>
  <c r="AP224" i="55"/>
  <c r="EB224" i="55"/>
  <c r="DM224" i="55"/>
  <c r="DR224" i="55"/>
  <c r="AK224" i="55"/>
  <c r="AZ224" i="55"/>
  <c r="EG224" i="55"/>
  <c r="DW224" i="55"/>
  <c r="AU224" i="55"/>
  <c r="BE224" i="55"/>
  <c r="BJ224" i="55"/>
  <c r="L223" i="55"/>
  <c r="AF223" i="55"/>
  <c r="AA223" i="55"/>
  <c r="CS223" i="55"/>
  <c r="CN223" i="55"/>
  <c r="DC223" i="55"/>
  <c r="CX223" i="55"/>
  <c r="DH223" i="55"/>
  <c r="BT223" i="55"/>
  <c r="BO223" i="55"/>
  <c r="CD223" i="55"/>
  <c r="BY223" i="55"/>
  <c r="CI223" i="55"/>
  <c r="AP223" i="55"/>
  <c r="EB223" i="55"/>
  <c r="DM223" i="55"/>
  <c r="DR223" i="55"/>
  <c r="AK223" i="55"/>
  <c r="AZ223" i="55"/>
  <c r="EG223" i="55"/>
  <c r="DW223" i="55"/>
  <c r="AU223" i="55"/>
  <c r="BE223" i="55"/>
  <c r="BJ223" i="55"/>
  <c r="L222" i="55"/>
  <c r="AF222" i="55"/>
  <c r="AA222" i="55"/>
  <c r="CS222" i="55"/>
  <c r="CN222" i="55"/>
  <c r="DC222" i="55"/>
  <c r="CX222" i="55"/>
  <c r="DH222" i="55"/>
  <c r="BT222" i="55"/>
  <c r="BO222" i="55"/>
  <c r="CD222" i="55"/>
  <c r="BY222" i="55"/>
  <c r="CI222" i="55"/>
  <c r="AP222" i="55"/>
  <c r="EB222" i="55"/>
  <c r="DM222" i="55"/>
  <c r="DR222" i="55"/>
  <c r="AK222" i="55"/>
  <c r="AZ222" i="55"/>
  <c r="EG222" i="55"/>
  <c r="DW222" i="55"/>
  <c r="AU222" i="55"/>
  <c r="BE222" i="55"/>
  <c r="BJ222" i="55"/>
  <c r="L221" i="55"/>
  <c r="AF221" i="55"/>
  <c r="AA221" i="55"/>
  <c r="CS221" i="55"/>
  <c r="CN221" i="55"/>
  <c r="DC221" i="55"/>
  <c r="CX221" i="55"/>
  <c r="DH221" i="55"/>
  <c r="BT221" i="55"/>
  <c r="BO221" i="55"/>
  <c r="CD221" i="55"/>
  <c r="BY221" i="55"/>
  <c r="CI221" i="55"/>
  <c r="AP221" i="55"/>
  <c r="EB221" i="55"/>
  <c r="DM221" i="55"/>
  <c r="DR221" i="55"/>
  <c r="AK221" i="55"/>
  <c r="AZ221" i="55"/>
  <c r="EG221" i="55"/>
  <c r="DW221" i="55"/>
  <c r="AU221" i="55"/>
  <c r="BE221" i="55"/>
  <c r="BJ221" i="55"/>
  <c r="L220" i="55"/>
  <c r="AF220" i="55"/>
  <c r="AA220" i="55"/>
  <c r="CS220" i="55"/>
  <c r="CN220" i="55"/>
  <c r="DC220" i="55"/>
  <c r="CX220" i="55"/>
  <c r="DH220" i="55"/>
  <c r="BT220" i="55"/>
  <c r="BO220" i="55"/>
  <c r="CD220" i="55"/>
  <c r="BY220" i="55"/>
  <c r="CI220" i="55"/>
  <c r="AP220" i="55"/>
  <c r="EB220" i="55"/>
  <c r="DM220" i="55"/>
  <c r="DR220" i="55"/>
  <c r="AK220" i="55"/>
  <c r="AZ220" i="55"/>
  <c r="EG220" i="55"/>
  <c r="DW220" i="55"/>
  <c r="AU220" i="55"/>
  <c r="BE220" i="55"/>
  <c r="BJ220" i="55"/>
  <c r="L219" i="55"/>
  <c r="AF219" i="55"/>
  <c r="AA219" i="55"/>
  <c r="CS219" i="55"/>
  <c r="CN219" i="55"/>
  <c r="DC219" i="55"/>
  <c r="CX219" i="55"/>
  <c r="DH219" i="55"/>
  <c r="BT219" i="55"/>
  <c r="BO219" i="55"/>
  <c r="CD219" i="55"/>
  <c r="BY219" i="55"/>
  <c r="CI219" i="55"/>
  <c r="AP219" i="55"/>
  <c r="EB219" i="55"/>
  <c r="DM219" i="55"/>
  <c r="DR219" i="55"/>
  <c r="AK219" i="55"/>
  <c r="AZ219" i="55"/>
  <c r="EG219" i="55"/>
  <c r="DW219" i="55"/>
  <c r="AU219" i="55"/>
  <c r="BE219" i="55"/>
  <c r="BJ219" i="55"/>
  <c r="L218" i="55"/>
  <c r="AF218" i="55"/>
  <c r="AA218" i="55"/>
  <c r="CS218" i="55"/>
  <c r="CN218" i="55"/>
  <c r="DC218" i="55"/>
  <c r="CX218" i="55"/>
  <c r="DH218" i="55"/>
  <c r="BT218" i="55"/>
  <c r="BO218" i="55"/>
  <c r="CD218" i="55"/>
  <c r="BY218" i="55"/>
  <c r="CI218" i="55"/>
  <c r="AP218" i="55"/>
  <c r="EB218" i="55"/>
  <c r="DM218" i="55"/>
  <c r="DR218" i="55"/>
  <c r="AK218" i="55"/>
  <c r="AZ218" i="55"/>
  <c r="EG218" i="55"/>
  <c r="DW218" i="55"/>
  <c r="AU218" i="55"/>
  <c r="BE218" i="55"/>
  <c r="BJ218" i="55"/>
  <c r="L217" i="55"/>
  <c r="AF217" i="55"/>
  <c r="AA217" i="55"/>
  <c r="CS217" i="55"/>
  <c r="CN217" i="55"/>
  <c r="DC217" i="55"/>
  <c r="CX217" i="55"/>
  <c r="DH217" i="55"/>
  <c r="BT217" i="55"/>
  <c r="BO217" i="55"/>
  <c r="CD217" i="55"/>
  <c r="BY217" i="55"/>
  <c r="CI217" i="55"/>
  <c r="AP217" i="55"/>
  <c r="EB217" i="55"/>
  <c r="DM217" i="55"/>
  <c r="DR217" i="55"/>
  <c r="AK217" i="55"/>
  <c r="AZ217" i="55"/>
  <c r="EG217" i="55"/>
  <c r="DW217" i="55"/>
  <c r="AU217" i="55"/>
  <c r="BE217" i="55"/>
  <c r="BJ217" i="55"/>
  <c r="L216" i="55"/>
  <c r="AF216" i="55"/>
  <c r="AA216" i="55"/>
  <c r="CS216" i="55"/>
  <c r="CN216" i="55"/>
  <c r="DC216" i="55"/>
  <c r="CX216" i="55"/>
  <c r="DH216" i="55"/>
  <c r="BT216" i="55"/>
  <c r="BO216" i="55"/>
  <c r="CD216" i="55"/>
  <c r="BY216" i="55"/>
  <c r="CI216" i="55"/>
  <c r="AP216" i="55"/>
  <c r="EB216" i="55"/>
  <c r="DM216" i="55"/>
  <c r="DR216" i="55"/>
  <c r="AK216" i="55"/>
  <c r="AZ216" i="55"/>
  <c r="EG216" i="55"/>
  <c r="DW216" i="55"/>
  <c r="AU216" i="55"/>
  <c r="BE216" i="55"/>
  <c r="BJ216" i="55"/>
  <c r="L215" i="55"/>
  <c r="AF215" i="55"/>
  <c r="AA215" i="55"/>
  <c r="CS215" i="55"/>
  <c r="CN215" i="55"/>
  <c r="DC215" i="55"/>
  <c r="CX215" i="55"/>
  <c r="DH215" i="55"/>
  <c r="BT215" i="55"/>
  <c r="BO215" i="55"/>
  <c r="CD215" i="55"/>
  <c r="BY215" i="55"/>
  <c r="CI215" i="55"/>
  <c r="AP215" i="55"/>
  <c r="EB215" i="55"/>
  <c r="DM215" i="55"/>
  <c r="DR215" i="55"/>
  <c r="AK215" i="55"/>
  <c r="AZ215" i="55"/>
  <c r="EG215" i="55"/>
  <c r="DW215" i="55"/>
  <c r="AU215" i="55"/>
  <c r="BE215" i="55"/>
  <c r="BJ215" i="55"/>
  <c r="L214" i="55"/>
  <c r="AF214" i="55"/>
  <c r="AA214" i="55"/>
  <c r="CS214" i="55"/>
  <c r="CN214" i="55"/>
  <c r="DC214" i="55"/>
  <c r="CX214" i="55"/>
  <c r="DH214" i="55"/>
  <c r="BT214" i="55"/>
  <c r="BO214" i="55"/>
  <c r="CD214" i="55"/>
  <c r="BY214" i="55"/>
  <c r="CI214" i="55"/>
  <c r="AP214" i="55"/>
  <c r="EB214" i="55"/>
  <c r="DM214" i="55"/>
  <c r="DR214" i="55"/>
  <c r="AK214" i="55"/>
  <c r="AZ214" i="55"/>
  <c r="EG214" i="55"/>
  <c r="DW214" i="55"/>
  <c r="AU214" i="55"/>
  <c r="BE214" i="55"/>
  <c r="BJ214" i="55"/>
  <c r="L213" i="55"/>
  <c r="AF213" i="55"/>
  <c r="AA213" i="55"/>
  <c r="CS213" i="55"/>
  <c r="CN213" i="55"/>
  <c r="DC213" i="55"/>
  <c r="CX213" i="55"/>
  <c r="DH213" i="55"/>
  <c r="BT213" i="55"/>
  <c r="BO213" i="55"/>
  <c r="CD213" i="55"/>
  <c r="BY213" i="55"/>
  <c r="CI213" i="55"/>
  <c r="AP213" i="55"/>
  <c r="EB213" i="55"/>
  <c r="DM213" i="55"/>
  <c r="DR213" i="55"/>
  <c r="AK213" i="55"/>
  <c r="AZ213" i="55"/>
  <c r="EG213" i="55"/>
  <c r="DW213" i="55"/>
  <c r="AU213" i="55"/>
  <c r="BE213" i="55"/>
  <c r="BJ213" i="55"/>
  <c r="L212" i="55"/>
  <c r="AF212" i="55"/>
  <c r="AA212" i="55"/>
  <c r="CS212" i="55"/>
  <c r="CN212" i="55"/>
  <c r="DC212" i="55"/>
  <c r="CX212" i="55"/>
  <c r="DH212" i="55"/>
  <c r="BT212" i="55"/>
  <c r="BO212" i="55"/>
  <c r="CD212" i="55"/>
  <c r="BY212" i="55"/>
  <c r="CI212" i="55"/>
  <c r="AP212" i="55"/>
  <c r="EB212" i="55"/>
  <c r="DM212" i="55"/>
  <c r="DR212" i="55"/>
  <c r="AK212" i="55"/>
  <c r="AZ212" i="55"/>
  <c r="EG212" i="55"/>
  <c r="DW212" i="55"/>
  <c r="AU212" i="55"/>
  <c r="BE212" i="55"/>
  <c r="BJ212" i="55"/>
  <c r="L211" i="55"/>
  <c r="AF211" i="55"/>
  <c r="AA211" i="55"/>
  <c r="CS211" i="55"/>
  <c r="CN211" i="55"/>
  <c r="DC211" i="55"/>
  <c r="CX211" i="55"/>
  <c r="DH211" i="55"/>
  <c r="BT211" i="55"/>
  <c r="BO211" i="55"/>
  <c r="CD211" i="55"/>
  <c r="BY211" i="55"/>
  <c r="CI211" i="55"/>
  <c r="AP211" i="55"/>
  <c r="EB211" i="55"/>
  <c r="DM211" i="55"/>
  <c r="DR211" i="55"/>
  <c r="AK211" i="55"/>
  <c r="AZ211" i="55"/>
  <c r="EG211" i="55"/>
  <c r="DW211" i="55"/>
  <c r="AU211" i="55"/>
  <c r="BE211" i="55"/>
  <c r="BJ211" i="55"/>
  <c r="L210" i="55"/>
  <c r="AF210" i="55"/>
  <c r="AA210" i="55"/>
  <c r="CS210" i="55"/>
  <c r="CN210" i="55"/>
  <c r="DC210" i="55"/>
  <c r="CX210" i="55"/>
  <c r="DH210" i="55"/>
  <c r="BT210" i="55"/>
  <c r="BO210" i="55"/>
  <c r="CD210" i="55"/>
  <c r="BY210" i="55"/>
  <c r="CI210" i="55"/>
  <c r="AP210" i="55"/>
  <c r="EB210" i="55"/>
  <c r="DM210" i="55"/>
  <c r="DR210" i="55"/>
  <c r="AK210" i="55"/>
  <c r="AZ210" i="55"/>
  <c r="EG210" i="55"/>
  <c r="DW210" i="55"/>
  <c r="AU210" i="55"/>
  <c r="BE210" i="55"/>
  <c r="BJ210" i="55"/>
  <c r="L209" i="55"/>
  <c r="AF209" i="55"/>
  <c r="AA209" i="55"/>
  <c r="CS209" i="55"/>
  <c r="CN209" i="55"/>
  <c r="DC209" i="55"/>
  <c r="CX209" i="55"/>
  <c r="DH209" i="55"/>
  <c r="BT209" i="55"/>
  <c r="BO209" i="55"/>
  <c r="CD209" i="55"/>
  <c r="BY209" i="55"/>
  <c r="CI209" i="55"/>
  <c r="AP209" i="55"/>
  <c r="EB209" i="55"/>
  <c r="DM209" i="55"/>
  <c r="DR209" i="55"/>
  <c r="AK209" i="55"/>
  <c r="AZ209" i="55"/>
  <c r="EG209" i="55"/>
  <c r="DW209" i="55"/>
  <c r="AU209" i="55"/>
  <c r="BE209" i="55"/>
  <c r="BJ209" i="55"/>
  <c r="L208" i="55"/>
  <c r="AF208" i="55"/>
  <c r="AA208" i="55"/>
  <c r="CS208" i="55"/>
  <c r="CN208" i="55"/>
  <c r="DC208" i="55"/>
  <c r="CX208" i="55"/>
  <c r="DH208" i="55"/>
  <c r="BT208" i="55"/>
  <c r="BO208" i="55"/>
  <c r="CD208" i="55"/>
  <c r="BY208" i="55"/>
  <c r="CI208" i="55"/>
  <c r="AP208" i="55"/>
  <c r="EB208" i="55"/>
  <c r="DM208" i="55"/>
  <c r="DR208" i="55"/>
  <c r="AK208" i="55"/>
  <c r="AZ208" i="55"/>
  <c r="EG208" i="55"/>
  <c r="DW208" i="55"/>
  <c r="AU208" i="55"/>
  <c r="BE208" i="55"/>
  <c r="BJ208" i="55"/>
  <c r="L207" i="55"/>
  <c r="AF207" i="55"/>
  <c r="AA207" i="55"/>
  <c r="CS207" i="55"/>
  <c r="CN207" i="55"/>
  <c r="DC207" i="55"/>
  <c r="CX207" i="55"/>
  <c r="DH207" i="55"/>
  <c r="BT207" i="55"/>
  <c r="BO207" i="55"/>
  <c r="CD207" i="55"/>
  <c r="BY207" i="55"/>
  <c r="CI207" i="55"/>
  <c r="AP207" i="55"/>
  <c r="EB207" i="55"/>
  <c r="DM207" i="55"/>
  <c r="DR207" i="55"/>
  <c r="AK207" i="55"/>
  <c r="AZ207" i="55"/>
  <c r="EG207" i="55"/>
  <c r="DW207" i="55"/>
  <c r="AU207" i="55"/>
  <c r="BE207" i="55"/>
  <c r="BJ207" i="55"/>
  <c r="L206" i="55"/>
  <c r="AF206" i="55"/>
  <c r="AA206" i="55"/>
  <c r="CS206" i="55"/>
  <c r="CN206" i="55"/>
  <c r="DC206" i="55"/>
  <c r="CX206" i="55"/>
  <c r="DH206" i="55"/>
  <c r="BT206" i="55"/>
  <c r="BO206" i="55"/>
  <c r="CD206" i="55"/>
  <c r="BY206" i="55"/>
  <c r="CI206" i="55"/>
  <c r="AP206" i="55"/>
  <c r="EB206" i="55"/>
  <c r="DM206" i="55"/>
  <c r="DR206" i="55"/>
  <c r="AK206" i="55"/>
  <c r="AZ206" i="55"/>
  <c r="EG206" i="55"/>
  <c r="DW206" i="55"/>
  <c r="AU206" i="55"/>
  <c r="BE206" i="55"/>
  <c r="BJ206" i="55"/>
  <c r="L205" i="55"/>
  <c r="AF205" i="55"/>
  <c r="AA205" i="55"/>
  <c r="CS205" i="55"/>
  <c r="CN205" i="55"/>
  <c r="DC205" i="55"/>
  <c r="CX205" i="55"/>
  <c r="DH205" i="55"/>
  <c r="BT205" i="55"/>
  <c r="BO205" i="55"/>
  <c r="CD205" i="55"/>
  <c r="BY205" i="55"/>
  <c r="CI205" i="55"/>
  <c r="AP205" i="55"/>
  <c r="EB205" i="55"/>
  <c r="DM205" i="55"/>
  <c r="DR205" i="55"/>
  <c r="AK205" i="55"/>
  <c r="AZ205" i="55"/>
  <c r="EG205" i="55"/>
  <c r="DW205" i="55"/>
  <c r="AU205" i="55"/>
  <c r="BE205" i="55"/>
  <c r="BJ205" i="55"/>
  <c r="L204" i="55"/>
  <c r="AF204" i="55"/>
  <c r="AA204" i="55"/>
  <c r="CS204" i="55"/>
  <c r="CN204" i="55"/>
  <c r="DC204" i="55"/>
  <c r="CX204" i="55"/>
  <c r="DH204" i="55"/>
  <c r="BT204" i="55"/>
  <c r="BO204" i="55"/>
  <c r="CD204" i="55"/>
  <c r="BY204" i="55"/>
  <c r="CI204" i="55"/>
  <c r="AP204" i="55"/>
  <c r="EB204" i="55"/>
  <c r="DM204" i="55"/>
  <c r="DR204" i="55"/>
  <c r="AK204" i="55"/>
  <c r="AZ204" i="55"/>
  <c r="EG204" i="55"/>
  <c r="DW204" i="55"/>
  <c r="AU204" i="55"/>
  <c r="BE204" i="55"/>
  <c r="BJ204" i="55"/>
  <c r="L203" i="55"/>
  <c r="AF203" i="55"/>
  <c r="AA203" i="55"/>
  <c r="CS203" i="55"/>
  <c r="CN203" i="55"/>
  <c r="DC203" i="55"/>
  <c r="CX203" i="55"/>
  <c r="DH203" i="55"/>
  <c r="BT203" i="55"/>
  <c r="BO203" i="55"/>
  <c r="CD203" i="55"/>
  <c r="BY203" i="55"/>
  <c r="CI203" i="55"/>
  <c r="AP203" i="55"/>
  <c r="EB203" i="55"/>
  <c r="DM203" i="55"/>
  <c r="DR203" i="55"/>
  <c r="AK203" i="55"/>
  <c r="AZ203" i="55"/>
  <c r="EG203" i="55"/>
  <c r="DW203" i="55"/>
  <c r="AU203" i="55"/>
  <c r="BE203" i="55"/>
  <c r="BJ203" i="55"/>
  <c r="L202" i="55"/>
  <c r="AF202" i="55"/>
  <c r="AA202" i="55"/>
  <c r="CS202" i="55"/>
  <c r="CN202" i="55"/>
  <c r="DC202" i="55"/>
  <c r="CX202" i="55"/>
  <c r="DH202" i="55"/>
  <c r="BT202" i="55"/>
  <c r="BO202" i="55"/>
  <c r="CD202" i="55"/>
  <c r="BY202" i="55"/>
  <c r="CI202" i="55"/>
  <c r="AP202" i="55"/>
  <c r="EB202" i="55"/>
  <c r="DM202" i="55"/>
  <c r="DR202" i="55"/>
  <c r="AK202" i="55"/>
  <c r="AZ202" i="55"/>
  <c r="EG202" i="55"/>
  <c r="DW202" i="55"/>
  <c r="AU202" i="55"/>
  <c r="BE202" i="55"/>
  <c r="BJ202" i="55"/>
  <c r="L201" i="55"/>
  <c r="AF201" i="55"/>
  <c r="AA201" i="55"/>
  <c r="CS201" i="55"/>
  <c r="CN201" i="55"/>
  <c r="DC201" i="55"/>
  <c r="CX201" i="55"/>
  <c r="DH201" i="55"/>
  <c r="BT201" i="55"/>
  <c r="BO201" i="55"/>
  <c r="CD201" i="55"/>
  <c r="BY201" i="55"/>
  <c r="CI201" i="55"/>
  <c r="AP201" i="55"/>
  <c r="EB201" i="55"/>
  <c r="DM201" i="55"/>
  <c r="DR201" i="55"/>
  <c r="AK201" i="55"/>
  <c r="AZ201" i="55"/>
  <c r="EG201" i="55"/>
  <c r="DW201" i="55"/>
  <c r="AU201" i="55"/>
  <c r="BE201" i="55"/>
  <c r="BJ201" i="55"/>
  <c r="L200" i="55"/>
  <c r="AF200" i="55"/>
  <c r="AA200" i="55"/>
  <c r="CS200" i="55"/>
  <c r="CN200" i="55"/>
  <c r="DC200" i="55"/>
  <c r="CX200" i="55"/>
  <c r="DH200" i="55"/>
  <c r="BT200" i="55"/>
  <c r="BO200" i="55"/>
  <c r="CD200" i="55"/>
  <c r="BY200" i="55"/>
  <c r="CI200" i="55"/>
  <c r="AP200" i="55"/>
  <c r="EB200" i="55"/>
  <c r="DM200" i="55"/>
  <c r="DR200" i="55"/>
  <c r="AK200" i="55"/>
  <c r="AZ200" i="55"/>
  <c r="EG200" i="55"/>
  <c r="DW200" i="55"/>
  <c r="AU200" i="55"/>
  <c r="BE200" i="55"/>
  <c r="BJ200" i="55"/>
  <c r="L199" i="55"/>
  <c r="AF199" i="55"/>
  <c r="AA199" i="55"/>
  <c r="CS199" i="55"/>
  <c r="CN199" i="55"/>
  <c r="DC199" i="55"/>
  <c r="CX199" i="55"/>
  <c r="DH199" i="55"/>
  <c r="BT199" i="55"/>
  <c r="BO199" i="55"/>
  <c r="CD199" i="55"/>
  <c r="BY199" i="55"/>
  <c r="CI199" i="55"/>
  <c r="AP199" i="55"/>
  <c r="EB199" i="55"/>
  <c r="DM199" i="55"/>
  <c r="DR199" i="55"/>
  <c r="AK199" i="55"/>
  <c r="AZ199" i="55"/>
  <c r="EG199" i="55"/>
  <c r="DW199" i="55"/>
  <c r="AU199" i="55"/>
  <c r="BE199" i="55"/>
  <c r="BJ199" i="55"/>
  <c r="L198" i="55"/>
  <c r="AF198" i="55"/>
  <c r="AA198" i="55"/>
  <c r="CS198" i="55"/>
  <c r="CN198" i="55"/>
  <c r="DC198" i="55"/>
  <c r="CX198" i="55"/>
  <c r="DH198" i="55"/>
  <c r="BT198" i="55"/>
  <c r="BO198" i="55"/>
  <c r="CD198" i="55"/>
  <c r="BY198" i="55"/>
  <c r="CI198" i="55"/>
  <c r="AP198" i="55"/>
  <c r="EB198" i="55"/>
  <c r="DM198" i="55"/>
  <c r="DR198" i="55"/>
  <c r="AK198" i="55"/>
  <c r="AZ198" i="55"/>
  <c r="EG198" i="55"/>
  <c r="DW198" i="55"/>
  <c r="AU198" i="55"/>
  <c r="BE198" i="55"/>
  <c r="BJ198" i="55"/>
  <c r="L197" i="55"/>
  <c r="AF197" i="55"/>
  <c r="AA197" i="55"/>
  <c r="CS197" i="55"/>
  <c r="CN197" i="55"/>
  <c r="DC197" i="55"/>
  <c r="CX197" i="55"/>
  <c r="DH197" i="55"/>
  <c r="BT197" i="55"/>
  <c r="BO197" i="55"/>
  <c r="CD197" i="55"/>
  <c r="BY197" i="55"/>
  <c r="CI197" i="55"/>
  <c r="AP197" i="55"/>
  <c r="EB197" i="55"/>
  <c r="DM197" i="55"/>
  <c r="DR197" i="55"/>
  <c r="AK197" i="55"/>
  <c r="AZ197" i="55"/>
  <c r="EG197" i="55"/>
  <c r="DW197" i="55"/>
  <c r="AU197" i="55"/>
  <c r="BE197" i="55"/>
  <c r="BJ197" i="55"/>
  <c r="L196" i="55"/>
  <c r="AF196" i="55"/>
  <c r="AA196" i="55"/>
  <c r="CS196" i="55"/>
  <c r="CN196" i="55"/>
  <c r="DC196" i="55"/>
  <c r="CX196" i="55"/>
  <c r="DH196" i="55"/>
  <c r="BT196" i="55"/>
  <c r="BO196" i="55"/>
  <c r="CD196" i="55"/>
  <c r="BY196" i="55"/>
  <c r="CI196" i="55"/>
  <c r="AP196" i="55"/>
  <c r="EB196" i="55"/>
  <c r="DM196" i="55"/>
  <c r="DR196" i="55"/>
  <c r="AK196" i="55"/>
  <c r="AZ196" i="55"/>
  <c r="EG196" i="55"/>
  <c r="DW196" i="55"/>
  <c r="AU196" i="55"/>
  <c r="BE196" i="55"/>
  <c r="BJ196" i="55"/>
  <c r="L195" i="55"/>
  <c r="AF195" i="55"/>
  <c r="AA195" i="55"/>
  <c r="CS195" i="55"/>
  <c r="CN195" i="55"/>
  <c r="DC195" i="55"/>
  <c r="CX195" i="55"/>
  <c r="DH195" i="55"/>
  <c r="BT195" i="55"/>
  <c r="BO195" i="55"/>
  <c r="CD195" i="55"/>
  <c r="BY195" i="55"/>
  <c r="CI195" i="55"/>
  <c r="AP195" i="55"/>
  <c r="EB195" i="55"/>
  <c r="DM195" i="55"/>
  <c r="DR195" i="55"/>
  <c r="AK195" i="55"/>
  <c r="AZ195" i="55"/>
  <c r="EG195" i="55"/>
  <c r="DW195" i="55"/>
  <c r="AU195" i="55"/>
  <c r="BE195" i="55"/>
  <c r="BJ195" i="55"/>
  <c r="L194" i="55"/>
  <c r="AF194" i="55"/>
  <c r="AA194" i="55"/>
  <c r="CS194" i="55"/>
  <c r="CN194" i="55"/>
  <c r="DC194" i="55"/>
  <c r="CX194" i="55"/>
  <c r="DH194" i="55"/>
  <c r="BT194" i="55"/>
  <c r="BO194" i="55"/>
  <c r="CD194" i="55"/>
  <c r="BY194" i="55"/>
  <c r="CI194" i="55"/>
  <c r="AP194" i="55"/>
  <c r="EB194" i="55"/>
  <c r="DM194" i="55"/>
  <c r="DR194" i="55"/>
  <c r="AK194" i="55"/>
  <c r="AZ194" i="55"/>
  <c r="EG194" i="55"/>
  <c r="DW194" i="55"/>
  <c r="AU194" i="55"/>
  <c r="BE194" i="55"/>
  <c r="BJ194" i="55"/>
  <c r="L193" i="55"/>
  <c r="AF193" i="55"/>
  <c r="AA193" i="55"/>
  <c r="CS193" i="55"/>
  <c r="CN193" i="55"/>
  <c r="DC193" i="55"/>
  <c r="CX193" i="55"/>
  <c r="DH193" i="55"/>
  <c r="BT193" i="55"/>
  <c r="BO193" i="55"/>
  <c r="CD193" i="55"/>
  <c r="BY193" i="55"/>
  <c r="CI193" i="55"/>
  <c r="AP193" i="55"/>
  <c r="EB193" i="55"/>
  <c r="DM193" i="55"/>
  <c r="DR193" i="55"/>
  <c r="AK193" i="55"/>
  <c r="AZ193" i="55"/>
  <c r="EG193" i="55"/>
  <c r="DW193" i="55"/>
  <c r="AU193" i="55"/>
  <c r="BE193" i="55"/>
  <c r="BJ193" i="55"/>
  <c r="L192" i="55"/>
  <c r="AF192" i="55"/>
  <c r="AA192" i="55"/>
  <c r="CS192" i="55"/>
  <c r="CN192" i="55"/>
  <c r="DC192" i="55"/>
  <c r="CX192" i="55"/>
  <c r="DH192" i="55"/>
  <c r="BT192" i="55"/>
  <c r="BO192" i="55"/>
  <c r="CD192" i="55"/>
  <c r="BY192" i="55"/>
  <c r="CI192" i="55"/>
  <c r="AP192" i="55"/>
  <c r="EB192" i="55"/>
  <c r="DM192" i="55"/>
  <c r="DR192" i="55"/>
  <c r="AK192" i="55"/>
  <c r="AZ192" i="55"/>
  <c r="EG192" i="55"/>
  <c r="DW192" i="55"/>
  <c r="AU192" i="55"/>
  <c r="BE192" i="55"/>
  <c r="BJ192" i="55"/>
  <c r="L191" i="55"/>
  <c r="AF191" i="55"/>
  <c r="AA191" i="55"/>
  <c r="CS191" i="55"/>
  <c r="CN191" i="55"/>
  <c r="DC191" i="55"/>
  <c r="CX191" i="55"/>
  <c r="DH191" i="55"/>
  <c r="BT191" i="55"/>
  <c r="BO191" i="55"/>
  <c r="CD191" i="55"/>
  <c r="BY191" i="55"/>
  <c r="CI191" i="55"/>
  <c r="AP191" i="55"/>
  <c r="EB191" i="55"/>
  <c r="DM191" i="55"/>
  <c r="DR191" i="55"/>
  <c r="AK191" i="55"/>
  <c r="AZ191" i="55"/>
  <c r="EG191" i="55"/>
  <c r="DW191" i="55"/>
  <c r="AU191" i="55"/>
  <c r="BE191" i="55"/>
  <c r="BJ191" i="55"/>
  <c r="L190" i="55"/>
  <c r="AF190" i="55"/>
  <c r="AA190" i="55"/>
  <c r="CS190" i="55"/>
  <c r="CN190" i="55"/>
  <c r="DC190" i="55"/>
  <c r="CX190" i="55"/>
  <c r="DH190" i="55"/>
  <c r="BT190" i="55"/>
  <c r="BO190" i="55"/>
  <c r="CD190" i="55"/>
  <c r="BY190" i="55"/>
  <c r="CI190" i="55"/>
  <c r="AP190" i="55"/>
  <c r="EB190" i="55"/>
  <c r="DM190" i="55"/>
  <c r="DR190" i="55"/>
  <c r="AK190" i="55"/>
  <c r="AZ190" i="55"/>
  <c r="EG190" i="55"/>
  <c r="DW190" i="55"/>
  <c r="AU190" i="55"/>
  <c r="BE190" i="55"/>
  <c r="BJ190" i="55"/>
  <c r="L189" i="55"/>
  <c r="AF189" i="55"/>
  <c r="AA189" i="55"/>
  <c r="CS189" i="55"/>
  <c r="CN189" i="55"/>
  <c r="DC189" i="55"/>
  <c r="CX189" i="55"/>
  <c r="DH189" i="55"/>
  <c r="BT189" i="55"/>
  <c r="BO189" i="55"/>
  <c r="CD189" i="55"/>
  <c r="BY189" i="55"/>
  <c r="CI189" i="55"/>
  <c r="AP189" i="55"/>
  <c r="EB189" i="55"/>
  <c r="DM189" i="55"/>
  <c r="DR189" i="55"/>
  <c r="AK189" i="55"/>
  <c r="AZ189" i="55"/>
  <c r="EG189" i="55"/>
  <c r="DW189" i="55"/>
  <c r="AU189" i="55"/>
  <c r="BE189" i="55"/>
  <c r="BJ189" i="55"/>
  <c r="L188" i="55"/>
  <c r="AF188" i="55"/>
  <c r="AA188" i="55"/>
  <c r="CS188" i="55"/>
  <c r="CN188" i="55"/>
  <c r="DC188" i="55"/>
  <c r="CX188" i="55"/>
  <c r="DH188" i="55"/>
  <c r="BT188" i="55"/>
  <c r="BO188" i="55"/>
  <c r="CD188" i="55"/>
  <c r="BY188" i="55"/>
  <c r="CI188" i="55"/>
  <c r="AP188" i="55"/>
  <c r="EB188" i="55"/>
  <c r="DM188" i="55"/>
  <c r="DR188" i="55"/>
  <c r="AK188" i="55"/>
  <c r="AZ188" i="55"/>
  <c r="EG188" i="55"/>
  <c r="DW188" i="55"/>
  <c r="AU188" i="55"/>
  <c r="BE188" i="55"/>
  <c r="BJ188" i="55"/>
  <c r="L187" i="55"/>
  <c r="AF187" i="55"/>
  <c r="AA187" i="55"/>
  <c r="CS187" i="55"/>
  <c r="CN187" i="55"/>
  <c r="DC187" i="55"/>
  <c r="CX187" i="55"/>
  <c r="DH187" i="55"/>
  <c r="BT187" i="55"/>
  <c r="BO187" i="55"/>
  <c r="CD187" i="55"/>
  <c r="BY187" i="55"/>
  <c r="CI187" i="55"/>
  <c r="AP187" i="55"/>
  <c r="EB187" i="55"/>
  <c r="DM187" i="55"/>
  <c r="AK187" i="55"/>
  <c r="AZ187" i="55"/>
  <c r="EG187" i="55"/>
  <c r="DW187" i="55"/>
  <c r="AU187" i="55"/>
  <c r="BE187" i="55"/>
  <c r="BJ187" i="55"/>
  <c r="BK187" i="55" s="1"/>
  <c r="L186" i="55"/>
  <c r="AF186" i="55"/>
  <c r="AA186" i="55"/>
  <c r="CS186" i="55"/>
  <c r="CN186" i="55"/>
  <c r="DC186" i="55"/>
  <c r="CX186" i="55"/>
  <c r="DH186" i="55"/>
  <c r="BT186" i="55"/>
  <c r="BO186" i="55"/>
  <c r="CD186" i="55"/>
  <c r="BY186" i="55"/>
  <c r="CI186" i="55"/>
  <c r="AP186" i="55"/>
  <c r="EB186" i="55"/>
  <c r="DM186" i="55"/>
  <c r="DR186" i="55"/>
  <c r="AK186" i="55"/>
  <c r="AZ186" i="55"/>
  <c r="EG186" i="55"/>
  <c r="DW186" i="55"/>
  <c r="AU186" i="55"/>
  <c r="BE186" i="55"/>
  <c r="BJ186" i="55"/>
  <c r="L185" i="55"/>
  <c r="AF185" i="55"/>
  <c r="AA185" i="55"/>
  <c r="CS185" i="55"/>
  <c r="CN185" i="55"/>
  <c r="DC185" i="55"/>
  <c r="CX185" i="55"/>
  <c r="DH185" i="55"/>
  <c r="BT185" i="55"/>
  <c r="BO185" i="55"/>
  <c r="CD185" i="55"/>
  <c r="BY185" i="55"/>
  <c r="CI185" i="55"/>
  <c r="AP185" i="55"/>
  <c r="EB185" i="55"/>
  <c r="DM185" i="55"/>
  <c r="DR185" i="55"/>
  <c r="AK185" i="55"/>
  <c r="AZ185" i="55"/>
  <c r="EG185" i="55"/>
  <c r="DW185" i="55"/>
  <c r="AU185" i="55"/>
  <c r="BE185" i="55"/>
  <c r="BJ185" i="55"/>
  <c r="BK185" i="55" s="1"/>
  <c r="L184" i="55"/>
  <c r="AF184" i="55"/>
  <c r="AA184" i="55"/>
  <c r="CS184" i="55"/>
  <c r="CN184" i="55"/>
  <c r="DC184" i="55"/>
  <c r="CX184" i="55"/>
  <c r="DH184" i="55"/>
  <c r="BT184" i="55"/>
  <c r="BO184" i="55"/>
  <c r="CD184" i="55"/>
  <c r="BY184" i="55"/>
  <c r="CI184" i="55"/>
  <c r="AP184" i="55"/>
  <c r="EB184" i="55"/>
  <c r="DM184" i="55"/>
  <c r="AK184" i="55"/>
  <c r="AZ184" i="55"/>
  <c r="EG184" i="55"/>
  <c r="DW184" i="55"/>
  <c r="AU184" i="55"/>
  <c r="BE184" i="55"/>
  <c r="BJ184" i="55"/>
  <c r="L183" i="55"/>
  <c r="AF183" i="55"/>
  <c r="AA183" i="55"/>
  <c r="CS183" i="55"/>
  <c r="CN183" i="55"/>
  <c r="DC183" i="55"/>
  <c r="CX183" i="55"/>
  <c r="DH183" i="55"/>
  <c r="BT183" i="55"/>
  <c r="BO183" i="55"/>
  <c r="CD183" i="55"/>
  <c r="BY183" i="55"/>
  <c r="CI183" i="55"/>
  <c r="AP183" i="55"/>
  <c r="EB183" i="55"/>
  <c r="DM183" i="55"/>
  <c r="DR183" i="55"/>
  <c r="AK183" i="55"/>
  <c r="AZ183" i="55"/>
  <c r="EG183" i="55"/>
  <c r="DW183" i="55"/>
  <c r="AU183" i="55"/>
  <c r="BE183" i="55"/>
  <c r="BJ183" i="55"/>
  <c r="BK183" i="55" s="1"/>
  <c r="L182" i="55"/>
  <c r="AF182" i="55"/>
  <c r="AA182" i="55"/>
  <c r="CS182" i="55"/>
  <c r="CN182" i="55"/>
  <c r="DC182" i="55"/>
  <c r="CX182" i="55"/>
  <c r="DH182" i="55"/>
  <c r="BT182" i="55"/>
  <c r="BO182" i="55"/>
  <c r="CD182" i="55"/>
  <c r="BY182" i="55"/>
  <c r="CI182" i="55"/>
  <c r="AP182" i="55"/>
  <c r="EB182" i="55"/>
  <c r="DM182" i="55"/>
  <c r="DR182" i="55"/>
  <c r="AK182" i="55"/>
  <c r="AZ182" i="55"/>
  <c r="EG182" i="55"/>
  <c r="DW182" i="55"/>
  <c r="AU182" i="55"/>
  <c r="BE182" i="55"/>
  <c r="BJ182" i="55"/>
  <c r="L181" i="55"/>
  <c r="AF181" i="55"/>
  <c r="AA181" i="55"/>
  <c r="CS181" i="55"/>
  <c r="CN181" i="55"/>
  <c r="DC181" i="55"/>
  <c r="CX181" i="55"/>
  <c r="DH181" i="55"/>
  <c r="BT181" i="55"/>
  <c r="BO181" i="55"/>
  <c r="CD181" i="55"/>
  <c r="BY181" i="55"/>
  <c r="CI181" i="55"/>
  <c r="AP181" i="55"/>
  <c r="EB181" i="55"/>
  <c r="DM181" i="55"/>
  <c r="DR181" i="55"/>
  <c r="AK181" i="55"/>
  <c r="AZ181" i="55"/>
  <c r="EG181" i="55"/>
  <c r="DW181" i="55"/>
  <c r="AU181" i="55"/>
  <c r="BE181" i="55"/>
  <c r="BJ181" i="55"/>
  <c r="BK181" i="55" s="1"/>
  <c r="L180" i="55"/>
  <c r="AF180" i="55"/>
  <c r="AA180" i="55"/>
  <c r="CS180" i="55"/>
  <c r="CN180" i="55"/>
  <c r="DC180" i="55"/>
  <c r="CX180" i="55"/>
  <c r="DH180" i="55"/>
  <c r="BT180" i="55"/>
  <c r="BO180" i="55"/>
  <c r="CD180" i="55"/>
  <c r="BY180" i="55"/>
  <c r="CI180" i="55"/>
  <c r="AP180" i="55"/>
  <c r="EB180" i="55"/>
  <c r="DM180" i="55"/>
  <c r="DR180" i="55"/>
  <c r="AK180" i="55"/>
  <c r="AZ180" i="55"/>
  <c r="EG180" i="55"/>
  <c r="DW180" i="55"/>
  <c r="AU180" i="55"/>
  <c r="BE180" i="55"/>
  <c r="BJ180" i="55"/>
  <c r="L179" i="55"/>
  <c r="AF179" i="55"/>
  <c r="AA179" i="55"/>
  <c r="CS179" i="55"/>
  <c r="CN179" i="55"/>
  <c r="DC179" i="55"/>
  <c r="CX179" i="55"/>
  <c r="DH179" i="55"/>
  <c r="BT179" i="55"/>
  <c r="BO179" i="55"/>
  <c r="CD179" i="55"/>
  <c r="BY179" i="55"/>
  <c r="CI179" i="55"/>
  <c r="AP179" i="55"/>
  <c r="EB179" i="55"/>
  <c r="DM179" i="55"/>
  <c r="DR179" i="55"/>
  <c r="AK179" i="55"/>
  <c r="AZ179" i="55"/>
  <c r="EG179" i="55"/>
  <c r="DW179" i="55"/>
  <c r="AU179" i="55"/>
  <c r="BE179" i="55"/>
  <c r="BJ179" i="55"/>
  <c r="BK179" i="55" s="1"/>
  <c r="L178" i="55"/>
  <c r="AF178" i="55"/>
  <c r="AA178" i="55"/>
  <c r="CS178" i="55"/>
  <c r="CN178" i="55"/>
  <c r="DC178" i="55"/>
  <c r="CX178" i="55"/>
  <c r="DH178" i="55"/>
  <c r="BT178" i="55"/>
  <c r="BO178" i="55"/>
  <c r="CD178" i="55"/>
  <c r="BY178" i="55"/>
  <c r="CI178" i="55"/>
  <c r="AP178" i="55"/>
  <c r="EB178" i="55"/>
  <c r="DM178" i="55"/>
  <c r="DR178" i="55"/>
  <c r="AK178" i="55"/>
  <c r="AZ178" i="55"/>
  <c r="EG178" i="55"/>
  <c r="DW178" i="55"/>
  <c r="AU178" i="55"/>
  <c r="BE178" i="55"/>
  <c r="BJ178" i="55"/>
  <c r="L177" i="55"/>
  <c r="AF177" i="55"/>
  <c r="AA177" i="55"/>
  <c r="CS177" i="55"/>
  <c r="CN177" i="55"/>
  <c r="DC177" i="55"/>
  <c r="CX177" i="55"/>
  <c r="DH177" i="55"/>
  <c r="BT177" i="55"/>
  <c r="BO177" i="55"/>
  <c r="CD177" i="55"/>
  <c r="BY177" i="55"/>
  <c r="CI177" i="55"/>
  <c r="AP177" i="55"/>
  <c r="EB177" i="55"/>
  <c r="DM177" i="55"/>
  <c r="DR177" i="55"/>
  <c r="AK177" i="55"/>
  <c r="AZ177" i="55"/>
  <c r="EG177" i="55"/>
  <c r="DW177" i="55"/>
  <c r="AU177" i="55"/>
  <c r="BE177" i="55"/>
  <c r="BJ177" i="55"/>
  <c r="BK177" i="55" s="1"/>
  <c r="L176" i="55"/>
  <c r="AF176" i="55"/>
  <c r="AA176" i="55"/>
  <c r="CS176" i="55"/>
  <c r="CN176" i="55"/>
  <c r="DC176" i="55"/>
  <c r="CX176" i="55"/>
  <c r="DH176" i="55"/>
  <c r="BT176" i="55"/>
  <c r="BO176" i="55"/>
  <c r="CD176" i="55"/>
  <c r="BY176" i="55"/>
  <c r="CI176" i="55"/>
  <c r="AP176" i="55"/>
  <c r="EB176" i="55"/>
  <c r="DM176" i="55"/>
  <c r="DR176" i="55"/>
  <c r="AK176" i="55"/>
  <c r="AZ176" i="55"/>
  <c r="EG176" i="55"/>
  <c r="DW176" i="55"/>
  <c r="AU176" i="55"/>
  <c r="BE176" i="55"/>
  <c r="BJ176" i="55"/>
  <c r="L175" i="55"/>
  <c r="AF175" i="55"/>
  <c r="AA175" i="55"/>
  <c r="CS175" i="55"/>
  <c r="CN175" i="55"/>
  <c r="DC175" i="55"/>
  <c r="CX175" i="55"/>
  <c r="DH175" i="55"/>
  <c r="BT175" i="55"/>
  <c r="BO175" i="55"/>
  <c r="CD175" i="55"/>
  <c r="BY175" i="55"/>
  <c r="CI175" i="55"/>
  <c r="AP175" i="55"/>
  <c r="EB175" i="55"/>
  <c r="DM175" i="55"/>
  <c r="DR175" i="55"/>
  <c r="AK175" i="55"/>
  <c r="AZ175" i="55"/>
  <c r="EG175" i="55"/>
  <c r="DW175" i="55"/>
  <c r="AU175" i="55"/>
  <c r="BE175" i="55"/>
  <c r="BJ175" i="55"/>
  <c r="BK175" i="55" s="1"/>
  <c r="L174" i="55"/>
  <c r="AF174" i="55"/>
  <c r="AA174" i="55"/>
  <c r="CS174" i="55"/>
  <c r="CN174" i="55"/>
  <c r="DC174" i="55"/>
  <c r="CX174" i="55"/>
  <c r="DH174" i="55"/>
  <c r="BT174" i="55"/>
  <c r="BO174" i="55"/>
  <c r="CD174" i="55"/>
  <c r="BY174" i="55"/>
  <c r="CI174" i="55"/>
  <c r="AP174" i="55"/>
  <c r="EB174" i="55"/>
  <c r="DM174" i="55"/>
  <c r="DR174" i="55"/>
  <c r="AK174" i="55"/>
  <c r="AZ174" i="55"/>
  <c r="EG174" i="55"/>
  <c r="DW174" i="55"/>
  <c r="AU174" i="55"/>
  <c r="BE174" i="55"/>
  <c r="BJ174" i="55"/>
  <c r="L173" i="55"/>
  <c r="AF173" i="55"/>
  <c r="AA173" i="55"/>
  <c r="CS173" i="55"/>
  <c r="CN173" i="55"/>
  <c r="DC173" i="55"/>
  <c r="CX173" i="55"/>
  <c r="DH173" i="55"/>
  <c r="BT173" i="55"/>
  <c r="BO173" i="55"/>
  <c r="CD173" i="55"/>
  <c r="BY173" i="55"/>
  <c r="CI173" i="55"/>
  <c r="AP173" i="55"/>
  <c r="EB173" i="55"/>
  <c r="DM173" i="55"/>
  <c r="DR173" i="55"/>
  <c r="AK173" i="55"/>
  <c r="AZ173" i="55"/>
  <c r="EG173" i="55"/>
  <c r="DW173" i="55"/>
  <c r="AU173" i="55"/>
  <c r="BE173" i="55"/>
  <c r="BJ173" i="55"/>
  <c r="BK173" i="55" s="1"/>
  <c r="L172" i="55"/>
  <c r="AF172" i="55"/>
  <c r="AA172" i="55"/>
  <c r="CS172" i="55"/>
  <c r="CN172" i="55"/>
  <c r="DC172" i="55"/>
  <c r="CX172" i="55"/>
  <c r="DH172" i="55"/>
  <c r="BT172" i="55"/>
  <c r="BO172" i="55"/>
  <c r="CD172" i="55"/>
  <c r="BY172" i="55"/>
  <c r="CI172" i="55"/>
  <c r="AP172" i="55"/>
  <c r="EB172" i="55"/>
  <c r="DM172" i="55"/>
  <c r="DR172" i="55"/>
  <c r="AK172" i="55"/>
  <c r="AZ172" i="55"/>
  <c r="EG172" i="55"/>
  <c r="DW172" i="55"/>
  <c r="AU172" i="55"/>
  <c r="BE172" i="55"/>
  <c r="BJ172" i="55"/>
  <c r="L171" i="55"/>
  <c r="AF171" i="55"/>
  <c r="AA171" i="55"/>
  <c r="CS171" i="55"/>
  <c r="CN171" i="55"/>
  <c r="DC171" i="55"/>
  <c r="CX171" i="55"/>
  <c r="DH171" i="55"/>
  <c r="BT171" i="55"/>
  <c r="BO171" i="55"/>
  <c r="CD171" i="55"/>
  <c r="BY171" i="55"/>
  <c r="CI171" i="55"/>
  <c r="AP171" i="55"/>
  <c r="EB171" i="55"/>
  <c r="DM171" i="55"/>
  <c r="DR171" i="55"/>
  <c r="AK171" i="55"/>
  <c r="AZ171" i="55"/>
  <c r="EG171" i="55"/>
  <c r="DW171" i="55"/>
  <c r="AU171" i="55"/>
  <c r="BE171" i="55"/>
  <c r="BJ171" i="55"/>
  <c r="BK171" i="55" s="1"/>
  <c r="L170" i="55"/>
  <c r="AF170" i="55"/>
  <c r="AA170" i="55"/>
  <c r="CS170" i="55"/>
  <c r="CN170" i="55"/>
  <c r="DC170" i="55"/>
  <c r="CX170" i="55"/>
  <c r="DH170" i="55"/>
  <c r="BT170" i="55"/>
  <c r="BO170" i="55"/>
  <c r="CD170" i="55"/>
  <c r="BY170" i="55"/>
  <c r="CI170" i="55"/>
  <c r="AP170" i="55"/>
  <c r="EB170" i="55"/>
  <c r="DM170" i="55"/>
  <c r="DR170" i="55"/>
  <c r="AK170" i="55"/>
  <c r="AZ170" i="55"/>
  <c r="EG170" i="55"/>
  <c r="DW170" i="55"/>
  <c r="AU170" i="55"/>
  <c r="BE170" i="55"/>
  <c r="BJ170" i="55"/>
  <c r="L169" i="55"/>
  <c r="AF169" i="55"/>
  <c r="AA169" i="55"/>
  <c r="CS169" i="55"/>
  <c r="CN169" i="55"/>
  <c r="DC169" i="55"/>
  <c r="CX169" i="55"/>
  <c r="DH169" i="55"/>
  <c r="BT169" i="55"/>
  <c r="BO169" i="55"/>
  <c r="CD169" i="55"/>
  <c r="BY169" i="55"/>
  <c r="CI169" i="55"/>
  <c r="AP169" i="55"/>
  <c r="EB169" i="55"/>
  <c r="DM169" i="55"/>
  <c r="DR169" i="55"/>
  <c r="AK169" i="55"/>
  <c r="AZ169" i="55"/>
  <c r="EG169" i="55"/>
  <c r="DW169" i="55"/>
  <c r="AU169" i="55"/>
  <c r="BE169" i="55"/>
  <c r="BJ169" i="55"/>
  <c r="BK169" i="55" s="1"/>
  <c r="L168" i="55"/>
  <c r="AF168" i="55"/>
  <c r="AA168" i="55"/>
  <c r="CS168" i="55"/>
  <c r="CN168" i="55"/>
  <c r="DC168" i="55"/>
  <c r="CX168" i="55"/>
  <c r="DH168" i="55"/>
  <c r="BT168" i="55"/>
  <c r="BO168" i="55"/>
  <c r="CD168" i="55"/>
  <c r="BY168" i="55"/>
  <c r="CI168" i="55"/>
  <c r="AP168" i="55"/>
  <c r="EB168" i="55"/>
  <c r="DM168" i="55"/>
  <c r="DR168" i="55"/>
  <c r="AK168" i="55"/>
  <c r="AZ168" i="55"/>
  <c r="EG168" i="55"/>
  <c r="DW168" i="55"/>
  <c r="AU168" i="55"/>
  <c r="BE168" i="55"/>
  <c r="BJ168" i="55"/>
  <c r="L167" i="55"/>
  <c r="AF167" i="55"/>
  <c r="AA167" i="55"/>
  <c r="CS167" i="55"/>
  <c r="CN167" i="55"/>
  <c r="DC167" i="55"/>
  <c r="CX167" i="55"/>
  <c r="DH167" i="55"/>
  <c r="BT167" i="55"/>
  <c r="BO167" i="55"/>
  <c r="CD167" i="55"/>
  <c r="BY167" i="55"/>
  <c r="CI167" i="55"/>
  <c r="AP167" i="55"/>
  <c r="EB167" i="55"/>
  <c r="DM167" i="55"/>
  <c r="DR167" i="55"/>
  <c r="AK167" i="55"/>
  <c r="AZ167" i="55"/>
  <c r="EG167" i="55"/>
  <c r="DW167" i="55"/>
  <c r="AU167" i="55"/>
  <c r="BE167" i="55"/>
  <c r="BJ167" i="55"/>
  <c r="BK167" i="55" s="1"/>
  <c r="L166" i="55"/>
  <c r="AF166" i="55"/>
  <c r="AA166" i="55"/>
  <c r="CS166" i="55"/>
  <c r="CN166" i="55"/>
  <c r="DC166" i="55"/>
  <c r="CX166" i="55"/>
  <c r="DH166" i="55"/>
  <c r="BT166" i="55"/>
  <c r="BO166" i="55"/>
  <c r="CD166" i="55"/>
  <c r="BY166" i="55"/>
  <c r="CI166" i="55"/>
  <c r="AP166" i="55"/>
  <c r="EB166" i="55"/>
  <c r="DM166" i="55"/>
  <c r="DR166" i="55"/>
  <c r="AK166" i="55"/>
  <c r="AZ166" i="55"/>
  <c r="EG166" i="55"/>
  <c r="DW166" i="55"/>
  <c r="AU166" i="55"/>
  <c r="BE166" i="55"/>
  <c r="BJ166" i="55"/>
  <c r="L165" i="55"/>
  <c r="AF165" i="55"/>
  <c r="AA165" i="55"/>
  <c r="CS165" i="55"/>
  <c r="CN165" i="55"/>
  <c r="DC165" i="55"/>
  <c r="CX165" i="55"/>
  <c r="DH165" i="55"/>
  <c r="BT165" i="55"/>
  <c r="BO165" i="55"/>
  <c r="CD165" i="55"/>
  <c r="BY165" i="55"/>
  <c r="CI165" i="55"/>
  <c r="AP165" i="55"/>
  <c r="EB165" i="55"/>
  <c r="DM165" i="55"/>
  <c r="DR165" i="55"/>
  <c r="AK165" i="55"/>
  <c r="AZ165" i="55"/>
  <c r="EG165" i="55"/>
  <c r="DW165" i="55"/>
  <c r="AU165" i="55"/>
  <c r="BE165" i="55"/>
  <c r="BJ165" i="55"/>
  <c r="BK165" i="55" s="1"/>
  <c r="L164" i="55"/>
  <c r="AF164" i="55"/>
  <c r="AA164" i="55"/>
  <c r="CS164" i="55"/>
  <c r="CN164" i="55"/>
  <c r="DC164" i="55"/>
  <c r="CX164" i="55"/>
  <c r="DH164" i="55"/>
  <c r="BT164" i="55"/>
  <c r="BO164" i="55"/>
  <c r="CD164" i="55"/>
  <c r="BY164" i="55"/>
  <c r="CI164" i="55"/>
  <c r="AP164" i="55"/>
  <c r="EB164" i="55"/>
  <c r="DM164" i="55"/>
  <c r="DR164" i="55"/>
  <c r="AK164" i="55"/>
  <c r="AZ164" i="55"/>
  <c r="EG164" i="55"/>
  <c r="DW164" i="55"/>
  <c r="AU164" i="55"/>
  <c r="BE164" i="55"/>
  <c r="BJ164" i="55"/>
  <c r="L163" i="55"/>
  <c r="AF163" i="55"/>
  <c r="AA163" i="55"/>
  <c r="CS163" i="55"/>
  <c r="CN163" i="55"/>
  <c r="DC163" i="55"/>
  <c r="CX163" i="55"/>
  <c r="DH163" i="55"/>
  <c r="BT163" i="55"/>
  <c r="BO163" i="55"/>
  <c r="CD163" i="55"/>
  <c r="BY163" i="55"/>
  <c r="CI163" i="55"/>
  <c r="AP163" i="55"/>
  <c r="EB163" i="55"/>
  <c r="DM163" i="55"/>
  <c r="DR163" i="55"/>
  <c r="AK163" i="55"/>
  <c r="AZ163" i="55"/>
  <c r="EG163" i="55"/>
  <c r="DW163" i="55"/>
  <c r="AU163" i="55"/>
  <c r="BE163" i="55"/>
  <c r="BJ163" i="55"/>
  <c r="BK163" i="55" s="1"/>
  <c r="L162" i="55"/>
  <c r="AF162" i="55"/>
  <c r="AA162" i="55"/>
  <c r="CS162" i="55"/>
  <c r="CN162" i="55"/>
  <c r="DC162" i="55"/>
  <c r="CX162" i="55"/>
  <c r="DH162" i="55"/>
  <c r="BT162" i="55"/>
  <c r="BO162" i="55"/>
  <c r="CD162" i="55"/>
  <c r="BY162" i="55"/>
  <c r="CI162" i="55"/>
  <c r="AP162" i="55"/>
  <c r="EB162" i="55"/>
  <c r="DM162" i="55"/>
  <c r="DR162" i="55"/>
  <c r="AK162" i="55"/>
  <c r="AZ162" i="55"/>
  <c r="EG162" i="55"/>
  <c r="DW162" i="55"/>
  <c r="AU162" i="55"/>
  <c r="BE162" i="55"/>
  <c r="BJ162" i="55"/>
  <c r="L161" i="55"/>
  <c r="AF161" i="55"/>
  <c r="AA161" i="55"/>
  <c r="CS161" i="55"/>
  <c r="CN161" i="55"/>
  <c r="DC161" i="55"/>
  <c r="CX161" i="55"/>
  <c r="DH161" i="55"/>
  <c r="BT161" i="55"/>
  <c r="BO161" i="55"/>
  <c r="CD161" i="55"/>
  <c r="BY161" i="55"/>
  <c r="CI161" i="55"/>
  <c r="AP161" i="55"/>
  <c r="EB161" i="55"/>
  <c r="DM161" i="55"/>
  <c r="DR161" i="55"/>
  <c r="AK161" i="55"/>
  <c r="AZ161" i="55"/>
  <c r="EG161" i="55"/>
  <c r="DW161" i="55"/>
  <c r="AU161" i="55"/>
  <c r="BE161" i="55"/>
  <c r="BJ161" i="55"/>
  <c r="BK161" i="55" s="1"/>
  <c r="L160" i="55"/>
  <c r="AF160" i="55"/>
  <c r="AA160" i="55"/>
  <c r="CS160" i="55"/>
  <c r="CN160" i="55"/>
  <c r="DC160" i="55"/>
  <c r="CX160" i="55"/>
  <c r="DH160" i="55"/>
  <c r="BT160" i="55"/>
  <c r="BO160" i="55"/>
  <c r="CD160" i="55"/>
  <c r="BY160" i="55"/>
  <c r="CI160" i="55"/>
  <c r="AP160" i="55"/>
  <c r="EB160" i="55"/>
  <c r="DM160" i="55"/>
  <c r="DR160" i="55"/>
  <c r="AK160" i="55"/>
  <c r="AZ160" i="55"/>
  <c r="EG160" i="55"/>
  <c r="DW160" i="55"/>
  <c r="AU160" i="55"/>
  <c r="BE160" i="55"/>
  <c r="BJ160" i="55"/>
  <c r="L159" i="55"/>
  <c r="AF159" i="55"/>
  <c r="AA159" i="55"/>
  <c r="CS159" i="55"/>
  <c r="CN159" i="55"/>
  <c r="DC159" i="55"/>
  <c r="CX159" i="55"/>
  <c r="DH159" i="55"/>
  <c r="BT159" i="55"/>
  <c r="BO159" i="55"/>
  <c r="CD159" i="55"/>
  <c r="BY159" i="55"/>
  <c r="CI159" i="55"/>
  <c r="AP159" i="55"/>
  <c r="EB159" i="55"/>
  <c r="DM159" i="55"/>
  <c r="DR159" i="55"/>
  <c r="AK159" i="55"/>
  <c r="AZ159" i="55"/>
  <c r="EG159" i="55"/>
  <c r="DW159" i="55"/>
  <c r="AU159" i="55"/>
  <c r="BE159" i="55"/>
  <c r="BJ159" i="55"/>
  <c r="BK159" i="55" s="1"/>
  <c r="L158" i="55"/>
  <c r="AF158" i="55"/>
  <c r="AA158" i="55"/>
  <c r="CS158" i="55"/>
  <c r="CN158" i="55"/>
  <c r="DC158" i="55"/>
  <c r="CX158" i="55"/>
  <c r="DH158" i="55"/>
  <c r="BT158" i="55"/>
  <c r="BO158" i="55"/>
  <c r="CD158" i="55"/>
  <c r="BY158" i="55"/>
  <c r="CI158" i="55"/>
  <c r="AP158" i="55"/>
  <c r="EB158" i="55"/>
  <c r="DM158" i="55"/>
  <c r="DR158" i="55"/>
  <c r="AK158" i="55"/>
  <c r="AZ158" i="55"/>
  <c r="EG158" i="55"/>
  <c r="DW158" i="55"/>
  <c r="AU158" i="55"/>
  <c r="BE158" i="55"/>
  <c r="BJ158" i="55"/>
  <c r="L157" i="55"/>
  <c r="AF157" i="55"/>
  <c r="AA157" i="55"/>
  <c r="CS157" i="55"/>
  <c r="CN157" i="55"/>
  <c r="DC157" i="55"/>
  <c r="CX157" i="55"/>
  <c r="DH157" i="55"/>
  <c r="BT157" i="55"/>
  <c r="BO157" i="55"/>
  <c r="CD157" i="55"/>
  <c r="BY157" i="55"/>
  <c r="CI157" i="55"/>
  <c r="AP157" i="55"/>
  <c r="EB157" i="55"/>
  <c r="DM157" i="55"/>
  <c r="DR157" i="55"/>
  <c r="AK157" i="55"/>
  <c r="AZ157" i="55"/>
  <c r="EG157" i="55"/>
  <c r="DW157" i="55"/>
  <c r="AU157" i="55"/>
  <c r="BE157" i="55"/>
  <c r="BJ157" i="55"/>
  <c r="BK157" i="55" s="1"/>
  <c r="L156" i="55"/>
  <c r="AF156" i="55"/>
  <c r="AA156" i="55"/>
  <c r="CS156" i="55"/>
  <c r="CN156" i="55"/>
  <c r="DC156" i="55"/>
  <c r="CX156" i="55"/>
  <c r="DH156" i="55"/>
  <c r="BT156" i="55"/>
  <c r="BO156" i="55"/>
  <c r="CD156" i="55"/>
  <c r="BY156" i="55"/>
  <c r="CI156" i="55"/>
  <c r="AP156" i="55"/>
  <c r="EB156" i="55"/>
  <c r="DM156" i="55"/>
  <c r="DR156" i="55"/>
  <c r="AK156" i="55"/>
  <c r="AZ156" i="55"/>
  <c r="EG156" i="55"/>
  <c r="DW156" i="55"/>
  <c r="AU156" i="55"/>
  <c r="BE156" i="55"/>
  <c r="BJ156" i="55"/>
  <c r="L155" i="55"/>
  <c r="AF155" i="55"/>
  <c r="AA155" i="55"/>
  <c r="CS155" i="55"/>
  <c r="CN155" i="55"/>
  <c r="DC155" i="55"/>
  <c r="CX155" i="55"/>
  <c r="DH155" i="55"/>
  <c r="BT155" i="55"/>
  <c r="BO155" i="55"/>
  <c r="CD155" i="55"/>
  <c r="BY155" i="55"/>
  <c r="CI155" i="55"/>
  <c r="AP155" i="55"/>
  <c r="EB155" i="55"/>
  <c r="DM155" i="55"/>
  <c r="DR155" i="55"/>
  <c r="AK155" i="55"/>
  <c r="AZ155" i="55"/>
  <c r="EG155" i="55"/>
  <c r="DW155" i="55"/>
  <c r="AU155" i="55"/>
  <c r="BE155" i="55"/>
  <c r="BJ155" i="55"/>
  <c r="BK155" i="55" s="1"/>
  <c r="L154" i="55"/>
  <c r="AF154" i="55"/>
  <c r="AA154" i="55"/>
  <c r="CS154" i="55"/>
  <c r="CN154" i="55"/>
  <c r="DC154" i="55"/>
  <c r="CX154" i="55"/>
  <c r="DH154" i="55"/>
  <c r="BT154" i="55"/>
  <c r="BO154" i="55"/>
  <c r="CD154" i="55"/>
  <c r="BY154" i="55"/>
  <c r="CI154" i="55"/>
  <c r="AP154" i="55"/>
  <c r="EB154" i="55"/>
  <c r="DM154" i="55"/>
  <c r="DR154" i="55"/>
  <c r="AK154" i="55"/>
  <c r="AZ154" i="55"/>
  <c r="EG154" i="55"/>
  <c r="DW154" i="55"/>
  <c r="AU154" i="55"/>
  <c r="BE154" i="55"/>
  <c r="BJ154" i="55"/>
  <c r="L153" i="55"/>
  <c r="AF153" i="55"/>
  <c r="AA153" i="55"/>
  <c r="CS153" i="55"/>
  <c r="CN153" i="55"/>
  <c r="DC153" i="55"/>
  <c r="CX153" i="55"/>
  <c r="DH153" i="55"/>
  <c r="BT153" i="55"/>
  <c r="BO153" i="55"/>
  <c r="CD153" i="55"/>
  <c r="BY153" i="55"/>
  <c r="CI153" i="55"/>
  <c r="AP153" i="55"/>
  <c r="EB153" i="55"/>
  <c r="DM153" i="55"/>
  <c r="DR153" i="55"/>
  <c r="AK153" i="55"/>
  <c r="AZ153" i="55"/>
  <c r="EG153" i="55"/>
  <c r="DW153" i="55"/>
  <c r="AU153" i="55"/>
  <c r="BE153" i="55"/>
  <c r="BF153" i="55" s="1"/>
  <c r="BJ153" i="55"/>
  <c r="BK153" i="55" s="1"/>
  <c r="L152" i="55"/>
  <c r="AF152" i="55"/>
  <c r="AA152" i="55"/>
  <c r="CS152" i="55"/>
  <c r="CN152" i="55"/>
  <c r="DC152" i="55"/>
  <c r="CX152" i="55"/>
  <c r="DH152" i="55"/>
  <c r="BT152" i="55"/>
  <c r="BO152" i="55"/>
  <c r="CD152" i="55"/>
  <c r="BY152" i="55"/>
  <c r="CI152" i="55"/>
  <c r="AP152" i="55"/>
  <c r="EB152" i="55"/>
  <c r="EC152" i="55" s="1"/>
  <c r="DM152" i="55"/>
  <c r="DR152" i="55"/>
  <c r="AK152" i="55"/>
  <c r="AZ152" i="55"/>
  <c r="BA152" i="55" s="1"/>
  <c r="EG152" i="55"/>
  <c r="DW152" i="55"/>
  <c r="AU152" i="55"/>
  <c r="BE152" i="55"/>
  <c r="BF152" i="55" s="1"/>
  <c r="BJ152" i="55"/>
  <c r="L151" i="55"/>
  <c r="AF151" i="55"/>
  <c r="AA151" i="55"/>
  <c r="CS151" i="55"/>
  <c r="CN151" i="55"/>
  <c r="DC151" i="55"/>
  <c r="CX151" i="55"/>
  <c r="CY151" i="55" s="1"/>
  <c r="DH151" i="55"/>
  <c r="BT151" i="55"/>
  <c r="BO151" i="55"/>
  <c r="CD151" i="55"/>
  <c r="CE151" i="55" s="1"/>
  <c r="BY151" i="55"/>
  <c r="CI151" i="55"/>
  <c r="AP151" i="55"/>
  <c r="EB151" i="55"/>
  <c r="EC151" i="55" s="1"/>
  <c r="DM151" i="55"/>
  <c r="DR151" i="55"/>
  <c r="AK151" i="55"/>
  <c r="AZ151" i="55"/>
  <c r="BA151" i="55" s="1"/>
  <c r="EG151" i="55"/>
  <c r="DW151" i="55"/>
  <c r="AU151" i="55"/>
  <c r="BE151" i="55"/>
  <c r="BF151" i="55" s="1"/>
  <c r="BJ151" i="55"/>
  <c r="BK151" i="55" s="1"/>
  <c r="L150" i="55"/>
  <c r="AF150" i="55"/>
  <c r="AA150" i="55"/>
  <c r="AB150" i="55" s="1"/>
  <c r="CS150" i="55"/>
  <c r="CN150" i="55"/>
  <c r="DC150" i="55"/>
  <c r="CX150" i="55"/>
  <c r="CY150" i="55" s="1"/>
  <c r="DH150" i="55"/>
  <c r="BT150" i="55"/>
  <c r="BO150" i="55"/>
  <c r="CD150" i="55"/>
  <c r="CE150" i="55" s="1"/>
  <c r="BY150" i="55"/>
  <c r="CI150" i="55"/>
  <c r="AP150" i="55"/>
  <c r="EB150" i="55"/>
  <c r="EC150" i="55" s="1"/>
  <c r="DM150" i="55"/>
  <c r="DR150" i="55"/>
  <c r="AK150" i="55"/>
  <c r="AZ150" i="55"/>
  <c r="BA150" i="55" s="1"/>
  <c r="EG150" i="55"/>
  <c r="DW150" i="55"/>
  <c r="AU150" i="55"/>
  <c r="BE150" i="55"/>
  <c r="BF150" i="55" s="1"/>
  <c r="BJ150" i="55"/>
  <c r="L149" i="55"/>
  <c r="AF149" i="55"/>
  <c r="AA149" i="55"/>
  <c r="AB149" i="55" s="1"/>
  <c r="CS149" i="55"/>
  <c r="CN149" i="55"/>
  <c r="DC149" i="55"/>
  <c r="CX149" i="55"/>
  <c r="CY149" i="55" s="1"/>
  <c r="DH149" i="55"/>
  <c r="BT149" i="55"/>
  <c r="BO149" i="55"/>
  <c r="CD149" i="55"/>
  <c r="CE149" i="55" s="1"/>
  <c r="BY149" i="55"/>
  <c r="CI149" i="55"/>
  <c r="AP149" i="55"/>
  <c r="EB149" i="55"/>
  <c r="EC149" i="55" s="1"/>
  <c r="DM149" i="55"/>
  <c r="DR149" i="55"/>
  <c r="AK149" i="55"/>
  <c r="AZ149" i="55"/>
  <c r="BA149" i="55" s="1"/>
  <c r="EG149" i="55"/>
  <c r="DW149" i="55"/>
  <c r="AU149" i="55"/>
  <c r="BE149" i="55"/>
  <c r="BF149" i="55" s="1"/>
  <c r="BJ149" i="55"/>
  <c r="BK149" i="55" s="1"/>
  <c r="L148" i="55"/>
  <c r="AF148" i="55"/>
  <c r="AA148" i="55"/>
  <c r="AB148" i="55" s="1"/>
  <c r="CS148" i="55"/>
  <c r="CN148" i="55"/>
  <c r="DC148" i="55"/>
  <c r="CX148" i="55"/>
  <c r="CY148" i="55" s="1"/>
  <c r="DH148" i="55"/>
  <c r="BT148" i="55"/>
  <c r="BO148" i="55"/>
  <c r="CD148" i="55"/>
  <c r="CE148" i="55" s="1"/>
  <c r="BY148" i="55"/>
  <c r="CI148" i="55"/>
  <c r="AP148" i="55"/>
  <c r="EB148" i="55"/>
  <c r="EC148" i="55" s="1"/>
  <c r="DM148" i="55"/>
  <c r="DR148" i="55"/>
  <c r="AK148" i="55"/>
  <c r="AZ148" i="55"/>
  <c r="BA148" i="55" s="1"/>
  <c r="EG148" i="55"/>
  <c r="DW148" i="55"/>
  <c r="AU148" i="55"/>
  <c r="BE148" i="55"/>
  <c r="BF148" i="55" s="1"/>
  <c r="BJ148" i="55"/>
  <c r="L147" i="55"/>
  <c r="AF147" i="55"/>
  <c r="AA147" i="55"/>
  <c r="AB147" i="55" s="1"/>
  <c r="CS147" i="55"/>
  <c r="CN147" i="55"/>
  <c r="DC147" i="55"/>
  <c r="CX147" i="55"/>
  <c r="CY147" i="55" s="1"/>
  <c r="DH147" i="55"/>
  <c r="BT147" i="55"/>
  <c r="BO147" i="55"/>
  <c r="CD147" i="55"/>
  <c r="CE147" i="55" s="1"/>
  <c r="BY147" i="55"/>
  <c r="CI147" i="55"/>
  <c r="AP147" i="55"/>
  <c r="EB147" i="55"/>
  <c r="EC147" i="55" s="1"/>
  <c r="DM147" i="55"/>
  <c r="DR147" i="55"/>
  <c r="AK147" i="55"/>
  <c r="AZ147" i="55"/>
  <c r="BA147" i="55" s="1"/>
  <c r="EG147" i="55"/>
  <c r="DW147" i="55"/>
  <c r="AU147" i="55"/>
  <c r="BE147" i="55"/>
  <c r="BF147" i="55" s="1"/>
  <c r="BJ147" i="55"/>
  <c r="BK147" i="55" s="1"/>
  <c r="L146" i="55"/>
  <c r="AF146" i="55"/>
  <c r="AA146" i="55"/>
  <c r="AB146" i="55" s="1"/>
  <c r="CS146" i="55"/>
  <c r="CN146" i="55"/>
  <c r="DC146" i="55"/>
  <c r="CX146" i="55"/>
  <c r="CY146" i="55" s="1"/>
  <c r="DH146" i="55"/>
  <c r="BT146" i="55"/>
  <c r="BO146" i="55"/>
  <c r="CD146" i="55"/>
  <c r="CE146" i="55" s="1"/>
  <c r="BY146" i="55"/>
  <c r="CI146" i="55"/>
  <c r="AP146" i="55"/>
  <c r="EB146" i="55"/>
  <c r="EC146" i="55" s="1"/>
  <c r="DM146" i="55"/>
  <c r="DR146" i="55"/>
  <c r="AK146" i="55"/>
  <c r="AZ146" i="55"/>
  <c r="BA146" i="55" s="1"/>
  <c r="EG146" i="55"/>
  <c r="DW146" i="55"/>
  <c r="AU146" i="55"/>
  <c r="BE146" i="55"/>
  <c r="BF146" i="55" s="1"/>
  <c r="BJ146" i="55"/>
  <c r="L145" i="55"/>
  <c r="AF145" i="55"/>
  <c r="AA145" i="55"/>
  <c r="AB145" i="55" s="1"/>
  <c r="CS145" i="55"/>
  <c r="CN145" i="55"/>
  <c r="DC145" i="55"/>
  <c r="CX145" i="55"/>
  <c r="CY145" i="55" s="1"/>
  <c r="DH145" i="55"/>
  <c r="BT145" i="55"/>
  <c r="BO145" i="55"/>
  <c r="CD145" i="55"/>
  <c r="CE145" i="55" s="1"/>
  <c r="BY145" i="55"/>
  <c r="CI145" i="55"/>
  <c r="AP145" i="55"/>
  <c r="EB145" i="55"/>
  <c r="EC145" i="55" s="1"/>
  <c r="DM145" i="55"/>
  <c r="DR145" i="55"/>
  <c r="AK145" i="55"/>
  <c r="AZ145" i="55"/>
  <c r="BA145" i="55" s="1"/>
  <c r="EG145" i="55"/>
  <c r="DW145" i="55"/>
  <c r="AU145" i="55"/>
  <c r="BE145" i="55"/>
  <c r="BF145" i="55" s="1"/>
  <c r="BJ145" i="55"/>
  <c r="BK145" i="55" s="1"/>
  <c r="L144" i="55"/>
  <c r="AF144" i="55"/>
  <c r="AA144" i="55"/>
  <c r="AB144" i="55" s="1"/>
  <c r="CS144" i="55"/>
  <c r="CN144" i="55"/>
  <c r="DC144" i="55"/>
  <c r="CX144" i="55"/>
  <c r="CY144" i="55" s="1"/>
  <c r="DH144" i="55"/>
  <c r="BT144" i="55"/>
  <c r="BO144" i="55"/>
  <c r="CD144" i="55"/>
  <c r="CE144" i="55" s="1"/>
  <c r="BY144" i="55"/>
  <c r="CI144" i="55"/>
  <c r="AP144" i="55"/>
  <c r="EB144" i="55"/>
  <c r="EC144" i="55" s="1"/>
  <c r="DM144" i="55"/>
  <c r="DR144" i="55"/>
  <c r="AK144" i="55"/>
  <c r="AZ144" i="55"/>
  <c r="BA144" i="55" s="1"/>
  <c r="EG144" i="55"/>
  <c r="DW144" i="55"/>
  <c r="AU144" i="55"/>
  <c r="BE144" i="55"/>
  <c r="BF144" i="55" s="1"/>
  <c r="BJ144" i="55"/>
  <c r="L143" i="55"/>
  <c r="AF143" i="55"/>
  <c r="AA143" i="55"/>
  <c r="CS143" i="55"/>
  <c r="CN143" i="55"/>
  <c r="DC143" i="55"/>
  <c r="CX143" i="55"/>
  <c r="DH143" i="55"/>
  <c r="BT143" i="55"/>
  <c r="BO143" i="55"/>
  <c r="CD143" i="55"/>
  <c r="BY143" i="55"/>
  <c r="CI143" i="55"/>
  <c r="AP143" i="55"/>
  <c r="EB143" i="55"/>
  <c r="DM143" i="55"/>
  <c r="DR143" i="55"/>
  <c r="AK143" i="55"/>
  <c r="AZ143" i="55"/>
  <c r="DW143" i="55"/>
  <c r="AU143" i="55"/>
  <c r="BE143" i="55"/>
  <c r="BJ143" i="55"/>
  <c r="BK143" i="55" s="1"/>
  <c r="L142" i="55"/>
  <c r="AF142" i="55"/>
  <c r="AA142" i="55"/>
  <c r="CS142" i="55"/>
  <c r="CN142" i="55"/>
  <c r="DC142" i="55"/>
  <c r="CX142" i="55"/>
  <c r="DH142" i="55"/>
  <c r="BT142" i="55"/>
  <c r="BO142" i="55"/>
  <c r="CD142" i="55"/>
  <c r="BY142" i="55"/>
  <c r="CI142" i="55"/>
  <c r="AP142" i="55"/>
  <c r="EB142" i="55"/>
  <c r="DM142" i="55"/>
  <c r="DR142" i="55"/>
  <c r="AK142" i="55"/>
  <c r="AZ142" i="55"/>
  <c r="EG142" i="55"/>
  <c r="DW142" i="55"/>
  <c r="AU142" i="55"/>
  <c r="BE142" i="55"/>
  <c r="BJ142" i="55"/>
  <c r="L141" i="55"/>
  <c r="AF141" i="55"/>
  <c r="AA141" i="55"/>
  <c r="CS141" i="55"/>
  <c r="CN141" i="55"/>
  <c r="DC141" i="55"/>
  <c r="CX141" i="55"/>
  <c r="DH141" i="55"/>
  <c r="BT141" i="55"/>
  <c r="BO141" i="55"/>
  <c r="CD141" i="55"/>
  <c r="BY141" i="55"/>
  <c r="CI141" i="55"/>
  <c r="AP141" i="55"/>
  <c r="EB141" i="55"/>
  <c r="DM141" i="55"/>
  <c r="DR141" i="55"/>
  <c r="AK141" i="55"/>
  <c r="AZ141" i="55"/>
  <c r="EG141" i="55"/>
  <c r="DW141" i="55"/>
  <c r="AU141" i="55"/>
  <c r="BE141" i="55"/>
  <c r="BJ141" i="55"/>
  <c r="BK141" i="55" s="1"/>
  <c r="L140" i="55"/>
  <c r="AF140" i="55"/>
  <c r="AA140" i="55"/>
  <c r="CS140" i="55"/>
  <c r="CN140" i="55"/>
  <c r="DC140" i="55"/>
  <c r="CX140" i="55"/>
  <c r="DH140" i="55"/>
  <c r="BT140" i="55"/>
  <c r="BO140" i="55"/>
  <c r="CD140" i="55"/>
  <c r="BY140" i="55"/>
  <c r="CI140" i="55"/>
  <c r="AP140" i="55"/>
  <c r="EB140" i="55"/>
  <c r="DM140" i="55"/>
  <c r="DR140" i="55"/>
  <c r="AK140" i="55"/>
  <c r="AZ140" i="55"/>
  <c r="EG140" i="55"/>
  <c r="DW140" i="55"/>
  <c r="AU140" i="55"/>
  <c r="BE140" i="55"/>
  <c r="BJ140" i="55"/>
  <c r="L139" i="55"/>
  <c r="AF139" i="55"/>
  <c r="AA139" i="55"/>
  <c r="CS139" i="55"/>
  <c r="CN139" i="55"/>
  <c r="DC139" i="55"/>
  <c r="CX139" i="55"/>
  <c r="DH139" i="55"/>
  <c r="BT139" i="55"/>
  <c r="BO139" i="55"/>
  <c r="CD139" i="55"/>
  <c r="BY139" i="55"/>
  <c r="CI139" i="55"/>
  <c r="AP139" i="55"/>
  <c r="EB139" i="55"/>
  <c r="DM139" i="55"/>
  <c r="DR139" i="55"/>
  <c r="AK139" i="55"/>
  <c r="AZ139" i="55"/>
  <c r="EG139" i="55"/>
  <c r="DW139" i="55"/>
  <c r="AU139" i="55"/>
  <c r="BE139" i="55"/>
  <c r="BJ139" i="55"/>
  <c r="BK139" i="55" s="1"/>
  <c r="L138" i="55"/>
  <c r="AF138" i="55"/>
  <c r="AA138" i="55"/>
  <c r="CS138" i="55"/>
  <c r="CN138" i="55"/>
  <c r="DC138" i="55"/>
  <c r="CX138" i="55"/>
  <c r="DH138" i="55"/>
  <c r="BT138" i="55"/>
  <c r="BO138" i="55"/>
  <c r="CD138" i="55"/>
  <c r="BY138" i="55"/>
  <c r="CI138" i="55"/>
  <c r="AP138" i="55"/>
  <c r="EB138" i="55"/>
  <c r="DM138" i="55"/>
  <c r="DR138" i="55"/>
  <c r="AK138" i="55"/>
  <c r="AZ138" i="55"/>
  <c r="EG138" i="55"/>
  <c r="DW138" i="55"/>
  <c r="AU138" i="55"/>
  <c r="BE138" i="55"/>
  <c r="BJ138" i="55"/>
  <c r="L137" i="55"/>
  <c r="AF137" i="55"/>
  <c r="AA137" i="55"/>
  <c r="CS137" i="55"/>
  <c r="CN137" i="55"/>
  <c r="DC137" i="55"/>
  <c r="CX137" i="55"/>
  <c r="DH137" i="55"/>
  <c r="BT137" i="55"/>
  <c r="BO137" i="55"/>
  <c r="CD137" i="55"/>
  <c r="BY137" i="55"/>
  <c r="CI137" i="55"/>
  <c r="AP137" i="55"/>
  <c r="EB137" i="55"/>
  <c r="DM137" i="55"/>
  <c r="DR137" i="55"/>
  <c r="AK137" i="55"/>
  <c r="AZ137" i="55"/>
  <c r="EG137" i="55"/>
  <c r="DW137" i="55"/>
  <c r="AU137" i="55"/>
  <c r="BE137" i="55"/>
  <c r="BJ137" i="55"/>
  <c r="L136" i="55"/>
  <c r="AF136" i="55"/>
  <c r="AA136" i="55"/>
  <c r="CS136" i="55"/>
  <c r="CN136" i="55"/>
  <c r="DC136" i="55"/>
  <c r="CX136" i="55"/>
  <c r="DH136" i="55"/>
  <c r="BT136" i="55"/>
  <c r="BO136" i="55"/>
  <c r="CD136" i="55"/>
  <c r="BY136" i="55"/>
  <c r="CI136" i="55"/>
  <c r="AP136" i="55"/>
  <c r="EB136" i="55"/>
  <c r="DM136" i="55"/>
  <c r="DR136" i="55"/>
  <c r="AK136" i="55"/>
  <c r="AZ136" i="55"/>
  <c r="EG136" i="55"/>
  <c r="DW136" i="55"/>
  <c r="AU136" i="55"/>
  <c r="BE136" i="55"/>
  <c r="BJ136" i="55"/>
  <c r="L135" i="55"/>
  <c r="AF135" i="55"/>
  <c r="AA135" i="55"/>
  <c r="CS135" i="55"/>
  <c r="CN135" i="55"/>
  <c r="DC135" i="55"/>
  <c r="CX135" i="55"/>
  <c r="DH135" i="55"/>
  <c r="BT135" i="55"/>
  <c r="BO135" i="55"/>
  <c r="CD135" i="55"/>
  <c r="BY135" i="55"/>
  <c r="CI135" i="55"/>
  <c r="AP135" i="55"/>
  <c r="EB135" i="55"/>
  <c r="DM135" i="55"/>
  <c r="DR135" i="55"/>
  <c r="AK135" i="55"/>
  <c r="AZ135" i="55"/>
  <c r="EG135" i="55"/>
  <c r="DW135" i="55"/>
  <c r="AU135" i="55"/>
  <c r="BE135" i="55"/>
  <c r="BJ135" i="55"/>
  <c r="L134" i="55"/>
  <c r="AF134" i="55"/>
  <c r="AA134" i="55"/>
  <c r="CS134" i="55"/>
  <c r="CN134" i="55"/>
  <c r="DC134" i="55"/>
  <c r="CX134" i="55"/>
  <c r="DH134" i="55"/>
  <c r="BT134" i="55"/>
  <c r="BO134" i="55"/>
  <c r="CD134" i="55"/>
  <c r="BY134" i="55"/>
  <c r="CI134" i="55"/>
  <c r="AP134" i="55"/>
  <c r="EB134" i="55"/>
  <c r="DM134" i="55"/>
  <c r="DR134" i="55"/>
  <c r="AK134" i="55"/>
  <c r="AZ134" i="55"/>
  <c r="EG134" i="55"/>
  <c r="DW134" i="55"/>
  <c r="AU134" i="55"/>
  <c r="BE134" i="55"/>
  <c r="BJ134" i="55"/>
  <c r="L133" i="55"/>
  <c r="AF133" i="55"/>
  <c r="AA133" i="55"/>
  <c r="CS133" i="55"/>
  <c r="CN133" i="55"/>
  <c r="DC133" i="55"/>
  <c r="CX133" i="55"/>
  <c r="DH133" i="55"/>
  <c r="BT133" i="55"/>
  <c r="BO133" i="55"/>
  <c r="CD133" i="55"/>
  <c r="BY133" i="55"/>
  <c r="CI133" i="55"/>
  <c r="AP133" i="55"/>
  <c r="EB133" i="55"/>
  <c r="DM133" i="55"/>
  <c r="DR133" i="55"/>
  <c r="AK133" i="55"/>
  <c r="AZ133" i="55"/>
  <c r="EG133" i="55"/>
  <c r="DW133" i="55"/>
  <c r="AU133" i="55"/>
  <c r="BE133" i="55"/>
  <c r="BJ133" i="55"/>
  <c r="BK133" i="55" s="1"/>
  <c r="L132" i="55"/>
  <c r="AF132" i="55"/>
  <c r="AA132" i="55"/>
  <c r="CS132" i="55"/>
  <c r="CN132" i="55"/>
  <c r="DC132" i="55"/>
  <c r="CX132" i="55"/>
  <c r="DH132" i="55"/>
  <c r="BT132" i="55"/>
  <c r="BO132" i="55"/>
  <c r="CD132" i="55"/>
  <c r="BY132" i="55"/>
  <c r="CI132" i="55"/>
  <c r="AP132" i="55"/>
  <c r="EB132" i="55"/>
  <c r="DM132" i="55"/>
  <c r="DR132" i="55"/>
  <c r="AK132" i="55"/>
  <c r="AZ132" i="55"/>
  <c r="EG132" i="55"/>
  <c r="DW132" i="55"/>
  <c r="AU132" i="55"/>
  <c r="BE132" i="55"/>
  <c r="BJ132" i="55"/>
  <c r="L131" i="55"/>
  <c r="AF131" i="55"/>
  <c r="AA131" i="55"/>
  <c r="CS131" i="55"/>
  <c r="CN131" i="55"/>
  <c r="DC131" i="55"/>
  <c r="CX131" i="55"/>
  <c r="DH131" i="55"/>
  <c r="BT131" i="55"/>
  <c r="BO131" i="55"/>
  <c r="CD131" i="55"/>
  <c r="BY131" i="55"/>
  <c r="CI131" i="55"/>
  <c r="AP131" i="55"/>
  <c r="EB131" i="55"/>
  <c r="DM131" i="55"/>
  <c r="DR131" i="55"/>
  <c r="AK131" i="55"/>
  <c r="AZ131" i="55"/>
  <c r="EG131" i="55"/>
  <c r="DW131" i="55"/>
  <c r="AU131" i="55"/>
  <c r="BE131" i="55"/>
  <c r="BJ131" i="55"/>
  <c r="DV144" i="53"/>
  <c r="DW144" i="53" s="1"/>
  <c r="G5" i="55"/>
  <c r="EF260" i="53"/>
  <c r="EG260" i="53" s="1"/>
  <c r="EF259" i="53"/>
  <c r="EG259" i="53" s="1"/>
  <c r="EF258" i="53"/>
  <c r="EG258" i="53" s="1"/>
  <c r="EF257" i="53"/>
  <c r="EG257" i="53" s="1"/>
  <c r="EF256" i="53"/>
  <c r="EG256" i="53" s="1"/>
  <c r="EF255" i="53"/>
  <c r="EG255" i="53" s="1"/>
  <c r="EF254" i="53"/>
  <c r="EG254" i="53" s="1"/>
  <c r="EF253" i="53"/>
  <c r="EG253" i="53" s="1"/>
  <c r="EF252" i="53"/>
  <c r="EG252" i="53" s="1"/>
  <c r="EF251" i="53"/>
  <c r="EG251" i="53" s="1"/>
  <c r="EF250" i="53"/>
  <c r="EG250" i="53" s="1"/>
  <c r="EF249" i="53"/>
  <c r="EG249" i="53" s="1"/>
  <c r="EF248" i="53"/>
  <c r="EG248" i="53" s="1"/>
  <c r="EF247" i="53"/>
  <c r="EG247" i="53" s="1"/>
  <c r="EF246" i="53"/>
  <c r="EG246" i="53" s="1"/>
  <c r="EF245" i="53"/>
  <c r="EG245" i="53" s="1"/>
  <c r="EF244" i="53"/>
  <c r="EG244" i="53" s="1"/>
  <c r="EF243" i="53"/>
  <c r="EG243" i="53" s="1"/>
  <c r="EF242" i="53"/>
  <c r="EG242" i="53" s="1"/>
  <c r="EF241" i="53"/>
  <c r="EG241" i="53" s="1"/>
  <c r="EF240" i="53"/>
  <c r="EG240" i="53" s="1"/>
  <c r="EF239" i="53"/>
  <c r="EG239" i="53" s="1"/>
  <c r="EF238" i="53"/>
  <c r="EG238" i="53" s="1"/>
  <c r="EF237" i="53"/>
  <c r="EG237" i="53" s="1"/>
  <c r="EF236" i="53"/>
  <c r="EG236" i="53" s="1"/>
  <c r="EF235" i="53"/>
  <c r="EG235" i="53" s="1"/>
  <c r="EF234" i="53"/>
  <c r="EG234" i="53" s="1"/>
  <c r="EF233" i="53"/>
  <c r="EG233" i="53" s="1"/>
  <c r="EF232" i="53"/>
  <c r="EG232" i="53" s="1"/>
  <c r="EF231" i="53"/>
  <c r="EG231" i="53" s="1"/>
  <c r="EF230" i="53"/>
  <c r="EG230" i="53" s="1"/>
  <c r="EF229" i="53"/>
  <c r="EG229" i="53" s="1"/>
  <c r="EF228" i="53"/>
  <c r="EG228" i="53" s="1"/>
  <c r="EF227" i="53"/>
  <c r="EG227" i="53" s="1"/>
  <c r="EF226" i="53"/>
  <c r="EG226" i="53" s="1"/>
  <c r="EF225" i="53"/>
  <c r="EG225" i="53" s="1"/>
  <c r="EF224" i="53"/>
  <c r="EG224" i="53" s="1"/>
  <c r="EF223" i="53"/>
  <c r="EG223" i="53" s="1"/>
  <c r="EF222" i="53"/>
  <c r="EG222" i="53" s="1"/>
  <c r="EF221" i="53"/>
  <c r="EG221" i="53" s="1"/>
  <c r="EF220" i="53"/>
  <c r="EG220" i="53" s="1"/>
  <c r="EF219" i="53"/>
  <c r="EG219" i="53" s="1"/>
  <c r="EF218" i="53"/>
  <c r="EG218" i="53" s="1"/>
  <c r="EF217" i="53"/>
  <c r="EG217" i="53" s="1"/>
  <c r="EF216" i="53"/>
  <c r="EG216" i="53" s="1"/>
  <c r="EF215" i="53"/>
  <c r="EG215" i="53" s="1"/>
  <c r="EF214" i="53"/>
  <c r="EG214" i="53" s="1"/>
  <c r="EF213" i="53"/>
  <c r="EG213" i="53" s="1"/>
  <c r="EF212" i="53"/>
  <c r="EG212" i="53" s="1"/>
  <c r="EF211" i="53"/>
  <c r="EG211" i="53" s="1"/>
  <c r="EF210" i="53"/>
  <c r="EG210" i="53" s="1"/>
  <c r="EF209" i="53"/>
  <c r="EG209" i="53" s="1"/>
  <c r="EF208" i="53"/>
  <c r="EG208" i="53" s="1"/>
  <c r="EF207" i="53"/>
  <c r="EG207" i="53" s="1"/>
  <c r="EF206" i="53"/>
  <c r="EG206" i="53" s="1"/>
  <c r="EF205" i="53"/>
  <c r="EG205" i="53" s="1"/>
  <c r="EF204" i="53"/>
  <c r="EG204" i="53" s="1"/>
  <c r="EF203" i="53"/>
  <c r="EG203" i="53" s="1"/>
  <c r="EF202" i="53"/>
  <c r="EG202" i="53" s="1"/>
  <c r="EF201" i="53"/>
  <c r="EG201" i="53" s="1"/>
  <c r="EF200" i="53"/>
  <c r="EG200" i="53" s="1"/>
  <c r="EF199" i="53"/>
  <c r="EG199" i="53" s="1"/>
  <c r="EF198" i="53"/>
  <c r="EG198" i="53" s="1"/>
  <c r="EF197" i="53"/>
  <c r="EG197" i="53" s="1"/>
  <c r="EF196" i="53"/>
  <c r="EG196" i="53" s="1"/>
  <c r="EF195" i="53"/>
  <c r="EG195" i="53" s="1"/>
  <c r="EF194" i="53"/>
  <c r="EG194" i="53" s="1"/>
  <c r="EF193" i="53"/>
  <c r="EG193" i="53" s="1"/>
  <c r="EF192" i="53"/>
  <c r="EG192" i="53" s="1"/>
  <c r="EF191" i="53"/>
  <c r="EG191" i="53" s="1"/>
  <c r="EF190" i="53"/>
  <c r="EG190" i="53" s="1"/>
  <c r="EF189" i="53"/>
  <c r="EG189" i="53" s="1"/>
  <c r="EF188" i="53"/>
  <c r="EG188" i="53" s="1"/>
  <c r="EF187" i="53"/>
  <c r="EG187" i="53" s="1"/>
  <c r="EF186" i="53"/>
  <c r="EG186" i="53" s="1"/>
  <c r="EF185" i="53"/>
  <c r="EG185" i="53" s="1"/>
  <c r="EF184" i="53"/>
  <c r="EG184" i="53" s="1"/>
  <c r="EF183" i="53"/>
  <c r="EG183" i="53" s="1"/>
  <c r="EF182" i="53"/>
  <c r="EG182" i="53" s="1"/>
  <c r="EF181" i="53"/>
  <c r="EG181" i="53" s="1"/>
  <c r="EF180" i="53"/>
  <c r="EG180" i="53" s="1"/>
  <c r="EF179" i="53"/>
  <c r="EG179" i="53" s="1"/>
  <c r="EF178" i="53"/>
  <c r="EG178" i="53" s="1"/>
  <c r="EF177" i="53"/>
  <c r="EG177" i="53" s="1"/>
  <c r="EF176" i="53"/>
  <c r="EG176" i="53" s="1"/>
  <c r="EF175" i="53"/>
  <c r="EG175" i="53" s="1"/>
  <c r="EF174" i="53"/>
  <c r="EG174" i="53" s="1"/>
  <c r="EF173" i="53"/>
  <c r="EG173" i="53" s="1"/>
  <c r="EF172" i="53"/>
  <c r="EG172" i="53" s="1"/>
  <c r="EF171" i="53"/>
  <c r="EG171" i="53" s="1"/>
  <c r="EF170" i="53"/>
  <c r="EG170" i="53" s="1"/>
  <c r="EF169" i="53"/>
  <c r="EG169" i="53" s="1"/>
  <c r="EF168" i="53"/>
  <c r="EG168" i="53" s="1"/>
  <c r="EF167" i="53"/>
  <c r="EG167" i="53" s="1"/>
  <c r="EF166" i="53"/>
  <c r="EG166" i="53" s="1"/>
  <c r="EF165" i="53"/>
  <c r="EG165" i="53" s="1"/>
  <c r="EF164" i="53"/>
  <c r="EG164" i="53" s="1"/>
  <c r="EF163" i="53"/>
  <c r="EG163" i="53" s="1"/>
  <c r="EF162" i="53"/>
  <c r="EG162" i="53" s="1"/>
  <c r="EF161" i="53"/>
  <c r="EG161" i="53" s="1"/>
  <c r="EF160" i="53"/>
  <c r="EG160" i="53" s="1"/>
  <c r="EF159" i="53"/>
  <c r="EG159" i="53" s="1"/>
  <c r="EF158" i="53"/>
  <c r="EG158" i="53" s="1"/>
  <c r="EF157" i="53"/>
  <c r="EG157" i="53" s="1"/>
  <c r="EF156" i="53"/>
  <c r="EG156" i="53" s="1"/>
  <c r="EF155" i="53"/>
  <c r="EG155" i="53" s="1"/>
  <c r="EF154" i="53"/>
  <c r="EG154" i="53" s="1"/>
  <c r="EF153" i="53"/>
  <c r="EG153" i="53" s="1"/>
  <c r="EF152" i="53"/>
  <c r="EG152" i="53" s="1"/>
  <c r="EF151" i="53"/>
  <c r="EG151" i="53" s="1"/>
  <c r="EF150" i="53"/>
  <c r="EG150" i="53" s="1"/>
  <c r="EF149" i="53"/>
  <c r="EG149" i="53" s="1"/>
  <c r="EF148" i="53"/>
  <c r="EG148" i="53" s="1"/>
  <c r="EF147" i="53"/>
  <c r="EG147" i="53" s="1"/>
  <c r="EF146" i="53"/>
  <c r="EG146" i="53" s="1"/>
  <c r="EF145" i="53"/>
  <c r="EG145" i="53" s="1"/>
  <c r="EF143" i="53"/>
  <c r="EG143" i="53" s="1"/>
  <c r="EF142" i="53"/>
  <c r="EG142" i="53" s="1"/>
  <c r="EF141" i="53"/>
  <c r="EG141" i="53" s="1"/>
  <c r="EF140" i="53"/>
  <c r="EG140" i="53" s="1"/>
  <c r="EF139" i="53"/>
  <c r="EG139" i="53" s="1"/>
  <c r="EF138" i="53"/>
  <c r="EG138" i="53" s="1"/>
  <c r="EF137" i="53"/>
  <c r="EG137" i="53" s="1"/>
  <c r="EF136" i="53"/>
  <c r="EG136" i="53" s="1"/>
  <c r="EF135" i="53"/>
  <c r="EG135" i="53" s="1"/>
  <c r="EF134" i="53"/>
  <c r="EG134" i="53" s="1"/>
  <c r="EF133" i="53"/>
  <c r="EG133" i="53" s="1"/>
  <c r="EF132" i="53"/>
  <c r="EG132" i="53" s="1"/>
  <c r="EF131" i="53"/>
  <c r="EG131" i="53" s="1"/>
  <c r="EF130" i="53"/>
  <c r="EG130" i="53" s="1"/>
  <c r="EF129" i="53"/>
  <c r="EG129" i="53" s="1"/>
  <c r="EF128" i="53"/>
  <c r="EG128" i="53" s="1"/>
  <c r="EF127" i="53"/>
  <c r="EG127" i="53" s="1"/>
  <c r="EF126" i="53"/>
  <c r="EG126" i="53" s="1"/>
  <c r="EF125" i="53"/>
  <c r="EG125" i="53" s="1"/>
  <c r="EF124" i="53"/>
  <c r="EG124" i="53" s="1"/>
  <c r="EF123" i="53"/>
  <c r="EG123" i="53" s="1"/>
  <c r="EF122" i="53"/>
  <c r="EG122" i="53" s="1"/>
  <c r="EF121" i="53"/>
  <c r="EG121" i="53" s="1"/>
  <c r="EF120" i="53"/>
  <c r="EG120" i="53" s="1"/>
  <c r="EF119" i="53"/>
  <c r="EG119" i="53" s="1"/>
  <c r="EF118" i="53"/>
  <c r="EG118" i="53" s="1"/>
  <c r="EF117" i="53"/>
  <c r="EG117" i="53" s="1"/>
  <c r="EF116" i="53"/>
  <c r="EG116" i="53" s="1"/>
  <c r="EF115" i="53"/>
  <c r="EG115" i="53" s="1"/>
  <c r="EF114" i="53"/>
  <c r="EG114" i="53" s="1"/>
  <c r="EF113" i="53"/>
  <c r="EG113" i="53" s="1"/>
  <c r="EF112" i="53"/>
  <c r="EG112" i="53" s="1"/>
  <c r="EF111" i="53"/>
  <c r="EG111" i="53" s="1"/>
  <c r="EF110" i="53"/>
  <c r="EG110" i="53" s="1"/>
  <c r="EF109" i="53"/>
  <c r="EG109" i="53" s="1"/>
  <c r="EF108" i="53"/>
  <c r="EG108" i="53" s="1"/>
  <c r="EF107" i="53"/>
  <c r="EG107" i="53" s="1"/>
  <c r="EF106" i="53"/>
  <c r="EG106" i="53" s="1"/>
  <c r="EF105" i="53"/>
  <c r="EG105" i="53" s="1"/>
  <c r="EF104" i="53"/>
  <c r="EG104" i="53" s="1"/>
  <c r="EF103" i="53"/>
  <c r="EG103" i="53" s="1"/>
  <c r="EF102" i="53"/>
  <c r="EG102" i="53" s="1"/>
  <c r="EF101" i="53"/>
  <c r="EG101" i="53" s="1"/>
  <c r="EF100" i="53"/>
  <c r="EG100" i="53" s="1"/>
  <c r="EF99" i="53"/>
  <c r="EG99" i="53" s="1"/>
  <c r="EF98" i="53"/>
  <c r="EG98" i="53" s="1"/>
  <c r="EF97" i="53"/>
  <c r="EG97" i="53" s="1"/>
  <c r="EF96" i="53"/>
  <c r="EG96" i="53" s="1"/>
  <c r="EF95" i="53"/>
  <c r="EG95" i="53" s="1"/>
  <c r="EF94" i="53"/>
  <c r="EG94" i="53" s="1"/>
  <c r="EF93" i="53"/>
  <c r="EG93" i="53" s="1"/>
  <c r="EF92" i="53"/>
  <c r="EG92" i="53" s="1"/>
  <c r="EF91" i="53"/>
  <c r="EG91" i="53" s="1"/>
  <c r="EF90" i="53"/>
  <c r="EG90" i="53" s="1"/>
  <c r="EF89" i="53"/>
  <c r="EG89" i="53" s="1"/>
  <c r="EF88" i="53"/>
  <c r="EG88" i="53" s="1"/>
  <c r="EF87" i="53"/>
  <c r="EG87" i="53" s="1"/>
  <c r="EF86" i="53"/>
  <c r="EG86" i="53" s="1"/>
  <c r="EF85" i="53"/>
  <c r="EG85" i="53" s="1"/>
  <c r="EF84" i="53"/>
  <c r="EG84" i="53" s="1"/>
  <c r="EF83" i="53"/>
  <c r="EG83" i="53" s="1"/>
  <c r="EF82" i="53"/>
  <c r="EG82" i="53" s="1"/>
  <c r="EF81" i="53"/>
  <c r="EG81" i="53" s="1"/>
  <c r="EF80" i="53"/>
  <c r="EG80" i="53" s="1"/>
  <c r="EF79" i="53"/>
  <c r="EG79" i="53" s="1"/>
  <c r="EF78" i="53"/>
  <c r="EG78" i="53" s="1"/>
  <c r="EF77" i="53"/>
  <c r="EG77" i="53" s="1"/>
  <c r="EF76" i="53"/>
  <c r="EG76" i="53" s="1"/>
  <c r="EF75" i="53"/>
  <c r="EG75" i="53" s="1"/>
  <c r="EF74" i="53"/>
  <c r="EG74" i="53" s="1"/>
  <c r="EF73" i="53"/>
  <c r="EG73" i="53" s="1"/>
  <c r="EF72" i="53"/>
  <c r="EG72" i="53" s="1"/>
  <c r="EF71" i="53"/>
  <c r="EG71" i="53" s="1"/>
  <c r="EF70" i="53"/>
  <c r="EG70" i="53" s="1"/>
  <c r="EF69" i="53"/>
  <c r="EG69" i="53" s="1"/>
  <c r="EF68" i="53"/>
  <c r="EG68" i="53" s="1"/>
  <c r="EF67" i="53"/>
  <c r="EG67" i="53" s="1"/>
  <c r="EF66" i="53"/>
  <c r="EG66" i="53" s="1"/>
  <c r="EF65" i="53"/>
  <c r="EG65" i="53" s="1"/>
  <c r="EF64" i="53"/>
  <c r="EG64" i="53" s="1"/>
  <c r="EF63" i="53"/>
  <c r="EG63" i="53" s="1"/>
  <c r="EF62" i="53"/>
  <c r="EG62" i="53" s="1"/>
  <c r="EF61" i="53"/>
  <c r="EG61" i="53" s="1"/>
  <c r="EF60" i="53"/>
  <c r="EG60" i="53" s="1"/>
  <c r="EF59" i="53"/>
  <c r="EG59" i="53" s="1"/>
  <c r="EF58" i="53"/>
  <c r="EG58" i="53" s="1"/>
  <c r="EF57" i="53"/>
  <c r="EG57" i="53" s="1"/>
  <c r="EF56" i="53"/>
  <c r="EG56" i="53" s="1"/>
  <c r="EF55" i="53"/>
  <c r="EG55" i="53" s="1"/>
  <c r="EF54" i="53"/>
  <c r="EG54" i="53" s="1"/>
  <c r="EF53" i="53"/>
  <c r="EG53" i="53" s="1"/>
  <c r="EF52" i="53"/>
  <c r="EG52" i="53" s="1"/>
  <c r="EF51" i="53"/>
  <c r="EG51" i="53" s="1"/>
  <c r="EF50" i="53"/>
  <c r="EG50" i="53" s="1"/>
  <c r="EF49" i="53"/>
  <c r="EG49" i="53" s="1"/>
  <c r="EF48" i="53"/>
  <c r="EG48" i="53" s="1"/>
  <c r="EF47" i="53"/>
  <c r="EG47" i="53" s="1"/>
  <c r="EF46" i="53"/>
  <c r="EG46" i="53" s="1"/>
  <c r="EF45" i="53"/>
  <c r="EG45" i="53" s="1"/>
  <c r="EF44" i="53"/>
  <c r="EG44" i="53" s="1"/>
  <c r="EF43" i="53"/>
  <c r="EG43" i="53" s="1"/>
  <c r="EF42" i="53"/>
  <c r="EG42" i="53" s="1"/>
  <c r="EF41" i="53"/>
  <c r="EG41" i="53" s="1"/>
  <c r="EF40" i="53"/>
  <c r="EG40" i="53" s="1"/>
  <c r="EF39" i="53"/>
  <c r="EG39" i="53" s="1"/>
  <c r="EF38" i="53"/>
  <c r="EG38" i="53" s="1"/>
  <c r="EF37" i="53"/>
  <c r="EG37" i="53" s="1"/>
  <c r="EF36" i="53"/>
  <c r="EG36" i="53" s="1"/>
  <c r="EF35" i="53"/>
  <c r="EG35" i="53" s="1"/>
  <c r="EF34" i="53"/>
  <c r="EG34" i="53" s="1"/>
  <c r="EF33" i="53"/>
  <c r="EG33" i="53" s="1"/>
  <c r="EF32" i="53"/>
  <c r="EG32" i="53" s="1"/>
  <c r="EF31" i="53"/>
  <c r="EG31" i="53" s="1"/>
  <c r="EF30" i="53"/>
  <c r="EG30" i="53" s="1"/>
  <c r="EF29" i="53"/>
  <c r="EG29" i="53" s="1"/>
  <c r="EF28" i="53"/>
  <c r="EG28" i="53" s="1"/>
  <c r="EF27" i="53"/>
  <c r="EG27" i="53" s="1"/>
  <c r="EF26" i="53"/>
  <c r="EG26" i="53" s="1"/>
  <c r="EF25" i="53"/>
  <c r="EG25" i="53" s="1"/>
  <c r="EF24" i="53"/>
  <c r="EG24" i="53" s="1"/>
  <c r="EF23" i="53"/>
  <c r="EG23" i="53" s="1"/>
  <c r="EF22" i="53"/>
  <c r="EG22" i="53" s="1"/>
  <c r="EF21" i="53"/>
  <c r="EG21" i="53" s="1"/>
  <c r="EF20" i="53"/>
  <c r="EG20" i="53" s="1"/>
  <c r="EF19" i="53"/>
  <c r="EG19" i="53" s="1"/>
  <c r="EF18" i="53"/>
  <c r="EG18" i="53" s="1"/>
  <c r="EF17" i="53"/>
  <c r="EG17" i="53" s="1"/>
  <c r="EF16" i="53"/>
  <c r="EG16" i="53" s="1"/>
  <c r="EF15" i="53"/>
  <c r="EG15" i="53" s="1"/>
  <c r="EF14" i="53"/>
  <c r="EG14" i="53" s="1"/>
  <c r="EF13" i="53"/>
  <c r="EG13" i="53" s="1"/>
  <c r="EF12" i="53"/>
  <c r="EG12" i="53" s="1"/>
  <c r="EF11" i="53"/>
  <c r="EG11" i="53" s="1"/>
  <c r="EF10" i="53"/>
  <c r="EG10" i="53" s="1"/>
  <c r="EF9" i="53"/>
  <c r="EG9" i="53" s="1"/>
  <c r="EF8" i="53"/>
  <c r="EG8" i="53" s="1"/>
  <c r="EF7" i="53"/>
  <c r="EG7" i="53" s="1"/>
  <c r="EF6" i="53"/>
  <c r="EG6" i="53" s="1"/>
  <c r="EA260" i="53"/>
  <c r="EB260" i="53" s="1"/>
  <c r="EA259" i="53"/>
  <c r="EB259" i="53" s="1"/>
  <c r="EA258" i="53"/>
  <c r="EB258" i="53" s="1"/>
  <c r="EA257" i="53"/>
  <c r="EB257" i="53" s="1"/>
  <c r="EA256" i="53"/>
  <c r="EB256" i="53" s="1"/>
  <c r="EA255" i="53"/>
  <c r="EB255" i="53" s="1"/>
  <c r="EA254" i="53"/>
  <c r="EB254" i="53" s="1"/>
  <c r="EA253" i="53"/>
  <c r="EB253" i="53" s="1"/>
  <c r="EA252" i="53"/>
  <c r="EB252" i="53" s="1"/>
  <c r="EA251" i="53"/>
  <c r="EB251" i="53" s="1"/>
  <c r="EA250" i="53"/>
  <c r="EB250" i="53" s="1"/>
  <c r="EA249" i="53"/>
  <c r="EB249" i="53" s="1"/>
  <c r="EA248" i="53"/>
  <c r="EB248" i="53" s="1"/>
  <c r="EA247" i="53"/>
  <c r="EB247" i="53" s="1"/>
  <c r="EA246" i="53"/>
  <c r="EB246" i="53" s="1"/>
  <c r="EA245" i="53"/>
  <c r="EB245" i="53" s="1"/>
  <c r="EA244" i="53"/>
  <c r="EB244" i="53" s="1"/>
  <c r="EA243" i="53"/>
  <c r="EB243" i="53" s="1"/>
  <c r="EA242" i="53"/>
  <c r="EB242" i="53" s="1"/>
  <c r="EA241" i="53"/>
  <c r="EB241" i="53" s="1"/>
  <c r="EA240" i="53"/>
  <c r="EB240" i="53" s="1"/>
  <c r="EA239" i="53"/>
  <c r="EB239" i="53" s="1"/>
  <c r="EA238" i="53"/>
  <c r="EB238" i="53" s="1"/>
  <c r="EA237" i="53"/>
  <c r="EB237" i="53" s="1"/>
  <c r="EA236" i="53"/>
  <c r="EB236" i="53" s="1"/>
  <c r="EA235" i="53"/>
  <c r="EB235" i="53" s="1"/>
  <c r="EA234" i="53"/>
  <c r="EB234" i="53" s="1"/>
  <c r="EA233" i="53"/>
  <c r="EB233" i="53" s="1"/>
  <c r="EA232" i="53"/>
  <c r="EB232" i="53" s="1"/>
  <c r="EA231" i="53"/>
  <c r="EB231" i="53" s="1"/>
  <c r="EA230" i="53"/>
  <c r="EB230" i="53" s="1"/>
  <c r="EA229" i="53"/>
  <c r="EB229" i="53" s="1"/>
  <c r="EA228" i="53"/>
  <c r="EB228" i="53" s="1"/>
  <c r="EA227" i="53"/>
  <c r="EB227" i="53" s="1"/>
  <c r="EA226" i="53"/>
  <c r="EB226" i="53" s="1"/>
  <c r="EA225" i="53"/>
  <c r="EB225" i="53" s="1"/>
  <c r="EA224" i="53"/>
  <c r="EB224" i="53" s="1"/>
  <c r="EA223" i="53"/>
  <c r="EB223" i="53" s="1"/>
  <c r="EA222" i="53"/>
  <c r="EB222" i="53" s="1"/>
  <c r="EA221" i="53"/>
  <c r="EB221" i="53" s="1"/>
  <c r="EA220" i="53"/>
  <c r="EB220" i="53" s="1"/>
  <c r="EA219" i="53"/>
  <c r="EB219" i="53" s="1"/>
  <c r="EA218" i="53"/>
  <c r="EB218" i="53" s="1"/>
  <c r="EA217" i="53"/>
  <c r="EB217" i="53" s="1"/>
  <c r="EA216" i="53"/>
  <c r="EB216" i="53" s="1"/>
  <c r="EA215" i="53"/>
  <c r="EB215" i="53" s="1"/>
  <c r="EA214" i="53"/>
  <c r="EB214" i="53" s="1"/>
  <c r="EA213" i="53"/>
  <c r="EB213" i="53" s="1"/>
  <c r="EA212" i="53"/>
  <c r="EB212" i="53" s="1"/>
  <c r="EA211" i="53"/>
  <c r="EB211" i="53" s="1"/>
  <c r="EA210" i="53"/>
  <c r="EB210" i="53" s="1"/>
  <c r="EA209" i="53"/>
  <c r="EB209" i="53" s="1"/>
  <c r="EA208" i="53"/>
  <c r="EB208" i="53" s="1"/>
  <c r="EA207" i="53"/>
  <c r="EB207" i="53" s="1"/>
  <c r="EA206" i="53"/>
  <c r="EB206" i="53" s="1"/>
  <c r="EA205" i="53"/>
  <c r="EB205" i="53" s="1"/>
  <c r="EA204" i="53"/>
  <c r="EB204" i="53" s="1"/>
  <c r="EA203" i="53"/>
  <c r="EB203" i="53" s="1"/>
  <c r="EA202" i="53"/>
  <c r="EB202" i="53" s="1"/>
  <c r="EA201" i="53"/>
  <c r="EB201" i="53" s="1"/>
  <c r="EA200" i="53"/>
  <c r="EB200" i="53" s="1"/>
  <c r="EA199" i="53"/>
  <c r="EB199" i="53" s="1"/>
  <c r="EA198" i="53"/>
  <c r="EB198" i="53" s="1"/>
  <c r="EA197" i="53"/>
  <c r="EB197" i="53" s="1"/>
  <c r="EA196" i="53"/>
  <c r="EB196" i="53" s="1"/>
  <c r="EA195" i="53"/>
  <c r="EB195" i="53" s="1"/>
  <c r="EA194" i="53"/>
  <c r="EB194" i="53" s="1"/>
  <c r="EA193" i="53"/>
  <c r="EB193" i="53" s="1"/>
  <c r="EA192" i="53"/>
  <c r="EB192" i="53" s="1"/>
  <c r="EA191" i="53"/>
  <c r="EB191" i="53" s="1"/>
  <c r="EA190" i="53"/>
  <c r="EB190" i="53" s="1"/>
  <c r="EA189" i="53"/>
  <c r="EB189" i="53" s="1"/>
  <c r="EA188" i="53"/>
  <c r="EB188" i="53" s="1"/>
  <c r="EA187" i="53"/>
  <c r="EB187" i="53" s="1"/>
  <c r="EA186" i="53"/>
  <c r="EB186" i="53" s="1"/>
  <c r="EA185" i="53"/>
  <c r="EB185" i="53" s="1"/>
  <c r="EA184" i="53"/>
  <c r="EB184" i="53" s="1"/>
  <c r="EA183" i="53"/>
  <c r="EB183" i="53" s="1"/>
  <c r="EA182" i="53"/>
  <c r="EB182" i="53" s="1"/>
  <c r="EA181" i="53"/>
  <c r="EB181" i="53" s="1"/>
  <c r="EA180" i="53"/>
  <c r="EB180" i="53" s="1"/>
  <c r="EA179" i="53"/>
  <c r="EB179" i="53" s="1"/>
  <c r="EA178" i="53"/>
  <c r="EB178" i="53" s="1"/>
  <c r="EA177" i="53"/>
  <c r="EB177" i="53" s="1"/>
  <c r="EA176" i="53"/>
  <c r="EB176" i="53" s="1"/>
  <c r="EA175" i="53"/>
  <c r="EB175" i="53" s="1"/>
  <c r="EA174" i="53"/>
  <c r="EB174" i="53" s="1"/>
  <c r="EA173" i="53"/>
  <c r="EB173" i="53" s="1"/>
  <c r="EA172" i="53"/>
  <c r="EB172" i="53" s="1"/>
  <c r="EA171" i="53"/>
  <c r="EB171" i="53" s="1"/>
  <c r="EA170" i="53"/>
  <c r="EB170" i="53" s="1"/>
  <c r="EA169" i="53"/>
  <c r="EB169" i="53" s="1"/>
  <c r="EA168" i="53"/>
  <c r="EB168" i="53" s="1"/>
  <c r="EA167" i="53"/>
  <c r="EB167" i="53" s="1"/>
  <c r="EA166" i="53"/>
  <c r="EB166" i="53" s="1"/>
  <c r="EA165" i="53"/>
  <c r="EB165" i="53" s="1"/>
  <c r="EA164" i="53"/>
  <c r="EB164" i="53" s="1"/>
  <c r="EA163" i="53"/>
  <c r="EB163" i="53" s="1"/>
  <c r="EA162" i="53"/>
  <c r="EB162" i="53" s="1"/>
  <c r="EA161" i="53"/>
  <c r="EB161" i="53" s="1"/>
  <c r="EA160" i="53"/>
  <c r="EB160" i="53" s="1"/>
  <c r="EA159" i="53"/>
  <c r="EB159" i="53" s="1"/>
  <c r="EA158" i="53"/>
  <c r="EB158" i="53" s="1"/>
  <c r="EA157" i="53"/>
  <c r="EB157" i="53" s="1"/>
  <c r="EA156" i="53"/>
  <c r="EB156" i="53" s="1"/>
  <c r="EA155" i="53"/>
  <c r="EB155" i="53" s="1"/>
  <c r="EA154" i="53"/>
  <c r="EB154" i="53" s="1"/>
  <c r="EA153" i="53"/>
  <c r="EB153" i="53" s="1"/>
  <c r="EA152" i="53"/>
  <c r="EB152" i="53" s="1"/>
  <c r="EA151" i="53"/>
  <c r="EB151" i="53" s="1"/>
  <c r="EA150" i="53"/>
  <c r="EB150" i="53" s="1"/>
  <c r="EA149" i="53"/>
  <c r="EB149" i="53" s="1"/>
  <c r="EA148" i="53"/>
  <c r="EB148" i="53" s="1"/>
  <c r="EA147" i="53"/>
  <c r="EB147" i="53" s="1"/>
  <c r="EA146" i="53"/>
  <c r="EB146" i="53" s="1"/>
  <c r="EA145" i="53"/>
  <c r="EB145" i="53" s="1"/>
  <c r="EA144" i="53"/>
  <c r="EB144" i="53" s="1"/>
  <c r="EA143" i="53"/>
  <c r="EB143" i="53" s="1"/>
  <c r="EA142" i="53"/>
  <c r="EB142" i="53" s="1"/>
  <c r="EA141" i="53"/>
  <c r="EB141" i="53" s="1"/>
  <c r="EA140" i="53"/>
  <c r="EB140" i="53" s="1"/>
  <c r="EA139" i="53"/>
  <c r="EB139" i="53" s="1"/>
  <c r="EA138" i="53"/>
  <c r="EB138" i="53" s="1"/>
  <c r="EA137" i="53"/>
  <c r="EB137" i="53" s="1"/>
  <c r="EA136" i="53"/>
  <c r="EB136" i="53" s="1"/>
  <c r="EA135" i="53"/>
  <c r="EB135" i="53" s="1"/>
  <c r="EA134" i="53"/>
  <c r="EB134" i="53" s="1"/>
  <c r="EA133" i="53"/>
  <c r="EB133" i="53" s="1"/>
  <c r="EA132" i="53"/>
  <c r="EB132" i="53" s="1"/>
  <c r="EA131" i="53"/>
  <c r="EB131" i="53" s="1"/>
  <c r="EA130" i="53"/>
  <c r="EB130" i="53" s="1"/>
  <c r="EA129" i="53"/>
  <c r="EB129" i="53" s="1"/>
  <c r="EA128" i="53"/>
  <c r="EB128" i="53" s="1"/>
  <c r="EA127" i="53"/>
  <c r="EB127" i="53" s="1"/>
  <c r="EA126" i="53"/>
  <c r="EB126" i="53" s="1"/>
  <c r="EA125" i="53"/>
  <c r="EB125" i="53" s="1"/>
  <c r="EA124" i="53"/>
  <c r="EB124" i="53" s="1"/>
  <c r="EA123" i="53"/>
  <c r="EB123" i="53" s="1"/>
  <c r="EA122" i="53"/>
  <c r="EB122" i="53" s="1"/>
  <c r="EA121" i="53"/>
  <c r="EB121" i="53" s="1"/>
  <c r="EA120" i="53"/>
  <c r="EB120" i="53" s="1"/>
  <c r="EA119" i="53"/>
  <c r="EB119" i="53" s="1"/>
  <c r="EA118" i="53"/>
  <c r="EB118" i="53" s="1"/>
  <c r="EA117" i="53"/>
  <c r="EB117" i="53" s="1"/>
  <c r="EA116" i="53"/>
  <c r="EB116" i="53" s="1"/>
  <c r="EA115" i="53"/>
  <c r="EB115" i="53" s="1"/>
  <c r="EA114" i="53"/>
  <c r="EB114" i="53" s="1"/>
  <c r="EA113" i="53"/>
  <c r="EB113" i="53" s="1"/>
  <c r="EA112" i="53"/>
  <c r="EB112" i="53" s="1"/>
  <c r="EA111" i="53"/>
  <c r="EB111" i="53" s="1"/>
  <c r="EA110" i="53"/>
  <c r="EB110" i="53" s="1"/>
  <c r="EA109" i="53"/>
  <c r="EB109" i="53" s="1"/>
  <c r="EA108" i="53"/>
  <c r="EB108" i="53" s="1"/>
  <c r="EA107" i="53"/>
  <c r="EB107" i="53" s="1"/>
  <c r="EA106" i="53"/>
  <c r="EB106" i="53" s="1"/>
  <c r="EA105" i="53"/>
  <c r="EB105" i="53" s="1"/>
  <c r="EA104" i="53"/>
  <c r="EB104" i="53" s="1"/>
  <c r="EA103" i="53"/>
  <c r="EB103" i="53" s="1"/>
  <c r="EA102" i="53"/>
  <c r="EB102" i="53" s="1"/>
  <c r="EA101" i="53"/>
  <c r="EB101" i="53" s="1"/>
  <c r="EA100" i="53"/>
  <c r="EB100" i="53" s="1"/>
  <c r="EA99" i="53"/>
  <c r="EB99" i="53" s="1"/>
  <c r="EA98" i="53"/>
  <c r="EB98" i="53" s="1"/>
  <c r="EA97" i="53"/>
  <c r="EB97" i="53" s="1"/>
  <c r="EA96" i="53"/>
  <c r="EB96" i="53" s="1"/>
  <c r="EA95" i="53"/>
  <c r="EB95" i="53" s="1"/>
  <c r="EA94" i="53"/>
  <c r="EB94" i="53" s="1"/>
  <c r="EA93" i="53"/>
  <c r="EB93" i="53" s="1"/>
  <c r="EA92" i="53"/>
  <c r="EB92" i="53" s="1"/>
  <c r="EA91" i="53"/>
  <c r="EB91" i="53" s="1"/>
  <c r="EA90" i="53"/>
  <c r="EB90" i="53" s="1"/>
  <c r="EA89" i="53"/>
  <c r="EB89" i="53" s="1"/>
  <c r="EA88" i="53"/>
  <c r="EB88" i="53" s="1"/>
  <c r="EA87" i="53"/>
  <c r="EB87" i="53" s="1"/>
  <c r="EA86" i="53"/>
  <c r="EB86" i="53" s="1"/>
  <c r="EA85" i="53"/>
  <c r="EB85" i="53" s="1"/>
  <c r="EA84" i="53"/>
  <c r="EB84" i="53" s="1"/>
  <c r="EA83" i="53"/>
  <c r="EB83" i="53" s="1"/>
  <c r="EA82" i="53"/>
  <c r="EB82" i="53" s="1"/>
  <c r="EA81" i="53"/>
  <c r="EB81" i="53" s="1"/>
  <c r="EA80" i="53"/>
  <c r="EB80" i="53" s="1"/>
  <c r="EA79" i="53"/>
  <c r="EB79" i="53" s="1"/>
  <c r="EA78" i="53"/>
  <c r="EB78" i="53" s="1"/>
  <c r="EA77" i="53"/>
  <c r="EB77" i="53" s="1"/>
  <c r="EA76" i="53"/>
  <c r="EB76" i="53" s="1"/>
  <c r="EA75" i="53"/>
  <c r="EB75" i="53" s="1"/>
  <c r="EA74" i="53"/>
  <c r="EB74" i="53" s="1"/>
  <c r="EA73" i="53"/>
  <c r="EB73" i="53" s="1"/>
  <c r="EA72" i="53"/>
  <c r="EB72" i="53" s="1"/>
  <c r="EA71" i="53"/>
  <c r="EB71" i="53" s="1"/>
  <c r="EA70" i="53"/>
  <c r="EB70" i="53" s="1"/>
  <c r="EA69" i="53"/>
  <c r="EB69" i="53" s="1"/>
  <c r="EA68" i="53"/>
  <c r="EB68" i="53" s="1"/>
  <c r="EA67" i="53"/>
  <c r="EB67" i="53" s="1"/>
  <c r="EA66" i="53"/>
  <c r="EB66" i="53" s="1"/>
  <c r="EA65" i="53"/>
  <c r="EB65" i="53" s="1"/>
  <c r="EA64" i="53"/>
  <c r="EB64" i="53" s="1"/>
  <c r="EA63" i="53"/>
  <c r="EB63" i="53" s="1"/>
  <c r="EA62" i="53"/>
  <c r="EB62" i="53" s="1"/>
  <c r="EA61" i="53"/>
  <c r="EB61" i="53" s="1"/>
  <c r="EA60" i="53"/>
  <c r="EB60" i="53" s="1"/>
  <c r="EA59" i="53"/>
  <c r="EB59" i="53" s="1"/>
  <c r="EA58" i="53"/>
  <c r="EB58" i="53" s="1"/>
  <c r="EA57" i="53"/>
  <c r="EB57" i="53" s="1"/>
  <c r="EA56" i="53"/>
  <c r="EB56" i="53" s="1"/>
  <c r="EA55" i="53"/>
  <c r="EB55" i="53" s="1"/>
  <c r="EA54" i="53"/>
  <c r="EB54" i="53" s="1"/>
  <c r="EA53" i="53"/>
  <c r="EB53" i="53" s="1"/>
  <c r="EA52" i="53"/>
  <c r="EB52" i="53" s="1"/>
  <c r="EA51" i="53"/>
  <c r="EB51" i="53" s="1"/>
  <c r="EA50" i="53"/>
  <c r="EB50" i="53" s="1"/>
  <c r="EA49" i="53"/>
  <c r="EB49" i="53" s="1"/>
  <c r="EA48" i="53"/>
  <c r="EB48" i="53" s="1"/>
  <c r="EA47" i="53"/>
  <c r="EB47" i="53" s="1"/>
  <c r="EA46" i="53"/>
  <c r="EB46" i="53" s="1"/>
  <c r="EA45" i="53"/>
  <c r="EB45" i="53" s="1"/>
  <c r="EA44" i="53"/>
  <c r="EB44" i="53" s="1"/>
  <c r="EA43" i="53"/>
  <c r="EB43" i="53" s="1"/>
  <c r="EA42" i="53"/>
  <c r="EB42" i="53" s="1"/>
  <c r="EA41" i="53"/>
  <c r="EB41" i="53" s="1"/>
  <c r="EA40" i="53"/>
  <c r="EB40" i="53" s="1"/>
  <c r="EA39" i="53"/>
  <c r="EB39" i="53" s="1"/>
  <c r="EA38" i="53"/>
  <c r="EB38" i="53" s="1"/>
  <c r="EA37" i="53"/>
  <c r="EB37" i="53" s="1"/>
  <c r="EA36" i="53"/>
  <c r="EB36" i="53" s="1"/>
  <c r="EA35" i="53"/>
  <c r="EB35" i="53" s="1"/>
  <c r="EA34" i="53"/>
  <c r="EB34" i="53" s="1"/>
  <c r="EA33" i="53"/>
  <c r="EB33" i="53" s="1"/>
  <c r="EA32" i="53"/>
  <c r="EB32" i="53" s="1"/>
  <c r="EA31" i="53"/>
  <c r="EB31" i="53" s="1"/>
  <c r="EA30" i="53"/>
  <c r="EB30" i="53" s="1"/>
  <c r="EA29" i="53"/>
  <c r="EB29" i="53" s="1"/>
  <c r="EA28" i="53"/>
  <c r="EB28" i="53" s="1"/>
  <c r="EA27" i="53"/>
  <c r="EB27" i="53" s="1"/>
  <c r="EA26" i="53"/>
  <c r="EB26" i="53" s="1"/>
  <c r="EA25" i="53"/>
  <c r="EB25" i="53" s="1"/>
  <c r="EA24" i="53"/>
  <c r="EB24" i="53" s="1"/>
  <c r="EA23" i="53"/>
  <c r="EB23" i="53" s="1"/>
  <c r="EA22" i="53"/>
  <c r="EB22" i="53" s="1"/>
  <c r="EA21" i="53"/>
  <c r="EB21" i="53" s="1"/>
  <c r="EA20" i="53"/>
  <c r="EB20" i="53" s="1"/>
  <c r="EA19" i="53"/>
  <c r="EB19" i="53" s="1"/>
  <c r="EA18" i="53"/>
  <c r="EB18" i="53" s="1"/>
  <c r="EA17" i="53"/>
  <c r="EB17" i="53" s="1"/>
  <c r="EA16" i="53"/>
  <c r="EB16" i="53" s="1"/>
  <c r="EA15" i="53"/>
  <c r="EB15" i="53" s="1"/>
  <c r="EA14" i="53"/>
  <c r="EB14" i="53" s="1"/>
  <c r="EA13" i="53"/>
  <c r="EB13" i="53" s="1"/>
  <c r="EA12" i="53"/>
  <c r="EB12" i="53" s="1"/>
  <c r="EA11" i="53"/>
  <c r="EB11" i="53" s="1"/>
  <c r="EA10" i="53"/>
  <c r="EB10" i="53" s="1"/>
  <c r="EA9" i="53"/>
  <c r="EB9" i="53" s="1"/>
  <c r="EA8" i="53"/>
  <c r="EB8" i="53" s="1"/>
  <c r="EA7" i="53"/>
  <c r="EB7" i="53" s="1"/>
  <c r="EA6" i="53"/>
  <c r="EB6" i="53" s="1"/>
  <c r="DV260" i="53"/>
  <c r="DW260" i="53" s="1"/>
  <c r="DV259" i="53"/>
  <c r="DW259" i="53" s="1"/>
  <c r="DV258" i="53"/>
  <c r="DW258" i="53" s="1"/>
  <c r="DV257" i="53"/>
  <c r="DW257" i="53" s="1"/>
  <c r="DV256" i="53"/>
  <c r="DW256" i="53" s="1"/>
  <c r="DV255" i="53"/>
  <c r="DW255" i="53" s="1"/>
  <c r="DV254" i="53"/>
  <c r="DW254" i="53" s="1"/>
  <c r="DV253" i="53"/>
  <c r="DW253" i="53" s="1"/>
  <c r="DV252" i="53"/>
  <c r="DW252" i="53" s="1"/>
  <c r="DV251" i="53"/>
  <c r="DW251" i="53" s="1"/>
  <c r="DV250" i="53"/>
  <c r="DW250" i="53" s="1"/>
  <c r="DV249" i="53"/>
  <c r="DW249" i="53" s="1"/>
  <c r="DV248" i="53"/>
  <c r="DW248" i="53" s="1"/>
  <c r="DV247" i="53"/>
  <c r="DW247" i="53" s="1"/>
  <c r="DV246" i="53"/>
  <c r="DW246" i="53" s="1"/>
  <c r="DV245" i="53"/>
  <c r="DW245" i="53" s="1"/>
  <c r="DV244" i="53"/>
  <c r="DW244" i="53" s="1"/>
  <c r="DV243" i="53"/>
  <c r="DW243" i="53" s="1"/>
  <c r="DV242" i="53"/>
  <c r="DW242" i="53" s="1"/>
  <c r="DV241" i="53"/>
  <c r="DW241" i="53" s="1"/>
  <c r="DV240" i="53"/>
  <c r="DW240" i="53" s="1"/>
  <c r="DV239" i="53"/>
  <c r="DW239" i="53" s="1"/>
  <c r="DV238" i="53"/>
  <c r="DW238" i="53" s="1"/>
  <c r="DV237" i="53"/>
  <c r="DW237" i="53" s="1"/>
  <c r="DV236" i="53"/>
  <c r="DW236" i="53" s="1"/>
  <c r="DV235" i="53"/>
  <c r="DW235" i="53" s="1"/>
  <c r="DV234" i="53"/>
  <c r="DW234" i="53" s="1"/>
  <c r="DV233" i="53"/>
  <c r="DW233" i="53" s="1"/>
  <c r="DV232" i="53"/>
  <c r="DW232" i="53" s="1"/>
  <c r="DV231" i="53"/>
  <c r="DW231" i="53" s="1"/>
  <c r="DV230" i="53"/>
  <c r="DW230" i="53" s="1"/>
  <c r="DV229" i="53"/>
  <c r="DW229" i="53" s="1"/>
  <c r="DV228" i="53"/>
  <c r="DW228" i="53" s="1"/>
  <c r="DV227" i="53"/>
  <c r="DW227" i="53" s="1"/>
  <c r="DV226" i="53"/>
  <c r="DW226" i="53" s="1"/>
  <c r="DV225" i="53"/>
  <c r="DW225" i="53" s="1"/>
  <c r="DV224" i="53"/>
  <c r="DW224" i="53" s="1"/>
  <c r="DV223" i="53"/>
  <c r="DW223" i="53" s="1"/>
  <c r="DV222" i="53"/>
  <c r="DW222" i="53" s="1"/>
  <c r="DV221" i="53"/>
  <c r="DW221" i="53" s="1"/>
  <c r="DV220" i="53"/>
  <c r="DW220" i="53" s="1"/>
  <c r="DV219" i="53"/>
  <c r="DW219" i="53" s="1"/>
  <c r="DV218" i="53"/>
  <c r="DW218" i="53" s="1"/>
  <c r="DV217" i="53"/>
  <c r="DW217" i="53" s="1"/>
  <c r="DV216" i="53"/>
  <c r="DW216" i="53" s="1"/>
  <c r="DV215" i="53"/>
  <c r="DW215" i="53" s="1"/>
  <c r="DV214" i="53"/>
  <c r="DW214" i="53" s="1"/>
  <c r="DV213" i="53"/>
  <c r="DW213" i="53" s="1"/>
  <c r="DV212" i="53"/>
  <c r="DW212" i="53" s="1"/>
  <c r="DV211" i="53"/>
  <c r="DW211" i="53" s="1"/>
  <c r="DV210" i="53"/>
  <c r="DW210" i="53" s="1"/>
  <c r="DV209" i="53"/>
  <c r="DW209" i="53" s="1"/>
  <c r="DV208" i="53"/>
  <c r="DW208" i="53" s="1"/>
  <c r="DV207" i="53"/>
  <c r="DW207" i="53" s="1"/>
  <c r="DV206" i="53"/>
  <c r="DW206" i="53" s="1"/>
  <c r="DV205" i="53"/>
  <c r="DW205" i="53" s="1"/>
  <c r="DV204" i="53"/>
  <c r="DW204" i="53" s="1"/>
  <c r="DV203" i="53"/>
  <c r="DW203" i="53" s="1"/>
  <c r="DV202" i="53"/>
  <c r="DW202" i="53" s="1"/>
  <c r="DV201" i="53"/>
  <c r="DW201" i="53" s="1"/>
  <c r="DV200" i="53"/>
  <c r="DW200" i="53" s="1"/>
  <c r="DV199" i="53"/>
  <c r="DW199" i="53" s="1"/>
  <c r="DV198" i="53"/>
  <c r="DW198" i="53" s="1"/>
  <c r="DV197" i="53"/>
  <c r="DW197" i="53" s="1"/>
  <c r="DV196" i="53"/>
  <c r="DW196" i="53" s="1"/>
  <c r="DV195" i="53"/>
  <c r="DW195" i="53" s="1"/>
  <c r="DV194" i="53"/>
  <c r="DW194" i="53" s="1"/>
  <c r="DV193" i="53"/>
  <c r="DW193" i="53" s="1"/>
  <c r="DV192" i="53"/>
  <c r="DW192" i="53" s="1"/>
  <c r="DV191" i="53"/>
  <c r="DW191" i="53" s="1"/>
  <c r="DV190" i="53"/>
  <c r="DW190" i="53" s="1"/>
  <c r="DV189" i="53"/>
  <c r="DW189" i="53" s="1"/>
  <c r="DV188" i="53"/>
  <c r="DW188" i="53" s="1"/>
  <c r="DV187" i="53"/>
  <c r="DW187" i="53" s="1"/>
  <c r="DV186" i="53"/>
  <c r="DW186" i="53" s="1"/>
  <c r="DV185" i="53"/>
  <c r="DW185" i="53" s="1"/>
  <c r="DV184" i="53"/>
  <c r="DW184" i="53" s="1"/>
  <c r="DV183" i="53"/>
  <c r="DW183" i="53" s="1"/>
  <c r="DV182" i="53"/>
  <c r="DW182" i="53" s="1"/>
  <c r="DV181" i="53"/>
  <c r="DW181" i="53" s="1"/>
  <c r="DV180" i="53"/>
  <c r="DW180" i="53" s="1"/>
  <c r="DV179" i="53"/>
  <c r="DW179" i="53" s="1"/>
  <c r="DV178" i="53"/>
  <c r="DW178" i="53" s="1"/>
  <c r="DV177" i="53"/>
  <c r="DW177" i="53" s="1"/>
  <c r="DV176" i="53"/>
  <c r="DW176" i="53" s="1"/>
  <c r="DV175" i="53"/>
  <c r="DW175" i="53" s="1"/>
  <c r="DV174" i="53"/>
  <c r="DW174" i="53" s="1"/>
  <c r="DV173" i="53"/>
  <c r="DW173" i="53" s="1"/>
  <c r="DV172" i="53"/>
  <c r="DW172" i="53" s="1"/>
  <c r="DV171" i="53"/>
  <c r="DW171" i="53" s="1"/>
  <c r="DV170" i="53"/>
  <c r="DW170" i="53" s="1"/>
  <c r="DV169" i="53"/>
  <c r="DW169" i="53" s="1"/>
  <c r="DV168" i="53"/>
  <c r="DW168" i="53" s="1"/>
  <c r="DV167" i="53"/>
  <c r="DW167" i="53" s="1"/>
  <c r="DV166" i="53"/>
  <c r="DW166" i="53" s="1"/>
  <c r="DV165" i="53"/>
  <c r="DW165" i="53" s="1"/>
  <c r="DV164" i="53"/>
  <c r="DW164" i="53" s="1"/>
  <c r="DV163" i="53"/>
  <c r="DW163" i="53" s="1"/>
  <c r="DV162" i="53"/>
  <c r="DW162" i="53" s="1"/>
  <c r="DV161" i="53"/>
  <c r="DW161" i="53" s="1"/>
  <c r="DV160" i="53"/>
  <c r="DW160" i="53" s="1"/>
  <c r="DV159" i="53"/>
  <c r="DW159" i="53" s="1"/>
  <c r="DV158" i="53"/>
  <c r="DW158" i="53" s="1"/>
  <c r="DV157" i="53"/>
  <c r="DW157" i="53" s="1"/>
  <c r="DV156" i="53"/>
  <c r="DW156" i="53" s="1"/>
  <c r="DV155" i="53"/>
  <c r="DW155" i="53" s="1"/>
  <c r="DV154" i="53"/>
  <c r="DW154" i="53" s="1"/>
  <c r="DV153" i="53"/>
  <c r="DW153" i="53" s="1"/>
  <c r="DV152" i="53"/>
  <c r="DW152" i="53" s="1"/>
  <c r="DV151" i="53"/>
  <c r="DW151" i="53" s="1"/>
  <c r="DV150" i="53"/>
  <c r="DW150" i="53" s="1"/>
  <c r="DV149" i="53"/>
  <c r="DW149" i="53" s="1"/>
  <c r="DV148" i="53"/>
  <c r="DW148" i="53" s="1"/>
  <c r="DV147" i="53"/>
  <c r="DW147" i="53" s="1"/>
  <c r="DV146" i="53"/>
  <c r="DW146" i="53" s="1"/>
  <c r="DV145" i="53"/>
  <c r="DW145" i="53" s="1"/>
  <c r="DV143" i="53"/>
  <c r="DW143" i="53" s="1"/>
  <c r="DV142" i="53"/>
  <c r="DW142" i="53" s="1"/>
  <c r="DV141" i="53"/>
  <c r="DW141" i="53" s="1"/>
  <c r="DV140" i="53"/>
  <c r="DW140" i="53" s="1"/>
  <c r="DV139" i="53"/>
  <c r="DW139" i="53" s="1"/>
  <c r="DV138" i="53"/>
  <c r="DW138" i="53" s="1"/>
  <c r="DV137" i="53"/>
  <c r="DW137" i="53" s="1"/>
  <c r="DV136" i="53"/>
  <c r="DW136" i="53" s="1"/>
  <c r="DV135" i="53"/>
  <c r="DW135" i="53" s="1"/>
  <c r="DV134" i="53"/>
  <c r="DW134" i="53" s="1"/>
  <c r="DV133" i="53"/>
  <c r="DW133" i="53" s="1"/>
  <c r="DV132" i="53"/>
  <c r="DW132" i="53" s="1"/>
  <c r="DV131" i="53"/>
  <c r="DW131" i="53" s="1"/>
  <c r="DV130" i="53"/>
  <c r="DW130" i="53" s="1"/>
  <c r="DV129" i="53"/>
  <c r="DW129" i="53" s="1"/>
  <c r="DV128" i="53"/>
  <c r="DW128" i="53" s="1"/>
  <c r="DV127" i="53"/>
  <c r="DW127" i="53" s="1"/>
  <c r="DV126" i="53"/>
  <c r="DW126" i="53" s="1"/>
  <c r="DV125" i="53"/>
  <c r="DW125" i="53" s="1"/>
  <c r="DV124" i="53"/>
  <c r="DW124" i="53" s="1"/>
  <c r="DV123" i="53"/>
  <c r="DW123" i="53" s="1"/>
  <c r="DV122" i="53"/>
  <c r="DW122" i="53" s="1"/>
  <c r="DV121" i="53"/>
  <c r="DW121" i="53" s="1"/>
  <c r="DV120" i="53"/>
  <c r="DW120" i="53" s="1"/>
  <c r="DV119" i="53"/>
  <c r="DW119" i="53" s="1"/>
  <c r="DV118" i="53"/>
  <c r="DW118" i="53" s="1"/>
  <c r="DV117" i="53"/>
  <c r="DW117" i="53" s="1"/>
  <c r="DV116" i="53"/>
  <c r="DW116" i="53" s="1"/>
  <c r="DV115" i="53"/>
  <c r="DW115" i="53" s="1"/>
  <c r="DV114" i="53"/>
  <c r="DW114" i="53" s="1"/>
  <c r="DV113" i="53"/>
  <c r="DW113" i="53" s="1"/>
  <c r="DV112" i="53"/>
  <c r="DW112" i="53" s="1"/>
  <c r="DV111" i="53"/>
  <c r="DW111" i="53" s="1"/>
  <c r="DV110" i="53"/>
  <c r="DW110" i="53" s="1"/>
  <c r="DV109" i="53"/>
  <c r="DW109" i="53" s="1"/>
  <c r="DV108" i="53"/>
  <c r="DW108" i="53" s="1"/>
  <c r="DV107" i="53"/>
  <c r="DW107" i="53" s="1"/>
  <c r="DV106" i="53"/>
  <c r="DW106" i="53" s="1"/>
  <c r="DV105" i="53"/>
  <c r="DW105" i="53" s="1"/>
  <c r="DV104" i="53"/>
  <c r="DW104" i="53" s="1"/>
  <c r="DV103" i="53"/>
  <c r="DW103" i="53" s="1"/>
  <c r="DV102" i="53"/>
  <c r="DW102" i="53" s="1"/>
  <c r="DV101" i="53"/>
  <c r="DW101" i="53" s="1"/>
  <c r="DV100" i="53"/>
  <c r="DW100" i="53" s="1"/>
  <c r="DV99" i="53"/>
  <c r="DW99" i="53" s="1"/>
  <c r="DV98" i="53"/>
  <c r="DW98" i="53" s="1"/>
  <c r="DV97" i="53"/>
  <c r="DW97" i="53" s="1"/>
  <c r="DV96" i="53"/>
  <c r="DW96" i="53" s="1"/>
  <c r="DV95" i="53"/>
  <c r="DW95" i="53" s="1"/>
  <c r="DV94" i="53"/>
  <c r="DW94" i="53" s="1"/>
  <c r="DV93" i="53"/>
  <c r="DW93" i="53" s="1"/>
  <c r="DV92" i="53"/>
  <c r="DW92" i="53" s="1"/>
  <c r="DV91" i="53"/>
  <c r="DW91" i="53" s="1"/>
  <c r="DV90" i="53"/>
  <c r="DW90" i="53" s="1"/>
  <c r="DV89" i="53"/>
  <c r="DW89" i="53" s="1"/>
  <c r="DV88" i="53"/>
  <c r="DW88" i="53" s="1"/>
  <c r="DV87" i="53"/>
  <c r="DW87" i="53" s="1"/>
  <c r="DV86" i="53"/>
  <c r="DW86" i="53" s="1"/>
  <c r="DV85" i="53"/>
  <c r="DW85" i="53" s="1"/>
  <c r="DV84" i="53"/>
  <c r="DW84" i="53" s="1"/>
  <c r="DV83" i="53"/>
  <c r="DW83" i="53" s="1"/>
  <c r="DV82" i="53"/>
  <c r="DW82" i="53" s="1"/>
  <c r="DV81" i="53"/>
  <c r="DW81" i="53" s="1"/>
  <c r="DV80" i="53"/>
  <c r="DW80" i="53" s="1"/>
  <c r="DV79" i="53"/>
  <c r="DW79" i="53" s="1"/>
  <c r="DV78" i="53"/>
  <c r="DW78" i="53" s="1"/>
  <c r="DV77" i="53"/>
  <c r="DW77" i="53" s="1"/>
  <c r="DV76" i="53"/>
  <c r="DW76" i="53" s="1"/>
  <c r="DV75" i="53"/>
  <c r="DW75" i="53" s="1"/>
  <c r="DV74" i="53"/>
  <c r="DW74" i="53" s="1"/>
  <c r="DV73" i="53"/>
  <c r="DW73" i="53" s="1"/>
  <c r="DV72" i="53"/>
  <c r="DW72" i="53" s="1"/>
  <c r="DV71" i="53"/>
  <c r="DW71" i="53" s="1"/>
  <c r="DV70" i="53"/>
  <c r="DW70" i="53" s="1"/>
  <c r="DV69" i="53"/>
  <c r="DW69" i="53" s="1"/>
  <c r="DV68" i="53"/>
  <c r="DW68" i="53" s="1"/>
  <c r="DV67" i="53"/>
  <c r="DW67" i="53" s="1"/>
  <c r="DV66" i="53"/>
  <c r="DW66" i="53" s="1"/>
  <c r="DV65" i="53"/>
  <c r="DW65" i="53" s="1"/>
  <c r="DV64" i="53"/>
  <c r="DW64" i="53" s="1"/>
  <c r="DV63" i="53"/>
  <c r="DW63" i="53" s="1"/>
  <c r="DV62" i="53"/>
  <c r="DW62" i="53" s="1"/>
  <c r="DV61" i="53"/>
  <c r="DW61" i="53" s="1"/>
  <c r="DV60" i="53"/>
  <c r="DW60" i="53" s="1"/>
  <c r="DV59" i="53"/>
  <c r="DW59" i="53" s="1"/>
  <c r="DV58" i="53"/>
  <c r="DW58" i="53" s="1"/>
  <c r="DV57" i="53"/>
  <c r="DW57" i="53" s="1"/>
  <c r="DV56" i="53"/>
  <c r="DW56" i="53" s="1"/>
  <c r="DV55" i="53"/>
  <c r="DW55" i="53" s="1"/>
  <c r="DV54" i="53"/>
  <c r="DW54" i="53" s="1"/>
  <c r="DV53" i="53"/>
  <c r="DW53" i="53" s="1"/>
  <c r="DV52" i="53"/>
  <c r="DW52" i="53" s="1"/>
  <c r="DV51" i="53"/>
  <c r="DW51" i="53" s="1"/>
  <c r="DV50" i="53"/>
  <c r="DW50" i="53" s="1"/>
  <c r="DV49" i="53"/>
  <c r="DW49" i="53" s="1"/>
  <c r="DV48" i="53"/>
  <c r="DW48" i="53" s="1"/>
  <c r="DV47" i="53"/>
  <c r="DW47" i="53" s="1"/>
  <c r="DV46" i="53"/>
  <c r="DW46" i="53" s="1"/>
  <c r="DV45" i="53"/>
  <c r="DW45" i="53" s="1"/>
  <c r="DV44" i="53"/>
  <c r="DW44" i="53" s="1"/>
  <c r="DV43" i="53"/>
  <c r="DW43" i="53" s="1"/>
  <c r="DV42" i="53"/>
  <c r="DW42" i="53" s="1"/>
  <c r="DV41" i="53"/>
  <c r="DW41" i="53" s="1"/>
  <c r="DV40" i="53"/>
  <c r="DW40" i="53" s="1"/>
  <c r="DV39" i="53"/>
  <c r="DW39" i="53" s="1"/>
  <c r="DV38" i="53"/>
  <c r="DW38" i="53" s="1"/>
  <c r="DV37" i="53"/>
  <c r="DW37" i="53" s="1"/>
  <c r="DV36" i="53"/>
  <c r="DW36" i="53" s="1"/>
  <c r="DV35" i="53"/>
  <c r="DW35" i="53" s="1"/>
  <c r="DV34" i="53"/>
  <c r="DW34" i="53" s="1"/>
  <c r="DV33" i="53"/>
  <c r="DW33" i="53" s="1"/>
  <c r="DV32" i="53"/>
  <c r="DW32" i="53" s="1"/>
  <c r="DV31" i="53"/>
  <c r="DW31" i="53" s="1"/>
  <c r="DV30" i="53"/>
  <c r="DW30" i="53" s="1"/>
  <c r="DV29" i="53"/>
  <c r="DW29" i="53" s="1"/>
  <c r="DV28" i="53"/>
  <c r="DW28" i="53" s="1"/>
  <c r="DV27" i="53"/>
  <c r="DW27" i="53" s="1"/>
  <c r="DV26" i="53"/>
  <c r="DW26" i="53" s="1"/>
  <c r="DV25" i="53"/>
  <c r="DW25" i="53" s="1"/>
  <c r="DV24" i="53"/>
  <c r="DW24" i="53" s="1"/>
  <c r="DV23" i="53"/>
  <c r="DW23" i="53" s="1"/>
  <c r="DV22" i="53"/>
  <c r="DW22" i="53" s="1"/>
  <c r="DV21" i="53"/>
  <c r="DW21" i="53" s="1"/>
  <c r="DV20" i="53"/>
  <c r="DW20" i="53" s="1"/>
  <c r="DV19" i="53"/>
  <c r="DW19" i="53" s="1"/>
  <c r="DV18" i="53"/>
  <c r="DW18" i="53" s="1"/>
  <c r="DV17" i="53"/>
  <c r="DW17" i="53" s="1"/>
  <c r="DV16" i="53"/>
  <c r="DW16" i="53" s="1"/>
  <c r="DV15" i="53"/>
  <c r="DW15" i="53" s="1"/>
  <c r="DV14" i="53"/>
  <c r="DW14" i="53" s="1"/>
  <c r="DV13" i="53"/>
  <c r="DW13" i="53" s="1"/>
  <c r="DV12" i="53"/>
  <c r="DW12" i="53" s="1"/>
  <c r="DV11" i="53"/>
  <c r="DW11" i="53" s="1"/>
  <c r="DV10" i="53"/>
  <c r="DW10" i="53" s="1"/>
  <c r="DV9" i="53"/>
  <c r="DW9" i="53" s="1"/>
  <c r="DV8" i="53"/>
  <c r="DW8" i="53" s="1"/>
  <c r="DV7" i="53"/>
  <c r="DW7" i="53" s="1"/>
  <c r="DV6" i="53"/>
  <c r="DW6" i="53" s="1"/>
  <c r="DQ260" i="53"/>
  <c r="DR260" i="53" s="1"/>
  <c r="DR259" i="53"/>
  <c r="DQ259" i="53"/>
  <c r="DQ258" i="53"/>
  <c r="DR258" i="53" s="1"/>
  <c r="DQ257" i="53"/>
  <c r="DR257" i="53" s="1"/>
  <c r="DQ256" i="53"/>
  <c r="DR256" i="53" s="1"/>
  <c r="DQ255" i="53"/>
  <c r="DR255" i="53" s="1"/>
  <c r="DQ254" i="53"/>
  <c r="DR254" i="53" s="1"/>
  <c r="DQ253" i="53"/>
  <c r="DR253" i="53" s="1"/>
  <c r="DQ252" i="53"/>
  <c r="DR252" i="53" s="1"/>
  <c r="DQ251" i="53"/>
  <c r="DR251" i="53" s="1"/>
  <c r="DQ250" i="53"/>
  <c r="DR250" i="53" s="1"/>
  <c r="DQ249" i="53"/>
  <c r="DR249" i="53" s="1"/>
  <c r="DQ248" i="53"/>
  <c r="DR248" i="53" s="1"/>
  <c r="DQ247" i="53"/>
  <c r="DR247" i="53" s="1"/>
  <c r="DQ246" i="53"/>
  <c r="DR246" i="53" s="1"/>
  <c r="DQ245" i="53"/>
  <c r="DR245" i="53" s="1"/>
  <c r="DQ244" i="53"/>
  <c r="DR244" i="53" s="1"/>
  <c r="DQ243" i="53"/>
  <c r="DR243" i="53" s="1"/>
  <c r="DQ242" i="53"/>
  <c r="DR242" i="53" s="1"/>
  <c r="DQ241" i="53"/>
  <c r="DR241" i="53" s="1"/>
  <c r="DQ240" i="53"/>
  <c r="DR240" i="53" s="1"/>
  <c r="DQ239" i="53"/>
  <c r="DR239" i="53" s="1"/>
  <c r="DQ238" i="53"/>
  <c r="DR238" i="53" s="1"/>
  <c r="DQ237" i="53"/>
  <c r="DR237" i="53" s="1"/>
  <c r="DQ236" i="53"/>
  <c r="DR236" i="53" s="1"/>
  <c r="DQ235" i="53"/>
  <c r="DR235" i="53" s="1"/>
  <c r="DQ234" i="53"/>
  <c r="DR234" i="53" s="1"/>
  <c r="DQ233" i="53"/>
  <c r="DR233" i="53" s="1"/>
  <c r="DQ232" i="53"/>
  <c r="DR232" i="53" s="1"/>
  <c r="DQ231" i="53"/>
  <c r="DR231" i="53" s="1"/>
  <c r="DQ230" i="53"/>
  <c r="DR230" i="53" s="1"/>
  <c r="DQ229" i="53"/>
  <c r="DR229" i="53" s="1"/>
  <c r="DQ228" i="53"/>
  <c r="DR228" i="53" s="1"/>
  <c r="DQ227" i="53"/>
  <c r="DR227" i="53" s="1"/>
  <c r="DR226" i="53"/>
  <c r="DQ226" i="53"/>
  <c r="DQ225" i="53"/>
  <c r="DR225" i="53" s="1"/>
  <c r="DQ224" i="53"/>
  <c r="DR224" i="53" s="1"/>
  <c r="DQ223" i="53"/>
  <c r="DR223" i="53" s="1"/>
  <c r="DQ222" i="53"/>
  <c r="DR222" i="53" s="1"/>
  <c r="DQ221" i="53"/>
  <c r="DR221" i="53" s="1"/>
  <c r="DQ220" i="53"/>
  <c r="DR220" i="53" s="1"/>
  <c r="DQ219" i="53"/>
  <c r="DR219" i="53" s="1"/>
  <c r="DQ218" i="53"/>
  <c r="DR218" i="53" s="1"/>
  <c r="DQ217" i="53"/>
  <c r="DR217" i="53" s="1"/>
  <c r="DQ216" i="53"/>
  <c r="DR216" i="53" s="1"/>
  <c r="DQ215" i="53"/>
  <c r="DR215" i="53" s="1"/>
  <c r="DQ214" i="53"/>
  <c r="DR214" i="53" s="1"/>
  <c r="DQ213" i="53"/>
  <c r="DR213" i="53" s="1"/>
  <c r="DQ212" i="53"/>
  <c r="DR212" i="53" s="1"/>
  <c r="DQ211" i="53"/>
  <c r="DR211" i="53" s="1"/>
  <c r="DQ210" i="53"/>
  <c r="DR210" i="53" s="1"/>
  <c r="DQ209" i="53"/>
  <c r="DR209" i="53" s="1"/>
  <c r="DR208" i="53"/>
  <c r="DQ208" i="53"/>
  <c r="DQ207" i="53"/>
  <c r="DR207" i="53" s="1"/>
  <c r="DR206" i="53"/>
  <c r="DQ206" i="53"/>
  <c r="DQ205" i="53"/>
  <c r="DR205" i="53" s="1"/>
  <c r="DQ204" i="53"/>
  <c r="DR204" i="53" s="1"/>
  <c r="DQ203" i="53"/>
  <c r="DR203" i="53" s="1"/>
  <c r="DR202" i="53"/>
  <c r="DQ202" i="53"/>
  <c r="DQ201" i="53"/>
  <c r="DR201" i="53" s="1"/>
  <c r="DR200" i="53"/>
  <c r="DQ200" i="53"/>
  <c r="DQ199" i="53"/>
  <c r="DR199" i="53" s="1"/>
  <c r="DQ198" i="53"/>
  <c r="DR198" i="53" s="1"/>
  <c r="DQ197" i="53"/>
  <c r="DR197" i="53" s="1"/>
  <c r="DQ196" i="53"/>
  <c r="DR196" i="53" s="1"/>
  <c r="DQ195" i="53"/>
  <c r="DR195" i="53" s="1"/>
  <c r="DQ194" i="53"/>
  <c r="DR194" i="53" s="1"/>
  <c r="DQ193" i="53"/>
  <c r="DR193" i="53" s="1"/>
  <c r="DQ192" i="53"/>
  <c r="DR192" i="53" s="1"/>
  <c r="DQ191" i="53"/>
  <c r="DR191" i="53" s="1"/>
  <c r="DQ190" i="53"/>
  <c r="DR190" i="53" s="1"/>
  <c r="DQ189" i="53"/>
  <c r="DR189" i="53" s="1"/>
  <c r="DQ188" i="53"/>
  <c r="DR188" i="53" s="1"/>
  <c r="DQ187" i="53"/>
  <c r="DR187" i="53" s="1"/>
  <c r="DQ186" i="53"/>
  <c r="DR186" i="53" s="1"/>
  <c r="DQ185" i="53"/>
  <c r="DR185" i="53" s="1"/>
  <c r="DQ184" i="53"/>
  <c r="DR184" i="53" s="1"/>
  <c r="DQ183" i="53"/>
  <c r="DR183" i="53" s="1"/>
  <c r="DR182" i="53"/>
  <c r="DQ182" i="53"/>
  <c r="DQ181" i="53"/>
  <c r="DR181" i="53" s="1"/>
  <c r="DQ180" i="53"/>
  <c r="DR180" i="53" s="1"/>
  <c r="DQ179" i="53"/>
  <c r="DR179" i="53" s="1"/>
  <c r="DQ178" i="53"/>
  <c r="DR178" i="53" s="1"/>
  <c r="DQ177" i="53"/>
  <c r="DR177" i="53" s="1"/>
  <c r="DQ176" i="53"/>
  <c r="DR176" i="53" s="1"/>
  <c r="DQ175" i="53"/>
  <c r="DR175" i="53" s="1"/>
  <c r="DQ174" i="53"/>
  <c r="DR174" i="53" s="1"/>
  <c r="DQ173" i="53"/>
  <c r="DR173" i="53" s="1"/>
  <c r="DQ172" i="53"/>
  <c r="DR172" i="53" s="1"/>
  <c r="DQ171" i="53"/>
  <c r="DR171" i="53" s="1"/>
  <c r="DQ170" i="53"/>
  <c r="DR170" i="53" s="1"/>
  <c r="DQ169" i="53"/>
  <c r="DR169" i="53" s="1"/>
  <c r="DQ168" i="53"/>
  <c r="DR168" i="53" s="1"/>
  <c r="DQ167" i="53"/>
  <c r="DR167" i="53" s="1"/>
  <c r="DQ166" i="53"/>
  <c r="DR166" i="53" s="1"/>
  <c r="DQ165" i="53"/>
  <c r="DR165" i="53" s="1"/>
  <c r="DQ164" i="53"/>
  <c r="DR164" i="53" s="1"/>
  <c r="DQ163" i="53"/>
  <c r="DR163" i="53" s="1"/>
  <c r="DR162" i="53"/>
  <c r="DQ162" i="53"/>
  <c r="DQ161" i="53"/>
  <c r="DR161" i="53" s="1"/>
  <c r="DQ160" i="53"/>
  <c r="DR160" i="53" s="1"/>
  <c r="DQ159" i="53"/>
  <c r="DR159" i="53" s="1"/>
  <c r="DQ158" i="53"/>
  <c r="DR158" i="53" s="1"/>
  <c r="DQ157" i="53"/>
  <c r="DR157" i="53" s="1"/>
  <c r="DQ156" i="53"/>
  <c r="DR156" i="53" s="1"/>
  <c r="DQ155" i="53"/>
  <c r="DR155" i="53" s="1"/>
  <c r="DQ154" i="53"/>
  <c r="DR154" i="53" s="1"/>
  <c r="DQ153" i="53"/>
  <c r="DR153" i="53" s="1"/>
  <c r="DQ152" i="53"/>
  <c r="DR152" i="53" s="1"/>
  <c r="DQ151" i="53"/>
  <c r="DR151" i="53" s="1"/>
  <c r="DQ150" i="53"/>
  <c r="DR150" i="53" s="1"/>
  <c r="DQ149" i="53"/>
  <c r="DR149" i="53" s="1"/>
  <c r="DQ148" i="53"/>
  <c r="DR148" i="53" s="1"/>
  <c r="DQ147" i="53"/>
  <c r="DR147" i="53" s="1"/>
  <c r="DQ146" i="53"/>
  <c r="DR146" i="53" s="1"/>
  <c r="DQ145" i="53"/>
  <c r="DR145" i="53" s="1"/>
  <c r="DR144" i="53"/>
  <c r="DQ144" i="53"/>
  <c r="DQ143" i="53"/>
  <c r="DR143" i="53" s="1"/>
  <c r="DR142" i="53"/>
  <c r="DQ142" i="53"/>
  <c r="DQ141" i="53"/>
  <c r="DR141" i="53" s="1"/>
  <c r="DQ140" i="53"/>
  <c r="DR140" i="53" s="1"/>
  <c r="DQ139" i="53"/>
  <c r="DR139" i="53" s="1"/>
  <c r="DR138" i="53"/>
  <c r="DQ138" i="53"/>
  <c r="DQ137" i="53"/>
  <c r="DR137" i="53" s="1"/>
  <c r="DR136" i="53"/>
  <c r="DQ136" i="53"/>
  <c r="DQ135" i="53"/>
  <c r="DR135" i="53" s="1"/>
  <c r="DQ134" i="53"/>
  <c r="DR134" i="53" s="1"/>
  <c r="DQ133" i="53"/>
  <c r="DR133" i="53" s="1"/>
  <c r="DQ132" i="53"/>
  <c r="DR132" i="53" s="1"/>
  <c r="DQ131" i="53"/>
  <c r="DR131" i="53" s="1"/>
  <c r="DQ130" i="53"/>
  <c r="DR130" i="53" s="1"/>
  <c r="DQ129" i="53"/>
  <c r="DR129" i="53" s="1"/>
  <c r="DQ128" i="53"/>
  <c r="DR128" i="53" s="1"/>
  <c r="DQ127" i="53"/>
  <c r="DR127" i="53" s="1"/>
  <c r="DQ126" i="53"/>
  <c r="DR126" i="53" s="1"/>
  <c r="DQ125" i="53"/>
  <c r="DR125" i="53" s="1"/>
  <c r="DQ124" i="53"/>
  <c r="DR124" i="53" s="1"/>
  <c r="DQ123" i="53"/>
  <c r="DR123" i="53" s="1"/>
  <c r="DQ122" i="53"/>
  <c r="DR122" i="53" s="1"/>
  <c r="DQ121" i="53"/>
  <c r="DR121" i="53" s="1"/>
  <c r="DQ120" i="53"/>
  <c r="DR120" i="53" s="1"/>
  <c r="DQ119" i="53"/>
  <c r="DR119" i="53" s="1"/>
  <c r="DR118" i="53"/>
  <c r="DQ118" i="53"/>
  <c r="DQ117" i="53"/>
  <c r="DR117" i="53" s="1"/>
  <c r="DQ116" i="53"/>
  <c r="DR116" i="53" s="1"/>
  <c r="DQ115" i="53"/>
  <c r="DR115" i="53" s="1"/>
  <c r="DQ114" i="53"/>
  <c r="DR114" i="53" s="1"/>
  <c r="DQ113" i="53"/>
  <c r="DR113" i="53" s="1"/>
  <c r="DQ112" i="53"/>
  <c r="DR112" i="53" s="1"/>
  <c r="DQ111" i="53"/>
  <c r="DR111" i="53" s="1"/>
  <c r="DQ110" i="53"/>
  <c r="DR110" i="53" s="1"/>
  <c r="DQ109" i="53"/>
  <c r="DR109" i="53" s="1"/>
  <c r="DQ108" i="53"/>
  <c r="DR108" i="53" s="1"/>
  <c r="DQ107" i="53"/>
  <c r="DR107" i="53" s="1"/>
  <c r="DQ106" i="53"/>
  <c r="DR106" i="53" s="1"/>
  <c r="DQ105" i="53"/>
  <c r="DR105" i="53" s="1"/>
  <c r="DQ104" i="53"/>
  <c r="DR104" i="53" s="1"/>
  <c r="DQ103" i="53"/>
  <c r="DR103" i="53" s="1"/>
  <c r="DQ102" i="53"/>
  <c r="DR102" i="53" s="1"/>
  <c r="DQ101" i="53"/>
  <c r="DR101" i="53" s="1"/>
  <c r="DQ100" i="53"/>
  <c r="DR100" i="53" s="1"/>
  <c r="DQ99" i="53"/>
  <c r="DR99" i="53" s="1"/>
  <c r="DQ98" i="53"/>
  <c r="DR98" i="53" s="1"/>
  <c r="DQ97" i="53"/>
  <c r="DR97" i="53" s="1"/>
  <c r="DR96" i="53"/>
  <c r="DQ96" i="53"/>
  <c r="DQ95" i="53"/>
  <c r="DR95" i="53" s="1"/>
  <c r="DQ94" i="53"/>
  <c r="DR94" i="53" s="1"/>
  <c r="DQ93" i="53"/>
  <c r="DR93" i="53" s="1"/>
  <c r="DQ92" i="53"/>
  <c r="DR92" i="53" s="1"/>
  <c r="DQ91" i="53"/>
  <c r="DR91" i="53" s="1"/>
  <c r="DQ90" i="53"/>
  <c r="DR90" i="53" s="1"/>
  <c r="DQ89" i="53"/>
  <c r="DR89" i="53" s="1"/>
  <c r="DQ88" i="53"/>
  <c r="DR88" i="53" s="1"/>
  <c r="DQ87" i="53"/>
  <c r="DR87" i="53" s="1"/>
  <c r="DR86" i="53"/>
  <c r="DQ86" i="53"/>
  <c r="DQ85" i="53"/>
  <c r="DR85" i="53" s="1"/>
  <c r="DQ84" i="53"/>
  <c r="DR84" i="53" s="1"/>
  <c r="DQ83" i="53"/>
  <c r="DR83" i="53" s="1"/>
  <c r="DQ82" i="53"/>
  <c r="DR82" i="53" s="1"/>
  <c r="DQ81" i="53"/>
  <c r="DR81" i="53" s="1"/>
  <c r="DQ80" i="53"/>
  <c r="DR80" i="53" s="1"/>
  <c r="DQ79" i="53"/>
  <c r="DR79" i="53" s="1"/>
  <c r="DQ78" i="53"/>
  <c r="DR78" i="53" s="1"/>
  <c r="DQ77" i="53"/>
  <c r="DR77" i="53" s="1"/>
  <c r="DQ76" i="53"/>
  <c r="DR76" i="53" s="1"/>
  <c r="DQ75" i="53"/>
  <c r="DR75" i="53" s="1"/>
  <c r="DQ74" i="53"/>
  <c r="DR74" i="53" s="1"/>
  <c r="DQ73" i="53"/>
  <c r="DR73" i="53" s="1"/>
  <c r="DQ72" i="53"/>
  <c r="DR72" i="53" s="1"/>
  <c r="DQ71" i="53"/>
  <c r="DR71" i="53" s="1"/>
  <c r="DQ70" i="53"/>
  <c r="DR70" i="53" s="1"/>
  <c r="DQ69" i="53"/>
  <c r="DR69" i="53" s="1"/>
  <c r="DQ68" i="53"/>
  <c r="DR68" i="53" s="1"/>
  <c r="DQ67" i="53"/>
  <c r="DR67" i="53" s="1"/>
  <c r="DQ66" i="53"/>
  <c r="DR66" i="53" s="1"/>
  <c r="DQ65" i="53"/>
  <c r="DR65" i="53" s="1"/>
  <c r="DR64" i="53"/>
  <c r="DQ64" i="53"/>
  <c r="DQ63" i="53"/>
  <c r="DR63" i="53" s="1"/>
  <c r="DR62" i="53"/>
  <c r="DQ62" i="53"/>
  <c r="DQ61" i="53"/>
  <c r="DR61" i="53" s="1"/>
  <c r="DQ60" i="53"/>
  <c r="DR60" i="53" s="1"/>
  <c r="DQ59" i="53"/>
  <c r="DR59" i="53" s="1"/>
  <c r="DQ58" i="53"/>
  <c r="DR58" i="53" s="1"/>
  <c r="DQ57" i="53"/>
  <c r="DR57" i="53" s="1"/>
  <c r="DQ56" i="53"/>
  <c r="DR56" i="53" s="1"/>
  <c r="DQ55" i="53"/>
  <c r="DR55" i="53" s="1"/>
  <c r="DQ54" i="53"/>
  <c r="DR54" i="53" s="1"/>
  <c r="DQ53" i="53"/>
  <c r="DR53" i="53" s="1"/>
  <c r="DQ52" i="53"/>
  <c r="DR52" i="53" s="1"/>
  <c r="DQ51" i="53"/>
  <c r="DR51" i="53" s="1"/>
  <c r="DQ50" i="53"/>
  <c r="DR50" i="53" s="1"/>
  <c r="DQ49" i="53"/>
  <c r="DR49" i="53" s="1"/>
  <c r="DQ48" i="53"/>
  <c r="DR48" i="53" s="1"/>
  <c r="DQ47" i="53"/>
  <c r="DR47" i="53" s="1"/>
  <c r="DQ46" i="53"/>
  <c r="DR46" i="53" s="1"/>
  <c r="DQ45" i="53"/>
  <c r="DR45" i="53" s="1"/>
  <c r="DQ44" i="53"/>
  <c r="DR44" i="53" s="1"/>
  <c r="DQ43" i="53"/>
  <c r="DR43" i="53" s="1"/>
  <c r="DQ42" i="53"/>
  <c r="DR42" i="53" s="1"/>
  <c r="DQ41" i="53"/>
  <c r="DR41" i="53" s="1"/>
  <c r="DQ40" i="53"/>
  <c r="DR40" i="53" s="1"/>
  <c r="DQ39" i="53"/>
  <c r="DR39" i="53" s="1"/>
  <c r="DQ38" i="53"/>
  <c r="DR38" i="53" s="1"/>
  <c r="DQ37" i="53"/>
  <c r="DR37" i="53" s="1"/>
  <c r="DQ36" i="53"/>
  <c r="DR36" i="53" s="1"/>
  <c r="DQ35" i="53"/>
  <c r="DR35" i="53" s="1"/>
  <c r="DQ34" i="53"/>
  <c r="DR34" i="53" s="1"/>
  <c r="DQ33" i="53"/>
  <c r="DR33" i="53" s="1"/>
  <c r="DR32" i="53"/>
  <c r="DQ32" i="53"/>
  <c r="DQ31" i="53"/>
  <c r="DR31" i="53" s="1"/>
  <c r="DR30" i="53"/>
  <c r="DQ30" i="53"/>
  <c r="DQ29" i="53"/>
  <c r="DR29" i="53" s="1"/>
  <c r="DQ28" i="53"/>
  <c r="DR28" i="53" s="1"/>
  <c r="DQ27" i="53"/>
  <c r="DR27" i="53" s="1"/>
  <c r="DQ26" i="53"/>
  <c r="DR26" i="53" s="1"/>
  <c r="DQ25" i="53"/>
  <c r="DR25" i="53" s="1"/>
  <c r="DQ24" i="53"/>
  <c r="DR24" i="53" s="1"/>
  <c r="DQ23" i="53"/>
  <c r="DR23" i="53" s="1"/>
  <c r="DQ22" i="53"/>
  <c r="DR22" i="53" s="1"/>
  <c r="DQ21" i="53"/>
  <c r="DR21" i="53" s="1"/>
  <c r="DQ20" i="53"/>
  <c r="DR20" i="53" s="1"/>
  <c r="DQ19" i="53"/>
  <c r="DR19" i="53" s="1"/>
  <c r="DQ18" i="53"/>
  <c r="DR18" i="53" s="1"/>
  <c r="DQ17" i="53"/>
  <c r="DR17" i="53" s="1"/>
  <c r="DQ16" i="53"/>
  <c r="DR16" i="53" s="1"/>
  <c r="DQ15" i="53"/>
  <c r="DR15" i="53" s="1"/>
  <c r="DQ14" i="53"/>
  <c r="DR14" i="53" s="1"/>
  <c r="DQ13" i="53"/>
  <c r="DR13" i="53" s="1"/>
  <c r="DQ12" i="53"/>
  <c r="DR12" i="53" s="1"/>
  <c r="DQ11" i="53"/>
  <c r="DR11" i="53" s="1"/>
  <c r="DQ10" i="53"/>
  <c r="DR10" i="53" s="1"/>
  <c r="DQ9" i="53"/>
  <c r="DR9" i="53" s="1"/>
  <c r="DQ8" i="53"/>
  <c r="DR8" i="53" s="1"/>
  <c r="DQ7" i="53"/>
  <c r="DR7" i="53" s="1"/>
  <c r="DQ6" i="53"/>
  <c r="DR6" i="53" s="1"/>
  <c r="DL260" i="53"/>
  <c r="DM260" i="53" s="1"/>
  <c r="DL259" i="53"/>
  <c r="DM259" i="53" s="1"/>
  <c r="DL258" i="53"/>
  <c r="DM258" i="53" s="1"/>
  <c r="DL257" i="53"/>
  <c r="DM257" i="53" s="1"/>
  <c r="DL256" i="53"/>
  <c r="DM256" i="53" s="1"/>
  <c r="DL255" i="53"/>
  <c r="DM255" i="53" s="1"/>
  <c r="DL254" i="53"/>
  <c r="DM254" i="53" s="1"/>
  <c r="DL253" i="53"/>
  <c r="DM253" i="53" s="1"/>
  <c r="DL252" i="53"/>
  <c r="DM252" i="53" s="1"/>
  <c r="DL251" i="53"/>
  <c r="DM251" i="53" s="1"/>
  <c r="DL250" i="53"/>
  <c r="DM250" i="53" s="1"/>
  <c r="DL249" i="53"/>
  <c r="DM249" i="53" s="1"/>
  <c r="DL248" i="53"/>
  <c r="DM248" i="53" s="1"/>
  <c r="DL247" i="53"/>
  <c r="DM247" i="53" s="1"/>
  <c r="DL246" i="53"/>
  <c r="DM246" i="53" s="1"/>
  <c r="DL245" i="53"/>
  <c r="DM245" i="53" s="1"/>
  <c r="DL244" i="53"/>
  <c r="DM244" i="53" s="1"/>
  <c r="DL243" i="53"/>
  <c r="DM243" i="53" s="1"/>
  <c r="DL242" i="53"/>
  <c r="DM242" i="53" s="1"/>
  <c r="DL241" i="53"/>
  <c r="DM241" i="53" s="1"/>
  <c r="DL240" i="53"/>
  <c r="DM240" i="53" s="1"/>
  <c r="DL239" i="53"/>
  <c r="DM239" i="53" s="1"/>
  <c r="DL238" i="53"/>
  <c r="DM238" i="53" s="1"/>
  <c r="DL237" i="53"/>
  <c r="DM237" i="53" s="1"/>
  <c r="DL236" i="53"/>
  <c r="DM236" i="53" s="1"/>
  <c r="DL235" i="53"/>
  <c r="DM235" i="53" s="1"/>
  <c r="DL234" i="53"/>
  <c r="DM234" i="53" s="1"/>
  <c r="DL233" i="53"/>
  <c r="DM233" i="53" s="1"/>
  <c r="DL232" i="53"/>
  <c r="DM232" i="53" s="1"/>
  <c r="DL231" i="53"/>
  <c r="DM231" i="53" s="1"/>
  <c r="DL230" i="53"/>
  <c r="DM230" i="53" s="1"/>
  <c r="DL229" i="53"/>
  <c r="DM229" i="53" s="1"/>
  <c r="DL228" i="53"/>
  <c r="DM228" i="53" s="1"/>
  <c r="DL227" i="53"/>
  <c r="DM227" i="53" s="1"/>
  <c r="DL226" i="53"/>
  <c r="DM226" i="53" s="1"/>
  <c r="DL225" i="53"/>
  <c r="DM225" i="53" s="1"/>
  <c r="DL224" i="53"/>
  <c r="DM224" i="53" s="1"/>
  <c r="DL223" i="53"/>
  <c r="DM223" i="53" s="1"/>
  <c r="DL222" i="53"/>
  <c r="DM222" i="53" s="1"/>
  <c r="DL221" i="53"/>
  <c r="DM221" i="53" s="1"/>
  <c r="DL220" i="53"/>
  <c r="DM220" i="53" s="1"/>
  <c r="DL219" i="53"/>
  <c r="DM219" i="53" s="1"/>
  <c r="DL218" i="53"/>
  <c r="DM218" i="53" s="1"/>
  <c r="DL217" i="53"/>
  <c r="DM217" i="53" s="1"/>
  <c r="DL216" i="53"/>
  <c r="DM216" i="53" s="1"/>
  <c r="DL215" i="53"/>
  <c r="DM215" i="53" s="1"/>
  <c r="DL214" i="53"/>
  <c r="DM214" i="53" s="1"/>
  <c r="DL213" i="53"/>
  <c r="DM213" i="53" s="1"/>
  <c r="DL212" i="53"/>
  <c r="DM212" i="53" s="1"/>
  <c r="DL211" i="53"/>
  <c r="DM211" i="53" s="1"/>
  <c r="DL210" i="53"/>
  <c r="DM210" i="53" s="1"/>
  <c r="DL209" i="53"/>
  <c r="DM209" i="53" s="1"/>
  <c r="DL208" i="53"/>
  <c r="DM208" i="53" s="1"/>
  <c r="DL207" i="53"/>
  <c r="DM207" i="53" s="1"/>
  <c r="DL206" i="53"/>
  <c r="DM206" i="53" s="1"/>
  <c r="DL205" i="53"/>
  <c r="DM205" i="53" s="1"/>
  <c r="DL204" i="53"/>
  <c r="DM204" i="53" s="1"/>
  <c r="DL203" i="53"/>
  <c r="DM203" i="53" s="1"/>
  <c r="DL202" i="53"/>
  <c r="DM202" i="53" s="1"/>
  <c r="DL201" i="53"/>
  <c r="DM201" i="53" s="1"/>
  <c r="DL200" i="53"/>
  <c r="DM200" i="53" s="1"/>
  <c r="DL199" i="53"/>
  <c r="DM199" i="53" s="1"/>
  <c r="DL198" i="53"/>
  <c r="DM198" i="53" s="1"/>
  <c r="DL197" i="53"/>
  <c r="DM197" i="53" s="1"/>
  <c r="DL196" i="53"/>
  <c r="DM196" i="53" s="1"/>
  <c r="DL195" i="53"/>
  <c r="DM195" i="53" s="1"/>
  <c r="DL194" i="53"/>
  <c r="DM194" i="53" s="1"/>
  <c r="DL193" i="53"/>
  <c r="DM193" i="53" s="1"/>
  <c r="DL192" i="53"/>
  <c r="DM192" i="53" s="1"/>
  <c r="DL191" i="53"/>
  <c r="DM191" i="53" s="1"/>
  <c r="DL190" i="53"/>
  <c r="DM190" i="53" s="1"/>
  <c r="DL189" i="53"/>
  <c r="DM189" i="53" s="1"/>
  <c r="DL188" i="53"/>
  <c r="DM188" i="53" s="1"/>
  <c r="DL187" i="53"/>
  <c r="DM187" i="53" s="1"/>
  <c r="DL186" i="53"/>
  <c r="DM186" i="53" s="1"/>
  <c r="DL185" i="53"/>
  <c r="DM185" i="53" s="1"/>
  <c r="DL184" i="53"/>
  <c r="DM184" i="53" s="1"/>
  <c r="DL183" i="53"/>
  <c r="DM183" i="53" s="1"/>
  <c r="DL182" i="53"/>
  <c r="DM182" i="53" s="1"/>
  <c r="DL181" i="53"/>
  <c r="DM181" i="53" s="1"/>
  <c r="DL180" i="53"/>
  <c r="DM180" i="53" s="1"/>
  <c r="DL179" i="53"/>
  <c r="DM179" i="53" s="1"/>
  <c r="DL178" i="53"/>
  <c r="DM178" i="53" s="1"/>
  <c r="DL177" i="53"/>
  <c r="DM177" i="53" s="1"/>
  <c r="DL176" i="53"/>
  <c r="DM176" i="53" s="1"/>
  <c r="DL175" i="53"/>
  <c r="DM175" i="53" s="1"/>
  <c r="DL174" i="53"/>
  <c r="DM174" i="53" s="1"/>
  <c r="DL173" i="53"/>
  <c r="DM173" i="53" s="1"/>
  <c r="DL172" i="53"/>
  <c r="DM172" i="53" s="1"/>
  <c r="DL171" i="53"/>
  <c r="DM171" i="53" s="1"/>
  <c r="DL170" i="53"/>
  <c r="DM170" i="53" s="1"/>
  <c r="DL169" i="53"/>
  <c r="DM169" i="53" s="1"/>
  <c r="DL168" i="53"/>
  <c r="DM168" i="53" s="1"/>
  <c r="DL167" i="53"/>
  <c r="DM167" i="53" s="1"/>
  <c r="DL166" i="53"/>
  <c r="DM166" i="53" s="1"/>
  <c r="DL165" i="53"/>
  <c r="DM165" i="53" s="1"/>
  <c r="DL164" i="53"/>
  <c r="DM164" i="53" s="1"/>
  <c r="DL163" i="53"/>
  <c r="DM163" i="53" s="1"/>
  <c r="DL162" i="53"/>
  <c r="DM162" i="53" s="1"/>
  <c r="DL161" i="53"/>
  <c r="DM161" i="53" s="1"/>
  <c r="DL160" i="53"/>
  <c r="DM160" i="53" s="1"/>
  <c r="DL159" i="53"/>
  <c r="DM159" i="53" s="1"/>
  <c r="DL158" i="53"/>
  <c r="DM158" i="53" s="1"/>
  <c r="DL157" i="53"/>
  <c r="DM157" i="53" s="1"/>
  <c r="DL156" i="53"/>
  <c r="DM156" i="53" s="1"/>
  <c r="DL155" i="53"/>
  <c r="DM155" i="53" s="1"/>
  <c r="DL154" i="53"/>
  <c r="DM154" i="53" s="1"/>
  <c r="DL153" i="53"/>
  <c r="DM153" i="53" s="1"/>
  <c r="DL152" i="53"/>
  <c r="DM152" i="53" s="1"/>
  <c r="DL151" i="53"/>
  <c r="DM151" i="53" s="1"/>
  <c r="DL150" i="53"/>
  <c r="DM150" i="53" s="1"/>
  <c r="DL149" i="53"/>
  <c r="DM149" i="53" s="1"/>
  <c r="DL148" i="53"/>
  <c r="DM148" i="53" s="1"/>
  <c r="DL147" i="53"/>
  <c r="DM147" i="53" s="1"/>
  <c r="DL146" i="53"/>
  <c r="DM146" i="53" s="1"/>
  <c r="DL145" i="53"/>
  <c r="DM145" i="53" s="1"/>
  <c r="DL144" i="53"/>
  <c r="DM144" i="53" s="1"/>
  <c r="DL143" i="53"/>
  <c r="DM143" i="53" s="1"/>
  <c r="DL142" i="53"/>
  <c r="DM142" i="53" s="1"/>
  <c r="DL141" i="53"/>
  <c r="DM141" i="53" s="1"/>
  <c r="DL140" i="53"/>
  <c r="DM140" i="53" s="1"/>
  <c r="DL139" i="53"/>
  <c r="DM139" i="53" s="1"/>
  <c r="DL138" i="53"/>
  <c r="DM138" i="53" s="1"/>
  <c r="DL137" i="53"/>
  <c r="DM137" i="53" s="1"/>
  <c r="DL136" i="53"/>
  <c r="DM136" i="53" s="1"/>
  <c r="DL135" i="53"/>
  <c r="DM135" i="53" s="1"/>
  <c r="DL134" i="53"/>
  <c r="DM134" i="53" s="1"/>
  <c r="DL133" i="53"/>
  <c r="DM133" i="53" s="1"/>
  <c r="DL132" i="53"/>
  <c r="DM132" i="53" s="1"/>
  <c r="DL131" i="53"/>
  <c r="DM131" i="53" s="1"/>
  <c r="DL130" i="53"/>
  <c r="DM130" i="53" s="1"/>
  <c r="DL129" i="53"/>
  <c r="DM129" i="53" s="1"/>
  <c r="DL128" i="53"/>
  <c r="DM128" i="53" s="1"/>
  <c r="DL127" i="53"/>
  <c r="DM127" i="53" s="1"/>
  <c r="DL126" i="53"/>
  <c r="DM126" i="53" s="1"/>
  <c r="DL125" i="53"/>
  <c r="DM125" i="53" s="1"/>
  <c r="DL124" i="53"/>
  <c r="DM124" i="53" s="1"/>
  <c r="DL123" i="53"/>
  <c r="DM123" i="53" s="1"/>
  <c r="DL122" i="53"/>
  <c r="DM122" i="53" s="1"/>
  <c r="DL121" i="53"/>
  <c r="DM121" i="53" s="1"/>
  <c r="DL120" i="53"/>
  <c r="DM120" i="53" s="1"/>
  <c r="DL119" i="53"/>
  <c r="DM119" i="53" s="1"/>
  <c r="DL118" i="53"/>
  <c r="DM118" i="53" s="1"/>
  <c r="DL117" i="53"/>
  <c r="DM117" i="53" s="1"/>
  <c r="DL116" i="53"/>
  <c r="DM116" i="53" s="1"/>
  <c r="DL115" i="53"/>
  <c r="DM115" i="53" s="1"/>
  <c r="DL114" i="53"/>
  <c r="DM114" i="53" s="1"/>
  <c r="DL113" i="53"/>
  <c r="DM113" i="53" s="1"/>
  <c r="DL112" i="53"/>
  <c r="DM112" i="53" s="1"/>
  <c r="DL111" i="53"/>
  <c r="DM111" i="53" s="1"/>
  <c r="DL110" i="53"/>
  <c r="DM110" i="53" s="1"/>
  <c r="DL109" i="53"/>
  <c r="DM109" i="53" s="1"/>
  <c r="DL108" i="53"/>
  <c r="DM108" i="53" s="1"/>
  <c r="DL107" i="53"/>
  <c r="DM107" i="53" s="1"/>
  <c r="DL106" i="53"/>
  <c r="DM106" i="53" s="1"/>
  <c r="DL105" i="53"/>
  <c r="DM105" i="53" s="1"/>
  <c r="DL104" i="53"/>
  <c r="DM104" i="53" s="1"/>
  <c r="DL103" i="53"/>
  <c r="DM103" i="53" s="1"/>
  <c r="DL102" i="53"/>
  <c r="DM102" i="53" s="1"/>
  <c r="DL101" i="53"/>
  <c r="DM101" i="53" s="1"/>
  <c r="DL100" i="53"/>
  <c r="DM100" i="53" s="1"/>
  <c r="DL99" i="53"/>
  <c r="DM99" i="53" s="1"/>
  <c r="DL98" i="53"/>
  <c r="DM98" i="53" s="1"/>
  <c r="DL97" i="53"/>
  <c r="DM97" i="53" s="1"/>
  <c r="DL96" i="53"/>
  <c r="DM96" i="53" s="1"/>
  <c r="DL95" i="53"/>
  <c r="DM95" i="53" s="1"/>
  <c r="DL94" i="53"/>
  <c r="DM94" i="53" s="1"/>
  <c r="DL93" i="53"/>
  <c r="DM93" i="53" s="1"/>
  <c r="DL92" i="53"/>
  <c r="DM92" i="53" s="1"/>
  <c r="DL91" i="53"/>
  <c r="DM91" i="53" s="1"/>
  <c r="DL90" i="53"/>
  <c r="DM90" i="53" s="1"/>
  <c r="DL89" i="53"/>
  <c r="DM89" i="53" s="1"/>
  <c r="DL88" i="53"/>
  <c r="DM88" i="53" s="1"/>
  <c r="DL87" i="53"/>
  <c r="DM87" i="53" s="1"/>
  <c r="DL86" i="53"/>
  <c r="DM86" i="53" s="1"/>
  <c r="DL85" i="53"/>
  <c r="DM85" i="53" s="1"/>
  <c r="DL84" i="53"/>
  <c r="DM84" i="53" s="1"/>
  <c r="DL83" i="53"/>
  <c r="DM83" i="53" s="1"/>
  <c r="DL82" i="53"/>
  <c r="DM82" i="53" s="1"/>
  <c r="DL81" i="53"/>
  <c r="DM81" i="53" s="1"/>
  <c r="DL80" i="53"/>
  <c r="DM80" i="53" s="1"/>
  <c r="DL79" i="53"/>
  <c r="DM79" i="53" s="1"/>
  <c r="DL78" i="53"/>
  <c r="DM78" i="53" s="1"/>
  <c r="DL77" i="53"/>
  <c r="DM77" i="53" s="1"/>
  <c r="DL76" i="53"/>
  <c r="DM76" i="53" s="1"/>
  <c r="DL75" i="53"/>
  <c r="DM75" i="53" s="1"/>
  <c r="DL74" i="53"/>
  <c r="DM74" i="53" s="1"/>
  <c r="DL73" i="53"/>
  <c r="DM73" i="53" s="1"/>
  <c r="DL72" i="53"/>
  <c r="DM72" i="53" s="1"/>
  <c r="DL71" i="53"/>
  <c r="DM71" i="53" s="1"/>
  <c r="DL70" i="53"/>
  <c r="DM70" i="53" s="1"/>
  <c r="DL69" i="53"/>
  <c r="DM69" i="53" s="1"/>
  <c r="DL68" i="53"/>
  <c r="DM68" i="53" s="1"/>
  <c r="DL67" i="53"/>
  <c r="DM67" i="53" s="1"/>
  <c r="DL66" i="53"/>
  <c r="DM66" i="53" s="1"/>
  <c r="DL65" i="53"/>
  <c r="DM65" i="53" s="1"/>
  <c r="DL64" i="53"/>
  <c r="DM64" i="53" s="1"/>
  <c r="DL63" i="53"/>
  <c r="DM63" i="53" s="1"/>
  <c r="DL62" i="53"/>
  <c r="DM62" i="53" s="1"/>
  <c r="DL61" i="53"/>
  <c r="DM61" i="53" s="1"/>
  <c r="DL60" i="53"/>
  <c r="DM60" i="53" s="1"/>
  <c r="DL59" i="53"/>
  <c r="DM59" i="53" s="1"/>
  <c r="DL58" i="53"/>
  <c r="DM58" i="53" s="1"/>
  <c r="DL57" i="53"/>
  <c r="DM57" i="53" s="1"/>
  <c r="DL56" i="53"/>
  <c r="DM56" i="53" s="1"/>
  <c r="DL55" i="53"/>
  <c r="DM55" i="53" s="1"/>
  <c r="DL54" i="53"/>
  <c r="DM54" i="53" s="1"/>
  <c r="DL53" i="53"/>
  <c r="DM53" i="53" s="1"/>
  <c r="DL52" i="53"/>
  <c r="DM52" i="53" s="1"/>
  <c r="DL51" i="53"/>
  <c r="DM51" i="53" s="1"/>
  <c r="DL50" i="53"/>
  <c r="DM50" i="53" s="1"/>
  <c r="DL49" i="53"/>
  <c r="DM49" i="53" s="1"/>
  <c r="DL48" i="53"/>
  <c r="DM48" i="53" s="1"/>
  <c r="DL47" i="53"/>
  <c r="DM47" i="53" s="1"/>
  <c r="DL46" i="53"/>
  <c r="DM46" i="53" s="1"/>
  <c r="DL45" i="53"/>
  <c r="DM45" i="53" s="1"/>
  <c r="DL44" i="53"/>
  <c r="DM44" i="53" s="1"/>
  <c r="DL43" i="53"/>
  <c r="DM43" i="53" s="1"/>
  <c r="DL42" i="53"/>
  <c r="DM42" i="53" s="1"/>
  <c r="DL41" i="53"/>
  <c r="DM41" i="53" s="1"/>
  <c r="DL40" i="53"/>
  <c r="DM40" i="53" s="1"/>
  <c r="DL39" i="53"/>
  <c r="DM39" i="53" s="1"/>
  <c r="DL38" i="53"/>
  <c r="DM38" i="53" s="1"/>
  <c r="DL37" i="53"/>
  <c r="DM37" i="53" s="1"/>
  <c r="DL36" i="53"/>
  <c r="DM36" i="53" s="1"/>
  <c r="DL35" i="53"/>
  <c r="DM35" i="53" s="1"/>
  <c r="DL34" i="53"/>
  <c r="DM34" i="53" s="1"/>
  <c r="DL33" i="53"/>
  <c r="DM33" i="53" s="1"/>
  <c r="DL32" i="53"/>
  <c r="DM32" i="53" s="1"/>
  <c r="DL31" i="53"/>
  <c r="DM31" i="53" s="1"/>
  <c r="DL30" i="53"/>
  <c r="DM30" i="53" s="1"/>
  <c r="DL29" i="53"/>
  <c r="DM29" i="53" s="1"/>
  <c r="DL28" i="53"/>
  <c r="DM28" i="53" s="1"/>
  <c r="DL27" i="53"/>
  <c r="DM27" i="53" s="1"/>
  <c r="DL26" i="53"/>
  <c r="DM26" i="53" s="1"/>
  <c r="DL25" i="53"/>
  <c r="DM25" i="53" s="1"/>
  <c r="DL24" i="53"/>
  <c r="DM24" i="53" s="1"/>
  <c r="DL23" i="53"/>
  <c r="DM23" i="53" s="1"/>
  <c r="DL22" i="53"/>
  <c r="DM22" i="53" s="1"/>
  <c r="DL21" i="53"/>
  <c r="DM21" i="53" s="1"/>
  <c r="DL20" i="53"/>
  <c r="DM20" i="53" s="1"/>
  <c r="DL19" i="53"/>
  <c r="DM19" i="53" s="1"/>
  <c r="DL18" i="53"/>
  <c r="DM18" i="53" s="1"/>
  <c r="DL17" i="53"/>
  <c r="DM17" i="53" s="1"/>
  <c r="DL16" i="53"/>
  <c r="DM16" i="53" s="1"/>
  <c r="DL15" i="53"/>
  <c r="DM15" i="53" s="1"/>
  <c r="DL14" i="53"/>
  <c r="DM14" i="53" s="1"/>
  <c r="DL13" i="53"/>
  <c r="DM13" i="53" s="1"/>
  <c r="DL12" i="53"/>
  <c r="DM12" i="53" s="1"/>
  <c r="DL11" i="53"/>
  <c r="DM11" i="53" s="1"/>
  <c r="DL10" i="53"/>
  <c r="DM10" i="53" s="1"/>
  <c r="DL9" i="53"/>
  <c r="DM9" i="53" s="1"/>
  <c r="DL8" i="53"/>
  <c r="DM8" i="53" s="1"/>
  <c r="DL7" i="53"/>
  <c r="DM7" i="53" s="1"/>
  <c r="DL6" i="53"/>
  <c r="DM6" i="53" s="1"/>
  <c r="DG260" i="53"/>
  <c r="DH260" i="53" s="1"/>
  <c r="DG259" i="53"/>
  <c r="DH259" i="53" s="1"/>
  <c r="DG258" i="53"/>
  <c r="DH258" i="53" s="1"/>
  <c r="DG257" i="53"/>
  <c r="DH257" i="53" s="1"/>
  <c r="DG256" i="53"/>
  <c r="DH256" i="53" s="1"/>
  <c r="DG255" i="53"/>
  <c r="DH255" i="53" s="1"/>
  <c r="DG254" i="53"/>
  <c r="DH254" i="53" s="1"/>
  <c r="DG253" i="53"/>
  <c r="DH253" i="53" s="1"/>
  <c r="DG252" i="53"/>
  <c r="DH252" i="53" s="1"/>
  <c r="DG251" i="53"/>
  <c r="DH251" i="53" s="1"/>
  <c r="DG250" i="53"/>
  <c r="DH250" i="53" s="1"/>
  <c r="DG249" i="53"/>
  <c r="DH249" i="53" s="1"/>
  <c r="DG248" i="53"/>
  <c r="DH248" i="53" s="1"/>
  <c r="DG247" i="53"/>
  <c r="DH247" i="53" s="1"/>
  <c r="DG246" i="53"/>
  <c r="DH246" i="53" s="1"/>
  <c r="DG245" i="53"/>
  <c r="DH245" i="53" s="1"/>
  <c r="DG244" i="53"/>
  <c r="DH244" i="53" s="1"/>
  <c r="DG243" i="53"/>
  <c r="DH243" i="53" s="1"/>
  <c r="DG242" i="53"/>
  <c r="DH242" i="53" s="1"/>
  <c r="DG241" i="53"/>
  <c r="DH241" i="53" s="1"/>
  <c r="DG240" i="53"/>
  <c r="DH240" i="53" s="1"/>
  <c r="DG239" i="53"/>
  <c r="DH239" i="53" s="1"/>
  <c r="DG238" i="53"/>
  <c r="DH238" i="53" s="1"/>
  <c r="DG237" i="53"/>
  <c r="DH237" i="53" s="1"/>
  <c r="DG236" i="53"/>
  <c r="DH236" i="53" s="1"/>
  <c r="DG235" i="53"/>
  <c r="DH235" i="53" s="1"/>
  <c r="DG234" i="53"/>
  <c r="DH234" i="53" s="1"/>
  <c r="DG233" i="53"/>
  <c r="DH233" i="53" s="1"/>
  <c r="DG232" i="53"/>
  <c r="DH232" i="53" s="1"/>
  <c r="DG231" i="53"/>
  <c r="DH231" i="53" s="1"/>
  <c r="DG230" i="53"/>
  <c r="DH230" i="53" s="1"/>
  <c r="DG229" i="53"/>
  <c r="DH229" i="53" s="1"/>
  <c r="DG228" i="53"/>
  <c r="DH228" i="53" s="1"/>
  <c r="DG227" i="53"/>
  <c r="DH227" i="53" s="1"/>
  <c r="DG226" i="53"/>
  <c r="DH226" i="53" s="1"/>
  <c r="DG225" i="53"/>
  <c r="DH225" i="53" s="1"/>
  <c r="DG224" i="53"/>
  <c r="DH224" i="53" s="1"/>
  <c r="DG223" i="53"/>
  <c r="DH223" i="53" s="1"/>
  <c r="DG222" i="53"/>
  <c r="DH222" i="53" s="1"/>
  <c r="DG221" i="53"/>
  <c r="DH221" i="53" s="1"/>
  <c r="DG220" i="53"/>
  <c r="DH220" i="53" s="1"/>
  <c r="DG219" i="53"/>
  <c r="DH219" i="53" s="1"/>
  <c r="DG218" i="53"/>
  <c r="DH218" i="53" s="1"/>
  <c r="DG217" i="53"/>
  <c r="DH217" i="53" s="1"/>
  <c r="DG216" i="53"/>
  <c r="DH216" i="53" s="1"/>
  <c r="DG215" i="53"/>
  <c r="DH215" i="53" s="1"/>
  <c r="DG214" i="53"/>
  <c r="DH214" i="53" s="1"/>
  <c r="DG213" i="53"/>
  <c r="DH213" i="53" s="1"/>
  <c r="DG212" i="53"/>
  <c r="DH212" i="53" s="1"/>
  <c r="DG211" i="53"/>
  <c r="DH211" i="53" s="1"/>
  <c r="DG210" i="53"/>
  <c r="DH210" i="53" s="1"/>
  <c r="DG209" i="53"/>
  <c r="DH209" i="53" s="1"/>
  <c r="DG208" i="53"/>
  <c r="DH208" i="53" s="1"/>
  <c r="DG207" i="53"/>
  <c r="DH207" i="53" s="1"/>
  <c r="DG206" i="53"/>
  <c r="DH206" i="53" s="1"/>
  <c r="DG205" i="53"/>
  <c r="DH205" i="53" s="1"/>
  <c r="DG204" i="53"/>
  <c r="DH204" i="53" s="1"/>
  <c r="DG203" i="53"/>
  <c r="DH203" i="53" s="1"/>
  <c r="DG202" i="53"/>
  <c r="DH202" i="53" s="1"/>
  <c r="DG201" i="53"/>
  <c r="DH201" i="53" s="1"/>
  <c r="DG200" i="53"/>
  <c r="DH200" i="53" s="1"/>
  <c r="DG199" i="53"/>
  <c r="DH199" i="53" s="1"/>
  <c r="DG198" i="53"/>
  <c r="DH198" i="53" s="1"/>
  <c r="DG197" i="53"/>
  <c r="DH197" i="53" s="1"/>
  <c r="DG196" i="53"/>
  <c r="DH196" i="53" s="1"/>
  <c r="DG195" i="53"/>
  <c r="DH195" i="53" s="1"/>
  <c r="DG194" i="53"/>
  <c r="DH194" i="53" s="1"/>
  <c r="DG193" i="53"/>
  <c r="DH193" i="53" s="1"/>
  <c r="DG192" i="53"/>
  <c r="DH192" i="53" s="1"/>
  <c r="DG191" i="53"/>
  <c r="DH191" i="53" s="1"/>
  <c r="DG190" i="53"/>
  <c r="DH190" i="53" s="1"/>
  <c r="DG189" i="53"/>
  <c r="DH189" i="53" s="1"/>
  <c r="DG188" i="53"/>
  <c r="DH188" i="53" s="1"/>
  <c r="DG187" i="53"/>
  <c r="DH187" i="53" s="1"/>
  <c r="DG186" i="53"/>
  <c r="DH186" i="53" s="1"/>
  <c r="DG185" i="53"/>
  <c r="DH185" i="53" s="1"/>
  <c r="DG184" i="53"/>
  <c r="DH184" i="53" s="1"/>
  <c r="DG183" i="53"/>
  <c r="DH183" i="53" s="1"/>
  <c r="DG182" i="53"/>
  <c r="DH182" i="53" s="1"/>
  <c r="DG181" i="53"/>
  <c r="DH181" i="53" s="1"/>
  <c r="DG180" i="53"/>
  <c r="DH180" i="53" s="1"/>
  <c r="DG179" i="53"/>
  <c r="DH179" i="53" s="1"/>
  <c r="DG178" i="53"/>
  <c r="DH178" i="53" s="1"/>
  <c r="DG177" i="53"/>
  <c r="DH177" i="53" s="1"/>
  <c r="DG176" i="53"/>
  <c r="DH176" i="53" s="1"/>
  <c r="DG175" i="53"/>
  <c r="DH175" i="53" s="1"/>
  <c r="DG174" i="53"/>
  <c r="DH174" i="53" s="1"/>
  <c r="DG173" i="53"/>
  <c r="DH173" i="53" s="1"/>
  <c r="DG172" i="53"/>
  <c r="DH172" i="53" s="1"/>
  <c r="DG171" i="53"/>
  <c r="DH171" i="53" s="1"/>
  <c r="DG170" i="53"/>
  <c r="DH170" i="53" s="1"/>
  <c r="DG169" i="53"/>
  <c r="DH169" i="53" s="1"/>
  <c r="DG168" i="53"/>
  <c r="DH168" i="53" s="1"/>
  <c r="DG167" i="53"/>
  <c r="DH167" i="53" s="1"/>
  <c r="DG166" i="53"/>
  <c r="DH166" i="53" s="1"/>
  <c r="DG165" i="53"/>
  <c r="DH165" i="53" s="1"/>
  <c r="DG164" i="53"/>
  <c r="DH164" i="53" s="1"/>
  <c r="DG163" i="53"/>
  <c r="DH163" i="53" s="1"/>
  <c r="DG162" i="53"/>
  <c r="DH162" i="53" s="1"/>
  <c r="DG161" i="53"/>
  <c r="DH161" i="53" s="1"/>
  <c r="DG160" i="53"/>
  <c r="DH160" i="53" s="1"/>
  <c r="DG159" i="53"/>
  <c r="DH159" i="53" s="1"/>
  <c r="DG158" i="53"/>
  <c r="DH158" i="53" s="1"/>
  <c r="DG157" i="53"/>
  <c r="DH157" i="53" s="1"/>
  <c r="DG156" i="53"/>
  <c r="DH156" i="53" s="1"/>
  <c r="DG155" i="53"/>
  <c r="DH155" i="53" s="1"/>
  <c r="DG154" i="53"/>
  <c r="DH154" i="53" s="1"/>
  <c r="DG153" i="53"/>
  <c r="DH153" i="53" s="1"/>
  <c r="DG152" i="53"/>
  <c r="DH152" i="53" s="1"/>
  <c r="DG151" i="53"/>
  <c r="DH151" i="53" s="1"/>
  <c r="DG150" i="53"/>
  <c r="DH150" i="53" s="1"/>
  <c r="DG149" i="53"/>
  <c r="DH149" i="53" s="1"/>
  <c r="DG148" i="53"/>
  <c r="DH148" i="53" s="1"/>
  <c r="DG147" i="53"/>
  <c r="DH147" i="53" s="1"/>
  <c r="DG146" i="53"/>
  <c r="DH146" i="53" s="1"/>
  <c r="DG145" i="53"/>
  <c r="DH145" i="53" s="1"/>
  <c r="DG144" i="53"/>
  <c r="DH144" i="53" s="1"/>
  <c r="DG143" i="53"/>
  <c r="DH143" i="53" s="1"/>
  <c r="DG142" i="53"/>
  <c r="DH142" i="53" s="1"/>
  <c r="DG141" i="53"/>
  <c r="DH141" i="53" s="1"/>
  <c r="DG140" i="53"/>
  <c r="DH140" i="53" s="1"/>
  <c r="DG139" i="53"/>
  <c r="DH139" i="53" s="1"/>
  <c r="DG138" i="53"/>
  <c r="DH138" i="53" s="1"/>
  <c r="DG137" i="53"/>
  <c r="DH137" i="53" s="1"/>
  <c r="DG136" i="53"/>
  <c r="DH136" i="53" s="1"/>
  <c r="DG135" i="53"/>
  <c r="DH135" i="53" s="1"/>
  <c r="DG134" i="53"/>
  <c r="DH134" i="53" s="1"/>
  <c r="DG133" i="53"/>
  <c r="DH133" i="53" s="1"/>
  <c r="DG132" i="53"/>
  <c r="DH132" i="53" s="1"/>
  <c r="DG131" i="53"/>
  <c r="DH131" i="53" s="1"/>
  <c r="DG130" i="53"/>
  <c r="DH130" i="53" s="1"/>
  <c r="DG129" i="53"/>
  <c r="DH129" i="53" s="1"/>
  <c r="DG128" i="53"/>
  <c r="DH128" i="53" s="1"/>
  <c r="DG127" i="53"/>
  <c r="DH127" i="53" s="1"/>
  <c r="DG126" i="53"/>
  <c r="DH126" i="53" s="1"/>
  <c r="DG125" i="53"/>
  <c r="DH125" i="53" s="1"/>
  <c r="DG124" i="53"/>
  <c r="DH124" i="53" s="1"/>
  <c r="DG123" i="53"/>
  <c r="DH123" i="53" s="1"/>
  <c r="DG122" i="53"/>
  <c r="DH122" i="53" s="1"/>
  <c r="DG121" i="53"/>
  <c r="DH121" i="53" s="1"/>
  <c r="DG120" i="53"/>
  <c r="DH120" i="53" s="1"/>
  <c r="DG119" i="53"/>
  <c r="DH119" i="53" s="1"/>
  <c r="DG118" i="53"/>
  <c r="DH118" i="53" s="1"/>
  <c r="DG117" i="53"/>
  <c r="DH117" i="53" s="1"/>
  <c r="DG116" i="53"/>
  <c r="DH116" i="53" s="1"/>
  <c r="DG115" i="53"/>
  <c r="DH115" i="53" s="1"/>
  <c r="DG114" i="53"/>
  <c r="DH114" i="53" s="1"/>
  <c r="DG113" i="53"/>
  <c r="DH113" i="53" s="1"/>
  <c r="DG112" i="53"/>
  <c r="DH112" i="53" s="1"/>
  <c r="DG111" i="53"/>
  <c r="DH111" i="53" s="1"/>
  <c r="DG110" i="53"/>
  <c r="DH110" i="53" s="1"/>
  <c r="DG109" i="53"/>
  <c r="DH109" i="53" s="1"/>
  <c r="DG108" i="53"/>
  <c r="DH108" i="53" s="1"/>
  <c r="DG107" i="53"/>
  <c r="DH107" i="53" s="1"/>
  <c r="DG106" i="53"/>
  <c r="DH106" i="53" s="1"/>
  <c r="DG105" i="53"/>
  <c r="DH105" i="53" s="1"/>
  <c r="DG104" i="53"/>
  <c r="DH104" i="53" s="1"/>
  <c r="DG103" i="53"/>
  <c r="DH103" i="53" s="1"/>
  <c r="DG102" i="53"/>
  <c r="DH102" i="53" s="1"/>
  <c r="DG101" i="53"/>
  <c r="DH101" i="53" s="1"/>
  <c r="DG100" i="53"/>
  <c r="DH100" i="53" s="1"/>
  <c r="DG99" i="53"/>
  <c r="DH99" i="53" s="1"/>
  <c r="DG98" i="53"/>
  <c r="DH98" i="53" s="1"/>
  <c r="DG97" i="53"/>
  <c r="DH97" i="53" s="1"/>
  <c r="DG96" i="53"/>
  <c r="DH96" i="53" s="1"/>
  <c r="DG95" i="53"/>
  <c r="DH95" i="53" s="1"/>
  <c r="DG94" i="53"/>
  <c r="DH94" i="53" s="1"/>
  <c r="DG93" i="53"/>
  <c r="DH93" i="53" s="1"/>
  <c r="DG92" i="53"/>
  <c r="DH92" i="53" s="1"/>
  <c r="DG91" i="53"/>
  <c r="DH91" i="53" s="1"/>
  <c r="DG90" i="53"/>
  <c r="DH90" i="53" s="1"/>
  <c r="DG89" i="53"/>
  <c r="DH89" i="53" s="1"/>
  <c r="DG88" i="53"/>
  <c r="DH88" i="53" s="1"/>
  <c r="DG87" i="53"/>
  <c r="DH87" i="53" s="1"/>
  <c r="DG86" i="53"/>
  <c r="DH86" i="53" s="1"/>
  <c r="DG85" i="53"/>
  <c r="DH85" i="53" s="1"/>
  <c r="DG84" i="53"/>
  <c r="DH84" i="53" s="1"/>
  <c r="DG83" i="53"/>
  <c r="DH83" i="53" s="1"/>
  <c r="DG82" i="53"/>
  <c r="DH82" i="53" s="1"/>
  <c r="DG81" i="53"/>
  <c r="DH81" i="53" s="1"/>
  <c r="DG80" i="53"/>
  <c r="DH80" i="53" s="1"/>
  <c r="DG79" i="53"/>
  <c r="DH79" i="53" s="1"/>
  <c r="DG78" i="53"/>
  <c r="DH78" i="53" s="1"/>
  <c r="DG77" i="53"/>
  <c r="DH77" i="53" s="1"/>
  <c r="DG76" i="53"/>
  <c r="DH76" i="53" s="1"/>
  <c r="DG75" i="53"/>
  <c r="DH75" i="53" s="1"/>
  <c r="DG74" i="53"/>
  <c r="DH74" i="53" s="1"/>
  <c r="DG73" i="53"/>
  <c r="DH73" i="53" s="1"/>
  <c r="DG72" i="53"/>
  <c r="DH72" i="53" s="1"/>
  <c r="DG71" i="53"/>
  <c r="DH71" i="53" s="1"/>
  <c r="DG70" i="53"/>
  <c r="DH70" i="53" s="1"/>
  <c r="DG69" i="53"/>
  <c r="DH69" i="53" s="1"/>
  <c r="DG68" i="53"/>
  <c r="DH68" i="53" s="1"/>
  <c r="DG67" i="53"/>
  <c r="DH67" i="53" s="1"/>
  <c r="DG66" i="53"/>
  <c r="DH66" i="53" s="1"/>
  <c r="DG65" i="53"/>
  <c r="DH65" i="53" s="1"/>
  <c r="DG64" i="53"/>
  <c r="DH64" i="53" s="1"/>
  <c r="DG63" i="53"/>
  <c r="DH63" i="53" s="1"/>
  <c r="DG62" i="53"/>
  <c r="DH62" i="53" s="1"/>
  <c r="DG61" i="53"/>
  <c r="DH61" i="53" s="1"/>
  <c r="DG60" i="53"/>
  <c r="DH60" i="53" s="1"/>
  <c r="DG59" i="53"/>
  <c r="DH59" i="53" s="1"/>
  <c r="DG58" i="53"/>
  <c r="DH58" i="53" s="1"/>
  <c r="DG57" i="53"/>
  <c r="DH57" i="53" s="1"/>
  <c r="DG56" i="53"/>
  <c r="DH56" i="53" s="1"/>
  <c r="DG55" i="53"/>
  <c r="DH55" i="53" s="1"/>
  <c r="DG54" i="53"/>
  <c r="DH54" i="53" s="1"/>
  <c r="DG53" i="53"/>
  <c r="DH53" i="53" s="1"/>
  <c r="DG52" i="53"/>
  <c r="DH52" i="53" s="1"/>
  <c r="DG51" i="53"/>
  <c r="DH51" i="53" s="1"/>
  <c r="DG50" i="53"/>
  <c r="DH50" i="53" s="1"/>
  <c r="DG49" i="53"/>
  <c r="DH49" i="53" s="1"/>
  <c r="DG48" i="53"/>
  <c r="DH48" i="53" s="1"/>
  <c r="DG47" i="53"/>
  <c r="DH47" i="53" s="1"/>
  <c r="DG46" i="53"/>
  <c r="DH46" i="53" s="1"/>
  <c r="DG45" i="53"/>
  <c r="DH45" i="53" s="1"/>
  <c r="DG44" i="53"/>
  <c r="DH44" i="53" s="1"/>
  <c r="DG43" i="53"/>
  <c r="DH43" i="53" s="1"/>
  <c r="DG42" i="53"/>
  <c r="DH42" i="53" s="1"/>
  <c r="DG41" i="53"/>
  <c r="DH41" i="53" s="1"/>
  <c r="DG40" i="53"/>
  <c r="DH40" i="53" s="1"/>
  <c r="DG39" i="53"/>
  <c r="DH39" i="53" s="1"/>
  <c r="DG38" i="53"/>
  <c r="DH38" i="53" s="1"/>
  <c r="DG37" i="53"/>
  <c r="DH37" i="53" s="1"/>
  <c r="DG36" i="53"/>
  <c r="DH36" i="53" s="1"/>
  <c r="DG35" i="53"/>
  <c r="DH35" i="53" s="1"/>
  <c r="DG34" i="53"/>
  <c r="DH34" i="53" s="1"/>
  <c r="DG33" i="53"/>
  <c r="DH33" i="53" s="1"/>
  <c r="DG32" i="53"/>
  <c r="DH32" i="53" s="1"/>
  <c r="DG31" i="53"/>
  <c r="DH31" i="53" s="1"/>
  <c r="DG30" i="53"/>
  <c r="DH30" i="53" s="1"/>
  <c r="DG29" i="53"/>
  <c r="DH29" i="53" s="1"/>
  <c r="DG28" i="53"/>
  <c r="DH28" i="53" s="1"/>
  <c r="DG27" i="53"/>
  <c r="DH27" i="53" s="1"/>
  <c r="DG26" i="53"/>
  <c r="DH26" i="53" s="1"/>
  <c r="DG25" i="53"/>
  <c r="DH25" i="53" s="1"/>
  <c r="DG24" i="53"/>
  <c r="DH24" i="53" s="1"/>
  <c r="DG23" i="53"/>
  <c r="DH23" i="53" s="1"/>
  <c r="DG22" i="53"/>
  <c r="DH22" i="53" s="1"/>
  <c r="DG21" i="53"/>
  <c r="DH21" i="53" s="1"/>
  <c r="DG20" i="53"/>
  <c r="DH20" i="53" s="1"/>
  <c r="DG19" i="53"/>
  <c r="DH19" i="53" s="1"/>
  <c r="DG18" i="53"/>
  <c r="DH18" i="53" s="1"/>
  <c r="DG17" i="53"/>
  <c r="DH17" i="53" s="1"/>
  <c r="DG16" i="53"/>
  <c r="DH16" i="53" s="1"/>
  <c r="DG15" i="53"/>
  <c r="DH15" i="53" s="1"/>
  <c r="DG14" i="53"/>
  <c r="DH14" i="53" s="1"/>
  <c r="DG13" i="53"/>
  <c r="DH13" i="53" s="1"/>
  <c r="DG12" i="53"/>
  <c r="DH12" i="53" s="1"/>
  <c r="DG11" i="53"/>
  <c r="DH11" i="53" s="1"/>
  <c r="DG10" i="53"/>
  <c r="DH10" i="53" s="1"/>
  <c r="DG9" i="53"/>
  <c r="DH9" i="53" s="1"/>
  <c r="DG8" i="53"/>
  <c r="DH8" i="53" s="1"/>
  <c r="DG7" i="53"/>
  <c r="DH7" i="53" s="1"/>
  <c r="DG6" i="53"/>
  <c r="DH6" i="53" s="1"/>
  <c r="DB260" i="53"/>
  <c r="DC260" i="53" s="1"/>
  <c r="DB259" i="53"/>
  <c r="DC259" i="53" s="1"/>
  <c r="DB258" i="53"/>
  <c r="DC258" i="53" s="1"/>
  <c r="DB257" i="53"/>
  <c r="DC257" i="53" s="1"/>
  <c r="DB256" i="53"/>
  <c r="DC256" i="53" s="1"/>
  <c r="DB255" i="53"/>
  <c r="DC255" i="53" s="1"/>
  <c r="DB254" i="53"/>
  <c r="DC254" i="53" s="1"/>
  <c r="DB253" i="53"/>
  <c r="DC253" i="53" s="1"/>
  <c r="DB252" i="53"/>
  <c r="DC252" i="53" s="1"/>
  <c r="DB251" i="53"/>
  <c r="DC251" i="53" s="1"/>
  <c r="DB250" i="53"/>
  <c r="DC250" i="53" s="1"/>
  <c r="DB249" i="53"/>
  <c r="DC249" i="53" s="1"/>
  <c r="DB248" i="53"/>
  <c r="DC248" i="53" s="1"/>
  <c r="DB247" i="53"/>
  <c r="DC247" i="53" s="1"/>
  <c r="DB246" i="53"/>
  <c r="DC246" i="53" s="1"/>
  <c r="DB245" i="53"/>
  <c r="DC245" i="53" s="1"/>
  <c r="DB244" i="53"/>
  <c r="DC244" i="53" s="1"/>
  <c r="DB243" i="53"/>
  <c r="DC243" i="53" s="1"/>
  <c r="DB242" i="53"/>
  <c r="DC242" i="53" s="1"/>
  <c r="DB241" i="53"/>
  <c r="DC241" i="53" s="1"/>
  <c r="DB240" i="53"/>
  <c r="DC240" i="53" s="1"/>
  <c r="DB239" i="53"/>
  <c r="DC239" i="53" s="1"/>
  <c r="DB238" i="53"/>
  <c r="DC238" i="53" s="1"/>
  <c r="DB237" i="53"/>
  <c r="DC237" i="53" s="1"/>
  <c r="DB236" i="53"/>
  <c r="DC236" i="53" s="1"/>
  <c r="DB235" i="53"/>
  <c r="DC235" i="53" s="1"/>
  <c r="DB234" i="53"/>
  <c r="DC234" i="53" s="1"/>
  <c r="DB233" i="53"/>
  <c r="DC233" i="53" s="1"/>
  <c r="DB232" i="53"/>
  <c r="DC232" i="53" s="1"/>
  <c r="DB231" i="53"/>
  <c r="DC231" i="53" s="1"/>
  <c r="DB230" i="53"/>
  <c r="DC230" i="53" s="1"/>
  <c r="DB229" i="53"/>
  <c r="DC229" i="53" s="1"/>
  <c r="DB228" i="53"/>
  <c r="DC228" i="53" s="1"/>
  <c r="DB227" i="53"/>
  <c r="DC227" i="53" s="1"/>
  <c r="DB226" i="53"/>
  <c r="DC226" i="53" s="1"/>
  <c r="DB225" i="53"/>
  <c r="DC225" i="53" s="1"/>
  <c r="DB224" i="53"/>
  <c r="DC224" i="53" s="1"/>
  <c r="DB223" i="53"/>
  <c r="DC223" i="53" s="1"/>
  <c r="DB222" i="53"/>
  <c r="DC222" i="53" s="1"/>
  <c r="DB221" i="53"/>
  <c r="DC221" i="53" s="1"/>
  <c r="DB220" i="53"/>
  <c r="DC220" i="53" s="1"/>
  <c r="DB219" i="53"/>
  <c r="DC219" i="53" s="1"/>
  <c r="DB218" i="53"/>
  <c r="DC218" i="53" s="1"/>
  <c r="DB217" i="53"/>
  <c r="DC217" i="53" s="1"/>
  <c r="DB216" i="53"/>
  <c r="DC216" i="53" s="1"/>
  <c r="DB215" i="53"/>
  <c r="DC215" i="53" s="1"/>
  <c r="DB214" i="53"/>
  <c r="DC214" i="53" s="1"/>
  <c r="DB213" i="53"/>
  <c r="DC213" i="53" s="1"/>
  <c r="DB212" i="53"/>
  <c r="DC212" i="53" s="1"/>
  <c r="DB211" i="53"/>
  <c r="DC211" i="53" s="1"/>
  <c r="DB210" i="53"/>
  <c r="DC210" i="53" s="1"/>
  <c r="DB209" i="53"/>
  <c r="DC209" i="53" s="1"/>
  <c r="DB208" i="53"/>
  <c r="DC208" i="53" s="1"/>
  <c r="DB207" i="53"/>
  <c r="DC207" i="53" s="1"/>
  <c r="DB206" i="53"/>
  <c r="DC206" i="53" s="1"/>
  <c r="DB205" i="53"/>
  <c r="DC205" i="53" s="1"/>
  <c r="DB204" i="53"/>
  <c r="DC204" i="53" s="1"/>
  <c r="DB203" i="53"/>
  <c r="DC203" i="53" s="1"/>
  <c r="DB202" i="53"/>
  <c r="DC202" i="53" s="1"/>
  <c r="DB201" i="53"/>
  <c r="DC201" i="53" s="1"/>
  <c r="DB200" i="53"/>
  <c r="DC200" i="53" s="1"/>
  <c r="DB199" i="53"/>
  <c r="DC199" i="53" s="1"/>
  <c r="DB198" i="53"/>
  <c r="DC198" i="53" s="1"/>
  <c r="DB197" i="53"/>
  <c r="DC197" i="53" s="1"/>
  <c r="DB196" i="53"/>
  <c r="DC196" i="53" s="1"/>
  <c r="DB195" i="53"/>
  <c r="DC195" i="53" s="1"/>
  <c r="DB194" i="53"/>
  <c r="DC194" i="53" s="1"/>
  <c r="DB193" i="53"/>
  <c r="DC193" i="53" s="1"/>
  <c r="DB192" i="53"/>
  <c r="DC192" i="53" s="1"/>
  <c r="DB191" i="53"/>
  <c r="DC191" i="53" s="1"/>
  <c r="DB190" i="53"/>
  <c r="DC190" i="53" s="1"/>
  <c r="DB189" i="53"/>
  <c r="DC189" i="53" s="1"/>
  <c r="DB188" i="53"/>
  <c r="DC188" i="53" s="1"/>
  <c r="DB187" i="53"/>
  <c r="DC187" i="53" s="1"/>
  <c r="DB186" i="53"/>
  <c r="DC186" i="53" s="1"/>
  <c r="DB185" i="53"/>
  <c r="DC185" i="53" s="1"/>
  <c r="DB184" i="53"/>
  <c r="DC184" i="53" s="1"/>
  <c r="DB183" i="53"/>
  <c r="DC183" i="53" s="1"/>
  <c r="DB182" i="53"/>
  <c r="DC182" i="53" s="1"/>
  <c r="DB181" i="53"/>
  <c r="DC181" i="53" s="1"/>
  <c r="DB180" i="53"/>
  <c r="DC180" i="53" s="1"/>
  <c r="DB179" i="53"/>
  <c r="DC179" i="53" s="1"/>
  <c r="DB178" i="53"/>
  <c r="DC178" i="53" s="1"/>
  <c r="DB177" i="53"/>
  <c r="DC177" i="53" s="1"/>
  <c r="DB176" i="53"/>
  <c r="DC176" i="53" s="1"/>
  <c r="DB175" i="53"/>
  <c r="DC175" i="53" s="1"/>
  <c r="DB174" i="53"/>
  <c r="DC174" i="53" s="1"/>
  <c r="DB173" i="53"/>
  <c r="DC173" i="53" s="1"/>
  <c r="DB172" i="53"/>
  <c r="DC172" i="53" s="1"/>
  <c r="DB171" i="53"/>
  <c r="DC171" i="53" s="1"/>
  <c r="DB170" i="53"/>
  <c r="DC170" i="53" s="1"/>
  <c r="DB169" i="53"/>
  <c r="DC169" i="53" s="1"/>
  <c r="DB168" i="53"/>
  <c r="DC168" i="53" s="1"/>
  <c r="DB167" i="53"/>
  <c r="DC167" i="53" s="1"/>
  <c r="DB166" i="53"/>
  <c r="DC166" i="53" s="1"/>
  <c r="DB165" i="53"/>
  <c r="DC165" i="53" s="1"/>
  <c r="DB164" i="53"/>
  <c r="DC164" i="53" s="1"/>
  <c r="DB163" i="53"/>
  <c r="DC163" i="53" s="1"/>
  <c r="DB162" i="53"/>
  <c r="DC162" i="53" s="1"/>
  <c r="DB161" i="53"/>
  <c r="DC161" i="53" s="1"/>
  <c r="DB160" i="53"/>
  <c r="DC160" i="53" s="1"/>
  <c r="DB159" i="53"/>
  <c r="DC159" i="53" s="1"/>
  <c r="DB158" i="53"/>
  <c r="DC158" i="53" s="1"/>
  <c r="DB157" i="53"/>
  <c r="DC157" i="53" s="1"/>
  <c r="DB156" i="53"/>
  <c r="DC156" i="53" s="1"/>
  <c r="DB155" i="53"/>
  <c r="DC155" i="53" s="1"/>
  <c r="DB154" i="53"/>
  <c r="DC154" i="53" s="1"/>
  <c r="DB153" i="53"/>
  <c r="DC153" i="53" s="1"/>
  <c r="DB152" i="53"/>
  <c r="DC152" i="53" s="1"/>
  <c r="DB151" i="53"/>
  <c r="DC151" i="53" s="1"/>
  <c r="DB150" i="53"/>
  <c r="DC150" i="53" s="1"/>
  <c r="DB149" i="53"/>
  <c r="DC149" i="53" s="1"/>
  <c r="DB148" i="53"/>
  <c r="DC148" i="53" s="1"/>
  <c r="DB147" i="53"/>
  <c r="DC147" i="53" s="1"/>
  <c r="DB146" i="53"/>
  <c r="DC146" i="53" s="1"/>
  <c r="DB145" i="53"/>
  <c r="DC145" i="53" s="1"/>
  <c r="DB144" i="53"/>
  <c r="DC144" i="53" s="1"/>
  <c r="DB143" i="53"/>
  <c r="DC143" i="53" s="1"/>
  <c r="DB142" i="53"/>
  <c r="DC142" i="53" s="1"/>
  <c r="DB141" i="53"/>
  <c r="DC141" i="53" s="1"/>
  <c r="DB140" i="53"/>
  <c r="DC140" i="53" s="1"/>
  <c r="DB139" i="53"/>
  <c r="DC139" i="53" s="1"/>
  <c r="DB138" i="53"/>
  <c r="DC138" i="53" s="1"/>
  <c r="DB137" i="53"/>
  <c r="DC137" i="53" s="1"/>
  <c r="DB136" i="53"/>
  <c r="DC136" i="53" s="1"/>
  <c r="DB135" i="53"/>
  <c r="DC135" i="53" s="1"/>
  <c r="DB134" i="53"/>
  <c r="DC134" i="53" s="1"/>
  <c r="DB133" i="53"/>
  <c r="DC133" i="53" s="1"/>
  <c r="DB132" i="53"/>
  <c r="DC132" i="53" s="1"/>
  <c r="DB131" i="53"/>
  <c r="DC131" i="53" s="1"/>
  <c r="DB130" i="53"/>
  <c r="DC130" i="53" s="1"/>
  <c r="DB129" i="53"/>
  <c r="DC129" i="53" s="1"/>
  <c r="DB128" i="53"/>
  <c r="DC128" i="53" s="1"/>
  <c r="DB127" i="53"/>
  <c r="DC127" i="53" s="1"/>
  <c r="DB126" i="53"/>
  <c r="DC126" i="53" s="1"/>
  <c r="DB125" i="53"/>
  <c r="DC125" i="53" s="1"/>
  <c r="DB124" i="53"/>
  <c r="DC124" i="53" s="1"/>
  <c r="DB123" i="53"/>
  <c r="DC123" i="53" s="1"/>
  <c r="DB122" i="53"/>
  <c r="DC122" i="53" s="1"/>
  <c r="DB121" i="53"/>
  <c r="DC121" i="53" s="1"/>
  <c r="DB120" i="53"/>
  <c r="DC120" i="53" s="1"/>
  <c r="DB119" i="53"/>
  <c r="DC119" i="53" s="1"/>
  <c r="DB118" i="53"/>
  <c r="DC118" i="53" s="1"/>
  <c r="DB117" i="53"/>
  <c r="DC117" i="53" s="1"/>
  <c r="DB116" i="53"/>
  <c r="DC116" i="53" s="1"/>
  <c r="DB115" i="53"/>
  <c r="DC115" i="53" s="1"/>
  <c r="DB114" i="53"/>
  <c r="DC114" i="53" s="1"/>
  <c r="DB113" i="53"/>
  <c r="DC113" i="53" s="1"/>
  <c r="DB112" i="53"/>
  <c r="DC112" i="53" s="1"/>
  <c r="DB111" i="53"/>
  <c r="DC111" i="53" s="1"/>
  <c r="DB110" i="53"/>
  <c r="DC110" i="53" s="1"/>
  <c r="DB109" i="53"/>
  <c r="DC109" i="53" s="1"/>
  <c r="DB108" i="53"/>
  <c r="DC108" i="53" s="1"/>
  <c r="DB107" i="53"/>
  <c r="DC107" i="53" s="1"/>
  <c r="DB106" i="53"/>
  <c r="DC106" i="53" s="1"/>
  <c r="DB105" i="53"/>
  <c r="DC105" i="53" s="1"/>
  <c r="DB104" i="53"/>
  <c r="DC104" i="53" s="1"/>
  <c r="DB103" i="53"/>
  <c r="DC103" i="53" s="1"/>
  <c r="DB102" i="53"/>
  <c r="DC102" i="53" s="1"/>
  <c r="DB101" i="53"/>
  <c r="DC101" i="53" s="1"/>
  <c r="DB100" i="53"/>
  <c r="DC100" i="53" s="1"/>
  <c r="DB99" i="53"/>
  <c r="DC99" i="53" s="1"/>
  <c r="DB98" i="53"/>
  <c r="DC98" i="53" s="1"/>
  <c r="DB97" i="53"/>
  <c r="DC97" i="53" s="1"/>
  <c r="DB96" i="53"/>
  <c r="DC96" i="53" s="1"/>
  <c r="DB95" i="53"/>
  <c r="DC95" i="53" s="1"/>
  <c r="DB94" i="53"/>
  <c r="DC94" i="53" s="1"/>
  <c r="DB93" i="53"/>
  <c r="DC93" i="53" s="1"/>
  <c r="DB92" i="53"/>
  <c r="DC92" i="53" s="1"/>
  <c r="DB91" i="53"/>
  <c r="DC91" i="53" s="1"/>
  <c r="DB90" i="53"/>
  <c r="DC90" i="53" s="1"/>
  <c r="DB89" i="53"/>
  <c r="DC89" i="53" s="1"/>
  <c r="DB88" i="53"/>
  <c r="DC88" i="53" s="1"/>
  <c r="DB87" i="53"/>
  <c r="DC87" i="53" s="1"/>
  <c r="DB86" i="53"/>
  <c r="DC86" i="53" s="1"/>
  <c r="DB85" i="53"/>
  <c r="DC85" i="53" s="1"/>
  <c r="DB84" i="53"/>
  <c r="DC84" i="53" s="1"/>
  <c r="DB83" i="53"/>
  <c r="DC83" i="53" s="1"/>
  <c r="DB82" i="53"/>
  <c r="DC82" i="53" s="1"/>
  <c r="DB81" i="53"/>
  <c r="DC81" i="53" s="1"/>
  <c r="DB80" i="53"/>
  <c r="DC80" i="53" s="1"/>
  <c r="DB79" i="53"/>
  <c r="DC79" i="53" s="1"/>
  <c r="DB78" i="53"/>
  <c r="DC78" i="53" s="1"/>
  <c r="DB77" i="53"/>
  <c r="DC77" i="53" s="1"/>
  <c r="DB76" i="53"/>
  <c r="DC76" i="53" s="1"/>
  <c r="DB75" i="53"/>
  <c r="DC75" i="53" s="1"/>
  <c r="DB74" i="53"/>
  <c r="DC74" i="53" s="1"/>
  <c r="DB73" i="53"/>
  <c r="DC73" i="53" s="1"/>
  <c r="DB72" i="53"/>
  <c r="DC72" i="53" s="1"/>
  <c r="DB71" i="53"/>
  <c r="DC71" i="53" s="1"/>
  <c r="DB70" i="53"/>
  <c r="DC70" i="53" s="1"/>
  <c r="DB69" i="53"/>
  <c r="DC69" i="53" s="1"/>
  <c r="DB68" i="53"/>
  <c r="DC68" i="53" s="1"/>
  <c r="DB67" i="53"/>
  <c r="DC67" i="53" s="1"/>
  <c r="DB66" i="53"/>
  <c r="DC66" i="53" s="1"/>
  <c r="DB65" i="53"/>
  <c r="DC65" i="53" s="1"/>
  <c r="DB64" i="53"/>
  <c r="DC64" i="53" s="1"/>
  <c r="DB63" i="53"/>
  <c r="DC63" i="53" s="1"/>
  <c r="DB62" i="53"/>
  <c r="DC62" i="53" s="1"/>
  <c r="DB61" i="53"/>
  <c r="DC61" i="53" s="1"/>
  <c r="DB60" i="53"/>
  <c r="DC60" i="53" s="1"/>
  <c r="DB59" i="53"/>
  <c r="DC59" i="53" s="1"/>
  <c r="DB58" i="53"/>
  <c r="DC58" i="53" s="1"/>
  <c r="DB57" i="53"/>
  <c r="DC57" i="53" s="1"/>
  <c r="DB56" i="53"/>
  <c r="DC56" i="53" s="1"/>
  <c r="DB55" i="53"/>
  <c r="DC55" i="53" s="1"/>
  <c r="DB54" i="53"/>
  <c r="DC54" i="53" s="1"/>
  <c r="DB53" i="53"/>
  <c r="DC53" i="53" s="1"/>
  <c r="DB52" i="53"/>
  <c r="DC52" i="53" s="1"/>
  <c r="DB51" i="53"/>
  <c r="DC51" i="53" s="1"/>
  <c r="DB50" i="53"/>
  <c r="DC50" i="53" s="1"/>
  <c r="DB49" i="53"/>
  <c r="DC49" i="53" s="1"/>
  <c r="DB48" i="53"/>
  <c r="DC48" i="53" s="1"/>
  <c r="DB47" i="53"/>
  <c r="DC47" i="53" s="1"/>
  <c r="DB46" i="53"/>
  <c r="DC46" i="53" s="1"/>
  <c r="DB45" i="53"/>
  <c r="DC45" i="53" s="1"/>
  <c r="DB44" i="53"/>
  <c r="DC44" i="53" s="1"/>
  <c r="DB43" i="53"/>
  <c r="DC43" i="53" s="1"/>
  <c r="DB42" i="53"/>
  <c r="DC42" i="53" s="1"/>
  <c r="DB41" i="53"/>
  <c r="DC41" i="53" s="1"/>
  <c r="DB40" i="53"/>
  <c r="DC40" i="53" s="1"/>
  <c r="DB39" i="53"/>
  <c r="DC39" i="53" s="1"/>
  <c r="DB38" i="53"/>
  <c r="DC38" i="53" s="1"/>
  <c r="DB37" i="53"/>
  <c r="DC37" i="53" s="1"/>
  <c r="DB36" i="53"/>
  <c r="DC36" i="53" s="1"/>
  <c r="DB35" i="53"/>
  <c r="DC35" i="53" s="1"/>
  <c r="DB34" i="53"/>
  <c r="DC34" i="53" s="1"/>
  <c r="DB33" i="53"/>
  <c r="DC33" i="53" s="1"/>
  <c r="DB32" i="53"/>
  <c r="DC32" i="53" s="1"/>
  <c r="DB31" i="53"/>
  <c r="DC31" i="53" s="1"/>
  <c r="DB30" i="53"/>
  <c r="DC30" i="53" s="1"/>
  <c r="DB29" i="53"/>
  <c r="DC29" i="53" s="1"/>
  <c r="DB28" i="53"/>
  <c r="DC28" i="53" s="1"/>
  <c r="DB27" i="53"/>
  <c r="DC27" i="53" s="1"/>
  <c r="DB26" i="53"/>
  <c r="DC26" i="53" s="1"/>
  <c r="DB25" i="53"/>
  <c r="DC25" i="53" s="1"/>
  <c r="DB24" i="53"/>
  <c r="DC24" i="53" s="1"/>
  <c r="DB23" i="53"/>
  <c r="DC23" i="53" s="1"/>
  <c r="DB22" i="53"/>
  <c r="DC22" i="53" s="1"/>
  <c r="DB21" i="53"/>
  <c r="DC21" i="53" s="1"/>
  <c r="DB20" i="53"/>
  <c r="DC20" i="53" s="1"/>
  <c r="DB19" i="53"/>
  <c r="DC19" i="53" s="1"/>
  <c r="DB18" i="53"/>
  <c r="DC18" i="53" s="1"/>
  <c r="DB17" i="53"/>
  <c r="DC17" i="53" s="1"/>
  <c r="DB16" i="53"/>
  <c r="DC16" i="53" s="1"/>
  <c r="DB15" i="53"/>
  <c r="DC15" i="53" s="1"/>
  <c r="DB14" i="53"/>
  <c r="DC14" i="53" s="1"/>
  <c r="DB13" i="53"/>
  <c r="DC13" i="53" s="1"/>
  <c r="DB12" i="53"/>
  <c r="DC12" i="53" s="1"/>
  <c r="DB11" i="53"/>
  <c r="DC11" i="53" s="1"/>
  <c r="DB10" i="53"/>
  <c r="DC10" i="53" s="1"/>
  <c r="DB9" i="53"/>
  <c r="DC9" i="53" s="1"/>
  <c r="DB8" i="53"/>
  <c r="DC8" i="53" s="1"/>
  <c r="DB7" i="53"/>
  <c r="DC7" i="53" s="1"/>
  <c r="DB6" i="53"/>
  <c r="DC6" i="53" s="1"/>
  <c r="CW260" i="53"/>
  <c r="CX260" i="53" s="1"/>
  <c r="CW259" i="53"/>
  <c r="CX259" i="53" s="1"/>
  <c r="CW258" i="53"/>
  <c r="CX258" i="53" s="1"/>
  <c r="CW257" i="53"/>
  <c r="CX257" i="53" s="1"/>
  <c r="CW256" i="53"/>
  <c r="CX256" i="53" s="1"/>
  <c r="CW255" i="53"/>
  <c r="CX255" i="53" s="1"/>
  <c r="CW254" i="53"/>
  <c r="CX254" i="53" s="1"/>
  <c r="CW253" i="53"/>
  <c r="CX253" i="53" s="1"/>
  <c r="CW252" i="53"/>
  <c r="CX252" i="53" s="1"/>
  <c r="CW251" i="53"/>
  <c r="CX251" i="53" s="1"/>
  <c r="CW250" i="53"/>
  <c r="CX250" i="53" s="1"/>
  <c r="CW249" i="53"/>
  <c r="CX249" i="53" s="1"/>
  <c r="CW248" i="53"/>
  <c r="CX248" i="53" s="1"/>
  <c r="CW247" i="53"/>
  <c r="CX247" i="53" s="1"/>
  <c r="CW246" i="53"/>
  <c r="CX246" i="53" s="1"/>
  <c r="CW245" i="53"/>
  <c r="CX245" i="53" s="1"/>
  <c r="CW244" i="53"/>
  <c r="CX244" i="53" s="1"/>
  <c r="CW243" i="53"/>
  <c r="CX243" i="53" s="1"/>
  <c r="CW242" i="53"/>
  <c r="CX242" i="53" s="1"/>
  <c r="CW241" i="53"/>
  <c r="CX241" i="53" s="1"/>
  <c r="CW240" i="53"/>
  <c r="CX240" i="53" s="1"/>
  <c r="CW239" i="53"/>
  <c r="CX239" i="53" s="1"/>
  <c r="CW238" i="53"/>
  <c r="CX238" i="53" s="1"/>
  <c r="CW237" i="53"/>
  <c r="CX237" i="53" s="1"/>
  <c r="CW236" i="53"/>
  <c r="CX236" i="53" s="1"/>
  <c r="CW235" i="53"/>
  <c r="CX235" i="53" s="1"/>
  <c r="CW234" i="53"/>
  <c r="CX234" i="53" s="1"/>
  <c r="CW233" i="53"/>
  <c r="CX233" i="53" s="1"/>
  <c r="CW232" i="53"/>
  <c r="CX232" i="53" s="1"/>
  <c r="CW231" i="53"/>
  <c r="CX231" i="53" s="1"/>
  <c r="CW230" i="53"/>
  <c r="CX230" i="53" s="1"/>
  <c r="CW229" i="53"/>
  <c r="CX229" i="53" s="1"/>
  <c r="CW228" i="53"/>
  <c r="CX228" i="53" s="1"/>
  <c r="CW227" i="53"/>
  <c r="CX227" i="53" s="1"/>
  <c r="CW226" i="53"/>
  <c r="CX226" i="53" s="1"/>
  <c r="CW225" i="53"/>
  <c r="CX225" i="53" s="1"/>
  <c r="CW224" i="53"/>
  <c r="CX224" i="53" s="1"/>
  <c r="CW223" i="53"/>
  <c r="CX223" i="53" s="1"/>
  <c r="CW222" i="53"/>
  <c r="CX222" i="53" s="1"/>
  <c r="CW221" i="53"/>
  <c r="CX221" i="53" s="1"/>
  <c r="CW220" i="53"/>
  <c r="CX220" i="53" s="1"/>
  <c r="CW219" i="53"/>
  <c r="CX219" i="53" s="1"/>
  <c r="CW218" i="53"/>
  <c r="CX218" i="53" s="1"/>
  <c r="CW217" i="53"/>
  <c r="CX217" i="53" s="1"/>
  <c r="CW216" i="53"/>
  <c r="CX216" i="53" s="1"/>
  <c r="CW215" i="53"/>
  <c r="CX215" i="53" s="1"/>
  <c r="CW214" i="53"/>
  <c r="CX214" i="53" s="1"/>
  <c r="CW213" i="53"/>
  <c r="CX213" i="53" s="1"/>
  <c r="CW212" i="53"/>
  <c r="CX212" i="53" s="1"/>
  <c r="CW211" i="53"/>
  <c r="CX211" i="53" s="1"/>
  <c r="CW210" i="53"/>
  <c r="CX210" i="53" s="1"/>
  <c r="CW209" i="53"/>
  <c r="CX209" i="53" s="1"/>
  <c r="CW208" i="53"/>
  <c r="CX208" i="53" s="1"/>
  <c r="CW207" i="53"/>
  <c r="CX207" i="53" s="1"/>
  <c r="CW206" i="53"/>
  <c r="CX206" i="53" s="1"/>
  <c r="CW205" i="53"/>
  <c r="CX205" i="53" s="1"/>
  <c r="CW204" i="53"/>
  <c r="CX204" i="53" s="1"/>
  <c r="CW203" i="53"/>
  <c r="CX203" i="53" s="1"/>
  <c r="CW202" i="53"/>
  <c r="CX202" i="53" s="1"/>
  <c r="CW201" i="53"/>
  <c r="CX201" i="53" s="1"/>
  <c r="CW200" i="53"/>
  <c r="CX200" i="53" s="1"/>
  <c r="CW199" i="53"/>
  <c r="CX199" i="53" s="1"/>
  <c r="CW198" i="53"/>
  <c r="CX198" i="53" s="1"/>
  <c r="CW197" i="53"/>
  <c r="CX197" i="53" s="1"/>
  <c r="CW196" i="53"/>
  <c r="CX196" i="53" s="1"/>
  <c r="CW195" i="53"/>
  <c r="CX195" i="53" s="1"/>
  <c r="CW194" i="53"/>
  <c r="CX194" i="53" s="1"/>
  <c r="CW193" i="53"/>
  <c r="CX193" i="53" s="1"/>
  <c r="CW192" i="53"/>
  <c r="CX192" i="53" s="1"/>
  <c r="CW191" i="53"/>
  <c r="CX191" i="53" s="1"/>
  <c r="CW190" i="53"/>
  <c r="CX190" i="53" s="1"/>
  <c r="CW189" i="53"/>
  <c r="CX189" i="53" s="1"/>
  <c r="CW188" i="53"/>
  <c r="CX188" i="53" s="1"/>
  <c r="CW187" i="53"/>
  <c r="CX187" i="53" s="1"/>
  <c r="CW186" i="53"/>
  <c r="CX186" i="53" s="1"/>
  <c r="CW185" i="53"/>
  <c r="CX185" i="53" s="1"/>
  <c r="CW184" i="53"/>
  <c r="CX184" i="53" s="1"/>
  <c r="CW183" i="53"/>
  <c r="CX183" i="53" s="1"/>
  <c r="CW182" i="53"/>
  <c r="CX182" i="53" s="1"/>
  <c r="CW181" i="53"/>
  <c r="CX181" i="53" s="1"/>
  <c r="CW180" i="53"/>
  <c r="CX180" i="53" s="1"/>
  <c r="CW179" i="53"/>
  <c r="CX179" i="53" s="1"/>
  <c r="CW178" i="53"/>
  <c r="CX178" i="53" s="1"/>
  <c r="CW177" i="53"/>
  <c r="CX177" i="53" s="1"/>
  <c r="CW176" i="53"/>
  <c r="CX176" i="53" s="1"/>
  <c r="CW175" i="53"/>
  <c r="CX175" i="53" s="1"/>
  <c r="CW174" i="53"/>
  <c r="CX174" i="53" s="1"/>
  <c r="CW173" i="53"/>
  <c r="CX173" i="53" s="1"/>
  <c r="CW172" i="53"/>
  <c r="CX172" i="53" s="1"/>
  <c r="CW171" i="53"/>
  <c r="CX171" i="53" s="1"/>
  <c r="CW170" i="53"/>
  <c r="CX170" i="53" s="1"/>
  <c r="CW169" i="53"/>
  <c r="CX169" i="53" s="1"/>
  <c r="CW168" i="53"/>
  <c r="CX168" i="53" s="1"/>
  <c r="CW167" i="53"/>
  <c r="CX167" i="53" s="1"/>
  <c r="CW166" i="53"/>
  <c r="CX166" i="53" s="1"/>
  <c r="CW165" i="53"/>
  <c r="CX165" i="53" s="1"/>
  <c r="CW164" i="53"/>
  <c r="CX164" i="53" s="1"/>
  <c r="CW163" i="53"/>
  <c r="CX163" i="53" s="1"/>
  <c r="CW162" i="53"/>
  <c r="CX162" i="53" s="1"/>
  <c r="CW161" i="53"/>
  <c r="CX161" i="53" s="1"/>
  <c r="CW160" i="53"/>
  <c r="CX160" i="53" s="1"/>
  <c r="CW159" i="53"/>
  <c r="CX159" i="53" s="1"/>
  <c r="CW158" i="53"/>
  <c r="CX158" i="53" s="1"/>
  <c r="CW157" i="53"/>
  <c r="CX157" i="53" s="1"/>
  <c r="CW156" i="53"/>
  <c r="CX156" i="53" s="1"/>
  <c r="CW155" i="53"/>
  <c r="CX155" i="53" s="1"/>
  <c r="CW154" i="53"/>
  <c r="CX154" i="53" s="1"/>
  <c r="CW153" i="53"/>
  <c r="CX153" i="53" s="1"/>
  <c r="CW152" i="53"/>
  <c r="CX152" i="53" s="1"/>
  <c r="CW151" i="53"/>
  <c r="CX151" i="53" s="1"/>
  <c r="CW150" i="53"/>
  <c r="CX150" i="53" s="1"/>
  <c r="CW149" i="53"/>
  <c r="CX149" i="53" s="1"/>
  <c r="CW148" i="53"/>
  <c r="CX148" i="53" s="1"/>
  <c r="CW147" i="53"/>
  <c r="CX147" i="53" s="1"/>
  <c r="CW146" i="53"/>
  <c r="CX146" i="53" s="1"/>
  <c r="CW145" i="53"/>
  <c r="CX145" i="53" s="1"/>
  <c r="CW144" i="53"/>
  <c r="CX144" i="53" s="1"/>
  <c r="CW143" i="53"/>
  <c r="CX143" i="53" s="1"/>
  <c r="CW142" i="53"/>
  <c r="CX142" i="53" s="1"/>
  <c r="CW141" i="53"/>
  <c r="CX141" i="53" s="1"/>
  <c r="CW140" i="53"/>
  <c r="CX140" i="53" s="1"/>
  <c r="CW139" i="53"/>
  <c r="CX139" i="53" s="1"/>
  <c r="CW138" i="53"/>
  <c r="CX138" i="53" s="1"/>
  <c r="CW137" i="53"/>
  <c r="CX137" i="53" s="1"/>
  <c r="CW136" i="53"/>
  <c r="CX136" i="53" s="1"/>
  <c r="CW135" i="53"/>
  <c r="CX135" i="53" s="1"/>
  <c r="CW134" i="53"/>
  <c r="CX134" i="53" s="1"/>
  <c r="CW133" i="53"/>
  <c r="CX133" i="53" s="1"/>
  <c r="CW132" i="53"/>
  <c r="CX132" i="53" s="1"/>
  <c r="CW131" i="53"/>
  <c r="CX131" i="53" s="1"/>
  <c r="CW130" i="53"/>
  <c r="CX130" i="53" s="1"/>
  <c r="CW129" i="53"/>
  <c r="CX129" i="53" s="1"/>
  <c r="CW128" i="53"/>
  <c r="CX128" i="53" s="1"/>
  <c r="CW127" i="53"/>
  <c r="CX127" i="53" s="1"/>
  <c r="CW126" i="53"/>
  <c r="CX126" i="53" s="1"/>
  <c r="CW125" i="53"/>
  <c r="CX125" i="53" s="1"/>
  <c r="CW124" i="53"/>
  <c r="CX124" i="53" s="1"/>
  <c r="CW123" i="53"/>
  <c r="CX123" i="53" s="1"/>
  <c r="CW122" i="53"/>
  <c r="CX122" i="53" s="1"/>
  <c r="CW121" i="53"/>
  <c r="CX121" i="53" s="1"/>
  <c r="CW120" i="53"/>
  <c r="CX120" i="53" s="1"/>
  <c r="CW119" i="53"/>
  <c r="CX119" i="53" s="1"/>
  <c r="CW118" i="53"/>
  <c r="CX118" i="53" s="1"/>
  <c r="CW117" i="53"/>
  <c r="CX117" i="53" s="1"/>
  <c r="CW116" i="53"/>
  <c r="CX116" i="53" s="1"/>
  <c r="CW115" i="53"/>
  <c r="CX115" i="53" s="1"/>
  <c r="CW114" i="53"/>
  <c r="CX114" i="53" s="1"/>
  <c r="CW113" i="53"/>
  <c r="CX113" i="53" s="1"/>
  <c r="CW112" i="53"/>
  <c r="CX112" i="53" s="1"/>
  <c r="CW111" i="53"/>
  <c r="CX111" i="53" s="1"/>
  <c r="CW110" i="53"/>
  <c r="CX110" i="53" s="1"/>
  <c r="CW109" i="53"/>
  <c r="CX109" i="53" s="1"/>
  <c r="CW108" i="53"/>
  <c r="CX108" i="53" s="1"/>
  <c r="CW107" i="53"/>
  <c r="CX107" i="53" s="1"/>
  <c r="CW106" i="53"/>
  <c r="CX106" i="53" s="1"/>
  <c r="CW105" i="53"/>
  <c r="CX105" i="53" s="1"/>
  <c r="CW104" i="53"/>
  <c r="CX104" i="53" s="1"/>
  <c r="CW103" i="53"/>
  <c r="CX103" i="53" s="1"/>
  <c r="CW102" i="53"/>
  <c r="CX102" i="53" s="1"/>
  <c r="CW101" i="53"/>
  <c r="CX101" i="53" s="1"/>
  <c r="CW100" i="53"/>
  <c r="CX100" i="53" s="1"/>
  <c r="CW99" i="53"/>
  <c r="CX99" i="53" s="1"/>
  <c r="CW98" i="53"/>
  <c r="CX98" i="53" s="1"/>
  <c r="CW97" i="53"/>
  <c r="CX97" i="53" s="1"/>
  <c r="CW96" i="53"/>
  <c r="CX96" i="53" s="1"/>
  <c r="CW95" i="53"/>
  <c r="CX95" i="53" s="1"/>
  <c r="CW94" i="53"/>
  <c r="CX94" i="53" s="1"/>
  <c r="CW93" i="53"/>
  <c r="CX93" i="53" s="1"/>
  <c r="CW92" i="53"/>
  <c r="CX92" i="53" s="1"/>
  <c r="CW91" i="53"/>
  <c r="CX91" i="53" s="1"/>
  <c r="CW90" i="53"/>
  <c r="CX90" i="53" s="1"/>
  <c r="CW89" i="53"/>
  <c r="CX89" i="53" s="1"/>
  <c r="CW88" i="53"/>
  <c r="CX88" i="53" s="1"/>
  <c r="CW87" i="53"/>
  <c r="CX87" i="53" s="1"/>
  <c r="CW86" i="53"/>
  <c r="CX86" i="53" s="1"/>
  <c r="CW85" i="53"/>
  <c r="CX85" i="53" s="1"/>
  <c r="CW84" i="53"/>
  <c r="CX84" i="53" s="1"/>
  <c r="CW83" i="53"/>
  <c r="CX83" i="53" s="1"/>
  <c r="CW82" i="53"/>
  <c r="CX82" i="53" s="1"/>
  <c r="CW81" i="53"/>
  <c r="CX81" i="53" s="1"/>
  <c r="CW80" i="53"/>
  <c r="CX80" i="53" s="1"/>
  <c r="CW79" i="53"/>
  <c r="CX79" i="53" s="1"/>
  <c r="CW78" i="53"/>
  <c r="CX78" i="53" s="1"/>
  <c r="CW77" i="53"/>
  <c r="CX77" i="53" s="1"/>
  <c r="CW76" i="53"/>
  <c r="CX76" i="53" s="1"/>
  <c r="CW75" i="53"/>
  <c r="CX75" i="53" s="1"/>
  <c r="CW74" i="53"/>
  <c r="CX74" i="53" s="1"/>
  <c r="CW73" i="53"/>
  <c r="CX73" i="53" s="1"/>
  <c r="CW72" i="53"/>
  <c r="CX72" i="53" s="1"/>
  <c r="CW71" i="53"/>
  <c r="CX71" i="53" s="1"/>
  <c r="CW70" i="53"/>
  <c r="CX70" i="53" s="1"/>
  <c r="CW69" i="53"/>
  <c r="CX69" i="53" s="1"/>
  <c r="CW68" i="53"/>
  <c r="CX68" i="53" s="1"/>
  <c r="CW67" i="53"/>
  <c r="CX67" i="53" s="1"/>
  <c r="CW66" i="53"/>
  <c r="CX66" i="53" s="1"/>
  <c r="CW65" i="53"/>
  <c r="CX65" i="53" s="1"/>
  <c r="CW64" i="53"/>
  <c r="CX64" i="53" s="1"/>
  <c r="CW63" i="53"/>
  <c r="CX63" i="53" s="1"/>
  <c r="CW62" i="53"/>
  <c r="CX62" i="53" s="1"/>
  <c r="CW61" i="53"/>
  <c r="CX61" i="53" s="1"/>
  <c r="CW60" i="53"/>
  <c r="CX60" i="53" s="1"/>
  <c r="CW59" i="53"/>
  <c r="CX59" i="53" s="1"/>
  <c r="CW58" i="53"/>
  <c r="CX58" i="53" s="1"/>
  <c r="CW57" i="53"/>
  <c r="CX57" i="53" s="1"/>
  <c r="CW56" i="53"/>
  <c r="CX56" i="53" s="1"/>
  <c r="CW55" i="53"/>
  <c r="CX55" i="53" s="1"/>
  <c r="CW54" i="53"/>
  <c r="CX54" i="53" s="1"/>
  <c r="CW53" i="53"/>
  <c r="CX53" i="53" s="1"/>
  <c r="CW52" i="53"/>
  <c r="CX52" i="53" s="1"/>
  <c r="CW51" i="53"/>
  <c r="CX51" i="53" s="1"/>
  <c r="CW50" i="53"/>
  <c r="CX50" i="53" s="1"/>
  <c r="CW49" i="53"/>
  <c r="CX49" i="53" s="1"/>
  <c r="CW48" i="53"/>
  <c r="CX48" i="53" s="1"/>
  <c r="CW47" i="53"/>
  <c r="CX47" i="53" s="1"/>
  <c r="CW46" i="53"/>
  <c r="CX46" i="53" s="1"/>
  <c r="CW45" i="53"/>
  <c r="CX45" i="53" s="1"/>
  <c r="CW44" i="53"/>
  <c r="CX44" i="53" s="1"/>
  <c r="CW43" i="53"/>
  <c r="CX43" i="53" s="1"/>
  <c r="CW42" i="53"/>
  <c r="CX42" i="53" s="1"/>
  <c r="CW41" i="53"/>
  <c r="CX41" i="53" s="1"/>
  <c r="CW40" i="53"/>
  <c r="CX40" i="53" s="1"/>
  <c r="CW39" i="53"/>
  <c r="CX39" i="53" s="1"/>
  <c r="CW38" i="53"/>
  <c r="CX38" i="53" s="1"/>
  <c r="CW37" i="53"/>
  <c r="CX37" i="53" s="1"/>
  <c r="CW36" i="53"/>
  <c r="CX36" i="53" s="1"/>
  <c r="CW35" i="53"/>
  <c r="CX35" i="53" s="1"/>
  <c r="CW34" i="53"/>
  <c r="CX34" i="53" s="1"/>
  <c r="CW33" i="53"/>
  <c r="CX33" i="53" s="1"/>
  <c r="CW32" i="53"/>
  <c r="CX32" i="53" s="1"/>
  <c r="CW31" i="53"/>
  <c r="CX31" i="53" s="1"/>
  <c r="CW30" i="53"/>
  <c r="CX30" i="53" s="1"/>
  <c r="CW29" i="53"/>
  <c r="CX29" i="53" s="1"/>
  <c r="CW28" i="53"/>
  <c r="CX28" i="53" s="1"/>
  <c r="CW27" i="53"/>
  <c r="CX27" i="53" s="1"/>
  <c r="CW26" i="53"/>
  <c r="CX26" i="53" s="1"/>
  <c r="CW25" i="53"/>
  <c r="CX25" i="53" s="1"/>
  <c r="CW24" i="53"/>
  <c r="CX24" i="53" s="1"/>
  <c r="CW23" i="53"/>
  <c r="CX23" i="53" s="1"/>
  <c r="CW22" i="53"/>
  <c r="CX22" i="53" s="1"/>
  <c r="CW21" i="53"/>
  <c r="CX21" i="53" s="1"/>
  <c r="CW20" i="53"/>
  <c r="CX20" i="53" s="1"/>
  <c r="CW19" i="53"/>
  <c r="CX19" i="53" s="1"/>
  <c r="CW18" i="53"/>
  <c r="CX18" i="53" s="1"/>
  <c r="CW17" i="53"/>
  <c r="CX17" i="53" s="1"/>
  <c r="CW16" i="53"/>
  <c r="CX16" i="53" s="1"/>
  <c r="CW15" i="53"/>
  <c r="CX15" i="53" s="1"/>
  <c r="CW14" i="53"/>
  <c r="CX14" i="53" s="1"/>
  <c r="CW13" i="53"/>
  <c r="CX13" i="53" s="1"/>
  <c r="CW12" i="53"/>
  <c r="CX12" i="53" s="1"/>
  <c r="CW11" i="53"/>
  <c r="CX11" i="53" s="1"/>
  <c r="CW10" i="53"/>
  <c r="CX10" i="53" s="1"/>
  <c r="CW9" i="53"/>
  <c r="CX9" i="53" s="1"/>
  <c r="CW8" i="53"/>
  <c r="CX8" i="53" s="1"/>
  <c r="CW7" i="53"/>
  <c r="CX7" i="53" s="1"/>
  <c r="CW6" i="53"/>
  <c r="CX6" i="53" s="1"/>
  <c r="CR260" i="53"/>
  <c r="CS260" i="53" s="1"/>
  <c r="CR259" i="53"/>
  <c r="CS259" i="53" s="1"/>
  <c r="CR258" i="53"/>
  <c r="CS258" i="53" s="1"/>
  <c r="CR257" i="53"/>
  <c r="CS257" i="53" s="1"/>
  <c r="CR256" i="53"/>
  <c r="CS256" i="53" s="1"/>
  <c r="CR255" i="53"/>
  <c r="CS255" i="53" s="1"/>
  <c r="CR254" i="53"/>
  <c r="CS254" i="53" s="1"/>
  <c r="CR253" i="53"/>
  <c r="CS253" i="53" s="1"/>
  <c r="CR252" i="53"/>
  <c r="CS252" i="53" s="1"/>
  <c r="CR251" i="53"/>
  <c r="CS251" i="53" s="1"/>
  <c r="CR250" i="53"/>
  <c r="CS250" i="53" s="1"/>
  <c r="CR249" i="53"/>
  <c r="CS249" i="53" s="1"/>
  <c r="CR248" i="53"/>
  <c r="CS248" i="53" s="1"/>
  <c r="CR247" i="53"/>
  <c r="CS247" i="53" s="1"/>
  <c r="CR246" i="53"/>
  <c r="CS246" i="53" s="1"/>
  <c r="CR245" i="53"/>
  <c r="CS245" i="53" s="1"/>
  <c r="CR244" i="53"/>
  <c r="CS244" i="53" s="1"/>
  <c r="CR243" i="53"/>
  <c r="CS243" i="53" s="1"/>
  <c r="CR242" i="53"/>
  <c r="CS242" i="53" s="1"/>
  <c r="CR241" i="53"/>
  <c r="CS241" i="53" s="1"/>
  <c r="CR240" i="53"/>
  <c r="CS240" i="53" s="1"/>
  <c r="CR239" i="53"/>
  <c r="CS239" i="53" s="1"/>
  <c r="CR238" i="53"/>
  <c r="CS238" i="53" s="1"/>
  <c r="CR237" i="53"/>
  <c r="CS237" i="53" s="1"/>
  <c r="CR236" i="53"/>
  <c r="CS236" i="53" s="1"/>
  <c r="CR235" i="53"/>
  <c r="CS235" i="53" s="1"/>
  <c r="CR234" i="53"/>
  <c r="CS234" i="53" s="1"/>
  <c r="CR233" i="53"/>
  <c r="CS233" i="53" s="1"/>
  <c r="CR232" i="53"/>
  <c r="CS232" i="53" s="1"/>
  <c r="CR231" i="53"/>
  <c r="CS231" i="53" s="1"/>
  <c r="CR230" i="53"/>
  <c r="CS230" i="53" s="1"/>
  <c r="CR229" i="53"/>
  <c r="CS229" i="53" s="1"/>
  <c r="CR228" i="53"/>
  <c r="CS228" i="53" s="1"/>
  <c r="CR227" i="53"/>
  <c r="CS227" i="53" s="1"/>
  <c r="CR226" i="53"/>
  <c r="CS226" i="53" s="1"/>
  <c r="CR225" i="53"/>
  <c r="CS225" i="53" s="1"/>
  <c r="CR224" i="53"/>
  <c r="CS224" i="53" s="1"/>
  <c r="CR223" i="53"/>
  <c r="CS223" i="53" s="1"/>
  <c r="CR222" i="53"/>
  <c r="CS222" i="53" s="1"/>
  <c r="CR221" i="53"/>
  <c r="CS221" i="53" s="1"/>
  <c r="CR220" i="53"/>
  <c r="CS220" i="53" s="1"/>
  <c r="CR219" i="53"/>
  <c r="CS219" i="53" s="1"/>
  <c r="CR218" i="53"/>
  <c r="CS218" i="53" s="1"/>
  <c r="CR217" i="53"/>
  <c r="CS217" i="53" s="1"/>
  <c r="CR216" i="53"/>
  <c r="CS216" i="53" s="1"/>
  <c r="CR215" i="53"/>
  <c r="CS215" i="53" s="1"/>
  <c r="CR214" i="53"/>
  <c r="CS214" i="53" s="1"/>
  <c r="CR213" i="53"/>
  <c r="CS213" i="53" s="1"/>
  <c r="CR212" i="53"/>
  <c r="CS212" i="53" s="1"/>
  <c r="CR211" i="53"/>
  <c r="CS211" i="53" s="1"/>
  <c r="CR210" i="53"/>
  <c r="CS210" i="53" s="1"/>
  <c r="CR209" i="53"/>
  <c r="CS209" i="53" s="1"/>
  <c r="CR208" i="53"/>
  <c r="CS208" i="53" s="1"/>
  <c r="CR207" i="53"/>
  <c r="CS207" i="53" s="1"/>
  <c r="CR206" i="53"/>
  <c r="CS206" i="53" s="1"/>
  <c r="CR205" i="53"/>
  <c r="CS205" i="53" s="1"/>
  <c r="CR204" i="53"/>
  <c r="CS204" i="53" s="1"/>
  <c r="CR203" i="53"/>
  <c r="CS203" i="53" s="1"/>
  <c r="CR202" i="53"/>
  <c r="CS202" i="53" s="1"/>
  <c r="CR201" i="53"/>
  <c r="CS201" i="53" s="1"/>
  <c r="CR200" i="53"/>
  <c r="CS200" i="53" s="1"/>
  <c r="CR199" i="53"/>
  <c r="CS199" i="53" s="1"/>
  <c r="CR198" i="53"/>
  <c r="CS198" i="53" s="1"/>
  <c r="CR197" i="53"/>
  <c r="CS197" i="53" s="1"/>
  <c r="CR196" i="53"/>
  <c r="CS196" i="53" s="1"/>
  <c r="CR195" i="53"/>
  <c r="CS195" i="53" s="1"/>
  <c r="CR194" i="53"/>
  <c r="CS194" i="53" s="1"/>
  <c r="CR193" i="53"/>
  <c r="CS193" i="53" s="1"/>
  <c r="CR192" i="53"/>
  <c r="CS192" i="53" s="1"/>
  <c r="CR191" i="53"/>
  <c r="CS191" i="53" s="1"/>
  <c r="CR190" i="53"/>
  <c r="CS190" i="53" s="1"/>
  <c r="CR189" i="53"/>
  <c r="CS189" i="53" s="1"/>
  <c r="CR188" i="53"/>
  <c r="CS188" i="53" s="1"/>
  <c r="CR187" i="53"/>
  <c r="CS187" i="53" s="1"/>
  <c r="CR186" i="53"/>
  <c r="CS186" i="53" s="1"/>
  <c r="CR185" i="53"/>
  <c r="CS185" i="53" s="1"/>
  <c r="CR184" i="53"/>
  <c r="CS184" i="53" s="1"/>
  <c r="CR183" i="53"/>
  <c r="CS183" i="53" s="1"/>
  <c r="CR182" i="53"/>
  <c r="CS182" i="53" s="1"/>
  <c r="CR181" i="53"/>
  <c r="CS181" i="53" s="1"/>
  <c r="CR180" i="53"/>
  <c r="CS180" i="53" s="1"/>
  <c r="CR179" i="53"/>
  <c r="CS179" i="53" s="1"/>
  <c r="CS178" i="53"/>
  <c r="CR178" i="53"/>
  <c r="CR177" i="53"/>
  <c r="CS177" i="53" s="1"/>
  <c r="CR176" i="53"/>
  <c r="CS176" i="53" s="1"/>
  <c r="CR175" i="53"/>
  <c r="CS175" i="53" s="1"/>
  <c r="CR174" i="53"/>
  <c r="CS174" i="53" s="1"/>
  <c r="CR173" i="53"/>
  <c r="CS173" i="53" s="1"/>
  <c r="CR172" i="53"/>
  <c r="CS172" i="53" s="1"/>
  <c r="CR171" i="53"/>
  <c r="CS171" i="53" s="1"/>
  <c r="CR170" i="53"/>
  <c r="CS170" i="53" s="1"/>
  <c r="CR169" i="53"/>
  <c r="CS169" i="53" s="1"/>
  <c r="CR168" i="53"/>
  <c r="CS168" i="53" s="1"/>
  <c r="CR167" i="53"/>
  <c r="CS167" i="53" s="1"/>
  <c r="CR166" i="53"/>
  <c r="CS166" i="53" s="1"/>
  <c r="CR165" i="53"/>
  <c r="CS165" i="53" s="1"/>
  <c r="CR164" i="53"/>
  <c r="CS164" i="53" s="1"/>
  <c r="CR163" i="53"/>
  <c r="CS163" i="53" s="1"/>
  <c r="CR162" i="53"/>
  <c r="CS162" i="53" s="1"/>
  <c r="CR161" i="53"/>
  <c r="CS161" i="53" s="1"/>
  <c r="CR160" i="53"/>
  <c r="CS160" i="53" s="1"/>
  <c r="CR159" i="53"/>
  <c r="CS159" i="53" s="1"/>
  <c r="CR158" i="53"/>
  <c r="CS158" i="53" s="1"/>
  <c r="CR157" i="53"/>
  <c r="CS157" i="53" s="1"/>
  <c r="CR156" i="53"/>
  <c r="CS156" i="53" s="1"/>
  <c r="CR155" i="53"/>
  <c r="CS155" i="53" s="1"/>
  <c r="CR154" i="53"/>
  <c r="CS154" i="53" s="1"/>
  <c r="CR153" i="53"/>
  <c r="CS153" i="53" s="1"/>
  <c r="CR152" i="53"/>
  <c r="CS152" i="53" s="1"/>
  <c r="CR151" i="53"/>
  <c r="CS151" i="53" s="1"/>
  <c r="CR150" i="53"/>
  <c r="CS150" i="53" s="1"/>
  <c r="CR149" i="53"/>
  <c r="CS149" i="53" s="1"/>
  <c r="CR148" i="53"/>
  <c r="CS148" i="53" s="1"/>
  <c r="CR147" i="53"/>
  <c r="CS147" i="53" s="1"/>
  <c r="CR146" i="53"/>
  <c r="CS146" i="53" s="1"/>
  <c r="CR145" i="53"/>
  <c r="CS145" i="53" s="1"/>
  <c r="CR144" i="53"/>
  <c r="CS144" i="53" s="1"/>
  <c r="CR143" i="53"/>
  <c r="CS143" i="53" s="1"/>
  <c r="CR142" i="53"/>
  <c r="CS142" i="53" s="1"/>
  <c r="CR141" i="53"/>
  <c r="CS141" i="53" s="1"/>
  <c r="CR140" i="53"/>
  <c r="CS140" i="53" s="1"/>
  <c r="CR139" i="53"/>
  <c r="CS139" i="53" s="1"/>
  <c r="CR138" i="53"/>
  <c r="CS138" i="53" s="1"/>
  <c r="CR137" i="53"/>
  <c r="CS137" i="53" s="1"/>
  <c r="CR136" i="53"/>
  <c r="CS136" i="53" s="1"/>
  <c r="CR135" i="53"/>
  <c r="CS135" i="53" s="1"/>
  <c r="CR134" i="53"/>
  <c r="CS134" i="53" s="1"/>
  <c r="CR133" i="53"/>
  <c r="CS133" i="53" s="1"/>
  <c r="CR132" i="53"/>
  <c r="CS132" i="53" s="1"/>
  <c r="CR131" i="53"/>
  <c r="CS131" i="53" s="1"/>
  <c r="CR130" i="53"/>
  <c r="CS130" i="53" s="1"/>
  <c r="CR129" i="53"/>
  <c r="CS129" i="53" s="1"/>
  <c r="CR128" i="53"/>
  <c r="CS128" i="53" s="1"/>
  <c r="CR127" i="53"/>
  <c r="CS127" i="53" s="1"/>
  <c r="CR126" i="53"/>
  <c r="CS126" i="53" s="1"/>
  <c r="CR125" i="53"/>
  <c r="CS125" i="53" s="1"/>
  <c r="CR124" i="53"/>
  <c r="CS124" i="53" s="1"/>
  <c r="CR123" i="53"/>
  <c r="CS123" i="53" s="1"/>
  <c r="CR122" i="53"/>
  <c r="CS122" i="53" s="1"/>
  <c r="CR121" i="53"/>
  <c r="CS121" i="53" s="1"/>
  <c r="CR120" i="53"/>
  <c r="CS120" i="53" s="1"/>
  <c r="CR119" i="53"/>
  <c r="CS119" i="53" s="1"/>
  <c r="CR118" i="53"/>
  <c r="CS118" i="53" s="1"/>
  <c r="CR117" i="53"/>
  <c r="CS117" i="53" s="1"/>
  <c r="CR116" i="53"/>
  <c r="CS116" i="53" s="1"/>
  <c r="CR115" i="53"/>
  <c r="CS115" i="53" s="1"/>
  <c r="CR114" i="53"/>
  <c r="CS114" i="53" s="1"/>
  <c r="CR113" i="53"/>
  <c r="CS113" i="53" s="1"/>
  <c r="CR112" i="53"/>
  <c r="CS112" i="53" s="1"/>
  <c r="CR111" i="53"/>
  <c r="CS111" i="53" s="1"/>
  <c r="CR110" i="53"/>
  <c r="CS110" i="53" s="1"/>
  <c r="CR109" i="53"/>
  <c r="CS109" i="53" s="1"/>
  <c r="CR108" i="53"/>
  <c r="CS108" i="53" s="1"/>
  <c r="CR107" i="53"/>
  <c r="CS107" i="53" s="1"/>
  <c r="CR106" i="53"/>
  <c r="CS106" i="53" s="1"/>
  <c r="CR105" i="53"/>
  <c r="CS105" i="53" s="1"/>
  <c r="CR104" i="53"/>
  <c r="CS104" i="53" s="1"/>
  <c r="CR103" i="53"/>
  <c r="CS103" i="53" s="1"/>
  <c r="CR102" i="53"/>
  <c r="CS102" i="53" s="1"/>
  <c r="CR101" i="53"/>
  <c r="CS101" i="53" s="1"/>
  <c r="CR100" i="53"/>
  <c r="CS100" i="53" s="1"/>
  <c r="CR99" i="53"/>
  <c r="CS99" i="53" s="1"/>
  <c r="CR98" i="53"/>
  <c r="CS98" i="53" s="1"/>
  <c r="CR97" i="53"/>
  <c r="CS97" i="53" s="1"/>
  <c r="CR96" i="53"/>
  <c r="CS96" i="53" s="1"/>
  <c r="CR95" i="53"/>
  <c r="CS95" i="53" s="1"/>
  <c r="CR94" i="53"/>
  <c r="CS94" i="53" s="1"/>
  <c r="CR93" i="53"/>
  <c r="CS93" i="53" s="1"/>
  <c r="CR92" i="53"/>
  <c r="CS92" i="53" s="1"/>
  <c r="CR91" i="53"/>
  <c r="CS91" i="53" s="1"/>
  <c r="CR90" i="53"/>
  <c r="CS90" i="53" s="1"/>
  <c r="CR89" i="53"/>
  <c r="CS89" i="53" s="1"/>
  <c r="CR88" i="53"/>
  <c r="CS88" i="53" s="1"/>
  <c r="CR87" i="53"/>
  <c r="CS87" i="53" s="1"/>
  <c r="CR86" i="53"/>
  <c r="CS86" i="53" s="1"/>
  <c r="CR85" i="53"/>
  <c r="CS85" i="53" s="1"/>
  <c r="CR84" i="53"/>
  <c r="CS84" i="53" s="1"/>
  <c r="CR83" i="53"/>
  <c r="CS83" i="53" s="1"/>
  <c r="CR82" i="53"/>
  <c r="CS82" i="53" s="1"/>
  <c r="CR81" i="53"/>
  <c r="CS81" i="53" s="1"/>
  <c r="CR80" i="53"/>
  <c r="CS80" i="53" s="1"/>
  <c r="CR79" i="53"/>
  <c r="CS79" i="53" s="1"/>
  <c r="CR78" i="53"/>
  <c r="CS78" i="53" s="1"/>
  <c r="CR77" i="53"/>
  <c r="CS77" i="53" s="1"/>
  <c r="CR76" i="53"/>
  <c r="CS76" i="53" s="1"/>
  <c r="CR75" i="53"/>
  <c r="CS75" i="53" s="1"/>
  <c r="CR74" i="53"/>
  <c r="CS74" i="53" s="1"/>
  <c r="CR73" i="53"/>
  <c r="CS73" i="53" s="1"/>
  <c r="CR72" i="53"/>
  <c r="CS72" i="53" s="1"/>
  <c r="CR71" i="53"/>
  <c r="CS71" i="53" s="1"/>
  <c r="CR70" i="53"/>
  <c r="CS70" i="53" s="1"/>
  <c r="CR69" i="53"/>
  <c r="CS69" i="53" s="1"/>
  <c r="CR68" i="53"/>
  <c r="CS68" i="53" s="1"/>
  <c r="CR67" i="53"/>
  <c r="CS67" i="53" s="1"/>
  <c r="CR66" i="53"/>
  <c r="CS66" i="53" s="1"/>
  <c r="CR65" i="53"/>
  <c r="CS65" i="53" s="1"/>
  <c r="CR64" i="53"/>
  <c r="CS64" i="53" s="1"/>
  <c r="CR63" i="53"/>
  <c r="CS63" i="53" s="1"/>
  <c r="CR62" i="53"/>
  <c r="CS62" i="53" s="1"/>
  <c r="CR61" i="53"/>
  <c r="CS61" i="53" s="1"/>
  <c r="CR60" i="53"/>
  <c r="CS60" i="53" s="1"/>
  <c r="CR59" i="53"/>
  <c r="CS59" i="53" s="1"/>
  <c r="CR58" i="53"/>
  <c r="CS58" i="53" s="1"/>
  <c r="CR57" i="53"/>
  <c r="CS57" i="53" s="1"/>
  <c r="CR56" i="53"/>
  <c r="CS56" i="53" s="1"/>
  <c r="CR55" i="53"/>
  <c r="CS55" i="53" s="1"/>
  <c r="CR54" i="53"/>
  <c r="CS54" i="53" s="1"/>
  <c r="CR53" i="53"/>
  <c r="CS53" i="53" s="1"/>
  <c r="CR52" i="53"/>
  <c r="CS52" i="53" s="1"/>
  <c r="CR51" i="53"/>
  <c r="CS51" i="53" s="1"/>
  <c r="CS50" i="53"/>
  <c r="CR50" i="53"/>
  <c r="CR49" i="53"/>
  <c r="CS49" i="53" s="1"/>
  <c r="CR48" i="53"/>
  <c r="CS48" i="53" s="1"/>
  <c r="CR47" i="53"/>
  <c r="CS47" i="53" s="1"/>
  <c r="CR46" i="53"/>
  <c r="CS46" i="53" s="1"/>
  <c r="CR45" i="53"/>
  <c r="CS45" i="53" s="1"/>
  <c r="CR44" i="53"/>
  <c r="CS44" i="53" s="1"/>
  <c r="CR43" i="53"/>
  <c r="CS43" i="53" s="1"/>
  <c r="CR42" i="53"/>
  <c r="CS42" i="53" s="1"/>
  <c r="CR41" i="53"/>
  <c r="CS41" i="53" s="1"/>
  <c r="CR40" i="53"/>
  <c r="CS40" i="53" s="1"/>
  <c r="CR39" i="53"/>
  <c r="CS39" i="53" s="1"/>
  <c r="CR38" i="53"/>
  <c r="CS38" i="53" s="1"/>
  <c r="CR37" i="53"/>
  <c r="CS37" i="53" s="1"/>
  <c r="CR36" i="53"/>
  <c r="CS36" i="53" s="1"/>
  <c r="CR35" i="53"/>
  <c r="CS35" i="53" s="1"/>
  <c r="CR34" i="53"/>
  <c r="CS34" i="53" s="1"/>
  <c r="CR33" i="53"/>
  <c r="CS33" i="53" s="1"/>
  <c r="CR32" i="53"/>
  <c r="CS32" i="53" s="1"/>
  <c r="CR31" i="53"/>
  <c r="CS31" i="53" s="1"/>
  <c r="CR30" i="53"/>
  <c r="CS30" i="53" s="1"/>
  <c r="CR29" i="53"/>
  <c r="CS29" i="53" s="1"/>
  <c r="CR28" i="53"/>
  <c r="CS28" i="53" s="1"/>
  <c r="CR27" i="53"/>
  <c r="CS27" i="53" s="1"/>
  <c r="CR26" i="53"/>
  <c r="CS26" i="53" s="1"/>
  <c r="CR25" i="53"/>
  <c r="CS25" i="53" s="1"/>
  <c r="CR24" i="53"/>
  <c r="CS24" i="53" s="1"/>
  <c r="CR23" i="53"/>
  <c r="CS23" i="53" s="1"/>
  <c r="CR22" i="53"/>
  <c r="CS22" i="53" s="1"/>
  <c r="CR21" i="53"/>
  <c r="CS21" i="53" s="1"/>
  <c r="CR20" i="53"/>
  <c r="CS20" i="53" s="1"/>
  <c r="CR19" i="53"/>
  <c r="CS19" i="53" s="1"/>
  <c r="CR18" i="53"/>
  <c r="CS18" i="53" s="1"/>
  <c r="CR17" i="53"/>
  <c r="CS17" i="53" s="1"/>
  <c r="CR16" i="53"/>
  <c r="CS16" i="53" s="1"/>
  <c r="CR15" i="53"/>
  <c r="CS15" i="53" s="1"/>
  <c r="CR14" i="53"/>
  <c r="CS14" i="53" s="1"/>
  <c r="CR13" i="53"/>
  <c r="CS13" i="53" s="1"/>
  <c r="CR12" i="53"/>
  <c r="CS12" i="53" s="1"/>
  <c r="CR11" i="53"/>
  <c r="CS11" i="53" s="1"/>
  <c r="CR10" i="53"/>
  <c r="CS10" i="53" s="1"/>
  <c r="CR9" i="53"/>
  <c r="CS9" i="53" s="1"/>
  <c r="CR8" i="53"/>
  <c r="CR7" i="53"/>
  <c r="CS7" i="53" s="1"/>
  <c r="CR6" i="53"/>
  <c r="CS6" i="53" s="1"/>
  <c r="CM260" i="53"/>
  <c r="CN260" i="53" s="1"/>
  <c r="CM259" i="53"/>
  <c r="CN259" i="53" s="1"/>
  <c r="CM258" i="53"/>
  <c r="CN258" i="53" s="1"/>
  <c r="CM257" i="53"/>
  <c r="CN257" i="53" s="1"/>
  <c r="CM256" i="53"/>
  <c r="CN256" i="53" s="1"/>
  <c r="CM255" i="53"/>
  <c r="CN255" i="53" s="1"/>
  <c r="CM254" i="53"/>
  <c r="CN254" i="53" s="1"/>
  <c r="CM253" i="53"/>
  <c r="CN253" i="53" s="1"/>
  <c r="CM252" i="53"/>
  <c r="CN252" i="53" s="1"/>
  <c r="CM251" i="53"/>
  <c r="CN251" i="53" s="1"/>
  <c r="CM250" i="53"/>
  <c r="CN250" i="53" s="1"/>
  <c r="CM249" i="53"/>
  <c r="CN249" i="53" s="1"/>
  <c r="CM248" i="53"/>
  <c r="CN248" i="53" s="1"/>
  <c r="CM247" i="53"/>
  <c r="CN247" i="53" s="1"/>
  <c r="CM246" i="53"/>
  <c r="CN246" i="53" s="1"/>
  <c r="CM245" i="53"/>
  <c r="CN245" i="53" s="1"/>
  <c r="CM244" i="53"/>
  <c r="CN244" i="53" s="1"/>
  <c r="CM243" i="53"/>
  <c r="CN243" i="53" s="1"/>
  <c r="CM242" i="53"/>
  <c r="CN242" i="53" s="1"/>
  <c r="CM241" i="53"/>
  <c r="CN241" i="53" s="1"/>
  <c r="CM240" i="53"/>
  <c r="CN240" i="53" s="1"/>
  <c r="CM239" i="53"/>
  <c r="CN239" i="53" s="1"/>
  <c r="CM238" i="53"/>
  <c r="CN238" i="53" s="1"/>
  <c r="CM237" i="53"/>
  <c r="CN237" i="53" s="1"/>
  <c r="CM236" i="53"/>
  <c r="CN236" i="53" s="1"/>
  <c r="CM235" i="53"/>
  <c r="CN235" i="53" s="1"/>
  <c r="CM234" i="53"/>
  <c r="CN234" i="53" s="1"/>
  <c r="CM233" i="53"/>
  <c r="CN233" i="53" s="1"/>
  <c r="CM232" i="53"/>
  <c r="CN232" i="53" s="1"/>
  <c r="CM231" i="53"/>
  <c r="CN231" i="53" s="1"/>
  <c r="CM230" i="53"/>
  <c r="CN230" i="53" s="1"/>
  <c r="CM229" i="53"/>
  <c r="CN229" i="53" s="1"/>
  <c r="CM228" i="53"/>
  <c r="CN228" i="53" s="1"/>
  <c r="CM227" i="53"/>
  <c r="CN227" i="53" s="1"/>
  <c r="CM226" i="53"/>
  <c r="CN226" i="53" s="1"/>
  <c r="CM225" i="53"/>
  <c r="CN225" i="53" s="1"/>
  <c r="CM224" i="53"/>
  <c r="CN224" i="53" s="1"/>
  <c r="CM223" i="53"/>
  <c r="CN223" i="53" s="1"/>
  <c r="CM222" i="53"/>
  <c r="CN222" i="53" s="1"/>
  <c r="CM221" i="53"/>
  <c r="CN221" i="53" s="1"/>
  <c r="CM220" i="53"/>
  <c r="CN220" i="53" s="1"/>
  <c r="CM219" i="53"/>
  <c r="CN219" i="53" s="1"/>
  <c r="CM218" i="53"/>
  <c r="CN218" i="53" s="1"/>
  <c r="CM217" i="53"/>
  <c r="CN217" i="53" s="1"/>
  <c r="CM216" i="53"/>
  <c r="CN216" i="53" s="1"/>
  <c r="CM215" i="53"/>
  <c r="CN215" i="53" s="1"/>
  <c r="CM214" i="53"/>
  <c r="CN214" i="53" s="1"/>
  <c r="CM213" i="53"/>
  <c r="CN213" i="53" s="1"/>
  <c r="CM212" i="53"/>
  <c r="CN212" i="53" s="1"/>
  <c r="CM211" i="53"/>
  <c r="CN211" i="53" s="1"/>
  <c r="CM210" i="53"/>
  <c r="CN210" i="53" s="1"/>
  <c r="CM209" i="53"/>
  <c r="CN209" i="53" s="1"/>
  <c r="CM208" i="53"/>
  <c r="CN208" i="53" s="1"/>
  <c r="CM207" i="53"/>
  <c r="CN207" i="53" s="1"/>
  <c r="CM206" i="53"/>
  <c r="CN206" i="53" s="1"/>
  <c r="CM205" i="53"/>
  <c r="CN205" i="53" s="1"/>
  <c r="CM204" i="53"/>
  <c r="CN204" i="53" s="1"/>
  <c r="CM203" i="53"/>
  <c r="CN203" i="53" s="1"/>
  <c r="CM202" i="53"/>
  <c r="CN202" i="53" s="1"/>
  <c r="CM201" i="53"/>
  <c r="CN201" i="53" s="1"/>
  <c r="CM200" i="53"/>
  <c r="CN200" i="53" s="1"/>
  <c r="CM199" i="53"/>
  <c r="CN199" i="53" s="1"/>
  <c r="CM198" i="53"/>
  <c r="CN198" i="53" s="1"/>
  <c r="CM197" i="53"/>
  <c r="CN197" i="53" s="1"/>
  <c r="CM196" i="53"/>
  <c r="CN196" i="53" s="1"/>
  <c r="CM195" i="53"/>
  <c r="CN195" i="53" s="1"/>
  <c r="CM194" i="53"/>
  <c r="CN194" i="53" s="1"/>
  <c r="CM193" i="53"/>
  <c r="CN193" i="53" s="1"/>
  <c r="CM192" i="53"/>
  <c r="CN192" i="53" s="1"/>
  <c r="CM191" i="53"/>
  <c r="CN191" i="53" s="1"/>
  <c r="CM190" i="53"/>
  <c r="CN190" i="53" s="1"/>
  <c r="CM189" i="53"/>
  <c r="CN189" i="53" s="1"/>
  <c r="CM188" i="53"/>
  <c r="CN188" i="53" s="1"/>
  <c r="CM187" i="53"/>
  <c r="CN187" i="53" s="1"/>
  <c r="CM186" i="53"/>
  <c r="CN186" i="53" s="1"/>
  <c r="CM185" i="53"/>
  <c r="CN185" i="53" s="1"/>
  <c r="CM184" i="53"/>
  <c r="CN184" i="53" s="1"/>
  <c r="CM183" i="53"/>
  <c r="CN183" i="53" s="1"/>
  <c r="CM182" i="53"/>
  <c r="CN182" i="53" s="1"/>
  <c r="CM181" i="53"/>
  <c r="CN181" i="53" s="1"/>
  <c r="CM180" i="53"/>
  <c r="CN180" i="53" s="1"/>
  <c r="CM179" i="53"/>
  <c r="CN179" i="53" s="1"/>
  <c r="CM178" i="53"/>
  <c r="CN178" i="53" s="1"/>
  <c r="CM177" i="53"/>
  <c r="CN177" i="53" s="1"/>
  <c r="CM176" i="53"/>
  <c r="CN176" i="53" s="1"/>
  <c r="CM175" i="53"/>
  <c r="CN175" i="53" s="1"/>
  <c r="CM174" i="53"/>
  <c r="CN174" i="53" s="1"/>
  <c r="CM173" i="53"/>
  <c r="CN173" i="53" s="1"/>
  <c r="CM172" i="53"/>
  <c r="CN172" i="53" s="1"/>
  <c r="CM171" i="53"/>
  <c r="CN171" i="53" s="1"/>
  <c r="CM170" i="53"/>
  <c r="CN170" i="53" s="1"/>
  <c r="CM169" i="53"/>
  <c r="CN169" i="53" s="1"/>
  <c r="CM168" i="53"/>
  <c r="CN168" i="53" s="1"/>
  <c r="CM167" i="53"/>
  <c r="CN167" i="53" s="1"/>
  <c r="CM166" i="53"/>
  <c r="CN166" i="53" s="1"/>
  <c r="CM165" i="53"/>
  <c r="CN165" i="53" s="1"/>
  <c r="CM164" i="53"/>
  <c r="CN164" i="53" s="1"/>
  <c r="CM163" i="53"/>
  <c r="CN163" i="53" s="1"/>
  <c r="CM162" i="53"/>
  <c r="CN162" i="53" s="1"/>
  <c r="CM161" i="53"/>
  <c r="CN161" i="53" s="1"/>
  <c r="CM160" i="53"/>
  <c r="CN160" i="53" s="1"/>
  <c r="CM159" i="53"/>
  <c r="CN159" i="53" s="1"/>
  <c r="CM158" i="53"/>
  <c r="CN158" i="53" s="1"/>
  <c r="CM157" i="53"/>
  <c r="CN157" i="53" s="1"/>
  <c r="CM156" i="53"/>
  <c r="CN156" i="53" s="1"/>
  <c r="CM155" i="53"/>
  <c r="CN155" i="53" s="1"/>
  <c r="CM154" i="53"/>
  <c r="CN154" i="53" s="1"/>
  <c r="CM153" i="53"/>
  <c r="CN153" i="53" s="1"/>
  <c r="CM152" i="53"/>
  <c r="CN152" i="53" s="1"/>
  <c r="CM151" i="53"/>
  <c r="CN151" i="53" s="1"/>
  <c r="CM150" i="53"/>
  <c r="CN150" i="53" s="1"/>
  <c r="CM149" i="53"/>
  <c r="CN149" i="53" s="1"/>
  <c r="CM148" i="53"/>
  <c r="CN148" i="53" s="1"/>
  <c r="CM147" i="53"/>
  <c r="CN147" i="53" s="1"/>
  <c r="CM146" i="53"/>
  <c r="CN146" i="53" s="1"/>
  <c r="CM145" i="53"/>
  <c r="CN145" i="53" s="1"/>
  <c r="CM144" i="53"/>
  <c r="CN144" i="53" s="1"/>
  <c r="CM143" i="53"/>
  <c r="CN143" i="53" s="1"/>
  <c r="CM142" i="53"/>
  <c r="CN142" i="53" s="1"/>
  <c r="CM141" i="53"/>
  <c r="CN141" i="53" s="1"/>
  <c r="CM140" i="53"/>
  <c r="CN140" i="53" s="1"/>
  <c r="CM139" i="53"/>
  <c r="CN139" i="53" s="1"/>
  <c r="CM138" i="53"/>
  <c r="CN138" i="53" s="1"/>
  <c r="CM137" i="53"/>
  <c r="CN137" i="53" s="1"/>
  <c r="CM136" i="53"/>
  <c r="CN136" i="53" s="1"/>
  <c r="CM135" i="53"/>
  <c r="CN135" i="53" s="1"/>
  <c r="CM134" i="53"/>
  <c r="CN134" i="53" s="1"/>
  <c r="CM133" i="53"/>
  <c r="CN133" i="53" s="1"/>
  <c r="CM132" i="53"/>
  <c r="CN132" i="53" s="1"/>
  <c r="CM131" i="53"/>
  <c r="CN131" i="53" s="1"/>
  <c r="CM130" i="53"/>
  <c r="CN130" i="53" s="1"/>
  <c r="CM129" i="53"/>
  <c r="CN129" i="53" s="1"/>
  <c r="CM128" i="53"/>
  <c r="CN128" i="53" s="1"/>
  <c r="CM127" i="53"/>
  <c r="CN127" i="53" s="1"/>
  <c r="CM126" i="53"/>
  <c r="CN126" i="53" s="1"/>
  <c r="CM125" i="53"/>
  <c r="CN125" i="53" s="1"/>
  <c r="CM124" i="53"/>
  <c r="CN124" i="53" s="1"/>
  <c r="CM123" i="53"/>
  <c r="CN123" i="53" s="1"/>
  <c r="CM122" i="53"/>
  <c r="CN122" i="53" s="1"/>
  <c r="CM121" i="53"/>
  <c r="CN121" i="53" s="1"/>
  <c r="CM120" i="53"/>
  <c r="CN120" i="53" s="1"/>
  <c r="CM119" i="53"/>
  <c r="CN119" i="53" s="1"/>
  <c r="CM118" i="53"/>
  <c r="CN118" i="53" s="1"/>
  <c r="CM117" i="53"/>
  <c r="CN117" i="53" s="1"/>
  <c r="CM116" i="53"/>
  <c r="CN116" i="53" s="1"/>
  <c r="CM115" i="53"/>
  <c r="CN115" i="53" s="1"/>
  <c r="CM114" i="53"/>
  <c r="CN114" i="53" s="1"/>
  <c r="CM113" i="53"/>
  <c r="CN113" i="53" s="1"/>
  <c r="CM112" i="53"/>
  <c r="CN112" i="53" s="1"/>
  <c r="CM111" i="53"/>
  <c r="CN111" i="53" s="1"/>
  <c r="CM110" i="53"/>
  <c r="CN110" i="53" s="1"/>
  <c r="CM109" i="53"/>
  <c r="CN109" i="53" s="1"/>
  <c r="CM108" i="53"/>
  <c r="CN108" i="53" s="1"/>
  <c r="CM107" i="53"/>
  <c r="CN107" i="53" s="1"/>
  <c r="CM106" i="53"/>
  <c r="CN106" i="53" s="1"/>
  <c r="CM105" i="53"/>
  <c r="CN105" i="53" s="1"/>
  <c r="CM104" i="53"/>
  <c r="CN104" i="53" s="1"/>
  <c r="CM103" i="53"/>
  <c r="CN103" i="53" s="1"/>
  <c r="CM102" i="53"/>
  <c r="CN102" i="53" s="1"/>
  <c r="CM101" i="53"/>
  <c r="CN101" i="53" s="1"/>
  <c r="CM100" i="53"/>
  <c r="CN100" i="53" s="1"/>
  <c r="CM99" i="53"/>
  <c r="CN99" i="53" s="1"/>
  <c r="CM98" i="53"/>
  <c r="CN98" i="53" s="1"/>
  <c r="CM97" i="53"/>
  <c r="CN97" i="53" s="1"/>
  <c r="CM96" i="53"/>
  <c r="CN96" i="53" s="1"/>
  <c r="CM95" i="53"/>
  <c r="CN95" i="53" s="1"/>
  <c r="CM94" i="53"/>
  <c r="CN94" i="53" s="1"/>
  <c r="CM93" i="53"/>
  <c r="CN93" i="53" s="1"/>
  <c r="CM92" i="53"/>
  <c r="CN92" i="53" s="1"/>
  <c r="CM91" i="53"/>
  <c r="CN91" i="53" s="1"/>
  <c r="CM90" i="53"/>
  <c r="CN90" i="53" s="1"/>
  <c r="CM89" i="53"/>
  <c r="CN89" i="53" s="1"/>
  <c r="CM88" i="53"/>
  <c r="CN88" i="53" s="1"/>
  <c r="CM87" i="53"/>
  <c r="CN87" i="53" s="1"/>
  <c r="CM86" i="53"/>
  <c r="CN86" i="53" s="1"/>
  <c r="CM85" i="53"/>
  <c r="CN85" i="53" s="1"/>
  <c r="CM84" i="53"/>
  <c r="CN84" i="53" s="1"/>
  <c r="CM83" i="53"/>
  <c r="CN83" i="53" s="1"/>
  <c r="CM82" i="53"/>
  <c r="CN82" i="53" s="1"/>
  <c r="CM81" i="53"/>
  <c r="CN81" i="53" s="1"/>
  <c r="CM80" i="53"/>
  <c r="CN80" i="53" s="1"/>
  <c r="CM79" i="53"/>
  <c r="CN79" i="53" s="1"/>
  <c r="CM78" i="53"/>
  <c r="CN78" i="53" s="1"/>
  <c r="CM77" i="53"/>
  <c r="CN77" i="53" s="1"/>
  <c r="CM76" i="53"/>
  <c r="CN76" i="53" s="1"/>
  <c r="CM75" i="53"/>
  <c r="CN75" i="53" s="1"/>
  <c r="CM74" i="53"/>
  <c r="CN74" i="53" s="1"/>
  <c r="CM73" i="53"/>
  <c r="CN73" i="53" s="1"/>
  <c r="CM72" i="53"/>
  <c r="CN72" i="53" s="1"/>
  <c r="CM71" i="53"/>
  <c r="CN71" i="53" s="1"/>
  <c r="CM70" i="53"/>
  <c r="CN70" i="53" s="1"/>
  <c r="CM69" i="53"/>
  <c r="CN69" i="53" s="1"/>
  <c r="CM68" i="53"/>
  <c r="CN68" i="53" s="1"/>
  <c r="CM67" i="53"/>
  <c r="CN67" i="53" s="1"/>
  <c r="CM66" i="53"/>
  <c r="CN66" i="53" s="1"/>
  <c r="CM65" i="53"/>
  <c r="CN65" i="53" s="1"/>
  <c r="CM64" i="53"/>
  <c r="CN64" i="53" s="1"/>
  <c r="CM63" i="53"/>
  <c r="CN63" i="53" s="1"/>
  <c r="CM62" i="53"/>
  <c r="CN62" i="53" s="1"/>
  <c r="CM61" i="53"/>
  <c r="CN61" i="53" s="1"/>
  <c r="CM60" i="53"/>
  <c r="CN60" i="53" s="1"/>
  <c r="CM59" i="53"/>
  <c r="CN59" i="53" s="1"/>
  <c r="CM58" i="53"/>
  <c r="CN58" i="53" s="1"/>
  <c r="CM57" i="53"/>
  <c r="CN57" i="53" s="1"/>
  <c r="CM56" i="53"/>
  <c r="CN56" i="53" s="1"/>
  <c r="CM55" i="53"/>
  <c r="CN55" i="53" s="1"/>
  <c r="CM54" i="53"/>
  <c r="CN54" i="53" s="1"/>
  <c r="CM53" i="53"/>
  <c r="CN53" i="53" s="1"/>
  <c r="CM52" i="53"/>
  <c r="CN52" i="53" s="1"/>
  <c r="CM51" i="53"/>
  <c r="CN51" i="53" s="1"/>
  <c r="CM50" i="53"/>
  <c r="CN50" i="53" s="1"/>
  <c r="CM49" i="53"/>
  <c r="CN49" i="53" s="1"/>
  <c r="CM48" i="53"/>
  <c r="CN48" i="53" s="1"/>
  <c r="CM47" i="53"/>
  <c r="CN47" i="53" s="1"/>
  <c r="CM46" i="53"/>
  <c r="CN46" i="53" s="1"/>
  <c r="CM45" i="53"/>
  <c r="CN45" i="53" s="1"/>
  <c r="CM44" i="53"/>
  <c r="CN44" i="53" s="1"/>
  <c r="CM43" i="53"/>
  <c r="CN43" i="53" s="1"/>
  <c r="CM42" i="53"/>
  <c r="CN42" i="53" s="1"/>
  <c r="CM41" i="53"/>
  <c r="CN41" i="53" s="1"/>
  <c r="CM40" i="53"/>
  <c r="CN40" i="53" s="1"/>
  <c r="CM39" i="53"/>
  <c r="CN39" i="53" s="1"/>
  <c r="CM38" i="53"/>
  <c r="CN38" i="53" s="1"/>
  <c r="CM37" i="53"/>
  <c r="CN37" i="53" s="1"/>
  <c r="CM36" i="53"/>
  <c r="CN36" i="53" s="1"/>
  <c r="CM35" i="53"/>
  <c r="CN35" i="53" s="1"/>
  <c r="CM34" i="53"/>
  <c r="CN34" i="53" s="1"/>
  <c r="CM33" i="53"/>
  <c r="CN33" i="53" s="1"/>
  <c r="CM32" i="53"/>
  <c r="CN32" i="53" s="1"/>
  <c r="CM31" i="53"/>
  <c r="CN31" i="53" s="1"/>
  <c r="CM30" i="53"/>
  <c r="CN30" i="53" s="1"/>
  <c r="CM29" i="53"/>
  <c r="CN29" i="53" s="1"/>
  <c r="CM28" i="53"/>
  <c r="CN28" i="53" s="1"/>
  <c r="CM27" i="53"/>
  <c r="CN27" i="53" s="1"/>
  <c r="CM26" i="53"/>
  <c r="CN26" i="53" s="1"/>
  <c r="CM25" i="53"/>
  <c r="CN25" i="53" s="1"/>
  <c r="CM24" i="53"/>
  <c r="CN24" i="53" s="1"/>
  <c r="CM23" i="53"/>
  <c r="CN23" i="53" s="1"/>
  <c r="CM22" i="53"/>
  <c r="CN22" i="53" s="1"/>
  <c r="CM21" i="53"/>
  <c r="CN21" i="53" s="1"/>
  <c r="CM20" i="53"/>
  <c r="CN20" i="53" s="1"/>
  <c r="CM19" i="53"/>
  <c r="CN19" i="53" s="1"/>
  <c r="CM18" i="53"/>
  <c r="CN18" i="53" s="1"/>
  <c r="CM17" i="53"/>
  <c r="CN17" i="53" s="1"/>
  <c r="CM16" i="53"/>
  <c r="CN16" i="53" s="1"/>
  <c r="CM15" i="53"/>
  <c r="CN15" i="53" s="1"/>
  <c r="CM14" i="53"/>
  <c r="CN14" i="53" s="1"/>
  <c r="CM13" i="53"/>
  <c r="CN13" i="53" s="1"/>
  <c r="CM12" i="53"/>
  <c r="CN12" i="53" s="1"/>
  <c r="CM11" i="53"/>
  <c r="CN11" i="53" s="1"/>
  <c r="CM10" i="53"/>
  <c r="CN10" i="53" s="1"/>
  <c r="CM9" i="53"/>
  <c r="CN9" i="53" s="1"/>
  <c r="CM8" i="53"/>
  <c r="CN8" i="53" s="1"/>
  <c r="CM7" i="53"/>
  <c r="CN7" i="53" s="1"/>
  <c r="CM6" i="53"/>
  <c r="CN6" i="53" s="1"/>
  <c r="CH260" i="53"/>
  <c r="CI260" i="53" s="1"/>
  <c r="CI259" i="53"/>
  <c r="CH259" i="53"/>
  <c r="CH258" i="53"/>
  <c r="CI258" i="53" s="1"/>
  <c r="CH257" i="53"/>
  <c r="CI257" i="53" s="1"/>
  <c r="CH256" i="53"/>
  <c r="CI256" i="53" s="1"/>
  <c r="CH255" i="53"/>
  <c r="CI255" i="53" s="1"/>
  <c r="CH254" i="53"/>
  <c r="CI254" i="53" s="1"/>
  <c r="CH253" i="53"/>
  <c r="CI253" i="53" s="1"/>
  <c r="CH252" i="53"/>
  <c r="CI252" i="53" s="1"/>
  <c r="CH251" i="53"/>
  <c r="CI251" i="53" s="1"/>
  <c r="CH250" i="53"/>
  <c r="CI250" i="53" s="1"/>
  <c r="CH249" i="53"/>
  <c r="CI249" i="53" s="1"/>
  <c r="CH248" i="53"/>
  <c r="CI248" i="53" s="1"/>
  <c r="CH247" i="53"/>
  <c r="CI247" i="53" s="1"/>
  <c r="CH246" i="53"/>
  <c r="CI246" i="53" s="1"/>
  <c r="CH245" i="53"/>
  <c r="CI245" i="53" s="1"/>
  <c r="CH244" i="53"/>
  <c r="CI244" i="53" s="1"/>
  <c r="CI243" i="53"/>
  <c r="CH243" i="53"/>
  <c r="CH242" i="53"/>
  <c r="CI242" i="53" s="1"/>
  <c r="CH241" i="53"/>
  <c r="CI241" i="53" s="1"/>
  <c r="CH240" i="53"/>
  <c r="CI240" i="53" s="1"/>
  <c r="CH239" i="53"/>
  <c r="CI239" i="53" s="1"/>
  <c r="CH238" i="53"/>
  <c r="CI238" i="53" s="1"/>
  <c r="CH237" i="53"/>
  <c r="CI237" i="53" s="1"/>
  <c r="CH236" i="53"/>
  <c r="CI236" i="53" s="1"/>
  <c r="CH235" i="53"/>
  <c r="CI235" i="53" s="1"/>
  <c r="CH234" i="53"/>
  <c r="CI234" i="53" s="1"/>
  <c r="CH233" i="53"/>
  <c r="CI233" i="53" s="1"/>
  <c r="CH232" i="53"/>
  <c r="CI232" i="53" s="1"/>
  <c r="CH231" i="53"/>
  <c r="CI231" i="53" s="1"/>
  <c r="CH230" i="53"/>
  <c r="CI230" i="53" s="1"/>
  <c r="CH229" i="53"/>
  <c r="CI229" i="53" s="1"/>
  <c r="CH228" i="53"/>
  <c r="CI228" i="53" s="1"/>
  <c r="CI227" i="53"/>
  <c r="CH227" i="53"/>
  <c r="CH226" i="53"/>
  <c r="CI226" i="53" s="1"/>
  <c r="CH225" i="53"/>
  <c r="CI225" i="53" s="1"/>
  <c r="CI224" i="53"/>
  <c r="CH224" i="53"/>
  <c r="CH223" i="53"/>
  <c r="CI223" i="53" s="1"/>
  <c r="CH222" i="53"/>
  <c r="CI222" i="53" s="1"/>
  <c r="CH221" i="53"/>
  <c r="CI221" i="53" s="1"/>
  <c r="CH220" i="53"/>
  <c r="CI220" i="53" s="1"/>
  <c r="CH219" i="53"/>
  <c r="CI219" i="53" s="1"/>
  <c r="CH218" i="53"/>
  <c r="CI218" i="53" s="1"/>
  <c r="CH217" i="53"/>
  <c r="CI217" i="53" s="1"/>
  <c r="CI216" i="53"/>
  <c r="CH216" i="53"/>
  <c r="CH215" i="53"/>
  <c r="CI215" i="53" s="1"/>
  <c r="CH214" i="53"/>
  <c r="CI214" i="53" s="1"/>
  <c r="CH213" i="53"/>
  <c r="CI213" i="53" s="1"/>
  <c r="CH212" i="53"/>
  <c r="CI212" i="53" s="1"/>
  <c r="CH211" i="53"/>
  <c r="CI211" i="53" s="1"/>
  <c r="CH210" i="53"/>
  <c r="CI210" i="53" s="1"/>
  <c r="CH209" i="53"/>
  <c r="CI209" i="53" s="1"/>
  <c r="CH208" i="53"/>
  <c r="CI208" i="53" s="1"/>
  <c r="CH207" i="53"/>
  <c r="CI207" i="53" s="1"/>
  <c r="CH206" i="53"/>
  <c r="CI206" i="53" s="1"/>
  <c r="CH205" i="53"/>
  <c r="CI205" i="53" s="1"/>
  <c r="CH204" i="53"/>
  <c r="CI204" i="53" s="1"/>
  <c r="CH203" i="53"/>
  <c r="CI203" i="53" s="1"/>
  <c r="CH202" i="53"/>
  <c r="CI202" i="53" s="1"/>
  <c r="CH201" i="53"/>
  <c r="CI201" i="53" s="1"/>
  <c r="CH200" i="53"/>
  <c r="CI200" i="53" s="1"/>
  <c r="CH199" i="53"/>
  <c r="CI199" i="53" s="1"/>
  <c r="CI198" i="53"/>
  <c r="CH198" i="53"/>
  <c r="CH197" i="53"/>
  <c r="CI197" i="53" s="1"/>
  <c r="CH196" i="53"/>
  <c r="CI196" i="53" s="1"/>
  <c r="CH195" i="53"/>
  <c r="CI195" i="53" s="1"/>
  <c r="CH194" i="53"/>
  <c r="CI194" i="53" s="1"/>
  <c r="CH193" i="53"/>
  <c r="CI193" i="53" s="1"/>
  <c r="CH192" i="53"/>
  <c r="CI192" i="53" s="1"/>
  <c r="CH191" i="53"/>
  <c r="CI191" i="53" s="1"/>
  <c r="CH190" i="53"/>
  <c r="CI190" i="53" s="1"/>
  <c r="CH189" i="53"/>
  <c r="CI189" i="53" s="1"/>
  <c r="CH188" i="53"/>
  <c r="CI188" i="53" s="1"/>
  <c r="CH187" i="53"/>
  <c r="CI187" i="53" s="1"/>
  <c r="CI186" i="53"/>
  <c r="CH186" i="53"/>
  <c r="CH185" i="53"/>
  <c r="CI185" i="53" s="1"/>
  <c r="CH184" i="53"/>
  <c r="CI184" i="53" s="1"/>
  <c r="CH183" i="53"/>
  <c r="CI183" i="53" s="1"/>
  <c r="CH182" i="53"/>
  <c r="CI182" i="53" s="1"/>
  <c r="CH181" i="53"/>
  <c r="CI181" i="53" s="1"/>
  <c r="CH180" i="53"/>
  <c r="CI180" i="53" s="1"/>
  <c r="CH179" i="53"/>
  <c r="CI179" i="53" s="1"/>
  <c r="CH178" i="53"/>
  <c r="CI178" i="53" s="1"/>
  <c r="CH177" i="53"/>
  <c r="CI177" i="53" s="1"/>
  <c r="CH176" i="53"/>
  <c r="CI176" i="53" s="1"/>
  <c r="CH175" i="53"/>
  <c r="CI175" i="53" s="1"/>
  <c r="CH174" i="53"/>
  <c r="CI174" i="53" s="1"/>
  <c r="CH173" i="53"/>
  <c r="CI173" i="53" s="1"/>
  <c r="CH172" i="53"/>
  <c r="CI172" i="53" s="1"/>
  <c r="CH171" i="53"/>
  <c r="CI171" i="53" s="1"/>
  <c r="CH170" i="53"/>
  <c r="CI170" i="53" s="1"/>
  <c r="CH169" i="53"/>
  <c r="CI169" i="53" s="1"/>
  <c r="CH168" i="53"/>
  <c r="CI168" i="53" s="1"/>
  <c r="CH167" i="53"/>
  <c r="CI167" i="53" s="1"/>
  <c r="CH166" i="53"/>
  <c r="CI166" i="53" s="1"/>
  <c r="CH165" i="53"/>
  <c r="CI165" i="53" s="1"/>
  <c r="CH164" i="53"/>
  <c r="CI164" i="53" s="1"/>
  <c r="CH163" i="53"/>
  <c r="CI163" i="53" s="1"/>
  <c r="CH162" i="53"/>
  <c r="CI162" i="53" s="1"/>
  <c r="CH161" i="53"/>
  <c r="CI161" i="53" s="1"/>
  <c r="CH160" i="53"/>
  <c r="CI160" i="53" s="1"/>
  <c r="CH159" i="53"/>
  <c r="CI159" i="53" s="1"/>
  <c r="CI158" i="53"/>
  <c r="CH158" i="53"/>
  <c r="CH157" i="53"/>
  <c r="CI157" i="53" s="1"/>
  <c r="CH156" i="53"/>
  <c r="CI156" i="53" s="1"/>
  <c r="CH155" i="53"/>
  <c r="CI155" i="53" s="1"/>
  <c r="CH154" i="53"/>
  <c r="CI154" i="53" s="1"/>
  <c r="CH153" i="53"/>
  <c r="CI153" i="53" s="1"/>
  <c r="CI152" i="53"/>
  <c r="CH152" i="53"/>
  <c r="CH151" i="53"/>
  <c r="CI151" i="53" s="1"/>
  <c r="CH150" i="53"/>
  <c r="CI150" i="53" s="1"/>
  <c r="CH149" i="53"/>
  <c r="CI149" i="53" s="1"/>
  <c r="CH148" i="53"/>
  <c r="CI148" i="53" s="1"/>
  <c r="CH147" i="53"/>
  <c r="CI147" i="53" s="1"/>
  <c r="CH146" i="53"/>
  <c r="CI146" i="53" s="1"/>
  <c r="CH145" i="53"/>
  <c r="CI145" i="53" s="1"/>
  <c r="CH144" i="53"/>
  <c r="CI144" i="53" s="1"/>
  <c r="CH143" i="53"/>
  <c r="CI143" i="53" s="1"/>
  <c r="CH142" i="53"/>
  <c r="CI142" i="53" s="1"/>
  <c r="CH141" i="53"/>
  <c r="CI141" i="53" s="1"/>
  <c r="CH140" i="53"/>
  <c r="CI140" i="53" s="1"/>
  <c r="CH139" i="53"/>
  <c r="CI139" i="53" s="1"/>
  <c r="CH138" i="53"/>
  <c r="CI138" i="53" s="1"/>
  <c r="CH137" i="53"/>
  <c r="CI137" i="53" s="1"/>
  <c r="CH136" i="53"/>
  <c r="CI136" i="53" s="1"/>
  <c r="CH135" i="53"/>
  <c r="CI135" i="53" s="1"/>
  <c r="CI134" i="53"/>
  <c r="CH134" i="53"/>
  <c r="CH133" i="53"/>
  <c r="CI133" i="53" s="1"/>
  <c r="CH132" i="53"/>
  <c r="CI132" i="53" s="1"/>
  <c r="CH131" i="53"/>
  <c r="CI131" i="53" s="1"/>
  <c r="CH130" i="53"/>
  <c r="CI130" i="53" s="1"/>
  <c r="CH129" i="53"/>
  <c r="CI129" i="53" s="1"/>
  <c r="CH128" i="53"/>
  <c r="CI128" i="53" s="1"/>
  <c r="CH127" i="53"/>
  <c r="CI127" i="53" s="1"/>
  <c r="CH126" i="53"/>
  <c r="CI126" i="53" s="1"/>
  <c r="CH125" i="53"/>
  <c r="CI125" i="53" s="1"/>
  <c r="CH124" i="53"/>
  <c r="CI124" i="53" s="1"/>
  <c r="CH123" i="53"/>
  <c r="CI123" i="53" s="1"/>
  <c r="CI122" i="53"/>
  <c r="CH122" i="53"/>
  <c r="CH121" i="53"/>
  <c r="CI121" i="53" s="1"/>
  <c r="CH120" i="53"/>
  <c r="CI120" i="53" s="1"/>
  <c r="CH119" i="53"/>
  <c r="CI119" i="53" s="1"/>
  <c r="CH118" i="53"/>
  <c r="CI118" i="53" s="1"/>
  <c r="CH117" i="53"/>
  <c r="CI117" i="53" s="1"/>
  <c r="CH116" i="53"/>
  <c r="CI116" i="53" s="1"/>
  <c r="CH115" i="53"/>
  <c r="CI115" i="53" s="1"/>
  <c r="CH114" i="53"/>
  <c r="CI114" i="53" s="1"/>
  <c r="CH113" i="53"/>
  <c r="CI113" i="53" s="1"/>
  <c r="CH112" i="53"/>
  <c r="CI112" i="53" s="1"/>
  <c r="CH111" i="53"/>
  <c r="CI111" i="53" s="1"/>
  <c r="CH110" i="53"/>
  <c r="CI110" i="53" s="1"/>
  <c r="CH109" i="53"/>
  <c r="CI109" i="53" s="1"/>
  <c r="CH108" i="53"/>
  <c r="CI108" i="53" s="1"/>
  <c r="CH107" i="53"/>
  <c r="CI107" i="53" s="1"/>
  <c r="CH106" i="53"/>
  <c r="CI106" i="53" s="1"/>
  <c r="CH105" i="53"/>
  <c r="CI105" i="53" s="1"/>
  <c r="CH104" i="53"/>
  <c r="CI104" i="53" s="1"/>
  <c r="CH103" i="53"/>
  <c r="CI103" i="53" s="1"/>
  <c r="CH102" i="53"/>
  <c r="CI102" i="53" s="1"/>
  <c r="CH101" i="53"/>
  <c r="CI101" i="53" s="1"/>
  <c r="CH100" i="53"/>
  <c r="CI100" i="53" s="1"/>
  <c r="CH99" i="53"/>
  <c r="CI99" i="53" s="1"/>
  <c r="CH98" i="53"/>
  <c r="CI98" i="53" s="1"/>
  <c r="CH97" i="53"/>
  <c r="CI97" i="53" s="1"/>
  <c r="CH96" i="53"/>
  <c r="CI96" i="53" s="1"/>
  <c r="CH95" i="53"/>
  <c r="CI95" i="53" s="1"/>
  <c r="CI94" i="53"/>
  <c r="CH94" i="53"/>
  <c r="CH93" i="53"/>
  <c r="CI93" i="53" s="1"/>
  <c r="CH92" i="53"/>
  <c r="CI92" i="53" s="1"/>
  <c r="CH91" i="53"/>
  <c r="CI91" i="53" s="1"/>
  <c r="CH90" i="53"/>
  <c r="CI90" i="53" s="1"/>
  <c r="CH89" i="53"/>
  <c r="CI89" i="53" s="1"/>
  <c r="CI88" i="53"/>
  <c r="CH88" i="53"/>
  <c r="CH87" i="53"/>
  <c r="CI87" i="53" s="1"/>
  <c r="CH86" i="53"/>
  <c r="CI86" i="53" s="1"/>
  <c r="CH85" i="53"/>
  <c r="CI85" i="53" s="1"/>
  <c r="CH84" i="53"/>
  <c r="CI84" i="53" s="1"/>
  <c r="CH83" i="53"/>
  <c r="CI83" i="53" s="1"/>
  <c r="CH82" i="53"/>
  <c r="CI82" i="53" s="1"/>
  <c r="CH81" i="53"/>
  <c r="CI81" i="53" s="1"/>
  <c r="CH80" i="53"/>
  <c r="CI80" i="53" s="1"/>
  <c r="CH79" i="53"/>
  <c r="CI79" i="53" s="1"/>
  <c r="CH78" i="53"/>
  <c r="CI78" i="53" s="1"/>
  <c r="CH77" i="53"/>
  <c r="CI77" i="53" s="1"/>
  <c r="CH76" i="53"/>
  <c r="CI76" i="53" s="1"/>
  <c r="CH75" i="53"/>
  <c r="CI75" i="53" s="1"/>
  <c r="CH74" i="53"/>
  <c r="CI74" i="53" s="1"/>
  <c r="CH73" i="53"/>
  <c r="CI73" i="53" s="1"/>
  <c r="CH72" i="53"/>
  <c r="CI72" i="53" s="1"/>
  <c r="CH71" i="53"/>
  <c r="CI71" i="53" s="1"/>
  <c r="CI70" i="53"/>
  <c r="CH70" i="53"/>
  <c r="CH69" i="53"/>
  <c r="CI69" i="53" s="1"/>
  <c r="CH68" i="53"/>
  <c r="CI68" i="53" s="1"/>
  <c r="CH67" i="53"/>
  <c r="CI67" i="53" s="1"/>
  <c r="CH66" i="53"/>
  <c r="CI66" i="53" s="1"/>
  <c r="CH65" i="53"/>
  <c r="CI65" i="53" s="1"/>
  <c r="CH64" i="53"/>
  <c r="CI64" i="53" s="1"/>
  <c r="CH63" i="53"/>
  <c r="CI63" i="53" s="1"/>
  <c r="CH62" i="53"/>
  <c r="CI62" i="53" s="1"/>
  <c r="CH61" i="53"/>
  <c r="CI61" i="53" s="1"/>
  <c r="CH60" i="53"/>
  <c r="CI60" i="53" s="1"/>
  <c r="CH59" i="53"/>
  <c r="CI59" i="53" s="1"/>
  <c r="CI58" i="53"/>
  <c r="CH58" i="53"/>
  <c r="CH57" i="53"/>
  <c r="CI57" i="53" s="1"/>
  <c r="CH56" i="53"/>
  <c r="CI56" i="53" s="1"/>
  <c r="CH55" i="53"/>
  <c r="CI55" i="53" s="1"/>
  <c r="CH54" i="53"/>
  <c r="CI54" i="53" s="1"/>
  <c r="CH53" i="53"/>
  <c r="CI53" i="53" s="1"/>
  <c r="CH52" i="53"/>
  <c r="CI52" i="53" s="1"/>
  <c r="CH51" i="53"/>
  <c r="CI51" i="53" s="1"/>
  <c r="CH50" i="53"/>
  <c r="CI50" i="53" s="1"/>
  <c r="CH49" i="53"/>
  <c r="CI49" i="53" s="1"/>
  <c r="CH48" i="53"/>
  <c r="CI48" i="53" s="1"/>
  <c r="CH47" i="53"/>
  <c r="CI47" i="53" s="1"/>
  <c r="CH46" i="53"/>
  <c r="CI46" i="53" s="1"/>
  <c r="CH45" i="53"/>
  <c r="CI45" i="53" s="1"/>
  <c r="CH44" i="53"/>
  <c r="CI44" i="53" s="1"/>
  <c r="CH43" i="53"/>
  <c r="CI43" i="53" s="1"/>
  <c r="CH42" i="53"/>
  <c r="CI42" i="53" s="1"/>
  <c r="CH41" i="53"/>
  <c r="CI41" i="53" s="1"/>
  <c r="CH40" i="53"/>
  <c r="CI40" i="53" s="1"/>
  <c r="CH39" i="53"/>
  <c r="CI39" i="53" s="1"/>
  <c r="CH38" i="53"/>
  <c r="CI38" i="53" s="1"/>
  <c r="CH37" i="53"/>
  <c r="CI37" i="53" s="1"/>
  <c r="CH36" i="53"/>
  <c r="CI36" i="53" s="1"/>
  <c r="CH35" i="53"/>
  <c r="CI35" i="53" s="1"/>
  <c r="CH34" i="53"/>
  <c r="CI34" i="53" s="1"/>
  <c r="CH33" i="53"/>
  <c r="CI33" i="53" s="1"/>
  <c r="CH32" i="53"/>
  <c r="CI32" i="53" s="1"/>
  <c r="CH31" i="53"/>
  <c r="CI31" i="53" s="1"/>
  <c r="CI30" i="53"/>
  <c r="CH30" i="53"/>
  <c r="CH29" i="53"/>
  <c r="CI29" i="53" s="1"/>
  <c r="CH28" i="53"/>
  <c r="CI28" i="53" s="1"/>
  <c r="CH27" i="53"/>
  <c r="CI27" i="53" s="1"/>
  <c r="CH26" i="53"/>
  <c r="CI26" i="53" s="1"/>
  <c r="CH25" i="53"/>
  <c r="CI25" i="53" s="1"/>
  <c r="CI24" i="53"/>
  <c r="CH24" i="53"/>
  <c r="CH23" i="53"/>
  <c r="CI23" i="53" s="1"/>
  <c r="CH22" i="53"/>
  <c r="CI22" i="53" s="1"/>
  <c r="CH21" i="53"/>
  <c r="CI21" i="53" s="1"/>
  <c r="CH20" i="53"/>
  <c r="CI20" i="53" s="1"/>
  <c r="CH19" i="53"/>
  <c r="CI19" i="53" s="1"/>
  <c r="CH18" i="53"/>
  <c r="CI18" i="53" s="1"/>
  <c r="CH17" i="53"/>
  <c r="CI17" i="53" s="1"/>
  <c r="CH16" i="53"/>
  <c r="CI16" i="53" s="1"/>
  <c r="CH15" i="53"/>
  <c r="CI15" i="53" s="1"/>
  <c r="CH14" i="53"/>
  <c r="CI14" i="53" s="1"/>
  <c r="CH13" i="53"/>
  <c r="CI13" i="53" s="1"/>
  <c r="CH12" i="53"/>
  <c r="CI12" i="53" s="1"/>
  <c r="CH11" i="53"/>
  <c r="CI11" i="53" s="1"/>
  <c r="CH10" i="53"/>
  <c r="CI10" i="53" s="1"/>
  <c r="CH9" i="53"/>
  <c r="CI9" i="53" s="1"/>
  <c r="CH8" i="53"/>
  <c r="CI8" i="53" s="1"/>
  <c r="CH7" i="53"/>
  <c r="CI7" i="53" s="1"/>
  <c r="CI6" i="53"/>
  <c r="CH6" i="53"/>
  <c r="CC260" i="53"/>
  <c r="CD260" i="53" s="1"/>
  <c r="CC259" i="53"/>
  <c r="CD259" i="53" s="1"/>
  <c r="CC258" i="53"/>
  <c r="CD258" i="53" s="1"/>
  <c r="CC257" i="53"/>
  <c r="CD257" i="53" s="1"/>
  <c r="CC256" i="53"/>
  <c r="CD256" i="53" s="1"/>
  <c r="CC255" i="53"/>
  <c r="CD255" i="53" s="1"/>
  <c r="CC254" i="53"/>
  <c r="CD254" i="53" s="1"/>
  <c r="CC253" i="53"/>
  <c r="CD253" i="53" s="1"/>
  <c r="CC252" i="53"/>
  <c r="CD252" i="53" s="1"/>
  <c r="CC251" i="53"/>
  <c r="CD251" i="53" s="1"/>
  <c r="CC250" i="53"/>
  <c r="CD250" i="53" s="1"/>
  <c r="CC249" i="53"/>
  <c r="CD249" i="53" s="1"/>
  <c r="CC248" i="53"/>
  <c r="CD248" i="53" s="1"/>
  <c r="CC247" i="53"/>
  <c r="CD247" i="53" s="1"/>
  <c r="CC246" i="53"/>
  <c r="CD246" i="53" s="1"/>
  <c r="CC245" i="53"/>
  <c r="CD245" i="53" s="1"/>
  <c r="CC244" i="53"/>
  <c r="CD244" i="53" s="1"/>
  <c r="CC243" i="53"/>
  <c r="CD243" i="53" s="1"/>
  <c r="CC242" i="53"/>
  <c r="CD242" i="53" s="1"/>
  <c r="CC241" i="53"/>
  <c r="CD241" i="53" s="1"/>
  <c r="CC240" i="53"/>
  <c r="CD240" i="53" s="1"/>
  <c r="CC239" i="53"/>
  <c r="CD239" i="53" s="1"/>
  <c r="CC238" i="53"/>
  <c r="CD238" i="53" s="1"/>
  <c r="CC237" i="53"/>
  <c r="CD237" i="53" s="1"/>
  <c r="CC236" i="53"/>
  <c r="CD236" i="53" s="1"/>
  <c r="CC235" i="53"/>
  <c r="CD235" i="53" s="1"/>
  <c r="CC234" i="53"/>
  <c r="CD234" i="53" s="1"/>
  <c r="CC233" i="53"/>
  <c r="CD233" i="53" s="1"/>
  <c r="CC232" i="53"/>
  <c r="CD232" i="53" s="1"/>
  <c r="CC231" i="53"/>
  <c r="CD231" i="53" s="1"/>
  <c r="CC230" i="53"/>
  <c r="CD230" i="53" s="1"/>
  <c r="CC229" i="53"/>
  <c r="CD229" i="53" s="1"/>
  <c r="CC228" i="53"/>
  <c r="CD228" i="53" s="1"/>
  <c r="CC227" i="53"/>
  <c r="CD227" i="53" s="1"/>
  <c r="CC226" i="53"/>
  <c r="CD226" i="53" s="1"/>
  <c r="CC225" i="53"/>
  <c r="CD225" i="53" s="1"/>
  <c r="CC224" i="53"/>
  <c r="CD224" i="53" s="1"/>
  <c r="CC223" i="53"/>
  <c r="CD223" i="53" s="1"/>
  <c r="CC222" i="53"/>
  <c r="CD222" i="53" s="1"/>
  <c r="CC221" i="53"/>
  <c r="CD221" i="53" s="1"/>
  <c r="CC220" i="53"/>
  <c r="CD220" i="53" s="1"/>
  <c r="CC219" i="53"/>
  <c r="CD219" i="53" s="1"/>
  <c r="CC218" i="53"/>
  <c r="CD218" i="53" s="1"/>
  <c r="CC217" i="53"/>
  <c r="CD217" i="53" s="1"/>
  <c r="CC216" i="53"/>
  <c r="CD216" i="53" s="1"/>
  <c r="CC215" i="53"/>
  <c r="CD215" i="53" s="1"/>
  <c r="CC214" i="53"/>
  <c r="CD214" i="53" s="1"/>
  <c r="CC213" i="53"/>
  <c r="CD213" i="53" s="1"/>
  <c r="CC212" i="53"/>
  <c r="CD212" i="53" s="1"/>
  <c r="CC211" i="53"/>
  <c r="CD211" i="53" s="1"/>
  <c r="CC210" i="53"/>
  <c r="CD210" i="53" s="1"/>
  <c r="CC209" i="53"/>
  <c r="CD209" i="53" s="1"/>
  <c r="CC208" i="53"/>
  <c r="CD208" i="53" s="1"/>
  <c r="CC207" i="53"/>
  <c r="CD207" i="53" s="1"/>
  <c r="CC206" i="53"/>
  <c r="CD206" i="53" s="1"/>
  <c r="CC205" i="53"/>
  <c r="CD205" i="53" s="1"/>
  <c r="CC204" i="53"/>
  <c r="CD204" i="53" s="1"/>
  <c r="CC203" i="53"/>
  <c r="CD203" i="53" s="1"/>
  <c r="CC202" i="53"/>
  <c r="CD202" i="53" s="1"/>
  <c r="CC201" i="53"/>
  <c r="CD201" i="53" s="1"/>
  <c r="CC200" i="53"/>
  <c r="CD200" i="53" s="1"/>
  <c r="CC199" i="53"/>
  <c r="CD199" i="53" s="1"/>
  <c r="CC198" i="53"/>
  <c r="CD198" i="53" s="1"/>
  <c r="CC197" i="53"/>
  <c r="CD197" i="53" s="1"/>
  <c r="CC196" i="53"/>
  <c r="CD196" i="53" s="1"/>
  <c r="CC195" i="53"/>
  <c r="CD195" i="53" s="1"/>
  <c r="CC194" i="53"/>
  <c r="CD194" i="53" s="1"/>
  <c r="CC193" i="53"/>
  <c r="CD193" i="53" s="1"/>
  <c r="CC192" i="53"/>
  <c r="CD192" i="53" s="1"/>
  <c r="CC191" i="53"/>
  <c r="CD191" i="53" s="1"/>
  <c r="CC190" i="53"/>
  <c r="CD190" i="53" s="1"/>
  <c r="CC189" i="53"/>
  <c r="CD189" i="53" s="1"/>
  <c r="CC188" i="53"/>
  <c r="CD188" i="53" s="1"/>
  <c r="CC187" i="53"/>
  <c r="CD187" i="53" s="1"/>
  <c r="CC186" i="53"/>
  <c r="CD186" i="53" s="1"/>
  <c r="CC185" i="53"/>
  <c r="CD185" i="53" s="1"/>
  <c r="CC184" i="53"/>
  <c r="CD184" i="53" s="1"/>
  <c r="CC183" i="53"/>
  <c r="CD183" i="53" s="1"/>
  <c r="CC182" i="53"/>
  <c r="CD182" i="53" s="1"/>
  <c r="CC181" i="53"/>
  <c r="CD181" i="53" s="1"/>
  <c r="CC180" i="53"/>
  <c r="CD180" i="53" s="1"/>
  <c r="CC179" i="53"/>
  <c r="CD179" i="53" s="1"/>
  <c r="CC178" i="53"/>
  <c r="CD178" i="53" s="1"/>
  <c r="CC177" i="53"/>
  <c r="CD177" i="53" s="1"/>
  <c r="CC176" i="53"/>
  <c r="CD176" i="53" s="1"/>
  <c r="CC175" i="53"/>
  <c r="CD175" i="53" s="1"/>
  <c r="CC174" i="53"/>
  <c r="CD174" i="53" s="1"/>
  <c r="CC173" i="53"/>
  <c r="CD173" i="53" s="1"/>
  <c r="CC172" i="53"/>
  <c r="CD172" i="53" s="1"/>
  <c r="CC171" i="53"/>
  <c r="CD171" i="53" s="1"/>
  <c r="CC170" i="53"/>
  <c r="CD170" i="53" s="1"/>
  <c r="CC169" i="53"/>
  <c r="CD169" i="53" s="1"/>
  <c r="CC168" i="53"/>
  <c r="CD168" i="53" s="1"/>
  <c r="CC167" i="53"/>
  <c r="CD167" i="53" s="1"/>
  <c r="CC166" i="53"/>
  <c r="CD166" i="53" s="1"/>
  <c r="CC165" i="53"/>
  <c r="CD165" i="53" s="1"/>
  <c r="CC164" i="53"/>
  <c r="CD164" i="53" s="1"/>
  <c r="CC163" i="53"/>
  <c r="CD163" i="53" s="1"/>
  <c r="CC162" i="53"/>
  <c r="CD162" i="53" s="1"/>
  <c r="CC161" i="53"/>
  <c r="CD161" i="53" s="1"/>
  <c r="CC160" i="53"/>
  <c r="CD160" i="53" s="1"/>
  <c r="CC159" i="53"/>
  <c r="CD159" i="53" s="1"/>
  <c r="CC158" i="53"/>
  <c r="CD158" i="53" s="1"/>
  <c r="CC157" i="53"/>
  <c r="CD157" i="53" s="1"/>
  <c r="CC156" i="53"/>
  <c r="CD156" i="53" s="1"/>
  <c r="CC155" i="53"/>
  <c r="CD155" i="53" s="1"/>
  <c r="CC154" i="53"/>
  <c r="CD154" i="53" s="1"/>
  <c r="CC153" i="53"/>
  <c r="CD153" i="53" s="1"/>
  <c r="CC152" i="53"/>
  <c r="CD152" i="53" s="1"/>
  <c r="CC151" i="53"/>
  <c r="CD151" i="53" s="1"/>
  <c r="CC150" i="53"/>
  <c r="CD150" i="53" s="1"/>
  <c r="CC149" i="53"/>
  <c r="CD149" i="53" s="1"/>
  <c r="CC148" i="53"/>
  <c r="CD148" i="53" s="1"/>
  <c r="CC147" i="53"/>
  <c r="CD147" i="53" s="1"/>
  <c r="CC146" i="53"/>
  <c r="CD146" i="53" s="1"/>
  <c r="CC145" i="53"/>
  <c r="CD145" i="53" s="1"/>
  <c r="CC144" i="53"/>
  <c r="CD144" i="53" s="1"/>
  <c r="CC143" i="53"/>
  <c r="CD143" i="53" s="1"/>
  <c r="CC142" i="53"/>
  <c r="CD142" i="53" s="1"/>
  <c r="CC141" i="53"/>
  <c r="CD141" i="53" s="1"/>
  <c r="CC140" i="53"/>
  <c r="CD140" i="53" s="1"/>
  <c r="CC139" i="53"/>
  <c r="CD139" i="53" s="1"/>
  <c r="CC138" i="53"/>
  <c r="CD138" i="53" s="1"/>
  <c r="CC137" i="53"/>
  <c r="CD137" i="53" s="1"/>
  <c r="CC136" i="53"/>
  <c r="CD136" i="53" s="1"/>
  <c r="CC135" i="53"/>
  <c r="CD135" i="53" s="1"/>
  <c r="CC134" i="53"/>
  <c r="CD134" i="53" s="1"/>
  <c r="CC133" i="53"/>
  <c r="CD133" i="53" s="1"/>
  <c r="CC132" i="53"/>
  <c r="CD132" i="53" s="1"/>
  <c r="CC131" i="53"/>
  <c r="CD131" i="53" s="1"/>
  <c r="CC130" i="53"/>
  <c r="CD130" i="53" s="1"/>
  <c r="CC129" i="53"/>
  <c r="CD129" i="53" s="1"/>
  <c r="CC128" i="53"/>
  <c r="CD128" i="53" s="1"/>
  <c r="CC127" i="53"/>
  <c r="CD127" i="53" s="1"/>
  <c r="CC126" i="53"/>
  <c r="CD126" i="53" s="1"/>
  <c r="CC125" i="53"/>
  <c r="CD125" i="53" s="1"/>
  <c r="CC124" i="53"/>
  <c r="CD124" i="53" s="1"/>
  <c r="CC123" i="53"/>
  <c r="CD123" i="53" s="1"/>
  <c r="CC122" i="53"/>
  <c r="CD122" i="53" s="1"/>
  <c r="CC121" i="53"/>
  <c r="CD121" i="53" s="1"/>
  <c r="CC120" i="53"/>
  <c r="CD120" i="53" s="1"/>
  <c r="CC119" i="53"/>
  <c r="CD119" i="53" s="1"/>
  <c r="CC118" i="53"/>
  <c r="CD118" i="53" s="1"/>
  <c r="CC117" i="53"/>
  <c r="CD117" i="53" s="1"/>
  <c r="CC116" i="53"/>
  <c r="CD116" i="53" s="1"/>
  <c r="CC115" i="53"/>
  <c r="CD115" i="53" s="1"/>
  <c r="CC114" i="53"/>
  <c r="CD114" i="53" s="1"/>
  <c r="CC113" i="53"/>
  <c r="CD113" i="53" s="1"/>
  <c r="CC112" i="53"/>
  <c r="CD112" i="53" s="1"/>
  <c r="CC111" i="53"/>
  <c r="CD111" i="53" s="1"/>
  <c r="CC110" i="53"/>
  <c r="CD110" i="53" s="1"/>
  <c r="CC109" i="53"/>
  <c r="CD109" i="53" s="1"/>
  <c r="CC108" i="53"/>
  <c r="CD108" i="53" s="1"/>
  <c r="CC107" i="53"/>
  <c r="CD107" i="53" s="1"/>
  <c r="CC106" i="53"/>
  <c r="CD106" i="53" s="1"/>
  <c r="CC105" i="53"/>
  <c r="CD105" i="53" s="1"/>
  <c r="CC104" i="53"/>
  <c r="CD104" i="53" s="1"/>
  <c r="CC103" i="53"/>
  <c r="CD103" i="53" s="1"/>
  <c r="CC102" i="53"/>
  <c r="CD102" i="53" s="1"/>
  <c r="CC101" i="53"/>
  <c r="CD101" i="53" s="1"/>
  <c r="CC100" i="53"/>
  <c r="CD100" i="53" s="1"/>
  <c r="CC99" i="53"/>
  <c r="CD99" i="53" s="1"/>
  <c r="CC98" i="53"/>
  <c r="CD98" i="53" s="1"/>
  <c r="CC97" i="53"/>
  <c r="CD97" i="53" s="1"/>
  <c r="CC96" i="53"/>
  <c r="CD96" i="53" s="1"/>
  <c r="CC95" i="53"/>
  <c r="CD95" i="53" s="1"/>
  <c r="CC94" i="53"/>
  <c r="CD94" i="53" s="1"/>
  <c r="CC93" i="53"/>
  <c r="CD93" i="53" s="1"/>
  <c r="CC92" i="53"/>
  <c r="CD92" i="53" s="1"/>
  <c r="CC91" i="53"/>
  <c r="CD91" i="53" s="1"/>
  <c r="CC90" i="53"/>
  <c r="CD90" i="53" s="1"/>
  <c r="CC89" i="53"/>
  <c r="CD89" i="53" s="1"/>
  <c r="CC88" i="53"/>
  <c r="CD88" i="53" s="1"/>
  <c r="CC87" i="53"/>
  <c r="CD87" i="53" s="1"/>
  <c r="CC86" i="53"/>
  <c r="CD86" i="53" s="1"/>
  <c r="CC85" i="53"/>
  <c r="CD85" i="53" s="1"/>
  <c r="CC84" i="53"/>
  <c r="CD84" i="53" s="1"/>
  <c r="CC83" i="53"/>
  <c r="CD83" i="53" s="1"/>
  <c r="CC82" i="53"/>
  <c r="CD82" i="53" s="1"/>
  <c r="CC81" i="53"/>
  <c r="CD81" i="53" s="1"/>
  <c r="CC80" i="53"/>
  <c r="CD80" i="53" s="1"/>
  <c r="CC79" i="53"/>
  <c r="CD79" i="53" s="1"/>
  <c r="CC78" i="53"/>
  <c r="CD78" i="53" s="1"/>
  <c r="CC77" i="53"/>
  <c r="CD77" i="53" s="1"/>
  <c r="CC76" i="53"/>
  <c r="CD76" i="53" s="1"/>
  <c r="CC75" i="53"/>
  <c r="CD75" i="53" s="1"/>
  <c r="CC74" i="53"/>
  <c r="CD74" i="53" s="1"/>
  <c r="CC73" i="53"/>
  <c r="CD73" i="53" s="1"/>
  <c r="CC72" i="53"/>
  <c r="CD72" i="53" s="1"/>
  <c r="CC71" i="53"/>
  <c r="CD71" i="53" s="1"/>
  <c r="CC70" i="53"/>
  <c r="CD70" i="53" s="1"/>
  <c r="CC69" i="53"/>
  <c r="CD69" i="53" s="1"/>
  <c r="CC68" i="53"/>
  <c r="CD68" i="53" s="1"/>
  <c r="CC67" i="53"/>
  <c r="CD67" i="53" s="1"/>
  <c r="CC66" i="53"/>
  <c r="CD66" i="53" s="1"/>
  <c r="CC65" i="53"/>
  <c r="CD65" i="53" s="1"/>
  <c r="CC64" i="53"/>
  <c r="CD64" i="53" s="1"/>
  <c r="CC63" i="53"/>
  <c r="CD63" i="53" s="1"/>
  <c r="CC62" i="53"/>
  <c r="CD62" i="53" s="1"/>
  <c r="CC61" i="53"/>
  <c r="CD61" i="53" s="1"/>
  <c r="CC60" i="53"/>
  <c r="CD60" i="53" s="1"/>
  <c r="CC59" i="53"/>
  <c r="CD59" i="53" s="1"/>
  <c r="CC58" i="53"/>
  <c r="CD58" i="53" s="1"/>
  <c r="CC57" i="53"/>
  <c r="CD57" i="53" s="1"/>
  <c r="CC56" i="53"/>
  <c r="CD56" i="53" s="1"/>
  <c r="CC55" i="53"/>
  <c r="CD55" i="53" s="1"/>
  <c r="CC54" i="53"/>
  <c r="CD54" i="53" s="1"/>
  <c r="CC53" i="53"/>
  <c r="CD53" i="53" s="1"/>
  <c r="CC52" i="53"/>
  <c r="CD52" i="53" s="1"/>
  <c r="CC51" i="53"/>
  <c r="CD51" i="53" s="1"/>
  <c r="CC50" i="53"/>
  <c r="CD50" i="53" s="1"/>
  <c r="CC49" i="53"/>
  <c r="CD49" i="53" s="1"/>
  <c r="CC48" i="53"/>
  <c r="CD48" i="53" s="1"/>
  <c r="CC47" i="53"/>
  <c r="CD47" i="53" s="1"/>
  <c r="CC46" i="53"/>
  <c r="CD46" i="53" s="1"/>
  <c r="CC45" i="53"/>
  <c r="CD45" i="53" s="1"/>
  <c r="CC44" i="53"/>
  <c r="CD44" i="53" s="1"/>
  <c r="CC43" i="53"/>
  <c r="CD43" i="53" s="1"/>
  <c r="CC42" i="53"/>
  <c r="CD42" i="53" s="1"/>
  <c r="CC41" i="53"/>
  <c r="CD41" i="53" s="1"/>
  <c r="CC40" i="53"/>
  <c r="CD40" i="53" s="1"/>
  <c r="CC39" i="53"/>
  <c r="CD39" i="53" s="1"/>
  <c r="CC38" i="53"/>
  <c r="CD38" i="53" s="1"/>
  <c r="CC37" i="53"/>
  <c r="CD37" i="53" s="1"/>
  <c r="CC36" i="53"/>
  <c r="CD36" i="53" s="1"/>
  <c r="CC35" i="53"/>
  <c r="CD35" i="53" s="1"/>
  <c r="CC34" i="53"/>
  <c r="CD34" i="53" s="1"/>
  <c r="CC33" i="53"/>
  <c r="CD33" i="53" s="1"/>
  <c r="CC32" i="53"/>
  <c r="CD32" i="53" s="1"/>
  <c r="CC31" i="53"/>
  <c r="CD31" i="53" s="1"/>
  <c r="CC30" i="53"/>
  <c r="CD30" i="53" s="1"/>
  <c r="CC29" i="53"/>
  <c r="CD29" i="53" s="1"/>
  <c r="CC28" i="53"/>
  <c r="CD28" i="53" s="1"/>
  <c r="CC27" i="53"/>
  <c r="CD27" i="53" s="1"/>
  <c r="CC26" i="53"/>
  <c r="CD26" i="53" s="1"/>
  <c r="CC25" i="53"/>
  <c r="CD25" i="53" s="1"/>
  <c r="CC24" i="53"/>
  <c r="CD24" i="53" s="1"/>
  <c r="CC23" i="53"/>
  <c r="CD23" i="53" s="1"/>
  <c r="CC22" i="53"/>
  <c r="CD22" i="53" s="1"/>
  <c r="CC21" i="53"/>
  <c r="CD21" i="53" s="1"/>
  <c r="CC20" i="53"/>
  <c r="CD20" i="53" s="1"/>
  <c r="CC19" i="53"/>
  <c r="CD19" i="53" s="1"/>
  <c r="CC18" i="53"/>
  <c r="CD18" i="53" s="1"/>
  <c r="CC17" i="53"/>
  <c r="CD17" i="53" s="1"/>
  <c r="CC16" i="53"/>
  <c r="CD16" i="53" s="1"/>
  <c r="CC15" i="53"/>
  <c r="CD15" i="53" s="1"/>
  <c r="CC14" i="53"/>
  <c r="CD14" i="53" s="1"/>
  <c r="CC13" i="53"/>
  <c r="CD13" i="53" s="1"/>
  <c r="CC12" i="53"/>
  <c r="CD12" i="53" s="1"/>
  <c r="CC11" i="53"/>
  <c r="CD11" i="53" s="1"/>
  <c r="CC10" i="53"/>
  <c r="CD10" i="53" s="1"/>
  <c r="CC9" i="53"/>
  <c r="CD9" i="53" s="1"/>
  <c r="CC8" i="53"/>
  <c r="CD8" i="53" s="1"/>
  <c r="CC7" i="53"/>
  <c r="CD7" i="53" s="1"/>
  <c r="CC6" i="53"/>
  <c r="CD6" i="53" s="1"/>
  <c r="BX260" i="53"/>
  <c r="BY260" i="53" s="1"/>
  <c r="BX259" i="53"/>
  <c r="BY259" i="53" s="1"/>
  <c r="BX258" i="53"/>
  <c r="BY258" i="53" s="1"/>
  <c r="BX257" i="53"/>
  <c r="BY257" i="53" s="1"/>
  <c r="BX256" i="53"/>
  <c r="BY256" i="53" s="1"/>
  <c r="BX255" i="53"/>
  <c r="BY255" i="53" s="1"/>
  <c r="BX254" i="53"/>
  <c r="BY254" i="53" s="1"/>
  <c r="BX253" i="53"/>
  <c r="BY253" i="53" s="1"/>
  <c r="BX252" i="53"/>
  <c r="BY252" i="53" s="1"/>
  <c r="BX251" i="53"/>
  <c r="BY251" i="53" s="1"/>
  <c r="BX250" i="53"/>
  <c r="BY250" i="53" s="1"/>
  <c r="BX249" i="53"/>
  <c r="BY249" i="53" s="1"/>
  <c r="BX248" i="53"/>
  <c r="BY248" i="53" s="1"/>
  <c r="BX247" i="53"/>
  <c r="BY247" i="53" s="1"/>
  <c r="BX246" i="53"/>
  <c r="BY246" i="53" s="1"/>
  <c r="BX245" i="53"/>
  <c r="BY245" i="53" s="1"/>
  <c r="BX244" i="53"/>
  <c r="BY244" i="53" s="1"/>
  <c r="BX243" i="53"/>
  <c r="BY243" i="53" s="1"/>
  <c r="BX242" i="53"/>
  <c r="BY242" i="53" s="1"/>
  <c r="BX241" i="53"/>
  <c r="BY241" i="53" s="1"/>
  <c r="BX240" i="53"/>
  <c r="BY240" i="53" s="1"/>
  <c r="BX239" i="53"/>
  <c r="BY239" i="53" s="1"/>
  <c r="BX238" i="53"/>
  <c r="BY238" i="53" s="1"/>
  <c r="BX237" i="53"/>
  <c r="BY237" i="53" s="1"/>
  <c r="BX236" i="53"/>
  <c r="BY236" i="53" s="1"/>
  <c r="BX235" i="53"/>
  <c r="BY235" i="53" s="1"/>
  <c r="BX234" i="53"/>
  <c r="BY234" i="53" s="1"/>
  <c r="BX233" i="53"/>
  <c r="BY233" i="53" s="1"/>
  <c r="BX232" i="53"/>
  <c r="BY232" i="53" s="1"/>
  <c r="BX231" i="53"/>
  <c r="BY231" i="53" s="1"/>
  <c r="BX230" i="53"/>
  <c r="BY230" i="53" s="1"/>
  <c r="BX229" i="53"/>
  <c r="BY229" i="53" s="1"/>
  <c r="BX228" i="53"/>
  <c r="BY228" i="53" s="1"/>
  <c r="BX227" i="53"/>
  <c r="BY227" i="53" s="1"/>
  <c r="BX226" i="53"/>
  <c r="BY226" i="53" s="1"/>
  <c r="BX225" i="53"/>
  <c r="BY225" i="53" s="1"/>
  <c r="BX224" i="53"/>
  <c r="BY224" i="53" s="1"/>
  <c r="BX223" i="53"/>
  <c r="BY223" i="53" s="1"/>
  <c r="BX222" i="53"/>
  <c r="BY222" i="53" s="1"/>
  <c r="BX221" i="53"/>
  <c r="BY221" i="53" s="1"/>
  <c r="BX220" i="53"/>
  <c r="BY220" i="53" s="1"/>
  <c r="BX219" i="53"/>
  <c r="BY219" i="53" s="1"/>
  <c r="BX218" i="53"/>
  <c r="BY218" i="53" s="1"/>
  <c r="BX217" i="53"/>
  <c r="BY217" i="53" s="1"/>
  <c r="BX216" i="53"/>
  <c r="BY216" i="53" s="1"/>
  <c r="BX215" i="53"/>
  <c r="BY215" i="53" s="1"/>
  <c r="BX214" i="53"/>
  <c r="BY214" i="53" s="1"/>
  <c r="BX213" i="53"/>
  <c r="BY213" i="53" s="1"/>
  <c r="BX212" i="53"/>
  <c r="BY212" i="53" s="1"/>
  <c r="BX211" i="53"/>
  <c r="BY211" i="53" s="1"/>
  <c r="BX210" i="53"/>
  <c r="BY210" i="53" s="1"/>
  <c r="BX209" i="53"/>
  <c r="BY209" i="53" s="1"/>
  <c r="BX208" i="53"/>
  <c r="BY208" i="53" s="1"/>
  <c r="BX207" i="53"/>
  <c r="BY207" i="53" s="1"/>
  <c r="BX206" i="53"/>
  <c r="BY206" i="53" s="1"/>
  <c r="BX205" i="53"/>
  <c r="BY205" i="53" s="1"/>
  <c r="BX204" i="53"/>
  <c r="BY204" i="53" s="1"/>
  <c r="BX203" i="53"/>
  <c r="BY203" i="53" s="1"/>
  <c r="BX202" i="53"/>
  <c r="BY202" i="53" s="1"/>
  <c r="BX201" i="53"/>
  <c r="BY201" i="53" s="1"/>
  <c r="BX200" i="53"/>
  <c r="BY200" i="53" s="1"/>
  <c r="BX199" i="53"/>
  <c r="BY199" i="53" s="1"/>
  <c r="BX198" i="53"/>
  <c r="BY198" i="53" s="1"/>
  <c r="BX197" i="53"/>
  <c r="BY197" i="53" s="1"/>
  <c r="BX196" i="53"/>
  <c r="BY196" i="53" s="1"/>
  <c r="BX195" i="53"/>
  <c r="BY195" i="53" s="1"/>
  <c r="BX194" i="53"/>
  <c r="BY194" i="53" s="1"/>
  <c r="BX193" i="53"/>
  <c r="BY193" i="53" s="1"/>
  <c r="BX192" i="53"/>
  <c r="BY192" i="53" s="1"/>
  <c r="BX191" i="53"/>
  <c r="BY191" i="53" s="1"/>
  <c r="BX190" i="53"/>
  <c r="BY190" i="53" s="1"/>
  <c r="BX189" i="53"/>
  <c r="BY189" i="53" s="1"/>
  <c r="BX188" i="53"/>
  <c r="BY188" i="53" s="1"/>
  <c r="BX187" i="53"/>
  <c r="BY187" i="53" s="1"/>
  <c r="BX186" i="53"/>
  <c r="BY186" i="53" s="1"/>
  <c r="BX185" i="53"/>
  <c r="BY185" i="53" s="1"/>
  <c r="BX184" i="53"/>
  <c r="BY184" i="53" s="1"/>
  <c r="BX183" i="53"/>
  <c r="BY183" i="53" s="1"/>
  <c r="BX182" i="53"/>
  <c r="BY182" i="53" s="1"/>
  <c r="BX181" i="53"/>
  <c r="BY181" i="53" s="1"/>
  <c r="BX180" i="53"/>
  <c r="BY180" i="53" s="1"/>
  <c r="BX179" i="53"/>
  <c r="BY179" i="53" s="1"/>
  <c r="BX178" i="53"/>
  <c r="BY178" i="53" s="1"/>
  <c r="BX177" i="53"/>
  <c r="BY177" i="53" s="1"/>
  <c r="BX176" i="53"/>
  <c r="BY176" i="53" s="1"/>
  <c r="BX175" i="53"/>
  <c r="BY175" i="53" s="1"/>
  <c r="BX174" i="53"/>
  <c r="BY174" i="53" s="1"/>
  <c r="BX173" i="53"/>
  <c r="BY173" i="53" s="1"/>
  <c r="BX172" i="53"/>
  <c r="BY172" i="53" s="1"/>
  <c r="BX171" i="53"/>
  <c r="BY171" i="53" s="1"/>
  <c r="BX170" i="53"/>
  <c r="BY170" i="53" s="1"/>
  <c r="BX169" i="53"/>
  <c r="BY169" i="53" s="1"/>
  <c r="BX168" i="53"/>
  <c r="BY168" i="53" s="1"/>
  <c r="BX167" i="53"/>
  <c r="BY167" i="53" s="1"/>
  <c r="BX166" i="53"/>
  <c r="BY166" i="53" s="1"/>
  <c r="BX165" i="53"/>
  <c r="BY165" i="53" s="1"/>
  <c r="BX164" i="53"/>
  <c r="BY164" i="53" s="1"/>
  <c r="BX163" i="53"/>
  <c r="BY163" i="53" s="1"/>
  <c r="BX162" i="53"/>
  <c r="BY162" i="53" s="1"/>
  <c r="BX161" i="53"/>
  <c r="BY161" i="53" s="1"/>
  <c r="BX160" i="53"/>
  <c r="BY160" i="53" s="1"/>
  <c r="BX159" i="53"/>
  <c r="BY159" i="53" s="1"/>
  <c r="BX158" i="53"/>
  <c r="BY158" i="53" s="1"/>
  <c r="BX157" i="53"/>
  <c r="BY157" i="53" s="1"/>
  <c r="BX156" i="53"/>
  <c r="BY156" i="53" s="1"/>
  <c r="BX155" i="53"/>
  <c r="BY155" i="53" s="1"/>
  <c r="BX154" i="53"/>
  <c r="BY154" i="53" s="1"/>
  <c r="BX153" i="53"/>
  <c r="BY153" i="53" s="1"/>
  <c r="BX152" i="53"/>
  <c r="BY152" i="53" s="1"/>
  <c r="BX151" i="53"/>
  <c r="BY151" i="53" s="1"/>
  <c r="BX150" i="53"/>
  <c r="BY150" i="53" s="1"/>
  <c r="BX149" i="53"/>
  <c r="BY149" i="53" s="1"/>
  <c r="BX148" i="53"/>
  <c r="BY148" i="53" s="1"/>
  <c r="BX147" i="53"/>
  <c r="BY147" i="53" s="1"/>
  <c r="BX146" i="53"/>
  <c r="BY146" i="53" s="1"/>
  <c r="BX145" i="53"/>
  <c r="BY145" i="53" s="1"/>
  <c r="BX144" i="53"/>
  <c r="BY144" i="53" s="1"/>
  <c r="BX143" i="53"/>
  <c r="BY143" i="53" s="1"/>
  <c r="BX142" i="53"/>
  <c r="BY142" i="53" s="1"/>
  <c r="BX141" i="53"/>
  <c r="BY141" i="53" s="1"/>
  <c r="BX140" i="53"/>
  <c r="BY140" i="53" s="1"/>
  <c r="BX139" i="53"/>
  <c r="BY139" i="53" s="1"/>
  <c r="BX138" i="53"/>
  <c r="BY138" i="53" s="1"/>
  <c r="BX137" i="53"/>
  <c r="BY137" i="53" s="1"/>
  <c r="BX136" i="53"/>
  <c r="BY136" i="53" s="1"/>
  <c r="BX135" i="53"/>
  <c r="BY135" i="53" s="1"/>
  <c r="BX134" i="53"/>
  <c r="BY134" i="53" s="1"/>
  <c r="BX133" i="53"/>
  <c r="BY133" i="53" s="1"/>
  <c r="BX132" i="53"/>
  <c r="BY132" i="53" s="1"/>
  <c r="BX131" i="53"/>
  <c r="BY131" i="53" s="1"/>
  <c r="BX130" i="53"/>
  <c r="BY130" i="53" s="1"/>
  <c r="BX129" i="53"/>
  <c r="BY129" i="53" s="1"/>
  <c r="BX128" i="53"/>
  <c r="BY128" i="53" s="1"/>
  <c r="BX127" i="53"/>
  <c r="BY127" i="53" s="1"/>
  <c r="BX126" i="53"/>
  <c r="BY126" i="53" s="1"/>
  <c r="BX125" i="53"/>
  <c r="BY125" i="53" s="1"/>
  <c r="BX124" i="53"/>
  <c r="BY124" i="53" s="1"/>
  <c r="BX123" i="53"/>
  <c r="BY123" i="53" s="1"/>
  <c r="BX122" i="53"/>
  <c r="BY122" i="53" s="1"/>
  <c r="BX121" i="53"/>
  <c r="BY121" i="53" s="1"/>
  <c r="BX120" i="53"/>
  <c r="BY120" i="53" s="1"/>
  <c r="BX119" i="53"/>
  <c r="BY119" i="53" s="1"/>
  <c r="BX118" i="53"/>
  <c r="BY118" i="53" s="1"/>
  <c r="BX117" i="53"/>
  <c r="BY117" i="53" s="1"/>
  <c r="BX116" i="53"/>
  <c r="BY116" i="53" s="1"/>
  <c r="BX115" i="53"/>
  <c r="BY115" i="53" s="1"/>
  <c r="BX114" i="53"/>
  <c r="BY114" i="53" s="1"/>
  <c r="BX113" i="53"/>
  <c r="BY113" i="53" s="1"/>
  <c r="BX112" i="53"/>
  <c r="BY112" i="53" s="1"/>
  <c r="BX111" i="53"/>
  <c r="BY111" i="53" s="1"/>
  <c r="BX110" i="53"/>
  <c r="BY110" i="53" s="1"/>
  <c r="BX109" i="53"/>
  <c r="BY109" i="53" s="1"/>
  <c r="BX108" i="53"/>
  <c r="BY108" i="53" s="1"/>
  <c r="BX107" i="53"/>
  <c r="BY107" i="53" s="1"/>
  <c r="BX106" i="53"/>
  <c r="BY106" i="53" s="1"/>
  <c r="BX105" i="53"/>
  <c r="BY105" i="53" s="1"/>
  <c r="BX104" i="53"/>
  <c r="BY104" i="53" s="1"/>
  <c r="BX103" i="53"/>
  <c r="BY103" i="53" s="1"/>
  <c r="BX102" i="53"/>
  <c r="BY102" i="53" s="1"/>
  <c r="BX101" i="53"/>
  <c r="BY101" i="53" s="1"/>
  <c r="BX100" i="53"/>
  <c r="BY100" i="53" s="1"/>
  <c r="BX99" i="53"/>
  <c r="BY99" i="53" s="1"/>
  <c r="BX98" i="53"/>
  <c r="BY98" i="53" s="1"/>
  <c r="BX97" i="53"/>
  <c r="BY97" i="53" s="1"/>
  <c r="BX96" i="53"/>
  <c r="BY96" i="53" s="1"/>
  <c r="BX95" i="53"/>
  <c r="BY95" i="53" s="1"/>
  <c r="BX94" i="53"/>
  <c r="BY94" i="53" s="1"/>
  <c r="BX93" i="53"/>
  <c r="BY93" i="53" s="1"/>
  <c r="BX92" i="53"/>
  <c r="BY92" i="53" s="1"/>
  <c r="BX91" i="53"/>
  <c r="BY91" i="53" s="1"/>
  <c r="BX90" i="53"/>
  <c r="BY90" i="53" s="1"/>
  <c r="BX89" i="53"/>
  <c r="BY89" i="53" s="1"/>
  <c r="BX88" i="53"/>
  <c r="BY88" i="53" s="1"/>
  <c r="BX87" i="53"/>
  <c r="BY87" i="53" s="1"/>
  <c r="BX86" i="53"/>
  <c r="BY86" i="53" s="1"/>
  <c r="BX85" i="53"/>
  <c r="BY85" i="53" s="1"/>
  <c r="BX84" i="53"/>
  <c r="BY84" i="53" s="1"/>
  <c r="BX83" i="53"/>
  <c r="BY83" i="53" s="1"/>
  <c r="BX82" i="53"/>
  <c r="BY82" i="53" s="1"/>
  <c r="BX81" i="53"/>
  <c r="BY81" i="53" s="1"/>
  <c r="BX80" i="53"/>
  <c r="BY80" i="53" s="1"/>
  <c r="BX79" i="53"/>
  <c r="BY79" i="53" s="1"/>
  <c r="BX78" i="53"/>
  <c r="BY78" i="53" s="1"/>
  <c r="BX77" i="53"/>
  <c r="BY77" i="53" s="1"/>
  <c r="BX76" i="53"/>
  <c r="BY76" i="53" s="1"/>
  <c r="BX75" i="53"/>
  <c r="BY75" i="53" s="1"/>
  <c r="BX74" i="53"/>
  <c r="BY74" i="53" s="1"/>
  <c r="BX73" i="53"/>
  <c r="BY73" i="53" s="1"/>
  <c r="BX72" i="53"/>
  <c r="BY72" i="53" s="1"/>
  <c r="BX71" i="53"/>
  <c r="BY71" i="53" s="1"/>
  <c r="BX70" i="53"/>
  <c r="BY70" i="53" s="1"/>
  <c r="BX69" i="53"/>
  <c r="BY69" i="53" s="1"/>
  <c r="BX68" i="53"/>
  <c r="BY68" i="53" s="1"/>
  <c r="BX67" i="53"/>
  <c r="BY67" i="53" s="1"/>
  <c r="BX66" i="53"/>
  <c r="BY66" i="53" s="1"/>
  <c r="BX65" i="53"/>
  <c r="BY65" i="53" s="1"/>
  <c r="BX64" i="53"/>
  <c r="BY64" i="53" s="1"/>
  <c r="BX63" i="53"/>
  <c r="BY63" i="53" s="1"/>
  <c r="BX62" i="53"/>
  <c r="BY62" i="53" s="1"/>
  <c r="BX61" i="53"/>
  <c r="BY61" i="53" s="1"/>
  <c r="BX60" i="53"/>
  <c r="BY60" i="53" s="1"/>
  <c r="BX59" i="53"/>
  <c r="BY59" i="53" s="1"/>
  <c r="BX58" i="53"/>
  <c r="BY58" i="53" s="1"/>
  <c r="BX57" i="53"/>
  <c r="BY57" i="53" s="1"/>
  <c r="BX56" i="53"/>
  <c r="BY56" i="53" s="1"/>
  <c r="BX55" i="53"/>
  <c r="BY55" i="53" s="1"/>
  <c r="BX54" i="53"/>
  <c r="BY54" i="53" s="1"/>
  <c r="BX53" i="53"/>
  <c r="BY53" i="53" s="1"/>
  <c r="BX52" i="53"/>
  <c r="BY52" i="53" s="1"/>
  <c r="BX51" i="53"/>
  <c r="BY51" i="53" s="1"/>
  <c r="BX50" i="53"/>
  <c r="BY50" i="53" s="1"/>
  <c r="BX49" i="53"/>
  <c r="BY49" i="53" s="1"/>
  <c r="BX48" i="53"/>
  <c r="BY48" i="53" s="1"/>
  <c r="BX47" i="53"/>
  <c r="BY47" i="53" s="1"/>
  <c r="BX46" i="53"/>
  <c r="BY46" i="53" s="1"/>
  <c r="BX45" i="53"/>
  <c r="BY45" i="53" s="1"/>
  <c r="BX44" i="53"/>
  <c r="BY44" i="53" s="1"/>
  <c r="BX43" i="53"/>
  <c r="BY43" i="53" s="1"/>
  <c r="BX42" i="53"/>
  <c r="BY42" i="53" s="1"/>
  <c r="BX41" i="53"/>
  <c r="BY41" i="53" s="1"/>
  <c r="BX40" i="53"/>
  <c r="BY40" i="53" s="1"/>
  <c r="BX39" i="53"/>
  <c r="BY39" i="53" s="1"/>
  <c r="BX38" i="53"/>
  <c r="BY38" i="53" s="1"/>
  <c r="BX37" i="53"/>
  <c r="BY37" i="53" s="1"/>
  <c r="BX36" i="53"/>
  <c r="BY36" i="53" s="1"/>
  <c r="BX35" i="53"/>
  <c r="BY35" i="53" s="1"/>
  <c r="BX34" i="53"/>
  <c r="BY34" i="53" s="1"/>
  <c r="BX33" i="53"/>
  <c r="BY33" i="53" s="1"/>
  <c r="BX32" i="53"/>
  <c r="BY32" i="53" s="1"/>
  <c r="BX31" i="53"/>
  <c r="BY31" i="53" s="1"/>
  <c r="BX30" i="53"/>
  <c r="BY30" i="53" s="1"/>
  <c r="BX29" i="53"/>
  <c r="BY29" i="53" s="1"/>
  <c r="BX28" i="53"/>
  <c r="BY28" i="53" s="1"/>
  <c r="BX27" i="53"/>
  <c r="BY27" i="53" s="1"/>
  <c r="BX26" i="53"/>
  <c r="BY26" i="53" s="1"/>
  <c r="BX25" i="53"/>
  <c r="BY25" i="53" s="1"/>
  <c r="BX24" i="53"/>
  <c r="BY24" i="53" s="1"/>
  <c r="BX23" i="53"/>
  <c r="BY23" i="53" s="1"/>
  <c r="BX22" i="53"/>
  <c r="BY22" i="53" s="1"/>
  <c r="BX21" i="53"/>
  <c r="BY21" i="53" s="1"/>
  <c r="BX20" i="53"/>
  <c r="BY20" i="53" s="1"/>
  <c r="BX19" i="53"/>
  <c r="BY19" i="53" s="1"/>
  <c r="BX18" i="53"/>
  <c r="BY18" i="53" s="1"/>
  <c r="BX17" i="53"/>
  <c r="BY17" i="53" s="1"/>
  <c r="BX16" i="53"/>
  <c r="BY16" i="53" s="1"/>
  <c r="BX15" i="53"/>
  <c r="BY15" i="53" s="1"/>
  <c r="BX14" i="53"/>
  <c r="BY14" i="53" s="1"/>
  <c r="BX13" i="53"/>
  <c r="BY13" i="53" s="1"/>
  <c r="BX12" i="53"/>
  <c r="BY12" i="53" s="1"/>
  <c r="BX11" i="53"/>
  <c r="BY11" i="53" s="1"/>
  <c r="BX10" i="53"/>
  <c r="BY10" i="53" s="1"/>
  <c r="BX9" i="53"/>
  <c r="BY9" i="53" s="1"/>
  <c r="BX8" i="53"/>
  <c r="BY8" i="53" s="1"/>
  <c r="BX7" i="53"/>
  <c r="BY7" i="53" s="1"/>
  <c r="BX6" i="53"/>
  <c r="BY6" i="53" s="1"/>
  <c r="BS260" i="53"/>
  <c r="BT260" i="53" s="1"/>
  <c r="BS259" i="53"/>
  <c r="BT259" i="53" s="1"/>
  <c r="BS258" i="53"/>
  <c r="BT258" i="53" s="1"/>
  <c r="BS257" i="53"/>
  <c r="BT257" i="53" s="1"/>
  <c r="BS256" i="53"/>
  <c r="BT256" i="53" s="1"/>
  <c r="BS255" i="53"/>
  <c r="BT255" i="53" s="1"/>
  <c r="BS254" i="53"/>
  <c r="BT254" i="53" s="1"/>
  <c r="BS253" i="53"/>
  <c r="BT253" i="53" s="1"/>
  <c r="BS252" i="53"/>
  <c r="BT252" i="53" s="1"/>
  <c r="BS251" i="53"/>
  <c r="BT251" i="53" s="1"/>
  <c r="BS250" i="53"/>
  <c r="BT250" i="53" s="1"/>
  <c r="BS249" i="53"/>
  <c r="BT249" i="53" s="1"/>
  <c r="BS248" i="53"/>
  <c r="BT248" i="53" s="1"/>
  <c r="BS247" i="53"/>
  <c r="BT247" i="53" s="1"/>
  <c r="BS246" i="53"/>
  <c r="BT246" i="53" s="1"/>
  <c r="BT245" i="53"/>
  <c r="BS245" i="53"/>
  <c r="BS244" i="53"/>
  <c r="BT244" i="53" s="1"/>
  <c r="BS243" i="53"/>
  <c r="BT243" i="53" s="1"/>
  <c r="BS242" i="53"/>
  <c r="BT242" i="53" s="1"/>
  <c r="BS241" i="53"/>
  <c r="BT241" i="53" s="1"/>
  <c r="BS240" i="53"/>
  <c r="BT240" i="53" s="1"/>
  <c r="BT239" i="53"/>
  <c r="BS239" i="53"/>
  <c r="BS238" i="53"/>
  <c r="BT238" i="53" s="1"/>
  <c r="BS237" i="53"/>
  <c r="BT237" i="53" s="1"/>
  <c r="BT236" i="53"/>
  <c r="BS236" i="53"/>
  <c r="BS235" i="53"/>
  <c r="BT235" i="53" s="1"/>
  <c r="BS234" i="53"/>
  <c r="BT234" i="53" s="1"/>
  <c r="BS233" i="53"/>
  <c r="BT233" i="53" s="1"/>
  <c r="BS232" i="53"/>
  <c r="BT232" i="53" s="1"/>
  <c r="BS231" i="53"/>
  <c r="BT231" i="53" s="1"/>
  <c r="BS230" i="53"/>
  <c r="BT230" i="53" s="1"/>
  <c r="BS229" i="53"/>
  <c r="BT229" i="53" s="1"/>
  <c r="BT228" i="53"/>
  <c r="BS228" i="53"/>
  <c r="BS227" i="53"/>
  <c r="BT227" i="53" s="1"/>
  <c r="BS226" i="53"/>
  <c r="BT226" i="53" s="1"/>
  <c r="BS225" i="53"/>
  <c r="BT225" i="53" s="1"/>
  <c r="BS224" i="53"/>
  <c r="BT224" i="53" s="1"/>
  <c r="BS223" i="53"/>
  <c r="BT223" i="53" s="1"/>
  <c r="BT222" i="53"/>
  <c r="BS222" i="53"/>
  <c r="BS221" i="53"/>
  <c r="BT221" i="53" s="1"/>
  <c r="BS220" i="53"/>
  <c r="BT220" i="53" s="1"/>
  <c r="BS219" i="53"/>
  <c r="BT219" i="53" s="1"/>
  <c r="BT218" i="53"/>
  <c r="BS218" i="53"/>
  <c r="BS217" i="53"/>
  <c r="BT217" i="53" s="1"/>
  <c r="BS216" i="53"/>
  <c r="BT216" i="53" s="1"/>
  <c r="BS215" i="53"/>
  <c r="BT215" i="53" s="1"/>
  <c r="BS214" i="53"/>
  <c r="BT214" i="53" s="1"/>
  <c r="BS213" i="53"/>
  <c r="BT213" i="53" s="1"/>
  <c r="BT212" i="53"/>
  <c r="BS212" i="53"/>
  <c r="BS211" i="53"/>
  <c r="BT211" i="53" s="1"/>
  <c r="BS210" i="53"/>
  <c r="BT210" i="53" s="1"/>
  <c r="BS209" i="53"/>
  <c r="BT209" i="53" s="1"/>
  <c r="BS208" i="53"/>
  <c r="BT208" i="53" s="1"/>
  <c r="BS207" i="53"/>
  <c r="BT207" i="53" s="1"/>
  <c r="BS206" i="53"/>
  <c r="BT206" i="53" s="1"/>
  <c r="BS205" i="53"/>
  <c r="BT205" i="53" s="1"/>
  <c r="BS204" i="53"/>
  <c r="BT204" i="53" s="1"/>
  <c r="BS203" i="53"/>
  <c r="BT203" i="53" s="1"/>
  <c r="BS202" i="53"/>
  <c r="BT202" i="53" s="1"/>
  <c r="BS201" i="53"/>
  <c r="BT201" i="53" s="1"/>
  <c r="BS200" i="53"/>
  <c r="BT200" i="53" s="1"/>
  <c r="BS199" i="53"/>
  <c r="BT199" i="53" s="1"/>
  <c r="BS198" i="53"/>
  <c r="BT198" i="53" s="1"/>
  <c r="BS197" i="53"/>
  <c r="BT197" i="53" s="1"/>
  <c r="BS196" i="53"/>
  <c r="BT196" i="53" s="1"/>
  <c r="BS195" i="53"/>
  <c r="BT195" i="53" s="1"/>
  <c r="BS194" i="53"/>
  <c r="BT194" i="53" s="1"/>
  <c r="BS193" i="53"/>
  <c r="BT193" i="53" s="1"/>
  <c r="BS192" i="53"/>
  <c r="BT192" i="53" s="1"/>
  <c r="BS191" i="53"/>
  <c r="BT191" i="53" s="1"/>
  <c r="BT190" i="53"/>
  <c r="BS190" i="53"/>
  <c r="BS189" i="53"/>
  <c r="BT189" i="53" s="1"/>
  <c r="BS188" i="53"/>
  <c r="BT188" i="53" s="1"/>
  <c r="BS187" i="53"/>
  <c r="BT187" i="53" s="1"/>
  <c r="BS186" i="53"/>
  <c r="BT186" i="53" s="1"/>
  <c r="BS185" i="53"/>
  <c r="BT185" i="53" s="1"/>
  <c r="BS184" i="53"/>
  <c r="BT184" i="53" s="1"/>
  <c r="BS183" i="53"/>
  <c r="BT183" i="53" s="1"/>
  <c r="BS182" i="53"/>
  <c r="BT182" i="53" s="1"/>
  <c r="BS181" i="53"/>
  <c r="BT181" i="53" s="1"/>
  <c r="BT180" i="53"/>
  <c r="BS180" i="53"/>
  <c r="BS179" i="53"/>
  <c r="BT179" i="53" s="1"/>
  <c r="BS178" i="53"/>
  <c r="BT178" i="53" s="1"/>
  <c r="BS177" i="53"/>
  <c r="BT177" i="53" s="1"/>
  <c r="BS176" i="53"/>
  <c r="BT176" i="53" s="1"/>
  <c r="BS175" i="53"/>
  <c r="BT175" i="53" s="1"/>
  <c r="BT174" i="53"/>
  <c r="BS174" i="53"/>
  <c r="BS173" i="53"/>
  <c r="BT173" i="53" s="1"/>
  <c r="BS172" i="53"/>
  <c r="BT172" i="53" s="1"/>
  <c r="BS171" i="53"/>
  <c r="BT171" i="53" s="1"/>
  <c r="BS170" i="53"/>
  <c r="BT170" i="53" s="1"/>
  <c r="BS169" i="53"/>
  <c r="BT169" i="53" s="1"/>
  <c r="BS168" i="53"/>
  <c r="BT168" i="53" s="1"/>
  <c r="BS167" i="53"/>
  <c r="BT167" i="53" s="1"/>
  <c r="BS166" i="53"/>
  <c r="BT166" i="53" s="1"/>
  <c r="BS165" i="53"/>
  <c r="BT165" i="53" s="1"/>
  <c r="BS164" i="53"/>
  <c r="BT164" i="53" s="1"/>
  <c r="BS163" i="53"/>
  <c r="BT163" i="53" s="1"/>
  <c r="BS162" i="53"/>
  <c r="BT162" i="53" s="1"/>
  <c r="BS161" i="53"/>
  <c r="BT161" i="53" s="1"/>
  <c r="BS160" i="53"/>
  <c r="BT160" i="53" s="1"/>
  <c r="BS159" i="53"/>
  <c r="BT159" i="53" s="1"/>
  <c r="BS158" i="53"/>
  <c r="BT158" i="53" s="1"/>
  <c r="BS157" i="53"/>
  <c r="BT157" i="53" s="1"/>
  <c r="BS156" i="53"/>
  <c r="BT156" i="53" s="1"/>
  <c r="BS155" i="53"/>
  <c r="BT155" i="53" s="1"/>
  <c r="BS154" i="53"/>
  <c r="BT154" i="53" s="1"/>
  <c r="BS153" i="53"/>
  <c r="BT153" i="53" s="1"/>
  <c r="BS152" i="53"/>
  <c r="BT152" i="53" s="1"/>
  <c r="BS151" i="53"/>
  <c r="BT151" i="53" s="1"/>
  <c r="BS150" i="53"/>
  <c r="BT150" i="53" s="1"/>
  <c r="BS149" i="53"/>
  <c r="BT149" i="53" s="1"/>
  <c r="BS148" i="53"/>
  <c r="BT148" i="53" s="1"/>
  <c r="BS147" i="53"/>
  <c r="BT147" i="53" s="1"/>
  <c r="BT146" i="53"/>
  <c r="BS146" i="53"/>
  <c r="BS145" i="53"/>
  <c r="BT145" i="53" s="1"/>
  <c r="BS144" i="53"/>
  <c r="BT144" i="53" s="1"/>
  <c r="BS143" i="53"/>
  <c r="BT143" i="53" s="1"/>
  <c r="BS142" i="53"/>
  <c r="BT142" i="53" s="1"/>
  <c r="BS141" i="53"/>
  <c r="BT141" i="53" s="1"/>
  <c r="BT140" i="53"/>
  <c r="BS140" i="53"/>
  <c r="BS139" i="53"/>
  <c r="BT139" i="53" s="1"/>
  <c r="BT138" i="53"/>
  <c r="BS138" i="53"/>
  <c r="BS137" i="53"/>
  <c r="BT137" i="53" s="1"/>
  <c r="BS136" i="53"/>
  <c r="BT136" i="53" s="1"/>
  <c r="BS135" i="53"/>
  <c r="BT135" i="53" s="1"/>
  <c r="BT134" i="53"/>
  <c r="BS134" i="53"/>
  <c r="BS133" i="53"/>
  <c r="BT133" i="53" s="1"/>
  <c r="BT132" i="53"/>
  <c r="BS132" i="53"/>
  <c r="BS131" i="53"/>
  <c r="BT131" i="53" s="1"/>
  <c r="BS130" i="53"/>
  <c r="BT130" i="53" s="1"/>
  <c r="BS129" i="53"/>
  <c r="BT129" i="53" s="1"/>
  <c r="BS128" i="53"/>
  <c r="BT128" i="53" s="1"/>
  <c r="BS127" i="53"/>
  <c r="BT127" i="53" s="1"/>
  <c r="BS126" i="53"/>
  <c r="BT126" i="53" s="1"/>
  <c r="BS125" i="53"/>
  <c r="BT125" i="53" s="1"/>
  <c r="BS124" i="53"/>
  <c r="BT124" i="53" s="1"/>
  <c r="BS123" i="53"/>
  <c r="BT123" i="53" s="1"/>
  <c r="BS122" i="53"/>
  <c r="BT122" i="53" s="1"/>
  <c r="BS121" i="53"/>
  <c r="BT121" i="53" s="1"/>
  <c r="BS120" i="53"/>
  <c r="BT120" i="53" s="1"/>
  <c r="BS119" i="53"/>
  <c r="BT119" i="53" s="1"/>
  <c r="BS118" i="53"/>
  <c r="BT118" i="53" s="1"/>
  <c r="BS117" i="53"/>
  <c r="BT117" i="53" s="1"/>
  <c r="BS116" i="53"/>
  <c r="BT116" i="53" s="1"/>
  <c r="BS115" i="53"/>
  <c r="BT115" i="53" s="1"/>
  <c r="BS114" i="53"/>
  <c r="BT114" i="53" s="1"/>
  <c r="BS113" i="53"/>
  <c r="BT113" i="53" s="1"/>
  <c r="BS112" i="53"/>
  <c r="BT112" i="53" s="1"/>
  <c r="BS111" i="53"/>
  <c r="BT111" i="53" s="1"/>
  <c r="BS110" i="53"/>
  <c r="BT110" i="53" s="1"/>
  <c r="BS109" i="53"/>
  <c r="BT109" i="53" s="1"/>
  <c r="BS108" i="53"/>
  <c r="BT108" i="53" s="1"/>
  <c r="BS107" i="53"/>
  <c r="BT107" i="53" s="1"/>
  <c r="BT106" i="53"/>
  <c r="BS106" i="53"/>
  <c r="BS105" i="53"/>
  <c r="BT105" i="53" s="1"/>
  <c r="BS104" i="53"/>
  <c r="BT104" i="53" s="1"/>
  <c r="BS103" i="53"/>
  <c r="BT103" i="53" s="1"/>
  <c r="BS102" i="53"/>
  <c r="BT102" i="53" s="1"/>
  <c r="BS101" i="53"/>
  <c r="BT101" i="53" s="1"/>
  <c r="BT100" i="53"/>
  <c r="BS100" i="53"/>
  <c r="BS99" i="53"/>
  <c r="BT99" i="53" s="1"/>
  <c r="BS98" i="53"/>
  <c r="BT98" i="53" s="1"/>
  <c r="BS97" i="53"/>
  <c r="BT97" i="53" s="1"/>
  <c r="BS96" i="53"/>
  <c r="BT96" i="53" s="1"/>
  <c r="BS95" i="53"/>
  <c r="BT95" i="53" s="1"/>
  <c r="BS94" i="53"/>
  <c r="BT94" i="53" s="1"/>
  <c r="BS93" i="53"/>
  <c r="BT93" i="53" s="1"/>
  <c r="BS92" i="53"/>
  <c r="BT92" i="53" s="1"/>
  <c r="BS91" i="53"/>
  <c r="BT91" i="53" s="1"/>
  <c r="BT90" i="53"/>
  <c r="BS90" i="53"/>
  <c r="BS89" i="53"/>
  <c r="BT89" i="53" s="1"/>
  <c r="BS88" i="53"/>
  <c r="BT88" i="53" s="1"/>
  <c r="BS87" i="53"/>
  <c r="BT87" i="53" s="1"/>
  <c r="BS86" i="53"/>
  <c r="BT86" i="53" s="1"/>
  <c r="BS85" i="53"/>
  <c r="BT85" i="53" s="1"/>
  <c r="BS84" i="53"/>
  <c r="BT84" i="53" s="1"/>
  <c r="BS83" i="53"/>
  <c r="BT83" i="53" s="1"/>
  <c r="BS82" i="53"/>
  <c r="BT82" i="53" s="1"/>
  <c r="BS81" i="53"/>
  <c r="BT81" i="53" s="1"/>
  <c r="BS80" i="53"/>
  <c r="BT80" i="53" s="1"/>
  <c r="BS79" i="53"/>
  <c r="BT79" i="53" s="1"/>
  <c r="BS78" i="53"/>
  <c r="BT78" i="53" s="1"/>
  <c r="BS77" i="53"/>
  <c r="BT77" i="53" s="1"/>
  <c r="BS76" i="53"/>
  <c r="BT76" i="53" s="1"/>
  <c r="BS75" i="53"/>
  <c r="BT75" i="53" s="1"/>
  <c r="BS74" i="53"/>
  <c r="BT74" i="53" s="1"/>
  <c r="BS73" i="53"/>
  <c r="BT73" i="53" s="1"/>
  <c r="BS72" i="53"/>
  <c r="BT72" i="53" s="1"/>
  <c r="BS71" i="53"/>
  <c r="BT71" i="53" s="1"/>
  <c r="BS70" i="53"/>
  <c r="BT70" i="53" s="1"/>
  <c r="BS69" i="53"/>
  <c r="BT69" i="53" s="1"/>
  <c r="BS68" i="53"/>
  <c r="BT68" i="53" s="1"/>
  <c r="BS67" i="53"/>
  <c r="BT67" i="53" s="1"/>
  <c r="BS66" i="53"/>
  <c r="BT66" i="53" s="1"/>
  <c r="BS65" i="53"/>
  <c r="BT65" i="53" s="1"/>
  <c r="BS64" i="53"/>
  <c r="BT64" i="53" s="1"/>
  <c r="BS63" i="53"/>
  <c r="BT63" i="53" s="1"/>
  <c r="BS62" i="53"/>
  <c r="BT62" i="53" s="1"/>
  <c r="BS61" i="53"/>
  <c r="BT61" i="53" s="1"/>
  <c r="BS60" i="53"/>
  <c r="BT60" i="53" s="1"/>
  <c r="BS59" i="53"/>
  <c r="BT59" i="53" s="1"/>
  <c r="BS58" i="53"/>
  <c r="BT58" i="53" s="1"/>
  <c r="BS57" i="53"/>
  <c r="BT57" i="53" s="1"/>
  <c r="BS56" i="53"/>
  <c r="BT56" i="53" s="1"/>
  <c r="BS55" i="53"/>
  <c r="BT55" i="53" s="1"/>
  <c r="BS54" i="53"/>
  <c r="BT54" i="53" s="1"/>
  <c r="BS53" i="53"/>
  <c r="BT53" i="53" s="1"/>
  <c r="BS52" i="53"/>
  <c r="BT52" i="53" s="1"/>
  <c r="BS51" i="53"/>
  <c r="BT51" i="53" s="1"/>
  <c r="BT50" i="53"/>
  <c r="BS50" i="53"/>
  <c r="BS49" i="53"/>
  <c r="BT49" i="53" s="1"/>
  <c r="BS48" i="53"/>
  <c r="BT48" i="53" s="1"/>
  <c r="BS47" i="53"/>
  <c r="BT47" i="53" s="1"/>
  <c r="BS46" i="53"/>
  <c r="BT46" i="53" s="1"/>
  <c r="BS45" i="53"/>
  <c r="BT45" i="53" s="1"/>
  <c r="BT44" i="53"/>
  <c r="BS44" i="53"/>
  <c r="BS43" i="53"/>
  <c r="BT43" i="53" s="1"/>
  <c r="BS42" i="53"/>
  <c r="BT42" i="53" s="1"/>
  <c r="BS41" i="53"/>
  <c r="BT41" i="53" s="1"/>
  <c r="BS40" i="53"/>
  <c r="BT40" i="53" s="1"/>
  <c r="BS39" i="53"/>
  <c r="BT39" i="53" s="1"/>
  <c r="BT38" i="53"/>
  <c r="BS38" i="53"/>
  <c r="BS37" i="53"/>
  <c r="BT37" i="53" s="1"/>
  <c r="BS36" i="53"/>
  <c r="BT36" i="53" s="1"/>
  <c r="BS35" i="53"/>
  <c r="BT35" i="53" s="1"/>
  <c r="BS34" i="53"/>
  <c r="BT34" i="53" s="1"/>
  <c r="BS33" i="53"/>
  <c r="BT33" i="53" s="1"/>
  <c r="BS32" i="53"/>
  <c r="BT32" i="53" s="1"/>
  <c r="BS31" i="53"/>
  <c r="BT31" i="53" s="1"/>
  <c r="BS30" i="53"/>
  <c r="BT30" i="53" s="1"/>
  <c r="BS29" i="53"/>
  <c r="BT29" i="53" s="1"/>
  <c r="BS28" i="53"/>
  <c r="BT28" i="53" s="1"/>
  <c r="BS27" i="53"/>
  <c r="BT27" i="53" s="1"/>
  <c r="BT26" i="53"/>
  <c r="BS26" i="53"/>
  <c r="BS25" i="53"/>
  <c r="BT25" i="53" s="1"/>
  <c r="BS24" i="53"/>
  <c r="BT24" i="53" s="1"/>
  <c r="BS23" i="53"/>
  <c r="BT23" i="53" s="1"/>
  <c r="BS22" i="53"/>
  <c r="BT22" i="53" s="1"/>
  <c r="BS21" i="53"/>
  <c r="BT21" i="53" s="1"/>
  <c r="BT20" i="53"/>
  <c r="BS20" i="53"/>
  <c r="BS19" i="53"/>
  <c r="BT19" i="53" s="1"/>
  <c r="BS18" i="53"/>
  <c r="BT18" i="53" s="1"/>
  <c r="BS17" i="53"/>
  <c r="BT17" i="53" s="1"/>
  <c r="BS16" i="53"/>
  <c r="BT16" i="53" s="1"/>
  <c r="BS15" i="53"/>
  <c r="BT15" i="53" s="1"/>
  <c r="BS14" i="53"/>
  <c r="BT14" i="53" s="1"/>
  <c r="BS13" i="53"/>
  <c r="BT13" i="53" s="1"/>
  <c r="BS12" i="53"/>
  <c r="BT12" i="53" s="1"/>
  <c r="BS11" i="53"/>
  <c r="BT11" i="53" s="1"/>
  <c r="BS10" i="53"/>
  <c r="BT10" i="53" s="1"/>
  <c r="BS9" i="53"/>
  <c r="BT9" i="53" s="1"/>
  <c r="BS8" i="53"/>
  <c r="BT8" i="53" s="1"/>
  <c r="BS7" i="53"/>
  <c r="BT7" i="53" s="1"/>
  <c r="BS6" i="53"/>
  <c r="BN260" i="53"/>
  <c r="BO260" i="53" s="1"/>
  <c r="BN259" i="53"/>
  <c r="BO259" i="53" s="1"/>
  <c r="BN258" i="53"/>
  <c r="BO258" i="53" s="1"/>
  <c r="BN257" i="53"/>
  <c r="BO257" i="53" s="1"/>
  <c r="BN256" i="53"/>
  <c r="BO256" i="53" s="1"/>
  <c r="BN255" i="53"/>
  <c r="BO255" i="53" s="1"/>
  <c r="BN254" i="53"/>
  <c r="BO254" i="53" s="1"/>
  <c r="BN253" i="53"/>
  <c r="BO253" i="53" s="1"/>
  <c r="BN252" i="53"/>
  <c r="BO252" i="53" s="1"/>
  <c r="BN251" i="53"/>
  <c r="BO251" i="53" s="1"/>
  <c r="BN250" i="53"/>
  <c r="BO250" i="53" s="1"/>
  <c r="BN249" i="53"/>
  <c r="BO249" i="53" s="1"/>
  <c r="BN248" i="53"/>
  <c r="BO248" i="53" s="1"/>
  <c r="BN247" i="53"/>
  <c r="BO247" i="53" s="1"/>
  <c r="BN246" i="53"/>
  <c r="BO246" i="53" s="1"/>
  <c r="BN245" i="53"/>
  <c r="BO245" i="53" s="1"/>
  <c r="BN244" i="53"/>
  <c r="BO244" i="53" s="1"/>
  <c r="BN243" i="53"/>
  <c r="BO243" i="53" s="1"/>
  <c r="BN242" i="53"/>
  <c r="BO242" i="53" s="1"/>
  <c r="BN241" i="53"/>
  <c r="BO241" i="53" s="1"/>
  <c r="BN240" i="53"/>
  <c r="BO240" i="53" s="1"/>
  <c r="BN239" i="53"/>
  <c r="BO239" i="53" s="1"/>
  <c r="BN238" i="53"/>
  <c r="BO238" i="53" s="1"/>
  <c r="BN237" i="53"/>
  <c r="BO237" i="53" s="1"/>
  <c r="BN236" i="53"/>
  <c r="BO236" i="53" s="1"/>
  <c r="BN235" i="53"/>
  <c r="BO235" i="53" s="1"/>
  <c r="BN234" i="53"/>
  <c r="BO234" i="53" s="1"/>
  <c r="BN233" i="53"/>
  <c r="BO233" i="53" s="1"/>
  <c r="BN232" i="53"/>
  <c r="BO232" i="53" s="1"/>
  <c r="BN231" i="53"/>
  <c r="BO231" i="53" s="1"/>
  <c r="BN230" i="53"/>
  <c r="BO230" i="53" s="1"/>
  <c r="BN229" i="53"/>
  <c r="BO229" i="53" s="1"/>
  <c r="BN228" i="53"/>
  <c r="BO228" i="53" s="1"/>
  <c r="BN227" i="53"/>
  <c r="BO227" i="53" s="1"/>
  <c r="BN226" i="53"/>
  <c r="BO226" i="53" s="1"/>
  <c r="BN225" i="53"/>
  <c r="BO225" i="53" s="1"/>
  <c r="BN224" i="53"/>
  <c r="BO224" i="53" s="1"/>
  <c r="BN223" i="53"/>
  <c r="BO223" i="53" s="1"/>
  <c r="BN222" i="53"/>
  <c r="BO222" i="53" s="1"/>
  <c r="BN221" i="53"/>
  <c r="BO221" i="53" s="1"/>
  <c r="BN220" i="53"/>
  <c r="BO220" i="53" s="1"/>
  <c r="BN219" i="53"/>
  <c r="BO219" i="53" s="1"/>
  <c r="BN218" i="53"/>
  <c r="BO218" i="53" s="1"/>
  <c r="BN217" i="53"/>
  <c r="BO217" i="53" s="1"/>
  <c r="BN216" i="53"/>
  <c r="BO216" i="53" s="1"/>
  <c r="BN215" i="53"/>
  <c r="BO215" i="53" s="1"/>
  <c r="BN214" i="53"/>
  <c r="BO214" i="53" s="1"/>
  <c r="BN213" i="53"/>
  <c r="BO213" i="53" s="1"/>
  <c r="BN212" i="53"/>
  <c r="BO212" i="53" s="1"/>
  <c r="BN211" i="53"/>
  <c r="BO211" i="53" s="1"/>
  <c r="BN210" i="53"/>
  <c r="BO210" i="53" s="1"/>
  <c r="BN209" i="53"/>
  <c r="BO209" i="53" s="1"/>
  <c r="BN208" i="53"/>
  <c r="BO208" i="53" s="1"/>
  <c r="BN207" i="53"/>
  <c r="BO207" i="53" s="1"/>
  <c r="BN206" i="53"/>
  <c r="BO206" i="53" s="1"/>
  <c r="BN205" i="53"/>
  <c r="BO205" i="53" s="1"/>
  <c r="BN204" i="53"/>
  <c r="BO204" i="53" s="1"/>
  <c r="BN203" i="53"/>
  <c r="BO203" i="53" s="1"/>
  <c r="BN202" i="53"/>
  <c r="BO202" i="53" s="1"/>
  <c r="BN201" i="53"/>
  <c r="BO201" i="53" s="1"/>
  <c r="BN200" i="53"/>
  <c r="BO200" i="53" s="1"/>
  <c r="BN199" i="53"/>
  <c r="BO199" i="53" s="1"/>
  <c r="BN198" i="53"/>
  <c r="BO198" i="53" s="1"/>
  <c r="BN197" i="53"/>
  <c r="BO197" i="53" s="1"/>
  <c r="BN196" i="53"/>
  <c r="BO196" i="53" s="1"/>
  <c r="BN195" i="53"/>
  <c r="BO195" i="53" s="1"/>
  <c r="BN194" i="53"/>
  <c r="BO194" i="53" s="1"/>
  <c r="BN193" i="53"/>
  <c r="BO193" i="53" s="1"/>
  <c r="BN192" i="53"/>
  <c r="BO192" i="53" s="1"/>
  <c r="BN191" i="53"/>
  <c r="BO191" i="53" s="1"/>
  <c r="BN190" i="53"/>
  <c r="BO190" i="53" s="1"/>
  <c r="BN189" i="53"/>
  <c r="BO189" i="53" s="1"/>
  <c r="BN188" i="53"/>
  <c r="BO188" i="53" s="1"/>
  <c r="BN187" i="53"/>
  <c r="BO187" i="53" s="1"/>
  <c r="BN186" i="53"/>
  <c r="BO186" i="53" s="1"/>
  <c r="BN185" i="53"/>
  <c r="BO185" i="53" s="1"/>
  <c r="BN184" i="53"/>
  <c r="BO184" i="53" s="1"/>
  <c r="BN183" i="53"/>
  <c r="BO183" i="53" s="1"/>
  <c r="BN182" i="53"/>
  <c r="BO182" i="53" s="1"/>
  <c r="BN181" i="53"/>
  <c r="BO181" i="53" s="1"/>
  <c r="BN180" i="53"/>
  <c r="BO180" i="53" s="1"/>
  <c r="BN179" i="53"/>
  <c r="BO179" i="53" s="1"/>
  <c r="BN178" i="53"/>
  <c r="BO178" i="53" s="1"/>
  <c r="BN177" i="53"/>
  <c r="BO177" i="53" s="1"/>
  <c r="BN176" i="53"/>
  <c r="BO176" i="53" s="1"/>
  <c r="BN175" i="53"/>
  <c r="BO175" i="53" s="1"/>
  <c r="BN174" i="53"/>
  <c r="BO174" i="53" s="1"/>
  <c r="BN173" i="53"/>
  <c r="BO173" i="53" s="1"/>
  <c r="BN172" i="53"/>
  <c r="BO172" i="53" s="1"/>
  <c r="BN171" i="53"/>
  <c r="BO171" i="53" s="1"/>
  <c r="BN170" i="53"/>
  <c r="BO170" i="53" s="1"/>
  <c r="BN169" i="53"/>
  <c r="BO169" i="53" s="1"/>
  <c r="BN168" i="53"/>
  <c r="BO168" i="53" s="1"/>
  <c r="BN167" i="53"/>
  <c r="BO167" i="53" s="1"/>
  <c r="BN166" i="53"/>
  <c r="BO166" i="53" s="1"/>
  <c r="BN165" i="53"/>
  <c r="BO165" i="53" s="1"/>
  <c r="BN164" i="53"/>
  <c r="BO164" i="53" s="1"/>
  <c r="BN163" i="53"/>
  <c r="BO163" i="53" s="1"/>
  <c r="BN162" i="53"/>
  <c r="BO162" i="53" s="1"/>
  <c r="BN161" i="53"/>
  <c r="BO161" i="53" s="1"/>
  <c r="BN160" i="53"/>
  <c r="BO160" i="53" s="1"/>
  <c r="BN159" i="53"/>
  <c r="BO159" i="53" s="1"/>
  <c r="BN158" i="53"/>
  <c r="BO158" i="53" s="1"/>
  <c r="BN157" i="53"/>
  <c r="BO157" i="53" s="1"/>
  <c r="BN156" i="53"/>
  <c r="BO156" i="53" s="1"/>
  <c r="BN155" i="53"/>
  <c r="BO155" i="53" s="1"/>
  <c r="BN154" i="53"/>
  <c r="BO154" i="53" s="1"/>
  <c r="BN153" i="53"/>
  <c r="BO153" i="53" s="1"/>
  <c r="BN152" i="53"/>
  <c r="BO152" i="53" s="1"/>
  <c r="BN151" i="53"/>
  <c r="BO151" i="53" s="1"/>
  <c r="BN150" i="53"/>
  <c r="BO150" i="53" s="1"/>
  <c r="BN149" i="53"/>
  <c r="BO149" i="53" s="1"/>
  <c r="BN148" i="53"/>
  <c r="BO148" i="53" s="1"/>
  <c r="BN147" i="53"/>
  <c r="BO147" i="53" s="1"/>
  <c r="BN146" i="53"/>
  <c r="BO146" i="53" s="1"/>
  <c r="BN145" i="53"/>
  <c r="BO145" i="53" s="1"/>
  <c r="BN144" i="53"/>
  <c r="BO144" i="53" s="1"/>
  <c r="BN143" i="53"/>
  <c r="BO143" i="53" s="1"/>
  <c r="BN142" i="53"/>
  <c r="BO142" i="53" s="1"/>
  <c r="BN141" i="53"/>
  <c r="BO141" i="53" s="1"/>
  <c r="BN140" i="53"/>
  <c r="BO140" i="53" s="1"/>
  <c r="BN139" i="53"/>
  <c r="BO139" i="53" s="1"/>
  <c r="BN138" i="53"/>
  <c r="BO138" i="53" s="1"/>
  <c r="BN137" i="53"/>
  <c r="BO137" i="53" s="1"/>
  <c r="BN136" i="53"/>
  <c r="BO136" i="53" s="1"/>
  <c r="BN135" i="53"/>
  <c r="BO135" i="53" s="1"/>
  <c r="BN134" i="53"/>
  <c r="BO134" i="53" s="1"/>
  <c r="BN133" i="53"/>
  <c r="BO133" i="53" s="1"/>
  <c r="BN132" i="53"/>
  <c r="BO132" i="53" s="1"/>
  <c r="BN131" i="53"/>
  <c r="BO131" i="53" s="1"/>
  <c r="BN130" i="53"/>
  <c r="BO130" i="53" s="1"/>
  <c r="BN129" i="53"/>
  <c r="BO129" i="53" s="1"/>
  <c r="BN128" i="53"/>
  <c r="BO128" i="53" s="1"/>
  <c r="BN127" i="53"/>
  <c r="BO127" i="53" s="1"/>
  <c r="BN126" i="53"/>
  <c r="BO126" i="53" s="1"/>
  <c r="BN125" i="53"/>
  <c r="BO125" i="53" s="1"/>
  <c r="BN124" i="53"/>
  <c r="BO124" i="53" s="1"/>
  <c r="BN123" i="53"/>
  <c r="BO123" i="53" s="1"/>
  <c r="BN122" i="53"/>
  <c r="BO122" i="53" s="1"/>
  <c r="BN121" i="53"/>
  <c r="BO121" i="53" s="1"/>
  <c r="BN120" i="53"/>
  <c r="BO120" i="53" s="1"/>
  <c r="BN119" i="53"/>
  <c r="BO119" i="53" s="1"/>
  <c r="BN118" i="53"/>
  <c r="BO118" i="53" s="1"/>
  <c r="BN117" i="53"/>
  <c r="BO117" i="53" s="1"/>
  <c r="BN116" i="53"/>
  <c r="BO116" i="53" s="1"/>
  <c r="BN115" i="53"/>
  <c r="BO115" i="53" s="1"/>
  <c r="BN114" i="53"/>
  <c r="BO114" i="53" s="1"/>
  <c r="BN113" i="53"/>
  <c r="BO113" i="53" s="1"/>
  <c r="BN112" i="53"/>
  <c r="BO112" i="53" s="1"/>
  <c r="BN111" i="53"/>
  <c r="BO111" i="53" s="1"/>
  <c r="BN110" i="53"/>
  <c r="BO110" i="53" s="1"/>
  <c r="BN109" i="53"/>
  <c r="BO109" i="53" s="1"/>
  <c r="BN108" i="53"/>
  <c r="BO108" i="53" s="1"/>
  <c r="BN107" i="53"/>
  <c r="BO107" i="53" s="1"/>
  <c r="BN106" i="53"/>
  <c r="BO106" i="53" s="1"/>
  <c r="BN105" i="53"/>
  <c r="BO105" i="53" s="1"/>
  <c r="BN104" i="53"/>
  <c r="BO104" i="53" s="1"/>
  <c r="BN103" i="53"/>
  <c r="BO103" i="53" s="1"/>
  <c r="BN102" i="53"/>
  <c r="BO102" i="53" s="1"/>
  <c r="BN101" i="53"/>
  <c r="BO101" i="53" s="1"/>
  <c r="BN100" i="53"/>
  <c r="BO100" i="53" s="1"/>
  <c r="BN99" i="53"/>
  <c r="BO99" i="53" s="1"/>
  <c r="BN98" i="53"/>
  <c r="BO98" i="53" s="1"/>
  <c r="BN97" i="53"/>
  <c r="BO97" i="53" s="1"/>
  <c r="BN96" i="53"/>
  <c r="BO96" i="53" s="1"/>
  <c r="BN95" i="53"/>
  <c r="BO95" i="53" s="1"/>
  <c r="BN94" i="53"/>
  <c r="BO94" i="53" s="1"/>
  <c r="BN93" i="53"/>
  <c r="BO93" i="53" s="1"/>
  <c r="BN92" i="53"/>
  <c r="BO92" i="53" s="1"/>
  <c r="BN91" i="53"/>
  <c r="BO91" i="53" s="1"/>
  <c r="BN90" i="53"/>
  <c r="BO90" i="53" s="1"/>
  <c r="BN89" i="53"/>
  <c r="BO89" i="53" s="1"/>
  <c r="BN88" i="53"/>
  <c r="BO88" i="53" s="1"/>
  <c r="BN87" i="53"/>
  <c r="BO87" i="53" s="1"/>
  <c r="BN86" i="53"/>
  <c r="BO86" i="53" s="1"/>
  <c r="BN85" i="53"/>
  <c r="BO85" i="53" s="1"/>
  <c r="BN84" i="53"/>
  <c r="BO84" i="53" s="1"/>
  <c r="BN83" i="53"/>
  <c r="BO83" i="53" s="1"/>
  <c r="BN82" i="53"/>
  <c r="BO82" i="53" s="1"/>
  <c r="BN81" i="53"/>
  <c r="BO81" i="53" s="1"/>
  <c r="BN80" i="53"/>
  <c r="BO80" i="53" s="1"/>
  <c r="BN79" i="53"/>
  <c r="BO79" i="53" s="1"/>
  <c r="BN78" i="53"/>
  <c r="BO78" i="53" s="1"/>
  <c r="BN77" i="53"/>
  <c r="BO77" i="53" s="1"/>
  <c r="BN76" i="53"/>
  <c r="BO76" i="53" s="1"/>
  <c r="BN75" i="53"/>
  <c r="BO75" i="53" s="1"/>
  <c r="BN74" i="53"/>
  <c r="BO74" i="53" s="1"/>
  <c r="BN73" i="53"/>
  <c r="BO73" i="53" s="1"/>
  <c r="BN72" i="53"/>
  <c r="BO72" i="53" s="1"/>
  <c r="BN71" i="53"/>
  <c r="BO71" i="53" s="1"/>
  <c r="BN70" i="53"/>
  <c r="BO70" i="53" s="1"/>
  <c r="BN69" i="53"/>
  <c r="BO69" i="53" s="1"/>
  <c r="BN68" i="53"/>
  <c r="BO68" i="53" s="1"/>
  <c r="BN67" i="53"/>
  <c r="BO67" i="53" s="1"/>
  <c r="BN66" i="53"/>
  <c r="BO66" i="53" s="1"/>
  <c r="BN65" i="53"/>
  <c r="BO65" i="53" s="1"/>
  <c r="BN64" i="53"/>
  <c r="BO64" i="53" s="1"/>
  <c r="BN63" i="53"/>
  <c r="BO63" i="53" s="1"/>
  <c r="BN62" i="53"/>
  <c r="BO62" i="53" s="1"/>
  <c r="BN61" i="53"/>
  <c r="BO61" i="53" s="1"/>
  <c r="BN60" i="53"/>
  <c r="BO60" i="53" s="1"/>
  <c r="BN59" i="53"/>
  <c r="BO59" i="53" s="1"/>
  <c r="BN58" i="53"/>
  <c r="BO58" i="53" s="1"/>
  <c r="BN57" i="53"/>
  <c r="BO57" i="53" s="1"/>
  <c r="BN56" i="53"/>
  <c r="BO56" i="53" s="1"/>
  <c r="BN55" i="53"/>
  <c r="BO55" i="53" s="1"/>
  <c r="BN54" i="53"/>
  <c r="BO54" i="53" s="1"/>
  <c r="BN53" i="53"/>
  <c r="BO53" i="53" s="1"/>
  <c r="BN52" i="53"/>
  <c r="BO52" i="53" s="1"/>
  <c r="BN51" i="53"/>
  <c r="BO51" i="53" s="1"/>
  <c r="BN50" i="53"/>
  <c r="BO50" i="53" s="1"/>
  <c r="BN49" i="53"/>
  <c r="BO49" i="53" s="1"/>
  <c r="BN48" i="53"/>
  <c r="BO48" i="53" s="1"/>
  <c r="BN47" i="53"/>
  <c r="BO47" i="53" s="1"/>
  <c r="BN46" i="53"/>
  <c r="BO46" i="53" s="1"/>
  <c r="BN45" i="53"/>
  <c r="BO45" i="53" s="1"/>
  <c r="BN44" i="53"/>
  <c r="BO44" i="53" s="1"/>
  <c r="BN43" i="53"/>
  <c r="BO43" i="53" s="1"/>
  <c r="BN42" i="53"/>
  <c r="BO42" i="53" s="1"/>
  <c r="BN41" i="53"/>
  <c r="BO41" i="53" s="1"/>
  <c r="BN40" i="53"/>
  <c r="BO40" i="53" s="1"/>
  <c r="BN39" i="53"/>
  <c r="BO39" i="53" s="1"/>
  <c r="BN38" i="53"/>
  <c r="BO38" i="53" s="1"/>
  <c r="BN37" i="53"/>
  <c r="BO37" i="53" s="1"/>
  <c r="BN36" i="53"/>
  <c r="BO36" i="53" s="1"/>
  <c r="BN35" i="53"/>
  <c r="BO35" i="53" s="1"/>
  <c r="BN34" i="53"/>
  <c r="BO34" i="53" s="1"/>
  <c r="BN33" i="53"/>
  <c r="BO33" i="53" s="1"/>
  <c r="BN32" i="53"/>
  <c r="BO32" i="53" s="1"/>
  <c r="BN31" i="53"/>
  <c r="BO31" i="53" s="1"/>
  <c r="BN30" i="53"/>
  <c r="BO30" i="53" s="1"/>
  <c r="BN29" i="53"/>
  <c r="BO29" i="53" s="1"/>
  <c r="BN28" i="53"/>
  <c r="BO28" i="53" s="1"/>
  <c r="BN27" i="53"/>
  <c r="BO27" i="53" s="1"/>
  <c r="BN26" i="53"/>
  <c r="BO26" i="53" s="1"/>
  <c r="BN25" i="53"/>
  <c r="BO25" i="53" s="1"/>
  <c r="BN24" i="53"/>
  <c r="BO24" i="53" s="1"/>
  <c r="BN23" i="53"/>
  <c r="BO23" i="53" s="1"/>
  <c r="BN22" i="53"/>
  <c r="BO22" i="53" s="1"/>
  <c r="BN21" i="53"/>
  <c r="BO21" i="53" s="1"/>
  <c r="BN20" i="53"/>
  <c r="BO20" i="53" s="1"/>
  <c r="BN19" i="53"/>
  <c r="BO19" i="53" s="1"/>
  <c r="BN18" i="53"/>
  <c r="BO18" i="53" s="1"/>
  <c r="BN17" i="53"/>
  <c r="BO17" i="53" s="1"/>
  <c r="BN16" i="53"/>
  <c r="BO16" i="53" s="1"/>
  <c r="BN15" i="53"/>
  <c r="BO15" i="53" s="1"/>
  <c r="BN14" i="53"/>
  <c r="BO14" i="53" s="1"/>
  <c r="BN13" i="53"/>
  <c r="BO13" i="53" s="1"/>
  <c r="BN12" i="53"/>
  <c r="BO12" i="53" s="1"/>
  <c r="BN11" i="53"/>
  <c r="BO11" i="53" s="1"/>
  <c r="BN10" i="53"/>
  <c r="BO10" i="53" s="1"/>
  <c r="BN9" i="53"/>
  <c r="BO9" i="53" s="1"/>
  <c r="BN8" i="53"/>
  <c r="BO8" i="53" s="1"/>
  <c r="BN7" i="53"/>
  <c r="BO7" i="53" s="1"/>
  <c r="BN6" i="53"/>
  <c r="BO6" i="53" s="1"/>
  <c r="BI260" i="53"/>
  <c r="BJ260" i="53" s="1"/>
  <c r="BI259" i="53"/>
  <c r="BJ259" i="53" s="1"/>
  <c r="BI258" i="53"/>
  <c r="BJ258" i="53" s="1"/>
  <c r="BI257" i="53"/>
  <c r="BJ257" i="53" s="1"/>
  <c r="BI256" i="53"/>
  <c r="BJ256" i="53" s="1"/>
  <c r="BI255" i="53"/>
  <c r="BJ255" i="53" s="1"/>
  <c r="BI254" i="53"/>
  <c r="BJ254" i="53" s="1"/>
  <c r="BI253" i="53"/>
  <c r="BJ253" i="53" s="1"/>
  <c r="BI252" i="53"/>
  <c r="BJ252" i="53" s="1"/>
  <c r="BI251" i="53"/>
  <c r="BJ251" i="53" s="1"/>
  <c r="BI250" i="53"/>
  <c r="BJ250" i="53" s="1"/>
  <c r="BI249" i="53"/>
  <c r="BJ249" i="53" s="1"/>
  <c r="BI248" i="53"/>
  <c r="BJ248" i="53" s="1"/>
  <c r="BI247" i="53"/>
  <c r="BJ247" i="53" s="1"/>
  <c r="BI246" i="53"/>
  <c r="BJ246" i="53" s="1"/>
  <c r="BI245" i="53"/>
  <c r="BJ245" i="53" s="1"/>
  <c r="BI244" i="53"/>
  <c r="BJ244" i="53" s="1"/>
  <c r="BI243" i="53"/>
  <c r="BJ243" i="53" s="1"/>
  <c r="BI242" i="53"/>
  <c r="BJ242" i="53" s="1"/>
  <c r="BI241" i="53"/>
  <c r="BJ241" i="53" s="1"/>
  <c r="BI240" i="53"/>
  <c r="BJ240" i="53" s="1"/>
  <c r="BI239" i="53"/>
  <c r="BJ239" i="53" s="1"/>
  <c r="BI238" i="53"/>
  <c r="BJ238" i="53" s="1"/>
  <c r="BI237" i="53"/>
  <c r="BJ237" i="53" s="1"/>
  <c r="BI236" i="53"/>
  <c r="BJ236" i="53" s="1"/>
  <c r="BI235" i="53"/>
  <c r="BJ235" i="53" s="1"/>
  <c r="BI234" i="53"/>
  <c r="BJ234" i="53" s="1"/>
  <c r="BI233" i="53"/>
  <c r="BJ233" i="53" s="1"/>
  <c r="BI232" i="53"/>
  <c r="BJ232" i="53" s="1"/>
  <c r="BI231" i="53"/>
  <c r="BJ231" i="53" s="1"/>
  <c r="BI230" i="53"/>
  <c r="BJ230" i="53" s="1"/>
  <c r="BI229" i="53"/>
  <c r="BJ229" i="53" s="1"/>
  <c r="BI228" i="53"/>
  <c r="BJ228" i="53" s="1"/>
  <c r="BI227" i="53"/>
  <c r="BJ227" i="53" s="1"/>
  <c r="BI226" i="53"/>
  <c r="BJ226" i="53" s="1"/>
  <c r="BI225" i="53"/>
  <c r="BJ225" i="53" s="1"/>
  <c r="BI224" i="53"/>
  <c r="BJ224" i="53" s="1"/>
  <c r="BI223" i="53"/>
  <c r="BJ223" i="53" s="1"/>
  <c r="BI222" i="53"/>
  <c r="BJ222" i="53" s="1"/>
  <c r="BI221" i="53"/>
  <c r="BJ221" i="53" s="1"/>
  <c r="BI220" i="53"/>
  <c r="BJ220" i="53" s="1"/>
  <c r="BI219" i="53"/>
  <c r="BJ219" i="53" s="1"/>
  <c r="BI218" i="53"/>
  <c r="BJ218" i="53" s="1"/>
  <c r="BI217" i="53"/>
  <c r="BJ217" i="53" s="1"/>
  <c r="BI216" i="53"/>
  <c r="BJ216" i="53" s="1"/>
  <c r="BI215" i="53"/>
  <c r="BJ215" i="53" s="1"/>
  <c r="BI214" i="53"/>
  <c r="BJ214" i="53" s="1"/>
  <c r="BI213" i="53"/>
  <c r="BJ213" i="53" s="1"/>
  <c r="BI212" i="53"/>
  <c r="BJ212" i="53" s="1"/>
  <c r="BI211" i="53"/>
  <c r="BJ211" i="53" s="1"/>
  <c r="BI210" i="53"/>
  <c r="BJ210" i="53" s="1"/>
  <c r="BI209" i="53"/>
  <c r="BJ209" i="53" s="1"/>
  <c r="BI208" i="53"/>
  <c r="BJ208" i="53" s="1"/>
  <c r="BI207" i="53"/>
  <c r="BJ207" i="53" s="1"/>
  <c r="BI206" i="53"/>
  <c r="BJ206" i="53" s="1"/>
  <c r="BI205" i="53"/>
  <c r="BJ205" i="53" s="1"/>
  <c r="BI204" i="53"/>
  <c r="BJ204" i="53" s="1"/>
  <c r="BI203" i="53"/>
  <c r="BJ203" i="53" s="1"/>
  <c r="BI202" i="53"/>
  <c r="BJ202" i="53" s="1"/>
  <c r="BI201" i="53"/>
  <c r="BJ201" i="53" s="1"/>
  <c r="BI200" i="53"/>
  <c r="BJ200" i="53" s="1"/>
  <c r="BI199" i="53"/>
  <c r="BJ199" i="53" s="1"/>
  <c r="BI198" i="53"/>
  <c r="BJ198" i="53" s="1"/>
  <c r="BI197" i="53"/>
  <c r="BJ197" i="53" s="1"/>
  <c r="BI196" i="53"/>
  <c r="BJ196" i="53" s="1"/>
  <c r="BI195" i="53"/>
  <c r="BJ195" i="53" s="1"/>
  <c r="BI194" i="53"/>
  <c r="BJ194" i="53" s="1"/>
  <c r="BI193" i="53"/>
  <c r="BJ193" i="53" s="1"/>
  <c r="BI192" i="53"/>
  <c r="BJ192" i="53" s="1"/>
  <c r="BI191" i="53"/>
  <c r="BJ191" i="53" s="1"/>
  <c r="BI190" i="53"/>
  <c r="BJ190" i="53" s="1"/>
  <c r="BI189" i="53"/>
  <c r="BJ189" i="53" s="1"/>
  <c r="BI188" i="53"/>
  <c r="BJ188" i="53" s="1"/>
  <c r="BI187" i="53"/>
  <c r="BJ187" i="53" s="1"/>
  <c r="BI186" i="53"/>
  <c r="BJ186" i="53" s="1"/>
  <c r="BI185" i="53"/>
  <c r="BJ185" i="53" s="1"/>
  <c r="BI184" i="53"/>
  <c r="BJ184" i="53" s="1"/>
  <c r="BI183" i="53"/>
  <c r="BJ183" i="53" s="1"/>
  <c r="BI182" i="53"/>
  <c r="BJ182" i="53" s="1"/>
  <c r="BI181" i="53"/>
  <c r="BJ181" i="53" s="1"/>
  <c r="BI180" i="53"/>
  <c r="BJ180" i="53" s="1"/>
  <c r="BI179" i="53"/>
  <c r="BJ179" i="53" s="1"/>
  <c r="BI178" i="53"/>
  <c r="BJ178" i="53" s="1"/>
  <c r="BI177" i="53"/>
  <c r="BJ177" i="53" s="1"/>
  <c r="BI176" i="53"/>
  <c r="BJ176" i="53" s="1"/>
  <c r="BI175" i="53"/>
  <c r="BJ175" i="53" s="1"/>
  <c r="BI174" i="53"/>
  <c r="BJ174" i="53" s="1"/>
  <c r="BI173" i="53"/>
  <c r="BJ173" i="53" s="1"/>
  <c r="BI172" i="53"/>
  <c r="BJ172" i="53" s="1"/>
  <c r="BI171" i="53"/>
  <c r="BJ171" i="53" s="1"/>
  <c r="BI170" i="53"/>
  <c r="BJ170" i="53" s="1"/>
  <c r="BI169" i="53"/>
  <c r="BJ169" i="53" s="1"/>
  <c r="BI168" i="53"/>
  <c r="BJ168" i="53" s="1"/>
  <c r="BI167" i="53"/>
  <c r="BJ167" i="53" s="1"/>
  <c r="BI166" i="53"/>
  <c r="BJ166" i="53" s="1"/>
  <c r="BI165" i="53"/>
  <c r="BJ165" i="53" s="1"/>
  <c r="BI164" i="53"/>
  <c r="BJ164" i="53" s="1"/>
  <c r="BI163" i="53"/>
  <c r="BJ163" i="53" s="1"/>
  <c r="BI162" i="53"/>
  <c r="BJ162" i="53" s="1"/>
  <c r="BI161" i="53"/>
  <c r="BJ161" i="53" s="1"/>
  <c r="BI160" i="53"/>
  <c r="BJ160" i="53" s="1"/>
  <c r="BI159" i="53"/>
  <c r="BJ159" i="53" s="1"/>
  <c r="BI158" i="53"/>
  <c r="BJ158" i="53" s="1"/>
  <c r="BI157" i="53"/>
  <c r="BJ157" i="53" s="1"/>
  <c r="BI156" i="53"/>
  <c r="BJ156" i="53" s="1"/>
  <c r="BI155" i="53"/>
  <c r="BJ155" i="53" s="1"/>
  <c r="BI154" i="53"/>
  <c r="BJ154" i="53" s="1"/>
  <c r="BI153" i="53"/>
  <c r="BJ153" i="53" s="1"/>
  <c r="BI152" i="53"/>
  <c r="BJ152" i="53" s="1"/>
  <c r="BI151" i="53"/>
  <c r="BJ151" i="53" s="1"/>
  <c r="BI150" i="53"/>
  <c r="BJ150" i="53" s="1"/>
  <c r="BI149" i="53"/>
  <c r="BJ149" i="53" s="1"/>
  <c r="BI148" i="53"/>
  <c r="BJ148" i="53" s="1"/>
  <c r="BI147" i="53"/>
  <c r="BJ147" i="53" s="1"/>
  <c r="BI146" i="53"/>
  <c r="BJ146" i="53" s="1"/>
  <c r="BI145" i="53"/>
  <c r="BJ145" i="53" s="1"/>
  <c r="BI144" i="53"/>
  <c r="BJ144" i="53" s="1"/>
  <c r="BI143" i="53"/>
  <c r="BJ143" i="53" s="1"/>
  <c r="BI142" i="53"/>
  <c r="BJ142" i="53" s="1"/>
  <c r="BI141" i="53"/>
  <c r="BJ141" i="53" s="1"/>
  <c r="BI140" i="53"/>
  <c r="BJ140" i="53" s="1"/>
  <c r="BI139" i="53"/>
  <c r="BJ139" i="53" s="1"/>
  <c r="BI138" i="53"/>
  <c r="BJ138" i="53" s="1"/>
  <c r="BI137" i="53"/>
  <c r="BJ137" i="53" s="1"/>
  <c r="BI136" i="53"/>
  <c r="BJ136" i="53" s="1"/>
  <c r="BI135" i="53"/>
  <c r="BJ135" i="53" s="1"/>
  <c r="BI134" i="53"/>
  <c r="BJ134" i="53" s="1"/>
  <c r="BI133" i="53"/>
  <c r="BJ133" i="53" s="1"/>
  <c r="BI132" i="53"/>
  <c r="BJ132" i="53" s="1"/>
  <c r="BI131" i="53"/>
  <c r="BJ131" i="53" s="1"/>
  <c r="BI130" i="53"/>
  <c r="BJ130" i="53" s="1"/>
  <c r="BI129" i="53"/>
  <c r="BJ129" i="53" s="1"/>
  <c r="BI128" i="53"/>
  <c r="BJ128" i="53" s="1"/>
  <c r="BI127" i="53"/>
  <c r="BJ127" i="53" s="1"/>
  <c r="BI126" i="53"/>
  <c r="BJ126" i="53" s="1"/>
  <c r="BI125" i="53"/>
  <c r="BJ125" i="53" s="1"/>
  <c r="BI124" i="53"/>
  <c r="BJ124" i="53" s="1"/>
  <c r="BI123" i="53"/>
  <c r="BJ123" i="53" s="1"/>
  <c r="BI122" i="53"/>
  <c r="BJ122" i="53" s="1"/>
  <c r="BI121" i="53"/>
  <c r="BJ121" i="53" s="1"/>
  <c r="BI120" i="53"/>
  <c r="BJ120" i="53" s="1"/>
  <c r="BI119" i="53"/>
  <c r="BJ119" i="53" s="1"/>
  <c r="BI118" i="53"/>
  <c r="BJ118" i="53" s="1"/>
  <c r="BI117" i="53"/>
  <c r="BJ117" i="53" s="1"/>
  <c r="BI116" i="53"/>
  <c r="BJ116" i="53" s="1"/>
  <c r="BI115" i="53"/>
  <c r="BJ115" i="53" s="1"/>
  <c r="BI114" i="53"/>
  <c r="BJ114" i="53" s="1"/>
  <c r="BI113" i="53"/>
  <c r="BJ113" i="53" s="1"/>
  <c r="BI112" i="53"/>
  <c r="BJ112" i="53" s="1"/>
  <c r="BI111" i="53"/>
  <c r="BJ111" i="53" s="1"/>
  <c r="BI110" i="53"/>
  <c r="BJ110" i="53" s="1"/>
  <c r="BI109" i="53"/>
  <c r="BJ109" i="53" s="1"/>
  <c r="BI108" i="53"/>
  <c r="BJ108" i="53" s="1"/>
  <c r="BI107" i="53"/>
  <c r="BJ107" i="53" s="1"/>
  <c r="BI106" i="53"/>
  <c r="BJ106" i="53" s="1"/>
  <c r="BI105" i="53"/>
  <c r="BJ105" i="53" s="1"/>
  <c r="BI104" i="53"/>
  <c r="BJ104" i="53" s="1"/>
  <c r="BI103" i="53"/>
  <c r="BJ103" i="53" s="1"/>
  <c r="BI102" i="53"/>
  <c r="BJ102" i="53" s="1"/>
  <c r="BI101" i="53"/>
  <c r="BJ101" i="53" s="1"/>
  <c r="BI100" i="53"/>
  <c r="BJ100" i="53" s="1"/>
  <c r="BI99" i="53"/>
  <c r="BJ99" i="53" s="1"/>
  <c r="BI98" i="53"/>
  <c r="BJ98" i="53" s="1"/>
  <c r="BI97" i="53"/>
  <c r="BJ97" i="53" s="1"/>
  <c r="BI96" i="53"/>
  <c r="BJ96" i="53" s="1"/>
  <c r="BI95" i="53"/>
  <c r="BJ95" i="53" s="1"/>
  <c r="BI94" i="53"/>
  <c r="BJ94" i="53" s="1"/>
  <c r="BI93" i="53"/>
  <c r="BJ93" i="53" s="1"/>
  <c r="BI92" i="53"/>
  <c r="BJ92" i="53" s="1"/>
  <c r="BI91" i="53"/>
  <c r="BJ91" i="53" s="1"/>
  <c r="BI90" i="53"/>
  <c r="BJ90" i="53" s="1"/>
  <c r="BI89" i="53"/>
  <c r="BJ89" i="53" s="1"/>
  <c r="BI88" i="53"/>
  <c r="BJ88" i="53" s="1"/>
  <c r="BI87" i="53"/>
  <c r="BJ87" i="53" s="1"/>
  <c r="BI86" i="53"/>
  <c r="BJ86" i="53" s="1"/>
  <c r="BI85" i="53"/>
  <c r="BJ85" i="53" s="1"/>
  <c r="BI84" i="53"/>
  <c r="BJ84" i="53" s="1"/>
  <c r="BI83" i="53"/>
  <c r="BJ83" i="53" s="1"/>
  <c r="BI82" i="53"/>
  <c r="BJ82" i="53" s="1"/>
  <c r="BI81" i="53"/>
  <c r="BJ81" i="53" s="1"/>
  <c r="BI80" i="53"/>
  <c r="BJ80" i="53" s="1"/>
  <c r="BI79" i="53"/>
  <c r="BJ79" i="53" s="1"/>
  <c r="BI78" i="53"/>
  <c r="BJ78" i="53" s="1"/>
  <c r="BI77" i="53"/>
  <c r="BJ77" i="53" s="1"/>
  <c r="BI76" i="53"/>
  <c r="BJ76" i="53" s="1"/>
  <c r="BI75" i="53"/>
  <c r="BJ75" i="53" s="1"/>
  <c r="BI74" i="53"/>
  <c r="BJ74" i="53" s="1"/>
  <c r="BI73" i="53"/>
  <c r="BJ73" i="53" s="1"/>
  <c r="BI72" i="53"/>
  <c r="BJ72" i="53" s="1"/>
  <c r="BI71" i="53"/>
  <c r="BJ71" i="53" s="1"/>
  <c r="BI70" i="53"/>
  <c r="BJ70" i="53" s="1"/>
  <c r="BI69" i="53"/>
  <c r="BJ69" i="53" s="1"/>
  <c r="BI68" i="53"/>
  <c r="BJ68" i="53" s="1"/>
  <c r="BI67" i="53"/>
  <c r="BJ67" i="53" s="1"/>
  <c r="BI66" i="53"/>
  <c r="BJ66" i="53" s="1"/>
  <c r="BI65" i="53"/>
  <c r="BJ65" i="53" s="1"/>
  <c r="BI64" i="53"/>
  <c r="BJ64" i="53" s="1"/>
  <c r="BI63" i="53"/>
  <c r="BJ63" i="53" s="1"/>
  <c r="BI62" i="53"/>
  <c r="BJ62" i="53" s="1"/>
  <c r="BI61" i="53"/>
  <c r="BJ61" i="53" s="1"/>
  <c r="BI60" i="53"/>
  <c r="BJ60" i="53" s="1"/>
  <c r="BI59" i="53"/>
  <c r="BJ59" i="53" s="1"/>
  <c r="BI58" i="53"/>
  <c r="BJ58" i="53" s="1"/>
  <c r="BI57" i="53"/>
  <c r="BJ57" i="53" s="1"/>
  <c r="BI56" i="53"/>
  <c r="BJ56" i="53" s="1"/>
  <c r="BI55" i="53"/>
  <c r="BJ55" i="53" s="1"/>
  <c r="BI54" i="53"/>
  <c r="BJ54" i="53" s="1"/>
  <c r="BI53" i="53"/>
  <c r="BJ53" i="53" s="1"/>
  <c r="BI52" i="53"/>
  <c r="BJ52" i="53" s="1"/>
  <c r="BI51" i="53"/>
  <c r="BJ51" i="53" s="1"/>
  <c r="BI50" i="53"/>
  <c r="BJ50" i="53" s="1"/>
  <c r="BI49" i="53"/>
  <c r="BJ49" i="53" s="1"/>
  <c r="BI48" i="53"/>
  <c r="BJ48" i="53" s="1"/>
  <c r="BI47" i="53"/>
  <c r="BJ47" i="53" s="1"/>
  <c r="BI46" i="53"/>
  <c r="BJ46" i="53" s="1"/>
  <c r="BI45" i="53"/>
  <c r="BJ45" i="53" s="1"/>
  <c r="BI44" i="53"/>
  <c r="BJ44" i="53" s="1"/>
  <c r="BI43" i="53"/>
  <c r="BJ43" i="53" s="1"/>
  <c r="BI42" i="53"/>
  <c r="BJ42" i="53" s="1"/>
  <c r="BI41" i="53"/>
  <c r="BJ41" i="53" s="1"/>
  <c r="BI40" i="53"/>
  <c r="BJ40" i="53" s="1"/>
  <c r="BI39" i="53"/>
  <c r="BJ39" i="53" s="1"/>
  <c r="BI38" i="53"/>
  <c r="BJ38" i="53" s="1"/>
  <c r="BI37" i="53"/>
  <c r="BJ37" i="53" s="1"/>
  <c r="BI36" i="53"/>
  <c r="BJ36" i="53" s="1"/>
  <c r="BI35" i="53"/>
  <c r="BJ35" i="53" s="1"/>
  <c r="BI34" i="53"/>
  <c r="BJ34" i="53" s="1"/>
  <c r="BI33" i="53"/>
  <c r="BJ33" i="53" s="1"/>
  <c r="BI32" i="53"/>
  <c r="BJ32" i="53" s="1"/>
  <c r="BI31" i="53"/>
  <c r="BJ31" i="53" s="1"/>
  <c r="BI30" i="53"/>
  <c r="BJ30" i="53" s="1"/>
  <c r="BI29" i="53"/>
  <c r="BJ29" i="53" s="1"/>
  <c r="BI28" i="53"/>
  <c r="BJ28" i="53" s="1"/>
  <c r="BI27" i="53"/>
  <c r="BJ27" i="53" s="1"/>
  <c r="BI26" i="53"/>
  <c r="BJ26" i="53" s="1"/>
  <c r="BI25" i="53"/>
  <c r="BJ25" i="53" s="1"/>
  <c r="BI24" i="53"/>
  <c r="BJ24" i="53" s="1"/>
  <c r="BI23" i="53"/>
  <c r="BJ23" i="53" s="1"/>
  <c r="BI22" i="53"/>
  <c r="BJ22" i="53" s="1"/>
  <c r="BI21" i="53"/>
  <c r="BJ21" i="53" s="1"/>
  <c r="BI20" i="53"/>
  <c r="BJ20" i="53" s="1"/>
  <c r="BI19" i="53"/>
  <c r="BJ19" i="53" s="1"/>
  <c r="BI18" i="53"/>
  <c r="BJ18" i="53" s="1"/>
  <c r="BI17" i="53"/>
  <c r="BJ17" i="53" s="1"/>
  <c r="BI16" i="53"/>
  <c r="BJ16" i="53" s="1"/>
  <c r="BI15" i="53"/>
  <c r="BJ15" i="53" s="1"/>
  <c r="BI14" i="53"/>
  <c r="BJ14" i="53" s="1"/>
  <c r="BI13" i="53"/>
  <c r="BJ13" i="53" s="1"/>
  <c r="BI12" i="53"/>
  <c r="BJ12" i="53" s="1"/>
  <c r="BI11" i="53"/>
  <c r="BJ11" i="53" s="1"/>
  <c r="BI10" i="53"/>
  <c r="BJ10" i="53" s="1"/>
  <c r="BI9" i="53"/>
  <c r="BJ9" i="53" s="1"/>
  <c r="BI8" i="53"/>
  <c r="BJ8" i="53" s="1"/>
  <c r="BI7" i="53"/>
  <c r="BJ7" i="53" s="1"/>
  <c r="BI6" i="53"/>
  <c r="BJ6" i="53" s="1"/>
  <c r="BD260" i="53"/>
  <c r="BE260" i="53" s="1"/>
  <c r="BD259" i="53"/>
  <c r="BE259" i="53" s="1"/>
  <c r="BD258" i="53"/>
  <c r="BE258" i="53" s="1"/>
  <c r="BD257" i="53"/>
  <c r="BE257" i="53" s="1"/>
  <c r="BD256" i="53"/>
  <c r="BE256" i="53" s="1"/>
  <c r="BD255" i="53"/>
  <c r="BE255" i="53" s="1"/>
  <c r="BD254" i="53"/>
  <c r="BE254" i="53" s="1"/>
  <c r="BD253" i="53"/>
  <c r="BE253" i="53" s="1"/>
  <c r="BD252" i="53"/>
  <c r="BE252" i="53" s="1"/>
  <c r="BD251" i="53"/>
  <c r="BE251" i="53" s="1"/>
  <c r="BD250" i="53"/>
  <c r="BE250" i="53" s="1"/>
  <c r="BD249" i="53"/>
  <c r="BE249" i="53" s="1"/>
  <c r="BD248" i="53"/>
  <c r="BE248" i="53" s="1"/>
  <c r="BD247" i="53"/>
  <c r="BE247" i="53" s="1"/>
  <c r="BD246" i="53"/>
  <c r="BE246" i="53" s="1"/>
  <c r="BD245" i="53"/>
  <c r="BE245" i="53" s="1"/>
  <c r="BD244" i="53"/>
  <c r="BE244" i="53" s="1"/>
  <c r="BD243" i="53"/>
  <c r="BE243" i="53" s="1"/>
  <c r="BD242" i="53"/>
  <c r="BE242" i="53" s="1"/>
  <c r="BD241" i="53"/>
  <c r="BE241" i="53" s="1"/>
  <c r="BD240" i="53"/>
  <c r="BE240" i="53" s="1"/>
  <c r="BD239" i="53"/>
  <c r="BE239" i="53" s="1"/>
  <c r="BD238" i="53"/>
  <c r="BE238" i="53" s="1"/>
  <c r="BD237" i="53"/>
  <c r="BE237" i="53" s="1"/>
  <c r="BD236" i="53"/>
  <c r="BE236" i="53" s="1"/>
  <c r="BD235" i="53"/>
  <c r="BE235" i="53" s="1"/>
  <c r="BD234" i="53"/>
  <c r="BE234" i="53" s="1"/>
  <c r="BD233" i="53"/>
  <c r="BE233" i="53" s="1"/>
  <c r="BD232" i="53"/>
  <c r="BE232" i="53" s="1"/>
  <c r="BD231" i="53"/>
  <c r="BE231" i="53" s="1"/>
  <c r="BD230" i="53"/>
  <c r="BE230" i="53" s="1"/>
  <c r="BD229" i="53"/>
  <c r="BE229" i="53" s="1"/>
  <c r="BD228" i="53"/>
  <c r="BE228" i="53" s="1"/>
  <c r="BD227" i="53"/>
  <c r="BE227" i="53" s="1"/>
  <c r="BD226" i="53"/>
  <c r="BE226" i="53" s="1"/>
  <c r="BD225" i="53"/>
  <c r="BE225" i="53" s="1"/>
  <c r="BD224" i="53"/>
  <c r="BE224" i="53" s="1"/>
  <c r="BD223" i="53"/>
  <c r="BE223" i="53" s="1"/>
  <c r="BD222" i="53"/>
  <c r="BE222" i="53" s="1"/>
  <c r="BD221" i="53"/>
  <c r="BE221" i="53" s="1"/>
  <c r="BD220" i="53"/>
  <c r="BE220" i="53" s="1"/>
  <c r="BD219" i="53"/>
  <c r="BE219" i="53" s="1"/>
  <c r="BD218" i="53"/>
  <c r="BE218" i="53" s="1"/>
  <c r="BD217" i="53"/>
  <c r="BE217" i="53" s="1"/>
  <c r="BD216" i="53"/>
  <c r="BE216" i="53" s="1"/>
  <c r="BD215" i="53"/>
  <c r="BE215" i="53" s="1"/>
  <c r="BD214" i="53"/>
  <c r="BE214" i="53" s="1"/>
  <c r="BD213" i="53"/>
  <c r="BE213" i="53" s="1"/>
  <c r="BD212" i="53"/>
  <c r="BE212" i="53" s="1"/>
  <c r="BD211" i="53"/>
  <c r="BE211" i="53" s="1"/>
  <c r="BD210" i="53"/>
  <c r="BE210" i="53" s="1"/>
  <c r="BD209" i="53"/>
  <c r="BE209" i="53" s="1"/>
  <c r="BD208" i="53"/>
  <c r="BE208" i="53" s="1"/>
  <c r="BD207" i="53"/>
  <c r="BE207" i="53" s="1"/>
  <c r="BD206" i="53"/>
  <c r="BE206" i="53" s="1"/>
  <c r="BD205" i="53"/>
  <c r="BE205" i="53" s="1"/>
  <c r="BD204" i="53"/>
  <c r="BE204" i="53" s="1"/>
  <c r="BD203" i="53"/>
  <c r="BE203" i="53" s="1"/>
  <c r="BD202" i="53"/>
  <c r="BE202" i="53" s="1"/>
  <c r="BD201" i="53"/>
  <c r="BE201" i="53" s="1"/>
  <c r="BD200" i="53"/>
  <c r="BE200" i="53" s="1"/>
  <c r="BD199" i="53"/>
  <c r="BE199" i="53" s="1"/>
  <c r="BD198" i="53"/>
  <c r="BE198" i="53" s="1"/>
  <c r="BD197" i="53"/>
  <c r="BE197" i="53" s="1"/>
  <c r="BD196" i="53"/>
  <c r="BE196" i="53" s="1"/>
  <c r="BD195" i="53"/>
  <c r="BE195" i="53" s="1"/>
  <c r="BD194" i="53"/>
  <c r="BE194" i="53" s="1"/>
  <c r="BD193" i="53"/>
  <c r="BE193" i="53" s="1"/>
  <c r="BD192" i="53"/>
  <c r="BE192" i="53" s="1"/>
  <c r="BD191" i="53"/>
  <c r="BE191" i="53" s="1"/>
  <c r="BD190" i="53"/>
  <c r="BE190" i="53" s="1"/>
  <c r="BD189" i="53"/>
  <c r="BE189" i="53" s="1"/>
  <c r="BD188" i="53"/>
  <c r="BE188" i="53" s="1"/>
  <c r="BD187" i="53"/>
  <c r="BE187" i="53" s="1"/>
  <c r="BD186" i="53"/>
  <c r="BE186" i="53" s="1"/>
  <c r="BD185" i="53"/>
  <c r="BE185" i="53" s="1"/>
  <c r="BD184" i="53"/>
  <c r="BE184" i="53" s="1"/>
  <c r="BD183" i="53"/>
  <c r="BE183" i="53" s="1"/>
  <c r="BD182" i="53"/>
  <c r="BE182" i="53" s="1"/>
  <c r="BD181" i="53"/>
  <c r="BE181" i="53" s="1"/>
  <c r="BD180" i="53"/>
  <c r="BE180" i="53" s="1"/>
  <c r="BD179" i="53"/>
  <c r="BE179" i="53" s="1"/>
  <c r="BD178" i="53"/>
  <c r="BE178" i="53" s="1"/>
  <c r="BD177" i="53"/>
  <c r="BE177" i="53" s="1"/>
  <c r="BD176" i="53"/>
  <c r="BE176" i="53" s="1"/>
  <c r="BD175" i="53"/>
  <c r="BE175" i="53" s="1"/>
  <c r="BD174" i="53"/>
  <c r="BE174" i="53" s="1"/>
  <c r="BD173" i="53"/>
  <c r="BE173" i="53" s="1"/>
  <c r="BD172" i="53"/>
  <c r="BE172" i="53" s="1"/>
  <c r="BD171" i="53"/>
  <c r="BE171" i="53" s="1"/>
  <c r="BD170" i="53"/>
  <c r="BE170" i="53" s="1"/>
  <c r="BD169" i="53"/>
  <c r="BE169" i="53" s="1"/>
  <c r="BD168" i="53"/>
  <c r="BE168" i="53" s="1"/>
  <c r="BD167" i="53"/>
  <c r="BE167" i="53" s="1"/>
  <c r="BD166" i="53"/>
  <c r="BE166" i="53" s="1"/>
  <c r="BD165" i="53"/>
  <c r="BE165" i="53" s="1"/>
  <c r="BD164" i="53"/>
  <c r="BE164" i="53" s="1"/>
  <c r="BD163" i="53"/>
  <c r="BE163" i="53" s="1"/>
  <c r="BD162" i="53"/>
  <c r="BE162" i="53" s="1"/>
  <c r="BD161" i="53"/>
  <c r="BE161" i="53" s="1"/>
  <c r="BD160" i="53"/>
  <c r="BE160" i="53" s="1"/>
  <c r="BD159" i="53"/>
  <c r="BE159" i="53" s="1"/>
  <c r="BD158" i="53"/>
  <c r="BE158" i="53" s="1"/>
  <c r="BD157" i="53"/>
  <c r="BE157" i="53" s="1"/>
  <c r="BD156" i="53"/>
  <c r="BE156" i="53" s="1"/>
  <c r="BD155" i="53"/>
  <c r="BE155" i="53" s="1"/>
  <c r="BD154" i="53"/>
  <c r="BE154" i="53" s="1"/>
  <c r="BD153" i="53"/>
  <c r="BE153" i="53" s="1"/>
  <c r="BD152" i="53"/>
  <c r="BE152" i="53" s="1"/>
  <c r="BD151" i="53"/>
  <c r="BE151" i="53" s="1"/>
  <c r="BD150" i="53"/>
  <c r="BE150" i="53" s="1"/>
  <c r="BD149" i="53"/>
  <c r="BE149" i="53" s="1"/>
  <c r="BD148" i="53"/>
  <c r="BE148" i="53" s="1"/>
  <c r="BD147" i="53"/>
  <c r="BE147" i="53" s="1"/>
  <c r="BD146" i="53"/>
  <c r="BE146" i="53" s="1"/>
  <c r="BD145" i="53"/>
  <c r="BE145" i="53" s="1"/>
  <c r="BD144" i="53"/>
  <c r="BE144" i="53" s="1"/>
  <c r="BD143" i="53"/>
  <c r="BE143" i="53" s="1"/>
  <c r="BD142" i="53"/>
  <c r="BE142" i="53" s="1"/>
  <c r="BD141" i="53"/>
  <c r="BE141" i="53" s="1"/>
  <c r="BD140" i="53"/>
  <c r="BE140" i="53" s="1"/>
  <c r="BD139" i="53"/>
  <c r="BE139" i="53" s="1"/>
  <c r="BD138" i="53"/>
  <c r="BE138" i="53" s="1"/>
  <c r="BD137" i="53"/>
  <c r="BE137" i="53" s="1"/>
  <c r="BD136" i="53"/>
  <c r="BE136" i="53" s="1"/>
  <c r="BD135" i="53"/>
  <c r="BE135" i="53" s="1"/>
  <c r="BD134" i="53"/>
  <c r="BE134" i="53" s="1"/>
  <c r="BD133" i="53"/>
  <c r="BE133" i="53" s="1"/>
  <c r="BD132" i="53"/>
  <c r="BE132" i="53" s="1"/>
  <c r="BD131" i="53"/>
  <c r="BE131" i="53" s="1"/>
  <c r="BD130" i="53"/>
  <c r="BE130" i="53" s="1"/>
  <c r="BD129" i="53"/>
  <c r="BE129" i="53" s="1"/>
  <c r="BD128" i="53"/>
  <c r="BE128" i="53" s="1"/>
  <c r="BD127" i="53"/>
  <c r="BE127" i="53" s="1"/>
  <c r="BD126" i="53"/>
  <c r="BE126" i="53" s="1"/>
  <c r="BD125" i="53"/>
  <c r="BE125" i="53" s="1"/>
  <c r="BD124" i="53"/>
  <c r="BE124" i="53" s="1"/>
  <c r="BD123" i="53"/>
  <c r="BE123" i="53" s="1"/>
  <c r="BD122" i="53"/>
  <c r="BE122" i="53" s="1"/>
  <c r="BD121" i="53"/>
  <c r="BE121" i="53" s="1"/>
  <c r="BD120" i="53"/>
  <c r="BE120" i="53" s="1"/>
  <c r="BD119" i="53"/>
  <c r="BE119" i="53" s="1"/>
  <c r="BD118" i="53"/>
  <c r="BE118" i="53" s="1"/>
  <c r="BD117" i="53"/>
  <c r="BE117" i="53" s="1"/>
  <c r="BD116" i="53"/>
  <c r="BE116" i="53" s="1"/>
  <c r="BD115" i="53"/>
  <c r="BE115" i="53" s="1"/>
  <c r="BD114" i="53"/>
  <c r="BE114" i="53" s="1"/>
  <c r="BD113" i="53"/>
  <c r="BE113" i="53" s="1"/>
  <c r="BD112" i="53"/>
  <c r="BE112" i="53" s="1"/>
  <c r="BD111" i="53"/>
  <c r="BE111" i="53" s="1"/>
  <c r="BD110" i="53"/>
  <c r="BE110" i="53" s="1"/>
  <c r="BD109" i="53"/>
  <c r="BE109" i="53" s="1"/>
  <c r="BD108" i="53"/>
  <c r="BE108" i="53" s="1"/>
  <c r="BD107" i="53"/>
  <c r="BE107" i="53" s="1"/>
  <c r="BD106" i="53"/>
  <c r="BE106" i="53" s="1"/>
  <c r="BD105" i="53"/>
  <c r="BE105" i="53" s="1"/>
  <c r="BD104" i="53"/>
  <c r="BE104" i="53" s="1"/>
  <c r="BD103" i="53"/>
  <c r="BE103" i="53" s="1"/>
  <c r="BD102" i="53"/>
  <c r="BE102" i="53" s="1"/>
  <c r="BD101" i="53"/>
  <c r="BE101" i="53" s="1"/>
  <c r="BD100" i="53"/>
  <c r="BE100" i="53" s="1"/>
  <c r="BD99" i="53"/>
  <c r="BE99" i="53" s="1"/>
  <c r="BD98" i="53"/>
  <c r="BE98" i="53" s="1"/>
  <c r="BD97" i="53"/>
  <c r="BE97" i="53" s="1"/>
  <c r="BD96" i="53"/>
  <c r="BE96" i="53" s="1"/>
  <c r="BD95" i="53"/>
  <c r="BE95" i="53" s="1"/>
  <c r="BD94" i="53"/>
  <c r="BE94" i="53" s="1"/>
  <c r="BD93" i="53"/>
  <c r="BE93" i="53" s="1"/>
  <c r="BD92" i="53"/>
  <c r="BE92" i="53" s="1"/>
  <c r="BD91" i="53"/>
  <c r="BE91" i="53" s="1"/>
  <c r="BD90" i="53"/>
  <c r="BE90" i="53" s="1"/>
  <c r="BD89" i="53"/>
  <c r="BE89" i="53" s="1"/>
  <c r="BD88" i="53"/>
  <c r="BE88" i="53" s="1"/>
  <c r="BD87" i="53"/>
  <c r="BE87" i="53" s="1"/>
  <c r="BD86" i="53"/>
  <c r="BE86" i="53" s="1"/>
  <c r="BD85" i="53"/>
  <c r="BE85" i="53" s="1"/>
  <c r="BD84" i="53"/>
  <c r="BE84" i="53" s="1"/>
  <c r="BD83" i="53"/>
  <c r="BE83" i="53" s="1"/>
  <c r="BD82" i="53"/>
  <c r="BE82" i="53" s="1"/>
  <c r="BD81" i="53"/>
  <c r="BE81" i="53" s="1"/>
  <c r="BD80" i="53"/>
  <c r="BE80" i="53" s="1"/>
  <c r="BD79" i="53"/>
  <c r="BE79" i="53" s="1"/>
  <c r="BD78" i="53"/>
  <c r="BE78" i="53" s="1"/>
  <c r="BD77" i="53"/>
  <c r="BE77" i="53" s="1"/>
  <c r="BD76" i="53"/>
  <c r="BE76" i="53" s="1"/>
  <c r="BD75" i="53"/>
  <c r="BE75" i="53" s="1"/>
  <c r="BD74" i="53"/>
  <c r="BE74" i="53" s="1"/>
  <c r="BD73" i="53"/>
  <c r="BE73" i="53" s="1"/>
  <c r="BD72" i="53"/>
  <c r="BE72" i="53" s="1"/>
  <c r="BD71" i="53"/>
  <c r="BE71" i="53" s="1"/>
  <c r="BD70" i="53"/>
  <c r="BE70" i="53" s="1"/>
  <c r="BD69" i="53"/>
  <c r="BE69" i="53" s="1"/>
  <c r="BD68" i="53"/>
  <c r="BE68" i="53" s="1"/>
  <c r="BD67" i="53"/>
  <c r="BE67" i="53" s="1"/>
  <c r="BD66" i="53"/>
  <c r="BE66" i="53" s="1"/>
  <c r="BD65" i="53"/>
  <c r="BE65" i="53" s="1"/>
  <c r="BD64" i="53"/>
  <c r="BE64" i="53" s="1"/>
  <c r="BD63" i="53"/>
  <c r="BE63" i="53" s="1"/>
  <c r="BD62" i="53"/>
  <c r="BE62" i="53" s="1"/>
  <c r="BD61" i="53"/>
  <c r="BE61" i="53" s="1"/>
  <c r="BD60" i="53"/>
  <c r="BE60" i="53" s="1"/>
  <c r="BD59" i="53"/>
  <c r="BE59" i="53" s="1"/>
  <c r="BD58" i="53"/>
  <c r="BE58" i="53" s="1"/>
  <c r="BD57" i="53"/>
  <c r="BE57" i="53" s="1"/>
  <c r="BD56" i="53"/>
  <c r="BE56" i="53" s="1"/>
  <c r="BD55" i="53"/>
  <c r="BE55" i="53" s="1"/>
  <c r="BD54" i="53"/>
  <c r="BE54" i="53" s="1"/>
  <c r="BD53" i="53"/>
  <c r="BE53" i="53" s="1"/>
  <c r="BD52" i="53"/>
  <c r="BE52" i="53" s="1"/>
  <c r="BD51" i="53"/>
  <c r="BE51" i="53" s="1"/>
  <c r="BD50" i="53"/>
  <c r="BE50" i="53" s="1"/>
  <c r="BD49" i="53"/>
  <c r="BE49" i="53" s="1"/>
  <c r="BD48" i="53"/>
  <c r="BE48" i="53" s="1"/>
  <c r="BD47" i="53"/>
  <c r="BE47" i="53" s="1"/>
  <c r="BD46" i="53"/>
  <c r="BE46" i="53" s="1"/>
  <c r="BD45" i="53"/>
  <c r="BE45" i="53" s="1"/>
  <c r="BD44" i="53"/>
  <c r="BE44" i="53" s="1"/>
  <c r="BD43" i="53"/>
  <c r="BE43" i="53" s="1"/>
  <c r="BD42" i="53"/>
  <c r="BE42" i="53" s="1"/>
  <c r="BD41" i="53"/>
  <c r="BE41" i="53" s="1"/>
  <c r="BD40" i="53"/>
  <c r="BE40" i="53" s="1"/>
  <c r="BD39" i="53"/>
  <c r="BE39" i="53" s="1"/>
  <c r="BD38" i="53"/>
  <c r="BE38" i="53" s="1"/>
  <c r="BD37" i="53"/>
  <c r="BE37" i="53" s="1"/>
  <c r="BD36" i="53"/>
  <c r="BE36" i="53" s="1"/>
  <c r="BD35" i="53"/>
  <c r="BE35" i="53" s="1"/>
  <c r="BD34" i="53"/>
  <c r="BE34" i="53" s="1"/>
  <c r="BD33" i="53"/>
  <c r="BE33" i="53" s="1"/>
  <c r="BD32" i="53"/>
  <c r="BE32" i="53" s="1"/>
  <c r="BD31" i="53"/>
  <c r="BE31" i="53" s="1"/>
  <c r="BD30" i="53"/>
  <c r="BE30" i="53" s="1"/>
  <c r="BD29" i="53"/>
  <c r="BE29" i="53" s="1"/>
  <c r="BD28" i="53"/>
  <c r="BE28" i="53" s="1"/>
  <c r="BD27" i="53"/>
  <c r="BE27" i="53" s="1"/>
  <c r="BD26" i="53"/>
  <c r="BE26" i="53" s="1"/>
  <c r="BD25" i="53"/>
  <c r="BE25" i="53" s="1"/>
  <c r="BD24" i="53"/>
  <c r="BE24" i="53" s="1"/>
  <c r="BD23" i="53"/>
  <c r="BE23" i="53" s="1"/>
  <c r="BD22" i="53"/>
  <c r="BE22" i="53" s="1"/>
  <c r="BD21" i="53"/>
  <c r="BE21" i="53" s="1"/>
  <c r="BD20" i="53"/>
  <c r="BE20" i="53" s="1"/>
  <c r="BD19" i="53"/>
  <c r="BE19" i="53" s="1"/>
  <c r="BD18" i="53"/>
  <c r="BE18" i="53" s="1"/>
  <c r="BD17" i="53"/>
  <c r="BE17" i="53" s="1"/>
  <c r="BD16" i="53"/>
  <c r="BE16" i="53" s="1"/>
  <c r="BD15" i="53"/>
  <c r="BE15" i="53" s="1"/>
  <c r="BD14" i="53"/>
  <c r="BE14" i="53" s="1"/>
  <c r="BD13" i="53"/>
  <c r="BE13" i="53" s="1"/>
  <c r="BD12" i="53"/>
  <c r="BE12" i="53" s="1"/>
  <c r="BD11" i="53"/>
  <c r="BE11" i="53" s="1"/>
  <c r="BD10" i="53"/>
  <c r="BE10" i="53" s="1"/>
  <c r="BD9" i="53"/>
  <c r="BE9" i="53" s="1"/>
  <c r="BD8" i="53"/>
  <c r="BE8" i="53" s="1"/>
  <c r="BD7" i="53"/>
  <c r="BE7" i="53" s="1"/>
  <c r="BD6" i="53"/>
  <c r="BE6" i="53" s="1"/>
  <c r="AY260" i="53"/>
  <c r="AZ260" i="53" s="1"/>
  <c r="AY259" i="53"/>
  <c r="AZ259" i="53" s="1"/>
  <c r="AY258" i="53"/>
  <c r="AZ258" i="53" s="1"/>
  <c r="AY257" i="53"/>
  <c r="AZ257" i="53" s="1"/>
  <c r="AY256" i="53"/>
  <c r="AZ256" i="53" s="1"/>
  <c r="AY255" i="53"/>
  <c r="AZ255" i="53" s="1"/>
  <c r="AY254" i="53"/>
  <c r="AZ254" i="53" s="1"/>
  <c r="AY253" i="53"/>
  <c r="AZ253" i="53" s="1"/>
  <c r="AY252" i="53"/>
  <c r="AZ252" i="53" s="1"/>
  <c r="AY251" i="53"/>
  <c r="AZ251" i="53" s="1"/>
  <c r="AY250" i="53"/>
  <c r="AZ250" i="53" s="1"/>
  <c r="AY249" i="53"/>
  <c r="AZ249" i="53" s="1"/>
  <c r="AY248" i="53"/>
  <c r="AZ248" i="53" s="1"/>
  <c r="AY247" i="53"/>
  <c r="AZ247" i="53" s="1"/>
  <c r="AY246" i="53"/>
  <c r="AZ246" i="53" s="1"/>
  <c r="AY245" i="53"/>
  <c r="AZ245" i="53" s="1"/>
  <c r="AY244" i="53"/>
  <c r="AZ244" i="53" s="1"/>
  <c r="AY243" i="53"/>
  <c r="AZ243" i="53" s="1"/>
  <c r="AY242" i="53"/>
  <c r="AZ242" i="53" s="1"/>
  <c r="AY241" i="53"/>
  <c r="AZ241" i="53" s="1"/>
  <c r="AY240" i="53"/>
  <c r="AZ240" i="53" s="1"/>
  <c r="AY239" i="53"/>
  <c r="AZ239" i="53" s="1"/>
  <c r="AY238" i="53"/>
  <c r="AZ238" i="53" s="1"/>
  <c r="AY237" i="53"/>
  <c r="AZ237" i="53" s="1"/>
  <c r="AY236" i="53"/>
  <c r="AZ236" i="53" s="1"/>
  <c r="AY235" i="53"/>
  <c r="AZ235" i="53" s="1"/>
  <c r="AY234" i="53"/>
  <c r="AZ234" i="53" s="1"/>
  <c r="AY233" i="53"/>
  <c r="AZ233" i="53" s="1"/>
  <c r="AY232" i="53"/>
  <c r="AZ232" i="53" s="1"/>
  <c r="AY231" i="53"/>
  <c r="AZ231" i="53" s="1"/>
  <c r="AY230" i="53"/>
  <c r="AZ230" i="53" s="1"/>
  <c r="AY229" i="53"/>
  <c r="AZ229" i="53" s="1"/>
  <c r="AY228" i="53"/>
  <c r="AZ228" i="53" s="1"/>
  <c r="AY227" i="53"/>
  <c r="AZ227" i="53" s="1"/>
  <c r="AY226" i="53"/>
  <c r="AZ226" i="53" s="1"/>
  <c r="AY225" i="53"/>
  <c r="AZ225" i="53" s="1"/>
  <c r="AY224" i="53"/>
  <c r="AZ224" i="53" s="1"/>
  <c r="AY223" i="53"/>
  <c r="AZ223" i="53" s="1"/>
  <c r="AY222" i="53"/>
  <c r="AZ222" i="53" s="1"/>
  <c r="AY221" i="53"/>
  <c r="AZ221" i="53" s="1"/>
  <c r="AY220" i="53"/>
  <c r="AZ220" i="53" s="1"/>
  <c r="AY219" i="53"/>
  <c r="AZ219" i="53" s="1"/>
  <c r="AY218" i="53"/>
  <c r="AZ218" i="53" s="1"/>
  <c r="AY217" i="53"/>
  <c r="AZ217" i="53" s="1"/>
  <c r="AY216" i="53"/>
  <c r="AZ216" i="53" s="1"/>
  <c r="AY215" i="53"/>
  <c r="AZ215" i="53" s="1"/>
  <c r="AY214" i="53"/>
  <c r="AZ214" i="53" s="1"/>
  <c r="AY213" i="53"/>
  <c r="AZ213" i="53" s="1"/>
  <c r="AY212" i="53"/>
  <c r="AZ212" i="53" s="1"/>
  <c r="AY211" i="53"/>
  <c r="AZ211" i="53" s="1"/>
  <c r="AY210" i="53"/>
  <c r="AZ210" i="53" s="1"/>
  <c r="AY209" i="53"/>
  <c r="AZ209" i="53" s="1"/>
  <c r="AY208" i="53"/>
  <c r="AZ208" i="53" s="1"/>
  <c r="AY207" i="53"/>
  <c r="AZ207" i="53" s="1"/>
  <c r="AY206" i="53"/>
  <c r="AZ206" i="53" s="1"/>
  <c r="AY205" i="53"/>
  <c r="AZ205" i="53" s="1"/>
  <c r="AY204" i="53"/>
  <c r="AZ204" i="53" s="1"/>
  <c r="AY203" i="53"/>
  <c r="AZ203" i="53" s="1"/>
  <c r="AY202" i="53"/>
  <c r="AZ202" i="53" s="1"/>
  <c r="AY201" i="53"/>
  <c r="AZ201" i="53" s="1"/>
  <c r="AY200" i="53"/>
  <c r="AZ200" i="53" s="1"/>
  <c r="AY199" i="53"/>
  <c r="AZ199" i="53" s="1"/>
  <c r="AY198" i="53"/>
  <c r="AZ198" i="53" s="1"/>
  <c r="AY197" i="53"/>
  <c r="AZ197" i="53" s="1"/>
  <c r="AY196" i="53"/>
  <c r="AZ196" i="53" s="1"/>
  <c r="AY195" i="53"/>
  <c r="AZ195" i="53" s="1"/>
  <c r="AY194" i="53"/>
  <c r="AZ194" i="53" s="1"/>
  <c r="AY193" i="53"/>
  <c r="AZ193" i="53" s="1"/>
  <c r="AY192" i="53"/>
  <c r="AZ192" i="53" s="1"/>
  <c r="AY191" i="53"/>
  <c r="AZ191" i="53" s="1"/>
  <c r="AY190" i="53"/>
  <c r="AZ190" i="53" s="1"/>
  <c r="AY189" i="53"/>
  <c r="AZ189" i="53" s="1"/>
  <c r="AY188" i="53"/>
  <c r="AZ188" i="53" s="1"/>
  <c r="AY187" i="53"/>
  <c r="AZ187" i="53" s="1"/>
  <c r="AY186" i="53"/>
  <c r="AZ186" i="53" s="1"/>
  <c r="AY185" i="53"/>
  <c r="AZ185" i="53" s="1"/>
  <c r="AY184" i="53"/>
  <c r="AZ184" i="53" s="1"/>
  <c r="AY183" i="53"/>
  <c r="AZ183" i="53" s="1"/>
  <c r="AY182" i="53"/>
  <c r="AZ182" i="53" s="1"/>
  <c r="AY181" i="53"/>
  <c r="AZ181" i="53" s="1"/>
  <c r="AY180" i="53"/>
  <c r="AZ180" i="53" s="1"/>
  <c r="AY179" i="53"/>
  <c r="AZ179" i="53" s="1"/>
  <c r="AY178" i="53"/>
  <c r="AZ178" i="53" s="1"/>
  <c r="AY177" i="53"/>
  <c r="AZ177" i="53" s="1"/>
  <c r="AY176" i="53"/>
  <c r="AZ176" i="53" s="1"/>
  <c r="AY175" i="53"/>
  <c r="AZ175" i="53" s="1"/>
  <c r="AY174" i="53"/>
  <c r="AZ174" i="53" s="1"/>
  <c r="AY173" i="53"/>
  <c r="AZ173" i="53" s="1"/>
  <c r="AY172" i="53"/>
  <c r="AZ172" i="53" s="1"/>
  <c r="AY171" i="53"/>
  <c r="AZ171" i="53" s="1"/>
  <c r="AY170" i="53"/>
  <c r="AZ170" i="53" s="1"/>
  <c r="AY169" i="53"/>
  <c r="AZ169" i="53" s="1"/>
  <c r="AY168" i="53"/>
  <c r="AZ168" i="53" s="1"/>
  <c r="AY167" i="53"/>
  <c r="AZ167" i="53" s="1"/>
  <c r="AY166" i="53"/>
  <c r="AZ166" i="53" s="1"/>
  <c r="AY165" i="53"/>
  <c r="AZ165" i="53" s="1"/>
  <c r="AY164" i="53"/>
  <c r="AZ164" i="53" s="1"/>
  <c r="AY163" i="53"/>
  <c r="AZ163" i="53" s="1"/>
  <c r="AY162" i="53"/>
  <c r="AZ162" i="53" s="1"/>
  <c r="AY161" i="53"/>
  <c r="AZ161" i="53" s="1"/>
  <c r="AY160" i="53"/>
  <c r="AZ160" i="53" s="1"/>
  <c r="AY159" i="53"/>
  <c r="AZ159" i="53" s="1"/>
  <c r="AY158" i="53"/>
  <c r="AZ158" i="53" s="1"/>
  <c r="AY157" i="53"/>
  <c r="AZ157" i="53" s="1"/>
  <c r="AY156" i="53"/>
  <c r="AZ156" i="53" s="1"/>
  <c r="AY155" i="53"/>
  <c r="AZ155" i="53" s="1"/>
  <c r="AY154" i="53"/>
  <c r="AZ154" i="53" s="1"/>
  <c r="AY153" i="53"/>
  <c r="AZ153" i="53" s="1"/>
  <c r="AY152" i="53"/>
  <c r="AZ152" i="53" s="1"/>
  <c r="AY151" i="53"/>
  <c r="AZ151" i="53" s="1"/>
  <c r="AY150" i="53"/>
  <c r="AZ150" i="53" s="1"/>
  <c r="AY149" i="53"/>
  <c r="AZ149" i="53" s="1"/>
  <c r="AY148" i="53"/>
  <c r="AZ148" i="53" s="1"/>
  <c r="AY147" i="53"/>
  <c r="AZ147" i="53" s="1"/>
  <c r="AY146" i="53"/>
  <c r="AZ146" i="53" s="1"/>
  <c r="AY145" i="53"/>
  <c r="AZ145" i="53" s="1"/>
  <c r="AY144" i="53"/>
  <c r="AZ144" i="53" s="1"/>
  <c r="AY143" i="53"/>
  <c r="AZ143" i="53" s="1"/>
  <c r="AY142" i="53"/>
  <c r="AZ142" i="53" s="1"/>
  <c r="AY141" i="53"/>
  <c r="AZ141" i="53" s="1"/>
  <c r="AY140" i="53"/>
  <c r="AZ140" i="53" s="1"/>
  <c r="AY139" i="53"/>
  <c r="AZ139" i="53" s="1"/>
  <c r="AY138" i="53"/>
  <c r="AZ138" i="53" s="1"/>
  <c r="AY137" i="53"/>
  <c r="AZ137" i="53" s="1"/>
  <c r="AY136" i="53"/>
  <c r="AZ136" i="53" s="1"/>
  <c r="AY135" i="53"/>
  <c r="AZ135" i="53" s="1"/>
  <c r="AY134" i="53"/>
  <c r="AZ134" i="53" s="1"/>
  <c r="AY133" i="53"/>
  <c r="AZ133" i="53" s="1"/>
  <c r="AY132" i="53"/>
  <c r="AZ132" i="53" s="1"/>
  <c r="AY131" i="53"/>
  <c r="AZ131" i="53" s="1"/>
  <c r="AY130" i="53"/>
  <c r="AZ130" i="53" s="1"/>
  <c r="AY129" i="53"/>
  <c r="AZ129" i="53" s="1"/>
  <c r="AY128" i="53"/>
  <c r="AZ128" i="53" s="1"/>
  <c r="AY127" i="53"/>
  <c r="AZ127" i="53" s="1"/>
  <c r="AY126" i="53"/>
  <c r="AZ126" i="53" s="1"/>
  <c r="AY125" i="53"/>
  <c r="AZ125" i="53" s="1"/>
  <c r="AY124" i="53"/>
  <c r="AZ124" i="53" s="1"/>
  <c r="AY123" i="53"/>
  <c r="AZ123" i="53" s="1"/>
  <c r="AY122" i="53"/>
  <c r="AZ122" i="53" s="1"/>
  <c r="AY121" i="53"/>
  <c r="AZ121" i="53" s="1"/>
  <c r="AY120" i="53"/>
  <c r="AZ120" i="53" s="1"/>
  <c r="AY119" i="53"/>
  <c r="AZ119" i="53" s="1"/>
  <c r="AY118" i="53"/>
  <c r="AZ118" i="53" s="1"/>
  <c r="AY117" i="53"/>
  <c r="AZ117" i="53" s="1"/>
  <c r="AY116" i="53"/>
  <c r="AZ116" i="53" s="1"/>
  <c r="AY115" i="53"/>
  <c r="AZ115" i="53" s="1"/>
  <c r="AY114" i="53"/>
  <c r="AZ114" i="53" s="1"/>
  <c r="AY113" i="53"/>
  <c r="AZ113" i="53" s="1"/>
  <c r="AY112" i="53"/>
  <c r="AZ112" i="53" s="1"/>
  <c r="AY111" i="53"/>
  <c r="AZ111" i="53" s="1"/>
  <c r="AY110" i="53"/>
  <c r="AZ110" i="53" s="1"/>
  <c r="AY109" i="53"/>
  <c r="AZ109" i="53" s="1"/>
  <c r="AY108" i="53"/>
  <c r="AZ108" i="53" s="1"/>
  <c r="AY107" i="53"/>
  <c r="AZ107" i="53" s="1"/>
  <c r="AY106" i="53"/>
  <c r="AZ106" i="53" s="1"/>
  <c r="AY105" i="53"/>
  <c r="AZ105" i="53" s="1"/>
  <c r="AY104" i="53"/>
  <c r="AZ104" i="53" s="1"/>
  <c r="AY103" i="53"/>
  <c r="AZ103" i="53" s="1"/>
  <c r="AY102" i="53"/>
  <c r="AZ102" i="53" s="1"/>
  <c r="AY101" i="53"/>
  <c r="AZ101" i="53" s="1"/>
  <c r="AY100" i="53"/>
  <c r="AZ100" i="53" s="1"/>
  <c r="AY99" i="53"/>
  <c r="AZ99" i="53" s="1"/>
  <c r="AY98" i="53"/>
  <c r="AZ98" i="53" s="1"/>
  <c r="AY97" i="53"/>
  <c r="AZ97" i="53" s="1"/>
  <c r="AY96" i="53"/>
  <c r="AZ96" i="53" s="1"/>
  <c r="AY95" i="53"/>
  <c r="AZ95" i="53" s="1"/>
  <c r="AY94" i="53"/>
  <c r="AZ94" i="53" s="1"/>
  <c r="AY93" i="53"/>
  <c r="AZ93" i="53" s="1"/>
  <c r="AY92" i="53"/>
  <c r="AZ92" i="53" s="1"/>
  <c r="AY91" i="53"/>
  <c r="AZ91" i="53" s="1"/>
  <c r="AY90" i="53"/>
  <c r="AZ90" i="53" s="1"/>
  <c r="AY89" i="53"/>
  <c r="AZ89" i="53" s="1"/>
  <c r="AY88" i="53"/>
  <c r="AZ88" i="53" s="1"/>
  <c r="AY87" i="53"/>
  <c r="AZ87" i="53" s="1"/>
  <c r="AY86" i="53"/>
  <c r="AZ86" i="53" s="1"/>
  <c r="AY85" i="53"/>
  <c r="AZ85" i="53" s="1"/>
  <c r="AY84" i="53"/>
  <c r="AZ84" i="53" s="1"/>
  <c r="AY83" i="53"/>
  <c r="AZ83" i="53" s="1"/>
  <c r="AY82" i="53"/>
  <c r="AZ82" i="53" s="1"/>
  <c r="AY81" i="53"/>
  <c r="AZ81" i="53" s="1"/>
  <c r="AY80" i="53"/>
  <c r="AZ80" i="53" s="1"/>
  <c r="AY79" i="53"/>
  <c r="AZ79" i="53" s="1"/>
  <c r="AY78" i="53"/>
  <c r="AZ78" i="53" s="1"/>
  <c r="AY77" i="53"/>
  <c r="AZ77" i="53" s="1"/>
  <c r="AY76" i="53"/>
  <c r="AZ76" i="53" s="1"/>
  <c r="AY75" i="53"/>
  <c r="AZ75" i="53" s="1"/>
  <c r="AY74" i="53"/>
  <c r="AZ74" i="53" s="1"/>
  <c r="AY73" i="53"/>
  <c r="AZ73" i="53" s="1"/>
  <c r="AY72" i="53"/>
  <c r="AZ72" i="53" s="1"/>
  <c r="AY71" i="53"/>
  <c r="AZ71" i="53" s="1"/>
  <c r="AY70" i="53"/>
  <c r="AZ70" i="53" s="1"/>
  <c r="AY69" i="53"/>
  <c r="AZ69" i="53" s="1"/>
  <c r="AY68" i="53"/>
  <c r="AZ68" i="53" s="1"/>
  <c r="AY67" i="53"/>
  <c r="AZ67" i="53" s="1"/>
  <c r="AY66" i="53"/>
  <c r="AZ66" i="53" s="1"/>
  <c r="AY65" i="53"/>
  <c r="AZ65" i="53" s="1"/>
  <c r="AY64" i="53"/>
  <c r="AZ64" i="53" s="1"/>
  <c r="AY63" i="53"/>
  <c r="AZ63" i="53" s="1"/>
  <c r="AY62" i="53"/>
  <c r="AZ62" i="53" s="1"/>
  <c r="AY61" i="53"/>
  <c r="AZ61" i="53" s="1"/>
  <c r="AY60" i="53"/>
  <c r="AZ60" i="53" s="1"/>
  <c r="AY59" i="53"/>
  <c r="AZ59" i="53" s="1"/>
  <c r="AY58" i="53"/>
  <c r="AZ58" i="53" s="1"/>
  <c r="AY57" i="53"/>
  <c r="AZ57" i="53" s="1"/>
  <c r="AY56" i="53"/>
  <c r="AZ56" i="53" s="1"/>
  <c r="AY55" i="53"/>
  <c r="AZ55" i="53" s="1"/>
  <c r="AY54" i="53"/>
  <c r="AZ54" i="53" s="1"/>
  <c r="AY53" i="53"/>
  <c r="AZ53" i="53" s="1"/>
  <c r="AY52" i="53"/>
  <c r="AZ52" i="53" s="1"/>
  <c r="AY51" i="53"/>
  <c r="AZ51" i="53" s="1"/>
  <c r="AY50" i="53"/>
  <c r="AZ50" i="53" s="1"/>
  <c r="AY49" i="53"/>
  <c r="AZ49" i="53" s="1"/>
  <c r="AY48" i="53"/>
  <c r="AZ48" i="53" s="1"/>
  <c r="AY47" i="53"/>
  <c r="AZ47" i="53" s="1"/>
  <c r="AY46" i="53"/>
  <c r="AZ46" i="53" s="1"/>
  <c r="AY45" i="53"/>
  <c r="AZ45" i="53" s="1"/>
  <c r="AY44" i="53"/>
  <c r="AZ44" i="53" s="1"/>
  <c r="AY43" i="53"/>
  <c r="AZ43" i="53" s="1"/>
  <c r="AY42" i="53"/>
  <c r="AZ42" i="53" s="1"/>
  <c r="AY41" i="53"/>
  <c r="AZ41" i="53" s="1"/>
  <c r="AY40" i="53"/>
  <c r="AZ40" i="53" s="1"/>
  <c r="AY39" i="53"/>
  <c r="AZ39" i="53" s="1"/>
  <c r="AY38" i="53"/>
  <c r="AZ38" i="53" s="1"/>
  <c r="AY37" i="53"/>
  <c r="AZ37" i="53" s="1"/>
  <c r="AY36" i="53"/>
  <c r="AZ36" i="53" s="1"/>
  <c r="AY35" i="53"/>
  <c r="AZ35" i="53" s="1"/>
  <c r="AY34" i="53"/>
  <c r="AZ34" i="53" s="1"/>
  <c r="AY33" i="53"/>
  <c r="AZ33" i="53" s="1"/>
  <c r="AY32" i="53"/>
  <c r="AZ32" i="53" s="1"/>
  <c r="AY31" i="53"/>
  <c r="AZ31" i="53" s="1"/>
  <c r="AY30" i="53"/>
  <c r="AZ30" i="53" s="1"/>
  <c r="AY29" i="53"/>
  <c r="AZ29" i="53" s="1"/>
  <c r="AY28" i="53"/>
  <c r="AZ28" i="53" s="1"/>
  <c r="AY27" i="53"/>
  <c r="AZ27" i="53" s="1"/>
  <c r="AY26" i="53"/>
  <c r="AZ26" i="53" s="1"/>
  <c r="AY25" i="53"/>
  <c r="AZ25" i="53" s="1"/>
  <c r="AY24" i="53"/>
  <c r="AZ24" i="53" s="1"/>
  <c r="AY23" i="53"/>
  <c r="AZ23" i="53" s="1"/>
  <c r="AY22" i="53"/>
  <c r="AZ22" i="53" s="1"/>
  <c r="AY21" i="53"/>
  <c r="AZ21" i="53" s="1"/>
  <c r="AY20" i="53"/>
  <c r="AZ20" i="53" s="1"/>
  <c r="AY19" i="53"/>
  <c r="AZ19" i="53" s="1"/>
  <c r="AY18" i="53"/>
  <c r="AZ18" i="53" s="1"/>
  <c r="AY17" i="53"/>
  <c r="AZ17" i="53" s="1"/>
  <c r="AY16" i="53"/>
  <c r="AZ16" i="53" s="1"/>
  <c r="AY15" i="53"/>
  <c r="AZ15" i="53" s="1"/>
  <c r="AY14" i="53"/>
  <c r="AZ14" i="53" s="1"/>
  <c r="AY13" i="53"/>
  <c r="AZ13" i="53" s="1"/>
  <c r="AY12" i="53"/>
  <c r="AZ12" i="53" s="1"/>
  <c r="AY11" i="53"/>
  <c r="AZ11" i="53" s="1"/>
  <c r="AY10" i="53"/>
  <c r="AZ10" i="53" s="1"/>
  <c r="AY9" i="53"/>
  <c r="AZ9" i="53" s="1"/>
  <c r="AY8" i="53"/>
  <c r="AZ8" i="53" s="1"/>
  <c r="AY7" i="53"/>
  <c r="AZ7" i="53" s="1"/>
  <c r="AY6" i="53"/>
  <c r="AZ6" i="53" s="1"/>
  <c r="AT260" i="53"/>
  <c r="AU260" i="53" s="1"/>
  <c r="AT259" i="53"/>
  <c r="AU259" i="53" s="1"/>
  <c r="AT258" i="53"/>
  <c r="AU258" i="53" s="1"/>
  <c r="AT257" i="53"/>
  <c r="AU257" i="53" s="1"/>
  <c r="AT256" i="53"/>
  <c r="AU256" i="53" s="1"/>
  <c r="AT255" i="53"/>
  <c r="AU255" i="53" s="1"/>
  <c r="AT254" i="53"/>
  <c r="AU254" i="53" s="1"/>
  <c r="AT253" i="53"/>
  <c r="AU253" i="53" s="1"/>
  <c r="AT252" i="53"/>
  <c r="AU252" i="53" s="1"/>
  <c r="AT251" i="53"/>
  <c r="AU251" i="53" s="1"/>
  <c r="AT250" i="53"/>
  <c r="AU250" i="53" s="1"/>
  <c r="AT249" i="53"/>
  <c r="AU249" i="53" s="1"/>
  <c r="AT248" i="53"/>
  <c r="AU248" i="53" s="1"/>
  <c r="AT247" i="53"/>
  <c r="AU247" i="53" s="1"/>
  <c r="AT246" i="53"/>
  <c r="AU246" i="53" s="1"/>
  <c r="AT245" i="53"/>
  <c r="AU245" i="53" s="1"/>
  <c r="AT244" i="53"/>
  <c r="AU244" i="53" s="1"/>
  <c r="AT243" i="53"/>
  <c r="AU243" i="53" s="1"/>
  <c r="AT242" i="53"/>
  <c r="AU242" i="53" s="1"/>
  <c r="AT241" i="53"/>
  <c r="AU241" i="53" s="1"/>
  <c r="AT240" i="53"/>
  <c r="AU240" i="53" s="1"/>
  <c r="AT239" i="53"/>
  <c r="AU239" i="53" s="1"/>
  <c r="AT238" i="53"/>
  <c r="AU238" i="53" s="1"/>
  <c r="AT237" i="53"/>
  <c r="AU237" i="53" s="1"/>
  <c r="AT236" i="53"/>
  <c r="AU236" i="53" s="1"/>
  <c r="AT235" i="53"/>
  <c r="AU235" i="53" s="1"/>
  <c r="AT234" i="53"/>
  <c r="AU234" i="53" s="1"/>
  <c r="AT233" i="53"/>
  <c r="AU233" i="53" s="1"/>
  <c r="AT232" i="53"/>
  <c r="AU232" i="53" s="1"/>
  <c r="AT231" i="53"/>
  <c r="AU231" i="53" s="1"/>
  <c r="AT230" i="53"/>
  <c r="AU230" i="53" s="1"/>
  <c r="AT229" i="53"/>
  <c r="AU229" i="53" s="1"/>
  <c r="AT228" i="53"/>
  <c r="AU228" i="53" s="1"/>
  <c r="AT227" i="53"/>
  <c r="AU227" i="53" s="1"/>
  <c r="AT226" i="53"/>
  <c r="AU226" i="53" s="1"/>
  <c r="AT225" i="53"/>
  <c r="AU225" i="53" s="1"/>
  <c r="AT224" i="53"/>
  <c r="AU224" i="53" s="1"/>
  <c r="AT223" i="53"/>
  <c r="AU223" i="53" s="1"/>
  <c r="AT222" i="53"/>
  <c r="AU222" i="53" s="1"/>
  <c r="AT221" i="53"/>
  <c r="AU221" i="53" s="1"/>
  <c r="AT220" i="53"/>
  <c r="AU220" i="53" s="1"/>
  <c r="AT219" i="53"/>
  <c r="AU219" i="53" s="1"/>
  <c r="AT218" i="53"/>
  <c r="AU218" i="53" s="1"/>
  <c r="AT217" i="53"/>
  <c r="AU217" i="53" s="1"/>
  <c r="AT216" i="53"/>
  <c r="AU216" i="53" s="1"/>
  <c r="AT215" i="53"/>
  <c r="AU215" i="53" s="1"/>
  <c r="AT214" i="53"/>
  <c r="AU214" i="53" s="1"/>
  <c r="AT213" i="53"/>
  <c r="AU213" i="53" s="1"/>
  <c r="AT212" i="53"/>
  <c r="AU212" i="53" s="1"/>
  <c r="AT211" i="53"/>
  <c r="AU211" i="53" s="1"/>
  <c r="AT210" i="53"/>
  <c r="AU210" i="53" s="1"/>
  <c r="AT209" i="53"/>
  <c r="AU209" i="53" s="1"/>
  <c r="AT208" i="53"/>
  <c r="AU208" i="53" s="1"/>
  <c r="AT207" i="53"/>
  <c r="AU207" i="53" s="1"/>
  <c r="AT206" i="53"/>
  <c r="AU206" i="53" s="1"/>
  <c r="AT205" i="53"/>
  <c r="AU205" i="53" s="1"/>
  <c r="AT204" i="53"/>
  <c r="AU204" i="53" s="1"/>
  <c r="AT203" i="53"/>
  <c r="AU203" i="53" s="1"/>
  <c r="AT202" i="53"/>
  <c r="AU202" i="53" s="1"/>
  <c r="AT201" i="53"/>
  <c r="AU201" i="53" s="1"/>
  <c r="AT200" i="53"/>
  <c r="AU200" i="53" s="1"/>
  <c r="AT199" i="53"/>
  <c r="AU199" i="53" s="1"/>
  <c r="AT198" i="53"/>
  <c r="AU198" i="53" s="1"/>
  <c r="AT197" i="53"/>
  <c r="AU197" i="53" s="1"/>
  <c r="AT196" i="53"/>
  <c r="AU196" i="53" s="1"/>
  <c r="AT195" i="53"/>
  <c r="AU195" i="53" s="1"/>
  <c r="AT194" i="53"/>
  <c r="AU194" i="53" s="1"/>
  <c r="AT193" i="53"/>
  <c r="AU193" i="53" s="1"/>
  <c r="AT192" i="53"/>
  <c r="AU192" i="53" s="1"/>
  <c r="AT191" i="53"/>
  <c r="AU191" i="53" s="1"/>
  <c r="AT190" i="53"/>
  <c r="AU190" i="53" s="1"/>
  <c r="AT189" i="53"/>
  <c r="AU189" i="53" s="1"/>
  <c r="AT188" i="53"/>
  <c r="AU188" i="53" s="1"/>
  <c r="AT187" i="53"/>
  <c r="AU187" i="53" s="1"/>
  <c r="AT186" i="53"/>
  <c r="AU186" i="53" s="1"/>
  <c r="AT185" i="53"/>
  <c r="AU185" i="53" s="1"/>
  <c r="AT184" i="53"/>
  <c r="AU184" i="53" s="1"/>
  <c r="AT183" i="53"/>
  <c r="AU183" i="53" s="1"/>
  <c r="AT182" i="53"/>
  <c r="AU182" i="53" s="1"/>
  <c r="AT181" i="53"/>
  <c r="AU181" i="53" s="1"/>
  <c r="AT180" i="53"/>
  <c r="AU180" i="53" s="1"/>
  <c r="AT179" i="53"/>
  <c r="AU179" i="53" s="1"/>
  <c r="AT178" i="53"/>
  <c r="AU178" i="53" s="1"/>
  <c r="AT177" i="53"/>
  <c r="AU177" i="53" s="1"/>
  <c r="AT176" i="53"/>
  <c r="AU176" i="53" s="1"/>
  <c r="AT175" i="53"/>
  <c r="AU175" i="53" s="1"/>
  <c r="AT174" i="53"/>
  <c r="AU174" i="53" s="1"/>
  <c r="AT173" i="53"/>
  <c r="AU173" i="53" s="1"/>
  <c r="AT172" i="53"/>
  <c r="AU172" i="53" s="1"/>
  <c r="AT171" i="53"/>
  <c r="AU171" i="53" s="1"/>
  <c r="AT170" i="53"/>
  <c r="AU170" i="53" s="1"/>
  <c r="AT169" i="53"/>
  <c r="AU169" i="53" s="1"/>
  <c r="AT168" i="53"/>
  <c r="AU168" i="53" s="1"/>
  <c r="AT167" i="53"/>
  <c r="AU167" i="53" s="1"/>
  <c r="AT166" i="53"/>
  <c r="AU166" i="53" s="1"/>
  <c r="AT165" i="53"/>
  <c r="AU165" i="53" s="1"/>
  <c r="AT164" i="53"/>
  <c r="AU164" i="53" s="1"/>
  <c r="AT163" i="53"/>
  <c r="AU163" i="53" s="1"/>
  <c r="AT162" i="53"/>
  <c r="AU162" i="53" s="1"/>
  <c r="AT161" i="53"/>
  <c r="AU161" i="53" s="1"/>
  <c r="AT160" i="53"/>
  <c r="AU160" i="53" s="1"/>
  <c r="AT159" i="53"/>
  <c r="AU159" i="53" s="1"/>
  <c r="AT158" i="53"/>
  <c r="AU158" i="53" s="1"/>
  <c r="AT157" i="53"/>
  <c r="AU157" i="53" s="1"/>
  <c r="AT156" i="53"/>
  <c r="AU156" i="53" s="1"/>
  <c r="AT155" i="53"/>
  <c r="AU155" i="53" s="1"/>
  <c r="AT154" i="53"/>
  <c r="AU154" i="53" s="1"/>
  <c r="AT153" i="53"/>
  <c r="AU153" i="53" s="1"/>
  <c r="AT152" i="53"/>
  <c r="AU152" i="53" s="1"/>
  <c r="AT151" i="53"/>
  <c r="AU151" i="53" s="1"/>
  <c r="AT150" i="53"/>
  <c r="AU150" i="53" s="1"/>
  <c r="AT149" i="53"/>
  <c r="AU149" i="53" s="1"/>
  <c r="AT148" i="53"/>
  <c r="AU148" i="53" s="1"/>
  <c r="AT147" i="53"/>
  <c r="AU147" i="53" s="1"/>
  <c r="AT146" i="53"/>
  <c r="AU146" i="53" s="1"/>
  <c r="AT145" i="53"/>
  <c r="AU145" i="53" s="1"/>
  <c r="AT144" i="53"/>
  <c r="AU144" i="53" s="1"/>
  <c r="AT143" i="53"/>
  <c r="AU143" i="53" s="1"/>
  <c r="AT142" i="53"/>
  <c r="AU142" i="53" s="1"/>
  <c r="AT141" i="53"/>
  <c r="AU141" i="53" s="1"/>
  <c r="AT140" i="53"/>
  <c r="AU140" i="53" s="1"/>
  <c r="AT139" i="53"/>
  <c r="AU139" i="53" s="1"/>
  <c r="AT138" i="53"/>
  <c r="AU138" i="53" s="1"/>
  <c r="AT137" i="53"/>
  <c r="AU137" i="53" s="1"/>
  <c r="AT136" i="53"/>
  <c r="AU136" i="53" s="1"/>
  <c r="AT135" i="53"/>
  <c r="AU135" i="53" s="1"/>
  <c r="AT134" i="53"/>
  <c r="AU134" i="53" s="1"/>
  <c r="AT133" i="53"/>
  <c r="AU133" i="53" s="1"/>
  <c r="AT132" i="53"/>
  <c r="AU132" i="53" s="1"/>
  <c r="AT131" i="53"/>
  <c r="AU131" i="53" s="1"/>
  <c r="AT130" i="53"/>
  <c r="AU130" i="53" s="1"/>
  <c r="AT129" i="53"/>
  <c r="AU129" i="53" s="1"/>
  <c r="AT128" i="53"/>
  <c r="AU128" i="53" s="1"/>
  <c r="AT127" i="53"/>
  <c r="AU127" i="53" s="1"/>
  <c r="AT126" i="53"/>
  <c r="AU126" i="53" s="1"/>
  <c r="AT125" i="53"/>
  <c r="AU125" i="53" s="1"/>
  <c r="AT124" i="53"/>
  <c r="AU124" i="53" s="1"/>
  <c r="AT123" i="53"/>
  <c r="AU123" i="53" s="1"/>
  <c r="AT122" i="53"/>
  <c r="AU122" i="53" s="1"/>
  <c r="AT121" i="53"/>
  <c r="AU121" i="53" s="1"/>
  <c r="AT120" i="53"/>
  <c r="AU120" i="53" s="1"/>
  <c r="AT119" i="53"/>
  <c r="AU119" i="53" s="1"/>
  <c r="AT118" i="53"/>
  <c r="AU118" i="53" s="1"/>
  <c r="AT117" i="53"/>
  <c r="AU117" i="53" s="1"/>
  <c r="AT116" i="53"/>
  <c r="AU116" i="53" s="1"/>
  <c r="AT115" i="53"/>
  <c r="AU115" i="53" s="1"/>
  <c r="AT114" i="53"/>
  <c r="AU114" i="53" s="1"/>
  <c r="AT113" i="53"/>
  <c r="AU113" i="53" s="1"/>
  <c r="AT112" i="53"/>
  <c r="AU112" i="53" s="1"/>
  <c r="AT111" i="53"/>
  <c r="AU111" i="53" s="1"/>
  <c r="AT110" i="53"/>
  <c r="AU110" i="53" s="1"/>
  <c r="AT109" i="53"/>
  <c r="AU109" i="53" s="1"/>
  <c r="AT108" i="53"/>
  <c r="AU108" i="53" s="1"/>
  <c r="AT107" i="53"/>
  <c r="AU107" i="53" s="1"/>
  <c r="AT106" i="53"/>
  <c r="AU106" i="53" s="1"/>
  <c r="AT105" i="53"/>
  <c r="AU105" i="53" s="1"/>
  <c r="AT104" i="53"/>
  <c r="AU104" i="53" s="1"/>
  <c r="AT103" i="53"/>
  <c r="AU103" i="53" s="1"/>
  <c r="AT102" i="53"/>
  <c r="AU102" i="53" s="1"/>
  <c r="AT101" i="53"/>
  <c r="AU101" i="53" s="1"/>
  <c r="AT100" i="53"/>
  <c r="AU100" i="53" s="1"/>
  <c r="AT99" i="53"/>
  <c r="AU99" i="53" s="1"/>
  <c r="AT98" i="53"/>
  <c r="AU98" i="53" s="1"/>
  <c r="AT97" i="53"/>
  <c r="AU97" i="53" s="1"/>
  <c r="AT96" i="53"/>
  <c r="AU96" i="53" s="1"/>
  <c r="AT95" i="53"/>
  <c r="AU95" i="53" s="1"/>
  <c r="AT94" i="53"/>
  <c r="AU94" i="53" s="1"/>
  <c r="AT93" i="53"/>
  <c r="AU93" i="53" s="1"/>
  <c r="AT92" i="53"/>
  <c r="AU92" i="53" s="1"/>
  <c r="AT91" i="53"/>
  <c r="AU91" i="53" s="1"/>
  <c r="AT90" i="53"/>
  <c r="AU90" i="53" s="1"/>
  <c r="AT89" i="53"/>
  <c r="AU89" i="53" s="1"/>
  <c r="AT88" i="53"/>
  <c r="AU88" i="53" s="1"/>
  <c r="AT87" i="53"/>
  <c r="AU87" i="53" s="1"/>
  <c r="AT86" i="53"/>
  <c r="AU86" i="53" s="1"/>
  <c r="AT85" i="53"/>
  <c r="AU85" i="53" s="1"/>
  <c r="AT84" i="53"/>
  <c r="AU84" i="53" s="1"/>
  <c r="AT83" i="53"/>
  <c r="AU83" i="53" s="1"/>
  <c r="AT82" i="53"/>
  <c r="AU82" i="53" s="1"/>
  <c r="AT81" i="53"/>
  <c r="AU81" i="53" s="1"/>
  <c r="AT80" i="53"/>
  <c r="AU80" i="53" s="1"/>
  <c r="AT79" i="53"/>
  <c r="AU79" i="53" s="1"/>
  <c r="AT78" i="53"/>
  <c r="AU78" i="53" s="1"/>
  <c r="AT77" i="53"/>
  <c r="AU77" i="53" s="1"/>
  <c r="AT76" i="53"/>
  <c r="AU76" i="53" s="1"/>
  <c r="AT75" i="53"/>
  <c r="AU75" i="53" s="1"/>
  <c r="AT74" i="53"/>
  <c r="AU74" i="53" s="1"/>
  <c r="AT73" i="53"/>
  <c r="AU73" i="53" s="1"/>
  <c r="AT72" i="53"/>
  <c r="AU72" i="53" s="1"/>
  <c r="AT71" i="53"/>
  <c r="AU71" i="53" s="1"/>
  <c r="AT70" i="53"/>
  <c r="AU70" i="53" s="1"/>
  <c r="AT69" i="53"/>
  <c r="AU69" i="53" s="1"/>
  <c r="AT68" i="53"/>
  <c r="AU68" i="53" s="1"/>
  <c r="AT67" i="53"/>
  <c r="AU67" i="53" s="1"/>
  <c r="AT66" i="53"/>
  <c r="AU66" i="53" s="1"/>
  <c r="AT65" i="53"/>
  <c r="AU65" i="53" s="1"/>
  <c r="AT64" i="53"/>
  <c r="AU64" i="53" s="1"/>
  <c r="AT63" i="53"/>
  <c r="AU63" i="53" s="1"/>
  <c r="AT62" i="53"/>
  <c r="AU62" i="53" s="1"/>
  <c r="AT61" i="53"/>
  <c r="AU61" i="53" s="1"/>
  <c r="AT60" i="53"/>
  <c r="AU60" i="53" s="1"/>
  <c r="AT59" i="53"/>
  <c r="AU59" i="53" s="1"/>
  <c r="AT58" i="53"/>
  <c r="AU58" i="53" s="1"/>
  <c r="AT57" i="53"/>
  <c r="AU57" i="53" s="1"/>
  <c r="AT56" i="53"/>
  <c r="AU56" i="53" s="1"/>
  <c r="AT55" i="53"/>
  <c r="AU55" i="53" s="1"/>
  <c r="AT54" i="53"/>
  <c r="AU54" i="53" s="1"/>
  <c r="AT53" i="53"/>
  <c r="AU53" i="53" s="1"/>
  <c r="AT52" i="53"/>
  <c r="AU52" i="53" s="1"/>
  <c r="AT51" i="53"/>
  <c r="AU51" i="53" s="1"/>
  <c r="AT50" i="53"/>
  <c r="AU50" i="53" s="1"/>
  <c r="AT49" i="53"/>
  <c r="AU49" i="53" s="1"/>
  <c r="AT48" i="53"/>
  <c r="AU48" i="53" s="1"/>
  <c r="AT47" i="53"/>
  <c r="AU47" i="53" s="1"/>
  <c r="AT46" i="53"/>
  <c r="AU46" i="53" s="1"/>
  <c r="AT45" i="53"/>
  <c r="AU45" i="53" s="1"/>
  <c r="AT44" i="53"/>
  <c r="AU44" i="53" s="1"/>
  <c r="AT43" i="53"/>
  <c r="AU43" i="53" s="1"/>
  <c r="AT42" i="53"/>
  <c r="AU42" i="53" s="1"/>
  <c r="AT41" i="53"/>
  <c r="AU41" i="53" s="1"/>
  <c r="AT40" i="53"/>
  <c r="AU40" i="53" s="1"/>
  <c r="AT39" i="53"/>
  <c r="AU39" i="53" s="1"/>
  <c r="AT38" i="53"/>
  <c r="AU38" i="53" s="1"/>
  <c r="AT37" i="53"/>
  <c r="AU37" i="53" s="1"/>
  <c r="AT36" i="53"/>
  <c r="AU36" i="53" s="1"/>
  <c r="AT35" i="53"/>
  <c r="AU35" i="53" s="1"/>
  <c r="AT34" i="53"/>
  <c r="AU34" i="53" s="1"/>
  <c r="AT33" i="53"/>
  <c r="AU33" i="53" s="1"/>
  <c r="AT32" i="53"/>
  <c r="AU32" i="53" s="1"/>
  <c r="AT31" i="53"/>
  <c r="AU31" i="53" s="1"/>
  <c r="AT30" i="53"/>
  <c r="AU30" i="53" s="1"/>
  <c r="AT29" i="53"/>
  <c r="AU29" i="53" s="1"/>
  <c r="AT28" i="53"/>
  <c r="AU28" i="53" s="1"/>
  <c r="AT27" i="53"/>
  <c r="AU27" i="53" s="1"/>
  <c r="AT26" i="53"/>
  <c r="AU26" i="53" s="1"/>
  <c r="AT25" i="53"/>
  <c r="AU25" i="53" s="1"/>
  <c r="AT24" i="53"/>
  <c r="AU24" i="53" s="1"/>
  <c r="AT23" i="53"/>
  <c r="AU23" i="53" s="1"/>
  <c r="AT22" i="53"/>
  <c r="AU22" i="53" s="1"/>
  <c r="AT21" i="53"/>
  <c r="AU21" i="53" s="1"/>
  <c r="AT20" i="53"/>
  <c r="AU20" i="53" s="1"/>
  <c r="AT19" i="53"/>
  <c r="AU19" i="53" s="1"/>
  <c r="AT18" i="53"/>
  <c r="AU18" i="53" s="1"/>
  <c r="AT17" i="53"/>
  <c r="AU17" i="53" s="1"/>
  <c r="AT16" i="53"/>
  <c r="AU16" i="53" s="1"/>
  <c r="AT15" i="53"/>
  <c r="AU15" i="53" s="1"/>
  <c r="AT14" i="53"/>
  <c r="AU14" i="53" s="1"/>
  <c r="AT13" i="53"/>
  <c r="AU13" i="53" s="1"/>
  <c r="AT12" i="53"/>
  <c r="AU12" i="53" s="1"/>
  <c r="AT11" i="53"/>
  <c r="AU11" i="53" s="1"/>
  <c r="AT10" i="53"/>
  <c r="AU10" i="53" s="1"/>
  <c r="AT9" i="53"/>
  <c r="AU9" i="53" s="1"/>
  <c r="AT8" i="53"/>
  <c r="AU8" i="53" s="1"/>
  <c r="AT7" i="53"/>
  <c r="AU7" i="53" s="1"/>
  <c r="AT6" i="53"/>
  <c r="AU6" i="53" s="1"/>
  <c r="AO260" i="53"/>
  <c r="AP260" i="53" s="1"/>
  <c r="AO259" i="53"/>
  <c r="AP259" i="53" s="1"/>
  <c r="AO258" i="53"/>
  <c r="AP258" i="53" s="1"/>
  <c r="AO257" i="53"/>
  <c r="AP257" i="53" s="1"/>
  <c r="AO256" i="53"/>
  <c r="AP256" i="53" s="1"/>
  <c r="AP255" i="53"/>
  <c r="AO255" i="53"/>
  <c r="AO254" i="53"/>
  <c r="AP254" i="53" s="1"/>
  <c r="AO253" i="53"/>
  <c r="AP253" i="53" s="1"/>
  <c r="AO252" i="53"/>
  <c r="AP252" i="53" s="1"/>
  <c r="AO251" i="53"/>
  <c r="AP251" i="53" s="1"/>
  <c r="AO250" i="53"/>
  <c r="AP250" i="53" s="1"/>
  <c r="AO249" i="53"/>
  <c r="AP249" i="53" s="1"/>
  <c r="AO248" i="53"/>
  <c r="AP248" i="53" s="1"/>
  <c r="AO247" i="53"/>
  <c r="AP247" i="53" s="1"/>
  <c r="AO246" i="53"/>
  <c r="AP246" i="53" s="1"/>
  <c r="AO245" i="53"/>
  <c r="AP245" i="53" s="1"/>
  <c r="AO244" i="53"/>
  <c r="AP244" i="53" s="1"/>
  <c r="AO243" i="53"/>
  <c r="AP243" i="53" s="1"/>
  <c r="AO242" i="53"/>
  <c r="AP242" i="53" s="1"/>
  <c r="AO241" i="53"/>
  <c r="AP241" i="53" s="1"/>
  <c r="AO240" i="53"/>
  <c r="AP240" i="53" s="1"/>
  <c r="AO239" i="53"/>
  <c r="AP239" i="53" s="1"/>
  <c r="AO238" i="53"/>
  <c r="AP238" i="53" s="1"/>
  <c r="AO237" i="53"/>
  <c r="AP237" i="53" s="1"/>
  <c r="AO236" i="53"/>
  <c r="AP236" i="53" s="1"/>
  <c r="AO235" i="53"/>
  <c r="AP235" i="53" s="1"/>
  <c r="AP234" i="53"/>
  <c r="AO234" i="53"/>
  <c r="AO233" i="53"/>
  <c r="AP233" i="53" s="1"/>
  <c r="AO232" i="53"/>
  <c r="AP232" i="53" s="1"/>
  <c r="AO231" i="53"/>
  <c r="AP231" i="53" s="1"/>
  <c r="AO230" i="53"/>
  <c r="AP230" i="53" s="1"/>
  <c r="AO229" i="53"/>
  <c r="AP229" i="53" s="1"/>
  <c r="AO228" i="53"/>
  <c r="AP228" i="53" s="1"/>
  <c r="AO227" i="53"/>
  <c r="AP227" i="53" s="1"/>
  <c r="AO226" i="53"/>
  <c r="AP226" i="53" s="1"/>
  <c r="AO225" i="53"/>
  <c r="AP225" i="53" s="1"/>
  <c r="AO224" i="53"/>
  <c r="AP224" i="53" s="1"/>
  <c r="AO223" i="53"/>
  <c r="AP223" i="53" s="1"/>
  <c r="AO222" i="53"/>
  <c r="AP222" i="53" s="1"/>
  <c r="AO221" i="53"/>
  <c r="AP221" i="53" s="1"/>
  <c r="AO220" i="53"/>
  <c r="AP220" i="53" s="1"/>
  <c r="AO219" i="53"/>
  <c r="AP219" i="53" s="1"/>
  <c r="AO218" i="53"/>
  <c r="AP218" i="53" s="1"/>
  <c r="AO217" i="53"/>
  <c r="AP217" i="53" s="1"/>
  <c r="AO216" i="53"/>
  <c r="AP216" i="53" s="1"/>
  <c r="AO215" i="53"/>
  <c r="AP215" i="53" s="1"/>
  <c r="AO214" i="53"/>
  <c r="AP214" i="53" s="1"/>
  <c r="AO213" i="53"/>
  <c r="AP213" i="53" s="1"/>
  <c r="AO212" i="53"/>
  <c r="AP212" i="53" s="1"/>
  <c r="AO211" i="53"/>
  <c r="AP211" i="53" s="1"/>
  <c r="AO210" i="53"/>
  <c r="AP210" i="53" s="1"/>
  <c r="AO209" i="53"/>
  <c r="AP209" i="53" s="1"/>
  <c r="AO208" i="53"/>
  <c r="AP208" i="53" s="1"/>
  <c r="AO207" i="53"/>
  <c r="AP207" i="53" s="1"/>
  <c r="AO206" i="53"/>
  <c r="AP206" i="53" s="1"/>
  <c r="AO205" i="53"/>
  <c r="AP205" i="53" s="1"/>
  <c r="AO204" i="53"/>
  <c r="AP204" i="53" s="1"/>
  <c r="AO203" i="53"/>
  <c r="AP203" i="53" s="1"/>
  <c r="AP202" i="53"/>
  <c r="AO202" i="53"/>
  <c r="AO201" i="53"/>
  <c r="AP201" i="53" s="1"/>
  <c r="AO200" i="53"/>
  <c r="AP200" i="53" s="1"/>
  <c r="AO199" i="53"/>
  <c r="AP199" i="53" s="1"/>
  <c r="AO198" i="53"/>
  <c r="AP198" i="53" s="1"/>
  <c r="AO197" i="53"/>
  <c r="AP197" i="53" s="1"/>
  <c r="AP196" i="53"/>
  <c r="AO196" i="53"/>
  <c r="AO195" i="53"/>
  <c r="AP195" i="53" s="1"/>
  <c r="AO194" i="53"/>
  <c r="AP194" i="53" s="1"/>
  <c r="AO193" i="53"/>
  <c r="AP193" i="53" s="1"/>
  <c r="AO192" i="53"/>
  <c r="AP192" i="53" s="1"/>
  <c r="AO191" i="53"/>
  <c r="AP191" i="53" s="1"/>
  <c r="AO190" i="53"/>
  <c r="AP190" i="53" s="1"/>
  <c r="AO189" i="53"/>
  <c r="AP189" i="53" s="1"/>
  <c r="AO188" i="53"/>
  <c r="AP188" i="53" s="1"/>
  <c r="AO187" i="53"/>
  <c r="AP187" i="53" s="1"/>
  <c r="AO186" i="53"/>
  <c r="AP186" i="53" s="1"/>
  <c r="AO185" i="53"/>
  <c r="AP185" i="53" s="1"/>
  <c r="AO184" i="53"/>
  <c r="AP184" i="53" s="1"/>
  <c r="AO183" i="53"/>
  <c r="AP183" i="53" s="1"/>
  <c r="AO182" i="53"/>
  <c r="AP182" i="53" s="1"/>
  <c r="AO181" i="53"/>
  <c r="AP181" i="53" s="1"/>
  <c r="AO180" i="53"/>
  <c r="AP180" i="53" s="1"/>
  <c r="AO179" i="53"/>
  <c r="AP179" i="53" s="1"/>
  <c r="AO178" i="53"/>
  <c r="AP178" i="53" s="1"/>
  <c r="AO177" i="53"/>
  <c r="AP177" i="53" s="1"/>
  <c r="AO176" i="53"/>
  <c r="AP176" i="53" s="1"/>
  <c r="AO175" i="53"/>
  <c r="AP175" i="53" s="1"/>
  <c r="AO174" i="53"/>
  <c r="AP174" i="53" s="1"/>
  <c r="AO173" i="53"/>
  <c r="AP173" i="53" s="1"/>
  <c r="AO172" i="53"/>
  <c r="AP172" i="53" s="1"/>
  <c r="AO171" i="53"/>
  <c r="AP171" i="53" s="1"/>
  <c r="AP170" i="53"/>
  <c r="AO170" i="53"/>
  <c r="AO169" i="53"/>
  <c r="AP169" i="53" s="1"/>
  <c r="AO168" i="53"/>
  <c r="AP168" i="53" s="1"/>
  <c r="AO167" i="53"/>
  <c r="AP167" i="53" s="1"/>
  <c r="AO166" i="53"/>
  <c r="AP166" i="53" s="1"/>
  <c r="AO165" i="53"/>
  <c r="AP165" i="53" s="1"/>
  <c r="AO164" i="53"/>
  <c r="AP164" i="53" s="1"/>
  <c r="AO163" i="53"/>
  <c r="AP163" i="53" s="1"/>
  <c r="AO162" i="53"/>
  <c r="AP162" i="53" s="1"/>
  <c r="AO161" i="53"/>
  <c r="AP161" i="53" s="1"/>
  <c r="AO160" i="53"/>
  <c r="AP160" i="53" s="1"/>
  <c r="AO159" i="53"/>
  <c r="AP159" i="53" s="1"/>
  <c r="AO158" i="53"/>
  <c r="AP158" i="53" s="1"/>
  <c r="AO157" i="53"/>
  <c r="AP157" i="53" s="1"/>
  <c r="AO156" i="53"/>
  <c r="AP156" i="53" s="1"/>
  <c r="AO155" i="53"/>
  <c r="AP155" i="53" s="1"/>
  <c r="AO154" i="53"/>
  <c r="AP154" i="53" s="1"/>
  <c r="AO153" i="53"/>
  <c r="AP153" i="53" s="1"/>
  <c r="AO152" i="53"/>
  <c r="AP152" i="53" s="1"/>
  <c r="AO151" i="53"/>
  <c r="AP151" i="53" s="1"/>
  <c r="AO150" i="53"/>
  <c r="AP150" i="53" s="1"/>
  <c r="AO149" i="53"/>
  <c r="AP149" i="53" s="1"/>
  <c r="AO148" i="53"/>
  <c r="AP148" i="53" s="1"/>
  <c r="AO147" i="53"/>
  <c r="AP147" i="53" s="1"/>
  <c r="AO146" i="53"/>
  <c r="AP146" i="53" s="1"/>
  <c r="AO145" i="53"/>
  <c r="AP145" i="53" s="1"/>
  <c r="AO144" i="53"/>
  <c r="AP144" i="53" s="1"/>
  <c r="AO143" i="53"/>
  <c r="AP143" i="53" s="1"/>
  <c r="AO142" i="53"/>
  <c r="AP142" i="53" s="1"/>
  <c r="AO141" i="53"/>
  <c r="AP141" i="53" s="1"/>
  <c r="AO140" i="53"/>
  <c r="AP140" i="53" s="1"/>
  <c r="AO139" i="53"/>
  <c r="AP139" i="53" s="1"/>
  <c r="AP138" i="53"/>
  <c r="AO138" i="53"/>
  <c r="AO137" i="53"/>
  <c r="AP137" i="53" s="1"/>
  <c r="AO136" i="53"/>
  <c r="AP136" i="53" s="1"/>
  <c r="AO135" i="53"/>
  <c r="AP135" i="53" s="1"/>
  <c r="AO134" i="53"/>
  <c r="AP134" i="53" s="1"/>
  <c r="AO133" i="53"/>
  <c r="AP133" i="53" s="1"/>
  <c r="AP132" i="53"/>
  <c r="AO132" i="53"/>
  <c r="AO131" i="53"/>
  <c r="AP131" i="53" s="1"/>
  <c r="AO130" i="53"/>
  <c r="AP130" i="53" s="1"/>
  <c r="AO129" i="53"/>
  <c r="AP129" i="53" s="1"/>
  <c r="AO128" i="53"/>
  <c r="AP128" i="53" s="1"/>
  <c r="AO127" i="53"/>
  <c r="AP127" i="53" s="1"/>
  <c r="AO126" i="53"/>
  <c r="AP126" i="53" s="1"/>
  <c r="AO125" i="53"/>
  <c r="AP125" i="53" s="1"/>
  <c r="AO124" i="53"/>
  <c r="AP124" i="53" s="1"/>
  <c r="AO123" i="53"/>
  <c r="AP123" i="53" s="1"/>
  <c r="AO122" i="53"/>
  <c r="AP122" i="53" s="1"/>
  <c r="AO121" i="53"/>
  <c r="AP121" i="53" s="1"/>
  <c r="AO120" i="53"/>
  <c r="AP120" i="53" s="1"/>
  <c r="AO119" i="53"/>
  <c r="AP119" i="53" s="1"/>
  <c r="AO118" i="53"/>
  <c r="AP118" i="53" s="1"/>
  <c r="AO117" i="53"/>
  <c r="AP117" i="53" s="1"/>
  <c r="AO116" i="53"/>
  <c r="AP116" i="53" s="1"/>
  <c r="AO115" i="53"/>
  <c r="AP115" i="53" s="1"/>
  <c r="AO114" i="53"/>
  <c r="AP114" i="53" s="1"/>
  <c r="AO113" i="53"/>
  <c r="AP113" i="53" s="1"/>
  <c r="AO112" i="53"/>
  <c r="AP112" i="53" s="1"/>
  <c r="AO111" i="53"/>
  <c r="AP111" i="53" s="1"/>
  <c r="AO110" i="53"/>
  <c r="AP110" i="53" s="1"/>
  <c r="AO109" i="53"/>
  <c r="AP109" i="53" s="1"/>
  <c r="AO108" i="53"/>
  <c r="AP108" i="53" s="1"/>
  <c r="AO107" i="53"/>
  <c r="AP107" i="53" s="1"/>
  <c r="AP106" i="53"/>
  <c r="AO106" i="53"/>
  <c r="AO105" i="53"/>
  <c r="AP105" i="53" s="1"/>
  <c r="AO104" i="53"/>
  <c r="AP104" i="53" s="1"/>
  <c r="AO103" i="53"/>
  <c r="AP103" i="53" s="1"/>
  <c r="AO102" i="53"/>
  <c r="AP102" i="53" s="1"/>
  <c r="AO101" i="53"/>
  <c r="AP101" i="53" s="1"/>
  <c r="AO100" i="53"/>
  <c r="AP100" i="53" s="1"/>
  <c r="AO99" i="53"/>
  <c r="AP99" i="53" s="1"/>
  <c r="AO98" i="53"/>
  <c r="AP98" i="53" s="1"/>
  <c r="AO97" i="53"/>
  <c r="AP97" i="53" s="1"/>
  <c r="AO96" i="53"/>
  <c r="AP96" i="53" s="1"/>
  <c r="AO95" i="53"/>
  <c r="AP95" i="53" s="1"/>
  <c r="AO94" i="53"/>
  <c r="AP94" i="53" s="1"/>
  <c r="AO93" i="53"/>
  <c r="AP93" i="53" s="1"/>
  <c r="AO92" i="53"/>
  <c r="AP92" i="53" s="1"/>
  <c r="AO91" i="53"/>
  <c r="AP91" i="53" s="1"/>
  <c r="AO90" i="53"/>
  <c r="AP90" i="53" s="1"/>
  <c r="AO89" i="53"/>
  <c r="AP89" i="53" s="1"/>
  <c r="AO88" i="53"/>
  <c r="AP88" i="53" s="1"/>
  <c r="AO87" i="53"/>
  <c r="AP87" i="53" s="1"/>
  <c r="AO86" i="53"/>
  <c r="AP86" i="53" s="1"/>
  <c r="AO85" i="53"/>
  <c r="AP85" i="53" s="1"/>
  <c r="AO84" i="53"/>
  <c r="AP84" i="53" s="1"/>
  <c r="AO83" i="53"/>
  <c r="AP83" i="53" s="1"/>
  <c r="AO82" i="53"/>
  <c r="AP82" i="53" s="1"/>
  <c r="AO81" i="53"/>
  <c r="AP81" i="53" s="1"/>
  <c r="AO80" i="53"/>
  <c r="AP80" i="53" s="1"/>
  <c r="AO79" i="53"/>
  <c r="AP79" i="53" s="1"/>
  <c r="AO78" i="53"/>
  <c r="AP78" i="53" s="1"/>
  <c r="AO77" i="53"/>
  <c r="AP77" i="53" s="1"/>
  <c r="AO76" i="53"/>
  <c r="AP76" i="53" s="1"/>
  <c r="AO75" i="53"/>
  <c r="AP75" i="53" s="1"/>
  <c r="AP74" i="53"/>
  <c r="AO74" i="53"/>
  <c r="AO73" i="53"/>
  <c r="AP73" i="53" s="1"/>
  <c r="AO72" i="53"/>
  <c r="AP72" i="53" s="1"/>
  <c r="AO71" i="53"/>
  <c r="AP71" i="53" s="1"/>
  <c r="AO70" i="53"/>
  <c r="AP70" i="53" s="1"/>
  <c r="AO69" i="53"/>
  <c r="AP69" i="53" s="1"/>
  <c r="AP68" i="53"/>
  <c r="AO68" i="53"/>
  <c r="AO67" i="53"/>
  <c r="AP67" i="53" s="1"/>
  <c r="AO66" i="53"/>
  <c r="AP66" i="53" s="1"/>
  <c r="AO65" i="53"/>
  <c r="AP65" i="53" s="1"/>
  <c r="AO64" i="53"/>
  <c r="AP64" i="53" s="1"/>
  <c r="AO63" i="53"/>
  <c r="AP63" i="53" s="1"/>
  <c r="AO62" i="53"/>
  <c r="AP62" i="53" s="1"/>
  <c r="AO61" i="53"/>
  <c r="AP61" i="53" s="1"/>
  <c r="AO60" i="53"/>
  <c r="AP60" i="53" s="1"/>
  <c r="AO59" i="53"/>
  <c r="AP59" i="53" s="1"/>
  <c r="AO58" i="53"/>
  <c r="AP58" i="53" s="1"/>
  <c r="AO57" i="53"/>
  <c r="AP57" i="53" s="1"/>
  <c r="AO56" i="53"/>
  <c r="AP56" i="53" s="1"/>
  <c r="AO55" i="53"/>
  <c r="AP55" i="53" s="1"/>
  <c r="AO54" i="53"/>
  <c r="AP54" i="53" s="1"/>
  <c r="AO53" i="53"/>
  <c r="AP53" i="53" s="1"/>
  <c r="AO52" i="53"/>
  <c r="AP52" i="53" s="1"/>
  <c r="AO51" i="53"/>
  <c r="AP51" i="53" s="1"/>
  <c r="AO50" i="53"/>
  <c r="AP50" i="53" s="1"/>
  <c r="AO49" i="53"/>
  <c r="AP49" i="53" s="1"/>
  <c r="AO48" i="53"/>
  <c r="AP48" i="53" s="1"/>
  <c r="AO47" i="53"/>
  <c r="AP47" i="53" s="1"/>
  <c r="AO46" i="53"/>
  <c r="AP46" i="53" s="1"/>
  <c r="AO45" i="53"/>
  <c r="AP45" i="53" s="1"/>
  <c r="AO44" i="53"/>
  <c r="AP44" i="53" s="1"/>
  <c r="AO43" i="53"/>
  <c r="AP43" i="53" s="1"/>
  <c r="AP42" i="53"/>
  <c r="AO42" i="53"/>
  <c r="AO41" i="53"/>
  <c r="AP41" i="53" s="1"/>
  <c r="AO40" i="53"/>
  <c r="AP40" i="53" s="1"/>
  <c r="AO39" i="53"/>
  <c r="AP39" i="53" s="1"/>
  <c r="AO38" i="53"/>
  <c r="AP38" i="53" s="1"/>
  <c r="AO37" i="53"/>
  <c r="AP37" i="53" s="1"/>
  <c r="AO36" i="53"/>
  <c r="AP36" i="53" s="1"/>
  <c r="AO35" i="53"/>
  <c r="AP35" i="53" s="1"/>
  <c r="AO34" i="53"/>
  <c r="AP34" i="53" s="1"/>
  <c r="AO33" i="53"/>
  <c r="AP33" i="53" s="1"/>
  <c r="AO32" i="53"/>
  <c r="AP32" i="53" s="1"/>
  <c r="AO31" i="53"/>
  <c r="AP31" i="53" s="1"/>
  <c r="AO30" i="53"/>
  <c r="AP30" i="53" s="1"/>
  <c r="AO29" i="53"/>
  <c r="AP29" i="53" s="1"/>
  <c r="AO28" i="53"/>
  <c r="AP28" i="53" s="1"/>
  <c r="AO27" i="53"/>
  <c r="AP27" i="53" s="1"/>
  <c r="AO26" i="53"/>
  <c r="AP26" i="53" s="1"/>
  <c r="AO25" i="53"/>
  <c r="AP25" i="53" s="1"/>
  <c r="AO24" i="53"/>
  <c r="AP24" i="53" s="1"/>
  <c r="AO23" i="53"/>
  <c r="AP23" i="53" s="1"/>
  <c r="AO22" i="53"/>
  <c r="AP22" i="53" s="1"/>
  <c r="AO21" i="53"/>
  <c r="AP21" i="53" s="1"/>
  <c r="AO20" i="53"/>
  <c r="AP20" i="53" s="1"/>
  <c r="AO19" i="53"/>
  <c r="AP19" i="53" s="1"/>
  <c r="AO18" i="53"/>
  <c r="AP18" i="53" s="1"/>
  <c r="AO17" i="53"/>
  <c r="AP17" i="53" s="1"/>
  <c r="AO16" i="53"/>
  <c r="AP16" i="53" s="1"/>
  <c r="AO15" i="53"/>
  <c r="AP15" i="53" s="1"/>
  <c r="AO14" i="53"/>
  <c r="AP14" i="53" s="1"/>
  <c r="AO13" i="53"/>
  <c r="AP13" i="53" s="1"/>
  <c r="AO12" i="53"/>
  <c r="AP12" i="53" s="1"/>
  <c r="AO11" i="53"/>
  <c r="AP11" i="53" s="1"/>
  <c r="AP10" i="53"/>
  <c r="AO10" i="53"/>
  <c r="AO9" i="53"/>
  <c r="AP9" i="53" s="1"/>
  <c r="AO8" i="53"/>
  <c r="AP8" i="53" s="1"/>
  <c r="AO7" i="53"/>
  <c r="AP7" i="53" s="1"/>
  <c r="AO6" i="53"/>
  <c r="AP6" i="53" s="1"/>
  <c r="AJ260" i="53"/>
  <c r="AK260" i="53" s="1"/>
  <c r="AJ259" i="53"/>
  <c r="AK259" i="53" s="1"/>
  <c r="AJ258" i="53"/>
  <c r="AK258" i="53" s="1"/>
  <c r="AJ257" i="53"/>
  <c r="AK257" i="53" s="1"/>
  <c r="AJ256" i="53"/>
  <c r="AK256" i="53" s="1"/>
  <c r="AJ255" i="53"/>
  <c r="AK255" i="53" s="1"/>
  <c r="AJ254" i="53"/>
  <c r="AK254" i="53" s="1"/>
  <c r="AJ253" i="53"/>
  <c r="AK253" i="53" s="1"/>
  <c r="AJ252" i="53"/>
  <c r="AK252" i="53" s="1"/>
  <c r="AJ251" i="53"/>
  <c r="AK251" i="53" s="1"/>
  <c r="AJ250" i="53"/>
  <c r="AK250" i="53" s="1"/>
  <c r="AJ249" i="53"/>
  <c r="AK249" i="53" s="1"/>
  <c r="AJ248" i="53"/>
  <c r="AK248" i="53" s="1"/>
  <c r="AJ247" i="53"/>
  <c r="AK247" i="53" s="1"/>
  <c r="AJ246" i="53"/>
  <c r="AK246" i="53" s="1"/>
  <c r="AJ245" i="53"/>
  <c r="AK245" i="53" s="1"/>
  <c r="AJ244" i="53"/>
  <c r="AK244" i="53" s="1"/>
  <c r="AJ243" i="53"/>
  <c r="AK243" i="53" s="1"/>
  <c r="AJ242" i="53"/>
  <c r="AK242" i="53" s="1"/>
  <c r="AJ241" i="53"/>
  <c r="AK241" i="53" s="1"/>
  <c r="AJ240" i="53"/>
  <c r="AK240" i="53" s="1"/>
  <c r="AJ239" i="53"/>
  <c r="AK239" i="53" s="1"/>
  <c r="AJ238" i="53"/>
  <c r="AK238" i="53" s="1"/>
  <c r="AJ237" i="53"/>
  <c r="AK237" i="53" s="1"/>
  <c r="AJ236" i="53"/>
  <c r="AK236" i="53" s="1"/>
  <c r="AJ235" i="53"/>
  <c r="AK235" i="53" s="1"/>
  <c r="AJ234" i="53"/>
  <c r="AK234" i="53" s="1"/>
  <c r="AK233" i="53"/>
  <c r="AJ233" i="53"/>
  <c r="AJ232" i="53"/>
  <c r="AK232" i="53" s="1"/>
  <c r="AJ231" i="53"/>
  <c r="AK231" i="53" s="1"/>
  <c r="AJ230" i="53"/>
  <c r="AK230" i="53" s="1"/>
  <c r="AJ229" i="53"/>
  <c r="AK229" i="53" s="1"/>
  <c r="AJ228" i="53"/>
  <c r="AK228" i="53" s="1"/>
  <c r="AJ227" i="53"/>
  <c r="AK227" i="53" s="1"/>
  <c r="AJ226" i="53"/>
  <c r="AK226" i="53" s="1"/>
  <c r="AJ225" i="53"/>
  <c r="AK225" i="53" s="1"/>
  <c r="AJ224" i="53"/>
  <c r="AK224" i="53" s="1"/>
  <c r="AJ223" i="53"/>
  <c r="AK223" i="53" s="1"/>
  <c r="AK222" i="53"/>
  <c r="AJ222" i="53"/>
  <c r="AJ221" i="53"/>
  <c r="AK221" i="53" s="1"/>
  <c r="AJ220" i="53"/>
  <c r="AK220" i="53" s="1"/>
  <c r="AJ219" i="53"/>
  <c r="AK219" i="53" s="1"/>
  <c r="AJ218" i="53"/>
  <c r="AK218" i="53" s="1"/>
  <c r="AJ217" i="53"/>
  <c r="AK217" i="53" s="1"/>
  <c r="AJ216" i="53"/>
  <c r="AK216" i="53" s="1"/>
  <c r="AJ215" i="53"/>
  <c r="AK215" i="53" s="1"/>
  <c r="AJ214" i="53"/>
  <c r="AK214" i="53" s="1"/>
  <c r="AJ213" i="53"/>
  <c r="AK213" i="53" s="1"/>
  <c r="AJ212" i="53"/>
  <c r="AK212" i="53" s="1"/>
  <c r="AJ211" i="53"/>
  <c r="AK211" i="53" s="1"/>
  <c r="AJ210" i="53"/>
  <c r="AK210" i="53" s="1"/>
  <c r="AJ209" i="53"/>
  <c r="AK209" i="53" s="1"/>
  <c r="AJ208" i="53"/>
  <c r="AK208" i="53" s="1"/>
  <c r="AJ207" i="53"/>
  <c r="AK207" i="53" s="1"/>
  <c r="AJ206" i="53"/>
  <c r="AK206" i="53" s="1"/>
  <c r="AJ205" i="53"/>
  <c r="AK205" i="53" s="1"/>
  <c r="AJ204" i="53"/>
  <c r="AK204" i="53" s="1"/>
  <c r="AJ203" i="53"/>
  <c r="AK203" i="53" s="1"/>
  <c r="AJ202" i="53"/>
  <c r="AK202" i="53" s="1"/>
  <c r="AJ201" i="53"/>
  <c r="AK201" i="53" s="1"/>
  <c r="AJ200" i="53"/>
  <c r="AK200" i="53" s="1"/>
  <c r="AJ199" i="53"/>
  <c r="AK199" i="53" s="1"/>
  <c r="AJ198" i="53"/>
  <c r="AK198" i="53" s="1"/>
  <c r="AJ197" i="53"/>
  <c r="AK197" i="53" s="1"/>
  <c r="AJ196" i="53"/>
  <c r="AK196" i="53" s="1"/>
  <c r="AJ195" i="53"/>
  <c r="AK195" i="53" s="1"/>
  <c r="AJ194" i="53"/>
  <c r="AK194" i="53" s="1"/>
  <c r="AJ193" i="53"/>
  <c r="AK193" i="53" s="1"/>
  <c r="AJ192" i="53"/>
  <c r="AK192" i="53" s="1"/>
  <c r="AJ191" i="53"/>
  <c r="AK191" i="53" s="1"/>
  <c r="AJ190" i="53"/>
  <c r="AK190" i="53" s="1"/>
  <c r="AJ189" i="53"/>
  <c r="AK189" i="53" s="1"/>
  <c r="AJ188" i="53"/>
  <c r="AK188" i="53" s="1"/>
  <c r="AJ187" i="53"/>
  <c r="AK187" i="53" s="1"/>
  <c r="AJ186" i="53"/>
  <c r="AK186" i="53" s="1"/>
  <c r="AJ185" i="53"/>
  <c r="AK185" i="53" s="1"/>
  <c r="AJ184" i="53"/>
  <c r="AK184" i="53" s="1"/>
  <c r="AJ183" i="53"/>
  <c r="AK183" i="53" s="1"/>
  <c r="AJ182" i="53"/>
  <c r="AK182" i="53" s="1"/>
  <c r="AJ181" i="53"/>
  <c r="AK181" i="53" s="1"/>
  <c r="AJ180" i="53"/>
  <c r="AK180" i="53" s="1"/>
  <c r="AJ179" i="53"/>
  <c r="AK179" i="53" s="1"/>
  <c r="AJ178" i="53"/>
  <c r="AK178" i="53" s="1"/>
  <c r="AJ177" i="53"/>
  <c r="AK177" i="53" s="1"/>
  <c r="AJ176" i="53"/>
  <c r="AK176" i="53" s="1"/>
  <c r="AJ175" i="53"/>
  <c r="AK175" i="53" s="1"/>
  <c r="AK174" i="53"/>
  <c r="AJ174" i="53"/>
  <c r="AJ173" i="53"/>
  <c r="AK173" i="53" s="1"/>
  <c r="AJ172" i="53"/>
  <c r="AK172" i="53" s="1"/>
  <c r="AJ171" i="53"/>
  <c r="AK171" i="53" s="1"/>
  <c r="AJ170" i="53"/>
  <c r="AK170" i="53" s="1"/>
  <c r="AJ169" i="53"/>
  <c r="AK169" i="53" s="1"/>
  <c r="AJ168" i="53"/>
  <c r="AK168" i="53" s="1"/>
  <c r="AJ167" i="53"/>
  <c r="AK167" i="53" s="1"/>
  <c r="AJ166" i="53"/>
  <c r="AK166" i="53" s="1"/>
  <c r="AJ165" i="53"/>
  <c r="AK165" i="53" s="1"/>
  <c r="AJ164" i="53"/>
  <c r="AK164" i="53" s="1"/>
  <c r="AJ163" i="53"/>
  <c r="AK163" i="53" s="1"/>
  <c r="AJ162" i="53"/>
  <c r="AK162" i="53" s="1"/>
  <c r="AJ161" i="53"/>
  <c r="AK161" i="53" s="1"/>
  <c r="AJ160" i="53"/>
  <c r="AK160" i="53" s="1"/>
  <c r="AJ159" i="53"/>
  <c r="AK159" i="53" s="1"/>
  <c r="AK158" i="53"/>
  <c r="AJ158" i="53"/>
  <c r="AJ157" i="53"/>
  <c r="AK157" i="53" s="1"/>
  <c r="AJ156" i="53"/>
  <c r="AK156" i="53" s="1"/>
  <c r="AJ155" i="53"/>
  <c r="AK155" i="53" s="1"/>
  <c r="AJ154" i="53"/>
  <c r="AK154" i="53" s="1"/>
  <c r="AJ153" i="53"/>
  <c r="AK153" i="53" s="1"/>
  <c r="AJ152" i="53"/>
  <c r="AK152" i="53" s="1"/>
  <c r="AJ151" i="53"/>
  <c r="AK151" i="53" s="1"/>
  <c r="AJ150" i="53"/>
  <c r="AK150" i="53" s="1"/>
  <c r="AJ149" i="53"/>
  <c r="AK149" i="53" s="1"/>
  <c r="AJ148" i="53"/>
  <c r="AK148" i="53" s="1"/>
  <c r="AJ147" i="53"/>
  <c r="AK147" i="53" s="1"/>
  <c r="AJ146" i="53"/>
  <c r="AK146" i="53" s="1"/>
  <c r="AJ145" i="53"/>
  <c r="AK145" i="53" s="1"/>
  <c r="AJ144" i="53"/>
  <c r="AK144" i="53" s="1"/>
  <c r="AJ143" i="53"/>
  <c r="AK143" i="53" s="1"/>
  <c r="AJ142" i="53"/>
  <c r="AK142" i="53" s="1"/>
  <c r="AJ141" i="53"/>
  <c r="AK141" i="53" s="1"/>
  <c r="AJ140" i="53"/>
  <c r="AK140" i="53" s="1"/>
  <c r="AJ139" i="53"/>
  <c r="AK139" i="53" s="1"/>
  <c r="AJ138" i="53"/>
  <c r="AK138" i="53" s="1"/>
  <c r="AJ137" i="53"/>
  <c r="AK137" i="53" s="1"/>
  <c r="AJ136" i="53"/>
  <c r="AK136" i="53" s="1"/>
  <c r="AJ135" i="53"/>
  <c r="AK135" i="53" s="1"/>
  <c r="AJ134" i="53"/>
  <c r="AK134" i="53" s="1"/>
  <c r="AJ133" i="53"/>
  <c r="AK133" i="53" s="1"/>
  <c r="AJ132" i="53"/>
  <c r="AK132" i="53" s="1"/>
  <c r="AJ131" i="53"/>
  <c r="AK131" i="53" s="1"/>
  <c r="AJ130" i="53"/>
  <c r="AK130" i="53" s="1"/>
  <c r="AJ129" i="53"/>
  <c r="AK129" i="53" s="1"/>
  <c r="AJ128" i="53"/>
  <c r="AK128" i="53" s="1"/>
  <c r="AJ127" i="53"/>
  <c r="AK127" i="53" s="1"/>
  <c r="AJ126" i="53"/>
  <c r="AK126" i="53" s="1"/>
  <c r="AJ125" i="53"/>
  <c r="AK125" i="53" s="1"/>
  <c r="AJ124" i="53"/>
  <c r="AK124" i="53" s="1"/>
  <c r="AJ123" i="53"/>
  <c r="AK123" i="53" s="1"/>
  <c r="AJ122" i="53"/>
  <c r="AK122" i="53" s="1"/>
  <c r="AJ121" i="53"/>
  <c r="AK121" i="53" s="1"/>
  <c r="AJ120" i="53"/>
  <c r="AK120" i="53" s="1"/>
  <c r="AJ119" i="53"/>
  <c r="AK119" i="53" s="1"/>
  <c r="AJ118" i="53"/>
  <c r="AK118" i="53" s="1"/>
  <c r="AJ117" i="53"/>
  <c r="AK117" i="53" s="1"/>
  <c r="AJ116" i="53"/>
  <c r="AK116" i="53" s="1"/>
  <c r="AJ115" i="53"/>
  <c r="AK115" i="53" s="1"/>
  <c r="AJ114" i="53"/>
  <c r="AK114" i="53" s="1"/>
  <c r="AJ113" i="53"/>
  <c r="AK113" i="53" s="1"/>
  <c r="AJ112" i="53"/>
  <c r="AK112" i="53" s="1"/>
  <c r="AJ111" i="53"/>
  <c r="AK111" i="53" s="1"/>
  <c r="AJ110" i="53"/>
  <c r="AK110" i="53" s="1"/>
  <c r="AJ109" i="53"/>
  <c r="AK109" i="53" s="1"/>
  <c r="AJ108" i="53"/>
  <c r="AK108" i="53" s="1"/>
  <c r="AJ107" i="53"/>
  <c r="AK107" i="53" s="1"/>
  <c r="AJ106" i="53"/>
  <c r="AK106" i="53" s="1"/>
  <c r="AJ105" i="53"/>
  <c r="AK105" i="53" s="1"/>
  <c r="AJ104" i="53"/>
  <c r="AK104" i="53" s="1"/>
  <c r="AJ103" i="53"/>
  <c r="AK103" i="53" s="1"/>
  <c r="AJ102" i="53"/>
  <c r="AK102" i="53" s="1"/>
  <c r="AJ101" i="53"/>
  <c r="AK101" i="53" s="1"/>
  <c r="AJ100" i="53"/>
  <c r="AK100" i="53" s="1"/>
  <c r="AJ99" i="53"/>
  <c r="AK99" i="53" s="1"/>
  <c r="AJ98" i="53"/>
  <c r="AK98" i="53" s="1"/>
  <c r="AJ97" i="53"/>
  <c r="AK97" i="53" s="1"/>
  <c r="AJ96" i="53"/>
  <c r="AK96" i="53" s="1"/>
  <c r="AJ95" i="53"/>
  <c r="AK95" i="53" s="1"/>
  <c r="AK94" i="53"/>
  <c r="AJ94" i="53"/>
  <c r="AJ93" i="53"/>
  <c r="AK93" i="53" s="1"/>
  <c r="AJ92" i="53"/>
  <c r="AK92" i="53" s="1"/>
  <c r="AJ91" i="53"/>
  <c r="AK91" i="53" s="1"/>
  <c r="AJ90" i="53"/>
  <c r="AK90" i="53" s="1"/>
  <c r="AJ89" i="53"/>
  <c r="AK89" i="53" s="1"/>
  <c r="AJ88" i="53"/>
  <c r="AK88" i="53" s="1"/>
  <c r="AJ87" i="53"/>
  <c r="AK87" i="53" s="1"/>
  <c r="AJ86" i="53"/>
  <c r="AK86" i="53" s="1"/>
  <c r="AJ85" i="53"/>
  <c r="AK85" i="53" s="1"/>
  <c r="AJ84" i="53"/>
  <c r="AK84" i="53" s="1"/>
  <c r="AJ83" i="53"/>
  <c r="AK83" i="53" s="1"/>
  <c r="AJ82" i="53"/>
  <c r="AK82" i="53" s="1"/>
  <c r="AJ81" i="53"/>
  <c r="AK81" i="53" s="1"/>
  <c r="AJ80" i="53"/>
  <c r="AK80" i="53" s="1"/>
  <c r="AJ79" i="53"/>
  <c r="AK79" i="53" s="1"/>
  <c r="AJ78" i="53"/>
  <c r="AK78" i="53" s="1"/>
  <c r="AJ77" i="53"/>
  <c r="AK77" i="53" s="1"/>
  <c r="AJ76" i="53"/>
  <c r="AK76" i="53" s="1"/>
  <c r="AJ75" i="53"/>
  <c r="AK75" i="53" s="1"/>
  <c r="AJ74" i="53"/>
  <c r="AK74" i="53" s="1"/>
  <c r="AJ73" i="53"/>
  <c r="AK73" i="53" s="1"/>
  <c r="AJ72" i="53"/>
  <c r="AK72" i="53" s="1"/>
  <c r="AJ71" i="53"/>
  <c r="AK71" i="53" s="1"/>
  <c r="AJ70" i="53"/>
  <c r="AK70" i="53" s="1"/>
  <c r="AJ69" i="53"/>
  <c r="AK69" i="53" s="1"/>
  <c r="AJ68" i="53"/>
  <c r="AK68" i="53" s="1"/>
  <c r="AJ67" i="53"/>
  <c r="AK67" i="53" s="1"/>
  <c r="AJ66" i="53"/>
  <c r="AK66" i="53" s="1"/>
  <c r="AJ65" i="53"/>
  <c r="AK65" i="53" s="1"/>
  <c r="AJ64" i="53"/>
  <c r="AK64" i="53" s="1"/>
  <c r="AJ63" i="53"/>
  <c r="AK63" i="53" s="1"/>
  <c r="AJ62" i="53"/>
  <c r="AK62" i="53" s="1"/>
  <c r="AJ61" i="53"/>
  <c r="AK61" i="53" s="1"/>
  <c r="AJ60" i="53"/>
  <c r="AK60" i="53" s="1"/>
  <c r="AJ59" i="53"/>
  <c r="AK59" i="53" s="1"/>
  <c r="AJ58" i="53"/>
  <c r="AK58" i="53" s="1"/>
  <c r="AJ57" i="53"/>
  <c r="AK57" i="53" s="1"/>
  <c r="AJ56" i="53"/>
  <c r="AK56" i="53" s="1"/>
  <c r="AJ55" i="53"/>
  <c r="AK55" i="53" s="1"/>
  <c r="AJ54" i="53"/>
  <c r="AK54" i="53" s="1"/>
  <c r="AJ53" i="53"/>
  <c r="AK53" i="53" s="1"/>
  <c r="AJ52" i="53"/>
  <c r="AK52" i="53" s="1"/>
  <c r="AJ51" i="53"/>
  <c r="AK51" i="53" s="1"/>
  <c r="AJ50" i="53"/>
  <c r="AK50" i="53" s="1"/>
  <c r="AJ49" i="53"/>
  <c r="AK49" i="53" s="1"/>
  <c r="AJ48" i="53"/>
  <c r="AK48" i="53" s="1"/>
  <c r="AJ47" i="53"/>
  <c r="AK47" i="53" s="1"/>
  <c r="AK46" i="53"/>
  <c r="AJ46" i="53"/>
  <c r="AJ45" i="53"/>
  <c r="AK45" i="53" s="1"/>
  <c r="AJ44" i="53"/>
  <c r="AK44" i="53" s="1"/>
  <c r="AJ43" i="53"/>
  <c r="AK43" i="53" s="1"/>
  <c r="AJ42" i="53"/>
  <c r="AK42" i="53" s="1"/>
  <c r="AJ41" i="53"/>
  <c r="AK41" i="53" s="1"/>
  <c r="AJ40" i="53"/>
  <c r="AK40" i="53" s="1"/>
  <c r="AJ39" i="53"/>
  <c r="AK39" i="53" s="1"/>
  <c r="AJ38" i="53"/>
  <c r="AK38" i="53" s="1"/>
  <c r="AJ37" i="53"/>
  <c r="AK37" i="53" s="1"/>
  <c r="AJ36" i="53"/>
  <c r="AK36" i="53" s="1"/>
  <c r="AJ35" i="53"/>
  <c r="AK35" i="53" s="1"/>
  <c r="AJ34" i="53"/>
  <c r="AK34" i="53" s="1"/>
  <c r="AJ33" i="53"/>
  <c r="AK33" i="53" s="1"/>
  <c r="AJ32" i="53"/>
  <c r="AK32" i="53" s="1"/>
  <c r="AJ31" i="53"/>
  <c r="AK31" i="53" s="1"/>
  <c r="AK30" i="53"/>
  <c r="AJ30" i="53"/>
  <c r="AJ29" i="53"/>
  <c r="AK29" i="53" s="1"/>
  <c r="AJ28" i="53"/>
  <c r="AK28" i="53" s="1"/>
  <c r="AJ27" i="53"/>
  <c r="AK27" i="53" s="1"/>
  <c r="AJ26" i="53"/>
  <c r="AK26" i="53" s="1"/>
  <c r="AJ25" i="53"/>
  <c r="AK25" i="53" s="1"/>
  <c r="AJ24" i="53"/>
  <c r="AK24" i="53" s="1"/>
  <c r="AJ23" i="53"/>
  <c r="AK23" i="53" s="1"/>
  <c r="AJ22" i="53"/>
  <c r="AK22" i="53" s="1"/>
  <c r="AJ21" i="53"/>
  <c r="AK21" i="53" s="1"/>
  <c r="AJ20" i="53"/>
  <c r="AK20" i="53" s="1"/>
  <c r="AJ19" i="53"/>
  <c r="AK19" i="53" s="1"/>
  <c r="AJ18" i="53"/>
  <c r="AK18" i="53" s="1"/>
  <c r="AJ17" i="53"/>
  <c r="AK17" i="53" s="1"/>
  <c r="AJ16" i="53"/>
  <c r="AK16" i="53" s="1"/>
  <c r="AJ15" i="53"/>
  <c r="AK15" i="53" s="1"/>
  <c r="AJ14" i="53"/>
  <c r="AK14" i="53" s="1"/>
  <c r="AJ13" i="53"/>
  <c r="AK13" i="53" s="1"/>
  <c r="AJ12" i="53"/>
  <c r="AK12" i="53" s="1"/>
  <c r="AJ11" i="53"/>
  <c r="AK11" i="53" s="1"/>
  <c r="AJ10" i="53"/>
  <c r="AK10" i="53" s="1"/>
  <c r="AJ9" i="53"/>
  <c r="AK9" i="53" s="1"/>
  <c r="AJ8" i="53"/>
  <c r="AK8" i="53" s="1"/>
  <c r="AJ7" i="53"/>
  <c r="AK7" i="53" s="1"/>
  <c r="AJ6" i="53"/>
  <c r="AK6" i="53" s="1"/>
  <c r="AE260" i="53"/>
  <c r="AF260" i="53" s="1"/>
  <c r="AE259" i="53"/>
  <c r="AF259" i="53" s="1"/>
  <c r="AE258" i="53"/>
  <c r="AF258" i="53" s="1"/>
  <c r="AE257" i="53"/>
  <c r="AF257" i="53" s="1"/>
  <c r="AE256" i="53"/>
  <c r="AF256" i="53" s="1"/>
  <c r="AE255" i="53"/>
  <c r="AF255" i="53" s="1"/>
  <c r="AE254" i="53"/>
  <c r="AF254" i="53" s="1"/>
  <c r="AE253" i="53"/>
  <c r="AF253" i="53" s="1"/>
  <c r="AE252" i="53"/>
  <c r="AF252" i="53" s="1"/>
  <c r="AE251" i="53"/>
  <c r="AF251" i="53" s="1"/>
  <c r="AE250" i="53"/>
  <c r="AF250" i="53" s="1"/>
  <c r="AE249" i="53"/>
  <c r="AF249" i="53" s="1"/>
  <c r="AE248" i="53"/>
  <c r="AF248" i="53" s="1"/>
  <c r="AE247" i="53"/>
  <c r="AF247" i="53" s="1"/>
  <c r="AE246" i="53"/>
  <c r="AF246" i="53" s="1"/>
  <c r="AE245" i="53"/>
  <c r="AF245" i="53" s="1"/>
  <c r="AF244" i="53"/>
  <c r="AE244" i="53"/>
  <c r="AE243" i="53"/>
  <c r="AF243" i="53" s="1"/>
  <c r="AE242" i="53"/>
  <c r="AF242" i="53" s="1"/>
  <c r="AE241" i="53"/>
  <c r="AF241" i="53" s="1"/>
  <c r="AE240" i="53"/>
  <c r="AF240" i="53" s="1"/>
  <c r="AE239" i="53"/>
  <c r="AF239" i="53" s="1"/>
  <c r="AE238" i="53"/>
  <c r="AF238" i="53" s="1"/>
  <c r="AE237" i="53"/>
  <c r="AF237" i="53" s="1"/>
  <c r="AE236" i="53"/>
  <c r="AF236" i="53" s="1"/>
  <c r="AE235" i="53"/>
  <c r="AF235" i="53" s="1"/>
  <c r="AE234" i="53"/>
  <c r="AF234" i="53" s="1"/>
  <c r="AE233" i="53"/>
  <c r="AF233" i="53" s="1"/>
  <c r="AE232" i="53"/>
  <c r="AF232" i="53" s="1"/>
  <c r="AE231" i="53"/>
  <c r="AF231" i="53" s="1"/>
  <c r="AE230" i="53"/>
  <c r="AF230" i="53" s="1"/>
  <c r="AE229" i="53"/>
  <c r="AF229" i="53" s="1"/>
  <c r="AE228" i="53"/>
  <c r="AF228" i="53" s="1"/>
  <c r="AE227" i="53"/>
  <c r="AF227" i="53" s="1"/>
  <c r="AE226" i="53"/>
  <c r="AF226" i="53" s="1"/>
  <c r="AE225" i="53"/>
  <c r="AF225" i="53" s="1"/>
  <c r="AE224" i="53"/>
  <c r="AF224" i="53" s="1"/>
  <c r="AE223" i="53"/>
  <c r="AF223" i="53" s="1"/>
  <c r="AE222" i="53"/>
  <c r="AF222" i="53" s="1"/>
  <c r="AE221" i="53"/>
  <c r="AF221" i="53" s="1"/>
  <c r="AE220" i="53"/>
  <c r="AF220" i="53" s="1"/>
  <c r="AE219" i="53"/>
  <c r="AF219" i="53" s="1"/>
  <c r="AE218" i="53"/>
  <c r="AF218" i="53" s="1"/>
  <c r="AE217" i="53"/>
  <c r="AF217" i="53" s="1"/>
  <c r="AE216" i="53"/>
  <c r="AF216" i="53" s="1"/>
  <c r="AE215" i="53"/>
  <c r="AF215" i="53" s="1"/>
  <c r="AE214" i="53"/>
  <c r="AF214" i="53" s="1"/>
  <c r="AE213" i="53"/>
  <c r="AF213" i="53" s="1"/>
  <c r="AE212" i="53"/>
  <c r="AF212" i="53" s="1"/>
  <c r="AE211" i="53"/>
  <c r="AF211" i="53" s="1"/>
  <c r="AE210" i="53"/>
  <c r="AF210" i="53" s="1"/>
  <c r="AE209" i="53"/>
  <c r="AF209" i="53" s="1"/>
  <c r="AE208" i="53"/>
  <c r="AF208" i="53" s="1"/>
  <c r="AE207" i="53"/>
  <c r="AF207" i="53" s="1"/>
  <c r="AE206" i="53"/>
  <c r="AF206" i="53" s="1"/>
  <c r="AE205" i="53"/>
  <c r="AF205" i="53" s="1"/>
  <c r="AE204" i="53"/>
  <c r="AF204" i="53" s="1"/>
  <c r="AE203" i="53"/>
  <c r="AF203" i="53" s="1"/>
  <c r="AE202" i="53"/>
  <c r="AF202" i="53" s="1"/>
  <c r="AE201" i="53"/>
  <c r="AF201" i="53" s="1"/>
  <c r="AE200" i="53"/>
  <c r="AF200" i="53" s="1"/>
  <c r="AE199" i="53"/>
  <c r="AF199" i="53" s="1"/>
  <c r="AE198" i="53"/>
  <c r="AF198" i="53" s="1"/>
  <c r="AE197" i="53"/>
  <c r="AF197" i="53" s="1"/>
  <c r="AE196" i="53"/>
  <c r="AF196" i="53" s="1"/>
  <c r="AE195" i="53"/>
  <c r="AF195" i="53" s="1"/>
  <c r="AE194" i="53"/>
  <c r="AF194" i="53" s="1"/>
  <c r="AE193" i="53"/>
  <c r="AF193" i="53" s="1"/>
  <c r="AE192" i="53"/>
  <c r="AF192" i="53" s="1"/>
  <c r="AE191" i="53"/>
  <c r="AF191" i="53" s="1"/>
  <c r="AE190" i="53"/>
  <c r="AF190" i="53" s="1"/>
  <c r="AE189" i="53"/>
  <c r="AF189" i="53" s="1"/>
  <c r="AE188" i="53"/>
  <c r="AF188" i="53" s="1"/>
  <c r="AE187" i="53"/>
  <c r="AF187" i="53" s="1"/>
  <c r="AE186" i="53"/>
  <c r="AF186" i="53" s="1"/>
  <c r="AE185" i="53"/>
  <c r="AF185" i="53" s="1"/>
  <c r="AE184" i="53"/>
  <c r="AF184" i="53" s="1"/>
  <c r="AE183" i="53"/>
  <c r="AF183" i="53" s="1"/>
  <c r="AE182" i="53"/>
  <c r="AF182" i="53" s="1"/>
  <c r="AE181" i="53"/>
  <c r="AF181" i="53" s="1"/>
  <c r="AE180" i="53"/>
  <c r="AF180" i="53" s="1"/>
  <c r="AE179" i="53"/>
  <c r="AF179" i="53" s="1"/>
  <c r="AE178" i="53"/>
  <c r="AF178" i="53" s="1"/>
  <c r="AE177" i="53"/>
  <c r="AF177" i="53" s="1"/>
  <c r="AE176" i="53"/>
  <c r="AF176" i="53" s="1"/>
  <c r="AE175" i="53"/>
  <c r="AF175" i="53" s="1"/>
  <c r="AE174" i="53"/>
  <c r="AF174" i="53" s="1"/>
  <c r="AE173" i="53"/>
  <c r="AF173" i="53" s="1"/>
  <c r="AE172" i="53"/>
  <c r="AF172" i="53" s="1"/>
  <c r="AE171" i="53"/>
  <c r="AF171" i="53" s="1"/>
  <c r="AE170" i="53"/>
  <c r="AF170" i="53" s="1"/>
  <c r="AE169" i="53"/>
  <c r="AF169" i="53" s="1"/>
  <c r="AE168" i="53"/>
  <c r="AF168" i="53" s="1"/>
  <c r="AE167" i="53"/>
  <c r="AF167" i="53" s="1"/>
  <c r="AE166" i="53"/>
  <c r="AF166" i="53" s="1"/>
  <c r="AE165" i="53"/>
  <c r="AF165" i="53" s="1"/>
  <c r="AE164" i="53"/>
  <c r="AF164" i="53" s="1"/>
  <c r="AE163" i="53"/>
  <c r="AF163" i="53" s="1"/>
  <c r="AE162" i="53"/>
  <c r="AF162" i="53" s="1"/>
  <c r="AE161" i="53"/>
  <c r="AF161" i="53" s="1"/>
  <c r="AE160" i="53"/>
  <c r="AF160" i="53" s="1"/>
  <c r="AE159" i="53"/>
  <c r="AF159" i="53" s="1"/>
  <c r="AE158" i="53"/>
  <c r="AF158" i="53" s="1"/>
  <c r="AE157" i="53"/>
  <c r="AF157" i="53" s="1"/>
  <c r="AE156" i="53"/>
  <c r="AF156" i="53" s="1"/>
  <c r="AE155" i="53"/>
  <c r="AF155" i="53" s="1"/>
  <c r="AE154" i="53"/>
  <c r="AF154" i="53" s="1"/>
  <c r="AE153" i="53"/>
  <c r="AF153" i="53" s="1"/>
  <c r="AE152" i="53"/>
  <c r="AF152" i="53" s="1"/>
  <c r="AE151" i="53"/>
  <c r="AF151" i="53" s="1"/>
  <c r="AE150" i="53"/>
  <c r="AF150" i="53" s="1"/>
  <c r="AE149" i="53"/>
  <c r="AF149" i="53" s="1"/>
  <c r="AE148" i="53"/>
  <c r="AF148" i="53" s="1"/>
  <c r="AE147" i="53"/>
  <c r="AF147" i="53" s="1"/>
  <c r="AE146" i="53"/>
  <c r="AF146" i="53" s="1"/>
  <c r="AE145" i="53"/>
  <c r="AF145" i="53" s="1"/>
  <c r="AE144" i="53"/>
  <c r="AF144" i="53" s="1"/>
  <c r="AE143" i="53"/>
  <c r="AF143" i="53" s="1"/>
  <c r="AE142" i="53"/>
  <c r="AF142" i="53" s="1"/>
  <c r="AE141" i="53"/>
  <c r="AF141" i="53" s="1"/>
  <c r="AE140" i="53"/>
  <c r="AF140" i="53" s="1"/>
  <c r="AE139" i="53"/>
  <c r="AF139" i="53" s="1"/>
  <c r="AE138" i="53"/>
  <c r="AF138" i="53" s="1"/>
  <c r="AE137" i="53"/>
  <c r="AF137" i="53" s="1"/>
  <c r="AE136" i="53"/>
  <c r="AF136" i="53" s="1"/>
  <c r="AE135" i="53"/>
  <c r="AF135" i="53" s="1"/>
  <c r="AE134" i="53"/>
  <c r="AF134" i="53" s="1"/>
  <c r="AE133" i="53"/>
  <c r="AF133" i="53" s="1"/>
  <c r="AE132" i="53"/>
  <c r="AF132" i="53" s="1"/>
  <c r="AE131" i="53"/>
  <c r="AF131" i="53" s="1"/>
  <c r="AE130" i="53"/>
  <c r="AF130" i="53" s="1"/>
  <c r="AE129" i="53"/>
  <c r="AF129" i="53" s="1"/>
  <c r="AE128" i="53"/>
  <c r="AF128" i="53" s="1"/>
  <c r="AE127" i="53"/>
  <c r="AF127" i="53" s="1"/>
  <c r="AE126" i="53"/>
  <c r="AF126" i="53" s="1"/>
  <c r="AE125" i="53"/>
  <c r="AF125" i="53" s="1"/>
  <c r="AE124" i="53"/>
  <c r="AF124" i="53" s="1"/>
  <c r="AE123" i="53"/>
  <c r="AF123" i="53" s="1"/>
  <c r="AE122" i="53"/>
  <c r="AF122" i="53" s="1"/>
  <c r="AE121" i="53"/>
  <c r="AF121" i="53" s="1"/>
  <c r="AE120" i="53"/>
  <c r="AF120" i="53" s="1"/>
  <c r="AE119" i="53"/>
  <c r="AF119" i="53" s="1"/>
  <c r="AE118" i="53"/>
  <c r="AF118" i="53" s="1"/>
  <c r="AE117" i="53"/>
  <c r="AF117" i="53" s="1"/>
  <c r="AE116" i="53"/>
  <c r="AF116" i="53" s="1"/>
  <c r="AE115" i="53"/>
  <c r="AF115" i="53" s="1"/>
  <c r="AE114" i="53"/>
  <c r="AF114" i="53" s="1"/>
  <c r="AE113" i="53"/>
  <c r="AF113" i="53" s="1"/>
  <c r="AE112" i="53"/>
  <c r="AF112" i="53" s="1"/>
  <c r="AE111" i="53"/>
  <c r="AF111" i="53" s="1"/>
  <c r="AE110" i="53"/>
  <c r="AF110" i="53" s="1"/>
  <c r="AE109" i="53"/>
  <c r="AF109" i="53" s="1"/>
  <c r="AE108" i="53"/>
  <c r="AF108" i="53" s="1"/>
  <c r="AE107" i="53"/>
  <c r="AF107" i="53" s="1"/>
  <c r="AE106" i="53"/>
  <c r="AF106" i="53" s="1"/>
  <c r="AE105" i="53"/>
  <c r="AF105" i="53" s="1"/>
  <c r="AE104" i="53"/>
  <c r="AF104" i="53" s="1"/>
  <c r="AE103" i="53"/>
  <c r="AF103" i="53" s="1"/>
  <c r="AE102" i="53"/>
  <c r="AF102" i="53" s="1"/>
  <c r="AE101" i="53"/>
  <c r="AF101" i="53" s="1"/>
  <c r="AE100" i="53"/>
  <c r="AF100" i="53" s="1"/>
  <c r="AE99" i="53"/>
  <c r="AF99" i="53" s="1"/>
  <c r="AE98" i="53"/>
  <c r="AF98" i="53" s="1"/>
  <c r="AE97" i="53"/>
  <c r="AF97" i="53" s="1"/>
  <c r="AE96" i="53"/>
  <c r="AF96" i="53" s="1"/>
  <c r="AE95" i="53"/>
  <c r="AF95" i="53" s="1"/>
  <c r="AE94" i="53"/>
  <c r="AF94" i="53" s="1"/>
  <c r="AE93" i="53"/>
  <c r="AF93" i="53" s="1"/>
  <c r="AE92" i="53"/>
  <c r="AF92" i="53" s="1"/>
  <c r="AE91" i="53"/>
  <c r="AF91" i="53" s="1"/>
  <c r="AE90" i="53"/>
  <c r="AF90" i="53" s="1"/>
  <c r="AE89" i="53"/>
  <c r="AF89" i="53" s="1"/>
  <c r="AE88" i="53"/>
  <c r="AF88" i="53" s="1"/>
  <c r="AE87" i="53"/>
  <c r="AF87" i="53" s="1"/>
  <c r="AE86" i="53"/>
  <c r="AF86" i="53" s="1"/>
  <c r="AE85" i="53"/>
  <c r="AF85" i="53" s="1"/>
  <c r="AE84" i="53"/>
  <c r="AF84" i="53" s="1"/>
  <c r="AE83" i="53"/>
  <c r="AF83" i="53" s="1"/>
  <c r="AE82" i="53"/>
  <c r="AF82" i="53" s="1"/>
  <c r="AE81" i="53"/>
  <c r="AF81" i="53" s="1"/>
  <c r="AE80" i="53"/>
  <c r="AF80" i="53" s="1"/>
  <c r="AE79" i="53"/>
  <c r="AF79" i="53" s="1"/>
  <c r="AE78" i="53"/>
  <c r="AF78" i="53" s="1"/>
  <c r="AE77" i="53"/>
  <c r="AF77" i="53" s="1"/>
  <c r="AE76" i="53"/>
  <c r="AF76" i="53" s="1"/>
  <c r="AE75" i="53"/>
  <c r="AF75" i="53" s="1"/>
  <c r="AE74" i="53"/>
  <c r="AF74" i="53" s="1"/>
  <c r="AE73" i="53"/>
  <c r="AF73" i="53" s="1"/>
  <c r="AE72" i="53"/>
  <c r="AF72" i="53" s="1"/>
  <c r="AE71" i="53"/>
  <c r="AF71" i="53" s="1"/>
  <c r="AE70" i="53"/>
  <c r="AF70" i="53" s="1"/>
  <c r="AE69" i="53"/>
  <c r="AF69" i="53" s="1"/>
  <c r="AE68" i="53"/>
  <c r="AF68" i="53" s="1"/>
  <c r="AE67" i="53"/>
  <c r="AF67" i="53" s="1"/>
  <c r="AE66" i="53"/>
  <c r="AF66" i="53" s="1"/>
  <c r="AE65" i="53"/>
  <c r="AF65" i="53" s="1"/>
  <c r="AE64" i="53"/>
  <c r="AF64" i="53" s="1"/>
  <c r="AE63" i="53"/>
  <c r="AF63" i="53" s="1"/>
  <c r="AE62" i="53"/>
  <c r="AF62" i="53" s="1"/>
  <c r="AE61" i="53"/>
  <c r="AF61" i="53" s="1"/>
  <c r="AE60" i="53"/>
  <c r="AF60" i="53" s="1"/>
  <c r="AE59" i="53"/>
  <c r="AF59" i="53" s="1"/>
  <c r="AE58" i="53"/>
  <c r="AF58" i="53" s="1"/>
  <c r="AE57" i="53"/>
  <c r="AF57" i="53" s="1"/>
  <c r="AE56" i="53"/>
  <c r="AF56" i="53" s="1"/>
  <c r="AE55" i="53"/>
  <c r="AF55" i="53" s="1"/>
  <c r="AE54" i="53"/>
  <c r="AF54" i="53" s="1"/>
  <c r="AE53" i="53"/>
  <c r="AF53" i="53" s="1"/>
  <c r="AE52" i="53"/>
  <c r="AF52" i="53" s="1"/>
  <c r="AE51" i="53"/>
  <c r="AF51" i="53" s="1"/>
  <c r="AE50" i="53"/>
  <c r="AF50" i="53" s="1"/>
  <c r="AE49" i="53"/>
  <c r="AF49" i="53" s="1"/>
  <c r="AE48" i="53"/>
  <c r="AF48" i="53" s="1"/>
  <c r="AE47" i="53"/>
  <c r="AF47" i="53" s="1"/>
  <c r="AE46" i="53"/>
  <c r="AF46" i="53" s="1"/>
  <c r="AE45" i="53"/>
  <c r="AF45" i="53" s="1"/>
  <c r="AE44" i="53"/>
  <c r="AF44" i="53" s="1"/>
  <c r="AE43" i="53"/>
  <c r="AF43" i="53" s="1"/>
  <c r="AE42" i="53"/>
  <c r="AF42" i="53" s="1"/>
  <c r="AE41" i="53"/>
  <c r="AF41" i="53" s="1"/>
  <c r="AE40" i="53"/>
  <c r="AF40" i="53" s="1"/>
  <c r="AE39" i="53"/>
  <c r="AF39" i="53" s="1"/>
  <c r="AE38" i="53"/>
  <c r="AF38" i="53" s="1"/>
  <c r="AE37" i="53"/>
  <c r="AF37" i="53" s="1"/>
  <c r="AE36" i="53"/>
  <c r="AF36" i="53" s="1"/>
  <c r="AE35" i="53"/>
  <c r="AF35" i="53" s="1"/>
  <c r="AE34" i="53"/>
  <c r="AF34" i="53" s="1"/>
  <c r="AE33" i="53"/>
  <c r="AF33" i="53" s="1"/>
  <c r="AE32" i="53"/>
  <c r="AF32" i="53" s="1"/>
  <c r="AE31" i="53"/>
  <c r="AF31" i="53" s="1"/>
  <c r="AE30" i="53"/>
  <c r="AF30" i="53" s="1"/>
  <c r="AE29" i="53"/>
  <c r="AF29" i="53" s="1"/>
  <c r="AE28" i="53"/>
  <c r="AF28" i="53" s="1"/>
  <c r="AE27" i="53"/>
  <c r="AF27" i="53" s="1"/>
  <c r="AE26" i="53"/>
  <c r="AF26" i="53" s="1"/>
  <c r="AE25" i="53"/>
  <c r="AF25" i="53" s="1"/>
  <c r="AE24" i="53"/>
  <c r="AF24" i="53" s="1"/>
  <c r="AE23" i="53"/>
  <c r="AF23" i="53" s="1"/>
  <c r="AE22" i="53"/>
  <c r="AF22" i="53" s="1"/>
  <c r="AE21" i="53"/>
  <c r="AF21" i="53" s="1"/>
  <c r="AE20" i="53"/>
  <c r="AF20" i="53" s="1"/>
  <c r="AE19" i="53"/>
  <c r="AF19" i="53" s="1"/>
  <c r="AE18" i="53"/>
  <c r="AF18" i="53" s="1"/>
  <c r="AE17" i="53"/>
  <c r="AF17" i="53" s="1"/>
  <c r="AE16" i="53"/>
  <c r="AF16" i="53" s="1"/>
  <c r="AE15" i="53"/>
  <c r="AF15" i="53" s="1"/>
  <c r="AE14" i="53"/>
  <c r="AF14" i="53" s="1"/>
  <c r="AE13" i="53"/>
  <c r="AF13" i="53" s="1"/>
  <c r="AE12" i="53"/>
  <c r="AF12" i="53" s="1"/>
  <c r="AE11" i="53"/>
  <c r="AF11" i="53" s="1"/>
  <c r="AE10" i="53"/>
  <c r="AF10" i="53" s="1"/>
  <c r="AE9" i="53"/>
  <c r="AF9" i="53" s="1"/>
  <c r="AE8" i="53"/>
  <c r="AF8" i="53" s="1"/>
  <c r="AE7" i="53"/>
  <c r="AF7" i="53" s="1"/>
  <c r="AE6" i="53"/>
  <c r="AF6" i="53" s="1"/>
  <c r="Z260" i="53"/>
  <c r="AA260" i="53" s="1"/>
  <c r="Z259" i="53"/>
  <c r="AA259" i="53" s="1"/>
  <c r="AA258" i="53"/>
  <c r="Z258" i="53"/>
  <c r="Z257" i="53"/>
  <c r="AA257" i="53" s="1"/>
  <c r="Z256" i="53"/>
  <c r="AA256" i="53" s="1"/>
  <c r="Z255" i="53"/>
  <c r="AA255" i="53" s="1"/>
  <c r="Z254" i="53"/>
  <c r="AA254" i="53" s="1"/>
  <c r="Z253" i="53"/>
  <c r="AA253" i="53" s="1"/>
  <c r="Z252" i="53"/>
  <c r="AA252" i="53" s="1"/>
  <c r="Z251" i="53"/>
  <c r="AA251" i="53" s="1"/>
  <c r="Z250" i="53"/>
  <c r="AA250" i="53" s="1"/>
  <c r="Z249" i="53"/>
  <c r="AA249" i="53" s="1"/>
  <c r="Z248" i="53"/>
  <c r="AA248" i="53" s="1"/>
  <c r="Z247" i="53"/>
  <c r="AA247" i="53" s="1"/>
  <c r="Z246" i="53"/>
  <c r="AA246" i="53" s="1"/>
  <c r="Z245" i="53"/>
  <c r="AA245" i="53" s="1"/>
  <c r="Z244" i="53"/>
  <c r="AA244" i="53" s="1"/>
  <c r="Z243" i="53"/>
  <c r="AA243" i="53" s="1"/>
  <c r="Z242" i="53"/>
  <c r="AA242" i="53" s="1"/>
  <c r="Z241" i="53"/>
  <c r="AA241" i="53" s="1"/>
  <c r="Z240" i="53"/>
  <c r="AA240" i="53" s="1"/>
  <c r="Z239" i="53"/>
  <c r="AA239" i="53" s="1"/>
  <c r="Z238" i="53"/>
  <c r="AA238" i="53" s="1"/>
  <c r="Z237" i="53"/>
  <c r="AA237" i="53" s="1"/>
  <c r="Z236" i="53"/>
  <c r="AA236" i="53" s="1"/>
  <c r="Z235" i="53"/>
  <c r="AA235" i="53" s="1"/>
  <c r="Z234" i="53"/>
  <c r="AA234" i="53" s="1"/>
  <c r="Z233" i="53"/>
  <c r="AA233" i="53" s="1"/>
  <c r="Z232" i="53"/>
  <c r="AA232" i="53" s="1"/>
  <c r="Z231" i="53"/>
  <c r="AA231" i="53" s="1"/>
  <c r="Z230" i="53"/>
  <c r="AA230" i="53" s="1"/>
  <c r="Z229" i="53"/>
  <c r="AA229" i="53" s="1"/>
  <c r="Z228" i="53"/>
  <c r="AA228" i="53" s="1"/>
  <c r="Z227" i="53"/>
  <c r="AA227" i="53" s="1"/>
  <c r="AA226" i="53"/>
  <c r="Z226" i="53"/>
  <c r="Z225" i="53"/>
  <c r="AA225" i="53" s="1"/>
  <c r="Z224" i="53"/>
  <c r="AA224" i="53" s="1"/>
  <c r="Z223" i="53"/>
  <c r="AA223" i="53" s="1"/>
  <c r="Z222" i="53"/>
  <c r="AA222" i="53" s="1"/>
  <c r="Z221" i="53"/>
  <c r="AA221" i="53" s="1"/>
  <c r="Z220" i="53"/>
  <c r="AA220" i="53" s="1"/>
  <c r="Z219" i="53"/>
  <c r="AA219" i="53" s="1"/>
  <c r="Z218" i="53"/>
  <c r="AA218" i="53" s="1"/>
  <c r="Z217" i="53"/>
  <c r="AA217" i="53" s="1"/>
  <c r="Z216" i="53"/>
  <c r="AA216" i="53" s="1"/>
  <c r="Z215" i="53"/>
  <c r="AA215" i="53" s="1"/>
  <c r="Z214" i="53"/>
  <c r="AA214" i="53" s="1"/>
  <c r="Z213" i="53"/>
  <c r="AA213" i="53" s="1"/>
  <c r="Z212" i="53"/>
  <c r="AA212" i="53" s="1"/>
  <c r="Z211" i="53"/>
  <c r="AA211" i="53" s="1"/>
  <c r="Z210" i="53"/>
  <c r="AA210" i="53" s="1"/>
  <c r="Z209" i="53"/>
  <c r="AA209" i="53" s="1"/>
  <c r="Z208" i="53"/>
  <c r="AA208" i="53" s="1"/>
  <c r="Z207" i="53"/>
  <c r="AA207" i="53" s="1"/>
  <c r="Z206" i="53"/>
  <c r="AA206" i="53" s="1"/>
  <c r="Z205" i="53"/>
  <c r="AA205" i="53" s="1"/>
  <c r="Z204" i="53"/>
  <c r="AA204" i="53" s="1"/>
  <c r="Z203" i="53"/>
  <c r="AA203" i="53" s="1"/>
  <c r="Z202" i="53"/>
  <c r="AA202" i="53" s="1"/>
  <c r="Z201" i="53"/>
  <c r="AA201" i="53" s="1"/>
  <c r="Z200" i="53"/>
  <c r="AA200" i="53" s="1"/>
  <c r="Z199" i="53"/>
  <c r="AA199" i="53" s="1"/>
  <c r="Z198" i="53"/>
  <c r="AA198" i="53" s="1"/>
  <c r="Z197" i="53"/>
  <c r="AA197" i="53" s="1"/>
  <c r="Z196" i="53"/>
  <c r="AA196" i="53" s="1"/>
  <c r="Z195" i="53"/>
  <c r="AA195" i="53" s="1"/>
  <c r="AA194" i="53"/>
  <c r="Z194" i="53"/>
  <c r="Z193" i="53"/>
  <c r="AA193" i="53" s="1"/>
  <c r="Z192" i="53"/>
  <c r="AA192" i="53" s="1"/>
  <c r="Z191" i="53"/>
  <c r="AA191" i="53" s="1"/>
  <c r="Z190" i="53"/>
  <c r="AA190" i="53" s="1"/>
  <c r="Z189" i="53"/>
  <c r="AA189" i="53" s="1"/>
  <c r="Z188" i="53"/>
  <c r="AA188" i="53" s="1"/>
  <c r="Z187" i="53"/>
  <c r="AA187" i="53" s="1"/>
  <c r="Z186" i="53"/>
  <c r="AA186" i="53" s="1"/>
  <c r="Z185" i="53"/>
  <c r="AA185" i="53" s="1"/>
  <c r="Z184" i="53"/>
  <c r="AA184" i="53" s="1"/>
  <c r="Z183" i="53"/>
  <c r="AA183" i="53" s="1"/>
  <c r="Z182" i="53"/>
  <c r="AA182" i="53" s="1"/>
  <c r="Z181" i="53"/>
  <c r="AA181" i="53" s="1"/>
  <c r="Z180" i="53"/>
  <c r="AA180" i="53" s="1"/>
  <c r="Z179" i="53"/>
  <c r="AA179" i="53" s="1"/>
  <c r="Z178" i="53"/>
  <c r="AA178" i="53" s="1"/>
  <c r="Z177" i="53"/>
  <c r="AA177" i="53" s="1"/>
  <c r="Z176" i="53"/>
  <c r="AA176" i="53" s="1"/>
  <c r="Z175" i="53"/>
  <c r="AA175" i="53" s="1"/>
  <c r="Z174" i="53"/>
  <c r="AA174" i="53" s="1"/>
  <c r="Z173" i="53"/>
  <c r="AA173" i="53" s="1"/>
  <c r="Z172" i="53"/>
  <c r="AA172" i="53" s="1"/>
  <c r="Z171" i="53"/>
  <c r="AA171" i="53" s="1"/>
  <c r="Z170" i="53"/>
  <c r="AA170" i="53" s="1"/>
  <c r="Z169" i="53"/>
  <c r="AA169" i="53" s="1"/>
  <c r="Z168" i="53"/>
  <c r="AA168" i="53" s="1"/>
  <c r="Z167" i="53"/>
  <c r="AA167" i="53" s="1"/>
  <c r="Z166" i="53"/>
  <c r="AA166" i="53" s="1"/>
  <c r="Z165" i="53"/>
  <c r="AA165" i="53" s="1"/>
  <c r="Z164" i="53"/>
  <c r="AA164" i="53" s="1"/>
  <c r="Z163" i="53"/>
  <c r="AA163" i="53" s="1"/>
  <c r="AA162" i="53"/>
  <c r="Z162" i="53"/>
  <c r="Z161" i="53"/>
  <c r="AA161" i="53" s="1"/>
  <c r="Z160" i="53"/>
  <c r="AA160" i="53" s="1"/>
  <c r="Z159" i="53"/>
  <c r="AA159" i="53" s="1"/>
  <c r="Z158" i="53"/>
  <c r="AA158" i="53" s="1"/>
  <c r="Z157" i="53"/>
  <c r="AA157" i="53" s="1"/>
  <c r="Z156" i="53"/>
  <c r="AA156" i="53" s="1"/>
  <c r="Z155" i="53"/>
  <c r="AA155" i="53" s="1"/>
  <c r="Z154" i="53"/>
  <c r="AA154" i="53" s="1"/>
  <c r="Z153" i="53"/>
  <c r="AA153" i="53" s="1"/>
  <c r="Z152" i="53"/>
  <c r="AA152" i="53" s="1"/>
  <c r="Z151" i="53"/>
  <c r="AA151" i="53" s="1"/>
  <c r="Z150" i="53"/>
  <c r="AA150" i="53" s="1"/>
  <c r="Z149" i="53"/>
  <c r="AA149" i="53" s="1"/>
  <c r="Z148" i="53"/>
  <c r="AA148" i="53" s="1"/>
  <c r="Z147" i="53"/>
  <c r="AA147" i="53" s="1"/>
  <c r="Z146" i="53"/>
  <c r="AA146" i="53" s="1"/>
  <c r="Z145" i="53"/>
  <c r="AA145" i="53" s="1"/>
  <c r="Z144" i="53"/>
  <c r="AA144" i="53" s="1"/>
  <c r="Z143" i="53"/>
  <c r="AA143" i="53" s="1"/>
  <c r="Z142" i="53"/>
  <c r="AA142" i="53" s="1"/>
  <c r="Z141" i="53"/>
  <c r="AA141" i="53" s="1"/>
  <c r="Z140" i="53"/>
  <c r="AA140" i="53" s="1"/>
  <c r="Z139" i="53"/>
  <c r="AA139" i="53" s="1"/>
  <c r="Z138" i="53"/>
  <c r="AA138" i="53" s="1"/>
  <c r="Z137" i="53"/>
  <c r="AA137" i="53" s="1"/>
  <c r="Z136" i="53"/>
  <c r="AA136" i="53" s="1"/>
  <c r="Z135" i="53"/>
  <c r="AA135" i="53" s="1"/>
  <c r="Z134" i="53"/>
  <c r="AA134" i="53" s="1"/>
  <c r="Z133" i="53"/>
  <c r="AA133" i="53" s="1"/>
  <c r="Z132" i="53"/>
  <c r="AA132" i="53" s="1"/>
  <c r="Z131" i="53"/>
  <c r="AA131" i="53" s="1"/>
  <c r="AA130" i="53"/>
  <c r="Z130" i="53"/>
  <c r="Z129" i="53"/>
  <c r="AA129" i="53" s="1"/>
  <c r="Z128" i="53"/>
  <c r="AA128" i="53" s="1"/>
  <c r="Z127" i="53"/>
  <c r="AA127" i="53" s="1"/>
  <c r="Z126" i="53"/>
  <c r="AA126" i="53" s="1"/>
  <c r="Z125" i="53"/>
  <c r="AA125" i="53" s="1"/>
  <c r="Z124" i="53"/>
  <c r="AA124" i="53" s="1"/>
  <c r="Z123" i="53"/>
  <c r="AA123" i="53" s="1"/>
  <c r="Z122" i="53"/>
  <c r="AA122" i="53" s="1"/>
  <c r="Z121" i="53"/>
  <c r="AA121" i="53" s="1"/>
  <c r="Z120" i="53"/>
  <c r="AA120" i="53" s="1"/>
  <c r="Z119" i="53"/>
  <c r="AA119" i="53" s="1"/>
  <c r="Z118" i="53"/>
  <c r="AA118" i="53" s="1"/>
  <c r="Z117" i="53"/>
  <c r="AA117" i="53" s="1"/>
  <c r="Z116" i="53"/>
  <c r="AA116" i="53" s="1"/>
  <c r="Z115" i="53"/>
  <c r="AA115" i="53" s="1"/>
  <c r="Z114" i="53"/>
  <c r="AA114" i="53" s="1"/>
  <c r="Z113" i="53"/>
  <c r="AA113" i="53" s="1"/>
  <c r="Z112" i="53"/>
  <c r="AA112" i="53" s="1"/>
  <c r="Z111" i="53"/>
  <c r="AA111" i="53" s="1"/>
  <c r="Z110" i="53"/>
  <c r="AA110" i="53" s="1"/>
  <c r="Z109" i="53"/>
  <c r="AA109" i="53" s="1"/>
  <c r="Z108" i="53"/>
  <c r="AA108" i="53" s="1"/>
  <c r="Z107" i="53"/>
  <c r="AA107" i="53" s="1"/>
  <c r="Z106" i="53"/>
  <c r="AA106" i="53" s="1"/>
  <c r="Z105" i="53"/>
  <c r="AA105" i="53" s="1"/>
  <c r="Z104" i="53"/>
  <c r="AA104" i="53" s="1"/>
  <c r="Z103" i="53"/>
  <c r="AA103" i="53" s="1"/>
  <c r="Z102" i="53"/>
  <c r="AA102" i="53" s="1"/>
  <c r="Z101" i="53"/>
  <c r="AA101" i="53" s="1"/>
  <c r="Z100" i="53"/>
  <c r="AA100" i="53" s="1"/>
  <c r="Z99" i="53"/>
  <c r="AA99" i="53" s="1"/>
  <c r="AA98" i="53"/>
  <c r="Z98" i="53"/>
  <c r="Z97" i="53"/>
  <c r="AA97" i="53" s="1"/>
  <c r="Z96" i="53"/>
  <c r="AA96" i="53" s="1"/>
  <c r="Z95" i="53"/>
  <c r="AA95" i="53" s="1"/>
  <c r="Z94" i="53"/>
  <c r="AA94" i="53" s="1"/>
  <c r="Z93" i="53"/>
  <c r="AA93" i="53" s="1"/>
  <c r="Z92" i="53"/>
  <c r="AA92" i="53" s="1"/>
  <c r="Z91" i="53"/>
  <c r="AA91" i="53" s="1"/>
  <c r="Z90" i="53"/>
  <c r="AA90" i="53" s="1"/>
  <c r="Z89" i="53"/>
  <c r="AA89" i="53" s="1"/>
  <c r="Z88" i="53"/>
  <c r="AA88" i="53" s="1"/>
  <c r="Z87" i="53"/>
  <c r="AA87" i="53" s="1"/>
  <c r="Z86" i="53"/>
  <c r="AA86" i="53" s="1"/>
  <c r="Z85" i="53"/>
  <c r="AA85" i="53" s="1"/>
  <c r="Z84" i="53"/>
  <c r="AA84" i="53" s="1"/>
  <c r="Z83" i="53"/>
  <c r="AA83" i="53" s="1"/>
  <c r="Z82" i="53"/>
  <c r="AA82" i="53" s="1"/>
  <c r="Z81" i="53"/>
  <c r="AA81" i="53" s="1"/>
  <c r="Z80" i="53"/>
  <c r="AA80" i="53" s="1"/>
  <c r="Z79" i="53"/>
  <c r="AA79" i="53" s="1"/>
  <c r="Z78" i="53"/>
  <c r="AA78" i="53" s="1"/>
  <c r="Z77" i="53"/>
  <c r="AA77" i="53" s="1"/>
  <c r="Z76" i="53"/>
  <c r="AA76" i="53" s="1"/>
  <c r="Z75" i="53"/>
  <c r="AA75" i="53" s="1"/>
  <c r="Z74" i="53"/>
  <c r="AA74" i="53" s="1"/>
  <c r="Z73" i="53"/>
  <c r="AA73" i="53" s="1"/>
  <c r="Z72" i="53"/>
  <c r="AA72" i="53" s="1"/>
  <c r="Z71" i="53"/>
  <c r="AA71" i="53" s="1"/>
  <c r="Z70" i="53"/>
  <c r="AA70" i="53" s="1"/>
  <c r="Z69" i="53"/>
  <c r="AA69" i="53" s="1"/>
  <c r="Z68" i="53"/>
  <c r="AA68" i="53" s="1"/>
  <c r="Z67" i="53"/>
  <c r="AA67" i="53" s="1"/>
  <c r="Z66" i="53"/>
  <c r="AA66" i="53" s="1"/>
  <c r="Z65" i="53"/>
  <c r="AA65" i="53" s="1"/>
  <c r="Z64" i="53"/>
  <c r="AA64" i="53" s="1"/>
  <c r="Z63" i="53"/>
  <c r="AA63" i="53" s="1"/>
  <c r="Z62" i="53"/>
  <c r="AA62" i="53" s="1"/>
  <c r="Z61" i="53"/>
  <c r="AA61" i="53" s="1"/>
  <c r="Z60" i="53"/>
  <c r="AA60" i="53" s="1"/>
  <c r="Z59" i="53"/>
  <c r="AA59" i="53" s="1"/>
  <c r="Z58" i="53"/>
  <c r="AA58" i="53" s="1"/>
  <c r="Z57" i="53"/>
  <c r="AA57" i="53" s="1"/>
  <c r="Z56" i="53"/>
  <c r="AA56" i="53" s="1"/>
  <c r="Z55" i="53"/>
  <c r="AA55" i="53" s="1"/>
  <c r="Z54" i="53"/>
  <c r="AA54" i="53" s="1"/>
  <c r="Z53" i="53"/>
  <c r="AA53" i="53" s="1"/>
  <c r="Z52" i="53"/>
  <c r="AA52" i="53" s="1"/>
  <c r="Z51" i="53"/>
  <c r="AA51" i="53" s="1"/>
  <c r="Z50" i="53"/>
  <c r="AA50" i="53" s="1"/>
  <c r="Z49" i="53"/>
  <c r="AA49" i="53" s="1"/>
  <c r="Z48" i="53"/>
  <c r="AA48" i="53" s="1"/>
  <c r="Z47" i="53"/>
  <c r="AA47" i="53" s="1"/>
  <c r="Z46" i="53"/>
  <c r="AA46" i="53" s="1"/>
  <c r="Z45" i="53"/>
  <c r="AA45" i="53" s="1"/>
  <c r="Z44" i="53"/>
  <c r="AA44" i="53" s="1"/>
  <c r="Z43" i="53"/>
  <c r="AA43" i="53" s="1"/>
  <c r="Z42" i="53"/>
  <c r="AA42" i="53" s="1"/>
  <c r="Z41" i="53"/>
  <c r="AA41" i="53" s="1"/>
  <c r="Z40" i="53"/>
  <c r="AA40" i="53" s="1"/>
  <c r="Z39" i="53"/>
  <c r="AA39" i="53" s="1"/>
  <c r="Z38" i="53"/>
  <c r="AA38" i="53" s="1"/>
  <c r="Z37" i="53"/>
  <c r="AA37" i="53" s="1"/>
  <c r="Z36" i="53"/>
  <c r="AA36" i="53" s="1"/>
  <c r="Z35" i="53"/>
  <c r="AA35" i="53" s="1"/>
  <c r="AA34" i="53"/>
  <c r="Z34" i="53"/>
  <c r="Z33" i="53"/>
  <c r="AA33" i="53" s="1"/>
  <c r="Z32" i="53"/>
  <c r="AA32" i="53" s="1"/>
  <c r="Z31" i="53"/>
  <c r="AA31" i="53" s="1"/>
  <c r="Z30" i="53"/>
  <c r="AA30" i="53" s="1"/>
  <c r="Z29" i="53"/>
  <c r="AA29" i="53" s="1"/>
  <c r="Z28" i="53"/>
  <c r="AA28" i="53" s="1"/>
  <c r="Z27" i="53"/>
  <c r="AA27" i="53" s="1"/>
  <c r="Z26" i="53"/>
  <c r="AA26" i="53" s="1"/>
  <c r="Z25" i="53"/>
  <c r="AA25" i="53" s="1"/>
  <c r="Z24" i="53"/>
  <c r="AA24" i="53" s="1"/>
  <c r="Z23" i="53"/>
  <c r="AA23" i="53" s="1"/>
  <c r="Z22" i="53"/>
  <c r="AA22" i="53" s="1"/>
  <c r="Z21" i="53"/>
  <c r="AA21" i="53" s="1"/>
  <c r="Z20" i="53"/>
  <c r="AA20" i="53" s="1"/>
  <c r="Z19" i="53"/>
  <c r="AA19" i="53" s="1"/>
  <c r="Z18" i="53"/>
  <c r="AA18" i="53" s="1"/>
  <c r="Z17" i="53"/>
  <c r="AA17" i="53" s="1"/>
  <c r="Z16" i="53"/>
  <c r="AA16" i="53" s="1"/>
  <c r="Z15" i="53"/>
  <c r="AA15" i="53" s="1"/>
  <c r="Z14" i="53"/>
  <c r="AA14" i="53" s="1"/>
  <c r="Z13" i="53"/>
  <c r="AA13" i="53" s="1"/>
  <c r="Z12" i="53"/>
  <c r="AA12" i="53" s="1"/>
  <c r="Z11" i="53"/>
  <c r="AA11" i="53" s="1"/>
  <c r="Z10" i="53"/>
  <c r="AA10" i="53" s="1"/>
  <c r="Z9" i="53"/>
  <c r="AA9" i="53" s="1"/>
  <c r="Z8" i="53"/>
  <c r="AA8" i="53" s="1"/>
  <c r="Z7" i="53"/>
  <c r="AA7" i="53" s="1"/>
  <c r="Z6" i="53"/>
  <c r="AA6" i="53" s="1"/>
  <c r="U131" i="53"/>
  <c r="V131" i="53" s="1"/>
  <c r="U130" i="53"/>
  <c r="V130" i="53" s="1"/>
  <c r="U129" i="53"/>
  <c r="V129" i="53" s="1"/>
  <c r="U128" i="53"/>
  <c r="V128" i="53" s="1"/>
  <c r="U127" i="53"/>
  <c r="V127" i="53" s="1"/>
  <c r="U126" i="53"/>
  <c r="V126" i="53" s="1"/>
  <c r="U125" i="53"/>
  <c r="V125" i="53" s="1"/>
  <c r="U124" i="53"/>
  <c r="V124" i="53" s="1"/>
  <c r="U123" i="53"/>
  <c r="V123" i="53" s="1"/>
  <c r="U122" i="53"/>
  <c r="V122" i="53" s="1"/>
  <c r="U121" i="53"/>
  <c r="V121" i="53" s="1"/>
  <c r="U120" i="53"/>
  <c r="V120" i="53" s="1"/>
  <c r="U119" i="53"/>
  <c r="V119" i="53" s="1"/>
  <c r="U118" i="53"/>
  <c r="V118" i="53" s="1"/>
  <c r="U117" i="53"/>
  <c r="V117" i="53" s="1"/>
  <c r="U116" i="53"/>
  <c r="V116" i="53" s="1"/>
  <c r="U115" i="53"/>
  <c r="V115" i="53" s="1"/>
  <c r="U114" i="53"/>
  <c r="V114" i="53" s="1"/>
  <c r="U113" i="53"/>
  <c r="V113" i="53" s="1"/>
  <c r="U112" i="53"/>
  <c r="V112" i="53" s="1"/>
  <c r="U111" i="53"/>
  <c r="V111" i="53" s="1"/>
  <c r="U110" i="53"/>
  <c r="V110" i="53" s="1"/>
  <c r="U109" i="53"/>
  <c r="V109" i="53" s="1"/>
  <c r="U108" i="53"/>
  <c r="V108" i="53" s="1"/>
  <c r="U107" i="53"/>
  <c r="V107" i="53" s="1"/>
  <c r="U106" i="53"/>
  <c r="V106" i="53" s="1"/>
  <c r="U105" i="53"/>
  <c r="V105" i="53" s="1"/>
  <c r="U104" i="53"/>
  <c r="V104" i="53" s="1"/>
  <c r="U103" i="53"/>
  <c r="V103" i="53" s="1"/>
  <c r="U102" i="53"/>
  <c r="V102" i="53" s="1"/>
  <c r="U101" i="53"/>
  <c r="V101" i="53" s="1"/>
  <c r="U100" i="53"/>
  <c r="V100" i="53" s="1"/>
  <c r="U99" i="53"/>
  <c r="V99" i="53" s="1"/>
  <c r="U98" i="53"/>
  <c r="V98" i="53" s="1"/>
  <c r="U97" i="53"/>
  <c r="V97" i="53" s="1"/>
  <c r="U96" i="53"/>
  <c r="V96" i="53" s="1"/>
  <c r="U95" i="53"/>
  <c r="V95" i="53" s="1"/>
  <c r="U94" i="53"/>
  <c r="V94" i="53" s="1"/>
  <c r="U93" i="53"/>
  <c r="V93" i="53" s="1"/>
  <c r="U92" i="53"/>
  <c r="V92" i="53" s="1"/>
  <c r="U91" i="53"/>
  <c r="V91" i="53" s="1"/>
  <c r="U90" i="53"/>
  <c r="V90" i="53" s="1"/>
  <c r="U89" i="53"/>
  <c r="V89" i="53" s="1"/>
  <c r="U88" i="53"/>
  <c r="V88" i="53" s="1"/>
  <c r="U87" i="53"/>
  <c r="V87" i="53" s="1"/>
  <c r="U86" i="53"/>
  <c r="V86" i="53" s="1"/>
  <c r="U85" i="53"/>
  <c r="V85" i="53" s="1"/>
  <c r="U84" i="53"/>
  <c r="V84" i="53" s="1"/>
  <c r="U83" i="53"/>
  <c r="V83" i="53" s="1"/>
  <c r="U82" i="53"/>
  <c r="V82" i="53" s="1"/>
  <c r="U81" i="53"/>
  <c r="V81" i="53" s="1"/>
  <c r="U80" i="53"/>
  <c r="V80" i="53" s="1"/>
  <c r="U79" i="53"/>
  <c r="V79" i="53" s="1"/>
  <c r="U78" i="53"/>
  <c r="V78" i="53" s="1"/>
  <c r="U77" i="53"/>
  <c r="V77" i="53" s="1"/>
  <c r="U76" i="53"/>
  <c r="V76" i="53" s="1"/>
  <c r="U75" i="53"/>
  <c r="V75" i="53" s="1"/>
  <c r="U74" i="53"/>
  <c r="V74" i="53" s="1"/>
  <c r="U73" i="53"/>
  <c r="V73" i="53" s="1"/>
  <c r="U72" i="53"/>
  <c r="V72" i="53" s="1"/>
  <c r="U71" i="53"/>
  <c r="V71" i="53" s="1"/>
  <c r="U70" i="53"/>
  <c r="V70" i="53" s="1"/>
  <c r="U69" i="53"/>
  <c r="V69" i="53" s="1"/>
  <c r="U68" i="53"/>
  <c r="V68" i="53" s="1"/>
  <c r="U67" i="53"/>
  <c r="V67" i="53" s="1"/>
  <c r="U66" i="53"/>
  <c r="V66" i="53" s="1"/>
  <c r="U65" i="53"/>
  <c r="V65" i="53" s="1"/>
  <c r="U64" i="53"/>
  <c r="V64" i="53" s="1"/>
  <c r="U63" i="53"/>
  <c r="V63" i="53" s="1"/>
  <c r="U62" i="53"/>
  <c r="V62" i="53" s="1"/>
  <c r="U61" i="53"/>
  <c r="V61" i="53" s="1"/>
  <c r="U60" i="53"/>
  <c r="V60" i="53" s="1"/>
  <c r="U59" i="53"/>
  <c r="V59" i="53" s="1"/>
  <c r="U58" i="53"/>
  <c r="V58" i="53" s="1"/>
  <c r="U57" i="53"/>
  <c r="V57" i="53" s="1"/>
  <c r="U56" i="53"/>
  <c r="V56" i="53" s="1"/>
  <c r="U55" i="53"/>
  <c r="V55" i="53" s="1"/>
  <c r="U54" i="53"/>
  <c r="V54" i="53" s="1"/>
  <c r="U53" i="53"/>
  <c r="V53" i="53" s="1"/>
  <c r="U52" i="53"/>
  <c r="V52" i="53" s="1"/>
  <c r="U51" i="53"/>
  <c r="V51" i="53" s="1"/>
  <c r="U50" i="53"/>
  <c r="V50" i="53" s="1"/>
  <c r="U49" i="53"/>
  <c r="V49" i="53" s="1"/>
  <c r="U48" i="53"/>
  <c r="V48" i="53" s="1"/>
  <c r="U47" i="53"/>
  <c r="V47" i="53" s="1"/>
  <c r="U46" i="53"/>
  <c r="V46" i="53" s="1"/>
  <c r="U45" i="53"/>
  <c r="V45" i="53" s="1"/>
  <c r="U44" i="53"/>
  <c r="V44" i="53" s="1"/>
  <c r="U43" i="53"/>
  <c r="V43" i="53" s="1"/>
  <c r="U42" i="53"/>
  <c r="V42" i="53" s="1"/>
  <c r="U41" i="53"/>
  <c r="V41" i="53" s="1"/>
  <c r="U40" i="53"/>
  <c r="V40" i="53" s="1"/>
  <c r="U39" i="53"/>
  <c r="V39" i="53" s="1"/>
  <c r="U38" i="53"/>
  <c r="V38" i="53" s="1"/>
  <c r="U37" i="53"/>
  <c r="V37" i="53" s="1"/>
  <c r="U36" i="53"/>
  <c r="V36" i="53" s="1"/>
  <c r="U35" i="53"/>
  <c r="V35" i="53" s="1"/>
  <c r="U34" i="53"/>
  <c r="V34" i="53" s="1"/>
  <c r="U33" i="53"/>
  <c r="V33" i="53" s="1"/>
  <c r="U32" i="53"/>
  <c r="V32" i="53" s="1"/>
  <c r="U31" i="53"/>
  <c r="V31" i="53" s="1"/>
  <c r="U30" i="53"/>
  <c r="V30" i="53" s="1"/>
  <c r="U29" i="53"/>
  <c r="V29" i="53" s="1"/>
  <c r="U28" i="53"/>
  <c r="V28" i="53" s="1"/>
  <c r="U27" i="53"/>
  <c r="V27" i="53" s="1"/>
  <c r="U26" i="53"/>
  <c r="V26" i="53" s="1"/>
  <c r="U25" i="53"/>
  <c r="V25" i="53" s="1"/>
  <c r="U24" i="53"/>
  <c r="V24" i="53" s="1"/>
  <c r="U23" i="53"/>
  <c r="V23" i="53" s="1"/>
  <c r="U22" i="53"/>
  <c r="V22" i="53" s="1"/>
  <c r="U21" i="53"/>
  <c r="V21" i="53" s="1"/>
  <c r="U20" i="53"/>
  <c r="V20" i="53" s="1"/>
  <c r="U19" i="53"/>
  <c r="V19" i="53" s="1"/>
  <c r="U18" i="53"/>
  <c r="V18" i="53" s="1"/>
  <c r="U17" i="53"/>
  <c r="V17" i="53" s="1"/>
  <c r="U16" i="53"/>
  <c r="V16" i="53" s="1"/>
  <c r="U15" i="53"/>
  <c r="V15" i="53" s="1"/>
  <c r="U14" i="53"/>
  <c r="V14" i="53" s="1"/>
  <c r="U13" i="53"/>
  <c r="V13" i="53" s="1"/>
  <c r="U12" i="53"/>
  <c r="V12" i="53" s="1"/>
  <c r="U11" i="53"/>
  <c r="V11" i="53" s="1"/>
  <c r="U10" i="53"/>
  <c r="V10" i="53" s="1"/>
  <c r="U9" i="53"/>
  <c r="V9" i="53" s="1"/>
  <c r="U8" i="53"/>
  <c r="V8" i="53" s="1"/>
  <c r="U7" i="53"/>
  <c r="V7" i="53" s="1"/>
  <c r="U6" i="53"/>
  <c r="V6" i="53" s="1"/>
  <c r="P131" i="53"/>
  <c r="Q131" i="53" s="1"/>
  <c r="P130" i="53"/>
  <c r="Q130" i="53" s="1"/>
  <c r="P129" i="53"/>
  <c r="Q129" i="53" s="1"/>
  <c r="P128" i="53"/>
  <c r="Q128" i="53" s="1"/>
  <c r="P127" i="53"/>
  <c r="Q127" i="53" s="1"/>
  <c r="P126" i="53"/>
  <c r="Q126" i="53" s="1"/>
  <c r="P125" i="53"/>
  <c r="Q125" i="53" s="1"/>
  <c r="P124" i="53"/>
  <c r="Q124" i="53" s="1"/>
  <c r="P123" i="53"/>
  <c r="Q123" i="53" s="1"/>
  <c r="P122" i="53"/>
  <c r="Q122" i="53" s="1"/>
  <c r="P121" i="53"/>
  <c r="Q121" i="53" s="1"/>
  <c r="P120" i="53"/>
  <c r="Q120" i="53" s="1"/>
  <c r="P119" i="53"/>
  <c r="Q119" i="53" s="1"/>
  <c r="P118" i="53"/>
  <c r="Q118" i="53" s="1"/>
  <c r="P117" i="53"/>
  <c r="Q117" i="53" s="1"/>
  <c r="P116" i="53"/>
  <c r="Q116" i="53" s="1"/>
  <c r="P115" i="53"/>
  <c r="Q115" i="53" s="1"/>
  <c r="P114" i="53"/>
  <c r="Q114" i="53" s="1"/>
  <c r="P113" i="53"/>
  <c r="Q113" i="53" s="1"/>
  <c r="P112" i="53"/>
  <c r="Q112" i="53" s="1"/>
  <c r="P111" i="53"/>
  <c r="Q111" i="53" s="1"/>
  <c r="P110" i="53"/>
  <c r="Q110" i="53" s="1"/>
  <c r="P109" i="53"/>
  <c r="Q109" i="53" s="1"/>
  <c r="P108" i="53"/>
  <c r="Q108" i="53" s="1"/>
  <c r="P107" i="53"/>
  <c r="Q107" i="53" s="1"/>
  <c r="P106" i="53"/>
  <c r="Q106" i="53" s="1"/>
  <c r="P105" i="53"/>
  <c r="Q105" i="53" s="1"/>
  <c r="P104" i="53"/>
  <c r="Q104" i="53" s="1"/>
  <c r="P103" i="53"/>
  <c r="Q103" i="53" s="1"/>
  <c r="P102" i="53"/>
  <c r="Q102" i="53" s="1"/>
  <c r="P101" i="53"/>
  <c r="Q101" i="53" s="1"/>
  <c r="P100" i="53"/>
  <c r="Q100" i="53" s="1"/>
  <c r="P99" i="53"/>
  <c r="Q99" i="53" s="1"/>
  <c r="P98" i="53"/>
  <c r="Q98" i="53" s="1"/>
  <c r="P97" i="53"/>
  <c r="Q97" i="53" s="1"/>
  <c r="P96" i="53"/>
  <c r="Q96" i="53" s="1"/>
  <c r="P95" i="53"/>
  <c r="Q95" i="53" s="1"/>
  <c r="P94" i="53"/>
  <c r="Q94" i="53" s="1"/>
  <c r="P93" i="53"/>
  <c r="Q93" i="53" s="1"/>
  <c r="P92" i="53"/>
  <c r="Q92" i="53" s="1"/>
  <c r="P91" i="53"/>
  <c r="Q91" i="53" s="1"/>
  <c r="P90" i="53"/>
  <c r="Q90" i="53" s="1"/>
  <c r="P89" i="53"/>
  <c r="Q89" i="53" s="1"/>
  <c r="P88" i="53"/>
  <c r="Q88" i="53" s="1"/>
  <c r="P87" i="53"/>
  <c r="Q87" i="53" s="1"/>
  <c r="Q86" i="53"/>
  <c r="P86" i="53"/>
  <c r="P85" i="53"/>
  <c r="Q85" i="53" s="1"/>
  <c r="P84" i="53"/>
  <c r="Q84" i="53" s="1"/>
  <c r="P83" i="53"/>
  <c r="Q83" i="53" s="1"/>
  <c r="P82" i="53"/>
  <c r="Q82" i="53" s="1"/>
  <c r="P81" i="53"/>
  <c r="Q81" i="53" s="1"/>
  <c r="P80" i="53"/>
  <c r="Q80" i="53" s="1"/>
  <c r="P79" i="53"/>
  <c r="Q79" i="53" s="1"/>
  <c r="P78" i="53"/>
  <c r="Q78" i="53" s="1"/>
  <c r="P77" i="53"/>
  <c r="Q77" i="53" s="1"/>
  <c r="P76" i="53"/>
  <c r="Q76" i="53" s="1"/>
  <c r="P75" i="53"/>
  <c r="Q75" i="53" s="1"/>
  <c r="P74" i="53"/>
  <c r="Q74" i="53" s="1"/>
  <c r="P73" i="53"/>
  <c r="Q73" i="53" s="1"/>
  <c r="P72" i="53"/>
  <c r="Q72" i="53" s="1"/>
  <c r="P71" i="53"/>
  <c r="Q71" i="53" s="1"/>
  <c r="P70" i="53"/>
  <c r="Q70" i="53" s="1"/>
  <c r="P69" i="53"/>
  <c r="Q69" i="53" s="1"/>
  <c r="P68" i="53"/>
  <c r="Q68" i="53" s="1"/>
  <c r="P67" i="53"/>
  <c r="Q67" i="53" s="1"/>
  <c r="P66" i="53"/>
  <c r="Q66" i="53" s="1"/>
  <c r="P65" i="53"/>
  <c r="Q65" i="53" s="1"/>
  <c r="P64" i="53"/>
  <c r="Q64" i="53" s="1"/>
  <c r="P63" i="53"/>
  <c r="Q63" i="53" s="1"/>
  <c r="P62" i="53"/>
  <c r="Q62" i="53" s="1"/>
  <c r="P61" i="53"/>
  <c r="Q61" i="53" s="1"/>
  <c r="Q60" i="53"/>
  <c r="P60" i="53"/>
  <c r="P59" i="53"/>
  <c r="Q59" i="53" s="1"/>
  <c r="P58" i="53"/>
  <c r="Q58" i="53" s="1"/>
  <c r="P57" i="53"/>
  <c r="Q57" i="53" s="1"/>
  <c r="P56" i="53"/>
  <c r="Q56" i="53" s="1"/>
  <c r="P55" i="53"/>
  <c r="Q55" i="53" s="1"/>
  <c r="Q54" i="53"/>
  <c r="P54" i="53"/>
  <c r="P53" i="53"/>
  <c r="Q53" i="53" s="1"/>
  <c r="P52" i="53"/>
  <c r="Q52" i="53" s="1"/>
  <c r="P51" i="53"/>
  <c r="Q51" i="53" s="1"/>
  <c r="P50" i="53"/>
  <c r="Q50" i="53" s="1"/>
  <c r="P49" i="53"/>
  <c r="Q49" i="53" s="1"/>
  <c r="P48" i="53"/>
  <c r="Q48" i="53" s="1"/>
  <c r="P47" i="53"/>
  <c r="Q47" i="53" s="1"/>
  <c r="P46" i="53"/>
  <c r="Q46" i="53" s="1"/>
  <c r="P45" i="53"/>
  <c r="Q45" i="53" s="1"/>
  <c r="P44" i="53"/>
  <c r="Q44" i="53" s="1"/>
  <c r="P43" i="53"/>
  <c r="Q43" i="53" s="1"/>
  <c r="P42" i="53"/>
  <c r="Q42" i="53" s="1"/>
  <c r="P41" i="53"/>
  <c r="Q41" i="53" s="1"/>
  <c r="P40" i="53"/>
  <c r="Q40" i="53" s="1"/>
  <c r="P39" i="53"/>
  <c r="Q39" i="53" s="1"/>
  <c r="P38" i="53"/>
  <c r="Q38" i="53" s="1"/>
  <c r="P37" i="53"/>
  <c r="Q37" i="53" s="1"/>
  <c r="P36" i="53"/>
  <c r="Q36" i="53" s="1"/>
  <c r="P35" i="53"/>
  <c r="Q35" i="53" s="1"/>
  <c r="P34" i="53"/>
  <c r="Q34" i="53" s="1"/>
  <c r="P33" i="53"/>
  <c r="Q33" i="53" s="1"/>
  <c r="P32" i="53"/>
  <c r="Q32" i="53" s="1"/>
  <c r="P31" i="53"/>
  <c r="Q31" i="53" s="1"/>
  <c r="P30" i="53"/>
  <c r="Q30" i="53" s="1"/>
  <c r="P29" i="53"/>
  <c r="Q29" i="53" s="1"/>
  <c r="Q28" i="53"/>
  <c r="P28" i="53"/>
  <c r="P27" i="53"/>
  <c r="Q27" i="53" s="1"/>
  <c r="P26" i="53"/>
  <c r="Q26" i="53" s="1"/>
  <c r="P25" i="53"/>
  <c r="Q25" i="53" s="1"/>
  <c r="P24" i="53"/>
  <c r="Q24" i="53" s="1"/>
  <c r="P23" i="53"/>
  <c r="Q23" i="53" s="1"/>
  <c r="Q22" i="53"/>
  <c r="P22" i="53"/>
  <c r="P21" i="53"/>
  <c r="Q21" i="53" s="1"/>
  <c r="P20" i="53"/>
  <c r="Q20" i="53" s="1"/>
  <c r="P19" i="53"/>
  <c r="Q19" i="53" s="1"/>
  <c r="P18" i="53"/>
  <c r="Q18" i="53" s="1"/>
  <c r="P17" i="53"/>
  <c r="Q17" i="53" s="1"/>
  <c r="P16" i="53"/>
  <c r="Q16" i="53" s="1"/>
  <c r="P15" i="53"/>
  <c r="Q15" i="53" s="1"/>
  <c r="P14" i="53"/>
  <c r="Q14" i="53" s="1"/>
  <c r="P13" i="53"/>
  <c r="Q13" i="53" s="1"/>
  <c r="P12" i="53"/>
  <c r="Q12" i="53" s="1"/>
  <c r="P11" i="53"/>
  <c r="Q11" i="53" s="1"/>
  <c r="P10" i="53"/>
  <c r="Q10" i="53" s="1"/>
  <c r="P9" i="53"/>
  <c r="Q9" i="53" s="1"/>
  <c r="P8" i="53"/>
  <c r="Q8" i="53" s="1"/>
  <c r="P7" i="53"/>
  <c r="Q7" i="53" s="1"/>
  <c r="Q6" i="53"/>
  <c r="P6" i="53"/>
  <c r="K260" i="53"/>
  <c r="L260" i="53" s="1"/>
  <c r="K259" i="53"/>
  <c r="L259" i="53" s="1"/>
  <c r="K258" i="53"/>
  <c r="L258" i="53" s="1"/>
  <c r="K257" i="53"/>
  <c r="L257" i="53" s="1"/>
  <c r="K256" i="53"/>
  <c r="L256" i="53" s="1"/>
  <c r="K255" i="53"/>
  <c r="L255" i="53" s="1"/>
  <c r="K254" i="53"/>
  <c r="L254" i="53" s="1"/>
  <c r="K253" i="53"/>
  <c r="L253" i="53" s="1"/>
  <c r="K252" i="53"/>
  <c r="L252" i="53" s="1"/>
  <c r="K251" i="53"/>
  <c r="L251" i="53" s="1"/>
  <c r="K250" i="53"/>
  <c r="L250" i="53" s="1"/>
  <c r="K249" i="53"/>
  <c r="L249" i="53" s="1"/>
  <c r="K248" i="53"/>
  <c r="L248" i="53" s="1"/>
  <c r="K247" i="53"/>
  <c r="L247" i="53" s="1"/>
  <c r="K246" i="53"/>
  <c r="L246" i="53" s="1"/>
  <c r="K245" i="53"/>
  <c r="L245" i="53" s="1"/>
  <c r="K244" i="53"/>
  <c r="L244" i="53" s="1"/>
  <c r="K243" i="53"/>
  <c r="L243" i="53" s="1"/>
  <c r="K242" i="53"/>
  <c r="L242" i="53" s="1"/>
  <c r="K241" i="53"/>
  <c r="L241" i="53" s="1"/>
  <c r="K240" i="53"/>
  <c r="L240" i="53" s="1"/>
  <c r="K239" i="53"/>
  <c r="L239" i="53" s="1"/>
  <c r="K238" i="53"/>
  <c r="L238" i="53" s="1"/>
  <c r="K237" i="53"/>
  <c r="L237" i="53" s="1"/>
  <c r="K236" i="53"/>
  <c r="L236" i="53" s="1"/>
  <c r="K235" i="53"/>
  <c r="L235" i="53" s="1"/>
  <c r="K234" i="53"/>
  <c r="L234" i="53" s="1"/>
  <c r="K233" i="53"/>
  <c r="L233" i="53" s="1"/>
  <c r="K232" i="53"/>
  <c r="L232" i="53" s="1"/>
  <c r="K231" i="53"/>
  <c r="L231" i="53" s="1"/>
  <c r="K230" i="53"/>
  <c r="L230" i="53" s="1"/>
  <c r="K229" i="53"/>
  <c r="L229" i="53" s="1"/>
  <c r="K228" i="53"/>
  <c r="L228" i="53" s="1"/>
  <c r="K227" i="53"/>
  <c r="L227" i="53" s="1"/>
  <c r="K226" i="53"/>
  <c r="L226" i="53" s="1"/>
  <c r="K225" i="53"/>
  <c r="L225" i="53" s="1"/>
  <c r="K224" i="53"/>
  <c r="L224" i="53" s="1"/>
  <c r="K223" i="53"/>
  <c r="L223" i="53" s="1"/>
  <c r="K222" i="53"/>
  <c r="L222" i="53" s="1"/>
  <c r="K221" i="53"/>
  <c r="L221" i="53" s="1"/>
  <c r="K220" i="53"/>
  <c r="L220" i="53" s="1"/>
  <c r="K219" i="53"/>
  <c r="L219" i="53" s="1"/>
  <c r="K218" i="53"/>
  <c r="L218" i="53" s="1"/>
  <c r="K217" i="53"/>
  <c r="L217" i="53" s="1"/>
  <c r="K216" i="53"/>
  <c r="L216" i="53" s="1"/>
  <c r="K215" i="53"/>
  <c r="L215" i="53" s="1"/>
  <c r="K214" i="53"/>
  <c r="L214" i="53" s="1"/>
  <c r="K213" i="53"/>
  <c r="L213" i="53" s="1"/>
  <c r="K212" i="53"/>
  <c r="L212" i="53" s="1"/>
  <c r="K211" i="53"/>
  <c r="L211" i="53" s="1"/>
  <c r="K210" i="53"/>
  <c r="L210" i="53" s="1"/>
  <c r="K209" i="53"/>
  <c r="L209" i="53" s="1"/>
  <c r="K208" i="53"/>
  <c r="L208" i="53" s="1"/>
  <c r="K207" i="53"/>
  <c r="L207" i="53" s="1"/>
  <c r="K206" i="53"/>
  <c r="L206" i="53" s="1"/>
  <c r="K205" i="53"/>
  <c r="L205" i="53" s="1"/>
  <c r="K204" i="53"/>
  <c r="L204" i="53" s="1"/>
  <c r="K203" i="53"/>
  <c r="L203" i="53" s="1"/>
  <c r="K202" i="53"/>
  <c r="L202" i="53" s="1"/>
  <c r="K201" i="53"/>
  <c r="L201" i="53" s="1"/>
  <c r="K200" i="53"/>
  <c r="L200" i="53" s="1"/>
  <c r="K199" i="53"/>
  <c r="L199" i="53" s="1"/>
  <c r="K198" i="53"/>
  <c r="L198" i="53" s="1"/>
  <c r="K197" i="53"/>
  <c r="L197" i="53" s="1"/>
  <c r="K196" i="53"/>
  <c r="L196" i="53" s="1"/>
  <c r="K195" i="53"/>
  <c r="L195" i="53" s="1"/>
  <c r="K194" i="53"/>
  <c r="L194" i="53" s="1"/>
  <c r="K193" i="53"/>
  <c r="L193" i="53" s="1"/>
  <c r="K192" i="53"/>
  <c r="L192" i="53" s="1"/>
  <c r="K191" i="53"/>
  <c r="L191" i="53" s="1"/>
  <c r="K190" i="53"/>
  <c r="L190" i="53" s="1"/>
  <c r="K189" i="53"/>
  <c r="L189" i="53" s="1"/>
  <c r="K188" i="53"/>
  <c r="L188" i="53" s="1"/>
  <c r="K187" i="53"/>
  <c r="L187" i="53" s="1"/>
  <c r="K186" i="53"/>
  <c r="L186" i="53" s="1"/>
  <c r="K185" i="53"/>
  <c r="L185" i="53" s="1"/>
  <c r="K184" i="53"/>
  <c r="L184" i="53" s="1"/>
  <c r="K183" i="53"/>
  <c r="L183" i="53" s="1"/>
  <c r="K182" i="53"/>
  <c r="L182" i="53" s="1"/>
  <c r="K181" i="53"/>
  <c r="L181" i="53" s="1"/>
  <c r="K180" i="53"/>
  <c r="L180" i="53" s="1"/>
  <c r="K179" i="53"/>
  <c r="L179" i="53" s="1"/>
  <c r="K178" i="53"/>
  <c r="L178" i="53" s="1"/>
  <c r="K177" i="53"/>
  <c r="L177" i="53" s="1"/>
  <c r="K176" i="53"/>
  <c r="L176" i="53" s="1"/>
  <c r="K175" i="53"/>
  <c r="L175" i="53" s="1"/>
  <c r="K174" i="53"/>
  <c r="L174" i="53" s="1"/>
  <c r="K173" i="53"/>
  <c r="L173" i="53" s="1"/>
  <c r="K172" i="53"/>
  <c r="L172" i="53" s="1"/>
  <c r="K171" i="53"/>
  <c r="L171" i="53" s="1"/>
  <c r="K170" i="53"/>
  <c r="L170" i="53" s="1"/>
  <c r="K169" i="53"/>
  <c r="L169" i="53" s="1"/>
  <c r="K168" i="53"/>
  <c r="L168" i="53" s="1"/>
  <c r="K167" i="53"/>
  <c r="L167" i="53" s="1"/>
  <c r="K166" i="53"/>
  <c r="L166" i="53" s="1"/>
  <c r="K165" i="53"/>
  <c r="L165" i="53" s="1"/>
  <c r="K164" i="53"/>
  <c r="L164" i="53" s="1"/>
  <c r="K163" i="53"/>
  <c r="L163" i="53" s="1"/>
  <c r="K162" i="53"/>
  <c r="L162" i="53" s="1"/>
  <c r="K161" i="53"/>
  <c r="L161" i="53" s="1"/>
  <c r="K160" i="53"/>
  <c r="L160" i="53" s="1"/>
  <c r="K159" i="53"/>
  <c r="L159" i="53" s="1"/>
  <c r="K158" i="53"/>
  <c r="L158" i="53" s="1"/>
  <c r="K157" i="53"/>
  <c r="L157" i="53" s="1"/>
  <c r="K156" i="53"/>
  <c r="L156" i="53" s="1"/>
  <c r="K155" i="53"/>
  <c r="L155" i="53" s="1"/>
  <c r="K154" i="53"/>
  <c r="L154" i="53" s="1"/>
  <c r="K153" i="53"/>
  <c r="L153" i="53" s="1"/>
  <c r="K152" i="53"/>
  <c r="L152" i="53" s="1"/>
  <c r="K151" i="53"/>
  <c r="L151" i="53" s="1"/>
  <c r="K150" i="53"/>
  <c r="L150" i="53" s="1"/>
  <c r="K149" i="53"/>
  <c r="L149" i="53" s="1"/>
  <c r="K148" i="53"/>
  <c r="L148" i="53" s="1"/>
  <c r="K147" i="53"/>
  <c r="L147" i="53" s="1"/>
  <c r="K146" i="53"/>
  <c r="L146" i="53" s="1"/>
  <c r="K145" i="53"/>
  <c r="L145" i="53" s="1"/>
  <c r="K144" i="53"/>
  <c r="L144" i="53" s="1"/>
  <c r="K143" i="53"/>
  <c r="L143" i="53" s="1"/>
  <c r="K142" i="53"/>
  <c r="L142" i="53" s="1"/>
  <c r="K141" i="53"/>
  <c r="L141" i="53" s="1"/>
  <c r="K140" i="53"/>
  <c r="L140" i="53" s="1"/>
  <c r="K139" i="53"/>
  <c r="L139" i="53" s="1"/>
  <c r="K138" i="53"/>
  <c r="L138" i="53" s="1"/>
  <c r="K137" i="53"/>
  <c r="L137" i="53" s="1"/>
  <c r="K136" i="53"/>
  <c r="L136" i="53" s="1"/>
  <c r="K135" i="53"/>
  <c r="L135" i="53" s="1"/>
  <c r="K134" i="53"/>
  <c r="L134" i="53" s="1"/>
  <c r="K133" i="53"/>
  <c r="L133" i="53" s="1"/>
  <c r="K132" i="53"/>
  <c r="L132" i="53" s="1"/>
  <c r="K131" i="53"/>
  <c r="L131" i="53" s="1"/>
  <c r="K130" i="53"/>
  <c r="L130" i="53" s="1"/>
  <c r="K129" i="53"/>
  <c r="L129" i="53" s="1"/>
  <c r="K128" i="53"/>
  <c r="L128" i="53" s="1"/>
  <c r="K127" i="53"/>
  <c r="L127" i="53" s="1"/>
  <c r="K126" i="53"/>
  <c r="L126" i="53" s="1"/>
  <c r="K125" i="53"/>
  <c r="L125" i="53" s="1"/>
  <c r="K124" i="53"/>
  <c r="L124" i="53" s="1"/>
  <c r="K123" i="53"/>
  <c r="L123" i="53" s="1"/>
  <c r="K122" i="53"/>
  <c r="L122" i="53" s="1"/>
  <c r="K121" i="53"/>
  <c r="L121" i="53" s="1"/>
  <c r="K120" i="53"/>
  <c r="L120" i="53" s="1"/>
  <c r="K119" i="53"/>
  <c r="L119" i="53" s="1"/>
  <c r="K118" i="53"/>
  <c r="L118" i="53" s="1"/>
  <c r="K117" i="53"/>
  <c r="L117" i="53" s="1"/>
  <c r="K116" i="53"/>
  <c r="L116" i="53" s="1"/>
  <c r="K115" i="53"/>
  <c r="L115" i="53" s="1"/>
  <c r="K114" i="53"/>
  <c r="L114" i="53" s="1"/>
  <c r="K113" i="53"/>
  <c r="L113" i="53" s="1"/>
  <c r="K112" i="53"/>
  <c r="L112" i="53" s="1"/>
  <c r="K111" i="53"/>
  <c r="L111" i="53" s="1"/>
  <c r="K110" i="53"/>
  <c r="L110" i="53" s="1"/>
  <c r="K109" i="53"/>
  <c r="L109" i="53" s="1"/>
  <c r="K108" i="53"/>
  <c r="L108" i="53" s="1"/>
  <c r="K107" i="53"/>
  <c r="L107" i="53" s="1"/>
  <c r="K106" i="53"/>
  <c r="L106" i="53" s="1"/>
  <c r="K105" i="53"/>
  <c r="L105" i="53" s="1"/>
  <c r="K104" i="53"/>
  <c r="L104" i="53" s="1"/>
  <c r="K103" i="53"/>
  <c r="L103" i="53" s="1"/>
  <c r="K102" i="53"/>
  <c r="L102" i="53" s="1"/>
  <c r="K101" i="53"/>
  <c r="L101" i="53" s="1"/>
  <c r="K100" i="53"/>
  <c r="L100" i="53" s="1"/>
  <c r="K99" i="53"/>
  <c r="L99" i="53" s="1"/>
  <c r="K98" i="53"/>
  <c r="L98" i="53" s="1"/>
  <c r="K97" i="53"/>
  <c r="L97" i="53" s="1"/>
  <c r="K96" i="53"/>
  <c r="L96" i="53" s="1"/>
  <c r="K95" i="53"/>
  <c r="L95" i="53" s="1"/>
  <c r="K94" i="53"/>
  <c r="L94" i="53" s="1"/>
  <c r="K93" i="53"/>
  <c r="L93" i="53" s="1"/>
  <c r="K92" i="53"/>
  <c r="L92" i="53" s="1"/>
  <c r="K91" i="53"/>
  <c r="L91" i="53" s="1"/>
  <c r="K90" i="53"/>
  <c r="L90" i="53" s="1"/>
  <c r="K89" i="53"/>
  <c r="L89" i="53" s="1"/>
  <c r="K88" i="53"/>
  <c r="L88" i="53" s="1"/>
  <c r="K87" i="53"/>
  <c r="L87" i="53" s="1"/>
  <c r="K86" i="53"/>
  <c r="L86" i="53" s="1"/>
  <c r="K85" i="53"/>
  <c r="L85" i="53" s="1"/>
  <c r="K84" i="53"/>
  <c r="L84" i="53" s="1"/>
  <c r="K83" i="53"/>
  <c r="L83" i="53" s="1"/>
  <c r="K82" i="53"/>
  <c r="L82" i="53" s="1"/>
  <c r="K81" i="53"/>
  <c r="L81" i="53" s="1"/>
  <c r="K80" i="53"/>
  <c r="L80" i="53" s="1"/>
  <c r="K79" i="53"/>
  <c r="L79" i="53" s="1"/>
  <c r="K78" i="53"/>
  <c r="L78" i="53" s="1"/>
  <c r="K77" i="53"/>
  <c r="L77" i="53" s="1"/>
  <c r="K76" i="53"/>
  <c r="L76" i="53" s="1"/>
  <c r="K75" i="53"/>
  <c r="L75" i="53" s="1"/>
  <c r="K74" i="53"/>
  <c r="L74" i="53" s="1"/>
  <c r="K73" i="53"/>
  <c r="L73" i="53" s="1"/>
  <c r="K72" i="53"/>
  <c r="L72" i="53" s="1"/>
  <c r="K71" i="53"/>
  <c r="L71" i="53" s="1"/>
  <c r="K70" i="53"/>
  <c r="L70" i="53" s="1"/>
  <c r="K69" i="53"/>
  <c r="L69" i="53" s="1"/>
  <c r="K68" i="53"/>
  <c r="L68" i="53" s="1"/>
  <c r="K67" i="53"/>
  <c r="L67" i="53" s="1"/>
  <c r="K66" i="53"/>
  <c r="L66" i="53" s="1"/>
  <c r="K65" i="53"/>
  <c r="L65" i="53" s="1"/>
  <c r="K64" i="53"/>
  <c r="L64" i="53" s="1"/>
  <c r="K63" i="53"/>
  <c r="L63" i="53" s="1"/>
  <c r="K62" i="53"/>
  <c r="L62" i="53" s="1"/>
  <c r="K61" i="53"/>
  <c r="L61" i="53" s="1"/>
  <c r="K60" i="53"/>
  <c r="L60" i="53" s="1"/>
  <c r="K59" i="53"/>
  <c r="L59" i="53" s="1"/>
  <c r="K58" i="53"/>
  <c r="L58" i="53" s="1"/>
  <c r="K57" i="53"/>
  <c r="L57" i="53" s="1"/>
  <c r="K56" i="53"/>
  <c r="L56" i="53" s="1"/>
  <c r="K55" i="53"/>
  <c r="L55" i="53" s="1"/>
  <c r="K54" i="53"/>
  <c r="L54" i="53" s="1"/>
  <c r="K53" i="53"/>
  <c r="L53" i="53" s="1"/>
  <c r="K52" i="53"/>
  <c r="L52" i="53" s="1"/>
  <c r="K51" i="53"/>
  <c r="L51" i="53" s="1"/>
  <c r="K50" i="53"/>
  <c r="L50" i="53" s="1"/>
  <c r="K49" i="53"/>
  <c r="L49" i="53" s="1"/>
  <c r="K48" i="53"/>
  <c r="L48" i="53" s="1"/>
  <c r="K47" i="53"/>
  <c r="L47" i="53" s="1"/>
  <c r="K46" i="53"/>
  <c r="L46" i="53" s="1"/>
  <c r="K45" i="53"/>
  <c r="L45" i="53" s="1"/>
  <c r="K44" i="53"/>
  <c r="L44" i="53" s="1"/>
  <c r="K43" i="53"/>
  <c r="L43" i="53" s="1"/>
  <c r="K42" i="53"/>
  <c r="L42" i="53" s="1"/>
  <c r="K41" i="53"/>
  <c r="L41" i="53" s="1"/>
  <c r="K40" i="53"/>
  <c r="L40" i="53" s="1"/>
  <c r="K39" i="53"/>
  <c r="L39" i="53" s="1"/>
  <c r="K38" i="53"/>
  <c r="L38" i="53" s="1"/>
  <c r="K37" i="53"/>
  <c r="L37" i="53" s="1"/>
  <c r="K36" i="53"/>
  <c r="L36" i="53" s="1"/>
  <c r="K35" i="53"/>
  <c r="L35" i="53" s="1"/>
  <c r="K34" i="53"/>
  <c r="L34" i="53" s="1"/>
  <c r="K33" i="53"/>
  <c r="L33" i="53" s="1"/>
  <c r="K32" i="53"/>
  <c r="L32" i="53" s="1"/>
  <c r="K31" i="53"/>
  <c r="L31" i="53" s="1"/>
  <c r="K30" i="53"/>
  <c r="L30" i="53" s="1"/>
  <c r="K29" i="53"/>
  <c r="L29" i="53" s="1"/>
  <c r="K28" i="53"/>
  <c r="L28" i="53" s="1"/>
  <c r="K27" i="53"/>
  <c r="L27" i="53" s="1"/>
  <c r="K26" i="53"/>
  <c r="L26" i="53" s="1"/>
  <c r="K25" i="53"/>
  <c r="L25" i="53" s="1"/>
  <c r="K24" i="53"/>
  <c r="L24" i="53" s="1"/>
  <c r="K23" i="53"/>
  <c r="L23" i="53" s="1"/>
  <c r="K22" i="53"/>
  <c r="L22" i="53" s="1"/>
  <c r="K21" i="53"/>
  <c r="L21" i="53" s="1"/>
  <c r="K20" i="53"/>
  <c r="L20" i="53" s="1"/>
  <c r="K19" i="53"/>
  <c r="L19" i="53" s="1"/>
  <c r="K18" i="53"/>
  <c r="L18" i="53" s="1"/>
  <c r="K17" i="53"/>
  <c r="L17" i="53" s="1"/>
  <c r="K16" i="53"/>
  <c r="L16" i="53" s="1"/>
  <c r="K15" i="53"/>
  <c r="L15" i="53" s="1"/>
  <c r="K14" i="53"/>
  <c r="L14" i="53" s="1"/>
  <c r="K13" i="53"/>
  <c r="L13" i="53" s="1"/>
  <c r="K12" i="53"/>
  <c r="L12" i="53" s="1"/>
  <c r="K11" i="53"/>
  <c r="L11" i="53" s="1"/>
  <c r="K10" i="53"/>
  <c r="L10" i="53" s="1"/>
  <c r="K9" i="53"/>
  <c r="L9" i="53" s="1"/>
  <c r="K8" i="53"/>
  <c r="L8" i="53" s="1"/>
  <c r="K7" i="53"/>
  <c r="L7" i="53" s="1"/>
  <c r="K6" i="53"/>
  <c r="L6" i="53" s="1"/>
  <c r="F7" i="53"/>
  <c r="G7" i="53" s="1"/>
  <c r="F8" i="53"/>
  <c r="G8" i="53"/>
  <c r="F9" i="53"/>
  <c r="G9" i="53" s="1"/>
  <c r="F10" i="53"/>
  <c r="G10" i="53" s="1"/>
  <c r="F11" i="53"/>
  <c r="G11" i="53" s="1"/>
  <c r="F12" i="53"/>
  <c r="G12" i="53" s="1"/>
  <c r="F13" i="53"/>
  <c r="G13" i="53" s="1"/>
  <c r="F14" i="53"/>
  <c r="G14" i="53" s="1"/>
  <c r="F15" i="53"/>
  <c r="G15" i="53" s="1"/>
  <c r="F16" i="53"/>
  <c r="G16" i="53" s="1"/>
  <c r="F17" i="53"/>
  <c r="G17" i="53" s="1"/>
  <c r="F18" i="53"/>
  <c r="G18" i="53" s="1"/>
  <c r="F19" i="53"/>
  <c r="G19" i="53" s="1"/>
  <c r="F20" i="53"/>
  <c r="G20" i="53" s="1"/>
  <c r="F21" i="53"/>
  <c r="G21" i="53" s="1"/>
  <c r="F22" i="53"/>
  <c r="G22" i="53"/>
  <c r="F23" i="53"/>
  <c r="G23" i="53" s="1"/>
  <c r="F24" i="53"/>
  <c r="G24" i="53"/>
  <c r="F25" i="53"/>
  <c r="G25" i="53" s="1"/>
  <c r="F26" i="53"/>
  <c r="G26" i="53" s="1"/>
  <c r="F27" i="53"/>
  <c r="G27" i="53" s="1"/>
  <c r="F28" i="53"/>
  <c r="G28" i="53" s="1"/>
  <c r="F29" i="53"/>
  <c r="G29" i="53" s="1"/>
  <c r="F30" i="53"/>
  <c r="G30" i="53"/>
  <c r="F31" i="53"/>
  <c r="G31" i="53" s="1"/>
  <c r="F32" i="53"/>
  <c r="G32" i="53" s="1"/>
  <c r="F33" i="53"/>
  <c r="G33" i="53" s="1"/>
  <c r="F34" i="53"/>
  <c r="G34" i="53" s="1"/>
  <c r="F35" i="53"/>
  <c r="G35" i="53" s="1"/>
  <c r="F36" i="53"/>
  <c r="G36" i="53" s="1"/>
  <c r="F37" i="53"/>
  <c r="G37" i="53" s="1"/>
  <c r="F38" i="53"/>
  <c r="G38" i="53" s="1"/>
  <c r="F39" i="53"/>
  <c r="G39" i="53" s="1"/>
  <c r="F40" i="53"/>
  <c r="G40" i="53" s="1"/>
  <c r="F41" i="53"/>
  <c r="G41" i="53" s="1"/>
  <c r="F42" i="53"/>
  <c r="G42" i="53" s="1"/>
  <c r="F43" i="53"/>
  <c r="G43" i="53" s="1"/>
  <c r="F44" i="53"/>
  <c r="G44" i="53" s="1"/>
  <c r="F45" i="53"/>
  <c r="G45" i="53" s="1"/>
  <c r="F46" i="53"/>
  <c r="G46" i="53" s="1"/>
  <c r="F47" i="53"/>
  <c r="G47" i="53" s="1"/>
  <c r="F48" i="53"/>
  <c r="G48" i="53" s="1"/>
  <c r="F49" i="53"/>
  <c r="G49" i="53" s="1"/>
  <c r="F50" i="53"/>
  <c r="G50" i="53" s="1"/>
  <c r="F51" i="53"/>
  <c r="G51" i="53" s="1"/>
  <c r="F52" i="53"/>
  <c r="G52" i="53" s="1"/>
  <c r="F53" i="53"/>
  <c r="G53" i="53" s="1"/>
  <c r="F54" i="53"/>
  <c r="G54" i="53"/>
  <c r="F55" i="53"/>
  <c r="G55" i="53" s="1"/>
  <c r="F56" i="53"/>
  <c r="G56" i="53" s="1"/>
  <c r="F57" i="53"/>
  <c r="G57" i="53" s="1"/>
  <c r="F58" i="53"/>
  <c r="G58" i="53" s="1"/>
  <c r="F59" i="53"/>
  <c r="G59" i="53" s="1"/>
  <c r="F60" i="53"/>
  <c r="G60" i="53" s="1"/>
  <c r="F61" i="53"/>
  <c r="G61" i="53" s="1"/>
  <c r="F62" i="53"/>
  <c r="G62" i="53" s="1"/>
  <c r="F63" i="53"/>
  <c r="G63" i="53" s="1"/>
  <c r="F64" i="53"/>
  <c r="G64" i="53"/>
  <c r="F65" i="53"/>
  <c r="G65" i="53" s="1"/>
  <c r="F66" i="53"/>
  <c r="G66" i="53" s="1"/>
  <c r="F67" i="53"/>
  <c r="G67" i="53" s="1"/>
  <c r="F68" i="53"/>
  <c r="G68" i="53" s="1"/>
  <c r="F69" i="53"/>
  <c r="G69" i="53" s="1"/>
  <c r="F70" i="53"/>
  <c r="G70" i="53"/>
  <c r="F71" i="53"/>
  <c r="G71" i="53" s="1"/>
  <c r="F72" i="53"/>
  <c r="G72" i="53" s="1"/>
  <c r="F73" i="53"/>
  <c r="G73" i="53" s="1"/>
  <c r="F74" i="53"/>
  <c r="G74" i="53" s="1"/>
  <c r="F75" i="53"/>
  <c r="G75" i="53" s="1"/>
  <c r="F76" i="53"/>
  <c r="G76" i="53" s="1"/>
  <c r="F77" i="53"/>
  <c r="G77" i="53" s="1"/>
  <c r="F78" i="53"/>
  <c r="G78" i="53" s="1"/>
  <c r="F79" i="53"/>
  <c r="G79" i="53" s="1"/>
  <c r="F80" i="53"/>
  <c r="G80" i="53" s="1"/>
  <c r="F81" i="53"/>
  <c r="G81" i="53" s="1"/>
  <c r="F82" i="53"/>
  <c r="G82" i="53" s="1"/>
  <c r="F83" i="53"/>
  <c r="G83" i="53" s="1"/>
  <c r="F84" i="53"/>
  <c r="G84" i="53" s="1"/>
  <c r="F85" i="53"/>
  <c r="G85" i="53" s="1"/>
  <c r="F86" i="53"/>
  <c r="G86" i="53"/>
  <c r="F87" i="53"/>
  <c r="G87" i="53" s="1"/>
  <c r="F88" i="53"/>
  <c r="G88" i="53" s="1"/>
  <c r="F89" i="53"/>
  <c r="G89" i="53" s="1"/>
  <c r="F90" i="53"/>
  <c r="G90" i="53" s="1"/>
  <c r="F91" i="53"/>
  <c r="G91" i="53" s="1"/>
  <c r="F92" i="53"/>
  <c r="G92" i="53" s="1"/>
  <c r="F93" i="53"/>
  <c r="G93" i="53" s="1"/>
  <c r="F94" i="53"/>
  <c r="G94" i="53" s="1"/>
  <c r="F95" i="53"/>
  <c r="G95" i="53" s="1"/>
  <c r="F96" i="53"/>
  <c r="G96" i="53"/>
  <c r="F97" i="53"/>
  <c r="G97" i="53" s="1"/>
  <c r="F98" i="53"/>
  <c r="G98" i="53" s="1"/>
  <c r="F99" i="53"/>
  <c r="G99" i="53" s="1"/>
  <c r="F100" i="53"/>
  <c r="G100" i="53" s="1"/>
  <c r="F101" i="53"/>
  <c r="G101" i="53" s="1"/>
  <c r="F102" i="53"/>
  <c r="G102" i="53"/>
  <c r="F103" i="53"/>
  <c r="G103" i="53" s="1"/>
  <c r="F104" i="53"/>
  <c r="G104" i="53" s="1"/>
  <c r="F105" i="53"/>
  <c r="G105" i="53" s="1"/>
  <c r="F106" i="53"/>
  <c r="G106" i="53" s="1"/>
  <c r="F107" i="53"/>
  <c r="G107" i="53" s="1"/>
  <c r="F108" i="53"/>
  <c r="G108" i="53" s="1"/>
  <c r="F109" i="53"/>
  <c r="G109" i="53" s="1"/>
  <c r="F110" i="53"/>
  <c r="G110" i="53" s="1"/>
  <c r="F111" i="53"/>
  <c r="G111" i="53" s="1"/>
  <c r="F112" i="53"/>
  <c r="G112" i="53" s="1"/>
  <c r="F113" i="53"/>
  <c r="G113" i="53" s="1"/>
  <c r="F114" i="53"/>
  <c r="G114" i="53" s="1"/>
  <c r="F115" i="53"/>
  <c r="G115" i="53" s="1"/>
  <c r="F116" i="53"/>
  <c r="G116" i="53" s="1"/>
  <c r="F117" i="53"/>
  <c r="G117" i="53" s="1"/>
  <c r="F118" i="53"/>
  <c r="G118" i="53"/>
  <c r="F119" i="53"/>
  <c r="G119" i="53" s="1"/>
  <c r="F120" i="53"/>
  <c r="G120" i="53" s="1"/>
  <c r="F121" i="53"/>
  <c r="G121" i="53" s="1"/>
  <c r="F122" i="53"/>
  <c r="G122" i="53" s="1"/>
  <c r="F123" i="53"/>
  <c r="G123" i="53" s="1"/>
  <c r="F124" i="53"/>
  <c r="G124" i="53" s="1"/>
  <c r="F125" i="53"/>
  <c r="G125" i="53" s="1"/>
  <c r="F126" i="53"/>
  <c r="G126" i="53" s="1"/>
  <c r="F127" i="53"/>
  <c r="G127" i="53" s="1"/>
  <c r="F128" i="53"/>
  <c r="G128" i="53"/>
  <c r="F129" i="53"/>
  <c r="G129" i="53" s="1"/>
  <c r="F130" i="53"/>
  <c r="G130" i="53" s="1"/>
  <c r="F131" i="53"/>
  <c r="G131" i="53" s="1"/>
  <c r="F132" i="53"/>
  <c r="G132" i="53" s="1"/>
  <c r="F133" i="53"/>
  <c r="G133" i="53" s="1"/>
  <c r="F134" i="53"/>
  <c r="G134" i="53"/>
  <c r="F135" i="53"/>
  <c r="G135" i="53" s="1"/>
  <c r="F136" i="53"/>
  <c r="G136" i="53" s="1"/>
  <c r="F137" i="53"/>
  <c r="G137" i="53" s="1"/>
  <c r="F138" i="53"/>
  <c r="G138" i="53" s="1"/>
  <c r="F139" i="53"/>
  <c r="G139" i="53" s="1"/>
  <c r="F140" i="53"/>
  <c r="G140" i="53" s="1"/>
  <c r="F141" i="53"/>
  <c r="G141" i="53" s="1"/>
  <c r="F142" i="53"/>
  <c r="G142" i="53" s="1"/>
  <c r="F143" i="53"/>
  <c r="G143" i="53" s="1"/>
  <c r="F144" i="53"/>
  <c r="G144" i="53" s="1"/>
  <c r="F145" i="53"/>
  <c r="G145" i="53" s="1"/>
  <c r="F146" i="53"/>
  <c r="G146" i="53" s="1"/>
  <c r="F147" i="53"/>
  <c r="G147" i="53" s="1"/>
  <c r="F148" i="53"/>
  <c r="G148" i="53" s="1"/>
  <c r="F149" i="53"/>
  <c r="G149" i="53" s="1"/>
  <c r="F150" i="53"/>
  <c r="G150" i="53"/>
  <c r="F151" i="53"/>
  <c r="G151" i="53" s="1"/>
  <c r="F152" i="53"/>
  <c r="G152" i="53" s="1"/>
  <c r="F153" i="53"/>
  <c r="G153" i="53" s="1"/>
  <c r="F154" i="53"/>
  <c r="G154" i="53" s="1"/>
  <c r="F155" i="53"/>
  <c r="G155" i="53" s="1"/>
  <c r="F156" i="53"/>
  <c r="G156" i="53" s="1"/>
  <c r="F157" i="53"/>
  <c r="G157" i="53" s="1"/>
  <c r="F158" i="53"/>
  <c r="G158" i="53" s="1"/>
  <c r="F159" i="53"/>
  <c r="G159" i="53" s="1"/>
  <c r="F160" i="53"/>
  <c r="G160" i="53"/>
  <c r="F161" i="53"/>
  <c r="G161" i="53" s="1"/>
  <c r="F162" i="53"/>
  <c r="G162" i="53" s="1"/>
  <c r="F163" i="53"/>
  <c r="G163" i="53" s="1"/>
  <c r="F164" i="53"/>
  <c r="G164" i="53" s="1"/>
  <c r="F165" i="53"/>
  <c r="G165" i="53" s="1"/>
  <c r="F166" i="53"/>
  <c r="G166" i="53"/>
  <c r="F167" i="53"/>
  <c r="G167" i="53" s="1"/>
  <c r="F168" i="53"/>
  <c r="G168" i="53" s="1"/>
  <c r="F169" i="53"/>
  <c r="G169" i="53" s="1"/>
  <c r="F170" i="53"/>
  <c r="G170" i="53" s="1"/>
  <c r="F171" i="53"/>
  <c r="G171" i="53" s="1"/>
  <c r="F172" i="53"/>
  <c r="G172" i="53" s="1"/>
  <c r="F173" i="53"/>
  <c r="G173" i="53" s="1"/>
  <c r="F174" i="53"/>
  <c r="G174" i="53" s="1"/>
  <c r="F175" i="53"/>
  <c r="G175" i="53" s="1"/>
  <c r="F176" i="53"/>
  <c r="G176" i="53" s="1"/>
  <c r="F177" i="53"/>
  <c r="G177" i="53" s="1"/>
  <c r="F178" i="53"/>
  <c r="G178" i="53" s="1"/>
  <c r="F179" i="53"/>
  <c r="G179" i="53" s="1"/>
  <c r="F180" i="53"/>
  <c r="G180" i="53" s="1"/>
  <c r="F181" i="53"/>
  <c r="G181" i="53" s="1"/>
  <c r="F182" i="53"/>
  <c r="G182" i="53"/>
  <c r="F183" i="53"/>
  <c r="G183" i="53" s="1"/>
  <c r="F184" i="53"/>
  <c r="G184" i="53" s="1"/>
  <c r="F185" i="53"/>
  <c r="G185" i="53" s="1"/>
  <c r="F186" i="53"/>
  <c r="G186" i="53" s="1"/>
  <c r="F187" i="53"/>
  <c r="G187" i="53" s="1"/>
  <c r="F188" i="53"/>
  <c r="G188" i="53" s="1"/>
  <c r="F189" i="53"/>
  <c r="G189" i="53" s="1"/>
  <c r="F190" i="53"/>
  <c r="G190" i="53" s="1"/>
  <c r="F191" i="53"/>
  <c r="G191" i="53" s="1"/>
  <c r="F192" i="53"/>
  <c r="G192" i="53"/>
  <c r="F193" i="53"/>
  <c r="G193" i="53" s="1"/>
  <c r="F194" i="53"/>
  <c r="G194" i="53" s="1"/>
  <c r="F195" i="53"/>
  <c r="G195" i="53" s="1"/>
  <c r="F196" i="53"/>
  <c r="G196" i="53" s="1"/>
  <c r="F197" i="53"/>
  <c r="G197" i="53" s="1"/>
  <c r="F198" i="53"/>
  <c r="G198" i="53"/>
  <c r="F199" i="53"/>
  <c r="G199" i="53" s="1"/>
  <c r="F200" i="53"/>
  <c r="G200" i="53" s="1"/>
  <c r="F201" i="53"/>
  <c r="G201" i="53" s="1"/>
  <c r="F202" i="53"/>
  <c r="G202" i="53" s="1"/>
  <c r="F203" i="53"/>
  <c r="G203" i="53" s="1"/>
  <c r="F204" i="53"/>
  <c r="G204" i="53" s="1"/>
  <c r="F205" i="53"/>
  <c r="G205" i="53" s="1"/>
  <c r="F206" i="53"/>
  <c r="G206" i="53" s="1"/>
  <c r="F207" i="53"/>
  <c r="G207" i="53" s="1"/>
  <c r="F208" i="53"/>
  <c r="G208" i="53" s="1"/>
  <c r="F209" i="53"/>
  <c r="G209" i="53" s="1"/>
  <c r="F210" i="53"/>
  <c r="G210" i="53" s="1"/>
  <c r="F211" i="53"/>
  <c r="G211" i="53" s="1"/>
  <c r="F212" i="53"/>
  <c r="G212" i="53" s="1"/>
  <c r="F213" i="53"/>
  <c r="G213" i="53" s="1"/>
  <c r="F214" i="53"/>
  <c r="G214" i="53"/>
  <c r="F215" i="53"/>
  <c r="G215" i="53" s="1"/>
  <c r="F216" i="53"/>
  <c r="G216" i="53" s="1"/>
  <c r="F217" i="53"/>
  <c r="G217" i="53" s="1"/>
  <c r="F218" i="53"/>
  <c r="G218" i="53" s="1"/>
  <c r="F219" i="53"/>
  <c r="G219" i="53" s="1"/>
  <c r="F220" i="53"/>
  <c r="G220" i="53" s="1"/>
  <c r="F221" i="53"/>
  <c r="G221" i="53" s="1"/>
  <c r="F222" i="53"/>
  <c r="G222" i="53" s="1"/>
  <c r="F223" i="53"/>
  <c r="G223" i="53" s="1"/>
  <c r="F224" i="53"/>
  <c r="G224" i="53"/>
  <c r="F225" i="53"/>
  <c r="G225" i="53" s="1"/>
  <c r="F226" i="53"/>
  <c r="G226" i="53" s="1"/>
  <c r="F227" i="53"/>
  <c r="G227" i="53" s="1"/>
  <c r="F228" i="53"/>
  <c r="G228" i="53" s="1"/>
  <c r="F229" i="53"/>
  <c r="G229" i="53" s="1"/>
  <c r="F230" i="53"/>
  <c r="G230" i="53"/>
  <c r="F231" i="53"/>
  <c r="G231" i="53" s="1"/>
  <c r="F232" i="53"/>
  <c r="G232" i="53" s="1"/>
  <c r="F233" i="53"/>
  <c r="G233" i="53" s="1"/>
  <c r="F234" i="53"/>
  <c r="G234" i="53" s="1"/>
  <c r="F235" i="53"/>
  <c r="G235" i="53" s="1"/>
  <c r="F236" i="53"/>
  <c r="G236" i="53" s="1"/>
  <c r="F237" i="53"/>
  <c r="G237" i="53" s="1"/>
  <c r="F238" i="53"/>
  <c r="G238" i="53" s="1"/>
  <c r="F239" i="53"/>
  <c r="G239" i="53" s="1"/>
  <c r="F240" i="53"/>
  <c r="G240" i="53" s="1"/>
  <c r="F241" i="53"/>
  <c r="G241" i="53" s="1"/>
  <c r="F242" i="53"/>
  <c r="G242" i="53" s="1"/>
  <c r="F243" i="53"/>
  <c r="G243" i="53" s="1"/>
  <c r="F244" i="53"/>
  <c r="G244" i="53" s="1"/>
  <c r="F245" i="53"/>
  <c r="G245" i="53" s="1"/>
  <c r="F246" i="53"/>
  <c r="G246" i="53"/>
  <c r="F247" i="53"/>
  <c r="G247" i="53" s="1"/>
  <c r="F248" i="53"/>
  <c r="G248" i="53" s="1"/>
  <c r="F249" i="53"/>
  <c r="G249" i="53" s="1"/>
  <c r="F250" i="53"/>
  <c r="G250" i="53" s="1"/>
  <c r="F251" i="53"/>
  <c r="G251" i="53" s="1"/>
  <c r="F252" i="53"/>
  <c r="G252" i="53" s="1"/>
  <c r="F253" i="53"/>
  <c r="G253" i="53" s="1"/>
  <c r="F254" i="53"/>
  <c r="G254" i="53" s="1"/>
  <c r="F255" i="53"/>
  <c r="G255" i="53" s="1"/>
  <c r="F256" i="53"/>
  <c r="G256" i="53"/>
  <c r="F257" i="53"/>
  <c r="G257" i="53" s="1"/>
  <c r="F258" i="53"/>
  <c r="G258" i="53" s="1"/>
  <c r="F259" i="53"/>
  <c r="G259" i="53" s="1"/>
  <c r="F260" i="53"/>
  <c r="G260" i="53" s="1"/>
  <c r="F6" i="53"/>
  <c r="G6" i="53" s="1"/>
  <c r="ER33" i="66"/>
  <c r="EQ31" i="66"/>
  <c r="EN11" i="65"/>
  <c r="EN12" i="66"/>
  <c r="EL3" i="66" l="1"/>
  <c r="DQ5" i="66" a="1"/>
  <c r="DQ5" i="66" s="1"/>
  <c r="DV4" i="66" a="1"/>
  <c r="DV4" i="66" s="1"/>
  <c r="CR5" i="66" a="1"/>
  <c r="CR5" i="66" s="1"/>
  <c r="CX3" i="66"/>
  <c r="BI3" i="66"/>
  <c r="BS4" i="66" a="1"/>
  <c r="BS4" i="66" s="1"/>
  <c r="P3" i="66"/>
  <c r="U5" i="66" a="1"/>
  <c r="U5" i="66" s="1"/>
  <c r="DM3" i="66"/>
  <c r="CX5" i="66" a="1"/>
  <c r="CX5" i="66" s="1"/>
  <c r="AE3" i="66"/>
  <c r="Z4" i="66" a="1"/>
  <c r="Z4" i="66" s="1"/>
  <c r="DG4" i="66" a="1"/>
  <c r="DG4" i="66" s="1"/>
  <c r="CW4" i="66" a="1"/>
  <c r="CW4" i="66" s="1"/>
  <c r="EB3" i="66"/>
  <c r="P4" i="66" a="1"/>
  <c r="P4" i="66" s="1"/>
  <c r="BX5" i="66" a="1"/>
  <c r="BX5" i="66" s="1"/>
  <c r="EK4" i="66" a="1"/>
  <c r="EK4" i="66" s="1"/>
  <c r="CW3" i="66"/>
  <c r="Z5" i="66" a="1"/>
  <c r="Z5" i="66" s="1"/>
  <c r="DQ4" i="66" a="1"/>
  <c r="DQ4" i="66" s="1"/>
  <c r="CW5" i="66" a="1"/>
  <c r="CW5" i="66" s="1"/>
  <c r="AO4" i="66" a="1"/>
  <c r="AO4" i="66" s="1"/>
  <c r="CM3" i="66"/>
  <c r="AE4" i="66" a="1"/>
  <c r="AE4" i="66" s="1"/>
  <c r="CH3" i="66"/>
  <c r="BD3" i="66"/>
  <c r="DB3" i="66"/>
  <c r="EK5" i="66" a="1"/>
  <c r="EK5" i="66" s="1"/>
  <c r="K4" i="66" a="1"/>
  <c r="K4" i="66" s="1"/>
  <c r="U4" i="66" a="1"/>
  <c r="U4" i="66" s="1"/>
  <c r="AA6" i="66"/>
  <c r="BN3" i="66"/>
  <c r="CX4" i="66" a="1"/>
  <c r="CX4" i="66" s="1"/>
  <c r="DL4" i="66" a="1"/>
  <c r="DL4" i="66" s="1"/>
  <c r="CR4" i="66" a="1"/>
  <c r="CR4" i="66" s="1"/>
  <c r="DB4" i="66" a="1"/>
  <c r="DB4" i="66" s="1"/>
  <c r="K3" i="66"/>
  <c r="DM5" i="66" a="1"/>
  <c r="DM5" i="66" s="1"/>
  <c r="DL5" i="66" a="1"/>
  <c r="DL5" i="66" s="1"/>
  <c r="DM4" i="66" a="1"/>
  <c r="DM4" i="66" s="1"/>
  <c r="CH5" i="66" a="1"/>
  <c r="CH5" i="66" s="1"/>
  <c r="F3" i="66"/>
  <c r="AY5" i="66" a="1"/>
  <c r="AY5" i="66" s="1"/>
  <c r="BD5" i="66" a="1"/>
  <c r="BD5" i="66" s="1"/>
  <c r="DB5" i="66" a="1"/>
  <c r="DB5" i="66" s="1"/>
  <c r="EF5" i="66" a="1"/>
  <c r="EF5" i="66" s="1"/>
  <c r="AT4" i="66" a="1"/>
  <c r="AT4" i="66" s="1"/>
  <c r="DV5" i="66" a="1"/>
  <c r="DV5" i="66" s="1"/>
  <c r="DG5" i="66" a="1"/>
  <c r="DG5" i="66" s="1"/>
  <c r="EA4" i="66" a="1"/>
  <c r="EA4" i="66" s="1"/>
  <c r="DV3" i="66"/>
  <c r="BN4" i="66" a="1"/>
  <c r="BN4" i="66" s="1"/>
  <c r="EA3" i="66"/>
  <c r="EF3" i="66"/>
  <c r="CH4" i="66" a="1"/>
  <c r="CH4" i="66" s="1"/>
  <c r="BS5" i="66" a="1"/>
  <c r="BS5" i="66" s="1"/>
  <c r="BN5" i="66" a="1"/>
  <c r="BN5" i="66" s="1"/>
  <c r="DG3" i="66"/>
  <c r="CM5" i="66" a="1"/>
  <c r="CM5" i="66" s="1"/>
  <c r="F4" i="66" a="1"/>
  <c r="F4" i="66" s="1"/>
  <c r="AO5" i="66" a="1"/>
  <c r="AO5" i="66" s="1"/>
  <c r="U3" i="66"/>
  <c r="CC4" i="66" a="1"/>
  <c r="CC4" i="66" s="1"/>
  <c r="DL3" i="66"/>
  <c r="EA5" i="66" a="1"/>
  <c r="EA5" i="66" s="1"/>
  <c r="EL4" i="66" a="1"/>
  <c r="EL4" i="66" s="1"/>
  <c r="DR6" i="66"/>
  <c r="DQ3" i="66"/>
  <c r="CR3" i="66"/>
  <c r="BI5" i="66" a="1"/>
  <c r="BI5" i="66" s="1"/>
  <c r="BT6" i="66"/>
  <c r="BS3" i="66"/>
  <c r="EB5" i="66" a="1"/>
  <c r="EB5" i="66" s="1"/>
  <c r="Z3" i="66"/>
  <c r="BX3" i="66"/>
  <c r="CD6" i="66"/>
  <c r="CC5" i="66" a="1"/>
  <c r="CC5" i="66" s="1"/>
  <c r="AY3" i="66"/>
  <c r="CM4" i="66" a="1"/>
  <c r="CM4" i="66" s="1"/>
  <c r="AT3" i="66"/>
  <c r="Q4" i="66" a="1"/>
  <c r="Q4" i="66" s="1"/>
  <c r="Q3" i="66"/>
  <c r="Q5" i="66" a="1"/>
  <c r="Q5" i="66" s="1"/>
  <c r="CI4" i="66" a="1"/>
  <c r="CI4" i="66" s="1"/>
  <c r="CI5" i="66" a="1"/>
  <c r="CI5" i="66" s="1"/>
  <c r="CI3" i="66"/>
  <c r="CS4" i="66" a="1"/>
  <c r="CS4" i="66" s="1"/>
  <c r="CS3" i="66"/>
  <c r="CS5" i="66" a="1"/>
  <c r="CS5" i="66" s="1"/>
  <c r="BO5" i="66" a="1"/>
  <c r="BO5" i="66" s="1"/>
  <c r="BO4" i="66" a="1"/>
  <c r="BO4" i="66" s="1"/>
  <c r="BO3" i="66"/>
  <c r="DW4" i="66" a="1"/>
  <c r="DW4" i="66" s="1"/>
  <c r="DW5" i="66" a="1"/>
  <c r="DW5" i="66" s="1"/>
  <c r="DW3" i="66"/>
  <c r="AF4" i="66" a="1"/>
  <c r="AF4" i="66" s="1"/>
  <c r="AF3" i="66"/>
  <c r="AF5" i="66" a="1"/>
  <c r="AF5" i="66" s="1"/>
  <c r="BJ3" i="66"/>
  <c r="BJ5" i="66" a="1"/>
  <c r="BJ5" i="66" s="1"/>
  <c r="BJ4" i="66" a="1"/>
  <c r="BJ4" i="66" s="1"/>
  <c r="L5" i="66" a="1"/>
  <c r="L5" i="66" s="1"/>
  <c r="L4" i="66" a="1"/>
  <c r="L4" i="66" s="1"/>
  <c r="L3" i="66"/>
  <c r="EG5" i="66" a="1"/>
  <c r="EG5" i="66" s="1"/>
  <c r="EG3" i="66"/>
  <c r="EG4" i="66" a="1"/>
  <c r="EG4" i="66" s="1"/>
  <c r="V4" i="66" a="1"/>
  <c r="V4" i="66" s="1"/>
  <c r="V3" i="66"/>
  <c r="V5" i="66" a="1"/>
  <c r="V5" i="66" s="1"/>
  <c r="BY4" i="66" a="1"/>
  <c r="BY4" i="66" s="1"/>
  <c r="BY3" i="66"/>
  <c r="BY5" i="66" a="1"/>
  <c r="BY5" i="66" s="1"/>
  <c r="AA5" i="66" a="1"/>
  <c r="AA5" i="66" s="1"/>
  <c r="AA4" i="66" a="1"/>
  <c r="AA4" i="66" s="1"/>
  <c r="AA3" i="66"/>
  <c r="DH3" i="66"/>
  <c r="DH5" i="66" a="1"/>
  <c r="DH5" i="66" s="1"/>
  <c r="DH4" i="66" a="1"/>
  <c r="DH4" i="66" s="1"/>
  <c r="AP4" i="66" a="1"/>
  <c r="AP4" i="66" s="1"/>
  <c r="AP5" i="66" a="1"/>
  <c r="AP5" i="66" s="1"/>
  <c r="AP3" i="66"/>
  <c r="CN3" i="66"/>
  <c r="CN4" i="66" a="1"/>
  <c r="CN4" i="66" s="1"/>
  <c r="CN5" i="66" a="1"/>
  <c r="CN5" i="66" s="1"/>
  <c r="AZ3" i="66"/>
  <c r="AZ4" i="66" a="1"/>
  <c r="AZ4" i="66" s="1"/>
  <c r="AZ5" i="66" a="1"/>
  <c r="AZ5" i="66" s="1"/>
  <c r="BE5" i="66" a="1"/>
  <c r="BE5" i="66" s="1"/>
  <c r="BE4" i="66" a="1"/>
  <c r="BE4" i="66" s="1"/>
  <c r="BE3" i="66"/>
  <c r="DC5" i="66" a="1"/>
  <c r="DC5" i="66" s="1"/>
  <c r="DC3" i="66"/>
  <c r="DC4" i="66" a="1"/>
  <c r="DC4" i="66" s="1"/>
  <c r="G3" i="66"/>
  <c r="G4" i="66" a="1"/>
  <c r="G4" i="66" s="1"/>
  <c r="G5" i="66" a="1"/>
  <c r="G5" i="66" s="1"/>
  <c r="AU3" i="66"/>
  <c r="AU5" i="66" a="1"/>
  <c r="AU5" i="66" s="1"/>
  <c r="AU4" i="66" a="1"/>
  <c r="AU4" i="66" s="1"/>
  <c r="EO14" i="66"/>
  <c r="EO13" i="65"/>
  <c r="BK188" i="55"/>
  <c r="R188" i="55"/>
  <c r="BK189" i="55"/>
  <c r="R189" i="55"/>
  <c r="BK190" i="55"/>
  <c r="R190" i="55"/>
  <c r="BK191" i="55"/>
  <c r="R191" i="55"/>
  <c r="BK192" i="55"/>
  <c r="R192" i="55"/>
  <c r="BK193" i="55"/>
  <c r="R193" i="55"/>
  <c r="BK194" i="55"/>
  <c r="R194" i="55"/>
  <c r="BK195" i="55"/>
  <c r="R195" i="55"/>
  <c r="BK196" i="55"/>
  <c r="R196" i="55"/>
  <c r="BK197" i="55"/>
  <c r="R197" i="55"/>
  <c r="BK198" i="55"/>
  <c r="R198" i="55"/>
  <c r="BK199" i="55"/>
  <c r="R199" i="55"/>
  <c r="BK200" i="55"/>
  <c r="R200" i="55"/>
  <c r="BK201" i="55"/>
  <c r="R201" i="55"/>
  <c r="BK202" i="55"/>
  <c r="R202" i="55"/>
  <c r="BK203" i="55"/>
  <c r="R203" i="55"/>
  <c r="BK204" i="55"/>
  <c r="R204" i="55"/>
  <c r="BK205" i="55"/>
  <c r="R205" i="55"/>
  <c r="BK206" i="55"/>
  <c r="R206" i="55"/>
  <c r="BK207" i="55"/>
  <c r="R207" i="55"/>
  <c r="BK208" i="55"/>
  <c r="R208" i="55"/>
  <c r="BK209" i="55"/>
  <c r="R209" i="55"/>
  <c r="BK210" i="55"/>
  <c r="R210" i="55"/>
  <c r="BK211" i="55"/>
  <c r="R211" i="55"/>
  <c r="BK212" i="55"/>
  <c r="R212" i="55"/>
  <c r="BK213" i="55"/>
  <c r="R213" i="55"/>
  <c r="BK214" i="55"/>
  <c r="R214" i="55"/>
  <c r="BK215" i="55"/>
  <c r="R215" i="55"/>
  <c r="BK216" i="55"/>
  <c r="R216" i="55"/>
  <c r="BK217" i="55"/>
  <c r="R217" i="55"/>
  <c r="BK218" i="55"/>
  <c r="R218" i="55"/>
  <c r="BK219" i="55"/>
  <c r="R219" i="55"/>
  <c r="BK220" i="55"/>
  <c r="R220" i="55"/>
  <c r="BK221" i="55"/>
  <c r="R221" i="55"/>
  <c r="BK222" i="55"/>
  <c r="R222" i="55"/>
  <c r="BK223" i="55"/>
  <c r="R223" i="55"/>
  <c r="BK224" i="55"/>
  <c r="R224" i="55"/>
  <c r="BK225" i="55"/>
  <c r="R225" i="55"/>
  <c r="BK226" i="55"/>
  <c r="R226" i="55"/>
  <c r="BK227" i="55"/>
  <c r="R227" i="55"/>
  <c r="BK228" i="55"/>
  <c r="R228" i="55"/>
  <c r="BK229" i="55"/>
  <c r="R229" i="55"/>
  <c r="BK230" i="55"/>
  <c r="R230" i="55"/>
  <c r="BK231" i="55"/>
  <c r="R231" i="55"/>
  <c r="BK232" i="55"/>
  <c r="R232" i="55"/>
  <c r="Q4" i="53" a="1"/>
  <c r="Q4" i="53" s="1"/>
  <c r="V5" i="53" a="1"/>
  <c r="V5" i="53" s="1"/>
  <c r="CS8" i="53"/>
  <c r="CR5" i="53" a="1"/>
  <c r="CR5" i="53" s="1"/>
  <c r="BK234" i="55"/>
  <c r="R234" i="55"/>
  <c r="BK236" i="55"/>
  <c r="R236" i="55"/>
  <c r="BK238" i="55"/>
  <c r="R238" i="55"/>
  <c r="BK240" i="55"/>
  <c r="R240" i="55"/>
  <c r="BK242" i="55"/>
  <c r="R242" i="55"/>
  <c r="BK244" i="55"/>
  <c r="R244" i="55"/>
  <c r="BK246" i="55"/>
  <c r="R246" i="55"/>
  <c r="BK248" i="55"/>
  <c r="R248" i="55"/>
  <c r="BK250" i="55"/>
  <c r="R250" i="55"/>
  <c r="BK252" i="55"/>
  <c r="R252" i="55"/>
  <c r="BK254" i="55"/>
  <c r="R254" i="55"/>
  <c r="BK256" i="55"/>
  <c r="R256" i="55"/>
  <c r="BK258" i="55"/>
  <c r="R258" i="55"/>
  <c r="R255" i="55"/>
  <c r="R247" i="55"/>
  <c r="R239" i="55"/>
  <c r="BK186" i="55"/>
  <c r="R186" i="55"/>
  <c r="BF188" i="55"/>
  <c r="BF189" i="55"/>
  <c r="BF190" i="55"/>
  <c r="BF191" i="55"/>
  <c r="BF192" i="55"/>
  <c r="R257" i="55"/>
  <c r="R249" i="55"/>
  <c r="R241" i="55"/>
  <c r="R233" i="55"/>
  <c r="R185" i="55"/>
  <c r="BS5" i="53" a="1"/>
  <c r="BS5" i="53" s="1"/>
  <c r="BK144" i="55"/>
  <c r="R144" i="55"/>
  <c r="BK146" i="55"/>
  <c r="R146" i="55"/>
  <c r="BK148" i="55"/>
  <c r="R148" i="55"/>
  <c r="BK150" i="55"/>
  <c r="R150" i="55"/>
  <c r="BK152" i="55"/>
  <c r="R152" i="55"/>
  <c r="BK154" i="55"/>
  <c r="R154" i="55"/>
  <c r="BK156" i="55"/>
  <c r="R156" i="55"/>
  <c r="BK158" i="55"/>
  <c r="R158" i="55"/>
  <c r="BK160" i="55"/>
  <c r="R160" i="55"/>
  <c r="BK162" i="55"/>
  <c r="R162" i="55"/>
  <c r="BK164" i="55"/>
  <c r="R164" i="55"/>
  <c r="BK166" i="55"/>
  <c r="R166" i="55"/>
  <c r="BK168" i="55"/>
  <c r="R168" i="55"/>
  <c r="BK170" i="55"/>
  <c r="R170" i="55"/>
  <c r="BK172" i="55"/>
  <c r="R172" i="55"/>
  <c r="BK174" i="55"/>
  <c r="R174" i="55"/>
  <c r="BK176" i="55"/>
  <c r="R176" i="55"/>
  <c r="BK178" i="55"/>
  <c r="R178" i="55"/>
  <c r="BK180" i="55"/>
  <c r="R180" i="55"/>
  <c r="BK182" i="55"/>
  <c r="R182" i="55"/>
  <c r="BK184" i="55"/>
  <c r="R184" i="55"/>
  <c r="BF185" i="55"/>
  <c r="BF186" i="55"/>
  <c r="BF187" i="55"/>
  <c r="AQ187" i="55"/>
  <c r="BP187" i="55"/>
  <c r="DD187" i="55"/>
  <c r="AG187" i="55"/>
  <c r="AV188" i="55"/>
  <c r="AL188" i="55"/>
  <c r="AQ188" i="55"/>
  <c r="BP188" i="55"/>
  <c r="DD188" i="55"/>
  <c r="AG188" i="55"/>
  <c r="AV189" i="55"/>
  <c r="AL189" i="55"/>
  <c r="AQ189" i="55"/>
  <c r="BP189" i="55"/>
  <c r="DD189" i="55"/>
  <c r="AG189" i="55"/>
  <c r="AV190" i="55"/>
  <c r="AL190" i="55"/>
  <c r="AQ190" i="55"/>
  <c r="BP190" i="55"/>
  <c r="DD190" i="55"/>
  <c r="AG190" i="55"/>
  <c r="AV191" i="55"/>
  <c r="AL191" i="55"/>
  <c r="AQ191" i="55"/>
  <c r="BP191" i="55"/>
  <c r="DD191" i="55"/>
  <c r="AG191" i="55"/>
  <c r="AV192" i="55"/>
  <c r="AL192" i="55"/>
  <c r="AQ192" i="55"/>
  <c r="BP192" i="55"/>
  <c r="DD192" i="55"/>
  <c r="AG192" i="55"/>
  <c r="AV193" i="55"/>
  <c r="AL193" i="55"/>
  <c r="R259" i="55"/>
  <c r="R251" i="55"/>
  <c r="R243" i="55"/>
  <c r="R235" i="55"/>
  <c r="R187" i="55"/>
  <c r="R179" i="55"/>
  <c r="R171" i="55"/>
  <c r="R163" i="55"/>
  <c r="R155" i="55"/>
  <c r="R147" i="55"/>
  <c r="R139" i="55"/>
  <c r="P4" i="53" a="1"/>
  <c r="P4" i="53" s="1"/>
  <c r="BT6" i="53"/>
  <c r="BK131" i="55"/>
  <c r="R131" i="55"/>
  <c r="BK132" i="55"/>
  <c r="R132" i="55"/>
  <c r="BK134" i="55"/>
  <c r="R134" i="55"/>
  <c r="BK135" i="55"/>
  <c r="R135" i="55"/>
  <c r="BK136" i="55"/>
  <c r="R136" i="55"/>
  <c r="BK137" i="55"/>
  <c r="R137" i="55"/>
  <c r="BK138" i="55"/>
  <c r="R138" i="55"/>
  <c r="BK140" i="55"/>
  <c r="R140" i="55"/>
  <c r="BK142" i="55"/>
  <c r="R142" i="55"/>
  <c r="R253" i="55"/>
  <c r="R245" i="55"/>
  <c r="R237" i="55"/>
  <c r="R181" i="55"/>
  <c r="R173" i="55"/>
  <c r="R165" i="55"/>
  <c r="R157" i="55"/>
  <c r="R149" i="55"/>
  <c r="R141" i="55"/>
  <c r="BF193" i="55"/>
  <c r="BF194" i="55"/>
  <c r="BF195" i="55"/>
  <c r="BF196" i="55"/>
  <c r="BF197" i="55"/>
  <c r="BF198" i="55"/>
  <c r="BF199" i="55"/>
  <c r="BF200" i="55"/>
  <c r="BF201" i="55"/>
  <c r="BF202" i="55"/>
  <c r="BF203" i="55"/>
  <c r="BF204" i="55"/>
  <c r="BF205" i="55"/>
  <c r="BF206" i="55"/>
  <c r="BF207" i="55"/>
  <c r="BF208" i="55"/>
  <c r="BF209" i="55"/>
  <c r="BF210" i="55"/>
  <c r="BF225" i="55"/>
  <c r="BF226" i="55"/>
  <c r="BF227" i="55"/>
  <c r="BA227" i="55"/>
  <c r="BF228" i="55"/>
  <c r="BA228" i="55"/>
  <c r="BF229" i="55"/>
  <c r="BA229" i="55"/>
  <c r="EC229" i="55"/>
  <c r="BF230" i="55"/>
  <c r="BA230" i="55"/>
  <c r="EC230" i="55"/>
  <c r="BF231" i="55"/>
  <c r="BA231" i="55"/>
  <c r="EC231" i="55"/>
  <c r="BF232" i="55"/>
  <c r="BA232" i="55"/>
  <c r="EC232" i="55"/>
  <c r="BF233" i="55"/>
  <c r="BA233" i="55"/>
  <c r="EC233" i="55"/>
  <c r="CE233" i="55"/>
  <c r="BF234" i="55"/>
  <c r="BA234" i="55"/>
  <c r="EC234" i="55"/>
  <c r="CE234" i="55"/>
  <c r="BF235" i="55"/>
  <c r="BA235" i="55"/>
  <c r="EC235" i="55"/>
  <c r="BF236" i="55"/>
  <c r="BA236" i="55"/>
  <c r="BF237" i="55"/>
  <c r="BA237" i="55"/>
  <c r="BF238" i="55"/>
  <c r="BF239" i="55"/>
  <c r="AQ193" i="55"/>
  <c r="BP193" i="55"/>
  <c r="DD193" i="55"/>
  <c r="AG193" i="55"/>
  <c r="AV194" i="55"/>
  <c r="AL194" i="55"/>
  <c r="AQ194" i="55"/>
  <c r="BP194" i="55"/>
  <c r="DD194" i="55"/>
  <c r="AG194" i="55"/>
  <c r="AV195" i="55"/>
  <c r="AL195" i="55"/>
  <c r="AQ195" i="55"/>
  <c r="BP195" i="55"/>
  <c r="DD195" i="55"/>
  <c r="AG195" i="55"/>
  <c r="AV196" i="55"/>
  <c r="AL196" i="55"/>
  <c r="AQ196" i="55"/>
  <c r="BP196" i="55"/>
  <c r="DD196" i="55"/>
  <c r="AG196" i="55"/>
  <c r="AV197" i="55"/>
  <c r="AL197" i="55"/>
  <c r="AQ197" i="55"/>
  <c r="BP197" i="55"/>
  <c r="DD197" i="55"/>
  <c r="AG197" i="55"/>
  <c r="AV198" i="55"/>
  <c r="AL198" i="55"/>
  <c r="AQ198" i="55"/>
  <c r="BP198" i="55"/>
  <c r="DD198" i="55"/>
  <c r="AG198" i="55"/>
  <c r="AV199" i="55"/>
  <c r="AL199" i="55"/>
  <c r="AQ199" i="55"/>
  <c r="BP199" i="55"/>
  <c r="DD199" i="55"/>
  <c r="AG199" i="55"/>
  <c r="AV200" i="55"/>
  <c r="AL200" i="55"/>
  <c r="AQ200" i="55"/>
  <c r="BP200" i="55"/>
  <c r="DD200" i="55"/>
  <c r="AG200" i="55"/>
  <c r="AV201" i="55"/>
  <c r="AL201" i="55"/>
  <c r="AQ201" i="55"/>
  <c r="BP201" i="55"/>
  <c r="DD201" i="55"/>
  <c r="AG201" i="55"/>
  <c r="AV202" i="55"/>
  <c r="AL202" i="55"/>
  <c r="AQ202" i="55"/>
  <c r="BP202" i="55"/>
  <c r="DD202" i="55"/>
  <c r="AG202" i="55"/>
  <c r="AV203" i="55"/>
  <c r="AL203" i="55"/>
  <c r="AQ203" i="55"/>
  <c r="BP203" i="55"/>
  <c r="DD203" i="55"/>
  <c r="AG203" i="55"/>
  <c r="AV204" i="55"/>
  <c r="AL204" i="55"/>
  <c r="AQ204" i="55"/>
  <c r="BP204" i="55"/>
  <c r="DD204" i="55"/>
  <c r="AG204" i="55"/>
  <c r="AV205" i="55"/>
  <c r="AL205" i="55"/>
  <c r="AQ205" i="55"/>
  <c r="BP205" i="55"/>
  <c r="DD205" i="55"/>
  <c r="AG205" i="55"/>
  <c r="AV206" i="55"/>
  <c r="AL206" i="55"/>
  <c r="AQ206" i="55"/>
  <c r="BP206" i="55"/>
  <c r="DD206" i="55"/>
  <c r="AG206" i="55"/>
  <c r="AV207" i="55"/>
  <c r="AL207" i="55"/>
  <c r="AQ207" i="55"/>
  <c r="BP207" i="55"/>
  <c r="DD207" i="55"/>
  <c r="AG207" i="55"/>
  <c r="AV208" i="55"/>
  <c r="AL208" i="55"/>
  <c r="AQ208" i="55"/>
  <c r="BP208" i="55"/>
  <c r="DD208" i="55"/>
  <c r="AG208" i="55"/>
  <c r="AV209" i="55"/>
  <c r="AL209" i="55"/>
  <c r="AQ209" i="55"/>
  <c r="BP209" i="55"/>
  <c r="DD209" i="55"/>
  <c r="AG209" i="55"/>
  <c r="AV210" i="55"/>
  <c r="AL210" i="55"/>
  <c r="AQ210" i="55"/>
  <c r="BP210" i="55"/>
  <c r="DD210" i="55"/>
  <c r="AG210" i="55"/>
  <c r="AV211" i="55"/>
  <c r="AL211" i="55"/>
  <c r="AQ211" i="55"/>
  <c r="BP211" i="55"/>
  <c r="DD211" i="55"/>
  <c r="AG211" i="55"/>
  <c r="AV212" i="55"/>
  <c r="AL212" i="55"/>
  <c r="AQ212" i="55"/>
  <c r="BP212" i="55"/>
  <c r="DD212" i="55"/>
  <c r="AG212" i="55"/>
  <c r="AV213" i="55"/>
  <c r="AL213" i="55"/>
  <c r="AQ213" i="55"/>
  <c r="BP213" i="55"/>
  <c r="DD213" i="55"/>
  <c r="AG213" i="55"/>
  <c r="AV214" i="55"/>
  <c r="AL214" i="55"/>
  <c r="AQ214" i="55"/>
  <c r="BP214" i="55"/>
  <c r="DD214" i="55"/>
  <c r="AG214" i="55"/>
  <c r="AV215" i="55"/>
  <c r="AL215" i="55"/>
  <c r="AQ215" i="55"/>
  <c r="BP215" i="55"/>
  <c r="DD215" i="55"/>
  <c r="AG215" i="55"/>
  <c r="AV216" i="55"/>
  <c r="AL216" i="55"/>
  <c r="AQ216" i="55"/>
  <c r="BP216" i="55"/>
  <c r="DD216" i="55"/>
  <c r="AG216" i="55"/>
  <c r="AV217" i="55"/>
  <c r="AL217" i="55"/>
  <c r="AQ217" i="55"/>
  <c r="BP217" i="55"/>
  <c r="DD217" i="55"/>
  <c r="AG217" i="55"/>
  <c r="AV218" i="55"/>
  <c r="AL218" i="55"/>
  <c r="AQ218" i="55"/>
  <c r="BP218" i="55"/>
  <c r="DD218" i="55"/>
  <c r="AG218" i="55"/>
  <c r="AV219" i="55"/>
  <c r="AL219" i="55"/>
  <c r="AQ219" i="55"/>
  <c r="BP219" i="55"/>
  <c r="DD219" i="55"/>
  <c r="AG219" i="55"/>
  <c r="AV220" i="55"/>
  <c r="AL220" i="55"/>
  <c r="AQ220" i="55"/>
  <c r="BP220" i="55"/>
  <c r="DD220" i="55"/>
  <c r="AV221" i="55"/>
  <c r="AL221" i="55"/>
  <c r="AQ221" i="55"/>
  <c r="BP221" i="55"/>
  <c r="DD221" i="55"/>
  <c r="AV222" i="55"/>
  <c r="AL222" i="55"/>
  <c r="AQ222" i="55"/>
  <c r="BP222" i="55"/>
  <c r="DD222" i="55"/>
  <c r="AG222" i="55"/>
  <c r="AV223" i="55"/>
  <c r="AL223" i="55"/>
  <c r="AQ223" i="55"/>
  <c r="BP223" i="55"/>
  <c r="DD223" i="55"/>
  <c r="AG223" i="55"/>
  <c r="AV224" i="55"/>
  <c r="AL224" i="55"/>
  <c r="AQ224" i="55"/>
  <c r="BP224" i="55"/>
  <c r="DD224" i="55"/>
  <c r="AG224" i="55"/>
  <c r="AV225" i="55"/>
  <c r="AL225" i="55"/>
  <c r="AQ225" i="55"/>
  <c r="BP225" i="55"/>
  <c r="DD225" i="55"/>
  <c r="AG225" i="55"/>
  <c r="AV226" i="55"/>
  <c r="AL226" i="55"/>
  <c r="AQ226" i="55"/>
  <c r="BP226" i="55"/>
  <c r="DD226" i="55"/>
  <c r="AV227" i="55"/>
  <c r="AL227" i="55"/>
  <c r="AQ227" i="55"/>
  <c r="BP227" i="55"/>
  <c r="DD227" i="55"/>
  <c r="AV228" i="55"/>
  <c r="AL228" i="55"/>
  <c r="AQ228" i="55"/>
  <c r="BP228" i="55"/>
  <c r="DD228" i="55"/>
  <c r="AG228" i="55"/>
  <c r="AV229" i="55"/>
  <c r="AL229" i="55"/>
  <c r="AQ229" i="55"/>
  <c r="BP229" i="55"/>
  <c r="DD229" i="55"/>
  <c r="AG229" i="55"/>
  <c r="AV230" i="55"/>
  <c r="AL230" i="55"/>
  <c r="AQ230" i="55"/>
  <c r="BP230" i="55"/>
  <c r="DD230" i="55"/>
  <c r="AG230" i="55"/>
  <c r="AV231" i="55"/>
  <c r="AL231" i="55"/>
  <c r="AQ231" i="55"/>
  <c r="BP231" i="55"/>
  <c r="DD231" i="55"/>
  <c r="AG231" i="55"/>
  <c r="AV232" i="55"/>
  <c r="AL232" i="55"/>
  <c r="AQ232" i="55"/>
  <c r="BP232" i="55"/>
  <c r="DD232" i="55"/>
  <c r="AG232" i="55"/>
  <c r="AV233" i="55"/>
  <c r="AL233" i="55"/>
  <c r="AQ233" i="55"/>
  <c r="BP233" i="55"/>
  <c r="DD233" i="55"/>
  <c r="AG233" i="55"/>
  <c r="AV234" i="55"/>
  <c r="AL234" i="55"/>
  <c r="AQ234" i="55"/>
  <c r="BP234" i="55"/>
  <c r="AV235" i="55"/>
  <c r="AL235" i="55"/>
  <c r="AV236" i="55"/>
  <c r="AV237" i="55"/>
  <c r="AV244" i="55"/>
  <c r="AV248" i="55"/>
  <c r="AV249" i="55"/>
  <c r="AL251" i="55"/>
  <c r="AV252" i="55"/>
  <c r="AL252" i="55"/>
  <c r="AQ252" i="55"/>
  <c r="AV253" i="55"/>
  <c r="AL253" i="55"/>
  <c r="AV254" i="55"/>
  <c r="AL254" i="55"/>
  <c r="AV255" i="55"/>
  <c r="AL255" i="55"/>
  <c r="AV256" i="55"/>
  <c r="AL256" i="55"/>
  <c r="AV257" i="55"/>
  <c r="AL257" i="55"/>
  <c r="AV258" i="55"/>
  <c r="AV259" i="55"/>
  <c r="AB151" i="55"/>
  <c r="CE152" i="55"/>
  <c r="CY152" i="55"/>
  <c r="AB152" i="55"/>
  <c r="BA153" i="55"/>
  <c r="EC153" i="55"/>
  <c r="CE153" i="55"/>
  <c r="CY153" i="55"/>
  <c r="AB153" i="55"/>
  <c r="BF154" i="55"/>
  <c r="BA154" i="55"/>
  <c r="EC154" i="55"/>
  <c r="CE154" i="55"/>
  <c r="CY154" i="55"/>
  <c r="AB154" i="55"/>
  <c r="BF155" i="55"/>
  <c r="BA155" i="55"/>
  <c r="EC155" i="55"/>
  <c r="CE155" i="55"/>
  <c r="CY155" i="55"/>
  <c r="AB155" i="55"/>
  <c r="BF156" i="55"/>
  <c r="BA156" i="55"/>
  <c r="EC156" i="55"/>
  <c r="CE156" i="55"/>
  <c r="CY156" i="55"/>
  <c r="AB156" i="55"/>
  <c r="BF157" i="55"/>
  <c r="BA157" i="55"/>
  <c r="EC157" i="55"/>
  <c r="CE157" i="55"/>
  <c r="CY157" i="55"/>
  <c r="AB157" i="55"/>
  <c r="BF158" i="55"/>
  <c r="BA158" i="55"/>
  <c r="EC158" i="55"/>
  <c r="CE158" i="55"/>
  <c r="CY158" i="55"/>
  <c r="AB158" i="55"/>
  <c r="BF159" i="55"/>
  <c r="BA159" i="55"/>
  <c r="EC159" i="55"/>
  <c r="CE159" i="55"/>
  <c r="CY159" i="55"/>
  <c r="AB159" i="55"/>
  <c r="BF160" i="55"/>
  <c r="BA160" i="55"/>
  <c r="EC160" i="55"/>
  <c r="CE160" i="55"/>
  <c r="CY160" i="55"/>
  <c r="AB160" i="55"/>
  <c r="BF161" i="55"/>
  <c r="BA161" i="55"/>
  <c r="EC161" i="55"/>
  <c r="CE161" i="55"/>
  <c r="CY161" i="55"/>
  <c r="AB161" i="55"/>
  <c r="BF162" i="55"/>
  <c r="BA162" i="55"/>
  <c r="EC162" i="55"/>
  <c r="CE162" i="55"/>
  <c r="CY162" i="55"/>
  <c r="AB162" i="55"/>
  <c r="BF163" i="55"/>
  <c r="BA163" i="55"/>
  <c r="EC163" i="55"/>
  <c r="CE163" i="55"/>
  <c r="CY163" i="55"/>
  <c r="AB163" i="55"/>
  <c r="BF164" i="55"/>
  <c r="BA164" i="55"/>
  <c r="EC164" i="55"/>
  <c r="BF165" i="55"/>
  <c r="AV185" i="55"/>
  <c r="AL185" i="55"/>
  <c r="AQ185" i="55"/>
  <c r="AV186" i="55"/>
  <c r="EH143" i="55"/>
  <c r="W258" i="55"/>
  <c r="W254" i="55"/>
  <c r="W250" i="55"/>
  <c r="W246" i="55"/>
  <c r="W242" i="55"/>
  <c r="W238" i="55"/>
  <c r="W234" i="55"/>
  <c r="W230" i="55"/>
  <c r="W226" i="55"/>
  <c r="W222" i="55"/>
  <c r="W218" i="55"/>
  <c r="W214" i="55"/>
  <c r="W210" i="55"/>
  <c r="W206" i="55"/>
  <c r="W202" i="55"/>
  <c r="W198" i="55"/>
  <c r="W194" i="55"/>
  <c r="W190" i="55"/>
  <c r="W186" i="55"/>
  <c r="W182" i="55"/>
  <c r="W178" i="55"/>
  <c r="W174" i="55"/>
  <c r="W170" i="55"/>
  <c r="W166" i="55"/>
  <c r="W162" i="55"/>
  <c r="W158" i="55"/>
  <c r="W154" i="55"/>
  <c r="W150" i="55"/>
  <c r="W146" i="55"/>
  <c r="W142" i="55"/>
  <c r="W138" i="55"/>
  <c r="W134" i="55"/>
  <c r="DD234" i="55"/>
  <c r="AQ235" i="55"/>
  <c r="AL236" i="55"/>
  <c r="AQ236" i="55"/>
  <c r="AL237" i="55"/>
  <c r="AV238" i="55"/>
  <c r="AV245" i="55"/>
  <c r="AL250" i="55"/>
  <c r="AQ253" i="55"/>
  <c r="W259" i="55"/>
  <c r="W255" i="55"/>
  <c r="W251" i="55"/>
  <c r="W247" i="55"/>
  <c r="W243" i="55"/>
  <c r="W239" i="55"/>
  <c r="W235" i="55"/>
  <c r="W231" i="55"/>
  <c r="W227" i="55"/>
  <c r="W223" i="55"/>
  <c r="W219" i="55"/>
  <c r="W215" i="55"/>
  <c r="W211" i="55"/>
  <c r="W207" i="55"/>
  <c r="W203" i="55"/>
  <c r="W199" i="55"/>
  <c r="W195" i="55"/>
  <c r="W191" i="55"/>
  <c r="W187" i="55"/>
  <c r="W183" i="55"/>
  <c r="W179" i="55"/>
  <c r="W175" i="55"/>
  <c r="W171" i="55"/>
  <c r="W167" i="55"/>
  <c r="W163" i="55"/>
  <c r="W159" i="55"/>
  <c r="W155" i="55"/>
  <c r="W151" i="55"/>
  <c r="W147" i="55"/>
  <c r="W143" i="55"/>
  <c r="W139" i="55"/>
  <c r="W135" i="55"/>
  <c r="BF211" i="55"/>
  <c r="BF212" i="55"/>
  <c r="BF213" i="55"/>
  <c r="BF214" i="55"/>
  <c r="BF215" i="55"/>
  <c r="BF216" i="55"/>
  <c r="BF217" i="55"/>
  <c r="BF218" i="55"/>
  <c r="BF219" i="55"/>
  <c r="BF220" i="55"/>
  <c r="BF221" i="55"/>
  <c r="BF222" i="55"/>
  <c r="BF223" i="55"/>
  <c r="BF224" i="55"/>
  <c r="EC236" i="55"/>
  <c r="BA238" i="55"/>
  <c r="BA239" i="55"/>
  <c r="BF240" i="55"/>
  <c r="W256" i="55"/>
  <c r="W252" i="55"/>
  <c r="W248" i="55"/>
  <c r="W244" i="55"/>
  <c r="W240" i="55"/>
  <c r="W236" i="55"/>
  <c r="W232" i="55"/>
  <c r="W228" i="55"/>
  <c r="W224" i="55"/>
  <c r="W220" i="55"/>
  <c r="W216" i="55"/>
  <c r="W212" i="55"/>
  <c r="W208" i="55"/>
  <c r="W204" i="55"/>
  <c r="W200" i="55"/>
  <c r="W196" i="55"/>
  <c r="W192" i="55"/>
  <c r="W188" i="55"/>
  <c r="W184" i="55"/>
  <c r="W180" i="55"/>
  <c r="W176" i="55"/>
  <c r="W172" i="55"/>
  <c r="W168" i="55"/>
  <c r="W164" i="55"/>
  <c r="W160" i="55"/>
  <c r="W156" i="55"/>
  <c r="W152" i="55"/>
  <c r="W148" i="55"/>
  <c r="W144" i="55"/>
  <c r="W140" i="55"/>
  <c r="W136" i="55"/>
  <c r="W132" i="55"/>
  <c r="W257" i="55"/>
  <c r="W253" i="55"/>
  <c r="W249" i="55"/>
  <c r="W245" i="55"/>
  <c r="W241" i="55"/>
  <c r="W237" i="55"/>
  <c r="W233" i="55"/>
  <c r="W229" i="55"/>
  <c r="W225" i="55"/>
  <c r="W221" i="55"/>
  <c r="W217" i="55"/>
  <c r="W213" i="55"/>
  <c r="W209" i="55"/>
  <c r="W205" i="55"/>
  <c r="W201" i="55"/>
  <c r="W197" i="55"/>
  <c r="W193" i="55"/>
  <c r="W189" i="55"/>
  <c r="W185" i="55"/>
  <c r="W181" i="55"/>
  <c r="W177" i="55"/>
  <c r="W173" i="55"/>
  <c r="W169" i="55"/>
  <c r="W165" i="55"/>
  <c r="W161" i="55"/>
  <c r="W157" i="55"/>
  <c r="W153" i="55"/>
  <c r="W149" i="55"/>
  <c r="W145" i="55"/>
  <c r="W141" i="55"/>
  <c r="W137" i="55"/>
  <c r="W133" i="55"/>
  <c r="BP235" i="55"/>
  <c r="DD235" i="55"/>
  <c r="BP236" i="55"/>
  <c r="DD236" i="55"/>
  <c r="AQ237" i="55"/>
  <c r="BP237" i="55"/>
  <c r="DD237" i="55"/>
  <c r="AL238" i="55"/>
  <c r="AQ238" i="55"/>
  <c r="BP238" i="55"/>
  <c r="DD238" i="55"/>
  <c r="AV239" i="55"/>
  <c r="AL239" i="55"/>
  <c r="AG239" i="55"/>
  <c r="AV240" i="55"/>
  <c r="AL240" i="55"/>
  <c r="AQ240" i="55"/>
  <c r="AG240" i="55"/>
  <c r="AV241" i="55"/>
  <c r="AL241" i="55"/>
  <c r="AQ241" i="55"/>
  <c r="AG241" i="55"/>
  <c r="AL242" i="55"/>
  <c r="AQ242" i="55"/>
  <c r="AG242" i="55"/>
  <c r="AL243" i="55"/>
  <c r="AG243" i="55"/>
  <c r="AL244" i="55"/>
  <c r="AQ244" i="55"/>
  <c r="AG244" i="55"/>
  <c r="AL245" i="55"/>
  <c r="AQ245" i="55"/>
  <c r="AG245" i="55"/>
  <c r="AL246" i="55"/>
  <c r="AQ246" i="55"/>
  <c r="AG246" i="55"/>
  <c r="AL247" i="55"/>
  <c r="AG247" i="55"/>
  <c r="AL248" i="55"/>
  <c r="AQ248" i="55"/>
  <c r="AG248" i="55"/>
  <c r="AL249" i="55"/>
  <c r="AQ249" i="55"/>
  <c r="AG249" i="55"/>
  <c r="AQ250" i="55"/>
  <c r="AG250" i="55"/>
  <c r="AG251" i="55"/>
  <c r="AG252" i="55"/>
  <c r="AG253" i="55"/>
  <c r="AQ254" i="55"/>
  <c r="AG254" i="55"/>
  <c r="AQ255" i="55"/>
  <c r="AG255" i="55"/>
  <c r="AQ256" i="55"/>
  <c r="BP256" i="55"/>
  <c r="DD256" i="55"/>
  <c r="AG256" i="55"/>
  <c r="AQ257" i="55"/>
  <c r="BP257" i="55"/>
  <c r="DD257" i="55"/>
  <c r="AG257" i="55"/>
  <c r="AL258" i="55"/>
  <c r="AQ258" i="55"/>
  <c r="BP258" i="55"/>
  <c r="DD258" i="55"/>
  <c r="AG258" i="55"/>
  <c r="AL259" i="55"/>
  <c r="AQ259" i="55"/>
  <c r="BP259" i="55"/>
  <c r="DD259" i="55"/>
  <c r="AG259" i="55"/>
  <c r="W131" i="55"/>
  <c r="DX163" i="55"/>
  <c r="DX164" i="55"/>
  <c r="DS164" i="55"/>
  <c r="DX165" i="55"/>
  <c r="DS165" i="55"/>
  <c r="CJ165" i="55"/>
  <c r="DX166" i="55"/>
  <c r="DS166" i="55"/>
  <c r="CJ166" i="55"/>
  <c r="BU166" i="55"/>
  <c r="DX167" i="55"/>
  <c r="DS167" i="55"/>
  <c r="CJ167" i="55"/>
  <c r="CE235" i="55"/>
  <c r="CE236" i="55"/>
  <c r="EC237" i="55"/>
  <c r="CE237" i="55"/>
  <c r="EC238" i="55"/>
  <c r="CE238" i="55"/>
  <c r="CY238" i="55"/>
  <c r="EC239" i="55"/>
  <c r="CE239" i="55"/>
  <c r="CY239" i="55"/>
  <c r="BA240" i="55"/>
  <c r="EC240" i="55"/>
  <c r="CE240" i="55"/>
  <c r="CY240" i="55"/>
  <c r="BF241" i="55"/>
  <c r="BA241" i="55"/>
  <c r="EC241" i="55"/>
  <c r="CE241" i="55"/>
  <c r="CY241" i="55"/>
  <c r="BF242" i="55"/>
  <c r="AB242" i="55"/>
  <c r="AB243" i="55"/>
  <c r="AB244" i="55"/>
  <c r="AB245" i="55"/>
  <c r="AB246" i="55"/>
  <c r="AB247" i="55"/>
  <c r="AB248" i="55"/>
  <c r="AB249" i="55"/>
  <c r="AB250" i="55"/>
  <c r="AB251" i="55"/>
  <c r="AB252" i="55"/>
  <c r="AB253" i="55"/>
  <c r="AB254" i="55"/>
  <c r="AB255" i="55"/>
  <c r="AB256" i="55"/>
  <c r="AB257" i="55"/>
  <c r="AB258" i="55"/>
  <c r="AB259" i="55"/>
  <c r="CE164" i="55"/>
  <c r="CY164" i="55"/>
  <c r="AB164" i="55"/>
  <c r="BA165" i="55"/>
  <c r="EC165" i="55"/>
  <c r="CE165" i="55"/>
  <c r="CY165" i="55"/>
  <c r="AB165" i="55"/>
  <c r="BF166" i="55"/>
  <c r="BA166" i="55"/>
  <c r="EC166" i="55"/>
  <c r="CE166" i="55"/>
  <c r="CY166" i="55"/>
  <c r="AB166" i="55"/>
  <c r="BF167" i="55"/>
  <c r="BA167" i="55"/>
  <c r="EC167" i="55"/>
  <c r="CE167" i="55"/>
  <c r="CY167" i="55"/>
  <c r="AB167" i="55"/>
  <c r="BF168" i="55"/>
  <c r="BA168" i="55"/>
  <c r="EC168" i="55"/>
  <c r="CE168" i="55"/>
  <c r="CY168" i="55"/>
  <c r="AB168" i="55"/>
  <c r="BF169" i="55"/>
  <c r="BA169" i="55"/>
  <c r="EC169" i="55"/>
  <c r="CE169" i="55"/>
  <c r="CY169" i="55"/>
  <c r="AB169" i="55"/>
  <c r="BF170" i="55"/>
  <c r="BA170" i="55"/>
  <c r="EC170" i="55"/>
  <c r="CE170" i="55"/>
  <c r="CY170" i="55"/>
  <c r="AB170" i="55"/>
  <c r="BF171" i="55"/>
  <c r="BA171" i="55"/>
  <c r="EC171" i="55"/>
  <c r="CE171" i="55"/>
  <c r="CY171" i="55"/>
  <c r="AB171" i="55"/>
  <c r="BF172" i="55"/>
  <c r="BA172" i="55"/>
  <c r="EC172" i="55"/>
  <c r="CE172" i="55"/>
  <c r="CY172" i="55"/>
  <c r="AB172" i="55"/>
  <c r="BF173" i="55"/>
  <c r="BA173" i="55"/>
  <c r="EC173" i="55"/>
  <c r="CE173" i="55"/>
  <c r="CY173" i="55"/>
  <c r="AB173" i="55"/>
  <c r="BF174" i="55"/>
  <c r="BA174" i="55"/>
  <c r="EC174" i="55"/>
  <c r="CE174" i="55"/>
  <c r="CY174" i="55"/>
  <c r="AB174" i="55"/>
  <c r="BF175" i="55"/>
  <c r="BA175" i="55"/>
  <c r="EC175" i="55"/>
  <c r="CE175" i="55"/>
  <c r="CY175" i="55"/>
  <c r="AB175" i="55"/>
  <c r="BF176" i="55"/>
  <c r="BA176" i="55"/>
  <c r="EC176" i="55"/>
  <c r="CE176" i="55"/>
  <c r="CY176" i="55"/>
  <c r="AB176" i="55"/>
  <c r="BF177" i="55"/>
  <c r="BA177" i="55"/>
  <c r="EC177" i="55"/>
  <c r="CE177" i="55"/>
  <c r="CY177" i="55"/>
  <c r="AB177" i="55"/>
  <c r="BF178" i="55"/>
  <c r="BA178" i="55"/>
  <c r="EC178" i="55"/>
  <c r="CE178" i="55"/>
  <c r="CY178" i="55"/>
  <c r="AB178" i="55"/>
  <c r="BF179" i="55"/>
  <c r="BA179" i="55"/>
  <c r="EC179" i="55"/>
  <c r="CE179" i="55"/>
  <c r="CY179" i="55"/>
  <c r="AB179" i="55"/>
  <c r="BF180" i="55"/>
  <c r="BA180" i="55"/>
  <c r="EC180" i="55"/>
  <c r="CE180" i="55"/>
  <c r="CY180" i="55"/>
  <c r="AB180" i="55"/>
  <c r="BF181" i="55"/>
  <c r="BA181" i="55"/>
  <c r="EC181" i="55"/>
  <c r="CE181" i="55"/>
  <c r="CY181" i="55"/>
  <c r="AB181" i="55"/>
  <c r="BF182" i="55"/>
  <c r="BA182" i="55"/>
  <c r="EC182" i="55"/>
  <c r="CE182" i="55"/>
  <c r="CY182" i="55"/>
  <c r="AB182" i="55"/>
  <c r="BF183" i="55"/>
  <c r="BA183" i="55"/>
  <c r="EC183" i="55"/>
  <c r="CE183" i="55"/>
  <c r="CY183" i="55"/>
  <c r="AB183" i="55"/>
  <c r="BF184" i="55"/>
  <c r="BA184" i="55"/>
  <c r="AQ184" i="55"/>
  <c r="BP184" i="55"/>
  <c r="DD184" i="55"/>
  <c r="AG184" i="55"/>
  <c r="BP185" i="55"/>
  <c r="DD185" i="55"/>
  <c r="AG185" i="55"/>
  <c r="AL186" i="55"/>
  <c r="AQ186" i="55"/>
  <c r="BP186" i="55"/>
  <c r="DD186" i="55"/>
  <c r="AG186" i="55"/>
  <c r="AV187" i="55"/>
  <c r="AL187" i="55"/>
  <c r="M243" i="55"/>
  <c r="M244" i="55"/>
  <c r="M245" i="55"/>
  <c r="M246" i="55"/>
  <c r="M247" i="55"/>
  <c r="M248" i="55"/>
  <c r="M249" i="55"/>
  <c r="M250" i="55"/>
  <c r="M251" i="55"/>
  <c r="M252" i="55"/>
  <c r="M253" i="55"/>
  <c r="M254" i="55"/>
  <c r="M255" i="55"/>
  <c r="M256" i="55"/>
  <c r="M257" i="55"/>
  <c r="M258" i="55"/>
  <c r="M259" i="55"/>
  <c r="AE4" i="53" a="1"/>
  <c r="AE4" i="53" s="1"/>
  <c r="AY5" i="53" a="1"/>
  <c r="AY5" i="53" s="1"/>
  <c r="CC5" i="53" a="1"/>
  <c r="CC5" i="53" s="1"/>
  <c r="CH5" i="53" a="1"/>
  <c r="CH5" i="53" s="1"/>
  <c r="U5" i="53" a="1"/>
  <c r="U5" i="53" s="1"/>
  <c r="Q5" i="53" a="1"/>
  <c r="Q5" i="53" s="1"/>
  <c r="Z5" i="53" a="1"/>
  <c r="Z5" i="53" s="1"/>
  <c r="AP5" i="53" a="1"/>
  <c r="AP5" i="53" s="1"/>
  <c r="DL5" i="53" a="1"/>
  <c r="DL5" i="53" s="1"/>
  <c r="DQ5" i="53" a="1"/>
  <c r="DQ5" i="53" s="1"/>
  <c r="EF5" i="53" a="1"/>
  <c r="EF5" i="53" s="1"/>
  <c r="V4" i="53" a="1"/>
  <c r="V4" i="53" s="1"/>
  <c r="P5" i="53" a="1"/>
  <c r="P5" i="53" s="1"/>
  <c r="AJ5" i="53" a="1"/>
  <c r="AJ5" i="53" s="1"/>
  <c r="AO5" i="53" a="1"/>
  <c r="AO5" i="53" s="1"/>
  <c r="BN5" i="53" a="1"/>
  <c r="BN5" i="53" s="1"/>
  <c r="BS4" i="53" a="1"/>
  <c r="BS4" i="53" s="1"/>
  <c r="EA5" i="53" a="1"/>
  <c r="EA5" i="53" s="1"/>
  <c r="EF4" i="53" a="1"/>
  <c r="EF4" i="53" s="1"/>
  <c r="U4" i="53" a="1"/>
  <c r="U4" i="53" s="1"/>
  <c r="BF131" i="55"/>
  <c r="BA131" i="55"/>
  <c r="EC131" i="55"/>
  <c r="CE131" i="55"/>
  <c r="CY131" i="55"/>
  <c r="AB131" i="55"/>
  <c r="BF132" i="55"/>
  <c r="BA132" i="55"/>
  <c r="EC132" i="55"/>
  <c r="CE132" i="55"/>
  <c r="CY132" i="55"/>
  <c r="AB132" i="55"/>
  <c r="BF133" i="55"/>
  <c r="BA133" i="55"/>
  <c r="EC133" i="55"/>
  <c r="CE133" i="55"/>
  <c r="CY133" i="55"/>
  <c r="AB133" i="55"/>
  <c r="BF134" i="55"/>
  <c r="BA134" i="55"/>
  <c r="EC134" i="55"/>
  <c r="CE134" i="55"/>
  <c r="CY134" i="55"/>
  <c r="AB134" i="55"/>
  <c r="BF135" i="55"/>
  <c r="BA135" i="55"/>
  <c r="EC135" i="55"/>
  <c r="CE135" i="55"/>
  <c r="CY135" i="55"/>
  <c r="AB135" i="55"/>
  <c r="BF136" i="55"/>
  <c r="BA136" i="55"/>
  <c r="EC136" i="55"/>
  <c r="CE136" i="55"/>
  <c r="CY136" i="55"/>
  <c r="AB136" i="55"/>
  <c r="BF137" i="55"/>
  <c r="BA137" i="55"/>
  <c r="EC137" i="55"/>
  <c r="CE137" i="55"/>
  <c r="CY137" i="55"/>
  <c r="AB137" i="55"/>
  <c r="BF138" i="55"/>
  <c r="BA138" i="55"/>
  <c r="EC138" i="55"/>
  <c r="CE138" i="55"/>
  <c r="CY138" i="55"/>
  <c r="AB138" i="55"/>
  <c r="BF139" i="55"/>
  <c r="BA139" i="55"/>
  <c r="EC139" i="55"/>
  <c r="CE139" i="55"/>
  <c r="CY139" i="55"/>
  <c r="AB139" i="55"/>
  <c r="BF140" i="55"/>
  <c r="BA140" i="55"/>
  <c r="EC140" i="55"/>
  <c r="CE140" i="55"/>
  <c r="CY140" i="55"/>
  <c r="AB140" i="55"/>
  <c r="BF141" i="55"/>
  <c r="BA141" i="55"/>
  <c r="EC141" i="55"/>
  <c r="CE141" i="55"/>
  <c r="CY141" i="55"/>
  <c r="AB141" i="55"/>
  <c r="BF142" i="55"/>
  <c r="BA142" i="55"/>
  <c r="EC142" i="55"/>
  <c r="CE142" i="55"/>
  <c r="CY142" i="55"/>
  <c r="AB142" i="55"/>
  <c r="BF143" i="55"/>
  <c r="AL143" i="55"/>
  <c r="AQ143" i="55"/>
  <c r="BP143" i="55"/>
  <c r="DD143" i="55"/>
  <c r="AG143" i="55"/>
  <c r="AV144" i="55"/>
  <c r="AL144" i="55"/>
  <c r="AQ144" i="55"/>
  <c r="BP144" i="55"/>
  <c r="DD144" i="55"/>
  <c r="AG144" i="55"/>
  <c r="AV145" i="55"/>
  <c r="AL145" i="55"/>
  <c r="AQ145" i="55"/>
  <c r="BP145" i="55"/>
  <c r="DD145" i="55"/>
  <c r="AG145" i="55"/>
  <c r="AV146" i="55"/>
  <c r="AL146" i="55"/>
  <c r="AQ146" i="55"/>
  <c r="BP146" i="55"/>
  <c r="DD146" i="55"/>
  <c r="AG146" i="55"/>
  <c r="AV147" i="55"/>
  <c r="AL147" i="55"/>
  <c r="AQ147" i="55"/>
  <c r="BP147" i="55"/>
  <c r="DD147" i="55"/>
  <c r="AG147" i="55"/>
  <c r="AV148" i="55"/>
  <c r="AL148" i="55"/>
  <c r="AQ148" i="55"/>
  <c r="BP148" i="55"/>
  <c r="DD148" i="55"/>
  <c r="AG148" i="55"/>
  <c r="AV149" i="55"/>
  <c r="AL149" i="55"/>
  <c r="AQ149" i="55"/>
  <c r="BP149" i="55"/>
  <c r="DD149" i="55"/>
  <c r="AG149" i="55"/>
  <c r="AV150" i="55"/>
  <c r="AL150" i="55"/>
  <c r="AQ150" i="55"/>
  <c r="BP150" i="55"/>
  <c r="DD150" i="55"/>
  <c r="AG150" i="55"/>
  <c r="AV151" i="55"/>
  <c r="AL151" i="55"/>
  <c r="AQ151" i="55"/>
  <c r="BP151" i="55"/>
  <c r="DD151" i="55"/>
  <c r="AG151" i="55"/>
  <c r="AV152" i="55"/>
  <c r="AL152" i="55"/>
  <c r="AQ152" i="55"/>
  <c r="BP152" i="55"/>
  <c r="DD152" i="55"/>
  <c r="AG152" i="55"/>
  <c r="AV153" i="55"/>
  <c r="AL153" i="55"/>
  <c r="AQ153" i="55"/>
  <c r="BP153" i="55"/>
  <c r="DD153" i="55"/>
  <c r="AG153" i="55"/>
  <c r="AV154" i="55"/>
  <c r="AL154" i="55"/>
  <c r="AQ154" i="55"/>
  <c r="BP154" i="55"/>
  <c r="DD154" i="55"/>
  <c r="AG154" i="55"/>
  <c r="AV155" i="55"/>
  <c r="AL155" i="55"/>
  <c r="AQ155" i="55"/>
  <c r="BP155" i="55"/>
  <c r="DD155" i="55"/>
  <c r="EH131" i="55"/>
  <c r="DN131" i="55"/>
  <c r="BZ131" i="55"/>
  <c r="DI131" i="55"/>
  <c r="CT131" i="55"/>
  <c r="EH132" i="55"/>
  <c r="DN132" i="55"/>
  <c r="BZ132" i="55"/>
  <c r="DI132" i="55"/>
  <c r="CT132" i="55"/>
  <c r="EH133" i="55"/>
  <c r="DN133" i="55"/>
  <c r="BZ133" i="55"/>
  <c r="DI133" i="55"/>
  <c r="CT133" i="55"/>
  <c r="EH134" i="55"/>
  <c r="DN134" i="55"/>
  <c r="BZ134" i="55"/>
  <c r="DI134" i="55"/>
  <c r="CT134" i="55"/>
  <c r="EH135" i="55"/>
  <c r="DN135" i="55"/>
  <c r="BZ135" i="55"/>
  <c r="DI135" i="55"/>
  <c r="CT135" i="55"/>
  <c r="EH136" i="55"/>
  <c r="DN136" i="55"/>
  <c r="BZ136" i="55"/>
  <c r="DI136" i="55"/>
  <c r="CT136" i="55"/>
  <c r="EH137" i="55"/>
  <c r="DN137" i="55"/>
  <c r="BZ137" i="55"/>
  <c r="DI137" i="55"/>
  <c r="CT137" i="55"/>
  <c r="EH138" i="55"/>
  <c r="DN138" i="55"/>
  <c r="BZ138" i="55"/>
  <c r="DI138" i="55"/>
  <c r="CT138" i="55"/>
  <c r="EH139" i="55"/>
  <c r="DN139" i="55"/>
  <c r="BZ139" i="55"/>
  <c r="DI139" i="55"/>
  <c r="CT139" i="55"/>
  <c r="EH140" i="55"/>
  <c r="DN140" i="55"/>
  <c r="BZ140" i="55"/>
  <c r="DI140" i="55"/>
  <c r="CT140" i="55"/>
  <c r="EH141" i="55"/>
  <c r="DN141" i="55"/>
  <c r="BZ141" i="55"/>
  <c r="DI141" i="55"/>
  <c r="CT141" i="55"/>
  <c r="EH142" i="55"/>
  <c r="DN142" i="55"/>
  <c r="BZ142" i="55"/>
  <c r="DI142" i="55"/>
  <c r="CT142" i="55"/>
  <c r="BA143" i="55"/>
  <c r="EC143" i="55"/>
  <c r="CE143" i="55"/>
  <c r="CY143" i="55"/>
  <c r="AB143" i="55"/>
  <c r="DX131" i="55"/>
  <c r="DS131" i="55"/>
  <c r="CJ131" i="55"/>
  <c r="BU131" i="55"/>
  <c r="CO131" i="55"/>
  <c r="M131" i="55"/>
  <c r="DX132" i="55"/>
  <c r="DS132" i="55"/>
  <c r="CJ132" i="55"/>
  <c r="BU132" i="55"/>
  <c r="CO132" i="55"/>
  <c r="M132" i="55"/>
  <c r="DX133" i="55"/>
  <c r="DS133" i="55"/>
  <c r="CJ133" i="55"/>
  <c r="BU133" i="55"/>
  <c r="CO133" i="55"/>
  <c r="M133" i="55"/>
  <c r="DX134" i="55"/>
  <c r="DS134" i="55"/>
  <c r="CJ134" i="55"/>
  <c r="BU134" i="55"/>
  <c r="CO134" i="55"/>
  <c r="M134" i="55"/>
  <c r="DX135" i="55"/>
  <c r="DS135" i="55"/>
  <c r="CJ135" i="55"/>
  <c r="BU135" i="55"/>
  <c r="CO135" i="55"/>
  <c r="M135" i="55"/>
  <c r="DX136" i="55"/>
  <c r="DS136" i="55"/>
  <c r="CJ136" i="55"/>
  <c r="BU136" i="55"/>
  <c r="CO136" i="55"/>
  <c r="M136" i="55"/>
  <c r="DX137" i="55"/>
  <c r="DS137" i="55"/>
  <c r="CJ137" i="55"/>
  <c r="BU137" i="55"/>
  <c r="CO137" i="55"/>
  <c r="M137" i="55"/>
  <c r="DX138" i="55"/>
  <c r="DS138" i="55"/>
  <c r="CJ138" i="55"/>
  <c r="BU138" i="55"/>
  <c r="CO138" i="55"/>
  <c r="M138" i="55"/>
  <c r="DX139" i="55"/>
  <c r="DS139" i="55"/>
  <c r="CJ139" i="55"/>
  <c r="BU139" i="55"/>
  <c r="CO139" i="55"/>
  <c r="M139" i="55"/>
  <c r="DX140" i="55"/>
  <c r="DS140" i="55"/>
  <c r="CJ140" i="55"/>
  <c r="BU140" i="55"/>
  <c r="CO140" i="55"/>
  <c r="M140" i="55"/>
  <c r="DX141" i="55"/>
  <c r="DS141" i="55"/>
  <c r="CJ141" i="55"/>
  <c r="BU141" i="55"/>
  <c r="CO141" i="55"/>
  <c r="M141" i="55"/>
  <c r="DX142" i="55"/>
  <c r="DS142" i="55"/>
  <c r="CJ142" i="55"/>
  <c r="BU142" i="55"/>
  <c r="CO142" i="55"/>
  <c r="M142" i="55"/>
  <c r="DX143" i="55"/>
  <c r="DN143" i="55"/>
  <c r="BZ143" i="55"/>
  <c r="DI143" i="55"/>
  <c r="CT143" i="55"/>
  <c r="EH144" i="55"/>
  <c r="DN144" i="55"/>
  <c r="BZ144" i="55"/>
  <c r="DI144" i="55"/>
  <c r="CT144" i="55"/>
  <c r="EH145" i="55"/>
  <c r="DN145" i="55"/>
  <c r="BZ145" i="55"/>
  <c r="DI145" i="55"/>
  <c r="CT145" i="55"/>
  <c r="EH146" i="55"/>
  <c r="DN146" i="55"/>
  <c r="BZ146" i="55"/>
  <c r="DI146" i="55"/>
  <c r="CT146" i="55"/>
  <c r="EH147" i="55"/>
  <c r="DN147" i="55"/>
  <c r="BZ147" i="55"/>
  <c r="DI147" i="55"/>
  <c r="CT147" i="55"/>
  <c r="EH148" i="55"/>
  <c r="DN148" i="55"/>
  <c r="BZ148" i="55"/>
  <c r="DI148" i="55"/>
  <c r="CT148" i="55"/>
  <c r="EH149" i="55"/>
  <c r="DN149" i="55"/>
  <c r="BZ149" i="55"/>
  <c r="DI149" i="55"/>
  <c r="CT149" i="55"/>
  <c r="EH150" i="55"/>
  <c r="DN150" i="55"/>
  <c r="BZ150" i="55"/>
  <c r="DI150" i="55"/>
  <c r="CT150" i="55"/>
  <c r="EH151" i="55"/>
  <c r="DN151" i="55"/>
  <c r="BZ151" i="55"/>
  <c r="DI151" i="55"/>
  <c r="CT151" i="55"/>
  <c r="EH152" i="55"/>
  <c r="DN152" i="55"/>
  <c r="BZ152" i="55"/>
  <c r="DI152" i="55"/>
  <c r="CT152" i="55"/>
  <c r="EH153" i="55"/>
  <c r="DN153" i="55"/>
  <c r="BZ153" i="55"/>
  <c r="DI153" i="55"/>
  <c r="CT153" i="55"/>
  <c r="EH154" i="55"/>
  <c r="DN154" i="55"/>
  <c r="BZ154" i="55"/>
  <c r="DI154" i="55"/>
  <c r="CT154" i="55"/>
  <c r="EH155" i="55"/>
  <c r="DN155" i="55"/>
  <c r="BZ155" i="55"/>
  <c r="DI155" i="55"/>
  <c r="CT155" i="55"/>
  <c r="EH156" i="55"/>
  <c r="DN156" i="55"/>
  <c r="BZ156" i="55"/>
  <c r="DI156" i="55"/>
  <c r="CT156" i="55"/>
  <c r="EH157" i="55"/>
  <c r="DN157" i="55"/>
  <c r="BZ157" i="55"/>
  <c r="DI157" i="55"/>
  <c r="CT157" i="55"/>
  <c r="EH158" i="55"/>
  <c r="DN158" i="55"/>
  <c r="BZ158" i="55"/>
  <c r="DI158" i="55"/>
  <c r="CT158" i="55"/>
  <c r="EH159" i="55"/>
  <c r="DN159" i="55"/>
  <c r="BZ159" i="55"/>
  <c r="AV131" i="55"/>
  <c r="AL131" i="55"/>
  <c r="AQ131" i="55"/>
  <c r="BP131" i="55"/>
  <c r="DD131" i="55"/>
  <c r="AG131" i="55"/>
  <c r="AV132" i="55"/>
  <c r="AL132" i="55"/>
  <c r="AQ132" i="55"/>
  <c r="BP132" i="55"/>
  <c r="DD132" i="55"/>
  <c r="AG132" i="55"/>
  <c r="AV133" i="55"/>
  <c r="AL133" i="55"/>
  <c r="AQ133" i="55"/>
  <c r="BP133" i="55"/>
  <c r="DD133" i="55"/>
  <c r="AG133" i="55"/>
  <c r="AV134" i="55"/>
  <c r="AL134" i="55"/>
  <c r="AQ134" i="55"/>
  <c r="BP134" i="55"/>
  <c r="DD134" i="55"/>
  <c r="AG134" i="55"/>
  <c r="AV135" i="55"/>
  <c r="AL135" i="55"/>
  <c r="AQ135" i="55"/>
  <c r="BP135" i="55"/>
  <c r="DD135" i="55"/>
  <c r="AG135" i="55"/>
  <c r="AV136" i="55"/>
  <c r="AL136" i="55"/>
  <c r="AQ136" i="55"/>
  <c r="BP136" i="55"/>
  <c r="DD136" i="55"/>
  <c r="AG136" i="55"/>
  <c r="AV137" i="55"/>
  <c r="AL137" i="55"/>
  <c r="AQ137" i="55"/>
  <c r="BP137" i="55"/>
  <c r="DD137" i="55"/>
  <c r="AG137" i="55"/>
  <c r="AV138" i="55"/>
  <c r="AL138" i="55"/>
  <c r="AQ138" i="55"/>
  <c r="BP138" i="55"/>
  <c r="DD138" i="55"/>
  <c r="AG138" i="55"/>
  <c r="AV139" i="55"/>
  <c r="AL139" i="55"/>
  <c r="AQ139" i="55"/>
  <c r="BP139" i="55"/>
  <c r="DD139" i="55"/>
  <c r="AG139" i="55"/>
  <c r="AV140" i="55"/>
  <c r="AL140" i="55"/>
  <c r="AQ140" i="55"/>
  <c r="BP140" i="55"/>
  <c r="DD140" i="55"/>
  <c r="AG140" i="55"/>
  <c r="AV141" i="55"/>
  <c r="AL141" i="55"/>
  <c r="AQ141" i="55"/>
  <c r="BP141" i="55"/>
  <c r="DD141" i="55"/>
  <c r="AG141" i="55"/>
  <c r="AV142" i="55"/>
  <c r="AL142" i="55"/>
  <c r="AQ142" i="55"/>
  <c r="BP142" i="55"/>
  <c r="DD142" i="55"/>
  <c r="AG142" i="55"/>
  <c r="AV143" i="55"/>
  <c r="DS143" i="55"/>
  <c r="CJ143" i="55"/>
  <c r="BU143" i="55"/>
  <c r="CO143" i="55"/>
  <c r="M143" i="55"/>
  <c r="DX144" i="55"/>
  <c r="DS144" i="55"/>
  <c r="CJ144" i="55"/>
  <c r="BU144" i="55"/>
  <c r="CO144" i="55"/>
  <c r="M144" i="55"/>
  <c r="DX145" i="55"/>
  <c r="DS145" i="55"/>
  <c r="CJ145" i="55"/>
  <c r="BU145" i="55"/>
  <c r="CO145" i="55"/>
  <c r="M145" i="55"/>
  <c r="DX146" i="55"/>
  <c r="DS146" i="55"/>
  <c r="CJ146" i="55"/>
  <c r="BU146" i="55"/>
  <c r="CO146" i="55"/>
  <c r="M146" i="55"/>
  <c r="DX147" i="55"/>
  <c r="DS147" i="55"/>
  <c r="CJ147" i="55"/>
  <c r="BU147" i="55"/>
  <c r="CO147" i="55"/>
  <c r="M147" i="55"/>
  <c r="DX148" i="55"/>
  <c r="DS148" i="55"/>
  <c r="CJ148" i="55"/>
  <c r="BU148" i="55"/>
  <c r="CO148" i="55"/>
  <c r="M148" i="55"/>
  <c r="DX149" i="55"/>
  <c r="DS149" i="55"/>
  <c r="CJ149" i="55"/>
  <c r="BU149" i="55"/>
  <c r="CO149" i="55"/>
  <c r="M149" i="55"/>
  <c r="DX150" i="55"/>
  <c r="DS150" i="55"/>
  <c r="CJ150" i="55"/>
  <c r="BU150" i="55"/>
  <c r="CO150" i="55"/>
  <c r="M150" i="55"/>
  <c r="DX151" i="55"/>
  <c r="DS151" i="55"/>
  <c r="CJ151" i="55"/>
  <c r="BU151" i="55"/>
  <c r="CO151" i="55"/>
  <c r="M151" i="55"/>
  <c r="DX152" i="55"/>
  <c r="DS152" i="55"/>
  <c r="CJ152" i="55"/>
  <c r="BU152" i="55"/>
  <c r="CO152" i="55"/>
  <c r="M152" i="55"/>
  <c r="DX153" i="55"/>
  <c r="DS153" i="55"/>
  <c r="CJ153" i="55"/>
  <c r="BU153" i="55"/>
  <c r="CO153" i="55"/>
  <c r="M153" i="55"/>
  <c r="DX154" i="55"/>
  <c r="DS154" i="55"/>
  <c r="CJ154" i="55"/>
  <c r="BU154" i="55"/>
  <c r="CO154" i="55"/>
  <c r="M154" i="55"/>
  <c r="DX155" i="55"/>
  <c r="DS155" i="55"/>
  <c r="CJ155" i="55"/>
  <c r="BU155" i="55"/>
  <c r="CO155" i="55"/>
  <c r="M155" i="55"/>
  <c r="DX156" i="55"/>
  <c r="DS156" i="55"/>
  <c r="CJ156" i="55"/>
  <c r="BU156" i="55"/>
  <c r="CO156" i="55"/>
  <c r="M156" i="55"/>
  <c r="DX157" i="55"/>
  <c r="DS157" i="55"/>
  <c r="CJ157" i="55"/>
  <c r="BU157" i="55"/>
  <c r="CO157" i="55"/>
  <c r="M157" i="55"/>
  <c r="DX158" i="55"/>
  <c r="DS158" i="55"/>
  <c r="CJ158" i="55"/>
  <c r="BU158" i="55"/>
  <c r="CO158" i="55"/>
  <c r="M158" i="55"/>
  <c r="DX159" i="55"/>
  <c r="DS159" i="55"/>
  <c r="CJ159" i="55"/>
  <c r="BU159" i="55"/>
  <c r="AG155" i="55"/>
  <c r="AV156" i="55"/>
  <c r="AL156" i="55"/>
  <c r="AQ156" i="55"/>
  <c r="BP156" i="55"/>
  <c r="DD156" i="55"/>
  <c r="AG156" i="55"/>
  <c r="AV157" i="55"/>
  <c r="AL157" i="55"/>
  <c r="AQ157" i="55"/>
  <c r="BP157" i="55"/>
  <c r="DD157" i="55"/>
  <c r="AG157" i="55"/>
  <c r="AV158" i="55"/>
  <c r="AL158" i="55"/>
  <c r="AQ158" i="55"/>
  <c r="BP158" i="55"/>
  <c r="DD158" i="55"/>
  <c r="AG158" i="55"/>
  <c r="AV159" i="55"/>
  <c r="AL159" i="55"/>
  <c r="AQ159" i="55"/>
  <c r="BP159" i="55"/>
  <c r="DD159" i="55"/>
  <c r="AG159" i="55"/>
  <c r="AV160" i="55"/>
  <c r="AL160" i="55"/>
  <c r="AQ160" i="55"/>
  <c r="BP160" i="55"/>
  <c r="DD160" i="55"/>
  <c r="AG160" i="55"/>
  <c r="AV161" i="55"/>
  <c r="AL161" i="55"/>
  <c r="AQ161" i="55"/>
  <c r="BP161" i="55"/>
  <c r="DD161" i="55"/>
  <c r="AG161" i="55"/>
  <c r="AV162" i="55"/>
  <c r="AL162" i="55"/>
  <c r="AQ162" i="55"/>
  <c r="BP162" i="55"/>
  <c r="DD162" i="55"/>
  <c r="AG162" i="55"/>
  <c r="AV163" i="55"/>
  <c r="AL163" i="55"/>
  <c r="AQ163" i="55"/>
  <c r="BP163" i="55"/>
  <c r="DD163" i="55"/>
  <c r="AG163" i="55"/>
  <c r="AV164" i="55"/>
  <c r="AL164" i="55"/>
  <c r="AQ164" i="55"/>
  <c r="BP164" i="55"/>
  <c r="DD164" i="55"/>
  <c r="AG164" i="55"/>
  <c r="AV165" i="55"/>
  <c r="AL165" i="55"/>
  <c r="AQ165" i="55"/>
  <c r="BP165" i="55"/>
  <c r="DD165" i="55"/>
  <c r="AG165" i="55"/>
  <c r="AV166" i="55"/>
  <c r="AL166" i="55"/>
  <c r="AQ166" i="55"/>
  <c r="BP166" i="55"/>
  <c r="DD166" i="55"/>
  <c r="AG166" i="55"/>
  <c r="AV167" i="55"/>
  <c r="AL167" i="55"/>
  <c r="AQ167" i="55"/>
  <c r="BP167" i="55"/>
  <c r="DD167" i="55"/>
  <c r="AG167" i="55"/>
  <c r="AV168" i="55"/>
  <c r="AL168" i="55"/>
  <c r="AQ168" i="55"/>
  <c r="BP168" i="55"/>
  <c r="DD168" i="55"/>
  <c r="AG168" i="55"/>
  <c r="AV169" i="55"/>
  <c r="AL169" i="55"/>
  <c r="AQ169" i="55"/>
  <c r="BP169" i="55"/>
  <c r="DD169" i="55"/>
  <c r="AG169" i="55"/>
  <c r="AV170" i="55"/>
  <c r="AL170" i="55"/>
  <c r="AQ170" i="55"/>
  <c r="BP170" i="55"/>
  <c r="DD170" i="55"/>
  <c r="AG170" i="55"/>
  <c r="AV171" i="55"/>
  <c r="AL171" i="55"/>
  <c r="AQ171" i="55"/>
  <c r="BP171" i="55"/>
  <c r="DD171" i="55"/>
  <c r="AG171" i="55"/>
  <c r="AV172" i="55"/>
  <c r="AL172" i="55"/>
  <c r="AQ172" i="55"/>
  <c r="BP172" i="55"/>
  <c r="DD172" i="55"/>
  <c r="AG172" i="55"/>
  <c r="AV173" i="55"/>
  <c r="AL173" i="55"/>
  <c r="AQ173" i="55"/>
  <c r="BP173" i="55"/>
  <c r="DD173" i="55"/>
  <c r="AG173" i="55"/>
  <c r="AV174" i="55"/>
  <c r="AL174" i="55"/>
  <c r="AQ174" i="55"/>
  <c r="BP174" i="55"/>
  <c r="DD174" i="55"/>
  <c r="AG174" i="55"/>
  <c r="AV175" i="55"/>
  <c r="AL175" i="55"/>
  <c r="AQ175" i="55"/>
  <c r="BP175" i="55"/>
  <c r="DD175" i="55"/>
  <c r="AG175" i="55"/>
  <c r="AV176" i="55"/>
  <c r="AL176" i="55"/>
  <c r="AQ176" i="55"/>
  <c r="BP176" i="55"/>
  <c r="DD176" i="55"/>
  <c r="AG176" i="55"/>
  <c r="AV177" i="55"/>
  <c r="AL177" i="55"/>
  <c r="AQ177" i="55"/>
  <c r="BP177" i="55"/>
  <c r="DD177" i="55"/>
  <c r="AG177" i="55"/>
  <c r="AV178" i="55"/>
  <c r="AL178" i="55"/>
  <c r="AQ178" i="55"/>
  <c r="BP178" i="55"/>
  <c r="DD178" i="55"/>
  <c r="AG178" i="55"/>
  <c r="AV179" i="55"/>
  <c r="AL179" i="55"/>
  <c r="AQ179" i="55"/>
  <c r="BP179" i="55"/>
  <c r="DD179" i="55"/>
  <c r="AG179" i="55"/>
  <c r="AV180" i="55"/>
  <c r="AL180" i="55"/>
  <c r="AQ180" i="55"/>
  <c r="BP180" i="55"/>
  <c r="DD180" i="55"/>
  <c r="AG180" i="55"/>
  <c r="AV181" i="55"/>
  <c r="AL181" i="55"/>
  <c r="AQ181" i="55"/>
  <c r="BP181" i="55"/>
  <c r="DD181" i="55"/>
  <c r="AG181" i="55"/>
  <c r="AV182" i="55"/>
  <c r="AL182" i="55"/>
  <c r="AQ182" i="55"/>
  <c r="BP182" i="55"/>
  <c r="DD182" i="55"/>
  <c r="AG182" i="55"/>
  <c r="AV183" i="55"/>
  <c r="AL183" i="55"/>
  <c r="AQ183" i="55"/>
  <c r="BP183" i="55"/>
  <c r="DD183" i="55"/>
  <c r="AG183" i="55"/>
  <c r="AV184" i="55"/>
  <c r="AL184" i="55"/>
  <c r="CJ184" i="55"/>
  <c r="BU184" i="55"/>
  <c r="CO184" i="55"/>
  <c r="M184" i="55"/>
  <c r="DX185" i="55"/>
  <c r="DS185" i="55"/>
  <c r="CJ185" i="55"/>
  <c r="BU185" i="55"/>
  <c r="CO185" i="55"/>
  <c r="M185" i="55"/>
  <c r="DX186" i="55"/>
  <c r="DS186" i="55"/>
  <c r="CJ186" i="55"/>
  <c r="BU186" i="55"/>
  <c r="CO186" i="55"/>
  <c r="M186" i="55"/>
  <c r="DX187" i="55"/>
  <c r="DS187" i="55"/>
  <c r="CJ187" i="55"/>
  <c r="BU187" i="55"/>
  <c r="CO187" i="55"/>
  <c r="M187" i="55"/>
  <c r="DX188" i="55"/>
  <c r="DS188" i="55"/>
  <c r="CJ188" i="55"/>
  <c r="BU188" i="55"/>
  <c r="CO188" i="55"/>
  <c r="M188" i="55"/>
  <c r="DX189" i="55"/>
  <c r="DS189" i="55"/>
  <c r="CJ189" i="55"/>
  <c r="BU189" i="55"/>
  <c r="CO189" i="55"/>
  <c r="M189" i="55"/>
  <c r="DX190" i="55"/>
  <c r="DS190" i="55"/>
  <c r="CJ190" i="55"/>
  <c r="BU190" i="55"/>
  <c r="CO190" i="55"/>
  <c r="M190" i="55"/>
  <c r="DX191" i="55"/>
  <c r="DS191" i="55"/>
  <c r="CJ191" i="55"/>
  <c r="BU191" i="55"/>
  <c r="CO191" i="55"/>
  <c r="M191" i="55"/>
  <c r="DX192" i="55"/>
  <c r="DS192" i="55"/>
  <c r="CJ192" i="55"/>
  <c r="BU192" i="55"/>
  <c r="CO192" i="55"/>
  <c r="M192" i="55"/>
  <c r="DX193" i="55"/>
  <c r="DS193" i="55"/>
  <c r="CJ193" i="55"/>
  <c r="BU193" i="55"/>
  <c r="CO193" i="55"/>
  <c r="M193" i="55"/>
  <c r="DX194" i="55"/>
  <c r="DS194" i="55"/>
  <c r="CJ194" i="55"/>
  <c r="BU194" i="55"/>
  <c r="CO194" i="55"/>
  <c r="M194" i="55"/>
  <c r="DX195" i="55"/>
  <c r="DS195" i="55"/>
  <c r="CJ195" i="55"/>
  <c r="BU195" i="55"/>
  <c r="CO195" i="55"/>
  <c r="M195" i="55"/>
  <c r="DX196" i="55"/>
  <c r="DS196" i="55"/>
  <c r="CJ196" i="55"/>
  <c r="BU196" i="55"/>
  <c r="CO196" i="55"/>
  <c r="M196" i="55"/>
  <c r="DX197" i="55"/>
  <c r="DS197" i="55"/>
  <c r="CJ197" i="55"/>
  <c r="BU197" i="55"/>
  <c r="CO197" i="55"/>
  <c r="M197" i="55"/>
  <c r="DX198" i="55"/>
  <c r="DS198" i="55"/>
  <c r="CJ198" i="55"/>
  <c r="BU198" i="55"/>
  <c r="CO198" i="55"/>
  <c r="M198" i="55"/>
  <c r="DX199" i="55"/>
  <c r="DS199" i="55"/>
  <c r="CJ199" i="55"/>
  <c r="BU199" i="55"/>
  <c r="CO199" i="55"/>
  <c r="M199" i="55"/>
  <c r="DX200" i="55"/>
  <c r="DS200" i="55"/>
  <c r="CJ200" i="55"/>
  <c r="BU200" i="55"/>
  <c r="CO200" i="55"/>
  <c r="M200" i="55"/>
  <c r="DX201" i="55"/>
  <c r="DS201" i="55"/>
  <c r="CJ201" i="55"/>
  <c r="BU201" i="55"/>
  <c r="CO201" i="55"/>
  <c r="M201" i="55"/>
  <c r="DX202" i="55"/>
  <c r="DS202" i="55"/>
  <c r="CJ202" i="55"/>
  <c r="BU202" i="55"/>
  <c r="CO202" i="55"/>
  <c r="M202" i="55"/>
  <c r="DX203" i="55"/>
  <c r="DS203" i="55"/>
  <c r="CJ203" i="55"/>
  <c r="BU203" i="55"/>
  <c r="CO203" i="55"/>
  <c r="M203" i="55"/>
  <c r="DX204" i="55"/>
  <c r="DS204" i="55"/>
  <c r="CJ204" i="55"/>
  <c r="BU204" i="55"/>
  <c r="CO204" i="55"/>
  <c r="M204" i="55"/>
  <c r="DX205" i="55"/>
  <c r="DS205" i="55"/>
  <c r="CJ205" i="55"/>
  <c r="BU205" i="55"/>
  <c r="CO205" i="55"/>
  <c r="M205" i="55"/>
  <c r="DX206" i="55"/>
  <c r="DS206" i="55"/>
  <c r="CJ206" i="55"/>
  <c r="BU206" i="55"/>
  <c r="CO206" i="55"/>
  <c r="M206" i="55"/>
  <c r="DX207" i="55"/>
  <c r="DS207" i="55"/>
  <c r="CJ207" i="55"/>
  <c r="BU207" i="55"/>
  <c r="CO207" i="55"/>
  <c r="M207" i="55"/>
  <c r="DX208" i="55"/>
  <c r="DS208" i="55"/>
  <c r="CJ208" i="55"/>
  <c r="BU208" i="55"/>
  <c r="CO208" i="55"/>
  <c r="M208" i="55"/>
  <c r="DX209" i="55"/>
  <c r="DS209" i="55"/>
  <c r="CJ209" i="55"/>
  <c r="BU209" i="55"/>
  <c r="CO209" i="55"/>
  <c r="M209" i="55"/>
  <c r="DX210" i="55"/>
  <c r="DS210" i="55"/>
  <c r="CJ210" i="55"/>
  <c r="BU210" i="55"/>
  <c r="CO210" i="55"/>
  <c r="M210" i="55"/>
  <c r="DX211" i="55"/>
  <c r="DS211" i="55"/>
  <c r="CJ211" i="55"/>
  <c r="BU211" i="55"/>
  <c r="CO211" i="55"/>
  <c r="M211" i="55"/>
  <c r="DX212" i="55"/>
  <c r="DS212" i="55"/>
  <c r="CJ212" i="55"/>
  <c r="BU212" i="55"/>
  <c r="CO212" i="55"/>
  <c r="M212" i="55"/>
  <c r="DX213" i="55"/>
  <c r="DS213" i="55"/>
  <c r="CJ213" i="55"/>
  <c r="BU213" i="55"/>
  <c r="CO213" i="55"/>
  <c r="M213" i="55"/>
  <c r="DX214" i="55"/>
  <c r="DS214" i="55"/>
  <c r="CJ214" i="55"/>
  <c r="BU214" i="55"/>
  <c r="CO214" i="55"/>
  <c r="M214" i="55"/>
  <c r="DX215" i="55"/>
  <c r="DS215" i="55"/>
  <c r="CJ215" i="55"/>
  <c r="BU215" i="55"/>
  <c r="CO215" i="55"/>
  <c r="M215" i="55"/>
  <c r="DX216" i="55"/>
  <c r="DS216" i="55"/>
  <c r="CJ216" i="55"/>
  <c r="BU216" i="55"/>
  <c r="CO216" i="55"/>
  <c r="M216" i="55"/>
  <c r="DX217" i="55"/>
  <c r="DS217" i="55"/>
  <c r="CJ217" i="55"/>
  <c r="BU217" i="55"/>
  <c r="CO217" i="55"/>
  <c r="M217" i="55"/>
  <c r="DX218" i="55"/>
  <c r="DS218" i="55"/>
  <c r="CJ218" i="55"/>
  <c r="BU218" i="55"/>
  <c r="CO218" i="55"/>
  <c r="M218" i="55"/>
  <c r="DX219" i="55"/>
  <c r="DS219" i="55"/>
  <c r="CJ219" i="55"/>
  <c r="BU219" i="55"/>
  <c r="CO219" i="55"/>
  <c r="M219" i="55"/>
  <c r="DX220" i="55"/>
  <c r="DS220" i="55"/>
  <c r="CJ220" i="55"/>
  <c r="BU220" i="55"/>
  <c r="CO220" i="55"/>
  <c r="M220" i="55"/>
  <c r="DX221" i="55"/>
  <c r="DS221" i="55"/>
  <c r="CJ221" i="55"/>
  <c r="BU221" i="55"/>
  <c r="CO221" i="55"/>
  <c r="M221" i="55"/>
  <c r="DX222" i="55"/>
  <c r="DS222" i="55"/>
  <c r="CJ222" i="55"/>
  <c r="BU222" i="55"/>
  <c r="CO222" i="55"/>
  <c r="M222" i="55"/>
  <c r="DX223" i="55"/>
  <c r="DS223" i="55"/>
  <c r="CJ223" i="55"/>
  <c r="BU223" i="55"/>
  <c r="CO223" i="55"/>
  <c r="M223" i="55"/>
  <c r="DX224" i="55"/>
  <c r="DS224" i="55"/>
  <c r="CJ224" i="55"/>
  <c r="BU224" i="55"/>
  <c r="CO224" i="55"/>
  <c r="M224" i="55"/>
  <c r="DX225" i="55"/>
  <c r="DS225" i="55"/>
  <c r="CJ225" i="55"/>
  <c r="BU225" i="55"/>
  <c r="CO225" i="55"/>
  <c r="M225" i="55"/>
  <c r="DX226" i="55"/>
  <c r="DS226" i="55"/>
  <c r="CJ226" i="55"/>
  <c r="BU226" i="55"/>
  <c r="CO226" i="55"/>
  <c r="M226" i="55"/>
  <c r="DX227" i="55"/>
  <c r="DS227" i="55"/>
  <c r="CJ227" i="55"/>
  <c r="BU227" i="55"/>
  <c r="CO227" i="55"/>
  <c r="M227" i="55"/>
  <c r="DX228" i="55"/>
  <c r="DS228" i="55"/>
  <c r="CJ228" i="55"/>
  <c r="BU228" i="55"/>
  <c r="CO228" i="55"/>
  <c r="M228" i="55"/>
  <c r="DX229" i="55"/>
  <c r="DS229" i="55"/>
  <c r="CJ229" i="55"/>
  <c r="BU229" i="55"/>
  <c r="CO229" i="55"/>
  <c r="M229" i="55"/>
  <c r="DX230" i="55"/>
  <c r="DS230" i="55"/>
  <c r="CJ230" i="55"/>
  <c r="BU230" i="55"/>
  <c r="CO230" i="55"/>
  <c r="M230" i="55"/>
  <c r="DX231" i="55"/>
  <c r="DS231" i="55"/>
  <c r="CJ231" i="55"/>
  <c r="BU231" i="55"/>
  <c r="CO231" i="55"/>
  <c r="M231" i="55"/>
  <c r="DX232" i="55"/>
  <c r="DS232" i="55"/>
  <c r="CJ232" i="55"/>
  <c r="BU232" i="55"/>
  <c r="CO232" i="55"/>
  <c r="M232" i="55"/>
  <c r="DX233" i="55"/>
  <c r="DS233" i="55"/>
  <c r="CJ233" i="55"/>
  <c r="BU233" i="55"/>
  <c r="CO233" i="55"/>
  <c r="M233" i="55"/>
  <c r="DX234" i="55"/>
  <c r="DS234" i="55"/>
  <c r="CJ234" i="55"/>
  <c r="BU234" i="55"/>
  <c r="CO234" i="55"/>
  <c r="M234" i="55"/>
  <c r="DX235" i="55"/>
  <c r="DS235" i="55"/>
  <c r="CJ235" i="55"/>
  <c r="BU235" i="55"/>
  <c r="CO235" i="55"/>
  <c r="M235" i="55"/>
  <c r="DX236" i="55"/>
  <c r="DS236" i="55"/>
  <c r="CJ236" i="55"/>
  <c r="BU236" i="55"/>
  <c r="CO236" i="55"/>
  <c r="M236" i="55"/>
  <c r="DX237" i="55"/>
  <c r="DS237" i="55"/>
  <c r="CJ237" i="55"/>
  <c r="BU237" i="55"/>
  <c r="CO237" i="55"/>
  <c r="M237" i="55"/>
  <c r="DX238" i="55"/>
  <c r="DS238" i="55"/>
  <c r="CJ238" i="55"/>
  <c r="BU238" i="55"/>
  <c r="CO238" i="55"/>
  <c r="M238" i="55"/>
  <c r="DX239" i="55"/>
  <c r="DS239" i="55"/>
  <c r="CJ239" i="55"/>
  <c r="BU239" i="55"/>
  <c r="CO239" i="55"/>
  <c r="M239" i="55"/>
  <c r="DX240" i="55"/>
  <c r="DS240" i="55"/>
  <c r="CJ240" i="55"/>
  <c r="BU240" i="55"/>
  <c r="M240" i="55"/>
  <c r="M241" i="55"/>
  <c r="M242" i="55"/>
  <c r="AG220" i="55"/>
  <c r="AG221" i="55"/>
  <c r="AG226" i="55"/>
  <c r="AG227" i="55"/>
  <c r="AG234" i="55"/>
  <c r="AG235" i="55"/>
  <c r="AG236" i="55"/>
  <c r="AG237" i="55"/>
  <c r="AG238" i="55"/>
  <c r="DI159" i="55"/>
  <c r="CT159" i="55"/>
  <c r="EH160" i="55"/>
  <c r="DN160" i="55"/>
  <c r="BZ160" i="55"/>
  <c r="DI160" i="55"/>
  <c r="CT160" i="55"/>
  <c r="EH161" i="55"/>
  <c r="DN161" i="55"/>
  <c r="BZ161" i="55"/>
  <c r="DI161" i="55"/>
  <c r="CT161" i="55"/>
  <c r="EH162" i="55"/>
  <c r="DN162" i="55"/>
  <c r="BZ162" i="55"/>
  <c r="DI162" i="55"/>
  <c r="CT162" i="55"/>
  <c r="EH163" i="55"/>
  <c r="DN163" i="55"/>
  <c r="BZ163" i="55"/>
  <c r="DI163" i="55"/>
  <c r="CT163" i="55"/>
  <c r="EH164" i="55"/>
  <c r="DN164" i="55"/>
  <c r="BZ164" i="55"/>
  <c r="DI164" i="55"/>
  <c r="CT164" i="55"/>
  <c r="EH165" i="55"/>
  <c r="DN165" i="55"/>
  <c r="BZ165" i="55"/>
  <c r="DI165" i="55"/>
  <c r="CT165" i="55"/>
  <c r="EH166" i="55"/>
  <c r="DN166" i="55"/>
  <c r="BZ166" i="55"/>
  <c r="DI166" i="55"/>
  <c r="CT166" i="55"/>
  <c r="EH167" i="55"/>
  <c r="DN167" i="55"/>
  <c r="BZ167" i="55"/>
  <c r="DI167" i="55"/>
  <c r="CT167" i="55"/>
  <c r="EH168" i="55"/>
  <c r="DN168" i="55"/>
  <c r="BZ168" i="55"/>
  <c r="DI168" i="55"/>
  <c r="CT168" i="55"/>
  <c r="EH169" i="55"/>
  <c r="DN169" i="55"/>
  <c r="BZ169" i="55"/>
  <c r="DI169" i="55"/>
  <c r="CT169" i="55"/>
  <c r="EH170" i="55"/>
  <c r="DN170" i="55"/>
  <c r="BZ170" i="55"/>
  <c r="DI170" i="55"/>
  <c r="CT170" i="55"/>
  <c r="EH171" i="55"/>
  <c r="DN171" i="55"/>
  <c r="BZ171" i="55"/>
  <c r="DI171" i="55"/>
  <c r="CT171" i="55"/>
  <c r="EH172" i="55"/>
  <c r="DN172" i="55"/>
  <c r="BZ172" i="55"/>
  <c r="DI172" i="55"/>
  <c r="CT172" i="55"/>
  <c r="EH173" i="55"/>
  <c r="DN173" i="55"/>
  <c r="BZ173" i="55"/>
  <c r="DI173" i="55"/>
  <c r="CT173" i="55"/>
  <c r="EH174" i="55"/>
  <c r="DN174" i="55"/>
  <c r="BZ174" i="55"/>
  <c r="DI174" i="55"/>
  <c r="CT174" i="55"/>
  <c r="EH175" i="55"/>
  <c r="DN175" i="55"/>
  <c r="BZ175" i="55"/>
  <c r="DI175" i="55"/>
  <c r="CT175" i="55"/>
  <c r="EH176" i="55"/>
  <c r="DN176" i="55"/>
  <c r="BZ176" i="55"/>
  <c r="DI176" i="55"/>
  <c r="CT176" i="55"/>
  <c r="EH177" i="55"/>
  <c r="DN177" i="55"/>
  <c r="BZ177" i="55"/>
  <c r="DI177" i="55"/>
  <c r="CT177" i="55"/>
  <c r="EH178" i="55"/>
  <c r="DN178" i="55"/>
  <c r="BZ178" i="55"/>
  <c r="DI178" i="55"/>
  <c r="CT178" i="55"/>
  <c r="EH179" i="55"/>
  <c r="DN179" i="55"/>
  <c r="BZ179" i="55"/>
  <c r="DI179" i="55"/>
  <c r="CT179" i="55"/>
  <c r="EH180" i="55"/>
  <c r="DN180" i="55"/>
  <c r="BZ180" i="55"/>
  <c r="DI180" i="55"/>
  <c r="CT180" i="55"/>
  <c r="EH181" i="55"/>
  <c r="DN181" i="55"/>
  <c r="BZ181" i="55"/>
  <c r="DI181" i="55"/>
  <c r="CT181" i="55"/>
  <c r="EH182" i="55"/>
  <c r="DN182" i="55"/>
  <c r="BZ182" i="55"/>
  <c r="DI182" i="55"/>
  <c r="CT182" i="55"/>
  <c r="EH183" i="55"/>
  <c r="DN183" i="55"/>
  <c r="BZ183" i="55"/>
  <c r="DI183" i="55"/>
  <c r="CT183" i="55"/>
  <c r="EH184" i="55"/>
  <c r="EC184" i="55"/>
  <c r="CE184" i="55"/>
  <c r="CY184" i="55"/>
  <c r="AB184" i="55"/>
  <c r="BA185" i="55"/>
  <c r="EC185" i="55"/>
  <c r="CE185" i="55"/>
  <c r="CY185" i="55"/>
  <c r="AB185" i="55"/>
  <c r="BA186" i="55"/>
  <c r="EC186" i="55"/>
  <c r="CE186" i="55"/>
  <c r="CY186" i="55"/>
  <c r="AB186" i="55"/>
  <c r="BA187" i="55"/>
  <c r="EC187" i="55"/>
  <c r="CE187" i="55"/>
  <c r="CY187" i="55"/>
  <c r="AB187" i="55"/>
  <c r="BA188" i="55"/>
  <c r="EC188" i="55"/>
  <c r="CE188" i="55"/>
  <c r="CY188" i="55"/>
  <c r="AB188" i="55"/>
  <c r="BA189" i="55"/>
  <c r="EC189" i="55"/>
  <c r="CE189" i="55"/>
  <c r="CY189" i="55"/>
  <c r="AB189" i="55"/>
  <c r="BA190" i="55"/>
  <c r="EC190" i="55"/>
  <c r="CE190" i="55"/>
  <c r="CY190" i="55"/>
  <c r="AB190" i="55"/>
  <c r="BA191" i="55"/>
  <c r="EC191" i="55"/>
  <c r="CE191" i="55"/>
  <c r="CY191" i="55"/>
  <c r="AB191" i="55"/>
  <c r="BA192" i="55"/>
  <c r="EC192" i="55"/>
  <c r="CE192" i="55"/>
  <c r="CY192" i="55"/>
  <c r="AB192" i="55"/>
  <c r="BA193" i="55"/>
  <c r="EC193" i="55"/>
  <c r="CE193" i="55"/>
  <c r="CY193" i="55"/>
  <c r="AB193" i="55"/>
  <c r="BA194" i="55"/>
  <c r="EC194" i="55"/>
  <c r="CE194" i="55"/>
  <c r="CY194" i="55"/>
  <c r="AB194" i="55"/>
  <c r="BA195" i="55"/>
  <c r="EC195" i="55"/>
  <c r="CE195" i="55"/>
  <c r="CY195" i="55"/>
  <c r="AB195" i="55"/>
  <c r="BA196" i="55"/>
  <c r="EC196" i="55"/>
  <c r="CE196" i="55"/>
  <c r="CY196" i="55"/>
  <c r="AB196" i="55"/>
  <c r="BA197" i="55"/>
  <c r="EC197" i="55"/>
  <c r="CE197" i="55"/>
  <c r="CY197" i="55"/>
  <c r="AB197" i="55"/>
  <c r="BA198" i="55"/>
  <c r="EC198" i="55"/>
  <c r="CE198" i="55"/>
  <c r="CY198" i="55"/>
  <c r="AB198" i="55"/>
  <c r="BA199" i="55"/>
  <c r="EC199" i="55"/>
  <c r="CE199" i="55"/>
  <c r="CY199" i="55"/>
  <c r="AB199" i="55"/>
  <c r="BA200" i="55"/>
  <c r="EC200" i="55"/>
  <c r="CE200" i="55"/>
  <c r="CY200" i="55"/>
  <c r="AB200" i="55"/>
  <c r="BA201" i="55"/>
  <c r="EC201" i="55"/>
  <c r="CE201" i="55"/>
  <c r="CY201" i="55"/>
  <c r="AB201" i="55"/>
  <c r="BA202" i="55"/>
  <c r="EC202" i="55"/>
  <c r="CE202" i="55"/>
  <c r="CY202" i="55"/>
  <c r="AB202" i="55"/>
  <c r="BA203" i="55"/>
  <c r="EC203" i="55"/>
  <c r="CE203" i="55"/>
  <c r="CY203" i="55"/>
  <c r="AB203" i="55"/>
  <c r="BA204" i="55"/>
  <c r="EC204" i="55"/>
  <c r="CE204" i="55"/>
  <c r="CY204" i="55"/>
  <c r="AB204" i="55"/>
  <c r="BA205" i="55"/>
  <c r="EC205" i="55"/>
  <c r="CE205" i="55"/>
  <c r="CY205" i="55"/>
  <c r="AB205" i="55"/>
  <c r="BA206" i="55"/>
  <c r="EC206" i="55"/>
  <c r="CE206" i="55"/>
  <c r="CY206" i="55"/>
  <c r="AB206" i="55"/>
  <c r="BA207" i="55"/>
  <c r="EC207" i="55"/>
  <c r="CE207" i="55"/>
  <c r="CY207" i="55"/>
  <c r="AB207" i="55"/>
  <c r="BA208" i="55"/>
  <c r="EC208" i="55"/>
  <c r="CE208" i="55"/>
  <c r="CY208" i="55"/>
  <c r="AB208" i="55"/>
  <c r="BA209" i="55"/>
  <c r="EC209" i="55"/>
  <c r="CE209" i="55"/>
  <c r="CY209" i="55"/>
  <c r="AB209" i="55"/>
  <c r="BA210" i="55"/>
  <c r="EC210" i="55"/>
  <c r="CE210" i="55"/>
  <c r="CY210" i="55"/>
  <c r="AB210" i="55"/>
  <c r="BA211" i="55"/>
  <c r="EC211" i="55"/>
  <c r="CE211" i="55"/>
  <c r="CY211" i="55"/>
  <c r="AB211" i="55"/>
  <c r="BA212" i="55"/>
  <c r="EC212" i="55"/>
  <c r="CE212" i="55"/>
  <c r="CY212" i="55"/>
  <c r="AB212" i="55"/>
  <c r="BA213" i="55"/>
  <c r="EC213" i="55"/>
  <c r="CE213" i="55"/>
  <c r="CY213" i="55"/>
  <c r="AB213" i="55"/>
  <c r="BA214" i="55"/>
  <c r="EC214" i="55"/>
  <c r="CE214" i="55"/>
  <c r="CY214" i="55"/>
  <c r="AB214" i="55"/>
  <c r="BA215" i="55"/>
  <c r="EC215" i="55"/>
  <c r="CE215" i="55"/>
  <c r="CY215" i="55"/>
  <c r="AB215" i="55"/>
  <c r="BA216" i="55"/>
  <c r="EC216" i="55"/>
  <c r="CE216" i="55"/>
  <c r="CY216" i="55"/>
  <c r="AB216" i="55"/>
  <c r="BA217" i="55"/>
  <c r="EC217" i="55"/>
  <c r="CE217" i="55"/>
  <c r="CY217" i="55"/>
  <c r="AB217" i="55"/>
  <c r="BA218" i="55"/>
  <c r="EC218" i="55"/>
  <c r="CE218" i="55"/>
  <c r="CY218" i="55"/>
  <c r="AB218" i="55"/>
  <c r="BA219" i="55"/>
  <c r="EC219" i="55"/>
  <c r="CE219" i="55"/>
  <c r="CY219" i="55"/>
  <c r="AB219" i="55"/>
  <c r="BA220" i="55"/>
  <c r="EC220" i="55"/>
  <c r="CE220" i="55"/>
  <c r="CY220" i="55"/>
  <c r="AB220" i="55"/>
  <c r="BA221" i="55"/>
  <c r="EC221" i="55"/>
  <c r="CE221" i="55"/>
  <c r="CY221" i="55"/>
  <c r="AB221" i="55"/>
  <c r="BA222" i="55"/>
  <c r="EC222" i="55"/>
  <c r="CE222" i="55"/>
  <c r="CY222" i="55"/>
  <c r="AB222" i="55"/>
  <c r="BA223" i="55"/>
  <c r="EC223" i="55"/>
  <c r="CE223" i="55"/>
  <c r="CY223" i="55"/>
  <c r="AB223" i="55"/>
  <c r="BA224" i="55"/>
  <c r="EC224" i="55"/>
  <c r="CE224" i="55"/>
  <c r="CY224" i="55"/>
  <c r="AB224" i="55"/>
  <c r="BA225" i="55"/>
  <c r="EC225" i="55"/>
  <c r="CE225" i="55"/>
  <c r="CY225" i="55"/>
  <c r="AB225" i="55"/>
  <c r="BA226" i="55"/>
  <c r="EC226" i="55"/>
  <c r="CE226" i="55"/>
  <c r="CY226" i="55"/>
  <c r="AB226" i="55"/>
  <c r="EC227" i="55"/>
  <c r="CE227" i="55"/>
  <c r="CY227" i="55"/>
  <c r="AB227" i="55"/>
  <c r="EC228" i="55"/>
  <c r="CE228" i="55"/>
  <c r="CY228" i="55"/>
  <c r="AB228" i="55"/>
  <c r="CE229" i="55"/>
  <c r="CY229" i="55"/>
  <c r="AB229" i="55"/>
  <c r="CE230" i="55"/>
  <c r="CY230" i="55"/>
  <c r="AB230" i="55"/>
  <c r="CE231" i="55"/>
  <c r="CY231" i="55"/>
  <c r="AB231" i="55"/>
  <c r="CE232" i="55"/>
  <c r="CY232" i="55"/>
  <c r="AB232" i="55"/>
  <c r="CY233" i="55"/>
  <c r="AB233" i="55"/>
  <c r="CY234" i="55"/>
  <c r="AB234" i="55"/>
  <c r="CY235" i="55"/>
  <c r="AB235" i="55"/>
  <c r="CY236" i="55"/>
  <c r="AB236" i="55"/>
  <c r="CY237" i="55"/>
  <c r="AB237" i="55"/>
  <c r="AB238" i="55"/>
  <c r="AB239" i="55"/>
  <c r="AB240" i="55"/>
  <c r="AB241" i="55"/>
  <c r="CO159" i="55"/>
  <c r="M159" i="55"/>
  <c r="DX160" i="55"/>
  <c r="DS160" i="55"/>
  <c r="CJ160" i="55"/>
  <c r="BU160" i="55"/>
  <c r="CO160" i="55"/>
  <c r="M160" i="55"/>
  <c r="DX161" i="55"/>
  <c r="DS161" i="55"/>
  <c r="CJ161" i="55"/>
  <c r="BU161" i="55"/>
  <c r="CO161" i="55"/>
  <c r="M161" i="55"/>
  <c r="DX162" i="55"/>
  <c r="DS162" i="55"/>
  <c r="CJ162" i="55"/>
  <c r="BU162" i="55"/>
  <c r="CO162" i="55"/>
  <c r="M162" i="55"/>
  <c r="DS163" i="55"/>
  <c r="CJ163" i="55"/>
  <c r="BU163" i="55"/>
  <c r="CO163" i="55"/>
  <c r="M163" i="55"/>
  <c r="CJ164" i="55"/>
  <c r="BU164" i="55"/>
  <c r="CO164" i="55"/>
  <c r="M164" i="55"/>
  <c r="BU165" i="55"/>
  <c r="CO165" i="55"/>
  <c r="M165" i="55"/>
  <c r="CO166" i="55"/>
  <c r="M166" i="55"/>
  <c r="BU167" i="55"/>
  <c r="CO167" i="55"/>
  <c r="M167" i="55"/>
  <c r="DX168" i="55"/>
  <c r="DS168" i="55"/>
  <c r="CJ168" i="55"/>
  <c r="BU168" i="55"/>
  <c r="CO168" i="55"/>
  <c r="M168" i="55"/>
  <c r="DX169" i="55"/>
  <c r="DS169" i="55"/>
  <c r="CJ169" i="55"/>
  <c r="BU169" i="55"/>
  <c r="CO169" i="55"/>
  <c r="M169" i="55"/>
  <c r="DX170" i="55"/>
  <c r="DS170" i="55"/>
  <c r="CJ170" i="55"/>
  <c r="BU170" i="55"/>
  <c r="CO170" i="55"/>
  <c r="M170" i="55"/>
  <c r="DX171" i="55"/>
  <c r="DS171" i="55"/>
  <c r="CJ171" i="55"/>
  <c r="BU171" i="55"/>
  <c r="CO171" i="55"/>
  <c r="M171" i="55"/>
  <c r="DX172" i="55"/>
  <c r="DS172" i="55"/>
  <c r="CJ172" i="55"/>
  <c r="BU172" i="55"/>
  <c r="CO172" i="55"/>
  <c r="M172" i="55"/>
  <c r="DX173" i="55"/>
  <c r="DS173" i="55"/>
  <c r="CJ173" i="55"/>
  <c r="BU173" i="55"/>
  <c r="CO173" i="55"/>
  <c r="M173" i="55"/>
  <c r="DX174" i="55"/>
  <c r="DS174" i="55"/>
  <c r="CJ174" i="55"/>
  <c r="BU174" i="55"/>
  <c r="CO174" i="55"/>
  <c r="M174" i="55"/>
  <c r="DX175" i="55"/>
  <c r="DS175" i="55"/>
  <c r="CJ175" i="55"/>
  <c r="BU175" i="55"/>
  <c r="CO175" i="55"/>
  <c r="M175" i="55"/>
  <c r="DX176" i="55"/>
  <c r="DS176" i="55"/>
  <c r="CJ176" i="55"/>
  <c r="BU176" i="55"/>
  <c r="CO176" i="55"/>
  <c r="M176" i="55"/>
  <c r="DX177" i="55"/>
  <c r="DS177" i="55"/>
  <c r="CJ177" i="55"/>
  <c r="BU177" i="55"/>
  <c r="CO177" i="55"/>
  <c r="M177" i="55"/>
  <c r="DX178" i="55"/>
  <c r="DS178" i="55"/>
  <c r="CJ178" i="55"/>
  <c r="BU178" i="55"/>
  <c r="CO178" i="55"/>
  <c r="M178" i="55"/>
  <c r="DX179" i="55"/>
  <c r="DS179" i="55"/>
  <c r="CJ179" i="55"/>
  <c r="BU179" i="55"/>
  <c r="CO179" i="55"/>
  <c r="M179" i="55"/>
  <c r="DX180" i="55"/>
  <c r="DS180" i="55"/>
  <c r="CJ180" i="55"/>
  <c r="BU180" i="55"/>
  <c r="CO180" i="55"/>
  <c r="M180" i="55"/>
  <c r="DX181" i="55"/>
  <c r="DS181" i="55"/>
  <c r="CJ181" i="55"/>
  <c r="BU181" i="55"/>
  <c r="CO181" i="55"/>
  <c r="M181" i="55"/>
  <c r="DX182" i="55"/>
  <c r="DS182" i="55"/>
  <c r="CJ182" i="55"/>
  <c r="BU182" i="55"/>
  <c r="CO182" i="55"/>
  <c r="M182" i="55"/>
  <c r="DX183" i="55"/>
  <c r="DS183" i="55"/>
  <c r="CJ183" i="55"/>
  <c r="BU183" i="55"/>
  <c r="CO183" i="55"/>
  <c r="M183" i="55"/>
  <c r="DX184" i="55"/>
  <c r="DN184" i="55"/>
  <c r="BZ184" i="55"/>
  <c r="DI184" i="55"/>
  <c r="CT184" i="55"/>
  <c r="EH185" i="55"/>
  <c r="DN185" i="55"/>
  <c r="BZ185" i="55"/>
  <c r="DI185" i="55"/>
  <c r="CT185" i="55"/>
  <c r="EH186" i="55"/>
  <c r="DN186" i="55"/>
  <c r="BZ186" i="55"/>
  <c r="DI186" i="55"/>
  <c r="CT186" i="55"/>
  <c r="EH187" i="55"/>
  <c r="DN187" i="55"/>
  <c r="BZ187" i="55"/>
  <c r="DI187" i="55"/>
  <c r="CT187" i="55"/>
  <c r="EH188" i="55"/>
  <c r="DN188" i="55"/>
  <c r="BZ188" i="55"/>
  <c r="DI188" i="55"/>
  <c r="CT188" i="55"/>
  <c r="EH189" i="55"/>
  <c r="DN189" i="55"/>
  <c r="BZ189" i="55"/>
  <c r="DI189" i="55"/>
  <c r="CT189" i="55"/>
  <c r="EH190" i="55"/>
  <c r="DN190" i="55"/>
  <c r="BZ190" i="55"/>
  <c r="DI190" i="55"/>
  <c r="CT190" i="55"/>
  <c r="EH191" i="55"/>
  <c r="DN191" i="55"/>
  <c r="BZ191" i="55"/>
  <c r="DI191" i="55"/>
  <c r="CT191" i="55"/>
  <c r="EH192" i="55"/>
  <c r="DN192" i="55"/>
  <c r="BZ192" i="55"/>
  <c r="DI192" i="55"/>
  <c r="CT192" i="55"/>
  <c r="EH193" i="55"/>
  <c r="DN193" i="55"/>
  <c r="BZ193" i="55"/>
  <c r="DI193" i="55"/>
  <c r="CT193" i="55"/>
  <c r="EH194" i="55"/>
  <c r="DN194" i="55"/>
  <c r="BZ194" i="55"/>
  <c r="DI194" i="55"/>
  <c r="CT194" i="55"/>
  <c r="EH195" i="55"/>
  <c r="DN195" i="55"/>
  <c r="BZ195" i="55"/>
  <c r="DI195" i="55"/>
  <c r="CT195" i="55"/>
  <c r="EH196" i="55"/>
  <c r="DN196" i="55"/>
  <c r="BZ196" i="55"/>
  <c r="DI196" i="55"/>
  <c r="CT196" i="55"/>
  <c r="EH197" i="55"/>
  <c r="DN197" i="55"/>
  <c r="BZ197" i="55"/>
  <c r="DI197" i="55"/>
  <c r="CT197" i="55"/>
  <c r="EH198" i="55"/>
  <c r="DN198" i="55"/>
  <c r="BZ198" i="55"/>
  <c r="DI198" i="55"/>
  <c r="CT198" i="55"/>
  <c r="EH199" i="55"/>
  <c r="DN199" i="55"/>
  <c r="BZ199" i="55"/>
  <c r="DI199" i="55"/>
  <c r="CT199" i="55"/>
  <c r="EH200" i="55"/>
  <c r="DN200" i="55"/>
  <c r="BZ200" i="55"/>
  <c r="DI200" i="55"/>
  <c r="CT200" i="55"/>
  <c r="EH201" i="55"/>
  <c r="DN201" i="55"/>
  <c r="BZ201" i="55"/>
  <c r="DI201" i="55"/>
  <c r="CT201" i="55"/>
  <c r="EH202" i="55"/>
  <c r="DN202" i="55"/>
  <c r="BZ202" i="55"/>
  <c r="DI202" i="55"/>
  <c r="CT202" i="55"/>
  <c r="EH203" i="55"/>
  <c r="DN203" i="55"/>
  <c r="BZ203" i="55"/>
  <c r="DI203" i="55"/>
  <c r="CT203" i="55"/>
  <c r="EH204" i="55"/>
  <c r="DN204" i="55"/>
  <c r="BZ204" i="55"/>
  <c r="DI204" i="55"/>
  <c r="CT204" i="55"/>
  <c r="EH205" i="55"/>
  <c r="DN205" i="55"/>
  <c r="BZ205" i="55"/>
  <c r="DI205" i="55"/>
  <c r="CT205" i="55"/>
  <c r="EH206" i="55"/>
  <c r="DN206" i="55"/>
  <c r="BZ206" i="55"/>
  <c r="DI206" i="55"/>
  <c r="CT206" i="55"/>
  <c r="EH207" i="55"/>
  <c r="DN207" i="55"/>
  <c r="BZ207" i="55"/>
  <c r="DI207" i="55"/>
  <c r="CT207" i="55"/>
  <c r="EH208" i="55"/>
  <c r="DN208" i="55"/>
  <c r="BZ208" i="55"/>
  <c r="DI208" i="55"/>
  <c r="CT208" i="55"/>
  <c r="EH209" i="55"/>
  <c r="DN209" i="55"/>
  <c r="BZ209" i="55"/>
  <c r="DI209" i="55"/>
  <c r="CT209" i="55"/>
  <c r="EH210" i="55"/>
  <c r="DN210" i="55"/>
  <c r="BZ210" i="55"/>
  <c r="DI210" i="55"/>
  <c r="CT210" i="55"/>
  <c r="EH211" i="55"/>
  <c r="DN211" i="55"/>
  <c r="BZ211" i="55"/>
  <c r="DI211" i="55"/>
  <c r="CT211" i="55"/>
  <c r="EH212" i="55"/>
  <c r="DN212" i="55"/>
  <c r="BZ212" i="55"/>
  <c r="DI212" i="55"/>
  <c r="CT212" i="55"/>
  <c r="EH213" i="55"/>
  <c r="DN213" i="55"/>
  <c r="BZ213" i="55"/>
  <c r="DI213" i="55"/>
  <c r="CT213" i="55"/>
  <c r="EH214" i="55"/>
  <c r="DN214" i="55"/>
  <c r="BZ214" i="55"/>
  <c r="DI214" i="55"/>
  <c r="CT214" i="55"/>
  <c r="EH215" i="55"/>
  <c r="DN215" i="55"/>
  <c r="BZ215" i="55"/>
  <c r="DI215" i="55"/>
  <c r="CT215" i="55"/>
  <c r="EH216" i="55"/>
  <c r="DN216" i="55"/>
  <c r="BZ216" i="55"/>
  <c r="DI216" i="55"/>
  <c r="CT216" i="55"/>
  <c r="EH217" i="55"/>
  <c r="DN217" i="55"/>
  <c r="BZ217" i="55"/>
  <c r="DI217" i="55"/>
  <c r="CT217" i="55"/>
  <c r="EH218" i="55"/>
  <c r="DN218" i="55"/>
  <c r="BZ218" i="55"/>
  <c r="DI218" i="55"/>
  <c r="CT218" i="55"/>
  <c r="EH219" i="55"/>
  <c r="DN219" i="55"/>
  <c r="BZ219" i="55"/>
  <c r="DI219" i="55"/>
  <c r="CT219" i="55"/>
  <c r="EH220" i="55"/>
  <c r="DN220" i="55"/>
  <c r="BZ220" i="55"/>
  <c r="DI220" i="55"/>
  <c r="CT220" i="55"/>
  <c r="EH221" i="55"/>
  <c r="DN221" i="55"/>
  <c r="BZ221" i="55"/>
  <c r="DI221" i="55"/>
  <c r="CT221" i="55"/>
  <c r="EH222" i="55"/>
  <c r="DN222" i="55"/>
  <c r="BZ222" i="55"/>
  <c r="DI222" i="55"/>
  <c r="CT222" i="55"/>
  <c r="EH223" i="55"/>
  <c r="DN223" i="55"/>
  <c r="BZ223" i="55"/>
  <c r="DI223" i="55"/>
  <c r="CT223" i="55"/>
  <c r="EH224" i="55"/>
  <c r="DN224" i="55"/>
  <c r="BZ224" i="55"/>
  <c r="DI224" i="55"/>
  <c r="CT224" i="55"/>
  <c r="EH225" i="55"/>
  <c r="DN225" i="55"/>
  <c r="BZ225" i="55"/>
  <c r="DI225" i="55"/>
  <c r="CT225" i="55"/>
  <c r="EH226" i="55"/>
  <c r="DN226" i="55"/>
  <c r="BZ226" i="55"/>
  <c r="DI226" i="55"/>
  <c r="CT226" i="55"/>
  <c r="EH227" i="55"/>
  <c r="DN227" i="55"/>
  <c r="BZ227" i="55"/>
  <c r="DI227" i="55"/>
  <c r="CT227" i="55"/>
  <c r="EH228" i="55"/>
  <c r="DN228" i="55"/>
  <c r="BZ228" i="55"/>
  <c r="DI228" i="55"/>
  <c r="CT228" i="55"/>
  <c r="EH229" i="55"/>
  <c r="DN229" i="55"/>
  <c r="BZ229" i="55"/>
  <c r="DI229" i="55"/>
  <c r="CT229" i="55"/>
  <c r="EH230" i="55"/>
  <c r="DN230" i="55"/>
  <c r="BZ230" i="55"/>
  <c r="DI230" i="55"/>
  <c r="CT230" i="55"/>
  <c r="EH231" i="55"/>
  <c r="DN231" i="55"/>
  <c r="BZ231" i="55"/>
  <c r="DI231" i="55"/>
  <c r="CT231" i="55"/>
  <c r="EH232" i="55"/>
  <c r="DN232" i="55"/>
  <c r="BZ232" i="55"/>
  <c r="DI232" i="55"/>
  <c r="CT232" i="55"/>
  <c r="EH233" i="55"/>
  <c r="DN233" i="55"/>
  <c r="BZ233" i="55"/>
  <c r="DI233" i="55"/>
  <c r="CT233" i="55"/>
  <c r="EH234" i="55"/>
  <c r="DN234" i="55"/>
  <c r="BZ234" i="55"/>
  <c r="DI234" i="55"/>
  <c r="CT234" i="55"/>
  <c r="EH235" i="55"/>
  <c r="DN235" i="55"/>
  <c r="BZ235" i="55"/>
  <c r="DI235" i="55"/>
  <c r="CT235" i="55"/>
  <c r="EH236" i="55"/>
  <c r="DN236" i="55"/>
  <c r="BZ236" i="55"/>
  <c r="DI236" i="55"/>
  <c r="CT236" i="55"/>
  <c r="EH237" i="55"/>
  <c r="DN237" i="55"/>
  <c r="BZ237" i="55"/>
  <c r="DI237" i="55"/>
  <c r="CT237" i="55"/>
  <c r="EH238" i="55"/>
  <c r="DN238" i="55"/>
  <c r="BZ238" i="55"/>
  <c r="DI238" i="55"/>
  <c r="CT238" i="55"/>
  <c r="EH239" i="55"/>
  <c r="DN239" i="55"/>
  <c r="BZ239" i="55"/>
  <c r="DI239" i="55"/>
  <c r="CT239" i="55"/>
  <c r="EH240" i="55"/>
  <c r="DN240" i="55"/>
  <c r="BZ240" i="55"/>
  <c r="DI240" i="55"/>
  <c r="CT240" i="55"/>
  <c r="EH241" i="55"/>
  <c r="DN241" i="55"/>
  <c r="BZ241" i="55"/>
  <c r="DI241" i="55"/>
  <c r="CT241" i="55"/>
  <c r="EH242" i="55"/>
  <c r="BA242" i="55"/>
  <c r="EC242" i="55"/>
  <c r="CE242" i="55"/>
  <c r="CY242" i="55"/>
  <c r="BF243" i="55"/>
  <c r="BA243" i="55"/>
  <c r="EC243" i="55"/>
  <c r="CE243" i="55"/>
  <c r="CY243" i="55"/>
  <c r="BF244" i="55"/>
  <c r="BA244" i="55"/>
  <c r="EC244" i="55"/>
  <c r="CE244" i="55"/>
  <c r="CY244" i="55"/>
  <c r="BF245" i="55"/>
  <c r="BA245" i="55"/>
  <c r="EC245" i="55"/>
  <c r="CE245" i="55"/>
  <c r="CY245" i="55"/>
  <c r="BF246" i="55"/>
  <c r="BA246" i="55"/>
  <c r="EC246" i="55"/>
  <c r="CE246" i="55"/>
  <c r="CY246" i="55"/>
  <c r="BF247" i="55"/>
  <c r="BA247" i="55"/>
  <c r="EC247" i="55"/>
  <c r="CE247" i="55"/>
  <c r="CY247" i="55"/>
  <c r="BF248" i="55"/>
  <c r="BA248" i="55"/>
  <c r="EC248" i="55"/>
  <c r="CE248" i="55"/>
  <c r="CY248" i="55"/>
  <c r="BF249" i="55"/>
  <c r="BA249" i="55"/>
  <c r="EC249" i="55"/>
  <c r="CE249" i="55"/>
  <c r="CY249" i="55"/>
  <c r="BF250" i="55"/>
  <c r="BA250" i="55"/>
  <c r="EC250" i="55"/>
  <c r="CE250" i="55"/>
  <c r="CY250" i="55"/>
  <c r="BF251" i="55"/>
  <c r="BA251" i="55"/>
  <c r="EC251" i="55"/>
  <c r="CE251" i="55"/>
  <c r="CY251" i="55"/>
  <c r="BF252" i="55"/>
  <c r="BA252" i="55"/>
  <c r="EC252" i="55"/>
  <c r="CE252" i="55"/>
  <c r="CY252" i="55"/>
  <c r="BF253" i="55"/>
  <c r="BA253" i="55"/>
  <c r="EC253" i="55"/>
  <c r="CE253" i="55"/>
  <c r="CY253" i="55"/>
  <c r="BF254" i="55"/>
  <c r="BA254" i="55"/>
  <c r="EC254" i="55"/>
  <c r="CE254" i="55"/>
  <c r="CY254" i="55"/>
  <c r="BF255" i="55"/>
  <c r="BA255" i="55"/>
  <c r="EC255" i="55"/>
  <c r="CE255" i="55"/>
  <c r="CY255" i="55"/>
  <c r="BF256" i="55"/>
  <c r="BA256" i="55"/>
  <c r="EC256" i="55"/>
  <c r="CE256" i="55"/>
  <c r="CY256" i="55"/>
  <c r="BF257" i="55"/>
  <c r="BA257" i="55"/>
  <c r="EC257" i="55"/>
  <c r="CE257" i="55"/>
  <c r="CY257" i="55"/>
  <c r="BF258" i="55"/>
  <c r="BA258" i="55"/>
  <c r="EC258" i="55"/>
  <c r="CE258" i="55"/>
  <c r="CY258" i="55"/>
  <c r="BF259" i="55"/>
  <c r="BA259" i="55"/>
  <c r="EC259" i="55"/>
  <c r="CE259" i="55"/>
  <c r="CY259" i="55"/>
  <c r="H258" i="55"/>
  <c r="H254" i="55"/>
  <c r="H250" i="55"/>
  <c r="H246" i="55"/>
  <c r="H242" i="55"/>
  <c r="H238" i="55"/>
  <c r="H234" i="55"/>
  <c r="H230" i="55"/>
  <c r="H226" i="55"/>
  <c r="H222" i="55"/>
  <c r="H218" i="55"/>
  <c r="H214" i="55"/>
  <c r="H210" i="55"/>
  <c r="H206" i="55"/>
  <c r="H202" i="55"/>
  <c r="H198" i="55"/>
  <c r="H194" i="55"/>
  <c r="H190" i="55"/>
  <c r="H186" i="55"/>
  <c r="H182" i="55"/>
  <c r="H178" i="55"/>
  <c r="H174" i="55"/>
  <c r="H170" i="55"/>
  <c r="H166" i="55"/>
  <c r="H162" i="55"/>
  <c r="H158" i="55"/>
  <c r="H154" i="55"/>
  <c r="H150" i="55"/>
  <c r="H146" i="55"/>
  <c r="H142" i="55"/>
  <c r="H138" i="55"/>
  <c r="H134" i="55"/>
  <c r="DN242" i="55"/>
  <c r="BZ242" i="55"/>
  <c r="DI242" i="55"/>
  <c r="CT242" i="55"/>
  <c r="EH243" i="55"/>
  <c r="DN243" i="55"/>
  <c r="BZ243" i="55"/>
  <c r="DI243" i="55"/>
  <c r="CT243" i="55"/>
  <c r="EH244" i="55"/>
  <c r="DN244" i="55"/>
  <c r="BZ244" i="55"/>
  <c r="DI244" i="55"/>
  <c r="CT244" i="55"/>
  <c r="EH245" i="55"/>
  <c r="DN245" i="55"/>
  <c r="BZ245" i="55"/>
  <c r="DI245" i="55"/>
  <c r="CT245" i="55"/>
  <c r="EH246" i="55"/>
  <c r="DN246" i="55"/>
  <c r="BZ246" i="55"/>
  <c r="DI246" i="55"/>
  <c r="CT246" i="55"/>
  <c r="EH247" i="55"/>
  <c r="DN247" i="55"/>
  <c r="BZ247" i="55"/>
  <c r="DI247" i="55"/>
  <c r="CT247" i="55"/>
  <c r="EH248" i="55"/>
  <c r="DN248" i="55"/>
  <c r="BZ248" i="55"/>
  <c r="DI248" i="55"/>
  <c r="CT248" i="55"/>
  <c r="EH249" i="55"/>
  <c r="DN249" i="55"/>
  <c r="BZ249" i="55"/>
  <c r="DI249" i="55"/>
  <c r="CT249" i="55"/>
  <c r="EH250" i="55"/>
  <c r="DN250" i="55"/>
  <c r="BZ250" i="55"/>
  <c r="DI250" i="55"/>
  <c r="CT250" i="55"/>
  <c r="EH251" i="55"/>
  <c r="DN251" i="55"/>
  <c r="BZ251" i="55"/>
  <c r="DI251" i="55"/>
  <c r="CT251" i="55"/>
  <c r="EH252" i="55"/>
  <c r="DN252" i="55"/>
  <c r="BZ252" i="55"/>
  <c r="DI252" i="55"/>
  <c r="CT252" i="55"/>
  <c r="EH253" i="55"/>
  <c r="DN253" i="55"/>
  <c r="BZ253" i="55"/>
  <c r="DI253" i="55"/>
  <c r="CT253" i="55"/>
  <c r="EH254" i="55"/>
  <c r="DN254" i="55"/>
  <c r="BZ254" i="55"/>
  <c r="DI254" i="55"/>
  <c r="CT254" i="55"/>
  <c r="EH255" i="55"/>
  <c r="DN255" i="55"/>
  <c r="BZ255" i="55"/>
  <c r="DI255" i="55"/>
  <c r="CT255" i="55"/>
  <c r="EH256" i="55"/>
  <c r="DN256" i="55"/>
  <c r="BZ256" i="55"/>
  <c r="DI256" i="55"/>
  <c r="CT256" i="55"/>
  <c r="EH257" i="55"/>
  <c r="DN257" i="55"/>
  <c r="BZ257" i="55"/>
  <c r="DI257" i="55"/>
  <c r="CT257" i="55"/>
  <c r="EH258" i="55"/>
  <c r="DN258" i="55"/>
  <c r="BZ258" i="55"/>
  <c r="DI258" i="55"/>
  <c r="CT258" i="55"/>
  <c r="EH259" i="55"/>
  <c r="DN259" i="55"/>
  <c r="BZ259" i="55"/>
  <c r="DI259" i="55"/>
  <c r="CT259" i="55"/>
  <c r="H259" i="55"/>
  <c r="H255" i="55"/>
  <c r="H251" i="55"/>
  <c r="H247" i="55"/>
  <c r="H243" i="55"/>
  <c r="H239" i="55"/>
  <c r="H235" i="55"/>
  <c r="H231" i="55"/>
  <c r="H227" i="55"/>
  <c r="H223" i="55"/>
  <c r="H219" i="55"/>
  <c r="H215" i="55"/>
  <c r="H211" i="55"/>
  <c r="H207" i="55"/>
  <c r="H203" i="55"/>
  <c r="H199" i="55"/>
  <c r="H195" i="55"/>
  <c r="H191" i="55"/>
  <c r="H187" i="55"/>
  <c r="H183" i="55"/>
  <c r="H179" i="55"/>
  <c r="H175" i="55"/>
  <c r="H171" i="55"/>
  <c r="H167" i="55"/>
  <c r="H163" i="55"/>
  <c r="H159" i="55"/>
  <c r="H155" i="55"/>
  <c r="H151" i="55"/>
  <c r="H147" i="55"/>
  <c r="H143" i="55"/>
  <c r="H139" i="55"/>
  <c r="H135" i="55"/>
  <c r="H131" i="55"/>
  <c r="CO240" i="55"/>
  <c r="DX241" i="55"/>
  <c r="DS241" i="55"/>
  <c r="CJ241" i="55"/>
  <c r="BU241" i="55"/>
  <c r="CO241" i="55"/>
  <c r="DX242" i="55"/>
  <c r="DS242" i="55"/>
  <c r="CJ242" i="55"/>
  <c r="BU242" i="55"/>
  <c r="CO242" i="55"/>
  <c r="DX243" i="55"/>
  <c r="DS243" i="55"/>
  <c r="CJ243" i="55"/>
  <c r="BU243" i="55"/>
  <c r="CO243" i="55"/>
  <c r="DX244" i="55"/>
  <c r="DS244" i="55"/>
  <c r="CJ244" i="55"/>
  <c r="BU244" i="55"/>
  <c r="CO244" i="55"/>
  <c r="DX245" i="55"/>
  <c r="DS245" i="55"/>
  <c r="CJ245" i="55"/>
  <c r="BU245" i="55"/>
  <c r="CO245" i="55"/>
  <c r="DX246" i="55"/>
  <c r="DS246" i="55"/>
  <c r="CJ246" i="55"/>
  <c r="BU246" i="55"/>
  <c r="CO246" i="55"/>
  <c r="DX247" i="55"/>
  <c r="DS247" i="55"/>
  <c r="CJ247" i="55"/>
  <c r="BU247" i="55"/>
  <c r="CO247" i="55"/>
  <c r="DX248" i="55"/>
  <c r="DS248" i="55"/>
  <c r="CJ248" i="55"/>
  <c r="BU248" i="55"/>
  <c r="CO248" i="55"/>
  <c r="DX249" i="55"/>
  <c r="DS249" i="55"/>
  <c r="CJ249" i="55"/>
  <c r="BU249" i="55"/>
  <c r="CO249" i="55"/>
  <c r="DX250" i="55"/>
  <c r="DS250" i="55"/>
  <c r="CJ250" i="55"/>
  <c r="BU250" i="55"/>
  <c r="CO250" i="55"/>
  <c r="DX251" i="55"/>
  <c r="DS251" i="55"/>
  <c r="CJ251" i="55"/>
  <c r="BU251" i="55"/>
  <c r="CO251" i="55"/>
  <c r="DX252" i="55"/>
  <c r="DS252" i="55"/>
  <c r="CJ252" i="55"/>
  <c r="BU252" i="55"/>
  <c r="CO252" i="55"/>
  <c r="DX253" i="55"/>
  <c r="DS253" i="55"/>
  <c r="CJ253" i="55"/>
  <c r="BU253" i="55"/>
  <c r="CO253" i="55"/>
  <c r="DX254" i="55"/>
  <c r="DS254" i="55"/>
  <c r="CJ254" i="55"/>
  <c r="BU254" i="55"/>
  <c r="CO254" i="55"/>
  <c r="DX255" i="55"/>
  <c r="DS255" i="55"/>
  <c r="CJ255" i="55"/>
  <c r="BU255" i="55"/>
  <c r="CO255" i="55"/>
  <c r="DX256" i="55"/>
  <c r="DS256" i="55"/>
  <c r="CJ256" i="55"/>
  <c r="BU256" i="55"/>
  <c r="CO256" i="55"/>
  <c r="DX257" i="55"/>
  <c r="DS257" i="55"/>
  <c r="CJ257" i="55"/>
  <c r="BU257" i="55"/>
  <c r="CO257" i="55"/>
  <c r="DX258" i="55"/>
  <c r="DS258" i="55"/>
  <c r="CJ258" i="55"/>
  <c r="BU258" i="55"/>
  <c r="CO258" i="55"/>
  <c r="DX259" i="55"/>
  <c r="DS259" i="55"/>
  <c r="CJ259" i="55"/>
  <c r="BU259" i="55"/>
  <c r="CO259" i="55"/>
  <c r="H256" i="55"/>
  <c r="H252" i="55"/>
  <c r="H248" i="55"/>
  <c r="H244" i="55"/>
  <c r="H240" i="55"/>
  <c r="H236" i="55"/>
  <c r="H232" i="55"/>
  <c r="H228" i="55"/>
  <c r="H224" i="55"/>
  <c r="H220" i="55"/>
  <c r="H216" i="55"/>
  <c r="H212" i="55"/>
  <c r="H208" i="55"/>
  <c r="H204" i="55"/>
  <c r="H200" i="55"/>
  <c r="H196" i="55"/>
  <c r="H192" i="55"/>
  <c r="H188" i="55"/>
  <c r="H184" i="55"/>
  <c r="H180" i="55"/>
  <c r="H176" i="55"/>
  <c r="H172" i="55"/>
  <c r="H168" i="55"/>
  <c r="H164" i="55"/>
  <c r="H160" i="55"/>
  <c r="H156" i="55"/>
  <c r="H152" i="55"/>
  <c r="H148" i="55"/>
  <c r="H144" i="55"/>
  <c r="H140" i="55"/>
  <c r="H136" i="55"/>
  <c r="H132" i="55"/>
  <c r="AQ239" i="55"/>
  <c r="BP239" i="55"/>
  <c r="DD239" i="55"/>
  <c r="BP240" i="55"/>
  <c r="DD240" i="55"/>
  <c r="BP241" i="55"/>
  <c r="DD241" i="55"/>
  <c r="AV242" i="55"/>
  <c r="BP242" i="55"/>
  <c r="DD242" i="55"/>
  <c r="AV243" i="55"/>
  <c r="AQ243" i="55"/>
  <c r="BP243" i="55"/>
  <c r="DD243" i="55"/>
  <c r="BP244" i="55"/>
  <c r="DD244" i="55"/>
  <c r="BP245" i="55"/>
  <c r="DD245" i="55"/>
  <c r="AV246" i="55"/>
  <c r="BP246" i="55"/>
  <c r="DD246" i="55"/>
  <c r="AV247" i="55"/>
  <c r="AQ247" i="55"/>
  <c r="BP247" i="55"/>
  <c r="DD247" i="55"/>
  <c r="BP248" i="55"/>
  <c r="DD248" i="55"/>
  <c r="BP249" i="55"/>
  <c r="DD249" i="55"/>
  <c r="AV250" i="55"/>
  <c r="BP250" i="55"/>
  <c r="DD250" i="55"/>
  <c r="AV251" i="55"/>
  <c r="AQ251" i="55"/>
  <c r="BP251" i="55"/>
  <c r="DD251" i="55"/>
  <c r="BP252" i="55"/>
  <c r="DD252" i="55"/>
  <c r="BP253" i="55"/>
  <c r="DD253" i="55"/>
  <c r="BP254" i="55"/>
  <c r="DD254" i="55"/>
  <c r="BP255" i="55"/>
  <c r="DD255" i="55"/>
  <c r="H257" i="55"/>
  <c r="H253" i="55"/>
  <c r="H249" i="55"/>
  <c r="H245" i="55"/>
  <c r="H241" i="55"/>
  <c r="H237" i="55"/>
  <c r="H233" i="55"/>
  <c r="H229" i="55"/>
  <c r="H225" i="55"/>
  <c r="H221" i="55"/>
  <c r="H217" i="55"/>
  <c r="H213" i="55"/>
  <c r="H209" i="55"/>
  <c r="H205" i="55"/>
  <c r="H201" i="55"/>
  <c r="H197" i="55"/>
  <c r="H193" i="55"/>
  <c r="H189" i="55"/>
  <c r="H185" i="55"/>
  <c r="H181" i="55"/>
  <c r="H177" i="55"/>
  <c r="H173" i="55"/>
  <c r="H169" i="55"/>
  <c r="H165" i="55"/>
  <c r="H161" i="55"/>
  <c r="H157" i="55"/>
  <c r="H153" i="55"/>
  <c r="H149" i="55"/>
  <c r="H145" i="55"/>
  <c r="H141" i="55"/>
  <c r="H137" i="55"/>
  <c r="H133" i="55"/>
  <c r="G4" i="53" a="1"/>
  <c r="G4" i="53" s="1"/>
  <c r="G5" i="53" a="1"/>
  <c r="G5" i="53" s="1"/>
  <c r="Z4" i="53" a="1"/>
  <c r="Z4" i="53" s="1"/>
  <c r="AO4" i="53" a="1"/>
  <c r="AO4" i="53" s="1"/>
  <c r="AT4" i="53" a="1"/>
  <c r="AT4" i="53" s="1"/>
  <c r="BI5" i="53" a="1"/>
  <c r="BI5" i="53" s="1"/>
  <c r="BN4" i="53" a="1"/>
  <c r="BN4" i="53" s="1"/>
  <c r="BX4" i="53" a="1"/>
  <c r="BX4" i="53" s="1"/>
  <c r="CW5" i="53" a="1"/>
  <c r="CW5" i="53" s="1"/>
  <c r="DB4" i="53" a="1"/>
  <c r="DB4" i="53" s="1"/>
  <c r="F5" i="53" a="1"/>
  <c r="F5" i="53" s="1"/>
  <c r="K5" i="53" a="1"/>
  <c r="K5" i="53" s="1"/>
  <c r="BD5" i="53" a="1"/>
  <c r="BD5" i="53" s="1"/>
  <c r="BI4" i="53" a="1"/>
  <c r="BI4" i="53" s="1"/>
  <c r="CW4" i="53" a="1"/>
  <c r="CW4" i="53" s="1"/>
  <c r="DQ4" i="53" a="1"/>
  <c r="DQ4" i="53" s="1"/>
  <c r="DV5" i="53" a="1"/>
  <c r="DV5" i="53" s="1"/>
  <c r="EA4" i="53" a="1"/>
  <c r="EA4" i="53" s="1"/>
  <c r="F4" i="53" a="1"/>
  <c r="F4" i="53" s="1"/>
  <c r="K4" i="53" a="1"/>
  <c r="K4" i="53" s="1"/>
  <c r="AE5" i="53" a="1"/>
  <c r="AE5" i="53" s="1"/>
  <c r="AJ4" i="53" a="1"/>
  <c r="AJ4" i="53" s="1"/>
  <c r="BD4" i="53" a="1"/>
  <c r="BD4" i="53" s="1"/>
  <c r="CH4" i="53" a="1"/>
  <c r="CH4" i="53" s="1"/>
  <c r="CM5" i="53" a="1"/>
  <c r="CM5" i="53" s="1"/>
  <c r="CR4" i="53" a="1"/>
  <c r="CR4" i="53" s="1"/>
  <c r="DG5" i="53" a="1"/>
  <c r="DG5" i="53" s="1"/>
  <c r="DL4" i="53" a="1"/>
  <c r="DL4" i="53" s="1"/>
  <c r="DV4" i="53" a="1"/>
  <c r="DV4" i="53" s="1"/>
  <c r="AT5" i="53" a="1"/>
  <c r="AT5" i="53" s="1"/>
  <c r="AY4" i="53" a="1"/>
  <c r="AY4" i="53" s="1"/>
  <c r="BX5" i="53" a="1"/>
  <c r="BX5" i="53" s="1"/>
  <c r="CC4" i="53" a="1"/>
  <c r="CC4" i="53" s="1"/>
  <c r="CM4" i="53" a="1"/>
  <c r="CM4" i="53" s="1"/>
  <c r="DB5" i="53" a="1"/>
  <c r="DB5" i="53" s="1"/>
  <c r="DG4" i="53" a="1"/>
  <c r="DG4" i="53" s="1"/>
  <c r="EG5" i="53" a="1"/>
  <c r="EG5" i="53" s="1"/>
  <c r="EG4" i="53" a="1"/>
  <c r="EG4" i="53" s="1"/>
  <c r="EB5" i="53" a="1"/>
  <c r="EB5" i="53" s="1"/>
  <c r="EB4" i="53" a="1"/>
  <c r="EB4" i="53" s="1"/>
  <c r="DW5" i="53" a="1"/>
  <c r="DW5" i="53" s="1"/>
  <c r="DW4" i="53" a="1"/>
  <c r="DW4" i="53" s="1"/>
  <c r="DR5" i="53" a="1"/>
  <c r="DR5" i="53" s="1"/>
  <c r="DR4" i="53" a="1"/>
  <c r="DR4" i="53" s="1"/>
  <c r="DM5" i="53" a="1"/>
  <c r="DM5" i="53" s="1"/>
  <c r="DM4" i="53" a="1"/>
  <c r="DM4" i="53" s="1"/>
  <c r="DH5" i="53" a="1"/>
  <c r="DH5" i="53" s="1"/>
  <c r="DH4" i="53" a="1"/>
  <c r="DH4" i="53" s="1"/>
  <c r="DC5" i="53" a="1"/>
  <c r="DC5" i="53" s="1"/>
  <c r="DC4" i="53" a="1"/>
  <c r="DC4" i="53" s="1"/>
  <c r="CX5" i="53" a="1"/>
  <c r="CX5" i="53" s="1"/>
  <c r="CX4" i="53" a="1"/>
  <c r="CX4" i="53" s="1"/>
  <c r="CS5" i="53" a="1"/>
  <c r="CS5" i="53" s="1"/>
  <c r="CS4" i="53" a="1"/>
  <c r="CS4" i="53" s="1"/>
  <c r="CN5" i="53" a="1"/>
  <c r="CN5" i="53" s="1"/>
  <c r="CN4" i="53" a="1"/>
  <c r="CN4" i="53" s="1"/>
  <c r="CI5" i="53" a="1"/>
  <c r="CI5" i="53" s="1"/>
  <c r="CI4" i="53" a="1"/>
  <c r="CI4" i="53" s="1"/>
  <c r="CD5" i="53" a="1"/>
  <c r="CD5" i="53" s="1"/>
  <c r="CD4" i="53" a="1"/>
  <c r="CD4" i="53" s="1"/>
  <c r="BY5" i="53" a="1"/>
  <c r="BY5" i="53" s="1"/>
  <c r="BY4" i="53" a="1"/>
  <c r="BY4" i="53" s="1"/>
  <c r="BT5" i="53" a="1"/>
  <c r="BT5" i="53" s="1"/>
  <c r="BT4" i="53" a="1"/>
  <c r="BT4" i="53" s="1"/>
  <c r="BO5" i="53" a="1"/>
  <c r="BO5" i="53" s="1"/>
  <c r="BO4" i="53" a="1"/>
  <c r="BO4" i="53" s="1"/>
  <c r="BJ5" i="53" a="1"/>
  <c r="BJ5" i="53" s="1"/>
  <c r="BJ4" i="53" a="1"/>
  <c r="BJ4" i="53" s="1"/>
  <c r="BE5" i="53" a="1"/>
  <c r="BE5" i="53" s="1"/>
  <c r="BE4" i="53" a="1"/>
  <c r="BE4" i="53" s="1"/>
  <c r="AZ5" i="53" a="1"/>
  <c r="AZ5" i="53" s="1"/>
  <c r="AZ4" i="53" a="1"/>
  <c r="AZ4" i="53" s="1"/>
  <c r="AU5" i="53" a="1"/>
  <c r="AU5" i="53" s="1"/>
  <c r="AU4" i="53" a="1"/>
  <c r="AU4" i="53" s="1"/>
  <c r="AP4" i="53" a="1"/>
  <c r="AP4" i="53" s="1"/>
  <c r="AK5" i="53" a="1"/>
  <c r="AK5" i="53" s="1"/>
  <c r="AK4" i="53" a="1"/>
  <c r="AK4" i="53" s="1"/>
  <c r="AF5" i="53" a="1"/>
  <c r="AF5" i="53" s="1"/>
  <c r="AF4" i="53" a="1"/>
  <c r="AF4" i="53" s="1"/>
  <c r="AA5" i="53" a="1"/>
  <c r="AA5" i="53" s="1"/>
  <c r="AA4" i="53" a="1"/>
  <c r="AA4" i="53" s="1"/>
  <c r="L5" i="53" a="1"/>
  <c r="L5" i="53" s="1"/>
  <c r="L4" i="53" a="1"/>
  <c r="L4" i="53" s="1"/>
  <c r="EP33" i="66"/>
  <c r="EP25" i="66"/>
  <c r="EP28" i="66"/>
  <c r="ER25" i="66"/>
  <c r="EP31" i="66"/>
  <c r="ER28" i="66"/>
  <c r="EQ33" i="66"/>
  <c r="EQ28" i="66"/>
  <c r="EQ25" i="66"/>
  <c r="EQ30" i="66"/>
  <c r="EP9" i="66"/>
  <c r="ER23" i="66"/>
  <c r="EN13" i="66"/>
  <c r="ER30" i="66"/>
  <c r="ER9" i="66"/>
  <c r="EP15" i="66"/>
  <c r="ER8" i="66"/>
  <c r="EP17" i="66"/>
  <c r="EQ10" i="66"/>
  <c r="EP16" i="66"/>
  <c r="EP24" i="66"/>
  <c r="EP7" i="66"/>
  <c r="EQ13" i="66"/>
  <c r="EQ6" i="66"/>
  <c r="EQ8" i="66"/>
  <c r="ER16" i="66"/>
  <c r="ER10" i="66"/>
  <c r="EQ24" i="66"/>
  <c r="EP6" i="66"/>
  <c r="EQ9" i="66"/>
  <c r="EQ14" i="66"/>
  <c r="ER7" i="66"/>
  <c r="EP23" i="66"/>
  <c r="ER15" i="66"/>
  <c r="EP11" i="66"/>
  <c r="EQ7" i="66"/>
  <c r="EQ26" i="66"/>
  <c r="ER14" i="66"/>
  <c r="EN12" i="65"/>
  <c r="ER31" i="66"/>
  <c r="ER22" i="66"/>
  <c r="EQ17" i="66"/>
  <c r="EP27" i="66"/>
  <c r="EP26" i="66"/>
  <c r="EP22" i="66"/>
  <c r="EQ18" i="66"/>
  <c r="EQ11" i="66"/>
  <c r="ER24" i="66"/>
  <c r="ER32" i="66"/>
  <c r="ER13" i="66"/>
  <c r="ER6" i="66"/>
  <c r="ER18" i="66"/>
  <c r="EP32" i="66"/>
  <c r="EP13" i="66"/>
  <c r="EP14" i="66"/>
  <c r="EP30" i="66"/>
  <c r="EQ20" i="66"/>
  <c r="EQ15" i="66"/>
  <c r="EQ22" i="66"/>
  <c r="ER17" i="66"/>
  <c r="EP10" i="66"/>
  <c r="ER26" i="66"/>
  <c r="ER20" i="66"/>
  <c r="EP8" i="66"/>
  <c r="ER11" i="66"/>
  <c r="EQ16" i="66"/>
  <c r="EQ27" i="66"/>
  <c r="EP18" i="66"/>
  <c r="EQ23" i="66"/>
  <c r="ER27" i="66"/>
  <c r="EQ32" i="66"/>
  <c r="EP20" i="66"/>
  <c r="CD3" i="66" l="1"/>
  <c r="CD4" i="66" a="1"/>
  <c r="CD4" i="66" s="1"/>
  <c r="CD5" i="66" a="1"/>
  <c r="CD5" i="66" s="1"/>
  <c r="BT5" i="66" a="1"/>
  <c r="BT5" i="66" s="1"/>
  <c r="BT4" i="66" a="1"/>
  <c r="BT4" i="66" s="1"/>
  <c r="BT3" i="66"/>
  <c r="DR4" i="66" a="1"/>
  <c r="DR4" i="66" s="1"/>
  <c r="DR3" i="66"/>
  <c r="DR5" i="66" a="1"/>
  <c r="DR5" i="66" s="1"/>
  <c r="EO15" i="66"/>
  <c r="EO14" i="65"/>
  <c r="AG3" i="46"/>
  <c r="AG2" i="46"/>
  <c r="AF3" i="46"/>
  <c r="AF2" i="46"/>
  <c r="AE3" i="46"/>
  <c r="AE2" i="46"/>
  <c r="AD3" i="46"/>
  <c r="AD2" i="46"/>
  <c r="AC3" i="46"/>
  <c r="AC2" i="46"/>
  <c r="AA3" i="46"/>
  <c r="AA2" i="46"/>
  <c r="Z3" i="46"/>
  <c r="Z2" i="46"/>
  <c r="X3" i="46"/>
  <c r="X2" i="46"/>
  <c r="W3" i="46"/>
  <c r="W2" i="46"/>
  <c r="S3" i="46"/>
  <c r="S2" i="46"/>
  <c r="R3" i="46"/>
  <c r="R2" i="46"/>
  <c r="Q3" i="46"/>
  <c r="Q2" i="46"/>
  <c r="P3" i="46"/>
  <c r="P2" i="46"/>
  <c r="O3" i="46"/>
  <c r="O2" i="46"/>
  <c r="M3" i="46"/>
  <c r="M2" i="46"/>
  <c r="L3" i="46"/>
  <c r="L2" i="46"/>
  <c r="K3" i="46"/>
  <c r="K2" i="46"/>
  <c r="J3" i="46"/>
  <c r="J2" i="46"/>
  <c r="I3" i="46"/>
  <c r="I2" i="46"/>
  <c r="G3" i="46"/>
  <c r="G2" i="46"/>
  <c r="F3" i="46"/>
  <c r="F2" i="46"/>
  <c r="E3" i="46"/>
  <c r="E2" i="46"/>
  <c r="D3" i="46"/>
  <c r="D2" i="46"/>
  <c r="C3" i="46"/>
  <c r="C2" i="46"/>
  <c r="B2" i="46"/>
  <c r="B3" i="46"/>
  <c r="EL260" i="38"/>
  <c r="EL259" i="38"/>
  <c r="EL258" i="38"/>
  <c r="EL257" i="38"/>
  <c r="EL256" i="38"/>
  <c r="EL255" i="38"/>
  <c r="EL254" i="38"/>
  <c r="EL253" i="38"/>
  <c r="EL252" i="38"/>
  <c r="EL251" i="38"/>
  <c r="EL250" i="38"/>
  <c r="EL249" i="38"/>
  <c r="EL248" i="38"/>
  <c r="EL247" i="38"/>
  <c r="EL246" i="38"/>
  <c r="EL245" i="38"/>
  <c r="EL244" i="38"/>
  <c r="EL243" i="38"/>
  <c r="EL242" i="38"/>
  <c r="EL241" i="38"/>
  <c r="EL240" i="38"/>
  <c r="EL239" i="38"/>
  <c r="EL238" i="38"/>
  <c r="EL237" i="38"/>
  <c r="EL236" i="38"/>
  <c r="EL235" i="38"/>
  <c r="EL234" i="38"/>
  <c r="EL233" i="38"/>
  <c r="EL232" i="38"/>
  <c r="EL231" i="38"/>
  <c r="EL230" i="38"/>
  <c r="EL229" i="38"/>
  <c r="EL228" i="38"/>
  <c r="EL227" i="38"/>
  <c r="EL226" i="38"/>
  <c r="EL225" i="38"/>
  <c r="EL224" i="38"/>
  <c r="EL223" i="38"/>
  <c r="EL222" i="38"/>
  <c r="EL221" i="38"/>
  <c r="EL220" i="38"/>
  <c r="EL219" i="38"/>
  <c r="EL218" i="38"/>
  <c r="EL217" i="38"/>
  <c r="EL216" i="38"/>
  <c r="EL215" i="38"/>
  <c r="EL214" i="38"/>
  <c r="EL213" i="38"/>
  <c r="EL212" i="38"/>
  <c r="EL211" i="38"/>
  <c r="EL210" i="38"/>
  <c r="EL209" i="38"/>
  <c r="EL208" i="38"/>
  <c r="EL207" i="38"/>
  <c r="EL206" i="38"/>
  <c r="EL205" i="38"/>
  <c r="EL204" i="38"/>
  <c r="EL203" i="38"/>
  <c r="EL202" i="38"/>
  <c r="EL201" i="38"/>
  <c r="EL200" i="38"/>
  <c r="EL199" i="38"/>
  <c r="EL198" i="38"/>
  <c r="EL197" i="38"/>
  <c r="EL196" i="38"/>
  <c r="EL195" i="38"/>
  <c r="EL194" i="38"/>
  <c r="EL193" i="38"/>
  <c r="EL192" i="38"/>
  <c r="EL191" i="38"/>
  <c r="EL190" i="38"/>
  <c r="EL189" i="38"/>
  <c r="EL188" i="38"/>
  <c r="EL187" i="38"/>
  <c r="EL186" i="38"/>
  <c r="EL185" i="38"/>
  <c r="EL184" i="38"/>
  <c r="EL183" i="38"/>
  <c r="EL182" i="38"/>
  <c r="EL181" i="38"/>
  <c r="EL180" i="38"/>
  <c r="EL179" i="38"/>
  <c r="EL178" i="38"/>
  <c r="EL177" i="38"/>
  <c r="EL176" i="38"/>
  <c r="EL175" i="38"/>
  <c r="EL174" i="38"/>
  <c r="EL173" i="38"/>
  <c r="EL172" i="38"/>
  <c r="EL171" i="38"/>
  <c r="EL170" i="38"/>
  <c r="EL169" i="38"/>
  <c r="EL168" i="38"/>
  <c r="EL167" i="38"/>
  <c r="EL166" i="38"/>
  <c r="EL165" i="38"/>
  <c r="EL164" i="38"/>
  <c r="EL163" i="38"/>
  <c r="EL162" i="38"/>
  <c r="EL161" i="38"/>
  <c r="EL160" i="38"/>
  <c r="EL159" i="38"/>
  <c r="EL158" i="38"/>
  <c r="EL157" i="38"/>
  <c r="EL156" i="38"/>
  <c r="EL155" i="38"/>
  <c r="EL154" i="38"/>
  <c r="EL153" i="38"/>
  <c r="EL152" i="38"/>
  <c r="EL151" i="38"/>
  <c r="EL150" i="38"/>
  <c r="EL149" i="38"/>
  <c r="EL148" i="38"/>
  <c r="EL147" i="38"/>
  <c r="EL146" i="38"/>
  <c r="EL145" i="38"/>
  <c r="EL144" i="38"/>
  <c r="EL143" i="38"/>
  <c r="EL142" i="38"/>
  <c r="EL141" i="38"/>
  <c r="EL140" i="38"/>
  <c r="EL139" i="38"/>
  <c r="EL138" i="38"/>
  <c r="EL137" i="38"/>
  <c r="EL136" i="38"/>
  <c r="EL135" i="38"/>
  <c r="EL134" i="38"/>
  <c r="EL133" i="38"/>
  <c r="EL132" i="38"/>
  <c r="EL131" i="38"/>
  <c r="EL130" i="38"/>
  <c r="EL129" i="38"/>
  <c r="EL128" i="38"/>
  <c r="EL127" i="38"/>
  <c r="EL126" i="38"/>
  <c r="EL125" i="38"/>
  <c r="EL124" i="38"/>
  <c r="EL123" i="38"/>
  <c r="EL122" i="38"/>
  <c r="EL121" i="38"/>
  <c r="EL120" i="38"/>
  <c r="EL119" i="38"/>
  <c r="EL118" i="38"/>
  <c r="EL117" i="38"/>
  <c r="EL116" i="38"/>
  <c r="EL115" i="38"/>
  <c r="EL114" i="38"/>
  <c r="EL113" i="38"/>
  <c r="EL112" i="38"/>
  <c r="EL111" i="38"/>
  <c r="EL110" i="38"/>
  <c r="EL109" i="38"/>
  <c r="EL108" i="38"/>
  <c r="EL107" i="38"/>
  <c r="EL106" i="38"/>
  <c r="EL105" i="38"/>
  <c r="EL104" i="38"/>
  <c r="EL103" i="38"/>
  <c r="EL102" i="38"/>
  <c r="EL101" i="38"/>
  <c r="EL100" i="38"/>
  <c r="EL99" i="38"/>
  <c r="EL98" i="38"/>
  <c r="EL97" i="38"/>
  <c r="EL96" i="38"/>
  <c r="EL95" i="38"/>
  <c r="EL94" i="38"/>
  <c r="EL93" i="38"/>
  <c r="EL92" i="38"/>
  <c r="EL91" i="38"/>
  <c r="EL90" i="38"/>
  <c r="EL89" i="38"/>
  <c r="EL88" i="38"/>
  <c r="EL87" i="38"/>
  <c r="EL86" i="38"/>
  <c r="EL85" i="38"/>
  <c r="EL84" i="38"/>
  <c r="EL83" i="38"/>
  <c r="EL82" i="38"/>
  <c r="EL81" i="38"/>
  <c r="EL80" i="38"/>
  <c r="EL79" i="38"/>
  <c r="EL78" i="38"/>
  <c r="EL77" i="38"/>
  <c r="EL76" i="38"/>
  <c r="EL75" i="38"/>
  <c r="EL74" i="38"/>
  <c r="EL73" i="38"/>
  <c r="EL72" i="38"/>
  <c r="EL71" i="38"/>
  <c r="EL70" i="38"/>
  <c r="EL69" i="38"/>
  <c r="EL68" i="38"/>
  <c r="EL67" i="38"/>
  <c r="EL66" i="38"/>
  <c r="EL65" i="38"/>
  <c r="EL64" i="38"/>
  <c r="EL63" i="38"/>
  <c r="EL62" i="38"/>
  <c r="EL61" i="38"/>
  <c r="EL60" i="38"/>
  <c r="EL59" i="38"/>
  <c r="EL58" i="38"/>
  <c r="EL57" i="38"/>
  <c r="EL56" i="38"/>
  <c r="EL55" i="38"/>
  <c r="EL54" i="38"/>
  <c r="EL53" i="38"/>
  <c r="EL52" i="38"/>
  <c r="EL51" i="38"/>
  <c r="EL50" i="38"/>
  <c r="EL49" i="38"/>
  <c r="EL48" i="38"/>
  <c r="EL47" i="38"/>
  <c r="EL46" i="38"/>
  <c r="EL45" i="38"/>
  <c r="EL44" i="38"/>
  <c r="EL43" i="38"/>
  <c r="EL42" i="38"/>
  <c r="EL41" i="38"/>
  <c r="EL40" i="38"/>
  <c r="EL39" i="38"/>
  <c r="EL38" i="38"/>
  <c r="EL37" i="38"/>
  <c r="EL36" i="38"/>
  <c r="EL35" i="38"/>
  <c r="EL34" i="38"/>
  <c r="EL33" i="38"/>
  <c r="EL32" i="38"/>
  <c r="EL31" i="38"/>
  <c r="EL30" i="38"/>
  <c r="EL29" i="38"/>
  <c r="EL28" i="38"/>
  <c r="EL27" i="38"/>
  <c r="EL26" i="38"/>
  <c r="EL25" i="38"/>
  <c r="EL24" i="38"/>
  <c r="EL23" i="38"/>
  <c r="EL22" i="38"/>
  <c r="EL21" i="38"/>
  <c r="EL20" i="38"/>
  <c r="EL19" i="38"/>
  <c r="EL18" i="38"/>
  <c r="EL17" i="38"/>
  <c r="EL16" i="38"/>
  <c r="EL15" i="38"/>
  <c r="EL14" i="38"/>
  <c r="EL13" i="38"/>
  <c r="EL12" i="38"/>
  <c r="EL11" i="38"/>
  <c r="EL10" i="38"/>
  <c r="EL9" i="38"/>
  <c r="EL8" i="38"/>
  <c r="EL7" i="38"/>
  <c r="EL6" i="38"/>
  <c r="EG260" i="38"/>
  <c r="EG259" i="38"/>
  <c r="EG258" i="38"/>
  <c r="EG257" i="38"/>
  <c r="EG256" i="38"/>
  <c r="EG255" i="38"/>
  <c r="EG254" i="38"/>
  <c r="EG253" i="38"/>
  <c r="EG252" i="38"/>
  <c r="EG251" i="38"/>
  <c r="EG250" i="38"/>
  <c r="EG249" i="38"/>
  <c r="EG248" i="38"/>
  <c r="EG247" i="38"/>
  <c r="EG246" i="38"/>
  <c r="EG245" i="38"/>
  <c r="EG244" i="38"/>
  <c r="EG243" i="38"/>
  <c r="EG242" i="38"/>
  <c r="EG241" i="38"/>
  <c r="EG240" i="38"/>
  <c r="EG239" i="38"/>
  <c r="EG238" i="38"/>
  <c r="EG237" i="38"/>
  <c r="EG236" i="38"/>
  <c r="EG235" i="38"/>
  <c r="EG234" i="38"/>
  <c r="EG233" i="38"/>
  <c r="EG232" i="38"/>
  <c r="EG231" i="38"/>
  <c r="EG230" i="38"/>
  <c r="EG229" i="38"/>
  <c r="EG228" i="38"/>
  <c r="EG227" i="38"/>
  <c r="EG226" i="38"/>
  <c r="EG225" i="38"/>
  <c r="EG224" i="38"/>
  <c r="EG223" i="38"/>
  <c r="EG222" i="38"/>
  <c r="EG221" i="38"/>
  <c r="EG220" i="38"/>
  <c r="EG219" i="38"/>
  <c r="EG218" i="38"/>
  <c r="EG217" i="38"/>
  <c r="EG216" i="38"/>
  <c r="EG215" i="38"/>
  <c r="EG214" i="38"/>
  <c r="EG213" i="38"/>
  <c r="EG212" i="38"/>
  <c r="EG211" i="38"/>
  <c r="EG210" i="38"/>
  <c r="EG209" i="38"/>
  <c r="EG208" i="38"/>
  <c r="EG207" i="38"/>
  <c r="EG206" i="38"/>
  <c r="EG205" i="38"/>
  <c r="EG204" i="38"/>
  <c r="EG203" i="38"/>
  <c r="EG202" i="38"/>
  <c r="EG201" i="38"/>
  <c r="EG200" i="38"/>
  <c r="EG199" i="38"/>
  <c r="EG198" i="38"/>
  <c r="EG197" i="38"/>
  <c r="EG196" i="38"/>
  <c r="EG195" i="38"/>
  <c r="EG194" i="38"/>
  <c r="EG193" i="38"/>
  <c r="EG192" i="38"/>
  <c r="EG191" i="38"/>
  <c r="EG190" i="38"/>
  <c r="EG189" i="38"/>
  <c r="EG188" i="38"/>
  <c r="EG187" i="38"/>
  <c r="EG186" i="38"/>
  <c r="EG185" i="38"/>
  <c r="EG184" i="38"/>
  <c r="EG183" i="38"/>
  <c r="EG182" i="38"/>
  <c r="EG181" i="38"/>
  <c r="EG180" i="38"/>
  <c r="EG179" i="38"/>
  <c r="EG178" i="38"/>
  <c r="EG177" i="38"/>
  <c r="EG176" i="38"/>
  <c r="EG175" i="38"/>
  <c r="EG174" i="38"/>
  <c r="EG173" i="38"/>
  <c r="EG172" i="38"/>
  <c r="EG171" i="38"/>
  <c r="EG170" i="38"/>
  <c r="EG169" i="38"/>
  <c r="EG168" i="38"/>
  <c r="EG167" i="38"/>
  <c r="EG166" i="38"/>
  <c r="EG165" i="38"/>
  <c r="EG164" i="38"/>
  <c r="EG163" i="38"/>
  <c r="EG162" i="38"/>
  <c r="EG161" i="38"/>
  <c r="EG160" i="38"/>
  <c r="EG159" i="38"/>
  <c r="EG158" i="38"/>
  <c r="EG157" i="38"/>
  <c r="EG156" i="38"/>
  <c r="EG155" i="38"/>
  <c r="EG154" i="38"/>
  <c r="EG153" i="38"/>
  <c r="EG152" i="38"/>
  <c r="EG151" i="38"/>
  <c r="EG150" i="38"/>
  <c r="EG149" i="38"/>
  <c r="EG148" i="38"/>
  <c r="EG147" i="38"/>
  <c r="EG146" i="38"/>
  <c r="EG145" i="38"/>
  <c r="EG144" i="38"/>
  <c r="EG143" i="38"/>
  <c r="EG142" i="38"/>
  <c r="EG141" i="38"/>
  <c r="EG140" i="38"/>
  <c r="EG139" i="38"/>
  <c r="EG138" i="38"/>
  <c r="EG137" i="38"/>
  <c r="EG136" i="38"/>
  <c r="EG135" i="38"/>
  <c r="EG134" i="38"/>
  <c r="EG133" i="38"/>
  <c r="EG132" i="38"/>
  <c r="EG131" i="38"/>
  <c r="EG130" i="38"/>
  <c r="EG129" i="38"/>
  <c r="EG128" i="38"/>
  <c r="EG127" i="38"/>
  <c r="EG126" i="38"/>
  <c r="EG125" i="38"/>
  <c r="EG124" i="38"/>
  <c r="EG123" i="38"/>
  <c r="EG122" i="38"/>
  <c r="EG121" i="38"/>
  <c r="EG120" i="38"/>
  <c r="EG119" i="38"/>
  <c r="EG118" i="38"/>
  <c r="EG117" i="38"/>
  <c r="EG116" i="38"/>
  <c r="EG115" i="38"/>
  <c r="EG114" i="38"/>
  <c r="EG113" i="38"/>
  <c r="EG112" i="38"/>
  <c r="EG111" i="38"/>
  <c r="EG110" i="38"/>
  <c r="EG109" i="38"/>
  <c r="EG108" i="38"/>
  <c r="EG107" i="38"/>
  <c r="EG106" i="38"/>
  <c r="EG105" i="38"/>
  <c r="EG104" i="38"/>
  <c r="EG103" i="38"/>
  <c r="EG102" i="38"/>
  <c r="EG101" i="38"/>
  <c r="EG100" i="38"/>
  <c r="EG99" i="38"/>
  <c r="EG98" i="38"/>
  <c r="EG97" i="38"/>
  <c r="EG96" i="38"/>
  <c r="EG95" i="38"/>
  <c r="EG94" i="38"/>
  <c r="EG93" i="38"/>
  <c r="EG92" i="38"/>
  <c r="EG91" i="38"/>
  <c r="EG90" i="38"/>
  <c r="EG89" i="38"/>
  <c r="EG88" i="38"/>
  <c r="EG87" i="38"/>
  <c r="EG86" i="38"/>
  <c r="EG85" i="38"/>
  <c r="EG84" i="38"/>
  <c r="EG83" i="38"/>
  <c r="EG82" i="38"/>
  <c r="EG81" i="38"/>
  <c r="EG80" i="38"/>
  <c r="EG79" i="38"/>
  <c r="EG78" i="38"/>
  <c r="EG77" i="38"/>
  <c r="EG76" i="38"/>
  <c r="EG75" i="38"/>
  <c r="EG74" i="38"/>
  <c r="EG73" i="38"/>
  <c r="EG72" i="38"/>
  <c r="EG71" i="38"/>
  <c r="EG70" i="38"/>
  <c r="EG69" i="38"/>
  <c r="EG68" i="38"/>
  <c r="EG67" i="38"/>
  <c r="EG66" i="38"/>
  <c r="EG65" i="38"/>
  <c r="EG64" i="38"/>
  <c r="EG63" i="38"/>
  <c r="EG62" i="38"/>
  <c r="EG61" i="38"/>
  <c r="EG60" i="38"/>
  <c r="EG59" i="38"/>
  <c r="EG58" i="38"/>
  <c r="EG57" i="38"/>
  <c r="EG56" i="38"/>
  <c r="EG55" i="38"/>
  <c r="EG54" i="38"/>
  <c r="EG53" i="38"/>
  <c r="EG52" i="38"/>
  <c r="EG51" i="38"/>
  <c r="EG50" i="38"/>
  <c r="EG49" i="38"/>
  <c r="EG48" i="38"/>
  <c r="EG47" i="38"/>
  <c r="EG46" i="38"/>
  <c r="EG45" i="38"/>
  <c r="EG44" i="38"/>
  <c r="EG43" i="38"/>
  <c r="EG42" i="38"/>
  <c r="EG41" i="38"/>
  <c r="EG40" i="38"/>
  <c r="EG39" i="38"/>
  <c r="EG38" i="38"/>
  <c r="EG37" i="38"/>
  <c r="EG36" i="38"/>
  <c r="EG35" i="38"/>
  <c r="EG34" i="38"/>
  <c r="EG33" i="38"/>
  <c r="EG32" i="38"/>
  <c r="EG31" i="38"/>
  <c r="EG30" i="38"/>
  <c r="EG29" i="38"/>
  <c r="EG28" i="38"/>
  <c r="EG27" i="38"/>
  <c r="EG26" i="38"/>
  <c r="EG25" i="38"/>
  <c r="EG24" i="38"/>
  <c r="EG23" i="38"/>
  <c r="EG22" i="38"/>
  <c r="EG21" i="38"/>
  <c r="EG20" i="38"/>
  <c r="EG19" i="38"/>
  <c r="EG18" i="38"/>
  <c r="EG17" i="38"/>
  <c r="EG16" i="38"/>
  <c r="EG15" i="38"/>
  <c r="EG14" i="38"/>
  <c r="EG13" i="38"/>
  <c r="EG12" i="38"/>
  <c r="EG11" i="38"/>
  <c r="EG10" i="38"/>
  <c r="EG9" i="38"/>
  <c r="EG8" i="38"/>
  <c r="EG7" i="38"/>
  <c r="EG6" i="38"/>
  <c r="EB260" i="38"/>
  <c r="EB259" i="38"/>
  <c r="EB258" i="38"/>
  <c r="EB257" i="38"/>
  <c r="EB256" i="38"/>
  <c r="EB255" i="38"/>
  <c r="EB254" i="38"/>
  <c r="EB253" i="38"/>
  <c r="EB252" i="38"/>
  <c r="EB251" i="38"/>
  <c r="EB250" i="38"/>
  <c r="EB249" i="38"/>
  <c r="EB248" i="38"/>
  <c r="EB247" i="38"/>
  <c r="EB246" i="38"/>
  <c r="EB245" i="38"/>
  <c r="EB244" i="38"/>
  <c r="EB243" i="38"/>
  <c r="EB242" i="38"/>
  <c r="EB241" i="38"/>
  <c r="EB240" i="38"/>
  <c r="EB239" i="38"/>
  <c r="EB238" i="38"/>
  <c r="EB237" i="38"/>
  <c r="EB236" i="38"/>
  <c r="EB235" i="38"/>
  <c r="EB234" i="38"/>
  <c r="EB233" i="38"/>
  <c r="EB232" i="38"/>
  <c r="EB231" i="38"/>
  <c r="EB230" i="38"/>
  <c r="EB229" i="38"/>
  <c r="EB228" i="38"/>
  <c r="EB227" i="38"/>
  <c r="EB226" i="38"/>
  <c r="EB225" i="38"/>
  <c r="EB224" i="38"/>
  <c r="EB223" i="38"/>
  <c r="EB222" i="38"/>
  <c r="EB221" i="38"/>
  <c r="EB220" i="38"/>
  <c r="EB219" i="38"/>
  <c r="EB218" i="38"/>
  <c r="EB217" i="38"/>
  <c r="EB216" i="38"/>
  <c r="EB215" i="38"/>
  <c r="EB214" i="38"/>
  <c r="EB213" i="38"/>
  <c r="EB212" i="38"/>
  <c r="EB211" i="38"/>
  <c r="EB210" i="38"/>
  <c r="EB209" i="38"/>
  <c r="EB208" i="38"/>
  <c r="EB207" i="38"/>
  <c r="EB206" i="38"/>
  <c r="EB205" i="38"/>
  <c r="EB204" i="38"/>
  <c r="EB203" i="38"/>
  <c r="EB202" i="38"/>
  <c r="EB201" i="38"/>
  <c r="EB200" i="38"/>
  <c r="EB199" i="38"/>
  <c r="EB198" i="38"/>
  <c r="EB197" i="38"/>
  <c r="EB196" i="38"/>
  <c r="EB195" i="38"/>
  <c r="EB194" i="38"/>
  <c r="EB193" i="38"/>
  <c r="EB192" i="38"/>
  <c r="EB191" i="38"/>
  <c r="EB190" i="38"/>
  <c r="EB189" i="38"/>
  <c r="EB188" i="38"/>
  <c r="EB187" i="38"/>
  <c r="EB186" i="38"/>
  <c r="EB185" i="38"/>
  <c r="EB184" i="38"/>
  <c r="EB183" i="38"/>
  <c r="EB182" i="38"/>
  <c r="EB181" i="38"/>
  <c r="EB180" i="38"/>
  <c r="EB179" i="38"/>
  <c r="EB178" i="38"/>
  <c r="EB177" i="38"/>
  <c r="EB176" i="38"/>
  <c r="EB175" i="38"/>
  <c r="EB174" i="38"/>
  <c r="EB173" i="38"/>
  <c r="EB172" i="38"/>
  <c r="EB171" i="38"/>
  <c r="EB170" i="38"/>
  <c r="EB169" i="38"/>
  <c r="EB168" i="38"/>
  <c r="EB167" i="38"/>
  <c r="EB166" i="38"/>
  <c r="EB165" i="38"/>
  <c r="EB164" i="38"/>
  <c r="EB163" i="38"/>
  <c r="EB162" i="38"/>
  <c r="EB161" i="38"/>
  <c r="EB160" i="38"/>
  <c r="EB159" i="38"/>
  <c r="EB158" i="38"/>
  <c r="EB157" i="38"/>
  <c r="EB156" i="38"/>
  <c r="EB155" i="38"/>
  <c r="EB154" i="38"/>
  <c r="EB153" i="38"/>
  <c r="EB152" i="38"/>
  <c r="EB151" i="38"/>
  <c r="EB150" i="38"/>
  <c r="EB149" i="38"/>
  <c r="EB148" i="38"/>
  <c r="EB147" i="38"/>
  <c r="EB146" i="38"/>
  <c r="EB145" i="38"/>
  <c r="EB144" i="38"/>
  <c r="EB143" i="38"/>
  <c r="EB142" i="38"/>
  <c r="EB141" i="38"/>
  <c r="EB140" i="38"/>
  <c r="EB139" i="38"/>
  <c r="EB138" i="38"/>
  <c r="EB137" i="38"/>
  <c r="EB136" i="38"/>
  <c r="EB135" i="38"/>
  <c r="EB134" i="38"/>
  <c r="EB133" i="38"/>
  <c r="EB132" i="38"/>
  <c r="EB131" i="38"/>
  <c r="EB130" i="38"/>
  <c r="EB129" i="38"/>
  <c r="EB128" i="38"/>
  <c r="EB127" i="38"/>
  <c r="EB126" i="38"/>
  <c r="EB125" i="38"/>
  <c r="EB124" i="38"/>
  <c r="EB123" i="38"/>
  <c r="EB122" i="38"/>
  <c r="EB121" i="38"/>
  <c r="EB120" i="38"/>
  <c r="EB119" i="38"/>
  <c r="EB118" i="38"/>
  <c r="EB117" i="38"/>
  <c r="EB116" i="38"/>
  <c r="EB115" i="38"/>
  <c r="EB114" i="38"/>
  <c r="EB113" i="38"/>
  <c r="EB112" i="38"/>
  <c r="EB111" i="38"/>
  <c r="EB110" i="38"/>
  <c r="EB109" i="38"/>
  <c r="EB108" i="38"/>
  <c r="EB107" i="38"/>
  <c r="EB106" i="38"/>
  <c r="EB105" i="38"/>
  <c r="EB104" i="38"/>
  <c r="EB103" i="38"/>
  <c r="EB102" i="38"/>
  <c r="EB101" i="38"/>
  <c r="EB100" i="38"/>
  <c r="EB99" i="38"/>
  <c r="EB98" i="38"/>
  <c r="EB97" i="38"/>
  <c r="EB96" i="38"/>
  <c r="EB95" i="38"/>
  <c r="EB94" i="38"/>
  <c r="EB93" i="38"/>
  <c r="EB92" i="38"/>
  <c r="EB91" i="38"/>
  <c r="EB90" i="38"/>
  <c r="EB89" i="38"/>
  <c r="EB88" i="38"/>
  <c r="EB87" i="38"/>
  <c r="EB86" i="38"/>
  <c r="EB85" i="38"/>
  <c r="EB84" i="38"/>
  <c r="EB83" i="38"/>
  <c r="EB82" i="38"/>
  <c r="EB81" i="38"/>
  <c r="EB80" i="38"/>
  <c r="EB79" i="38"/>
  <c r="EB78" i="38"/>
  <c r="EB77" i="38"/>
  <c r="EB76" i="38"/>
  <c r="EB75" i="38"/>
  <c r="EB74" i="38"/>
  <c r="EB73" i="38"/>
  <c r="EB72" i="38"/>
  <c r="EB71" i="38"/>
  <c r="EB70" i="38"/>
  <c r="EB69" i="38"/>
  <c r="EB68" i="38"/>
  <c r="EB67" i="38"/>
  <c r="EB66" i="38"/>
  <c r="EB65" i="38"/>
  <c r="EB64" i="38"/>
  <c r="EB63" i="38"/>
  <c r="EB62" i="38"/>
  <c r="EB61" i="38"/>
  <c r="EB60" i="38"/>
  <c r="EB59" i="38"/>
  <c r="EB58" i="38"/>
  <c r="EB57" i="38"/>
  <c r="EB56" i="38"/>
  <c r="EB55" i="38"/>
  <c r="EB54" i="38"/>
  <c r="EB53" i="38"/>
  <c r="EB52" i="38"/>
  <c r="EB51" i="38"/>
  <c r="EB50" i="38"/>
  <c r="EB49" i="38"/>
  <c r="EB48" i="38"/>
  <c r="EB47" i="38"/>
  <c r="EB46" i="38"/>
  <c r="EB45" i="38"/>
  <c r="EB44" i="38"/>
  <c r="EB43" i="38"/>
  <c r="EB42" i="38"/>
  <c r="EB41" i="38"/>
  <c r="EB40" i="38"/>
  <c r="EB39" i="38"/>
  <c r="EB38" i="38"/>
  <c r="EB37" i="38"/>
  <c r="EB36" i="38"/>
  <c r="EB35" i="38"/>
  <c r="EB34" i="38"/>
  <c r="EB33" i="38"/>
  <c r="EB32" i="38"/>
  <c r="EB31" i="38"/>
  <c r="EB30" i="38"/>
  <c r="EB29" i="38"/>
  <c r="EB28" i="38"/>
  <c r="EB27" i="38"/>
  <c r="EB26" i="38"/>
  <c r="EB25" i="38"/>
  <c r="EB24" i="38"/>
  <c r="EB23" i="38"/>
  <c r="EB22" i="38"/>
  <c r="EB21" i="38"/>
  <c r="EB20" i="38"/>
  <c r="EB19" i="38"/>
  <c r="EB18" i="38"/>
  <c r="EB17" i="38"/>
  <c r="EB16" i="38"/>
  <c r="EB15" i="38"/>
  <c r="EB14" i="38"/>
  <c r="EB13" i="38"/>
  <c r="EB12" i="38"/>
  <c r="EB11" i="38"/>
  <c r="EB10" i="38"/>
  <c r="EB9" i="38"/>
  <c r="EB8" i="38"/>
  <c r="EB7" i="38"/>
  <c r="EB6" i="38"/>
  <c r="DW260" i="38"/>
  <c r="DW259" i="38"/>
  <c r="DW258" i="38"/>
  <c r="DW257" i="38"/>
  <c r="DW256" i="38"/>
  <c r="DW255" i="38"/>
  <c r="DW254" i="38"/>
  <c r="DW253" i="38"/>
  <c r="DW252" i="38"/>
  <c r="DW251" i="38"/>
  <c r="DW250" i="38"/>
  <c r="DW249" i="38"/>
  <c r="DW248" i="38"/>
  <c r="DW247" i="38"/>
  <c r="DW246" i="38"/>
  <c r="DW245" i="38"/>
  <c r="DW244" i="38"/>
  <c r="DW243" i="38"/>
  <c r="DW242" i="38"/>
  <c r="DW241" i="38"/>
  <c r="DW240" i="38"/>
  <c r="DW239" i="38"/>
  <c r="DW238" i="38"/>
  <c r="DW237" i="38"/>
  <c r="DW236" i="38"/>
  <c r="DW235" i="38"/>
  <c r="DW234" i="38"/>
  <c r="DW233" i="38"/>
  <c r="DW232" i="38"/>
  <c r="DW231" i="38"/>
  <c r="DW230" i="38"/>
  <c r="DW229" i="38"/>
  <c r="DW228" i="38"/>
  <c r="DW227" i="38"/>
  <c r="DW226" i="38"/>
  <c r="DW225" i="38"/>
  <c r="DW224" i="38"/>
  <c r="DW223" i="38"/>
  <c r="DW222" i="38"/>
  <c r="DW221" i="38"/>
  <c r="DW220" i="38"/>
  <c r="DW219" i="38"/>
  <c r="DW218" i="38"/>
  <c r="DW217" i="38"/>
  <c r="DW216" i="38"/>
  <c r="DW215" i="38"/>
  <c r="DW214" i="38"/>
  <c r="DW213" i="38"/>
  <c r="DW212" i="38"/>
  <c r="DW211" i="38"/>
  <c r="DW210" i="38"/>
  <c r="DW209" i="38"/>
  <c r="DW208" i="38"/>
  <c r="DW207" i="38"/>
  <c r="DW206" i="38"/>
  <c r="DW205" i="38"/>
  <c r="DW204" i="38"/>
  <c r="DW203" i="38"/>
  <c r="DW202" i="38"/>
  <c r="DW201" i="38"/>
  <c r="DW200" i="38"/>
  <c r="DW199" i="38"/>
  <c r="DW198" i="38"/>
  <c r="DW197" i="38"/>
  <c r="DW196" i="38"/>
  <c r="DW195" i="38"/>
  <c r="DW194" i="38"/>
  <c r="DW193" i="38"/>
  <c r="DW192" i="38"/>
  <c r="DW191" i="38"/>
  <c r="DW190" i="38"/>
  <c r="DW189" i="38"/>
  <c r="DW188" i="38"/>
  <c r="DW187" i="38"/>
  <c r="DW186" i="38"/>
  <c r="DW185" i="38"/>
  <c r="DW184" i="38"/>
  <c r="DW183" i="38"/>
  <c r="DW182" i="38"/>
  <c r="DW181" i="38"/>
  <c r="DW180" i="38"/>
  <c r="DW179" i="38"/>
  <c r="DW178" i="38"/>
  <c r="DW177" i="38"/>
  <c r="DW176" i="38"/>
  <c r="DW175" i="38"/>
  <c r="DW174" i="38"/>
  <c r="DW173" i="38"/>
  <c r="DW172" i="38"/>
  <c r="DW171" i="38"/>
  <c r="DW170" i="38"/>
  <c r="DW169" i="38"/>
  <c r="DW168" i="38"/>
  <c r="DW167" i="38"/>
  <c r="DW166" i="38"/>
  <c r="DW165" i="38"/>
  <c r="DW164" i="38"/>
  <c r="DW163" i="38"/>
  <c r="DW162" i="38"/>
  <c r="DW161" i="38"/>
  <c r="DW160" i="38"/>
  <c r="DW159" i="38"/>
  <c r="DW158" i="38"/>
  <c r="DW157" i="38"/>
  <c r="DW156" i="38"/>
  <c r="DW155" i="38"/>
  <c r="DW154" i="38"/>
  <c r="DW153" i="38"/>
  <c r="DW152" i="38"/>
  <c r="DW151" i="38"/>
  <c r="DW150" i="38"/>
  <c r="DW149" i="38"/>
  <c r="DW148" i="38"/>
  <c r="DW147" i="38"/>
  <c r="DW146" i="38"/>
  <c r="DW145" i="38"/>
  <c r="DW144" i="38"/>
  <c r="DW143" i="38"/>
  <c r="DW142" i="38"/>
  <c r="DW141" i="38"/>
  <c r="DW140" i="38"/>
  <c r="DW139" i="38"/>
  <c r="DW138" i="38"/>
  <c r="DW137" i="38"/>
  <c r="DW136" i="38"/>
  <c r="DW135" i="38"/>
  <c r="DW134" i="38"/>
  <c r="DW133" i="38"/>
  <c r="DW132" i="38"/>
  <c r="DW131" i="38"/>
  <c r="DW130" i="38"/>
  <c r="DW129" i="38"/>
  <c r="DW128" i="38"/>
  <c r="DW127" i="38"/>
  <c r="DW126" i="38"/>
  <c r="DW125" i="38"/>
  <c r="DW124" i="38"/>
  <c r="DW123" i="38"/>
  <c r="DW122" i="38"/>
  <c r="DW121" i="38"/>
  <c r="DW120" i="38"/>
  <c r="DW119" i="38"/>
  <c r="DW118" i="38"/>
  <c r="DW117" i="38"/>
  <c r="DW116" i="38"/>
  <c r="DW115" i="38"/>
  <c r="DW114" i="38"/>
  <c r="DW113" i="38"/>
  <c r="DW112" i="38"/>
  <c r="DW111" i="38"/>
  <c r="DW110" i="38"/>
  <c r="DW109" i="38"/>
  <c r="DW108" i="38"/>
  <c r="DW107" i="38"/>
  <c r="DW106" i="38"/>
  <c r="DW105" i="38"/>
  <c r="DW104" i="38"/>
  <c r="DW103" i="38"/>
  <c r="DW102" i="38"/>
  <c r="DW101" i="38"/>
  <c r="DW100" i="38"/>
  <c r="DW99" i="38"/>
  <c r="DW98" i="38"/>
  <c r="DW97" i="38"/>
  <c r="DW96" i="38"/>
  <c r="DW95" i="38"/>
  <c r="DW94" i="38"/>
  <c r="DW93" i="38"/>
  <c r="DW92" i="38"/>
  <c r="DW91" i="38"/>
  <c r="DW90" i="38"/>
  <c r="DW89" i="38"/>
  <c r="DW88" i="38"/>
  <c r="DW87" i="38"/>
  <c r="DW86" i="38"/>
  <c r="DW85" i="38"/>
  <c r="DW84" i="38"/>
  <c r="DW83" i="38"/>
  <c r="DW82" i="38"/>
  <c r="DW81" i="38"/>
  <c r="DW80" i="38"/>
  <c r="DW79" i="38"/>
  <c r="DW78" i="38"/>
  <c r="DW77" i="38"/>
  <c r="DW76" i="38"/>
  <c r="DW75" i="38"/>
  <c r="DW74" i="38"/>
  <c r="DW73" i="38"/>
  <c r="DW72" i="38"/>
  <c r="DW71" i="38"/>
  <c r="DW70" i="38"/>
  <c r="DW69" i="38"/>
  <c r="DW68" i="38"/>
  <c r="DW67" i="38"/>
  <c r="DW66" i="38"/>
  <c r="DW65" i="38"/>
  <c r="DW64" i="38"/>
  <c r="DW63" i="38"/>
  <c r="DW62" i="38"/>
  <c r="DW61" i="38"/>
  <c r="DW60" i="38"/>
  <c r="DW59" i="38"/>
  <c r="DW58" i="38"/>
  <c r="DW57" i="38"/>
  <c r="DW56" i="38"/>
  <c r="DW55" i="38"/>
  <c r="DW54" i="38"/>
  <c r="DW53" i="38"/>
  <c r="DW52" i="38"/>
  <c r="DW51" i="38"/>
  <c r="DW50" i="38"/>
  <c r="DW49" i="38"/>
  <c r="DW48" i="38"/>
  <c r="DW47" i="38"/>
  <c r="DW46" i="38"/>
  <c r="DW45" i="38"/>
  <c r="DW44" i="38"/>
  <c r="DW43" i="38"/>
  <c r="DW42" i="38"/>
  <c r="DW41" i="38"/>
  <c r="DW40" i="38"/>
  <c r="DW39" i="38"/>
  <c r="DW38" i="38"/>
  <c r="DW37" i="38"/>
  <c r="DW36" i="38"/>
  <c r="DW35" i="38"/>
  <c r="DW34" i="38"/>
  <c r="DW33" i="38"/>
  <c r="DW32" i="38"/>
  <c r="DW31" i="38"/>
  <c r="DW30" i="38"/>
  <c r="DW29" i="38"/>
  <c r="DW28" i="38"/>
  <c r="DW27" i="38"/>
  <c r="DW26" i="38"/>
  <c r="DW25" i="38"/>
  <c r="DW24" i="38"/>
  <c r="DW23" i="38"/>
  <c r="DW22" i="38"/>
  <c r="DW21" i="38"/>
  <c r="DW20" i="38"/>
  <c r="DW19" i="38"/>
  <c r="DW18" i="38"/>
  <c r="DW17" i="38"/>
  <c r="DW16" i="38"/>
  <c r="DW15" i="38"/>
  <c r="DW14" i="38"/>
  <c r="DW13" i="38"/>
  <c r="DW12" i="38"/>
  <c r="DW11" i="38"/>
  <c r="DW10" i="38"/>
  <c r="DW9" i="38"/>
  <c r="DW8" i="38"/>
  <c r="DW7" i="38"/>
  <c r="DW6" i="38"/>
  <c r="DR260" i="38"/>
  <c r="DR259" i="38"/>
  <c r="DR258" i="38"/>
  <c r="DR257" i="38"/>
  <c r="DR256" i="38"/>
  <c r="DR255" i="38"/>
  <c r="DR254" i="38"/>
  <c r="DR253" i="38"/>
  <c r="DR252" i="38"/>
  <c r="DR251" i="38"/>
  <c r="DR250" i="38"/>
  <c r="DR249" i="38"/>
  <c r="DR248" i="38"/>
  <c r="DR247" i="38"/>
  <c r="DR246" i="38"/>
  <c r="DR245" i="38"/>
  <c r="DR244" i="38"/>
  <c r="DR243" i="38"/>
  <c r="DR242" i="38"/>
  <c r="DR241" i="38"/>
  <c r="DR240" i="38"/>
  <c r="DR239" i="38"/>
  <c r="DR238" i="38"/>
  <c r="DR237" i="38"/>
  <c r="DR236" i="38"/>
  <c r="DR235" i="38"/>
  <c r="DR234" i="38"/>
  <c r="DR233" i="38"/>
  <c r="DR232" i="38"/>
  <c r="DR231" i="38"/>
  <c r="DR230" i="38"/>
  <c r="DR229" i="38"/>
  <c r="DR228" i="38"/>
  <c r="DR227" i="38"/>
  <c r="DR226" i="38"/>
  <c r="DR225" i="38"/>
  <c r="DR224" i="38"/>
  <c r="DR223" i="38"/>
  <c r="DR222" i="38"/>
  <c r="DR221" i="38"/>
  <c r="DR220" i="38"/>
  <c r="DR219" i="38"/>
  <c r="DR218" i="38"/>
  <c r="DR217" i="38"/>
  <c r="DR216" i="38"/>
  <c r="DR215" i="38"/>
  <c r="DR214" i="38"/>
  <c r="DR213" i="38"/>
  <c r="DR212" i="38"/>
  <c r="DR211" i="38"/>
  <c r="DR210" i="38"/>
  <c r="DR209" i="38"/>
  <c r="DR208" i="38"/>
  <c r="DR207" i="38"/>
  <c r="DR206" i="38"/>
  <c r="DR205" i="38"/>
  <c r="DR204" i="38"/>
  <c r="DR203" i="38"/>
  <c r="DR202" i="38"/>
  <c r="DR201" i="38"/>
  <c r="DR200" i="38"/>
  <c r="DR199" i="38"/>
  <c r="DR198" i="38"/>
  <c r="DR197" i="38"/>
  <c r="DR196" i="38"/>
  <c r="DR195" i="38"/>
  <c r="DR194" i="38"/>
  <c r="DR193" i="38"/>
  <c r="DR192" i="38"/>
  <c r="DR191" i="38"/>
  <c r="DR190" i="38"/>
  <c r="DR189" i="38"/>
  <c r="DR188" i="38"/>
  <c r="DR187" i="38"/>
  <c r="DR186" i="38"/>
  <c r="DR185" i="38"/>
  <c r="DR184" i="38"/>
  <c r="DR183" i="38"/>
  <c r="DR182" i="38"/>
  <c r="DR181" i="38"/>
  <c r="DR180" i="38"/>
  <c r="DR179" i="38"/>
  <c r="DR178" i="38"/>
  <c r="DR177" i="38"/>
  <c r="DR176" i="38"/>
  <c r="DR175" i="38"/>
  <c r="DR174" i="38"/>
  <c r="DR173" i="38"/>
  <c r="DR172" i="38"/>
  <c r="DR171" i="38"/>
  <c r="DR170" i="38"/>
  <c r="DR169" i="38"/>
  <c r="DR168" i="38"/>
  <c r="DR167" i="38"/>
  <c r="DR166" i="38"/>
  <c r="DR165" i="38"/>
  <c r="DR164" i="38"/>
  <c r="DR163" i="38"/>
  <c r="DR162" i="38"/>
  <c r="DR161" i="38"/>
  <c r="DR160" i="38"/>
  <c r="DR159" i="38"/>
  <c r="DR158" i="38"/>
  <c r="DR157" i="38"/>
  <c r="DR156" i="38"/>
  <c r="DR155" i="38"/>
  <c r="DR154" i="38"/>
  <c r="DR153" i="38"/>
  <c r="DR152" i="38"/>
  <c r="DR151" i="38"/>
  <c r="DR150" i="38"/>
  <c r="DR149" i="38"/>
  <c r="DR148" i="38"/>
  <c r="DR147" i="38"/>
  <c r="DR146" i="38"/>
  <c r="DR145" i="38"/>
  <c r="DR144" i="38"/>
  <c r="DR143" i="38"/>
  <c r="DR142" i="38"/>
  <c r="DR141" i="38"/>
  <c r="DR140" i="38"/>
  <c r="DR139" i="38"/>
  <c r="DR138" i="38"/>
  <c r="DR137" i="38"/>
  <c r="DR136" i="38"/>
  <c r="DR135" i="38"/>
  <c r="DR134" i="38"/>
  <c r="DR133" i="38"/>
  <c r="DR132" i="38"/>
  <c r="DR131" i="38"/>
  <c r="DR130" i="38"/>
  <c r="DR129" i="38"/>
  <c r="DR128" i="38"/>
  <c r="DR127" i="38"/>
  <c r="DR126" i="38"/>
  <c r="DR125" i="38"/>
  <c r="DR124" i="38"/>
  <c r="DR123" i="38"/>
  <c r="DR122" i="38"/>
  <c r="DR121" i="38"/>
  <c r="DR120" i="38"/>
  <c r="DR119" i="38"/>
  <c r="DR118" i="38"/>
  <c r="DR117" i="38"/>
  <c r="DR116" i="38"/>
  <c r="DR115" i="38"/>
  <c r="DR114" i="38"/>
  <c r="DR113" i="38"/>
  <c r="DR112" i="38"/>
  <c r="DR111" i="38"/>
  <c r="DR110" i="38"/>
  <c r="DR109" i="38"/>
  <c r="DR108" i="38"/>
  <c r="DR107" i="38"/>
  <c r="DR106" i="38"/>
  <c r="DR105" i="38"/>
  <c r="DR104" i="38"/>
  <c r="DR103" i="38"/>
  <c r="DR102" i="38"/>
  <c r="DR101" i="38"/>
  <c r="DR100" i="38"/>
  <c r="DR99" i="38"/>
  <c r="DR98" i="38"/>
  <c r="DR97" i="38"/>
  <c r="DR96" i="38"/>
  <c r="DR95" i="38"/>
  <c r="DR94" i="38"/>
  <c r="DR93" i="38"/>
  <c r="DR92" i="38"/>
  <c r="DR91" i="38"/>
  <c r="DR90" i="38"/>
  <c r="DR89" i="38"/>
  <c r="DR88" i="38"/>
  <c r="DR87" i="38"/>
  <c r="DR86" i="38"/>
  <c r="DR85" i="38"/>
  <c r="DR84" i="38"/>
  <c r="DR83" i="38"/>
  <c r="DR82" i="38"/>
  <c r="DR81" i="38"/>
  <c r="DR80" i="38"/>
  <c r="DR79" i="38"/>
  <c r="DR78" i="38"/>
  <c r="DR77" i="38"/>
  <c r="DR76" i="38"/>
  <c r="DR75" i="38"/>
  <c r="DR74" i="38"/>
  <c r="DR73" i="38"/>
  <c r="DR72" i="38"/>
  <c r="DR71" i="38"/>
  <c r="DR70" i="38"/>
  <c r="DR69" i="38"/>
  <c r="DR68" i="38"/>
  <c r="DR67" i="38"/>
  <c r="DR66" i="38"/>
  <c r="DR65" i="38"/>
  <c r="DR64" i="38"/>
  <c r="DR63" i="38"/>
  <c r="DR62" i="38"/>
  <c r="DR61" i="38"/>
  <c r="DR60" i="38"/>
  <c r="DR59" i="38"/>
  <c r="DR58" i="38"/>
  <c r="DR57" i="38"/>
  <c r="DR56" i="38"/>
  <c r="DR55" i="38"/>
  <c r="DR54" i="38"/>
  <c r="DR53" i="38"/>
  <c r="DR52" i="38"/>
  <c r="DR51" i="38"/>
  <c r="DR50" i="38"/>
  <c r="DR49" i="38"/>
  <c r="DR48" i="38"/>
  <c r="DR47" i="38"/>
  <c r="DR46" i="38"/>
  <c r="DR45" i="38"/>
  <c r="DR44" i="38"/>
  <c r="DR43" i="38"/>
  <c r="DR42" i="38"/>
  <c r="DR41" i="38"/>
  <c r="DR40" i="38"/>
  <c r="DR39" i="38"/>
  <c r="DR38" i="38"/>
  <c r="DR37" i="38"/>
  <c r="DR36" i="38"/>
  <c r="DR35" i="38"/>
  <c r="DR34" i="38"/>
  <c r="DR33" i="38"/>
  <c r="DR32" i="38"/>
  <c r="DR31" i="38"/>
  <c r="DR30" i="38"/>
  <c r="DR29" i="38"/>
  <c r="DR28" i="38"/>
  <c r="DR27" i="38"/>
  <c r="DR26" i="38"/>
  <c r="DR25" i="38"/>
  <c r="DR24" i="38"/>
  <c r="DR23" i="38"/>
  <c r="DR22" i="38"/>
  <c r="DR21" i="38"/>
  <c r="DR20" i="38"/>
  <c r="DR19" i="38"/>
  <c r="DR18" i="38"/>
  <c r="DR17" i="38"/>
  <c r="DR16" i="38"/>
  <c r="DR15" i="38"/>
  <c r="DR14" i="38"/>
  <c r="DR13" i="38"/>
  <c r="DR12" i="38"/>
  <c r="DR11" i="38"/>
  <c r="DR10" i="38"/>
  <c r="DR9" i="38"/>
  <c r="DR8" i="38"/>
  <c r="DR7" i="38"/>
  <c r="DR6" i="38"/>
  <c r="DM260" i="38"/>
  <c r="DM259" i="38"/>
  <c r="DM258" i="38"/>
  <c r="DM257" i="38"/>
  <c r="DM256" i="38"/>
  <c r="DM255" i="38"/>
  <c r="DM254" i="38"/>
  <c r="DM253" i="38"/>
  <c r="DM252" i="38"/>
  <c r="DM251" i="38"/>
  <c r="DM250" i="38"/>
  <c r="DM249" i="38"/>
  <c r="DM248" i="38"/>
  <c r="DM247" i="38"/>
  <c r="DM246" i="38"/>
  <c r="DM245" i="38"/>
  <c r="DM244" i="38"/>
  <c r="DM243" i="38"/>
  <c r="DM242" i="38"/>
  <c r="DM241" i="38"/>
  <c r="DM240" i="38"/>
  <c r="DM239" i="38"/>
  <c r="DM238" i="38"/>
  <c r="DM237" i="38"/>
  <c r="DM236" i="38"/>
  <c r="DM235" i="38"/>
  <c r="DM234" i="38"/>
  <c r="DM233" i="38"/>
  <c r="DM232" i="38"/>
  <c r="DM231" i="38"/>
  <c r="DM230" i="38"/>
  <c r="DM229" i="38"/>
  <c r="DM228" i="38"/>
  <c r="DM227" i="38"/>
  <c r="DM226" i="38"/>
  <c r="DM225" i="38"/>
  <c r="DM224" i="38"/>
  <c r="DM223" i="38"/>
  <c r="DM222" i="38"/>
  <c r="DM221" i="38"/>
  <c r="DM220" i="38"/>
  <c r="DM219" i="38"/>
  <c r="DM218" i="38"/>
  <c r="DM217" i="38"/>
  <c r="DM216" i="38"/>
  <c r="DM215" i="38"/>
  <c r="DM214" i="38"/>
  <c r="DM213" i="38"/>
  <c r="DM212" i="38"/>
  <c r="DM211" i="38"/>
  <c r="DM210" i="38"/>
  <c r="DM209" i="38"/>
  <c r="DM208" i="38"/>
  <c r="DM207" i="38"/>
  <c r="DM206" i="38"/>
  <c r="DM205" i="38"/>
  <c r="DM204" i="38"/>
  <c r="DM203" i="38"/>
  <c r="DM202" i="38"/>
  <c r="DM201" i="38"/>
  <c r="DM200" i="38"/>
  <c r="DM199" i="38"/>
  <c r="DM198" i="38"/>
  <c r="DM197" i="38"/>
  <c r="DM196" i="38"/>
  <c r="DM195" i="38"/>
  <c r="DM194" i="38"/>
  <c r="DM193" i="38"/>
  <c r="DM192" i="38"/>
  <c r="DM191" i="38"/>
  <c r="DM190" i="38"/>
  <c r="DM189" i="38"/>
  <c r="DM188" i="38"/>
  <c r="DM187" i="38"/>
  <c r="DM186" i="38"/>
  <c r="DM185" i="38"/>
  <c r="DM184" i="38"/>
  <c r="DM183" i="38"/>
  <c r="DM182" i="38"/>
  <c r="DM181" i="38"/>
  <c r="DM180" i="38"/>
  <c r="DM179" i="38"/>
  <c r="DM178" i="38"/>
  <c r="DM177" i="38"/>
  <c r="DM176" i="38"/>
  <c r="DM175" i="38"/>
  <c r="DM174" i="38"/>
  <c r="DM173" i="38"/>
  <c r="DM172" i="38"/>
  <c r="DM171" i="38"/>
  <c r="DM170" i="38"/>
  <c r="DM169" i="38"/>
  <c r="DM168" i="38"/>
  <c r="DM167" i="38"/>
  <c r="DM166" i="38"/>
  <c r="DM165" i="38"/>
  <c r="DM164" i="38"/>
  <c r="DM163" i="38"/>
  <c r="DM162" i="38"/>
  <c r="DM161" i="38"/>
  <c r="DM160" i="38"/>
  <c r="DM159" i="38"/>
  <c r="DM158" i="38"/>
  <c r="DM157" i="38"/>
  <c r="DM156" i="38"/>
  <c r="DM155" i="38"/>
  <c r="DM154" i="38"/>
  <c r="DM153" i="38"/>
  <c r="DM152" i="38"/>
  <c r="DM151" i="38"/>
  <c r="DM150" i="38"/>
  <c r="DM149" i="38"/>
  <c r="DM148" i="38"/>
  <c r="DM147" i="38"/>
  <c r="DM146" i="38"/>
  <c r="DM145" i="38"/>
  <c r="DM144" i="38"/>
  <c r="DM143" i="38"/>
  <c r="DM142" i="38"/>
  <c r="DM141" i="38"/>
  <c r="DM140" i="38"/>
  <c r="DM139" i="38"/>
  <c r="DM138" i="38"/>
  <c r="DM137" i="38"/>
  <c r="DM136" i="38"/>
  <c r="DM135" i="38"/>
  <c r="DM134" i="38"/>
  <c r="DM133" i="38"/>
  <c r="DM132" i="38"/>
  <c r="DM131" i="38"/>
  <c r="DM130" i="38"/>
  <c r="DM129" i="38"/>
  <c r="DM128" i="38"/>
  <c r="DM127" i="38"/>
  <c r="DM126" i="38"/>
  <c r="DM125" i="38"/>
  <c r="DM124" i="38"/>
  <c r="DM123" i="38"/>
  <c r="DM122" i="38"/>
  <c r="DM121" i="38"/>
  <c r="DM120" i="38"/>
  <c r="DM119" i="38"/>
  <c r="DM118" i="38"/>
  <c r="DM117" i="38"/>
  <c r="DM116" i="38"/>
  <c r="DM115" i="38"/>
  <c r="DM114" i="38"/>
  <c r="DM113" i="38"/>
  <c r="DM112" i="38"/>
  <c r="DM111" i="38"/>
  <c r="DM110" i="38"/>
  <c r="DM109" i="38"/>
  <c r="DM108" i="38"/>
  <c r="DM107" i="38"/>
  <c r="DM106" i="38"/>
  <c r="DM105" i="38"/>
  <c r="DM104" i="38"/>
  <c r="DM103" i="38"/>
  <c r="DM102" i="38"/>
  <c r="DM101" i="38"/>
  <c r="DM100" i="38"/>
  <c r="DM99" i="38"/>
  <c r="DM98" i="38"/>
  <c r="DM97" i="38"/>
  <c r="DM96" i="38"/>
  <c r="DM95" i="38"/>
  <c r="DM94" i="38"/>
  <c r="DM93" i="38"/>
  <c r="DM92" i="38"/>
  <c r="DM91" i="38"/>
  <c r="DM90" i="38"/>
  <c r="DM89" i="38"/>
  <c r="DM88" i="38"/>
  <c r="DM87" i="38"/>
  <c r="DM86" i="38"/>
  <c r="DM85" i="38"/>
  <c r="DM84" i="38"/>
  <c r="DM83" i="38"/>
  <c r="DM82" i="38"/>
  <c r="DM81" i="38"/>
  <c r="DM80" i="38"/>
  <c r="DM79" i="38"/>
  <c r="DM78" i="38"/>
  <c r="DM77" i="38"/>
  <c r="DM76" i="38"/>
  <c r="DM75" i="38"/>
  <c r="DM74" i="38"/>
  <c r="DM73" i="38"/>
  <c r="DM72" i="38"/>
  <c r="DM71" i="38"/>
  <c r="DM70" i="38"/>
  <c r="DM69" i="38"/>
  <c r="DM68" i="38"/>
  <c r="DM67" i="38"/>
  <c r="DM66" i="38"/>
  <c r="DM65" i="38"/>
  <c r="DM64" i="38"/>
  <c r="DM63" i="38"/>
  <c r="DM62" i="38"/>
  <c r="DM61" i="38"/>
  <c r="DM60" i="38"/>
  <c r="DM59" i="38"/>
  <c r="DM58" i="38"/>
  <c r="DM57" i="38"/>
  <c r="DM56" i="38"/>
  <c r="DM55" i="38"/>
  <c r="DM54" i="38"/>
  <c r="DM53" i="38"/>
  <c r="DM52" i="38"/>
  <c r="DM51" i="38"/>
  <c r="DM50" i="38"/>
  <c r="DM49" i="38"/>
  <c r="DM48" i="38"/>
  <c r="DM47" i="38"/>
  <c r="DM46" i="38"/>
  <c r="DM45" i="38"/>
  <c r="DM44" i="38"/>
  <c r="DM43" i="38"/>
  <c r="DM42" i="38"/>
  <c r="DM41" i="38"/>
  <c r="DM40" i="38"/>
  <c r="DM39" i="38"/>
  <c r="DM38" i="38"/>
  <c r="DM37" i="38"/>
  <c r="DM36" i="38"/>
  <c r="DM35" i="38"/>
  <c r="DM34" i="38"/>
  <c r="DM33" i="38"/>
  <c r="DM32" i="38"/>
  <c r="DM31" i="38"/>
  <c r="DM30" i="38"/>
  <c r="DM29" i="38"/>
  <c r="DM28" i="38"/>
  <c r="DM27" i="38"/>
  <c r="DM26" i="38"/>
  <c r="DM25" i="38"/>
  <c r="DM24" i="38"/>
  <c r="DM23" i="38"/>
  <c r="DM22" i="38"/>
  <c r="DM21" i="38"/>
  <c r="DM20" i="38"/>
  <c r="DM19" i="38"/>
  <c r="DM18" i="38"/>
  <c r="DM17" i="38"/>
  <c r="DM16" i="38"/>
  <c r="DM15" i="38"/>
  <c r="DM14" i="38"/>
  <c r="DM13" i="38"/>
  <c r="DM12" i="38"/>
  <c r="DM11" i="38"/>
  <c r="DM10" i="38"/>
  <c r="DM9" i="38"/>
  <c r="DM8" i="38"/>
  <c r="DM7" i="38"/>
  <c r="DM6" i="38"/>
  <c r="DH260" i="38"/>
  <c r="DH259" i="38"/>
  <c r="DH258" i="38"/>
  <c r="DH257" i="38"/>
  <c r="DH256" i="38"/>
  <c r="DH255" i="38"/>
  <c r="DH254" i="38"/>
  <c r="DH253" i="38"/>
  <c r="DH252" i="38"/>
  <c r="DH251" i="38"/>
  <c r="DH250" i="38"/>
  <c r="DH249" i="38"/>
  <c r="DH248" i="38"/>
  <c r="DH247" i="38"/>
  <c r="DH246" i="38"/>
  <c r="DH245" i="38"/>
  <c r="DH244" i="38"/>
  <c r="DH243" i="38"/>
  <c r="DH242" i="38"/>
  <c r="DH241" i="38"/>
  <c r="DH240" i="38"/>
  <c r="DH239" i="38"/>
  <c r="DH238" i="38"/>
  <c r="DH237" i="38"/>
  <c r="DH236" i="38"/>
  <c r="DH235" i="38"/>
  <c r="DH234" i="38"/>
  <c r="DH233" i="38"/>
  <c r="DH232" i="38"/>
  <c r="DH231" i="38"/>
  <c r="DH230" i="38"/>
  <c r="DH229" i="38"/>
  <c r="DH228" i="38"/>
  <c r="DH227" i="38"/>
  <c r="DH226" i="38"/>
  <c r="DH225" i="38"/>
  <c r="DH224" i="38"/>
  <c r="DH223" i="38"/>
  <c r="DH222" i="38"/>
  <c r="DH221" i="38"/>
  <c r="DH220" i="38"/>
  <c r="DH219" i="38"/>
  <c r="DH218" i="38"/>
  <c r="DH217" i="38"/>
  <c r="DH216" i="38"/>
  <c r="DH215" i="38"/>
  <c r="DH214" i="38"/>
  <c r="DH213" i="38"/>
  <c r="DH212" i="38"/>
  <c r="DH211" i="38"/>
  <c r="DH210" i="38"/>
  <c r="DH209" i="38"/>
  <c r="DH208" i="38"/>
  <c r="DH207" i="38"/>
  <c r="DH206" i="38"/>
  <c r="DH205" i="38"/>
  <c r="DH204" i="38"/>
  <c r="DH203" i="38"/>
  <c r="DH202" i="38"/>
  <c r="DH201" i="38"/>
  <c r="DH200" i="38"/>
  <c r="DH199" i="38"/>
  <c r="DH198" i="38"/>
  <c r="DH197" i="38"/>
  <c r="DH196" i="38"/>
  <c r="DH195" i="38"/>
  <c r="DH194" i="38"/>
  <c r="DH193" i="38"/>
  <c r="DH192" i="38"/>
  <c r="DH191" i="38"/>
  <c r="DH190" i="38"/>
  <c r="DH189" i="38"/>
  <c r="DH188" i="38"/>
  <c r="DH187" i="38"/>
  <c r="DH186" i="38"/>
  <c r="DH185" i="38"/>
  <c r="DH184" i="38"/>
  <c r="DH183" i="38"/>
  <c r="DH182" i="38"/>
  <c r="DH181" i="38"/>
  <c r="DH180" i="38"/>
  <c r="DH179" i="38"/>
  <c r="DH178" i="38"/>
  <c r="DH177" i="38"/>
  <c r="DH176" i="38"/>
  <c r="DH175" i="38"/>
  <c r="DH174" i="38"/>
  <c r="DH173" i="38"/>
  <c r="DH172" i="38"/>
  <c r="DH171" i="38"/>
  <c r="DH170" i="38"/>
  <c r="DH169" i="38"/>
  <c r="DH168" i="38"/>
  <c r="DH167" i="38"/>
  <c r="DH166" i="38"/>
  <c r="DH165" i="38"/>
  <c r="DH164" i="38"/>
  <c r="DH163" i="38"/>
  <c r="DH162" i="38"/>
  <c r="DH161" i="38"/>
  <c r="DH160" i="38"/>
  <c r="DH159" i="38"/>
  <c r="DH158" i="38"/>
  <c r="DH157" i="38"/>
  <c r="DH156" i="38"/>
  <c r="DH155" i="38"/>
  <c r="DH154" i="38"/>
  <c r="DH153" i="38"/>
  <c r="DH152" i="38"/>
  <c r="DH151" i="38"/>
  <c r="DH150" i="38"/>
  <c r="DH149" i="38"/>
  <c r="DH148" i="38"/>
  <c r="DH147" i="38"/>
  <c r="DH146" i="38"/>
  <c r="DH145" i="38"/>
  <c r="DH144" i="38"/>
  <c r="DH143" i="38"/>
  <c r="DH142" i="38"/>
  <c r="DH141" i="38"/>
  <c r="DH140" i="38"/>
  <c r="DH139" i="38"/>
  <c r="DH138" i="38"/>
  <c r="DH137" i="38"/>
  <c r="DH136" i="38"/>
  <c r="DH135" i="38"/>
  <c r="DH134" i="38"/>
  <c r="DH133" i="38"/>
  <c r="DH132" i="38"/>
  <c r="DH131" i="38"/>
  <c r="DH130" i="38"/>
  <c r="DH129" i="38"/>
  <c r="DH128" i="38"/>
  <c r="DH127" i="38"/>
  <c r="DH126" i="38"/>
  <c r="DH125" i="38"/>
  <c r="DH124" i="38"/>
  <c r="DH123" i="38"/>
  <c r="DH122" i="38"/>
  <c r="DH121" i="38"/>
  <c r="DH120" i="38"/>
  <c r="DH119" i="38"/>
  <c r="DH118" i="38"/>
  <c r="DH117" i="38"/>
  <c r="DH116" i="38"/>
  <c r="DH115" i="38"/>
  <c r="DH114" i="38"/>
  <c r="DH113" i="38"/>
  <c r="DH112" i="38"/>
  <c r="DH111" i="38"/>
  <c r="DH110" i="38"/>
  <c r="DH109" i="38"/>
  <c r="DH108" i="38"/>
  <c r="DH107" i="38"/>
  <c r="DH106" i="38"/>
  <c r="DH105" i="38"/>
  <c r="DH104" i="38"/>
  <c r="DH103" i="38"/>
  <c r="DH102" i="38"/>
  <c r="DH101" i="38"/>
  <c r="DH100" i="38"/>
  <c r="DH99" i="38"/>
  <c r="DH98" i="38"/>
  <c r="DH97" i="38"/>
  <c r="DH96" i="38"/>
  <c r="DH95" i="38"/>
  <c r="DH94" i="38"/>
  <c r="DH93" i="38"/>
  <c r="DH92" i="38"/>
  <c r="DH91" i="38"/>
  <c r="DH90" i="38"/>
  <c r="DH89" i="38"/>
  <c r="DH88" i="38"/>
  <c r="DH87" i="38"/>
  <c r="DH86" i="38"/>
  <c r="DH85" i="38"/>
  <c r="DH84" i="38"/>
  <c r="DH83" i="38"/>
  <c r="DH82" i="38"/>
  <c r="DH81" i="38"/>
  <c r="DH80" i="38"/>
  <c r="DH79" i="38"/>
  <c r="DH78" i="38"/>
  <c r="DH77" i="38"/>
  <c r="DH76" i="38"/>
  <c r="DH75" i="38"/>
  <c r="DH74" i="38"/>
  <c r="DH73" i="38"/>
  <c r="DH72" i="38"/>
  <c r="DH71" i="38"/>
  <c r="DH70" i="38"/>
  <c r="DH69" i="38"/>
  <c r="DH68" i="38"/>
  <c r="DH67" i="38"/>
  <c r="DH66" i="38"/>
  <c r="DH65" i="38"/>
  <c r="DH64" i="38"/>
  <c r="DH63" i="38"/>
  <c r="DH62" i="38"/>
  <c r="DH61" i="38"/>
  <c r="DH60" i="38"/>
  <c r="DH59" i="38"/>
  <c r="DH58" i="38"/>
  <c r="DH57" i="38"/>
  <c r="DH56" i="38"/>
  <c r="DH55" i="38"/>
  <c r="DH54" i="38"/>
  <c r="DH53" i="38"/>
  <c r="DH52" i="38"/>
  <c r="DH51" i="38"/>
  <c r="DH50" i="38"/>
  <c r="DH49" i="38"/>
  <c r="DH48" i="38"/>
  <c r="DH47" i="38"/>
  <c r="DH46" i="38"/>
  <c r="DH45" i="38"/>
  <c r="DH44" i="38"/>
  <c r="DH43" i="38"/>
  <c r="DH42" i="38"/>
  <c r="DH41" i="38"/>
  <c r="DH40" i="38"/>
  <c r="DH39" i="38"/>
  <c r="DH38" i="38"/>
  <c r="DH37" i="38"/>
  <c r="DH36" i="38"/>
  <c r="DH35" i="38"/>
  <c r="DH34" i="38"/>
  <c r="DH33" i="38"/>
  <c r="DH32" i="38"/>
  <c r="DH31" i="38"/>
  <c r="DH30" i="38"/>
  <c r="DH29" i="38"/>
  <c r="DH28" i="38"/>
  <c r="DH27" i="38"/>
  <c r="DH26" i="38"/>
  <c r="DH25" i="38"/>
  <c r="DH24" i="38"/>
  <c r="DH23" i="38"/>
  <c r="DH22" i="38"/>
  <c r="DH21" i="38"/>
  <c r="DH20" i="38"/>
  <c r="DH19" i="38"/>
  <c r="DH18" i="38"/>
  <c r="DH17" i="38"/>
  <c r="DH16" i="38"/>
  <c r="DH15" i="38"/>
  <c r="DH14" i="38"/>
  <c r="DH13" i="38"/>
  <c r="DH12" i="38"/>
  <c r="DH11" i="38"/>
  <c r="DH10" i="38"/>
  <c r="DH9" i="38"/>
  <c r="DH8" i="38"/>
  <c r="DH7" i="38"/>
  <c r="DH6" i="38"/>
  <c r="DC260" i="38"/>
  <c r="DC259" i="38"/>
  <c r="DC258" i="38"/>
  <c r="DC257" i="38"/>
  <c r="DC256" i="38"/>
  <c r="DC255" i="38"/>
  <c r="DC254" i="38"/>
  <c r="DC253" i="38"/>
  <c r="DC252" i="38"/>
  <c r="DC251" i="38"/>
  <c r="DC250" i="38"/>
  <c r="DC249" i="38"/>
  <c r="DC248" i="38"/>
  <c r="DC247" i="38"/>
  <c r="DC246" i="38"/>
  <c r="DC245" i="38"/>
  <c r="DC244" i="38"/>
  <c r="DC243" i="38"/>
  <c r="DC242" i="38"/>
  <c r="DC241" i="38"/>
  <c r="DC240" i="38"/>
  <c r="DC239" i="38"/>
  <c r="DC238" i="38"/>
  <c r="DC237" i="38"/>
  <c r="DC236" i="38"/>
  <c r="DC235" i="38"/>
  <c r="DC234" i="38"/>
  <c r="DC233" i="38"/>
  <c r="DC232" i="38"/>
  <c r="DC231" i="38"/>
  <c r="DC230" i="38"/>
  <c r="DC229" i="38"/>
  <c r="DC228" i="38"/>
  <c r="DC227" i="38"/>
  <c r="DC226" i="38"/>
  <c r="DC225" i="38"/>
  <c r="DC224" i="38"/>
  <c r="DC223" i="38"/>
  <c r="DC222" i="38"/>
  <c r="DC221" i="38"/>
  <c r="DC220" i="38"/>
  <c r="DC219" i="38"/>
  <c r="DC218" i="38"/>
  <c r="DC217" i="38"/>
  <c r="DC216" i="38"/>
  <c r="DC215" i="38"/>
  <c r="DC214" i="38"/>
  <c r="DC213" i="38"/>
  <c r="DC212" i="38"/>
  <c r="DC211" i="38"/>
  <c r="DC210" i="38"/>
  <c r="DC209" i="38"/>
  <c r="DC208" i="38"/>
  <c r="DC207" i="38"/>
  <c r="DC206" i="38"/>
  <c r="DC205" i="38"/>
  <c r="DC204" i="38"/>
  <c r="DC203" i="38"/>
  <c r="DC202" i="38"/>
  <c r="DC201" i="38"/>
  <c r="DC200" i="38"/>
  <c r="DC199" i="38"/>
  <c r="DC198" i="38"/>
  <c r="DC197" i="38"/>
  <c r="DC196" i="38"/>
  <c r="DC195" i="38"/>
  <c r="DC194" i="38"/>
  <c r="DC193" i="38"/>
  <c r="DC192" i="38"/>
  <c r="DC191" i="38"/>
  <c r="DC190" i="38"/>
  <c r="DC189" i="38"/>
  <c r="DC188" i="38"/>
  <c r="DC187" i="38"/>
  <c r="DC186" i="38"/>
  <c r="DC185" i="38"/>
  <c r="DC184" i="38"/>
  <c r="DC183" i="38"/>
  <c r="DC182" i="38"/>
  <c r="DC181" i="38"/>
  <c r="DC180" i="38"/>
  <c r="DC179" i="38"/>
  <c r="DC178" i="38"/>
  <c r="DC177" i="38"/>
  <c r="DC176" i="38"/>
  <c r="DC175" i="38"/>
  <c r="DC174" i="38"/>
  <c r="DC173" i="38"/>
  <c r="DC172" i="38"/>
  <c r="DC171" i="38"/>
  <c r="DC170" i="38"/>
  <c r="DC169" i="38"/>
  <c r="DC168" i="38"/>
  <c r="DC167" i="38"/>
  <c r="DC166" i="38"/>
  <c r="DC165" i="38"/>
  <c r="DC164" i="38"/>
  <c r="DC163" i="38"/>
  <c r="DC162" i="38"/>
  <c r="DC161" i="38"/>
  <c r="DC160" i="38"/>
  <c r="DC159" i="38"/>
  <c r="DC158" i="38"/>
  <c r="DC157" i="38"/>
  <c r="DC156" i="38"/>
  <c r="DC155" i="38"/>
  <c r="DC154" i="38"/>
  <c r="DC153" i="38"/>
  <c r="DC152" i="38"/>
  <c r="DC151" i="38"/>
  <c r="DC150" i="38"/>
  <c r="DC149" i="38"/>
  <c r="DC148" i="38"/>
  <c r="DC147" i="38"/>
  <c r="DC146" i="38"/>
  <c r="DC145" i="38"/>
  <c r="DC144" i="38"/>
  <c r="DC143" i="38"/>
  <c r="DC142" i="38"/>
  <c r="DC141" i="38"/>
  <c r="DC140" i="38"/>
  <c r="DC139" i="38"/>
  <c r="DC138" i="38"/>
  <c r="DC137" i="38"/>
  <c r="DC136" i="38"/>
  <c r="DC135" i="38"/>
  <c r="DC134" i="38"/>
  <c r="DC133" i="38"/>
  <c r="DC132" i="38"/>
  <c r="DC131" i="38"/>
  <c r="DC130" i="38"/>
  <c r="DC129" i="38"/>
  <c r="DC128" i="38"/>
  <c r="DC127" i="38"/>
  <c r="DC126" i="38"/>
  <c r="DC125" i="38"/>
  <c r="DC124" i="38"/>
  <c r="DC123" i="38"/>
  <c r="DC122" i="38"/>
  <c r="DC121" i="38"/>
  <c r="DC120" i="38"/>
  <c r="DC119" i="38"/>
  <c r="DC118" i="38"/>
  <c r="DC117" i="38"/>
  <c r="DC116" i="38"/>
  <c r="DC115" i="38"/>
  <c r="DC114" i="38"/>
  <c r="DC113" i="38"/>
  <c r="DC112" i="38"/>
  <c r="DC111" i="38"/>
  <c r="DC110" i="38"/>
  <c r="DC109" i="38"/>
  <c r="DC108" i="38"/>
  <c r="DC107" i="38"/>
  <c r="DC106" i="38"/>
  <c r="DC105" i="38"/>
  <c r="DC104" i="38"/>
  <c r="DC103" i="38"/>
  <c r="DC102" i="38"/>
  <c r="DC101" i="38"/>
  <c r="DC100" i="38"/>
  <c r="DC99" i="38"/>
  <c r="DC98" i="38"/>
  <c r="DC97" i="38"/>
  <c r="DC96" i="38"/>
  <c r="DC95" i="38"/>
  <c r="DC94" i="38"/>
  <c r="DC93" i="38"/>
  <c r="DC92" i="38"/>
  <c r="DC91" i="38"/>
  <c r="DC90" i="38"/>
  <c r="DC89" i="38"/>
  <c r="DC88" i="38"/>
  <c r="DC87" i="38"/>
  <c r="DC86" i="38"/>
  <c r="DC85" i="38"/>
  <c r="DC84" i="38"/>
  <c r="DC83" i="38"/>
  <c r="DC82" i="38"/>
  <c r="DC81" i="38"/>
  <c r="DC80" i="38"/>
  <c r="DC79" i="38"/>
  <c r="DC78" i="38"/>
  <c r="DC77" i="38"/>
  <c r="DC76" i="38"/>
  <c r="DC75" i="38"/>
  <c r="DC74" i="38"/>
  <c r="DC73" i="38"/>
  <c r="DC72" i="38"/>
  <c r="DC71" i="38"/>
  <c r="DC70" i="38"/>
  <c r="DC69" i="38"/>
  <c r="DC68" i="38"/>
  <c r="DC67" i="38"/>
  <c r="DC66" i="38"/>
  <c r="DC65" i="38"/>
  <c r="DC64" i="38"/>
  <c r="DC63" i="38"/>
  <c r="DC62" i="38"/>
  <c r="DC61" i="38"/>
  <c r="DC60" i="38"/>
  <c r="DC59" i="38"/>
  <c r="DC58" i="38"/>
  <c r="DC57" i="38"/>
  <c r="DC56" i="38"/>
  <c r="DC55" i="38"/>
  <c r="DC54" i="38"/>
  <c r="DC53" i="38"/>
  <c r="DC52" i="38"/>
  <c r="DC51" i="38"/>
  <c r="DC50" i="38"/>
  <c r="DC49" i="38"/>
  <c r="DC48" i="38"/>
  <c r="DC47" i="38"/>
  <c r="DC46" i="38"/>
  <c r="DC45" i="38"/>
  <c r="DC44" i="38"/>
  <c r="DC43" i="38"/>
  <c r="DC42" i="38"/>
  <c r="DC41" i="38"/>
  <c r="DC40" i="38"/>
  <c r="DC39" i="38"/>
  <c r="DC38" i="38"/>
  <c r="DC37" i="38"/>
  <c r="DC36" i="38"/>
  <c r="DC35" i="38"/>
  <c r="DC34" i="38"/>
  <c r="DC33" i="38"/>
  <c r="DC32" i="38"/>
  <c r="DC31" i="38"/>
  <c r="DC30" i="38"/>
  <c r="DC29" i="38"/>
  <c r="DC28" i="38"/>
  <c r="DC27" i="38"/>
  <c r="DC26" i="38"/>
  <c r="DC25" i="38"/>
  <c r="DC24" i="38"/>
  <c r="DC23" i="38"/>
  <c r="DC22" i="38"/>
  <c r="DC21" i="38"/>
  <c r="DC20" i="38"/>
  <c r="DC19" i="38"/>
  <c r="DC18" i="38"/>
  <c r="DC17" i="38"/>
  <c r="DC16" i="38"/>
  <c r="DC15" i="38"/>
  <c r="DC14" i="38"/>
  <c r="DC13" i="38"/>
  <c r="DC12" i="38"/>
  <c r="DC11" i="38"/>
  <c r="DC10" i="38"/>
  <c r="DC9" i="38"/>
  <c r="DC8" i="38"/>
  <c r="DC7" i="38"/>
  <c r="DC6" i="38"/>
  <c r="CX260" i="38"/>
  <c r="CX259" i="38"/>
  <c r="CX258" i="38"/>
  <c r="CX257" i="38"/>
  <c r="CX256" i="38"/>
  <c r="CX255" i="38"/>
  <c r="CX254" i="38"/>
  <c r="CX253" i="38"/>
  <c r="CX252" i="38"/>
  <c r="CX251" i="38"/>
  <c r="CX250" i="38"/>
  <c r="CX249" i="38"/>
  <c r="CX248" i="38"/>
  <c r="CX247" i="38"/>
  <c r="CX246" i="38"/>
  <c r="CX245" i="38"/>
  <c r="CX244" i="38"/>
  <c r="CX243" i="38"/>
  <c r="CX242" i="38"/>
  <c r="CX241" i="38"/>
  <c r="CX240" i="38"/>
  <c r="CX239" i="38"/>
  <c r="CX238" i="38"/>
  <c r="CX237" i="38"/>
  <c r="CX236" i="38"/>
  <c r="CX235" i="38"/>
  <c r="CX234" i="38"/>
  <c r="CX233" i="38"/>
  <c r="CX232" i="38"/>
  <c r="CX231" i="38"/>
  <c r="CX230" i="38"/>
  <c r="CX229" i="38"/>
  <c r="CX228" i="38"/>
  <c r="CX227" i="38"/>
  <c r="CX226" i="38"/>
  <c r="CX225" i="38"/>
  <c r="CX224" i="38"/>
  <c r="CX223" i="38"/>
  <c r="CX222" i="38"/>
  <c r="CX221" i="38"/>
  <c r="CX220" i="38"/>
  <c r="CX219" i="38"/>
  <c r="CX218" i="38"/>
  <c r="CX217" i="38"/>
  <c r="CX216" i="38"/>
  <c r="CX215" i="38"/>
  <c r="CX214" i="38"/>
  <c r="CX213" i="38"/>
  <c r="CX212" i="38"/>
  <c r="CX211" i="38"/>
  <c r="CX210" i="38"/>
  <c r="CX209" i="38"/>
  <c r="CX208" i="38"/>
  <c r="CX207" i="38"/>
  <c r="CX206" i="38"/>
  <c r="CX205" i="38"/>
  <c r="CX204" i="38"/>
  <c r="CX203" i="38"/>
  <c r="CX202" i="38"/>
  <c r="CX201" i="38"/>
  <c r="CX200" i="38"/>
  <c r="CX199" i="38"/>
  <c r="CX198" i="38"/>
  <c r="CX197" i="38"/>
  <c r="CX196" i="38"/>
  <c r="CX195" i="38"/>
  <c r="CX194" i="38"/>
  <c r="CX193" i="38"/>
  <c r="CX192" i="38"/>
  <c r="CX191" i="38"/>
  <c r="CX190" i="38"/>
  <c r="CX189" i="38"/>
  <c r="CX188" i="38"/>
  <c r="CX187" i="38"/>
  <c r="CX186" i="38"/>
  <c r="CX185" i="38"/>
  <c r="CX184" i="38"/>
  <c r="CX183" i="38"/>
  <c r="CX182" i="38"/>
  <c r="CX181" i="38"/>
  <c r="CX180" i="38"/>
  <c r="CX179" i="38"/>
  <c r="CX178" i="38"/>
  <c r="CX177" i="38"/>
  <c r="CX176" i="38"/>
  <c r="CX175" i="38"/>
  <c r="CX174" i="38"/>
  <c r="CX173" i="38"/>
  <c r="CX172" i="38"/>
  <c r="CX171" i="38"/>
  <c r="CX170" i="38"/>
  <c r="CX169" i="38"/>
  <c r="CX168" i="38"/>
  <c r="CX167" i="38"/>
  <c r="CX166" i="38"/>
  <c r="CX165" i="38"/>
  <c r="CX164" i="38"/>
  <c r="CX163" i="38"/>
  <c r="CX162" i="38"/>
  <c r="CX161" i="38"/>
  <c r="CX160" i="38"/>
  <c r="CX159" i="38"/>
  <c r="CX158" i="38"/>
  <c r="CX157" i="38"/>
  <c r="CX156" i="38"/>
  <c r="CX155" i="38"/>
  <c r="CX154" i="38"/>
  <c r="CX153" i="38"/>
  <c r="CX152" i="38"/>
  <c r="CX151" i="38"/>
  <c r="CX150" i="38"/>
  <c r="CX149" i="38"/>
  <c r="CX148" i="38"/>
  <c r="CX147" i="38"/>
  <c r="CX146" i="38"/>
  <c r="CX145" i="38"/>
  <c r="CX144" i="38"/>
  <c r="CX143" i="38"/>
  <c r="CX142" i="38"/>
  <c r="CX141" i="38"/>
  <c r="CX140" i="38"/>
  <c r="CX139" i="38"/>
  <c r="CX138" i="38"/>
  <c r="CX137" i="38"/>
  <c r="CX136" i="38"/>
  <c r="CX135" i="38"/>
  <c r="CX134" i="38"/>
  <c r="CX133" i="38"/>
  <c r="CX132" i="38"/>
  <c r="CX131" i="38"/>
  <c r="CX130" i="38"/>
  <c r="CX129" i="38"/>
  <c r="CX128" i="38"/>
  <c r="CX127" i="38"/>
  <c r="CX126" i="38"/>
  <c r="CX125" i="38"/>
  <c r="CX124" i="38"/>
  <c r="CX123" i="38"/>
  <c r="CX122" i="38"/>
  <c r="CX121" i="38"/>
  <c r="CX120" i="38"/>
  <c r="CX119" i="38"/>
  <c r="CX118" i="38"/>
  <c r="CX117" i="38"/>
  <c r="CX116" i="38"/>
  <c r="CX115" i="38"/>
  <c r="CX114" i="38"/>
  <c r="CX113" i="38"/>
  <c r="CX112" i="38"/>
  <c r="CX111" i="38"/>
  <c r="CX110" i="38"/>
  <c r="CX109" i="38"/>
  <c r="CX108" i="38"/>
  <c r="CX107" i="38"/>
  <c r="CX106" i="38"/>
  <c r="CX105" i="38"/>
  <c r="CX104" i="38"/>
  <c r="CX103" i="38"/>
  <c r="CX102" i="38"/>
  <c r="CX101" i="38"/>
  <c r="CX100" i="38"/>
  <c r="CX99" i="38"/>
  <c r="CX98" i="38"/>
  <c r="CX97" i="38"/>
  <c r="CX96" i="38"/>
  <c r="CX95" i="38"/>
  <c r="CX94" i="38"/>
  <c r="CX93" i="38"/>
  <c r="CX92" i="38"/>
  <c r="CX91" i="38"/>
  <c r="CX90" i="38"/>
  <c r="CX89" i="38"/>
  <c r="CX88" i="38"/>
  <c r="CX87" i="38"/>
  <c r="CX86" i="38"/>
  <c r="CX85" i="38"/>
  <c r="CX84" i="38"/>
  <c r="CX83" i="38"/>
  <c r="CX82" i="38"/>
  <c r="CX81" i="38"/>
  <c r="CX80" i="38"/>
  <c r="CX79" i="38"/>
  <c r="CX78" i="38"/>
  <c r="CX77" i="38"/>
  <c r="CX76" i="38"/>
  <c r="CX75" i="38"/>
  <c r="CX74" i="38"/>
  <c r="CX73" i="38"/>
  <c r="CX72" i="38"/>
  <c r="CX71" i="38"/>
  <c r="CX70" i="38"/>
  <c r="CX69" i="38"/>
  <c r="CX68" i="38"/>
  <c r="CX67" i="38"/>
  <c r="CX66" i="38"/>
  <c r="CX65" i="38"/>
  <c r="CX64" i="38"/>
  <c r="CX63" i="38"/>
  <c r="CX62" i="38"/>
  <c r="CX61" i="38"/>
  <c r="CX60" i="38"/>
  <c r="CX59" i="38"/>
  <c r="CX58" i="38"/>
  <c r="CX57" i="38"/>
  <c r="CX56" i="38"/>
  <c r="CX55" i="38"/>
  <c r="CX54" i="38"/>
  <c r="CX53" i="38"/>
  <c r="CX52" i="38"/>
  <c r="CX51" i="38"/>
  <c r="CX50" i="38"/>
  <c r="CX49" i="38"/>
  <c r="CX48" i="38"/>
  <c r="CX47" i="38"/>
  <c r="CX46" i="38"/>
  <c r="CX45" i="38"/>
  <c r="CX44" i="38"/>
  <c r="CX43" i="38"/>
  <c r="CX42" i="38"/>
  <c r="CX41" i="38"/>
  <c r="CX40" i="38"/>
  <c r="CX39" i="38"/>
  <c r="CX38" i="38"/>
  <c r="CX37" i="38"/>
  <c r="CX36" i="38"/>
  <c r="CX35" i="38"/>
  <c r="CX34" i="38"/>
  <c r="CX33" i="38"/>
  <c r="CX32" i="38"/>
  <c r="CX31" i="38"/>
  <c r="CX30" i="38"/>
  <c r="CX29" i="38"/>
  <c r="CX28" i="38"/>
  <c r="CX27" i="38"/>
  <c r="CX26" i="38"/>
  <c r="CX25" i="38"/>
  <c r="CX24" i="38"/>
  <c r="CX23" i="38"/>
  <c r="CX22" i="38"/>
  <c r="CX21" i="38"/>
  <c r="CX20" i="38"/>
  <c r="CX19" i="38"/>
  <c r="CX18" i="38"/>
  <c r="CX17" i="38"/>
  <c r="CX16" i="38"/>
  <c r="CX15" i="38"/>
  <c r="CX14" i="38"/>
  <c r="CX13" i="38"/>
  <c r="CX12" i="38"/>
  <c r="CX11" i="38"/>
  <c r="CX10" i="38"/>
  <c r="CX9" i="38"/>
  <c r="CX8" i="38"/>
  <c r="CX7" i="38"/>
  <c r="CX6" i="38"/>
  <c r="CS260" i="38"/>
  <c r="CS259" i="38"/>
  <c r="CS258" i="38"/>
  <c r="CS257" i="38"/>
  <c r="CS256" i="38"/>
  <c r="CS255" i="38"/>
  <c r="CS254" i="38"/>
  <c r="CS253" i="38"/>
  <c r="CS252" i="38"/>
  <c r="CS251" i="38"/>
  <c r="CS250" i="38"/>
  <c r="CS249" i="38"/>
  <c r="CS248" i="38"/>
  <c r="CS247" i="38"/>
  <c r="CS246" i="38"/>
  <c r="CS245" i="38"/>
  <c r="CS244" i="38"/>
  <c r="CS243" i="38"/>
  <c r="CS242" i="38"/>
  <c r="CS241" i="38"/>
  <c r="CS240" i="38"/>
  <c r="CS239" i="38"/>
  <c r="CS238" i="38"/>
  <c r="CS237" i="38"/>
  <c r="CS236" i="38"/>
  <c r="CS235" i="38"/>
  <c r="CS234" i="38"/>
  <c r="CS233" i="38"/>
  <c r="CS232" i="38"/>
  <c r="CS231" i="38"/>
  <c r="CS230" i="38"/>
  <c r="CS229" i="38"/>
  <c r="CS228" i="38"/>
  <c r="CS227" i="38"/>
  <c r="CS226" i="38"/>
  <c r="CS225" i="38"/>
  <c r="CS224" i="38"/>
  <c r="CS223" i="38"/>
  <c r="CS222" i="38"/>
  <c r="CS221" i="38"/>
  <c r="CS220" i="38"/>
  <c r="CS219" i="38"/>
  <c r="CS218" i="38"/>
  <c r="CS217" i="38"/>
  <c r="CS216" i="38"/>
  <c r="CS215" i="38"/>
  <c r="CS214" i="38"/>
  <c r="CS213" i="38"/>
  <c r="CS212" i="38"/>
  <c r="CS211" i="38"/>
  <c r="CS210" i="38"/>
  <c r="CS209" i="38"/>
  <c r="CS208" i="38"/>
  <c r="CS207" i="38"/>
  <c r="CS206" i="38"/>
  <c r="CS205" i="38"/>
  <c r="CS204" i="38"/>
  <c r="CS203" i="38"/>
  <c r="CS202" i="38"/>
  <c r="CS201" i="38"/>
  <c r="CS200" i="38"/>
  <c r="CS199" i="38"/>
  <c r="CS198" i="38"/>
  <c r="CS197" i="38"/>
  <c r="CS196" i="38"/>
  <c r="CS195" i="38"/>
  <c r="CS194" i="38"/>
  <c r="CS193" i="38"/>
  <c r="CS192" i="38"/>
  <c r="CS191" i="38"/>
  <c r="CS190" i="38"/>
  <c r="CS189" i="38"/>
  <c r="CS188" i="38"/>
  <c r="CS187" i="38"/>
  <c r="CS186" i="38"/>
  <c r="CS185" i="38"/>
  <c r="CS184" i="38"/>
  <c r="CS183" i="38"/>
  <c r="CS182" i="38"/>
  <c r="CS181" i="38"/>
  <c r="CS180" i="38"/>
  <c r="CS179" i="38"/>
  <c r="CS178" i="38"/>
  <c r="CS177" i="38"/>
  <c r="CS176" i="38"/>
  <c r="CS175" i="38"/>
  <c r="CS174" i="38"/>
  <c r="CS173" i="38"/>
  <c r="CS172" i="38"/>
  <c r="CS171" i="38"/>
  <c r="CS170" i="38"/>
  <c r="CS169" i="38"/>
  <c r="CS168" i="38"/>
  <c r="CS167" i="38"/>
  <c r="CS166" i="38"/>
  <c r="CS165" i="38"/>
  <c r="CS164" i="38"/>
  <c r="CS163" i="38"/>
  <c r="CS162" i="38"/>
  <c r="CS161" i="38"/>
  <c r="CS160" i="38"/>
  <c r="CS159" i="38"/>
  <c r="CS158" i="38"/>
  <c r="CS157" i="38"/>
  <c r="CS156" i="38"/>
  <c r="CS155" i="38"/>
  <c r="CS154" i="38"/>
  <c r="CS153" i="38"/>
  <c r="CS152" i="38"/>
  <c r="CS151" i="38"/>
  <c r="CS150" i="38"/>
  <c r="CS149" i="38"/>
  <c r="CS148" i="38"/>
  <c r="CS147" i="38"/>
  <c r="CS146" i="38"/>
  <c r="CS145" i="38"/>
  <c r="CS144" i="38"/>
  <c r="CS143" i="38"/>
  <c r="CS142" i="38"/>
  <c r="CS141" i="38"/>
  <c r="CS140" i="38"/>
  <c r="CS139" i="38"/>
  <c r="CS138" i="38"/>
  <c r="CS137" i="38"/>
  <c r="CS136" i="38"/>
  <c r="CS135" i="38"/>
  <c r="CS134" i="38"/>
  <c r="CS133" i="38"/>
  <c r="CS132" i="38"/>
  <c r="CS131" i="38"/>
  <c r="CS130" i="38"/>
  <c r="CS129" i="38"/>
  <c r="CS128" i="38"/>
  <c r="CS127" i="38"/>
  <c r="CS126" i="38"/>
  <c r="CS125" i="38"/>
  <c r="CS124" i="38"/>
  <c r="CS123" i="38"/>
  <c r="CS122" i="38"/>
  <c r="CS121" i="38"/>
  <c r="CS120" i="38"/>
  <c r="CS119" i="38"/>
  <c r="CS118" i="38"/>
  <c r="CS117" i="38"/>
  <c r="CS116" i="38"/>
  <c r="CS115" i="38"/>
  <c r="CS114" i="38"/>
  <c r="CS113" i="38"/>
  <c r="CS112" i="38"/>
  <c r="CS111" i="38"/>
  <c r="CS110" i="38"/>
  <c r="CS109" i="38"/>
  <c r="CS108" i="38"/>
  <c r="CS107" i="38"/>
  <c r="CS106" i="38"/>
  <c r="CS105" i="38"/>
  <c r="CS104" i="38"/>
  <c r="CS103" i="38"/>
  <c r="CS102" i="38"/>
  <c r="CS101" i="38"/>
  <c r="CS100" i="38"/>
  <c r="CS99" i="38"/>
  <c r="CS98" i="38"/>
  <c r="CS97" i="38"/>
  <c r="CS96" i="38"/>
  <c r="CS95" i="38"/>
  <c r="CS94" i="38"/>
  <c r="CS93" i="38"/>
  <c r="CS92" i="38"/>
  <c r="CS91" i="38"/>
  <c r="CS90" i="38"/>
  <c r="CS89" i="38"/>
  <c r="CS88" i="38"/>
  <c r="CS87" i="38"/>
  <c r="CS86" i="38"/>
  <c r="CS85" i="38"/>
  <c r="CS84" i="38"/>
  <c r="CS83" i="38"/>
  <c r="CS82" i="38"/>
  <c r="CS81" i="38"/>
  <c r="CS80" i="38"/>
  <c r="CS79" i="38"/>
  <c r="CS78" i="38"/>
  <c r="CS77" i="38"/>
  <c r="CS76" i="38"/>
  <c r="CS75" i="38"/>
  <c r="CS74" i="38"/>
  <c r="CS73" i="38"/>
  <c r="CS72" i="38"/>
  <c r="CS71" i="38"/>
  <c r="CS70" i="38"/>
  <c r="CS69" i="38"/>
  <c r="CS68" i="38"/>
  <c r="CS67" i="38"/>
  <c r="CS66" i="38"/>
  <c r="CS65" i="38"/>
  <c r="CS64" i="38"/>
  <c r="CS63" i="38"/>
  <c r="CS62" i="38"/>
  <c r="CS61" i="38"/>
  <c r="CS60" i="38"/>
  <c r="CS59" i="38"/>
  <c r="CS58" i="38"/>
  <c r="CS57" i="38"/>
  <c r="CS56" i="38"/>
  <c r="CS55" i="38"/>
  <c r="CS54" i="38"/>
  <c r="CS53" i="38"/>
  <c r="CS52" i="38"/>
  <c r="CS51" i="38"/>
  <c r="CS50" i="38"/>
  <c r="CS49" i="38"/>
  <c r="CS48" i="38"/>
  <c r="CS47" i="38"/>
  <c r="CS46" i="38"/>
  <c r="CS45" i="38"/>
  <c r="CS44" i="38"/>
  <c r="CS43" i="38"/>
  <c r="CS42" i="38"/>
  <c r="CS41" i="38"/>
  <c r="CS40" i="38"/>
  <c r="CS39" i="38"/>
  <c r="CS38" i="38"/>
  <c r="CS37" i="38"/>
  <c r="CS36" i="38"/>
  <c r="CS35" i="38"/>
  <c r="CS34" i="38"/>
  <c r="CS33" i="38"/>
  <c r="CS32" i="38"/>
  <c r="CS31" i="38"/>
  <c r="CS30" i="38"/>
  <c r="CS29" i="38"/>
  <c r="CS28" i="38"/>
  <c r="CS27" i="38"/>
  <c r="CS26" i="38"/>
  <c r="CS25" i="38"/>
  <c r="CS24" i="38"/>
  <c r="CS23" i="38"/>
  <c r="CS22" i="38"/>
  <c r="CS21" i="38"/>
  <c r="CS20" i="38"/>
  <c r="CS19" i="38"/>
  <c r="CS18" i="38"/>
  <c r="CS17" i="38"/>
  <c r="CS16" i="38"/>
  <c r="CS15" i="38"/>
  <c r="CS14" i="38"/>
  <c r="CS13" i="38"/>
  <c r="CS12" i="38"/>
  <c r="CS11" i="38"/>
  <c r="CS10" i="38"/>
  <c r="CS9" i="38"/>
  <c r="CS8" i="38"/>
  <c r="CS7" i="38"/>
  <c r="CS6" i="38"/>
  <c r="CN260" i="38"/>
  <c r="CN259" i="38"/>
  <c r="CN258" i="38"/>
  <c r="CN257" i="38"/>
  <c r="CN256" i="38"/>
  <c r="CN255" i="38"/>
  <c r="CN254" i="38"/>
  <c r="CN253" i="38"/>
  <c r="CN252" i="38"/>
  <c r="CN251" i="38"/>
  <c r="CN250" i="38"/>
  <c r="CN249" i="38"/>
  <c r="CN248" i="38"/>
  <c r="CN247" i="38"/>
  <c r="CN246" i="38"/>
  <c r="CN245" i="38"/>
  <c r="CN244" i="38"/>
  <c r="CN243" i="38"/>
  <c r="CN242" i="38"/>
  <c r="CN241" i="38"/>
  <c r="CN240" i="38"/>
  <c r="CN239" i="38"/>
  <c r="CN238" i="38"/>
  <c r="CN237" i="38"/>
  <c r="CN236" i="38"/>
  <c r="CN235" i="38"/>
  <c r="CN234" i="38"/>
  <c r="CN233" i="38"/>
  <c r="CN232" i="38"/>
  <c r="CN231" i="38"/>
  <c r="CN230" i="38"/>
  <c r="CN229" i="38"/>
  <c r="CN228" i="38"/>
  <c r="CN227" i="38"/>
  <c r="CN226" i="38"/>
  <c r="CN225" i="38"/>
  <c r="CN224" i="38"/>
  <c r="CN223" i="38"/>
  <c r="CN222" i="38"/>
  <c r="CN221" i="38"/>
  <c r="CN220" i="38"/>
  <c r="CN219" i="38"/>
  <c r="CN218" i="38"/>
  <c r="CN217" i="38"/>
  <c r="CN216" i="38"/>
  <c r="CN215" i="38"/>
  <c r="CN214" i="38"/>
  <c r="CN213" i="38"/>
  <c r="CN212" i="38"/>
  <c r="CN211" i="38"/>
  <c r="CN210" i="38"/>
  <c r="CN209" i="38"/>
  <c r="CN208" i="38"/>
  <c r="CN207" i="38"/>
  <c r="CN206" i="38"/>
  <c r="CN205" i="38"/>
  <c r="CN204" i="38"/>
  <c r="CN203" i="38"/>
  <c r="CN202" i="38"/>
  <c r="CN201" i="38"/>
  <c r="CN200" i="38"/>
  <c r="CN199" i="38"/>
  <c r="CN198" i="38"/>
  <c r="CN197" i="38"/>
  <c r="CN196" i="38"/>
  <c r="CN195" i="38"/>
  <c r="CN194" i="38"/>
  <c r="CN193" i="38"/>
  <c r="CN192" i="38"/>
  <c r="CN191" i="38"/>
  <c r="CN190" i="38"/>
  <c r="CN189" i="38"/>
  <c r="CN188" i="38"/>
  <c r="CN187" i="38"/>
  <c r="CN186" i="38"/>
  <c r="CN185" i="38"/>
  <c r="CN184" i="38"/>
  <c r="CN183" i="38"/>
  <c r="CN182" i="38"/>
  <c r="CN181" i="38"/>
  <c r="CN180" i="38"/>
  <c r="CN179" i="38"/>
  <c r="CN178" i="38"/>
  <c r="CN177" i="38"/>
  <c r="CN176" i="38"/>
  <c r="CN175" i="38"/>
  <c r="CN174" i="38"/>
  <c r="CN173" i="38"/>
  <c r="CN172" i="38"/>
  <c r="CN171" i="38"/>
  <c r="CN170" i="38"/>
  <c r="CN169" i="38"/>
  <c r="CN168" i="38"/>
  <c r="CN167" i="38"/>
  <c r="CN166" i="38"/>
  <c r="CN165" i="38"/>
  <c r="CN164" i="38"/>
  <c r="CN163" i="38"/>
  <c r="CN162" i="38"/>
  <c r="CN161" i="38"/>
  <c r="CN160" i="38"/>
  <c r="CN159" i="38"/>
  <c r="CN158" i="38"/>
  <c r="CN157" i="38"/>
  <c r="CN156" i="38"/>
  <c r="CN155" i="38"/>
  <c r="CN154" i="38"/>
  <c r="CN153" i="38"/>
  <c r="CN152" i="38"/>
  <c r="CN151" i="38"/>
  <c r="CN150" i="38"/>
  <c r="CN149" i="38"/>
  <c r="CN148" i="38"/>
  <c r="CN147" i="38"/>
  <c r="CN146" i="38"/>
  <c r="CN145" i="38"/>
  <c r="CN144" i="38"/>
  <c r="CN143" i="38"/>
  <c r="CN142" i="38"/>
  <c r="CN141" i="38"/>
  <c r="CN140" i="38"/>
  <c r="CN139" i="38"/>
  <c r="CN138" i="38"/>
  <c r="CN137" i="38"/>
  <c r="CN136" i="38"/>
  <c r="CN135" i="38"/>
  <c r="CN134" i="38"/>
  <c r="CN133" i="38"/>
  <c r="CN132" i="38"/>
  <c r="CN131" i="38"/>
  <c r="CN130" i="38"/>
  <c r="CN129" i="38"/>
  <c r="CN128" i="38"/>
  <c r="CN127" i="38"/>
  <c r="CN126" i="38"/>
  <c r="CN125" i="38"/>
  <c r="CN124" i="38"/>
  <c r="CN123" i="38"/>
  <c r="CN122" i="38"/>
  <c r="CN121" i="38"/>
  <c r="CN120" i="38"/>
  <c r="CN119" i="38"/>
  <c r="CN118" i="38"/>
  <c r="CN117" i="38"/>
  <c r="CN116" i="38"/>
  <c r="CN115" i="38"/>
  <c r="CN114" i="38"/>
  <c r="CN113" i="38"/>
  <c r="CN112" i="38"/>
  <c r="CN111" i="38"/>
  <c r="CN110" i="38"/>
  <c r="CN109" i="38"/>
  <c r="CN108" i="38"/>
  <c r="CN107" i="38"/>
  <c r="CN106" i="38"/>
  <c r="CN105" i="38"/>
  <c r="CN104" i="38"/>
  <c r="CN103" i="38"/>
  <c r="CN102" i="38"/>
  <c r="CN101" i="38"/>
  <c r="CN100" i="38"/>
  <c r="CN99" i="38"/>
  <c r="CN98" i="38"/>
  <c r="CN97" i="38"/>
  <c r="CN96" i="38"/>
  <c r="CN95" i="38"/>
  <c r="CN94" i="38"/>
  <c r="CN93" i="38"/>
  <c r="CN92" i="38"/>
  <c r="CN91" i="38"/>
  <c r="CN90" i="38"/>
  <c r="CN89" i="38"/>
  <c r="CN88" i="38"/>
  <c r="CN87" i="38"/>
  <c r="CN86" i="38"/>
  <c r="CN85" i="38"/>
  <c r="CN84" i="38"/>
  <c r="CN83" i="38"/>
  <c r="CN82" i="38"/>
  <c r="CN81" i="38"/>
  <c r="CN80" i="38"/>
  <c r="CN79" i="38"/>
  <c r="CN78" i="38"/>
  <c r="CN77" i="38"/>
  <c r="CN76" i="38"/>
  <c r="CN75" i="38"/>
  <c r="CN74" i="38"/>
  <c r="CN73" i="38"/>
  <c r="CN72" i="38"/>
  <c r="CN71" i="38"/>
  <c r="CN70" i="38"/>
  <c r="CN69" i="38"/>
  <c r="CN68" i="38"/>
  <c r="CN67" i="38"/>
  <c r="CN66" i="38"/>
  <c r="CN65" i="38"/>
  <c r="CN64" i="38"/>
  <c r="CN63" i="38"/>
  <c r="CN62" i="38"/>
  <c r="CN61" i="38"/>
  <c r="CN60" i="38"/>
  <c r="CN59" i="38"/>
  <c r="CN58" i="38"/>
  <c r="CN57" i="38"/>
  <c r="CN56" i="38"/>
  <c r="CN55" i="38"/>
  <c r="CN54" i="38"/>
  <c r="CN53" i="38"/>
  <c r="CN52" i="38"/>
  <c r="CN51" i="38"/>
  <c r="CN50" i="38"/>
  <c r="CN49" i="38"/>
  <c r="CN48" i="38"/>
  <c r="CN47" i="38"/>
  <c r="CN46" i="38"/>
  <c r="CN45" i="38"/>
  <c r="CN44" i="38"/>
  <c r="CN43" i="38"/>
  <c r="CN42" i="38"/>
  <c r="CN41" i="38"/>
  <c r="CN40" i="38"/>
  <c r="CN39" i="38"/>
  <c r="CN38" i="38"/>
  <c r="CN37" i="38"/>
  <c r="CN36" i="38"/>
  <c r="CN35" i="38"/>
  <c r="CN34" i="38"/>
  <c r="CN33" i="38"/>
  <c r="CN32" i="38"/>
  <c r="CN31" i="38"/>
  <c r="CN30" i="38"/>
  <c r="CN29" i="38"/>
  <c r="CN28" i="38"/>
  <c r="CN27" i="38"/>
  <c r="CN26" i="38"/>
  <c r="CN25" i="38"/>
  <c r="CN24" i="38"/>
  <c r="CN23" i="38"/>
  <c r="CN22" i="38"/>
  <c r="CN21" i="38"/>
  <c r="CN20" i="38"/>
  <c r="CN19" i="38"/>
  <c r="CN18" i="38"/>
  <c r="CN17" i="38"/>
  <c r="CN16" i="38"/>
  <c r="CN15" i="38"/>
  <c r="CN14" i="38"/>
  <c r="CN13" i="38"/>
  <c r="CN12" i="38"/>
  <c r="CN11" i="38"/>
  <c r="CN10" i="38"/>
  <c r="CN9" i="38"/>
  <c r="CN8" i="38"/>
  <c r="CN7" i="38"/>
  <c r="CN6" i="38"/>
  <c r="CI260" i="38"/>
  <c r="CI259" i="38"/>
  <c r="CI258" i="38"/>
  <c r="CI257" i="38"/>
  <c r="CI256" i="38"/>
  <c r="CI255" i="38"/>
  <c r="CI254" i="38"/>
  <c r="CI253" i="38"/>
  <c r="CI252" i="38"/>
  <c r="CI251" i="38"/>
  <c r="CI250" i="38"/>
  <c r="CI249" i="38"/>
  <c r="CI248" i="38"/>
  <c r="CI247" i="38"/>
  <c r="CI246" i="38"/>
  <c r="CI245" i="38"/>
  <c r="CI244" i="38"/>
  <c r="CI243" i="38"/>
  <c r="CI242" i="38"/>
  <c r="CI241" i="38"/>
  <c r="CI240" i="38"/>
  <c r="CI239" i="38"/>
  <c r="CI238" i="38"/>
  <c r="CI237" i="38"/>
  <c r="CI236" i="38"/>
  <c r="CI235" i="38"/>
  <c r="CI234" i="38"/>
  <c r="CI233" i="38"/>
  <c r="CI232" i="38"/>
  <c r="CI231" i="38"/>
  <c r="CI230" i="38"/>
  <c r="CI229" i="38"/>
  <c r="CI228" i="38"/>
  <c r="CI227" i="38"/>
  <c r="CI226" i="38"/>
  <c r="CI225" i="38"/>
  <c r="CI224" i="38"/>
  <c r="CI223" i="38"/>
  <c r="CI222" i="38"/>
  <c r="CI221" i="38"/>
  <c r="CI220" i="38"/>
  <c r="CI219" i="38"/>
  <c r="CI218" i="38"/>
  <c r="CI217" i="38"/>
  <c r="CI216" i="38"/>
  <c r="CI215" i="38"/>
  <c r="CI214" i="38"/>
  <c r="CI213" i="38"/>
  <c r="CI212" i="38"/>
  <c r="CI211" i="38"/>
  <c r="CI210" i="38"/>
  <c r="CI209" i="38"/>
  <c r="CI208" i="38"/>
  <c r="CI207" i="38"/>
  <c r="CI206" i="38"/>
  <c r="CI205" i="38"/>
  <c r="CI204" i="38"/>
  <c r="CI203" i="38"/>
  <c r="CI202" i="38"/>
  <c r="CI201" i="38"/>
  <c r="CI200" i="38"/>
  <c r="CI199" i="38"/>
  <c r="CI198" i="38"/>
  <c r="CI197" i="38"/>
  <c r="CI196" i="38"/>
  <c r="CI195" i="38"/>
  <c r="CI194" i="38"/>
  <c r="CI193" i="38"/>
  <c r="CI192" i="38"/>
  <c r="CI191" i="38"/>
  <c r="CI190" i="38"/>
  <c r="CI189" i="38"/>
  <c r="CI188" i="38"/>
  <c r="CI187" i="38"/>
  <c r="CI186" i="38"/>
  <c r="CI185" i="38"/>
  <c r="CI184" i="38"/>
  <c r="CI183" i="38"/>
  <c r="CI182" i="38"/>
  <c r="CI181" i="38"/>
  <c r="CI180" i="38"/>
  <c r="CI179" i="38"/>
  <c r="CI178" i="38"/>
  <c r="CI177" i="38"/>
  <c r="CI176" i="38"/>
  <c r="CI175" i="38"/>
  <c r="CI174" i="38"/>
  <c r="CI173" i="38"/>
  <c r="CI172" i="38"/>
  <c r="CI171" i="38"/>
  <c r="CI170" i="38"/>
  <c r="CI169" i="38"/>
  <c r="CI168" i="38"/>
  <c r="CI167" i="38"/>
  <c r="CI166" i="38"/>
  <c r="CI165" i="38"/>
  <c r="CI164" i="38"/>
  <c r="CI163" i="38"/>
  <c r="CI162" i="38"/>
  <c r="CI161" i="38"/>
  <c r="CI160" i="38"/>
  <c r="CI159" i="38"/>
  <c r="CI158" i="38"/>
  <c r="CI157" i="38"/>
  <c r="CI156" i="38"/>
  <c r="CI155" i="38"/>
  <c r="CI154" i="38"/>
  <c r="CI153" i="38"/>
  <c r="CI152" i="38"/>
  <c r="CI151" i="38"/>
  <c r="CI150" i="38"/>
  <c r="CI149" i="38"/>
  <c r="CI148" i="38"/>
  <c r="CI147" i="38"/>
  <c r="CI146" i="38"/>
  <c r="CI145" i="38"/>
  <c r="CI144" i="38"/>
  <c r="CI143" i="38"/>
  <c r="CI142" i="38"/>
  <c r="CI141" i="38"/>
  <c r="CI140" i="38"/>
  <c r="CI139" i="38"/>
  <c r="CI138" i="38"/>
  <c r="CI137" i="38"/>
  <c r="CI136" i="38"/>
  <c r="CI135" i="38"/>
  <c r="CI134" i="38"/>
  <c r="CI133" i="38"/>
  <c r="CI132" i="38"/>
  <c r="CI131" i="38"/>
  <c r="CI130" i="38"/>
  <c r="CI129" i="38"/>
  <c r="CI128" i="38"/>
  <c r="CI127" i="38"/>
  <c r="CI126" i="38"/>
  <c r="CI125" i="38"/>
  <c r="CI124" i="38"/>
  <c r="CI123" i="38"/>
  <c r="CI122" i="38"/>
  <c r="CI121" i="38"/>
  <c r="CI120" i="38"/>
  <c r="CI119" i="38"/>
  <c r="CI118" i="38"/>
  <c r="CI117" i="38"/>
  <c r="CI116" i="38"/>
  <c r="CI115" i="38"/>
  <c r="CI114" i="38"/>
  <c r="CI113" i="38"/>
  <c r="CI112" i="38"/>
  <c r="CI111" i="38"/>
  <c r="CI110" i="38"/>
  <c r="CI109" i="38"/>
  <c r="CI108" i="38"/>
  <c r="CI107" i="38"/>
  <c r="CI106" i="38"/>
  <c r="CI105" i="38"/>
  <c r="CI104" i="38"/>
  <c r="CI103" i="38"/>
  <c r="CI102" i="38"/>
  <c r="CI101" i="38"/>
  <c r="CI100" i="38"/>
  <c r="CI99" i="38"/>
  <c r="CI98" i="38"/>
  <c r="CI97" i="38"/>
  <c r="CI96" i="38"/>
  <c r="CI95" i="38"/>
  <c r="CI94" i="38"/>
  <c r="CI93" i="38"/>
  <c r="CI92" i="38"/>
  <c r="CI91" i="38"/>
  <c r="CI90" i="38"/>
  <c r="CI89" i="38"/>
  <c r="CI88" i="38"/>
  <c r="CI87" i="38"/>
  <c r="CI86" i="38"/>
  <c r="CI85" i="38"/>
  <c r="CI84" i="38"/>
  <c r="CI83" i="38"/>
  <c r="CI82" i="38"/>
  <c r="CI81" i="38"/>
  <c r="CI80" i="38"/>
  <c r="CI79" i="38"/>
  <c r="CI78" i="38"/>
  <c r="CI77" i="38"/>
  <c r="CI76" i="38"/>
  <c r="CI75" i="38"/>
  <c r="CI74" i="38"/>
  <c r="CI73" i="38"/>
  <c r="CI72" i="38"/>
  <c r="CI71" i="38"/>
  <c r="CI70" i="38"/>
  <c r="CI69" i="38"/>
  <c r="CI68" i="38"/>
  <c r="CI67" i="38"/>
  <c r="CI66" i="38"/>
  <c r="CI65" i="38"/>
  <c r="CI64" i="38"/>
  <c r="CI63" i="38"/>
  <c r="CI62" i="38"/>
  <c r="CI61" i="38"/>
  <c r="CI60" i="38"/>
  <c r="CI59" i="38"/>
  <c r="CI58" i="38"/>
  <c r="CI57" i="38"/>
  <c r="CI56" i="38"/>
  <c r="CI55" i="38"/>
  <c r="CI54" i="38"/>
  <c r="CI53" i="38"/>
  <c r="CI52" i="38"/>
  <c r="CI51" i="38"/>
  <c r="CI50" i="38"/>
  <c r="CI49" i="38"/>
  <c r="CI48" i="38"/>
  <c r="CI47" i="38"/>
  <c r="CI46" i="38"/>
  <c r="CI45" i="38"/>
  <c r="CI44" i="38"/>
  <c r="CI43" i="38"/>
  <c r="CI42" i="38"/>
  <c r="CI41" i="38"/>
  <c r="CI40" i="38"/>
  <c r="CI39" i="38"/>
  <c r="CI38" i="38"/>
  <c r="CI37" i="38"/>
  <c r="CI36" i="38"/>
  <c r="CI35" i="38"/>
  <c r="CI34" i="38"/>
  <c r="CI33" i="38"/>
  <c r="CI32" i="38"/>
  <c r="CI31" i="38"/>
  <c r="CI30" i="38"/>
  <c r="CI29" i="38"/>
  <c r="CI28" i="38"/>
  <c r="CI27" i="38"/>
  <c r="CI26" i="38"/>
  <c r="CI25" i="38"/>
  <c r="CI24" i="38"/>
  <c r="CI23" i="38"/>
  <c r="CI22" i="38"/>
  <c r="CI21" i="38"/>
  <c r="CI20" i="38"/>
  <c r="CI19" i="38"/>
  <c r="CI18" i="38"/>
  <c r="CI17" i="38"/>
  <c r="CI16" i="38"/>
  <c r="CI15" i="38"/>
  <c r="CI14" i="38"/>
  <c r="CI13" i="38"/>
  <c r="CI12" i="38"/>
  <c r="CI11" i="38"/>
  <c r="CI10" i="38"/>
  <c r="CI9" i="38"/>
  <c r="CI8" i="38"/>
  <c r="CI7" i="38"/>
  <c r="CI6" i="38"/>
  <c r="CD260" i="38"/>
  <c r="CD259" i="38"/>
  <c r="CD258" i="38"/>
  <c r="CD257" i="38"/>
  <c r="CD256" i="38"/>
  <c r="CD255" i="38"/>
  <c r="CD254" i="38"/>
  <c r="CD253" i="38"/>
  <c r="CD252" i="38"/>
  <c r="CD251" i="38"/>
  <c r="CD250" i="38"/>
  <c r="CD249" i="38"/>
  <c r="CD248" i="38"/>
  <c r="CD247" i="38"/>
  <c r="CD246" i="38"/>
  <c r="CD245" i="38"/>
  <c r="CD244" i="38"/>
  <c r="CD243" i="38"/>
  <c r="CD242" i="38"/>
  <c r="CD241" i="38"/>
  <c r="CD240" i="38"/>
  <c r="CD239" i="38"/>
  <c r="CD238" i="38"/>
  <c r="CD237" i="38"/>
  <c r="CD236" i="38"/>
  <c r="CD235" i="38"/>
  <c r="CD234" i="38"/>
  <c r="CD233" i="38"/>
  <c r="CD232" i="38"/>
  <c r="CD231" i="38"/>
  <c r="CD230" i="38"/>
  <c r="CD229" i="38"/>
  <c r="CD228" i="38"/>
  <c r="CD227" i="38"/>
  <c r="CD226" i="38"/>
  <c r="CD225" i="38"/>
  <c r="CD224" i="38"/>
  <c r="CD223" i="38"/>
  <c r="CD222" i="38"/>
  <c r="CD221" i="38"/>
  <c r="CD220" i="38"/>
  <c r="CD219" i="38"/>
  <c r="CD218" i="38"/>
  <c r="CD217" i="38"/>
  <c r="CD216" i="38"/>
  <c r="CD215" i="38"/>
  <c r="CD214" i="38"/>
  <c r="CD213" i="38"/>
  <c r="CD212" i="38"/>
  <c r="CD211" i="38"/>
  <c r="CD210" i="38"/>
  <c r="CD209" i="38"/>
  <c r="CD208" i="38"/>
  <c r="CD207" i="38"/>
  <c r="CD206" i="38"/>
  <c r="CD205" i="38"/>
  <c r="CD204" i="38"/>
  <c r="CD203" i="38"/>
  <c r="CD202" i="38"/>
  <c r="CD201" i="38"/>
  <c r="CD200" i="38"/>
  <c r="CD199" i="38"/>
  <c r="CD198" i="38"/>
  <c r="CD197" i="38"/>
  <c r="CD196" i="38"/>
  <c r="CD195" i="38"/>
  <c r="CD194" i="38"/>
  <c r="CD193" i="38"/>
  <c r="CD192" i="38"/>
  <c r="CD191" i="38"/>
  <c r="CD190" i="38"/>
  <c r="CD189" i="38"/>
  <c r="CD188" i="38"/>
  <c r="CD187" i="38"/>
  <c r="CD186" i="38"/>
  <c r="CD185" i="38"/>
  <c r="CD184" i="38"/>
  <c r="CD183" i="38"/>
  <c r="CD182" i="38"/>
  <c r="CD181" i="38"/>
  <c r="CD180" i="38"/>
  <c r="CD179" i="38"/>
  <c r="CD178" i="38"/>
  <c r="CD177" i="38"/>
  <c r="CD176" i="38"/>
  <c r="CD175" i="38"/>
  <c r="CD174" i="38"/>
  <c r="CD173" i="38"/>
  <c r="CD172" i="38"/>
  <c r="CD171" i="38"/>
  <c r="CD170" i="38"/>
  <c r="CD169" i="38"/>
  <c r="CD168" i="38"/>
  <c r="CD167" i="38"/>
  <c r="CD166" i="38"/>
  <c r="CD165" i="38"/>
  <c r="CD164" i="38"/>
  <c r="CD163" i="38"/>
  <c r="CD162" i="38"/>
  <c r="CD161" i="38"/>
  <c r="CD160" i="38"/>
  <c r="CD159" i="38"/>
  <c r="CD158" i="38"/>
  <c r="CD157" i="38"/>
  <c r="CD156" i="38"/>
  <c r="CD155" i="38"/>
  <c r="CD154" i="38"/>
  <c r="CD153" i="38"/>
  <c r="CD152" i="38"/>
  <c r="CD151" i="38"/>
  <c r="CD150" i="38"/>
  <c r="CD149" i="38"/>
  <c r="CD148" i="38"/>
  <c r="CD147" i="38"/>
  <c r="CD146" i="38"/>
  <c r="CD145" i="38"/>
  <c r="CD144" i="38"/>
  <c r="CD143" i="38"/>
  <c r="CD142" i="38"/>
  <c r="CD141" i="38"/>
  <c r="CD140" i="38"/>
  <c r="CD139" i="38"/>
  <c r="CD138" i="38"/>
  <c r="CD137" i="38"/>
  <c r="CD136" i="38"/>
  <c r="CD135" i="38"/>
  <c r="CD134" i="38"/>
  <c r="CD133" i="38"/>
  <c r="CD132" i="38"/>
  <c r="CD131" i="38"/>
  <c r="CD130" i="38"/>
  <c r="CD129" i="38"/>
  <c r="CD128" i="38"/>
  <c r="CD127" i="38"/>
  <c r="CD126" i="38"/>
  <c r="CD125" i="38"/>
  <c r="CD124" i="38"/>
  <c r="CD123" i="38"/>
  <c r="CD122" i="38"/>
  <c r="CD121" i="38"/>
  <c r="CD120" i="38"/>
  <c r="CD119" i="38"/>
  <c r="CD118" i="38"/>
  <c r="CD117" i="38"/>
  <c r="CD116" i="38"/>
  <c r="CD115" i="38"/>
  <c r="CD114" i="38"/>
  <c r="CD113" i="38"/>
  <c r="CD112" i="38"/>
  <c r="CD111" i="38"/>
  <c r="CD110" i="38"/>
  <c r="CD109" i="38"/>
  <c r="CD108" i="38"/>
  <c r="CD107" i="38"/>
  <c r="CD106" i="38"/>
  <c r="CD105" i="38"/>
  <c r="CD104" i="38"/>
  <c r="CD103" i="38"/>
  <c r="CD102" i="38"/>
  <c r="CD101" i="38"/>
  <c r="CD100" i="38"/>
  <c r="CD99" i="38"/>
  <c r="CD98" i="38"/>
  <c r="CD97" i="38"/>
  <c r="CD96" i="38"/>
  <c r="CD95" i="38"/>
  <c r="CD94" i="38"/>
  <c r="CD93" i="38"/>
  <c r="CD92" i="38"/>
  <c r="CD91" i="38"/>
  <c r="CD90" i="38"/>
  <c r="CD89" i="38"/>
  <c r="CD88" i="38"/>
  <c r="CD87" i="38"/>
  <c r="CD86" i="38"/>
  <c r="CD85" i="38"/>
  <c r="CD84" i="38"/>
  <c r="CD83" i="38"/>
  <c r="CD82" i="38"/>
  <c r="CD81" i="38"/>
  <c r="CD80" i="38"/>
  <c r="CD79" i="38"/>
  <c r="CD78" i="38"/>
  <c r="CD77" i="38"/>
  <c r="CD76" i="38"/>
  <c r="CD75" i="38"/>
  <c r="CD74" i="38"/>
  <c r="CD73" i="38"/>
  <c r="CD72" i="38"/>
  <c r="CD71" i="38"/>
  <c r="CD70" i="38"/>
  <c r="CD69" i="38"/>
  <c r="CD68" i="38"/>
  <c r="CD67" i="38"/>
  <c r="CD66" i="38"/>
  <c r="CD65" i="38"/>
  <c r="CD64" i="38"/>
  <c r="CD63" i="38"/>
  <c r="CD62" i="38"/>
  <c r="CD61" i="38"/>
  <c r="CD60" i="38"/>
  <c r="CD59" i="38"/>
  <c r="CD58" i="38"/>
  <c r="CD57" i="38"/>
  <c r="CD56" i="38"/>
  <c r="CD55" i="38"/>
  <c r="CD54" i="38"/>
  <c r="CD53" i="38"/>
  <c r="CD52" i="38"/>
  <c r="CD51" i="38"/>
  <c r="CD50" i="38"/>
  <c r="CD49" i="38"/>
  <c r="CD48" i="38"/>
  <c r="CD47" i="38"/>
  <c r="CD46" i="38"/>
  <c r="CD45" i="38"/>
  <c r="CD44" i="38"/>
  <c r="CD43" i="38"/>
  <c r="CD42" i="38"/>
  <c r="CD41" i="38"/>
  <c r="CD40" i="38"/>
  <c r="CD39" i="38"/>
  <c r="CD38" i="38"/>
  <c r="CD37" i="38"/>
  <c r="CD36" i="38"/>
  <c r="CD35" i="38"/>
  <c r="CD34" i="38"/>
  <c r="CD33" i="38"/>
  <c r="CD32" i="38"/>
  <c r="CD31" i="38"/>
  <c r="CD30" i="38"/>
  <c r="CD29" i="38"/>
  <c r="CD28" i="38"/>
  <c r="CD27" i="38"/>
  <c r="CD26" i="38"/>
  <c r="CD25" i="38"/>
  <c r="CD24" i="38"/>
  <c r="CD23" i="38"/>
  <c r="CD22" i="38"/>
  <c r="CD21" i="38"/>
  <c r="CD20" i="38"/>
  <c r="CD19" i="38"/>
  <c r="CD18" i="38"/>
  <c r="CD17" i="38"/>
  <c r="CD16" i="38"/>
  <c r="CD15" i="38"/>
  <c r="CD14" i="38"/>
  <c r="CD13" i="38"/>
  <c r="CD12" i="38"/>
  <c r="CD11" i="38"/>
  <c r="CD10" i="38"/>
  <c r="CD9" i="38"/>
  <c r="CD8" i="38"/>
  <c r="CD7" i="38"/>
  <c r="CD6" i="38"/>
  <c r="BY260" i="38"/>
  <c r="BY259" i="38"/>
  <c r="BY258" i="38"/>
  <c r="BY257" i="38"/>
  <c r="BY256" i="38"/>
  <c r="BY255" i="38"/>
  <c r="BY254" i="38"/>
  <c r="BY253" i="38"/>
  <c r="BY252" i="38"/>
  <c r="BY251" i="38"/>
  <c r="BY250" i="38"/>
  <c r="BY249" i="38"/>
  <c r="BY248" i="38"/>
  <c r="BY247" i="38"/>
  <c r="BY246" i="38"/>
  <c r="BY245" i="38"/>
  <c r="BY244" i="38"/>
  <c r="BY243" i="38"/>
  <c r="BY242" i="38"/>
  <c r="BY241" i="38"/>
  <c r="BY240" i="38"/>
  <c r="BY239" i="38"/>
  <c r="BY238" i="38"/>
  <c r="BY237" i="38"/>
  <c r="BY236" i="38"/>
  <c r="BY235" i="38"/>
  <c r="BY234" i="38"/>
  <c r="BY233" i="38"/>
  <c r="BY232" i="38"/>
  <c r="BY231" i="38"/>
  <c r="BY230" i="38"/>
  <c r="BY229" i="38"/>
  <c r="BY228" i="38"/>
  <c r="BY227" i="38"/>
  <c r="BY226" i="38"/>
  <c r="BY225" i="38"/>
  <c r="BY224" i="38"/>
  <c r="BY223" i="38"/>
  <c r="BY222" i="38"/>
  <c r="BY221" i="38"/>
  <c r="BY220" i="38"/>
  <c r="BY219" i="38"/>
  <c r="BY218" i="38"/>
  <c r="BY217" i="38"/>
  <c r="BY216" i="38"/>
  <c r="BY215" i="38"/>
  <c r="BY214" i="38"/>
  <c r="BY213" i="38"/>
  <c r="BY212" i="38"/>
  <c r="BY211" i="38"/>
  <c r="BY210" i="38"/>
  <c r="BY209" i="38"/>
  <c r="BY208" i="38"/>
  <c r="BY207" i="38"/>
  <c r="BY206" i="38"/>
  <c r="BY205" i="38"/>
  <c r="BY204" i="38"/>
  <c r="BY203" i="38"/>
  <c r="BY202" i="38"/>
  <c r="BY201" i="38"/>
  <c r="BY200" i="38"/>
  <c r="BY199" i="38"/>
  <c r="BY198" i="38"/>
  <c r="BY197" i="38"/>
  <c r="BY196" i="38"/>
  <c r="BY195" i="38"/>
  <c r="BY194" i="38"/>
  <c r="BY193" i="38"/>
  <c r="BY192" i="38"/>
  <c r="BY191" i="38"/>
  <c r="BY190" i="38"/>
  <c r="BY189" i="38"/>
  <c r="BY188" i="38"/>
  <c r="BY187" i="38"/>
  <c r="BY186" i="38"/>
  <c r="BY185" i="38"/>
  <c r="BY184" i="38"/>
  <c r="BY183" i="38"/>
  <c r="BY182" i="38"/>
  <c r="BY181" i="38"/>
  <c r="BY180" i="38"/>
  <c r="BY179" i="38"/>
  <c r="BY178" i="38"/>
  <c r="BY177" i="38"/>
  <c r="BY176" i="38"/>
  <c r="BY175" i="38"/>
  <c r="BY174" i="38"/>
  <c r="BY173" i="38"/>
  <c r="BY172" i="38"/>
  <c r="BY171" i="38"/>
  <c r="BY170" i="38"/>
  <c r="BY169" i="38"/>
  <c r="BY168" i="38"/>
  <c r="BY167" i="38"/>
  <c r="BY166" i="38"/>
  <c r="BY165" i="38"/>
  <c r="BY164" i="38"/>
  <c r="BY163" i="38"/>
  <c r="BY162" i="38"/>
  <c r="BY161" i="38"/>
  <c r="BY160" i="38"/>
  <c r="BY159" i="38"/>
  <c r="BY158" i="38"/>
  <c r="BY157" i="38"/>
  <c r="BY156" i="38"/>
  <c r="BY155" i="38"/>
  <c r="BY154" i="38"/>
  <c r="BY153" i="38"/>
  <c r="BY152" i="38"/>
  <c r="BY151" i="38"/>
  <c r="BY150" i="38"/>
  <c r="BY149" i="38"/>
  <c r="BY148" i="38"/>
  <c r="BY147" i="38"/>
  <c r="BY146" i="38"/>
  <c r="BY145" i="38"/>
  <c r="BY144" i="38"/>
  <c r="BY143" i="38"/>
  <c r="BY142" i="38"/>
  <c r="BY141" i="38"/>
  <c r="BY140" i="38"/>
  <c r="BY139" i="38"/>
  <c r="BY138" i="38"/>
  <c r="BY137" i="38"/>
  <c r="BY136" i="38"/>
  <c r="BY135" i="38"/>
  <c r="BY134" i="38"/>
  <c r="BY133" i="38"/>
  <c r="BY132" i="38"/>
  <c r="BY131" i="38"/>
  <c r="BY130" i="38"/>
  <c r="BY129" i="38"/>
  <c r="BY128" i="38"/>
  <c r="BY127" i="38"/>
  <c r="BY126" i="38"/>
  <c r="BY125" i="38"/>
  <c r="BY124" i="38"/>
  <c r="BY123" i="38"/>
  <c r="BY122" i="38"/>
  <c r="BY121" i="38"/>
  <c r="BY120" i="38"/>
  <c r="BY119" i="38"/>
  <c r="BY118" i="38"/>
  <c r="BY117" i="38"/>
  <c r="BY116" i="38"/>
  <c r="BY115" i="38"/>
  <c r="BY114" i="38"/>
  <c r="BY113" i="38"/>
  <c r="BY112" i="38"/>
  <c r="BY111" i="38"/>
  <c r="BY110" i="38"/>
  <c r="BY109" i="38"/>
  <c r="BY108" i="38"/>
  <c r="BY107" i="38"/>
  <c r="BY106" i="38"/>
  <c r="BY105" i="38"/>
  <c r="BY104" i="38"/>
  <c r="BY103" i="38"/>
  <c r="BY102" i="38"/>
  <c r="BY101" i="38"/>
  <c r="BY100" i="38"/>
  <c r="BY99" i="38"/>
  <c r="BY98" i="38"/>
  <c r="BY97" i="38"/>
  <c r="BY96" i="38"/>
  <c r="BY95" i="38"/>
  <c r="BY94" i="38"/>
  <c r="BY93" i="38"/>
  <c r="BY92" i="38"/>
  <c r="BY91" i="38"/>
  <c r="BY90" i="38"/>
  <c r="BY89" i="38"/>
  <c r="BY88" i="38"/>
  <c r="BY87" i="38"/>
  <c r="BY86" i="38"/>
  <c r="BY85" i="38"/>
  <c r="BY84" i="38"/>
  <c r="BY83" i="38"/>
  <c r="BY82" i="38"/>
  <c r="BY81" i="38"/>
  <c r="BY80" i="38"/>
  <c r="BY79" i="38"/>
  <c r="BY78" i="38"/>
  <c r="BY77" i="38"/>
  <c r="BY76" i="38"/>
  <c r="BY75" i="38"/>
  <c r="BY74" i="38"/>
  <c r="BY73" i="38"/>
  <c r="BY72" i="38"/>
  <c r="BY71" i="38"/>
  <c r="BY70" i="38"/>
  <c r="BY69" i="38"/>
  <c r="BY68" i="38"/>
  <c r="BY67" i="38"/>
  <c r="BY66" i="38"/>
  <c r="BY65" i="38"/>
  <c r="BY64" i="38"/>
  <c r="BY63" i="38"/>
  <c r="BY62" i="38"/>
  <c r="BY61" i="38"/>
  <c r="BY60" i="38"/>
  <c r="BY59" i="38"/>
  <c r="BY58" i="38"/>
  <c r="BY57" i="38"/>
  <c r="BY56" i="38"/>
  <c r="BY55" i="38"/>
  <c r="BY54" i="38"/>
  <c r="BY53" i="38"/>
  <c r="BY52" i="38"/>
  <c r="BY51" i="38"/>
  <c r="BY50" i="38"/>
  <c r="BY49" i="38"/>
  <c r="BY48" i="38"/>
  <c r="BY47" i="38"/>
  <c r="BY46" i="38"/>
  <c r="BY45" i="38"/>
  <c r="BY44" i="38"/>
  <c r="BY43" i="38"/>
  <c r="BY42" i="38"/>
  <c r="BY41" i="38"/>
  <c r="BY40" i="38"/>
  <c r="BY39" i="38"/>
  <c r="BY38" i="38"/>
  <c r="BY37" i="38"/>
  <c r="BY36" i="38"/>
  <c r="BY35" i="38"/>
  <c r="BY34" i="38"/>
  <c r="BY33" i="38"/>
  <c r="BY32" i="38"/>
  <c r="BY31" i="38"/>
  <c r="BY30" i="38"/>
  <c r="BY29" i="38"/>
  <c r="BY28" i="38"/>
  <c r="BY27" i="38"/>
  <c r="BY26" i="38"/>
  <c r="BY25" i="38"/>
  <c r="BY24" i="38"/>
  <c r="BY23" i="38"/>
  <c r="BY22" i="38"/>
  <c r="BY21" i="38"/>
  <c r="BY20" i="38"/>
  <c r="BY19" i="38"/>
  <c r="BY18" i="38"/>
  <c r="BY17" i="38"/>
  <c r="BY16" i="38"/>
  <c r="BY15" i="38"/>
  <c r="BY14" i="38"/>
  <c r="BY13" i="38"/>
  <c r="BY12" i="38"/>
  <c r="BY11" i="38"/>
  <c r="BY10" i="38"/>
  <c r="BY9" i="38"/>
  <c r="BY8" i="38"/>
  <c r="BY7" i="38"/>
  <c r="BY6" i="38"/>
  <c r="BT260" i="38"/>
  <c r="BT259" i="38"/>
  <c r="BT258" i="38"/>
  <c r="BT257" i="38"/>
  <c r="BT256" i="38"/>
  <c r="BT255" i="38"/>
  <c r="BT254" i="38"/>
  <c r="BT253" i="38"/>
  <c r="BT252" i="38"/>
  <c r="BT251" i="38"/>
  <c r="BT250" i="38"/>
  <c r="BT249" i="38"/>
  <c r="BT248" i="38"/>
  <c r="BT247" i="38"/>
  <c r="BT246" i="38"/>
  <c r="BT245" i="38"/>
  <c r="BT244" i="38"/>
  <c r="BT243" i="38"/>
  <c r="BT242" i="38"/>
  <c r="BT241" i="38"/>
  <c r="BT240" i="38"/>
  <c r="BT239" i="38"/>
  <c r="BT238" i="38"/>
  <c r="BT237" i="38"/>
  <c r="BT236" i="38"/>
  <c r="BT235" i="38"/>
  <c r="BT234" i="38"/>
  <c r="BT233" i="38"/>
  <c r="BT232" i="38"/>
  <c r="BT231" i="38"/>
  <c r="BT230" i="38"/>
  <c r="BT229" i="38"/>
  <c r="BT228" i="38"/>
  <c r="BT227" i="38"/>
  <c r="BT226" i="38"/>
  <c r="BT225" i="38"/>
  <c r="BT224" i="38"/>
  <c r="BT223" i="38"/>
  <c r="BT222" i="38"/>
  <c r="BT221" i="38"/>
  <c r="BT220" i="38"/>
  <c r="BT219" i="38"/>
  <c r="BT218" i="38"/>
  <c r="BT217" i="38"/>
  <c r="BT216" i="38"/>
  <c r="BT215" i="38"/>
  <c r="BT214" i="38"/>
  <c r="BT213" i="38"/>
  <c r="BT212" i="38"/>
  <c r="BT211" i="38"/>
  <c r="BT210" i="38"/>
  <c r="BT209" i="38"/>
  <c r="BT208" i="38"/>
  <c r="BT207" i="38"/>
  <c r="BT206" i="38"/>
  <c r="BT205" i="38"/>
  <c r="BT204" i="38"/>
  <c r="BT203" i="38"/>
  <c r="BT202" i="38"/>
  <c r="BT201" i="38"/>
  <c r="BT200" i="38"/>
  <c r="BT199" i="38"/>
  <c r="BT198" i="38"/>
  <c r="BT197" i="38"/>
  <c r="BT196" i="38"/>
  <c r="BT195" i="38"/>
  <c r="BT194" i="38"/>
  <c r="BT193" i="38"/>
  <c r="BT192" i="38"/>
  <c r="BT191" i="38"/>
  <c r="BT190" i="38"/>
  <c r="BT189" i="38"/>
  <c r="BT188" i="38"/>
  <c r="BT187" i="38"/>
  <c r="BT186" i="38"/>
  <c r="BT185" i="38"/>
  <c r="BT184" i="38"/>
  <c r="BT183" i="38"/>
  <c r="BT182" i="38"/>
  <c r="BT181" i="38"/>
  <c r="BT180" i="38"/>
  <c r="BT179" i="38"/>
  <c r="BT178" i="38"/>
  <c r="BT177" i="38"/>
  <c r="BT176" i="38"/>
  <c r="BT175" i="38"/>
  <c r="BT174" i="38"/>
  <c r="BT173" i="38"/>
  <c r="BT172" i="38"/>
  <c r="BT171" i="38"/>
  <c r="BT170" i="38"/>
  <c r="BT169" i="38"/>
  <c r="BT168" i="38"/>
  <c r="BT167" i="38"/>
  <c r="BT166" i="38"/>
  <c r="BT165" i="38"/>
  <c r="BT164" i="38"/>
  <c r="BT163" i="38"/>
  <c r="BT162" i="38"/>
  <c r="BT161" i="38"/>
  <c r="BT160" i="38"/>
  <c r="BT159" i="38"/>
  <c r="BT158" i="38"/>
  <c r="BT157" i="38"/>
  <c r="BT156" i="38"/>
  <c r="BT155" i="38"/>
  <c r="BT154" i="38"/>
  <c r="BT153" i="38"/>
  <c r="BT152" i="38"/>
  <c r="BT151" i="38"/>
  <c r="BT150" i="38"/>
  <c r="BT149" i="38"/>
  <c r="BT148" i="38"/>
  <c r="BT147" i="38"/>
  <c r="BT146" i="38"/>
  <c r="BT145" i="38"/>
  <c r="BT144" i="38"/>
  <c r="BT143" i="38"/>
  <c r="BT142" i="38"/>
  <c r="BT141" i="38"/>
  <c r="BT140" i="38"/>
  <c r="BT139" i="38"/>
  <c r="BT138" i="38"/>
  <c r="BT137" i="38"/>
  <c r="BT136" i="38"/>
  <c r="BT135" i="38"/>
  <c r="BT134" i="38"/>
  <c r="BT133" i="38"/>
  <c r="BT132" i="38"/>
  <c r="BT131" i="38"/>
  <c r="BT130" i="38"/>
  <c r="BT129" i="38"/>
  <c r="BT128" i="38"/>
  <c r="BT127" i="38"/>
  <c r="BT126" i="38"/>
  <c r="BT125" i="38"/>
  <c r="BT124" i="38"/>
  <c r="BT123" i="38"/>
  <c r="BT122" i="38"/>
  <c r="BT121" i="38"/>
  <c r="BT120" i="38"/>
  <c r="BT119" i="38"/>
  <c r="BT118" i="38"/>
  <c r="BT117" i="38"/>
  <c r="BT116" i="38"/>
  <c r="BT115" i="38"/>
  <c r="BT114" i="38"/>
  <c r="BT113" i="38"/>
  <c r="BT112" i="38"/>
  <c r="BT111" i="38"/>
  <c r="BT110" i="38"/>
  <c r="BT109" i="38"/>
  <c r="BT108" i="38"/>
  <c r="BT107" i="38"/>
  <c r="BT106" i="38"/>
  <c r="BT105" i="38"/>
  <c r="BT104" i="38"/>
  <c r="BT103" i="38"/>
  <c r="BT102" i="38"/>
  <c r="BT101" i="38"/>
  <c r="BT100" i="38"/>
  <c r="BT99" i="38"/>
  <c r="BT98" i="38"/>
  <c r="BT97" i="38"/>
  <c r="BT96" i="38"/>
  <c r="BT95" i="38"/>
  <c r="BT94" i="38"/>
  <c r="BT93" i="38"/>
  <c r="BT92" i="38"/>
  <c r="BT91" i="38"/>
  <c r="BT90" i="38"/>
  <c r="BT89" i="38"/>
  <c r="BT88" i="38"/>
  <c r="BT87" i="38"/>
  <c r="BT86" i="38"/>
  <c r="BT85" i="38"/>
  <c r="BT84" i="38"/>
  <c r="BT83" i="38"/>
  <c r="BT82" i="38"/>
  <c r="BT81" i="38"/>
  <c r="BT80" i="38"/>
  <c r="BT79" i="38"/>
  <c r="BT78" i="38"/>
  <c r="BT77" i="38"/>
  <c r="BT76" i="38"/>
  <c r="BT75" i="38"/>
  <c r="BT74" i="38"/>
  <c r="BT73" i="38"/>
  <c r="BT72" i="38"/>
  <c r="BT71" i="38"/>
  <c r="BT70" i="38"/>
  <c r="BT69" i="38"/>
  <c r="BT68" i="38"/>
  <c r="BT67" i="38"/>
  <c r="BT66" i="38"/>
  <c r="BT65" i="38"/>
  <c r="BT64" i="38"/>
  <c r="BT63" i="38"/>
  <c r="BT62" i="38"/>
  <c r="BT61" i="38"/>
  <c r="BT60" i="38"/>
  <c r="BT59" i="38"/>
  <c r="BT58" i="38"/>
  <c r="BT57" i="38"/>
  <c r="BT56" i="38"/>
  <c r="BT55" i="38"/>
  <c r="BT54" i="38"/>
  <c r="BT53" i="38"/>
  <c r="BT52" i="38"/>
  <c r="BT51" i="38"/>
  <c r="BT50" i="38"/>
  <c r="BT49" i="38"/>
  <c r="BT48" i="38"/>
  <c r="BT47" i="38"/>
  <c r="BT46" i="38"/>
  <c r="BT45" i="38"/>
  <c r="BT44" i="38"/>
  <c r="BT43" i="38"/>
  <c r="BT42" i="38"/>
  <c r="BT41" i="38"/>
  <c r="BT40" i="38"/>
  <c r="BT39" i="38"/>
  <c r="BT38" i="38"/>
  <c r="BT37" i="38"/>
  <c r="BT36" i="38"/>
  <c r="BT35" i="38"/>
  <c r="BT34" i="38"/>
  <c r="BT33" i="38"/>
  <c r="BT32" i="38"/>
  <c r="BT31" i="38"/>
  <c r="BT30" i="38"/>
  <c r="BT29" i="38"/>
  <c r="BT28" i="38"/>
  <c r="BT27" i="38"/>
  <c r="BT26" i="38"/>
  <c r="BT25" i="38"/>
  <c r="BT24" i="38"/>
  <c r="BT23" i="38"/>
  <c r="BT22" i="38"/>
  <c r="BT21" i="38"/>
  <c r="BT20" i="38"/>
  <c r="BT19" i="38"/>
  <c r="BT18" i="38"/>
  <c r="BT17" i="38"/>
  <c r="BT16" i="38"/>
  <c r="BT15" i="38"/>
  <c r="BT14" i="38"/>
  <c r="BT13" i="38"/>
  <c r="BT12" i="38"/>
  <c r="BT11" i="38"/>
  <c r="BT10" i="38"/>
  <c r="BT9" i="38"/>
  <c r="BT8" i="38"/>
  <c r="BT7" i="38"/>
  <c r="BT6" i="38"/>
  <c r="BO260" i="38"/>
  <c r="BO259" i="38"/>
  <c r="R259" i="38" s="1"/>
  <c r="BO258" i="38"/>
  <c r="BO257" i="38"/>
  <c r="R257" i="38" s="1"/>
  <c r="BO256" i="38"/>
  <c r="BO255" i="38"/>
  <c r="R255" i="38" s="1"/>
  <c r="BO254" i="38"/>
  <c r="BO253" i="38"/>
  <c r="R253" i="38" s="1"/>
  <c r="BO252" i="38"/>
  <c r="BO251" i="38"/>
  <c r="R251" i="38" s="1"/>
  <c r="BO250" i="38"/>
  <c r="R250" i="38" s="1"/>
  <c r="BO249" i="38"/>
  <c r="R249" i="38" s="1"/>
  <c r="BO248" i="38"/>
  <c r="BO247" i="38"/>
  <c r="R247" i="38" s="1"/>
  <c r="BO246" i="38"/>
  <c r="BO245" i="38"/>
  <c r="R245" i="38" s="1"/>
  <c r="BO244" i="38"/>
  <c r="BO243" i="38"/>
  <c r="R243" i="38" s="1"/>
  <c r="BO242" i="38"/>
  <c r="BO241" i="38"/>
  <c r="R241" i="38" s="1"/>
  <c r="BO240" i="38"/>
  <c r="BO239" i="38"/>
  <c r="R239" i="38" s="1"/>
  <c r="BO238" i="38"/>
  <c r="BO237" i="38"/>
  <c r="R237" i="38" s="1"/>
  <c r="BO236" i="38"/>
  <c r="BO235" i="38"/>
  <c r="R235" i="38" s="1"/>
  <c r="BO234" i="38"/>
  <c r="R234" i="38" s="1"/>
  <c r="BO233" i="38"/>
  <c r="R233" i="38" s="1"/>
  <c r="BO232" i="38"/>
  <c r="BO231" i="38"/>
  <c r="R231" i="38" s="1"/>
  <c r="BO230" i="38"/>
  <c r="BO229" i="38"/>
  <c r="R229" i="38" s="1"/>
  <c r="BO228" i="38"/>
  <c r="BO227" i="38"/>
  <c r="R227" i="38" s="1"/>
  <c r="BO226" i="38"/>
  <c r="BO225" i="38"/>
  <c r="BO224" i="38"/>
  <c r="BO223" i="38"/>
  <c r="R223" i="38" s="1"/>
  <c r="BO222" i="38"/>
  <c r="BO221" i="38"/>
  <c r="R221" i="38" s="1"/>
  <c r="BO220" i="38"/>
  <c r="BO219" i="38"/>
  <c r="R219" i="38" s="1"/>
  <c r="BO218" i="38"/>
  <c r="R218" i="38" s="1"/>
  <c r="BO217" i="38"/>
  <c r="BO216" i="38"/>
  <c r="BO215" i="38"/>
  <c r="R215" i="38" s="1"/>
  <c r="BO214" i="38"/>
  <c r="BO213" i="38"/>
  <c r="R213" i="38" s="1"/>
  <c r="BO212" i="38"/>
  <c r="BO211" i="38"/>
  <c r="R211" i="38" s="1"/>
  <c r="BO210" i="38"/>
  <c r="BO209" i="38"/>
  <c r="R209" i="38" s="1"/>
  <c r="BO208" i="38"/>
  <c r="BO207" i="38"/>
  <c r="R207" i="38" s="1"/>
  <c r="BO206" i="38"/>
  <c r="BO205" i="38"/>
  <c r="R205" i="38" s="1"/>
  <c r="BO204" i="38"/>
  <c r="BO203" i="38"/>
  <c r="R203" i="38" s="1"/>
  <c r="BO202" i="38"/>
  <c r="R202" i="38" s="1"/>
  <c r="BO201" i="38"/>
  <c r="R201" i="38" s="1"/>
  <c r="BO200" i="38"/>
  <c r="BO199" i="38"/>
  <c r="R199" i="38" s="1"/>
  <c r="BO198" i="38"/>
  <c r="BO197" i="38"/>
  <c r="R197" i="38" s="1"/>
  <c r="BO196" i="38"/>
  <c r="BO195" i="38"/>
  <c r="R195" i="38" s="1"/>
  <c r="BO194" i="38"/>
  <c r="BO193" i="38"/>
  <c r="R193" i="38" s="1"/>
  <c r="BO192" i="38"/>
  <c r="BO191" i="38"/>
  <c r="R191" i="38" s="1"/>
  <c r="BO190" i="38"/>
  <c r="R190" i="38" s="1"/>
  <c r="BO189" i="38"/>
  <c r="R189" i="38" s="1"/>
  <c r="BO188" i="38"/>
  <c r="BO187" i="38"/>
  <c r="R187" i="38" s="1"/>
  <c r="BO186" i="38"/>
  <c r="R186" i="38" s="1"/>
  <c r="BO185" i="38"/>
  <c r="R185" i="38" s="1"/>
  <c r="BO184" i="38"/>
  <c r="BO183" i="38"/>
  <c r="R183" i="38" s="1"/>
  <c r="BO182" i="38"/>
  <c r="R182" i="38" s="1"/>
  <c r="BO181" i="38"/>
  <c r="R181" i="38" s="1"/>
  <c r="BO180" i="38"/>
  <c r="BO179" i="38"/>
  <c r="R179" i="38" s="1"/>
  <c r="BO178" i="38"/>
  <c r="R178" i="38" s="1"/>
  <c r="BO177" i="38"/>
  <c r="R177" i="38" s="1"/>
  <c r="BO176" i="38"/>
  <c r="BO175" i="38"/>
  <c r="R175" i="38" s="1"/>
  <c r="BO174" i="38"/>
  <c r="R174" i="38" s="1"/>
  <c r="BO173" i="38"/>
  <c r="R173" i="38" s="1"/>
  <c r="BO172" i="38"/>
  <c r="BO171" i="38"/>
  <c r="R171" i="38" s="1"/>
  <c r="BO170" i="38"/>
  <c r="R170" i="38" s="1"/>
  <c r="BO169" i="38"/>
  <c r="R169" i="38" s="1"/>
  <c r="BO168" i="38"/>
  <c r="BO167" i="38"/>
  <c r="R167" i="38" s="1"/>
  <c r="BO166" i="38"/>
  <c r="R166" i="38" s="1"/>
  <c r="BO165" i="38"/>
  <c r="R165" i="38" s="1"/>
  <c r="BO164" i="38"/>
  <c r="BO163" i="38"/>
  <c r="R163" i="38" s="1"/>
  <c r="BO162" i="38"/>
  <c r="R162" i="38" s="1"/>
  <c r="BO161" i="38"/>
  <c r="R161" i="38" s="1"/>
  <c r="BO160" i="38"/>
  <c r="BO159" i="38"/>
  <c r="R159" i="38" s="1"/>
  <c r="BO158" i="38"/>
  <c r="R158" i="38" s="1"/>
  <c r="BO157" i="38"/>
  <c r="R157" i="38" s="1"/>
  <c r="BO156" i="38"/>
  <c r="BO155" i="38"/>
  <c r="R155" i="38" s="1"/>
  <c r="BO154" i="38"/>
  <c r="R154" i="38" s="1"/>
  <c r="BO153" i="38"/>
  <c r="R153" i="38" s="1"/>
  <c r="BO152" i="38"/>
  <c r="BO151" i="38"/>
  <c r="R151" i="38" s="1"/>
  <c r="BO150" i="38"/>
  <c r="BO149" i="38"/>
  <c r="R149" i="38" s="1"/>
  <c r="BO148" i="38"/>
  <c r="BO147" i="38"/>
  <c r="R147" i="38" s="1"/>
  <c r="BO146" i="38"/>
  <c r="BO145" i="38"/>
  <c r="R145" i="38" s="1"/>
  <c r="BO144" i="38"/>
  <c r="BO143" i="38"/>
  <c r="R143" i="38" s="1"/>
  <c r="BO142" i="38"/>
  <c r="BO141" i="38"/>
  <c r="R141" i="38" s="1"/>
  <c r="BO140" i="38"/>
  <c r="BO139" i="38"/>
  <c r="R139" i="38" s="1"/>
  <c r="BO138" i="38"/>
  <c r="R138" i="38" s="1"/>
  <c r="BO137" i="38"/>
  <c r="R137" i="38" s="1"/>
  <c r="BO136" i="38"/>
  <c r="BO135" i="38"/>
  <c r="R135" i="38" s="1"/>
  <c r="BO134" i="38"/>
  <c r="BO133" i="38"/>
  <c r="R133" i="38" s="1"/>
  <c r="BO132" i="38"/>
  <c r="BO131" i="38"/>
  <c r="BP131" i="38" s="1"/>
  <c r="BO130" i="38"/>
  <c r="BO129" i="38"/>
  <c r="BP129" i="38" s="1"/>
  <c r="BO128" i="38"/>
  <c r="BO127" i="38"/>
  <c r="BP127" i="38" s="1"/>
  <c r="BO126" i="38"/>
  <c r="BP126" i="38" s="1"/>
  <c r="BO125" i="38"/>
  <c r="BP125" i="38" s="1"/>
  <c r="BO124" i="38"/>
  <c r="BO123" i="38"/>
  <c r="BP123" i="38" s="1"/>
  <c r="BO122" i="38"/>
  <c r="BP122" i="38" s="1"/>
  <c r="BO121" i="38"/>
  <c r="BP121" i="38" s="1"/>
  <c r="BO120" i="38"/>
  <c r="BO119" i="38"/>
  <c r="BP119" i="38" s="1"/>
  <c r="BO118" i="38"/>
  <c r="BP118" i="38" s="1"/>
  <c r="BO117" i="38"/>
  <c r="BP117" i="38" s="1"/>
  <c r="BO116" i="38"/>
  <c r="BO115" i="38"/>
  <c r="BP115" i="38" s="1"/>
  <c r="BO114" i="38"/>
  <c r="BP114" i="38" s="1"/>
  <c r="BO113" i="38"/>
  <c r="BP113" i="38" s="1"/>
  <c r="BO112" i="38"/>
  <c r="BO111" i="38"/>
  <c r="BP111" i="38" s="1"/>
  <c r="BO110" i="38"/>
  <c r="BO109" i="38"/>
  <c r="BP109" i="38" s="1"/>
  <c r="BO108" i="38"/>
  <c r="BO107" i="38"/>
  <c r="BP107" i="38" s="1"/>
  <c r="BO106" i="38"/>
  <c r="BU106" i="38" s="1"/>
  <c r="BO105" i="38"/>
  <c r="BP105" i="38" s="1"/>
  <c r="BO104" i="38"/>
  <c r="BO103" i="38"/>
  <c r="BP103" i="38" s="1"/>
  <c r="BO102" i="38"/>
  <c r="BO101" i="38"/>
  <c r="BP101" i="38" s="1"/>
  <c r="BO100" i="38"/>
  <c r="BO99" i="38"/>
  <c r="BP99" i="38" s="1"/>
  <c r="BO98" i="38"/>
  <c r="BO97" i="38"/>
  <c r="BP97" i="38" s="1"/>
  <c r="BO96" i="38"/>
  <c r="BO95" i="38"/>
  <c r="BP95" i="38" s="1"/>
  <c r="BO94" i="38"/>
  <c r="BO93" i="38"/>
  <c r="BP93" i="38" s="1"/>
  <c r="BO92" i="38"/>
  <c r="BO91" i="38"/>
  <c r="BP91" i="38" s="1"/>
  <c r="BO90" i="38"/>
  <c r="BU90" i="38" s="1"/>
  <c r="BO89" i="38"/>
  <c r="BP89" i="38" s="1"/>
  <c r="BO88" i="38"/>
  <c r="BO87" i="38"/>
  <c r="BP87" i="38" s="1"/>
  <c r="BO86" i="38"/>
  <c r="BO85" i="38"/>
  <c r="BP85" i="38" s="1"/>
  <c r="BO84" i="38"/>
  <c r="BO83" i="38"/>
  <c r="BP83" i="38" s="1"/>
  <c r="BO82" i="38"/>
  <c r="BO81" i="38"/>
  <c r="BP81" i="38" s="1"/>
  <c r="BO80" i="38"/>
  <c r="BO79" i="38"/>
  <c r="BP79" i="38" s="1"/>
  <c r="BO78" i="38"/>
  <c r="BO77" i="38"/>
  <c r="BP77" i="38" s="1"/>
  <c r="BO76" i="38"/>
  <c r="BO75" i="38"/>
  <c r="BP75" i="38" s="1"/>
  <c r="BO74" i="38"/>
  <c r="BU74" i="38" s="1"/>
  <c r="BO73" i="38"/>
  <c r="BP73" i="38" s="1"/>
  <c r="BO72" i="38"/>
  <c r="BO71" i="38"/>
  <c r="BP71" i="38" s="1"/>
  <c r="BO70" i="38"/>
  <c r="BO69" i="38"/>
  <c r="BP69" i="38" s="1"/>
  <c r="BO68" i="38"/>
  <c r="BO67" i="38"/>
  <c r="BP67" i="38" s="1"/>
  <c r="BO66" i="38"/>
  <c r="BO65" i="38"/>
  <c r="BP65" i="38" s="1"/>
  <c r="BO64" i="38"/>
  <c r="BO63" i="38"/>
  <c r="BP63" i="38" s="1"/>
  <c r="BO62" i="38"/>
  <c r="BO61" i="38"/>
  <c r="BP61" i="38" s="1"/>
  <c r="BO60" i="38"/>
  <c r="BO59" i="38"/>
  <c r="BP59" i="38" s="1"/>
  <c r="BO58" i="38"/>
  <c r="BU58" i="38" s="1"/>
  <c r="BO57" i="38"/>
  <c r="BP57" i="38" s="1"/>
  <c r="BO56" i="38"/>
  <c r="BO55" i="38"/>
  <c r="BP55" i="38" s="1"/>
  <c r="BO54" i="38"/>
  <c r="BO53" i="38"/>
  <c r="BP53" i="38" s="1"/>
  <c r="BO52" i="38"/>
  <c r="BO51" i="38"/>
  <c r="BP51" i="38" s="1"/>
  <c r="BO50" i="38"/>
  <c r="BO49" i="38"/>
  <c r="BP49" i="38" s="1"/>
  <c r="BO48" i="38"/>
  <c r="BO47" i="38"/>
  <c r="BP47" i="38" s="1"/>
  <c r="BO46" i="38"/>
  <c r="BO45" i="38"/>
  <c r="BP45" i="38" s="1"/>
  <c r="BO44" i="38"/>
  <c r="BO43" i="38"/>
  <c r="BP43" i="38" s="1"/>
  <c r="BO42" i="38"/>
  <c r="BU42" i="38" s="1"/>
  <c r="BO41" i="38"/>
  <c r="BP41" i="38" s="1"/>
  <c r="BO40" i="38"/>
  <c r="BO39" i="38"/>
  <c r="BP39" i="38" s="1"/>
  <c r="BO38" i="38"/>
  <c r="BO37" i="38"/>
  <c r="BP37" i="38" s="1"/>
  <c r="BO36" i="38"/>
  <c r="BO35" i="38"/>
  <c r="BP35" i="38" s="1"/>
  <c r="BO34" i="38"/>
  <c r="BO33" i="38"/>
  <c r="BP33" i="38" s="1"/>
  <c r="BO32" i="38"/>
  <c r="BO31" i="38"/>
  <c r="BP31" i="38" s="1"/>
  <c r="BO30" i="38"/>
  <c r="BO29" i="38"/>
  <c r="BP29" i="38" s="1"/>
  <c r="BO28" i="38"/>
  <c r="BO27" i="38"/>
  <c r="BP27" i="38" s="1"/>
  <c r="BO26" i="38"/>
  <c r="BU26" i="38" s="1"/>
  <c r="BO25" i="38"/>
  <c r="BP25" i="38" s="1"/>
  <c r="BO24" i="38"/>
  <c r="BO23" i="38"/>
  <c r="BP23" i="38" s="1"/>
  <c r="BO22" i="38"/>
  <c r="BO21" i="38"/>
  <c r="BP21" i="38" s="1"/>
  <c r="BO20" i="38"/>
  <c r="BO19" i="38"/>
  <c r="BP19" i="38" s="1"/>
  <c r="BO18" i="38"/>
  <c r="BO17" i="38"/>
  <c r="BP17" i="38" s="1"/>
  <c r="BO16" i="38"/>
  <c r="BO15" i="38"/>
  <c r="BP15" i="38" s="1"/>
  <c r="BO14" i="38"/>
  <c r="BO13" i="38"/>
  <c r="BP13" i="38" s="1"/>
  <c r="BO12" i="38"/>
  <c r="BO11" i="38"/>
  <c r="BP11" i="38" s="1"/>
  <c r="BO10" i="38"/>
  <c r="BU10" i="38" s="1"/>
  <c r="BO9" i="38"/>
  <c r="BP9" i="38" s="1"/>
  <c r="BO8" i="38"/>
  <c r="BO7" i="38"/>
  <c r="BP7" i="38" s="1"/>
  <c r="BO6" i="38"/>
  <c r="BJ260" i="38"/>
  <c r="BJ259" i="38"/>
  <c r="BJ258" i="38"/>
  <c r="BK258" i="38" s="1"/>
  <c r="BJ257" i="38"/>
  <c r="BK257" i="38" s="1"/>
  <c r="BJ256" i="38"/>
  <c r="BJ255" i="38"/>
  <c r="BJ254" i="38"/>
  <c r="BJ253" i="38"/>
  <c r="BK253" i="38" s="1"/>
  <c r="BJ252" i="38"/>
  <c r="BJ251" i="38"/>
  <c r="BJ250" i="38"/>
  <c r="BK250" i="38" s="1"/>
  <c r="BJ249" i="38"/>
  <c r="BK249" i="38" s="1"/>
  <c r="BJ248" i="38"/>
  <c r="BJ247" i="38"/>
  <c r="BJ246" i="38"/>
  <c r="BJ245" i="38"/>
  <c r="BK245" i="38" s="1"/>
  <c r="BJ244" i="38"/>
  <c r="BJ243" i="38"/>
  <c r="BJ242" i="38"/>
  <c r="BK242" i="38" s="1"/>
  <c r="BJ241" i="38"/>
  <c r="BK241" i="38" s="1"/>
  <c r="BJ240" i="38"/>
  <c r="BJ239" i="38"/>
  <c r="BJ238" i="38"/>
  <c r="BJ237" i="38"/>
  <c r="BK237" i="38" s="1"/>
  <c r="BJ236" i="38"/>
  <c r="BJ235" i="38"/>
  <c r="BJ234" i="38"/>
  <c r="BK234" i="38" s="1"/>
  <c r="BJ233" i="38"/>
  <c r="BK233" i="38" s="1"/>
  <c r="BJ232" i="38"/>
  <c r="BJ231" i="38"/>
  <c r="BJ230" i="38"/>
  <c r="BJ229" i="38"/>
  <c r="BK229" i="38" s="1"/>
  <c r="BJ228" i="38"/>
  <c r="BJ227" i="38"/>
  <c r="BJ226" i="38"/>
  <c r="BK226" i="38" s="1"/>
  <c r="BJ225" i="38"/>
  <c r="BK225" i="38" s="1"/>
  <c r="BJ224" i="38"/>
  <c r="BJ223" i="38"/>
  <c r="BJ222" i="38"/>
  <c r="BJ221" i="38"/>
  <c r="BK221" i="38" s="1"/>
  <c r="BJ220" i="38"/>
  <c r="BJ219" i="38"/>
  <c r="BJ218" i="38"/>
  <c r="BK218" i="38" s="1"/>
  <c r="BJ217" i="38"/>
  <c r="BK217" i="38" s="1"/>
  <c r="BJ216" i="38"/>
  <c r="BK216" i="38" s="1"/>
  <c r="BJ215" i="38"/>
  <c r="BJ214" i="38"/>
  <c r="BJ213" i="38"/>
  <c r="BK213" i="38" s="1"/>
  <c r="BJ212" i="38"/>
  <c r="BJ211" i="38"/>
  <c r="BJ210" i="38"/>
  <c r="BK210" i="38" s="1"/>
  <c r="BJ209" i="38"/>
  <c r="BK209" i="38" s="1"/>
  <c r="BJ208" i="38"/>
  <c r="BK208" i="38" s="1"/>
  <c r="BJ207" i="38"/>
  <c r="BJ206" i="38"/>
  <c r="BJ205" i="38"/>
  <c r="BK205" i="38" s="1"/>
  <c r="BJ204" i="38"/>
  <c r="BK204" i="38" s="1"/>
  <c r="BJ203" i="38"/>
  <c r="BJ202" i="38"/>
  <c r="BK202" i="38" s="1"/>
  <c r="BJ201" i="38"/>
  <c r="BK201" i="38" s="1"/>
  <c r="BJ200" i="38"/>
  <c r="BK200" i="38" s="1"/>
  <c r="BJ199" i="38"/>
  <c r="BJ198" i="38"/>
  <c r="BK198" i="38" s="1"/>
  <c r="BJ197" i="38"/>
  <c r="BK197" i="38" s="1"/>
  <c r="BJ196" i="38"/>
  <c r="BK196" i="38" s="1"/>
  <c r="BJ195" i="38"/>
  <c r="BJ194" i="38"/>
  <c r="BK194" i="38" s="1"/>
  <c r="BJ193" i="38"/>
  <c r="BK193" i="38" s="1"/>
  <c r="BJ192" i="38"/>
  <c r="BK192" i="38" s="1"/>
  <c r="BJ191" i="38"/>
  <c r="BJ190" i="38"/>
  <c r="BK190" i="38" s="1"/>
  <c r="BJ189" i="38"/>
  <c r="BK189" i="38" s="1"/>
  <c r="BJ188" i="38"/>
  <c r="BK188" i="38" s="1"/>
  <c r="BJ187" i="38"/>
  <c r="BJ186" i="38"/>
  <c r="BK186" i="38" s="1"/>
  <c r="BJ185" i="38"/>
  <c r="BK185" i="38" s="1"/>
  <c r="BJ184" i="38"/>
  <c r="BK184" i="38" s="1"/>
  <c r="BJ183" i="38"/>
  <c r="BJ182" i="38"/>
  <c r="BK182" i="38" s="1"/>
  <c r="BJ181" i="38"/>
  <c r="BK181" i="38" s="1"/>
  <c r="BJ180" i="38"/>
  <c r="BK180" i="38" s="1"/>
  <c r="BJ179" i="38"/>
  <c r="BJ178" i="38"/>
  <c r="BJ177" i="38"/>
  <c r="BK177" i="38" s="1"/>
  <c r="BJ176" i="38"/>
  <c r="BK176" i="38" s="1"/>
  <c r="BJ175" i="38"/>
  <c r="BJ174" i="38"/>
  <c r="BK174" i="38" s="1"/>
  <c r="BJ173" i="38"/>
  <c r="BK173" i="38" s="1"/>
  <c r="BJ172" i="38"/>
  <c r="BK172" i="38" s="1"/>
  <c r="BJ171" i="38"/>
  <c r="BJ170" i="38"/>
  <c r="BK170" i="38" s="1"/>
  <c r="BJ169" i="38"/>
  <c r="BK169" i="38" s="1"/>
  <c r="BJ168" i="38"/>
  <c r="BK168" i="38" s="1"/>
  <c r="BJ167" i="38"/>
  <c r="BJ166" i="38"/>
  <c r="BK166" i="38" s="1"/>
  <c r="BJ165" i="38"/>
  <c r="BK165" i="38" s="1"/>
  <c r="BJ164" i="38"/>
  <c r="BK164" i="38" s="1"/>
  <c r="BJ163" i="38"/>
  <c r="BJ162" i="38"/>
  <c r="BK162" i="38" s="1"/>
  <c r="BJ161" i="38"/>
  <c r="BK161" i="38" s="1"/>
  <c r="BJ160" i="38"/>
  <c r="BK160" i="38" s="1"/>
  <c r="BJ159" i="38"/>
  <c r="BJ158" i="38"/>
  <c r="BK158" i="38" s="1"/>
  <c r="BJ157" i="38"/>
  <c r="BK157" i="38" s="1"/>
  <c r="BJ156" i="38"/>
  <c r="BK156" i="38" s="1"/>
  <c r="BJ155" i="38"/>
  <c r="BJ154" i="38"/>
  <c r="BK154" i="38" s="1"/>
  <c r="BJ153" i="38"/>
  <c r="BK153" i="38" s="1"/>
  <c r="BJ152" i="38"/>
  <c r="BK152" i="38" s="1"/>
  <c r="BJ151" i="38"/>
  <c r="BJ150" i="38"/>
  <c r="BK150" i="38" s="1"/>
  <c r="BJ149" i="38"/>
  <c r="BK149" i="38" s="1"/>
  <c r="BJ148" i="38"/>
  <c r="BK148" i="38" s="1"/>
  <c r="BJ147" i="38"/>
  <c r="BJ146" i="38"/>
  <c r="BK146" i="38" s="1"/>
  <c r="BJ145" i="38"/>
  <c r="BK145" i="38" s="1"/>
  <c r="BJ144" i="38"/>
  <c r="BK144" i="38" s="1"/>
  <c r="BJ143" i="38"/>
  <c r="BJ142" i="38"/>
  <c r="BK142" i="38" s="1"/>
  <c r="BJ141" i="38"/>
  <c r="BK141" i="38" s="1"/>
  <c r="BJ140" i="38"/>
  <c r="BK140" i="38" s="1"/>
  <c r="BJ139" i="38"/>
  <c r="BJ138" i="38"/>
  <c r="BK138" i="38" s="1"/>
  <c r="BJ137" i="38"/>
  <c r="BK137" i="38" s="1"/>
  <c r="BJ136" i="38"/>
  <c r="BK136" i="38" s="1"/>
  <c r="BJ135" i="38"/>
  <c r="BJ134" i="38"/>
  <c r="BK134" i="38" s="1"/>
  <c r="BJ133" i="38"/>
  <c r="BK133" i="38" s="1"/>
  <c r="BJ132" i="38"/>
  <c r="BK132" i="38" s="1"/>
  <c r="BJ131" i="38"/>
  <c r="BJ130" i="38"/>
  <c r="BK130" i="38" s="1"/>
  <c r="BJ129" i="38"/>
  <c r="BK129" i="38" s="1"/>
  <c r="BJ128" i="38"/>
  <c r="BK128" i="38" s="1"/>
  <c r="BJ127" i="38"/>
  <c r="BJ126" i="38"/>
  <c r="BK126" i="38" s="1"/>
  <c r="BJ125" i="38"/>
  <c r="BK125" i="38" s="1"/>
  <c r="BJ124" i="38"/>
  <c r="BK124" i="38" s="1"/>
  <c r="BJ123" i="38"/>
  <c r="BJ122" i="38"/>
  <c r="BK122" i="38" s="1"/>
  <c r="BJ121" i="38"/>
  <c r="BK121" i="38" s="1"/>
  <c r="BJ120" i="38"/>
  <c r="BK120" i="38" s="1"/>
  <c r="BJ119" i="38"/>
  <c r="BJ118" i="38"/>
  <c r="BK118" i="38" s="1"/>
  <c r="BJ117" i="38"/>
  <c r="BK117" i="38" s="1"/>
  <c r="BJ116" i="38"/>
  <c r="BK116" i="38" s="1"/>
  <c r="BJ115" i="38"/>
  <c r="BJ114" i="38"/>
  <c r="BK114" i="38" s="1"/>
  <c r="BJ113" i="38"/>
  <c r="BK113" i="38" s="1"/>
  <c r="BJ112" i="38"/>
  <c r="BK112" i="38" s="1"/>
  <c r="BJ111" i="38"/>
  <c r="BJ110" i="38"/>
  <c r="BJ109" i="38"/>
  <c r="BK109" i="38" s="1"/>
  <c r="BJ108" i="38"/>
  <c r="BJ107" i="38"/>
  <c r="BJ106" i="38"/>
  <c r="BJ105" i="38"/>
  <c r="BK105" i="38" s="1"/>
  <c r="BJ104" i="38"/>
  <c r="BJ103" i="38"/>
  <c r="BJ102" i="38"/>
  <c r="BJ101" i="38"/>
  <c r="BK101" i="38" s="1"/>
  <c r="BJ100" i="38"/>
  <c r="BJ99" i="38"/>
  <c r="BJ98" i="38"/>
  <c r="BJ97" i="38"/>
  <c r="BK97" i="38" s="1"/>
  <c r="BJ96" i="38"/>
  <c r="BJ95" i="38"/>
  <c r="BJ94" i="38"/>
  <c r="BJ93" i="38"/>
  <c r="BJ92" i="38"/>
  <c r="BJ91" i="38"/>
  <c r="BJ90" i="38"/>
  <c r="BJ89" i="38"/>
  <c r="BJ88" i="38"/>
  <c r="BJ87" i="38"/>
  <c r="BJ86" i="38"/>
  <c r="BJ85" i="38"/>
  <c r="BJ84" i="38"/>
  <c r="BJ83" i="38"/>
  <c r="BJ82" i="38"/>
  <c r="BJ81" i="38"/>
  <c r="BJ80" i="38"/>
  <c r="BJ79" i="38"/>
  <c r="BJ78" i="38"/>
  <c r="BJ77" i="38"/>
  <c r="BJ76" i="38"/>
  <c r="BJ75" i="38"/>
  <c r="BJ74" i="38"/>
  <c r="BJ73" i="38"/>
  <c r="BJ72" i="38"/>
  <c r="BJ71" i="38"/>
  <c r="BJ70" i="38"/>
  <c r="BJ69" i="38"/>
  <c r="BJ68" i="38"/>
  <c r="BJ67" i="38"/>
  <c r="BJ66" i="38"/>
  <c r="BJ65" i="38"/>
  <c r="BJ64" i="38"/>
  <c r="BJ63" i="38"/>
  <c r="BJ62" i="38"/>
  <c r="BJ61" i="38"/>
  <c r="BJ60" i="38"/>
  <c r="BJ59" i="38"/>
  <c r="BJ58" i="38"/>
  <c r="BJ57" i="38"/>
  <c r="BJ56" i="38"/>
  <c r="BJ55" i="38"/>
  <c r="BJ54" i="38"/>
  <c r="BJ53" i="38"/>
  <c r="BJ52" i="38"/>
  <c r="BJ51" i="38"/>
  <c r="BJ50" i="38"/>
  <c r="BJ49" i="38"/>
  <c r="BJ48" i="38"/>
  <c r="BJ47" i="38"/>
  <c r="BJ46" i="38"/>
  <c r="BJ45" i="38"/>
  <c r="BJ44" i="38"/>
  <c r="BJ43" i="38"/>
  <c r="BJ42" i="38"/>
  <c r="BJ41" i="38"/>
  <c r="BJ40" i="38"/>
  <c r="BJ39" i="38"/>
  <c r="BJ38" i="38"/>
  <c r="BJ37" i="38"/>
  <c r="BJ36" i="38"/>
  <c r="BJ35" i="38"/>
  <c r="BJ34" i="38"/>
  <c r="BJ33" i="38"/>
  <c r="BJ32" i="38"/>
  <c r="BJ31" i="38"/>
  <c r="BJ30" i="38"/>
  <c r="BJ29" i="38"/>
  <c r="BJ28" i="38"/>
  <c r="BJ27" i="38"/>
  <c r="BJ26" i="38"/>
  <c r="BJ25" i="38"/>
  <c r="BJ24" i="38"/>
  <c r="BJ23" i="38"/>
  <c r="BJ22" i="38"/>
  <c r="BJ21" i="38"/>
  <c r="BJ20" i="38"/>
  <c r="BJ19" i="38"/>
  <c r="BJ18" i="38"/>
  <c r="BJ17" i="38"/>
  <c r="BJ16" i="38"/>
  <c r="BJ15" i="38"/>
  <c r="BJ14" i="38"/>
  <c r="BJ13" i="38"/>
  <c r="BJ12" i="38"/>
  <c r="BJ11" i="38"/>
  <c r="BJ10" i="38"/>
  <c r="BJ9" i="38"/>
  <c r="BJ8" i="38"/>
  <c r="BJ7" i="38"/>
  <c r="BJ6" i="38"/>
  <c r="BE260" i="38"/>
  <c r="BF260" i="38" s="1"/>
  <c r="BE259" i="38"/>
  <c r="BE258" i="38"/>
  <c r="BE257" i="38"/>
  <c r="BF257" i="38" s="1"/>
  <c r="BE256" i="38"/>
  <c r="BF256" i="38" s="1"/>
  <c r="BE255" i="38"/>
  <c r="BE254" i="38"/>
  <c r="BE253" i="38"/>
  <c r="BF253" i="38" s="1"/>
  <c r="BE252" i="38"/>
  <c r="BF252" i="38" s="1"/>
  <c r="BE251" i="38"/>
  <c r="BE250" i="38"/>
  <c r="BE249" i="38"/>
  <c r="BF249" i="38" s="1"/>
  <c r="BE248" i="38"/>
  <c r="BF248" i="38" s="1"/>
  <c r="BE247" i="38"/>
  <c r="BE246" i="38"/>
  <c r="BE245" i="38"/>
  <c r="BF245" i="38" s="1"/>
  <c r="BE244" i="38"/>
  <c r="BF244" i="38" s="1"/>
  <c r="BE243" i="38"/>
  <c r="BE242" i="38"/>
  <c r="BE241" i="38"/>
  <c r="BF241" i="38" s="1"/>
  <c r="BE240" i="38"/>
  <c r="BF240" i="38" s="1"/>
  <c r="BE239" i="38"/>
  <c r="BE238" i="38"/>
  <c r="BE237" i="38"/>
  <c r="BF237" i="38" s="1"/>
  <c r="BE236" i="38"/>
  <c r="BF236" i="38" s="1"/>
  <c r="BE235" i="38"/>
  <c r="BE234" i="38"/>
  <c r="BE233" i="38"/>
  <c r="BF233" i="38" s="1"/>
  <c r="BE232" i="38"/>
  <c r="BF232" i="38" s="1"/>
  <c r="BE231" i="38"/>
  <c r="BE230" i="38"/>
  <c r="BE229" i="38"/>
  <c r="BF229" i="38" s="1"/>
  <c r="BE228" i="38"/>
  <c r="BF228" i="38" s="1"/>
  <c r="BE227" i="38"/>
  <c r="BE226" i="38"/>
  <c r="BE225" i="38"/>
  <c r="BF225" i="38" s="1"/>
  <c r="BE224" i="38"/>
  <c r="BF224" i="38" s="1"/>
  <c r="BE223" i="38"/>
  <c r="BE222" i="38"/>
  <c r="BE221" i="38"/>
  <c r="BF221" i="38" s="1"/>
  <c r="BE220" i="38"/>
  <c r="BF220" i="38" s="1"/>
  <c r="BE219" i="38"/>
  <c r="BE218" i="38"/>
  <c r="BE217" i="38"/>
  <c r="BF217" i="38" s="1"/>
  <c r="BE216" i="38"/>
  <c r="BF216" i="38" s="1"/>
  <c r="BE215" i="38"/>
  <c r="BE214" i="38"/>
  <c r="BE213" i="38"/>
  <c r="BF213" i="38" s="1"/>
  <c r="BE212" i="38"/>
  <c r="BF212" i="38" s="1"/>
  <c r="BE211" i="38"/>
  <c r="BE210" i="38"/>
  <c r="BE209" i="38"/>
  <c r="BF209" i="38" s="1"/>
  <c r="BE208" i="38"/>
  <c r="BF208" i="38" s="1"/>
  <c r="BE207" i="38"/>
  <c r="BE206" i="38"/>
  <c r="BE205" i="38"/>
  <c r="BF205" i="38" s="1"/>
  <c r="BE204" i="38"/>
  <c r="BF204" i="38" s="1"/>
  <c r="BE203" i="38"/>
  <c r="BE202" i="38"/>
  <c r="BE201" i="38"/>
  <c r="BF201" i="38" s="1"/>
  <c r="BE200" i="38"/>
  <c r="BF200" i="38" s="1"/>
  <c r="BE199" i="38"/>
  <c r="BE198" i="38"/>
  <c r="BE197" i="38"/>
  <c r="BF197" i="38" s="1"/>
  <c r="BE196" i="38"/>
  <c r="BF196" i="38" s="1"/>
  <c r="BE195" i="38"/>
  <c r="BE194" i="38"/>
  <c r="BE193" i="38"/>
  <c r="BF193" i="38" s="1"/>
  <c r="BE192" i="38"/>
  <c r="BF192" i="38" s="1"/>
  <c r="BE191" i="38"/>
  <c r="BE190" i="38"/>
  <c r="BE189" i="38"/>
  <c r="BF189" i="38" s="1"/>
  <c r="BE188" i="38"/>
  <c r="BF188" i="38" s="1"/>
  <c r="BE187" i="38"/>
  <c r="BE186" i="38"/>
  <c r="BE185" i="38"/>
  <c r="BF185" i="38" s="1"/>
  <c r="BE184" i="38"/>
  <c r="BF184" i="38" s="1"/>
  <c r="BE183" i="38"/>
  <c r="BE182" i="38"/>
  <c r="BE181" i="38"/>
  <c r="BF181" i="38" s="1"/>
  <c r="BE180" i="38"/>
  <c r="BF180" i="38" s="1"/>
  <c r="BE179" i="38"/>
  <c r="BE178" i="38"/>
  <c r="BE177" i="38"/>
  <c r="BF177" i="38" s="1"/>
  <c r="BE176" i="38"/>
  <c r="BF176" i="38" s="1"/>
  <c r="BE175" i="38"/>
  <c r="BE174" i="38"/>
  <c r="BF174" i="38" s="1"/>
  <c r="BE173" i="38"/>
  <c r="BF173" i="38" s="1"/>
  <c r="BE172" i="38"/>
  <c r="BF172" i="38" s="1"/>
  <c r="BE171" i="38"/>
  <c r="BE170" i="38"/>
  <c r="BF170" i="38" s="1"/>
  <c r="BE169" i="38"/>
  <c r="BF169" i="38" s="1"/>
  <c r="BE168" i="38"/>
  <c r="BF168" i="38" s="1"/>
  <c r="BE167" i="38"/>
  <c r="BE166" i="38"/>
  <c r="BF166" i="38" s="1"/>
  <c r="BE165" i="38"/>
  <c r="BF165" i="38" s="1"/>
  <c r="BE164" i="38"/>
  <c r="BF164" i="38" s="1"/>
  <c r="BE163" i="38"/>
  <c r="BE162" i="38"/>
  <c r="BF162" i="38" s="1"/>
  <c r="BE161" i="38"/>
  <c r="BF161" i="38" s="1"/>
  <c r="BE160" i="38"/>
  <c r="BF160" i="38" s="1"/>
  <c r="BE159" i="38"/>
  <c r="BE158" i="38"/>
  <c r="BF158" i="38" s="1"/>
  <c r="BE157" i="38"/>
  <c r="BF157" i="38" s="1"/>
  <c r="BE156" i="38"/>
  <c r="BF156" i="38" s="1"/>
  <c r="BE155" i="38"/>
  <c r="BE154" i="38"/>
  <c r="BF154" i="38" s="1"/>
  <c r="BE153" i="38"/>
  <c r="BF153" i="38" s="1"/>
  <c r="BE152" i="38"/>
  <c r="BF152" i="38" s="1"/>
  <c r="BE151" i="38"/>
  <c r="BE150" i="38"/>
  <c r="BF150" i="38" s="1"/>
  <c r="BE149" i="38"/>
  <c r="BF149" i="38" s="1"/>
  <c r="BE148" i="38"/>
  <c r="BF148" i="38" s="1"/>
  <c r="BE147" i="38"/>
  <c r="BE146" i="38"/>
  <c r="BF146" i="38" s="1"/>
  <c r="BE145" i="38"/>
  <c r="BF145" i="38" s="1"/>
  <c r="BE144" i="38"/>
  <c r="BF144" i="38" s="1"/>
  <c r="BE143" i="38"/>
  <c r="BE142" i="38"/>
  <c r="BF142" i="38" s="1"/>
  <c r="BE141" i="38"/>
  <c r="BF141" i="38" s="1"/>
  <c r="BE140" i="38"/>
  <c r="BF140" i="38" s="1"/>
  <c r="BE139" i="38"/>
  <c r="BE138" i="38"/>
  <c r="BF138" i="38" s="1"/>
  <c r="BE137" i="38"/>
  <c r="BF137" i="38" s="1"/>
  <c r="BE136" i="38"/>
  <c r="BF136" i="38" s="1"/>
  <c r="BE135" i="38"/>
  <c r="BE134" i="38"/>
  <c r="BF134" i="38" s="1"/>
  <c r="BE133" i="38"/>
  <c r="BF133" i="38" s="1"/>
  <c r="BE132" i="38"/>
  <c r="BF132" i="38" s="1"/>
  <c r="BE131" i="38"/>
  <c r="BE130" i="38"/>
  <c r="BF130" i="38" s="1"/>
  <c r="BE129" i="38"/>
  <c r="BF129" i="38" s="1"/>
  <c r="BE128" i="38"/>
  <c r="BF128" i="38" s="1"/>
  <c r="BE127" i="38"/>
  <c r="BE126" i="38"/>
  <c r="BF126" i="38" s="1"/>
  <c r="BE125" i="38"/>
  <c r="BF125" i="38" s="1"/>
  <c r="BE124" i="38"/>
  <c r="BF124" i="38" s="1"/>
  <c r="BE123" i="38"/>
  <c r="BE122" i="38"/>
  <c r="BF122" i="38" s="1"/>
  <c r="BE121" i="38"/>
  <c r="BF121" i="38" s="1"/>
  <c r="BE120" i="38"/>
  <c r="BF120" i="38" s="1"/>
  <c r="BE119" i="38"/>
  <c r="BE118" i="38"/>
  <c r="BF118" i="38" s="1"/>
  <c r="BE117" i="38"/>
  <c r="BF117" i="38" s="1"/>
  <c r="BE116" i="38"/>
  <c r="BF116" i="38" s="1"/>
  <c r="BE115" i="38"/>
  <c r="BE114" i="38"/>
  <c r="BF114" i="38" s="1"/>
  <c r="BE113" i="38"/>
  <c r="BF113" i="38" s="1"/>
  <c r="BE112" i="38"/>
  <c r="BF112" i="38" s="1"/>
  <c r="BE111" i="38"/>
  <c r="BE110" i="38"/>
  <c r="BF110" i="38" s="1"/>
  <c r="BE109" i="38"/>
  <c r="BF109" i="38" s="1"/>
  <c r="BE108" i="38"/>
  <c r="BF108" i="38" s="1"/>
  <c r="BE107" i="38"/>
  <c r="BE106" i="38"/>
  <c r="BF106" i="38" s="1"/>
  <c r="BE105" i="38"/>
  <c r="BF105" i="38" s="1"/>
  <c r="BE104" i="38"/>
  <c r="BF104" i="38" s="1"/>
  <c r="BE103" i="38"/>
  <c r="BE102" i="38"/>
  <c r="BF102" i="38" s="1"/>
  <c r="BE101" i="38"/>
  <c r="BF101" i="38" s="1"/>
  <c r="BE100" i="38"/>
  <c r="BF100" i="38" s="1"/>
  <c r="BE99" i="38"/>
  <c r="BE98" i="38"/>
  <c r="BF98" i="38" s="1"/>
  <c r="BE97" i="38"/>
  <c r="BF97" i="38" s="1"/>
  <c r="BE96" i="38"/>
  <c r="BF96" i="38" s="1"/>
  <c r="BE95" i="38"/>
  <c r="BE94" i="38"/>
  <c r="BF94" i="38" s="1"/>
  <c r="BE93" i="38"/>
  <c r="BF93" i="38" s="1"/>
  <c r="BE92" i="38"/>
  <c r="BF92" i="38" s="1"/>
  <c r="BE91" i="38"/>
  <c r="BE90" i="38"/>
  <c r="BF90" i="38" s="1"/>
  <c r="BE89" i="38"/>
  <c r="BF89" i="38" s="1"/>
  <c r="BE88" i="38"/>
  <c r="BF88" i="38" s="1"/>
  <c r="BE87" i="38"/>
  <c r="BE86" i="38"/>
  <c r="BF86" i="38" s="1"/>
  <c r="BE85" i="38"/>
  <c r="BF85" i="38" s="1"/>
  <c r="BE84" i="38"/>
  <c r="BF84" i="38" s="1"/>
  <c r="BE83" i="38"/>
  <c r="BE82" i="38"/>
  <c r="BF82" i="38" s="1"/>
  <c r="BE81" i="38"/>
  <c r="BF81" i="38" s="1"/>
  <c r="BE80" i="38"/>
  <c r="BF80" i="38" s="1"/>
  <c r="BE79" i="38"/>
  <c r="BE78" i="38"/>
  <c r="BF78" i="38" s="1"/>
  <c r="BE77" i="38"/>
  <c r="BF77" i="38" s="1"/>
  <c r="BE76" i="38"/>
  <c r="BF76" i="38" s="1"/>
  <c r="BE75" i="38"/>
  <c r="BE74" i="38"/>
  <c r="BF74" i="38" s="1"/>
  <c r="BE73" i="38"/>
  <c r="BF73" i="38" s="1"/>
  <c r="BE72" i="38"/>
  <c r="BF72" i="38" s="1"/>
  <c r="BE71" i="38"/>
  <c r="BE70" i="38"/>
  <c r="BF70" i="38" s="1"/>
  <c r="BE69" i="38"/>
  <c r="BF69" i="38" s="1"/>
  <c r="BE68" i="38"/>
  <c r="BF68" i="38" s="1"/>
  <c r="BE67" i="38"/>
  <c r="BE66" i="38"/>
  <c r="BF66" i="38" s="1"/>
  <c r="BE65" i="38"/>
  <c r="BF65" i="38" s="1"/>
  <c r="BE64" i="38"/>
  <c r="BF64" i="38" s="1"/>
  <c r="BE63" i="38"/>
  <c r="BE62" i="38"/>
  <c r="BF62" i="38" s="1"/>
  <c r="BE61" i="38"/>
  <c r="BF61" i="38" s="1"/>
  <c r="BE60" i="38"/>
  <c r="BF60" i="38" s="1"/>
  <c r="BE59" i="38"/>
  <c r="BE58" i="38"/>
  <c r="BF58" i="38" s="1"/>
  <c r="BE57" i="38"/>
  <c r="BF57" i="38" s="1"/>
  <c r="BE56" i="38"/>
  <c r="BF56" i="38" s="1"/>
  <c r="BE55" i="38"/>
  <c r="BE54" i="38"/>
  <c r="BF54" i="38" s="1"/>
  <c r="BE53" i="38"/>
  <c r="BF53" i="38" s="1"/>
  <c r="BE52" i="38"/>
  <c r="BF52" i="38" s="1"/>
  <c r="BE51" i="38"/>
  <c r="BE50" i="38"/>
  <c r="BF50" i="38" s="1"/>
  <c r="BE49" i="38"/>
  <c r="BF49" i="38" s="1"/>
  <c r="BE48" i="38"/>
  <c r="BF48" i="38" s="1"/>
  <c r="BE47" i="38"/>
  <c r="BE46" i="38"/>
  <c r="BF46" i="38" s="1"/>
  <c r="BE45" i="38"/>
  <c r="BF45" i="38" s="1"/>
  <c r="BE44" i="38"/>
  <c r="BF44" i="38" s="1"/>
  <c r="BE43" i="38"/>
  <c r="BE42" i="38"/>
  <c r="BF42" i="38" s="1"/>
  <c r="BE41" i="38"/>
  <c r="BF41" i="38" s="1"/>
  <c r="BE40" i="38"/>
  <c r="BF40" i="38" s="1"/>
  <c r="BE39" i="38"/>
  <c r="BE38" i="38"/>
  <c r="BF38" i="38" s="1"/>
  <c r="BE37" i="38"/>
  <c r="BF37" i="38" s="1"/>
  <c r="BE36" i="38"/>
  <c r="BF36" i="38" s="1"/>
  <c r="BE35" i="38"/>
  <c r="BE34" i="38"/>
  <c r="BF34" i="38" s="1"/>
  <c r="BE33" i="38"/>
  <c r="BF33" i="38" s="1"/>
  <c r="BE32" i="38"/>
  <c r="BF32" i="38" s="1"/>
  <c r="BE31" i="38"/>
  <c r="BE30" i="38"/>
  <c r="BF30" i="38" s="1"/>
  <c r="BE29" i="38"/>
  <c r="BF29" i="38" s="1"/>
  <c r="BE28" i="38"/>
  <c r="BF28" i="38" s="1"/>
  <c r="BE27" i="38"/>
  <c r="BE26" i="38"/>
  <c r="BF26" i="38" s="1"/>
  <c r="BE25" i="38"/>
  <c r="BF25" i="38" s="1"/>
  <c r="BE24" i="38"/>
  <c r="BF24" i="38" s="1"/>
  <c r="BE23" i="38"/>
  <c r="BE22" i="38"/>
  <c r="BF22" i="38" s="1"/>
  <c r="BE21" i="38"/>
  <c r="BF21" i="38" s="1"/>
  <c r="BE20" i="38"/>
  <c r="BF20" i="38" s="1"/>
  <c r="BE19" i="38"/>
  <c r="BE18" i="38"/>
  <c r="BF18" i="38" s="1"/>
  <c r="BE17" i="38"/>
  <c r="BF17" i="38" s="1"/>
  <c r="BE16" i="38"/>
  <c r="BF16" i="38" s="1"/>
  <c r="BE15" i="38"/>
  <c r="BE14" i="38"/>
  <c r="BF14" i="38" s="1"/>
  <c r="BE13" i="38"/>
  <c r="BF13" i="38" s="1"/>
  <c r="BE12" i="38"/>
  <c r="BF12" i="38" s="1"/>
  <c r="BE11" i="38"/>
  <c r="BE10" i="38"/>
  <c r="BF10" i="38" s="1"/>
  <c r="BE9" i="38"/>
  <c r="BF9" i="38" s="1"/>
  <c r="BE8" i="38"/>
  <c r="BF8" i="38" s="1"/>
  <c r="BE7" i="38"/>
  <c r="BE6" i="38"/>
  <c r="BF6" i="38" s="1"/>
  <c r="AZ260" i="38"/>
  <c r="BA260" i="38" s="1"/>
  <c r="AZ259" i="38"/>
  <c r="AZ258" i="38"/>
  <c r="AZ257" i="38"/>
  <c r="BA257" i="38" s="1"/>
  <c r="AZ256" i="38"/>
  <c r="BA256" i="38" s="1"/>
  <c r="AZ255" i="38"/>
  <c r="AZ254" i="38"/>
  <c r="AZ253" i="38"/>
  <c r="BA253" i="38" s="1"/>
  <c r="AZ252" i="38"/>
  <c r="BA252" i="38" s="1"/>
  <c r="AZ251" i="38"/>
  <c r="AZ250" i="38"/>
  <c r="AZ249" i="38"/>
  <c r="BA249" i="38" s="1"/>
  <c r="AZ248" i="38"/>
  <c r="BA248" i="38" s="1"/>
  <c r="AZ247" i="38"/>
  <c r="AZ246" i="38"/>
  <c r="AZ245" i="38"/>
  <c r="BA245" i="38" s="1"/>
  <c r="AZ244" i="38"/>
  <c r="BA244" i="38" s="1"/>
  <c r="AZ243" i="38"/>
  <c r="AZ242" i="38"/>
  <c r="AZ241" i="38"/>
  <c r="BA241" i="38" s="1"/>
  <c r="AZ240" i="38"/>
  <c r="BA240" i="38" s="1"/>
  <c r="AZ239" i="38"/>
  <c r="AZ238" i="38"/>
  <c r="AZ237" i="38"/>
  <c r="BA237" i="38" s="1"/>
  <c r="AZ236" i="38"/>
  <c r="BA236" i="38" s="1"/>
  <c r="AZ235" i="38"/>
  <c r="AZ234" i="38"/>
  <c r="AZ233" i="38"/>
  <c r="BA233" i="38" s="1"/>
  <c r="AZ232" i="38"/>
  <c r="BA232" i="38" s="1"/>
  <c r="AZ231" i="38"/>
  <c r="AZ230" i="38"/>
  <c r="AZ229" i="38"/>
  <c r="BA229" i="38" s="1"/>
  <c r="AZ228" i="38"/>
  <c r="BA228" i="38" s="1"/>
  <c r="AZ227" i="38"/>
  <c r="AZ226" i="38"/>
  <c r="AZ225" i="38"/>
  <c r="BA225" i="38" s="1"/>
  <c r="AZ224" i="38"/>
  <c r="BA224" i="38" s="1"/>
  <c r="AZ223" i="38"/>
  <c r="AZ222" i="38"/>
  <c r="AZ221" i="38"/>
  <c r="BA221" i="38" s="1"/>
  <c r="AZ220" i="38"/>
  <c r="BA220" i="38" s="1"/>
  <c r="AZ219" i="38"/>
  <c r="AZ218" i="38"/>
  <c r="AZ217" i="38"/>
  <c r="BA217" i="38" s="1"/>
  <c r="AZ216" i="38"/>
  <c r="BA216" i="38" s="1"/>
  <c r="AZ215" i="38"/>
  <c r="AZ214" i="38"/>
  <c r="AZ213" i="38"/>
  <c r="BA213" i="38" s="1"/>
  <c r="AZ212" i="38"/>
  <c r="BA212" i="38" s="1"/>
  <c r="AZ211" i="38"/>
  <c r="AZ210" i="38"/>
  <c r="AZ209" i="38"/>
  <c r="BA209" i="38" s="1"/>
  <c r="AZ208" i="38"/>
  <c r="BA208" i="38" s="1"/>
  <c r="AZ207" i="38"/>
  <c r="AZ206" i="38"/>
  <c r="AZ205" i="38"/>
  <c r="BA205" i="38" s="1"/>
  <c r="AZ204" i="38"/>
  <c r="BA204" i="38" s="1"/>
  <c r="AZ203" i="38"/>
  <c r="AZ202" i="38"/>
  <c r="AZ201" i="38"/>
  <c r="BA201" i="38" s="1"/>
  <c r="AZ200" i="38"/>
  <c r="BA200" i="38" s="1"/>
  <c r="AZ199" i="38"/>
  <c r="AZ198" i="38"/>
  <c r="AZ197" i="38"/>
  <c r="BA197" i="38" s="1"/>
  <c r="AZ196" i="38"/>
  <c r="BA196" i="38" s="1"/>
  <c r="AZ195" i="38"/>
  <c r="AZ194" i="38"/>
  <c r="AZ193" i="38"/>
  <c r="BA193" i="38" s="1"/>
  <c r="AZ192" i="38"/>
  <c r="BA192" i="38" s="1"/>
  <c r="AZ191" i="38"/>
  <c r="AZ190" i="38"/>
  <c r="AZ189" i="38"/>
  <c r="BA189" i="38" s="1"/>
  <c r="AZ188" i="38"/>
  <c r="BA188" i="38" s="1"/>
  <c r="AZ187" i="38"/>
  <c r="AZ186" i="38"/>
  <c r="AZ185" i="38"/>
  <c r="BA185" i="38" s="1"/>
  <c r="AZ184" i="38"/>
  <c r="BA184" i="38" s="1"/>
  <c r="AZ183" i="38"/>
  <c r="AZ182" i="38"/>
  <c r="AZ181" i="38"/>
  <c r="BA181" i="38" s="1"/>
  <c r="AZ180" i="38"/>
  <c r="BA180" i="38" s="1"/>
  <c r="AZ179" i="38"/>
  <c r="AZ178" i="38"/>
  <c r="AZ177" i="38"/>
  <c r="BA177" i="38" s="1"/>
  <c r="AZ176" i="38"/>
  <c r="BA176" i="38" s="1"/>
  <c r="AZ175" i="38"/>
  <c r="AZ174" i="38"/>
  <c r="AZ173" i="38"/>
  <c r="BA173" i="38" s="1"/>
  <c r="AZ172" i="38"/>
  <c r="BA172" i="38" s="1"/>
  <c r="AZ171" i="38"/>
  <c r="AZ170" i="38"/>
  <c r="AZ169" i="38"/>
  <c r="BA169" i="38" s="1"/>
  <c r="AZ168" i="38"/>
  <c r="BA168" i="38" s="1"/>
  <c r="AZ167" i="38"/>
  <c r="AZ166" i="38"/>
  <c r="AZ165" i="38"/>
  <c r="BA165" i="38" s="1"/>
  <c r="AZ164" i="38"/>
  <c r="BA164" i="38" s="1"/>
  <c r="AZ163" i="38"/>
  <c r="AZ162" i="38"/>
  <c r="AZ161" i="38"/>
  <c r="BA161" i="38" s="1"/>
  <c r="AZ160" i="38"/>
  <c r="BA160" i="38" s="1"/>
  <c r="AZ159" i="38"/>
  <c r="AZ158" i="38"/>
  <c r="AZ157" i="38"/>
  <c r="BA157" i="38" s="1"/>
  <c r="AZ156" i="38"/>
  <c r="BA156" i="38" s="1"/>
  <c r="AZ155" i="38"/>
  <c r="AZ154" i="38"/>
  <c r="AZ153" i="38"/>
  <c r="BA153" i="38" s="1"/>
  <c r="AZ152" i="38"/>
  <c r="BA152" i="38" s="1"/>
  <c r="AZ151" i="38"/>
  <c r="AZ150" i="38"/>
  <c r="AZ149" i="38"/>
  <c r="BA149" i="38" s="1"/>
  <c r="AZ148" i="38"/>
  <c r="BA148" i="38" s="1"/>
  <c r="AZ147" i="38"/>
  <c r="AZ146" i="38"/>
  <c r="AZ145" i="38"/>
  <c r="BA145" i="38" s="1"/>
  <c r="AZ144" i="38"/>
  <c r="BA144" i="38" s="1"/>
  <c r="AZ143" i="38"/>
  <c r="AZ142" i="38"/>
  <c r="AZ141" i="38"/>
  <c r="BA141" i="38" s="1"/>
  <c r="AZ140" i="38"/>
  <c r="BA140" i="38" s="1"/>
  <c r="AZ139" i="38"/>
  <c r="AZ138" i="38"/>
  <c r="AZ137" i="38"/>
  <c r="BA137" i="38" s="1"/>
  <c r="AZ136" i="38"/>
  <c r="BA136" i="38" s="1"/>
  <c r="AZ135" i="38"/>
  <c r="AZ134" i="38"/>
  <c r="AZ133" i="38"/>
  <c r="BA133" i="38" s="1"/>
  <c r="AZ132" i="38"/>
  <c r="BA132" i="38" s="1"/>
  <c r="AZ131" i="38"/>
  <c r="AZ130" i="38"/>
  <c r="AZ129" i="38"/>
  <c r="BA129" i="38" s="1"/>
  <c r="AZ128" i="38"/>
  <c r="BA128" i="38" s="1"/>
  <c r="AZ127" i="38"/>
  <c r="AZ126" i="38"/>
  <c r="AZ125" i="38"/>
  <c r="BA125" i="38" s="1"/>
  <c r="AZ124" i="38"/>
  <c r="BA124" i="38" s="1"/>
  <c r="AZ123" i="38"/>
  <c r="AZ122" i="38"/>
  <c r="AZ121" i="38"/>
  <c r="BA121" i="38" s="1"/>
  <c r="AZ120" i="38"/>
  <c r="BA120" i="38" s="1"/>
  <c r="AZ119" i="38"/>
  <c r="AZ118" i="38"/>
  <c r="AZ117" i="38"/>
  <c r="BA117" i="38" s="1"/>
  <c r="AZ116" i="38"/>
  <c r="BA116" i="38" s="1"/>
  <c r="AZ115" i="38"/>
  <c r="AZ114" i="38"/>
  <c r="AZ113" i="38"/>
  <c r="BA113" i="38" s="1"/>
  <c r="AZ112" i="38"/>
  <c r="BA112" i="38" s="1"/>
  <c r="AZ111" i="38"/>
  <c r="AZ110" i="38"/>
  <c r="AZ109" i="38"/>
  <c r="BA109" i="38" s="1"/>
  <c r="AZ108" i="38"/>
  <c r="BA108" i="38" s="1"/>
  <c r="AZ107" i="38"/>
  <c r="AZ106" i="38"/>
  <c r="AZ105" i="38"/>
  <c r="BA105" i="38" s="1"/>
  <c r="AZ104" i="38"/>
  <c r="BA104" i="38" s="1"/>
  <c r="AZ103" i="38"/>
  <c r="AZ102" i="38"/>
  <c r="AZ101" i="38"/>
  <c r="BA101" i="38" s="1"/>
  <c r="AZ100" i="38"/>
  <c r="BA100" i="38" s="1"/>
  <c r="AZ99" i="38"/>
  <c r="AZ98" i="38"/>
  <c r="AZ97" i="38"/>
  <c r="BA97" i="38" s="1"/>
  <c r="AZ96" i="38"/>
  <c r="BA96" i="38" s="1"/>
  <c r="AZ95" i="38"/>
  <c r="AZ94" i="38"/>
  <c r="AZ93" i="38"/>
  <c r="BA93" i="38" s="1"/>
  <c r="AZ92" i="38"/>
  <c r="BA92" i="38" s="1"/>
  <c r="AZ91" i="38"/>
  <c r="AZ90" i="38"/>
  <c r="AZ89" i="38"/>
  <c r="BA89" i="38" s="1"/>
  <c r="AZ88" i="38"/>
  <c r="BA88" i="38" s="1"/>
  <c r="AZ87" i="38"/>
  <c r="AZ86" i="38"/>
  <c r="AZ85" i="38"/>
  <c r="BA85" i="38" s="1"/>
  <c r="AZ84" i="38"/>
  <c r="BA84" i="38" s="1"/>
  <c r="AZ83" i="38"/>
  <c r="AZ82" i="38"/>
  <c r="AZ81" i="38"/>
  <c r="BA81" i="38" s="1"/>
  <c r="AZ80" i="38"/>
  <c r="BA80" i="38" s="1"/>
  <c r="AZ79" i="38"/>
  <c r="AZ78" i="38"/>
  <c r="AZ77" i="38"/>
  <c r="BA77" i="38" s="1"/>
  <c r="AZ76" i="38"/>
  <c r="BA76" i="38" s="1"/>
  <c r="AZ75" i="38"/>
  <c r="AZ74" i="38"/>
  <c r="AZ73" i="38"/>
  <c r="BA73" i="38" s="1"/>
  <c r="AZ72" i="38"/>
  <c r="BA72" i="38" s="1"/>
  <c r="AZ71" i="38"/>
  <c r="AZ70" i="38"/>
  <c r="AZ69" i="38"/>
  <c r="BA69" i="38" s="1"/>
  <c r="AZ68" i="38"/>
  <c r="BA68" i="38" s="1"/>
  <c r="AZ67" i="38"/>
  <c r="AZ66" i="38"/>
  <c r="AZ65" i="38"/>
  <c r="BA65" i="38" s="1"/>
  <c r="AZ64" i="38"/>
  <c r="BA64" i="38" s="1"/>
  <c r="AZ63" i="38"/>
  <c r="AZ62" i="38"/>
  <c r="AZ61" i="38"/>
  <c r="BA61" i="38" s="1"/>
  <c r="AZ60" i="38"/>
  <c r="BA60" i="38" s="1"/>
  <c r="AZ59" i="38"/>
  <c r="AZ58" i="38"/>
  <c r="AZ57" i="38"/>
  <c r="BA57" i="38" s="1"/>
  <c r="AZ56" i="38"/>
  <c r="BA56" i="38" s="1"/>
  <c r="AZ55" i="38"/>
  <c r="AZ54" i="38"/>
  <c r="AZ53" i="38"/>
  <c r="BA53" i="38" s="1"/>
  <c r="AZ52" i="38"/>
  <c r="BA52" i="38" s="1"/>
  <c r="AZ51" i="38"/>
  <c r="AZ50" i="38"/>
  <c r="AZ49" i="38"/>
  <c r="BA49" i="38" s="1"/>
  <c r="AZ48" i="38"/>
  <c r="BA48" i="38" s="1"/>
  <c r="AZ47" i="38"/>
  <c r="AZ46" i="38"/>
  <c r="AZ45" i="38"/>
  <c r="BA45" i="38" s="1"/>
  <c r="AZ44" i="38"/>
  <c r="BA44" i="38" s="1"/>
  <c r="AZ43" i="38"/>
  <c r="AZ42" i="38"/>
  <c r="AZ41" i="38"/>
  <c r="BA41" i="38" s="1"/>
  <c r="AZ40" i="38"/>
  <c r="BA40" i="38" s="1"/>
  <c r="AZ39" i="38"/>
  <c r="AZ38" i="38"/>
  <c r="AZ37" i="38"/>
  <c r="BA37" i="38" s="1"/>
  <c r="AZ36" i="38"/>
  <c r="BA36" i="38" s="1"/>
  <c r="AZ35" i="38"/>
  <c r="AZ34" i="38"/>
  <c r="AZ33" i="38"/>
  <c r="BA33" i="38" s="1"/>
  <c r="AZ32" i="38"/>
  <c r="BA32" i="38" s="1"/>
  <c r="AZ31" i="38"/>
  <c r="AZ30" i="38"/>
  <c r="AZ29" i="38"/>
  <c r="BA29" i="38" s="1"/>
  <c r="AZ28" i="38"/>
  <c r="BA28" i="38" s="1"/>
  <c r="AZ27" i="38"/>
  <c r="AZ26" i="38"/>
  <c r="AZ25" i="38"/>
  <c r="BA25" i="38" s="1"/>
  <c r="AZ24" i="38"/>
  <c r="BA24" i="38" s="1"/>
  <c r="AZ23" i="38"/>
  <c r="AZ22" i="38"/>
  <c r="AZ21" i="38"/>
  <c r="BA21" i="38" s="1"/>
  <c r="AZ20" i="38"/>
  <c r="BA20" i="38" s="1"/>
  <c r="AZ19" i="38"/>
  <c r="AZ18" i="38"/>
  <c r="AZ17" i="38"/>
  <c r="BA17" i="38" s="1"/>
  <c r="AZ16" i="38"/>
  <c r="BA16" i="38" s="1"/>
  <c r="AZ15" i="38"/>
  <c r="AZ14" i="38"/>
  <c r="AZ13" i="38"/>
  <c r="BA13" i="38" s="1"/>
  <c r="AZ12" i="38"/>
  <c r="BA12" i="38" s="1"/>
  <c r="AZ11" i="38"/>
  <c r="AZ10" i="38"/>
  <c r="AZ9" i="38"/>
  <c r="BA9" i="38" s="1"/>
  <c r="AZ8" i="38"/>
  <c r="BA8" i="38" s="1"/>
  <c r="AZ7" i="38"/>
  <c r="AZ6" i="38"/>
  <c r="AU260" i="38"/>
  <c r="AV260" i="38" s="1"/>
  <c r="AU259" i="38"/>
  <c r="AU258" i="38"/>
  <c r="AU257" i="38"/>
  <c r="AV257" i="38" s="1"/>
  <c r="AU256" i="38"/>
  <c r="AV256" i="38" s="1"/>
  <c r="AU255" i="38"/>
  <c r="AU254" i="38"/>
  <c r="AU253" i="38"/>
  <c r="AV253" i="38" s="1"/>
  <c r="AU252" i="38"/>
  <c r="AV252" i="38" s="1"/>
  <c r="AU251" i="38"/>
  <c r="AU250" i="38"/>
  <c r="AU249" i="38"/>
  <c r="AV249" i="38" s="1"/>
  <c r="AU248" i="38"/>
  <c r="AV248" i="38" s="1"/>
  <c r="AU247" i="38"/>
  <c r="AU246" i="38"/>
  <c r="AU245" i="38"/>
  <c r="AV245" i="38" s="1"/>
  <c r="AU244" i="38"/>
  <c r="AV244" i="38" s="1"/>
  <c r="AU243" i="38"/>
  <c r="AU242" i="38"/>
  <c r="AU241" i="38"/>
  <c r="AV241" i="38" s="1"/>
  <c r="AU240" i="38"/>
  <c r="AV240" i="38" s="1"/>
  <c r="AU239" i="38"/>
  <c r="AU238" i="38"/>
  <c r="AU237" i="38"/>
  <c r="AV237" i="38" s="1"/>
  <c r="AU236" i="38"/>
  <c r="AV236" i="38" s="1"/>
  <c r="AU235" i="38"/>
  <c r="AU234" i="38"/>
  <c r="AU233" i="38"/>
  <c r="AV233" i="38" s="1"/>
  <c r="AU232" i="38"/>
  <c r="AV232" i="38" s="1"/>
  <c r="AU231" i="38"/>
  <c r="AU230" i="38"/>
  <c r="AU229" i="38"/>
  <c r="AV229" i="38" s="1"/>
  <c r="AU228" i="38"/>
  <c r="AV228" i="38" s="1"/>
  <c r="AU227" i="38"/>
  <c r="AU226" i="38"/>
  <c r="AU225" i="38"/>
  <c r="AV225" i="38" s="1"/>
  <c r="AU224" i="38"/>
  <c r="AV224" i="38" s="1"/>
  <c r="AU223" i="38"/>
  <c r="AU222" i="38"/>
  <c r="AU221" i="38"/>
  <c r="AV221" i="38" s="1"/>
  <c r="AU220" i="38"/>
  <c r="AV220" i="38" s="1"/>
  <c r="AU219" i="38"/>
  <c r="AU218" i="38"/>
  <c r="AU217" i="38"/>
  <c r="AV217" i="38" s="1"/>
  <c r="AU216" i="38"/>
  <c r="AV216" i="38" s="1"/>
  <c r="AU215" i="38"/>
  <c r="AU214" i="38"/>
  <c r="AU213" i="38"/>
  <c r="AV213" i="38" s="1"/>
  <c r="AU212" i="38"/>
  <c r="AV212" i="38" s="1"/>
  <c r="AU211" i="38"/>
  <c r="AU210" i="38"/>
  <c r="AU209" i="38"/>
  <c r="AV209" i="38" s="1"/>
  <c r="AU208" i="38"/>
  <c r="AV208" i="38" s="1"/>
  <c r="AU207" i="38"/>
  <c r="AU206" i="38"/>
  <c r="AU205" i="38"/>
  <c r="AV205" i="38" s="1"/>
  <c r="AU204" i="38"/>
  <c r="AV204" i="38" s="1"/>
  <c r="AU203" i="38"/>
  <c r="AU202" i="38"/>
  <c r="AU201" i="38"/>
  <c r="AV201" i="38" s="1"/>
  <c r="AU200" i="38"/>
  <c r="AV200" i="38" s="1"/>
  <c r="AU199" i="38"/>
  <c r="AU198" i="38"/>
  <c r="AU197" i="38"/>
  <c r="AV197" i="38" s="1"/>
  <c r="AU196" i="38"/>
  <c r="AV196" i="38" s="1"/>
  <c r="AU195" i="38"/>
  <c r="AU194" i="38"/>
  <c r="AU193" i="38"/>
  <c r="AV193" i="38" s="1"/>
  <c r="AU192" i="38"/>
  <c r="AV192" i="38" s="1"/>
  <c r="AU191" i="38"/>
  <c r="AU190" i="38"/>
  <c r="AU189" i="38"/>
  <c r="AV189" i="38" s="1"/>
  <c r="AU188" i="38"/>
  <c r="AV188" i="38" s="1"/>
  <c r="AU187" i="38"/>
  <c r="AU186" i="38"/>
  <c r="AU185" i="38"/>
  <c r="AV185" i="38" s="1"/>
  <c r="AU184" i="38"/>
  <c r="AV184" i="38" s="1"/>
  <c r="AU183" i="38"/>
  <c r="AU182" i="38"/>
  <c r="AU181" i="38"/>
  <c r="AV181" i="38" s="1"/>
  <c r="AU180" i="38"/>
  <c r="AV180" i="38" s="1"/>
  <c r="AU179" i="38"/>
  <c r="AU178" i="38"/>
  <c r="AU177" i="38"/>
  <c r="AV177" i="38" s="1"/>
  <c r="AU176" i="38"/>
  <c r="AV176" i="38" s="1"/>
  <c r="AU175" i="38"/>
  <c r="AU174" i="38"/>
  <c r="AU173" i="38"/>
  <c r="AV173" i="38" s="1"/>
  <c r="AU172" i="38"/>
  <c r="AV172" i="38" s="1"/>
  <c r="AU171" i="38"/>
  <c r="AU170" i="38"/>
  <c r="AU169" i="38"/>
  <c r="AV169" i="38" s="1"/>
  <c r="AU168" i="38"/>
  <c r="AV168" i="38" s="1"/>
  <c r="AU167" i="38"/>
  <c r="AU166" i="38"/>
  <c r="AU165" i="38"/>
  <c r="AV165" i="38" s="1"/>
  <c r="AU164" i="38"/>
  <c r="AV164" i="38" s="1"/>
  <c r="AU163" i="38"/>
  <c r="AU162" i="38"/>
  <c r="AU161" i="38"/>
  <c r="AV161" i="38" s="1"/>
  <c r="AU160" i="38"/>
  <c r="AV160" i="38" s="1"/>
  <c r="AU159" i="38"/>
  <c r="AU158" i="38"/>
  <c r="AU157" i="38"/>
  <c r="AV157" i="38" s="1"/>
  <c r="AU156" i="38"/>
  <c r="AV156" i="38" s="1"/>
  <c r="AU155" i="38"/>
  <c r="AU154" i="38"/>
  <c r="AU153" i="38"/>
  <c r="AV153" i="38" s="1"/>
  <c r="AU152" i="38"/>
  <c r="AV152" i="38" s="1"/>
  <c r="AU151" i="38"/>
  <c r="AU150" i="38"/>
  <c r="AU149" i="38"/>
  <c r="AV149" i="38" s="1"/>
  <c r="AU148" i="38"/>
  <c r="AV148" i="38" s="1"/>
  <c r="AU147" i="38"/>
  <c r="AU146" i="38"/>
  <c r="AU145" i="38"/>
  <c r="AV145" i="38" s="1"/>
  <c r="AU144" i="38"/>
  <c r="AV144" i="38" s="1"/>
  <c r="AU143" i="38"/>
  <c r="AU142" i="38"/>
  <c r="AU141" i="38"/>
  <c r="AV141" i="38" s="1"/>
  <c r="AU140" i="38"/>
  <c r="AV140" i="38" s="1"/>
  <c r="AU139" i="38"/>
  <c r="AU138" i="38"/>
  <c r="AU137" i="38"/>
  <c r="AV137" i="38" s="1"/>
  <c r="AU136" i="38"/>
  <c r="AV136" i="38" s="1"/>
  <c r="AU135" i="38"/>
  <c r="AU134" i="38"/>
  <c r="AU133" i="38"/>
  <c r="AV133" i="38" s="1"/>
  <c r="AU132" i="38"/>
  <c r="AV132" i="38" s="1"/>
  <c r="AU131" i="38"/>
  <c r="AU130" i="38"/>
  <c r="AU129" i="38"/>
  <c r="AV129" i="38" s="1"/>
  <c r="AU128" i="38"/>
  <c r="AV128" i="38" s="1"/>
  <c r="AU127" i="38"/>
  <c r="AU126" i="38"/>
  <c r="AU125" i="38"/>
  <c r="AV125" i="38" s="1"/>
  <c r="AU124" i="38"/>
  <c r="AV124" i="38" s="1"/>
  <c r="AU123" i="38"/>
  <c r="AU122" i="38"/>
  <c r="AU121" i="38"/>
  <c r="AV121" i="38" s="1"/>
  <c r="AU120" i="38"/>
  <c r="AV120" i="38" s="1"/>
  <c r="AU119" i="38"/>
  <c r="AU118" i="38"/>
  <c r="AU117" i="38"/>
  <c r="AV117" i="38" s="1"/>
  <c r="AU116" i="38"/>
  <c r="AV116" i="38" s="1"/>
  <c r="AU115" i="38"/>
  <c r="AU114" i="38"/>
  <c r="AU113" i="38"/>
  <c r="AV113" i="38" s="1"/>
  <c r="AU112" i="38"/>
  <c r="AV112" i="38" s="1"/>
  <c r="AU111" i="38"/>
  <c r="AU110" i="38"/>
  <c r="AU109" i="38"/>
  <c r="AV109" i="38" s="1"/>
  <c r="AU108" i="38"/>
  <c r="AV108" i="38" s="1"/>
  <c r="AU107" i="38"/>
  <c r="AU106" i="38"/>
  <c r="AU105" i="38"/>
  <c r="AV105" i="38" s="1"/>
  <c r="AU104" i="38"/>
  <c r="AV104" i="38" s="1"/>
  <c r="AU103" i="38"/>
  <c r="AU102" i="38"/>
  <c r="AU101" i="38"/>
  <c r="AV101" i="38" s="1"/>
  <c r="AU100" i="38"/>
  <c r="AV100" i="38" s="1"/>
  <c r="AU99" i="38"/>
  <c r="AU98" i="38"/>
  <c r="AU97" i="38"/>
  <c r="AV97" i="38" s="1"/>
  <c r="AU96" i="38"/>
  <c r="AV96" i="38" s="1"/>
  <c r="AU95" i="38"/>
  <c r="AU94" i="38"/>
  <c r="AU93" i="38"/>
  <c r="AV93" i="38" s="1"/>
  <c r="AU92" i="38"/>
  <c r="AV92" i="38" s="1"/>
  <c r="AU91" i="38"/>
  <c r="AU90" i="38"/>
  <c r="AU89" i="38"/>
  <c r="AV89" i="38" s="1"/>
  <c r="AU88" i="38"/>
  <c r="AV88" i="38" s="1"/>
  <c r="AU87" i="38"/>
  <c r="AU86" i="38"/>
  <c r="AU85" i="38"/>
  <c r="AV85" i="38" s="1"/>
  <c r="AU84" i="38"/>
  <c r="AV84" i="38" s="1"/>
  <c r="AU83" i="38"/>
  <c r="AU82" i="38"/>
  <c r="AU81" i="38"/>
  <c r="AV81" i="38" s="1"/>
  <c r="AU80" i="38"/>
  <c r="AV80" i="38" s="1"/>
  <c r="AU79" i="38"/>
  <c r="AU78" i="38"/>
  <c r="AU77" i="38"/>
  <c r="AV77" i="38" s="1"/>
  <c r="AU76" i="38"/>
  <c r="AV76" i="38" s="1"/>
  <c r="AU75" i="38"/>
  <c r="AU74" i="38"/>
  <c r="AU73" i="38"/>
  <c r="AV73" i="38" s="1"/>
  <c r="AU72" i="38"/>
  <c r="AV72" i="38" s="1"/>
  <c r="AU71" i="38"/>
  <c r="AU70" i="38"/>
  <c r="AU69" i="38"/>
  <c r="AV69" i="38" s="1"/>
  <c r="AU68" i="38"/>
  <c r="AV68" i="38" s="1"/>
  <c r="AU67" i="38"/>
  <c r="AU66" i="38"/>
  <c r="AU65" i="38"/>
  <c r="AV65" i="38" s="1"/>
  <c r="AU64" i="38"/>
  <c r="AV64" i="38" s="1"/>
  <c r="AU63" i="38"/>
  <c r="AU62" i="38"/>
  <c r="AU61" i="38"/>
  <c r="AV61" i="38" s="1"/>
  <c r="AU60" i="38"/>
  <c r="AV60" i="38" s="1"/>
  <c r="AU59" i="38"/>
  <c r="AU58" i="38"/>
  <c r="AU57" i="38"/>
  <c r="AV57" i="38" s="1"/>
  <c r="AU56" i="38"/>
  <c r="AV56" i="38" s="1"/>
  <c r="AU55" i="38"/>
  <c r="AU54" i="38"/>
  <c r="AU53" i="38"/>
  <c r="AV53" i="38" s="1"/>
  <c r="AU52" i="38"/>
  <c r="AV52" i="38" s="1"/>
  <c r="AU51" i="38"/>
  <c r="AU50" i="38"/>
  <c r="AU49" i="38"/>
  <c r="AV49" i="38" s="1"/>
  <c r="AU48" i="38"/>
  <c r="AV48" i="38" s="1"/>
  <c r="AU47" i="38"/>
  <c r="AU46" i="38"/>
  <c r="AU45" i="38"/>
  <c r="AV45" i="38" s="1"/>
  <c r="AU44" i="38"/>
  <c r="AV44" i="38" s="1"/>
  <c r="AU43" i="38"/>
  <c r="AU42" i="38"/>
  <c r="AU41" i="38"/>
  <c r="AV41" i="38" s="1"/>
  <c r="AU40" i="38"/>
  <c r="AV40" i="38" s="1"/>
  <c r="AU39" i="38"/>
  <c r="AU38" i="38"/>
  <c r="AU37" i="38"/>
  <c r="AV37" i="38" s="1"/>
  <c r="AU36" i="38"/>
  <c r="AV36" i="38" s="1"/>
  <c r="AU35" i="38"/>
  <c r="AU34" i="38"/>
  <c r="AU33" i="38"/>
  <c r="AV33" i="38" s="1"/>
  <c r="AU32" i="38"/>
  <c r="AV32" i="38" s="1"/>
  <c r="AU31" i="38"/>
  <c r="AU30" i="38"/>
  <c r="AU29" i="38"/>
  <c r="AV29" i="38" s="1"/>
  <c r="AU28" i="38"/>
  <c r="AV28" i="38" s="1"/>
  <c r="AU27" i="38"/>
  <c r="AU26" i="38"/>
  <c r="AU25" i="38"/>
  <c r="AV25" i="38" s="1"/>
  <c r="AU24" i="38"/>
  <c r="AV24" i="38" s="1"/>
  <c r="AU23" i="38"/>
  <c r="AU22" i="38"/>
  <c r="AU21" i="38"/>
  <c r="AV21" i="38" s="1"/>
  <c r="AU20" i="38"/>
  <c r="AV20" i="38" s="1"/>
  <c r="AU19" i="38"/>
  <c r="AU18" i="38"/>
  <c r="AU17" i="38"/>
  <c r="AV17" i="38" s="1"/>
  <c r="AU16" i="38"/>
  <c r="AV16" i="38" s="1"/>
  <c r="AU15" i="38"/>
  <c r="AU14" i="38"/>
  <c r="AU13" i="38"/>
  <c r="AV13" i="38" s="1"/>
  <c r="AU12" i="38"/>
  <c r="AV12" i="38" s="1"/>
  <c r="AU11" i="38"/>
  <c r="AU10" i="38"/>
  <c r="AU9" i="38"/>
  <c r="AV9" i="38" s="1"/>
  <c r="AU8" i="38"/>
  <c r="AV8" i="38" s="1"/>
  <c r="AU7" i="38"/>
  <c r="AU6" i="38"/>
  <c r="AP260" i="38"/>
  <c r="AQ260" i="38" s="1"/>
  <c r="AP259" i="38"/>
  <c r="AP258" i="38"/>
  <c r="AP257" i="38"/>
  <c r="AQ257" i="38" s="1"/>
  <c r="AP256" i="38"/>
  <c r="AQ256" i="38" s="1"/>
  <c r="AP255" i="38"/>
  <c r="AP254" i="38"/>
  <c r="AP253" i="38"/>
  <c r="AQ253" i="38" s="1"/>
  <c r="AP252" i="38"/>
  <c r="AQ252" i="38" s="1"/>
  <c r="AP251" i="38"/>
  <c r="AP250" i="38"/>
  <c r="AP249" i="38"/>
  <c r="AQ249" i="38" s="1"/>
  <c r="AP248" i="38"/>
  <c r="AQ248" i="38" s="1"/>
  <c r="AP247" i="38"/>
  <c r="AP246" i="38"/>
  <c r="AP245" i="38"/>
  <c r="AQ245" i="38" s="1"/>
  <c r="AP244" i="38"/>
  <c r="AQ244" i="38" s="1"/>
  <c r="AP243" i="38"/>
  <c r="AP242" i="38"/>
  <c r="AP241" i="38"/>
  <c r="AQ241" i="38" s="1"/>
  <c r="AP240" i="38"/>
  <c r="AQ240" i="38" s="1"/>
  <c r="AP239" i="38"/>
  <c r="AP238" i="38"/>
  <c r="AP237" i="38"/>
  <c r="AQ237" i="38" s="1"/>
  <c r="AP236" i="38"/>
  <c r="AQ236" i="38" s="1"/>
  <c r="AP235" i="38"/>
  <c r="AP234" i="38"/>
  <c r="AP233" i="38"/>
  <c r="AQ233" i="38" s="1"/>
  <c r="AP232" i="38"/>
  <c r="AQ232" i="38" s="1"/>
  <c r="AP231" i="38"/>
  <c r="AP230" i="38"/>
  <c r="AP229" i="38"/>
  <c r="AQ229" i="38" s="1"/>
  <c r="AP228" i="38"/>
  <c r="AQ228" i="38" s="1"/>
  <c r="AP227" i="38"/>
  <c r="AP226" i="38"/>
  <c r="AP225" i="38"/>
  <c r="AQ225" i="38" s="1"/>
  <c r="AP224" i="38"/>
  <c r="AQ224" i="38" s="1"/>
  <c r="AP223" i="38"/>
  <c r="AP222" i="38"/>
  <c r="AP221" i="38"/>
  <c r="AQ221" i="38" s="1"/>
  <c r="AP220" i="38"/>
  <c r="AQ220" i="38" s="1"/>
  <c r="AP219" i="38"/>
  <c r="AP218" i="38"/>
  <c r="AP217" i="38"/>
  <c r="AQ217" i="38" s="1"/>
  <c r="AP216" i="38"/>
  <c r="AQ216" i="38" s="1"/>
  <c r="AP215" i="38"/>
  <c r="AP214" i="38"/>
  <c r="AP213" i="38"/>
  <c r="AQ213" i="38" s="1"/>
  <c r="AP212" i="38"/>
  <c r="AQ212" i="38" s="1"/>
  <c r="AP211" i="38"/>
  <c r="AP210" i="38"/>
  <c r="AP209" i="38"/>
  <c r="AQ209" i="38" s="1"/>
  <c r="AP208" i="38"/>
  <c r="AQ208" i="38" s="1"/>
  <c r="AP207" i="38"/>
  <c r="AP206" i="38"/>
  <c r="AP205" i="38"/>
  <c r="AQ205" i="38" s="1"/>
  <c r="AP204" i="38"/>
  <c r="AQ204" i="38" s="1"/>
  <c r="AP203" i="38"/>
  <c r="AP202" i="38"/>
  <c r="AP201" i="38"/>
  <c r="AQ201" i="38" s="1"/>
  <c r="AP200" i="38"/>
  <c r="AQ200" i="38" s="1"/>
  <c r="AP199" i="38"/>
  <c r="AP198" i="38"/>
  <c r="AP197" i="38"/>
  <c r="AQ197" i="38" s="1"/>
  <c r="AP196" i="38"/>
  <c r="AQ196" i="38" s="1"/>
  <c r="AP195" i="38"/>
  <c r="AP194" i="38"/>
  <c r="AP193" i="38"/>
  <c r="AQ193" i="38" s="1"/>
  <c r="AP192" i="38"/>
  <c r="AQ192" i="38" s="1"/>
  <c r="AP191" i="38"/>
  <c r="AP190" i="38"/>
  <c r="AP189" i="38"/>
  <c r="AQ189" i="38" s="1"/>
  <c r="AP188" i="38"/>
  <c r="AQ188" i="38" s="1"/>
  <c r="AP187" i="38"/>
  <c r="AP186" i="38"/>
  <c r="AP185" i="38"/>
  <c r="AQ185" i="38" s="1"/>
  <c r="AP184" i="38"/>
  <c r="AQ184" i="38" s="1"/>
  <c r="AP183" i="38"/>
  <c r="AP182" i="38"/>
  <c r="AP181" i="38"/>
  <c r="AQ181" i="38" s="1"/>
  <c r="AP180" i="38"/>
  <c r="AQ180" i="38" s="1"/>
  <c r="AP179" i="38"/>
  <c r="AP178" i="38"/>
  <c r="AP177" i="38"/>
  <c r="AQ177" i="38" s="1"/>
  <c r="AP176" i="38"/>
  <c r="AQ176" i="38" s="1"/>
  <c r="AP175" i="38"/>
  <c r="AP174" i="38"/>
  <c r="AP173" i="38"/>
  <c r="AQ173" i="38" s="1"/>
  <c r="AP172" i="38"/>
  <c r="AQ172" i="38" s="1"/>
  <c r="AP171" i="38"/>
  <c r="AP170" i="38"/>
  <c r="AP169" i="38"/>
  <c r="AQ169" i="38" s="1"/>
  <c r="AP168" i="38"/>
  <c r="AQ168" i="38" s="1"/>
  <c r="AP167" i="38"/>
  <c r="AP166" i="38"/>
  <c r="AP165" i="38"/>
  <c r="AQ165" i="38" s="1"/>
  <c r="AP164" i="38"/>
  <c r="AQ164" i="38" s="1"/>
  <c r="AP163" i="38"/>
  <c r="AP162" i="38"/>
  <c r="AP161" i="38"/>
  <c r="AQ161" i="38" s="1"/>
  <c r="AP160" i="38"/>
  <c r="AQ160" i="38" s="1"/>
  <c r="AP159" i="38"/>
  <c r="AP158" i="38"/>
  <c r="AP157" i="38"/>
  <c r="AQ157" i="38" s="1"/>
  <c r="AP156" i="38"/>
  <c r="AQ156" i="38" s="1"/>
  <c r="AP155" i="38"/>
  <c r="AP154" i="38"/>
  <c r="AP153" i="38"/>
  <c r="AQ153" i="38" s="1"/>
  <c r="AP152" i="38"/>
  <c r="AQ152" i="38" s="1"/>
  <c r="AP151" i="38"/>
  <c r="AP150" i="38"/>
  <c r="AP149" i="38"/>
  <c r="AQ149" i="38" s="1"/>
  <c r="AP148" i="38"/>
  <c r="AQ148" i="38" s="1"/>
  <c r="AP147" i="38"/>
  <c r="AP146" i="38"/>
  <c r="AP145" i="38"/>
  <c r="AQ145" i="38" s="1"/>
  <c r="AP144" i="38"/>
  <c r="AQ144" i="38" s="1"/>
  <c r="AP143" i="38"/>
  <c r="AP142" i="38"/>
  <c r="AP141" i="38"/>
  <c r="AQ141" i="38" s="1"/>
  <c r="AP140" i="38"/>
  <c r="AQ140" i="38" s="1"/>
  <c r="AP139" i="38"/>
  <c r="AP138" i="38"/>
  <c r="AP137" i="38"/>
  <c r="AQ137" i="38" s="1"/>
  <c r="AP136" i="38"/>
  <c r="AQ136" i="38" s="1"/>
  <c r="AP135" i="38"/>
  <c r="AP134" i="38"/>
  <c r="AP133" i="38"/>
  <c r="AQ133" i="38" s="1"/>
  <c r="AP132" i="38"/>
  <c r="AQ132" i="38" s="1"/>
  <c r="AP131" i="38"/>
  <c r="AP130" i="38"/>
  <c r="AP129" i="38"/>
  <c r="AQ129" i="38" s="1"/>
  <c r="AP128" i="38"/>
  <c r="AQ128" i="38" s="1"/>
  <c r="AP127" i="38"/>
  <c r="AP126" i="38"/>
  <c r="AP125" i="38"/>
  <c r="AQ125" i="38" s="1"/>
  <c r="AP124" i="38"/>
  <c r="AQ124" i="38" s="1"/>
  <c r="AP123" i="38"/>
  <c r="AP122" i="38"/>
  <c r="AP121" i="38"/>
  <c r="AQ121" i="38" s="1"/>
  <c r="AP120" i="38"/>
  <c r="AQ120" i="38" s="1"/>
  <c r="AP119" i="38"/>
  <c r="AP118" i="38"/>
  <c r="AP117" i="38"/>
  <c r="AQ117" i="38" s="1"/>
  <c r="AP116" i="38"/>
  <c r="AQ116" i="38" s="1"/>
  <c r="AP115" i="38"/>
  <c r="AP114" i="38"/>
  <c r="AP113" i="38"/>
  <c r="AQ113" i="38" s="1"/>
  <c r="AP112" i="38"/>
  <c r="AQ112" i="38" s="1"/>
  <c r="AP111" i="38"/>
  <c r="AP110" i="38"/>
  <c r="AP109" i="38"/>
  <c r="AQ109" i="38" s="1"/>
  <c r="AP108" i="38"/>
  <c r="AQ108" i="38" s="1"/>
  <c r="AP107" i="38"/>
  <c r="AP106" i="38"/>
  <c r="AP105" i="38"/>
  <c r="AQ105" i="38" s="1"/>
  <c r="AP104" i="38"/>
  <c r="AQ104" i="38" s="1"/>
  <c r="AP103" i="38"/>
  <c r="AP102" i="38"/>
  <c r="AP101" i="38"/>
  <c r="AQ101" i="38" s="1"/>
  <c r="AP100" i="38"/>
  <c r="AQ100" i="38" s="1"/>
  <c r="AP99" i="38"/>
  <c r="AP98" i="38"/>
  <c r="AP97" i="38"/>
  <c r="AQ97" i="38" s="1"/>
  <c r="AP96" i="38"/>
  <c r="AQ96" i="38" s="1"/>
  <c r="AP95" i="38"/>
  <c r="AP94" i="38"/>
  <c r="AP93" i="38"/>
  <c r="AQ93" i="38" s="1"/>
  <c r="AP92" i="38"/>
  <c r="AQ92" i="38" s="1"/>
  <c r="AP91" i="38"/>
  <c r="AP90" i="38"/>
  <c r="AP89" i="38"/>
  <c r="AQ89" i="38" s="1"/>
  <c r="AP88" i="38"/>
  <c r="AQ88" i="38" s="1"/>
  <c r="AP87" i="38"/>
  <c r="AP86" i="38"/>
  <c r="AP85" i="38"/>
  <c r="AQ85" i="38" s="1"/>
  <c r="AP84" i="38"/>
  <c r="AQ84" i="38" s="1"/>
  <c r="AP83" i="38"/>
  <c r="AP82" i="38"/>
  <c r="AP81" i="38"/>
  <c r="AQ81" i="38" s="1"/>
  <c r="AP80" i="38"/>
  <c r="AQ80" i="38" s="1"/>
  <c r="AP79" i="38"/>
  <c r="AP78" i="38"/>
  <c r="AP77" i="38"/>
  <c r="AQ77" i="38" s="1"/>
  <c r="AP76" i="38"/>
  <c r="AQ76" i="38" s="1"/>
  <c r="AP75" i="38"/>
  <c r="AP74" i="38"/>
  <c r="AP73" i="38"/>
  <c r="AQ73" i="38" s="1"/>
  <c r="AP72" i="38"/>
  <c r="AQ72" i="38" s="1"/>
  <c r="AP71" i="38"/>
  <c r="AP70" i="38"/>
  <c r="AP69" i="38"/>
  <c r="AQ69" i="38" s="1"/>
  <c r="AP68" i="38"/>
  <c r="AQ68" i="38" s="1"/>
  <c r="AP67" i="38"/>
  <c r="AP66" i="38"/>
  <c r="AP65" i="38"/>
  <c r="AQ65" i="38" s="1"/>
  <c r="AP64" i="38"/>
  <c r="AQ64" i="38" s="1"/>
  <c r="AP63" i="38"/>
  <c r="AP62" i="38"/>
  <c r="AP61" i="38"/>
  <c r="AQ61" i="38" s="1"/>
  <c r="AP60" i="38"/>
  <c r="AQ60" i="38" s="1"/>
  <c r="AP59" i="38"/>
  <c r="AP58" i="38"/>
  <c r="AP57" i="38"/>
  <c r="AQ57" i="38" s="1"/>
  <c r="AP56" i="38"/>
  <c r="AQ56" i="38" s="1"/>
  <c r="AP55" i="38"/>
  <c r="AP54" i="38"/>
  <c r="AP53" i="38"/>
  <c r="AQ53" i="38" s="1"/>
  <c r="AP52" i="38"/>
  <c r="AQ52" i="38" s="1"/>
  <c r="AP51" i="38"/>
  <c r="AP50" i="38"/>
  <c r="AP49" i="38"/>
  <c r="AQ49" i="38" s="1"/>
  <c r="AP48" i="38"/>
  <c r="AQ48" i="38" s="1"/>
  <c r="AP47" i="38"/>
  <c r="AP46" i="38"/>
  <c r="AP45" i="38"/>
  <c r="AQ45" i="38" s="1"/>
  <c r="AP44" i="38"/>
  <c r="AQ44" i="38" s="1"/>
  <c r="AP43" i="38"/>
  <c r="AP42" i="38"/>
  <c r="AP41" i="38"/>
  <c r="AQ41" i="38" s="1"/>
  <c r="AP40" i="38"/>
  <c r="AQ40" i="38" s="1"/>
  <c r="AP39" i="38"/>
  <c r="AP38" i="38"/>
  <c r="AP37" i="38"/>
  <c r="AQ37" i="38" s="1"/>
  <c r="AP36" i="38"/>
  <c r="AQ36" i="38" s="1"/>
  <c r="AP35" i="38"/>
  <c r="AP34" i="38"/>
  <c r="AP33" i="38"/>
  <c r="AQ33" i="38" s="1"/>
  <c r="AP32" i="38"/>
  <c r="AQ32" i="38" s="1"/>
  <c r="AP31" i="38"/>
  <c r="AP30" i="38"/>
  <c r="AP29" i="38"/>
  <c r="AQ29" i="38" s="1"/>
  <c r="AP28" i="38"/>
  <c r="AQ28" i="38" s="1"/>
  <c r="AP27" i="38"/>
  <c r="AP26" i="38"/>
  <c r="AP25" i="38"/>
  <c r="AQ25" i="38" s="1"/>
  <c r="AP24" i="38"/>
  <c r="AQ24" i="38" s="1"/>
  <c r="AP23" i="38"/>
  <c r="AP22" i="38"/>
  <c r="AP21" i="38"/>
  <c r="AQ21" i="38" s="1"/>
  <c r="AP20" i="38"/>
  <c r="AQ20" i="38" s="1"/>
  <c r="AP19" i="38"/>
  <c r="AP18" i="38"/>
  <c r="AP17" i="38"/>
  <c r="AQ17" i="38" s="1"/>
  <c r="AP16" i="38"/>
  <c r="AQ16" i="38" s="1"/>
  <c r="AP15" i="38"/>
  <c r="AP14" i="38"/>
  <c r="AP13" i="38"/>
  <c r="AQ13" i="38" s="1"/>
  <c r="AP12" i="38"/>
  <c r="AQ12" i="38" s="1"/>
  <c r="AP11" i="38"/>
  <c r="AP10" i="38"/>
  <c r="AP9" i="38"/>
  <c r="AQ9" i="38" s="1"/>
  <c r="AP8" i="38"/>
  <c r="AQ8" i="38" s="1"/>
  <c r="AP7" i="38"/>
  <c r="AP6" i="38"/>
  <c r="AK260" i="38"/>
  <c r="AL260" i="38" s="1"/>
  <c r="AK259" i="38"/>
  <c r="AK258" i="38"/>
  <c r="AL258" i="38" s="1"/>
  <c r="AK257" i="38"/>
  <c r="AL257" i="38" s="1"/>
  <c r="AK256" i="38"/>
  <c r="AL256" i="38" s="1"/>
  <c r="AK255" i="38"/>
  <c r="AK254" i="38"/>
  <c r="AL254" i="38" s="1"/>
  <c r="AK253" i="38"/>
  <c r="AL253" i="38" s="1"/>
  <c r="AK252" i="38"/>
  <c r="AL252" i="38" s="1"/>
  <c r="AK251" i="38"/>
  <c r="AK250" i="38"/>
  <c r="AL250" i="38" s="1"/>
  <c r="AK249" i="38"/>
  <c r="AL249" i="38" s="1"/>
  <c r="AK248" i="38"/>
  <c r="AL248" i="38" s="1"/>
  <c r="AK247" i="38"/>
  <c r="AK246" i="38"/>
  <c r="AL246" i="38" s="1"/>
  <c r="AK245" i="38"/>
  <c r="AL245" i="38" s="1"/>
  <c r="AK244" i="38"/>
  <c r="AL244" i="38" s="1"/>
  <c r="AK243" i="38"/>
  <c r="AK242" i="38"/>
  <c r="AL242" i="38" s="1"/>
  <c r="AK241" i="38"/>
  <c r="AL241" i="38" s="1"/>
  <c r="AK240" i="38"/>
  <c r="AL240" i="38" s="1"/>
  <c r="AK239" i="38"/>
  <c r="AK238" i="38"/>
  <c r="AL238" i="38" s="1"/>
  <c r="AK237" i="38"/>
  <c r="AL237" i="38" s="1"/>
  <c r="AK236" i="38"/>
  <c r="AL236" i="38" s="1"/>
  <c r="AK235" i="38"/>
  <c r="AK234" i="38"/>
  <c r="AL234" i="38" s="1"/>
  <c r="AK233" i="38"/>
  <c r="AL233" i="38" s="1"/>
  <c r="AK232" i="38"/>
  <c r="AL232" i="38" s="1"/>
  <c r="AK231" i="38"/>
  <c r="AK230" i="38"/>
  <c r="AL230" i="38" s="1"/>
  <c r="AK229" i="38"/>
  <c r="AL229" i="38" s="1"/>
  <c r="AK228" i="38"/>
  <c r="AL228" i="38" s="1"/>
  <c r="AK227" i="38"/>
  <c r="AK226" i="38"/>
  <c r="AL226" i="38" s="1"/>
  <c r="AK225" i="38"/>
  <c r="AL225" i="38" s="1"/>
  <c r="AK224" i="38"/>
  <c r="AL224" i="38" s="1"/>
  <c r="AK223" i="38"/>
  <c r="AK222" i="38"/>
  <c r="AL222" i="38" s="1"/>
  <c r="AK221" i="38"/>
  <c r="AL221" i="38" s="1"/>
  <c r="AK220" i="38"/>
  <c r="AL220" i="38" s="1"/>
  <c r="AK219" i="38"/>
  <c r="AK218" i="38"/>
  <c r="AL218" i="38" s="1"/>
  <c r="AK217" i="38"/>
  <c r="AL217" i="38" s="1"/>
  <c r="AK216" i="38"/>
  <c r="AL216" i="38" s="1"/>
  <c r="AK215" i="38"/>
  <c r="AK214" i="38"/>
  <c r="AL214" i="38" s="1"/>
  <c r="AK213" i="38"/>
  <c r="AL213" i="38" s="1"/>
  <c r="AK212" i="38"/>
  <c r="AL212" i="38" s="1"/>
  <c r="AK211" i="38"/>
  <c r="AK210" i="38"/>
  <c r="AL210" i="38" s="1"/>
  <c r="AK209" i="38"/>
  <c r="AL209" i="38" s="1"/>
  <c r="AK208" i="38"/>
  <c r="AL208" i="38" s="1"/>
  <c r="AK207" i="38"/>
  <c r="AK206" i="38"/>
  <c r="AL206" i="38" s="1"/>
  <c r="AK205" i="38"/>
  <c r="AL205" i="38" s="1"/>
  <c r="AK204" i="38"/>
  <c r="AL204" i="38" s="1"/>
  <c r="AK203" i="38"/>
  <c r="AK202" i="38"/>
  <c r="AL202" i="38" s="1"/>
  <c r="AK201" i="38"/>
  <c r="AL201" i="38" s="1"/>
  <c r="AK200" i="38"/>
  <c r="AL200" i="38" s="1"/>
  <c r="AK199" i="38"/>
  <c r="AK198" i="38"/>
  <c r="AL198" i="38" s="1"/>
  <c r="AK197" i="38"/>
  <c r="AL197" i="38" s="1"/>
  <c r="AK196" i="38"/>
  <c r="AL196" i="38" s="1"/>
  <c r="AK195" i="38"/>
  <c r="AK194" i="38"/>
  <c r="AL194" i="38" s="1"/>
  <c r="AK193" i="38"/>
  <c r="AL193" i="38" s="1"/>
  <c r="AK192" i="38"/>
  <c r="AL192" i="38" s="1"/>
  <c r="AK191" i="38"/>
  <c r="AK190" i="38"/>
  <c r="AL190" i="38" s="1"/>
  <c r="AK189" i="38"/>
  <c r="AL189" i="38" s="1"/>
  <c r="AK188" i="38"/>
  <c r="AL188" i="38" s="1"/>
  <c r="AK187" i="38"/>
  <c r="AK186" i="38"/>
  <c r="AL186" i="38" s="1"/>
  <c r="AK185" i="38"/>
  <c r="AL185" i="38" s="1"/>
  <c r="AK184" i="38"/>
  <c r="AL184" i="38" s="1"/>
  <c r="AK183" i="38"/>
  <c r="AK182" i="38"/>
  <c r="AL182" i="38" s="1"/>
  <c r="AK181" i="38"/>
  <c r="AL181" i="38" s="1"/>
  <c r="AK180" i="38"/>
  <c r="AL180" i="38" s="1"/>
  <c r="AK179" i="38"/>
  <c r="AK178" i="38"/>
  <c r="AL178" i="38" s="1"/>
  <c r="AK177" i="38"/>
  <c r="AL177" i="38" s="1"/>
  <c r="AK176" i="38"/>
  <c r="AL176" i="38" s="1"/>
  <c r="AK175" i="38"/>
  <c r="AK174" i="38"/>
  <c r="AL174" i="38" s="1"/>
  <c r="AK173" i="38"/>
  <c r="AL173" i="38" s="1"/>
  <c r="AK172" i="38"/>
  <c r="AL172" i="38" s="1"/>
  <c r="AK171" i="38"/>
  <c r="AK170" i="38"/>
  <c r="AL170" i="38" s="1"/>
  <c r="AK169" i="38"/>
  <c r="AL169" i="38" s="1"/>
  <c r="AK168" i="38"/>
  <c r="AL168" i="38" s="1"/>
  <c r="AK167" i="38"/>
  <c r="AK166" i="38"/>
  <c r="AL166" i="38" s="1"/>
  <c r="AK165" i="38"/>
  <c r="AL165" i="38" s="1"/>
  <c r="AK164" i="38"/>
  <c r="AL164" i="38" s="1"/>
  <c r="AK163" i="38"/>
  <c r="AK162" i="38"/>
  <c r="AL162" i="38" s="1"/>
  <c r="AK161" i="38"/>
  <c r="AL161" i="38" s="1"/>
  <c r="AK160" i="38"/>
  <c r="AL160" i="38" s="1"/>
  <c r="AK159" i="38"/>
  <c r="AK158" i="38"/>
  <c r="AL158" i="38" s="1"/>
  <c r="AK157" i="38"/>
  <c r="AL157" i="38" s="1"/>
  <c r="AK156" i="38"/>
  <c r="AL156" i="38" s="1"/>
  <c r="AK155" i="38"/>
  <c r="AK154" i="38"/>
  <c r="AL154" i="38" s="1"/>
  <c r="AK153" i="38"/>
  <c r="AL153" i="38" s="1"/>
  <c r="AK152" i="38"/>
  <c r="AL152" i="38" s="1"/>
  <c r="AK151" i="38"/>
  <c r="AK150" i="38"/>
  <c r="AL150" i="38" s="1"/>
  <c r="AK149" i="38"/>
  <c r="AL149" i="38" s="1"/>
  <c r="AK148" i="38"/>
  <c r="AL148" i="38" s="1"/>
  <c r="AK147" i="38"/>
  <c r="AK146" i="38"/>
  <c r="AL146" i="38" s="1"/>
  <c r="AK145" i="38"/>
  <c r="AL145" i="38" s="1"/>
  <c r="AK144" i="38"/>
  <c r="AL144" i="38" s="1"/>
  <c r="AK143" i="38"/>
  <c r="AK142" i="38"/>
  <c r="AL142" i="38" s="1"/>
  <c r="AK141" i="38"/>
  <c r="AL141" i="38" s="1"/>
  <c r="AK140" i="38"/>
  <c r="AL140" i="38" s="1"/>
  <c r="AK139" i="38"/>
  <c r="AK138" i="38"/>
  <c r="AL138" i="38" s="1"/>
  <c r="AK137" i="38"/>
  <c r="AL137" i="38" s="1"/>
  <c r="AK136" i="38"/>
  <c r="AL136" i="38" s="1"/>
  <c r="AK135" i="38"/>
  <c r="AK134" i="38"/>
  <c r="AL134" i="38" s="1"/>
  <c r="AK133" i="38"/>
  <c r="AL133" i="38" s="1"/>
  <c r="AK132" i="38"/>
  <c r="AL132" i="38" s="1"/>
  <c r="AK131" i="38"/>
  <c r="AK130" i="38"/>
  <c r="AL130" i="38" s="1"/>
  <c r="AK129" i="38"/>
  <c r="AL129" i="38" s="1"/>
  <c r="AK128" i="38"/>
  <c r="AL128" i="38" s="1"/>
  <c r="AK127" i="38"/>
  <c r="AK126" i="38"/>
  <c r="AL126" i="38" s="1"/>
  <c r="AK125" i="38"/>
  <c r="AL125" i="38" s="1"/>
  <c r="AK124" i="38"/>
  <c r="AL124" i="38" s="1"/>
  <c r="AK123" i="38"/>
  <c r="AK122" i="38"/>
  <c r="AL122" i="38" s="1"/>
  <c r="AK121" i="38"/>
  <c r="AL121" i="38" s="1"/>
  <c r="AK120" i="38"/>
  <c r="AL120" i="38" s="1"/>
  <c r="AK119" i="38"/>
  <c r="AK118" i="38"/>
  <c r="AL118" i="38" s="1"/>
  <c r="AK117" i="38"/>
  <c r="AL117" i="38" s="1"/>
  <c r="AK116" i="38"/>
  <c r="AL116" i="38" s="1"/>
  <c r="AK115" i="38"/>
  <c r="AK114" i="38"/>
  <c r="AL114" i="38" s="1"/>
  <c r="AK113" i="38"/>
  <c r="AL113" i="38" s="1"/>
  <c r="AK112" i="38"/>
  <c r="AL112" i="38" s="1"/>
  <c r="AK111" i="38"/>
  <c r="AK110" i="38"/>
  <c r="AL110" i="38" s="1"/>
  <c r="AK109" i="38"/>
  <c r="AL109" i="38" s="1"/>
  <c r="AK108" i="38"/>
  <c r="AL108" i="38" s="1"/>
  <c r="AK107" i="38"/>
  <c r="AK106" i="38"/>
  <c r="AL106" i="38" s="1"/>
  <c r="AK105" i="38"/>
  <c r="AL105" i="38" s="1"/>
  <c r="AK104" i="38"/>
  <c r="AL104" i="38" s="1"/>
  <c r="AK103" i="38"/>
  <c r="AK102" i="38"/>
  <c r="AL102" i="38" s="1"/>
  <c r="AK101" i="38"/>
  <c r="AL101" i="38" s="1"/>
  <c r="AK100" i="38"/>
  <c r="AL100" i="38" s="1"/>
  <c r="AK99" i="38"/>
  <c r="AK98" i="38"/>
  <c r="AL98" i="38" s="1"/>
  <c r="AK97" i="38"/>
  <c r="AL97" i="38" s="1"/>
  <c r="AK96" i="38"/>
  <c r="AL96" i="38" s="1"/>
  <c r="AK95" i="38"/>
  <c r="AK94" i="38"/>
  <c r="AL94" i="38" s="1"/>
  <c r="AK93" i="38"/>
  <c r="AL93" i="38" s="1"/>
  <c r="AK92" i="38"/>
  <c r="AL92" i="38" s="1"/>
  <c r="AK91" i="38"/>
  <c r="AK90" i="38"/>
  <c r="AL90" i="38" s="1"/>
  <c r="AK89" i="38"/>
  <c r="AL89" i="38" s="1"/>
  <c r="AK88" i="38"/>
  <c r="AL88" i="38" s="1"/>
  <c r="AK87" i="38"/>
  <c r="AK86" i="38"/>
  <c r="AL86" i="38" s="1"/>
  <c r="AK85" i="38"/>
  <c r="AL85" i="38" s="1"/>
  <c r="AK84" i="38"/>
  <c r="AL84" i="38" s="1"/>
  <c r="AK83" i="38"/>
  <c r="AK82" i="38"/>
  <c r="AL82" i="38" s="1"/>
  <c r="AK81" i="38"/>
  <c r="AL81" i="38" s="1"/>
  <c r="AK80" i="38"/>
  <c r="AL80" i="38" s="1"/>
  <c r="AK79" i="38"/>
  <c r="AK78" i="38"/>
  <c r="AL78" i="38" s="1"/>
  <c r="AK77" i="38"/>
  <c r="AL77" i="38" s="1"/>
  <c r="AK76" i="38"/>
  <c r="AL76" i="38" s="1"/>
  <c r="AK75" i="38"/>
  <c r="AK74" i="38"/>
  <c r="AL74" i="38" s="1"/>
  <c r="AK73" i="38"/>
  <c r="AL73" i="38" s="1"/>
  <c r="AK72" i="38"/>
  <c r="AL72" i="38" s="1"/>
  <c r="AK71" i="38"/>
  <c r="AK70" i="38"/>
  <c r="AL70" i="38" s="1"/>
  <c r="AK69" i="38"/>
  <c r="AL69" i="38" s="1"/>
  <c r="AK68" i="38"/>
  <c r="AL68" i="38" s="1"/>
  <c r="AK67" i="38"/>
  <c r="AK66" i="38"/>
  <c r="AL66" i="38" s="1"/>
  <c r="AK65" i="38"/>
  <c r="AL65" i="38" s="1"/>
  <c r="AK64" i="38"/>
  <c r="AL64" i="38" s="1"/>
  <c r="AK63" i="38"/>
  <c r="AK62" i="38"/>
  <c r="AL62" i="38" s="1"/>
  <c r="AK61" i="38"/>
  <c r="AL61" i="38" s="1"/>
  <c r="AK60" i="38"/>
  <c r="AL60" i="38" s="1"/>
  <c r="AK59" i="38"/>
  <c r="AK58" i="38"/>
  <c r="AL58" i="38" s="1"/>
  <c r="AK57" i="38"/>
  <c r="AL57" i="38" s="1"/>
  <c r="AK56" i="38"/>
  <c r="AL56" i="38" s="1"/>
  <c r="AK55" i="38"/>
  <c r="AK54" i="38"/>
  <c r="AL54" i="38" s="1"/>
  <c r="AK53" i="38"/>
  <c r="AL53" i="38" s="1"/>
  <c r="AK52" i="38"/>
  <c r="AL52" i="38" s="1"/>
  <c r="AK51" i="38"/>
  <c r="AK50" i="38"/>
  <c r="AL50" i="38" s="1"/>
  <c r="AK49" i="38"/>
  <c r="AL49" i="38" s="1"/>
  <c r="AK48" i="38"/>
  <c r="AL48" i="38" s="1"/>
  <c r="AK47" i="38"/>
  <c r="AK46" i="38"/>
  <c r="AL46" i="38" s="1"/>
  <c r="AK45" i="38"/>
  <c r="AL45" i="38" s="1"/>
  <c r="AK44" i="38"/>
  <c r="AL44" i="38" s="1"/>
  <c r="AK43" i="38"/>
  <c r="AK42" i="38"/>
  <c r="AL42" i="38" s="1"/>
  <c r="AK41" i="38"/>
  <c r="AL41" i="38" s="1"/>
  <c r="AK40" i="38"/>
  <c r="AL40" i="38" s="1"/>
  <c r="AK39" i="38"/>
  <c r="AK38" i="38"/>
  <c r="AL38" i="38" s="1"/>
  <c r="AK37" i="38"/>
  <c r="AL37" i="38" s="1"/>
  <c r="AK36" i="38"/>
  <c r="AL36" i="38" s="1"/>
  <c r="AK35" i="38"/>
  <c r="AK34" i="38"/>
  <c r="AL34" i="38" s="1"/>
  <c r="AK33" i="38"/>
  <c r="AL33" i="38" s="1"/>
  <c r="AK32" i="38"/>
  <c r="AL32" i="38" s="1"/>
  <c r="AK31" i="38"/>
  <c r="AK30" i="38"/>
  <c r="AL30" i="38" s="1"/>
  <c r="AK29" i="38"/>
  <c r="AL29" i="38" s="1"/>
  <c r="AK28" i="38"/>
  <c r="AL28" i="38" s="1"/>
  <c r="AK27" i="38"/>
  <c r="AK26" i="38"/>
  <c r="AL26" i="38" s="1"/>
  <c r="AK25" i="38"/>
  <c r="AL25" i="38" s="1"/>
  <c r="AK24" i="38"/>
  <c r="AL24" i="38" s="1"/>
  <c r="AK23" i="38"/>
  <c r="AK22" i="38"/>
  <c r="AL22" i="38" s="1"/>
  <c r="AK21" i="38"/>
  <c r="AL21" i="38" s="1"/>
  <c r="AK20" i="38"/>
  <c r="AL20" i="38" s="1"/>
  <c r="AK19" i="38"/>
  <c r="AK18" i="38"/>
  <c r="AL18" i="38" s="1"/>
  <c r="AK17" i="38"/>
  <c r="AL17" i="38" s="1"/>
  <c r="AK16" i="38"/>
  <c r="AL16" i="38" s="1"/>
  <c r="AK15" i="38"/>
  <c r="AK14" i="38"/>
  <c r="AL14" i="38" s="1"/>
  <c r="AK13" i="38"/>
  <c r="AL13" i="38" s="1"/>
  <c r="AK12" i="38"/>
  <c r="AL12" i="38" s="1"/>
  <c r="AK11" i="38"/>
  <c r="AK10" i="38"/>
  <c r="AL10" i="38" s="1"/>
  <c r="AK9" i="38"/>
  <c r="AL9" i="38" s="1"/>
  <c r="AK8" i="38"/>
  <c r="AL8" i="38" s="1"/>
  <c r="AK7" i="38"/>
  <c r="AK6" i="38"/>
  <c r="AL6" i="38" s="1"/>
  <c r="AF260" i="38"/>
  <c r="AG260" i="38" s="1"/>
  <c r="AF259" i="38"/>
  <c r="AF258" i="38"/>
  <c r="AF257" i="38"/>
  <c r="AG257" i="38" s="1"/>
  <c r="AF256" i="38"/>
  <c r="AG256" i="38" s="1"/>
  <c r="AF255" i="38"/>
  <c r="AF254" i="38"/>
  <c r="AF253" i="38"/>
  <c r="AG253" i="38" s="1"/>
  <c r="AF252" i="38"/>
  <c r="AG252" i="38" s="1"/>
  <c r="AF251" i="38"/>
  <c r="AF250" i="38"/>
  <c r="AF249" i="38"/>
  <c r="AG249" i="38" s="1"/>
  <c r="AF248" i="38"/>
  <c r="AG248" i="38" s="1"/>
  <c r="AF247" i="38"/>
  <c r="AF246" i="38"/>
  <c r="AF245" i="38"/>
  <c r="AG245" i="38" s="1"/>
  <c r="AF244" i="38"/>
  <c r="AG244" i="38" s="1"/>
  <c r="AF243" i="38"/>
  <c r="AF242" i="38"/>
  <c r="AF241" i="38"/>
  <c r="AG241" i="38" s="1"/>
  <c r="AF240" i="38"/>
  <c r="AG240" i="38" s="1"/>
  <c r="AF239" i="38"/>
  <c r="AF238" i="38"/>
  <c r="AF237" i="38"/>
  <c r="AG237" i="38" s="1"/>
  <c r="AF236" i="38"/>
  <c r="AG236" i="38" s="1"/>
  <c r="AF235" i="38"/>
  <c r="AF234" i="38"/>
  <c r="AF233" i="38"/>
  <c r="AG233" i="38" s="1"/>
  <c r="AF232" i="38"/>
  <c r="AG232" i="38" s="1"/>
  <c r="AF231" i="38"/>
  <c r="AF230" i="38"/>
  <c r="AF229" i="38"/>
  <c r="AG229" i="38" s="1"/>
  <c r="AF228" i="38"/>
  <c r="AG228" i="38" s="1"/>
  <c r="AF227" i="38"/>
  <c r="AF226" i="38"/>
  <c r="AF225" i="38"/>
  <c r="AG225" i="38" s="1"/>
  <c r="AF224" i="38"/>
  <c r="AG224" i="38" s="1"/>
  <c r="AF223" i="38"/>
  <c r="AF222" i="38"/>
  <c r="AF221" i="38"/>
  <c r="AG221" i="38" s="1"/>
  <c r="AF220" i="38"/>
  <c r="AG220" i="38" s="1"/>
  <c r="AF219" i="38"/>
  <c r="AF218" i="38"/>
  <c r="AF217" i="38"/>
  <c r="AG217" i="38" s="1"/>
  <c r="AF216" i="38"/>
  <c r="AG216" i="38" s="1"/>
  <c r="AF215" i="38"/>
  <c r="AF214" i="38"/>
  <c r="AF213" i="38"/>
  <c r="AG213" i="38" s="1"/>
  <c r="AF212" i="38"/>
  <c r="AG212" i="38" s="1"/>
  <c r="AF211" i="38"/>
  <c r="AF210" i="38"/>
  <c r="AF209" i="38"/>
  <c r="AG209" i="38" s="1"/>
  <c r="AF208" i="38"/>
  <c r="AG208" i="38" s="1"/>
  <c r="AF207" i="38"/>
  <c r="AF206" i="38"/>
  <c r="AF205" i="38"/>
  <c r="AG205" i="38" s="1"/>
  <c r="AF204" i="38"/>
  <c r="AG204" i="38" s="1"/>
  <c r="AF203" i="38"/>
  <c r="AF202" i="38"/>
  <c r="AF201" i="38"/>
  <c r="AG201" i="38" s="1"/>
  <c r="AF200" i="38"/>
  <c r="AG200" i="38" s="1"/>
  <c r="AF199" i="38"/>
  <c r="AF198" i="38"/>
  <c r="AF197" i="38"/>
  <c r="AG197" i="38" s="1"/>
  <c r="AF196" i="38"/>
  <c r="AG196" i="38" s="1"/>
  <c r="AF195" i="38"/>
  <c r="AF194" i="38"/>
  <c r="AF193" i="38"/>
  <c r="AG193" i="38" s="1"/>
  <c r="AF192" i="38"/>
  <c r="AG192" i="38" s="1"/>
  <c r="AF191" i="38"/>
  <c r="AF190" i="38"/>
  <c r="AF189" i="38"/>
  <c r="AG189" i="38" s="1"/>
  <c r="AF188" i="38"/>
  <c r="AG188" i="38" s="1"/>
  <c r="AF187" i="38"/>
  <c r="AF186" i="38"/>
  <c r="AF185" i="38"/>
  <c r="AG185" i="38" s="1"/>
  <c r="AF184" i="38"/>
  <c r="AG184" i="38" s="1"/>
  <c r="AF183" i="38"/>
  <c r="AF182" i="38"/>
  <c r="AF181" i="38"/>
  <c r="AG181" i="38" s="1"/>
  <c r="AF180" i="38"/>
  <c r="AG180" i="38" s="1"/>
  <c r="AF179" i="38"/>
  <c r="AF178" i="38"/>
  <c r="AF177" i="38"/>
  <c r="AG177" i="38" s="1"/>
  <c r="AF176" i="38"/>
  <c r="AG176" i="38" s="1"/>
  <c r="AF175" i="38"/>
  <c r="AF174" i="38"/>
  <c r="AF173" i="38"/>
  <c r="AG173" i="38" s="1"/>
  <c r="AF172" i="38"/>
  <c r="AG172" i="38" s="1"/>
  <c r="AF171" i="38"/>
  <c r="AF170" i="38"/>
  <c r="AF169" i="38"/>
  <c r="AG169" i="38" s="1"/>
  <c r="AF168" i="38"/>
  <c r="AG168" i="38" s="1"/>
  <c r="AF167" i="38"/>
  <c r="AF166" i="38"/>
  <c r="AF165" i="38"/>
  <c r="AG165" i="38" s="1"/>
  <c r="AF164" i="38"/>
  <c r="AG164" i="38" s="1"/>
  <c r="AF163" i="38"/>
  <c r="AF162" i="38"/>
  <c r="AF161" i="38"/>
  <c r="AG161" i="38" s="1"/>
  <c r="AF160" i="38"/>
  <c r="AG160" i="38" s="1"/>
  <c r="AF159" i="38"/>
  <c r="AF158" i="38"/>
  <c r="AF157" i="38"/>
  <c r="AG157" i="38" s="1"/>
  <c r="AF156" i="38"/>
  <c r="AG156" i="38" s="1"/>
  <c r="AF155" i="38"/>
  <c r="AF154" i="38"/>
  <c r="AF153" i="38"/>
  <c r="AG153" i="38" s="1"/>
  <c r="AF152" i="38"/>
  <c r="AG152" i="38" s="1"/>
  <c r="AF151" i="38"/>
  <c r="AF150" i="38"/>
  <c r="AF149" i="38"/>
  <c r="AG149" i="38" s="1"/>
  <c r="AF148" i="38"/>
  <c r="AG148" i="38" s="1"/>
  <c r="AF147" i="38"/>
  <c r="AF146" i="38"/>
  <c r="AF145" i="38"/>
  <c r="AG145" i="38" s="1"/>
  <c r="AF144" i="38"/>
  <c r="AG144" i="38" s="1"/>
  <c r="AF143" i="38"/>
  <c r="AF142" i="38"/>
  <c r="AF141" i="38"/>
  <c r="AG141" i="38" s="1"/>
  <c r="AF140" i="38"/>
  <c r="AG140" i="38" s="1"/>
  <c r="AF139" i="38"/>
  <c r="AF138" i="38"/>
  <c r="AF137" i="38"/>
  <c r="AG137" i="38" s="1"/>
  <c r="AF136" i="38"/>
  <c r="AG136" i="38" s="1"/>
  <c r="AF135" i="38"/>
  <c r="AF134" i="38"/>
  <c r="AF133" i="38"/>
  <c r="AG133" i="38" s="1"/>
  <c r="AF132" i="38"/>
  <c r="AG132" i="38" s="1"/>
  <c r="AF131" i="38"/>
  <c r="AF130" i="38"/>
  <c r="AF129" i="38"/>
  <c r="AG129" i="38" s="1"/>
  <c r="AF128" i="38"/>
  <c r="AG128" i="38" s="1"/>
  <c r="AF127" i="38"/>
  <c r="AF126" i="38"/>
  <c r="AF125" i="38"/>
  <c r="AG125" i="38" s="1"/>
  <c r="AF124" i="38"/>
  <c r="AG124" i="38" s="1"/>
  <c r="AF123" i="38"/>
  <c r="AF122" i="38"/>
  <c r="AF121" i="38"/>
  <c r="AG121" i="38" s="1"/>
  <c r="AF120" i="38"/>
  <c r="AG120" i="38" s="1"/>
  <c r="AF119" i="38"/>
  <c r="AF118" i="38"/>
  <c r="AF117" i="38"/>
  <c r="AG117" i="38" s="1"/>
  <c r="AF116" i="38"/>
  <c r="AG116" i="38" s="1"/>
  <c r="AF115" i="38"/>
  <c r="AF114" i="38"/>
  <c r="AF113" i="38"/>
  <c r="AG113" i="38" s="1"/>
  <c r="AF112" i="38"/>
  <c r="AG112" i="38" s="1"/>
  <c r="AF111" i="38"/>
  <c r="AF110" i="38"/>
  <c r="AF109" i="38"/>
  <c r="AG109" i="38" s="1"/>
  <c r="AF108" i="38"/>
  <c r="AG108" i="38" s="1"/>
  <c r="AF107" i="38"/>
  <c r="AF106" i="38"/>
  <c r="AF105" i="38"/>
  <c r="AG105" i="38" s="1"/>
  <c r="AF104" i="38"/>
  <c r="AG104" i="38" s="1"/>
  <c r="AF103" i="38"/>
  <c r="AF102" i="38"/>
  <c r="AF101" i="38"/>
  <c r="AG101" i="38" s="1"/>
  <c r="AF100" i="38"/>
  <c r="AG100" i="38" s="1"/>
  <c r="AF99" i="38"/>
  <c r="AF98" i="38"/>
  <c r="AF97" i="38"/>
  <c r="AG97" i="38" s="1"/>
  <c r="AF96" i="38"/>
  <c r="AG96" i="38" s="1"/>
  <c r="AF95" i="38"/>
  <c r="AF94" i="38"/>
  <c r="AF93" i="38"/>
  <c r="AG93" i="38" s="1"/>
  <c r="AF92" i="38"/>
  <c r="AG92" i="38" s="1"/>
  <c r="AF91" i="38"/>
  <c r="AF90" i="38"/>
  <c r="AF89" i="38"/>
  <c r="AG89" i="38" s="1"/>
  <c r="AF88" i="38"/>
  <c r="AG88" i="38" s="1"/>
  <c r="AF87" i="38"/>
  <c r="AF86" i="38"/>
  <c r="AF85" i="38"/>
  <c r="AG85" i="38" s="1"/>
  <c r="AF84" i="38"/>
  <c r="AG84" i="38" s="1"/>
  <c r="AF83" i="38"/>
  <c r="AF82" i="38"/>
  <c r="AF81" i="38"/>
  <c r="AG81" i="38" s="1"/>
  <c r="AF80" i="38"/>
  <c r="AG80" i="38" s="1"/>
  <c r="AF79" i="38"/>
  <c r="AF78" i="38"/>
  <c r="AF77" i="38"/>
  <c r="AG77" i="38" s="1"/>
  <c r="AF76" i="38"/>
  <c r="AG76" i="38" s="1"/>
  <c r="AF75" i="38"/>
  <c r="AF74" i="38"/>
  <c r="AF73" i="38"/>
  <c r="AG73" i="38" s="1"/>
  <c r="AF72" i="38"/>
  <c r="AG72" i="38" s="1"/>
  <c r="AF71" i="38"/>
  <c r="AF70" i="38"/>
  <c r="AF69" i="38"/>
  <c r="AG69" i="38" s="1"/>
  <c r="AF68" i="38"/>
  <c r="AG68" i="38" s="1"/>
  <c r="AF67" i="38"/>
  <c r="AF66" i="38"/>
  <c r="AF65" i="38"/>
  <c r="AG65" i="38" s="1"/>
  <c r="AF64" i="38"/>
  <c r="AG64" i="38" s="1"/>
  <c r="AF63" i="38"/>
  <c r="AF62" i="38"/>
  <c r="AF61" i="38"/>
  <c r="AG61" i="38" s="1"/>
  <c r="AF60" i="38"/>
  <c r="AG60" i="38" s="1"/>
  <c r="AF59" i="38"/>
  <c r="AF58" i="38"/>
  <c r="AF57" i="38"/>
  <c r="AG57" i="38" s="1"/>
  <c r="AF56" i="38"/>
  <c r="AG56" i="38" s="1"/>
  <c r="AF55" i="38"/>
  <c r="AF54" i="38"/>
  <c r="AF53" i="38"/>
  <c r="AG53" i="38" s="1"/>
  <c r="AF52" i="38"/>
  <c r="AG52" i="38" s="1"/>
  <c r="AF51" i="38"/>
  <c r="AF50" i="38"/>
  <c r="AF49" i="38"/>
  <c r="AG49" i="38" s="1"/>
  <c r="AF48" i="38"/>
  <c r="AG48" i="38" s="1"/>
  <c r="AF47" i="38"/>
  <c r="AF46" i="38"/>
  <c r="AF45" i="38"/>
  <c r="AG45" i="38" s="1"/>
  <c r="AF44" i="38"/>
  <c r="AG44" i="38" s="1"/>
  <c r="AF43" i="38"/>
  <c r="AF42" i="38"/>
  <c r="AF41" i="38"/>
  <c r="AG41" i="38" s="1"/>
  <c r="AF40" i="38"/>
  <c r="AG40" i="38" s="1"/>
  <c r="AF39" i="38"/>
  <c r="AF38" i="38"/>
  <c r="AF37" i="38"/>
  <c r="AG37" i="38" s="1"/>
  <c r="AF36" i="38"/>
  <c r="AG36" i="38" s="1"/>
  <c r="AF35" i="38"/>
  <c r="AF34" i="38"/>
  <c r="AF33" i="38"/>
  <c r="AG33" i="38" s="1"/>
  <c r="AF32" i="38"/>
  <c r="AG32" i="38" s="1"/>
  <c r="AF31" i="38"/>
  <c r="AF30" i="38"/>
  <c r="AF29" i="38"/>
  <c r="AG29" i="38" s="1"/>
  <c r="AF28" i="38"/>
  <c r="AG28" i="38" s="1"/>
  <c r="AF27" i="38"/>
  <c r="AF26" i="38"/>
  <c r="AF25" i="38"/>
  <c r="AG25" i="38" s="1"/>
  <c r="AF24" i="38"/>
  <c r="AG24" i="38" s="1"/>
  <c r="AF23" i="38"/>
  <c r="AF22" i="38"/>
  <c r="AF21" i="38"/>
  <c r="AG21" i="38" s="1"/>
  <c r="AF20" i="38"/>
  <c r="AG20" i="38" s="1"/>
  <c r="AF19" i="38"/>
  <c r="AF18" i="38"/>
  <c r="AF17" i="38"/>
  <c r="AG17" i="38" s="1"/>
  <c r="AF16" i="38"/>
  <c r="AG16" i="38" s="1"/>
  <c r="AF15" i="38"/>
  <c r="AF14" i="38"/>
  <c r="AF13" i="38"/>
  <c r="AG13" i="38" s="1"/>
  <c r="AF12" i="38"/>
  <c r="AG12" i="38" s="1"/>
  <c r="AF11" i="38"/>
  <c r="AF10" i="38"/>
  <c r="AF9" i="38"/>
  <c r="AG9" i="38" s="1"/>
  <c r="AF8" i="38"/>
  <c r="AG8" i="38" s="1"/>
  <c r="AF7" i="38"/>
  <c r="AF6" i="38"/>
  <c r="AA260" i="38"/>
  <c r="AB260" i="38" s="1"/>
  <c r="AA259" i="38"/>
  <c r="AA258" i="38"/>
  <c r="AA257" i="38"/>
  <c r="AB257" i="38" s="1"/>
  <c r="AA256" i="38"/>
  <c r="AB256" i="38" s="1"/>
  <c r="AA255" i="38"/>
  <c r="AA254" i="38"/>
  <c r="AA253" i="38"/>
  <c r="AB253" i="38" s="1"/>
  <c r="AA252" i="38"/>
  <c r="AB252" i="38" s="1"/>
  <c r="AA251" i="38"/>
  <c r="AA250" i="38"/>
  <c r="AA249" i="38"/>
  <c r="AB249" i="38" s="1"/>
  <c r="AA248" i="38"/>
  <c r="AB248" i="38" s="1"/>
  <c r="AA247" i="38"/>
  <c r="AA246" i="38"/>
  <c r="AA245" i="38"/>
  <c r="AB245" i="38" s="1"/>
  <c r="AA244" i="38"/>
  <c r="AB244" i="38" s="1"/>
  <c r="AA243" i="38"/>
  <c r="AA242" i="38"/>
  <c r="AA241" i="38"/>
  <c r="AB241" i="38" s="1"/>
  <c r="AA240" i="38"/>
  <c r="AB240" i="38" s="1"/>
  <c r="AA239" i="38"/>
  <c r="AA238" i="38"/>
  <c r="AA237" i="38"/>
  <c r="AB237" i="38" s="1"/>
  <c r="AA236" i="38"/>
  <c r="AB236" i="38" s="1"/>
  <c r="AA235" i="38"/>
  <c r="AA234" i="38"/>
  <c r="AA233" i="38"/>
  <c r="AB233" i="38" s="1"/>
  <c r="AA232" i="38"/>
  <c r="AB232" i="38" s="1"/>
  <c r="AA231" i="38"/>
  <c r="AA230" i="38"/>
  <c r="AA229" i="38"/>
  <c r="AB229" i="38" s="1"/>
  <c r="AA228" i="38"/>
  <c r="AB228" i="38" s="1"/>
  <c r="AA227" i="38"/>
  <c r="AA226" i="38"/>
  <c r="AA225" i="38"/>
  <c r="AB225" i="38" s="1"/>
  <c r="AA224" i="38"/>
  <c r="AB224" i="38" s="1"/>
  <c r="AA223" i="38"/>
  <c r="AA222" i="38"/>
  <c r="AA221" i="38"/>
  <c r="AB221" i="38" s="1"/>
  <c r="AA220" i="38"/>
  <c r="AB220" i="38" s="1"/>
  <c r="AA219" i="38"/>
  <c r="AA218" i="38"/>
  <c r="AA217" i="38"/>
  <c r="AB217" i="38" s="1"/>
  <c r="AA216" i="38"/>
  <c r="AB216" i="38" s="1"/>
  <c r="AA215" i="38"/>
  <c r="AA214" i="38"/>
  <c r="AA213" i="38"/>
  <c r="AB213" i="38" s="1"/>
  <c r="AA212" i="38"/>
  <c r="AB212" i="38" s="1"/>
  <c r="AA211" i="38"/>
  <c r="AA210" i="38"/>
  <c r="AA209" i="38"/>
  <c r="AB209" i="38" s="1"/>
  <c r="AA208" i="38"/>
  <c r="AB208" i="38" s="1"/>
  <c r="AA207" i="38"/>
  <c r="AA206" i="38"/>
  <c r="AA205" i="38"/>
  <c r="AB205" i="38" s="1"/>
  <c r="AA204" i="38"/>
  <c r="AB204" i="38" s="1"/>
  <c r="AA203" i="38"/>
  <c r="AA202" i="38"/>
  <c r="AA201" i="38"/>
  <c r="AB201" i="38" s="1"/>
  <c r="AA200" i="38"/>
  <c r="AB200" i="38" s="1"/>
  <c r="AA199" i="38"/>
  <c r="AA198" i="38"/>
  <c r="AA197" i="38"/>
  <c r="AB197" i="38" s="1"/>
  <c r="AA196" i="38"/>
  <c r="AB196" i="38" s="1"/>
  <c r="AA195" i="38"/>
  <c r="AA194" i="38"/>
  <c r="AA193" i="38"/>
  <c r="AB193" i="38" s="1"/>
  <c r="AA192" i="38"/>
  <c r="AB192" i="38" s="1"/>
  <c r="AA191" i="38"/>
  <c r="AA190" i="38"/>
  <c r="AA189" i="38"/>
  <c r="AB189" i="38" s="1"/>
  <c r="AA188" i="38"/>
  <c r="AB188" i="38" s="1"/>
  <c r="AA187" i="38"/>
  <c r="AA186" i="38"/>
  <c r="AA185" i="38"/>
  <c r="AB185" i="38" s="1"/>
  <c r="AA184" i="38"/>
  <c r="AB184" i="38" s="1"/>
  <c r="AA183" i="38"/>
  <c r="AA182" i="38"/>
  <c r="AA181" i="38"/>
  <c r="AB181" i="38" s="1"/>
  <c r="AA180" i="38"/>
  <c r="AB180" i="38" s="1"/>
  <c r="AA179" i="38"/>
  <c r="AA178" i="38"/>
  <c r="AA177" i="38"/>
  <c r="AB177" i="38" s="1"/>
  <c r="AA176" i="38"/>
  <c r="AB176" i="38" s="1"/>
  <c r="AA175" i="38"/>
  <c r="AA174" i="38"/>
  <c r="AA173" i="38"/>
  <c r="AB173" i="38" s="1"/>
  <c r="AA172" i="38"/>
  <c r="AB172" i="38" s="1"/>
  <c r="AA171" i="38"/>
  <c r="AA170" i="38"/>
  <c r="AA169" i="38"/>
  <c r="AB169" i="38" s="1"/>
  <c r="AA168" i="38"/>
  <c r="AB168" i="38" s="1"/>
  <c r="AA167" i="38"/>
  <c r="AA166" i="38"/>
  <c r="AA165" i="38"/>
  <c r="AB165" i="38" s="1"/>
  <c r="AA164" i="38"/>
  <c r="AB164" i="38" s="1"/>
  <c r="AA163" i="38"/>
  <c r="AA162" i="38"/>
  <c r="AA161" i="38"/>
  <c r="AB161" i="38" s="1"/>
  <c r="AA160" i="38"/>
  <c r="AB160" i="38" s="1"/>
  <c r="AA159" i="38"/>
  <c r="AA158" i="38"/>
  <c r="AA157" i="38"/>
  <c r="AB157" i="38" s="1"/>
  <c r="AA156" i="38"/>
  <c r="AB156" i="38" s="1"/>
  <c r="AA155" i="38"/>
  <c r="AA154" i="38"/>
  <c r="AA153" i="38"/>
  <c r="AB153" i="38" s="1"/>
  <c r="AA152" i="38"/>
  <c r="AB152" i="38" s="1"/>
  <c r="AA151" i="38"/>
  <c r="AA150" i="38"/>
  <c r="AA149" i="38"/>
  <c r="AB149" i="38" s="1"/>
  <c r="AA148" i="38"/>
  <c r="AB148" i="38" s="1"/>
  <c r="AA147" i="38"/>
  <c r="AA146" i="38"/>
  <c r="AA145" i="38"/>
  <c r="AB145" i="38" s="1"/>
  <c r="AA144" i="38"/>
  <c r="AB144" i="38" s="1"/>
  <c r="AA143" i="38"/>
  <c r="AA142" i="38"/>
  <c r="AA141" i="38"/>
  <c r="AB141" i="38" s="1"/>
  <c r="AA140" i="38"/>
  <c r="AB140" i="38" s="1"/>
  <c r="AA139" i="38"/>
  <c r="AA138" i="38"/>
  <c r="AA137" i="38"/>
  <c r="AB137" i="38" s="1"/>
  <c r="AA136" i="38"/>
  <c r="AB136" i="38" s="1"/>
  <c r="AA135" i="38"/>
  <c r="AA134" i="38"/>
  <c r="AA133" i="38"/>
  <c r="AB133" i="38" s="1"/>
  <c r="AA132" i="38"/>
  <c r="AB132" i="38" s="1"/>
  <c r="AA131" i="38"/>
  <c r="AA130" i="38"/>
  <c r="AA129" i="38"/>
  <c r="AB129" i="38" s="1"/>
  <c r="AA128" i="38"/>
  <c r="AB128" i="38" s="1"/>
  <c r="AA127" i="38"/>
  <c r="AA126" i="38"/>
  <c r="AA125" i="38"/>
  <c r="AB125" i="38" s="1"/>
  <c r="AA124" i="38"/>
  <c r="AB124" i="38" s="1"/>
  <c r="AA123" i="38"/>
  <c r="AA122" i="38"/>
  <c r="AA121" i="38"/>
  <c r="AB121" i="38" s="1"/>
  <c r="AA120" i="38"/>
  <c r="AB120" i="38" s="1"/>
  <c r="AA119" i="38"/>
  <c r="AA118" i="38"/>
  <c r="AA117" i="38"/>
  <c r="AB117" i="38" s="1"/>
  <c r="AA116" i="38"/>
  <c r="AB116" i="38" s="1"/>
  <c r="AA115" i="38"/>
  <c r="AA114" i="38"/>
  <c r="AA113" i="38"/>
  <c r="AB113" i="38" s="1"/>
  <c r="AA112" i="38"/>
  <c r="AB112" i="38" s="1"/>
  <c r="AA111" i="38"/>
  <c r="AA110" i="38"/>
  <c r="AA109" i="38"/>
  <c r="AB109" i="38" s="1"/>
  <c r="AA108" i="38"/>
  <c r="AB108" i="38" s="1"/>
  <c r="AA107" i="38"/>
  <c r="AA106" i="38"/>
  <c r="AA105" i="38"/>
  <c r="AB105" i="38" s="1"/>
  <c r="AA104" i="38"/>
  <c r="AB104" i="38" s="1"/>
  <c r="AA103" i="38"/>
  <c r="AA102" i="38"/>
  <c r="AA101" i="38"/>
  <c r="AB101" i="38" s="1"/>
  <c r="AA100" i="38"/>
  <c r="AB100" i="38" s="1"/>
  <c r="AA99" i="38"/>
  <c r="AA98" i="38"/>
  <c r="AA97" i="38"/>
  <c r="AB97" i="38" s="1"/>
  <c r="AA96" i="38"/>
  <c r="AB96" i="38" s="1"/>
  <c r="AA95" i="38"/>
  <c r="AA94" i="38"/>
  <c r="AA93" i="38"/>
  <c r="AB93" i="38" s="1"/>
  <c r="AA92" i="38"/>
  <c r="AB92" i="38" s="1"/>
  <c r="AA91" i="38"/>
  <c r="AA90" i="38"/>
  <c r="AA89" i="38"/>
  <c r="AB89" i="38" s="1"/>
  <c r="AA88" i="38"/>
  <c r="AB88" i="38" s="1"/>
  <c r="AA87" i="38"/>
  <c r="AA86" i="38"/>
  <c r="AA85" i="38"/>
  <c r="AB85" i="38" s="1"/>
  <c r="AA84" i="38"/>
  <c r="AB84" i="38" s="1"/>
  <c r="AA83" i="38"/>
  <c r="AA82" i="38"/>
  <c r="AA81" i="38"/>
  <c r="AB81" i="38" s="1"/>
  <c r="AA80" i="38"/>
  <c r="AB80" i="38" s="1"/>
  <c r="AA79" i="38"/>
  <c r="AA78" i="38"/>
  <c r="AA77" i="38"/>
  <c r="AB77" i="38" s="1"/>
  <c r="AA76" i="38"/>
  <c r="AB76" i="38" s="1"/>
  <c r="AA75" i="38"/>
  <c r="AA74" i="38"/>
  <c r="AA73" i="38"/>
  <c r="AB73" i="38" s="1"/>
  <c r="AA72" i="38"/>
  <c r="AB72" i="38" s="1"/>
  <c r="AA71" i="38"/>
  <c r="AA70" i="38"/>
  <c r="AA69" i="38"/>
  <c r="AB69" i="38" s="1"/>
  <c r="AA68" i="38"/>
  <c r="AB68" i="38" s="1"/>
  <c r="AA67" i="38"/>
  <c r="AA66" i="38"/>
  <c r="AA65" i="38"/>
  <c r="AB65" i="38" s="1"/>
  <c r="AA64" i="38"/>
  <c r="AB64" i="38" s="1"/>
  <c r="AA63" i="38"/>
  <c r="AA62" i="38"/>
  <c r="AA61" i="38"/>
  <c r="AB61" i="38" s="1"/>
  <c r="AA60" i="38"/>
  <c r="AB60" i="38" s="1"/>
  <c r="AA59" i="38"/>
  <c r="AA58" i="38"/>
  <c r="AA57" i="38"/>
  <c r="AB57" i="38" s="1"/>
  <c r="AA56" i="38"/>
  <c r="AB56" i="38" s="1"/>
  <c r="AA55" i="38"/>
  <c r="AA54" i="38"/>
  <c r="AA53" i="38"/>
  <c r="AB53" i="38" s="1"/>
  <c r="AA52" i="38"/>
  <c r="AB52" i="38" s="1"/>
  <c r="AA51" i="38"/>
  <c r="AA50" i="38"/>
  <c r="AA49" i="38"/>
  <c r="AB49" i="38" s="1"/>
  <c r="AA48" i="38"/>
  <c r="AB48" i="38" s="1"/>
  <c r="AA47" i="38"/>
  <c r="AA46" i="38"/>
  <c r="AA45" i="38"/>
  <c r="AB45" i="38" s="1"/>
  <c r="AA44" i="38"/>
  <c r="AB44" i="38" s="1"/>
  <c r="AA43" i="38"/>
  <c r="AA42" i="38"/>
  <c r="AA41" i="38"/>
  <c r="AB41" i="38" s="1"/>
  <c r="AA40" i="38"/>
  <c r="AB40" i="38" s="1"/>
  <c r="AA39" i="38"/>
  <c r="AA38" i="38"/>
  <c r="AA37" i="38"/>
  <c r="AB37" i="38" s="1"/>
  <c r="AA36" i="38"/>
  <c r="AB36" i="38" s="1"/>
  <c r="AA35" i="38"/>
  <c r="AA34" i="38"/>
  <c r="AA33" i="38"/>
  <c r="AB33" i="38" s="1"/>
  <c r="AA32" i="38"/>
  <c r="AB32" i="38" s="1"/>
  <c r="AA31" i="38"/>
  <c r="AA30" i="38"/>
  <c r="AA29" i="38"/>
  <c r="AB29" i="38" s="1"/>
  <c r="AA28" i="38"/>
  <c r="AB28" i="38" s="1"/>
  <c r="AA27" i="38"/>
  <c r="AA26" i="38"/>
  <c r="AA25" i="38"/>
  <c r="AB25" i="38" s="1"/>
  <c r="AA24" i="38"/>
  <c r="AB24" i="38" s="1"/>
  <c r="AA23" i="38"/>
  <c r="AA22" i="38"/>
  <c r="AA21" i="38"/>
  <c r="AB21" i="38" s="1"/>
  <c r="AA20" i="38"/>
  <c r="AB20" i="38" s="1"/>
  <c r="AA19" i="38"/>
  <c r="AA18" i="38"/>
  <c r="AA17" i="38"/>
  <c r="AB17" i="38" s="1"/>
  <c r="AA16" i="38"/>
  <c r="AB16" i="38" s="1"/>
  <c r="AA15" i="38"/>
  <c r="AA14" i="38"/>
  <c r="AA13" i="38"/>
  <c r="AB13" i="38" s="1"/>
  <c r="AA12" i="38"/>
  <c r="AB12" i="38" s="1"/>
  <c r="AA11" i="38"/>
  <c r="AA10" i="38"/>
  <c r="AA9" i="38"/>
  <c r="AB9" i="38" s="1"/>
  <c r="AA8" i="38"/>
  <c r="AB8" i="38" s="1"/>
  <c r="AA7" i="38"/>
  <c r="AA6" i="38"/>
  <c r="L260" i="38"/>
  <c r="M260" i="38" s="1"/>
  <c r="L259" i="38"/>
  <c r="L258" i="38"/>
  <c r="M258" i="38" s="1"/>
  <c r="L257" i="38"/>
  <c r="M257" i="38" s="1"/>
  <c r="L256" i="38"/>
  <c r="M256" i="38" s="1"/>
  <c r="L255" i="38"/>
  <c r="L254" i="38"/>
  <c r="M254" i="38" s="1"/>
  <c r="L253" i="38"/>
  <c r="M253" i="38" s="1"/>
  <c r="L252" i="38"/>
  <c r="M252" i="38" s="1"/>
  <c r="L251" i="38"/>
  <c r="L250" i="38"/>
  <c r="M250" i="38" s="1"/>
  <c r="L249" i="38"/>
  <c r="M249" i="38" s="1"/>
  <c r="L248" i="38"/>
  <c r="M248" i="38" s="1"/>
  <c r="L247" i="38"/>
  <c r="L246" i="38"/>
  <c r="M246" i="38" s="1"/>
  <c r="L245" i="38"/>
  <c r="M245" i="38" s="1"/>
  <c r="L244" i="38"/>
  <c r="M244" i="38" s="1"/>
  <c r="L243" i="38"/>
  <c r="L242" i="38"/>
  <c r="M242" i="38" s="1"/>
  <c r="L241" i="38"/>
  <c r="M241" i="38" s="1"/>
  <c r="L240" i="38"/>
  <c r="M240" i="38" s="1"/>
  <c r="L239" i="38"/>
  <c r="L238" i="38"/>
  <c r="M238" i="38" s="1"/>
  <c r="L237" i="38"/>
  <c r="M237" i="38" s="1"/>
  <c r="L236" i="38"/>
  <c r="M236" i="38" s="1"/>
  <c r="L235" i="38"/>
  <c r="L234" i="38"/>
  <c r="M234" i="38" s="1"/>
  <c r="L233" i="38"/>
  <c r="M233" i="38" s="1"/>
  <c r="L232" i="38"/>
  <c r="M232" i="38" s="1"/>
  <c r="L231" i="38"/>
  <c r="L230" i="38"/>
  <c r="M230" i="38" s="1"/>
  <c r="L229" i="38"/>
  <c r="M229" i="38" s="1"/>
  <c r="L228" i="38"/>
  <c r="M228" i="38" s="1"/>
  <c r="L227" i="38"/>
  <c r="L226" i="38"/>
  <c r="M226" i="38" s="1"/>
  <c r="L225" i="38"/>
  <c r="M225" i="38" s="1"/>
  <c r="L224" i="38"/>
  <c r="M224" i="38" s="1"/>
  <c r="L223" i="38"/>
  <c r="L222" i="38"/>
  <c r="M222" i="38" s="1"/>
  <c r="L221" i="38"/>
  <c r="M221" i="38" s="1"/>
  <c r="L220" i="38"/>
  <c r="M220" i="38" s="1"/>
  <c r="L219" i="38"/>
  <c r="L218" i="38"/>
  <c r="M218" i="38" s="1"/>
  <c r="L217" i="38"/>
  <c r="M217" i="38" s="1"/>
  <c r="L216" i="38"/>
  <c r="M216" i="38" s="1"/>
  <c r="L215" i="38"/>
  <c r="L214" i="38"/>
  <c r="M214" i="38" s="1"/>
  <c r="L213" i="38"/>
  <c r="M213" i="38" s="1"/>
  <c r="L212" i="38"/>
  <c r="M212" i="38" s="1"/>
  <c r="L211" i="38"/>
  <c r="L210" i="38"/>
  <c r="M210" i="38" s="1"/>
  <c r="L209" i="38"/>
  <c r="M209" i="38" s="1"/>
  <c r="L208" i="38"/>
  <c r="M208" i="38" s="1"/>
  <c r="L207" i="38"/>
  <c r="L206" i="38"/>
  <c r="M206" i="38" s="1"/>
  <c r="L205" i="38"/>
  <c r="M205" i="38" s="1"/>
  <c r="L204" i="38"/>
  <c r="M204" i="38" s="1"/>
  <c r="L203" i="38"/>
  <c r="L202" i="38"/>
  <c r="M202" i="38" s="1"/>
  <c r="L201" i="38"/>
  <c r="M201" i="38" s="1"/>
  <c r="L200" i="38"/>
  <c r="M200" i="38" s="1"/>
  <c r="L199" i="38"/>
  <c r="L198" i="38"/>
  <c r="M198" i="38" s="1"/>
  <c r="L197" i="38"/>
  <c r="M197" i="38" s="1"/>
  <c r="L196" i="38"/>
  <c r="M196" i="38" s="1"/>
  <c r="L195" i="38"/>
  <c r="L194" i="38"/>
  <c r="M194" i="38" s="1"/>
  <c r="L193" i="38"/>
  <c r="M193" i="38" s="1"/>
  <c r="L192" i="38"/>
  <c r="M192" i="38" s="1"/>
  <c r="L191" i="38"/>
  <c r="L190" i="38"/>
  <c r="M190" i="38" s="1"/>
  <c r="L189" i="38"/>
  <c r="M189" i="38" s="1"/>
  <c r="L188" i="38"/>
  <c r="M188" i="38" s="1"/>
  <c r="L187" i="38"/>
  <c r="L186" i="38"/>
  <c r="M186" i="38" s="1"/>
  <c r="L185" i="38"/>
  <c r="M185" i="38" s="1"/>
  <c r="L184" i="38"/>
  <c r="M184" i="38" s="1"/>
  <c r="L183" i="38"/>
  <c r="L182" i="38"/>
  <c r="M182" i="38" s="1"/>
  <c r="L181" i="38"/>
  <c r="M181" i="38" s="1"/>
  <c r="L180" i="38"/>
  <c r="M180" i="38" s="1"/>
  <c r="L179" i="38"/>
  <c r="L178" i="38"/>
  <c r="M178" i="38" s="1"/>
  <c r="L177" i="38"/>
  <c r="M177" i="38" s="1"/>
  <c r="L176" i="38"/>
  <c r="M176" i="38" s="1"/>
  <c r="L175" i="38"/>
  <c r="L174" i="38"/>
  <c r="M174" i="38" s="1"/>
  <c r="L173" i="38"/>
  <c r="M173" i="38" s="1"/>
  <c r="L172" i="38"/>
  <c r="M172" i="38" s="1"/>
  <c r="L171" i="38"/>
  <c r="L170" i="38"/>
  <c r="M170" i="38" s="1"/>
  <c r="L169" i="38"/>
  <c r="M169" i="38" s="1"/>
  <c r="L168" i="38"/>
  <c r="M168" i="38" s="1"/>
  <c r="L167" i="38"/>
  <c r="L166" i="38"/>
  <c r="M166" i="38" s="1"/>
  <c r="L165" i="38"/>
  <c r="M165" i="38" s="1"/>
  <c r="L164" i="38"/>
  <c r="M164" i="38" s="1"/>
  <c r="L163" i="38"/>
  <c r="L162" i="38"/>
  <c r="M162" i="38" s="1"/>
  <c r="L161" i="38"/>
  <c r="M161" i="38" s="1"/>
  <c r="L160" i="38"/>
  <c r="M160" i="38" s="1"/>
  <c r="L159" i="38"/>
  <c r="L158" i="38"/>
  <c r="M158" i="38" s="1"/>
  <c r="L157" i="38"/>
  <c r="M157" i="38" s="1"/>
  <c r="L156" i="38"/>
  <c r="M156" i="38" s="1"/>
  <c r="L155" i="38"/>
  <c r="L154" i="38"/>
  <c r="M154" i="38" s="1"/>
  <c r="L153" i="38"/>
  <c r="M153" i="38" s="1"/>
  <c r="L152" i="38"/>
  <c r="M152" i="38" s="1"/>
  <c r="L151" i="38"/>
  <c r="L150" i="38"/>
  <c r="M150" i="38" s="1"/>
  <c r="L149" i="38"/>
  <c r="M149" i="38" s="1"/>
  <c r="L148" i="38"/>
  <c r="M148" i="38" s="1"/>
  <c r="L147" i="38"/>
  <c r="L146" i="38"/>
  <c r="M146" i="38" s="1"/>
  <c r="L145" i="38"/>
  <c r="M145" i="38" s="1"/>
  <c r="L144" i="38"/>
  <c r="M144" i="38" s="1"/>
  <c r="L143" i="38"/>
  <c r="L142" i="38"/>
  <c r="M142" i="38" s="1"/>
  <c r="L141" i="38"/>
  <c r="M141" i="38" s="1"/>
  <c r="L140" i="38"/>
  <c r="M140" i="38" s="1"/>
  <c r="L139" i="38"/>
  <c r="L138" i="38"/>
  <c r="M138" i="38" s="1"/>
  <c r="L137" i="38"/>
  <c r="M137" i="38" s="1"/>
  <c r="L136" i="38"/>
  <c r="M136" i="38" s="1"/>
  <c r="L135" i="38"/>
  <c r="L134" i="38"/>
  <c r="M134" i="38" s="1"/>
  <c r="L133" i="38"/>
  <c r="M133" i="38" s="1"/>
  <c r="L132" i="38"/>
  <c r="M132" i="38" s="1"/>
  <c r="L131" i="38"/>
  <c r="L130" i="38"/>
  <c r="M130" i="38" s="1"/>
  <c r="L129" i="38"/>
  <c r="M129" i="38" s="1"/>
  <c r="L128" i="38"/>
  <c r="M128" i="38" s="1"/>
  <c r="L127" i="38"/>
  <c r="L126" i="38"/>
  <c r="M126" i="38" s="1"/>
  <c r="L125" i="38"/>
  <c r="M125" i="38" s="1"/>
  <c r="L124" i="38"/>
  <c r="M124" i="38" s="1"/>
  <c r="L123" i="38"/>
  <c r="L122" i="38"/>
  <c r="M122" i="38" s="1"/>
  <c r="L121" i="38"/>
  <c r="M121" i="38" s="1"/>
  <c r="L120" i="38"/>
  <c r="M120" i="38" s="1"/>
  <c r="L119" i="38"/>
  <c r="L118" i="38"/>
  <c r="M118" i="38" s="1"/>
  <c r="L117" i="38"/>
  <c r="M117" i="38" s="1"/>
  <c r="L116" i="38"/>
  <c r="M116" i="38" s="1"/>
  <c r="L115" i="38"/>
  <c r="L114" i="38"/>
  <c r="M114" i="38" s="1"/>
  <c r="L113" i="38"/>
  <c r="M113" i="38" s="1"/>
  <c r="L112" i="38"/>
  <c r="M112" i="38" s="1"/>
  <c r="L111" i="38"/>
  <c r="L110" i="38"/>
  <c r="M110" i="38" s="1"/>
  <c r="L109" i="38"/>
  <c r="M109" i="38" s="1"/>
  <c r="L108" i="38"/>
  <c r="M108" i="38" s="1"/>
  <c r="L107" i="38"/>
  <c r="L106" i="38"/>
  <c r="M106" i="38" s="1"/>
  <c r="L105" i="38"/>
  <c r="M105" i="38" s="1"/>
  <c r="L104" i="38"/>
  <c r="M104" i="38" s="1"/>
  <c r="L103" i="38"/>
  <c r="L102" i="38"/>
  <c r="M102" i="38" s="1"/>
  <c r="L101" i="38"/>
  <c r="M101" i="38" s="1"/>
  <c r="L100" i="38"/>
  <c r="M100" i="38" s="1"/>
  <c r="L99" i="38"/>
  <c r="L98" i="38"/>
  <c r="M98" i="38" s="1"/>
  <c r="L97" i="38"/>
  <c r="M97" i="38" s="1"/>
  <c r="L96" i="38"/>
  <c r="M96" i="38" s="1"/>
  <c r="L95" i="38"/>
  <c r="L94" i="38"/>
  <c r="M94" i="38" s="1"/>
  <c r="L93" i="38"/>
  <c r="M93" i="38" s="1"/>
  <c r="L92" i="38"/>
  <c r="M92" i="38" s="1"/>
  <c r="L91" i="38"/>
  <c r="L90" i="38"/>
  <c r="M90" i="38" s="1"/>
  <c r="L89" i="38"/>
  <c r="M89" i="38" s="1"/>
  <c r="L88" i="38"/>
  <c r="M88" i="38" s="1"/>
  <c r="L87" i="38"/>
  <c r="L86" i="38"/>
  <c r="M86" i="38" s="1"/>
  <c r="L85" i="38"/>
  <c r="M85" i="38" s="1"/>
  <c r="L84" i="38"/>
  <c r="M84" i="38" s="1"/>
  <c r="L83" i="38"/>
  <c r="L82" i="38"/>
  <c r="M82" i="38" s="1"/>
  <c r="L81" i="38"/>
  <c r="M81" i="38" s="1"/>
  <c r="L80" i="38"/>
  <c r="M80" i="38" s="1"/>
  <c r="L79" i="38"/>
  <c r="L78" i="38"/>
  <c r="M78" i="38" s="1"/>
  <c r="L77" i="38"/>
  <c r="M77" i="38" s="1"/>
  <c r="L76" i="38"/>
  <c r="M76" i="38" s="1"/>
  <c r="L75" i="38"/>
  <c r="L74" i="38"/>
  <c r="M74" i="38" s="1"/>
  <c r="L73" i="38"/>
  <c r="M73" i="38" s="1"/>
  <c r="L72" i="38"/>
  <c r="M72" i="38" s="1"/>
  <c r="L71" i="38"/>
  <c r="L70" i="38"/>
  <c r="M70" i="38" s="1"/>
  <c r="L69" i="38"/>
  <c r="M69" i="38" s="1"/>
  <c r="L68" i="38"/>
  <c r="M68" i="38" s="1"/>
  <c r="L67" i="38"/>
  <c r="L66" i="38"/>
  <c r="M66" i="38" s="1"/>
  <c r="L65" i="38"/>
  <c r="M65" i="38" s="1"/>
  <c r="L64" i="38"/>
  <c r="M64" i="38" s="1"/>
  <c r="L63" i="38"/>
  <c r="L62" i="38"/>
  <c r="M62" i="38" s="1"/>
  <c r="L61" i="38"/>
  <c r="M61" i="38" s="1"/>
  <c r="L60" i="38"/>
  <c r="M60" i="38" s="1"/>
  <c r="L59" i="38"/>
  <c r="L58" i="38"/>
  <c r="M58" i="38" s="1"/>
  <c r="L57" i="38"/>
  <c r="M57" i="38" s="1"/>
  <c r="L56" i="38"/>
  <c r="M56" i="38" s="1"/>
  <c r="L55" i="38"/>
  <c r="L54" i="38"/>
  <c r="M54" i="38" s="1"/>
  <c r="L53" i="38"/>
  <c r="M53" i="38" s="1"/>
  <c r="L52" i="38"/>
  <c r="M52" i="38" s="1"/>
  <c r="L51" i="38"/>
  <c r="L50" i="38"/>
  <c r="M50" i="38" s="1"/>
  <c r="L49" i="38"/>
  <c r="M49" i="38" s="1"/>
  <c r="L48" i="38"/>
  <c r="M48" i="38" s="1"/>
  <c r="L47" i="38"/>
  <c r="L46" i="38"/>
  <c r="M46" i="38" s="1"/>
  <c r="L45" i="38"/>
  <c r="M45" i="38" s="1"/>
  <c r="L44" i="38"/>
  <c r="M44" i="38" s="1"/>
  <c r="L43" i="38"/>
  <c r="L42" i="38"/>
  <c r="M42" i="38" s="1"/>
  <c r="L41" i="38"/>
  <c r="M41" i="38" s="1"/>
  <c r="L40" i="38"/>
  <c r="M40" i="38" s="1"/>
  <c r="L39" i="38"/>
  <c r="L38" i="38"/>
  <c r="M38" i="38" s="1"/>
  <c r="L37" i="38"/>
  <c r="M37" i="38" s="1"/>
  <c r="L36" i="38"/>
  <c r="M36" i="38" s="1"/>
  <c r="L35" i="38"/>
  <c r="L34" i="38"/>
  <c r="M34" i="38" s="1"/>
  <c r="L33" i="38"/>
  <c r="M33" i="38" s="1"/>
  <c r="L32" i="38"/>
  <c r="M32" i="38" s="1"/>
  <c r="L31" i="38"/>
  <c r="L30" i="38"/>
  <c r="M30" i="38" s="1"/>
  <c r="L29" i="38"/>
  <c r="M29" i="38" s="1"/>
  <c r="L28" i="38"/>
  <c r="M28" i="38" s="1"/>
  <c r="L27" i="38"/>
  <c r="L26" i="38"/>
  <c r="M26" i="38" s="1"/>
  <c r="L25" i="38"/>
  <c r="M25" i="38" s="1"/>
  <c r="L24" i="38"/>
  <c r="M24" i="38" s="1"/>
  <c r="L23" i="38"/>
  <c r="L22" i="38"/>
  <c r="M22" i="38" s="1"/>
  <c r="L21" i="38"/>
  <c r="M21" i="38" s="1"/>
  <c r="L20" i="38"/>
  <c r="M20" i="38" s="1"/>
  <c r="L19" i="38"/>
  <c r="L18" i="38"/>
  <c r="M18" i="38" s="1"/>
  <c r="L17" i="38"/>
  <c r="M17" i="38" s="1"/>
  <c r="L16" i="38"/>
  <c r="M16" i="38" s="1"/>
  <c r="L15" i="38"/>
  <c r="L14" i="38"/>
  <c r="M14" i="38" s="1"/>
  <c r="L13" i="38"/>
  <c r="M13" i="38" s="1"/>
  <c r="L12" i="38"/>
  <c r="M12" i="38" s="1"/>
  <c r="L11" i="38"/>
  <c r="L10" i="38"/>
  <c r="M10" i="38" s="1"/>
  <c r="L9" i="38"/>
  <c r="M9" i="38" s="1"/>
  <c r="L8" i="38"/>
  <c r="M8" i="38" s="1"/>
  <c r="L7" i="38"/>
  <c r="L6" i="38"/>
  <c r="M6" i="38" s="1"/>
  <c r="G7" i="38"/>
  <c r="G8" i="38"/>
  <c r="H8" i="38" s="1"/>
  <c r="G9" i="38"/>
  <c r="H9" i="38" s="1"/>
  <c r="G10" i="38"/>
  <c r="H10" i="38" s="1"/>
  <c r="G11" i="38"/>
  <c r="G12" i="38"/>
  <c r="H12" i="38" s="1"/>
  <c r="G13" i="38"/>
  <c r="H13" i="38" s="1"/>
  <c r="G14" i="38"/>
  <c r="H14" i="38" s="1"/>
  <c r="G15" i="38"/>
  <c r="G16" i="38"/>
  <c r="H16" i="38" s="1"/>
  <c r="G17" i="38"/>
  <c r="H17" i="38" s="1"/>
  <c r="G18" i="38"/>
  <c r="H18" i="38" s="1"/>
  <c r="G19" i="38"/>
  <c r="G20" i="38"/>
  <c r="H20" i="38" s="1"/>
  <c r="G21" i="38"/>
  <c r="H21" i="38" s="1"/>
  <c r="G22" i="38"/>
  <c r="H22" i="38" s="1"/>
  <c r="G23" i="38"/>
  <c r="G24" i="38"/>
  <c r="H24" i="38" s="1"/>
  <c r="G25" i="38"/>
  <c r="H25" i="38" s="1"/>
  <c r="G26" i="38"/>
  <c r="H26" i="38" s="1"/>
  <c r="G27" i="38"/>
  <c r="G28" i="38"/>
  <c r="H28" i="38" s="1"/>
  <c r="G29" i="38"/>
  <c r="H29" i="38" s="1"/>
  <c r="G30" i="38"/>
  <c r="H30" i="38" s="1"/>
  <c r="G31" i="38"/>
  <c r="G32" i="38"/>
  <c r="H32" i="38" s="1"/>
  <c r="G33" i="38"/>
  <c r="H33" i="38" s="1"/>
  <c r="G34" i="38"/>
  <c r="H34" i="38" s="1"/>
  <c r="G35" i="38"/>
  <c r="G36" i="38"/>
  <c r="H36" i="38" s="1"/>
  <c r="G37" i="38"/>
  <c r="H37" i="38" s="1"/>
  <c r="G38" i="38"/>
  <c r="H38" i="38" s="1"/>
  <c r="G39" i="38"/>
  <c r="G40" i="38"/>
  <c r="H40" i="38" s="1"/>
  <c r="G41" i="38"/>
  <c r="H41" i="38" s="1"/>
  <c r="G42" i="38"/>
  <c r="H42" i="38" s="1"/>
  <c r="G43" i="38"/>
  <c r="G44" i="38"/>
  <c r="H44" i="38" s="1"/>
  <c r="G45" i="38"/>
  <c r="H45" i="38" s="1"/>
  <c r="G46" i="38"/>
  <c r="H46" i="38" s="1"/>
  <c r="G47" i="38"/>
  <c r="G48" i="38"/>
  <c r="H48" i="38" s="1"/>
  <c r="G49" i="38"/>
  <c r="H49" i="38" s="1"/>
  <c r="G50" i="38"/>
  <c r="H50" i="38" s="1"/>
  <c r="G51" i="38"/>
  <c r="G52" i="38"/>
  <c r="H52" i="38" s="1"/>
  <c r="G53" i="38"/>
  <c r="H53" i="38" s="1"/>
  <c r="G54" i="38"/>
  <c r="H54" i="38" s="1"/>
  <c r="G55" i="38"/>
  <c r="G56" i="38"/>
  <c r="H56" i="38" s="1"/>
  <c r="G57" i="38"/>
  <c r="H57" i="38" s="1"/>
  <c r="G58" i="38"/>
  <c r="H58" i="38" s="1"/>
  <c r="G59" i="38"/>
  <c r="G60" i="38"/>
  <c r="H60" i="38" s="1"/>
  <c r="G61" i="38"/>
  <c r="H61" i="38" s="1"/>
  <c r="G62" i="38"/>
  <c r="H62" i="38" s="1"/>
  <c r="G63" i="38"/>
  <c r="G64" i="38"/>
  <c r="H64" i="38" s="1"/>
  <c r="G65" i="38"/>
  <c r="H65" i="38" s="1"/>
  <c r="G66" i="38"/>
  <c r="H66" i="38" s="1"/>
  <c r="G67" i="38"/>
  <c r="G68" i="38"/>
  <c r="H68" i="38" s="1"/>
  <c r="G69" i="38"/>
  <c r="H69" i="38" s="1"/>
  <c r="G70" i="38"/>
  <c r="H70" i="38" s="1"/>
  <c r="G71" i="38"/>
  <c r="G72" i="38"/>
  <c r="H72" i="38" s="1"/>
  <c r="G73" i="38"/>
  <c r="H73" i="38" s="1"/>
  <c r="G74" i="38"/>
  <c r="H74" i="38" s="1"/>
  <c r="G75" i="38"/>
  <c r="G76" i="38"/>
  <c r="H76" i="38" s="1"/>
  <c r="G77" i="38"/>
  <c r="H77" i="38" s="1"/>
  <c r="G78" i="38"/>
  <c r="H78" i="38" s="1"/>
  <c r="G79" i="38"/>
  <c r="G80" i="38"/>
  <c r="H80" i="38" s="1"/>
  <c r="G81" i="38"/>
  <c r="H81" i="38" s="1"/>
  <c r="G82" i="38"/>
  <c r="H82" i="38" s="1"/>
  <c r="G83" i="38"/>
  <c r="G84" i="38"/>
  <c r="H84" i="38" s="1"/>
  <c r="G85" i="38"/>
  <c r="H85" i="38" s="1"/>
  <c r="G86" i="38"/>
  <c r="H86" i="38" s="1"/>
  <c r="G87" i="38"/>
  <c r="G88" i="38"/>
  <c r="H88" i="38" s="1"/>
  <c r="G89" i="38"/>
  <c r="H89" i="38" s="1"/>
  <c r="G90" i="38"/>
  <c r="H90" i="38" s="1"/>
  <c r="G91" i="38"/>
  <c r="G92" i="38"/>
  <c r="H92" i="38" s="1"/>
  <c r="G93" i="38"/>
  <c r="H93" i="38" s="1"/>
  <c r="G94" i="38"/>
  <c r="H94" i="38" s="1"/>
  <c r="G95" i="38"/>
  <c r="G96" i="38"/>
  <c r="H96" i="38" s="1"/>
  <c r="G97" i="38"/>
  <c r="H97" i="38" s="1"/>
  <c r="G98" i="38"/>
  <c r="H98" i="38" s="1"/>
  <c r="G99" i="38"/>
  <c r="G100" i="38"/>
  <c r="H100" i="38" s="1"/>
  <c r="G101" i="38"/>
  <c r="H101" i="38" s="1"/>
  <c r="G102" i="38"/>
  <c r="H102" i="38" s="1"/>
  <c r="G103" i="38"/>
  <c r="G104" i="38"/>
  <c r="H104" i="38" s="1"/>
  <c r="G105" i="38"/>
  <c r="H105" i="38" s="1"/>
  <c r="G106" i="38"/>
  <c r="H106" i="38" s="1"/>
  <c r="G107" i="38"/>
  <c r="G108" i="38"/>
  <c r="H108" i="38" s="1"/>
  <c r="G109" i="38"/>
  <c r="H109" i="38" s="1"/>
  <c r="G110" i="38"/>
  <c r="H110" i="38" s="1"/>
  <c r="G111" i="38"/>
  <c r="G112" i="38"/>
  <c r="H112" i="38" s="1"/>
  <c r="G113" i="38"/>
  <c r="H113" i="38" s="1"/>
  <c r="G114" i="38"/>
  <c r="H114" i="38" s="1"/>
  <c r="G115" i="38"/>
  <c r="G116" i="38"/>
  <c r="H116" i="38" s="1"/>
  <c r="G117" i="38"/>
  <c r="H117" i="38" s="1"/>
  <c r="G118" i="38"/>
  <c r="H118" i="38" s="1"/>
  <c r="G119" i="38"/>
  <c r="G120" i="38"/>
  <c r="H120" i="38" s="1"/>
  <c r="G121" i="38"/>
  <c r="H121" i="38" s="1"/>
  <c r="G122" i="38"/>
  <c r="H122" i="38" s="1"/>
  <c r="G123" i="38"/>
  <c r="G124" i="38"/>
  <c r="H124" i="38" s="1"/>
  <c r="G125" i="38"/>
  <c r="H125" i="38" s="1"/>
  <c r="G126" i="38"/>
  <c r="H126" i="38" s="1"/>
  <c r="G127" i="38"/>
  <c r="G128" i="38"/>
  <c r="H128" i="38" s="1"/>
  <c r="G129" i="38"/>
  <c r="H129" i="38" s="1"/>
  <c r="G130" i="38"/>
  <c r="H130" i="38" s="1"/>
  <c r="G131" i="38"/>
  <c r="G132" i="38"/>
  <c r="H132" i="38" s="1"/>
  <c r="G133" i="38"/>
  <c r="H133" i="38" s="1"/>
  <c r="G134" i="38"/>
  <c r="H134" i="38" s="1"/>
  <c r="G135" i="38"/>
  <c r="G136" i="38"/>
  <c r="H136" i="38" s="1"/>
  <c r="G137" i="38"/>
  <c r="H137" i="38" s="1"/>
  <c r="G138" i="38"/>
  <c r="H138" i="38" s="1"/>
  <c r="G139" i="38"/>
  <c r="G140" i="38"/>
  <c r="H140" i="38" s="1"/>
  <c r="G141" i="38"/>
  <c r="H141" i="38" s="1"/>
  <c r="G142" i="38"/>
  <c r="H142" i="38" s="1"/>
  <c r="G143" i="38"/>
  <c r="G144" i="38"/>
  <c r="H144" i="38" s="1"/>
  <c r="G145" i="38"/>
  <c r="H145" i="38" s="1"/>
  <c r="G146" i="38"/>
  <c r="H146" i="38" s="1"/>
  <c r="G147" i="38"/>
  <c r="G148" i="38"/>
  <c r="H148" i="38" s="1"/>
  <c r="G149" i="38"/>
  <c r="H149" i="38" s="1"/>
  <c r="G150" i="38"/>
  <c r="H150" i="38" s="1"/>
  <c r="G151" i="38"/>
  <c r="G152" i="38"/>
  <c r="H152" i="38" s="1"/>
  <c r="G153" i="38"/>
  <c r="H153" i="38" s="1"/>
  <c r="G154" i="38"/>
  <c r="H154" i="38" s="1"/>
  <c r="G155" i="38"/>
  <c r="G156" i="38"/>
  <c r="H156" i="38" s="1"/>
  <c r="G157" i="38"/>
  <c r="H157" i="38" s="1"/>
  <c r="G158" i="38"/>
  <c r="H158" i="38" s="1"/>
  <c r="G159" i="38"/>
  <c r="G160" i="38"/>
  <c r="H160" i="38" s="1"/>
  <c r="G161" i="38"/>
  <c r="H161" i="38" s="1"/>
  <c r="G162" i="38"/>
  <c r="H162" i="38" s="1"/>
  <c r="G163" i="38"/>
  <c r="G164" i="38"/>
  <c r="H164" i="38" s="1"/>
  <c r="G165" i="38"/>
  <c r="H165" i="38" s="1"/>
  <c r="G166" i="38"/>
  <c r="H166" i="38" s="1"/>
  <c r="G167" i="38"/>
  <c r="G168" i="38"/>
  <c r="H168" i="38" s="1"/>
  <c r="G169" i="38"/>
  <c r="H169" i="38" s="1"/>
  <c r="G170" i="38"/>
  <c r="H170" i="38" s="1"/>
  <c r="G171" i="38"/>
  <c r="G172" i="38"/>
  <c r="H172" i="38" s="1"/>
  <c r="G173" i="38"/>
  <c r="H173" i="38" s="1"/>
  <c r="G174" i="38"/>
  <c r="H174" i="38" s="1"/>
  <c r="G175" i="38"/>
  <c r="G176" i="38"/>
  <c r="H176" i="38" s="1"/>
  <c r="G177" i="38"/>
  <c r="H177" i="38" s="1"/>
  <c r="G178" i="38"/>
  <c r="H178" i="38" s="1"/>
  <c r="G179" i="38"/>
  <c r="G180" i="38"/>
  <c r="H180" i="38" s="1"/>
  <c r="G181" i="38"/>
  <c r="H181" i="38" s="1"/>
  <c r="G182" i="38"/>
  <c r="H182" i="38" s="1"/>
  <c r="G183" i="38"/>
  <c r="G184" i="38"/>
  <c r="H184" i="38" s="1"/>
  <c r="G185" i="38"/>
  <c r="H185" i="38" s="1"/>
  <c r="G186" i="38"/>
  <c r="H186" i="38" s="1"/>
  <c r="G187" i="38"/>
  <c r="G188" i="38"/>
  <c r="H188" i="38" s="1"/>
  <c r="G189" i="38"/>
  <c r="H189" i="38" s="1"/>
  <c r="G190" i="38"/>
  <c r="H190" i="38" s="1"/>
  <c r="G191" i="38"/>
  <c r="G192" i="38"/>
  <c r="H192" i="38" s="1"/>
  <c r="G193" i="38"/>
  <c r="H193" i="38" s="1"/>
  <c r="G194" i="38"/>
  <c r="H194" i="38" s="1"/>
  <c r="G195" i="38"/>
  <c r="G196" i="38"/>
  <c r="H196" i="38" s="1"/>
  <c r="G197" i="38"/>
  <c r="H197" i="38" s="1"/>
  <c r="G198" i="38"/>
  <c r="H198" i="38" s="1"/>
  <c r="G199" i="38"/>
  <c r="G200" i="38"/>
  <c r="H200" i="38" s="1"/>
  <c r="G201" i="38"/>
  <c r="H201" i="38" s="1"/>
  <c r="G202" i="38"/>
  <c r="H202" i="38" s="1"/>
  <c r="G203" i="38"/>
  <c r="G204" i="38"/>
  <c r="H204" i="38" s="1"/>
  <c r="G205" i="38"/>
  <c r="H205" i="38" s="1"/>
  <c r="G206" i="38"/>
  <c r="H206" i="38" s="1"/>
  <c r="G207" i="38"/>
  <c r="G208" i="38"/>
  <c r="H208" i="38" s="1"/>
  <c r="G209" i="38"/>
  <c r="H209" i="38" s="1"/>
  <c r="G210" i="38"/>
  <c r="H210" i="38" s="1"/>
  <c r="G211" i="38"/>
  <c r="G212" i="38"/>
  <c r="H212" i="38" s="1"/>
  <c r="G213" i="38"/>
  <c r="H213" i="38" s="1"/>
  <c r="G214" i="38"/>
  <c r="H214" i="38" s="1"/>
  <c r="G215" i="38"/>
  <c r="G216" i="38"/>
  <c r="H216" i="38" s="1"/>
  <c r="G217" i="38"/>
  <c r="H217" i="38" s="1"/>
  <c r="G218" i="38"/>
  <c r="H218" i="38" s="1"/>
  <c r="G219" i="38"/>
  <c r="G220" i="38"/>
  <c r="H220" i="38" s="1"/>
  <c r="G221" i="38"/>
  <c r="H221" i="38" s="1"/>
  <c r="G222" i="38"/>
  <c r="H222" i="38" s="1"/>
  <c r="G223" i="38"/>
  <c r="G224" i="38"/>
  <c r="H224" i="38" s="1"/>
  <c r="G225" i="38"/>
  <c r="H225" i="38" s="1"/>
  <c r="G226" i="38"/>
  <c r="H226" i="38" s="1"/>
  <c r="G227" i="38"/>
  <c r="G228" i="38"/>
  <c r="H228" i="38" s="1"/>
  <c r="G229" i="38"/>
  <c r="H229" i="38" s="1"/>
  <c r="G230" i="38"/>
  <c r="H230" i="38" s="1"/>
  <c r="G231" i="38"/>
  <c r="G232" i="38"/>
  <c r="H232" i="38" s="1"/>
  <c r="G233" i="38"/>
  <c r="H233" i="38" s="1"/>
  <c r="G234" i="38"/>
  <c r="H234" i="38" s="1"/>
  <c r="G235" i="38"/>
  <c r="G236" i="38"/>
  <c r="H236" i="38" s="1"/>
  <c r="G237" i="38"/>
  <c r="H237" i="38" s="1"/>
  <c r="G238" i="38"/>
  <c r="H238" i="38" s="1"/>
  <c r="G239" i="38"/>
  <c r="G240" i="38"/>
  <c r="H240" i="38" s="1"/>
  <c r="G241" i="38"/>
  <c r="H241" i="38" s="1"/>
  <c r="G242" i="38"/>
  <c r="H242" i="38" s="1"/>
  <c r="G243" i="38"/>
  <c r="G244" i="38"/>
  <c r="H244" i="38" s="1"/>
  <c r="G245" i="38"/>
  <c r="H245" i="38" s="1"/>
  <c r="G246" i="38"/>
  <c r="H246" i="38" s="1"/>
  <c r="G247" i="38"/>
  <c r="G248" i="38"/>
  <c r="H248" i="38" s="1"/>
  <c r="G249" i="38"/>
  <c r="H249" i="38" s="1"/>
  <c r="G250" i="38"/>
  <c r="H250" i="38" s="1"/>
  <c r="G251" i="38"/>
  <c r="G252" i="38"/>
  <c r="H252" i="38" s="1"/>
  <c r="G253" i="38"/>
  <c r="H253" i="38" s="1"/>
  <c r="G254" i="38"/>
  <c r="H254" i="38" s="1"/>
  <c r="G255" i="38"/>
  <c r="G256" i="38"/>
  <c r="H256" i="38" s="1"/>
  <c r="G257" i="38"/>
  <c r="H257" i="38" s="1"/>
  <c r="G258" i="38"/>
  <c r="H258" i="38" s="1"/>
  <c r="G259" i="38"/>
  <c r="G260" i="38"/>
  <c r="H260" i="38" s="1"/>
  <c r="EK260" i="32"/>
  <c r="EL260" i="32" s="1"/>
  <c r="EK259" i="32"/>
  <c r="EL259" i="32" s="1"/>
  <c r="EK258" i="32"/>
  <c r="EL258" i="32" s="1"/>
  <c r="EK257" i="32"/>
  <c r="EL257" i="32" s="1"/>
  <c r="EK256" i="32"/>
  <c r="EL256" i="32" s="1"/>
  <c r="EK255" i="32"/>
  <c r="EL255" i="32" s="1"/>
  <c r="EK254" i="32"/>
  <c r="EL254" i="32" s="1"/>
  <c r="EK253" i="32"/>
  <c r="EL253" i="32" s="1"/>
  <c r="EK252" i="32"/>
  <c r="EL252" i="32" s="1"/>
  <c r="EK251" i="32"/>
  <c r="EL251" i="32" s="1"/>
  <c r="EK250" i="32"/>
  <c r="EL250" i="32" s="1"/>
  <c r="EK249" i="32"/>
  <c r="EL249" i="32" s="1"/>
  <c r="EK248" i="32"/>
  <c r="EL248" i="32" s="1"/>
  <c r="EK247" i="32"/>
  <c r="EL247" i="32" s="1"/>
  <c r="EK246" i="32"/>
  <c r="EL246" i="32" s="1"/>
  <c r="EK245" i="32"/>
  <c r="EL245" i="32" s="1"/>
  <c r="EK244" i="32"/>
  <c r="EL244" i="32" s="1"/>
  <c r="EK243" i="32"/>
  <c r="EL243" i="32" s="1"/>
  <c r="EK242" i="32"/>
  <c r="EL242" i="32" s="1"/>
  <c r="EK241" i="32"/>
  <c r="EL241" i="32" s="1"/>
  <c r="EK240" i="32"/>
  <c r="EL240" i="32" s="1"/>
  <c r="EK239" i="32"/>
  <c r="EL239" i="32" s="1"/>
  <c r="EK238" i="32"/>
  <c r="EL238" i="32" s="1"/>
  <c r="EK237" i="32"/>
  <c r="EL237" i="32" s="1"/>
  <c r="EK236" i="32"/>
  <c r="EL236" i="32" s="1"/>
  <c r="EK235" i="32"/>
  <c r="EL235" i="32" s="1"/>
  <c r="EK234" i="32"/>
  <c r="EL234" i="32" s="1"/>
  <c r="EK233" i="32"/>
  <c r="EL233" i="32" s="1"/>
  <c r="EK232" i="32"/>
  <c r="EL232" i="32" s="1"/>
  <c r="EK231" i="32"/>
  <c r="EL231" i="32" s="1"/>
  <c r="EK230" i="32"/>
  <c r="EL230" i="32" s="1"/>
  <c r="EK229" i="32"/>
  <c r="EL229" i="32" s="1"/>
  <c r="EK228" i="32"/>
  <c r="EL228" i="32" s="1"/>
  <c r="EK227" i="32"/>
  <c r="EL227" i="32" s="1"/>
  <c r="EK226" i="32"/>
  <c r="EL226" i="32" s="1"/>
  <c r="EK225" i="32"/>
  <c r="EL225" i="32" s="1"/>
  <c r="EK224" i="32"/>
  <c r="EL224" i="32" s="1"/>
  <c r="EK223" i="32"/>
  <c r="EL223" i="32" s="1"/>
  <c r="EK222" i="32"/>
  <c r="EL222" i="32" s="1"/>
  <c r="EK221" i="32"/>
  <c r="EL221" i="32" s="1"/>
  <c r="EK220" i="32"/>
  <c r="EL220" i="32" s="1"/>
  <c r="EK219" i="32"/>
  <c r="EL219" i="32" s="1"/>
  <c r="EK218" i="32"/>
  <c r="EL218" i="32" s="1"/>
  <c r="EK217" i="32"/>
  <c r="EL217" i="32" s="1"/>
  <c r="EK216" i="32"/>
  <c r="EL216" i="32" s="1"/>
  <c r="EK215" i="32"/>
  <c r="EL215" i="32" s="1"/>
  <c r="EK214" i="32"/>
  <c r="EL214" i="32" s="1"/>
  <c r="EK213" i="32"/>
  <c r="EL213" i="32" s="1"/>
  <c r="EK212" i="32"/>
  <c r="EL212" i="32" s="1"/>
  <c r="EK211" i="32"/>
  <c r="EL211" i="32" s="1"/>
  <c r="EK210" i="32"/>
  <c r="EL210" i="32" s="1"/>
  <c r="EK209" i="32"/>
  <c r="EL209" i="32" s="1"/>
  <c r="EK208" i="32"/>
  <c r="EL208" i="32" s="1"/>
  <c r="EK207" i="32"/>
  <c r="EL207" i="32" s="1"/>
  <c r="EK206" i="32"/>
  <c r="EL206" i="32" s="1"/>
  <c r="EK205" i="32"/>
  <c r="EL205" i="32" s="1"/>
  <c r="EK204" i="32"/>
  <c r="EL204" i="32" s="1"/>
  <c r="EK203" i="32"/>
  <c r="EL203" i="32" s="1"/>
  <c r="EK202" i="32"/>
  <c r="EL202" i="32" s="1"/>
  <c r="EK201" i="32"/>
  <c r="EL201" i="32" s="1"/>
  <c r="EK200" i="32"/>
  <c r="EL200" i="32" s="1"/>
  <c r="EK199" i="32"/>
  <c r="EL199" i="32" s="1"/>
  <c r="EK198" i="32"/>
  <c r="EL198" i="32" s="1"/>
  <c r="EK197" i="32"/>
  <c r="EL197" i="32" s="1"/>
  <c r="EK196" i="32"/>
  <c r="EL196" i="32" s="1"/>
  <c r="EK195" i="32"/>
  <c r="EL195" i="32" s="1"/>
  <c r="EK194" i="32"/>
  <c r="EL194" i="32" s="1"/>
  <c r="EK193" i="32"/>
  <c r="EL193" i="32" s="1"/>
  <c r="EK192" i="32"/>
  <c r="EL192" i="32" s="1"/>
  <c r="EK191" i="32"/>
  <c r="EL191" i="32" s="1"/>
  <c r="EK190" i="32"/>
  <c r="EL190" i="32" s="1"/>
  <c r="EK189" i="32"/>
  <c r="EL189" i="32" s="1"/>
  <c r="EK188" i="32"/>
  <c r="EL188" i="32" s="1"/>
  <c r="EK187" i="32"/>
  <c r="EL187" i="32" s="1"/>
  <c r="EK186" i="32"/>
  <c r="EL186" i="32" s="1"/>
  <c r="EK185" i="32"/>
  <c r="EL185" i="32" s="1"/>
  <c r="EK184" i="32"/>
  <c r="EL184" i="32" s="1"/>
  <c r="EK183" i="32"/>
  <c r="EL183" i="32" s="1"/>
  <c r="EK182" i="32"/>
  <c r="EL182" i="32" s="1"/>
  <c r="EK181" i="32"/>
  <c r="EL181" i="32" s="1"/>
  <c r="EK180" i="32"/>
  <c r="EL180" i="32" s="1"/>
  <c r="EK179" i="32"/>
  <c r="EL179" i="32" s="1"/>
  <c r="EK178" i="32"/>
  <c r="EL178" i="32" s="1"/>
  <c r="EK177" i="32"/>
  <c r="EL177" i="32" s="1"/>
  <c r="EK176" i="32"/>
  <c r="EL176" i="32" s="1"/>
  <c r="EK175" i="32"/>
  <c r="EL175" i="32" s="1"/>
  <c r="EK174" i="32"/>
  <c r="EL174" i="32" s="1"/>
  <c r="EK173" i="32"/>
  <c r="EL173" i="32" s="1"/>
  <c r="EK172" i="32"/>
  <c r="EL172" i="32" s="1"/>
  <c r="EK171" i="32"/>
  <c r="EL171" i="32" s="1"/>
  <c r="EK170" i="32"/>
  <c r="EL170" i="32" s="1"/>
  <c r="EK169" i="32"/>
  <c r="EL169" i="32" s="1"/>
  <c r="EK168" i="32"/>
  <c r="EL168" i="32" s="1"/>
  <c r="EK167" i="32"/>
  <c r="EL167" i="32" s="1"/>
  <c r="EK166" i="32"/>
  <c r="EL166" i="32" s="1"/>
  <c r="EK165" i="32"/>
  <c r="EL165" i="32" s="1"/>
  <c r="EK164" i="32"/>
  <c r="EL164" i="32" s="1"/>
  <c r="EK163" i="32"/>
  <c r="EL163" i="32" s="1"/>
  <c r="EK162" i="32"/>
  <c r="EL162" i="32" s="1"/>
  <c r="EK161" i="32"/>
  <c r="EL161" i="32" s="1"/>
  <c r="EK160" i="32"/>
  <c r="EL160" i="32" s="1"/>
  <c r="EK159" i="32"/>
  <c r="EL159" i="32" s="1"/>
  <c r="EK158" i="32"/>
  <c r="EL158" i="32" s="1"/>
  <c r="EK157" i="32"/>
  <c r="EL157" i="32" s="1"/>
  <c r="EK156" i="32"/>
  <c r="EL156" i="32" s="1"/>
  <c r="EK155" i="32"/>
  <c r="EL155" i="32" s="1"/>
  <c r="EK154" i="32"/>
  <c r="EL154" i="32" s="1"/>
  <c r="EK153" i="32"/>
  <c r="EL153" i="32" s="1"/>
  <c r="EK152" i="32"/>
  <c r="EL152" i="32" s="1"/>
  <c r="EK151" i="32"/>
  <c r="EL151" i="32" s="1"/>
  <c r="EK150" i="32"/>
  <c r="EL150" i="32" s="1"/>
  <c r="EK149" i="32"/>
  <c r="EL149" i="32" s="1"/>
  <c r="EK148" i="32"/>
  <c r="EL148" i="32" s="1"/>
  <c r="EK147" i="32"/>
  <c r="EL147" i="32" s="1"/>
  <c r="EK146" i="32"/>
  <c r="EL146" i="32" s="1"/>
  <c r="EK145" i="32"/>
  <c r="EL145" i="32" s="1"/>
  <c r="EK144" i="32"/>
  <c r="EL144" i="32" s="1"/>
  <c r="EK143" i="32"/>
  <c r="EL143" i="32" s="1"/>
  <c r="EK142" i="32"/>
  <c r="EL142" i="32" s="1"/>
  <c r="EK141" i="32"/>
  <c r="EL141" i="32" s="1"/>
  <c r="EK140" i="32"/>
  <c r="EL140" i="32" s="1"/>
  <c r="EK139" i="32"/>
  <c r="EL139" i="32" s="1"/>
  <c r="EK138" i="32"/>
  <c r="EL138" i="32" s="1"/>
  <c r="EK137" i="32"/>
  <c r="EL137" i="32" s="1"/>
  <c r="EK136" i="32"/>
  <c r="EL136" i="32" s="1"/>
  <c r="EK135" i="32"/>
  <c r="EL135" i="32" s="1"/>
  <c r="EK134" i="32"/>
  <c r="EL134" i="32" s="1"/>
  <c r="EK133" i="32"/>
  <c r="EL133" i="32" s="1"/>
  <c r="EK132" i="32"/>
  <c r="EL132" i="32" s="1"/>
  <c r="EK131" i="32"/>
  <c r="EL131" i="32" s="1"/>
  <c r="EK130" i="32"/>
  <c r="EL130" i="32" s="1"/>
  <c r="EK129" i="32"/>
  <c r="EL129" i="32" s="1"/>
  <c r="EK128" i="32"/>
  <c r="EL128" i="32" s="1"/>
  <c r="EK127" i="32"/>
  <c r="EL127" i="32" s="1"/>
  <c r="EK126" i="32"/>
  <c r="EL126" i="32" s="1"/>
  <c r="EK125" i="32"/>
  <c r="EL125" i="32" s="1"/>
  <c r="EK124" i="32"/>
  <c r="EL124" i="32" s="1"/>
  <c r="EK123" i="32"/>
  <c r="EL123" i="32" s="1"/>
  <c r="EK122" i="32"/>
  <c r="EL122" i="32" s="1"/>
  <c r="EK121" i="32"/>
  <c r="EL121" i="32" s="1"/>
  <c r="EK120" i="32"/>
  <c r="EL120" i="32" s="1"/>
  <c r="EK119" i="32"/>
  <c r="EL119" i="32" s="1"/>
  <c r="EK118" i="32"/>
  <c r="EL118" i="32" s="1"/>
  <c r="EK117" i="32"/>
  <c r="EL117" i="32" s="1"/>
  <c r="EK116" i="32"/>
  <c r="EL116" i="32" s="1"/>
  <c r="EK115" i="32"/>
  <c r="EL115" i="32" s="1"/>
  <c r="EK114" i="32"/>
  <c r="EL114" i="32" s="1"/>
  <c r="EK113" i="32"/>
  <c r="EL113" i="32" s="1"/>
  <c r="EK112" i="32"/>
  <c r="EL112" i="32" s="1"/>
  <c r="EK111" i="32"/>
  <c r="EL111" i="32" s="1"/>
  <c r="EK110" i="32"/>
  <c r="EL110" i="32" s="1"/>
  <c r="EK109" i="32"/>
  <c r="EL109" i="32" s="1"/>
  <c r="EK108" i="32"/>
  <c r="EL108" i="32" s="1"/>
  <c r="EK107" i="32"/>
  <c r="EL107" i="32" s="1"/>
  <c r="EK106" i="32"/>
  <c r="EL106" i="32" s="1"/>
  <c r="EK105" i="32"/>
  <c r="EL105" i="32" s="1"/>
  <c r="EK104" i="32"/>
  <c r="EL104" i="32" s="1"/>
  <c r="EK103" i="32"/>
  <c r="EL103" i="32" s="1"/>
  <c r="EK102" i="32"/>
  <c r="EL102" i="32" s="1"/>
  <c r="EK101" i="32"/>
  <c r="EL101" i="32" s="1"/>
  <c r="EK100" i="32"/>
  <c r="EL100" i="32" s="1"/>
  <c r="EK99" i="32"/>
  <c r="EL99" i="32" s="1"/>
  <c r="EK98" i="32"/>
  <c r="EL98" i="32" s="1"/>
  <c r="EK97" i="32"/>
  <c r="EL97" i="32" s="1"/>
  <c r="EK96" i="32"/>
  <c r="EL96" i="32" s="1"/>
  <c r="EK95" i="32"/>
  <c r="EL95" i="32" s="1"/>
  <c r="EK94" i="32"/>
  <c r="EL94" i="32" s="1"/>
  <c r="EK93" i="32"/>
  <c r="EL93" i="32" s="1"/>
  <c r="EK92" i="32"/>
  <c r="EL92" i="32" s="1"/>
  <c r="EK91" i="32"/>
  <c r="EL91" i="32" s="1"/>
  <c r="EK90" i="32"/>
  <c r="EL90" i="32" s="1"/>
  <c r="EK89" i="32"/>
  <c r="EL89" i="32" s="1"/>
  <c r="EK88" i="32"/>
  <c r="EL88" i="32" s="1"/>
  <c r="EK87" i="32"/>
  <c r="EL87" i="32" s="1"/>
  <c r="EK86" i="32"/>
  <c r="EL86" i="32" s="1"/>
  <c r="EK85" i="32"/>
  <c r="EL85" i="32" s="1"/>
  <c r="EK84" i="32"/>
  <c r="EL84" i="32" s="1"/>
  <c r="EK83" i="32"/>
  <c r="EL83" i="32" s="1"/>
  <c r="EK82" i="32"/>
  <c r="EL82" i="32" s="1"/>
  <c r="EK81" i="32"/>
  <c r="EL81" i="32" s="1"/>
  <c r="EK80" i="32"/>
  <c r="EL80" i="32" s="1"/>
  <c r="EK79" i="32"/>
  <c r="EL79" i="32" s="1"/>
  <c r="EK78" i="32"/>
  <c r="EL78" i="32" s="1"/>
  <c r="EK77" i="32"/>
  <c r="EL77" i="32" s="1"/>
  <c r="EK76" i="32"/>
  <c r="EL76" i="32" s="1"/>
  <c r="EK75" i="32"/>
  <c r="EL75" i="32" s="1"/>
  <c r="EK74" i="32"/>
  <c r="EL74" i="32" s="1"/>
  <c r="EK73" i="32"/>
  <c r="EL73" i="32" s="1"/>
  <c r="EK72" i="32"/>
  <c r="EL72" i="32" s="1"/>
  <c r="EK71" i="32"/>
  <c r="EL71" i="32" s="1"/>
  <c r="EK70" i="32"/>
  <c r="EL70" i="32" s="1"/>
  <c r="EK69" i="32"/>
  <c r="EL69" i="32" s="1"/>
  <c r="EK68" i="32"/>
  <c r="EL68" i="32" s="1"/>
  <c r="EK67" i="32"/>
  <c r="EL67" i="32" s="1"/>
  <c r="EK66" i="32"/>
  <c r="EL66" i="32" s="1"/>
  <c r="EK65" i="32"/>
  <c r="EL65" i="32" s="1"/>
  <c r="EK64" i="32"/>
  <c r="EL64" i="32" s="1"/>
  <c r="EK63" i="32"/>
  <c r="EL63" i="32" s="1"/>
  <c r="EK62" i="32"/>
  <c r="EL62" i="32" s="1"/>
  <c r="EK61" i="32"/>
  <c r="EL61" i="32" s="1"/>
  <c r="EK60" i="32"/>
  <c r="EL60" i="32" s="1"/>
  <c r="EK59" i="32"/>
  <c r="EL59" i="32" s="1"/>
  <c r="EK58" i="32"/>
  <c r="EL58" i="32" s="1"/>
  <c r="EK57" i="32"/>
  <c r="EL57" i="32" s="1"/>
  <c r="EK56" i="32"/>
  <c r="EL56" i="32" s="1"/>
  <c r="EK55" i="32"/>
  <c r="EL55" i="32" s="1"/>
  <c r="EK54" i="32"/>
  <c r="EL54" i="32" s="1"/>
  <c r="EK53" i="32"/>
  <c r="EL53" i="32" s="1"/>
  <c r="EK52" i="32"/>
  <c r="EL52" i="32" s="1"/>
  <c r="EK51" i="32"/>
  <c r="EL51" i="32" s="1"/>
  <c r="EK50" i="32"/>
  <c r="EL50" i="32" s="1"/>
  <c r="EK49" i="32"/>
  <c r="EL49" i="32" s="1"/>
  <c r="EK48" i="32"/>
  <c r="EL48" i="32" s="1"/>
  <c r="EK47" i="32"/>
  <c r="EL47" i="32" s="1"/>
  <c r="EK46" i="32"/>
  <c r="EL46" i="32" s="1"/>
  <c r="EK45" i="32"/>
  <c r="EL45" i="32" s="1"/>
  <c r="EK44" i="32"/>
  <c r="EL44" i="32" s="1"/>
  <c r="EK43" i="32"/>
  <c r="EL43" i="32" s="1"/>
  <c r="EK42" i="32"/>
  <c r="EL42" i="32" s="1"/>
  <c r="EK41" i="32"/>
  <c r="EL41" i="32" s="1"/>
  <c r="EK40" i="32"/>
  <c r="EL40" i="32" s="1"/>
  <c r="EK39" i="32"/>
  <c r="EL39" i="32" s="1"/>
  <c r="EK38" i="32"/>
  <c r="EL38" i="32" s="1"/>
  <c r="EK37" i="32"/>
  <c r="EL37" i="32" s="1"/>
  <c r="EK36" i="32"/>
  <c r="EL36" i="32" s="1"/>
  <c r="EK35" i="32"/>
  <c r="EL35" i="32" s="1"/>
  <c r="EK34" i="32"/>
  <c r="EL34" i="32" s="1"/>
  <c r="EK33" i="32"/>
  <c r="EL33" i="32" s="1"/>
  <c r="EK32" i="32"/>
  <c r="EL32" i="32" s="1"/>
  <c r="EK31" i="32"/>
  <c r="EL31" i="32" s="1"/>
  <c r="EK30" i="32"/>
  <c r="EL30" i="32" s="1"/>
  <c r="EK29" i="32"/>
  <c r="EL29" i="32" s="1"/>
  <c r="EK28" i="32"/>
  <c r="EL28" i="32" s="1"/>
  <c r="EK27" i="32"/>
  <c r="EL27" i="32" s="1"/>
  <c r="EK26" i="32"/>
  <c r="EL26" i="32" s="1"/>
  <c r="EK25" i="32"/>
  <c r="EL25" i="32" s="1"/>
  <c r="EK24" i="32"/>
  <c r="EL24" i="32" s="1"/>
  <c r="EK23" i="32"/>
  <c r="EL23" i="32" s="1"/>
  <c r="EK22" i="32"/>
  <c r="EL22" i="32" s="1"/>
  <c r="EK21" i="32"/>
  <c r="EL21" i="32" s="1"/>
  <c r="EK20" i="32"/>
  <c r="EL20" i="32" s="1"/>
  <c r="EK19" i="32"/>
  <c r="EL19" i="32" s="1"/>
  <c r="EK18" i="32"/>
  <c r="EL18" i="32" s="1"/>
  <c r="EK17" i="32"/>
  <c r="EL17" i="32" s="1"/>
  <c r="EK16" i="32"/>
  <c r="EL16" i="32" s="1"/>
  <c r="EK15" i="32"/>
  <c r="EL15" i="32" s="1"/>
  <c r="EK14" i="32"/>
  <c r="EL14" i="32" s="1"/>
  <c r="EK13" i="32"/>
  <c r="EL13" i="32" s="1"/>
  <c r="EK12" i="32"/>
  <c r="EL12" i="32" s="1"/>
  <c r="EK11" i="32"/>
  <c r="EL11" i="32" s="1"/>
  <c r="EK10" i="32"/>
  <c r="EL10" i="32" s="1"/>
  <c r="EK9" i="32"/>
  <c r="EL9" i="32" s="1"/>
  <c r="EK8" i="32"/>
  <c r="EL8" i="32" s="1"/>
  <c r="EK7" i="32"/>
  <c r="EL7" i="32" s="1"/>
  <c r="EK6" i="32"/>
  <c r="EF260" i="32"/>
  <c r="EG260" i="32" s="1"/>
  <c r="EF259" i="32"/>
  <c r="EG259" i="32" s="1"/>
  <c r="EF258" i="32"/>
  <c r="EG258" i="32" s="1"/>
  <c r="EF257" i="32"/>
  <c r="EG257" i="32" s="1"/>
  <c r="EF256" i="32"/>
  <c r="EG256" i="32" s="1"/>
  <c r="EF255" i="32"/>
  <c r="EG255" i="32" s="1"/>
  <c r="EF254" i="32"/>
  <c r="EG254" i="32" s="1"/>
  <c r="EF253" i="32"/>
  <c r="EG253" i="32" s="1"/>
  <c r="EF252" i="32"/>
  <c r="EG252" i="32" s="1"/>
  <c r="EF251" i="32"/>
  <c r="EG251" i="32" s="1"/>
  <c r="EF250" i="32"/>
  <c r="EG250" i="32" s="1"/>
  <c r="EF249" i="32"/>
  <c r="EG249" i="32" s="1"/>
  <c r="EF248" i="32"/>
  <c r="EG248" i="32" s="1"/>
  <c r="EF247" i="32"/>
  <c r="EG247" i="32" s="1"/>
  <c r="EF246" i="32"/>
  <c r="EG246" i="32" s="1"/>
  <c r="EF245" i="32"/>
  <c r="EG245" i="32" s="1"/>
  <c r="EF244" i="32"/>
  <c r="EG244" i="32" s="1"/>
  <c r="EF243" i="32"/>
  <c r="EG243" i="32" s="1"/>
  <c r="EF242" i="32"/>
  <c r="EG242" i="32" s="1"/>
  <c r="EF241" i="32"/>
  <c r="EG241" i="32" s="1"/>
  <c r="EF240" i="32"/>
  <c r="EG240" i="32" s="1"/>
  <c r="EF239" i="32"/>
  <c r="EG239" i="32" s="1"/>
  <c r="EF238" i="32"/>
  <c r="EG238" i="32" s="1"/>
  <c r="EF237" i="32"/>
  <c r="EG237" i="32" s="1"/>
  <c r="EF236" i="32"/>
  <c r="EG236" i="32" s="1"/>
  <c r="EF235" i="32"/>
  <c r="EG235" i="32" s="1"/>
  <c r="EF234" i="32"/>
  <c r="EG234" i="32" s="1"/>
  <c r="EF233" i="32"/>
  <c r="EG233" i="32" s="1"/>
  <c r="EF232" i="32"/>
  <c r="EG232" i="32" s="1"/>
  <c r="EF231" i="32"/>
  <c r="EG231" i="32" s="1"/>
  <c r="EF230" i="32"/>
  <c r="EG230" i="32" s="1"/>
  <c r="EF229" i="32"/>
  <c r="EG229" i="32" s="1"/>
  <c r="EF228" i="32"/>
  <c r="EG228" i="32" s="1"/>
  <c r="EF227" i="32"/>
  <c r="EG227" i="32" s="1"/>
  <c r="EF226" i="32"/>
  <c r="EG226" i="32" s="1"/>
  <c r="EF225" i="32"/>
  <c r="EG225" i="32" s="1"/>
  <c r="EF224" i="32"/>
  <c r="EG224" i="32" s="1"/>
  <c r="EF223" i="32"/>
  <c r="EG223" i="32" s="1"/>
  <c r="EF222" i="32"/>
  <c r="EG222" i="32" s="1"/>
  <c r="EF221" i="32"/>
  <c r="EG221" i="32" s="1"/>
  <c r="EF220" i="32"/>
  <c r="EG220" i="32" s="1"/>
  <c r="EF219" i="32"/>
  <c r="EG219" i="32" s="1"/>
  <c r="EF218" i="32"/>
  <c r="EG218" i="32" s="1"/>
  <c r="EF217" i="32"/>
  <c r="EG217" i="32" s="1"/>
  <c r="EF216" i="32"/>
  <c r="EG216" i="32" s="1"/>
  <c r="EF215" i="32"/>
  <c r="EG215" i="32" s="1"/>
  <c r="EF214" i="32"/>
  <c r="EG214" i="32" s="1"/>
  <c r="EF213" i="32"/>
  <c r="EG213" i="32" s="1"/>
  <c r="EF212" i="32"/>
  <c r="EG212" i="32" s="1"/>
  <c r="EF211" i="32"/>
  <c r="EG211" i="32" s="1"/>
  <c r="EF210" i="32"/>
  <c r="EG210" i="32" s="1"/>
  <c r="EF209" i="32"/>
  <c r="EG209" i="32" s="1"/>
  <c r="EF208" i="32"/>
  <c r="EG208" i="32" s="1"/>
  <c r="EF207" i="32"/>
  <c r="EG207" i="32" s="1"/>
  <c r="EF206" i="32"/>
  <c r="EG206" i="32" s="1"/>
  <c r="EF205" i="32"/>
  <c r="EG205" i="32" s="1"/>
  <c r="EF204" i="32"/>
  <c r="EG204" i="32" s="1"/>
  <c r="EF203" i="32"/>
  <c r="EG203" i="32" s="1"/>
  <c r="EF202" i="32"/>
  <c r="EG202" i="32" s="1"/>
  <c r="EF201" i="32"/>
  <c r="EG201" i="32" s="1"/>
  <c r="EF200" i="32"/>
  <c r="EG200" i="32" s="1"/>
  <c r="EF199" i="32"/>
  <c r="EG199" i="32" s="1"/>
  <c r="EF198" i="32"/>
  <c r="EG198" i="32" s="1"/>
  <c r="EF197" i="32"/>
  <c r="EG197" i="32" s="1"/>
  <c r="EF196" i="32"/>
  <c r="EG196" i="32" s="1"/>
  <c r="EF195" i="32"/>
  <c r="EG195" i="32" s="1"/>
  <c r="EF194" i="32"/>
  <c r="EG194" i="32" s="1"/>
  <c r="EF193" i="32"/>
  <c r="EG193" i="32" s="1"/>
  <c r="EF192" i="32"/>
  <c r="EG192" i="32" s="1"/>
  <c r="EF191" i="32"/>
  <c r="EG191" i="32" s="1"/>
  <c r="EF190" i="32"/>
  <c r="EG190" i="32" s="1"/>
  <c r="EF189" i="32"/>
  <c r="EG189" i="32" s="1"/>
  <c r="EF188" i="32"/>
  <c r="EG188" i="32" s="1"/>
  <c r="EF187" i="32"/>
  <c r="EG187" i="32" s="1"/>
  <c r="EF186" i="32"/>
  <c r="EG186" i="32" s="1"/>
  <c r="EF185" i="32"/>
  <c r="EG185" i="32" s="1"/>
  <c r="EF184" i="32"/>
  <c r="EG184" i="32" s="1"/>
  <c r="EF183" i="32"/>
  <c r="EG183" i="32" s="1"/>
  <c r="EF182" i="32"/>
  <c r="EG182" i="32" s="1"/>
  <c r="EF181" i="32"/>
  <c r="EG181" i="32" s="1"/>
  <c r="EF180" i="32"/>
  <c r="EG180" i="32" s="1"/>
  <c r="EF179" i="32"/>
  <c r="EG179" i="32" s="1"/>
  <c r="EG178" i="32"/>
  <c r="EF178" i="32"/>
  <c r="EF177" i="32"/>
  <c r="EG177" i="32" s="1"/>
  <c r="EF176" i="32"/>
  <c r="EG176" i="32" s="1"/>
  <c r="EF175" i="32"/>
  <c r="EG175" i="32" s="1"/>
  <c r="EF174" i="32"/>
  <c r="EG174" i="32" s="1"/>
  <c r="EF173" i="32"/>
  <c r="EG173" i="32" s="1"/>
  <c r="EF172" i="32"/>
  <c r="EG172" i="32" s="1"/>
  <c r="EF171" i="32"/>
  <c r="EG171" i="32" s="1"/>
  <c r="EF170" i="32"/>
  <c r="EG170" i="32" s="1"/>
  <c r="EF169" i="32"/>
  <c r="EG169" i="32" s="1"/>
  <c r="EF168" i="32"/>
  <c r="EG168" i="32" s="1"/>
  <c r="EF167" i="32"/>
  <c r="EG167" i="32" s="1"/>
  <c r="EF166" i="32"/>
  <c r="EG166" i="32" s="1"/>
  <c r="EF165" i="32"/>
  <c r="EG165" i="32" s="1"/>
  <c r="EF164" i="32"/>
  <c r="EG164" i="32" s="1"/>
  <c r="EF163" i="32"/>
  <c r="EG163" i="32" s="1"/>
  <c r="EF162" i="32"/>
  <c r="EG162" i="32" s="1"/>
  <c r="EF161" i="32"/>
  <c r="EG161" i="32" s="1"/>
  <c r="EF160" i="32"/>
  <c r="EG160" i="32" s="1"/>
  <c r="EF159" i="32"/>
  <c r="EG159" i="32" s="1"/>
  <c r="EF158" i="32"/>
  <c r="EG158" i="32" s="1"/>
  <c r="EF157" i="32"/>
  <c r="EG157" i="32" s="1"/>
  <c r="EF156" i="32"/>
  <c r="EG156" i="32" s="1"/>
  <c r="EF155" i="32"/>
  <c r="EG155" i="32" s="1"/>
  <c r="EF154" i="32"/>
  <c r="EG154" i="32" s="1"/>
  <c r="EF153" i="32"/>
  <c r="EG153" i="32" s="1"/>
  <c r="EF152" i="32"/>
  <c r="EG152" i="32" s="1"/>
  <c r="EF151" i="32"/>
  <c r="EG151" i="32" s="1"/>
  <c r="EF150" i="32"/>
  <c r="EG150" i="32" s="1"/>
  <c r="EF149" i="32"/>
  <c r="EG149" i="32" s="1"/>
  <c r="EF148" i="32"/>
  <c r="EG148" i="32" s="1"/>
  <c r="EF147" i="32"/>
  <c r="EG147" i="32" s="1"/>
  <c r="EF146" i="32"/>
  <c r="EG146" i="32" s="1"/>
  <c r="EF145" i="32"/>
  <c r="EG145" i="32" s="1"/>
  <c r="EF144" i="32"/>
  <c r="EG144" i="32" s="1"/>
  <c r="EF143" i="32"/>
  <c r="EG143" i="32" s="1"/>
  <c r="EF142" i="32"/>
  <c r="EG142" i="32" s="1"/>
  <c r="EF141" i="32"/>
  <c r="EG141" i="32" s="1"/>
  <c r="EF140" i="32"/>
  <c r="EG140" i="32" s="1"/>
  <c r="EF139" i="32"/>
  <c r="EG139" i="32" s="1"/>
  <c r="EF138" i="32"/>
  <c r="EG138" i="32" s="1"/>
  <c r="EF137" i="32"/>
  <c r="EG137" i="32" s="1"/>
  <c r="EF136" i="32"/>
  <c r="EG136" i="32" s="1"/>
  <c r="EF135" i="32"/>
  <c r="EG135" i="32" s="1"/>
  <c r="EF134" i="32"/>
  <c r="EG134" i="32" s="1"/>
  <c r="EF133" i="32"/>
  <c r="EG133" i="32" s="1"/>
  <c r="EF132" i="32"/>
  <c r="EG132" i="32" s="1"/>
  <c r="EF131" i="32"/>
  <c r="EG131" i="32" s="1"/>
  <c r="EF130" i="32"/>
  <c r="EG130" i="32" s="1"/>
  <c r="EF129" i="32"/>
  <c r="EG129" i="32" s="1"/>
  <c r="EF128" i="32"/>
  <c r="EG128" i="32" s="1"/>
  <c r="EF127" i="32"/>
  <c r="EG127" i="32" s="1"/>
  <c r="EF126" i="32"/>
  <c r="EG126" i="32" s="1"/>
  <c r="EF125" i="32"/>
  <c r="EG125" i="32" s="1"/>
  <c r="EF124" i="32"/>
  <c r="EG124" i="32" s="1"/>
  <c r="EF123" i="32"/>
  <c r="EG123" i="32" s="1"/>
  <c r="EF122" i="32"/>
  <c r="EG122" i="32" s="1"/>
  <c r="EF121" i="32"/>
  <c r="EG121" i="32" s="1"/>
  <c r="EF120" i="32"/>
  <c r="EG120" i="32" s="1"/>
  <c r="EF119" i="32"/>
  <c r="EG119" i="32" s="1"/>
  <c r="EF118" i="32"/>
  <c r="EG118" i="32" s="1"/>
  <c r="EF117" i="32"/>
  <c r="EG117" i="32" s="1"/>
  <c r="EF116" i="32"/>
  <c r="EG116" i="32" s="1"/>
  <c r="EF115" i="32"/>
  <c r="EG115" i="32" s="1"/>
  <c r="EF114" i="32"/>
  <c r="EG114" i="32" s="1"/>
  <c r="EF113" i="32"/>
  <c r="EG113" i="32" s="1"/>
  <c r="EF112" i="32"/>
  <c r="EG112" i="32" s="1"/>
  <c r="EF111" i="32"/>
  <c r="EG111" i="32" s="1"/>
  <c r="EF110" i="32"/>
  <c r="EG110" i="32" s="1"/>
  <c r="EF109" i="32"/>
  <c r="EG109" i="32" s="1"/>
  <c r="EF108" i="32"/>
  <c r="EG108" i="32" s="1"/>
  <c r="EF107" i="32"/>
  <c r="EG107" i="32" s="1"/>
  <c r="EF106" i="32"/>
  <c r="EG106" i="32" s="1"/>
  <c r="EF105" i="32"/>
  <c r="EG105" i="32" s="1"/>
  <c r="EF104" i="32"/>
  <c r="EG104" i="32" s="1"/>
  <c r="EF103" i="32"/>
  <c r="EG103" i="32" s="1"/>
  <c r="EF102" i="32"/>
  <c r="EG102" i="32" s="1"/>
  <c r="EF101" i="32"/>
  <c r="EG101" i="32" s="1"/>
  <c r="EF100" i="32"/>
  <c r="EG100" i="32" s="1"/>
  <c r="EF99" i="32"/>
  <c r="EG99" i="32" s="1"/>
  <c r="EF98" i="32"/>
  <c r="EG98" i="32" s="1"/>
  <c r="EF97" i="32"/>
  <c r="EG97" i="32" s="1"/>
  <c r="EF96" i="32"/>
  <c r="EG96" i="32" s="1"/>
  <c r="EF95" i="32"/>
  <c r="EG95" i="32" s="1"/>
  <c r="EF94" i="32"/>
  <c r="EG94" i="32" s="1"/>
  <c r="EF93" i="32"/>
  <c r="EG93" i="32" s="1"/>
  <c r="EF92" i="32"/>
  <c r="EG92" i="32" s="1"/>
  <c r="EF91" i="32"/>
  <c r="EG91" i="32" s="1"/>
  <c r="EF90" i="32"/>
  <c r="EG90" i="32" s="1"/>
  <c r="EF89" i="32"/>
  <c r="EG89" i="32" s="1"/>
  <c r="EF88" i="32"/>
  <c r="EG88" i="32" s="1"/>
  <c r="EF87" i="32"/>
  <c r="EG87" i="32" s="1"/>
  <c r="EF86" i="32"/>
  <c r="EG86" i="32" s="1"/>
  <c r="EF85" i="32"/>
  <c r="EG85" i="32" s="1"/>
  <c r="EF84" i="32"/>
  <c r="EG84" i="32" s="1"/>
  <c r="EF83" i="32"/>
  <c r="EG83" i="32" s="1"/>
  <c r="EF82" i="32"/>
  <c r="EG82" i="32" s="1"/>
  <c r="EF81" i="32"/>
  <c r="EG81" i="32" s="1"/>
  <c r="EF80" i="32"/>
  <c r="EG80" i="32" s="1"/>
  <c r="EF79" i="32"/>
  <c r="EG79" i="32" s="1"/>
  <c r="EF78" i="32"/>
  <c r="EG78" i="32" s="1"/>
  <c r="EF77" i="32"/>
  <c r="EG77" i="32" s="1"/>
  <c r="EF76" i="32"/>
  <c r="EG76" i="32" s="1"/>
  <c r="EF75" i="32"/>
  <c r="EG75" i="32" s="1"/>
  <c r="EF74" i="32"/>
  <c r="EG74" i="32" s="1"/>
  <c r="EF73" i="32"/>
  <c r="EG73" i="32" s="1"/>
  <c r="EF72" i="32"/>
  <c r="EG72" i="32" s="1"/>
  <c r="EF71" i="32"/>
  <c r="EG71" i="32" s="1"/>
  <c r="EF70" i="32"/>
  <c r="EG70" i="32" s="1"/>
  <c r="EF69" i="32"/>
  <c r="EG69" i="32" s="1"/>
  <c r="EF68" i="32"/>
  <c r="EG68" i="32" s="1"/>
  <c r="EF67" i="32"/>
  <c r="EG67" i="32" s="1"/>
  <c r="EF66" i="32"/>
  <c r="EG66" i="32" s="1"/>
  <c r="EF65" i="32"/>
  <c r="EG65" i="32" s="1"/>
  <c r="EF64" i="32"/>
  <c r="EG64" i="32" s="1"/>
  <c r="EF63" i="32"/>
  <c r="EG63" i="32" s="1"/>
  <c r="EF62" i="32"/>
  <c r="EG62" i="32" s="1"/>
  <c r="EF61" i="32"/>
  <c r="EG61" i="32" s="1"/>
  <c r="EF60" i="32"/>
  <c r="EG60" i="32" s="1"/>
  <c r="EF59" i="32"/>
  <c r="EG59" i="32" s="1"/>
  <c r="EF58" i="32"/>
  <c r="EG58" i="32" s="1"/>
  <c r="EF57" i="32"/>
  <c r="EG57" i="32" s="1"/>
  <c r="EF56" i="32"/>
  <c r="EG56" i="32" s="1"/>
  <c r="EF55" i="32"/>
  <c r="EG55" i="32" s="1"/>
  <c r="EF54" i="32"/>
  <c r="EG54" i="32" s="1"/>
  <c r="EF53" i="32"/>
  <c r="EG53" i="32" s="1"/>
  <c r="EF52" i="32"/>
  <c r="EG52" i="32" s="1"/>
  <c r="EF51" i="32"/>
  <c r="EG51" i="32" s="1"/>
  <c r="EF50" i="32"/>
  <c r="EG50" i="32" s="1"/>
  <c r="EF49" i="32"/>
  <c r="EG49" i="32" s="1"/>
  <c r="EF48" i="32"/>
  <c r="EG48" i="32" s="1"/>
  <c r="EF47" i="32"/>
  <c r="EG47" i="32" s="1"/>
  <c r="EF46" i="32"/>
  <c r="EG46" i="32" s="1"/>
  <c r="EF45" i="32"/>
  <c r="EG45" i="32" s="1"/>
  <c r="EF44" i="32"/>
  <c r="EG44" i="32" s="1"/>
  <c r="EF43" i="32"/>
  <c r="EG43" i="32" s="1"/>
  <c r="EF42" i="32"/>
  <c r="EG42" i="32" s="1"/>
  <c r="EF41" i="32"/>
  <c r="EG41" i="32" s="1"/>
  <c r="EF40" i="32"/>
  <c r="EG40" i="32" s="1"/>
  <c r="EF39" i="32"/>
  <c r="EG39" i="32" s="1"/>
  <c r="EF38" i="32"/>
  <c r="EG38" i="32" s="1"/>
  <c r="EF37" i="32"/>
  <c r="EG37" i="32" s="1"/>
  <c r="EF36" i="32"/>
  <c r="EG36" i="32" s="1"/>
  <c r="EF35" i="32"/>
  <c r="EG35" i="32" s="1"/>
  <c r="EF34" i="32"/>
  <c r="EG34" i="32" s="1"/>
  <c r="EF33" i="32"/>
  <c r="EG33" i="32" s="1"/>
  <c r="EF32" i="32"/>
  <c r="EG32" i="32" s="1"/>
  <c r="EF31" i="32"/>
  <c r="EG31" i="32" s="1"/>
  <c r="EF30" i="32"/>
  <c r="EG30" i="32" s="1"/>
  <c r="EF29" i="32"/>
  <c r="EG29" i="32" s="1"/>
  <c r="EF28" i="32"/>
  <c r="EG28" i="32" s="1"/>
  <c r="EF27" i="32"/>
  <c r="EG27" i="32" s="1"/>
  <c r="EF26" i="32"/>
  <c r="EG26" i="32" s="1"/>
  <c r="EF25" i="32"/>
  <c r="EG25" i="32" s="1"/>
  <c r="EF24" i="32"/>
  <c r="EG24" i="32" s="1"/>
  <c r="EF23" i="32"/>
  <c r="EG23" i="32" s="1"/>
  <c r="EF22" i="32"/>
  <c r="EG22" i="32" s="1"/>
  <c r="EF21" i="32"/>
  <c r="EG21" i="32" s="1"/>
  <c r="EF20" i="32"/>
  <c r="EG20" i="32" s="1"/>
  <c r="EF19" i="32"/>
  <c r="EG19" i="32" s="1"/>
  <c r="EF18" i="32"/>
  <c r="EG18" i="32" s="1"/>
  <c r="EF17" i="32"/>
  <c r="EG17" i="32" s="1"/>
  <c r="EF16" i="32"/>
  <c r="EG16" i="32" s="1"/>
  <c r="EF15" i="32"/>
  <c r="EG15" i="32" s="1"/>
  <c r="EF14" i="32"/>
  <c r="EG14" i="32" s="1"/>
  <c r="EF13" i="32"/>
  <c r="EG13" i="32" s="1"/>
  <c r="EF12" i="32"/>
  <c r="EG12" i="32" s="1"/>
  <c r="EF11" i="32"/>
  <c r="EG11" i="32" s="1"/>
  <c r="EF10" i="32"/>
  <c r="EG10" i="32" s="1"/>
  <c r="EF9" i="32"/>
  <c r="EG9" i="32" s="1"/>
  <c r="EF8" i="32"/>
  <c r="EG8" i="32" s="1"/>
  <c r="EF7" i="32"/>
  <c r="EG7" i="32" s="1"/>
  <c r="EF6" i="32"/>
  <c r="EA260" i="32"/>
  <c r="EB260" i="32" s="1"/>
  <c r="EA259" i="32"/>
  <c r="EB259" i="32" s="1"/>
  <c r="EA258" i="32"/>
  <c r="EB258" i="32" s="1"/>
  <c r="EA257" i="32"/>
  <c r="EB257" i="32" s="1"/>
  <c r="EA256" i="32"/>
  <c r="EB256" i="32" s="1"/>
  <c r="EA255" i="32"/>
  <c r="EB255" i="32" s="1"/>
  <c r="EA254" i="32"/>
  <c r="EB254" i="32" s="1"/>
  <c r="EA253" i="32"/>
  <c r="EB253" i="32" s="1"/>
  <c r="EA252" i="32"/>
  <c r="EB252" i="32" s="1"/>
  <c r="EA251" i="32"/>
  <c r="EB251" i="32" s="1"/>
  <c r="EA250" i="32"/>
  <c r="EB250" i="32" s="1"/>
  <c r="EA249" i="32"/>
  <c r="EB249" i="32" s="1"/>
  <c r="EA248" i="32"/>
  <c r="EB248" i="32" s="1"/>
  <c r="EA247" i="32"/>
  <c r="EB247" i="32" s="1"/>
  <c r="EA246" i="32"/>
  <c r="EB246" i="32" s="1"/>
  <c r="EA245" i="32"/>
  <c r="EB245" i="32" s="1"/>
  <c r="EA244" i="32"/>
  <c r="EB244" i="32" s="1"/>
  <c r="EA243" i="32"/>
  <c r="EB243" i="32" s="1"/>
  <c r="EA242" i="32"/>
  <c r="EB242" i="32" s="1"/>
  <c r="EA241" i="32"/>
  <c r="EB241" i="32" s="1"/>
  <c r="EA240" i="32"/>
  <c r="EB240" i="32" s="1"/>
  <c r="EA239" i="32"/>
  <c r="EB239" i="32" s="1"/>
  <c r="EA238" i="32"/>
  <c r="EB238" i="32" s="1"/>
  <c r="EA237" i="32"/>
  <c r="EB237" i="32" s="1"/>
  <c r="EA236" i="32"/>
  <c r="EB236" i="32" s="1"/>
  <c r="EA235" i="32"/>
  <c r="EB235" i="32" s="1"/>
  <c r="EA234" i="32"/>
  <c r="EB234" i="32" s="1"/>
  <c r="EA233" i="32"/>
  <c r="EB233" i="32" s="1"/>
  <c r="EA232" i="32"/>
  <c r="EB232" i="32" s="1"/>
  <c r="EA231" i="32"/>
  <c r="EB231" i="32" s="1"/>
  <c r="EA230" i="32"/>
  <c r="EB230" i="32" s="1"/>
  <c r="EA229" i="32"/>
  <c r="EB229" i="32" s="1"/>
  <c r="EA228" i="32"/>
  <c r="EB228" i="32" s="1"/>
  <c r="EA227" i="32"/>
  <c r="EB227" i="32" s="1"/>
  <c r="EA226" i="32"/>
  <c r="EB226" i="32" s="1"/>
  <c r="EA225" i="32"/>
  <c r="EB225" i="32" s="1"/>
  <c r="EA224" i="32"/>
  <c r="EB224" i="32" s="1"/>
  <c r="EA223" i="32"/>
  <c r="EB223" i="32" s="1"/>
  <c r="EA222" i="32"/>
  <c r="EB222" i="32" s="1"/>
  <c r="EA221" i="32"/>
  <c r="EB221" i="32" s="1"/>
  <c r="EA220" i="32"/>
  <c r="EB220" i="32" s="1"/>
  <c r="EA219" i="32"/>
  <c r="EB219" i="32" s="1"/>
  <c r="EA218" i="32"/>
  <c r="EB218" i="32" s="1"/>
  <c r="EA217" i="32"/>
  <c r="EB217" i="32" s="1"/>
  <c r="EA216" i="32"/>
  <c r="EB216" i="32" s="1"/>
  <c r="EA215" i="32"/>
  <c r="EB215" i="32" s="1"/>
  <c r="EA214" i="32"/>
  <c r="EB214" i="32" s="1"/>
  <c r="EA213" i="32"/>
  <c r="EB213" i="32" s="1"/>
  <c r="EA212" i="32"/>
  <c r="EB212" i="32" s="1"/>
  <c r="EA211" i="32"/>
  <c r="EB211" i="32" s="1"/>
  <c r="EA210" i="32"/>
  <c r="EB210" i="32" s="1"/>
  <c r="EA209" i="32"/>
  <c r="EB209" i="32" s="1"/>
  <c r="EA208" i="32"/>
  <c r="EB208" i="32" s="1"/>
  <c r="EA207" i="32"/>
  <c r="EB207" i="32" s="1"/>
  <c r="EA206" i="32"/>
  <c r="EB206" i="32" s="1"/>
  <c r="EA205" i="32"/>
  <c r="EB205" i="32" s="1"/>
  <c r="EA204" i="32"/>
  <c r="EB204" i="32" s="1"/>
  <c r="EA203" i="32"/>
  <c r="EB203" i="32" s="1"/>
  <c r="EA202" i="32"/>
  <c r="EB202" i="32" s="1"/>
  <c r="EA201" i="32"/>
  <c r="EB201" i="32" s="1"/>
  <c r="EA200" i="32"/>
  <c r="EB200" i="32" s="1"/>
  <c r="EA199" i="32"/>
  <c r="EB199" i="32" s="1"/>
  <c r="EA198" i="32"/>
  <c r="EB198" i="32" s="1"/>
  <c r="EA197" i="32"/>
  <c r="EB197" i="32" s="1"/>
  <c r="EA196" i="32"/>
  <c r="EB196" i="32" s="1"/>
  <c r="EA195" i="32"/>
  <c r="EB195" i="32" s="1"/>
  <c r="EA194" i="32"/>
  <c r="EB194" i="32" s="1"/>
  <c r="EA193" i="32"/>
  <c r="EB193" i="32" s="1"/>
  <c r="EA192" i="32"/>
  <c r="EB192" i="32" s="1"/>
  <c r="EA191" i="32"/>
  <c r="EB191" i="32" s="1"/>
  <c r="EA190" i="32"/>
  <c r="EB190" i="32" s="1"/>
  <c r="EA189" i="32"/>
  <c r="EB189" i="32" s="1"/>
  <c r="EA188" i="32"/>
  <c r="EB188" i="32" s="1"/>
  <c r="EA187" i="32"/>
  <c r="EB187" i="32" s="1"/>
  <c r="EA186" i="32"/>
  <c r="EB186" i="32" s="1"/>
  <c r="EA185" i="32"/>
  <c r="EB185" i="32" s="1"/>
  <c r="EA184" i="32"/>
  <c r="EB184" i="32" s="1"/>
  <c r="EA183" i="32"/>
  <c r="EB183" i="32" s="1"/>
  <c r="EA182" i="32"/>
  <c r="EB182" i="32" s="1"/>
  <c r="EA181" i="32"/>
  <c r="EB181" i="32" s="1"/>
  <c r="EA180" i="32"/>
  <c r="EB180" i="32" s="1"/>
  <c r="EA179" i="32"/>
  <c r="EB179" i="32" s="1"/>
  <c r="EA178" i="32"/>
  <c r="EB178" i="32" s="1"/>
  <c r="EA177" i="32"/>
  <c r="EB177" i="32" s="1"/>
  <c r="EA176" i="32"/>
  <c r="EB176" i="32" s="1"/>
  <c r="EA175" i="32"/>
  <c r="EB175" i="32" s="1"/>
  <c r="EA174" i="32"/>
  <c r="EB174" i="32" s="1"/>
  <c r="EA173" i="32"/>
  <c r="EB173" i="32" s="1"/>
  <c r="EA172" i="32"/>
  <c r="EB172" i="32" s="1"/>
  <c r="EA171" i="32"/>
  <c r="EB171" i="32" s="1"/>
  <c r="EA170" i="32"/>
  <c r="EB170" i="32" s="1"/>
  <c r="EA169" i="32"/>
  <c r="EB169" i="32" s="1"/>
  <c r="EA168" i="32"/>
  <c r="EB168" i="32" s="1"/>
  <c r="EA167" i="32"/>
  <c r="EB167" i="32" s="1"/>
  <c r="EA166" i="32"/>
  <c r="EB166" i="32" s="1"/>
  <c r="EA165" i="32"/>
  <c r="EB165" i="32" s="1"/>
  <c r="EA164" i="32"/>
  <c r="EB164" i="32" s="1"/>
  <c r="EA163" i="32"/>
  <c r="EB163" i="32" s="1"/>
  <c r="EA162" i="32"/>
  <c r="EB162" i="32" s="1"/>
  <c r="EA161" i="32"/>
  <c r="EB161" i="32" s="1"/>
  <c r="EA160" i="32"/>
  <c r="EB160" i="32" s="1"/>
  <c r="EA159" i="32"/>
  <c r="EB159" i="32" s="1"/>
  <c r="EA158" i="32"/>
  <c r="EB158" i="32" s="1"/>
  <c r="EA157" i="32"/>
  <c r="EB157" i="32" s="1"/>
  <c r="EA156" i="32"/>
  <c r="EB156" i="32" s="1"/>
  <c r="EA155" i="32"/>
  <c r="EB155" i="32" s="1"/>
  <c r="EA154" i="32"/>
  <c r="EB154" i="32" s="1"/>
  <c r="EA153" i="32"/>
  <c r="EB153" i="32" s="1"/>
  <c r="EA152" i="32"/>
  <c r="EB152" i="32" s="1"/>
  <c r="EA151" i="32"/>
  <c r="EB151" i="32" s="1"/>
  <c r="EA150" i="32"/>
  <c r="EB150" i="32" s="1"/>
  <c r="EA149" i="32"/>
  <c r="EB149" i="32" s="1"/>
  <c r="EA148" i="32"/>
  <c r="EB148" i="32" s="1"/>
  <c r="EA147" i="32"/>
  <c r="EB147" i="32" s="1"/>
  <c r="EA146" i="32"/>
  <c r="EB146" i="32" s="1"/>
  <c r="EA145" i="32"/>
  <c r="EB145" i="32" s="1"/>
  <c r="EA144" i="32"/>
  <c r="EB144" i="32" s="1"/>
  <c r="EA143" i="32"/>
  <c r="EB143" i="32" s="1"/>
  <c r="EA142" i="32"/>
  <c r="EB142" i="32" s="1"/>
  <c r="EA141" i="32"/>
  <c r="EB141" i="32" s="1"/>
  <c r="EA140" i="32"/>
  <c r="EB140" i="32" s="1"/>
  <c r="EA139" i="32"/>
  <c r="EB139" i="32" s="1"/>
  <c r="EA138" i="32"/>
  <c r="EB138" i="32" s="1"/>
  <c r="EA137" i="32"/>
  <c r="EB137" i="32" s="1"/>
  <c r="EA136" i="32"/>
  <c r="EB136" i="32" s="1"/>
  <c r="EA135" i="32"/>
  <c r="EB135" i="32" s="1"/>
  <c r="EA134" i="32"/>
  <c r="EB134" i="32" s="1"/>
  <c r="EA133" i="32"/>
  <c r="EB133" i="32" s="1"/>
  <c r="EA132" i="32"/>
  <c r="EB132" i="32" s="1"/>
  <c r="EA131" i="32"/>
  <c r="EB131" i="32" s="1"/>
  <c r="EA130" i="32"/>
  <c r="EB130" i="32" s="1"/>
  <c r="EA129" i="32"/>
  <c r="EB129" i="32" s="1"/>
  <c r="EA128" i="32"/>
  <c r="EB128" i="32" s="1"/>
  <c r="EA127" i="32"/>
  <c r="EB127" i="32" s="1"/>
  <c r="EA126" i="32"/>
  <c r="EB126" i="32" s="1"/>
  <c r="EA125" i="32"/>
  <c r="EB125" i="32" s="1"/>
  <c r="EA124" i="32"/>
  <c r="EB124" i="32" s="1"/>
  <c r="EA123" i="32"/>
  <c r="EB123" i="32" s="1"/>
  <c r="EA122" i="32"/>
  <c r="EB122" i="32" s="1"/>
  <c r="EA121" i="32"/>
  <c r="EB121" i="32" s="1"/>
  <c r="EA120" i="32"/>
  <c r="EB120" i="32" s="1"/>
  <c r="EA119" i="32"/>
  <c r="EB119" i="32" s="1"/>
  <c r="EA118" i="32"/>
  <c r="EB118" i="32" s="1"/>
  <c r="EA117" i="32"/>
  <c r="EB117" i="32" s="1"/>
  <c r="EA116" i="32"/>
  <c r="EB116" i="32" s="1"/>
  <c r="EA115" i="32"/>
  <c r="EB115" i="32" s="1"/>
  <c r="EA114" i="32"/>
  <c r="EB114" i="32" s="1"/>
  <c r="EA113" i="32"/>
  <c r="EB113" i="32" s="1"/>
  <c r="EA112" i="32"/>
  <c r="EB112" i="32" s="1"/>
  <c r="EA111" i="32"/>
  <c r="EB111" i="32" s="1"/>
  <c r="EA110" i="32"/>
  <c r="EB110" i="32" s="1"/>
  <c r="EA109" i="32"/>
  <c r="EB109" i="32" s="1"/>
  <c r="EA108" i="32"/>
  <c r="EB108" i="32" s="1"/>
  <c r="EA107" i="32"/>
  <c r="EB107" i="32" s="1"/>
  <c r="EA106" i="32"/>
  <c r="EB106" i="32" s="1"/>
  <c r="EA105" i="32"/>
  <c r="EB105" i="32" s="1"/>
  <c r="EA104" i="32"/>
  <c r="EB104" i="32" s="1"/>
  <c r="EA103" i="32"/>
  <c r="EB103" i="32" s="1"/>
  <c r="EA102" i="32"/>
  <c r="EB102" i="32" s="1"/>
  <c r="EA101" i="32"/>
  <c r="EB101" i="32" s="1"/>
  <c r="EA100" i="32"/>
  <c r="EB100" i="32" s="1"/>
  <c r="EA99" i="32"/>
  <c r="EB99" i="32" s="1"/>
  <c r="EA98" i="32"/>
  <c r="EB98" i="32" s="1"/>
  <c r="EA97" i="32"/>
  <c r="EB97" i="32" s="1"/>
  <c r="EA96" i="32"/>
  <c r="EB96" i="32" s="1"/>
  <c r="EA95" i="32"/>
  <c r="EB95" i="32" s="1"/>
  <c r="EA94" i="32"/>
  <c r="EB94" i="32" s="1"/>
  <c r="EA93" i="32"/>
  <c r="EB93" i="32" s="1"/>
  <c r="EA92" i="32"/>
  <c r="EB92" i="32" s="1"/>
  <c r="EA91" i="32"/>
  <c r="EB91" i="32" s="1"/>
  <c r="EA90" i="32"/>
  <c r="EB90" i="32" s="1"/>
  <c r="EA89" i="32"/>
  <c r="EB89" i="32" s="1"/>
  <c r="EA88" i="32"/>
  <c r="EB88" i="32" s="1"/>
  <c r="EA87" i="32"/>
  <c r="EB87" i="32" s="1"/>
  <c r="EA86" i="32"/>
  <c r="EB86" i="32" s="1"/>
  <c r="EA85" i="32"/>
  <c r="EB85" i="32" s="1"/>
  <c r="EA84" i="32"/>
  <c r="EB84" i="32" s="1"/>
  <c r="EA83" i="32"/>
  <c r="EB83" i="32" s="1"/>
  <c r="EA82" i="32"/>
  <c r="EB82" i="32" s="1"/>
  <c r="EA81" i="32"/>
  <c r="EB81" i="32" s="1"/>
  <c r="EA80" i="32"/>
  <c r="EB80" i="32" s="1"/>
  <c r="EA79" i="32"/>
  <c r="EB79" i="32" s="1"/>
  <c r="EA78" i="32"/>
  <c r="EB78" i="32" s="1"/>
  <c r="EA77" i="32"/>
  <c r="EB77" i="32" s="1"/>
  <c r="EA76" i="32"/>
  <c r="EB76" i="32" s="1"/>
  <c r="EA75" i="32"/>
  <c r="EB75" i="32" s="1"/>
  <c r="EA74" i="32"/>
  <c r="EB74" i="32" s="1"/>
  <c r="EA73" i="32"/>
  <c r="EB73" i="32" s="1"/>
  <c r="EA72" i="32"/>
  <c r="EB72" i="32" s="1"/>
  <c r="EA71" i="32"/>
  <c r="EB71" i="32" s="1"/>
  <c r="EA70" i="32"/>
  <c r="EB70" i="32" s="1"/>
  <c r="EA69" i="32"/>
  <c r="EB69" i="32" s="1"/>
  <c r="EA68" i="32"/>
  <c r="EB68" i="32" s="1"/>
  <c r="EA67" i="32"/>
  <c r="EB67" i="32" s="1"/>
  <c r="EA66" i="32"/>
  <c r="EB66" i="32" s="1"/>
  <c r="EA65" i="32"/>
  <c r="EB65" i="32" s="1"/>
  <c r="EA64" i="32"/>
  <c r="EB64" i="32" s="1"/>
  <c r="EA63" i="32"/>
  <c r="EB63" i="32" s="1"/>
  <c r="EA62" i="32"/>
  <c r="EB62" i="32" s="1"/>
  <c r="EA61" i="32"/>
  <c r="EB61" i="32" s="1"/>
  <c r="EA60" i="32"/>
  <c r="EB60" i="32" s="1"/>
  <c r="EA59" i="32"/>
  <c r="EB59" i="32" s="1"/>
  <c r="EA58" i="32"/>
  <c r="EB58" i="32" s="1"/>
  <c r="EA57" i="32"/>
  <c r="EB57" i="32" s="1"/>
  <c r="EA56" i="32"/>
  <c r="EB56" i="32" s="1"/>
  <c r="EA55" i="32"/>
  <c r="EB55" i="32" s="1"/>
  <c r="EA54" i="32"/>
  <c r="EB54" i="32" s="1"/>
  <c r="EA53" i="32"/>
  <c r="EB53" i="32" s="1"/>
  <c r="EA52" i="32"/>
  <c r="EB52" i="32" s="1"/>
  <c r="EA51" i="32"/>
  <c r="EB51" i="32" s="1"/>
  <c r="EA50" i="32"/>
  <c r="EB50" i="32" s="1"/>
  <c r="EA49" i="32"/>
  <c r="EB49" i="32" s="1"/>
  <c r="EA48" i="32"/>
  <c r="EB48" i="32" s="1"/>
  <c r="EA47" i="32"/>
  <c r="EB47" i="32" s="1"/>
  <c r="EA46" i="32"/>
  <c r="EB46" i="32" s="1"/>
  <c r="EA45" i="32"/>
  <c r="EB45" i="32" s="1"/>
  <c r="EA44" i="32"/>
  <c r="EB44" i="32" s="1"/>
  <c r="EA43" i="32"/>
  <c r="EB43" i="32" s="1"/>
  <c r="EA42" i="32"/>
  <c r="EB42" i="32" s="1"/>
  <c r="EA41" i="32"/>
  <c r="EB41" i="32" s="1"/>
  <c r="EA40" i="32"/>
  <c r="EB40" i="32" s="1"/>
  <c r="EA39" i="32"/>
  <c r="EB39" i="32" s="1"/>
  <c r="EA38" i="32"/>
  <c r="EB38" i="32" s="1"/>
  <c r="EA37" i="32"/>
  <c r="EB37" i="32" s="1"/>
  <c r="EA36" i="32"/>
  <c r="EB36" i="32" s="1"/>
  <c r="EA35" i="32"/>
  <c r="EB35" i="32" s="1"/>
  <c r="EA34" i="32"/>
  <c r="EB34" i="32" s="1"/>
  <c r="EA33" i="32"/>
  <c r="EB33" i="32" s="1"/>
  <c r="EA32" i="32"/>
  <c r="EB32" i="32" s="1"/>
  <c r="EA31" i="32"/>
  <c r="EB31" i="32" s="1"/>
  <c r="EA30" i="32"/>
  <c r="EB30" i="32" s="1"/>
  <c r="EA29" i="32"/>
  <c r="EB29" i="32" s="1"/>
  <c r="EA28" i="32"/>
  <c r="EB28" i="32" s="1"/>
  <c r="EA27" i="32"/>
  <c r="EB27" i="32" s="1"/>
  <c r="EA26" i="32"/>
  <c r="EB26" i="32" s="1"/>
  <c r="EA25" i="32"/>
  <c r="EB25" i="32" s="1"/>
  <c r="EA24" i="32"/>
  <c r="EB24" i="32" s="1"/>
  <c r="EA23" i="32"/>
  <c r="EB23" i="32" s="1"/>
  <c r="EA22" i="32"/>
  <c r="EB22" i="32" s="1"/>
  <c r="EA21" i="32"/>
  <c r="EB21" i="32" s="1"/>
  <c r="EA20" i="32"/>
  <c r="EB20" i="32" s="1"/>
  <c r="EA19" i="32"/>
  <c r="EB19" i="32" s="1"/>
  <c r="EA18" i="32"/>
  <c r="EB18" i="32" s="1"/>
  <c r="EA17" i="32"/>
  <c r="EB17" i="32" s="1"/>
  <c r="EA16" i="32"/>
  <c r="EB16" i="32" s="1"/>
  <c r="EA15" i="32"/>
  <c r="EB15" i="32" s="1"/>
  <c r="EA14" i="32"/>
  <c r="EB14" i="32" s="1"/>
  <c r="EA13" i="32"/>
  <c r="EB13" i="32" s="1"/>
  <c r="EA12" i="32"/>
  <c r="EB12" i="32" s="1"/>
  <c r="EA11" i="32"/>
  <c r="EB11" i="32" s="1"/>
  <c r="EA10" i="32"/>
  <c r="EB10" i="32" s="1"/>
  <c r="EA9" i="32"/>
  <c r="EB9" i="32" s="1"/>
  <c r="EA8" i="32"/>
  <c r="EB8" i="32" s="1"/>
  <c r="EA7" i="32"/>
  <c r="EB7" i="32" s="1"/>
  <c r="EA6" i="32"/>
  <c r="DV260" i="32"/>
  <c r="DW260" i="32" s="1"/>
  <c r="DV259" i="32"/>
  <c r="DW259" i="32" s="1"/>
  <c r="DV258" i="32"/>
  <c r="DW258" i="32" s="1"/>
  <c r="DV257" i="32"/>
  <c r="DW257" i="32" s="1"/>
  <c r="DV256" i="32"/>
  <c r="DW256" i="32" s="1"/>
  <c r="DV255" i="32"/>
  <c r="DW255" i="32" s="1"/>
  <c r="DV254" i="32"/>
  <c r="DW254" i="32" s="1"/>
  <c r="DV253" i="32"/>
  <c r="DW253" i="32" s="1"/>
  <c r="DV252" i="32"/>
  <c r="DW252" i="32" s="1"/>
  <c r="DV251" i="32"/>
  <c r="DW251" i="32" s="1"/>
  <c r="DV250" i="32"/>
  <c r="DW250" i="32" s="1"/>
  <c r="DV249" i="32"/>
  <c r="DW249" i="32" s="1"/>
  <c r="DV248" i="32"/>
  <c r="DW248" i="32" s="1"/>
  <c r="DV247" i="32"/>
  <c r="DW247" i="32" s="1"/>
  <c r="DV246" i="32"/>
  <c r="DW246" i="32" s="1"/>
  <c r="DV245" i="32"/>
  <c r="DW245" i="32" s="1"/>
  <c r="DV244" i="32"/>
  <c r="DW244" i="32" s="1"/>
  <c r="DV243" i="32"/>
  <c r="DW243" i="32" s="1"/>
  <c r="DV242" i="32"/>
  <c r="DW242" i="32" s="1"/>
  <c r="DV241" i="32"/>
  <c r="DW241" i="32" s="1"/>
  <c r="DV240" i="32"/>
  <c r="DW240" i="32" s="1"/>
  <c r="DV239" i="32"/>
  <c r="DW239" i="32" s="1"/>
  <c r="DV238" i="32"/>
  <c r="DW238" i="32" s="1"/>
  <c r="DV237" i="32"/>
  <c r="DW237" i="32" s="1"/>
  <c r="DV236" i="32"/>
  <c r="DW236" i="32" s="1"/>
  <c r="DV235" i="32"/>
  <c r="DW235" i="32" s="1"/>
  <c r="DV234" i="32"/>
  <c r="DW234" i="32" s="1"/>
  <c r="DV233" i="32"/>
  <c r="DW233" i="32" s="1"/>
  <c r="DV232" i="32"/>
  <c r="DW232" i="32" s="1"/>
  <c r="DV231" i="32"/>
  <c r="DW231" i="32" s="1"/>
  <c r="DV230" i="32"/>
  <c r="DW230" i="32" s="1"/>
  <c r="DV229" i="32"/>
  <c r="DW229" i="32" s="1"/>
  <c r="DV228" i="32"/>
  <c r="DW228" i="32" s="1"/>
  <c r="DV227" i="32"/>
  <c r="DW227" i="32" s="1"/>
  <c r="DV226" i="32"/>
  <c r="DW226" i="32" s="1"/>
  <c r="DV225" i="32"/>
  <c r="DW225" i="32" s="1"/>
  <c r="DV224" i="32"/>
  <c r="DW224" i="32" s="1"/>
  <c r="DV223" i="32"/>
  <c r="DW223" i="32" s="1"/>
  <c r="DV222" i="32"/>
  <c r="DW222" i="32" s="1"/>
  <c r="DV221" i="32"/>
  <c r="DW221" i="32" s="1"/>
  <c r="DV220" i="32"/>
  <c r="DW220" i="32" s="1"/>
  <c r="DV219" i="32"/>
  <c r="DW219" i="32" s="1"/>
  <c r="DV218" i="32"/>
  <c r="DW218" i="32" s="1"/>
  <c r="DV217" i="32"/>
  <c r="DW217" i="32" s="1"/>
  <c r="DV216" i="32"/>
  <c r="DW216" i="32" s="1"/>
  <c r="DV215" i="32"/>
  <c r="DW215" i="32" s="1"/>
  <c r="DV214" i="32"/>
  <c r="DW214" i="32" s="1"/>
  <c r="DV213" i="32"/>
  <c r="DW213" i="32" s="1"/>
  <c r="DV212" i="32"/>
  <c r="DW212" i="32" s="1"/>
  <c r="DV211" i="32"/>
  <c r="DW211" i="32" s="1"/>
  <c r="DV210" i="32"/>
  <c r="DW210" i="32" s="1"/>
  <c r="DV209" i="32"/>
  <c r="DW209" i="32" s="1"/>
  <c r="DV208" i="32"/>
  <c r="DW208" i="32" s="1"/>
  <c r="DV207" i="32"/>
  <c r="DW207" i="32" s="1"/>
  <c r="DV206" i="32"/>
  <c r="DW206" i="32" s="1"/>
  <c r="DV205" i="32"/>
  <c r="DW205" i="32" s="1"/>
  <c r="DV204" i="32"/>
  <c r="DW204" i="32" s="1"/>
  <c r="DV203" i="32"/>
  <c r="DW203" i="32" s="1"/>
  <c r="DV202" i="32"/>
  <c r="DW202" i="32" s="1"/>
  <c r="DV201" i="32"/>
  <c r="DW201" i="32" s="1"/>
  <c r="DV200" i="32"/>
  <c r="DW200" i="32" s="1"/>
  <c r="DV199" i="32"/>
  <c r="DW199" i="32" s="1"/>
  <c r="DV198" i="32"/>
  <c r="DW198" i="32" s="1"/>
  <c r="DV197" i="32"/>
  <c r="DW197" i="32" s="1"/>
  <c r="DV196" i="32"/>
  <c r="DW196" i="32" s="1"/>
  <c r="DV195" i="32"/>
  <c r="DW195" i="32" s="1"/>
  <c r="DV194" i="32"/>
  <c r="DW194" i="32" s="1"/>
  <c r="DV193" i="32"/>
  <c r="DW193" i="32" s="1"/>
  <c r="DV192" i="32"/>
  <c r="DW192" i="32" s="1"/>
  <c r="DV191" i="32"/>
  <c r="DW191" i="32" s="1"/>
  <c r="DV190" i="32"/>
  <c r="DW190" i="32" s="1"/>
  <c r="DV189" i="32"/>
  <c r="DW189" i="32" s="1"/>
  <c r="DV188" i="32"/>
  <c r="DW188" i="32" s="1"/>
  <c r="DV187" i="32"/>
  <c r="DW187" i="32" s="1"/>
  <c r="DV186" i="32"/>
  <c r="DW186" i="32" s="1"/>
  <c r="DV185" i="32"/>
  <c r="DW185" i="32" s="1"/>
  <c r="DV184" i="32"/>
  <c r="DW184" i="32" s="1"/>
  <c r="DV183" i="32"/>
  <c r="DW183" i="32" s="1"/>
  <c r="DV182" i="32"/>
  <c r="DW182" i="32" s="1"/>
  <c r="DV181" i="32"/>
  <c r="DW181" i="32" s="1"/>
  <c r="DV180" i="32"/>
  <c r="DW180" i="32" s="1"/>
  <c r="DV179" i="32"/>
  <c r="DW179" i="32" s="1"/>
  <c r="DV178" i="32"/>
  <c r="DW178" i="32" s="1"/>
  <c r="DV177" i="32"/>
  <c r="DW177" i="32" s="1"/>
  <c r="DV176" i="32"/>
  <c r="DW176" i="32" s="1"/>
  <c r="DV175" i="32"/>
  <c r="DW175" i="32" s="1"/>
  <c r="DV174" i="32"/>
  <c r="DW174" i="32" s="1"/>
  <c r="DV173" i="32"/>
  <c r="DW173" i="32" s="1"/>
  <c r="DV172" i="32"/>
  <c r="DW172" i="32" s="1"/>
  <c r="DV171" i="32"/>
  <c r="DW171" i="32" s="1"/>
  <c r="DV170" i="32"/>
  <c r="DW170" i="32" s="1"/>
  <c r="DV169" i="32"/>
  <c r="DW169" i="32" s="1"/>
  <c r="DV168" i="32"/>
  <c r="DW168" i="32" s="1"/>
  <c r="DV167" i="32"/>
  <c r="DW167" i="32" s="1"/>
  <c r="DV166" i="32"/>
  <c r="DW166" i="32" s="1"/>
  <c r="DV165" i="32"/>
  <c r="DW165" i="32" s="1"/>
  <c r="DV164" i="32"/>
  <c r="DW164" i="32" s="1"/>
  <c r="DV163" i="32"/>
  <c r="DW163" i="32" s="1"/>
  <c r="DV162" i="32"/>
  <c r="DW162" i="32" s="1"/>
  <c r="DV161" i="32"/>
  <c r="DW161" i="32" s="1"/>
  <c r="DV160" i="32"/>
  <c r="DW160" i="32" s="1"/>
  <c r="DV159" i="32"/>
  <c r="DW159" i="32" s="1"/>
  <c r="DV158" i="32"/>
  <c r="DW158" i="32" s="1"/>
  <c r="DV157" i="32"/>
  <c r="DW157" i="32" s="1"/>
  <c r="DV156" i="32"/>
  <c r="DW156" i="32" s="1"/>
  <c r="DV155" i="32"/>
  <c r="DW155" i="32" s="1"/>
  <c r="DV154" i="32"/>
  <c r="DW154" i="32" s="1"/>
  <c r="DV153" i="32"/>
  <c r="DW153" i="32" s="1"/>
  <c r="DV152" i="32"/>
  <c r="DW152" i="32" s="1"/>
  <c r="DV151" i="32"/>
  <c r="DW151" i="32" s="1"/>
  <c r="DV150" i="32"/>
  <c r="DW150" i="32" s="1"/>
  <c r="DV149" i="32"/>
  <c r="DW149" i="32" s="1"/>
  <c r="DV148" i="32"/>
  <c r="DW148" i="32" s="1"/>
  <c r="DV147" i="32"/>
  <c r="DW147" i="32" s="1"/>
  <c r="DV146" i="32"/>
  <c r="DW146" i="32" s="1"/>
  <c r="DV145" i="32"/>
  <c r="DW145" i="32" s="1"/>
  <c r="DV144" i="32"/>
  <c r="DW144" i="32" s="1"/>
  <c r="DV143" i="32"/>
  <c r="DW143" i="32" s="1"/>
  <c r="DV142" i="32"/>
  <c r="DW142" i="32" s="1"/>
  <c r="DV141" i="32"/>
  <c r="DW141" i="32" s="1"/>
  <c r="DV140" i="32"/>
  <c r="DW140" i="32" s="1"/>
  <c r="DV139" i="32"/>
  <c r="DW139" i="32" s="1"/>
  <c r="DV138" i="32"/>
  <c r="DW138" i="32" s="1"/>
  <c r="DV137" i="32"/>
  <c r="DW137" i="32" s="1"/>
  <c r="DV136" i="32"/>
  <c r="DW136" i="32" s="1"/>
  <c r="DV135" i="32"/>
  <c r="DW135" i="32" s="1"/>
  <c r="DV134" i="32"/>
  <c r="DW134" i="32" s="1"/>
  <c r="DV133" i="32"/>
  <c r="DW133" i="32" s="1"/>
  <c r="DV132" i="32"/>
  <c r="DW132" i="32" s="1"/>
  <c r="DV131" i="32"/>
  <c r="DW131" i="32" s="1"/>
  <c r="DV130" i="32"/>
  <c r="DW130" i="32" s="1"/>
  <c r="DV129" i="32"/>
  <c r="DW129" i="32" s="1"/>
  <c r="DV128" i="32"/>
  <c r="DW128" i="32" s="1"/>
  <c r="DV127" i="32"/>
  <c r="DW127" i="32" s="1"/>
  <c r="DV126" i="32"/>
  <c r="DW126" i="32" s="1"/>
  <c r="DV125" i="32"/>
  <c r="DW125" i="32" s="1"/>
  <c r="DV124" i="32"/>
  <c r="DW124" i="32" s="1"/>
  <c r="DV123" i="32"/>
  <c r="DW123" i="32" s="1"/>
  <c r="DV122" i="32"/>
  <c r="DW122" i="32" s="1"/>
  <c r="DV121" i="32"/>
  <c r="DW121" i="32" s="1"/>
  <c r="DV120" i="32"/>
  <c r="DW120" i="32" s="1"/>
  <c r="DV119" i="32"/>
  <c r="DW119" i="32" s="1"/>
  <c r="DV118" i="32"/>
  <c r="DW118" i="32" s="1"/>
  <c r="DV117" i="32"/>
  <c r="DW117" i="32" s="1"/>
  <c r="DV116" i="32"/>
  <c r="DW116" i="32" s="1"/>
  <c r="DV115" i="32"/>
  <c r="DW115" i="32" s="1"/>
  <c r="DV114" i="32"/>
  <c r="DW114" i="32" s="1"/>
  <c r="DV113" i="32"/>
  <c r="DW113" i="32" s="1"/>
  <c r="DV112" i="32"/>
  <c r="DW112" i="32" s="1"/>
  <c r="DV111" i="32"/>
  <c r="DW111" i="32" s="1"/>
  <c r="DV110" i="32"/>
  <c r="DW110" i="32" s="1"/>
  <c r="DV109" i="32"/>
  <c r="DW109" i="32" s="1"/>
  <c r="DV108" i="32"/>
  <c r="DW108" i="32" s="1"/>
  <c r="DV107" i="32"/>
  <c r="DW107" i="32" s="1"/>
  <c r="DV106" i="32"/>
  <c r="DW106" i="32" s="1"/>
  <c r="DV105" i="32"/>
  <c r="DW105" i="32" s="1"/>
  <c r="DV104" i="32"/>
  <c r="DW104" i="32" s="1"/>
  <c r="DV103" i="32"/>
  <c r="DW103" i="32" s="1"/>
  <c r="DV102" i="32"/>
  <c r="DW102" i="32" s="1"/>
  <c r="DV101" i="32"/>
  <c r="DW101" i="32" s="1"/>
  <c r="DV100" i="32"/>
  <c r="DW100" i="32" s="1"/>
  <c r="DV99" i="32"/>
  <c r="DW99" i="32" s="1"/>
  <c r="DV98" i="32"/>
  <c r="DW98" i="32" s="1"/>
  <c r="DV97" i="32"/>
  <c r="DW97" i="32" s="1"/>
  <c r="DV96" i="32"/>
  <c r="DW96" i="32" s="1"/>
  <c r="DV95" i="32"/>
  <c r="DW95" i="32" s="1"/>
  <c r="DV94" i="32"/>
  <c r="DW94" i="32" s="1"/>
  <c r="DV93" i="32"/>
  <c r="DW93" i="32" s="1"/>
  <c r="DV92" i="32"/>
  <c r="DW92" i="32" s="1"/>
  <c r="DV91" i="32"/>
  <c r="DW91" i="32" s="1"/>
  <c r="DV90" i="32"/>
  <c r="DW90" i="32" s="1"/>
  <c r="DV89" i="32"/>
  <c r="DW89" i="32" s="1"/>
  <c r="DV88" i="32"/>
  <c r="DW88" i="32" s="1"/>
  <c r="DV87" i="32"/>
  <c r="DW87" i="32" s="1"/>
  <c r="DV86" i="32"/>
  <c r="DW86" i="32" s="1"/>
  <c r="DV85" i="32"/>
  <c r="DW85" i="32" s="1"/>
  <c r="DV84" i="32"/>
  <c r="DW84" i="32" s="1"/>
  <c r="DV83" i="32"/>
  <c r="DW83" i="32" s="1"/>
  <c r="DV82" i="32"/>
  <c r="DW82" i="32" s="1"/>
  <c r="DV81" i="32"/>
  <c r="DW81" i="32" s="1"/>
  <c r="DV80" i="32"/>
  <c r="DW80" i="32" s="1"/>
  <c r="DV79" i="32"/>
  <c r="DW79" i="32" s="1"/>
  <c r="DV78" i="32"/>
  <c r="DW78" i="32" s="1"/>
  <c r="DV77" i="32"/>
  <c r="DW77" i="32" s="1"/>
  <c r="DV76" i="32"/>
  <c r="DW76" i="32" s="1"/>
  <c r="DV75" i="32"/>
  <c r="DW75" i="32" s="1"/>
  <c r="DV74" i="32"/>
  <c r="DW74" i="32" s="1"/>
  <c r="DV73" i="32"/>
  <c r="DW73" i="32" s="1"/>
  <c r="DV72" i="32"/>
  <c r="DW72" i="32" s="1"/>
  <c r="DV71" i="32"/>
  <c r="DW71" i="32" s="1"/>
  <c r="DV70" i="32"/>
  <c r="DW70" i="32" s="1"/>
  <c r="DV69" i="32"/>
  <c r="DW69" i="32" s="1"/>
  <c r="DV68" i="32"/>
  <c r="DW68" i="32" s="1"/>
  <c r="DV67" i="32"/>
  <c r="DW67" i="32" s="1"/>
  <c r="DV66" i="32"/>
  <c r="DW66" i="32" s="1"/>
  <c r="DV65" i="32"/>
  <c r="DW65" i="32" s="1"/>
  <c r="DV64" i="32"/>
  <c r="DW64" i="32" s="1"/>
  <c r="DV63" i="32"/>
  <c r="DW63" i="32" s="1"/>
  <c r="DV62" i="32"/>
  <c r="DW62" i="32" s="1"/>
  <c r="DV61" i="32"/>
  <c r="DW61" i="32" s="1"/>
  <c r="DV60" i="32"/>
  <c r="DW60" i="32" s="1"/>
  <c r="DV59" i="32"/>
  <c r="DW59" i="32" s="1"/>
  <c r="DV58" i="32"/>
  <c r="DW58" i="32" s="1"/>
  <c r="DV57" i="32"/>
  <c r="DW57" i="32" s="1"/>
  <c r="DV56" i="32"/>
  <c r="DW56" i="32" s="1"/>
  <c r="DV55" i="32"/>
  <c r="DW55" i="32" s="1"/>
  <c r="DV54" i="32"/>
  <c r="DW54" i="32" s="1"/>
  <c r="DV53" i="32"/>
  <c r="DW53" i="32" s="1"/>
  <c r="DV52" i="32"/>
  <c r="DW52" i="32" s="1"/>
  <c r="DV51" i="32"/>
  <c r="DW51" i="32" s="1"/>
  <c r="DV50" i="32"/>
  <c r="DW50" i="32" s="1"/>
  <c r="DV49" i="32"/>
  <c r="DW49" i="32" s="1"/>
  <c r="DV48" i="32"/>
  <c r="DW48" i="32" s="1"/>
  <c r="DV47" i="32"/>
  <c r="DW47" i="32" s="1"/>
  <c r="DV46" i="32"/>
  <c r="DW46" i="32" s="1"/>
  <c r="DV45" i="32"/>
  <c r="DW45" i="32" s="1"/>
  <c r="DV44" i="32"/>
  <c r="DW44" i="32" s="1"/>
  <c r="DV43" i="32"/>
  <c r="DW43" i="32" s="1"/>
  <c r="DV42" i="32"/>
  <c r="DW42" i="32" s="1"/>
  <c r="DV41" i="32"/>
  <c r="DW41" i="32" s="1"/>
  <c r="DV40" i="32"/>
  <c r="DW40" i="32" s="1"/>
  <c r="DV39" i="32"/>
  <c r="DW39" i="32" s="1"/>
  <c r="DV38" i="32"/>
  <c r="DW38" i="32" s="1"/>
  <c r="DV37" i="32"/>
  <c r="DW37" i="32" s="1"/>
  <c r="DV36" i="32"/>
  <c r="DW36" i="32" s="1"/>
  <c r="DV35" i="32"/>
  <c r="DW35" i="32" s="1"/>
  <c r="DV34" i="32"/>
  <c r="DW34" i="32" s="1"/>
  <c r="DV33" i="32"/>
  <c r="DW33" i="32" s="1"/>
  <c r="DV32" i="32"/>
  <c r="DW32" i="32" s="1"/>
  <c r="DV31" i="32"/>
  <c r="DW31" i="32" s="1"/>
  <c r="DV30" i="32"/>
  <c r="DW30" i="32" s="1"/>
  <c r="DV29" i="32"/>
  <c r="DW29" i="32" s="1"/>
  <c r="DV28" i="32"/>
  <c r="DW28" i="32" s="1"/>
  <c r="DV27" i="32"/>
  <c r="DW27" i="32" s="1"/>
  <c r="DV26" i="32"/>
  <c r="DW26" i="32" s="1"/>
  <c r="DV25" i="32"/>
  <c r="DW25" i="32" s="1"/>
  <c r="DV24" i="32"/>
  <c r="DW24" i="32" s="1"/>
  <c r="DV23" i="32"/>
  <c r="DW23" i="32" s="1"/>
  <c r="DV22" i="32"/>
  <c r="DW22" i="32" s="1"/>
  <c r="DV21" i="32"/>
  <c r="DW21" i="32" s="1"/>
  <c r="DV20" i="32"/>
  <c r="DW20" i="32" s="1"/>
  <c r="DV19" i="32"/>
  <c r="DW19" i="32" s="1"/>
  <c r="DV18" i="32"/>
  <c r="DW18" i="32" s="1"/>
  <c r="DV17" i="32"/>
  <c r="DW17" i="32" s="1"/>
  <c r="DV16" i="32"/>
  <c r="DW16" i="32" s="1"/>
  <c r="DV15" i="32"/>
  <c r="DW15" i="32" s="1"/>
  <c r="DV14" i="32"/>
  <c r="DW14" i="32" s="1"/>
  <c r="DV13" i="32"/>
  <c r="DW13" i="32" s="1"/>
  <c r="DV12" i="32"/>
  <c r="DW12" i="32" s="1"/>
  <c r="DV11" i="32"/>
  <c r="DW11" i="32" s="1"/>
  <c r="DV10" i="32"/>
  <c r="DW10" i="32" s="1"/>
  <c r="DV9" i="32"/>
  <c r="DW9" i="32" s="1"/>
  <c r="DV8" i="32"/>
  <c r="DW8" i="32" s="1"/>
  <c r="DV7" i="32"/>
  <c r="DW7" i="32" s="1"/>
  <c r="DV6" i="32"/>
  <c r="DQ260" i="32"/>
  <c r="DR260" i="32" s="1"/>
  <c r="DQ259" i="32"/>
  <c r="DR259" i="32" s="1"/>
  <c r="DQ258" i="32"/>
  <c r="DR258" i="32" s="1"/>
  <c r="DQ257" i="32"/>
  <c r="DR257" i="32" s="1"/>
  <c r="DQ256" i="32"/>
  <c r="DR256" i="32" s="1"/>
  <c r="DQ255" i="32"/>
  <c r="DR255" i="32" s="1"/>
  <c r="DQ254" i="32"/>
  <c r="DR254" i="32" s="1"/>
  <c r="DQ253" i="32"/>
  <c r="DR253" i="32" s="1"/>
  <c r="DQ252" i="32"/>
  <c r="DR252" i="32" s="1"/>
  <c r="DQ251" i="32"/>
  <c r="DR251" i="32" s="1"/>
  <c r="DQ250" i="32"/>
  <c r="DR250" i="32" s="1"/>
  <c r="DQ249" i="32"/>
  <c r="DR249" i="32" s="1"/>
  <c r="DQ248" i="32"/>
  <c r="DR248" i="32" s="1"/>
  <c r="DQ247" i="32"/>
  <c r="DR247" i="32" s="1"/>
  <c r="DQ246" i="32"/>
  <c r="DR246" i="32" s="1"/>
  <c r="DQ245" i="32"/>
  <c r="DR245" i="32" s="1"/>
  <c r="DQ244" i="32"/>
  <c r="DR244" i="32" s="1"/>
  <c r="DQ243" i="32"/>
  <c r="DR243" i="32" s="1"/>
  <c r="DQ242" i="32"/>
  <c r="DR242" i="32" s="1"/>
  <c r="DQ241" i="32"/>
  <c r="DR241" i="32" s="1"/>
  <c r="DQ240" i="32"/>
  <c r="DR240" i="32" s="1"/>
  <c r="DQ239" i="32"/>
  <c r="DR239" i="32" s="1"/>
  <c r="DQ238" i="32"/>
  <c r="DR238" i="32" s="1"/>
  <c r="DQ237" i="32"/>
  <c r="DR237" i="32" s="1"/>
  <c r="DQ236" i="32"/>
  <c r="DR236" i="32" s="1"/>
  <c r="DQ235" i="32"/>
  <c r="DR235" i="32" s="1"/>
  <c r="DQ234" i="32"/>
  <c r="DR234" i="32" s="1"/>
  <c r="DQ233" i="32"/>
  <c r="DR233" i="32" s="1"/>
  <c r="DQ232" i="32"/>
  <c r="DR232" i="32" s="1"/>
  <c r="DQ231" i="32"/>
  <c r="DR231" i="32" s="1"/>
  <c r="DQ230" i="32"/>
  <c r="DR230" i="32" s="1"/>
  <c r="DQ229" i="32"/>
  <c r="DR229" i="32" s="1"/>
  <c r="DQ228" i="32"/>
  <c r="DR228" i="32" s="1"/>
  <c r="DQ227" i="32"/>
  <c r="DR227" i="32" s="1"/>
  <c r="DQ226" i="32"/>
  <c r="DR226" i="32" s="1"/>
  <c r="DQ225" i="32"/>
  <c r="DR225" i="32" s="1"/>
  <c r="DQ224" i="32"/>
  <c r="DR224" i="32" s="1"/>
  <c r="DQ223" i="32"/>
  <c r="DR223" i="32" s="1"/>
  <c r="DQ222" i="32"/>
  <c r="DR222" i="32" s="1"/>
  <c r="DQ221" i="32"/>
  <c r="DR221" i="32" s="1"/>
  <c r="DQ220" i="32"/>
  <c r="DR220" i="32" s="1"/>
  <c r="DQ219" i="32"/>
  <c r="DR219" i="32" s="1"/>
  <c r="DQ218" i="32"/>
  <c r="DR218" i="32" s="1"/>
  <c r="DQ217" i="32"/>
  <c r="DR217" i="32" s="1"/>
  <c r="DQ216" i="32"/>
  <c r="DR216" i="32" s="1"/>
  <c r="DQ215" i="32"/>
  <c r="DR215" i="32" s="1"/>
  <c r="DQ214" i="32"/>
  <c r="DR214" i="32" s="1"/>
  <c r="DQ213" i="32"/>
  <c r="DR213" i="32" s="1"/>
  <c r="DQ212" i="32"/>
  <c r="DR212" i="32" s="1"/>
  <c r="DQ211" i="32"/>
  <c r="DR211" i="32" s="1"/>
  <c r="DQ210" i="32"/>
  <c r="DR210" i="32" s="1"/>
  <c r="DQ209" i="32"/>
  <c r="DR209" i="32" s="1"/>
  <c r="DQ208" i="32"/>
  <c r="DR208" i="32" s="1"/>
  <c r="DQ207" i="32"/>
  <c r="DR207" i="32" s="1"/>
  <c r="DQ206" i="32"/>
  <c r="DR206" i="32" s="1"/>
  <c r="DQ205" i="32"/>
  <c r="DR205" i="32" s="1"/>
  <c r="DQ204" i="32"/>
  <c r="DR204" i="32" s="1"/>
  <c r="DQ203" i="32"/>
  <c r="DR203" i="32" s="1"/>
  <c r="DQ202" i="32"/>
  <c r="DR202" i="32" s="1"/>
  <c r="DQ201" i="32"/>
  <c r="DR201" i="32" s="1"/>
  <c r="DQ200" i="32"/>
  <c r="DR200" i="32" s="1"/>
  <c r="DQ199" i="32"/>
  <c r="DR199" i="32" s="1"/>
  <c r="DQ198" i="32"/>
  <c r="DR198" i="32" s="1"/>
  <c r="DQ197" i="32"/>
  <c r="DR197" i="32" s="1"/>
  <c r="DQ196" i="32"/>
  <c r="DR196" i="32" s="1"/>
  <c r="DQ195" i="32"/>
  <c r="DR195" i="32" s="1"/>
  <c r="DQ194" i="32"/>
  <c r="DR194" i="32" s="1"/>
  <c r="DQ193" i="32"/>
  <c r="DR193" i="32" s="1"/>
  <c r="DQ192" i="32"/>
  <c r="DR192" i="32" s="1"/>
  <c r="DQ191" i="32"/>
  <c r="DR191" i="32" s="1"/>
  <c r="DQ190" i="32"/>
  <c r="DR190" i="32" s="1"/>
  <c r="DQ189" i="32"/>
  <c r="DR189" i="32" s="1"/>
  <c r="DQ188" i="32"/>
  <c r="DR188" i="32" s="1"/>
  <c r="DQ187" i="32"/>
  <c r="DR187" i="32" s="1"/>
  <c r="DQ186" i="32"/>
  <c r="DR186" i="32" s="1"/>
  <c r="DQ185" i="32"/>
  <c r="DR185" i="32" s="1"/>
  <c r="DQ184" i="32"/>
  <c r="DR184" i="32" s="1"/>
  <c r="DQ183" i="32"/>
  <c r="DR183" i="32" s="1"/>
  <c r="DQ182" i="32"/>
  <c r="DR182" i="32" s="1"/>
  <c r="DQ181" i="32"/>
  <c r="DR181" i="32" s="1"/>
  <c r="DQ180" i="32"/>
  <c r="DR180" i="32" s="1"/>
  <c r="DQ179" i="32"/>
  <c r="DR179" i="32" s="1"/>
  <c r="DQ178" i="32"/>
  <c r="DR178" i="32" s="1"/>
  <c r="DQ177" i="32"/>
  <c r="DR177" i="32" s="1"/>
  <c r="DQ176" i="32"/>
  <c r="DR176" i="32" s="1"/>
  <c r="DQ175" i="32"/>
  <c r="DR175" i="32" s="1"/>
  <c r="DQ174" i="32"/>
  <c r="DR174" i="32" s="1"/>
  <c r="DQ173" i="32"/>
  <c r="DR173" i="32" s="1"/>
  <c r="DQ172" i="32"/>
  <c r="DR172" i="32" s="1"/>
  <c r="DQ171" i="32"/>
  <c r="DR171" i="32" s="1"/>
  <c r="DQ170" i="32"/>
  <c r="DR170" i="32" s="1"/>
  <c r="DQ169" i="32"/>
  <c r="DR169" i="32" s="1"/>
  <c r="DQ168" i="32"/>
  <c r="DR168" i="32" s="1"/>
  <c r="DQ167" i="32"/>
  <c r="DR167" i="32" s="1"/>
  <c r="DQ166" i="32"/>
  <c r="DR166" i="32" s="1"/>
  <c r="DQ165" i="32"/>
  <c r="DR165" i="32" s="1"/>
  <c r="DQ164" i="32"/>
  <c r="DR164" i="32" s="1"/>
  <c r="DQ163" i="32"/>
  <c r="DR163" i="32" s="1"/>
  <c r="DQ162" i="32"/>
  <c r="DR162" i="32" s="1"/>
  <c r="DQ161" i="32"/>
  <c r="DR161" i="32" s="1"/>
  <c r="DQ160" i="32"/>
  <c r="DR160" i="32" s="1"/>
  <c r="DQ159" i="32"/>
  <c r="DR159" i="32" s="1"/>
  <c r="DQ158" i="32"/>
  <c r="DR158" i="32" s="1"/>
  <c r="DQ157" i="32"/>
  <c r="DR157" i="32" s="1"/>
  <c r="DQ156" i="32"/>
  <c r="DR156" i="32" s="1"/>
  <c r="DQ155" i="32"/>
  <c r="DR155" i="32" s="1"/>
  <c r="DQ154" i="32"/>
  <c r="DR154" i="32" s="1"/>
  <c r="DQ153" i="32"/>
  <c r="DR153" i="32" s="1"/>
  <c r="DQ152" i="32"/>
  <c r="DR152" i="32" s="1"/>
  <c r="DQ151" i="32"/>
  <c r="DR151" i="32" s="1"/>
  <c r="DQ150" i="32"/>
  <c r="DR150" i="32" s="1"/>
  <c r="DQ149" i="32"/>
  <c r="DR149" i="32" s="1"/>
  <c r="DQ148" i="32"/>
  <c r="DR148" i="32" s="1"/>
  <c r="DQ147" i="32"/>
  <c r="DR147" i="32" s="1"/>
  <c r="DQ146" i="32"/>
  <c r="DR146" i="32" s="1"/>
  <c r="DQ145" i="32"/>
  <c r="DR145" i="32" s="1"/>
  <c r="DQ144" i="32"/>
  <c r="DR144" i="32" s="1"/>
  <c r="DQ143" i="32"/>
  <c r="DR143" i="32" s="1"/>
  <c r="DQ142" i="32"/>
  <c r="DR142" i="32" s="1"/>
  <c r="DQ141" i="32"/>
  <c r="DR141" i="32" s="1"/>
  <c r="DQ140" i="32"/>
  <c r="DR140" i="32" s="1"/>
  <c r="DQ139" i="32"/>
  <c r="DR139" i="32" s="1"/>
  <c r="DQ138" i="32"/>
  <c r="DR138" i="32" s="1"/>
  <c r="DQ137" i="32"/>
  <c r="DR137" i="32" s="1"/>
  <c r="DQ136" i="32"/>
  <c r="DR136" i="32" s="1"/>
  <c r="DQ135" i="32"/>
  <c r="DR135" i="32" s="1"/>
  <c r="DQ134" i="32"/>
  <c r="DR134" i="32" s="1"/>
  <c r="DQ133" i="32"/>
  <c r="DR133" i="32" s="1"/>
  <c r="DQ132" i="32"/>
  <c r="DR132" i="32" s="1"/>
  <c r="DQ131" i="32"/>
  <c r="DR131" i="32" s="1"/>
  <c r="DQ130" i="32"/>
  <c r="DR130" i="32" s="1"/>
  <c r="DQ129" i="32"/>
  <c r="DR129" i="32" s="1"/>
  <c r="DQ128" i="32"/>
  <c r="DR128" i="32" s="1"/>
  <c r="DQ127" i="32"/>
  <c r="DR127" i="32" s="1"/>
  <c r="DQ126" i="32"/>
  <c r="DR126" i="32" s="1"/>
  <c r="DQ125" i="32"/>
  <c r="DR125" i="32" s="1"/>
  <c r="DQ124" i="32"/>
  <c r="DR124" i="32" s="1"/>
  <c r="DQ123" i="32"/>
  <c r="DR123" i="32" s="1"/>
  <c r="DQ122" i="32"/>
  <c r="DR122" i="32" s="1"/>
  <c r="DQ121" i="32"/>
  <c r="DR121" i="32" s="1"/>
  <c r="DQ120" i="32"/>
  <c r="DR120" i="32" s="1"/>
  <c r="DQ119" i="32"/>
  <c r="DR119" i="32" s="1"/>
  <c r="DQ118" i="32"/>
  <c r="DR118" i="32" s="1"/>
  <c r="DQ117" i="32"/>
  <c r="DR117" i="32" s="1"/>
  <c r="DQ116" i="32"/>
  <c r="DR116" i="32" s="1"/>
  <c r="DQ115" i="32"/>
  <c r="DR115" i="32" s="1"/>
  <c r="DQ114" i="32"/>
  <c r="DR114" i="32" s="1"/>
  <c r="DQ113" i="32"/>
  <c r="DR113" i="32" s="1"/>
  <c r="DQ112" i="32"/>
  <c r="DR112" i="32" s="1"/>
  <c r="DQ111" i="32"/>
  <c r="DR111" i="32" s="1"/>
  <c r="DQ110" i="32"/>
  <c r="DR110" i="32" s="1"/>
  <c r="DQ109" i="32"/>
  <c r="DR109" i="32" s="1"/>
  <c r="DQ108" i="32"/>
  <c r="DR108" i="32" s="1"/>
  <c r="DQ107" i="32"/>
  <c r="DR107" i="32" s="1"/>
  <c r="DQ106" i="32"/>
  <c r="DR106" i="32" s="1"/>
  <c r="DQ105" i="32"/>
  <c r="DR105" i="32" s="1"/>
  <c r="DQ104" i="32"/>
  <c r="DR104" i="32" s="1"/>
  <c r="DQ103" i="32"/>
  <c r="DR103" i="32" s="1"/>
  <c r="DQ102" i="32"/>
  <c r="DR102" i="32" s="1"/>
  <c r="DQ101" i="32"/>
  <c r="DR101" i="32" s="1"/>
  <c r="DQ100" i="32"/>
  <c r="DR100" i="32" s="1"/>
  <c r="DQ99" i="32"/>
  <c r="DR99" i="32" s="1"/>
  <c r="DQ98" i="32"/>
  <c r="DR98" i="32" s="1"/>
  <c r="DQ97" i="32"/>
  <c r="DR97" i="32" s="1"/>
  <c r="DQ96" i="32"/>
  <c r="DR96" i="32" s="1"/>
  <c r="DQ95" i="32"/>
  <c r="DR95" i="32" s="1"/>
  <c r="DQ94" i="32"/>
  <c r="DR94" i="32" s="1"/>
  <c r="DQ93" i="32"/>
  <c r="DR93" i="32" s="1"/>
  <c r="DQ92" i="32"/>
  <c r="DR92" i="32" s="1"/>
  <c r="DQ91" i="32"/>
  <c r="DR91" i="32" s="1"/>
  <c r="DQ90" i="32"/>
  <c r="DR90" i="32" s="1"/>
  <c r="DQ89" i="32"/>
  <c r="DR89" i="32" s="1"/>
  <c r="DQ88" i="32"/>
  <c r="DR88" i="32" s="1"/>
  <c r="DQ87" i="32"/>
  <c r="DR87" i="32" s="1"/>
  <c r="DQ86" i="32"/>
  <c r="DR86" i="32" s="1"/>
  <c r="DQ85" i="32"/>
  <c r="DR85" i="32" s="1"/>
  <c r="DQ84" i="32"/>
  <c r="DR84" i="32" s="1"/>
  <c r="DQ83" i="32"/>
  <c r="DR83" i="32" s="1"/>
  <c r="DQ82" i="32"/>
  <c r="DR82" i="32" s="1"/>
  <c r="DQ81" i="32"/>
  <c r="DR81" i="32" s="1"/>
  <c r="DQ80" i="32"/>
  <c r="DR80" i="32" s="1"/>
  <c r="DQ79" i="32"/>
  <c r="DR79" i="32" s="1"/>
  <c r="DQ78" i="32"/>
  <c r="DR78" i="32" s="1"/>
  <c r="DQ77" i="32"/>
  <c r="DR77" i="32" s="1"/>
  <c r="DQ76" i="32"/>
  <c r="DR76" i="32" s="1"/>
  <c r="DQ75" i="32"/>
  <c r="DR75" i="32" s="1"/>
  <c r="DQ74" i="32"/>
  <c r="DR74" i="32" s="1"/>
  <c r="DQ73" i="32"/>
  <c r="DR73" i="32" s="1"/>
  <c r="DQ72" i="32"/>
  <c r="DR72" i="32" s="1"/>
  <c r="DQ71" i="32"/>
  <c r="DR71" i="32" s="1"/>
  <c r="DQ70" i="32"/>
  <c r="DR70" i="32" s="1"/>
  <c r="DQ69" i="32"/>
  <c r="DR69" i="32" s="1"/>
  <c r="DQ68" i="32"/>
  <c r="DR68" i="32" s="1"/>
  <c r="DQ67" i="32"/>
  <c r="DR67" i="32" s="1"/>
  <c r="DQ66" i="32"/>
  <c r="DR66" i="32" s="1"/>
  <c r="DQ65" i="32"/>
  <c r="DR65" i="32" s="1"/>
  <c r="DQ64" i="32"/>
  <c r="DR64" i="32" s="1"/>
  <c r="DQ63" i="32"/>
  <c r="DR63" i="32" s="1"/>
  <c r="DQ62" i="32"/>
  <c r="DR62" i="32" s="1"/>
  <c r="DQ61" i="32"/>
  <c r="DR61" i="32" s="1"/>
  <c r="DQ60" i="32"/>
  <c r="DR60" i="32" s="1"/>
  <c r="DQ59" i="32"/>
  <c r="DR59" i="32" s="1"/>
  <c r="DQ58" i="32"/>
  <c r="DR58" i="32" s="1"/>
  <c r="DQ57" i="32"/>
  <c r="DR57" i="32" s="1"/>
  <c r="DQ56" i="32"/>
  <c r="DR56" i="32" s="1"/>
  <c r="DQ55" i="32"/>
  <c r="DR55" i="32" s="1"/>
  <c r="DQ54" i="32"/>
  <c r="DR54" i="32" s="1"/>
  <c r="DQ53" i="32"/>
  <c r="DR53" i="32" s="1"/>
  <c r="DQ52" i="32"/>
  <c r="DR52" i="32" s="1"/>
  <c r="DQ51" i="32"/>
  <c r="DR51" i="32" s="1"/>
  <c r="DQ50" i="32"/>
  <c r="DR50" i="32" s="1"/>
  <c r="DQ49" i="32"/>
  <c r="DR49" i="32" s="1"/>
  <c r="DQ48" i="32"/>
  <c r="DR48" i="32" s="1"/>
  <c r="DQ47" i="32"/>
  <c r="DR47" i="32" s="1"/>
  <c r="DQ46" i="32"/>
  <c r="DR46" i="32" s="1"/>
  <c r="DQ45" i="32"/>
  <c r="DR45" i="32" s="1"/>
  <c r="DQ44" i="32"/>
  <c r="DR44" i="32" s="1"/>
  <c r="DQ43" i="32"/>
  <c r="DR43" i="32" s="1"/>
  <c r="DQ42" i="32"/>
  <c r="DR42" i="32" s="1"/>
  <c r="DQ41" i="32"/>
  <c r="DR41" i="32" s="1"/>
  <c r="DQ40" i="32"/>
  <c r="DR40" i="32" s="1"/>
  <c r="DQ39" i="32"/>
  <c r="DR39" i="32" s="1"/>
  <c r="DQ38" i="32"/>
  <c r="DR38" i="32" s="1"/>
  <c r="DQ37" i="32"/>
  <c r="DR37" i="32" s="1"/>
  <c r="DQ36" i="32"/>
  <c r="DR36" i="32" s="1"/>
  <c r="DQ35" i="32"/>
  <c r="DR35" i="32" s="1"/>
  <c r="DQ34" i="32"/>
  <c r="DR34" i="32" s="1"/>
  <c r="DQ33" i="32"/>
  <c r="DR33" i="32" s="1"/>
  <c r="DQ32" i="32"/>
  <c r="DR32" i="32" s="1"/>
  <c r="DQ31" i="32"/>
  <c r="DR31" i="32" s="1"/>
  <c r="DQ30" i="32"/>
  <c r="DR30" i="32" s="1"/>
  <c r="DQ29" i="32"/>
  <c r="DR29" i="32" s="1"/>
  <c r="DQ28" i="32"/>
  <c r="DR28" i="32" s="1"/>
  <c r="DQ27" i="32"/>
  <c r="DR27" i="32" s="1"/>
  <c r="DQ26" i="32"/>
  <c r="DR26" i="32" s="1"/>
  <c r="DQ25" i="32"/>
  <c r="DR25" i="32" s="1"/>
  <c r="DQ24" i="32"/>
  <c r="DR24" i="32" s="1"/>
  <c r="DQ23" i="32"/>
  <c r="DR23" i="32" s="1"/>
  <c r="DQ22" i="32"/>
  <c r="DR22" i="32" s="1"/>
  <c r="DQ21" i="32"/>
  <c r="DR21" i="32" s="1"/>
  <c r="DQ20" i="32"/>
  <c r="DR20" i="32" s="1"/>
  <c r="DQ19" i="32"/>
  <c r="DR19" i="32" s="1"/>
  <c r="DQ18" i="32"/>
  <c r="DR18" i="32" s="1"/>
  <c r="DQ17" i="32"/>
  <c r="DR17" i="32" s="1"/>
  <c r="DQ16" i="32"/>
  <c r="DR16" i="32" s="1"/>
  <c r="DQ15" i="32"/>
  <c r="DR15" i="32" s="1"/>
  <c r="DQ14" i="32"/>
  <c r="DR14" i="32" s="1"/>
  <c r="DQ13" i="32"/>
  <c r="DR13" i="32" s="1"/>
  <c r="DQ12" i="32"/>
  <c r="DR12" i="32" s="1"/>
  <c r="DQ11" i="32"/>
  <c r="DR11" i="32" s="1"/>
  <c r="DQ10" i="32"/>
  <c r="DR10" i="32" s="1"/>
  <c r="DQ9" i="32"/>
  <c r="DR9" i="32" s="1"/>
  <c r="DQ8" i="32"/>
  <c r="DR8" i="32" s="1"/>
  <c r="DQ7" i="32"/>
  <c r="DR7" i="32" s="1"/>
  <c r="DQ6" i="32"/>
  <c r="DL260" i="32"/>
  <c r="DM260" i="32" s="1"/>
  <c r="DL259" i="32"/>
  <c r="DM259" i="32" s="1"/>
  <c r="DL258" i="32"/>
  <c r="DM258" i="32" s="1"/>
  <c r="DL257" i="32"/>
  <c r="DM257" i="32" s="1"/>
  <c r="DL256" i="32"/>
  <c r="DM256" i="32" s="1"/>
  <c r="DL255" i="32"/>
  <c r="DM255" i="32" s="1"/>
  <c r="DL254" i="32"/>
  <c r="DM254" i="32" s="1"/>
  <c r="DL253" i="32"/>
  <c r="DM253" i="32" s="1"/>
  <c r="DL252" i="32"/>
  <c r="DM252" i="32" s="1"/>
  <c r="DL251" i="32"/>
  <c r="DM251" i="32" s="1"/>
  <c r="DL250" i="32"/>
  <c r="DM250" i="32" s="1"/>
  <c r="DL249" i="32"/>
  <c r="DM249" i="32" s="1"/>
  <c r="DL248" i="32"/>
  <c r="DM248" i="32" s="1"/>
  <c r="DL247" i="32"/>
  <c r="DM247" i="32" s="1"/>
  <c r="DL246" i="32"/>
  <c r="DM246" i="32" s="1"/>
  <c r="DL245" i="32"/>
  <c r="DM245" i="32" s="1"/>
  <c r="DL244" i="32"/>
  <c r="DM244" i="32" s="1"/>
  <c r="DL243" i="32"/>
  <c r="DM243" i="32" s="1"/>
  <c r="DL242" i="32"/>
  <c r="DM242" i="32" s="1"/>
  <c r="DL241" i="32"/>
  <c r="DM241" i="32" s="1"/>
  <c r="DL240" i="32"/>
  <c r="DM240" i="32" s="1"/>
  <c r="DL239" i="32"/>
  <c r="DM239" i="32" s="1"/>
  <c r="DL238" i="32"/>
  <c r="DM238" i="32" s="1"/>
  <c r="DL237" i="32"/>
  <c r="DM237" i="32" s="1"/>
  <c r="DL236" i="32"/>
  <c r="DM236" i="32" s="1"/>
  <c r="DL235" i="32"/>
  <c r="DM235" i="32" s="1"/>
  <c r="DL234" i="32"/>
  <c r="DM234" i="32" s="1"/>
  <c r="DL233" i="32"/>
  <c r="DM233" i="32" s="1"/>
  <c r="DL232" i="32"/>
  <c r="DM232" i="32" s="1"/>
  <c r="DL231" i="32"/>
  <c r="DM231" i="32" s="1"/>
  <c r="DL230" i="32"/>
  <c r="DM230" i="32" s="1"/>
  <c r="DL229" i="32"/>
  <c r="DM229" i="32" s="1"/>
  <c r="DL228" i="32"/>
  <c r="DM228" i="32" s="1"/>
  <c r="DL227" i="32"/>
  <c r="DM227" i="32" s="1"/>
  <c r="DL226" i="32"/>
  <c r="DM226" i="32" s="1"/>
  <c r="DL225" i="32"/>
  <c r="DM225" i="32" s="1"/>
  <c r="DL224" i="32"/>
  <c r="DM224" i="32" s="1"/>
  <c r="DL223" i="32"/>
  <c r="DM223" i="32" s="1"/>
  <c r="DL222" i="32"/>
  <c r="DM222" i="32" s="1"/>
  <c r="DL221" i="32"/>
  <c r="DM221" i="32" s="1"/>
  <c r="DL220" i="32"/>
  <c r="DM220" i="32" s="1"/>
  <c r="DL219" i="32"/>
  <c r="DM219" i="32" s="1"/>
  <c r="DL218" i="32"/>
  <c r="DM218" i="32" s="1"/>
  <c r="DL217" i="32"/>
  <c r="DM217" i="32" s="1"/>
  <c r="DL216" i="32"/>
  <c r="DM216" i="32" s="1"/>
  <c r="DL215" i="32"/>
  <c r="DM215" i="32" s="1"/>
  <c r="DL214" i="32"/>
  <c r="DM214" i="32" s="1"/>
  <c r="DL213" i="32"/>
  <c r="DM213" i="32" s="1"/>
  <c r="DL212" i="32"/>
  <c r="DM212" i="32" s="1"/>
  <c r="DL211" i="32"/>
  <c r="DM211" i="32" s="1"/>
  <c r="DL210" i="32"/>
  <c r="DM210" i="32" s="1"/>
  <c r="DL209" i="32"/>
  <c r="DM209" i="32" s="1"/>
  <c r="DL208" i="32"/>
  <c r="DM208" i="32" s="1"/>
  <c r="DL207" i="32"/>
  <c r="DM207" i="32" s="1"/>
  <c r="DL206" i="32"/>
  <c r="DM206" i="32" s="1"/>
  <c r="DL205" i="32"/>
  <c r="DM205" i="32" s="1"/>
  <c r="DL204" i="32"/>
  <c r="DM204" i="32" s="1"/>
  <c r="DL203" i="32"/>
  <c r="DM203" i="32" s="1"/>
  <c r="DL202" i="32"/>
  <c r="DM202" i="32" s="1"/>
  <c r="DL201" i="32"/>
  <c r="DM201" i="32" s="1"/>
  <c r="DL200" i="32"/>
  <c r="DM200" i="32" s="1"/>
  <c r="DL199" i="32"/>
  <c r="DM199" i="32" s="1"/>
  <c r="DL198" i="32"/>
  <c r="DM198" i="32" s="1"/>
  <c r="DL197" i="32"/>
  <c r="DM197" i="32" s="1"/>
  <c r="DL196" i="32"/>
  <c r="DM196" i="32" s="1"/>
  <c r="DL195" i="32"/>
  <c r="DM195" i="32" s="1"/>
  <c r="DL194" i="32"/>
  <c r="DM194" i="32" s="1"/>
  <c r="DL193" i="32"/>
  <c r="DM193" i="32" s="1"/>
  <c r="DL192" i="32"/>
  <c r="DM192" i="32" s="1"/>
  <c r="DL191" i="32"/>
  <c r="DM191" i="32" s="1"/>
  <c r="DL190" i="32"/>
  <c r="DM190" i="32" s="1"/>
  <c r="DL189" i="32"/>
  <c r="DM189" i="32" s="1"/>
  <c r="DL188" i="32"/>
  <c r="DM188" i="32" s="1"/>
  <c r="DL187" i="32"/>
  <c r="DM187" i="32" s="1"/>
  <c r="DL186" i="32"/>
  <c r="DM186" i="32" s="1"/>
  <c r="DL185" i="32"/>
  <c r="DM185" i="32" s="1"/>
  <c r="DL184" i="32"/>
  <c r="DM184" i="32" s="1"/>
  <c r="DL183" i="32"/>
  <c r="DM183" i="32" s="1"/>
  <c r="DL182" i="32"/>
  <c r="DM182" i="32" s="1"/>
  <c r="DL181" i="32"/>
  <c r="DM181" i="32" s="1"/>
  <c r="DL180" i="32"/>
  <c r="DM180" i="32" s="1"/>
  <c r="DL179" i="32"/>
  <c r="DM179" i="32" s="1"/>
  <c r="DL178" i="32"/>
  <c r="DM178" i="32" s="1"/>
  <c r="DL177" i="32"/>
  <c r="DM177" i="32" s="1"/>
  <c r="DL176" i="32"/>
  <c r="DM176" i="32" s="1"/>
  <c r="DL175" i="32"/>
  <c r="DM175" i="32" s="1"/>
  <c r="DL174" i="32"/>
  <c r="DM174" i="32" s="1"/>
  <c r="DL173" i="32"/>
  <c r="DM173" i="32" s="1"/>
  <c r="DL172" i="32"/>
  <c r="DM172" i="32" s="1"/>
  <c r="DL171" i="32"/>
  <c r="DM171" i="32" s="1"/>
  <c r="DL170" i="32"/>
  <c r="DM170" i="32" s="1"/>
  <c r="DL169" i="32"/>
  <c r="DM169" i="32" s="1"/>
  <c r="DL168" i="32"/>
  <c r="DM168" i="32" s="1"/>
  <c r="DL167" i="32"/>
  <c r="DM167" i="32" s="1"/>
  <c r="DL166" i="32"/>
  <c r="DM166" i="32" s="1"/>
  <c r="DL165" i="32"/>
  <c r="DM165" i="32" s="1"/>
  <c r="DL164" i="32"/>
  <c r="DM164" i="32" s="1"/>
  <c r="DL163" i="32"/>
  <c r="DM163" i="32" s="1"/>
  <c r="DL162" i="32"/>
  <c r="DM162" i="32" s="1"/>
  <c r="DL161" i="32"/>
  <c r="DM161" i="32" s="1"/>
  <c r="DL160" i="32"/>
  <c r="DM160" i="32" s="1"/>
  <c r="DL159" i="32"/>
  <c r="DM159" i="32" s="1"/>
  <c r="DL158" i="32"/>
  <c r="DM158" i="32" s="1"/>
  <c r="DL157" i="32"/>
  <c r="DM157" i="32" s="1"/>
  <c r="DL156" i="32"/>
  <c r="DM156" i="32" s="1"/>
  <c r="DL155" i="32"/>
  <c r="DM155" i="32" s="1"/>
  <c r="DL154" i="32"/>
  <c r="DM154" i="32" s="1"/>
  <c r="DL153" i="32"/>
  <c r="DM153" i="32" s="1"/>
  <c r="DL152" i="32"/>
  <c r="DM152" i="32" s="1"/>
  <c r="DL151" i="32"/>
  <c r="DM151" i="32" s="1"/>
  <c r="DL150" i="32"/>
  <c r="DM150" i="32" s="1"/>
  <c r="DL149" i="32"/>
  <c r="DM149" i="32" s="1"/>
  <c r="DL148" i="32"/>
  <c r="DM148" i="32" s="1"/>
  <c r="DL147" i="32"/>
  <c r="DM147" i="32" s="1"/>
  <c r="DL146" i="32"/>
  <c r="DM146" i="32" s="1"/>
  <c r="DL145" i="32"/>
  <c r="DM145" i="32" s="1"/>
  <c r="DL144" i="32"/>
  <c r="DM144" i="32" s="1"/>
  <c r="DL143" i="32"/>
  <c r="DM143" i="32" s="1"/>
  <c r="DL142" i="32"/>
  <c r="DM142" i="32" s="1"/>
  <c r="DL141" i="32"/>
  <c r="DM141" i="32" s="1"/>
  <c r="DL140" i="32"/>
  <c r="DM140" i="32" s="1"/>
  <c r="DL139" i="32"/>
  <c r="DM139" i="32" s="1"/>
  <c r="DL138" i="32"/>
  <c r="DM138" i="32" s="1"/>
  <c r="DL137" i="32"/>
  <c r="DM137" i="32" s="1"/>
  <c r="DL136" i="32"/>
  <c r="DM136" i="32" s="1"/>
  <c r="DL135" i="32"/>
  <c r="DM135" i="32" s="1"/>
  <c r="DL134" i="32"/>
  <c r="DM134" i="32" s="1"/>
  <c r="DL133" i="32"/>
  <c r="DM133" i="32" s="1"/>
  <c r="DL132" i="32"/>
  <c r="DM132" i="32" s="1"/>
  <c r="DL131" i="32"/>
  <c r="DM131" i="32" s="1"/>
  <c r="DL130" i="32"/>
  <c r="DM130" i="32" s="1"/>
  <c r="DL129" i="32"/>
  <c r="DM129" i="32" s="1"/>
  <c r="DL128" i="32"/>
  <c r="DM128" i="32" s="1"/>
  <c r="DL127" i="32"/>
  <c r="DM127" i="32" s="1"/>
  <c r="DL126" i="32"/>
  <c r="DM126" i="32" s="1"/>
  <c r="DL125" i="32"/>
  <c r="DM125" i="32" s="1"/>
  <c r="DL124" i="32"/>
  <c r="DM124" i="32" s="1"/>
  <c r="DL123" i="32"/>
  <c r="DM123" i="32" s="1"/>
  <c r="DL122" i="32"/>
  <c r="DM122" i="32" s="1"/>
  <c r="DL121" i="32"/>
  <c r="DM121" i="32" s="1"/>
  <c r="DL120" i="32"/>
  <c r="DM120" i="32" s="1"/>
  <c r="DL119" i="32"/>
  <c r="DM119" i="32" s="1"/>
  <c r="DL118" i="32"/>
  <c r="DM118" i="32" s="1"/>
  <c r="DL117" i="32"/>
  <c r="DM117" i="32" s="1"/>
  <c r="DL116" i="32"/>
  <c r="DM116" i="32" s="1"/>
  <c r="DL115" i="32"/>
  <c r="DM115" i="32" s="1"/>
  <c r="DL114" i="32"/>
  <c r="DM114" i="32" s="1"/>
  <c r="DL113" i="32"/>
  <c r="DM113" i="32" s="1"/>
  <c r="DL112" i="32"/>
  <c r="DM112" i="32" s="1"/>
  <c r="DL111" i="32"/>
  <c r="DM111" i="32" s="1"/>
  <c r="DL110" i="32"/>
  <c r="DM110" i="32" s="1"/>
  <c r="DL109" i="32"/>
  <c r="DM109" i="32" s="1"/>
  <c r="DL108" i="32"/>
  <c r="DM108" i="32" s="1"/>
  <c r="DL107" i="32"/>
  <c r="DM107" i="32" s="1"/>
  <c r="DL106" i="32"/>
  <c r="DM106" i="32" s="1"/>
  <c r="DL105" i="32"/>
  <c r="DM105" i="32" s="1"/>
  <c r="DL104" i="32"/>
  <c r="DM104" i="32" s="1"/>
  <c r="DL103" i="32"/>
  <c r="DM103" i="32" s="1"/>
  <c r="DL102" i="32"/>
  <c r="DM102" i="32" s="1"/>
  <c r="DL101" i="32"/>
  <c r="DM101" i="32" s="1"/>
  <c r="DL100" i="32"/>
  <c r="DM100" i="32" s="1"/>
  <c r="DL99" i="32"/>
  <c r="DM99" i="32" s="1"/>
  <c r="DL98" i="32"/>
  <c r="DM98" i="32" s="1"/>
  <c r="DL97" i="32"/>
  <c r="DM97" i="32" s="1"/>
  <c r="DL96" i="32"/>
  <c r="DM96" i="32" s="1"/>
  <c r="DL95" i="32"/>
  <c r="DM95" i="32" s="1"/>
  <c r="DL94" i="32"/>
  <c r="DM94" i="32" s="1"/>
  <c r="DL93" i="32"/>
  <c r="DM93" i="32" s="1"/>
  <c r="DL92" i="32"/>
  <c r="DM92" i="32" s="1"/>
  <c r="DL91" i="32"/>
  <c r="DM91" i="32" s="1"/>
  <c r="DL90" i="32"/>
  <c r="DM90" i="32" s="1"/>
  <c r="DL89" i="32"/>
  <c r="DM89" i="32" s="1"/>
  <c r="DL88" i="32"/>
  <c r="DM88" i="32" s="1"/>
  <c r="DL87" i="32"/>
  <c r="DM87" i="32" s="1"/>
  <c r="DL86" i="32"/>
  <c r="DM86" i="32" s="1"/>
  <c r="DL85" i="32"/>
  <c r="DM85" i="32" s="1"/>
  <c r="DL84" i="32"/>
  <c r="DM84" i="32" s="1"/>
  <c r="DL83" i="32"/>
  <c r="DM83" i="32" s="1"/>
  <c r="DL82" i="32"/>
  <c r="DM82" i="32" s="1"/>
  <c r="DL81" i="32"/>
  <c r="DM81" i="32" s="1"/>
  <c r="DL80" i="32"/>
  <c r="DM80" i="32" s="1"/>
  <c r="DL79" i="32"/>
  <c r="DM79" i="32" s="1"/>
  <c r="DL78" i="32"/>
  <c r="DM78" i="32" s="1"/>
  <c r="DL77" i="32"/>
  <c r="DM77" i="32" s="1"/>
  <c r="DL76" i="32"/>
  <c r="DM76" i="32" s="1"/>
  <c r="DL75" i="32"/>
  <c r="DM75" i="32" s="1"/>
  <c r="DL74" i="32"/>
  <c r="DM74" i="32" s="1"/>
  <c r="DL73" i="32"/>
  <c r="DM73" i="32" s="1"/>
  <c r="DL72" i="32"/>
  <c r="DM72" i="32" s="1"/>
  <c r="DL71" i="32"/>
  <c r="DM71" i="32" s="1"/>
  <c r="DL70" i="32"/>
  <c r="DM70" i="32" s="1"/>
  <c r="DL69" i="32"/>
  <c r="DM69" i="32" s="1"/>
  <c r="DL68" i="32"/>
  <c r="DM68" i="32" s="1"/>
  <c r="DL67" i="32"/>
  <c r="DM67" i="32" s="1"/>
  <c r="DL66" i="32"/>
  <c r="DM66" i="32" s="1"/>
  <c r="DL65" i="32"/>
  <c r="DM65" i="32" s="1"/>
  <c r="DL64" i="32"/>
  <c r="DM64" i="32" s="1"/>
  <c r="DL63" i="32"/>
  <c r="DM63" i="32" s="1"/>
  <c r="DL62" i="32"/>
  <c r="DM62" i="32" s="1"/>
  <c r="DL61" i="32"/>
  <c r="DM61" i="32" s="1"/>
  <c r="DL60" i="32"/>
  <c r="DM60" i="32" s="1"/>
  <c r="DL59" i="32"/>
  <c r="DM59" i="32" s="1"/>
  <c r="DL58" i="32"/>
  <c r="DM58" i="32" s="1"/>
  <c r="DL57" i="32"/>
  <c r="DM57" i="32" s="1"/>
  <c r="DL56" i="32"/>
  <c r="DM56" i="32" s="1"/>
  <c r="DL55" i="32"/>
  <c r="DM55" i="32" s="1"/>
  <c r="DL54" i="32"/>
  <c r="DM54" i="32" s="1"/>
  <c r="DL53" i="32"/>
  <c r="DM53" i="32" s="1"/>
  <c r="DL52" i="32"/>
  <c r="DM52" i="32" s="1"/>
  <c r="DL51" i="32"/>
  <c r="DM51" i="32" s="1"/>
  <c r="DL50" i="32"/>
  <c r="DM50" i="32" s="1"/>
  <c r="DL49" i="32"/>
  <c r="DM49" i="32" s="1"/>
  <c r="DL48" i="32"/>
  <c r="DM48" i="32" s="1"/>
  <c r="DL47" i="32"/>
  <c r="DM47" i="32" s="1"/>
  <c r="DL46" i="32"/>
  <c r="DM46" i="32" s="1"/>
  <c r="DL45" i="32"/>
  <c r="DM45" i="32" s="1"/>
  <c r="DL44" i="32"/>
  <c r="DM44" i="32" s="1"/>
  <c r="DL43" i="32"/>
  <c r="DM43" i="32" s="1"/>
  <c r="DL42" i="32"/>
  <c r="DM42" i="32" s="1"/>
  <c r="DL41" i="32"/>
  <c r="DM41" i="32" s="1"/>
  <c r="DL40" i="32"/>
  <c r="DM40" i="32" s="1"/>
  <c r="DL39" i="32"/>
  <c r="DM39" i="32" s="1"/>
  <c r="DL38" i="32"/>
  <c r="DM38" i="32" s="1"/>
  <c r="DL37" i="32"/>
  <c r="DM37" i="32" s="1"/>
  <c r="DL36" i="32"/>
  <c r="DM36" i="32" s="1"/>
  <c r="DL35" i="32"/>
  <c r="DM35" i="32" s="1"/>
  <c r="DL34" i="32"/>
  <c r="DM34" i="32" s="1"/>
  <c r="DL33" i="32"/>
  <c r="DM33" i="32" s="1"/>
  <c r="DL32" i="32"/>
  <c r="DM32" i="32" s="1"/>
  <c r="DL31" i="32"/>
  <c r="DM31" i="32" s="1"/>
  <c r="DL30" i="32"/>
  <c r="DM30" i="32" s="1"/>
  <c r="DL29" i="32"/>
  <c r="DM29" i="32" s="1"/>
  <c r="DL28" i="32"/>
  <c r="DM28" i="32" s="1"/>
  <c r="DL27" i="32"/>
  <c r="DM27" i="32" s="1"/>
  <c r="DL26" i="32"/>
  <c r="DM26" i="32" s="1"/>
  <c r="DL25" i="32"/>
  <c r="DM25" i="32" s="1"/>
  <c r="DL24" i="32"/>
  <c r="DM24" i="32" s="1"/>
  <c r="DL23" i="32"/>
  <c r="DM23" i="32" s="1"/>
  <c r="DL22" i="32"/>
  <c r="DM22" i="32" s="1"/>
  <c r="DL21" i="32"/>
  <c r="DM21" i="32" s="1"/>
  <c r="DL20" i="32"/>
  <c r="DM20" i="32" s="1"/>
  <c r="DL19" i="32"/>
  <c r="DM19" i="32" s="1"/>
  <c r="DL18" i="32"/>
  <c r="DM18" i="32" s="1"/>
  <c r="DL17" i="32"/>
  <c r="DM17" i="32" s="1"/>
  <c r="DL16" i="32"/>
  <c r="DM16" i="32" s="1"/>
  <c r="DL15" i="32"/>
  <c r="DM15" i="32" s="1"/>
  <c r="DL14" i="32"/>
  <c r="DM14" i="32" s="1"/>
  <c r="DL13" i="32"/>
  <c r="DM13" i="32" s="1"/>
  <c r="DL12" i="32"/>
  <c r="DM12" i="32" s="1"/>
  <c r="DL11" i="32"/>
  <c r="DM11" i="32" s="1"/>
  <c r="DL10" i="32"/>
  <c r="DM10" i="32" s="1"/>
  <c r="DL9" i="32"/>
  <c r="DM9" i="32" s="1"/>
  <c r="DL8" i="32"/>
  <c r="DM8" i="32" s="1"/>
  <c r="DL7" i="32"/>
  <c r="DM7" i="32" s="1"/>
  <c r="DL6" i="32"/>
  <c r="DG260" i="32"/>
  <c r="DH260" i="32" s="1"/>
  <c r="DG259" i="32"/>
  <c r="DH259" i="32" s="1"/>
  <c r="DG258" i="32"/>
  <c r="DH258" i="32" s="1"/>
  <c r="DG257" i="32"/>
  <c r="DH257" i="32" s="1"/>
  <c r="DG256" i="32"/>
  <c r="DH256" i="32" s="1"/>
  <c r="DG255" i="32"/>
  <c r="DH255" i="32" s="1"/>
  <c r="DG254" i="32"/>
  <c r="DH254" i="32" s="1"/>
  <c r="DG253" i="32"/>
  <c r="DH253" i="32" s="1"/>
  <c r="DG252" i="32"/>
  <c r="DH252" i="32" s="1"/>
  <c r="DG251" i="32"/>
  <c r="DH251" i="32" s="1"/>
  <c r="DG250" i="32"/>
  <c r="DH250" i="32" s="1"/>
  <c r="DG249" i="32"/>
  <c r="DH249" i="32" s="1"/>
  <c r="DG248" i="32"/>
  <c r="DH248" i="32" s="1"/>
  <c r="DG247" i="32"/>
  <c r="DH247" i="32" s="1"/>
  <c r="DG246" i="32"/>
  <c r="DH246" i="32" s="1"/>
  <c r="DG245" i="32"/>
  <c r="DH245" i="32" s="1"/>
  <c r="DG244" i="32"/>
  <c r="DH244" i="32" s="1"/>
  <c r="DG243" i="32"/>
  <c r="DH243" i="32" s="1"/>
  <c r="DG242" i="32"/>
  <c r="DH242" i="32" s="1"/>
  <c r="DG241" i="32"/>
  <c r="DH241" i="32" s="1"/>
  <c r="DG240" i="32"/>
  <c r="DH240" i="32" s="1"/>
  <c r="DG239" i="32"/>
  <c r="DH239" i="32" s="1"/>
  <c r="DG238" i="32"/>
  <c r="DH238" i="32" s="1"/>
  <c r="DG237" i="32"/>
  <c r="DH237" i="32" s="1"/>
  <c r="DG236" i="32"/>
  <c r="DH236" i="32" s="1"/>
  <c r="DG235" i="32"/>
  <c r="DH235" i="32" s="1"/>
  <c r="DG234" i="32"/>
  <c r="DH234" i="32" s="1"/>
  <c r="DG233" i="32"/>
  <c r="DH233" i="32" s="1"/>
  <c r="DG232" i="32"/>
  <c r="DH232" i="32" s="1"/>
  <c r="DG231" i="32"/>
  <c r="DH231" i="32" s="1"/>
  <c r="DG230" i="32"/>
  <c r="DH230" i="32" s="1"/>
  <c r="DG229" i="32"/>
  <c r="DH229" i="32" s="1"/>
  <c r="DG228" i="32"/>
  <c r="DH228" i="32" s="1"/>
  <c r="DG227" i="32"/>
  <c r="DH227" i="32" s="1"/>
  <c r="DG226" i="32"/>
  <c r="DH226" i="32" s="1"/>
  <c r="DG225" i="32"/>
  <c r="DH225" i="32" s="1"/>
  <c r="DG224" i="32"/>
  <c r="DH224" i="32" s="1"/>
  <c r="DG223" i="32"/>
  <c r="DH223" i="32" s="1"/>
  <c r="DG222" i="32"/>
  <c r="DH222" i="32" s="1"/>
  <c r="DG221" i="32"/>
  <c r="DH221" i="32" s="1"/>
  <c r="DG220" i="32"/>
  <c r="DH220" i="32" s="1"/>
  <c r="DG219" i="32"/>
  <c r="DH219" i="32" s="1"/>
  <c r="DG218" i="32"/>
  <c r="DH218" i="32" s="1"/>
  <c r="DG217" i="32"/>
  <c r="DH217" i="32" s="1"/>
  <c r="DG216" i="32"/>
  <c r="DH216" i="32" s="1"/>
  <c r="DG215" i="32"/>
  <c r="DH215" i="32" s="1"/>
  <c r="DG214" i="32"/>
  <c r="DH214" i="32" s="1"/>
  <c r="DG213" i="32"/>
  <c r="DH213" i="32" s="1"/>
  <c r="DG212" i="32"/>
  <c r="DH212" i="32" s="1"/>
  <c r="DG211" i="32"/>
  <c r="DH211" i="32" s="1"/>
  <c r="DG210" i="32"/>
  <c r="DH210" i="32" s="1"/>
  <c r="DG209" i="32"/>
  <c r="DH209" i="32" s="1"/>
  <c r="DG208" i="32"/>
  <c r="DH208" i="32" s="1"/>
  <c r="DG207" i="32"/>
  <c r="DH207" i="32" s="1"/>
  <c r="DG206" i="32"/>
  <c r="DH206" i="32" s="1"/>
  <c r="DG205" i="32"/>
  <c r="DH205" i="32" s="1"/>
  <c r="DG204" i="32"/>
  <c r="DH204" i="32" s="1"/>
  <c r="DG203" i="32"/>
  <c r="DH203" i="32" s="1"/>
  <c r="DG202" i="32"/>
  <c r="DH202" i="32" s="1"/>
  <c r="DG201" i="32"/>
  <c r="DH201" i="32" s="1"/>
  <c r="DG200" i="32"/>
  <c r="DH200" i="32" s="1"/>
  <c r="DG199" i="32"/>
  <c r="DH199" i="32" s="1"/>
  <c r="DG198" i="32"/>
  <c r="DH198" i="32" s="1"/>
  <c r="DG197" i="32"/>
  <c r="DH197" i="32" s="1"/>
  <c r="DG196" i="32"/>
  <c r="DH196" i="32" s="1"/>
  <c r="DG195" i="32"/>
  <c r="DH195" i="32" s="1"/>
  <c r="DG194" i="32"/>
  <c r="DH194" i="32" s="1"/>
  <c r="DG193" i="32"/>
  <c r="DH193" i="32" s="1"/>
  <c r="DG192" i="32"/>
  <c r="DH192" i="32" s="1"/>
  <c r="DG191" i="32"/>
  <c r="DH191" i="32" s="1"/>
  <c r="DG190" i="32"/>
  <c r="DH190" i="32" s="1"/>
  <c r="DG189" i="32"/>
  <c r="DH189" i="32" s="1"/>
  <c r="DG188" i="32"/>
  <c r="DH188" i="32" s="1"/>
  <c r="DG187" i="32"/>
  <c r="DH187" i="32" s="1"/>
  <c r="DG186" i="32"/>
  <c r="DH186" i="32" s="1"/>
  <c r="DG185" i="32"/>
  <c r="DH185" i="32" s="1"/>
  <c r="DG184" i="32"/>
  <c r="DH184" i="32" s="1"/>
  <c r="DG183" i="32"/>
  <c r="DH183" i="32" s="1"/>
  <c r="DG182" i="32"/>
  <c r="DH182" i="32" s="1"/>
  <c r="DG181" i="32"/>
  <c r="DH181" i="32" s="1"/>
  <c r="DG180" i="32"/>
  <c r="DH180" i="32" s="1"/>
  <c r="DG179" i="32"/>
  <c r="DH179" i="32" s="1"/>
  <c r="DG178" i="32"/>
  <c r="DH178" i="32" s="1"/>
  <c r="DG177" i="32"/>
  <c r="DH177" i="32" s="1"/>
  <c r="DG176" i="32"/>
  <c r="DH176" i="32" s="1"/>
  <c r="DG175" i="32"/>
  <c r="DH175" i="32" s="1"/>
  <c r="DG174" i="32"/>
  <c r="DH174" i="32" s="1"/>
  <c r="DG173" i="32"/>
  <c r="DH173" i="32" s="1"/>
  <c r="DG172" i="32"/>
  <c r="DH172" i="32" s="1"/>
  <c r="DG171" i="32"/>
  <c r="DH171" i="32" s="1"/>
  <c r="DG170" i="32"/>
  <c r="DH170" i="32" s="1"/>
  <c r="DG169" i="32"/>
  <c r="DH169" i="32" s="1"/>
  <c r="DG168" i="32"/>
  <c r="DH168" i="32" s="1"/>
  <c r="DG167" i="32"/>
  <c r="DH167" i="32" s="1"/>
  <c r="DG166" i="32"/>
  <c r="DH166" i="32" s="1"/>
  <c r="DG165" i="32"/>
  <c r="DH165" i="32" s="1"/>
  <c r="DG164" i="32"/>
  <c r="DH164" i="32" s="1"/>
  <c r="DG163" i="32"/>
  <c r="DH163" i="32" s="1"/>
  <c r="DG162" i="32"/>
  <c r="DH162" i="32" s="1"/>
  <c r="DG161" i="32"/>
  <c r="DH161" i="32" s="1"/>
  <c r="DG160" i="32"/>
  <c r="DH160" i="32" s="1"/>
  <c r="DG159" i="32"/>
  <c r="DH159" i="32" s="1"/>
  <c r="DG158" i="32"/>
  <c r="DH158" i="32" s="1"/>
  <c r="DG157" i="32"/>
  <c r="DH157" i="32" s="1"/>
  <c r="DG156" i="32"/>
  <c r="DH156" i="32" s="1"/>
  <c r="DG155" i="32"/>
  <c r="DH155" i="32" s="1"/>
  <c r="DG154" i="32"/>
  <c r="DH154" i="32" s="1"/>
  <c r="DG153" i="32"/>
  <c r="DH153" i="32" s="1"/>
  <c r="DG152" i="32"/>
  <c r="DH152" i="32" s="1"/>
  <c r="DG151" i="32"/>
  <c r="DH151" i="32" s="1"/>
  <c r="DG150" i="32"/>
  <c r="DH150" i="32" s="1"/>
  <c r="DG149" i="32"/>
  <c r="DH149" i="32" s="1"/>
  <c r="DG148" i="32"/>
  <c r="DH148" i="32" s="1"/>
  <c r="DG147" i="32"/>
  <c r="DH147" i="32" s="1"/>
  <c r="DG146" i="32"/>
  <c r="DH146" i="32" s="1"/>
  <c r="DG145" i="32"/>
  <c r="DH145" i="32" s="1"/>
  <c r="DG144" i="32"/>
  <c r="DH144" i="32" s="1"/>
  <c r="DG143" i="32"/>
  <c r="DH143" i="32" s="1"/>
  <c r="DG142" i="32"/>
  <c r="DH142" i="32" s="1"/>
  <c r="DG141" i="32"/>
  <c r="DH141" i="32" s="1"/>
  <c r="DG140" i="32"/>
  <c r="DH140" i="32" s="1"/>
  <c r="DG139" i="32"/>
  <c r="DH139" i="32" s="1"/>
  <c r="DG138" i="32"/>
  <c r="DH138" i="32" s="1"/>
  <c r="DG137" i="32"/>
  <c r="DH137" i="32" s="1"/>
  <c r="DG136" i="32"/>
  <c r="DH136" i="32" s="1"/>
  <c r="DG135" i="32"/>
  <c r="DH135" i="32" s="1"/>
  <c r="DG134" i="32"/>
  <c r="DH134" i="32" s="1"/>
  <c r="DG133" i="32"/>
  <c r="DH133" i="32" s="1"/>
  <c r="DG132" i="32"/>
  <c r="DH132" i="32" s="1"/>
  <c r="DG131" i="32"/>
  <c r="DH131" i="32" s="1"/>
  <c r="DG130" i="32"/>
  <c r="DH130" i="32" s="1"/>
  <c r="DG129" i="32"/>
  <c r="DH129" i="32" s="1"/>
  <c r="DG128" i="32"/>
  <c r="DH128" i="32" s="1"/>
  <c r="DG127" i="32"/>
  <c r="DH127" i="32" s="1"/>
  <c r="DG126" i="32"/>
  <c r="DH126" i="32" s="1"/>
  <c r="DG125" i="32"/>
  <c r="DH125" i="32" s="1"/>
  <c r="DG124" i="32"/>
  <c r="DH124" i="32" s="1"/>
  <c r="DG123" i="32"/>
  <c r="DH123" i="32" s="1"/>
  <c r="DG122" i="32"/>
  <c r="DH122" i="32" s="1"/>
  <c r="DG121" i="32"/>
  <c r="DH121" i="32" s="1"/>
  <c r="DG120" i="32"/>
  <c r="DH120" i="32" s="1"/>
  <c r="DG119" i="32"/>
  <c r="DH119" i="32" s="1"/>
  <c r="DG118" i="32"/>
  <c r="DH118" i="32" s="1"/>
  <c r="DG117" i="32"/>
  <c r="DH117" i="32" s="1"/>
  <c r="DG116" i="32"/>
  <c r="DH116" i="32" s="1"/>
  <c r="DG115" i="32"/>
  <c r="DH115" i="32" s="1"/>
  <c r="DG114" i="32"/>
  <c r="DH114" i="32" s="1"/>
  <c r="DG113" i="32"/>
  <c r="DH113" i="32" s="1"/>
  <c r="DG112" i="32"/>
  <c r="DH112" i="32" s="1"/>
  <c r="DG111" i="32"/>
  <c r="DH111" i="32" s="1"/>
  <c r="DG110" i="32"/>
  <c r="DH110" i="32" s="1"/>
  <c r="DG109" i="32"/>
  <c r="DH109" i="32" s="1"/>
  <c r="DG108" i="32"/>
  <c r="DH108" i="32" s="1"/>
  <c r="DG107" i="32"/>
  <c r="DH107" i="32" s="1"/>
  <c r="DG106" i="32"/>
  <c r="DH106" i="32" s="1"/>
  <c r="DG105" i="32"/>
  <c r="DH105" i="32" s="1"/>
  <c r="DG104" i="32"/>
  <c r="DH104" i="32" s="1"/>
  <c r="DG103" i="32"/>
  <c r="DH103" i="32" s="1"/>
  <c r="DG102" i="32"/>
  <c r="DH102" i="32" s="1"/>
  <c r="DG101" i="32"/>
  <c r="DH101" i="32" s="1"/>
  <c r="DG100" i="32"/>
  <c r="DH100" i="32" s="1"/>
  <c r="DG99" i="32"/>
  <c r="DH99" i="32" s="1"/>
  <c r="DG98" i="32"/>
  <c r="DH98" i="32" s="1"/>
  <c r="DG97" i="32"/>
  <c r="DH97" i="32" s="1"/>
  <c r="DG96" i="32"/>
  <c r="DH96" i="32" s="1"/>
  <c r="DG95" i="32"/>
  <c r="DH95" i="32" s="1"/>
  <c r="DG94" i="32"/>
  <c r="DH94" i="32" s="1"/>
  <c r="DG93" i="32"/>
  <c r="DH93" i="32" s="1"/>
  <c r="DG92" i="32"/>
  <c r="DH92" i="32" s="1"/>
  <c r="DG91" i="32"/>
  <c r="DH91" i="32" s="1"/>
  <c r="DG90" i="32"/>
  <c r="DH90" i="32" s="1"/>
  <c r="DG89" i="32"/>
  <c r="DH89" i="32" s="1"/>
  <c r="DG88" i="32"/>
  <c r="DH88" i="32" s="1"/>
  <c r="DG87" i="32"/>
  <c r="DH87" i="32" s="1"/>
  <c r="DG86" i="32"/>
  <c r="DH86" i="32" s="1"/>
  <c r="DG85" i="32"/>
  <c r="DH85" i="32" s="1"/>
  <c r="DG84" i="32"/>
  <c r="DH84" i="32" s="1"/>
  <c r="DG83" i="32"/>
  <c r="DH83" i="32" s="1"/>
  <c r="DG82" i="32"/>
  <c r="DH82" i="32" s="1"/>
  <c r="DG81" i="32"/>
  <c r="DH81" i="32" s="1"/>
  <c r="DG80" i="32"/>
  <c r="DH80" i="32" s="1"/>
  <c r="DG79" i="32"/>
  <c r="DH79" i="32" s="1"/>
  <c r="DG78" i="32"/>
  <c r="DH78" i="32" s="1"/>
  <c r="DG77" i="32"/>
  <c r="DH77" i="32" s="1"/>
  <c r="DG76" i="32"/>
  <c r="DH76" i="32" s="1"/>
  <c r="DG75" i="32"/>
  <c r="DH75" i="32" s="1"/>
  <c r="DG74" i="32"/>
  <c r="DH74" i="32" s="1"/>
  <c r="DG73" i="32"/>
  <c r="DH73" i="32" s="1"/>
  <c r="DG72" i="32"/>
  <c r="DH72" i="32" s="1"/>
  <c r="DG71" i="32"/>
  <c r="DH71" i="32" s="1"/>
  <c r="DG70" i="32"/>
  <c r="DH70" i="32" s="1"/>
  <c r="DG69" i="32"/>
  <c r="DH69" i="32" s="1"/>
  <c r="DG68" i="32"/>
  <c r="DH68" i="32" s="1"/>
  <c r="DG67" i="32"/>
  <c r="DH67" i="32" s="1"/>
  <c r="DG66" i="32"/>
  <c r="DH66" i="32" s="1"/>
  <c r="DG65" i="32"/>
  <c r="DH65" i="32" s="1"/>
  <c r="DG64" i="32"/>
  <c r="DH64" i="32" s="1"/>
  <c r="DG63" i="32"/>
  <c r="DH63" i="32" s="1"/>
  <c r="DG62" i="32"/>
  <c r="DH62" i="32" s="1"/>
  <c r="DG61" i="32"/>
  <c r="DH61" i="32" s="1"/>
  <c r="DG60" i="32"/>
  <c r="DH60" i="32" s="1"/>
  <c r="DG59" i="32"/>
  <c r="DH59" i="32" s="1"/>
  <c r="DG58" i="32"/>
  <c r="DH58" i="32" s="1"/>
  <c r="DG57" i="32"/>
  <c r="DH57" i="32" s="1"/>
  <c r="DG56" i="32"/>
  <c r="DH56" i="32" s="1"/>
  <c r="DG55" i="32"/>
  <c r="DH55" i="32" s="1"/>
  <c r="DG54" i="32"/>
  <c r="DH54" i="32" s="1"/>
  <c r="DG53" i="32"/>
  <c r="DH53" i="32" s="1"/>
  <c r="DG52" i="32"/>
  <c r="DH52" i="32" s="1"/>
  <c r="DG51" i="32"/>
  <c r="DH51" i="32" s="1"/>
  <c r="DG50" i="32"/>
  <c r="DH50" i="32" s="1"/>
  <c r="DG49" i="32"/>
  <c r="DH49" i="32" s="1"/>
  <c r="DG48" i="32"/>
  <c r="DH48" i="32" s="1"/>
  <c r="DG47" i="32"/>
  <c r="DH47" i="32" s="1"/>
  <c r="DG46" i="32"/>
  <c r="DH46" i="32" s="1"/>
  <c r="DG45" i="32"/>
  <c r="DH45" i="32" s="1"/>
  <c r="DG44" i="32"/>
  <c r="DH44" i="32" s="1"/>
  <c r="DG43" i="32"/>
  <c r="DH43" i="32" s="1"/>
  <c r="DG42" i="32"/>
  <c r="DH42" i="32" s="1"/>
  <c r="DG41" i="32"/>
  <c r="DH41" i="32" s="1"/>
  <c r="DG40" i="32"/>
  <c r="DH40" i="32" s="1"/>
  <c r="DG39" i="32"/>
  <c r="DH39" i="32" s="1"/>
  <c r="DG38" i="32"/>
  <c r="DH38" i="32" s="1"/>
  <c r="DG37" i="32"/>
  <c r="DH37" i="32" s="1"/>
  <c r="DG36" i="32"/>
  <c r="DH36" i="32" s="1"/>
  <c r="DG35" i="32"/>
  <c r="DH35" i="32" s="1"/>
  <c r="DG34" i="32"/>
  <c r="DH34" i="32" s="1"/>
  <c r="DG33" i="32"/>
  <c r="DH33" i="32" s="1"/>
  <c r="DG32" i="32"/>
  <c r="DH32" i="32" s="1"/>
  <c r="DG31" i="32"/>
  <c r="DH31" i="32" s="1"/>
  <c r="DG30" i="32"/>
  <c r="DH30" i="32" s="1"/>
  <c r="DG29" i="32"/>
  <c r="DH29" i="32" s="1"/>
  <c r="DG28" i="32"/>
  <c r="DH28" i="32" s="1"/>
  <c r="DG27" i="32"/>
  <c r="DH27" i="32" s="1"/>
  <c r="DG26" i="32"/>
  <c r="DH26" i="32" s="1"/>
  <c r="DG25" i="32"/>
  <c r="DH25" i="32" s="1"/>
  <c r="DG24" i="32"/>
  <c r="DH24" i="32" s="1"/>
  <c r="DG23" i="32"/>
  <c r="DH23" i="32" s="1"/>
  <c r="DG22" i="32"/>
  <c r="DH22" i="32" s="1"/>
  <c r="DG21" i="32"/>
  <c r="DH21" i="32" s="1"/>
  <c r="DG20" i="32"/>
  <c r="DH20" i="32" s="1"/>
  <c r="DG19" i="32"/>
  <c r="DH19" i="32" s="1"/>
  <c r="DG18" i="32"/>
  <c r="DH18" i="32" s="1"/>
  <c r="DG17" i="32"/>
  <c r="DH17" i="32" s="1"/>
  <c r="DG16" i="32"/>
  <c r="DH16" i="32" s="1"/>
  <c r="DG15" i="32"/>
  <c r="DH15" i="32" s="1"/>
  <c r="DG14" i="32"/>
  <c r="DH14" i="32" s="1"/>
  <c r="DG13" i="32"/>
  <c r="DH13" i="32" s="1"/>
  <c r="DG12" i="32"/>
  <c r="DH12" i="32" s="1"/>
  <c r="DG11" i="32"/>
  <c r="DH11" i="32" s="1"/>
  <c r="DG10" i="32"/>
  <c r="DH10" i="32" s="1"/>
  <c r="DG9" i="32"/>
  <c r="DH9" i="32" s="1"/>
  <c r="DG8" i="32"/>
  <c r="DH8" i="32" s="1"/>
  <c r="DG7" i="32"/>
  <c r="DH7" i="32" s="1"/>
  <c r="DG6" i="32"/>
  <c r="DB260" i="32"/>
  <c r="DC260" i="32" s="1"/>
  <c r="DB259" i="32"/>
  <c r="DC259" i="32" s="1"/>
  <c r="DB258" i="32"/>
  <c r="DC258" i="32" s="1"/>
  <c r="DB257" i="32"/>
  <c r="DC257" i="32" s="1"/>
  <c r="DB256" i="32"/>
  <c r="DC256" i="32" s="1"/>
  <c r="DB255" i="32"/>
  <c r="DC255" i="32" s="1"/>
  <c r="DB254" i="32"/>
  <c r="DC254" i="32" s="1"/>
  <c r="DB253" i="32"/>
  <c r="DC253" i="32" s="1"/>
  <c r="DB252" i="32"/>
  <c r="DC252" i="32" s="1"/>
  <c r="DB251" i="32"/>
  <c r="DC251" i="32" s="1"/>
  <c r="DB250" i="32"/>
  <c r="DC250" i="32" s="1"/>
  <c r="DB249" i="32"/>
  <c r="DC249" i="32" s="1"/>
  <c r="DB248" i="32"/>
  <c r="DC248" i="32" s="1"/>
  <c r="DB247" i="32"/>
  <c r="DC247" i="32" s="1"/>
  <c r="DB246" i="32"/>
  <c r="DC246" i="32" s="1"/>
  <c r="DB245" i="32"/>
  <c r="DC245" i="32" s="1"/>
  <c r="DB244" i="32"/>
  <c r="DC244" i="32" s="1"/>
  <c r="DB243" i="32"/>
  <c r="DC243" i="32" s="1"/>
  <c r="DB242" i="32"/>
  <c r="DC242" i="32" s="1"/>
  <c r="DB241" i="32"/>
  <c r="DC241" i="32" s="1"/>
  <c r="DB240" i="32"/>
  <c r="DC240" i="32" s="1"/>
  <c r="DB239" i="32"/>
  <c r="DC239" i="32" s="1"/>
  <c r="DB238" i="32"/>
  <c r="DC238" i="32" s="1"/>
  <c r="DB237" i="32"/>
  <c r="DC237" i="32" s="1"/>
  <c r="DB236" i="32"/>
  <c r="DC236" i="32" s="1"/>
  <c r="DB235" i="32"/>
  <c r="DC235" i="32" s="1"/>
  <c r="DB234" i="32"/>
  <c r="DC234" i="32" s="1"/>
  <c r="DB233" i="32"/>
  <c r="DC233" i="32" s="1"/>
  <c r="DB232" i="32"/>
  <c r="DC232" i="32" s="1"/>
  <c r="DB231" i="32"/>
  <c r="DC231" i="32" s="1"/>
  <c r="DB230" i="32"/>
  <c r="DC230" i="32" s="1"/>
  <c r="DB229" i="32"/>
  <c r="DC229" i="32" s="1"/>
  <c r="DB228" i="32"/>
  <c r="DC228" i="32" s="1"/>
  <c r="DB227" i="32"/>
  <c r="DC227" i="32" s="1"/>
  <c r="DB226" i="32"/>
  <c r="DC226" i="32" s="1"/>
  <c r="DB225" i="32"/>
  <c r="DC225" i="32" s="1"/>
  <c r="DB224" i="32"/>
  <c r="DC224" i="32" s="1"/>
  <c r="DB223" i="32"/>
  <c r="DC223" i="32" s="1"/>
  <c r="DB222" i="32"/>
  <c r="DC222" i="32" s="1"/>
  <c r="DB221" i="32"/>
  <c r="DC221" i="32" s="1"/>
  <c r="DB220" i="32"/>
  <c r="DC220" i="32" s="1"/>
  <c r="DB219" i="32"/>
  <c r="DC219" i="32" s="1"/>
  <c r="DB218" i="32"/>
  <c r="DC218" i="32" s="1"/>
  <c r="DB217" i="32"/>
  <c r="DC217" i="32" s="1"/>
  <c r="DB216" i="32"/>
  <c r="DC216" i="32" s="1"/>
  <c r="DB215" i="32"/>
  <c r="DC215" i="32" s="1"/>
  <c r="DB214" i="32"/>
  <c r="DC214" i="32" s="1"/>
  <c r="DB213" i="32"/>
  <c r="DC213" i="32" s="1"/>
  <c r="DB212" i="32"/>
  <c r="DC212" i="32" s="1"/>
  <c r="DB211" i="32"/>
  <c r="DC211" i="32" s="1"/>
  <c r="DB210" i="32"/>
  <c r="DC210" i="32" s="1"/>
  <c r="DB209" i="32"/>
  <c r="DC209" i="32" s="1"/>
  <c r="DB208" i="32"/>
  <c r="DC208" i="32" s="1"/>
  <c r="DB207" i="32"/>
  <c r="DC207" i="32" s="1"/>
  <c r="DB206" i="32"/>
  <c r="DC206" i="32" s="1"/>
  <c r="DB205" i="32"/>
  <c r="DC205" i="32" s="1"/>
  <c r="DB204" i="32"/>
  <c r="DC204" i="32" s="1"/>
  <c r="DB203" i="32"/>
  <c r="DC203" i="32" s="1"/>
  <c r="DB202" i="32"/>
  <c r="DC202" i="32" s="1"/>
  <c r="DB201" i="32"/>
  <c r="DC201" i="32" s="1"/>
  <c r="DB200" i="32"/>
  <c r="DC200" i="32" s="1"/>
  <c r="DB199" i="32"/>
  <c r="DC199" i="32" s="1"/>
  <c r="DB198" i="32"/>
  <c r="DC198" i="32" s="1"/>
  <c r="DB197" i="32"/>
  <c r="DC197" i="32" s="1"/>
  <c r="DB196" i="32"/>
  <c r="DC196" i="32" s="1"/>
  <c r="DB195" i="32"/>
  <c r="DC195" i="32" s="1"/>
  <c r="DB194" i="32"/>
  <c r="DC194" i="32" s="1"/>
  <c r="DB193" i="32"/>
  <c r="DC193" i="32" s="1"/>
  <c r="DB192" i="32"/>
  <c r="DC192" i="32" s="1"/>
  <c r="DB191" i="32"/>
  <c r="DC191" i="32" s="1"/>
  <c r="DB190" i="32"/>
  <c r="DC190" i="32" s="1"/>
  <c r="DB189" i="32"/>
  <c r="DC189" i="32" s="1"/>
  <c r="DB188" i="32"/>
  <c r="DC188" i="32" s="1"/>
  <c r="DB187" i="32"/>
  <c r="DC187" i="32" s="1"/>
  <c r="DB186" i="32"/>
  <c r="DC186" i="32" s="1"/>
  <c r="DB185" i="32"/>
  <c r="DC185" i="32" s="1"/>
  <c r="DB184" i="32"/>
  <c r="DC184" i="32" s="1"/>
  <c r="DB183" i="32"/>
  <c r="DC183" i="32" s="1"/>
  <c r="DB182" i="32"/>
  <c r="DC182" i="32" s="1"/>
  <c r="DB181" i="32"/>
  <c r="DC181" i="32" s="1"/>
  <c r="DB180" i="32"/>
  <c r="DC180" i="32" s="1"/>
  <c r="DB179" i="32"/>
  <c r="DC179" i="32" s="1"/>
  <c r="DB178" i="32"/>
  <c r="DC178" i="32" s="1"/>
  <c r="DB177" i="32"/>
  <c r="DC177" i="32" s="1"/>
  <c r="DB176" i="32"/>
  <c r="DC176" i="32" s="1"/>
  <c r="DB175" i="32"/>
  <c r="DC175" i="32" s="1"/>
  <c r="DB174" i="32"/>
  <c r="DC174" i="32" s="1"/>
  <c r="DB173" i="32"/>
  <c r="DC173" i="32" s="1"/>
  <c r="DB172" i="32"/>
  <c r="DC172" i="32" s="1"/>
  <c r="DB171" i="32"/>
  <c r="DC171" i="32" s="1"/>
  <c r="DB170" i="32"/>
  <c r="DC170" i="32" s="1"/>
  <c r="DB169" i="32"/>
  <c r="DC169" i="32" s="1"/>
  <c r="DB168" i="32"/>
  <c r="DC168" i="32" s="1"/>
  <c r="DB167" i="32"/>
  <c r="DC167" i="32" s="1"/>
  <c r="DB166" i="32"/>
  <c r="DC166" i="32" s="1"/>
  <c r="DB165" i="32"/>
  <c r="DC165" i="32" s="1"/>
  <c r="DB164" i="32"/>
  <c r="DC164" i="32" s="1"/>
  <c r="DB163" i="32"/>
  <c r="DC163" i="32" s="1"/>
  <c r="DB162" i="32"/>
  <c r="DC162" i="32" s="1"/>
  <c r="DB161" i="32"/>
  <c r="DC161" i="32" s="1"/>
  <c r="DB160" i="32"/>
  <c r="DC160" i="32" s="1"/>
  <c r="DB159" i="32"/>
  <c r="DC159" i="32" s="1"/>
  <c r="DB158" i="32"/>
  <c r="DC158" i="32" s="1"/>
  <c r="DB157" i="32"/>
  <c r="DC157" i="32" s="1"/>
  <c r="DB156" i="32"/>
  <c r="DC156" i="32" s="1"/>
  <c r="DB155" i="32"/>
  <c r="DC155" i="32" s="1"/>
  <c r="DB154" i="32"/>
  <c r="DC154" i="32" s="1"/>
  <c r="DB153" i="32"/>
  <c r="DC153" i="32" s="1"/>
  <c r="DB152" i="32"/>
  <c r="DC152" i="32" s="1"/>
  <c r="DB151" i="32"/>
  <c r="DC151" i="32" s="1"/>
  <c r="DB150" i="32"/>
  <c r="DC150" i="32" s="1"/>
  <c r="DB149" i="32"/>
  <c r="DC149" i="32" s="1"/>
  <c r="DB148" i="32"/>
  <c r="DC148" i="32" s="1"/>
  <c r="DB147" i="32"/>
  <c r="DC147" i="32" s="1"/>
  <c r="DB146" i="32"/>
  <c r="DC146" i="32" s="1"/>
  <c r="DB145" i="32"/>
  <c r="DC145" i="32" s="1"/>
  <c r="DB144" i="32"/>
  <c r="DC144" i="32" s="1"/>
  <c r="DB143" i="32"/>
  <c r="DC143" i="32" s="1"/>
  <c r="DB142" i="32"/>
  <c r="DC142" i="32" s="1"/>
  <c r="DB141" i="32"/>
  <c r="DC141" i="32" s="1"/>
  <c r="DB140" i="32"/>
  <c r="DC140" i="32" s="1"/>
  <c r="DB139" i="32"/>
  <c r="DC139" i="32" s="1"/>
  <c r="DB138" i="32"/>
  <c r="DC138" i="32" s="1"/>
  <c r="DB137" i="32"/>
  <c r="DC137" i="32" s="1"/>
  <c r="DB136" i="32"/>
  <c r="DC136" i="32" s="1"/>
  <c r="DB135" i="32"/>
  <c r="DC135" i="32" s="1"/>
  <c r="DB134" i="32"/>
  <c r="DC134" i="32" s="1"/>
  <c r="DB133" i="32"/>
  <c r="DC133" i="32" s="1"/>
  <c r="DB132" i="32"/>
  <c r="DC132" i="32" s="1"/>
  <c r="DB131" i="32"/>
  <c r="DC131" i="32" s="1"/>
  <c r="DB130" i="32"/>
  <c r="DC130" i="32" s="1"/>
  <c r="DB129" i="32"/>
  <c r="DC129" i="32" s="1"/>
  <c r="DB128" i="32"/>
  <c r="DC128" i="32" s="1"/>
  <c r="DB127" i="32"/>
  <c r="DC127" i="32" s="1"/>
  <c r="DB126" i="32"/>
  <c r="DC126" i="32" s="1"/>
  <c r="DB125" i="32"/>
  <c r="DC125" i="32" s="1"/>
  <c r="DB124" i="32"/>
  <c r="DC124" i="32" s="1"/>
  <c r="DB123" i="32"/>
  <c r="DC123" i="32" s="1"/>
  <c r="DB122" i="32"/>
  <c r="DC122" i="32" s="1"/>
  <c r="DB121" i="32"/>
  <c r="DC121" i="32" s="1"/>
  <c r="DB120" i="32"/>
  <c r="DC120" i="32" s="1"/>
  <c r="DB119" i="32"/>
  <c r="DC119" i="32" s="1"/>
  <c r="DB118" i="32"/>
  <c r="DC118" i="32" s="1"/>
  <c r="DB117" i="32"/>
  <c r="DC117" i="32" s="1"/>
  <c r="DB116" i="32"/>
  <c r="DC116" i="32" s="1"/>
  <c r="DB115" i="32"/>
  <c r="DC115" i="32" s="1"/>
  <c r="DB114" i="32"/>
  <c r="DC114" i="32" s="1"/>
  <c r="DB113" i="32"/>
  <c r="DC113" i="32" s="1"/>
  <c r="DB112" i="32"/>
  <c r="DC112" i="32" s="1"/>
  <c r="DB111" i="32"/>
  <c r="DC111" i="32" s="1"/>
  <c r="DB110" i="32"/>
  <c r="DC110" i="32" s="1"/>
  <c r="DB109" i="32"/>
  <c r="DC109" i="32" s="1"/>
  <c r="DB108" i="32"/>
  <c r="DC108" i="32" s="1"/>
  <c r="DB107" i="32"/>
  <c r="DC107" i="32" s="1"/>
  <c r="DB106" i="32"/>
  <c r="DC106" i="32" s="1"/>
  <c r="DB105" i="32"/>
  <c r="DC105" i="32" s="1"/>
  <c r="DB104" i="32"/>
  <c r="DC104" i="32" s="1"/>
  <c r="DB103" i="32"/>
  <c r="DC103" i="32" s="1"/>
  <c r="DB102" i="32"/>
  <c r="DC102" i="32" s="1"/>
  <c r="DB101" i="32"/>
  <c r="DC101" i="32" s="1"/>
  <c r="DB100" i="32"/>
  <c r="DC100" i="32" s="1"/>
  <c r="DB99" i="32"/>
  <c r="DC99" i="32" s="1"/>
  <c r="DB98" i="32"/>
  <c r="DC98" i="32" s="1"/>
  <c r="DB97" i="32"/>
  <c r="DC97" i="32" s="1"/>
  <c r="DB96" i="32"/>
  <c r="DC96" i="32" s="1"/>
  <c r="DB95" i="32"/>
  <c r="DC95" i="32" s="1"/>
  <c r="DB94" i="32"/>
  <c r="DC94" i="32" s="1"/>
  <c r="DB93" i="32"/>
  <c r="DC93" i="32" s="1"/>
  <c r="DB92" i="32"/>
  <c r="DC92" i="32" s="1"/>
  <c r="DB91" i="32"/>
  <c r="DC91" i="32" s="1"/>
  <c r="DB90" i="32"/>
  <c r="DC90" i="32" s="1"/>
  <c r="DB89" i="32"/>
  <c r="DC89" i="32" s="1"/>
  <c r="DB88" i="32"/>
  <c r="DC88" i="32" s="1"/>
  <c r="DB87" i="32"/>
  <c r="DC87" i="32" s="1"/>
  <c r="DB86" i="32"/>
  <c r="DC86" i="32" s="1"/>
  <c r="DB85" i="32"/>
  <c r="DC85" i="32" s="1"/>
  <c r="DB84" i="32"/>
  <c r="DC84" i="32" s="1"/>
  <c r="DB83" i="32"/>
  <c r="DC83" i="32" s="1"/>
  <c r="DB82" i="32"/>
  <c r="DC82" i="32" s="1"/>
  <c r="DB81" i="32"/>
  <c r="DC81" i="32" s="1"/>
  <c r="DB80" i="32"/>
  <c r="DC80" i="32" s="1"/>
  <c r="DB79" i="32"/>
  <c r="DC79" i="32" s="1"/>
  <c r="DB78" i="32"/>
  <c r="DC78" i="32" s="1"/>
  <c r="DB77" i="32"/>
  <c r="DC77" i="32" s="1"/>
  <c r="DB76" i="32"/>
  <c r="DC76" i="32" s="1"/>
  <c r="DB75" i="32"/>
  <c r="DC75" i="32" s="1"/>
  <c r="DB74" i="32"/>
  <c r="DC74" i="32" s="1"/>
  <c r="DB73" i="32"/>
  <c r="DC73" i="32" s="1"/>
  <c r="DB72" i="32"/>
  <c r="DC72" i="32" s="1"/>
  <c r="DB71" i="32"/>
  <c r="DC71" i="32" s="1"/>
  <c r="DB70" i="32"/>
  <c r="DC70" i="32" s="1"/>
  <c r="DB69" i="32"/>
  <c r="DC69" i="32" s="1"/>
  <c r="DB68" i="32"/>
  <c r="DC68" i="32" s="1"/>
  <c r="DB67" i="32"/>
  <c r="DC67" i="32" s="1"/>
  <c r="DB66" i="32"/>
  <c r="DC66" i="32" s="1"/>
  <c r="DB65" i="32"/>
  <c r="DC65" i="32" s="1"/>
  <c r="DB64" i="32"/>
  <c r="DC64" i="32" s="1"/>
  <c r="DB63" i="32"/>
  <c r="DC63" i="32" s="1"/>
  <c r="DB62" i="32"/>
  <c r="DC62" i="32" s="1"/>
  <c r="DB61" i="32"/>
  <c r="DC61" i="32" s="1"/>
  <c r="DB60" i="32"/>
  <c r="DC60" i="32" s="1"/>
  <c r="DB59" i="32"/>
  <c r="DC59" i="32" s="1"/>
  <c r="DB58" i="32"/>
  <c r="DC58" i="32" s="1"/>
  <c r="DB57" i="32"/>
  <c r="DC57" i="32" s="1"/>
  <c r="DB56" i="32"/>
  <c r="DC56" i="32" s="1"/>
  <c r="DB55" i="32"/>
  <c r="DC55" i="32" s="1"/>
  <c r="DB54" i="32"/>
  <c r="DC54" i="32" s="1"/>
  <c r="DB53" i="32"/>
  <c r="DC53" i="32" s="1"/>
  <c r="DB52" i="32"/>
  <c r="DC52" i="32" s="1"/>
  <c r="DB51" i="32"/>
  <c r="DC51" i="32" s="1"/>
  <c r="DB50" i="32"/>
  <c r="DC50" i="32" s="1"/>
  <c r="DB49" i="32"/>
  <c r="DC49" i="32" s="1"/>
  <c r="DB48" i="32"/>
  <c r="DC48" i="32" s="1"/>
  <c r="DB47" i="32"/>
  <c r="DC47" i="32" s="1"/>
  <c r="DB46" i="32"/>
  <c r="DC46" i="32" s="1"/>
  <c r="DB45" i="32"/>
  <c r="DC45" i="32" s="1"/>
  <c r="DB44" i="32"/>
  <c r="DC44" i="32" s="1"/>
  <c r="DB43" i="32"/>
  <c r="DC43" i="32" s="1"/>
  <c r="DB42" i="32"/>
  <c r="DC42" i="32" s="1"/>
  <c r="DB41" i="32"/>
  <c r="DC41" i="32" s="1"/>
  <c r="DB40" i="32"/>
  <c r="DC40" i="32" s="1"/>
  <c r="DB39" i="32"/>
  <c r="DC39" i="32" s="1"/>
  <c r="DB38" i="32"/>
  <c r="DC38" i="32" s="1"/>
  <c r="DB37" i="32"/>
  <c r="DC37" i="32" s="1"/>
  <c r="DB36" i="32"/>
  <c r="DC36" i="32" s="1"/>
  <c r="DB35" i="32"/>
  <c r="DC35" i="32" s="1"/>
  <c r="DB34" i="32"/>
  <c r="DC34" i="32" s="1"/>
  <c r="DB33" i="32"/>
  <c r="DC33" i="32" s="1"/>
  <c r="DB32" i="32"/>
  <c r="DC32" i="32" s="1"/>
  <c r="DB31" i="32"/>
  <c r="DC31" i="32" s="1"/>
  <c r="DB30" i="32"/>
  <c r="DC30" i="32" s="1"/>
  <c r="DB29" i="32"/>
  <c r="DC29" i="32" s="1"/>
  <c r="DB28" i="32"/>
  <c r="DC28" i="32" s="1"/>
  <c r="DB27" i="32"/>
  <c r="DC27" i="32" s="1"/>
  <c r="DB26" i="32"/>
  <c r="DC26" i="32" s="1"/>
  <c r="DB25" i="32"/>
  <c r="DC25" i="32" s="1"/>
  <c r="DB24" i="32"/>
  <c r="DC24" i="32" s="1"/>
  <c r="DB23" i="32"/>
  <c r="DC23" i="32" s="1"/>
  <c r="DB22" i="32"/>
  <c r="DC22" i="32" s="1"/>
  <c r="DB21" i="32"/>
  <c r="DC21" i="32" s="1"/>
  <c r="DB20" i="32"/>
  <c r="DC20" i="32" s="1"/>
  <c r="DB19" i="32"/>
  <c r="DC19" i="32" s="1"/>
  <c r="DB18" i="32"/>
  <c r="DC18" i="32" s="1"/>
  <c r="DB17" i="32"/>
  <c r="DC17" i="32" s="1"/>
  <c r="DB16" i="32"/>
  <c r="DC16" i="32" s="1"/>
  <c r="DB15" i="32"/>
  <c r="DC15" i="32" s="1"/>
  <c r="DB14" i="32"/>
  <c r="DC14" i="32" s="1"/>
  <c r="DB13" i="32"/>
  <c r="DC13" i="32" s="1"/>
  <c r="DB12" i="32"/>
  <c r="DC12" i="32" s="1"/>
  <c r="DB11" i="32"/>
  <c r="DC11" i="32" s="1"/>
  <c r="DB10" i="32"/>
  <c r="DC10" i="32" s="1"/>
  <c r="DB9" i="32"/>
  <c r="DC9" i="32" s="1"/>
  <c r="DB8" i="32"/>
  <c r="DC8" i="32" s="1"/>
  <c r="DB7" i="32"/>
  <c r="DC7" i="32" s="1"/>
  <c r="DB6" i="32"/>
  <c r="CW260" i="32"/>
  <c r="CX260" i="32" s="1"/>
  <c r="CW259" i="32"/>
  <c r="CX259" i="32" s="1"/>
  <c r="CW258" i="32"/>
  <c r="CX258" i="32" s="1"/>
  <c r="CW257" i="32"/>
  <c r="CX257" i="32" s="1"/>
  <c r="CW256" i="32"/>
  <c r="CX256" i="32" s="1"/>
  <c r="CW255" i="32"/>
  <c r="CX255" i="32" s="1"/>
  <c r="CW254" i="32"/>
  <c r="CX254" i="32" s="1"/>
  <c r="CW253" i="32"/>
  <c r="CX253" i="32" s="1"/>
  <c r="CW252" i="32"/>
  <c r="CX252" i="32" s="1"/>
  <c r="CW251" i="32"/>
  <c r="CX251" i="32" s="1"/>
  <c r="CW250" i="32"/>
  <c r="CX250" i="32" s="1"/>
  <c r="CW249" i="32"/>
  <c r="CX249" i="32" s="1"/>
  <c r="CW248" i="32"/>
  <c r="CX248" i="32" s="1"/>
  <c r="CW247" i="32"/>
  <c r="CX247" i="32" s="1"/>
  <c r="CW246" i="32"/>
  <c r="CX246" i="32" s="1"/>
  <c r="CW245" i="32"/>
  <c r="CX245" i="32" s="1"/>
  <c r="CW244" i="32"/>
  <c r="CX244" i="32" s="1"/>
  <c r="CW243" i="32"/>
  <c r="CX243" i="32" s="1"/>
  <c r="CW242" i="32"/>
  <c r="CX242" i="32" s="1"/>
  <c r="CW241" i="32"/>
  <c r="CX241" i="32" s="1"/>
  <c r="CW240" i="32"/>
  <c r="CX240" i="32" s="1"/>
  <c r="CW239" i="32"/>
  <c r="CX239" i="32" s="1"/>
  <c r="CW238" i="32"/>
  <c r="CX238" i="32" s="1"/>
  <c r="CW237" i="32"/>
  <c r="CX237" i="32" s="1"/>
  <c r="CW236" i="32"/>
  <c r="CX236" i="32" s="1"/>
  <c r="CW235" i="32"/>
  <c r="CX235" i="32" s="1"/>
  <c r="CW234" i="32"/>
  <c r="CX234" i="32" s="1"/>
  <c r="CW233" i="32"/>
  <c r="CX233" i="32" s="1"/>
  <c r="CW232" i="32"/>
  <c r="CX232" i="32" s="1"/>
  <c r="CW231" i="32"/>
  <c r="CX231" i="32" s="1"/>
  <c r="CW230" i="32"/>
  <c r="CX230" i="32" s="1"/>
  <c r="CW229" i="32"/>
  <c r="CX229" i="32" s="1"/>
  <c r="CW228" i="32"/>
  <c r="CX228" i="32" s="1"/>
  <c r="CW227" i="32"/>
  <c r="CX227" i="32" s="1"/>
  <c r="CW226" i="32"/>
  <c r="CX226" i="32" s="1"/>
  <c r="CW225" i="32"/>
  <c r="CX225" i="32" s="1"/>
  <c r="CW224" i="32"/>
  <c r="CX224" i="32" s="1"/>
  <c r="CW223" i="32"/>
  <c r="CX223" i="32" s="1"/>
  <c r="CW222" i="32"/>
  <c r="CX222" i="32" s="1"/>
  <c r="CW221" i="32"/>
  <c r="CX221" i="32" s="1"/>
  <c r="CW220" i="32"/>
  <c r="CX220" i="32" s="1"/>
  <c r="CW219" i="32"/>
  <c r="CX219" i="32" s="1"/>
  <c r="CW218" i="32"/>
  <c r="CX218" i="32" s="1"/>
  <c r="CW217" i="32"/>
  <c r="CX217" i="32" s="1"/>
  <c r="CW216" i="32"/>
  <c r="CX216" i="32" s="1"/>
  <c r="CW215" i="32"/>
  <c r="CX215" i="32" s="1"/>
  <c r="CW214" i="32"/>
  <c r="CX214" i="32" s="1"/>
  <c r="CW213" i="32"/>
  <c r="CX213" i="32" s="1"/>
  <c r="CW212" i="32"/>
  <c r="CX212" i="32" s="1"/>
  <c r="CW211" i="32"/>
  <c r="CX211" i="32" s="1"/>
  <c r="CW210" i="32"/>
  <c r="CX210" i="32" s="1"/>
  <c r="CW209" i="32"/>
  <c r="CX209" i="32" s="1"/>
  <c r="CW208" i="32"/>
  <c r="CX208" i="32" s="1"/>
  <c r="CW207" i="32"/>
  <c r="CX207" i="32" s="1"/>
  <c r="CW206" i="32"/>
  <c r="CX206" i="32" s="1"/>
  <c r="CW205" i="32"/>
  <c r="CX205" i="32" s="1"/>
  <c r="CW204" i="32"/>
  <c r="CX204" i="32" s="1"/>
  <c r="CW203" i="32"/>
  <c r="CX203" i="32" s="1"/>
  <c r="CW202" i="32"/>
  <c r="CX202" i="32" s="1"/>
  <c r="CW201" i="32"/>
  <c r="CX201" i="32" s="1"/>
  <c r="CW200" i="32"/>
  <c r="CX200" i="32" s="1"/>
  <c r="CW199" i="32"/>
  <c r="CX199" i="32" s="1"/>
  <c r="CW198" i="32"/>
  <c r="CX198" i="32" s="1"/>
  <c r="CW197" i="32"/>
  <c r="CX197" i="32" s="1"/>
  <c r="CW196" i="32"/>
  <c r="CX196" i="32" s="1"/>
  <c r="CW195" i="32"/>
  <c r="CX195" i="32" s="1"/>
  <c r="CW194" i="32"/>
  <c r="CX194" i="32" s="1"/>
  <c r="CW193" i="32"/>
  <c r="CX193" i="32" s="1"/>
  <c r="CW192" i="32"/>
  <c r="CX192" i="32" s="1"/>
  <c r="CW191" i="32"/>
  <c r="CX191" i="32" s="1"/>
  <c r="CW190" i="32"/>
  <c r="CX190" i="32" s="1"/>
  <c r="CW189" i="32"/>
  <c r="CX189" i="32" s="1"/>
  <c r="CW188" i="32"/>
  <c r="CX188" i="32" s="1"/>
  <c r="CW187" i="32"/>
  <c r="CX187" i="32" s="1"/>
  <c r="CW186" i="32"/>
  <c r="CX186" i="32" s="1"/>
  <c r="CW185" i="32"/>
  <c r="CX185" i="32" s="1"/>
  <c r="CW184" i="32"/>
  <c r="CX184" i="32" s="1"/>
  <c r="CW183" i="32"/>
  <c r="CX183" i="32" s="1"/>
  <c r="CW182" i="32"/>
  <c r="CX182" i="32" s="1"/>
  <c r="CW181" i="32"/>
  <c r="CX181" i="32" s="1"/>
  <c r="CW180" i="32"/>
  <c r="CX180" i="32" s="1"/>
  <c r="CW179" i="32"/>
  <c r="CX179" i="32" s="1"/>
  <c r="CW178" i="32"/>
  <c r="CX178" i="32" s="1"/>
  <c r="CW177" i="32"/>
  <c r="CX177" i="32" s="1"/>
  <c r="CW176" i="32"/>
  <c r="CX176" i="32" s="1"/>
  <c r="CW175" i="32"/>
  <c r="CX175" i="32" s="1"/>
  <c r="CW174" i="32"/>
  <c r="CX174" i="32" s="1"/>
  <c r="CW173" i="32"/>
  <c r="CX173" i="32" s="1"/>
  <c r="CW172" i="32"/>
  <c r="CX172" i="32" s="1"/>
  <c r="CW171" i="32"/>
  <c r="CX171" i="32" s="1"/>
  <c r="CW170" i="32"/>
  <c r="CX170" i="32" s="1"/>
  <c r="CW169" i="32"/>
  <c r="CX169" i="32" s="1"/>
  <c r="CW168" i="32"/>
  <c r="CX168" i="32" s="1"/>
  <c r="CW167" i="32"/>
  <c r="CX167" i="32" s="1"/>
  <c r="CW166" i="32"/>
  <c r="CX166" i="32" s="1"/>
  <c r="CW165" i="32"/>
  <c r="CX165" i="32" s="1"/>
  <c r="CW164" i="32"/>
  <c r="CX164" i="32" s="1"/>
  <c r="CW163" i="32"/>
  <c r="CX163" i="32" s="1"/>
  <c r="CW162" i="32"/>
  <c r="CX162" i="32" s="1"/>
  <c r="CW161" i="32"/>
  <c r="CX161" i="32" s="1"/>
  <c r="CW160" i="32"/>
  <c r="CX160" i="32" s="1"/>
  <c r="CW159" i="32"/>
  <c r="CX159" i="32" s="1"/>
  <c r="CW158" i="32"/>
  <c r="CX158" i="32" s="1"/>
  <c r="CW157" i="32"/>
  <c r="CX157" i="32" s="1"/>
  <c r="CW156" i="32"/>
  <c r="CX156" i="32" s="1"/>
  <c r="CW155" i="32"/>
  <c r="CX155" i="32" s="1"/>
  <c r="CW154" i="32"/>
  <c r="CX154" i="32" s="1"/>
  <c r="CW153" i="32"/>
  <c r="CX153" i="32" s="1"/>
  <c r="CW152" i="32"/>
  <c r="CX152" i="32" s="1"/>
  <c r="CW151" i="32"/>
  <c r="CX151" i="32" s="1"/>
  <c r="CW150" i="32"/>
  <c r="CX150" i="32" s="1"/>
  <c r="CW149" i="32"/>
  <c r="CX149" i="32" s="1"/>
  <c r="CW148" i="32"/>
  <c r="CX148" i="32" s="1"/>
  <c r="CW147" i="32"/>
  <c r="CX147" i="32" s="1"/>
  <c r="CW146" i="32"/>
  <c r="CX146" i="32" s="1"/>
  <c r="CW145" i="32"/>
  <c r="CX145" i="32" s="1"/>
  <c r="CW144" i="32"/>
  <c r="CX144" i="32" s="1"/>
  <c r="CW143" i="32"/>
  <c r="CX143" i="32" s="1"/>
  <c r="CW142" i="32"/>
  <c r="CX142" i="32" s="1"/>
  <c r="CW141" i="32"/>
  <c r="CX141" i="32" s="1"/>
  <c r="CW140" i="32"/>
  <c r="CX140" i="32" s="1"/>
  <c r="CW139" i="32"/>
  <c r="CX139" i="32" s="1"/>
  <c r="CW138" i="32"/>
  <c r="CX138" i="32" s="1"/>
  <c r="CW137" i="32"/>
  <c r="CX137" i="32" s="1"/>
  <c r="CW136" i="32"/>
  <c r="CX136" i="32" s="1"/>
  <c r="CW135" i="32"/>
  <c r="CX135" i="32" s="1"/>
  <c r="CW134" i="32"/>
  <c r="CX134" i="32" s="1"/>
  <c r="CW133" i="32"/>
  <c r="CX133" i="32" s="1"/>
  <c r="CW132" i="32"/>
  <c r="CX132" i="32" s="1"/>
  <c r="CW131" i="32"/>
  <c r="CX131" i="32" s="1"/>
  <c r="CW130" i="32"/>
  <c r="CX130" i="32" s="1"/>
  <c r="CW129" i="32"/>
  <c r="CX129" i="32" s="1"/>
  <c r="CW128" i="32"/>
  <c r="CX128" i="32" s="1"/>
  <c r="CW127" i="32"/>
  <c r="CX127" i="32" s="1"/>
  <c r="CW126" i="32"/>
  <c r="CX126" i="32" s="1"/>
  <c r="CW125" i="32"/>
  <c r="CX125" i="32" s="1"/>
  <c r="CW124" i="32"/>
  <c r="CX124" i="32" s="1"/>
  <c r="CW123" i="32"/>
  <c r="CX123" i="32" s="1"/>
  <c r="CW122" i="32"/>
  <c r="CX122" i="32" s="1"/>
  <c r="CW121" i="32"/>
  <c r="CX121" i="32" s="1"/>
  <c r="CW120" i="32"/>
  <c r="CX120" i="32" s="1"/>
  <c r="CW119" i="32"/>
  <c r="CX119" i="32" s="1"/>
  <c r="CW118" i="32"/>
  <c r="CX118" i="32" s="1"/>
  <c r="CW117" i="32"/>
  <c r="CX117" i="32" s="1"/>
  <c r="CW116" i="32"/>
  <c r="CX116" i="32" s="1"/>
  <c r="CW115" i="32"/>
  <c r="CX115" i="32" s="1"/>
  <c r="CW114" i="32"/>
  <c r="CX114" i="32" s="1"/>
  <c r="CW113" i="32"/>
  <c r="CX113" i="32" s="1"/>
  <c r="CW112" i="32"/>
  <c r="CX112" i="32" s="1"/>
  <c r="CW111" i="32"/>
  <c r="CX111" i="32" s="1"/>
  <c r="CW110" i="32"/>
  <c r="CX110" i="32" s="1"/>
  <c r="CW109" i="32"/>
  <c r="CX109" i="32" s="1"/>
  <c r="CW108" i="32"/>
  <c r="CX108" i="32" s="1"/>
  <c r="CW107" i="32"/>
  <c r="CX107" i="32" s="1"/>
  <c r="CW106" i="32"/>
  <c r="CX106" i="32" s="1"/>
  <c r="CW105" i="32"/>
  <c r="CX105" i="32" s="1"/>
  <c r="CW104" i="32"/>
  <c r="CX104" i="32" s="1"/>
  <c r="CW103" i="32"/>
  <c r="CX103" i="32" s="1"/>
  <c r="CW102" i="32"/>
  <c r="CX102" i="32" s="1"/>
  <c r="CW101" i="32"/>
  <c r="CX101" i="32" s="1"/>
  <c r="CW100" i="32"/>
  <c r="CX100" i="32" s="1"/>
  <c r="CW99" i="32"/>
  <c r="CX99" i="32" s="1"/>
  <c r="CW98" i="32"/>
  <c r="CX98" i="32" s="1"/>
  <c r="CW97" i="32"/>
  <c r="CX97" i="32" s="1"/>
  <c r="CW96" i="32"/>
  <c r="CX96" i="32" s="1"/>
  <c r="CW95" i="32"/>
  <c r="CX95" i="32" s="1"/>
  <c r="CW94" i="32"/>
  <c r="CX94" i="32" s="1"/>
  <c r="CW93" i="32"/>
  <c r="CX93" i="32" s="1"/>
  <c r="CW92" i="32"/>
  <c r="CX92" i="32" s="1"/>
  <c r="CW91" i="32"/>
  <c r="CX91" i="32" s="1"/>
  <c r="CW90" i="32"/>
  <c r="CX90" i="32" s="1"/>
  <c r="CW89" i="32"/>
  <c r="CX89" i="32" s="1"/>
  <c r="CW88" i="32"/>
  <c r="CX88" i="32" s="1"/>
  <c r="CW87" i="32"/>
  <c r="CX87" i="32" s="1"/>
  <c r="CW86" i="32"/>
  <c r="CX86" i="32" s="1"/>
  <c r="CW85" i="32"/>
  <c r="CX85" i="32" s="1"/>
  <c r="CW84" i="32"/>
  <c r="CX84" i="32" s="1"/>
  <c r="CW83" i="32"/>
  <c r="CX83" i="32" s="1"/>
  <c r="CW82" i="32"/>
  <c r="CX82" i="32" s="1"/>
  <c r="CW81" i="32"/>
  <c r="CX81" i="32" s="1"/>
  <c r="CW80" i="32"/>
  <c r="CX80" i="32" s="1"/>
  <c r="CW79" i="32"/>
  <c r="CX79" i="32" s="1"/>
  <c r="CW78" i="32"/>
  <c r="CX78" i="32" s="1"/>
  <c r="CW77" i="32"/>
  <c r="CX77" i="32" s="1"/>
  <c r="CW76" i="32"/>
  <c r="CX76" i="32" s="1"/>
  <c r="CW75" i="32"/>
  <c r="CX75" i="32" s="1"/>
  <c r="CW74" i="32"/>
  <c r="CX74" i="32" s="1"/>
  <c r="CW73" i="32"/>
  <c r="CX73" i="32" s="1"/>
  <c r="CW72" i="32"/>
  <c r="CX72" i="32" s="1"/>
  <c r="CW71" i="32"/>
  <c r="CX71" i="32" s="1"/>
  <c r="CW70" i="32"/>
  <c r="CX70" i="32" s="1"/>
  <c r="CW69" i="32"/>
  <c r="CX69" i="32" s="1"/>
  <c r="CW68" i="32"/>
  <c r="CX68" i="32" s="1"/>
  <c r="CW67" i="32"/>
  <c r="CX67" i="32" s="1"/>
  <c r="CW66" i="32"/>
  <c r="CX66" i="32" s="1"/>
  <c r="CW65" i="32"/>
  <c r="CX65" i="32" s="1"/>
  <c r="CW64" i="32"/>
  <c r="CX64" i="32" s="1"/>
  <c r="CW63" i="32"/>
  <c r="CX63" i="32" s="1"/>
  <c r="CW62" i="32"/>
  <c r="CX62" i="32" s="1"/>
  <c r="CW61" i="32"/>
  <c r="CX61" i="32" s="1"/>
  <c r="CW60" i="32"/>
  <c r="CX60" i="32" s="1"/>
  <c r="CW59" i="32"/>
  <c r="CX59" i="32" s="1"/>
  <c r="CW58" i="32"/>
  <c r="CX58" i="32" s="1"/>
  <c r="CW57" i="32"/>
  <c r="CX57" i="32" s="1"/>
  <c r="CW56" i="32"/>
  <c r="CX56" i="32" s="1"/>
  <c r="CW55" i="32"/>
  <c r="CX55" i="32" s="1"/>
  <c r="CW54" i="32"/>
  <c r="CX54" i="32" s="1"/>
  <c r="CW53" i="32"/>
  <c r="CX53" i="32" s="1"/>
  <c r="CW52" i="32"/>
  <c r="CX52" i="32" s="1"/>
  <c r="CW51" i="32"/>
  <c r="CX51" i="32" s="1"/>
  <c r="CW50" i="32"/>
  <c r="CX50" i="32" s="1"/>
  <c r="CW49" i="32"/>
  <c r="CX49" i="32" s="1"/>
  <c r="CW48" i="32"/>
  <c r="CX48" i="32" s="1"/>
  <c r="CW47" i="32"/>
  <c r="CX47" i="32" s="1"/>
  <c r="CW46" i="32"/>
  <c r="CX46" i="32" s="1"/>
  <c r="CW45" i="32"/>
  <c r="CX45" i="32" s="1"/>
  <c r="CW44" i="32"/>
  <c r="CX44" i="32" s="1"/>
  <c r="CW43" i="32"/>
  <c r="CX43" i="32" s="1"/>
  <c r="CW42" i="32"/>
  <c r="CX42" i="32" s="1"/>
  <c r="CW41" i="32"/>
  <c r="CX41" i="32" s="1"/>
  <c r="CW40" i="32"/>
  <c r="CX40" i="32" s="1"/>
  <c r="CW39" i="32"/>
  <c r="CX39" i="32" s="1"/>
  <c r="CW38" i="32"/>
  <c r="CX38" i="32" s="1"/>
  <c r="CW37" i="32"/>
  <c r="CX37" i="32" s="1"/>
  <c r="CW36" i="32"/>
  <c r="CX36" i="32" s="1"/>
  <c r="CW35" i="32"/>
  <c r="CX35" i="32" s="1"/>
  <c r="CW34" i="32"/>
  <c r="CX34" i="32" s="1"/>
  <c r="CW33" i="32"/>
  <c r="CX33" i="32" s="1"/>
  <c r="CW32" i="32"/>
  <c r="CX32" i="32" s="1"/>
  <c r="CW31" i="32"/>
  <c r="CX31" i="32" s="1"/>
  <c r="CW30" i="32"/>
  <c r="CX30" i="32" s="1"/>
  <c r="CW29" i="32"/>
  <c r="CX29" i="32" s="1"/>
  <c r="CW28" i="32"/>
  <c r="CX28" i="32" s="1"/>
  <c r="CW27" i="32"/>
  <c r="CX27" i="32" s="1"/>
  <c r="CW26" i="32"/>
  <c r="CX26" i="32" s="1"/>
  <c r="CW25" i="32"/>
  <c r="CX25" i="32" s="1"/>
  <c r="CW24" i="32"/>
  <c r="CX24" i="32" s="1"/>
  <c r="CW23" i="32"/>
  <c r="CX23" i="32" s="1"/>
  <c r="CW22" i="32"/>
  <c r="CX22" i="32" s="1"/>
  <c r="CW21" i="32"/>
  <c r="CX21" i="32" s="1"/>
  <c r="CW20" i="32"/>
  <c r="CX20" i="32" s="1"/>
  <c r="CW19" i="32"/>
  <c r="CX19" i="32" s="1"/>
  <c r="CW18" i="32"/>
  <c r="CX18" i="32" s="1"/>
  <c r="CW17" i="32"/>
  <c r="CX17" i="32" s="1"/>
  <c r="CW16" i="32"/>
  <c r="CX16" i="32" s="1"/>
  <c r="CW15" i="32"/>
  <c r="CX15" i="32" s="1"/>
  <c r="CW14" i="32"/>
  <c r="CX14" i="32" s="1"/>
  <c r="CW13" i="32"/>
  <c r="CX13" i="32" s="1"/>
  <c r="CW12" i="32"/>
  <c r="CX12" i="32" s="1"/>
  <c r="CW11" i="32"/>
  <c r="CX11" i="32" s="1"/>
  <c r="CW10" i="32"/>
  <c r="CX10" i="32" s="1"/>
  <c r="CW9" i="32"/>
  <c r="CX9" i="32" s="1"/>
  <c r="CW8" i="32"/>
  <c r="CX8" i="32" s="1"/>
  <c r="CW7" i="32"/>
  <c r="CX7" i="32" s="1"/>
  <c r="CW6" i="32"/>
  <c r="CR260" i="32"/>
  <c r="CS260" i="32" s="1"/>
  <c r="CR259" i="32"/>
  <c r="CS259" i="32" s="1"/>
  <c r="CR258" i="32"/>
  <c r="CS258" i="32" s="1"/>
  <c r="CR257" i="32"/>
  <c r="CS257" i="32" s="1"/>
  <c r="CR256" i="32"/>
  <c r="CS256" i="32" s="1"/>
  <c r="CR255" i="32"/>
  <c r="CS255" i="32" s="1"/>
  <c r="CR254" i="32"/>
  <c r="CS254" i="32" s="1"/>
  <c r="CR253" i="32"/>
  <c r="CS253" i="32" s="1"/>
  <c r="CR252" i="32"/>
  <c r="CS252" i="32" s="1"/>
  <c r="CR251" i="32"/>
  <c r="CS251" i="32" s="1"/>
  <c r="CR250" i="32"/>
  <c r="CS250" i="32" s="1"/>
  <c r="CR249" i="32"/>
  <c r="CS249" i="32" s="1"/>
  <c r="CR248" i="32"/>
  <c r="CS248" i="32" s="1"/>
  <c r="CR247" i="32"/>
  <c r="CS247" i="32" s="1"/>
  <c r="CR246" i="32"/>
  <c r="CS246" i="32" s="1"/>
  <c r="CR245" i="32"/>
  <c r="CS245" i="32" s="1"/>
  <c r="CR244" i="32"/>
  <c r="CS244" i="32" s="1"/>
  <c r="CR243" i="32"/>
  <c r="CS243" i="32" s="1"/>
  <c r="CR242" i="32"/>
  <c r="CS242" i="32" s="1"/>
  <c r="CR241" i="32"/>
  <c r="CS241" i="32" s="1"/>
  <c r="CR240" i="32"/>
  <c r="CS240" i="32" s="1"/>
  <c r="CR239" i="32"/>
  <c r="CS239" i="32" s="1"/>
  <c r="CR238" i="32"/>
  <c r="CS238" i="32" s="1"/>
  <c r="CR237" i="32"/>
  <c r="CS237" i="32" s="1"/>
  <c r="CR236" i="32"/>
  <c r="CS236" i="32" s="1"/>
  <c r="CR235" i="32"/>
  <c r="CS235" i="32" s="1"/>
  <c r="CR234" i="32"/>
  <c r="CS234" i="32" s="1"/>
  <c r="CR233" i="32"/>
  <c r="CS233" i="32" s="1"/>
  <c r="CR232" i="32"/>
  <c r="CS232" i="32" s="1"/>
  <c r="CR231" i="32"/>
  <c r="CS231" i="32" s="1"/>
  <c r="CR230" i="32"/>
  <c r="CS230" i="32" s="1"/>
  <c r="CR229" i="32"/>
  <c r="CS229" i="32" s="1"/>
  <c r="CR228" i="32"/>
  <c r="CS228" i="32" s="1"/>
  <c r="CR227" i="32"/>
  <c r="CS227" i="32" s="1"/>
  <c r="CR226" i="32"/>
  <c r="CS226" i="32" s="1"/>
  <c r="CR225" i="32"/>
  <c r="CS225" i="32" s="1"/>
  <c r="CR224" i="32"/>
  <c r="CS224" i="32" s="1"/>
  <c r="CR223" i="32"/>
  <c r="CS223" i="32" s="1"/>
  <c r="CR222" i="32"/>
  <c r="CS222" i="32" s="1"/>
  <c r="CR221" i="32"/>
  <c r="CS221" i="32" s="1"/>
  <c r="CR220" i="32"/>
  <c r="CS220" i="32" s="1"/>
  <c r="CR219" i="32"/>
  <c r="CS219" i="32" s="1"/>
  <c r="CR218" i="32"/>
  <c r="CS218" i="32" s="1"/>
  <c r="CR217" i="32"/>
  <c r="CS217" i="32" s="1"/>
  <c r="CR216" i="32"/>
  <c r="CS216" i="32" s="1"/>
  <c r="CR215" i="32"/>
  <c r="CS215" i="32" s="1"/>
  <c r="CR214" i="32"/>
  <c r="CS214" i="32" s="1"/>
  <c r="CR213" i="32"/>
  <c r="CS213" i="32" s="1"/>
  <c r="CR212" i="32"/>
  <c r="CS212" i="32" s="1"/>
  <c r="CR211" i="32"/>
  <c r="CS211" i="32" s="1"/>
  <c r="CR210" i="32"/>
  <c r="CS210" i="32" s="1"/>
  <c r="CR209" i="32"/>
  <c r="CS209" i="32" s="1"/>
  <c r="CR208" i="32"/>
  <c r="CS208" i="32" s="1"/>
  <c r="CR207" i="32"/>
  <c r="CS207" i="32" s="1"/>
  <c r="CR206" i="32"/>
  <c r="CS206" i="32" s="1"/>
  <c r="CR205" i="32"/>
  <c r="CS205" i="32" s="1"/>
  <c r="CR204" i="32"/>
  <c r="CS204" i="32" s="1"/>
  <c r="CR203" i="32"/>
  <c r="CS203" i="32" s="1"/>
  <c r="CR202" i="32"/>
  <c r="CS202" i="32" s="1"/>
  <c r="CR201" i="32"/>
  <c r="CS201" i="32" s="1"/>
  <c r="CR200" i="32"/>
  <c r="CS200" i="32" s="1"/>
  <c r="CR199" i="32"/>
  <c r="CS199" i="32" s="1"/>
  <c r="CR198" i="32"/>
  <c r="CS198" i="32" s="1"/>
  <c r="CR197" i="32"/>
  <c r="CS197" i="32" s="1"/>
  <c r="CR196" i="32"/>
  <c r="CS196" i="32" s="1"/>
  <c r="CR195" i="32"/>
  <c r="CS195" i="32" s="1"/>
  <c r="CR194" i="32"/>
  <c r="CS194" i="32" s="1"/>
  <c r="CR193" i="32"/>
  <c r="CS193" i="32" s="1"/>
  <c r="CR192" i="32"/>
  <c r="CS192" i="32" s="1"/>
  <c r="CR191" i="32"/>
  <c r="CS191" i="32" s="1"/>
  <c r="CR190" i="32"/>
  <c r="CS190" i="32" s="1"/>
  <c r="CR189" i="32"/>
  <c r="CS189" i="32" s="1"/>
  <c r="CR188" i="32"/>
  <c r="CS188" i="32" s="1"/>
  <c r="CR187" i="32"/>
  <c r="CS187" i="32" s="1"/>
  <c r="CR186" i="32"/>
  <c r="CS186" i="32" s="1"/>
  <c r="CR185" i="32"/>
  <c r="CS185" i="32" s="1"/>
  <c r="CR184" i="32"/>
  <c r="CS184" i="32" s="1"/>
  <c r="CR183" i="32"/>
  <c r="CS183" i="32" s="1"/>
  <c r="CR182" i="32"/>
  <c r="CS182" i="32" s="1"/>
  <c r="CR181" i="32"/>
  <c r="CS181" i="32" s="1"/>
  <c r="CR180" i="32"/>
  <c r="CS180" i="32" s="1"/>
  <c r="CR179" i="32"/>
  <c r="CS179" i="32" s="1"/>
  <c r="CR178" i="32"/>
  <c r="CS178" i="32" s="1"/>
  <c r="CR177" i="32"/>
  <c r="CS177" i="32" s="1"/>
  <c r="CR176" i="32"/>
  <c r="CS176" i="32" s="1"/>
  <c r="CR175" i="32"/>
  <c r="CS175" i="32" s="1"/>
  <c r="CR174" i="32"/>
  <c r="CS174" i="32" s="1"/>
  <c r="CR173" i="32"/>
  <c r="CS173" i="32" s="1"/>
  <c r="CR172" i="32"/>
  <c r="CS172" i="32" s="1"/>
  <c r="CR171" i="32"/>
  <c r="CS171" i="32" s="1"/>
  <c r="CR170" i="32"/>
  <c r="CS170" i="32" s="1"/>
  <c r="CR169" i="32"/>
  <c r="CS169" i="32" s="1"/>
  <c r="CR168" i="32"/>
  <c r="CS168" i="32" s="1"/>
  <c r="CR167" i="32"/>
  <c r="CS167" i="32" s="1"/>
  <c r="CR166" i="32"/>
  <c r="CS166" i="32" s="1"/>
  <c r="CR165" i="32"/>
  <c r="CS165" i="32" s="1"/>
  <c r="CR164" i="32"/>
  <c r="CS164" i="32" s="1"/>
  <c r="CR163" i="32"/>
  <c r="CS163" i="32" s="1"/>
  <c r="CR162" i="32"/>
  <c r="CS162" i="32" s="1"/>
  <c r="CR161" i="32"/>
  <c r="CS161" i="32" s="1"/>
  <c r="CR160" i="32"/>
  <c r="CS160" i="32" s="1"/>
  <c r="CR159" i="32"/>
  <c r="CS159" i="32" s="1"/>
  <c r="CR158" i="32"/>
  <c r="CS158" i="32" s="1"/>
  <c r="CR157" i="32"/>
  <c r="CS157" i="32" s="1"/>
  <c r="CR156" i="32"/>
  <c r="CS156" i="32" s="1"/>
  <c r="CR155" i="32"/>
  <c r="CS155" i="32" s="1"/>
  <c r="CR154" i="32"/>
  <c r="CS154" i="32" s="1"/>
  <c r="CR153" i="32"/>
  <c r="CS153" i="32" s="1"/>
  <c r="CR152" i="32"/>
  <c r="CS152" i="32" s="1"/>
  <c r="CR151" i="32"/>
  <c r="CS151" i="32" s="1"/>
  <c r="CR150" i="32"/>
  <c r="CS150" i="32" s="1"/>
  <c r="CR149" i="32"/>
  <c r="CS149" i="32" s="1"/>
  <c r="CR148" i="32"/>
  <c r="CS148" i="32" s="1"/>
  <c r="CR147" i="32"/>
  <c r="CS147" i="32" s="1"/>
  <c r="CR146" i="32"/>
  <c r="CS146" i="32" s="1"/>
  <c r="CR145" i="32"/>
  <c r="CS145" i="32" s="1"/>
  <c r="CR144" i="32"/>
  <c r="CS144" i="32" s="1"/>
  <c r="CR143" i="32"/>
  <c r="CS143" i="32" s="1"/>
  <c r="CR142" i="32"/>
  <c r="CS142" i="32" s="1"/>
  <c r="CR141" i="32"/>
  <c r="CS141" i="32" s="1"/>
  <c r="CR140" i="32"/>
  <c r="CS140" i="32" s="1"/>
  <c r="CR139" i="32"/>
  <c r="CS139" i="32" s="1"/>
  <c r="CR138" i="32"/>
  <c r="CS138" i="32" s="1"/>
  <c r="CR137" i="32"/>
  <c r="CS137" i="32" s="1"/>
  <c r="CR136" i="32"/>
  <c r="CS136" i="32" s="1"/>
  <c r="CR135" i="32"/>
  <c r="CS135" i="32" s="1"/>
  <c r="CR134" i="32"/>
  <c r="CS134" i="32" s="1"/>
  <c r="CR133" i="32"/>
  <c r="CS133" i="32" s="1"/>
  <c r="CR132" i="32"/>
  <c r="CS132" i="32" s="1"/>
  <c r="CR131" i="32"/>
  <c r="CS131" i="32" s="1"/>
  <c r="CR130" i="32"/>
  <c r="CS130" i="32" s="1"/>
  <c r="CR129" i="32"/>
  <c r="CS129" i="32" s="1"/>
  <c r="CR128" i="32"/>
  <c r="CS128" i="32" s="1"/>
  <c r="CR127" i="32"/>
  <c r="CS127" i="32" s="1"/>
  <c r="CR126" i="32"/>
  <c r="CS126" i="32" s="1"/>
  <c r="CR125" i="32"/>
  <c r="CS125" i="32" s="1"/>
  <c r="CR124" i="32"/>
  <c r="CS124" i="32" s="1"/>
  <c r="CR123" i="32"/>
  <c r="CS123" i="32" s="1"/>
  <c r="CR122" i="32"/>
  <c r="CS122" i="32" s="1"/>
  <c r="CR121" i="32"/>
  <c r="CS121" i="32" s="1"/>
  <c r="CR120" i="32"/>
  <c r="CS120" i="32" s="1"/>
  <c r="CR119" i="32"/>
  <c r="CS119" i="32" s="1"/>
  <c r="CR118" i="32"/>
  <c r="CS118" i="32" s="1"/>
  <c r="CR117" i="32"/>
  <c r="CS117" i="32" s="1"/>
  <c r="CR116" i="32"/>
  <c r="CS116" i="32" s="1"/>
  <c r="CR115" i="32"/>
  <c r="CS115" i="32" s="1"/>
  <c r="CR114" i="32"/>
  <c r="CS114" i="32" s="1"/>
  <c r="CR113" i="32"/>
  <c r="CS113" i="32" s="1"/>
  <c r="CR112" i="32"/>
  <c r="CS112" i="32" s="1"/>
  <c r="CR111" i="32"/>
  <c r="CS111" i="32" s="1"/>
  <c r="CR110" i="32"/>
  <c r="CS110" i="32" s="1"/>
  <c r="CR109" i="32"/>
  <c r="CS109" i="32" s="1"/>
  <c r="CR108" i="32"/>
  <c r="CS108" i="32" s="1"/>
  <c r="CR107" i="32"/>
  <c r="CS107" i="32" s="1"/>
  <c r="CR106" i="32"/>
  <c r="CS106" i="32" s="1"/>
  <c r="CR105" i="32"/>
  <c r="CS105" i="32" s="1"/>
  <c r="CR104" i="32"/>
  <c r="CS104" i="32" s="1"/>
  <c r="CR103" i="32"/>
  <c r="CS103" i="32" s="1"/>
  <c r="CR102" i="32"/>
  <c r="CS102" i="32" s="1"/>
  <c r="CR101" i="32"/>
  <c r="CS101" i="32" s="1"/>
  <c r="CR100" i="32"/>
  <c r="CS100" i="32" s="1"/>
  <c r="CR99" i="32"/>
  <c r="CS99" i="32" s="1"/>
  <c r="CR98" i="32"/>
  <c r="CS98" i="32" s="1"/>
  <c r="CR97" i="32"/>
  <c r="CS97" i="32" s="1"/>
  <c r="CR96" i="32"/>
  <c r="CS96" i="32" s="1"/>
  <c r="CR95" i="32"/>
  <c r="CS95" i="32" s="1"/>
  <c r="CR94" i="32"/>
  <c r="CS94" i="32" s="1"/>
  <c r="CR93" i="32"/>
  <c r="CS93" i="32" s="1"/>
  <c r="CR92" i="32"/>
  <c r="CS92" i="32" s="1"/>
  <c r="CR91" i="32"/>
  <c r="CS91" i="32" s="1"/>
  <c r="CR90" i="32"/>
  <c r="CS90" i="32" s="1"/>
  <c r="CR89" i="32"/>
  <c r="CS89" i="32" s="1"/>
  <c r="CR88" i="32"/>
  <c r="CS88" i="32" s="1"/>
  <c r="CR87" i="32"/>
  <c r="CS87" i="32" s="1"/>
  <c r="CR86" i="32"/>
  <c r="CS86" i="32" s="1"/>
  <c r="CR85" i="32"/>
  <c r="CS85" i="32" s="1"/>
  <c r="CR84" i="32"/>
  <c r="CS84" i="32" s="1"/>
  <c r="CR83" i="32"/>
  <c r="CS83" i="32" s="1"/>
  <c r="CR82" i="32"/>
  <c r="CS82" i="32" s="1"/>
  <c r="CR81" i="32"/>
  <c r="CS81" i="32" s="1"/>
  <c r="CR80" i="32"/>
  <c r="CS80" i="32" s="1"/>
  <c r="CR79" i="32"/>
  <c r="CS79" i="32" s="1"/>
  <c r="CR78" i="32"/>
  <c r="CS78" i="32" s="1"/>
  <c r="CR77" i="32"/>
  <c r="CS77" i="32" s="1"/>
  <c r="CR76" i="32"/>
  <c r="CS76" i="32" s="1"/>
  <c r="CR75" i="32"/>
  <c r="CS75" i="32" s="1"/>
  <c r="CR74" i="32"/>
  <c r="CS74" i="32" s="1"/>
  <c r="CR73" i="32"/>
  <c r="CS73" i="32" s="1"/>
  <c r="CR72" i="32"/>
  <c r="CS72" i="32" s="1"/>
  <c r="CR71" i="32"/>
  <c r="CS71" i="32" s="1"/>
  <c r="CR70" i="32"/>
  <c r="CS70" i="32" s="1"/>
  <c r="CR69" i="32"/>
  <c r="CS69" i="32" s="1"/>
  <c r="CR68" i="32"/>
  <c r="CS68" i="32" s="1"/>
  <c r="CR67" i="32"/>
  <c r="CS67" i="32" s="1"/>
  <c r="CR66" i="32"/>
  <c r="CS66" i="32" s="1"/>
  <c r="CR65" i="32"/>
  <c r="CS65" i="32" s="1"/>
  <c r="CR64" i="32"/>
  <c r="CS64" i="32" s="1"/>
  <c r="CR63" i="32"/>
  <c r="CS63" i="32" s="1"/>
  <c r="CR62" i="32"/>
  <c r="CS62" i="32" s="1"/>
  <c r="CR61" i="32"/>
  <c r="CS61" i="32" s="1"/>
  <c r="CR60" i="32"/>
  <c r="CS60" i="32" s="1"/>
  <c r="CR59" i="32"/>
  <c r="CS59" i="32" s="1"/>
  <c r="CR58" i="32"/>
  <c r="CS58" i="32" s="1"/>
  <c r="CR57" i="32"/>
  <c r="CS57" i="32" s="1"/>
  <c r="CR56" i="32"/>
  <c r="CS56" i="32" s="1"/>
  <c r="CR55" i="32"/>
  <c r="CS55" i="32" s="1"/>
  <c r="CR54" i="32"/>
  <c r="CS54" i="32" s="1"/>
  <c r="CR53" i="32"/>
  <c r="CS53" i="32" s="1"/>
  <c r="CR52" i="32"/>
  <c r="CS52" i="32" s="1"/>
  <c r="CR51" i="32"/>
  <c r="CS51" i="32" s="1"/>
  <c r="CR50" i="32"/>
  <c r="CS50" i="32" s="1"/>
  <c r="CR49" i="32"/>
  <c r="CS49" i="32" s="1"/>
  <c r="CR48" i="32"/>
  <c r="CS48" i="32" s="1"/>
  <c r="CR47" i="32"/>
  <c r="CS47" i="32" s="1"/>
  <c r="CR46" i="32"/>
  <c r="CS46" i="32" s="1"/>
  <c r="CR45" i="32"/>
  <c r="CS45" i="32" s="1"/>
  <c r="CR44" i="32"/>
  <c r="CS44" i="32" s="1"/>
  <c r="CR43" i="32"/>
  <c r="CS43" i="32" s="1"/>
  <c r="CR42" i="32"/>
  <c r="CS42" i="32" s="1"/>
  <c r="CR41" i="32"/>
  <c r="CS41" i="32" s="1"/>
  <c r="CR40" i="32"/>
  <c r="CS40" i="32" s="1"/>
  <c r="CR39" i="32"/>
  <c r="CS39" i="32" s="1"/>
  <c r="CR38" i="32"/>
  <c r="CS38" i="32" s="1"/>
  <c r="CR37" i="32"/>
  <c r="CS37" i="32" s="1"/>
  <c r="CR36" i="32"/>
  <c r="CS36" i="32" s="1"/>
  <c r="CR35" i="32"/>
  <c r="CS35" i="32" s="1"/>
  <c r="CR34" i="32"/>
  <c r="CS34" i="32" s="1"/>
  <c r="CR33" i="32"/>
  <c r="CS33" i="32" s="1"/>
  <c r="CR32" i="32"/>
  <c r="CS32" i="32" s="1"/>
  <c r="CR31" i="32"/>
  <c r="CS31" i="32" s="1"/>
  <c r="CR30" i="32"/>
  <c r="CS30" i="32" s="1"/>
  <c r="CR29" i="32"/>
  <c r="CS29" i="32" s="1"/>
  <c r="CR28" i="32"/>
  <c r="CS28" i="32" s="1"/>
  <c r="CR27" i="32"/>
  <c r="CS27" i="32" s="1"/>
  <c r="CR26" i="32"/>
  <c r="CS26" i="32" s="1"/>
  <c r="CR25" i="32"/>
  <c r="CS25" i="32" s="1"/>
  <c r="CR24" i="32"/>
  <c r="CS24" i="32" s="1"/>
  <c r="CR23" i="32"/>
  <c r="CS23" i="32" s="1"/>
  <c r="CR22" i="32"/>
  <c r="CS22" i="32" s="1"/>
  <c r="CR21" i="32"/>
  <c r="CS21" i="32" s="1"/>
  <c r="CR20" i="32"/>
  <c r="CS20" i="32" s="1"/>
  <c r="CR19" i="32"/>
  <c r="CS19" i="32" s="1"/>
  <c r="CR18" i="32"/>
  <c r="CS18" i="32" s="1"/>
  <c r="CR17" i="32"/>
  <c r="CS17" i="32" s="1"/>
  <c r="CR16" i="32"/>
  <c r="CS16" i="32" s="1"/>
  <c r="CR15" i="32"/>
  <c r="CS15" i="32" s="1"/>
  <c r="CR14" i="32"/>
  <c r="CS14" i="32" s="1"/>
  <c r="CR13" i="32"/>
  <c r="CS13" i="32" s="1"/>
  <c r="CR12" i="32"/>
  <c r="CS12" i="32" s="1"/>
  <c r="CR11" i="32"/>
  <c r="CS11" i="32" s="1"/>
  <c r="CR10" i="32"/>
  <c r="CS10" i="32" s="1"/>
  <c r="CR9" i="32"/>
  <c r="CS9" i="32" s="1"/>
  <c r="CR8" i="32"/>
  <c r="CS8" i="32" s="1"/>
  <c r="CR7" i="32"/>
  <c r="CS7" i="32" s="1"/>
  <c r="CR6" i="32"/>
  <c r="CM260" i="32"/>
  <c r="CN260" i="32" s="1"/>
  <c r="CM259" i="32"/>
  <c r="CN259" i="32" s="1"/>
  <c r="CM258" i="32"/>
  <c r="CN258" i="32" s="1"/>
  <c r="CM257" i="32"/>
  <c r="CN257" i="32" s="1"/>
  <c r="CM256" i="32"/>
  <c r="CN256" i="32" s="1"/>
  <c r="CM255" i="32"/>
  <c r="CN255" i="32" s="1"/>
  <c r="CM254" i="32"/>
  <c r="CN254" i="32" s="1"/>
  <c r="CM253" i="32"/>
  <c r="CN253" i="32" s="1"/>
  <c r="CM252" i="32"/>
  <c r="CN252" i="32" s="1"/>
  <c r="CM251" i="32"/>
  <c r="CN251" i="32" s="1"/>
  <c r="CM250" i="32"/>
  <c r="CN250" i="32" s="1"/>
  <c r="CM249" i="32"/>
  <c r="CN249" i="32" s="1"/>
  <c r="CM248" i="32"/>
  <c r="CN248" i="32" s="1"/>
  <c r="CM247" i="32"/>
  <c r="CN247" i="32" s="1"/>
  <c r="CM246" i="32"/>
  <c r="CN246" i="32" s="1"/>
  <c r="CM245" i="32"/>
  <c r="CN245" i="32" s="1"/>
  <c r="CM244" i="32"/>
  <c r="CN244" i="32" s="1"/>
  <c r="CM243" i="32"/>
  <c r="CN243" i="32" s="1"/>
  <c r="CM242" i="32"/>
  <c r="CN242" i="32" s="1"/>
  <c r="CM241" i="32"/>
  <c r="CN241" i="32" s="1"/>
  <c r="CM240" i="32"/>
  <c r="CN240" i="32" s="1"/>
  <c r="CM239" i="32"/>
  <c r="CN239" i="32" s="1"/>
  <c r="CM238" i="32"/>
  <c r="CN238" i="32" s="1"/>
  <c r="CM237" i="32"/>
  <c r="CN237" i="32" s="1"/>
  <c r="CM236" i="32"/>
  <c r="CN236" i="32" s="1"/>
  <c r="CM235" i="32"/>
  <c r="CN235" i="32" s="1"/>
  <c r="CM234" i="32"/>
  <c r="CN234" i="32" s="1"/>
  <c r="CM233" i="32"/>
  <c r="CN233" i="32" s="1"/>
  <c r="CM232" i="32"/>
  <c r="CN232" i="32" s="1"/>
  <c r="CM231" i="32"/>
  <c r="CN231" i="32" s="1"/>
  <c r="CM230" i="32"/>
  <c r="CN230" i="32" s="1"/>
  <c r="CM229" i="32"/>
  <c r="CN229" i="32" s="1"/>
  <c r="CM228" i="32"/>
  <c r="CN228" i="32" s="1"/>
  <c r="CM227" i="32"/>
  <c r="CN227" i="32" s="1"/>
  <c r="CM226" i="32"/>
  <c r="CN226" i="32" s="1"/>
  <c r="CM225" i="32"/>
  <c r="CN225" i="32" s="1"/>
  <c r="CM224" i="32"/>
  <c r="CN224" i="32" s="1"/>
  <c r="CM223" i="32"/>
  <c r="CN223" i="32" s="1"/>
  <c r="CM222" i="32"/>
  <c r="CN222" i="32" s="1"/>
  <c r="CM221" i="32"/>
  <c r="CN221" i="32" s="1"/>
  <c r="CM220" i="32"/>
  <c r="CN220" i="32" s="1"/>
  <c r="CM219" i="32"/>
  <c r="CN219" i="32" s="1"/>
  <c r="CM218" i="32"/>
  <c r="CN218" i="32" s="1"/>
  <c r="CM217" i="32"/>
  <c r="CN217" i="32" s="1"/>
  <c r="CM216" i="32"/>
  <c r="CN216" i="32" s="1"/>
  <c r="CM215" i="32"/>
  <c r="CN215" i="32" s="1"/>
  <c r="CM214" i="32"/>
  <c r="CN214" i="32" s="1"/>
  <c r="CM213" i="32"/>
  <c r="CN213" i="32" s="1"/>
  <c r="CM212" i="32"/>
  <c r="CN212" i="32" s="1"/>
  <c r="CM211" i="32"/>
  <c r="CN211" i="32" s="1"/>
  <c r="CM210" i="32"/>
  <c r="CN210" i="32" s="1"/>
  <c r="CM209" i="32"/>
  <c r="CN209" i="32" s="1"/>
  <c r="CM208" i="32"/>
  <c r="CN208" i="32" s="1"/>
  <c r="CM207" i="32"/>
  <c r="CN207" i="32" s="1"/>
  <c r="CM206" i="32"/>
  <c r="CN206" i="32" s="1"/>
  <c r="CM205" i="32"/>
  <c r="CN205" i="32" s="1"/>
  <c r="CM204" i="32"/>
  <c r="CN204" i="32" s="1"/>
  <c r="CM203" i="32"/>
  <c r="CN203" i="32" s="1"/>
  <c r="CM202" i="32"/>
  <c r="CN202" i="32" s="1"/>
  <c r="CM201" i="32"/>
  <c r="CN201" i="32" s="1"/>
  <c r="CM200" i="32"/>
  <c r="CN200" i="32" s="1"/>
  <c r="CM199" i="32"/>
  <c r="CN199" i="32" s="1"/>
  <c r="CM198" i="32"/>
  <c r="CN198" i="32" s="1"/>
  <c r="CM197" i="32"/>
  <c r="CN197" i="32" s="1"/>
  <c r="CM196" i="32"/>
  <c r="CN196" i="32" s="1"/>
  <c r="CM195" i="32"/>
  <c r="CN195" i="32" s="1"/>
  <c r="CM194" i="32"/>
  <c r="CN194" i="32" s="1"/>
  <c r="CM193" i="32"/>
  <c r="CN193" i="32" s="1"/>
  <c r="CM192" i="32"/>
  <c r="CN192" i="32" s="1"/>
  <c r="CM191" i="32"/>
  <c r="CN191" i="32" s="1"/>
  <c r="CM190" i="32"/>
  <c r="CN190" i="32" s="1"/>
  <c r="CM189" i="32"/>
  <c r="CN189" i="32" s="1"/>
  <c r="CM188" i="32"/>
  <c r="CN188" i="32" s="1"/>
  <c r="CM187" i="32"/>
  <c r="CN187" i="32" s="1"/>
  <c r="CM186" i="32"/>
  <c r="CN186" i="32" s="1"/>
  <c r="CM185" i="32"/>
  <c r="CN185" i="32" s="1"/>
  <c r="CM184" i="32"/>
  <c r="CN184" i="32" s="1"/>
  <c r="CM183" i="32"/>
  <c r="CN183" i="32" s="1"/>
  <c r="CM182" i="32"/>
  <c r="CN182" i="32" s="1"/>
  <c r="CM181" i="32"/>
  <c r="CN181" i="32" s="1"/>
  <c r="CM180" i="32"/>
  <c r="CN180" i="32" s="1"/>
  <c r="CM179" i="32"/>
  <c r="CN179" i="32" s="1"/>
  <c r="CM178" i="32"/>
  <c r="CN178" i="32" s="1"/>
  <c r="CM177" i="32"/>
  <c r="CN177" i="32" s="1"/>
  <c r="CM176" i="32"/>
  <c r="CN176" i="32" s="1"/>
  <c r="CM175" i="32"/>
  <c r="CN175" i="32" s="1"/>
  <c r="CM174" i="32"/>
  <c r="CN174" i="32" s="1"/>
  <c r="CM173" i="32"/>
  <c r="CN173" i="32" s="1"/>
  <c r="CM172" i="32"/>
  <c r="CN172" i="32" s="1"/>
  <c r="CM171" i="32"/>
  <c r="CN171" i="32" s="1"/>
  <c r="CM170" i="32"/>
  <c r="CN170" i="32" s="1"/>
  <c r="CM169" i="32"/>
  <c r="CN169" i="32" s="1"/>
  <c r="CM168" i="32"/>
  <c r="CN168" i="32" s="1"/>
  <c r="CM167" i="32"/>
  <c r="CN167" i="32" s="1"/>
  <c r="CM166" i="32"/>
  <c r="CN166" i="32" s="1"/>
  <c r="CM165" i="32"/>
  <c r="CN165" i="32" s="1"/>
  <c r="CM164" i="32"/>
  <c r="CN164" i="32" s="1"/>
  <c r="CM163" i="32"/>
  <c r="CN163" i="32" s="1"/>
  <c r="CM162" i="32"/>
  <c r="CN162" i="32" s="1"/>
  <c r="CM161" i="32"/>
  <c r="CN161" i="32" s="1"/>
  <c r="CM160" i="32"/>
  <c r="CN160" i="32" s="1"/>
  <c r="CM159" i="32"/>
  <c r="CN159" i="32" s="1"/>
  <c r="CM158" i="32"/>
  <c r="CN158" i="32" s="1"/>
  <c r="CM157" i="32"/>
  <c r="CN157" i="32" s="1"/>
  <c r="CM156" i="32"/>
  <c r="CN156" i="32" s="1"/>
  <c r="CM155" i="32"/>
  <c r="CN155" i="32" s="1"/>
  <c r="CM154" i="32"/>
  <c r="CN154" i="32" s="1"/>
  <c r="CM153" i="32"/>
  <c r="CN153" i="32" s="1"/>
  <c r="CM152" i="32"/>
  <c r="CN152" i="32" s="1"/>
  <c r="CM151" i="32"/>
  <c r="CN151" i="32" s="1"/>
  <c r="CM150" i="32"/>
  <c r="CN150" i="32" s="1"/>
  <c r="CM149" i="32"/>
  <c r="CN149" i="32" s="1"/>
  <c r="CM148" i="32"/>
  <c r="CN148" i="32" s="1"/>
  <c r="CM147" i="32"/>
  <c r="CN147" i="32" s="1"/>
  <c r="CM146" i="32"/>
  <c r="CN146" i="32" s="1"/>
  <c r="CM145" i="32"/>
  <c r="CN145" i="32" s="1"/>
  <c r="CM144" i="32"/>
  <c r="CN144" i="32" s="1"/>
  <c r="CM143" i="32"/>
  <c r="CN143" i="32" s="1"/>
  <c r="CM142" i="32"/>
  <c r="CN142" i="32" s="1"/>
  <c r="CM141" i="32"/>
  <c r="CN141" i="32" s="1"/>
  <c r="CM140" i="32"/>
  <c r="CN140" i="32" s="1"/>
  <c r="CM139" i="32"/>
  <c r="CN139" i="32" s="1"/>
  <c r="CM138" i="32"/>
  <c r="CN138" i="32" s="1"/>
  <c r="CM137" i="32"/>
  <c r="CN137" i="32" s="1"/>
  <c r="CM136" i="32"/>
  <c r="CN136" i="32" s="1"/>
  <c r="CM135" i="32"/>
  <c r="CN135" i="32" s="1"/>
  <c r="CM134" i="32"/>
  <c r="CN134" i="32" s="1"/>
  <c r="CM133" i="32"/>
  <c r="CN133" i="32" s="1"/>
  <c r="CM132" i="32"/>
  <c r="CN132" i="32" s="1"/>
  <c r="CM131" i="32"/>
  <c r="CN131" i="32" s="1"/>
  <c r="CM130" i="32"/>
  <c r="CN130" i="32" s="1"/>
  <c r="CM129" i="32"/>
  <c r="CN129" i="32" s="1"/>
  <c r="CM128" i="32"/>
  <c r="CN128" i="32" s="1"/>
  <c r="CM127" i="32"/>
  <c r="CN127" i="32" s="1"/>
  <c r="CM126" i="32"/>
  <c r="CN126" i="32" s="1"/>
  <c r="CM125" i="32"/>
  <c r="CN125" i="32" s="1"/>
  <c r="CM124" i="32"/>
  <c r="CN124" i="32" s="1"/>
  <c r="CM123" i="32"/>
  <c r="CN123" i="32" s="1"/>
  <c r="CM122" i="32"/>
  <c r="CN122" i="32" s="1"/>
  <c r="CM121" i="32"/>
  <c r="CN121" i="32" s="1"/>
  <c r="CM120" i="32"/>
  <c r="CN120" i="32" s="1"/>
  <c r="CM119" i="32"/>
  <c r="CN119" i="32" s="1"/>
  <c r="CM118" i="32"/>
  <c r="CN118" i="32" s="1"/>
  <c r="CM117" i="32"/>
  <c r="CN117" i="32" s="1"/>
  <c r="CM116" i="32"/>
  <c r="CN116" i="32" s="1"/>
  <c r="CM115" i="32"/>
  <c r="CN115" i="32" s="1"/>
  <c r="CM114" i="32"/>
  <c r="CN114" i="32" s="1"/>
  <c r="CM113" i="32"/>
  <c r="CN113" i="32" s="1"/>
  <c r="CM112" i="32"/>
  <c r="CN112" i="32" s="1"/>
  <c r="CM111" i="32"/>
  <c r="CN111" i="32" s="1"/>
  <c r="CM110" i="32"/>
  <c r="CN110" i="32" s="1"/>
  <c r="CM109" i="32"/>
  <c r="CN109" i="32" s="1"/>
  <c r="CM108" i="32"/>
  <c r="CN108" i="32" s="1"/>
  <c r="CM107" i="32"/>
  <c r="CN107" i="32" s="1"/>
  <c r="CM106" i="32"/>
  <c r="CN106" i="32" s="1"/>
  <c r="CM105" i="32"/>
  <c r="CN105" i="32" s="1"/>
  <c r="CM104" i="32"/>
  <c r="CN104" i="32" s="1"/>
  <c r="CM103" i="32"/>
  <c r="CN103" i="32" s="1"/>
  <c r="CM102" i="32"/>
  <c r="CN102" i="32" s="1"/>
  <c r="CM101" i="32"/>
  <c r="CN101" i="32" s="1"/>
  <c r="CM100" i="32"/>
  <c r="CN100" i="32" s="1"/>
  <c r="CM99" i="32"/>
  <c r="CN99" i="32" s="1"/>
  <c r="CM98" i="32"/>
  <c r="CN98" i="32" s="1"/>
  <c r="CM97" i="32"/>
  <c r="CN97" i="32" s="1"/>
  <c r="CM96" i="32"/>
  <c r="CN96" i="32" s="1"/>
  <c r="CM95" i="32"/>
  <c r="CN95" i="32" s="1"/>
  <c r="CM94" i="32"/>
  <c r="CN94" i="32" s="1"/>
  <c r="CM93" i="32"/>
  <c r="CN93" i="32" s="1"/>
  <c r="CM92" i="32"/>
  <c r="CN92" i="32" s="1"/>
  <c r="CM91" i="32"/>
  <c r="CN91" i="32" s="1"/>
  <c r="CM90" i="32"/>
  <c r="CN90" i="32" s="1"/>
  <c r="CM89" i="32"/>
  <c r="CN89" i="32" s="1"/>
  <c r="CM88" i="32"/>
  <c r="CN88" i="32" s="1"/>
  <c r="CM87" i="32"/>
  <c r="CN87" i="32" s="1"/>
  <c r="CM86" i="32"/>
  <c r="CN86" i="32" s="1"/>
  <c r="CM85" i="32"/>
  <c r="CN85" i="32" s="1"/>
  <c r="CM84" i="32"/>
  <c r="CN84" i="32" s="1"/>
  <c r="CM83" i="32"/>
  <c r="CN83" i="32" s="1"/>
  <c r="CM82" i="32"/>
  <c r="CN82" i="32" s="1"/>
  <c r="CM81" i="32"/>
  <c r="CN81" i="32" s="1"/>
  <c r="CM80" i="32"/>
  <c r="CN80" i="32" s="1"/>
  <c r="CM79" i="32"/>
  <c r="CN79" i="32" s="1"/>
  <c r="CM78" i="32"/>
  <c r="CN78" i="32" s="1"/>
  <c r="CM77" i="32"/>
  <c r="CN77" i="32" s="1"/>
  <c r="CM76" i="32"/>
  <c r="CN76" i="32" s="1"/>
  <c r="CM75" i="32"/>
  <c r="CN75" i="32" s="1"/>
  <c r="CM74" i="32"/>
  <c r="CN74" i="32" s="1"/>
  <c r="CM73" i="32"/>
  <c r="CN73" i="32" s="1"/>
  <c r="CM72" i="32"/>
  <c r="CN72" i="32" s="1"/>
  <c r="CM71" i="32"/>
  <c r="CN71" i="32" s="1"/>
  <c r="CM70" i="32"/>
  <c r="CN70" i="32" s="1"/>
  <c r="CM69" i="32"/>
  <c r="CN69" i="32" s="1"/>
  <c r="CM68" i="32"/>
  <c r="CN68" i="32" s="1"/>
  <c r="CM67" i="32"/>
  <c r="CN67" i="32" s="1"/>
  <c r="CM66" i="32"/>
  <c r="CN66" i="32" s="1"/>
  <c r="CM65" i="32"/>
  <c r="CN65" i="32" s="1"/>
  <c r="CM64" i="32"/>
  <c r="CN64" i="32" s="1"/>
  <c r="CM63" i="32"/>
  <c r="CN63" i="32" s="1"/>
  <c r="CM62" i="32"/>
  <c r="CN62" i="32" s="1"/>
  <c r="CM61" i="32"/>
  <c r="CN61" i="32" s="1"/>
  <c r="CM60" i="32"/>
  <c r="CN60" i="32" s="1"/>
  <c r="CM59" i="32"/>
  <c r="CN59" i="32" s="1"/>
  <c r="CM58" i="32"/>
  <c r="CN58" i="32" s="1"/>
  <c r="CM57" i="32"/>
  <c r="CN57" i="32" s="1"/>
  <c r="CM56" i="32"/>
  <c r="CN56" i="32" s="1"/>
  <c r="CM55" i="32"/>
  <c r="CN55" i="32" s="1"/>
  <c r="CM54" i="32"/>
  <c r="CN54" i="32" s="1"/>
  <c r="CM53" i="32"/>
  <c r="CN53" i="32" s="1"/>
  <c r="CM52" i="32"/>
  <c r="CN52" i="32" s="1"/>
  <c r="CM51" i="32"/>
  <c r="CN51" i="32" s="1"/>
  <c r="CM50" i="32"/>
  <c r="CN50" i="32" s="1"/>
  <c r="CM49" i="32"/>
  <c r="CN49" i="32" s="1"/>
  <c r="CM48" i="32"/>
  <c r="CN48" i="32" s="1"/>
  <c r="CM47" i="32"/>
  <c r="CN47" i="32" s="1"/>
  <c r="CM46" i="32"/>
  <c r="CN46" i="32" s="1"/>
  <c r="CM45" i="32"/>
  <c r="CN45" i="32" s="1"/>
  <c r="CM44" i="32"/>
  <c r="CN44" i="32" s="1"/>
  <c r="CM43" i="32"/>
  <c r="CN43" i="32" s="1"/>
  <c r="CM42" i="32"/>
  <c r="CN42" i="32" s="1"/>
  <c r="CM41" i="32"/>
  <c r="CN41" i="32" s="1"/>
  <c r="CM40" i="32"/>
  <c r="CN40" i="32" s="1"/>
  <c r="CM39" i="32"/>
  <c r="CN39" i="32" s="1"/>
  <c r="CM38" i="32"/>
  <c r="CN38" i="32" s="1"/>
  <c r="CM37" i="32"/>
  <c r="CN37" i="32" s="1"/>
  <c r="CM36" i="32"/>
  <c r="CN36" i="32" s="1"/>
  <c r="CM35" i="32"/>
  <c r="CN35" i="32" s="1"/>
  <c r="CM34" i="32"/>
  <c r="CN34" i="32" s="1"/>
  <c r="CM33" i="32"/>
  <c r="CN33" i="32" s="1"/>
  <c r="CM32" i="32"/>
  <c r="CN32" i="32" s="1"/>
  <c r="CM31" i="32"/>
  <c r="CN31" i="32" s="1"/>
  <c r="CM30" i="32"/>
  <c r="CN30" i="32" s="1"/>
  <c r="CM29" i="32"/>
  <c r="CN29" i="32" s="1"/>
  <c r="CM28" i="32"/>
  <c r="CN28" i="32" s="1"/>
  <c r="CM27" i="32"/>
  <c r="CN27" i="32" s="1"/>
  <c r="CM26" i="32"/>
  <c r="CN26" i="32" s="1"/>
  <c r="CM25" i="32"/>
  <c r="CN25" i="32" s="1"/>
  <c r="CM24" i="32"/>
  <c r="CN24" i="32" s="1"/>
  <c r="CM23" i="32"/>
  <c r="CN23" i="32" s="1"/>
  <c r="CM22" i="32"/>
  <c r="CN22" i="32" s="1"/>
  <c r="CM21" i="32"/>
  <c r="CN21" i="32" s="1"/>
  <c r="CM20" i="32"/>
  <c r="CN20" i="32" s="1"/>
  <c r="CM19" i="32"/>
  <c r="CN19" i="32" s="1"/>
  <c r="CM18" i="32"/>
  <c r="CN18" i="32" s="1"/>
  <c r="CM17" i="32"/>
  <c r="CN17" i="32" s="1"/>
  <c r="CM16" i="32"/>
  <c r="CN16" i="32" s="1"/>
  <c r="CM15" i="32"/>
  <c r="CN15" i="32" s="1"/>
  <c r="CM14" i="32"/>
  <c r="CN14" i="32" s="1"/>
  <c r="CM13" i="32"/>
  <c r="CN13" i="32" s="1"/>
  <c r="CM12" i="32"/>
  <c r="CN12" i="32" s="1"/>
  <c r="CM11" i="32"/>
  <c r="CN11" i="32" s="1"/>
  <c r="CM10" i="32"/>
  <c r="CN10" i="32" s="1"/>
  <c r="CM9" i="32"/>
  <c r="CN9" i="32" s="1"/>
  <c r="CM8" i="32"/>
  <c r="CN8" i="32" s="1"/>
  <c r="CM7" i="32"/>
  <c r="CN7" i="32" s="1"/>
  <c r="CM6" i="32"/>
  <c r="CH260" i="32"/>
  <c r="CI260" i="32" s="1"/>
  <c r="CH259" i="32"/>
  <c r="CI259" i="32" s="1"/>
  <c r="CH258" i="32"/>
  <c r="CI258" i="32" s="1"/>
  <c r="CH257" i="32"/>
  <c r="CI257" i="32" s="1"/>
  <c r="CH256" i="32"/>
  <c r="CI256" i="32" s="1"/>
  <c r="CH255" i="32"/>
  <c r="CI255" i="32" s="1"/>
  <c r="CH254" i="32"/>
  <c r="CI254" i="32" s="1"/>
  <c r="CH253" i="32"/>
  <c r="CI253" i="32" s="1"/>
  <c r="CH252" i="32"/>
  <c r="CI252" i="32" s="1"/>
  <c r="CH251" i="32"/>
  <c r="CI251" i="32" s="1"/>
  <c r="CH250" i="32"/>
  <c r="CI250" i="32" s="1"/>
  <c r="CH249" i="32"/>
  <c r="CI249" i="32" s="1"/>
  <c r="CH248" i="32"/>
  <c r="CI248" i="32" s="1"/>
  <c r="CH247" i="32"/>
  <c r="CI247" i="32" s="1"/>
  <c r="CH246" i="32"/>
  <c r="CI246" i="32" s="1"/>
  <c r="CH245" i="32"/>
  <c r="CI245" i="32" s="1"/>
  <c r="CH244" i="32"/>
  <c r="CI244" i="32" s="1"/>
  <c r="CH243" i="32"/>
  <c r="CI243" i="32" s="1"/>
  <c r="CH242" i="32"/>
  <c r="CI242" i="32" s="1"/>
  <c r="CH241" i="32"/>
  <c r="CI241" i="32" s="1"/>
  <c r="CH240" i="32"/>
  <c r="CI240" i="32" s="1"/>
  <c r="CH239" i="32"/>
  <c r="CI239" i="32" s="1"/>
  <c r="CH238" i="32"/>
  <c r="CI238" i="32" s="1"/>
  <c r="CH237" i="32"/>
  <c r="CI237" i="32" s="1"/>
  <c r="CH236" i="32"/>
  <c r="CI236" i="32" s="1"/>
  <c r="CH235" i="32"/>
  <c r="CI235" i="32" s="1"/>
  <c r="CH234" i="32"/>
  <c r="CI234" i="32" s="1"/>
  <c r="CH233" i="32"/>
  <c r="CI233" i="32" s="1"/>
  <c r="CH232" i="32"/>
  <c r="CI232" i="32" s="1"/>
  <c r="CH231" i="32"/>
  <c r="CI231" i="32" s="1"/>
  <c r="CH230" i="32"/>
  <c r="CI230" i="32" s="1"/>
  <c r="CH229" i="32"/>
  <c r="CI229" i="32" s="1"/>
  <c r="CH228" i="32"/>
  <c r="CI228" i="32" s="1"/>
  <c r="CH227" i="32"/>
  <c r="CI227" i="32" s="1"/>
  <c r="CH226" i="32"/>
  <c r="CI226" i="32" s="1"/>
  <c r="CH225" i="32"/>
  <c r="CI225" i="32" s="1"/>
  <c r="CH224" i="32"/>
  <c r="CI224" i="32" s="1"/>
  <c r="CH223" i="32"/>
  <c r="CI223" i="32" s="1"/>
  <c r="CH222" i="32"/>
  <c r="CI222" i="32" s="1"/>
  <c r="CH221" i="32"/>
  <c r="CI221" i="32" s="1"/>
  <c r="CH220" i="32"/>
  <c r="CI220" i="32" s="1"/>
  <c r="CH219" i="32"/>
  <c r="CI219" i="32" s="1"/>
  <c r="CH218" i="32"/>
  <c r="CI218" i="32" s="1"/>
  <c r="CH217" i="32"/>
  <c r="CI217" i="32" s="1"/>
  <c r="CH216" i="32"/>
  <c r="CI216" i="32" s="1"/>
  <c r="CH215" i="32"/>
  <c r="CI215" i="32" s="1"/>
  <c r="CH214" i="32"/>
  <c r="CI214" i="32" s="1"/>
  <c r="CH213" i="32"/>
  <c r="CI213" i="32" s="1"/>
  <c r="CH212" i="32"/>
  <c r="CI212" i="32" s="1"/>
  <c r="CH211" i="32"/>
  <c r="CI211" i="32" s="1"/>
  <c r="CH210" i="32"/>
  <c r="CI210" i="32" s="1"/>
  <c r="CH209" i="32"/>
  <c r="CI209" i="32" s="1"/>
  <c r="CH208" i="32"/>
  <c r="CI208" i="32" s="1"/>
  <c r="CH207" i="32"/>
  <c r="CI207" i="32" s="1"/>
  <c r="CH206" i="32"/>
  <c r="CI206" i="32" s="1"/>
  <c r="CH205" i="32"/>
  <c r="CI205" i="32" s="1"/>
  <c r="CH204" i="32"/>
  <c r="CI204" i="32" s="1"/>
  <c r="CH203" i="32"/>
  <c r="CI203" i="32" s="1"/>
  <c r="CH202" i="32"/>
  <c r="CI202" i="32" s="1"/>
  <c r="CH201" i="32"/>
  <c r="CI201" i="32" s="1"/>
  <c r="CH200" i="32"/>
  <c r="CI200" i="32" s="1"/>
  <c r="CH199" i="32"/>
  <c r="CI199" i="32" s="1"/>
  <c r="CH198" i="32"/>
  <c r="CI198" i="32" s="1"/>
  <c r="CH197" i="32"/>
  <c r="CI197" i="32" s="1"/>
  <c r="CH196" i="32"/>
  <c r="CI196" i="32" s="1"/>
  <c r="CH195" i="32"/>
  <c r="CI195" i="32" s="1"/>
  <c r="CH194" i="32"/>
  <c r="CI194" i="32" s="1"/>
  <c r="CH193" i="32"/>
  <c r="CI193" i="32" s="1"/>
  <c r="CH192" i="32"/>
  <c r="CI192" i="32" s="1"/>
  <c r="CH191" i="32"/>
  <c r="CI191" i="32" s="1"/>
  <c r="CH190" i="32"/>
  <c r="CI190" i="32" s="1"/>
  <c r="CH189" i="32"/>
  <c r="CI189" i="32" s="1"/>
  <c r="CH188" i="32"/>
  <c r="CI188" i="32" s="1"/>
  <c r="CH187" i="32"/>
  <c r="CI187" i="32" s="1"/>
  <c r="CH186" i="32"/>
  <c r="CI186" i="32" s="1"/>
  <c r="CH185" i="32"/>
  <c r="CI185" i="32" s="1"/>
  <c r="CH184" i="32"/>
  <c r="CI184" i="32" s="1"/>
  <c r="CH183" i="32"/>
  <c r="CI183" i="32" s="1"/>
  <c r="CH182" i="32"/>
  <c r="CI182" i="32" s="1"/>
  <c r="CH181" i="32"/>
  <c r="CI181" i="32" s="1"/>
  <c r="CH180" i="32"/>
  <c r="CI180" i="32" s="1"/>
  <c r="CH179" i="32"/>
  <c r="CI179" i="32" s="1"/>
  <c r="CH178" i="32"/>
  <c r="CI178" i="32" s="1"/>
  <c r="CH177" i="32"/>
  <c r="CI177" i="32" s="1"/>
  <c r="CH176" i="32"/>
  <c r="CI176" i="32" s="1"/>
  <c r="CH175" i="32"/>
  <c r="CI175" i="32" s="1"/>
  <c r="CH174" i="32"/>
  <c r="CI174" i="32" s="1"/>
  <c r="CH173" i="32"/>
  <c r="CI173" i="32" s="1"/>
  <c r="CH172" i="32"/>
  <c r="CI172" i="32" s="1"/>
  <c r="CH171" i="32"/>
  <c r="CI171" i="32" s="1"/>
  <c r="CH170" i="32"/>
  <c r="CI170" i="32" s="1"/>
  <c r="CH169" i="32"/>
  <c r="CI169" i="32" s="1"/>
  <c r="CH168" i="32"/>
  <c r="CI168" i="32" s="1"/>
  <c r="CH167" i="32"/>
  <c r="CI167" i="32" s="1"/>
  <c r="CH166" i="32"/>
  <c r="CI166" i="32" s="1"/>
  <c r="CH165" i="32"/>
  <c r="CI165" i="32" s="1"/>
  <c r="CH164" i="32"/>
  <c r="CI164" i="32" s="1"/>
  <c r="CH163" i="32"/>
  <c r="CI163" i="32" s="1"/>
  <c r="CH162" i="32"/>
  <c r="CI162" i="32" s="1"/>
  <c r="CH161" i="32"/>
  <c r="CI161" i="32" s="1"/>
  <c r="CH160" i="32"/>
  <c r="CI160" i="32" s="1"/>
  <c r="CH159" i="32"/>
  <c r="CI159" i="32" s="1"/>
  <c r="CH158" i="32"/>
  <c r="CI158" i="32" s="1"/>
  <c r="CH157" i="32"/>
  <c r="CI157" i="32" s="1"/>
  <c r="CH156" i="32"/>
  <c r="CI156" i="32" s="1"/>
  <c r="CH155" i="32"/>
  <c r="CI155" i="32" s="1"/>
  <c r="CH154" i="32"/>
  <c r="CI154" i="32" s="1"/>
  <c r="CH153" i="32"/>
  <c r="CI153" i="32" s="1"/>
  <c r="CH152" i="32"/>
  <c r="CI152" i="32" s="1"/>
  <c r="CH151" i="32"/>
  <c r="CI151" i="32" s="1"/>
  <c r="CH150" i="32"/>
  <c r="CI150" i="32" s="1"/>
  <c r="CH149" i="32"/>
  <c r="CI149" i="32" s="1"/>
  <c r="CH148" i="32"/>
  <c r="CI148" i="32" s="1"/>
  <c r="CH147" i="32"/>
  <c r="CI147" i="32" s="1"/>
  <c r="CH146" i="32"/>
  <c r="CI146" i="32" s="1"/>
  <c r="CH145" i="32"/>
  <c r="CI145" i="32" s="1"/>
  <c r="CH144" i="32"/>
  <c r="CI144" i="32" s="1"/>
  <c r="CH143" i="32"/>
  <c r="CI143" i="32" s="1"/>
  <c r="CH142" i="32"/>
  <c r="CI142" i="32" s="1"/>
  <c r="CH141" i="32"/>
  <c r="CI141" i="32" s="1"/>
  <c r="CH140" i="32"/>
  <c r="CI140" i="32" s="1"/>
  <c r="CH139" i="32"/>
  <c r="CI139" i="32" s="1"/>
  <c r="CH138" i="32"/>
  <c r="CI138" i="32" s="1"/>
  <c r="CH137" i="32"/>
  <c r="CI137" i="32" s="1"/>
  <c r="CH136" i="32"/>
  <c r="CI136" i="32" s="1"/>
  <c r="CH135" i="32"/>
  <c r="CI135" i="32" s="1"/>
  <c r="CH134" i="32"/>
  <c r="CI134" i="32" s="1"/>
  <c r="CH133" i="32"/>
  <c r="CI133" i="32" s="1"/>
  <c r="CH132" i="32"/>
  <c r="CI132" i="32" s="1"/>
  <c r="CH131" i="32"/>
  <c r="CI131" i="32" s="1"/>
  <c r="CH130" i="32"/>
  <c r="CI130" i="32" s="1"/>
  <c r="CH129" i="32"/>
  <c r="CI129" i="32" s="1"/>
  <c r="CH128" i="32"/>
  <c r="CI128" i="32" s="1"/>
  <c r="CH127" i="32"/>
  <c r="CI127" i="32" s="1"/>
  <c r="CH126" i="32"/>
  <c r="CI126" i="32" s="1"/>
  <c r="CH125" i="32"/>
  <c r="CI125" i="32" s="1"/>
  <c r="CH124" i="32"/>
  <c r="CI124" i="32" s="1"/>
  <c r="CH123" i="32"/>
  <c r="CI123" i="32" s="1"/>
  <c r="CH122" i="32"/>
  <c r="CI122" i="32" s="1"/>
  <c r="CH121" i="32"/>
  <c r="CI121" i="32" s="1"/>
  <c r="CH120" i="32"/>
  <c r="CI120" i="32" s="1"/>
  <c r="CH119" i="32"/>
  <c r="CI119" i="32" s="1"/>
  <c r="CH118" i="32"/>
  <c r="CI118" i="32" s="1"/>
  <c r="CH117" i="32"/>
  <c r="CI117" i="32" s="1"/>
  <c r="CH116" i="32"/>
  <c r="CI116" i="32" s="1"/>
  <c r="CH115" i="32"/>
  <c r="CI115" i="32" s="1"/>
  <c r="CH114" i="32"/>
  <c r="CI114" i="32" s="1"/>
  <c r="CH113" i="32"/>
  <c r="CI113" i="32" s="1"/>
  <c r="CH112" i="32"/>
  <c r="CI112" i="32" s="1"/>
  <c r="CH111" i="32"/>
  <c r="CI111" i="32" s="1"/>
  <c r="CH110" i="32"/>
  <c r="CI110" i="32" s="1"/>
  <c r="CH109" i="32"/>
  <c r="CI109" i="32" s="1"/>
  <c r="CH108" i="32"/>
  <c r="CI108" i="32" s="1"/>
  <c r="CH107" i="32"/>
  <c r="CI107" i="32" s="1"/>
  <c r="CH106" i="32"/>
  <c r="CI106" i="32" s="1"/>
  <c r="CH105" i="32"/>
  <c r="CI105" i="32" s="1"/>
  <c r="CH104" i="32"/>
  <c r="CI104" i="32" s="1"/>
  <c r="CH103" i="32"/>
  <c r="CI103" i="32" s="1"/>
  <c r="CH102" i="32"/>
  <c r="CI102" i="32" s="1"/>
  <c r="CH101" i="32"/>
  <c r="CI101" i="32" s="1"/>
  <c r="CH100" i="32"/>
  <c r="CI100" i="32" s="1"/>
  <c r="CH99" i="32"/>
  <c r="CI99" i="32" s="1"/>
  <c r="CH98" i="32"/>
  <c r="CI98" i="32" s="1"/>
  <c r="CH97" i="32"/>
  <c r="CI97" i="32" s="1"/>
  <c r="CH96" i="32"/>
  <c r="CI96" i="32" s="1"/>
  <c r="CH95" i="32"/>
  <c r="CI95" i="32" s="1"/>
  <c r="CH94" i="32"/>
  <c r="CI94" i="32" s="1"/>
  <c r="CH93" i="32"/>
  <c r="CI93" i="32" s="1"/>
  <c r="CH92" i="32"/>
  <c r="CI92" i="32" s="1"/>
  <c r="CH91" i="32"/>
  <c r="CI91" i="32" s="1"/>
  <c r="CH90" i="32"/>
  <c r="CI90" i="32" s="1"/>
  <c r="CH89" i="32"/>
  <c r="CI89" i="32" s="1"/>
  <c r="CH88" i="32"/>
  <c r="CI88" i="32" s="1"/>
  <c r="CH87" i="32"/>
  <c r="CI87" i="32" s="1"/>
  <c r="CH86" i="32"/>
  <c r="CI86" i="32" s="1"/>
  <c r="CH85" i="32"/>
  <c r="CI85" i="32" s="1"/>
  <c r="CH84" i="32"/>
  <c r="CI84" i="32" s="1"/>
  <c r="CH83" i="32"/>
  <c r="CI83" i="32" s="1"/>
  <c r="CH82" i="32"/>
  <c r="CI82" i="32" s="1"/>
  <c r="CH81" i="32"/>
  <c r="CI81" i="32" s="1"/>
  <c r="CH80" i="32"/>
  <c r="CI80" i="32" s="1"/>
  <c r="CH79" i="32"/>
  <c r="CI79" i="32" s="1"/>
  <c r="CH78" i="32"/>
  <c r="CI78" i="32" s="1"/>
  <c r="CH77" i="32"/>
  <c r="CI77" i="32" s="1"/>
  <c r="CH76" i="32"/>
  <c r="CI76" i="32" s="1"/>
  <c r="CH75" i="32"/>
  <c r="CI75" i="32" s="1"/>
  <c r="CH74" i="32"/>
  <c r="CI74" i="32" s="1"/>
  <c r="CH73" i="32"/>
  <c r="CI73" i="32" s="1"/>
  <c r="CH72" i="32"/>
  <c r="CI72" i="32" s="1"/>
  <c r="CH71" i="32"/>
  <c r="CI71" i="32" s="1"/>
  <c r="CH70" i="32"/>
  <c r="CI70" i="32" s="1"/>
  <c r="CH69" i="32"/>
  <c r="CI69" i="32" s="1"/>
  <c r="CH68" i="32"/>
  <c r="CI68" i="32" s="1"/>
  <c r="CH67" i="32"/>
  <c r="CI67" i="32" s="1"/>
  <c r="CH66" i="32"/>
  <c r="CI66" i="32" s="1"/>
  <c r="CH65" i="32"/>
  <c r="CI65" i="32" s="1"/>
  <c r="CH64" i="32"/>
  <c r="CI64" i="32" s="1"/>
  <c r="CH63" i="32"/>
  <c r="CI63" i="32" s="1"/>
  <c r="CH62" i="32"/>
  <c r="CI62" i="32" s="1"/>
  <c r="CH61" i="32"/>
  <c r="CI61" i="32" s="1"/>
  <c r="CH60" i="32"/>
  <c r="CI60" i="32" s="1"/>
  <c r="CH59" i="32"/>
  <c r="CI59" i="32" s="1"/>
  <c r="CH58" i="32"/>
  <c r="CI58" i="32" s="1"/>
  <c r="CH57" i="32"/>
  <c r="CI57" i="32" s="1"/>
  <c r="CH56" i="32"/>
  <c r="CI56" i="32" s="1"/>
  <c r="CH55" i="32"/>
  <c r="CI55" i="32" s="1"/>
  <c r="CH54" i="32"/>
  <c r="CI54" i="32" s="1"/>
  <c r="CH53" i="32"/>
  <c r="CI53" i="32" s="1"/>
  <c r="CH52" i="32"/>
  <c r="CI52" i="32" s="1"/>
  <c r="CH51" i="32"/>
  <c r="CI51" i="32" s="1"/>
  <c r="CH50" i="32"/>
  <c r="CI50" i="32" s="1"/>
  <c r="CH49" i="32"/>
  <c r="CI49" i="32" s="1"/>
  <c r="CH48" i="32"/>
  <c r="CI48" i="32" s="1"/>
  <c r="CH47" i="32"/>
  <c r="CI47" i="32" s="1"/>
  <c r="CH46" i="32"/>
  <c r="CI46" i="32" s="1"/>
  <c r="CH45" i="32"/>
  <c r="CI45" i="32" s="1"/>
  <c r="CH44" i="32"/>
  <c r="CI44" i="32" s="1"/>
  <c r="CH43" i="32"/>
  <c r="CI43" i="32" s="1"/>
  <c r="CH42" i="32"/>
  <c r="CI42" i="32" s="1"/>
  <c r="CH41" i="32"/>
  <c r="CI41" i="32" s="1"/>
  <c r="CH40" i="32"/>
  <c r="CI40" i="32" s="1"/>
  <c r="CH39" i="32"/>
  <c r="CI39" i="32" s="1"/>
  <c r="CH38" i="32"/>
  <c r="CI38" i="32" s="1"/>
  <c r="CH37" i="32"/>
  <c r="CI37" i="32" s="1"/>
  <c r="CH36" i="32"/>
  <c r="CI36" i="32" s="1"/>
  <c r="CH35" i="32"/>
  <c r="CI35" i="32" s="1"/>
  <c r="CH34" i="32"/>
  <c r="CI34" i="32" s="1"/>
  <c r="CH33" i="32"/>
  <c r="CI33" i="32" s="1"/>
  <c r="CH32" i="32"/>
  <c r="CI32" i="32" s="1"/>
  <c r="CH31" i="32"/>
  <c r="CI31" i="32" s="1"/>
  <c r="CH30" i="32"/>
  <c r="CI30" i="32" s="1"/>
  <c r="CH29" i="32"/>
  <c r="CI29" i="32" s="1"/>
  <c r="CH28" i="32"/>
  <c r="CI28" i="32" s="1"/>
  <c r="CH27" i="32"/>
  <c r="CI27" i="32" s="1"/>
  <c r="CH26" i="32"/>
  <c r="CI26" i="32" s="1"/>
  <c r="CH25" i="32"/>
  <c r="CI25" i="32" s="1"/>
  <c r="CH24" i="32"/>
  <c r="CI24" i="32" s="1"/>
  <c r="CH23" i="32"/>
  <c r="CI23" i="32" s="1"/>
  <c r="CH22" i="32"/>
  <c r="CI22" i="32" s="1"/>
  <c r="CH21" i="32"/>
  <c r="CI21" i="32" s="1"/>
  <c r="CH20" i="32"/>
  <c r="CI20" i="32" s="1"/>
  <c r="CH19" i="32"/>
  <c r="CI19" i="32" s="1"/>
  <c r="CH18" i="32"/>
  <c r="CI18" i="32" s="1"/>
  <c r="CH17" i="32"/>
  <c r="CI17" i="32" s="1"/>
  <c r="CH16" i="32"/>
  <c r="CI16" i="32" s="1"/>
  <c r="CH15" i="32"/>
  <c r="CI15" i="32" s="1"/>
  <c r="CH14" i="32"/>
  <c r="CI14" i="32" s="1"/>
  <c r="CH13" i="32"/>
  <c r="CI13" i="32" s="1"/>
  <c r="CH12" i="32"/>
  <c r="CI12" i="32" s="1"/>
  <c r="CH11" i="32"/>
  <c r="CI11" i="32" s="1"/>
  <c r="CH10" i="32"/>
  <c r="CI10" i="32" s="1"/>
  <c r="CH9" i="32"/>
  <c r="CI9" i="32" s="1"/>
  <c r="CH8" i="32"/>
  <c r="CI8" i="32" s="1"/>
  <c r="CH7" i="32"/>
  <c r="CI7" i="32" s="1"/>
  <c r="CH6" i="32"/>
  <c r="CC260" i="32"/>
  <c r="CD260" i="32" s="1"/>
  <c r="CC259" i="32"/>
  <c r="CD259" i="32" s="1"/>
  <c r="CC258" i="32"/>
  <c r="CD258" i="32" s="1"/>
  <c r="CC257" i="32"/>
  <c r="CD257" i="32" s="1"/>
  <c r="CC256" i="32"/>
  <c r="CD256" i="32" s="1"/>
  <c r="CC255" i="32"/>
  <c r="CD255" i="32" s="1"/>
  <c r="CC254" i="32"/>
  <c r="CD254" i="32" s="1"/>
  <c r="CC253" i="32"/>
  <c r="CD253" i="32" s="1"/>
  <c r="CC252" i="32"/>
  <c r="CD252" i="32" s="1"/>
  <c r="CC251" i="32"/>
  <c r="CD251" i="32" s="1"/>
  <c r="CC250" i="32"/>
  <c r="CD250" i="32" s="1"/>
  <c r="CC249" i="32"/>
  <c r="CD249" i="32" s="1"/>
  <c r="CC248" i="32"/>
  <c r="CD248" i="32" s="1"/>
  <c r="CC247" i="32"/>
  <c r="CD247" i="32" s="1"/>
  <c r="CC246" i="32"/>
  <c r="CD246" i="32" s="1"/>
  <c r="CC245" i="32"/>
  <c r="CD245" i="32" s="1"/>
  <c r="CC244" i="32"/>
  <c r="CD244" i="32" s="1"/>
  <c r="CC243" i="32"/>
  <c r="CD243" i="32" s="1"/>
  <c r="CC242" i="32"/>
  <c r="CD242" i="32" s="1"/>
  <c r="CC241" i="32"/>
  <c r="CD241" i="32" s="1"/>
  <c r="CC240" i="32"/>
  <c r="CD240" i="32" s="1"/>
  <c r="CC239" i="32"/>
  <c r="CD239" i="32" s="1"/>
  <c r="CC238" i="32"/>
  <c r="CD238" i="32" s="1"/>
  <c r="CC237" i="32"/>
  <c r="CD237" i="32" s="1"/>
  <c r="CC236" i="32"/>
  <c r="CD236" i="32" s="1"/>
  <c r="CC235" i="32"/>
  <c r="CD235" i="32" s="1"/>
  <c r="CC234" i="32"/>
  <c r="CD234" i="32" s="1"/>
  <c r="CC233" i="32"/>
  <c r="CD233" i="32" s="1"/>
  <c r="CC232" i="32"/>
  <c r="CD232" i="32" s="1"/>
  <c r="CC231" i="32"/>
  <c r="CD231" i="32" s="1"/>
  <c r="CC230" i="32"/>
  <c r="CD230" i="32" s="1"/>
  <c r="CC229" i="32"/>
  <c r="CD229" i="32" s="1"/>
  <c r="CC228" i="32"/>
  <c r="CD228" i="32" s="1"/>
  <c r="CC227" i="32"/>
  <c r="CD227" i="32" s="1"/>
  <c r="CC226" i="32"/>
  <c r="CD226" i="32" s="1"/>
  <c r="CC225" i="32"/>
  <c r="CD225" i="32" s="1"/>
  <c r="CC224" i="32"/>
  <c r="CD224" i="32" s="1"/>
  <c r="CC223" i="32"/>
  <c r="CD223" i="32" s="1"/>
  <c r="CC222" i="32"/>
  <c r="CD222" i="32" s="1"/>
  <c r="CC221" i="32"/>
  <c r="CD221" i="32" s="1"/>
  <c r="CC220" i="32"/>
  <c r="CD220" i="32" s="1"/>
  <c r="CC219" i="32"/>
  <c r="CD219" i="32" s="1"/>
  <c r="CC218" i="32"/>
  <c r="CD218" i="32" s="1"/>
  <c r="CC217" i="32"/>
  <c r="CD217" i="32" s="1"/>
  <c r="CC216" i="32"/>
  <c r="CD216" i="32" s="1"/>
  <c r="CC215" i="32"/>
  <c r="CD215" i="32" s="1"/>
  <c r="CC214" i="32"/>
  <c r="CD214" i="32" s="1"/>
  <c r="CC213" i="32"/>
  <c r="CD213" i="32" s="1"/>
  <c r="CC212" i="32"/>
  <c r="CD212" i="32" s="1"/>
  <c r="CC211" i="32"/>
  <c r="CD211" i="32" s="1"/>
  <c r="CC210" i="32"/>
  <c r="CD210" i="32" s="1"/>
  <c r="CC209" i="32"/>
  <c r="CD209" i="32" s="1"/>
  <c r="CC208" i="32"/>
  <c r="CD208" i="32" s="1"/>
  <c r="CC207" i="32"/>
  <c r="CD207" i="32" s="1"/>
  <c r="CC206" i="32"/>
  <c r="CD206" i="32" s="1"/>
  <c r="CC205" i="32"/>
  <c r="CD205" i="32" s="1"/>
  <c r="CC204" i="32"/>
  <c r="CD204" i="32" s="1"/>
  <c r="CC203" i="32"/>
  <c r="CD203" i="32" s="1"/>
  <c r="CC202" i="32"/>
  <c r="CD202" i="32" s="1"/>
  <c r="CC201" i="32"/>
  <c r="CD201" i="32" s="1"/>
  <c r="CC200" i="32"/>
  <c r="CD200" i="32" s="1"/>
  <c r="CC199" i="32"/>
  <c r="CD199" i="32" s="1"/>
  <c r="CC198" i="32"/>
  <c r="CD198" i="32" s="1"/>
  <c r="CC197" i="32"/>
  <c r="CD197" i="32" s="1"/>
  <c r="CC196" i="32"/>
  <c r="CD196" i="32" s="1"/>
  <c r="CC195" i="32"/>
  <c r="CD195" i="32" s="1"/>
  <c r="CC194" i="32"/>
  <c r="CD194" i="32" s="1"/>
  <c r="CC193" i="32"/>
  <c r="CD193" i="32" s="1"/>
  <c r="CC192" i="32"/>
  <c r="CD192" i="32" s="1"/>
  <c r="CC191" i="32"/>
  <c r="CD191" i="32" s="1"/>
  <c r="CC190" i="32"/>
  <c r="CD190" i="32" s="1"/>
  <c r="CC189" i="32"/>
  <c r="CD189" i="32" s="1"/>
  <c r="CC188" i="32"/>
  <c r="CD188" i="32" s="1"/>
  <c r="CC187" i="32"/>
  <c r="CD187" i="32" s="1"/>
  <c r="CC186" i="32"/>
  <c r="CD186" i="32" s="1"/>
  <c r="CC185" i="32"/>
  <c r="CD185" i="32" s="1"/>
  <c r="CC184" i="32"/>
  <c r="CD184" i="32" s="1"/>
  <c r="CC183" i="32"/>
  <c r="CD183" i="32" s="1"/>
  <c r="CC182" i="32"/>
  <c r="CD182" i="32" s="1"/>
  <c r="CC181" i="32"/>
  <c r="CD181" i="32" s="1"/>
  <c r="CC180" i="32"/>
  <c r="CD180" i="32" s="1"/>
  <c r="CC179" i="32"/>
  <c r="CD179" i="32" s="1"/>
  <c r="CC178" i="32"/>
  <c r="CD178" i="32" s="1"/>
  <c r="CC177" i="32"/>
  <c r="CD177" i="32" s="1"/>
  <c r="CC176" i="32"/>
  <c r="CD176" i="32" s="1"/>
  <c r="CC175" i="32"/>
  <c r="CD175" i="32" s="1"/>
  <c r="CC174" i="32"/>
  <c r="CD174" i="32" s="1"/>
  <c r="CC173" i="32"/>
  <c r="CD173" i="32" s="1"/>
  <c r="CC172" i="32"/>
  <c r="CD172" i="32" s="1"/>
  <c r="CC171" i="32"/>
  <c r="CD171" i="32" s="1"/>
  <c r="CC170" i="32"/>
  <c r="CD170" i="32" s="1"/>
  <c r="CC169" i="32"/>
  <c r="CD169" i="32" s="1"/>
  <c r="CC168" i="32"/>
  <c r="CD168" i="32" s="1"/>
  <c r="CC167" i="32"/>
  <c r="CD167" i="32" s="1"/>
  <c r="CC166" i="32"/>
  <c r="CD166" i="32" s="1"/>
  <c r="CC165" i="32"/>
  <c r="CD165" i="32" s="1"/>
  <c r="CC164" i="32"/>
  <c r="CD164" i="32" s="1"/>
  <c r="CC163" i="32"/>
  <c r="CD163" i="32" s="1"/>
  <c r="CC162" i="32"/>
  <c r="CD162" i="32" s="1"/>
  <c r="CC161" i="32"/>
  <c r="CD161" i="32" s="1"/>
  <c r="CC160" i="32"/>
  <c r="CD160" i="32" s="1"/>
  <c r="CC159" i="32"/>
  <c r="CD159" i="32" s="1"/>
  <c r="CC158" i="32"/>
  <c r="CD158" i="32" s="1"/>
  <c r="CC157" i="32"/>
  <c r="CD157" i="32" s="1"/>
  <c r="CC156" i="32"/>
  <c r="CD156" i="32" s="1"/>
  <c r="CC155" i="32"/>
  <c r="CD155" i="32" s="1"/>
  <c r="CC154" i="32"/>
  <c r="CD154" i="32" s="1"/>
  <c r="CC153" i="32"/>
  <c r="CD153" i="32" s="1"/>
  <c r="CC152" i="32"/>
  <c r="CD152" i="32" s="1"/>
  <c r="CC151" i="32"/>
  <c r="CD151" i="32" s="1"/>
  <c r="CC150" i="32"/>
  <c r="CD150" i="32" s="1"/>
  <c r="CC149" i="32"/>
  <c r="CD149" i="32" s="1"/>
  <c r="CC148" i="32"/>
  <c r="CD148" i="32" s="1"/>
  <c r="CC147" i="32"/>
  <c r="CD147" i="32" s="1"/>
  <c r="CC146" i="32"/>
  <c r="CD146" i="32" s="1"/>
  <c r="CC145" i="32"/>
  <c r="CD145" i="32" s="1"/>
  <c r="CC144" i="32"/>
  <c r="CD144" i="32" s="1"/>
  <c r="CC143" i="32"/>
  <c r="CD143" i="32" s="1"/>
  <c r="CC142" i="32"/>
  <c r="CD142" i="32" s="1"/>
  <c r="CC141" i="32"/>
  <c r="CD141" i="32" s="1"/>
  <c r="CC140" i="32"/>
  <c r="CD140" i="32" s="1"/>
  <c r="CC139" i="32"/>
  <c r="CD139" i="32" s="1"/>
  <c r="CC138" i="32"/>
  <c r="CD138" i="32" s="1"/>
  <c r="CC137" i="32"/>
  <c r="CD137" i="32" s="1"/>
  <c r="CC136" i="32"/>
  <c r="CD136" i="32" s="1"/>
  <c r="CC135" i="32"/>
  <c r="CD135" i="32" s="1"/>
  <c r="CC134" i="32"/>
  <c r="CD134" i="32" s="1"/>
  <c r="CC133" i="32"/>
  <c r="CD133" i="32" s="1"/>
  <c r="CC132" i="32"/>
  <c r="CD132" i="32" s="1"/>
  <c r="CC131" i="32"/>
  <c r="CD131" i="32" s="1"/>
  <c r="CC130" i="32"/>
  <c r="CD130" i="32" s="1"/>
  <c r="CC129" i="32"/>
  <c r="CD129" i="32" s="1"/>
  <c r="CC128" i="32"/>
  <c r="CD128" i="32" s="1"/>
  <c r="CC127" i="32"/>
  <c r="CD127" i="32" s="1"/>
  <c r="CC126" i="32"/>
  <c r="CD126" i="32" s="1"/>
  <c r="CC125" i="32"/>
  <c r="CD125" i="32" s="1"/>
  <c r="CC124" i="32"/>
  <c r="CD124" i="32" s="1"/>
  <c r="CC123" i="32"/>
  <c r="CD123" i="32" s="1"/>
  <c r="CC122" i="32"/>
  <c r="CD122" i="32" s="1"/>
  <c r="CC121" i="32"/>
  <c r="CD121" i="32" s="1"/>
  <c r="CC120" i="32"/>
  <c r="CD120" i="32" s="1"/>
  <c r="CC119" i="32"/>
  <c r="CD119" i="32" s="1"/>
  <c r="CC118" i="32"/>
  <c r="CD118" i="32" s="1"/>
  <c r="CC117" i="32"/>
  <c r="CD117" i="32" s="1"/>
  <c r="CC116" i="32"/>
  <c r="CD116" i="32" s="1"/>
  <c r="CC115" i="32"/>
  <c r="CD115" i="32" s="1"/>
  <c r="CC114" i="32"/>
  <c r="CD114" i="32" s="1"/>
  <c r="CC113" i="32"/>
  <c r="CD113" i="32" s="1"/>
  <c r="CC112" i="32"/>
  <c r="CD112" i="32" s="1"/>
  <c r="CC111" i="32"/>
  <c r="CD111" i="32" s="1"/>
  <c r="CC110" i="32"/>
  <c r="CD110" i="32" s="1"/>
  <c r="CC109" i="32"/>
  <c r="CD109" i="32" s="1"/>
  <c r="CC108" i="32"/>
  <c r="CD108" i="32" s="1"/>
  <c r="CC107" i="32"/>
  <c r="CD107" i="32" s="1"/>
  <c r="CC106" i="32"/>
  <c r="CD106" i="32" s="1"/>
  <c r="CC105" i="32"/>
  <c r="CD105" i="32" s="1"/>
  <c r="CC104" i="32"/>
  <c r="CD104" i="32" s="1"/>
  <c r="CC103" i="32"/>
  <c r="CD103" i="32" s="1"/>
  <c r="CC102" i="32"/>
  <c r="CD102" i="32" s="1"/>
  <c r="CC101" i="32"/>
  <c r="CD101" i="32" s="1"/>
  <c r="CC100" i="32"/>
  <c r="CD100" i="32" s="1"/>
  <c r="CC99" i="32"/>
  <c r="CD99" i="32" s="1"/>
  <c r="CC98" i="32"/>
  <c r="CD98" i="32" s="1"/>
  <c r="CC97" i="32"/>
  <c r="CD97" i="32" s="1"/>
  <c r="CC96" i="32"/>
  <c r="CD96" i="32" s="1"/>
  <c r="CC95" i="32"/>
  <c r="CD95" i="32" s="1"/>
  <c r="CC94" i="32"/>
  <c r="CD94" i="32" s="1"/>
  <c r="CC93" i="32"/>
  <c r="CD93" i="32" s="1"/>
  <c r="CC92" i="32"/>
  <c r="CD92" i="32" s="1"/>
  <c r="CC91" i="32"/>
  <c r="CD91" i="32" s="1"/>
  <c r="CC90" i="32"/>
  <c r="CD90" i="32" s="1"/>
  <c r="CC89" i="32"/>
  <c r="CD89" i="32" s="1"/>
  <c r="CC88" i="32"/>
  <c r="CD88" i="32" s="1"/>
  <c r="CC87" i="32"/>
  <c r="CD87" i="32" s="1"/>
  <c r="CC86" i="32"/>
  <c r="CD86" i="32" s="1"/>
  <c r="CC85" i="32"/>
  <c r="CD85" i="32" s="1"/>
  <c r="CC84" i="32"/>
  <c r="CD84" i="32" s="1"/>
  <c r="CC83" i="32"/>
  <c r="CD83" i="32" s="1"/>
  <c r="CC82" i="32"/>
  <c r="CD82" i="32" s="1"/>
  <c r="CC81" i="32"/>
  <c r="CD81" i="32" s="1"/>
  <c r="CC80" i="32"/>
  <c r="CD80" i="32" s="1"/>
  <c r="CC79" i="32"/>
  <c r="CD79" i="32" s="1"/>
  <c r="CC78" i="32"/>
  <c r="CD78" i="32" s="1"/>
  <c r="CC77" i="32"/>
  <c r="CD77" i="32" s="1"/>
  <c r="CC76" i="32"/>
  <c r="CD76" i="32" s="1"/>
  <c r="CC75" i="32"/>
  <c r="CD75" i="32" s="1"/>
  <c r="CC74" i="32"/>
  <c r="CD74" i="32" s="1"/>
  <c r="CC73" i="32"/>
  <c r="CD73" i="32" s="1"/>
  <c r="CC72" i="32"/>
  <c r="CD72" i="32" s="1"/>
  <c r="CC71" i="32"/>
  <c r="CD71" i="32" s="1"/>
  <c r="CC70" i="32"/>
  <c r="CD70" i="32" s="1"/>
  <c r="CC69" i="32"/>
  <c r="CD69" i="32" s="1"/>
  <c r="CC68" i="32"/>
  <c r="CD68" i="32" s="1"/>
  <c r="CC67" i="32"/>
  <c r="CD67" i="32" s="1"/>
  <c r="CC66" i="32"/>
  <c r="CD66" i="32" s="1"/>
  <c r="CC65" i="32"/>
  <c r="CD65" i="32" s="1"/>
  <c r="CC64" i="32"/>
  <c r="CD64" i="32" s="1"/>
  <c r="CC63" i="32"/>
  <c r="CD63" i="32" s="1"/>
  <c r="CC62" i="32"/>
  <c r="CD62" i="32" s="1"/>
  <c r="CC61" i="32"/>
  <c r="CD61" i="32" s="1"/>
  <c r="CC60" i="32"/>
  <c r="CD60" i="32" s="1"/>
  <c r="CC59" i="32"/>
  <c r="CD59" i="32" s="1"/>
  <c r="CC58" i="32"/>
  <c r="CD58" i="32" s="1"/>
  <c r="CC57" i="32"/>
  <c r="CD57" i="32" s="1"/>
  <c r="CC56" i="32"/>
  <c r="CD56" i="32" s="1"/>
  <c r="CC55" i="32"/>
  <c r="CD55" i="32" s="1"/>
  <c r="CC54" i="32"/>
  <c r="CD54" i="32" s="1"/>
  <c r="CC53" i="32"/>
  <c r="CD53" i="32" s="1"/>
  <c r="CC52" i="32"/>
  <c r="CD52" i="32" s="1"/>
  <c r="CC51" i="32"/>
  <c r="CD51" i="32" s="1"/>
  <c r="CC50" i="32"/>
  <c r="CD50" i="32" s="1"/>
  <c r="CC49" i="32"/>
  <c r="CD49" i="32" s="1"/>
  <c r="CC48" i="32"/>
  <c r="CD48" i="32" s="1"/>
  <c r="CC47" i="32"/>
  <c r="CD47" i="32" s="1"/>
  <c r="CC46" i="32"/>
  <c r="CD46" i="32" s="1"/>
  <c r="CC45" i="32"/>
  <c r="CD45" i="32" s="1"/>
  <c r="CC44" i="32"/>
  <c r="CD44" i="32" s="1"/>
  <c r="CC43" i="32"/>
  <c r="CD43" i="32" s="1"/>
  <c r="CC42" i="32"/>
  <c r="CD42" i="32" s="1"/>
  <c r="CC41" i="32"/>
  <c r="CD41" i="32" s="1"/>
  <c r="CC40" i="32"/>
  <c r="CD40" i="32" s="1"/>
  <c r="CC39" i="32"/>
  <c r="CD39" i="32" s="1"/>
  <c r="CC38" i="32"/>
  <c r="CD38" i="32" s="1"/>
  <c r="CC37" i="32"/>
  <c r="CD37" i="32" s="1"/>
  <c r="CC36" i="32"/>
  <c r="CD36" i="32" s="1"/>
  <c r="CC35" i="32"/>
  <c r="CD35" i="32" s="1"/>
  <c r="CC34" i="32"/>
  <c r="CD34" i="32" s="1"/>
  <c r="CC33" i="32"/>
  <c r="CD33" i="32" s="1"/>
  <c r="CC32" i="32"/>
  <c r="CD32" i="32" s="1"/>
  <c r="CC31" i="32"/>
  <c r="CD31" i="32" s="1"/>
  <c r="CC30" i="32"/>
  <c r="CD30" i="32" s="1"/>
  <c r="CC29" i="32"/>
  <c r="CD29" i="32" s="1"/>
  <c r="CC28" i="32"/>
  <c r="CD28" i="32" s="1"/>
  <c r="CC27" i="32"/>
  <c r="CD27" i="32" s="1"/>
  <c r="CC26" i="32"/>
  <c r="CD26" i="32" s="1"/>
  <c r="CC25" i="32"/>
  <c r="CD25" i="32" s="1"/>
  <c r="CC24" i="32"/>
  <c r="CD24" i="32" s="1"/>
  <c r="CC23" i="32"/>
  <c r="CD23" i="32" s="1"/>
  <c r="CC22" i="32"/>
  <c r="CD22" i="32" s="1"/>
  <c r="CC21" i="32"/>
  <c r="CD21" i="32" s="1"/>
  <c r="CC20" i="32"/>
  <c r="CD20" i="32" s="1"/>
  <c r="CC19" i="32"/>
  <c r="CD19" i="32" s="1"/>
  <c r="CC18" i="32"/>
  <c r="CD18" i="32" s="1"/>
  <c r="CC17" i="32"/>
  <c r="CD17" i="32" s="1"/>
  <c r="CC16" i="32"/>
  <c r="CD16" i="32" s="1"/>
  <c r="CC15" i="32"/>
  <c r="CD15" i="32" s="1"/>
  <c r="CC14" i="32"/>
  <c r="CD14" i="32" s="1"/>
  <c r="CC13" i="32"/>
  <c r="CD13" i="32" s="1"/>
  <c r="CC12" i="32"/>
  <c r="CD12" i="32" s="1"/>
  <c r="CC11" i="32"/>
  <c r="CD11" i="32" s="1"/>
  <c r="CC10" i="32"/>
  <c r="CD10" i="32" s="1"/>
  <c r="CC9" i="32"/>
  <c r="CD9" i="32" s="1"/>
  <c r="CC8" i="32"/>
  <c r="CD8" i="32" s="1"/>
  <c r="CC7" i="32"/>
  <c r="CD7" i="32" s="1"/>
  <c r="CC6" i="32"/>
  <c r="BX260" i="32"/>
  <c r="BY260" i="32" s="1"/>
  <c r="BX259" i="32"/>
  <c r="BY259" i="32" s="1"/>
  <c r="BX258" i="32"/>
  <c r="BY258" i="32" s="1"/>
  <c r="BX257" i="32"/>
  <c r="BY257" i="32" s="1"/>
  <c r="BX256" i="32"/>
  <c r="BY256" i="32" s="1"/>
  <c r="BX255" i="32"/>
  <c r="BY255" i="32" s="1"/>
  <c r="BX254" i="32"/>
  <c r="BY254" i="32" s="1"/>
  <c r="BX253" i="32"/>
  <c r="BY253" i="32" s="1"/>
  <c r="BX252" i="32"/>
  <c r="BY252" i="32" s="1"/>
  <c r="BX251" i="32"/>
  <c r="BY251" i="32" s="1"/>
  <c r="BX250" i="32"/>
  <c r="BY250" i="32" s="1"/>
  <c r="BX249" i="32"/>
  <c r="BY249" i="32" s="1"/>
  <c r="BX248" i="32"/>
  <c r="BY248" i="32" s="1"/>
  <c r="BX247" i="32"/>
  <c r="BY247" i="32" s="1"/>
  <c r="BX246" i="32"/>
  <c r="BY246" i="32" s="1"/>
  <c r="BX245" i="32"/>
  <c r="BY245" i="32" s="1"/>
  <c r="BX244" i="32"/>
  <c r="BY244" i="32" s="1"/>
  <c r="BX243" i="32"/>
  <c r="BY243" i="32" s="1"/>
  <c r="BX242" i="32"/>
  <c r="BY242" i="32" s="1"/>
  <c r="BX241" i="32"/>
  <c r="BY241" i="32" s="1"/>
  <c r="BX240" i="32"/>
  <c r="BY240" i="32" s="1"/>
  <c r="BX239" i="32"/>
  <c r="BY239" i="32" s="1"/>
  <c r="BX238" i="32"/>
  <c r="BY238" i="32" s="1"/>
  <c r="BX237" i="32"/>
  <c r="BY237" i="32" s="1"/>
  <c r="BX236" i="32"/>
  <c r="BY236" i="32" s="1"/>
  <c r="BX235" i="32"/>
  <c r="BY235" i="32" s="1"/>
  <c r="BX234" i="32"/>
  <c r="BY234" i="32" s="1"/>
  <c r="BX233" i="32"/>
  <c r="BY233" i="32" s="1"/>
  <c r="BX232" i="32"/>
  <c r="BY232" i="32" s="1"/>
  <c r="BX231" i="32"/>
  <c r="BY231" i="32" s="1"/>
  <c r="BX230" i="32"/>
  <c r="BY230" i="32" s="1"/>
  <c r="BX229" i="32"/>
  <c r="BY229" i="32" s="1"/>
  <c r="BX228" i="32"/>
  <c r="BY228" i="32" s="1"/>
  <c r="BX227" i="32"/>
  <c r="BY227" i="32" s="1"/>
  <c r="BX226" i="32"/>
  <c r="BY226" i="32" s="1"/>
  <c r="BX225" i="32"/>
  <c r="BY225" i="32" s="1"/>
  <c r="BX224" i="32"/>
  <c r="BY224" i="32" s="1"/>
  <c r="BX223" i="32"/>
  <c r="BY223" i="32" s="1"/>
  <c r="BX222" i="32"/>
  <c r="BY222" i="32" s="1"/>
  <c r="BX221" i="32"/>
  <c r="BY221" i="32" s="1"/>
  <c r="BX220" i="32"/>
  <c r="BY220" i="32" s="1"/>
  <c r="BX219" i="32"/>
  <c r="BY219" i="32" s="1"/>
  <c r="BX218" i="32"/>
  <c r="BY218" i="32" s="1"/>
  <c r="BX217" i="32"/>
  <c r="BY217" i="32" s="1"/>
  <c r="BX216" i="32"/>
  <c r="BY216" i="32" s="1"/>
  <c r="BX215" i="32"/>
  <c r="BY215" i="32" s="1"/>
  <c r="BX214" i="32"/>
  <c r="BY214" i="32" s="1"/>
  <c r="BX213" i="32"/>
  <c r="BY213" i="32" s="1"/>
  <c r="BX212" i="32"/>
  <c r="BY212" i="32" s="1"/>
  <c r="BX211" i="32"/>
  <c r="BY211" i="32" s="1"/>
  <c r="BX210" i="32"/>
  <c r="BY210" i="32" s="1"/>
  <c r="BX209" i="32"/>
  <c r="BY209" i="32" s="1"/>
  <c r="BX208" i="32"/>
  <c r="BY208" i="32" s="1"/>
  <c r="BX207" i="32"/>
  <c r="BY207" i="32" s="1"/>
  <c r="BX206" i="32"/>
  <c r="BY206" i="32" s="1"/>
  <c r="BX205" i="32"/>
  <c r="BY205" i="32" s="1"/>
  <c r="BX204" i="32"/>
  <c r="BY204" i="32" s="1"/>
  <c r="BX203" i="32"/>
  <c r="BY203" i="32" s="1"/>
  <c r="BX202" i="32"/>
  <c r="BY202" i="32" s="1"/>
  <c r="BX201" i="32"/>
  <c r="BY201" i="32" s="1"/>
  <c r="BX200" i="32"/>
  <c r="BY200" i="32" s="1"/>
  <c r="BX199" i="32"/>
  <c r="BY199" i="32" s="1"/>
  <c r="BX198" i="32"/>
  <c r="BY198" i="32" s="1"/>
  <c r="BX197" i="32"/>
  <c r="BY197" i="32" s="1"/>
  <c r="BX196" i="32"/>
  <c r="BY196" i="32" s="1"/>
  <c r="BX195" i="32"/>
  <c r="BY195" i="32" s="1"/>
  <c r="BX194" i="32"/>
  <c r="BY194" i="32" s="1"/>
  <c r="BX193" i="32"/>
  <c r="BY193" i="32" s="1"/>
  <c r="BX192" i="32"/>
  <c r="BY192" i="32" s="1"/>
  <c r="BX191" i="32"/>
  <c r="BY191" i="32" s="1"/>
  <c r="BX190" i="32"/>
  <c r="BY190" i="32" s="1"/>
  <c r="BX189" i="32"/>
  <c r="BY189" i="32" s="1"/>
  <c r="BX188" i="32"/>
  <c r="BY188" i="32" s="1"/>
  <c r="BX187" i="32"/>
  <c r="BY187" i="32" s="1"/>
  <c r="BX186" i="32"/>
  <c r="BY186" i="32" s="1"/>
  <c r="BX185" i="32"/>
  <c r="BY185" i="32" s="1"/>
  <c r="BX184" i="32"/>
  <c r="BY184" i="32" s="1"/>
  <c r="BX183" i="32"/>
  <c r="BY183" i="32" s="1"/>
  <c r="BX182" i="32"/>
  <c r="BY182" i="32" s="1"/>
  <c r="BX181" i="32"/>
  <c r="BY181" i="32" s="1"/>
  <c r="BX180" i="32"/>
  <c r="BY180" i="32" s="1"/>
  <c r="BX179" i="32"/>
  <c r="BY179" i="32" s="1"/>
  <c r="BX178" i="32"/>
  <c r="BY178" i="32" s="1"/>
  <c r="BX177" i="32"/>
  <c r="BY177" i="32" s="1"/>
  <c r="BX176" i="32"/>
  <c r="BY176" i="32" s="1"/>
  <c r="BX175" i="32"/>
  <c r="BY175" i="32" s="1"/>
  <c r="BX174" i="32"/>
  <c r="BY174" i="32" s="1"/>
  <c r="BX173" i="32"/>
  <c r="BY173" i="32" s="1"/>
  <c r="BX172" i="32"/>
  <c r="BY172" i="32" s="1"/>
  <c r="BX171" i="32"/>
  <c r="BY171" i="32" s="1"/>
  <c r="BX170" i="32"/>
  <c r="BY170" i="32" s="1"/>
  <c r="BX169" i="32"/>
  <c r="BY169" i="32" s="1"/>
  <c r="BX168" i="32"/>
  <c r="BY168" i="32" s="1"/>
  <c r="BX167" i="32"/>
  <c r="BY167" i="32" s="1"/>
  <c r="BX166" i="32"/>
  <c r="BY166" i="32" s="1"/>
  <c r="BX165" i="32"/>
  <c r="BY165" i="32" s="1"/>
  <c r="BX164" i="32"/>
  <c r="BY164" i="32" s="1"/>
  <c r="BX163" i="32"/>
  <c r="BY163" i="32" s="1"/>
  <c r="BX162" i="32"/>
  <c r="BY162" i="32" s="1"/>
  <c r="BX161" i="32"/>
  <c r="BY161" i="32" s="1"/>
  <c r="BX160" i="32"/>
  <c r="BY160" i="32" s="1"/>
  <c r="BX159" i="32"/>
  <c r="BY159" i="32" s="1"/>
  <c r="BX158" i="32"/>
  <c r="BY158" i="32" s="1"/>
  <c r="BX157" i="32"/>
  <c r="BY157" i="32" s="1"/>
  <c r="BX156" i="32"/>
  <c r="BY156" i="32" s="1"/>
  <c r="BX155" i="32"/>
  <c r="BY155" i="32" s="1"/>
  <c r="BX154" i="32"/>
  <c r="BY154" i="32" s="1"/>
  <c r="BX153" i="32"/>
  <c r="BY153" i="32" s="1"/>
  <c r="BX152" i="32"/>
  <c r="BY152" i="32" s="1"/>
  <c r="BX151" i="32"/>
  <c r="BY151" i="32" s="1"/>
  <c r="BX150" i="32"/>
  <c r="BY150" i="32" s="1"/>
  <c r="BX149" i="32"/>
  <c r="BY149" i="32" s="1"/>
  <c r="BX148" i="32"/>
  <c r="BY148" i="32" s="1"/>
  <c r="BX147" i="32"/>
  <c r="BY147" i="32" s="1"/>
  <c r="BX146" i="32"/>
  <c r="BY146" i="32" s="1"/>
  <c r="BX145" i="32"/>
  <c r="BY145" i="32" s="1"/>
  <c r="BX144" i="32"/>
  <c r="BY144" i="32" s="1"/>
  <c r="BX143" i="32"/>
  <c r="BY143" i="32" s="1"/>
  <c r="BX142" i="32"/>
  <c r="BY142" i="32" s="1"/>
  <c r="BX141" i="32"/>
  <c r="BY141" i="32" s="1"/>
  <c r="BX140" i="32"/>
  <c r="BY140" i="32" s="1"/>
  <c r="BX139" i="32"/>
  <c r="BY139" i="32" s="1"/>
  <c r="BX138" i="32"/>
  <c r="BY138" i="32" s="1"/>
  <c r="BX137" i="32"/>
  <c r="BY137" i="32" s="1"/>
  <c r="BX136" i="32"/>
  <c r="BY136" i="32" s="1"/>
  <c r="BX135" i="32"/>
  <c r="BY135" i="32" s="1"/>
  <c r="BX134" i="32"/>
  <c r="BY134" i="32" s="1"/>
  <c r="BX133" i="32"/>
  <c r="BY133" i="32" s="1"/>
  <c r="BX132" i="32"/>
  <c r="BY132" i="32" s="1"/>
  <c r="BX131" i="32"/>
  <c r="BY131" i="32" s="1"/>
  <c r="BX130" i="32"/>
  <c r="BY130" i="32" s="1"/>
  <c r="BX129" i="32"/>
  <c r="BY129" i="32" s="1"/>
  <c r="BX128" i="32"/>
  <c r="BY128" i="32" s="1"/>
  <c r="BX127" i="32"/>
  <c r="BY127" i="32" s="1"/>
  <c r="BX126" i="32"/>
  <c r="BY126" i="32" s="1"/>
  <c r="BX125" i="32"/>
  <c r="BY125" i="32" s="1"/>
  <c r="BX124" i="32"/>
  <c r="BY124" i="32" s="1"/>
  <c r="BX123" i="32"/>
  <c r="BY123" i="32" s="1"/>
  <c r="BX122" i="32"/>
  <c r="BY122" i="32" s="1"/>
  <c r="BX121" i="32"/>
  <c r="BY121" i="32" s="1"/>
  <c r="BX120" i="32"/>
  <c r="BY120" i="32" s="1"/>
  <c r="BX119" i="32"/>
  <c r="BY119" i="32" s="1"/>
  <c r="BY118" i="32"/>
  <c r="BX118" i="32"/>
  <c r="BX117" i="32"/>
  <c r="BY117" i="32" s="1"/>
  <c r="BX116" i="32"/>
  <c r="BY116" i="32" s="1"/>
  <c r="BX115" i="32"/>
  <c r="BY115" i="32" s="1"/>
  <c r="BX114" i="32"/>
  <c r="BY114" i="32" s="1"/>
  <c r="BX113" i="32"/>
  <c r="BY113" i="32" s="1"/>
  <c r="BX112" i="32"/>
  <c r="BY112" i="32" s="1"/>
  <c r="BX111" i="32"/>
  <c r="BY111" i="32" s="1"/>
  <c r="BX110" i="32"/>
  <c r="BY110" i="32" s="1"/>
  <c r="BX109" i="32"/>
  <c r="BY109" i="32" s="1"/>
  <c r="BX108" i="32"/>
  <c r="BY108" i="32" s="1"/>
  <c r="BX107" i="32"/>
  <c r="BY107" i="32" s="1"/>
  <c r="BX106" i="32"/>
  <c r="BY106" i="32" s="1"/>
  <c r="BX105" i="32"/>
  <c r="BY105" i="32" s="1"/>
  <c r="BX104" i="32"/>
  <c r="BY104" i="32" s="1"/>
  <c r="BX103" i="32"/>
  <c r="BY103" i="32" s="1"/>
  <c r="BX102" i="32"/>
  <c r="BY102" i="32" s="1"/>
  <c r="BX101" i="32"/>
  <c r="BY101" i="32" s="1"/>
  <c r="BX100" i="32"/>
  <c r="BY100" i="32" s="1"/>
  <c r="BX99" i="32"/>
  <c r="BY99" i="32" s="1"/>
  <c r="BX98" i="32"/>
  <c r="BY98" i="32" s="1"/>
  <c r="BX97" i="32"/>
  <c r="BY97" i="32" s="1"/>
  <c r="BX96" i="32"/>
  <c r="BY96" i="32" s="1"/>
  <c r="BX95" i="32"/>
  <c r="BY95" i="32" s="1"/>
  <c r="BX94" i="32"/>
  <c r="BY94" i="32" s="1"/>
  <c r="BX93" i="32"/>
  <c r="BY93" i="32" s="1"/>
  <c r="BX92" i="32"/>
  <c r="BY92" i="32" s="1"/>
  <c r="BX91" i="32"/>
  <c r="BY91" i="32" s="1"/>
  <c r="BX90" i="32"/>
  <c r="BY90" i="32" s="1"/>
  <c r="BX89" i="32"/>
  <c r="BY89" i="32" s="1"/>
  <c r="BX88" i="32"/>
  <c r="BY88" i="32" s="1"/>
  <c r="BX87" i="32"/>
  <c r="BY87" i="32" s="1"/>
  <c r="BX86" i="32"/>
  <c r="BY86" i="32" s="1"/>
  <c r="BX85" i="32"/>
  <c r="BY85" i="32" s="1"/>
  <c r="BX84" i="32"/>
  <c r="BY84" i="32" s="1"/>
  <c r="BX83" i="32"/>
  <c r="BY83" i="32" s="1"/>
  <c r="BX82" i="32"/>
  <c r="BY82" i="32" s="1"/>
  <c r="BX81" i="32"/>
  <c r="BY81" i="32" s="1"/>
  <c r="BX80" i="32"/>
  <c r="BY80" i="32" s="1"/>
  <c r="BX79" i="32"/>
  <c r="BY79" i="32" s="1"/>
  <c r="BX78" i="32"/>
  <c r="BY78" i="32" s="1"/>
  <c r="BX77" i="32"/>
  <c r="BY77" i="32" s="1"/>
  <c r="BX76" i="32"/>
  <c r="BY76" i="32" s="1"/>
  <c r="BX75" i="32"/>
  <c r="BY75" i="32" s="1"/>
  <c r="BX74" i="32"/>
  <c r="BY74" i="32" s="1"/>
  <c r="BX73" i="32"/>
  <c r="BY73" i="32" s="1"/>
  <c r="BX72" i="32"/>
  <c r="BY72" i="32" s="1"/>
  <c r="BX71" i="32"/>
  <c r="BY71" i="32" s="1"/>
  <c r="BX70" i="32"/>
  <c r="BY70" i="32" s="1"/>
  <c r="BX69" i="32"/>
  <c r="BY69" i="32" s="1"/>
  <c r="BX68" i="32"/>
  <c r="BY68" i="32" s="1"/>
  <c r="BX67" i="32"/>
  <c r="BY67" i="32" s="1"/>
  <c r="BX66" i="32"/>
  <c r="BY66" i="32" s="1"/>
  <c r="BX65" i="32"/>
  <c r="BY65" i="32" s="1"/>
  <c r="BX64" i="32"/>
  <c r="BY64" i="32" s="1"/>
  <c r="BX63" i="32"/>
  <c r="BY63" i="32" s="1"/>
  <c r="BX62" i="32"/>
  <c r="BY62" i="32" s="1"/>
  <c r="BX61" i="32"/>
  <c r="BY61" i="32" s="1"/>
  <c r="BX60" i="32"/>
  <c r="BY60" i="32" s="1"/>
  <c r="BX59" i="32"/>
  <c r="BY59" i="32" s="1"/>
  <c r="BX58" i="32"/>
  <c r="BY58" i="32" s="1"/>
  <c r="BX57" i="32"/>
  <c r="BY57" i="32" s="1"/>
  <c r="BX56" i="32"/>
  <c r="BY56" i="32" s="1"/>
  <c r="BX55" i="32"/>
  <c r="BY55" i="32" s="1"/>
  <c r="BX54" i="32"/>
  <c r="BY54" i="32" s="1"/>
  <c r="BX53" i="32"/>
  <c r="BY53" i="32" s="1"/>
  <c r="BX52" i="32"/>
  <c r="BY52" i="32" s="1"/>
  <c r="BX51" i="32"/>
  <c r="BY51" i="32" s="1"/>
  <c r="BX50" i="32"/>
  <c r="BY50" i="32" s="1"/>
  <c r="BX49" i="32"/>
  <c r="BY49" i="32" s="1"/>
  <c r="BX48" i="32"/>
  <c r="BY48" i="32" s="1"/>
  <c r="BX47" i="32"/>
  <c r="BY47" i="32" s="1"/>
  <c r="BX46" i="32"/>
  <c r="BY46" i="32" s="1"/>
  <c r="BX45" i="32"/>
  <c r="BY45" i="32" s="1"/>
  <c r="BX44" i="32"/>
  <c r="BY44" i="32" s="1"/>
  <c r="BX43" i="32"/>
  <c r="BY43" i="32" s="1"/>
  <c r="BX42" i="32"/>
  <c r="BY42" i="32" s="1"/>
  <c r="BX41" i="32"/>
  <c r="BY41" i="32" s="1"/>
  <c r="BX40" i="32"/>
  <c r="BY40" i="32" s="1"/>
  <c r="BX39" i="32"/>
  <c r="BY39" i="32" s="1"/>
  <c r="BX38" i="32"/>
  <c r="BY38" i="32" s="1"/>
  <c r="BX37" i="32"/>
  <c r="BY37" i="32" s="1"/>
  <c r="BX36" i="32"/>
  <c r="BY36" i="32" s="1"/>
  <c r="BX35" i="32"/>
  <c r="BY35" i="32" s="1"/>
  <c r="BX34" i="32"/>
  <c r="BY34" i="32" s="1"/>
  <c r="BX33" i="32"/>
  <c r="BY33" i="32" s="1"/>
  <c r="BX32" i="32"/>
  <c r="BY32" i="32" s="1"/>
  <c r="BX31" i="32"/>
  <c r="BY31" i="32" s="1"/>
  <c r="BX30" i="32"/>
  <c r="BY30" i="32" s="1"/>
  <c r="BX29" i="32"/>
  <c r="BY29" i="32" s="1"/>
  <c r="BX28" i="32"/>
  <c r="BY28" i="32" s="1"/>
  <c r="BX27" i="32"/>
  <c r="BY27" i="32" s="1"/>
  <c r="BX26" i="32"/>
  <c r="BY26" i="32" s="1"/>
  <c r="BX25" i="32"/>
  <c r="BY25" i="32" s="1"/>
  <c r="BX24" i="32"/>
  <c r="BY24" i="32" s="1"/>
  <c r="BX23" i="32"/>
  <c r="BY23" i="32" s="1"/>
  <c r="BX22" i="32"/>
  <c r="BY22" i="32" s="1"/>
  <c r="BX21" i="32"/>
  <c r="BY21" i="32" s="1"/>
  <c r="BX20" i="32"/>
  <c r="BY20" i="32" s="1"/>
  <c r="BX19" i="32"/>
  <c r="BY19" i="32" s="1"/>
  <c r="BX18" i="32"/>
  <c r="BY18" i="32" s="1"/>
  <c r="BX17" i="32"/>
  <c r="BY17" i="32" s="1"/>
  <c r="BX16" i="32"/>
  <c r="BY16" i="32" s="1"/>
  <c r="BX15" i="32"/>
  <c r="BY15" i="32" s="1"/>
  <c r="BX14" i="32"/>
  <c r="BY14" i="32" s="1"/>
  <c r="BX13" i="32"/>
  <c r="BY13" i="32" s="1"/>
  <c r="BX12" i="32"/>
  <c r="BY12" i="32" s="1"/>
  <c r="BX11" i="32"/>
  <c r="BY11" i="32" s="1"/>
  <c r="BX10" i="32"/>
  <c r="BY10" i="32" s="1"/>
  <c r="BX9" i="32"/>
  <c r="BY9" i="32" s="1"/>
  <c r="BX8" i="32"/>
  <c r="BX7" i="32"/>
  <c r="BY7" i="32" s="1"/>
  <c r="BX6" i="32"/>
  <c r="BS260" i="32"/>
  <c r="BT260" i="32" s="1"/>
  <c r="BS259" i="32"/>
  <c r="BT259" i="32" s="1"/>
  <c r="BS258" i="32"/>
  <c r="BT258" i="32" s="1"/>
  <c r="BS257" i="32"/>
  <c r="BT257" i="32" s="1"/>
  <c r="BS256" i="32"/>
  <c r="BT256" i="32" s="1"/>
  <c r="BS255" i="32"/>
  <c r="BT255" i="32" s="1"/>
  <c r="BS254" i="32"/>
  <c r="BT254" i="32" s="1"/>
  <c r="BS253" i="32"/>
  <c r="BT253" i="32" s="1"/>
  <c r="BS252" i="32"/>
  <c r="BT252" i="32" s="1"/>
  <c r="BS251" i="32"/>
  <c r="BT251" i="32" s="1"/>
  <c r="BS250" i="32"/>
  <c r="BT250" i="32" s="1"/>
  <c r="BS249" i="32"/>
  <c r="BT249" i="32" s="1"/>
  <c r="BS248" i="32"/>
  <c r="BT248" i="32" s="1"/>
  <c r="BS247" i="32"/>
  <c r="BT247" i="32" s="1"/>
  <c r="BS246" i="32"/>
  <c r="BT246" i="32" s="1"/>
  <c r="BS245" i="32"/>
  <c r="BT245" i="32" s="1"/>
  <c r="BS244" i="32"/>
  <c r="BT244" i="32" s="1"/>
  <c r="BS243" i="32"/>
  <c r="BT243" i="32" s="1"/>
  <c r="BS242" i="32"/>
  <c r="BT242" i="32" s="1"/>
  <c r="BS241" i="32"/>
  <c r="BT241" i="32" s="1"/>
  <c r="BS240" i="32"/>
  <c r="BT240" i="32" s="1"/>
  <c r="BS239" i="32"/>
  <c r="BT239" i="32" s="1"/>
  <c r="BS238" i="32"/>
  <c r="BT238" i="32" s="1"/>
  <c r="BS237" i="32"/>
  <c r="BT237" i="32" s="1"/>
  <c r="BS236" i="32"/>
  <c r="BT236" i="32" s="1"/>
  <c r="BS235" i="32"/>
  <c r="BT235" i="32" s="1"/>
  <c r="BS234" i="32"/>
  <c r="BT234" i="32" s="1"/>
  <c r="BS233" i="32"/>
  <c r="BT233" i="32" s="1"/>
  <c r="BS232" i="32"/>
  <c r="BT232" i="32" s="1"/>
  <c r="BS231" i="32"/>
  <c r="BT231" i="32" s="1"/>
  <c r="BS230" i="32"/>
  <c r="BT230" i="32" s="1"/>
  <c r="BS229" i="32"/>
  <c r="BT229" i="32" s="1"/>
  <c r="BS228" i="32"/>
  <c r="BT228" i="32" s="1"/>
  <c r="BS227" i="32"/>
  <c r="BT227" i="32" s="1"/>
  <c r="BS226" i="32"/>
  <c r="BT226" i="32" s="1"/>
  <c r="BS225" i="32"/>
  <c r="BT225" i="32" s="1"/>
  <c r="BS224" i="32"/>
  <c r="BT224" i="32" s="1"/>
  <c r="BS223" i="32"/>
  <c r="BT223" i="32" s="1"/>
  <c r="BS222" i="32"/>
  <c r="BT222" i="32" s="1"/>
  <c r="BS221" i="32"/>
  <c r="BT221" i="32" s="1"/>
  <c r="BS220" i="32"/>
  <c r="BT220" i="32" s="1"/>
  <c r="BS219" i="32"/>
  <c r="BT219" i="32" s="1"/>
  <c r="BS218" i="32"/>
  <c r="BT218" i="32" s="1"/>
  <c r="BS217" i="32"/>
  <c r="BT217" i="32" s="1"/>
  <c r="BS216" i="32"/>
  <c r="BT216" i="32" s="1"/>
  <c r="BS215" i="32"/>
  <c r="BT215" i="32" s="1"/>
  <c r="BS214" i="32"/>
  <c r="BT214" i="32" s="1"/>
  <c r="BS213" i="32"/>
  <c r="BT213" i="32" s="1"/>
  <c r="BS212" i="32"/>
  <c r="BT212" i="32" s="1"/>
  <c r="BS211" i="32"/>
  <c r="BT211" i="32" s="1"/>
  <c r="BS210" i="32"/>
  <c r="BT210" i="32" s="1"/>
  <c r="BS209" i="32"/>
  <c r="BT209" i="32" s="1"/>
  <c r="BS208" i="32"/>
  <c r="BT208" i="32" s="1"/>
  <c r="BS207" i="32"/>
  <c r="BT207" i="32" s="1"/>
  <c r="BS206" i="32"/>
  <c r="BT206" i="32" s="1"/>
  <c r="BS205" i="32"/>
  <c r="BT205" i="32" s="1"/>
  <c r="BS204" i="32"/>
  <c r="BT204" i="32" s="1"/>
  <c r="BS203" i="32"/>
  <c r="BT203" i="32" s="1"/>
  <c r="BS202" i="32"/>
  <c r="BT202" i="32" s="1"/>
  <c r="BS201" i="32"/>
  <c r="BT201" i="32" s="1"/>
  <c r="BS200" i="32"/>
  <c r="BT200" i="32" s="1"/>
  <c r="BS199" i="32"/>
  <c r="BT199" i="32" s="1"/>
  <c r="BS198" i="32"/>
  <c r="BT198" i="32" s="1"/>
  <c r="BS197" i="32"/>
  <c r="BT197" i="32" s="1"/>
  <c r="BS196" i="32"/>
  <c r="BT196" i="32" s="1"/>
  <c r="BS195" i="32"/>
  <c r="BT195" i="32" s="1"/>
  <c r="BS194" i="32"/>
  <c r="BT194" i="32" s="1"/>
  <c r="BS193" i="32"/>
  <c r="BT193" i="32" s="1"/>
  <c r="BS192" i="32"/>
  <c r="BT192" i="32" s="1"/>
  <c r="BS191" i="32"/>
  <c r="BT191" i="32" s="1"/>
  <c r="BS190" i="32"/>
  <c r="BT190" i="32" s="1"/>
  <c r="BS189" i="32"/>
  <c r="BT189" i="32" s="1"/>
  <c r="BS188" i="32"/>
  <c r="BT188" i="32" s="1"/>
  <c r="BS187" i="32"/>
  <c r="BT187" i="32" s="1"/>
  <c r="BS186" i="32"/>
  <c r="BT186" i="32" s="1"/>
  <c r="BS185" i="32"/>
  <c r="BT185" i="32" s="1"/>
  <c r="BS184" i="32"/>
  <c r="BT184" i="32" s="1"/>
  <c r="BS183" i="32"/>
  <c r="BT183" i="32" s="1"/>
  <c r="BS182" i="32"/>
  <c r="BT182" i="32" s="1"/>
  <c r="BS181" i="32"/>
  <c r="BT181" i="32" s="1"/>
  <c r="BS180" i="32"/>
  <c r="BT180" i="32" s="1"/>
  <c r="BS179" i="32"/>
  <c r="BT179" i="32" s="1"/>
  <c r="BS178" i="32"/>
  <c r="BT178" i="32" s="1"/>
  <c r="BS177" i="32"/>
  <c r="BT177" i="32" s="1"/>
  <c r="BS176" i="32"/>
  <c r="BT176" i="32" s="1"/>
  <c r="BS175" i="32"/>
  <c r="BT175" i="32" s="1"/>
  <c r="BS174" i="32"/>
  <c r="BT174" i="32" s="1"/>
  <c r="BS173" i="32"/>
  <c r="BT173" i="32" s="1"/>
  <c r="BS172" i="32"/>
  <c r="BT172" i="32" s="1"/>
  <c r="BS171" i="32"/>
  <c r="BT171" i="32" s="1"/>
  <c r="BS170" i="32"/>
  <c r="BT170" i="32" s="1"/>
  <c r="BS169" i="32"/>
  <c r="BT169" i="32" s="1"/>
  <c r="BS168" i="32"/>
  <c r="BT168" i="32" s="1"/>
  <c r="BS167" i="32"/>
  <c r="BT167" i="32" s="1"/>
  <c r="BS166" i="32"/>
  <c r="BT166" i="32" s="1"/>
  <c r="BS165" i="32"/>
  <c r="BT165" i="32" s="1"/>
  <c r="BS164" i="32"/>
  <c r="BT164" i="32" s="1"/>
  <c r="BS163" i="32"/>
  <c r="BT163" i="32" s="1"/>
  <c r="BS162" i="32"/>
  <c r="BT162" i="32" s="1"/>
  <c r="BS161" i="32"/>
  <c r="BT161" i="32" s="1"/>
  <c r="BS160" i="32"/>
  <c r="BT160" i="32" s="1"/>
  <c r="BS159" i="32"/>
  <c r="BT159" i="32" s="1"/>
  <c r="BS158" i="32"/>
  <c r="BT158" i="32" s="1"/>
  <c r="BS157" i="32"/>
  <c r="BT157" i="32" s="1"/>
  <c r="BS156" i="32"/>
  <c r="BT156" i="32" s="1"/>
  <c r="BS155" i="32"/>
  <c r="BT155" i="32" s="1"/>
  <c r="BS154" i="32"/>
  <c r="BT154" i="32" s="1"/>
  <c r="BS153" i="32"/>
  <c r="BT153" i="32" s="1"/>
  <c r="BS152" i="32"/>
  <c r="BT152" i="32" s="1"/>
  <c r="BS151" i="32"/>
  <c r="BT151" i="32" s="1"/>
  <c r="BS150" i="32"/>
  <c r="BT150" i="32" s="1"/>
  <c r="BS149" i="32"/>
  <c r="BT149" i="32" s="1"/>
  <c r="BS148" i="32"/>
  <c r="BT148" i="32" s="1"/>
  <c r="BS147" i="32"/>
  <c r="BT147" i="32" s="1"/>
  <c r="BS146" i="32"/>
  <c r="BT146" i="32" s="1"/>
  <c r="BS145" i="32"/>
  <c r="BT145" i="32" s="1"/>
  <c r="BS144" i="32"/>
  <c r="BT144" i="32" s="1"/>
  <c r="BS143" i="32"/>
  <c r="BT143" i="32" s="1"/>
  <c r="BS142" i="32"/>
  <c r="BT142" i="32" s="1"/>
  <c r="BS141" i="32"/>
  <c r="BT141" i="32" s="1"/>
  <c r="BS140" i="32"/>
  <c r="BT140" i="32" s="1"/>
  <c r="BS139" i="32"/>
  <c r="BT139" i="32" s="1"/>
  <c r="BS138" i="32"/>
  <c r="BT138" i="32" s="1"/>
  <c r="BS137" i="32"/>
  <c r="BT137" i="32" s="1"/>
  <c r="BS136" i="32"/>
  <c r="BT136" i="32" s="1"/>
  <c r="BS135" i="32"/>
  <c r="BT135" i="32" s="1"/>
  <c r="BS134" i="32"/>
  <c r="BT134" i="32" s="1"/>
  <c r="BS133" i="32"/>
  <c r="BT133" i="32" s="1"/>
  <c r="BS132" i="32"/>
  <c r="BT132" i="32" s="1"/>
  <c r="BS131" i="32"/>
  <c r="BT131" i="32" s="1"/>
  <c r="BS130" i="32"/>
  <c r="BT130" i="32" s="1"/>
  <c r="BS129" i="32"/>
  <c r="BT129" i="32" s="1"/>
  <c r="BS128" i="32"/>
  <c r="BT128" i="32" s="1"/>
  <c r="BS127" i="32"/>
  <c r="BT127" i="32" s="1"/>
  <c r="BS126" i="32"/>
  <c r="BT126" i="32" s="1"/>
  <c r="BS125" i="32"/>
  <c r="BT125" i="32" s="1"/>
  <c r="BS124" i="32"/>
  <c r="BT124" i="32" s="1"/>
  <c r="BS123" i="32"/>
  <c r="BT123" i="32" s="1"/>
  <c r="BS122" i="32"/>
  <c r="BT122" i="32" s="1"/>
  <c r="BS121" i="32"/>
  <c r="BT121" i="32" s="1"/>
  <c r="BS120" i="32"/>
  <c r="BT120" i="32" s="1"/>
  <c r="BS119" i="32"/>
  <c r="BT119" i="32" s="1"/>
  <c r="BS118" i="32"/>
  <c r="BT118" i="32" s="1"/>
  <c r="BS117" i="32"/>
  <c r="BT117" i="32" s="1"/>
  <c r="BS116" i="32"/>
  <c r="BT116" i="32" s="1"/>
  <c r="BS115" i="32"/>
  <c r="BT115" i="32" s="1"/>
  <c r="BS114" i="32"/>
  <c r="BT114" i="32" s="1"/>
  <c r="BS113" i="32"/>
  <c r="BT113" i="32" s="1"/>
  <c r="BS112" i="32"/>
  <c r="BT112" i="32" s="1"/>
  <c r="BS111" i="32"/>
  <c r="BT111" i="32" s="1"/>
  <c r="BS110" i="32"/>
  <c r="BT110" i="32" s="1"/>
  <c r="BS109" i="32"/>
  <c r="BT109" i="32" s="1"/>
  <c r="BS108" i="32"/>
  <c r="BT108" i="32" s="1"/>
  <c r="BS107" i="32"/>
  <c r="BT107" i="32" s="1"/>
  <c r="BS106" i="32"/>
  <c r="BT106" i="32" s="1"/>
  <c r="BS105" i="32"/>
  <c r="BT105" i="32" s="1"/>
  <c r="BS104" i="32"/>
  <c r="BT104" i="32" s="1"/>
  <c r="BS103" i="32"/>
  <c r="BT103" i="32" s="1"/>
  <c r="BS102" i="32"/>
  <c r="BT102" i="32" s="1"/>
  <c r="BS101" i="32"/>
  <c r="BT101" i="32" s="1"/>
  <c r="BS100" i="32"/>
  <c r="BT100" i="32" s="1"/>
  <c r="BS99" i="32"/>
  <c r="BT99" i="32" s="1"/>
  <c r="BS98" i="32"/>
  <c r="BT98" i="32" s="1"/>
  <c r="BS97" i="32"/>
  <c r="BT97" i="32" s="1"/>
  <c r="BS96" i="32"/>
  <c r="BT96" i="32" s="1"/>
  <c r="BS95" i="32"/>
  <c r="BT95" i="32" s="1"/>
  <c r="BS94" i="32"/>
  <c r="BT94" i="32" s="1"/>
  <c r="BS93" i="32"/>
  <c r="BT93" i="32" s="1"/>
  <c r="BS92" i="32"/>
  <c r="BT92" i="32" s="1"/>
  <c r="BS91" i="32"/>
  <c r="BT91" i="32" s="1"/>
  <c r="BS90" i="32"/>
  <c r="BT90" i="32" s="1"/>
  <c r="BS89" i="32"/>
  <c r="BT89" i="32" s="1"/>
  <c r="BS88" i="32"/>
  <c r="BT88" i="32" s="1"/>
  <c r="BS87" i="32"/>
  <c r="BT87" i="32" s="1"/>
  <c r="BS86" i="32"/>
  <c r="BT86" i="32" s="1"/>
  <c r="BS85" i="32"/>
  <c r="BT85" i="32" s="1"/>
  <c r="BS84" i="32"/>
  <c r="BT84" i="32" s="1"/>
  <c r="BS83" i="32"/>
  <c r="BT83" i="32" s="1"/>
  <c r="BT82" i="32"/>
  <c r="BS82" i="32"/>
  <c r="BS81" i="32"/>
  <c r="BT81" i="32" s="1"/>
  <c r="BS80" i="32"/>
  <c r="BT80" i="32" s="1"/>
  <c r="BS79" i="32"/>
  <c r="BT79" i="32" s="1"/>
  <c r="BS78" i="32"/>
  <c r="BT78" i="32" s="1"/>
  <c r="BS77" i="32"/>
  <c r="BT77" i="32" s="1"/>
  <c r="BS76" i="32"/>
  <c r="BT76" i="32" s="1"/>
  <c r="BS75" i="32"/>
  <c r="BT75" i="32" s="1"/>
  <c r="BS74" i="32"/>
  <c r="BT74" i="32" s="1"/>
  <c r="BS73" i="32"/>
  <c r="BT73" i="32" s="1"/>
  <c r="BS72" i="32"/>
  <c r="BT72" i="32" s="1"/>
  <c r="BS71" i="32"/>
  <c r="BT71" i="32" s="1"/>
  <c r="BS70" i="32"/>
  <c r="BT70" i="32" s="1"/>
  <c r="BS69" i="32"/>
  <c r="BT69" i="32" s="1"/>
  <c r="BS68" i="32"/>
  <c r="BT68" i="32" s="1"/>
  <c r="BS67" i="32"/>
  <c r="BT67" i="32" s="1"/>
  <c r="BS66" i="32"/>
  <c r="BT66" i="32" s="1"/>
  <c r="BS65" i="32"/>
  <c r="BT65" i="32" s="1"/>
  <c r="BS64" i="32"/>
  <c r="BT64" i="32" s="1"/>
  <c r="BS63" i="32"/>
  <c r="BT63" i="32" s="1"/>
  <c r="BS62" i="32"/>
  <c r="BT62" i="32" s="1"/>
  <c r="BS61" i="32"/>
  <c r="BT61" i="32" s="1"/>
  <c r="BS60" i="32"/>
  <c r="BT60" i="32" s="1"/>
  <c r="BS59" i="32"/>
  <c r="BT59" i="32" s="1"/>
  <c r="BS58" i="32"/>
  <c r="BT58" i="32" s="1"/>
  <c r="BS57" i="32"/>
  <c r="BT57" i="32" s="1"/>
  <c r="BS56" i="32"/>
  <c r="BT56" i="32" s="1"/>
  <c r="BS55" i="32"/>
  <c r="BT55" i="32" s="1"/>
  <c r="BS54" i="32"/>
  <c r="BT54" i="32" s="1"/>
  <c r="BS53" i="32"/>
  <c r="BT53" i="32" s="1"/>
  <c r="BS52" i="32"/>
  <c r="BT52" i="32" s="1"/>
  <c r="BS51" i="32"/>
  <c r="BT51" i="32" s="1"/>
  <c r="BS50" i="32"/>
  <c r="BT50" i="32" s="1"/>
  <c r="BS49" i="32"/>
  <c r="BT49" i="32" s="1"/>
  <c r="BS48" i="32"/>
  <c r="BT48" i="32" s="1"/>
  <c r="BS47" i="32"/>
  <c r="BT47" i="32" s="1"/>
  <c r="BS46" i="32"/>
  <c r="BT46" i="32" s="1"/>
  <c r="BS45" i="32"/>
  <c r="BT45" i="32" s="1"/>
  <c r="BS44" i="32"/>
  <c r="BT44" i="32" s="1"/>
  <c r="BS43" i="32"/>
  <c r="BT43" i="32" s="1"/>
  <c r="BS42" i="32"/>
  <c r="BT42" i="32" s="1"/>
  <c r="BS41" i="32"/>
  <c r="BT41" i="32" s="1"/>
  <c r="BS40" i="32"/>
  <c r="BT40" i="32" s="1"/>
  <c r="BS39" i="32"/>
  <c r="BT39" i="32" s="1"/>
  <c r="BS38" i="32"/>
  <c r="BT38" i="32" s="1"/>
  <c r="BS37" i="32"/>
  <c r="BT37" i="32" s="1"/>
  <c r="BS36" i="32"/>
  <c r="BT36" i="32" s="1"/>
  <c r="BS35" i="32"/>
  <c r="BT35" i="32" s="1"/>
  <c r="BS34" i="32"/>
  <c r="BT34" i="32" s="1"/>
  <c r="BS33" i="32"/>
  <c r="BT33" i="32" s="1"/>
  <c r="BS32" i="32"/>
  <c r="BT32" i="32" s="1"/>
  <c r="BS31" i="32"/>
  <c r="BT31" i="32" s="1"/>
  <c r="BS30" i="32"/>
  <c r="BT30" i="32" s="1"/>
  <c r="BS29" i="32"/>
  <c r="BT29" i="32" s="1"/>
  <c r="BS28" i="32"/>
  <c r="BT28" i="32" s="1"/>
  <c r="BS27" i="32"/>
  <c r="BT27" i="32" s="1"/>
  <c r="BS26" i="32"/>
  <c r="BT26" i="32" s="1"/>
  <c r="BS25" i="32"/>
  <c r="BT25" i="32" s="1"/>
  <c r="BS24" i="32"/>
  <c r="BT24" i="32" s="1"/>
  <c r="BS23" i="32"/>
  <c r="BT23" i="32" s="1"/>
  <c r="BS22" i="32"/>
  <c r="BT22" i="32" s="1"/>
  <c r="BS21" i="32"/>
  <c r="BT21" i="32" s="1"/>
  <c r="BS20" i="32"/>
  <c r="BT20" i="32" s="1"/>
  <c r="BS19" i="32"/>
  <c r="BT19" i="32" s="1"/>
  <c r="BS18" i="32"/>
  <c r="BT18" i="32" s="1"/>
  <c r="BS17" i="32"/>
  <c r="BT17" i="32" s="1"/>
  <c r="BS16" i="32"/>
  <c r="BT16" i="32" s="1"/>
  <c r="BS15" i="32"/>
  <c r="BT15" i="32" s="1"/>
  <c r="BS14" i="32"/>
  <c r="BT14" i="32" s="1"/>
  <c r="BS13" i="32"/>
  <c r="BT13" i="32" s="1"/>
  <c r="BS12" i="32"/>
  <c r="BT12" i="32" s="1"/>
  <c r="BS11" i="32"/>
  <c r="BT11" i="32" s="1"/>
  <c r="BS10" i="32"/>
  <c r="BT10" i="32" s="1"/>
  <c r="BS9" i="32"/>
  <c r="BT9" i="32" s="1"/>
  <c r="BS8" i="32"/>
  <c r="BT8" i="32" s="1"/>
  <c r="BS7" i="32"/>
  <c r="BT7" i="32" s="1"/>
  <c r="BS6" i="32"/>
  <c r="BN260" i="32"/>
  <c r="BO260" i="32" s="1"/>
  <c r="BN259" i="32"/>
  <c r="BO259" i="32" s="1"/>
  <c r="BN258" i="32"/>
  <c r="BO258" i="32" s="1"/>
  <c r="BN257" i="32"/>
  <c r="BO257" i="32" s="1"/>
  <c r="BN256" i="32"/>
  <c r="BO256" i="32" s="1"/>
  <c r="BN255" i="32"/>
  <c r="BO255" i="32" s="1"/>
  <c r="BN254" i="32"/>
  <c r="BO254" i="32" s="1"/>
  <c r="BN253" i="32"/>
  <c r="BO253" i="32" s="1"/>
  <c r="BN252" i="32"/>
  <c r="BO252" i="32" s="1"/>
  <c r="BN251" i="32"/>
  <c r="BO251" i="32" s="1"/>
  <c r="BN250" i="32"/>
  <c r="BO250" i="32" s="1"/>
  <c r="BN249" i="32"/>
  <c r="BO249" i="32" s="1"/>
  <c r="BN248" i="32"/>
  <c r="BO248" i="32" s="1"/>
  <c r="BN247" i="32"/>
  <c r="BO247" i="32" s="1"/>
  <c r="BN246" i="32"/>
  <c r="BO246" i="32" s="1"/>
  <c r="BN245" i="32"/>
  <c r="BO245" i="32" s="1"/>
  <c r="BN244" i="32"/>
  <c r="BO244" i="32" s="1"/>
  <c r="BN243" i="32"/>
  <c r="BO243" i="32" s="1"/>
  <c r="BN242" i="32"/>
  <c r="BO242" i="32" s="1"/>
  <c r="BN241" i="32"/>
  <c r="BO241" i="32" s="1"/>
  <c r="BN240" i="32"/>
  <c r="BO240" i="32" s="1"/>
  <c r="BN239" i="32"/>
  <c r="BO239" i="32" s="1"/>
  <c r="BN238" i="32"/>
  <c r="BO238" i="32" s="1"/>
  <c r="BN237" i="32"/>
  <c r="BO237" i="32" s="1"/>
  <c r="BN236" i="32"/>
  <c r="BO236" i="32" s="1"/>
  <c r="BN235" i="32"/>
  <c r="BO235" i="32" s="1"/>
  <c r="BN234" i="32"/>
  <c r="BO234" i="32" s="1"/>
  <c r="BN233" i="32"/>
  <c r="BO233" i="32" s="1"/>
  <c r="BN232" i="32"/>
  <c r="BO232" i="32" s="1"/>
  <c r="BN231" i="32"/>
  <c r="BO231" i="32" s="1"/>
  <c r="BN230" i="32"/>
  <c r="BO230" i="32" s="1"/>
  <c r="BN229" i="32"/>
  <c r="BO229" i="32" s="1"/>
  <c r="BN228" i="32"/>
  <c r="BO228" i="32" s="1"/>
  <c r="BN227" i="32"/>
  <c r="BO227" i="32" s="1"/>
  <c r="BN226" i="32"/>
  <c r="BO226" i="32" s="1"/>
  <c r="BN225" i="32"/>
  <c r="BO225" i="32" s="1"/>
  <c r="BN224" i="32"/>
  <c r="BO224" i="32" s="1"/>
  <c r="BN223" i="32"/>
  <c r="BO223" i="32" s="1"/>
  <c r="BN222" i="32"/>
  <c r="BO222" i="32" s="1"/>
  <c r="BN221" i="32"/>
  <c r="BO221" i="32" s="1"/>
  <c r="BN220" i="32"/>
  <c r="BO220" i="32" s="1"/>
  <c r="BN219" i="32"/>
  <c r="BO219" i="32" s="1"/>
  <c r="BN218" i="32"/>
  <c r="BO218" i="32" s="1"/>
  <c r="BN217" i="32"/>
  <c r="BO217" i="32" s="1"/>
  <c r="BN216" i="32"/>
  <c r="BO216" i="32" s="1"/>
  <c r="BN215" i="32"/>
  <c r="BO215" i="32" s="1"/>
  <c r="BN214" i="32"/>
  <c r="BO214" i="32" s="1"/>
  <c r="BN213" i="32"/>
  <c r="BO213" i="32" s="1"/>
  <c r="BN212" i="32"/>
  <c r="BO212" i="32" s="1"/>
  <c r="BN211" i="32"/>
  <c r="BO211" i="32" s="1"/>
  <c r="BN210" i="32"/>
  <c r="BO210" i="32" s="1"/>
  <c r="BN209" i="32"/>
  <c r="BO209" i="32" s="1"/>
  <c r="BN208" i="32"/>
  <c r="BO208" i="32" s="1"/>
  <c r="BN207" i="32"/>
  <c r="BO207" i="32" s="1"/>
  <c r="BN206" i="32"/>
  <c r="BO206" i="32" s="1"/>
  <c r="BN205" i="32"/>
  <c r="BO205" i="32" s="1"/>
  <c r="BN204" i="32"/>
  <c r="BO204" i="32" s="1"/>
  <c r="BN203" i="32"/>
  <c r="BO203" i="32" s="1"/>
  <c r="BN202" i="32"/>
  <c r="BO202" i="32" s="1"/>
  <c r="BN201" i="32"/>
  <c r="BO201" i="32" s="1"/>
  <c r="BN200" i="32"/>
  <c r="BO200" i="32" s="1"/>
  <c r="BN199" i="32"/>
  <c r="BO199" i="32" s="1"/>
  <c r="BN198" i="32"/>
  <c r="BO198" i="32" s="1"/>
  <c r="BN197" i="32"/>
  <c r="BO197" i="32" s="1"/>
  <c r="BN196" i="32"/>
  <c r="BO196" i="32" s="1"/>
  <c r="BN195" i="32"/>
  <c r="BO195" i="32" s="1"/>
  <c r="BN194" i="32"/>
  <c r="BO194" i="32" s="1"/>
  <c r="BN193" i="32"/>
  <c r="BO193" i="32" s="1"/>
  <c r="BN192" i="32"/>
  <c r="BO192" i="32" s="1"/>
  <c r="BN191" i="32"/>
  <c r="BO191" i="32" s="1"/>
  <c r="BN190" i="32"/>
  <c r="BO190" i="32" s="1"/>
  <c r="BN189" i="32"/>
  <c r="BO189" i="32" s="1"/>
  <c r="BN188" i="32"/>
  <c r="BO188" i="32" s="1"/>
  <c r="BN187" i="32"/>
  <c r="BO187" i="32" s="1"/>
  <c r="BN186" i="32"/>
  <c r="BO186" i="32" s="1"/>
  <c r="BN185" i="32"/>
  <c r="BO185" i="32" s="1"/>
  <c r="BN184" i="32"/>
  <c r="BO184" i="32" s="1"/>
  <c r="BN183" i="32"/>
  <c r="BO183" i="32" s="1"/>
  <c r="BN182" i="32"/>
  <c r="BO182" i="32" s="1"/>
  <c r="BN181" i="32"/>
  <c r="BO181" i="32" s="1"/>
  <c r="BN180" i="32"/>
  <c r="BO180" i="32" s="1"/>
  <c r="BN179" i="32"/>
  <c r="BO179" i="32" s="1"/>
  <c r="BN178" i="32"/>
  <c r="BO178" i="32" s="1"/>
  <c r="BN177" i="32"/>
  <c r="BO177" i="32" s="1"/>
  <c r="BN176" i="32"/>
  <c r="BO176" i="32" s="1"/>
  <c r="BN175" i="32"/>
  <c r="BO175" i="32" s="1"/>
  <c r="BN174" i="32"/>
  <c r="BO174" i="32" s="1"/>
  <c r="BN173" i="32"/>
  <c r="BO173" i="32" s="1"/>
  <c r="BN172" i="32"/>
  <c r="BO172" i="32" s="1"/>
  <c r="BN171" i="32"/>
  <c r="BO171" i="32" s="1"/>
  <c r="BN170" i="32"/>
  <c r="BO170" i="32" s="1"/>
  <c r="BN169" i="32"/>
  <c r="BO169" i="32" s="1"/>
  <c r="BN168" i="32"/>
  <c r="BO168" i="32" s="1"/>
  <c r="BN167" i="32"/>
  <c r="BO167" i="32" s="1"/>
  <c r="BN166" i="32"/>
  <c r="BO166" i="32" s="1"/>
  <c r="BN165" i="32"/>
  <c r="BO165" i="32" s="1"/>
  <c r="BN164" i="32"/>
  <c r="BO164" i="32" s="1"/>
  <c r="BN163" i="32"/>
  <c r="BO163" i="32" s="1"/>
  <c r="BN162" i="32"/>
  <c r="BO162" i="32" s="1"/>
  <c r="BN161" i="32"/>
  <c r="BO161" i="32" s="1"/>
  <c r="BN160" i="32"/>
  <c r="BO160" i="32" s="1"/>
  <c r="BN159" i="32"/>
  <c r="BO159" i="32" s="1"/>
  <c r="BN158" i="32"/>
  <c r="BO158" i="32" s="1"/>
  <c r="BN157" i="32"/>
  <c r="BO157" i="32" s="1"/>
  <c r="BN156" i="32"/>
  <c r="BO156" i="32" s="1"/>
  <c r="BN155" i="32"/>
  <c r="BO155" i="32" s="1"/>
  <c r="BN154" i="32"/>
  <c r="BO154" i="32" s="1"/>
  <c r="BN153" i="32"/>
  <c r="BO153" i="32" s="1"/>
  <c r="BN152" i="32"/>
  <c r="BO152" i="32" s="1"/>
  <c r="BN151" i="32"/>
  <c r="BO151" i="32" s="1"/>
  <c r="BN150" i="32"/>
  <c r="BO150" i="32" s="1"/>
  <c r="BN149" i="32"/>
  <c r="BO149" i="32" s="1"/>
  <c r="BN148" i="32"/>
  <c r="BO148" i="32" s="1"/>
  <c r="BN147" i="32"/>
  <c r="BO147" i="32" s="1"/>
  <c r="BN146" i="32"/>
  <c r="BO146" i="32" s="1"/>
  <c r="BN145" i="32"/>
  <c r="BO145" i="32" s="1"/>
  <c r="BN144" i="32"/>
  <c r="BO144" i="32" s="1"/>
  <c r="BN143" i="32"/>
  <c r="BO143" i="32" s="1"/>
  <c r="BN142" i="32"/>
  <c r="BO142" i="32" s="1"/>
  <c r="BN141" i="32"/>
  <c r="BO141" i="32" s="1"/>
  <c r="BN140" i="32"/>
  <c r="BO140" i="32" s="1"/>
  <c r="BN139" i="32"/>
  <c r="BO139" i="32" s="1"/>
  <c r="BN138" i="32"/>
  <c r="BO138" i="32" s="1"/>
  <c r="BN137" i="32"/>
  <c r="BO137" i="32" s="1"/>
  <c r="BN136" i="32"/>
  <c r="BO136" i="32" s="1"/>
  <c r="BN135" i="32"/>
  <c r="BO135" i="32" s="1"/>
  <c r="BN134" i="32"/>
  <c r="BO134" i="32" s="1"/>
  <c r="BN133" i="32"/>
  <c r="BO133" i="32" s="1"/>
  <c r="BN132" i="32"/>
  <c r="BO132" i="32" s="1"/>
  <c r="BN131" i="32"/>
  <c r="BO131" i="32" s="1"/>
  <c r="BN130" i="32"/>
  <c r="BO130" i="32" s="1"/>
  <c r="BN129" i="32"/>
  <c r="BO129" i="32" s="1"/>
  <c r="BN128" i="32"/>
  <c r="BO128" i="32" s="1"/>
  <c r="BN127" i="32"/>
  <c r="BO127" i="32" s="1"/>
  <c r="BN126" i="32"/>
  <c r="BO126" i="32" s="1"/>
  <c r="BN125" i="32"/>
  <c r="BO125" i="32" s="1"/>
  <c r="BN124" i="32"/>
  <c r="BO124" i="32" s="1"/>
  <c r="BN123" i="32"/>
  <c r="BO123" i="32" s="1"/>
  <c r="BN122" i="32"/>
  <c r="BO122" i="32" s="1"/>
  <c r="BN121" i="32"/>
  <c r="BO121" i="32" s="1"/>
  <c r="BN120" i="32"/>
  <c r="BO120" i="32" s="1"/>
  <c r="BN119" i="32"/>
  <c r="BO119" i="32" s="1"/>
  <c r="BN118" i="32"/>
  <c r="BO118" i="32" s="1"/>
  <c r="BN117" i="32"/>
  <c r="BO117" i="32" s="1"/>
  <c r="BN116" i="32"/>
  <c r="BO116" i="32" s="1"/>
  <c r="BN115" i="32"/>
  <c r="BO115" i="32" s="1"/>
  <c r="BN114" i="32"/>
  <c r="BO114" i="32" s="1"/>
  <c r="BN113" i="32"/>
  <c r="BO113" i="32" s="1"/>
  <c r="BN112" i="32"/>
  <c r="BO112" i="32" s="1"/>
  <c r="BN111" i="32"/>
  <c r="BO111" i="32" s="1"/>
  <c r="BN110" i="32"/>
  <c r="BO110" i="32" s="1"/>
  <c r="BN109" i="32"/>
  <c r="BO109" i="32" s="1"/>
  <c r="BN108" i="32"/>
  <c r="BO108" i="32" s="1"/>
  <c r="BN107" i="32"/>
  <c r="BO107" i="32" s="1"/>
  <c r="BN106" i="32"/>
  <c r="BO106" i="32" s="1"/>
  <c r="BN105" i="32"/>
  <c r="BO105" i="32" s="1"/>
  <c r="BN104" i="32"/>
  <c r="BO104" i="32" s="1"/>
  <c r="BN103" i="32"/>
  <c r="BO103" i="32" s="1"/>
  <c r="BN102" i="32"/>
  <c r="BO102" i="32" s="1"/>
  <c r="BN101" i="32"/>
  <c r="BO101" i="32" s="1"/>
  <c r="BN100" i="32"/>
  <c r="BO100" i="32" s="1"/>
  <c r="BN99" i="32"/>
  <c r="BO99" i="32" s="1"/>
  <c r="BN98" i="32"/>
  <c r="BO98" i="32" s="1"/>
  <c r="BN97" i="32"/>
  <c r="BO97" i="32" s="1"/>
  <c r="BN96" i="32"/>
  <c r="BO96" i="32" s="1"/>
  <c r="BN95" i="32"/>
  <c r="BO95" i="32" s="1"/>
  <c r="BN94" i="32"/>
  <c r="BO94" i="32" s="1"/>
  <c r="BN93" i="32"/>
  <c r="BO93" i="32" s="1"/>
  <c r="BN92" i="32"/>
  <c r="BO92" i="32" s="1"/>
  <c r="BN91" i="32"/>
  <c r="BO91" i="32" s="1"/>
  <c r="BN90" i="32"/>
  <c r="BO90" i="32" s="1"/>
  <c r="BN89" i="32"/>
  <c r="BO89" i="32" s="1"/>
  <c r="BN88" i="32"/>
  <c r="BO88" i="32" s="1"/>
  <c r="BN87" i="32"/>
  <c r="BO87" i="32" s="1"/>
  <c r="BN86" i="32"/>
  <c r="BO86" i="32" s="1"/>
  <c r="BN85" i="32"/>
  <c r="BO85" i="32" s="1"/>
  <c r="BN84" i="32"/>
  <c r="BO84" i="32" s="1"/>
  <c r="BN83" i="32"/>
  <c r="BO83" i="32" s="1"/>
  <c r="BN82" i="32"/>
  <c r="BO82" i="32" s="1"/>
  <c r="BN81" i="32"/>
  <c r="BO81" i="32" s="1"/>
  <c r="BN80" i="32"/>
  <c r="BO80" i="32" s="1"/>
  <c r="BN79" i="32"/>
  <c r="BO79" i="32" s="1"/>
  <c r="BN78" i="32"/>
  <c r="BO78" i="32" s="1"/>
  <c r="BN77" i="32"/>
  <c r="BO77" i="32" s="1"/>
  <c r="BN76" i="32"/>
  <c r="BO76" i="32" s="1"/>
  <c r="BN75" i="32"/>
  <c r="BO75" i="32" s="1"/>
  <c r="BN74" i="32"/>
  <c r="BO74" i="32" s="1"/>
  <c r="BN73" i="32"/>
  <c r="BO73" i="32" s="1"/>
  <c r="BN72" i="32"/>
  <c r="BO72" i="32" s="1"/>
  <c r="BN71" i="32"/>
  <c r="BO71" i="32" s="1"/>
  <c r="BN70" i="32"/>
  <c r="BO70" i="32" s="1"/>
  <c r="BN69" i="32"/>
  <c r="BO69" i="32" s="1"/>
  <c r="BN68" i="32"/>
  <c r="BO68" i="32" s="1"/>
  <c r="BN67" i="32"/>
  <c r="BO67" i="32" s="1"/>
  <c r="BN66" i="32"/>
  <c r="BO66" i="32" s="1"/>
  <c r="BN65" i="32"/>
  <c r="BO65" i="32" s="1"/>
  <c r="BN64" i="32"/>
  <c r="BO64" i="32" s="1"/>
  <c r="BN63" i="32"/>
  <c r="BO63" i="32" s="1"/>
  <c r="BN62" i="32"/>
  <c r="BO62" i="32" s="1"/>
  <c r="BN61" i="32"/>
  <c r="BO61" i="32" s="1"/>
  <c r="BN60" i="32"/>
  <c r="BO60" i="32" s="1"/>
  <c r="BN59" i="32"/>
  <c r="BO59" i="32" s="1"/>
  <c r="BN58" i="32"/>
  <c r="BO58" i="32" s="1"/>
  <c r="BN57" i="32"/>
  <c r="BO57" i="32" s="1"/>
  <c r="BN56" i="32"/>
  <c r="BO56" i="32" s="1"/>
  <c r="BN55" i="32"/>
  <c r="BO55" i="32" s="1"/>
  <c r="BN54" i="32"/>
  <c r="BO54" i="32" s="1"/>
  <c r="BN53" i="32"/>
  <c r="BO53" i="32" s="1"/>
  <c r="BN52" i="32"/>
  <c r="BO52" i="32" s="1"/>
  <c r="BN51" i="32"/>
  <c r="BO51" i="32" s="1"/>
  <c r="BN50" i="32"/>
  <c r="BO50" i="32" s="1"/>
  <c r="BN49" i="32"/>
  <c r="BO49" i="32" s="1"/>
  <c r="BN48" i="32"/>
  <c r="BO48" i="32" s="1"/>
  <c r="BN47" i="32"/>
  <c r="BO47" i="32" s="1"/>
  <c r="BN46" i="32"/>
  <c r="BO46" i="32" s="1"/>
  <c r="BN45" i="32"/>
  <c r="BO45" i="32" s="1"/>
  <c r="BN44" i="32"/>
  <c r="BO44" i="32" s="1"/>
  <c r="BN43" i="32"/>
  <c r="BO43" i="32" s="1"/>
  <c r="BN42" i="32"/>
  <c r="BO42" i="32" s="1"/>
  <c r="BN41" i="32"/>
  <c r="BO41" i="32" s="1"/>
  <c r="BN40" i="32"/>
  <c r="BO40" i="32" s="1"/>
  <c r="BN39" i="32"/>
  <c r="BO39" i="32" s="1"/>
  <c r="BN38" i="32"/>
  <c r="BO38" i="32" s="1"/>
  <c r="BN37" i="32"/>
  <c r="BO37" i="32" s="1"/>
  <c r="BN36" i="32"/>
  <c r="BO36" i="32" s="1"/>
  <c r="BN35" i="32"/>
  <c r="BO35" i="32" s="1"/>
  <c r="BN34" i="32"/>
  <c r="BO34" i="32" s="1"/>
  <c r="BN33" i="32"/>
  <c r="BO33" i="32" s="1"/>
  <c r="BN32" i="32"/>
  <c r="BO32" i="32" s="1"/>
  <c r="BN31" i="32"/>
  <c r="BO31" i="32" s="1"/>
  <c r="BN30" i="32"/>
  <c r="BO30" i="32" s="1"/>
  <c r="BN29" i="32"/>
  <c r="BO29" i="32" s="1"/>
  <c r="BN28" i="32"/>
  <c r="BO28" i="32" s="1"/>
  <c r="BN27" i="32"/>
  <c r="BO27" i="32" s="1"/>
  <c r="BN26" i="32"/>
  <c r="BO26" i="32" s="1"/>
  <c r="BN25" i="32"/>
  <c r="BO25" i="32" s="1"/>
  <c r="BN24" i="32"/>
  <c r="BO24" i="32" s="1"/>
  <c r="BN23" i="32"/>
  <c r="BO23" i="32" s="1"/>
  <c r="BN22" i="32"/>
  <c r="BO22" i="32" s="1"/>
  <c r="BN21" i="32"/>
  <c r="BO21" i="32" s="1"/>
  <c r="BN20" i="32"/>
  <c r="BO20" i="32" s="1"/>
  <c r="BN19" i="32"/>
  <c r="BO19" i="32" s="1"/>
  <c r="BN18" i="32"/>
  <c r="BO18" i="32" s="1"/>
  <c r="BN17" i="32"/>
  <c r="BO17" i="32" s="1"/>
  <c r="BN16" i="32"/>
  <c r="BO16" i="32" s="1"/>
  <c r="BN15" i="32"/>
  <c r="BO15" i="32" s="1"/>
  <c r="BN14" i="32"/>
  <c r="BO14" i="32" s="1"/>
  <c r="BN13" i="32"/>
  <c r="BO13" i="32" s="1"/>
  <c r="BN12" i="32"/>
  <c r="BO12" i="32" s="1"/>
  <c r="BN11" i="32"/>
  <c r="BO11" i="32" s="1"/>
  <c r="BN10" i="32"/>
  <c r="BO10" i="32" s="1"/>
  <c r="BN9" i="32"/>
  <c r="BO9" i="32" s="1"/>
  <c r="BN8" i="32"/>
  <c r="BO8" i="32" s="1"/>
  <c r="BN7" i="32"/>
  <c r="BO7" i="32" s="1"/>
  <c r="BN6" i="32"/>
  <c r="BI260" i="32"/>
  <c r="BJ260" i="32" s="1"/>
  <c r="BI259" i="32"/>
  <c r="BJ259" i="32" s="1"/>
  <c r="BI258" i="32"/>
  <c r="BJ258" i="32" s="1"/>
  <c r="BI257" i="32"/>
  <c r="BJ257" i="32" s="1"/>
  <c r="BI256" i="32"/>
  <c r="BJ256" i="32" s="1"/>
  <c r="BI255" i="32"/>
  <c r="BJ255" i="32" s="1"/>
  <c r="BI254" i="32"/>
  <c r="BJ254" i="32" s="1"/>
  <c r="BI253" i="32"/>
  <c r="BJ253" i="32" s="1"/>
  <c r="BI252" i="32"/>
  <c r="BJ252" i="32" s="1"/>
  <c r="BI251" i="32"/>
  <c r="BJ251" i="32" s="1"/>
  <c r="BI250" i="32"/>
  <c r="BJ250" i="32" s="1"/>
  <c r="BI249" i="32"/>
  <c r="BJ249" i="32" s="1"/>
  <c r="BI248" i="32"/>
  <c r="BJ248" i="32" s="1"/>
  <c r="BI247" i="32"/>
  <c r="BJ247" i="32" s="1"/>
  <c r="BI246" i="32"/>
  <c r="BJ246" i="32" s="1"/>
  <c r="BI245" i="32"/>
  <c r="BJ245" i="32" s="1"/>
  <c r="BI244" i="32"/>
  <c r="BJ244" i="32" s="1"/>
  <c r="BI243" i="32"/>
  <c r="BJ243" i="32" s="1"/>
  <c r="BI242" i="32"/>
  <c r="BJ242" i="32" s="1"/>
  <c r="BI241" i="32"/>
  <c r="BJ241" i="32" s="1"/>
  <c r="BI240" i="32"/>
  <c r="BJ240" i="32" s="1"/>
  <c r="BI239" i="32"/>
  <c r="BJ239" i="32" s="1"/>
  <c r="BI238" i="32"/>
  <c r="BJ238" i="32" s="1"/>
  <c r="BI237" i="32"/>
  <c r="BJ237" i="32" s="1"/>
  <c r="BI236" i="32"/>
  <c r="BJ236" i="32" s="1"/>
  <c r="BI235" i="32"/>
  <c r="BJ235" i="32" s="1"/>
  <c r="BI234" i="32"/>
  <c r="BJ234" i="32" s="1"/>
  <c r="BI233" i="32"/>
  <c r="BJ233" i="32" s="1"/>
  <c r="BI232" i="32"/>
  <c r="BJ232" i="32" s="1"/>
  <c r="BI231" i="32"/>
  <c r="BJ231" i="32" s="1"/>
  <c r="BI230" i="32"/>
  <c r="BJ230" i="32" s="1"/>
  <c r="BI229" i="32"/>
  <c r="BJ229" i="32" s="1"/>
  <c r="BI228" i="32"/>
  <c r="BJ228" i="32" s="1"/>
  <c r="BI227" i="32"/>
  <c r="BJ227" i="32" s="1"/>
  <c r="BI226" i="32"/>
  <c r="BJ226" i="32" s="1"/>
  <c r="BI225" i="32"/>
  <c r="BJ225" i="32" s="1"/>
  <c r="BI224" i="32"/>
  <c r="BJ224" i="32" s="1"/>
  <c r="BI223" i="32"/>
  <c r="BJ223" i="32" s="1"/>
  <c r="BI222" i="32"/>
  <c r="BJ222" i="32" s="1"/>
  <c r="BI221" i="32"/>
  <c r="BJ221" i="32" s="1"/>
  <c r="BI220" i="32"/>
  <c r="BJ220" i="32" s="1"/>
  <c r="BI219" i="32"/>
  <c r="BJ219" i="32" s="1"/>
  <c r="BI218" i="32"/>
  <c r="BJ218" i="32" s="1"/>
  <c r="BI217" i="32"/>
  <c r="BJ217" i="32" s="1"/>
  <c r="BI216" i="32"/>
  <c r="BJ216" i="32" s="1"/>
  <c r="BI215" i="32"/>
  <c r="BJ215" i="32" s="1"/>
  <c r="BI214" i="32"/>
  <c r="BJ214" i="32" s="1"/>
  <c r="BI213" i="32"/>
  <c r="BJ213" i="32" s="1"/>
  <c r="BI212" i="32"/>
  <c r="BJ212" i="32" s="1"/>
  <c r="BI211" i="32"/>
  <c r="BJ211" i="32" s="1"/>
  <c r="BI210" i="32"/>
  <c r="BJ210" i="32" s="1"/>
  <c r="BI209" i="32"/>
  <c r="BJ209" i="32" s="1"/>
  <c r="BI208" i="32"/>
  <c r="BJ208" i="32" s="1"/>
  <c r="BI207" i="32"/>
  <c r="BJ207" i="32" s="1"/>
  <c r="BI206" i="32"/>
  <c r="BJ206" i="32" s="1"/>
  <c r="BI205" i="32"/>
  <c r="BJ205" i="32" s="1"/>
  <c r="BI204" i="32"/>
  <c r="BJ204" i="32" s="1"/>
  <c r="BI203" i="32"/>
  <c r="BJ203" i="32" s="1"/>
  <c r="BI202" i="32"/>
  <c r="BJ202" i="32" s="1"/>
  <c r="BI201" i="32"/>
  <c r="BJ201" i="32" s="1"/>
  <c r="BI200" i="32"/>
  <c r="BJ200" i="32" s="1"/>
  <c r="BI199" i="32"/>
  <c r="BJ199" i="32" s="1"/>
  <c r="BI198" i="32"/>
  <c r="BJ198" i="32" s="1"/>
  <c r="BI197" i="32"/>
  <c r="BJ197" i="32" s="1"/>
  <c r="BI196" i="32"/>
  <c r="BJ196" i="32" s="1"/>
  <c r="BI195" i="32"/>
  <c r="BJ195" i="32" s="1"/>
  <c r="BI194" i="32"/>
  <c r="BJ194" i="32" s="1"/>
  <c r="BI193" i="32"/>
  <c r="BJ193" i="32" s="1"/>
  <c r="BI192" i="32"/>
  <c r="BJ192" i="32" s="1"/>
  <c r="BI191" i="32"/>
  <c r="BJ191" i="32" s="1"/>
  <c r="BI190" i="32"/>
  <c r="BJ190" i="32" s="1"/>
  <c r="BI189" i="32"/>
  <c r="BJ189" i="32" s="1"/>
  <c r="BI188" i="32"/>
  <c r="BJ188" i="32" s="1"/>
  <c r="BI187" i="32"/>
  <c r="BJ187" i="32" s="1"/>
  <c r="BI186" i="32"/>
  <c r="BJ186" i="32" s="1"/>
  <c r="BI185" i="32"/>
  <c r="BJ185" i="32" s="1"/>
  <c r="BI184" i="32"/>
  <c r="BJ184" i="32" s="1"/>
  <c r="BI183" i="32"/>
  <c r="BJ183" i="32" s="1"/>
  <c r="BI182" i="32"/>
  <c r="BJ182" i="32" s="1"/>
  <c r="BI181" i="32"/>
  <c r="BJ181" i="32" s="1"/>
  <c r="BI180" i="32"/>
  <c r="BJ180" i="32" s="1"/>
  <c r="BI179" i="32"/>
  <c r="BJ179" i="32" s="1"/>
  <c r="BI178" i="32"/>
  <c r="BJ178" i="32" s="1"/>
  <c r="BI177" i="32"/>
  <c r="BJ177" i="32" s="1"/>
  <c r="BI176" i="32"/>
  <c r="BJ176" i="32" s="1"/>
  <c r="BI175" i="32"/>
  <c r="BJ175" i="32" s="1"/>
  <c r="BI174" i="32"/>
  <c r="BJ174" i="32" s="1"/>
  <c r="BI173" i="32"/>
  <c r="BJ173" i="32" s="1"/>
  <c r="BI172" i="32"/>
  <c r="BJ172" i="32" s="1"/>
  <c r="BI171" i="32"/>
  <c r="BJ171" i="32" s="1"/>
  <c r="BI170" i="32"/>
  <c r="BJ170" i="32" s="1"/>
  <c r="BI169" i="32"/>
  <c r="BJ169" i="32" s="1"/>
  <c r="BI168" i="32"/>
  <c r="BJ168" i="32" s="1"/>
  <c r="BI167" i="32"/>
  <c r="BJ167" i="32" s="1"/>
  <c r="BI166" i="32"/>
  <c r="BJ166" i="32" s="1"/>
  <c r="BI165" i="32"/>
  <c r="BJ165" i="32" s="1"/>
  <c r="BI164" i="32"/>
  <c r="BJ164" i="32" s="1"/>
  <c r="BI163" i="32"/>
  <c r="BJ163" i="32" s="1"/>
  <c r="BI162" i="32"/>
  <c r="BJ162" i="32" s="1"/>
  <c r="BI161" i="32"/>
  <c r="BJ161" i="32" s="1"/>
  <c r="BI160" i="32"/>
  <c r="BJ160" i="32" s="1"/>
  <c r="BI159" i="32"/>
  <c r="BJ159" i="32" s="1"/>
  <c r="BI158" i="32"/>
  <c r="BJ158" i="32" s="1"/>
  <c r="BI157" i="32"/>
  <c r="BJ157" i="32" s="1"/>
  <c r="BI156" i="32"/>
  <c r="BJ156" i="32" s="1"/>
  <c r="BI155" i="32"/>
  <c r="BJ155" i="32" s="1"/>
  <c r="BI154" i="32"/>
  <c r="BJ154" i="32" s="1"/>
  <c r="BI153" i="32"/>
  <c r="BJ153" i="32" s="1"/>
  <c r="BI152" i="32"/>
  <c r="BJ152" i="32" s="1"/>
  <c r="BI151" i="32"/>
  <c r="BJ151" i="32" s="1"/>
  <c r="BI150" i="32"/>
  <c r="BJ150" i="32" s="1"/>
  <c r="BI149" i="32"/>
  <c r="BJ149" i="32" s="1"/>
  <c r="BI148" i="32"/>
  <c r="BJ148" i="32" s="1"/>
  <c r="BI147" i="32"/>
  <c r="BJ147" i="32" s="1"/>
  <c r="BI146" i="32"/>
  <c r="BJ146" i="32" s="1"/>
  <c r="BI145" i="32"/>
  <c r="BJ145" i="32" s="1"/>
  <c r="BI144" i="32"/>
  <c r="BJ144" i="32" s="1"/>
  <c r="BI143" i="32"/>
  <c r="BJ143" i="32" s="1"/>
  <c r="BI142" i="32"/>
  <c r="BJ142" i="32" s="1"/>
  <c r="BI141" i="32"/>
  <c r="BJ141" i="32" s="1"/>
  <c r="BI140" i="32"/>
  <c r="BJ140" i="32" s="1"/>
  <c r="BI139" i="32"/>
  <c r="BJ139" i="32" s="1"/>
  <c r="BI138" i="32"/>
  <c r="BJ138" i="32" s="1"/>
  <c r="BI137" i="32"/>
  <c r="BJ137" i="32" s="1"/>
  <c r="BI136" i="32"/>
  <c r="BJ136" i="32" s="1"/>
  <c r="BI135" i="32"/>
  <c r="BJ135" i="32" s="1"/>
  <c r="BI134" i="32"/>
  <c r="BJ134" i="32" s="1"/>
  <c r="BI133" i="32"/>
  <c r="BJ133" i="32" s="1"/>
  <c r="BI132" i="32"/>
  <c r="BJ132" i="32" s="1"/>
  <c r="BI131" i="32"/>
  <c r="BJ131" i="32" s="1"/>
  <c r="BI130" i="32"/>
  <c r="BJ130" i="32" s="1"/>
  <c r="BI129" i="32"/>
  <c r="BJ129" i="32" s="1"/>
  <c r="BI128" i="32"/>
  <c r="BJ128" i="32" s="1"/>
  <c r="BI127" i="32"/>
  <c r="BJ127" i="32" s="1"/>
  <c r="BI126" i="32"/>
  <c r="BJ126" i="32" s="1"/>
  <c r="BI125" i="32"/>
  <c r="BJ125" i="32" s="1"/>
  <c r="BI124" i="32"/>
  <c r="BJ124" i="32" s="1"/>
  <c r="BI123" i="32"/>
  <c r="BJ123" i="32" s="1"/>
  <c r="BI122" i="32"/>
  <c r="BJ122" i="32" s="1"/>
  <c r="BI121" i="32"/>
  <c r="BJ121" i="32" s="1"/>
  <c r="BI120" i="32"/>
  <c r="BJ120" i="32" s="1"/>
  <c r="BI119" i="32"/>
  <c r="BJ119" i="32" s="1"/>
  <c r="BI118" i="32"/>
  <c r="BJ118" i="32" s="1"/>
  <c r="BI117" i="32"/>
  <c r="BJ117" i="32" s="1"/>
  <c r="BI116" i="32"/>
  <c r="BJ116" i="32" s="1"/>
  <c r="BI115" i="32"/>
  <c r="BJ115" i="32" s="1"/>
  <c r="BI114" i="32"/>
  <c r="BJ114" i="32" s="1"/>
  <c r="BI113" i="32"/>
  <c r="BJ113" i="32" s="1"/>
  <c r="BI112" i="32"/>
  <c r="BJ112" i="32" s="1"/>
  <c r="BI111" i="32"/>
  <c r="BJ111" i="32" s="1"/>
  <c r="BI110" i="32"/>
  <c r="BJ110" i="32" s="1"/>
  <c r="BI109" i="32"/>
  <c r="BJ109" i="32" s="1"/>
  <c r="BI108" i="32"/>
  <c r="BJ108" i="32" s="1"/>
  <c r="BI107" i="32"/>
  <c r="BJ107" i="32" s="1"/>
  <c r="BI106" i="32"/>
  <c r="BJ106" i="32" s="1"/>
  <c r="BI105" i="32"/>
  <c r="BJ105" i="32" s="1"/>
  <c r="BI104" i="32"/>
  <c r="BJ104" i="32" s="1"/>
  <c r="BI103" i="32"/>
  <c r="BJ103" i="32" s="1"/>
  <c r="BI102" i="32"/>
  <c r="BJ102" i="32" s="1"/>
  <c r="BI101" i="32"/>
  <c r="BJ101" i="32" s="1"/>
  <c r="BI100" i="32"/>
  <c r="BJ100" i="32" s="1"/>
  <c r="BI99" i="32"/>
  <c r="BJ99" i="32" s="1"/>
  <c r="BI98" i="32"/>
  <c r="BJ98" i="32" s="1"/>
  <c r="BI97" i="32"/>
  <c r="BJ97" i="32" s="1"/>
  <c r="BI96" i="32"/>
  <c r="BJ96" i="32" s="1"/>
  <c r="BI95" i="32"/>
  <c r="BJ95" i="32" s="1"/>
  <c r="BI94" i="32"/>
  <c r="BJ94" i="32" s="1"/>
  <c r="BI93" i="32"/>
  <c r="BJ93" i="32" s="1"/>
  <c r="BI92" i="32"/>
  <c r="BJ92" i="32" s="1"/>
  <c r="BI91" i="32"/>
  <c r="BJ91" i="32" s="1"/>
  <c r="BI90" i="32"/>
  <c r="BJ90" i="32" s="1"/>
  <c r="BI89" i="32"/>
  <c r="BJ89" i="32" s="1"/>
  <c r="BI88" i="32"/>
  <c r="BJ88" i="32" s="1"/>
  <c r="BI87" i="32"/>
  <c r="BJ87" i="32" s="1"/>
  <c r="BI86" i="32"/>
  <c r="BJ86" i="32" s="1"/>
  <c r="BI85" i="32"/>
  <c r="BJ85" i="32" s="1"/>
  <c r="BI84" i="32"/>
  <c r="BJ84" i="32" s="1"/>
  <c r="BI83" i="32"/>
  <c r="BJ83" i="32" s="1"/>
  <c r="BI82" i="32"/>
  <c r="BJ82" i="32" s="1"/>
  <c r="BI81" i="32"/>
  <c r="BJ81" i="32" s="1"/>
  <c r="BI80" i="32"/>
  <c r="BJ80" i="32" s="1"/>
  <c r="BI79" i="32"/>
  <c r="BJ79" i="32" s="1"/>
  <c r="BI78" i="32"/>
  <c r="BJ78" i="32" s="1"/>
  <c r="BI77" i="32"/>
  <c r="BJ77" i="32" s="1"/>
  <c r="BI76" i="32"/>
  <c r="BJ76" i="32" s="1"/>
  <c r="BI75" i="32"/>
  <c r="BJ75" i="32" s="1"/>
  <c r="BI74" i="32"/>
  <c r="BJ74" i="32" s="1"/>
  <c r="BI73" i="32"/>
  <c r="BJ73" i="32" s="1"/>
  <c r="BI72" i="32"/>
  <c r="BJ72" i="32" s="1"/>
  <c r="BI71" i="32"/>
  <c r="BJ71" i="32" s="1"/>
  <c r="BI70" i="32"/>
  <c r="BJ70" i="32" s="1"/>
  <c r="BI69" i="32"/>
  <c r="BJ69" i="32" s="1"/>
  <c r="BI68" i="32"/>
  <c r="BJ68" i="32" s="1"/>
  <c r="BI67" i="32"/>
  <c r="BJ67" i="32" s="1"/>
  <c r="BI66" i="32"/>
  <c r="BJ66" i="32" s="1"/>
  <c r="BI65" i="32"/>
  <c r="BJ65" i="32" s="1"/>
  <c r="BI64" i="32"/>
  <c r="BJ64" i="32" s="1"/>
  <c r="BI63" i="32"/>
  <c r="BJ63" i="32" s="1"/>
  <c r="BI62" i="32"/>
  <c r="BJ62" i="32" s="1"/>
  <c r="BI61" i="32"/>
  <c r="BJ61" i="32" s="1"/>
  <c r="BI60" i="32"/>
  <c r="BJ60" i="32" s="1"/>
  <c r="BI59" i="32"/>
  <c r="BJ59" i="32" s="1"/>
  <c r="BI58" i="32"/>
  <c r="BJ58" i="32" s="1"/>
  <c r="BI57" i="32"/>
  <c r="BJ57" i="32" s="1"/>
  <c r="BI56" i="32"/>
  <c r="BJ56" i="32" s="1"/>
  <c r="BI55" i="32"/>
  <c r="BJ55" i="32" s="1"/>
  <c r="BI54" i="32"/>
  <c r="BJ54" i="32" s="1"/>
  <c r="BI53" i="32"/>
  <c r="BJ53" i="32" s="1"/>
  <c r="BI52" i="32"/>
  <c r="BJ52" i="32" s="1"/>
  <c r="BI51" i="32"/>
  <c r="BJ51" i="32" s="1"/>
  <c r="BI50" i="32"/>
  <c r="BJ50" i="32" s="1"/>
  <c r="BI49" i="32"/>
  <c r="BJ49" i="32" s="1"/>
  <c r="BI48" i="32"/>
  <c r="BJ48" i="32" s="1"/>
  <c r="BI47" i="32"/>
  <c r="BJ47" i="32" s="1"/>
  <c r="BI46" i="32"/>
  <c r="BJ46" i="32" s="1"/>
  <c r="BI45" i="32"/>
  <c r="BJ45" i="32" s="1"/>
  <c r="BI44" i="32"/>
  <c r="BJ44" i="32" s="1"/>
  <c r="BI43" i="32"/>
  <c r="BJ43" i="32" s="1"/>
  <c r="BI42" i="32"/>
  <c r="BJ42" i="32" s="1"/>
  <c r="BI41" i="32"/>
  <c r="BJ41" i="32" s="1"/>
  <c r="BI40" i="32"/>
  <c r="BJ40" i="32" s="1"/>
  <c r="BI39" i="32"/>
  <c r="BJ39" i="32" s="1"/>
  <c r="BI38" i="32"/>
  <c r="BJ38" i="32" s="1"/>
  <c r="BI37" i="32"/>
  <c r="BJ37" i="32" s="1"/>
  <c r="BI36" i="32"/>
  <c r="BJ36" i="32" s="1"/>
  <c r="BI35" i="32"/>
  <c r="BJ35" i="32" s="1"/>
  <c r="BI34" i="32"/>
  <c r="BJ34" i="32" s="1"/>
  <c r="BI33" i="32"/>
  <c r="BJ33" i="32" s="1"/>
  <c r="BI32" i="32"/>
  <c r="BJ32" i="32" s="1"/>
  <c r="BI31" i="32"/>
  <c r="BJ31" i="32" s="1"/>
  <c r="BI30" i="32"/>
  <c r="BJ30" i="32" s="1"/>
  <c r="BI29" i="32"/>
  <c r="BJ29" i="32" s="1"/>
  <c r="BI28" i="32"/>
  <c r="BJ28" i="32" s="1"/>
  <c r="BI27" i="32"/>
  <c r="BJ27" i="32" s="1"/>
  <c r="BI26" i="32"/>
  <c r="BJ26" i="32" s="1"/>
  <c r="BI25" i="32"/>
  <c r="BJ25" i="32" s="1"/>
  <c r="BI24" i="32"/>
  <c r="BJ24" i="32" s="1"/>
  <c r="BI23" i="32"/>
  <c r="BJ23" i="32" s="1"/>
  <c r="BI22" i="32"/>
  <c r="BJ22" i="32" s="1"/>
  <c r="BI21" i="32"/>
  <c r="BJ21" i="32" s="1"/>
  <c r="BI20" i="32"/>
  <c r="BJ20" i="32" s="1"/>
  <c r="BI19" i="32"/>
  <c r="BJ19" i="32" s="1"/>
  <c r="BI18" i="32"/>
  <c r="BJ18" i="32" s="1"/>
  <c r="BI17" i="32"/>
  <c r="BJ17" i="32" s="1"/>
  <c r="BI16" i="32"/>
  <c r="BJ16" i="32" s="1"/>
  <c r="BI15" i="32"/>
  <c r="BJ15" i="32" s="1"/>
  <c r="BI14" i="32"/>
  <c r="BJ14" i="32" s="1"/>
  <c r="BI13" i="32"/>
  <c r="BJ13" i="32" s="1"/>
  <c r="BI12" i="32"/>
  <c r="BJ12" i="32" s="1"/>
  <c r="BI11" i="32"/>
  <c r="BJ11" i="32" s="1"/>
  <c r="BI10" i="32"/>
  <c r="BJ10" i="32" s="1"/>
  <c r="BI9" i="32"/>
  <c r="BJ9" i="32" s="1"/>
  <c r="BI8" i="32"/>
  <c r="BJ8" i="32" s="1"/>
  <c r="BI7" i="32"/>
  <c r="BJ7" i="32" s="1"/>
  <c r="BI6" i="32"/>
  <c r="BD260" i="32"/>
  <c r="BE260" i="32" s="1"/>
  <c r="BD259" i="32"/>
  <c r="BE259" i="32" s="1"/>
  <c r="BD258" i="32"/>
  <c r="BE258" i="32" s="1"/>
  <c r="BD257" i="32"/>
  <c r="BE257" i="32" s="1"/>
  <c r="BD256" i="32"/>
  <c r="BE256" i="32" s="1"/>
  <c r="BD255" i="32"/>
  <c r="BE255" i="32" s="1"/>
  <c r="BD254" i="32"/>
  <c r="BE254" i="32" s="1"/>
  <c r="BD253" i="32"/>
  <c r="BE253" i="32" s="1"/>
  <c r="BD252" i="32"/>
  <c r="BE252" i="32" s="1"/>
  <c r="BD251" i="32"/>
  <c r="BE251" i="32" s="1"/>
  <c r="BD250" i="32"/>
  <c r="BE250" i="32" s="1"/>
  <c r="BD249" i="32"/>
  <c r="BE249" i="32" s="1"/>
  <c r="BD248" i="32"/>
  <c r="BE248" i="32" s="1"/>
  <c r="BD247" i="32"/>
  <c r="BE247" i="32" s="1"/>
  <c r="BD246" i="32"/>
  <c r="BE246" i="32" s="1"/>
  <c r="BD245" i="32"/>
  <c r="BE245" i="32" s="1"/>
  <c r="BD244" i="32"/>
  <c r="BE244" i="32" s="1"/>
  <c r="BD243" i="32"/>
  <c r="BE243" i="32" s="1"/>
  <c r="BD242" i="32"/>
  <c r="BE242" i="32" s="1"/>
  <c r="BD241" i="32"/>
  <c r="BE241" i="32" s="1"/>
  <c r="BD240" i="32"/>
  <c r="BE240" i="32" s="1"/>
  <c r="BD239" i="32"/>
  <c r="BE239" i="32" s="1"/>
  <c r="BD238" i="32"/>
  <c r="BE238" i="32" s="1"/>
  <c r="BD237" i="32"/>
  <c r="BE237" i="32" s="1"/>
  <c r="BD236" i="32"/>
  <c r="BE236" i="32" s="1"/>
  <c r="BD235" i="32"/>
  <c r="BE235" i="32" s="1"/>
  <c r="BD234" i="32"/>
  <c r="BE234" i="32" s="1"/>
  <c r="BD233" i="32"/>
  <c r="BE233" i="32" s="1"/>
  <c r="BD232" i="32"/>
  <c r="BE232" i="32" s="1"/>
  <c r="BD231" i="32"/>
  <c r="BE231" i="32" s="1"/>
  <c r="BD230" i="32"/>
  <c r="BE230" i="32" s="1"/>
  <c r="BD229" i="32"/>
  <c r="BE229" i="32" s="1"/>
  <c r="BD228" i="32"/>
  <c r="BE228" i="32" s="1"/>
  <c r="BD227" i="32"/>
  <c r="BE227" i="32" s="1"/>
  <c r="BD226" i="32"/>
  <c r="BE226" i="32" s="1"/>
  <c r="BD225" i="32"/>
  <c r="BE225" i="32" s="1"/>
  <c r="BD224" i="32"/>
  <c r="BE224" i="32" s="1"/>
  <c r="BD223" i="32"/>
  <c r="BE223" i="32" s="1"/>
  <c r="BD222" i="32"/>
  <c r="BE222" i="32" s="1"/>
  <c r="BD221" i="32"/>
  <c r="BE221" i="32" s="1"/>
  <c r="BD220" i="32"/>
  <c r="BE220" i="32" s="1"/>
  <c r="BD219" i="32"/>
  <c r="BE219" i="32" s="1"/>
  <c r="BD218" i="32"/>
  <c r="BE218" i="32" s="1"/>
  <c r="BD217" i="32"/>
  <c r="BE217" i="32" s="1"/>
  <c r="BD216" i="32"/>
  <c r="BE216" i="32" s="1"/>
  <c r="BD215" i="32"/>
  <c r="BE215" i="32" s="1"/>
  <c r="BD214" i="32"/>
  <c r="BE214" i="32" s="1"/>
  <c r="BD213" i="32"/>
  <c r="BE213" i="32" s="1"/>
  <c r="BD212" i="32"/>
  <c r="BE212" i="32" s="1"/>
  <c r="BD211" i="32"/>
  <c r="BE211" i="32" s="1"/>
  <c r="BD210" i="32"/>
  <c r="BE210" i="32" s="1"/>
  <c r="BD209" i="32"/>
  <c r="BE209" i="32" s="1"/>
  <c r="BD208" i="32"/>
  <c r="BE208" i="32" s="1"/>
  <c r="BD207" i="32"/>
  <c r="BE207" i="32" s="1"/>
  <c r="BD206" i="32"/>
  <c r="BE206" i="32" s="1"/>
  <c r="BD205" i="32"/>
  <c r="BE205" i="32" s="1"/>
  <c r="BD204" i="32"/>
  <c r="BE204" i="32" s="1"/>
  <c r="BD203" i="32"/>
  <c r="BE203" i="32" s="1"/>
  <c r="BD202" i="32"/>
  <c r="BE202" i="32" s="1"/>
  <c r="BD201" i="32"/>
  <c r="BE201" i="32" s="1"/>
  <c r="BD200" i="32"/>
  <c r="BE200" i="32" s="1"/>
  <c r="BD199" i="32"/>
  <c r="BE199" i="32" s="1"/>
  <c r="BD198" i="32"/>
  <c r="BE198" i="32" s="1"/>
  <c r="BD197" i="32"/>
  <c r="BE197" i="32" s="1"/>
  <c r="BD196" i="32"/>
  <c r="BE196" i="32" s="1"/>
  <c r="BD195" i="32"/>
  <c r="BE195" i="32" s="1"/>
  <c r="BD194" i="32"/>
  <c r="BE194" i="32" s="1"/>
  <c r="BD193" i="32"/>
  <c r="BE193" i="32" s="1"/>
  <c r="BD192" i="32"/>
  <c r="BE192" i="32" s="1"/>
  <c r="BD191" i="32"/>
  <c r="BE191" i="32" s="1"/>
  <c r="BD190" i="32"/>
  <c r="BE190" i="32" s="1"/>
  <c r="BD189" i="32"/>
  <c r="BE189" i="32" s="1"/>
  <c r="BD188" i="32"/>
  <c r="BE188" i="32" s="1"/>
  <c r="BD187" i="32"/>
  <c r="BE187" i="32" s="1"/>
  <c r="BD186" i="32"/>
  <c r="BE186" i="32" s="1"/>
  <c r="BD185" i="32"/>
  <c r="BE185" i="32" s="1"/>
  <c r="BD184" i="32"/>
  <c r="BE184" i="32" s="1"/>
  <c r="BD183" i="32"/>
  <c r="BE183" i="32" s="1"/>
  <c r="BD182" i="32"/>
  <c r="BE182" i="32" s="1"/>
  <c r="BD181" i="32"/>
  <c r="BE181" i="32" s="1"/>
  <c r="BD180" i="32"/>
  <c r="BE180" i="32" s="1"/>
  <c r="BD179" i="32"/>
  <c r="BE179" i="32" s="1"/>
  <c r="BD178" i="32"/>
  <c r="BE178" i="32" s="1"/>
  <c r="BD177" i="32"/>
  <c r="BE177" i="32" s="1"/>
  <c r="BD176" i="32"/>
  <c r="BE176" i="32" s="1"/>
  <c r="BD175" i="32"/>
  <c r="BE175" i="32" s="1"/>
  <c r="BD174" i="32"/>
  <c r="BE174" i="32" s="1"/>
  <c r="BD173" i="32"/>
  <c r="BE173" i="32" s="1"/>
  <c r="BD172" i="32"/>
  <c r="BE172" i="32" s="1"/>
  <c r="BD171" i="32"/>
  <c r="BE171" i="32" s="1"/>
  <c r="BD170" i="32"/>
  <c r="BE170" i="32" s="1"/>
  <c r="BD169" i="32"/>
  <c r="BE169" i="32" s="1"/>
  <c r="BD168" i="32"/>
  <c r="BE168" i="32" s="1"/>
  <c r="BD167" i="32"/>
  <c r="BE167" i="32" s="1"/>
  <c r="BD166" i="32"/>
  <c r="BE166" i="32" s="1"/>
  <c r="BD165" i="32"/>
  <c r="BE165" i="32" s="1"/>
  <c r="BD164" i="32"/>
  <c r="BE164" i="32" s="1"/>
  <c r="BD163" i="32"/>
  <c r="BE163" i="32" s="1"/>
  <c r="BD162" i="32"/>
  <c r="BE162" i="32" s="1"/>
  <c r="BD161" i="32"/>
  <c r="BE161" i="32" s="1"/>
  <c r="BD160" i="32"/>
  <c r="BE160" i="32" s="1"/>
  <c r="BD159" i="32"/>
  <c r="BE159" i="32" s="1"/>
  <c r="BD158" i="32"/>
  <c r="BE158" i="32" s="1"/>
  <c r="BD157" i="32"/>
  <c r="BE157" i="32" s="1"/>
  <c r="BD156" i="32"/>
  <c r="BE156" i="32" s="1"/>
  <c r="BD155" i="32"/>
  <c r="BE155" i="32" s="1"/>
  <c r="BD154" i="32"/>
  <c r="BE154" i="32" s="1"/>
  <c r="BD153" i="32"/>
  <c r="BE153" i="32" s="1"/>
  <c r="BD152" i="32"/>
  <c r="BE152" i="32" s="1"/>
  <c r="BD151" i="32"/>
  <c r="BE151" i="32" s="1"/>
  <c r="BD150" i="32"/>
  <c r="BE150" i="32" s="1"/>
  <c r="BD149" i="32"/>
  <c r="BE149" i="32" s="1"/>
  <c r="BD148" i="32"/>
  <c r="BE148" i="32" s="1"/>
  <c r="BD147" i="32"/>
  <c r="BE147" i="32" s="1"/>
  <c r="BD146" i="32"/>
  <c r="BE146" i="32" s="1"/>
  <c r="BD145" i="32"/>
  <c r="BE145" i="32" s="1"/>
  <c r="BD144" i="32"/>
  <c r="BE144" i="32" s="1"/>
  <c r="BD143" i="32"/>
  <c r="BE143" i="32" s="1"/>
  <c r="BD142" i="32"/>
  <c r="BE142" i="32" s="1"/>
  <c r="BD141" i="32"/>
  <c r="BE141" i="32" s="1"/>
  <c r="BD140" i="32"/>
  <c r="BE140" i="32" s="1"/>
  <c r="BD139" i="32"/>
  <c r="BE139" i="32" s="1"/>
  <c r="BD138" i="32"/>
  <c r="BE138" i="32" s="1"/>
  <c r="BD137" i="32"/>
  <c r="BE137" i="32" s="1"/>
  <c r="BD136" i="32"/>
  <c r="BE136" i="32" s="1"/>
  <c r="BD135" i="32"/>
  <c r="BE135" i="32" s="1"/>
  <c r="BD134" i="32"/>
  <c r="BE134" i="32" s="1"/>
  <c r="BD133" i="32"/>
  <c r="BE133" i="32" s="1"/>
  <c r="BD132" i="32"/>
  <c r="BE132" i="32" s="1"/>
  <c r="BD131" i="32"/>
  <c r="BE131" i="32" s="1"/>
  <c r="BD130" i="32"/>
  <c r="BE130" i="32" s="1"/>
  <c r="BD129" i="32"/>
  <c r="BE129" i="32" s="1"/>
  <c r="BD128" i="32"/>
  <c r="BE128" i="32" s="1"/>
  <c r="BD127" i="32"/>
  <c r="BE127" i="32" s="1"/>
  <c r="BD126" i="32"/>
  <c r="BE126" i="32" s="1"/>
  <c r="BD125" i="32"/>
  <c r="BE125" i="32" s="1"/>
  <c r="BD124" i="32"/>
  <c r="BE124" i="32" s="1"/>
  <c r="BD123" i="32"/>
  <c r="BE123" i="32" s="1"/>
  <c r="BD122" i="32"/>
  <c r="BE122" i="32" s="1"/>
  <c r="BD121" i="32"/>
  <c r="BE121" i="32" s="1"/>
  <c r="BD120" i="32"/>
  <c r="BE120" i="32" s="1"/>
  <c r="BD119" i="32"/>
  <c r="BE119" i="32" s="1"/>
  <c r="BD118" i="32"/>
  <c r="BE118" i="32" s="1"/>
  <c r="BD117" i="32"/>
  <c r="BE117" i="32" s="1"/>
  <c r="BD116" i="32"/>
  <c r="BE116" i="32" s="1"/>
  <c r="BD115" i="32"/>
  <c r="BE115" i="32" s="1"/>
  <c r="BD114" i="32"/>
  <c r="BE114" i="32" s="1"/>
  <c r="BD113" i="32"/>
  <c r="BE113" i="32" s="1"/>
  <c r="BD112" i="32"/>
  <c r="BE112" i="32" s="1"/>
  <c r="BD111" i="32"/>
  <c r="BE111" i="32" s="1"/>
  <c r="BD110" i="32"/>
  <c r="BE110" i="32" s="1"/>
  <c r="BD109" i="32"/>
  <c r="BE109" i="32" s="1"/>
  <c r="BD108" i="32"/>
  <c r="BE108" i="32" s="1"/>
  <c r="BD107" i="32"/>
  <c r="BE107" i="32" s="1"/>
  <c r="BD106" i="32"/>
  <c r="BE106" i="32" s="1"/>
  <c r="BD105" i="32"/>
  <c r="BE105" i="32" s="1"/>
  <c r="BD104" i="32"/>
  <c r="BE104" i="32" s="1"/>
  <c r="BD103" i="32"/>
  <c r="BE103" i="32" s="1"/>
  <c r="BD102" i="32"/>
  <c r="BE102" i="32" s="1"/>
  <c r="BD101" i="32"/>
  <c r="BE101" i="32" s="1"/>
  <c r="BD100" i="32"/>
  <c r="BE100" i="32" s="1"/>
  <c r="BD99" i="32"/>
  <c r="BE99" i="32" s="1"/>
  <c r="BD98" i="32"/>
  <c r="BE98" i="32" s="1"/>
  <c r="BD97" i="32"/>
  <c r="BE97" i="32" s="1"/>
  <c r="BD96" i="32"/>
  <c r="BE96" i="32" s="1"/>
  <c r="BD95" i="32"/>
  <c r="BE95" i="32" s="1"/>
  <c r="BD94" i="32"/>
  <c r="BE94" i="32" s="1"/>
  <c r="BD93" i="32"/>
  <c r="BE93" i="32" s="1"/>
  <c r="BD92" i="32"/>
  <c r="BE92" i="32" s="1"/>
  <c r="BD91" i="32"/>
  <c r="BE91" i="32" s="1"/>
  <c r="BD90" i="32"/>
  <c r="BE90" i="32" s="1"/>
  <c r="BD89" i="32"/>
  <c r="BE89" i="32" s="1"/>
  <c r="BD88" i="32"/>
  <c r="BE88" i="32" s="1"/>
  <c r="BD87" i="32"/>
  <c r="BE87" i="32" s="1"/>
  <c r="BD86" i="32"/>
  <c r="BE86" i="32" s="1"/>
  <c r="BD85" i="32"/>
  <c r="BE85" i="32" s="1"/>
  <c r="BD84" i="32"/>
  <c r="BE84" i="32" s="1"/>
  <c r="BD83" i="32"/>
  <c r="BE83" i="32" s="1"/>
  <c r="BD82" i="32"/>
  <c r="BE82" i="32" s="1"/>
  <c r="BD81" i="32"/>
  <c r="BE81" i="32" s="1"/>
  <c r="BD80" i="32"/>
  <c r="BE80" i="32" s="1"/>
  <c r="BD79" i="32"/>
  <c r="BE79" i="32" s="1"/>
  <c r="BD78" i="32"/>
  <c r="BE78" i="32" s="1"/>
  <c r="BD77" i="32"/>
  <c r="BE77" i="32" s="1"/>
  <c r="BD76" i="32"/>
  <c r="BE76" i="32" s="1"/>
  <c r="BD75" i="32"/>
  <c r="BE75" i="32" s="1"/>
  <c r="BD74" i="32"/>
  <c r="BE74" i="32" s="1"/>
  <c r="BD73" i="32"/>
  <c r="BE73" i="32" s="1"/>
  <c r="BD72" i="32"/>
  <c r="BE72" i="32" s="1"/>
  <c r="BD71" i="32"/>
  <c r="BE71" i="32" s="1"/>
  <c r="BD70" i="32"/>
  <c r="BE70" i="32" s="1"/>
  <c r="BD69" i="32"/>
  <c r="BE69" i="32" s="1"/>
  <c r="BD68" i="32"/>
  <c r="BE68" i="32" s="1"/>
  <c r="BD67" i="32"/>
  <c r="BE67" i="32" s="1"/>
  <c r="BD66" i="32"/>
  <c r="BE66" i="32" s="1"/>
  <c r="BD65" i="32"/>
  <c r="BE65" i="32" s="1"/>
  <c r="BD64" i="32"/>
  <c r="BE64" i="32" s="1"/>
  <c r="BD63" i="32"/>
  <c r="BE63" i="32" s="1"/>
  <c r="BD62" i="32"/>
  <c r="BE62" i="32" s="1"/>
  <c r="BD61" i="32"/>
  <c r="BE61" i="32" s="1"/>
  <c r="BD60" i="32"/>
  <c r="BE60" i="32" s="1"/>
  <c r="BD59" i="32"/>
  <c r="BE59" i="32" s="1"/>
  <c r="BD58" i="32"/>
  <c r="BE58" i="32" s="1"/>
  <c r="BD57" i="32"/>
  <c r="BE57" i="32" s="1"/>
  <c r="BD56" i="32"/>
  <c r="BE56" i="32" s="1"/>
  <c r="BD55" i="32"/>
  <c r="BE55" i="32" s="1"/>
  <c r="BD54" i="32"/>
  <c r="BE54" i="32" s="1"/>
  <c r="BD53" i="32"/>
  <c r="BE53" i="32" s="1"/>
  <c r="BD52" i="32"/>
  <c r="BE52" i="32" s="1"/>
  <c r="BD51" i="32"/>
  <c r="BE51" i="32" s="1"/>
  <c r="BD50" i="32"/>
  <c r="BE50" i="32" s="1"/>
  <c r="BD49" i="32"/>
  <c r="BE49" i="32" s="1"/>
  <c r="BD48" i="32"/>
  <c r="BE48" i="32" s="1"/>
  <c r="BD47" i="32"/>
  <c r="BE47" i="32" s="1"/>
  <c r="BD46" i="32"/>
  <c r="BE46" i="32" s="1"/>
  <c r="BD45" i="32"/>
  <c r="BE45" i="32" s="1"/>
  <c r="BD44" i="32"/>
  <c r="BE44" i="32" s="1"/>
  <c r="BD43" i="32"/>
  <c r="BE43" i="32" s="1"/>
  <c r="BD42" i="32"/>
  <c r="BE42" i="32" s="1"/>
  <c r="BD41" i="32"/>
  <c r="BE41" i="32" s="1"/>
  <c r="BD40" i="32"/>
  <c r="BE40" i="32" s="1"/>
  <c r="BD39" i="32"/>
  <c r="BE39" i="32" s="1"/>
  <c r="BD38" i="32"/>
  <c r="BE38" i="32" s="1"/>
  <c r="BD37" i="32"/>
  <c r="BE37" i="32" s="1"/>
  <c r="BD36" i="32"/>
  <c r="BE36" i="32" s="1"/>
  <c r="BD35" i="32"/>
  <c r="BE35" i="32" s="1"/>
  <c r="BD34" i="32"/>
  <c r="BE34" i="32" s="1"/>
  <c r="BD33" i="32"/>
  <c r="BE33" i="32" s="1"/>
  <c r="BD32" i="32"/>
  <c r="BE32" i="32" s="1"/>
  <c r="BD31" i="32"/>
  <c r="BE31" i="32" s="1"/>
  <c r="BD30" i="32"/>
  <c r="BE30" i="32" s="1"/>
  <c r="BD29" i="32"/>
  <c r="BE29" i="32" s="1"/>
  <c r="BD28" i="32"/>
  <c r="BE28" i="32" s="1"/>
  <c r="BD27" i="32"/>
  <c r="BE27" i="32" s="1"/>
  <c r="BD26" i="32"/>
  <c r="BE26" i="32" s="1"/>
  <c r="BD25" i="32"/>
  <c r="BE25" i="32" s="1"/>
  <c r="BD24" i="32"/>
  <c r="BE24" i="32" s="1"/>
  <c r="BD23" i="32"/>
  <c r="BE23" i="32" s="1"/>
  <c r="BD22" i="32"/>
  <c r="BE22" i="32" s="1"/>
  <c r="BD21" i="32"/>
  <c r="BE21" i="32" s="1"/>
  <c r="BD20" i="32"/>
  <c r="BE20" i="32" s="1"/>
  <c r="BD19" i="32"/>
  <c r="BE19" i="32" s="1"/>
  <c r="BD18" i="32"/>
  <c r="BE18" i="32" s="1"/>
  <c r="BD17" i="32"/>
  <c r="BE17" i="32" s="1"/>
  <c r="BD16" i="32"/>
  <c r="BE16" i="32" s="1"/>
  <c r="BD15" i="32"/>
  <c r="BE15" i="32" s="1"/>
  <c r="BD14" i="32"/>
  <c r="BE14" i="32" s="1"/>
  <c r="BD13" i="32"/>
  <c r="BE13" i="32" s="1"/>
  <c r="BD12" i="32"/>
  <c r="BE12" i="32" s="1"/>
  <c r="BD11" i="32"/>
  <c r="BE11" i="32" s="1"/>
  <c r="BD10" i="32"/>
  <c r="BE10" i="32" s="1"/>
  <c r="BD9" i="32"/>
  <c r="BE9" i="32" s="1"/>
  <c r="BD8" i="32"/>
  <c r="BE8" i="32" s="1"/>
  <c r="BD7" i="32"/>
  <c r="BE7" i="32" s="1"/>
  <c r="BD6" i="32"/>
  <c r="AY260" i="32"/>
  <c r="AZ260" i="32" s="1"/>
  <c r="AY259" i="32"/>
  <c r="AZ259" i="32" s="1"/>
  <c r="AY258" i="32"/>
  <c r="AZ258" i="32" s="1"/>
  <c r="AY257" i="32"/>
  <c r="AZ257" i="32" s="1"/>
  <c r="AY256" i="32"/>
  <c r="AZ256" i="32" s="1"/>
  <c r="AY255" i="32"/>
  <c r="AZ255" i="32" s="1"/>
  <c r="AY254" i="32"/>
  <c r="AZ254" i="32" s="1"/>
  <c r="AY253" i="32"/>
  <c r="AZ253" i="32" s="1"/>
  <c r="AY252" i="32"/>
  <c r="AZ252" i="32" s="1"/>
  <c r="AY251" i="32"/>
  <c r="AZ251" i="32" s="1"/>
  <c r="AY250" i="32"/>
  <c r="AZ250" i="32" s="1"/>
  <c r="AY249" i="32"/>
  <c r="AZ249" i="32" s="1"/>
  <c r="AY248" i="32"/>
  <c r="AZ248" i="32" s="1"/>
  <c r="AY247" i="32"/>
  <c r="AZ247" i="32" s="1"/>
  <c r="AY246" i="32"/>
  <c r="AZ246" i="32" s="1"/>
  <c r="AY245" i="32"/>
  <c r="AZ245" i="32" s="1"/>
  <c r="AY244" i="32"/>
  <c r="AZ244" i="32" s="1"/>
  <c r="AY243" i="32"/>
  <c r="AZ243" i="32" s="1"/>
  <c r="AY242" i="32"/>
  <c r="AZ242" i="32" s="1"/>
  <c r="AY241" i="32"/>
  <c r="AZ241" i="32" s="1"/>
  <c r="AY240" i="32"/>
  <c r="AZ240" i="32" s="1"/>
  <c r="AY239" i="32"/>
  <c r="AZ239" i="32" s="1"/>
  <c r="AY238" i="32"/>
  <c r="AZ238" i="32" s="1"/>
  <c r="AY237" i="32"/>
  <c r="AZ237" i="32" s="1"/>
  <c r="AY236" i="32"/>
  <c r="AZ236" i="32" s="1"/>
  <c r="AY235" i="32"/>
  <c r="AZ235" i="32" s="1"/>
  <c r="AY234" i="32"/>
  <c r="AZ234" i="32" s="1"/>
  <c r="AY233" i="32"/>
  <c r="AZ233" i="32" s="1"/>
  <c r="AY232" i="32"/>
  <c r="AZ232" i="32" s="1"/>
  <c r="AY231" i="32"/>
  <c r="AZ231" i="32" s="1"/>
  <c r="AY230" i="32"/>
  <c r="AZ230" i="32" s="1"/>
  <c r="AY229" i="32"/>
  <c r="AZ229" i="32" s="1"/>
  <c r="AY228" i="32"/>
  <c r="AZ228" i="32" s="1"/>
  <c r="AY227" i="32"/>
  <c r="AZ227" i="32" s="1"/>
  <c r="AY226" i="32"/>
  <c r="AZ226" i="32" s="1"/>
  <c r="AY225" i="32"/>
  <c r="AZ225" i="32" s="1"/>
  <c r="AY224" i="32"/>
  <c r="AZ224" i="32" s="1"/>
  <c r="AY223" i="32"/>
  <c r="AZ223" i="32" s="1"/>
  <c r="AY222" i="32"/>
  <c r="AZ222" i="32" s="1"/>
  <c r="AY221" i="32"/>
  <c r="AZ221" i="32" s="1"/>
  <c r="AY220" i="32"/>
  <c r="AZ220" i="32" s="1"/>
  <c r="AY219" i="32"/>
  <c r="AZ219" i="32" s="1"/>
  <c r="AY218" i="32"/>
  <c r="AZ218" i="32" s="1"/>
  <c r="AY217" i="32"/>
  <c r="AZ217" i="32" s="1"/>
  <c r="AY216" i="32"/>
  <c r="AZ216" i="32" s="1"/>
  <c r="AY215" i="32"/>
  <c r="AZ215" i="32" s="1"/>
  <c r="AY214" i="32"/>
  <c r="AZ214" i="32" s="1"/>
  <c r="AY213" i="32"/>
  <c r="AZ213" i="32" s="1"/>
  <c r="AY212" i="32"/>
  <c r="AZ212" i="32" s="1"/>
  <c r="AY211" i="32"/>
  <c r="AZ211" i="32" s="1"/>
  <c r="AY210" i="32"/>
  <c r="AZ210" i="32" s="1"/>
  <c r="AY209" i="32"/>
  <c r="AZ209" i="32" s="1"/>
  <c r="AY208" i="32"/>
  <c r="AZ208" i="32" s="1"/>
  <c r="AY207" i="32"/>
  <c r="AZ207" i="32" s="1"/>
  <c r="AY206" i="32"/>
  <c r="AZ206" i="32" s="1"/>
  <c r="AY205" i="32"/>
  <c r="AZ205" i="32" s="1"/>
  <c r="AY204" i="32"/>
  <c r="AZ204" i="32" s="1"/>
  <c r="AY203" i="32"/>
  <c r="AZ203" i="32" s="1"/>
  <c r="AY202" i="32"/>
  <c r="AZ202" i="32" s="1"/>
  <c r="AY201" i="32"/>
  <c r="AZ201" i="32" s="1"/>
  <c r="AY200" i="32"/>
  <c r="AZ200" i="32" s="1"/>
  <c r="AY199" i="32"/>
  <c r="AZ199" i="32" s="1"/>
  <c r="AY198" i="32"/>
  <c r="AZ198" i="32" s="1"/>
  <c r="AY197" i="32"/>
  <c r="AZ197" i="32" s="1"/>
  <c r="AY196" i="32"/>
  <c r="AZ196" i="32" s="1"/>
  <c r="AY195" i="32"/>
  <c r="AZ195" i="32" s="1"/>
  <c r="AY194" i="32"/>
  <c r="AZ194" i="32" s="1"/>
  <c r="AY193" i="32"/>
  <c r="AZ193" i="32" s="1"/>
  <c r="AY192" i="32"/>
  <c r="AZ192" i="32" s="1"/>
  <c r="AY191" i="32"/>
  <c r="AZ191" i="32" s="1"/>
  <c r="AY190" i="32"/>
  <c r="AZ190" i="32" s="1"/>
  <c r="AY189" i="32"/>
  <c r="AZ189" i="32" s="1"/>
  <c r="AY188" i="32"/>
  <c r="AZ188" i="32" s="1"/>
  <c r="AY187" i="32"/>
  <c r="AZ187" i="32" s="1"/>
  <c r="AY186" i="32"/>
  <c r="AZ186" i="32" s="1"/>
  <c r="AY185" i="32"/>
  <c r="AZ185" i="32" s="1"/>
  <c r="AY184" i="32"/>
  <c r="AZ184" i="32" s="1"/>
  <c r="AY183" i="32"/>
  <c r="AZ183" i="32" s="1"/>
  <c r="AY182" i="32"/>
  <c r="AZ182" i="32" s="1"/>
  <c r="AY181" i="32"/>
  <c r="AZ181" i="32" s="1"/>
  <c r="AY180" i="32"/>
  <c r="AZ180" i="32" s="1"/>
  <c r="AY179" i="32"/>
  <c r="AZ179" i="32" s="1"/>
  <c r="AY178" i="32"/>
  <c r="AZ178" i="32" s="1"/>
  <c r="AY177" i="32"/>
  <c r="AZ177" i="32" s="1"/>
  <c r="AY176" i="32"/>
  <c r="AZ176" i="32" s="1"/>
  <c r="AY175" i="32"/>
  <c r="AZ175" i="32" s="1"/>
  <c r="AY174" i="32"/>
  <c r="AZ174" i="32" s="1"/>
  <c r="AY173" i="32"/>
  <c r="AZ173" i="32" s="1"/>
  <c r="AY172" i="32"/>
  <c r="AZ172" i="32" s="1"/>
  <c r="AY171" i="32"/>
  <c r="AZ171" i="32" s="1"/>
  <c r="AY170" i="32"/>
  <c r="AZ170" i="32" s="1"/>
  <c r="AY169" i="32"/>
  <c r="AZ169" i="32" s="1"/>
  <c r="AY168" i="32"/>
  <c r="AZ168" i="32" s="1"/>
  <c r="AY167" i="32"/>
  <c r="AZ167" i="32" s="1"/>
  <c r="AY166" i="32"/>
  <c r="AZ166" i="32" s="1"/>
  <c r="AY165" i="32"/>
  <c r="AZ165" i="32" s="1"/>
  <c r="AY164" i="32"/>
  <c r="AZ164" i="32" s="1"/>
  <c r="AY163" i="32"/>
  <c r="AZ163" i="32" s="1"/>
  <c r="AY162" i="32"/>
  <c r="AZ162" i="32" s="1"/>
  <c r="AY161" i="32"/>
  <c r="AZ161" i="32" s="1"/>
  <c r="AY160" i="32"/>
  <c r="AZ160" i="32" s="1"/>
  <c r="AY159" i="32"/>
  <c r="AZ159" i="32" s="1"/>
  <c r="AY158" i="32"/>
  <c r="AZ158" i="32" s="1"/>
  <c r="AY157" i="32"/>
  <c r="AZ157" i="32" s="1"/>
  <c r="AY156" i="32"/>
  <c r="AZ156" i="32" s="1"/>
  <c r="AY155" i="32"/>
  <c r="AZ155" i="32" s="1"/>
  <c r="AY154" i="32"/>
  <c r="AZ154" i="32" s="1"/>
  <c r="AY153" i="32"/>
  <c r="AZ153" i="32" s="1"/>
  <c r="AY152" i="32"/>
  <c r="AZ152" i="32" s="1"/>
  <c r="AY151" i="32"/>
  <c r="AZ151" i="32" s="1"/>
  <c r="AY150" i="32"/>
  <c r="AZ150" i="32" s="1"/>
  <c r="AY149" i="32"/>
  <c r="AZ149" i="32" s="1"/>
  <c r="AY148" i="32"/>
  <c r="AZ148" i="32" s="1"/>
  <c r="AY147" i="32"/>
  <c r="AZ147" i="32" s="1"/>
  <c r="AY146" i="32"/>
  <c r="AZ146" i="32" s="1"/>
  <c r="AY145" i="32"/>
  <c r="AZ145" i="32" s="1"/>
  <c r="AY144" i="32"/>
  <c r="AZ144" i="32" s="1"/>
  <c r="AY143" i="32"/>
  <c r="AZ143" i="32" s="1"/>
  <c r="AY142" i="32"/>
  <c r="AZ142" i="32" s="1"/>
  <c r="AY141" i="32"/>
  <c r="AZ141" i="32" s="1"/>
  <c r="AY140" i="32"/>
  <c r="AZ140" i="32" s="1"/>
  <c r="AY139" i="32"/>
  <c r="AZ139" i="32" s="1"/>
  <c r="AY138" i="32"/>
  <c r="AZ138" i="32" s="1"/>
  <c r="AY137" i="32"/>
  <c r="AZ137" i="32" s="1"/>
  <c r="AY136" i="32"/>
  <c r="AZ136" i="32" s="1"/>
  <c r="AY135" i="32"/>
  <c r="AZ135" i="32" s="1"/>
  <c r="AY134" i="32"/>
  <c r="AZ134" i="32" s="1"/>
  <c r="AY133" i="32"/>
  <c r="AZ133" i="32" s="1"/>
  <c r="AY132" i="32"/>
  <c r="AZ132" i="32" s="1"/>
  <c r="AY131" i="32"/>
  <c r="AZ131" i="32" s="1"/>
  <c r="AY130" i="32"/>
  <c r="AZ130" i="32" s="1"/>
  <c r="AY129" i="32"/>
  <c r="AZ129" i="32" s="1"/>
  <c r="AY128" i="32"/>
  <c r="AZ128" i="32" s="1"/>
  <c r="AY127" i="32"/>
  <c r="AZ127" i="32" s="1"/>
  <c r="AY126" i="32"/>
  <c r="AZ126" i="32" s="1"/>
  <c r="AY125" i="32"/>
  <c r="AZ125" i="32" s="1"/>
  <c r="AY124" i="32"/>
  <c r="AZ124" i="32" s="1"/>
  <c r="AY123" i="32"/>
  <c r="AZ123" i="32" s="1"/>
  <c r="AY122" i="32"/>
  <c r="AZ122" i="32" s="1"/>
  <c r="AY121" i="32"/>
  <c r="AZ121" i="32" s="1"/>
  <c r="AY120" i="32"/>
  <c r="AZ120" i="32" s="1"/>
  <c r="AY119" i="32"/>
  <c r="AZ119" i="32" s="1"/>
  <c r="AY118" i="32"/>
  <c r="AZ118" i="32" s="1"/>
  <c r="AY117" i="32"/>
  <c r="AZ117" i="32" s="1"/>
  <c r="AY116" i="32"/>
  <c r="AZ116" i="32" s="1"/>
  <c r="AY115" i="32"/>
  <c r="AZ115" i="32" s="1"/>
  <c r="AY114" i="32"/>
  <c r="AZ114" i="32" s="1"/>
  <c r="AY113" i="32"/>
  <c r="AZ113" i="32" s="1"/>
  <c r="AY112" i="32"/>
  <c r="AZ112" i="32" s="1"/>
  <c r="AY111" i="32"/>
  <c r="AZ111" i="32" s="1"/>
  <c r="AY110" i="32"/>
  <c r="AZ110" i="32" s="1"/>
  <c r="AY109" i="32"/>
  <c r="AZ109" i="32" s="1"/>
  <c r="AY108" i="32"/>
  <c r="AZ108" i="32" s="1"/>
  <c r="AY107" i="32"/>
  <c r="AZ107" i="32" s="1"/>
  <c r="AY106" i="32"/>
  <c r="AZ106" i="32" s="1"/>
  <c r="AY105" i="32"/>
  <c r="AZ105" i="32" s="1"/>
  <c r="AY104" i="32"/>
  <c r="AZ104" i="32" s="1"/>
  <c r="AY103" i="32"/>
  <c r="AZ103" i="32" s="1"/>
  <c r="AY102" i="32"/>
  <c r="AZ102" i="32" s="1"/>
  <c r="AY101" i="32"/>
  <c r="AZ101" i="32" s="1"/>
  <c r="AY100" i="32"/>
  <c r="AZ100" i="32" s="1"/>
  <c r="AY99" i="32"/>
  <c r="AZ99" i="32" s="1"/>
  <c r="AY98" i="32"/>
  <c r="AZ98" i="32" s="1"/>
  <c r="AY97" i="32"/>
  <c r="AZ97" i="32" s="1"/>
  <c r="AY96" i="32"/>
  <c r="AZ96" i="32" s="1"/>
  <c r="AY95" i="32"/>
  <c r="AZ95" i="32" s="1"/>
  <c r="AY94" i="32"/>
  <c r="AZ94" i="32" s="1"/>
  <c r="AY93" i="32"/>
  <c r="AZ93" i="32" s="1"/>
  <c r="AY92" i="32"/>
  <c r="AZ92" i="32" s="1"/>
  <c r="AY91" i="32"/>
  <c r="AZ91" i="32" s="1"/>
  <c r="AY90" i="32"/>
  <c r="AZ90" i="32" s="1"/>
  <c r="AY89" i="32"/>
  <c r="AZ89" i="32" s="1"/>
  <c r="AY88" i="32"/>
  <c r="AZ88" i="32" s="1"/>
  <c r="AY87" i="32"/>
  <c r="AZ87" i="32" s="1"/>
  <c r="AY86" i="32"/>
  <c r="AZ86" i="32" s="1"/>
  <c r="AY85" i="32"/>
  <c r="AZ85" i="32" s="1"/>
  <c r="AY84" i="32"/>
  <c r="AZ84" i="32" s="1"/>
  <c r="AY83" i="32"/>
  <c r="AZ83" i="32" s="1"/>
  <c r="AY82" i="32"/>
  <c r="AZ82" i="32" s="1"/>
  <c r="AY81" i="32"/>
  <c r="AZ81" i="32" s="1"/>
  <c r="AY80" i="32"/>
  <c r="AZ80" i="32" s="1"/>
  <c r="AY79" i="32"/>
  <c r="AZ79" i="32" s="1"/>
  <c r="AY78" i="32"/>
  <c r="AZ78" i="32" s="1"/>
  <c r="AY77" i="32"/>
  <c r="AZ77" i="32" s="1"/>
  <c r="AY76" i="32"/>
  <c r="AZ76" i="32" s="1"/>
  <c r="AY75" i="32"/>
  <c r="AZ75" i="32" s="1"/>
  <c r="AY74" i="32"/>
  <c r="AZ74" i="32" s="1"/>
  <c r="AY73" i="32"/>
  <c r="AZ73" i="32" s="1"/>
  <c r="AY72" i="32"/>
  <c r="AZ72" i="32" s="1"/>
  <c r="AY71" i="32"/>
  <c r="AZ71" i="32" s="1"/>
  <c r="AY70" i="32"/>
  <c r="AZ70" i="32" s="1"/>
  <c r="AY69" i="32"/>
  <c r="AZ69" i="32" s="1"/>
  <c r="AY68" i="32"/>
  <c r="AZ68" i="32" s="1"/>
  <c r="AY67" i="32"/>
  <c r="AZ67" i="32" s="1"/>
  <c r="AY66" i="32"/>
  <c r="AZ66" i="32" s="1"/>
  <c r="AY65" i="32"/>
  <c r="AZ65" i="32" s="1"/>
  <c r="AY64" i="32"/>
  <c r="AZ64" i="32" s="1"/>
  <c r="AY63" i="32"/>
  <c r="AZ63" i="32" s="1"/>
  <c r="AY62" i="32"/>
  <c r="AZ62" i="32" s="1"/>
  <c r="AY61" i="32"/>
  <c r="AZ61" i="32" s="1"/>
  <c r="AY60" i="32"/>
  <c r="AZ60" i="32" s="1"/>
  <c r="AY59" i="32"/>
  <c r="AZ59" i="32" s="1"/>
  <c r="AY58" i="32"/>
  <c r="AZ58" i="32" s="1"/>
  <c r="AY57" i="32"/>
  <c r="AZ57" i="32" s="1"/>
  <c r="AY56" i="32"/>
  <c r="AZ56" i="32" s="1"/>
  <c r="AY55" i="32"/>
  <c r="AZ55" i="32" s="1"/>
  <c r="AY54" i="32"/>
  <c r="AZ54" i="32" s="1"/>
  <c r="AY53" i="32"/>
  <c r="AZ53" i="32" s="1"/>
  <c r="AY52" i="32"/>
  <c r="AZ52" i="32" s="1"/>
  <c r="AY51" i="32"/>
  <c r="AZ51" i="32" s="1"/>
  <c r="AY50" i="32"/>
  <c r="AZ50" i="32" s="1"/>
  <c r="AY49" i="32"/>
  <c r="AZ49" i="32" s="1"/>
  <c r="AY48" i="32"/>
  <c r="AZ48" i="32" s="1"/>
  <c r="AY47" i="32"/>
  <c r="AZ47" i="32" s="1"/>
  <c r="AY46" i="32"/>
  <c r="AZ46" i="32" s="1"/>
  <c r="AY45" i="32"/>
  <c r="AZ45" i="32" s="1"/>
  <c r="AY44" i="32"/>
  <c r="AZ44" i="32" s="1"/>
  <c r="AY43" i="32"/>
  <c r="AZ43" i="32" s="1"/>
  <c r="AY42" i="32"/>
  <c r="AZ42" i="32" s="1"/>
  <c r="AY41" i="32"/>
  <c r="AZ41" i="32" s="1"/>
  <c r="AY40" i="32"/>
  <c r="AZ40" i="32" s="1"/>
  <c r="AY39" i="32"/>
  <c r="AZ39" i="32" s="1"/>
  <c r="AY38" i="32"/>
  <c r="AZ38" i="32" s="1"/>
  <c r="AY37" i="32"/>
  <c r="AZ37" i="32" s="1"/>
  <c r="AY36" i="32"/>
  <c r="AZ36" i="32" s="1"/>
  <c r="AY35" i="32"/>
  <c r="AZ35" i="32" s="1"/>
  <c r="AY34" i="32"/>
  <c r="AZ34" i="32" s="1"/>
  <c r="AY33" i="32"/>
  <c r="AZ33" i="32" s="1"/>
  <c r="AY32" i="32"/>
  <c r="AZ32" i="32" s="1"/>
  <c r="AY31" i="32"/>
  <c r="AZ31" i="32" s="1"/>
  <c r="AY30" i="32"/>
  <c r="AZ30" i="32" s="1"/>
  <c r="AY29" i="32"/>
  <c r="AZ29" i="32" s="1"/>
  <c r="AY28" i="32"/>
  <c r="AZ28" i="32" s="1"/>
  <c r="AY27" i="32"/>
  <c r="AZ27" i="32" s="1"/>
  <c r="AY26" i="32"/>
  <c r="AZ26" i="32" s="1"/>
  <c r="AY25" i="32"/>
  <c r="AZ25" i="32" s="1"/>
  <c r="AY24" i="32"/>
  <c r="AZ24" i="32" s="1"/>
  <c r="AY23" i="32"/>
  <c r="AZ23" i="32" s="1"/>
  <c r="AY22" i="32"/>
  <c r="AZ22" i="32" s="1"/>
  <c r="AY21" i="32"/>
  <c r="AZ21" i="32" s="1"/>
  <c r="AY20" i="32"/>
  <c r="AZ20" i="32" s="1"/>
  <c r="AY19" i="32"/>
  <c r="AZ19" i="32" s="1"/>
  <c r="AY18" i="32"/>
  <c r="AZ18" i="32" s="1"/>
  <c r="AY17" i="32"/>
  <c r="AZ17" i="32" s="1"/>
  <c r="AY16" i="32"/>
  <c r="AZ16" i="32" s="1"/>
  <c r="AY15" i="32"/>
  <c r="AZ15" i="32" s="1"/>
  <c r="AY14" i="32"/>
  <c r="AZ14" i="32" s="1"/>
  <c r="AY13" i="32"/>
  <c r="AZ13" i="32" s="1"/>
  <c r="AY12" i="32"/>
  <c r="AZ12" i="32" s="1"/>
  <c r="AY11" i="32"/>
  <c r="AZ11" i="32" s="1"/>
  <c r="AY10" i="32"/>
  <c r="AZ10" i="32" s="1"/>
  <c r="AY9" i="32"/>
  <c r="AZ9" i="32" s="1"/>
  <c r="AY8" i="32"/>
  <c r="AZ8" i="32" s="1"/>
  <c r="AY7" i="32"/>
  <c r="AZ7" i="32" s="1"/>
  <c r="AY6" i="32"/>
  <c r="AT260" i="32"/>
  <c r="AU260" i="32" s="1"/>
  <c r="AT259" i="32"/>
  <c r="AU259" i="32" s="1"/>
  <c r="AT258" i="32"/>
  <c r="AU258" i="32" s="1"/>
  <c r="AT257" i="32"/>
  <c r="AU257" i="32" s="1"/>
  <c r="AT256" i="32"/>
  <c r="AU256" i="32" s="1"/>
  <c r="AT255" i="32"/>
  <c r="AU255" i="32" s="1"/>
  <c r="AT254" i="32"/>
  <c r="AU254" i="32" s="1"/>
  <c r="AT253" i="32"/>
  <c r="AU253" i="32" s="1"/>
  <c r="AT252" i="32"/>
  <c r="AU252" i="32" s="1"/>
  <c r="AT251" i="32"/>
  <c r="AU251" i="32" s="1"/>
  <c r="AT250" i="32"/>
  <c r="AU250" i="32" s="1"/>
  <c r="AT249" i="32"/>
  <c r="AU249" i="32" s="1"/>
  <c r="AT248" i="32"/>
  <c r="AU248" i="32" s="1"/>
  <c r="AT247" i="32"/>
  <c r="AU247" i="32" s="1"/>
  <c r="AT246" i="32"/>
  <c r="AU246" i="32" s="1"/>
  <c r="AT245" i="32"/>
  <c r="AU245" i="32" s="1"/>
  <c r="AT244" i="32"/>
  <c r="AU244" i="32" s="1"/>
  <c r="AT243" i="32"/>
  <c r="AU243" i="32" s="1"/>
  <c r="AT242" i="32"/>
  <c r="AU242" i="32" s="1"/>
  <c r="AT241" i="32"/>
  <c r="AU241" i="32" s="1"/>
  <c r="AT240" i="32"/>
  <c r="AU240" i="32" s="1"/>
  <c r="AT239" i="32"/>
  <c r="AU239" i="32" s="1"/>
  <c r="AT238" i="32"/>
  <c r="AU238" i="32" s="1"/>
  <c r="AT237" i="32"/>
  <c r="AU237" i="32" s="1"/>
  <c r="AT236" i="32"/>
  <c r="AU236" i="32" s="1"/>
  <c r="AT235" i="32"/>
  <c r="AU235" i="32" s="1"/>
  <c r="AT234" i="32"/>
  <c r="AU234" i="32" s="1"/>
  <c r="AT233" i="32"/>
  <c r="AU233" i="32" s="1"/>
  <c r="AT232" i="32"/>
  <c r="AU232" i="32" s="1"/>
  <c r="AT231" i="32"/>
  <c r="AU231" i="32" s="1"/>
  <c r="AT230" i="32"/>
  <c r="AU230" i="32" s="1"/>
  <c r="AT229" i="32"/>
  <c r="AU229" i="32" s="1"/>
  <c r="AT228" i="32"/>
  <c r="AU228" i="32" s="1"/>
  <c r="AT227" i="32"/>
  <c r="AU227" i="32" s="1"/>
  <c r="AT226" i="32"/>
  <c r="AU226" i="32" s="1"/>
  <c r="AT225" i="32"/>
  <c r="AU225" i="32" s="1"/>
  <c r="AT224" i="32"/>
  <c r="AU224" i="32" s="1"/>
  <c r="AT223" i="32"/>
  <c r="AU223" i="32" s="1"/>
  <c r="AT222" i="32"/>
  <c r="AU222" i="32" s="1"/>
  <c r="AT221" i="32"/>
  <c r="AU221" i="32" s="1"/>
  <c r="AT220" i="32"/>
  <c r="AU220" i="32" s="1"/>
  <c r="AT219" i="32"/>
  <c r="AU219" i="32" s="1"/>
  <c r="AT218" i="32"/>
  <c r="AU218" i="32" s="1"/>
  <c r="AT217" i="32"/>
  <c r="AU217" i="32" s="1"/>
  <c r="AT216" i="32"/>
  <c r="AU216" i="32" s="1"/>
  <c r="AT215" i="32"/>
  <c r="AU215" i="32" s="1"/>
  <c r="AT214" i="32"/>
  <c r="AU214" i="32" s="1"/>
  <c r="AT213" i="32"/>
  <c r="AU213" i="32" s="1"/>
  <c r="AT212" i="32"/>
  <c r="AU212" i="32" s="1"/>
  <c r="AT211" i="32"/>
  <c r="AU211" i="32" s="1"/>
  <c r="AT210" i="32"/>
  <c r="AU210" i="32" s="1"/>
  <c r="AT209" i="32"/>
  <c r="AU209" i="32" s="1"/>
  <c r="AT208" i="32"/>
  <c r="AU208" i="32" s="1"/>
  <c r="AT207" i="32"/>
  <c r="AU207" i="32" s="1"/>
  <c r="AT206" i="32"/>
  <c r="AU206" i="32" s="1"/>
  <c r="AT205" i="32"/>
  <c r="AU205" i="32" s="1"/>
  <c r="AT204" i="32"/>
  <c r="AU204" i="32" s="1"/>
  <c r="AT203" i="32"/>
  <c r="AU203" i="32" s="1"/>
  <c r="AT202" i="32"/>
  <c r="AU202" i="32" s="1"/>
  <c r="AT201" i="32"/>
  <c r="AU201" i="32" s="1"/>
  <c r="AT200" i="32"/>
  <c r="AU200" i="32" s="1"/>
  <c r="AT199" i="32"/>
  <c r="AU199" i="32" s="1"/>
  <c r="AT198" i="32"/>
  <c r="AU198" i="32" s="1"/>
  <c r="AT197" i="32"/>
  <c r="AU197" i="32" s="1"/>
  <c r="AT196" i="32"/>
  <c r="AU196" i="32" s="1"/>
  <c r="AT195" i="32"/>
  <c r="AU195" i="32" s="1"/>
  <c r="AT194" i="32"/>
  <c r="AU194" i="32" s="1"/>
  <c r="AT193" i="32"/>
  <c r="AU193" i="32" s="1"/>
  <c r="AT192" i="32"/>
  <c r="AU192" i="32" s="1"/>
  <c r="AT191" i="32"/>
  <c r="AU191" i="32" s="1"/>
  <c r="AT190" i="32"/>
  <c r="AU190" i="32" s="1"/>
  <c r="AT189" i="32"/>
  <c r="AU189" i="32" s="1"/>
  <c r="AT188" i="32"/>
  <c r="AU188" i="32" s="1"/>
  <c r="AT187" i="32"/>
  <c r="AU187" i="32" s="1"/>
  <c r="AT186" i="32"/>
  <c r="AU186" i="32" s="1"/>
  <c r="AT185" i="32"/>
  <c r="AU185" i="32" s="1"/>
  <c r="AT184" i="32"/>
  <c r="AU184" i="32" s="1"/>
  <c r="AT183" i="32"/>
  <c r="AU183" i="32" s="1"/>
  <c r="AT182" i="32"/>
  <c r="AU182" i="32" s="1"/>
  <c r="AT181" i="32"/>
  <c r="AU181" i="32" s="1"/>
  <c r="AT180" i="32"/>
  <c r="AU180" i="32" s="1"/>
  <c r="AT179" i="32"/>
  <c r="AU179" i="32" s="1"/>
  <c r="AT178" i="32"/>
  <c r="AU178" i="32" s="1"/>
  <c r="AT177" i="32"/>
  <c r="AU177" i="32" s="1"/>
  <c r="AT176" i="32"/>
  <c r="AU176" i="32" s="1"/>
  <c r="AT175" i="32"/>
  <c r="AU175" i="32" s="1"/>
  <c r="AT174" i="32"/>
  <c r="AU174" i="32" s="1"/>
  <c r="AT173" i="32"/>
  <c r="AU173" i="32" s="1"/>
  <c r="AT172" i="32"/>
  <c r="AU172" i="32" s="1"/>
  <c r="AT171" i="32"/>
  <c r="AU171" i="32" s="1"/>
  <c r="AT170" i="32"/>
  <c r="AU170" i="32" s="1"/>
  <c r="AT169" i="32"/>
  <c r="AU169" i="32" s="1"/>
  <c r="AT168" i="32"/>
  <c r="AU168" i="32" s="1"/>
  <c r="AT167" i="32"/>
  <c r="AU167" i="32" s="1"/>
  <c r="AT166" i="32"/>
  <c r="AU166" i="32" s="1"/>
  <c r="AT165" i="32"/>
  <c r="AU165" i="32" s="1"/>
  <c r="AT164" i="32"/>
  <c r="AU164" i="32" s="1"/>
  <c r="AT163" i="32"/>
  <c r="AU163" i="32" s="1"/>
  <c r="AT162" i="32"/>
  <c r="AU162" i="32" s="1"/>
  <c r="AT161" i="32"/>
  <c r="AU161" i="32" s="1"/>
  <c r="AT160" i="32"/>
  <c r="AU160" i="32" s="1"/>
  <c r="AT159" i="32"/>
  <c r="AU159" i="32" s="1"/>
  <c r="AT158" i="32"/>
  <c r="AU158" i="32" s="1"/>
  <c r="AT157" i="32"/>
  <c r="AU157" i="32" s="1"/>
  <c r="AT156" i="32"/>
  <c r="AU156" i="32" s="1"/>
  <c r="AT155" i="32"/>
  <c r="AU155" i="32" s="1"/>
  <c r="AT154" i="32"/>
  <c r="AU154" i="32" s="1"/>
  <c r="AT153" i="32"/>
  <c r="AU153" i="32" s="1"/>
  <c r="AT152" i="32"/>
  <c r="AU152" i="32" s="1"/>
  <c r="AT151" i="32"/>
  <c r="AU151" i="32" s="1"/>
  <c r="AT150" i="32"/>
  <c r="AU150" i="32" s="1"/>
  <c r="AT149" i="32"/>
  <c r="AU149" i="32" s="1"/>
  <c r="AT148" i="32"/>
  <c r="AU148" i="32" s="1"/>
  <c r="AT147" i="32"/>
  <c r="AU147" i="32" s="1"/>
  <c r="AT146" i="32"/>
  <c r="AU146" i="32" s="1"/>
  <c r="AT145" i="32"/>
  <c r="AU145" i="32" s="1"/>
  <c r="AT144" i="32"/>
  <c r="AU144" i="32" s="1"/>
  <c r="AT143" i="32"/>
  <c r="AU143" i="32" s="1"/>
  <c r="AT142" i="32"/>
  <c r="AU142" i="32" s="1"/>
  <c r="AT141" i="32"/>
  <c r="AU141" i="32" s="1"/>
  <c r="AT140" i="32"/>
  <c r="AU140" i="32" s="1"/>
  <c r="AT139" i="32"/>
  <c r="AU139" i="32" s="1"/>
  <c r="AT138" i="32"/>
  <c r="AU138" i="32" s="1"/>
  <c r="AT137" i="32"/>
  <c r="AU137" i="32" s="1"/>
  <c r="AT136" i="32"/>
  <c r="AU136" i="32" s="1"/>
  <c r="AT135" i="32"/>
  <c r="AU135" i="32" s="1"/>
  <c r="AT134" i="32"/>
  <c r="AU134" i="32" s="1"/>
  <c r="AT133" i="32"/>
  <c r="AU133" i="32" s="1"/>
  <c r="AT132" i="32"/>
  <c r="AU132" i="32" s="1"/>
  <c r="AT131" i="32"/>
  <c r="AU131" i="32" s="1"/>
  <c r="AT130" i="32"/>
  <c r="AU130" i="32" s="1"/>
  <c r="AT129" i="32"/>
  <c r="AU129" i="32" s="1"/>
  <c r="AT128" i="32"/>
  <c r="AU128" i="32" s="1"/>
  <c r="AT127" i="32"/>
  <c r="AU127" i="32" s="1"/>
  <c r="AT126" i="32"/>
  <c r="AU126" i="32" s="1"/>
  <c r="AT125" i="32"/>
  <c r="AU125" i="32" s="1"/>
  <c r="AT124" i="32"/>
  <c r="AU124" i="32" s="1"/>
  <c r="AT123" i="32"/>
  <c r="AU123" i="32" s="1"/>
  <c r="AT122" i="32"/>
  <c r="AU122" i="32" s="1"/>
  <c r="AT121" i="32"/>
  <c r="AU121" i="32" s="1"/>
  <c r="AT120" i="32"/>
  <c r="AU120" i="32" s="1"/>
  <c r="AT119" i="32"/>
  <c r="AU119" i="32" s="1"/>
  <c r="AT118" i="32"/>
  <c r="AU118" i="32" s="1"/>
  <c r="AT117" i="32"/>
  <c r="AU117" i="32" s="1"/>
  <c r="AT116" i="32"/>
  <c r="AU116" i="32" s="1"/>
  <c r="AT115" i="32"/>
  <c r="AU115" i="32" s="1"/>
  <c r="AT114" i="32"/>
  <c r="AU114" i="32" s="1"/>
  <c r="AT113" i="32"/>
  <c r="AU113" i="32" s="1"/>
  <c r="AT112" i="32"/>
  <c r="AU112" i="32" s="1"/>
  <c r="AT111" i="32"/>
  <c r="AU111" i="32" s="1"/>
  <c r="AT110" i="32"/>
  <c r="AU110" i="32" s="1"/>
  <c r="AT109" i="32"/>
  <c r="AU109" i="32" s="1"/>
  <c r="AT108" i="32"/>
  <c r="AU108" i="32" s="1"/>
  <c r="AT107" i="32"/>
  <c r="AU107" i="32" s="1"/>
  <c r="AT106" i="32"/>
  <c r="AU106" i="32" s="1"/>
  <c r="AT105" i="32"/>
  <c r="AU105" i="32" s="1"/>
  <c r="AT104" i="32"/>
  <c r="AU104" i="32" s="1"/>
  <c r="AT103" i="32"/>
  <c r="AU103" i="32" s="1"/>
  <c r="AT102" i="32"/>
  <c r="AU102" i="32" s="1"/>
  <c r="AT101" i="32"/>
  <c r="AU101" i="32" s="1"/>
  <c r="AT100" i="32"/>
  <c r="AU100" i="32" s="1"/>
  <c r="AT99" i="32"/>
  <c r="AU99" i="32" s="1"/>
  <c r="AT98" i="32"/>
  <c r="AU98" i="32" s="1"/>
  <c r="AT97" i="32"/>
  <c r="AU97" i="32" s="1"/>
  <c r="AT96" i="32"/>
  <c r="AU96" i="32" s="1"/>
  <c r="AT95" i="32"/>
  <c r="AU95" i="32" s="1"/>
  <c r="AT94" i="32"/>
  <c r="AU94" i="32" s="1"/>
  <c r="AT93" i="32"/>
  <c r="AU93" i="32" s="1"/>
  <c r="AT92" i="32"/>
  <c r="AU92" i="32" s="1"/>
  <c r="AT91" i="32"/>
  <c r="AU91" i="32" s="1"/>
  <c r="AT90" i="32"/>
  <c r="AU90" i="32" s="1"/>
  <c r="AT89" i="32"/>
  <c r="AU89" i="32" s="1"/>
  <c r="AT88" i="32"/>
  <c r="AU88" i="32" s="1"/>
  <c r="AT87" i="32"/>
  <c r="AU87" i="32" s="1"/>
  <c r="AT86" i="32"/>
  <c r="AU86" i="32" s="1"/>
  <c r="AT85" i="32"/>
  <c r="AU85" i="32" s="1"/>
  <c r="AT84" i="32"/>
  <c r="AU84" i="32" s="1"/>
  <c r="AT83" i="32"/>
  <c r="AU83" i="32" s="1"/>
  <c r="AT82" i="32"/>
  <c r="AU82" i="32" s="1"/>
  <c r="AT81" i="32"/>
  <c r="AU81" i="32" s="1"/>
  <c r="AT80" i="32"/>
  <c r="AU80" i="32" s="1"/>
  <c r="AT79" i="32"/>
  <c r="AU79" i="32" s="1"/>
  <c r="AT78" i="32"/>
  <c r="AU78" i="32" s="1"/>
  <c r="AT77" i="32"/>
  <c r="AU77" i="32" s="1"/>
  <c r="AT76" i="32"/>
  <c r="AU76" i="32" s="1"/>
  <c r="AT75" i="32"/>
  <c r="AU75" i="32" s="1"/>
  <c r="AT74" i="32"/>
  <c r="AU74" i="32" s="1"/>
  <c r="AT73" i="32"/>
  <c r="AU73" i="32" s="1"/>
  <c r="AT72" i="32"/>
  <c r="AU72" i="32" s="1"/>
  <c r="AT71" i="32"/>
  <c r="AU71" i="32" s="1"/>
  <c r="AT70" i="32"/>
  <c r="AU70" i="32" s="1"/>
  <c r="AT69" i="32"/>
  <c r="AU69" i="32" s="1"/>
  <c r="AT68" i="32"/>
  <c r="AU68" i="32" s="1"/>
  <c r="AT67" i="32"/>
  <c r="AU67" i="32" s="1"/>
  <c r="AT66" i="32"/>
  <c r="AU66" i="32" s="1"/>
  <c r="AT65" i="32"/>
  <c r="AU65" i="32" s="1"/>
  <c r="AT64" i="32"/>
  <c r="AU64" i="32" s="1"/>
  <c r="AT63" i="32"/>
  <c r="AU63" i="32" s="1"/>
  <c r="AT62" i="32"/>
  <c r="AU62" i="32" s="1"/>
  <c r="AT61" i="32"/>
  <c r="AU61" i="32" s="1"/>
  <c r="AT60" i="32"/>
  <c r="AU60" i="32" s="1"/>
  <c r="AT59" i="32"/>
  <c r="AU59" i="32" s="1"/>
  <c r="AT58" i="32"/>
  <c r="AU58" i="32" s="1"/>
  <c r="AT57" i="32"/>
  <c r="AU57" i="32" s="1"/>
  <c r="AT56" i="32"/>
  <c r="AU56" i="32" s="1"/>
  <c r="AT55" i="32"/>
  <c r="AU55" i="32" s="1"/>
  <c r="AT54" i="32"/>
  <c r="AU54" i="32" s="1"/>
  <c r="AT53" i="32"/>
  <c r="AU53" i="32" s="1"/>
  <c r="AT52" i="32"/>
  <c r="AU52" i="32" s="1"/>
  <c r="AT51" i="32"/>
  <c r="AU51" i="32" s="1"/>
  <c r="AT50" i="32"/>
  <c r="AU50" i="32" s="1"/>
  <c r="AT49" i="32"/>
  <c r="AU49" i="32" s="1"/>
  <c r="AT48" i="32"/>
  <c r="AU48" i="32" s="1"/>
  <c r="AT47" i="32"/>
  <c r="AU47" i="32" s="1"/>
  <c r="AT46" i="32"/>
  <c r="AU46" i="32" s="1"/>
  <c r="AT45" i="32"/>
  <c r="AU45" i="32" s="1"/>
  <c r="AT44" i="32"/>
  <c r="AU44" i="32" s="1"/>
  <c r="AT43" i="32"/>
  <c r="AU43" i="32" s="1"/>
  <c r="AT42" i="32"/>
  <c r="AU42" i="32" s="1"/>
  <c r="AT41" i="32"/>
  <c r="AU41" i="32" s="1"/>
  <c r="AT40" i="32"/>
  <c r="AU40" i="32" s="1"/>
  <c r="AT39" i="32"/>
  <c r="AU39" i="32" s="1"/>
  <c r="AT38" i="32"/>
  <c r="AU38" i="32" s="1"/>
  <c r="AT37" i="32"/>
  <c r="AU37" i="32" s="1"/>
  <c r="AT36" i="32"/>
  <c r="AU36" i="32" s="1"/>
  <c r="AT35" i="32"/>
  <c r="AU35" i="32" s="1"/>
  <c r="AT34" i="32"/>
  <c r="AU34" i="32" s="1"/>
  <c r="AT33" i="32"/>
  <c r="AU33" i="32" s="1"/>
  <c r="AT32" i="32"/>
  <c r="AU32" i="32" s="1"/>
  <c r="AT31" i="32"/>
  <c r="AU31" i="32" s="1"/>
  <c r="AT30" i="32"/>
  <c r="AU30" i="32" s="1"/>
  <c r="AT29" i="32"/>
  <c r="AU29" i="32" s="1"/>
  <c r="AT28" i="32"/>
  <c r="AU28" i="32" s="1"/>
  <c r="AT27" i="32"/>
  <c r="AU27" i="32" s="1"/>
  <c r="AT26" i="32"/>
  <c r="AU26" i="32" s="1"/>
  <c r="AT25" i="32"/>
  <c r="AU25" i="32" s="1"/>
  <c r="AT24" i="32"/>
  <c r="AU24" i="32" s="1"/>
  <c r="AT23" i="32"/>
  <c r="AU23" i="32" s="1"/>
  <c r="AT22" i="32"/>
  <c r="AU22" i="32" s="1"/>
  <c r="AT21" i="32"/>
  <c r="AU21" i="32" s="1"/>
  <c r="AT20" i="32"/>
  <c r="AU20" i="32" s="1"/>
  <c r="AT19" i="32"/>
  <c r="AU19" i="32" s="1"/>
  <c r="AT18" i="32"/>
  <c r="AU18" i="32" s="1"/>
  <c r="AT17" i="32"/>
  <c r="AU17" i="32" s="1"/>
  <c r="AT16" i="32"/>
  <c r="AU16" i="32" s="1"/>
  <c r="AT15" i="32"/>
  <c r="AU15" i="32" s="1"/>
  <c r="AT14" i="32"/>
  <c r="AU14" i="32" s="1"/>
  <c r="AT13" i="32"/>
  <c r="AU13" i="32" s="1"/>
  <c r="AT12" i="32"/>
  <c r="AU12" i="32" s="1"/>
  <c r="AT11" i="32"/>
  <c r="AU11" i="32" s="1"/>
  <c r="AT10" i="32"/>
  <c r="AU10" i="32" s="1"/>
  <c r="AT9" i="32"/>
  <c r="AU9" i="32" s="1"/>
  <c r="AT8" i="32"/>
  <c r="AU8" i="32" s="1"/>
  <c r="AT7" i="32"/>
  <c r="AU7" i="32" s="1"/>
  <c r="AT6" i="32"/>
  <c r="AO260" i="32"/>
  <c r="AP260" i="32" s="1"/>
  <c r="AO259" i="32"/>
  <c r="AP259" i="32" s="1"/>
  <c r="AO258" i="32"/>
  <c r="AP258" i="32" s="1"/>
  <c r="AO257" i="32"/>
  <c r="AP257" i="32" s="1"/>
  <c r="AO256" i="32"/>
  <c r="AP256" i="32" s="1"/>
  <c r="AO255" i="32"/>
  <c r="AP255" i="32" s="1"/>
  <c r="AO254" i="32"/>
  <c r="AP254" i="32" s="1"/>
  <c r="AO253" i="32"/>
  <c r="AP253" i="32" s="1"/>
  <c r="AO252" i="32"/>
  <c r="AP252" i="32" s="1"/>
  <c r="AO251" i="32"/>
  <c r="AP251" i="32" s="1"/>
  <c r="AO250" i="32"/>
  <c r="AP250" i="32" s="1"/>
  <c r="AO249" i="32"/>
  <c r="AP249" i="32" s="1"/>
  <c r="AO248" i="32"/>
  <c r="AP248" i="32" s="1"/>
  <c r="AO247" i="32"/>
  <c r="AP247" i="32" s="1"/>
  <c r="AO246" i="32"/>
  <c r="AP246" i="32" s="1"/>
  <c r="AO245" i="32"/>
  <c r="AP245" i="32" s="1"/>
  <c r="AO244" i="32"/>
  <c r="AP244" i="32" s="1"/>
  <c r="AO243" i="32"/>
  <c r="AP243" i="32" s="1"/>
  <c r="AO242" i="32"/>
  <c r="AP242" i="32" s="1"/>
  <c r="AO241" i="32"/>
  <c r="AP241" i="32" s="1"/>
  <c r="AO240" i="32"/>
  <c r="AP240" i="32" s="1"/>
  <c r="AO239" i="32"/>
  <c r="AP239" i="32" s="1"/>
  <c r="AO238" i="32"/>
  <c r="AP238" i="32" s="1"/>
  <c r="AO237" i="32"/>
  <c r="AP237" i="32" s="1"/>
  <c r="AO236" i="32"/>
  <c r="AP236" i="32" s="1"/>
  <c r="AO235" i="32"/>
  <c r="AP235" i="32" s="1"/>
  <c r="AO234" i="32"/>
  <c r="AP234" i="32" s="1"/>
  <c r="AO233" i="32"/>
  <c r="AP233" i="32" s="1"/>
  <c r="AO232" i="32"/>
  <c r="AP232" i="32" s="1"/>
  <c r="AO231" i="32"/>
  <c r="AP231" i="32" s="1"/>
  <c r="AO230" i="32"/>
  <c r="AP230" i="32" s="1"/>
  <c r="AO229" i="32"/>
  <c r="AP229" i="32" s="1"/>
  <c r="AO228" i="32"/>
  <c r="AP228" i="32" s="1"/>
  <c r="AO227" i="32"/>
  <c r="AP227" i="32" s="1"/>
  <c r="AO226" i="32"/>
  <c r="AP226" i="32" s="1"/>
  <c r="AO225" i="32"/>
  <c r="AP225" i="32" s="1"/>
  <c r="AO224" i="32"/>
  <c r="AP224" i="32" s="1"/>
  <c r="AO223" i="32"/>
  <c r="AP223" i="32" s="1"/>
  <c r="AO222" i="32"/>
  <c r="AP222" i="32" s="1"/>
  <c r="AO221" i="32"/>
  <c r="AP221" i="32" s="1"/>
  <c r="AO220" i="32"/>
  <c r="AP220" i="32" s="1"/>
  <c r="AO219" i="32"/>
  <c r="AP219" i="32" s="1"/>
  <c r="AO218" i="32"/>
  <c r="AP218" i="32" s="1"/>
  <c r="AO217" i="32"/>
  <c r="AP217" i="32" s="1"/>
  <c r="AO216" i="32"/>
  <c r="AP216" i="32" s="1"/>
  <c r="AO215" i="32"/>
  <c r="AP215" i="32" s="1"/>
  <c r="AO214" i="32"/>
  <c r="AP214" i="32" s="1"/>
  <c r="AO213" i="32"/>
  <c r="AP213" i="32" s="1"/>
  <c r="AO212" i="32"/>
  <c r="AP212" i="32" s="1"/>
  <c r="AO211" i="32"/>
  <c r="AP211" i="32" s="1"/>
  <c r="AO210" i="32"/>
  <c r="AP210" i="32" s="1"/>
  <c r="AO209" i="32"/>
  <c r="AP209" i="32" s="1"/>
  <c r="AO208" i="32"/>
  <c r="AP208" i="32" s="1"/>
  <c r="AO207" i="32"/>
  <c r="AP207" i="32" s="1"/>
  <c r="AO206" i="32"/>
  <c r="AP206" i="32" s="1"/>
  <c r="AO205" i="32"/>
  <c r="AP205" i="32" s="1"/>
  <c r="AO204" i="32"/>
  <c r="AP204" i="32" s="1"/>
  <c r="AO203" i="32"/>
  <c r="AP203" i="32" s="1"/>
  <c r="AO202" i="32"/>
  <c r="AP202" i="32" s="1"/>
  <c r="AO201" i="32"/>
  <c r="AP201" i="32" s="1"/>
  <c r="AO200" i="32"/>
  <c r="AP200" i="32" s="1"/>
  <c r="AO199" i="32"/>
  <c r="AP199" i="32" s="1"/>
  <c r="AO198" i="32"/>
  <c r="AP198" i="32" s="1"/>
  <c r="AO197" i="32"/>
  <c r="AP197" i="32" s="1"/>
  <c r="AO196" i="32"/>
  <c r="AP196" i="32" s="1"/>
  <c r="AO195" i="32"/>
  <c r="AP195" i="32" s="1"/>
  <c r="AO194" i="32"/>
  <c r="AP194" i="32" s="1"/>
  <c r="AO193" i="32"/>
  <c r="AP193" i="32" s="1"/>
  <c r="AO192" i="32"/>
  <c r="AP192" i="32" s="1"/>
  <c r="AO191" i="32"/>
  <c r="AP191" i="32" s="1"/>
  <c r="AO190" i="32"/>
  <c r="AP190" i="32" s="1"/>
  <c r="AO189" i="32"/>
  <c r="AP189" i="32" s="1"/>
  <c r="AO188" i="32"/>
  <c r="AP188" i="32" s="1"/>
  <c r="AO187" i="32"/>
  <c r="AP187" i="32" s="1"/>
  <c r="AO186" i="32"/>
  <c r="AP186" i="32" s="1"/>
  <c r="AO185" i="32"/>
  <c r="AP185" i="32" s="1"/>
  <c r="AO184" i="32"/>
  <c r="AP184" i="32" s="1"/>
  <c r="AO183" i="32"/>
  <c r="AP183" i="32" s="1"/>
  <c r="AO182" i="32"/>
  <c r="AP182" i="32" s="1"/>
  <c r="AO181" i="32"/>
  <c r="AP181" i="32" s="1"/>
  <c r="AO180" i="32"/>
  <c r="AP180" i="32" s="1"/>
  <c r="AO179" i="32"/>
  <c r="AP179" i="32" s="1"/>
  <c r="AO178" i="32"/>
  <c r="AP178" i="32" s="1"/>
  <c r="AO177" i="32"/>
  <c r="AP177" i="32" s="1"/>
  <c r="AO176" i="32"/>
  <c r="AP176" i="32" s="1"/>
  <c r="AO175" i="32"/>
  <c r="AP175" i="32" s="1"/>
  <c r="AO174" i="32"/>
  <c r="AP174" i="32" s="1"/>
  <c r="AO173" i="32"/>
  <c r="AP173" i="32" s="1"/>
  <c r="AO172" i="32"/>
  <c r="AP172" i="32" s="1"/>
  <c r="AO171" i="32"/>
  <c r="AP171" i="32" s="1"/>
  <c r="AO170" i="32"/>
  <c r="AP170" i="32" s="1"/>
  <c r="AO169" i="32"/>
  <c r="AP169" i="32" s="1"/>
  <c r="AO168" i="32"/>
  <c r="AP168" i="32" s="1"/>
  <c r="AO167" i="32"/>
  <c r="AP167" i="32" s="1"/>
  <c r="AO166" i="32"/>
  <c r="AP166" i="32" s="1"/>
  <c r="AO165" i="32"/>
  <c r="AP165" i="32" s="1"/>
  <c r="AO164" i="32"/>
  <c r="AP164" i="32" s="1"/>
  <c r="AO163" i="32"/>
  <c r="AP163" i="32" s="1"/>
  <c r="AO162" i="32"/>
  <c r="AP162" i="32" s="1"/>
  <c r="AO161" i="32"/>
  <c r="AP161" i="32" s="1"/>
  <c r="AO160" i="32"/>
  <c r="AP160" i="32" s="1"/>
  <c r="AO159" i="32"/>
  <c r="AP159" i="32" s="1"/>
  <c r="AO158" i="32"/>
  <c r="AP158" i="32" s="1"/>
  <c r="AO157" i="32"/>
  <c r="AP157" i="32" s="1"/>
  <c r="AO156" i="32"/>
  <c r="AP156" i="32" s="1"/>
  <c r="AO155" i="32"/>
  <c r="AP155" i="32" s="1"/>
  <c r="AO154" i="32"/>
  <c r="AP154" i="32" s="1"/>
  <c r="AO153" i="32"/>
  <c r="AP153" i="32" s="1"/>
  <c r="AO152" i="32"/>
  <c r="AP152" i="32" s="1"/>
  <c r="AO151" i="32"/>
  <c r="AP151" i="32" s="1"/>
  <c r="AO150" i="32"/>
  <c r="AP150" i="32" s="1"/>
  <c r="AO149" i="32"/>
  <c r="AP149" i="32" s="1"/>
  <c r="AO148" i="32"/>
  <c r="AP148" i="32" s="1"/>
  <c r="AO147" i="32"/>
  <c r="AP147" i="32" s="1"/>
  <c r="AO146" i="32"/>
  <c r="AP146" i="32" s="1"/>
  <c r="AO145" i="32"/>
  <c r="AP145" i="32" s="1"/>
  <c r="AO144" i="32"/>
  <c r="AP144" i="32" s="1"/>
  <c r="AO143" i="32"/>
  <c r="AP143" i="32" s="1"/>
  <c r="AO142" i="32"/>
  <c r="AP142" i="32" s="1"/>
  <c r="AO141" i="32"/>
  <c r="AP141" i="32" s="1"/>
  <c r="AO140" i="32"/>
  <c r="AP140" i="32" s="1"/>
  <c r="AO139" i="32"/>
  <c r="AP139" i="32" s="1"/>
  <c r="AO138" i="32"/>
  <c r="AP138" i="32" s="1"/>
  <c r="AO137" i="32"/>
  <c r="AP137" i="32" s="1"/>
  <c r="AO136" i="32"/>
  <c r="AP136" i="32" s="1"/>
  <c r="AO135" i="32"/>
  <c r="AP135" i="32" s="1"/>
  <c r="AO134" i="32"/>
  <c r="AP134" i="32" s="1"/>
  <c r="AO133" i="32"/>
  <c r="AP133" i="32" s="1"/>
  <c r="AO132" i="32"/>
  <c r="AP132" i="32" s="1"/>
  <c r="AO131" i="32"/>
  <c r="AP131" i="32" s="1"/>
  <c r="AO130" i="32"/>
  <c r="AP130" i="32" s="1"/>
  <c r="AO129" i="32"/>
  <c r="AP129" i="32" s="1"/>
  <c r="AO128" i="32"/>
  <c r="AP128" i="32" s="1"/>
  <c r="AO127" i="32"/>
  <c r="AP127" i="32" s="1"/>
  <c r="AO126" i="32"/>
  <c r="AP126" i="32" s="1"/>
  <c r="AO125" i="32"/>
  <c r="AP125" i="32" s="1"/>
  <c r="AO124" i="32"/>
  <c r="AP124" i="32" s="1"/>
  <c r="AO123" i="32"/>
  <c r="AP123" i="32" s="1"/>
  <c r="AO122" i="32"/>
  <c r="AP122" i="32" s="1"/>
  <c r="AO121" i="32"/>
  <c r="AP121" i="32" s="1"/>
  <c r="AO120" i="32"/>
  <c r="AP120" i="32" s="1"/>
  <c r="AO119" i="32"/>
  <c r="AP119" i="32" s="1"/>
  <c r="AO118" i="32"/>
  <c r="AP118" i="32" s="1"/>
  <c r="AO117" i="32"/>
  <c r="AP117" i="32" s="1"/>
  <c r="AO116" i="32"/>
  <c r="AP116" i="32" s="1"/>
  <c r="AO115" i="32"/>
  <c r="AP115" i="32" s="1"/>
  <c r="AO114" i="32"/>
  <c r="AP114" i="32" s="1"/>
  <c r="AO113" i="32"/>
  <c r="AP113" i="32" s="1"/>
  <c r="AO112" i="32"/>
  <c r="AP112" i="32" s="1"/>
  <c r="AO111" i="32"/>
  <c r="AP111" i="32" s="1"/>
  <c r="AO110" i="32"/>
  <c r="AP110" i="32" s="1"/>
  <c r="AO109" i="32"/>
  <c r="AP109" i="32" s="1"/>
  <c r="AO108" i="32"/>
  <c r="AP108" i="32" s="1"/>
  <c r="AO107" i="32"/>
  <c r="AP107" i="32" s="1"/>
  <c r="AO106" i="32"/>
  <c r="AP106" i="32" s="1"/>
  <c r="AO105" i="32"/>
  <c r="AP105" i="32" s="1"/>
  <c r="AO104" i="32"/>
  <c r="AP104" i="32" s="1"/>
  <c r="AO103" i="32"/>
  <c r="AP103" i="32" s="1"/>
  <c r="AO102" i="32"/>
  <c r="AP102" i="32" s="1"/>
  <c r="AO101" i="32"/>
  <c r="AP101" i="32" s="1"/>
  <c r="AO100" i="32"/>
  <c r="AP100" i="32" s="1"/>
  <c r="AO99" i="32"/>
  <c r="AP99" i="32" s="1"/>
  <c r="AO98" i="32"/>
  <c r="AP98" i="32" s="1"/>
  <c r="AO97" i="32"/>
  <c r="AP97" i="32" s="1"/>
  <c r="AO96" i="32"/>
  <c r="AP96" i="32" s="1"/>
  <c r="AO95" i="32"/>
  <c r="AP95" i="32" s="1"/>
  <c r="AO94" i="32"/>
  <c r="AP94" i="32" s="1"/>
  <c r="AO93" i="32"/>
  <c r="AP93" i="32" s="1"/>
  <c r="AO92" i="32"/>
  <c r="AP92" i="32" s="1"/>
  <c r="AO91" i="32"/>
  <c r="AP91" i="32" s="1"/>
  <c r="AO90" i="32"/>
  <c r="AP90" i="32" s="1"/>
  <c r="AO89" i="32"/>
  <c r="AP89" i="32" s="1"/>
  <c r="AO88" i="32"/>
  <c r="AP88" i="32" s="1"/>
  <c r="AO87" i="32"/>
  <c r="AP87" i="32" s="1"/>
  <c r="AO86" i="32"/>
  <c r="AP86" i="32" s="1"/>
  <c r="AO85" i="32"/>
  <c r="AP85" i="32" s="1"/>
  <c r="AO84" i="32"/>
  <c r="AP84" i="32" s="1"/>
  <c r="AO83" i="32"/>
  <c r="AP83" i="32" s="1"/>
  <c r="AO82" i="32"/>
  <c r="AP82" i="32" s="1"/>
  <c r="AO81" i="32"/>
  <c r="AP81" i="32" s="1"/>
  <c r="AO80" i="32"/>
  <c r="AP80" i="32" s="1"/>
  <c r="AO79" i="32"/>
  <c r="AP79" i="32" s="1"/>
  <c r="AO78" i="32"/>
  <c r="AP78" i="32" s="1"/>
  <c r="AO77" i="32"/>
  <c r="AP77" i="32" s="1"/>
  <c r="AO76" i="32"/>
  <c r="AP76" i="32" s="1"/>
  <c r="AO75" i="32"/>
  <c r="AP75" i="32" s="1"/>
  <c r="AO74" i="32"/>
  <c r="AP74" i="32" s="1"/>
  <c r="AO73" i="32"/>
  <c r="AP73" i="32" s="1"/>
  <c r="AO72" i="32"/>
  <c r="AP72" i="32" s="1"/>
  <c r="AO71" i="32"/>
  <c r="AP71" i="32" s="1"/>
  <c r="AO70" i="32"/>
  <c r="AP70" i="32" s="1"/>
  <c r="AO69" i="32"/>
  <c r="AP69" i="32" s="1"/>
  <c r="AO68" i="32"/>
  <c r="AP68" i="32" s="1"/>
  <c r="AO67" i="32"/>
  <c r="AP67" i="32" s="1"/>
  <c r="AO66" i="32"/>
  <c r="AP66" i="32" s="1"/>
  <c r="AO65" i="32"/>
  <c r="AP65" i="32" s="1"/>
  <c r="AO64" i="32"/>
  <c r="AP64" i="32" s="1"/>
  <c r="AO63" i="32"/>
  <c r="AP63" i="32" s="1"/>
  <c r="AO62" i="32"/>
  <c r="AP62" i="32" s="1"/>
  <c r="AO61" i="32"/>
  <c r="AP61" i="32" s="1"/>
  <c r="AO60" i="32"/>
  <c r="AP60" i="32" s="1"/>
  <c r="AO59" i="32"/>
  <c r="AP59" i="32" s="1"/>
  <c r="AO58" i="32"/>
  <c r="AP58" i="32" s="1"/>
  <c r="AO57" i="32"/>
  <c r="AP57" i="32" s="1"/>
  <c r="AO56" i="32"/>
  <c r="AP56" i="32" s="1"/>
  <c r="AO55" i="32"/>
  <c r="AP55" i="32" s="1"/>
  <c r="AO54" i="32"/>
  <c r="AP54" i="32" s="1"/>
  <c r="AO53" i="32"/>
  <c r="AP53" i="32" s="1"/>
  <c r="AO52" i="32"/>
  <c r="AP52" i="32" s="1"/>
  <c r="AO51" i="32"/>
  <c r="AP51" i="32" s="1"/>
  <c r="AO50" i="32"/>
  <c r="AP50" i="32" s="1"/>
  <c r="AO49" i="32"/>
  <c r="AP49" i="32" s="1"/>
  <c r="AO48" i="32"/>
  <c r="AP48" i="32" s="1"/>
  <c r="AO47" i="32"/>
  <c r="AP47" i="32" s="1"/>
  <c r="AO46" i="32"/>
  <c r="AP46" i="32" s="1"/>
  <c r="AO45" i="32"/>
  <c r="AP45" i="32" s="1"/>
  <c r="AO44" i="32"/>
  <c r="AP44" i="32" s="1"/>
  <c r="AO43" i="32"/>
  <c r="AP43" i="32" s="1"/>
  <c r="AO42" i="32"/>
  <c r="AP42" i="32" s="1"/>
  <c r="AO41" i="32"/>
  <c r="AP41" i="32" s="1"/>
  <c r="AO40" i="32"/>
  <c r="AP40" i="32" s="1"/>
  <c r="AO39" i="32"/>
  <c r="AP39" i="32" s="1"/>
  <c r="AO38" i="32"/>
  <c r="AP38" i="32" s="1"/>
  <c r="AO37" i="32"/>
  <c r="AP37" i="32" s="1"/>
  <c r="AO36" i="32"/>
  <c r="AP36" i="32" s="1"/>
  <c r="AO35" i="32"/>
  <c r="AP35" i="32" s="1"/>
  <c r="AO34" i="32"/>
  <c r="AP34" i="32" s="1"/>
  <c r="AO33" i="32"/>
  <c r="AP33" i="32" s="1"/>
  <c r="AO32" i="32"/>
  <c r="AP32" i="32" s="1"/>
  <c r="AO31" i="32"/>
  <c r="AP31" i="32" s="1"/>
  <c r="AO30" i="32"/>
  <c r="AP30" i="32" s="1"/>
  <c r="AO29" i="32"/>
  <c r="AP29" i="32" s="1"/>
  <c r="AO28" i="32"/>
  <c r="AP28" i="32" s="1"/>
  <c r="AO27" i="32"/>
  <c r="AP27" i="32" s="1"/>
  <c r="AO26" i="32"/>
  <c r="AP26" i="32" s="1"/>
  <c r="AO25" i="32"/>
  <c r="AP25" i="32" s="1"/>
  <c r="AO24" i="32"/>
  <c r="AP24" i="32" s="1"/>
  <c r="AO23" i="32"/>
  <c r="AP23" i="32" s="1"/>
  <c r="AO22" i="32"/>
  <c r="AP22" i="32" s="1"/>
  <c r="AO21" i="32"/>
  <c r="AP21" i="32" s="1"/>
  <c r="AO20" i="32"/>
  <c r="AP20" i="32" s="1"/>
  <c r="AO19" i="32"/>
  <c r="AP19" i="32" s="1"/>
  <c r="AO18" i="32"/>
  <c r="AP18" i="32" s="1"/>
  <c r="AO17" i="32"/>
  <c r="AP17" i="32" s="1"/>
  <c r="AO16" i="32"/>
  <c r="AP16" i="32" s="1"/>
  <c r="AO15" i="32"/>
  <c r="AP15" i="32" s="1"/>
  <c r="AO14" i="32"/>
  <c r="AP14" i="32" s="1"/>
  <c r="AO13" i="32"/>
  <c r="AP13" i="32" s="1"/>
  <c r="AO12" i="32"/>
  <c r="AP12" i="32" s="1"/>
  <c r="AO11" i="32"/>
  <c r="AP11" i="32" s="1"/>
  <c r="AO10" i="32"/>
  <c r="AP10" i="32" s="1"/>
  <c r="AO9" i="32"/>
  <c r="AP9" i="32" s="1"/>
  <c r="AO8" i="32"/>
  <c r="AP8" i="32" s="1"/>
  <c r="AO7" i="32"/>
  <c r="AP7" i="32" s="1"/>
  <c r="AO6" i="32"/>
  <c r="AJ260" i="32"/>
  <c r="AK260" i="32" s="1"/>
  <c r="AJ259" i="32"/>
  <c r="AK259" i="32" s="1"/>
  <c r="AJ258" i="32"/>
  <c r="AK258" i="32" s="1"/>
  <c r="AJ257" i="32"/>
  <c r="AK257" i="32" s="1"/>
  <c r="AJ256" i="32"/>
  <c r="AK256" i="32" s="1"/>
  <c r="AJ255" i="32"/>
  <c r="AK255" i="32" s="1"/>
  <c r="AJ254" i="32"/>
  <c r="AK254" i="32" s="1"/>
  <c r="AJ253" i="32"/>
  <c r="AK253" i="32" s="1"/>
  <c r="AJ252" i="32"/>
  <c r="AK252" i="32" s="1"/>
  <c r="AJ251" i="32"/>
  <c r="AK251" i="32" s="1"/>
  <c r="AJ250" i="32"/>
  <c r="AK250" i="32" s="1"/>
  <c r="AJ249" i="32"/>
  <c r="AK249" i="32" s="1"/>
  <c r="AJ248" i="32"/>
  <c r="AK248" i="32" s="1"/>
  <c r="AJ247" i="32"/>
  <c r="AK247" i="32" s="1"/>
  <c r="AJ246" i="32"/>
  <c r="AK246" i="32" s="1"/>
  <c r="AJ245" i="32"/>
  <c r="AK245" i="32" s="1"/>
  <c r="AJ244" i="32"/>
  <c r="AK244" i="32" s="1"/>
  <c r="AJ243" i="32"/>
  <c r="AK243" i="32" s="1"/>
  <c r="AJ242" i="32"/>
  <c r="AK242" i="32" s="1"/>
  <c r="AJ241" i="32"/>
  <c r="AK241" i="32" s="1"/>
  <c r="AJ240" i="32"/>
  <c r="AK240" i="32" s="1"/>
  <c r="AJ239" i="32"/>
  <c r="AK239" i="32" s="1"/>
  <c r="AJ238" i="32"/>
  <c r="AK238" i="32" s="1"/>
  <c r="AJ237" i="32"/>
  <c r="AK237" i="32" s="1"/>
  <c r="AJ236" i="32"/>
  <c r="AK236" i="32" s="1"/>
  <c r="AJ235" i="32"/>
  <c r="AK235" i="32" s="1"/>
  <c r="AJ234" i="32"/>
  <c r="AK234" i="32" s="1"/>
  <c r="AJ233" i="32"/>
  <c r="AK233" i="32" s="1"/>
  <c r="AJ232" i="32"/>
  <c r="AK232" i="32" s="1"/>
  <c r="AJ231" i="32"/>
  <c r="AK231" i="32" s="1"/>
  <c r="AJ230" i="32"/>
  <c r="AK230" i="32" s="1"/>
  <c r="AJ229" i="32"/>
  <c r="AK229" i="32" s="1"/>
  <c r="AJ228" i="32"/>
  <c r="AK228" i="32" s="1"/>
  <c r="AJ227" i="32"/>
  <c r="AK227" i="32" s="1"/>
  <c r="AJ226" i="32"/>
  <c r="AK226" i="32" s="1"/>
  <c r="AJ225" i="32"/>
  <c r="AK225" i="32" s="1"/>
  <c r="AJ224" i="32"/>
  <c r="AK224" i="32" s="1"/>
  <c r="AJ223" i="32"/>
  <c r="AK223" i="32" s="1"/>
  <c r="AJ222" i="32"/>
  <c r="AK222" i="32" s="1"/>
  <c r="AJ221" i="32"/>
  <c r="AK221" i="32" s="1"/>
  <c r="AJ220" i="32"/>
  <c r="AK220" i="32" s="1"/>
  <c r="AJ219" i="32"/>
  <c r="AK219" i="32" s="1"/>
  <c r="AJ218" i="32"/>
  <c r="AK218" i="32" s="1"/>
  <c r="AJ217" i="32"/>
  <c r="AK217" i="32" s="1"/>
  <c r="AJ216" i="32"/>
  <c r="AK216" i="32" s="1"/>
  <c r="AJ215" i="32"/>
  <c r="AK215" i="32" s="1"/>
  <c r="AJ214" i="32"/>
  <c r="AK214" i="32" s="1"/>
  <c r="AJ213" i="32"/>
  <c r="AK213" i="32" s="1"/>
  <c r="AJ212" i="32"/>
  <c r="AK212" i="32" s="1"/>
  <c r="AJ211" i="32"/>
  <c r="AK211" i="32" s="1"/>
  <c r="AJ210" i="32"/>
  <c r="AK210" i="32" s="1"/>
  <c r="AJ209" i="32"/>
  <c r="AK209" i="32" s="1"/>
  <c r="AJ208" i="32"/>
  <c r="AK208" i="32" s="1"/>
  <c r="AJ207" i="32"/>
  <c r="AK207" i="32" s="1"/>
  <c r="AJ206" i="32"/>
  <c r="AK206" i="32" s="1"/>
  <c r="AJ205" i="32"/>
  <c r="AK205" i="32" s="1"/>
  <c r="AJ204" i="32"/>
  <c r="AK204" i="32" s="1"/>
  <c r="AJ203" i="32"/>
  <c r="AK203" i="32" s="1"/>
  <c r="AJ202" i="32"/>
  <c r="AK202" i="32" s="1"/>
  <c r="AJ201" i="32"/>
  <c r="AK201" i="32" s="1"/>
  <c r="AJ200" i="32"/>
  <c r="AK200" i="32" s="1"/>
  <c r="AJ199" i="32"/>
  <c r="AK199" i="32" s="1"/>
  <c r="AJ198" i="32"/>
  <c r="AK198" i="32" s="1"/>
  <c r="AJ197" i="32"/>
  <c r="AK197" i="32" s="1"/>
  <c r="AJ196" i="32"/>
  <c r="AK196" i="32" s="1"/>
  <c r="AJ195" i="32"/>
  <c r="AK195" i="32" s="1"/>
  <c r="AJ194" i="32"/>
  <c r="AK194" i="32" s="1"/>
  <c r="AJ193" i="32"/>
  <c r="AK193" i="32" s="1"/>
  <c r="AJ192" i="32"/>
  <c r="AK192" i="32" s="1"/>
  <c r="AJ191" i="32"/>
  <c r="AK191" i="32" s="1"/>
  <c r="AJ190" i="32"/>
  <c r="AK190" i="32" s="1"/>
  <c r="AJ189" i="32"/>
  <c r="AK189" i="32" s="1"/>
  <c r="AJ188" i="32"/>
  <c r="AK188" i="32" s="1"/>
  <c r="AJ187" i="32"/>
  <c r="AK187" i="32" s="1"/>
  <c r="AJ186" i="32"/>
  <c r="AK186" i="32" s="1"/>
  <c r="AJ185" i="32"/>
  <c r="AK185" i="32" s="1"/>
  <c r="AJ184" i="32"/>
  <c r="AK184" i="32" s="1"/>
  <c r="AJ183" i="32"/>
  <c r="AK183" i="32" s="1"/>
  <c r="AJ182" i="32"/>
  <c r="AK182" i="32" s="1"/>
  <c r="AJ181" i="32"/>
  <c r="AK181" i="32" s="1"/>
  <c r="AJ180" i="32"/>
  <c r="AK180" i="32" s="1"/>
  <c r="AJ179" i="32"/>
  <c r="AK179" i="32" s="1"/>
  <c r="AJ178" i="32"/>
  <c r="AK178" i="32" s="1"/>
  <c r="AJ177" i="32"/>
  <c r="AK177" i="32" s="1"/>
  <c r="AJ176" i="32"/>
  <c r="AK176" i="32" s="1"/>
  <c r="AJ175" i="32"/>
  <c r="AK175" i="32" s="1"/>
  <c r="AJ174" i="32"/>
  <c r="AK174" i="32" s="1"/>
  <c r="AJ173" i="32"/>
  <c r="AK173" i="32" s="1"/>
  <c r="AJ172" i="32"/>
  <c r="AK172" i="32" s="1"/>
  <c r="AJ171" i="32"/>
  <c r="AK171" i="32" s="1"/>
  <c r="AJ170" i="32"/>
  <c r="AK170" i="32" s="1"/>
  <c r="AJ169" i="32"/>
  <c r="AK169" i="32" s="1"/>
  <c r="AJ168" i="32"/>
  <c r="AK168" i="32" s="1"/>
  <c r="AJ167" i="32"/>
  <c r="AK167" i="32" s="1"/>
  <c r="AJ166" i="32"/>
  <c r="AK166" i="32" s="1"/>
  <c r="AJ165" i="32"/>
  <c r="AK165" i="32" s="1"/>
  <c r="AJ164" i="32"/>
  <c r="AK164" i="32" s="1"/>
  <c r="AJ163" i="32"/>
  <c r="AK163" i="32" s="1"/>
  <c r="AJ162" i="32"/>
  <c r="AK162" i="32" s="1"/>
  <c r="AJ161" i="32"/>
  <c r="AK161" i="32" s="1"/>
  <c r="AJ160" i="32"/>
  <c r="AK160" i="32" s="1"/>
  <c r="AJ159" i="32"/>
  <c r="AK159" i="32" s="1"/>
  <c r="AJ158" i="32"/>
  <c r="AK158" i="32" s="1"/>
  <c r="AJ157" i="32"/>
  <c r="AK157" i="32" s="1"/>
  <c r="AJ156" i="32"/>
  <c r="AK156" i="32" s="1"/>
  <c r="AJ155" i="32"/>
  <c r="AK155" i="32" s="1"/>
  <c r="AJ154" i="32"/>
  <c r="AK154" i="32" s="1"/>
  <c r="AJ153" i="32"/>
  <c r="AK153" i="32" s="1"/>
  <c r="AJ152" i="32"/>
  <c r="AK152" i="32" s="1"/>
  <c r="AJ151" i="32"/>
  <c r="AK151" i="32" s="1"/>
  <c r="AJ150" i="32"/>
  <c r="AK150" i="32" s="1"/>
  <c r="AJ149" i="32"/>
  <c r="AK149" i="32" s="1"/>
  <c r="AJ148" i="32"/>
  <c r="AK148" i="32" s="1"/>
  <c r="AJ147" i="32"/>
  <c r="AK147" i="32" s="1"/>
  <c r="AJ146" i="32"/>
  <c r="AK146" i="32" s="1"/>
  <c r="AJ145" i="32"/>
  <c r="AK145" i="32" s="1"/>
  <c r="AJ144" i="32"/>
  <c r="AK144" i="32" s="1"/>
  <c r="AJ143" i="32"/>
  <c r="AK143" i="32" s="1"/>
  <c r="AJ142" i="32"/>
  <c r="AK142" i="32" s="1"/>
  <c r="AJ141" i="32"/>
  <c r="AK141" i="32" s="1"/>
  <c r="AJ140" i="32"/>
  <c r="AK140" i="32" s="1"/>
  <c r="AJ139" i="32"/>
  <c r="AK139" i="32" s="1"/>
  <c r="AJ138" i="32"/>
  <c r="AK138" i="32" s="1"/>
  <c r="AJ137" i="32"/>
  <c r="AK137" i="32" s="1"/>
  <c r="AJ136" i="32"/>
  <c r="AK136" i="32" s="1"/>
  <c r="AJ135" i="32"/>
  <c r="AK135" i="32" s="1"/>
  <c r="AJ134" i="32"/>
  <c r="AK134" i="32" s="1"/>
  <c r="AJ133" i="32"/>
  <c r="AK133" i="32" s="1"/>
  <c r="AJ132" i="32"/>
  <c r="AK132" i="32" s="1"/>
  <c r="AJ131" i="32"/>
  <c r="AK131" i="32" s="1"/>
  <c r="AJ130" i="32"/>
  <c r="AK130" i="32" s="1"/>
  <c r="AJ129" i="32"/>
  <c r="AK129" i="32" s="1"/>
  <c r="AJ128" i="32"/>
  <c r="AK128" i="32" s="1"/>
  <c r="AJ127" i="32"/>
  <c r="AK127" i="32" s="1"/>
  <c r="AJ126" i="32"/>
  <c r="AK126" i="32" s="1"/>
  <c r="AJ125" i="32"/>
  <c r="AK125" i="32" s="1"/>
  <c r="AJ124" i="32"/>
  <c r="AK124" i="32" s="1"/>
  <c r="AJ123" i="32"/>
  <c r="AK123" i="32" s="1"/>
  <c r="AJ122" i="32"/>
  <c r="AK122" i="32" s="1"/>
  <c r="AJ121" i="32"/>
  <c r="AK121" i="32" s="1"/>
  <c r="AJ120" i="32"/>
  <c r="AK120" i="32" s="1"/>
  <c r="AJ119" i="32"/>
  <c r="AK119" i="32" s="1"/>
  <c r="AJ118" i="32"/>
  <c r="AK118" i="32" s="1"/>
  <c r="AJ117" i="32"/>
  <c r="AK117" i="32" s="1"/>
  <c r="AJ116" i="32"/>
  <c r="AK116" i="32" s="1"/>
  <c r="AJ115" i="32"/>
  <c r="AK115" i="32" s="1"/>
  <c r="AJ114" i="32"/>
  <c r="AK114" i="32" s="1"/>
  <c r="AJ113" i="32"/>
  <c r="AK113" i="32" s="1"/>
  <c r="AJ112" i="32"/>
  <c r="AK112" i="32" s="1"/>
  <c r="AJ111" i="32"/>
  <c r="AK111" i="32" s="1"/>
  <c r="AJ110" i="32"/>
  <c r="AK110" i="32" s="1"/>
  <c r="AJ109" i="32"/>
  <c r="AK109" i="32" s="1"/>
  <c r="AJ108" i="32"/>
  <c r="AK108" i="32" s="1"/>
  <c r="AJ107" i="32"/>
  <c r="AK107" i="32" s="1"/>
  <c r="AJ106" i="32"/>
  <c r="AK106" i="32" s="1"/>
  <c r="AJ105" i="32"/>
  <c r="AK105" i="32" s="1"/>
  <c r="AJ104" i="32"/>
  <c r="AK104" i="32" s="1"/>
  <c r="AJ103" i="32"/>
  <c r="AK103" i="32" s="1"/>
  <c r="AJ102" i="32"/>
  <c r="AK102" i="32" s="1"/>
  <c r="AJ101" i="32"/>
  <c r="AK101" i="32" s="1"/>
  <c r="AJ100" i="32"/>
  <c r="AK100" i="32" s="1"/>
  <c r="AJ99" i="32"/>
  <c r="AK99" i="32" s="1"/>
  <c r="AJ98" i="32"/>
  <c r="AK98" i="32" s="1"/>
  <c r="AJ97" i="32"/>
  <c r="AK97" i="32" s="1"/>
  <c r="AJ96" i="32"/>
  <c r="AK96" i="32" s="1"/>
  <c r="AJ95" i="32"/>
  <c r="AK95" i="32" s="1"/>
  <c r="AJ94" i="32"/>
  <c r="AK94" i="32" s="1"/>
  <c r="AJ93" i="32"/>
  <c r="AK93" i="32" s="1"/>
  <c r="AJ92" i="32"/>
  <c r="AK92" i="32" s="1"/>
  <c r="AJ91" i="32"/>
  <c r="AK91" i="32" s="1"/>
  <c r="AJ90" i="32"/>
  <c r="AK90" i="32" s="1"/>
  <c r="AJ89" i="32"/>
  <c r="AK89" i="32" s="1"/>
  <c r="AJ88" i="32"/>
  <c r="AK88" i="32" s="1"/>
  <c r="AJ87" i="32"/>
  <c r="AK87" i="32" s="1"/>
  <c r="AJ86" i="32"/>
  <c r="AK86" i="32" s="1"/>
  <c r="AJ85" i="32"/>
  <c r="AK85" i="32" s="1"/>
  <c r="AJ84" i="32"/>
  <c r="AK84" i="32" s="1"/>
  <c r="AJ83" i="32"/>
  <c r="AK83" i="32" s="1"/>
  <c r="AJ82" i="32"/>
  <c r="AK82" i="32" s="1"/>
  <c r="AJ81" i="32"/>
  <c r="AK81" i="32" s="1"/>
  <c r="AJ80" i="32"/>
  <c r="AK80" i="32" s="1"/>
  <c r="AJ79" i="32"/>
  <c r="AK79" i="32" s="1"/>
  <c r="AJ78" i="32"/>
  <c r="AK78" i="32" s="1"/>
  <c r="AJ77" i="32"/>
  <c r="AK77" i="32" s="1"/>
  <c r="AJ76" i="32"/>
  <c r="AK76" i="32" s="1"/>
  <c r="AJ75" i="32"/>
  <c r="AK75" i="32" s="1"/>
  <c r="AJ74" i="32"/>
  <c r="AK74" i="32" s="1"/>
  <c r="AJ73" i="32"/>
  <c r="AK73" i="32" s="1"/>
  <c r="AJ72" i="32"/>
  <c r="AK72" i="32" s="1"/>
  <c r="AJ71" i="32"/>
  <c r="AK71" i="32" s="1"/>
  <c r="AJ70" i="32"/>
  <c r="AK70" i="32" s="1"/>
  <c r="AJ69" i="32"/>
  <c r="AK69" i="32" s="1"/>
  <c r="AJ68" i="32"/>
  <c r="AK68" i="32" s="1"/>
  <c r="AJ67" i="32"/>
  <c r="AK67" i="32" s="1"/>
  <c r="AJ66" i="32"/>
  <c r="AK66" i="32" s="1"/>
  <c r="AJ65" i="32"/>
  <c r="AK65" i="32" s="1"/>
  <c r="AJ64" i="32"/>
  <c r="AK64" i="32" s="1"/>
  <c r="AJ63" i="32"/>
  <c r="AK63" i="32" s="1"/>
  <c r="AJ62" i="32"/>
  <c r="AK62" i="32" s="1"/>
  <c r="AJ61" i="32"/>
  <c r="AK61" i="32" s="1"/>
  <c r="AJ60" i="32"/>
  <c r="AK60" i="32" s="1"/>
  <c r="AJ59" i="32"/>
  <c r="AK59" i="32" s="1"/>
  <c r="AJ58" i="32"/>
  <c r="AK58" i="32" s="1"/>
  <c r="AJ57" i="32"/>
  <c r="AK57" i="32" s="1"/>
  <c r="AJ56" i="32"/>
  <c r="AK56" i="32" s="1"/>
  <c r="AJ55" i="32"/>
  <c r="AK55" i="32" s="1"/>
  <c r="AJ54" i="32"/>
  <c r="AK54" i="32" s="1"/>
  <c r="AJ53" i="32"/>
  <c r="AK53" i="32" s="1"/>
  <c r="AJ52" i="32"/>
  <c r="AK52" i="32" s="1"/>
  <c r="AJ51" i="32"/>
  <c r="AK51" i="32" s="1"/>
  <c r="AJ50" i="32"/>
  <c r="AK50" i="32" s="1"/>
  <c r="AJ49" i="32"/>
  <c r="AK49" i="32" s="1"/>
  <c r="AJ48" i="32"/>
  <c r="AK48" i="32" s="1"/>
  <c r="AJ47" i="32"/>
  <c r="AK47" i="32" s="1"/>
  <c r="AJ46" i="32"/>
  <c r="AK46" i="32" s="1"/>
  <c r="AJ45" i="32"/>
  <c r="AK45" i="32" s="1"/>
  <c r="AJ44" i="32"/>
  <c r="AK44" i="32" s="1"/>
  <c r="AJ43" i="32"/>
  <c r="AK43" i="32" s="1"/>
  <c r="AJ42" i="32"/>
  <c r="AK42" i="32" s="1"/>
  <c r="AJ41" i="32"/>
  <c r="AK41" i="32" s="1"/>
  <c r="AJ40" i="32"/>
  <c r="AK40" i="32" s="1"/>
  <c r="AJ39" i="32"/>
  <c r="AK39" i="32" s="1"/>
  <c r="AJ38" i="32"/>
  <c r="AK38" i="32" s="1"/>
  <c r="AJ37" i="32"/>
  <c r="AK37" i="32" s="1"/>
  <c r="AJ36" i="32"/>
  <c r="AK36" i="32" s="1"/>
  <c r="AJ35" i="32"/>
  <c r="AK35" i="32" s="1"/>
  <c r="AJ34" i="32"/>
  <c r="AK34" i="32" s="1"/>
  <c r="AJ33" i="32"/>
  <c r="AK33" i="32" s="1"/>
  <c r="AJ32" i="32"/>
  <c r="AK32" i="32" s="1"/>
  <c r="AJ31" i="32"/>
  <c r="AK31" i="32" s="1"/>
  <c r="AJ30" i="32"/>
  <c r="AK30" i="32" s="1"/>
  <c r="AJ29" i="32"/>
  <c r="AK29" i="32" s="1"/>
  <c r="AJ28" i="32"/>
  <c r="AK28" i="32" s="1"/>
  <c r="AJ27" i="32"/>
  <c r="AK27" i="32" s="1"/>
  <c r="AJ26" i="32"/>
  <c r="AK26" i="32" s="1"/>
  <c r="AJ25" i="32"/>
  <c r="AK25" i="32" s="1"/>
  <c r="AJ24" i="32"/>
  <c r="AK24" i="32" s="1"/>
  <c r="AJ23" i="32"/>
  <c r="AK23" i="32" s="1"/>
  <c r="AJ22" i="32"/>
  <c r="AK22" i="32" s="1"/>
  <c r="AJ21" i="32"/>
  <c r="AK21" i="32" s="1"/>
  <c r="AJ20" i="32"/>
  <c r="AK20" i="32" s="1"/>
  <c r="AJ19" i="32"/>
  <c r="AK19" i="32" s="1"/>
  <c r="AJ18" i="32"/>
  <c r="AK18" i="32" s="1"/>
  <c r="AJ17" i="32"/>
  <c r="AK17" i="32" s="1"/>
  <c r="AJ16" i="32"/>
  <c r="AK16" i="32" s="1"/>
  <c r="AJ15" i="32"/>
  <c r="AK15" i="32" s="1"/>
  <c r="AJ14" i="32"/>
  <c r="AK14" i="32" s="1"/>
  <c r="AJ13" i="32"/>
  <c r="AK13" i="32" s="1"/>
  <c r="AJ12" i="32"/>
  <c r="AK12" i="32" s="1"/>
  <c r="AJ11" i="32"/>
  <c r="AK11" i="32" s="1"/>
  <c r="AJ10" i="32"/>
  <c r="AK10" i="32" s="1"/>
  <c r="AJ9" i="32"/>
  <c r="AK9" i="32" s="1"/>
  <c r="AJ8" i="32"/>
  <c r="AK8" i="32" s="1"/>
  <c r="AJ7" i="32"/>
  <c r="AK7" i="32" s="1"/>
  <c r="AJ6" i="32"/>
  <c r="AE260" i="32"/>
  <c r="AF260" i="32" s="1"/>
  <c r="AE259" i="32"/>
  <c r="AF259" i="32" s="1"/>
  <c r="AE258" i="32"/>
  <c r="AF258" i="32" s="1"/>
  <c r="AE257" i="32"/>
  <c r="AF257" i="32" s="1"/>
  <c r="AE256" i="32"/>
  <c r="AF256" i="32" s="1"/>
  <c r="AE255" i="32"/>
  <c r="AF255" i="32" s="1"/>
  <c r="AE254" i="32"/>
  <c r="AF254" i="32" s="1"/>
  <c r="AE253" i="32"/>
  <c r="AF253" i="32" s="1"/>
  <c r="AE252" i="32"/>
  <c r="AF252" i="32" s="1"/>
  <c r="AE251" i="32"/>
  <c r="AF251" i="32" s="1"/>
  <c r="AE250" i="32"/>
  <c r="AF250" i="32" s="1"/>
  <c r="AE249" i="32"/>
  <c r="AF249" i="32" s="1"/>
  <c r="AE248" i="32"/>
  <c r="AF248" i="32" s="1"/>
  <c r="AE247" i="32"/>
  <c r="AF247" i="32" s="1"/>
  <c r="AE246" i="32"/>
  <c r="AF246" i="32" s="1"/>
  <c r="AE245" i="32"/>
  <c r="AF245" i="32" s="1"/>
  <c r="AE244" i="32"/>
  <c r="AF244" i="32" s="1"/>
  <c r="AE243" i="32"/>
  <c r="AF243" i="32" s="1"/>
  <c r="AE242" i="32"/>
  <c r="AF242" i="32" s="1"/>
  <c r="AE241" i="32"/>
  <c r="AF241" i="32" s="1"/>
  <c r="AE240" i="32"/>
  <c r="AF240" i="32" s="1"/>
  <c r="AE239" i="32"/>
  <c r="AF239" i="32" s="1"/>
  <c r="AE238" i="32"/>
  <c r="AF238" i="32" s="1"/>
  <c r="AE237" i="32"/>
  <c r="AF237" i="32" s="1"/>
  <c r="AE236" i="32"/>
  <c r="AF236" i="32" s="1"/>
  <c r="AE235" i="32"/>
  <c r="AF235" i="32" s="1"/>
  <c r="AE234" i="32"/>
  <c r="AF234" i="32" s="1"/>
  <c r="AE233" i="32"/>
  <c r="AF233" i="32" s="1"/>
  <c r="AE232" i="32"/>
  <c r="AF232" i="32" s="1"/>
  <c r="AE231" i="32"/>
  <c r="AF231" i="32" s="1"/>
  <c r="AE230" i="32"/>
  <c r="AF230" i="32" s="1"/>
  <c r="AE229" i="32"/>
  <c r="AF229" i="32" s="1"/>
  <c r="AE228" i="32"/>
  <c r="AF228" i="32" s="1"/>
  <c r="AE227" i="32"/>
  <c r="AF227" i="32" s="1"/>
  <c r="AE226" i="32"/>
  <c r="AF226" i="32" s="1"/>
  <c r="AE225" i="32"/>
  <c r="AF225" i="32" s="1"/>
  <c r="AE224" i="32"/>
  <c r="AF224" i="32" s="1"/>
  <c r="AE223" i="32"/>
  <c r="AF223" i="32" s="1"/>
  <c r="AE222" i="32"/>
  <c r="AF222" i="32" s="1"/>
  <c r="AE221" i="32"/>
  <c r="AF221" i="32" s="1"/>
  <c r="AE220" i="32"/>
  <c r="AF220" i="32" s="1"/>
  <c r="AE219" i="32"/>
  <c r="AF219" i="32" s="1"/>
  <c r="AE218" i="32"/>
  <c r="AF218" i="32" s="1"/>
  <c r="AE217" i="32"/>
  <c r="AF217" i="32" s="1"/>
  <c r="AE216" i="32"/>
  <c r="AF216" i="32" s="1"/>
  <c r="AE215" i="32"/>
  <c r="AF215" i="32" s="1"/>
  <c r="AE214" i="32"/>
  <c r="AF214" i="32" s="1"/>
  <c r="AE213" i="32"/>
  <c r="AF213" i="32" s="1"/>
  <c r="AE212" i="32"/>
  <c r="AF212" i="32" s="1"/>
  <c r="AE211" i="32"/>
  <c r="AF211" i="32" s="1"/>
  <c r="AE210" i="32"/>
  <c r="AF210" i="32" s="1"/>
  <c r="AE209" i="32"/>
  <c r="AF209" i="32" s="1"/>
  <c r="AE208" i="32"/>
  <c r="AF208" i="32" s="1"/>
  <c r="AE207" i="32"/>
  <c r="AF207" i="32" s="1"/>
  <c r="AE206" i="32"/>
  <c r="AF206" i="32" s="1"/>
  <c r="AE205" i="32"/>
  <c r="AF205" i="32" s="1"/>
  <c r="AE204" i="32"/>
  <c r="AF204" i="32" s="1"/>
  <c r="AE203" i="32"/>
  <c r="AF203" i="32" s="1"/>
  <c r="AE202" i="32"/>
  <c r="AF202" i="32" s="1"/>
  <c r="AE201" i="32"/>
  <c r="AF201" i="32" s="1"/>
  <c r="AE200" i="32"/>
  <c r="AF200" i="32" s="1"/>
  <c r="AE199" i="32"/>
  <c r="AF199" i="32" s="1"/>
  <c r="AE198" i="32"/>
  <c r="AF198" i="32" s="1"/>
  <c r="AE197" i="32"/>
  <c r="AF197" i="32" s="1"/>
  <c r="AE196" i="32"/>
  <c r="AF196" i="32" s="1"/>
  <c r="AE195" i="32"/>
  <c r="AF195" i="32" s="1"/>
  <c r="AE194" i="32"/>
  <c r="AF194" i="32" s="1"/>
  <c r="AE193" i="32"/>
  <c r="AF193" i="32" s="1"/>
  <c r="AE192" i="32"/>
  <c r="AF192" i="32" s="1"/>
  <c r="AE191" i="32"/>
  <c r="AF191" i="32" s="1"/>
  <c r="AE190" i="32"/>
  <c r="AF190" i="32" s="1"/>
  <c r="AE189" i="32"/>
  <c r="AF189" i="32" s="1"/>
  <c r="AE188" i="32"/>
  <c r="AF188" i="32" s="1"/>
  <c r="AE187" i="32"/>
  <c r="AF187" i="32" s="1"/>
  <c r="AE186" i="32"/>
  <c r="AF186" i="32" s="1"/>
  <c r="AE185" i="32"/>
  <c r="AF185" i="32" s="1"/>
  <c r="AE184" i="32"/>
  <c r="AF184" i="32" s="1"/>
  <c r="AE183" i="32"/>
  <c r="AF183" i="32" s="1"/>
  <c r="AE182" i="32"/>
  <c r="AF182" i="32" s="1"/>
  <c r="AE181" i="32"/>
  <c r="AF181" i="32" s="1"/>
  <c r="AE180" i="32"/>
  <c r="AF180" i="32" s="1"/>
  <c r="AE179" i="32"/>
  <c r="AF179" i="32" s="1"/>
  <c r="AE178" i="32"/>
  <c r="AF178" i="32" s="1"/>
  <c r="AE177" i="32"/>
  <c r="AF177" i="32" s="1"/>
  <c r="AE176" i="32"/>
  <c r="AF176" i="32" s="1"/>
  <c r="AE175" i="32"/>
  <c r="AF175" i="32" s="1"/>
  <c r="AE174" i="32"/>
  <c r="AF174" i="32" s="1"/>
  <c r="AE173" i="32"/>
  <c r="AF173" i="32" s="1"/>
  <c r="AE172" i="32"/>
  <c r="AF172" i="32" s="1"/>
  <c r="AE171" i="32"/>
  <c r="AF171" i="32" s="1"/>
  <c r="AE170" i="32"/>
  <c r="AF170" i="32" s="1"/>
  <c r="AE169" i="32"/>
  <c r="AF169" i="32" s="1"/>
  <c r="AE168" i="32"/>
  <c r="AF168" i="32" s="1"/>
  <c r="AE167" i="32"/>
  <c r="AF167" i="32" s="1"/>
  <c r="AE166" i="32"/>
  <c r="AF166" i="32" s="1"/>
  <c r="AE165" i="32"/>
  <c r="AF165" i="32" s="1"/>
  <c r="AE164" i="32"/>
  <c r="AF164" i="32" s="1"/>
  <c r="AE163" i="32"/>
  <c r="AF163" i="32" s="1"/>
  <c r="AE162" i="32"/>
  <c r="AF162" i="32" s="1"/>
  <c r="AE161" i="32"/>
  <c r="AF161" i="32" s="1"/>
  <c r="AE160" i="32"/>
  <c r="AF160" i="32" s="1"/>
  <c r="AE159" i="32"/>
  <c r="AF159" i="32" s="1"/>
  <c r="AE158" i="32"/>
  <c r="AF158" i="32" s="1"/>
  <c r="AE157" i="32"/>
  <c r="AF157" i="32" s="1"/>
  <c r="AE156" i="32"/>
  <c r="AF156" i="32" s="1"/>
  <c r="AE155" i="32"/>
  <c r="AF155" i="32" s="1"/>
  <c r="AE154" i="32"/>
  <c r="AF154" i="32" s="1"/>
  <c r="AE153" i="32"/>
  <c r="AF153" i="32" s="1"/>
  <c r="AE152" i="32"/>
  <c r="AF152" i="32" s="1"/>
  <c r="AE151" i="32"/>
  <c r="AF151" i="32" s="1"/>
  <c r="AE150" i="32"/>
  <c r="AF150" i="32" s="1"/>
  <c r="AE149" i="32"/>
  <c r="AF149" i="32" s="1"/>
  <c r="AE148" i="32"/>
  <c r="AF148" i="32" s="1"/>
  <c r="AE147" i="32"/>
  <c r="AF147" i="32" s="1"/>
  <c r="AE146" i="32"/>
  <c r="AF146" i="32" s="1"/>
  <c r="AE145" i="32"/>
  <c r="AF145" i="32" s="1"/>
  <c r="AE144" i="32"/>
  <c r="AF144" i="32" s="1"/>
  <c r="AE143" i="32"/>
  <c r="AF143" i="32" s="1"/>
  <c r="AE142" i="32"/>
  <c r="AF142" i="32" s="1"/>
  <c r="AE141" i="32"/>
  <c r="AF141" i="32" s="1"/>
  <c r="AE140" i="32"/>
  <c r="AF140" i="32" s="1"/>
  <c r="AE139" i="32"/>
  <c r="AF139" i="32" s="1"/>
  <c r="AE138" i="32"/>
  <c r="AF138" i="32" s="1"/>
  <c r="AE137" i="32"/>
  <c r="AF137" i="32" s="1"/>
  <c r="AE136" i="32"/>
  <c r="AF136" i="32" s="1"/>
  <c r="AE135" i="32"/>
  <c r="AF135" i="32" s="1"/>
  <c r="AE134" i="32"/>
  <c r="AF134" i="32" s="1"/>
  <c r="AE133" i="32"/>
  <c r="AF133" i="32" s="1"/>
  <c r="AE132" i="32"/>
  <c r="AF132" i="32" s="1"/>
  <c r="AE131" i="32"/>
  <c r="AF131" i="32" s="1"/>
  <c r="AE130" i="32"/>
  <c r="AF130" i="32" s="1"/>
  <c r="AE129" i="32"/>
  <c r="AF129" i="32" s="1"/>
  <c r="AE128" i="32"/>
  <c r="AF128" i="32" s="1"/>
  <c r="AE127" i="32"/>
  <c r="AF127" i="32" s="1"/>
  <c r="AE126" i="32"/>
  <c r="AF126" i="32" s="1"/>
  <c r="AE125" i="32"/>
  <c r="AF125" i="32" s="1"/>
  <c r="AE124" i="32"/>
  <c r="AF124" i="32" s="1"/>
  <c r="AE123" i="32"/>
  <c r="AF123" i="32" s="1"/>
  <c r="AE122" i="32"/>
  <c r="AF122" i="32" s="1"/>
  <c r="AE121" i="32"/>
  <c r="AF121" i="32" s="1"/>
  <c r="AE120" i="32"/>
  <c r="AF120" i="32" s="1"/>
  <c r="AE119" i="32"/>
  <c r="AF119" i="32" s="1"/>
  <c r="AE118" i="32"/>
  <c r="AF118" i="32" s="1"/>
  <c r="AE117" i="32"/>
  <c r="AF117" i="32" s="1"/>
  <c r="AE116" i="32"/>
  <c r="AF116" i="32" s="1"/>
  <c r="AE115" i="32"/>
  <c r="AF115" i="32" s="1"/>
  <c r="AE114" i="32"/>
  <c r="AF114" i="32" s="1"/>
  <c r="AE113" i="32"/>
  <c r="AF113" i="32" s="1"/>
  <c r="AE112" i="32"/>
  <c r="AF112" i="32" s="1"/>
  <c r="AE111" i="32"/>
  <c r="AF111" i="32" s="1"/>
  <c r="AE110" i="32"/>
  <c r="AF110" i="32" s="1"/>
  <c r="AE109" i="32"/>
  <c r="AF109" i="32" s="1"/>
  <c r="AE108" i="32"/>
  <c r="AF108" i="32" s="1"/>
  <c r="AE107" i="32"/>
  <c r="AF107" i="32" s="1"/>
  <c r="AE106" i="32"/>
  <c r="AF106" i="32" s="1"/>
  <c r="AE105" i="32"/>
  <c r="AF105" i="32" s="1"/>
  <c r="AE104" i="32"/>
  <c r="AF104" i="32" s="1"/>
  <c r="AE103" i="32"/>
  <c r="AF103" i="32" s="1"/>
  <c r="AE102" i="32"/>
  <c r="AF102" i="32" s="1"/>
  <c r="AE101" i="32"/>
  <c r="AF101" i="32" s="1"/>
  <c r="AE100" i="32"/>
  <c r="AF100" i="32" s="1"/>
  <c r="AE99" i="32"/>
  <c r="AF99" i="32" s="1"/>
  <c r="AE98" i="32"/>
  <c r="AF98" i="32" s="1"/>
  <c r="AE97" i="32"/>
  <c r="AF97" i="32" s="1"/>
  <c r="AE96" i="32"/>
  <c r="AF96" i="32" s="1"/>
  <c r="AE95" i="32"/>
  <c r="AF95" i="32" s="1"/>
  <c r="AE94" i="32"/>
  <c r="AF94" i="32" s="1"/>
  <c r="AE93" i="32"/>
  <c r="AF93" i="32" s="1"/>
  <c r="AE92" i="32"/>
  <c r="AF92" i="32" s="1"/>
  <c r="AE91" i="32"/>
  <c r="AF91" i="32" s="1"/>
  <c r="AE90" i="32"/>
  <c r="AF90" i="32" s="1"/>
  <c r="AE89" i="32"/>
  <c r="AF89" i="32" s="1"/>
  <c r="AE88" i="32"/>
  <c r="AF88" i="32" s="1"/>
  <c r="AE87" i="32"/>
  <c r="AF87" i="32" s="1"/>
  <c r="AE86" i="32"/>
  <c r="AF86" i="32" s="1"/>
  <c r="AE85" i="32"/>
  <c r="AF85" i="32" s="1"/>
  <c r="AE84" i="32"/>
  <c r="AF84" i="32" s="1"/>
  <c r="AE83" i="32"/>
  <c r="AF83" i="32" s="1"/>
  <c r="AE82" i="32"/>
  <c r="AF82" i="32" s="1"/>
  <c r="AE81" i="32"/>
  <c r="AF81" i="32" s="1"/>
  <c r="AE80" i="32"/>
  <c r="AF80" i="32" s="1"/>
  <c r="AE79" i="32"/>
  <c r="AF79" i="32" s="1"/>
  <c r="AE78" i="32"/>
  <c r="AF78" i="32" s="1"/>
  <c r="AE77" i="32"/>
  <c r="AF77" i="32" s="1"/>
  <c r="AE76" i="32"/>
  <c r="AF76" i="32" s="1"/>
  <c r="AE75" i="32"/>
  <c r="AF75" i="32" s="1"/>
  <c r="AE74" i="32"/>
  <c r="AF74" i="32" s="1"/>
  <c r="AE73" i="32"/>
  <c r="AF73" i="32" s="1"/>
  <c r="AE72" i="32"/>
  <c r="AF72" i="32" s="1"/>
  <c r="AE71" i="32"/>
  <c r="AF71" i="32" s="1"/>
  <c r="AE70" i="32"/>
  <c r="AF70" i="32" s="1"/>
  <c r="AE69" i="32"/>
  <c r="AF69" i="32" s="1"/>
  <c r="AE68" i="32"/>
  <c r="AF68" i="32" s="1"/>
  <c r="AE67" i="32"/>
  <c r="AF67" i="32" s="1"/>
  <c r="AE66" i="32"/>
  <c r="AF66" i="32" s="1"/>
  <c r="AE65" i="32"/>
  <c r="AF65" i="32" s="1"/>
  <c r="AE64" i="32"/>
  <c r="AF64" i="32" s="1"/>
  <c r="AE63" i="32"/>
  <c r="AF63" i="32" s="1"/>
  <c r="AE62" i="32"/>
  <c r="AF62" i="32" s="1"/>
  <c r="AE61" i="32"/>
  <c r="AF61" i="32" s="1"/>
  <c r="AE60" i="32"/>
  <c r="AF60" i="32" s="1"/>
  <c r="AE59" i="32"/>
  <c r="AF59" i="32" s="1"/>
  <c r="AE58" i="32"/>
  <c r="AF58" i="32" s="1"/>
  <c r="AE57" i="32"/>
  <c r="AF57" i="32" s="1"/>
  <c r="AE56" i="32"/>
  <c r="AF56" i="32" s="1"/>
  <c r="AE55" i="32"/>
  <c r="AF55" i="32" s="1"/>
  <c r="AE54" i="32"/>
  <c r="AF54" i="32" s="1"/>
  <c r="AE53" i="32"/>
  <c r="AF53" i="32" s="1"/>
  <c r="AE52" i="32"/>
  <c r="AF52" i="32" s="1"/>
  <c r="AE51" i="32"/>
  <c r="AF51" i="32" s="1"/>
  <c r="AE50" i="32"/>
  <c r="AF50" i="32" s="1"/>
  <c r="AE49" i="32"/>
  <c r="AF49" i="32" s="1"/>
  <c r="AE48" i="32"/>
  <c r="AF48" i="32" s="1"/>
  <c r="AE47" i="32"/>
  <c r="AF47" i="32" s="1"/>
  <c r="AE46" i="32"/>
  <c r="AF46" i="32" s="1"/>
  <c r="AE45" i="32"/>
  <c r="AF45" i="32" s="1"/>
  <c r="AE44" i="32"/>
  <c r="AF44" i="32" s="1"/>
  <c r="AE43" i="32"/>
  <c r="AF43" i="32" s="1"/>
  <c r="AE42" i="32"/>
  <c r="AF42" i="32" s="1"/>
  <c r="AE41" i="32"/>
  <c r="AF41" i="32" s="1"/>
  <c r="AE40" i="32"/>
  <c r="AF40" i="32" s="1"/>
  <c r="AE39" i="32"/>
  <c r="AF39" i="32" s="1"/>
  <c r="AE38" i="32"/>
  <c r="AF38" i="32" s="1"/>
  <c r="AE37" i="32"/>
  <c r="AF37" i="32" s="1"/>
  <c r="AE36" i="32"/>
  <c r="AF36" i="32" s="1"/>
  <c r="AE35" i="32"/>
  <c r="AF35" i="32" s="1"/>
  <c r="AE34" i="32"/>
  <c r="AF34" i="32" s="1"/>
  <c r="AE33" i="32"/>
  <c r="AF33" i="32" s="1"/>
  <c r="AE32" i="32"/>
  <c r="AF32" i="32" s="1"/>
  <c r="AE31" i="32"/>
  <c r="AF31" i="32" s="1"/>
  <c r="AE30" i="32"/>
  <c r="AF30" i="32" s="1"/>
  <c r="AE29" i="32"/>
  <c r="AF29" i="32" s="1"/>
  <c r="AE28" i="32"/>
  <c r="AF28" i="32" s="1"/>
  <c r="AE27" i="32"/>
  <c r="AF27" i="32" s="1"/>
  <c r="AE26" i="32"/>
  <c r="AF26" i="32" s="1"/>
  <c r="AE25" i="32"/>
  <c r="AF25" i="32" s="1"/>
  <c r="AE24" i="32"/>
  <c r="AF24" i="32" s="1"/>
  <c r="AE23" i="32"/>
  <c r="AF23" i="32" s="1"/>
  <c r="AE22" i="32"/>
  <c r="AF22" i="32" s="1"/>
  <c r="AE21" i="32"/>
  <c r="AF21" i="32" s="1"/>
  <c r="AE20" i="32"/>
  <c r="AF20" i="32" s="1"/>
  <c r="AE19" i="32"/>
  <c r="AF19" i="32" s="1"/>
  <c r="AE18" i="32"/>
  <c r="AF18" i="32" s="1"/>
  <c r="AE17" i="32"/>
  <c r="AF17" i="32" s="1"/>
  <c r="AE16" i="32"/>
  <c r="AF16" i="32" s="1"/>
  <c r="AE15" i="32"/>
  <c r="AF15" i="32" s="1"/>
  <c r="AE14" i="32"/>
  <c r="AF14" i="32" s="1"/>
  <c r="AE13" i="32"/>
  <c r="AF13" i="32" s="1"/>
  <c r="AE12" i="32"/>
  <c r="AF12" i="32" s="1"/>
  <c r="AE11" i="32"/>
  <c r="AF11" i="32" s="1"/>
  <c r="AE10" i="32"/>
  <c r="AF10" i="32" s="1"/>
  <c r="AE9" i="32"/>
  <c r="AF9" i="32" s="1"/>
  <c r="AE8" i="32"/>
  <c r="AF8" i="32" s="1"/>
  <c r="AE7" i="32"/>
  <c r="AF7" i="32" s="1"/>
  <c r="AE6" i="32"/>
  <c r="Z260" i="32"/>
  <c r="AA260" i="32" s="1"/>
  <c r="Z259" i="32"/>
  <c r="AA259" i="32" s="1"/>
  <c r="Z258" i="32"/>
  <c r="AA258" i="32" s="1"/>
  <c r="Z257" i="32"/>
  <c r="AA257" i="32" s="1"/>
  <c r="Z256" i="32"/>
  <c r="AA256" i="32" s="1"/>
  <c r="Z255" i="32"/>
  <c r="AA255" i="32" s="1"/>
  <c r="Z254" i="32"/>
  <c r="AA254" i="32" s="1"/>
  <c r="Z253" i="32"/>
  <c r="AA253" i="32" s="1"/>
  <c r="Z252" i="32"/>
  <c r="AA252" i="32" s="1"/>
  <c r="Z251" i="32"/>
  <c r="AA251" i="32" s="1"/>
  <c r="Z250" i="32"/>
  <c r="AA250" i="32" s="1"/>
  <c r="Z249" i="32"/>
  <c r="AA249" i="32" s="1"/>
  <c r="Z248" i="32"/>
  <c r="AA248" i="32" s="1"/>
  <c r="Z247" i="32"/>
  <c r="AA247" i="32" s="1"/>
  <c r="Z246" i="32"/>
  <c r="AA246" i="32" s="1"/>
  <c r="Z245" i="32"/>
  <c r="AA245" i="32" s="1"/>
  <c r="Z244" i="32"/>
  <c r="AA244" i="32" s="1"/>
  <c r="Z243" i="32"/>
  <c r="AA243" i="32" s="1"/>
  <c r="Z242" i="32"/>
  <c r="AA242" i="32" s="1"/>
  <c r="Z241" i="32"/>
  <c r="AA241" i="32" s="1"/>
  <c r="Z240" i="32"/>
  <c r="AA240" i="32" s="1"/>
  <c r="Z239" i="32"/>
  <c r="AA239" i="32" s="1"/>
  <c r="Z238" i="32"/>
  <c r="AA238" i="32" s="1"/>
  <c r="Z237" i="32"/>
  <c r="AA237" i="32" s="1"/>
  <c r="Z236" i="32"/>
  <c r="AA236" i="32" s="1"/>
  <c r="Z235" i="32"/>
  <c r="AA235" i="32" s="1"/>
  <c r="Z234" i="32"/>
  <c r="AA234" i="32" s="1"/>
  <c r="Z233" i="32"/>
  <c r="AA233" i="32" s="1"/>
  <c r="Z232" i="32"/>
  <c r="AA232" i="32" s="1"/>
  <c r="Z231" i="32"/>
  <c r="AA231" i="32" s="1"/>
  <c r="Z230" i="32"/>
  <c r="AA230" i="32" s="1"/>
  <c r="Z229" i="32"/>
  <c r="AA229" i="32" s="1"/>
  <c r="Z228" i="32"/>
  <c r="AA228" i="32" s="1"/>
  <c r="Z227" i="32"/>
  <c r="AA227" i="32" s="1"/>
  <c r="Z226" i="32"/>
  <c r="AA226" i="32" s="1"/>
  <c r="Z225" i="32"/>
  <c r="AA225" i="32" s="1"/>
  <c r="Z224" i="32"/>
  <c r="AA224" i="32" s="1"/>
  <c r="Z223" i="32"/>
  <c r="AA223" i="32" s="1"/>
  <c r="Z222" i="32"/>
  <c r="AA222" i="32" s="1"/>
  <c r="Z221" i="32"/>
  <c r="AA221" i="32" s="1"/>
  <c r="Z220" i="32"/>
  <c r="AA220" i="32" s="1"/>
  <c r="Z219" i="32"/>
  <c r="AA219" i="32" s="1"/>
  <c r="Z218" i="32"/>
  <c r="AA218" i="32" s="1"/>
  <c r="Z217" i="32"/>
  <c r="AA217" i="32" s="1"/>
  <c r="Z216" i="32"/>
  <c r="AA216" i="32" s="1"/>
  <c r="Z215" i="32"/>
  <c r="AA215" i="32" s="1"/>
  <c r="Z214" i="32"/>
  <c r="AA214" i="32" s="1"/>
  <c r="Z213" i="32"/>
  <c r="AA213" i="32" s="1"/>
  <c r="Z212" i="32"/>
  <c r="AA212" i="32" s="1"/>
  <c r="Z211" i="32"/>
  <c r="AA211" i="32" s="1"/>
  <c r="Z210" i="32"/>
  <c r="AA210" i="32" s="1"/>
  <c r="Z209" i="32"/>
  <c r="AA209" i="32" s="1"/>
  <c r="Z208" i="32"/>
  <c r="AA208" i="32" s="1"/>
  <c r="Z207" i="32"/>
  <c r="AA207" i="32" s="1"/>
  <c r="Z206" i="32"/>
  <c r="AA206" i="32" s="1"/>
  <c r="Z205" i="32"/>
  <c r="AA205" i="32" s="1"/>
  <c r="Z204" i="32"/>
  <c r="AA204" i="32" s="1"/>
  <c r="Z203" i="32"/>
  <c r="AA203" i="32" s="1"/>
  <c r="Z202" i="32"/>
  <c r="AA202" i="32" s="1"/>
  <c r="Z201" i="32"/>
  <c r="AA201" i="32" s="1"/>
  <c r="Z200" i="32"/>
  <c r="AA200" i="32" s="1"/>
  <c r="Z199" i="32"/>
  <c r="AA199" i="32" s="1"/>
  <c r="Z198" i="32"/>
  <c r="AA198" i="32" s="1"/>
  <c r="Z197" i="32"/>
  <c r="AA197" i="32" s="1"/>
  <c r="Z196" i="32"/>
  <c r="AA196" i="32" s="1"/>
  <c r="Z195" i="32"/>
  <c r="AA195" i="32" s="1"/>
  <c r="Z194" i="32"/>
  <c r="AA194" i="32" s="1"/>
  <c r="Z193" i="32"/>
  <c r="AA193" i="32" s="1"/>
  <c r="Z192" i="32"/>
  <c r="AA192" i="32" s="1"/>
  <c r="Z191" i="32"/>
  <c r="AA191" i="32" s="1"/>
  <c r="Z190" i="32"/>
  <c r="AA190" i="32" s="1"/>
  <c r="Z189" i="32"/>
  <c r="AA189" i="32" s="1"/>
  <c r="Z188" i="32"/>
  <c r="AA188" i="32" s="1"/>
  <c r="Z187" i="32"/>
  <c r="AA187" i="32" s="1"/>
  <c r="Z186" i="32"/>
  <c r="AA186" i="32" s="1"/>
  <c r="Z185" i="32"/>
  <c r="AA185" i="32" s="1"/>
  <c r="Z184" i="32"/>
  <c r="AA184" i="32" s="1"/>
  <c r="Z183" i="32"/>
  <c r="AA183" i="32" s="1"/>
  <c r="Z182" i="32"/>
  <c r="AA182" i="32" s="1"/>
  <c r="Z181" i="32"/>
  <c r="AA181" i="32" s="1"/>
  <c r="Z180" i="32"/>
  <c r="AA180" i="32" s="1"/>
  <c r="Z179" i="32"/>
  <c r="AA179" i="32" s="1"/>
  <c r="Z178" i="32"/>
  <c r="AA178" i="32" s="1"/>
  <c r="Z177" i="32"/>
  <c r="AA177" i="32" s="1"/>
  <c r="Z176" i="32"/>
  <c r="AA176" i="32" s="1"/>
  <c r="Z175" i="32"/>
  <c r="AA175" i="32" s="1"/>
  <c r="Z174" i="32"/>
  <c r="AA174" i="32" s="1"/>
  <c r="Z173" i="32"/>
  <c r="AA173" i="32" s="1"/>
  <c r="Z172" i="32"/>
  <c r="AA172" i="32" s="1"/>
  <c r="Z171" i="32"/>
  <c r="AA171" i="32" s="1"/>
  <c r="Z170" i="32"/>
  <c r="AA170" i="32" s="1"/>
  <c r="Z169" i="32"/>
  <c r="AA169" i="32" s="1"/>
  <c r="Z168" i="32"/>
  <c r="AA168" i="32" s="1"/>
  <c r="Z167" i="32"/>
  <c r="AA167" i="32" s="1"/>
  <c r="Z166" i="32"/>
  <c r="AA166" i="32" s="1"/>
  <c r="Z165" i="32"/>
  <c r="AA165" i="32" s="1"/>
  <c r="Z164" i="32"/>
  <c r="AA164" i="32" s="1"/>
  <c r="Z163" i="32"/>
  <c r="AA163" i="32" s="1"/>
  <c r="Z162" i="32"/>
  <c r="AA162" i="32" s="1"/>
  <c r="Z161" i="32"/>
  <c r="AA161" i="32" s="1"/>
  <c r="Z160" i="32"/>
  <c r="AA160" i="32" s="1"/>
  <c r="Z159" i="32"/>
  <c r="AA159" i="32" s="1"/>
  <c r="Z158" i="32"/>
  <c r="AA158" i="32" s="1"/>
  <c r="Z157" i="32"/>
  <c r="AA157" i="32" s="1"/>
  <c r="Z156" i="32"/>
  <c r="AA156" i="32" s="1"/>
  <c r="Z155" i="32"/>
  <c r="AA155" i="32" s="1"/>
  <c r="Z154" i="32"/>
  <c r="AA154" i="32" s="1"/>
  <c r="Z153" i="32"/>
  <c r="AA153" i="32" s="1"/>
  <c r="Z152" i="32"/>
  <c r="AA152" i="32" s="1"/>
  <c r="Z151" i="32"/>
  <c r="AA151" i="32" s="1"/>
  <c r="Z150" i="32"/>
  <c r="AA150" i="32" s="1"/>
  <c r="Z149" i="32"/>
  <c r="AA149" i="32" s="1"/>
  <c r="Z148" i="32"/>
  <c r="AA148" i="32" s="1"/>
  <c r="Z147" i="32"/>
  <c r="AA147" i="32" s="1"/>
  <c r="Z146" i="32"/>
  <c r="AA146" i="32" s="1"/>
  <c r="Z145" i="32"/>
  <c r="AA145" i="32" s="1"/>
  <c r="Z144" i="32"/>
  <c r="AA144" i="32" s="1"/>
  <c r="Z143" i="32"/>
  <c r="AA143" i="32" s="1"/>
  <c r="Z142" i="32"/>
  <c r="AA142" i="32" s="1"/>
  <c r="Z141" i="32"/>
  <c r="AA141" i="32" s="1"/>
  <c r="Z140" i="32"/>
  <c r="AA140" i="32" s="1"/>
  <c r="Z139" i="32"/>
  <c r="AA139" i="32" s="1"/>
  <c r="Z138" i="32"/>
  <c r="AA138" i="32" s="1"/>
  <c r="Z137" i="32"/>
  <c r="AA137" i="32" s="1"/>
  <c r="Z136" i="32"/>
  <c r="AA136" i="32" s="1"/>
  <c r="Z135" i="32"/>
  <c r="AA135" i="32" s="1"/>
  <c r="Z134" i="32"/>
  <c r="AA134" i="32" s="1"/>
  <c r="Z133" i="32"/>
  <c r="AA133" i="32" s="1"/>
  <c r="Z132" i="32"/>
  <c r="AA132" i="32" s="1"/>
  <c r="Z131" i="32"/>
  <c r="AA131" i="32" s="1"/>
  <c r="Z130" i="32"/>
  <c r="AA130" i="32" s="1"/>
  <c r="Z129" i="32"/>
  <c r="AA129" i="32" s="1"/>
  <c r="Z128" i="32"/>
  <c r="AA128" i="32" s="1"/>
  <c r="Z127" i="32"/>
  <c r="AA127" i="32" s="1"/>
  <c r="Z126" i="32"/>
  <c r="AA126" i="32" s="1"/>
  <c r="Z125" i="32"/>
  <c r="AA125" i="32" s="1"/>
  <c r="Z124" i="32"/>
  <c r="AA124" i="32" s="1"/>
  <c r="Z123" i="32"/>
  <c r="AA123" i="32" s="1"/>
  <c r="Z122" i="32"/>
  <c r="AA122" i="32" s="1"/>
  <c r="Z121" i="32"/>
  <c r="AA121" i="32" s="1"/>
  <c r="Z120" i="32"/>
  <c r="AA120" i="32" s="1"/>
  <c r="Z119" i="32"/>
  <c r="AA119" i="32" s="1"/>
  <c r="Z118" i="32"/>
  <c r="AA118" i="32" s="1"/>
  <c r="Z117" i="32"/>
  <c r="AA117" i="32" s="1"/>
  <c r="Z116" i="32"/>
  <c r="AA116" i="32" s="1"/>
  <c r="Z115" i="32"/>
  <c r="AA115" i="32" s="1"/>
  <c r="Z114" i="32"/>
  <c r="AA114" i="32" s="1"/>
  <c r="Z113" i="32"/>
  <c r="AA113" i="32" s="1"/>
  <c r="Z112" i="32"/>
  <c r="AA112" i="32" s="1"/>
  <c r="Z111" i="32"/>
  <c r="AA111" i="32" s="1"/>
  <c r="Z110" i="32"/>
  <c r="AA110" i="32" s="1"/>
  <c r="Z109" i="32"/>
  <c r="AA109" i="32" s="1"/>
  <c r="Z108" i="32"/>
  <c r="AA108" i="32" s="1"/>
  <c r="Z107" i="32"/>
  <c r="AA107" i="32" s="1"/>
  <c r="Z106" i="32"/>
  <c r="AA106" i="32" s="1"/>
  <c r="Z105" i="32"/>
  <c r="AA105" i="32" s="1"/>
  <c r="Z104" i="32"/>
  <c r="AA104" i="32" s="1"/>
  <c r="Z103" i="32"/>
  <c r="AA103" i="32" s="1"/>
  <c r="Z102" i="32"/>
  <c r="AA102" i="32" s="1"/>
  <c r="Z101" i="32"/>
  <c r="AA101" i="32" s="1"/>
  <c r="Z100" i="32"/>
  <c r="AA100" i="32" s="1"/>
  <c r="Z99" i="32"/>
  <c r="AA99" i="32" s="1"/>
  <c r="Z98" i="32"/>
  <c r="AA98" i="32" s="1"/>
  <c r="Z97" i="32"/>
  <c r="AA97" i="32" s="1"/>
  <c r="Z96" i="32"/>
  <c r="AA96" i="32" s="1"/>
  <c r="Z95" i="32"/>
  <c r="AA95" i="32" s="1"/>
  <c r="Z94" i="32"/>
  <c r="AA94" i="32" s="1"/>
  <c r="Z93" i="32"/>
  <c r="AA93" i="32" s="1"/>
  <c r="Z92" i="32"/>
  <c r="AA92" i="32" s="1"/>
  <c r="Z91" i="32"/>
  <c r="AA91" i="32" s="1"/>
  <c r="Z90" i="32"/>
  <c r="AA90" i="32" s="1"/>
  <c r="Z89" i="32"/>
  <c r="AA89" i="32" s="1"/>
  <c r="Z88" i="32"/>
  <c r="AA88" i="32" s="1"/>
  <c r="Z87" i="32"/>
  <c r="AA87" i="32" s="1"/>
  <c r="Z86" i="32"/>
  <c r="AA86" i="32" s="1"/>
  <c r="Z85" i="32"/>
  <c r="AA85" i="32" s="1"/>
  <c r="Z84" i="32"/>
  <c r="AA84" i="32" s="1"/>
  <c r="Z83" i="32"/>
  <c r="AA83" i="32" s="1"/>
  <c r="Z82" i="32"/>
  <c r="AA82" i="32" s="1"/>
  <c r="Z81" i="32"/>
  <c r="AA81" i="32" s="1"/>
  <c r="Z80" i="32"/>
  <c r="AA80" i="32" s="1"/>
  <c r="Z79" i="32"/>
  <c r="AA79" i="32" s="1"/>
  <c r="Z78" i="32"/>
  <c r="AA78" i="32" s="1"/>
  <c r="Z77" i="32"/>
  <c r="AA77" i="32" s="1"/>
  <c r="Z76" i="32"/>
  <c r="AA76" i="32" s="1"/>
  <c r="Z75" i="32"/>
  <c r="AA75" i="32" s="1"/>
  <c r="Z74" i="32"/>
  <c r="AA74" i="32" s="1"/>
  <c r="Z73" i="32"/>
  <c r="AA73" i="32" s="1"/>
  <c r="Z72" i="32"/>
  <c r="AA72" i="32" s="1"/>
  <c r="Z71" i="32"/>
  <c r="AA71" i="32" s="1"/>
  <c r="Z70" i="32"/>
  <c r="AA70" i="32" s="1"/>
  <c r="Z69" i="32"/>
  <c r="AA69" i="32" s="1"/>
  <c r="Z68" i="32"/>
  <c r="AA68" i="32" s="1"/>
  <c r="Z67" i="32"/>
  <c r="AA67" i="32" s="1"/>
  <c r="Z66" i="32"/>
  <c r="AA66" i="32" s="1"/>
  <c r="Z65" i="32"/>
  <c r="AA65" i="32" s="1"/>
  <c r="Z64" i="32"/>
  <c r="AA64" i="32" s="1"/>
  <c r="Z63" i="32"/>
  <c r="AA63" i="32" s="1"/>
  <c r="Z62" i="32"/>
  <c r="AA62" i="32" s="1"/>
  <c r="Z61" i="32"/>
  <c r="AA61" i="32" s="1"/>
  <c r="Z60" i="32"/>
  <c r="AA60" i="32" s="1"/>
  <c r="Z59" i="32"/>
  <c r="AA59" i="32" s="1"/>
  <c r="Z58" i="32"/>
  <c r="AA58" i="32" s="1"/>
  <c r="Z57" i="32"/>
  <c r="AA57" i="32" s="1"/>
  <c r="Z56" i="32"/>
  <c r="AA56" i="32" s="1"/>
  <c r="Z55" i="32"/>
  <c r="AA55" i="32" s="1"/>
  <c r="Z54" i="32"/>
  <c r="AA54" i="32" s="1"/>
  <c r="Z53" i="32"/>
  <c r="AA53" i="32" s="1"/>
  <c r="Z52" i="32"/>
  <c r="AA52" i="32" s="1"/>
  <c r="Z51" i="32"/>
  <c r="AA51" i="32" s="1"/>
  <c r="Z50" i="32"/>
  <c r="AA50" i="32" s="1"/>
  <c r="Z49" i="32"/>
  <c r="AA49" i="32" s="1"/>
  <c r="Z48" i="32"/>
  <c r="AA48" i="32" s="1"/>
  <c r="Z47" i="32"/>
  <c r="AA47" i="32" s="1"/>
  <c r="Z46" i="32"/>
  <c r="AA46" i="32" s="1"/>
  <c r="Z45" i="32"/>
  <c r="AA45" i="32" s="1"/>
  <c r="Z44" i="32"/>
  <c r="AA44" i="32" s="1"/>
  <c r="Z43" i="32"/>
  <c r="AA43" i="32" s="1"/>
  <c r="Z42" i="32"/>
  <c r="AA42" i="32" s="1"/>
  <c r="Z41" i="32"/>
  <c r="AA41" i="32" s="1"/>
  <c r="Z40" i="32"/>
  <c r="AA40" i="32" s="1"/>
  <c r="Z39" i="32"/>
  <c r="AA39" i="32" s="1"/>
  <c r="Z38" i="32"/>
  <c r="AA38" i="32" s="1"/>
  <c r="Z37" i="32"/>
  <c r="AA37" i="32" s="1"/>
  <c r="Z36" i="32"/>
  <c r="AA36" i="32" s="1"/>
  <c r="Z35" i="32"/>
  <c r="AA35" i="32" s="1"/>
  <c r="Z34" i="32"/>
  <c r="AA34" i="32" s="1"/>
  <c r="Z33" i="32"/>
  <c r="AA33" i="32" s="1"/>
  <c r="Z32" i="32"/>
  <c r="AA32" i="32" s="1"/>
  <c r="Z31" i="32"/>
  <c r="AA31" i="32" s="1"/>
  <c r="Z30" i="32"/>
  <c r="AA30" i="32" s="1"/>
  <c r="Z29" i="32"/>
  <c r="AA29" i="32" s="1"/>
  <c r="Z28" i="32"/>
  <c r="AA28" i="32" s="1"/>
  <c r="Z27" i="32"/>
  <c r="AA27" i="32" s="1"/>
  <c r="Z26" i="32"/>
  <c r="AA26" i="32" s="1"/>
  <c r="Z25" i="32"/>
  <c r="AA25" i="32" s="1"/>
  <c r="Z24" i="32"/>
  <c r="AA24" i="32" s="1"/>
  <c r="Z23" i="32"/>
  <c r="AA23" i="32" s="1"/>
  <c r="Z22" i="32"/>
  <c r="AA22" i="32" s="1"/>
  <c r="Z21" i="32"/>
  <c r="AA21" i="32" s="1"/>
  <c r="Z20" i="32"/>
  <c r="AA20" i="32" s="1"/>
  <c r="Z19" i="32"/>
  <c r="AA19" i="32" s="1"/>
  <c r="Z18" i="32"/>
  <c r="AA18" i="32" s="1"/>
  <c r="Z17" i="32"/>
  <c r="AA17" i="32" s="1"/>
  <c r="Z16" i="32"/>
  <c r="AA16" i="32" s="1"/>
  <c r="Z15" i="32"/>
  <c r="AA15" i="32" s="1"/>
  <c r="Z14" i="32"/>
  <c r="AA14" i="32" s="1"/>
  <c r="Z13" i="32"/>
  <c r="AA13" i="32" s="1"/>
  <c r="Z12" i="32"/>
  <c r="AA12" i="32" s="1"/>
  <c r="Z11" i="32"/>
  <c r="AA11" i="32" s="1"/>
  <c r="Z10" i="32"/>
  <c r="AA10" i="32" s="1"/>
  <c r="Z9" i="32"/>
  <c r="AA9" i="32" s="1"/>
  <c r="Z8" i="32"/>
  <c r="AA8" i="32" s="1"/>
  <c r="Z7" i="32"/>
  <c r="AA7" i="32" s="1"/>
  <c r="Z6" i="32"/>
  <c r="U131" i="32"/>
  <c r="V131" i="32" s="1"/>
  <c r="U130" i="32"/>
  <c r="V130" i="32" s="1"/>
  <c r="U129" i="32"/>
  <c r="V129" i="32" s="1"/>
  <c r="U128" i="32"/>
  <c r="V128" i="32" s="1"/>
  <c r="U127" i="32"/>
  <c r="V127" i="32" s="1"/>
  <c r="U126" i="32"/>
  <c r="V126" i="32" s="1"/>
  <c r="U125" i="32"/>
  <c r="V125" i="32" s="1"/>
  <c r="U124" i="32"/>
  <c r="V124" i="32" s="1"/>
  <c r="U123" i="32"/>
  <c r="V123" i="32" s="1"/>
  <c r="U122" i="32"/>
  <c r="V122" i="32" s="1"/>
  <c r="U121" i="32"/>
  <c r="V121" i="32" s="1"/>
  <c r="U120" i="32"/>
  <c r="V120" i="32" s="1"/>
  <c r="U119" i="32"/>
  <c r="V119" i="32" s="1"/>
  <c r="U118" i="32"/>
  <c r="V118" i="32" s="1"/>
  <c r="U117" i="32"/>
  <c r="V117" i="32" s="1"/>
  <c r="U116" i="32"/>
  <c r="V116" i="32" s="1"/>
  <c r="U115" i="32"/>
  <c r="V115" i="32" s="1"/>
  <c r="U114" i="32"/>
  <c r="V114" i="32" s="1"/>
  <c r="U113" i="32"/>
  <c r="V113" i="32" s="1"/>
  <c r="U112" i="32"/>
  <c r="V112" i="32" s="1"/>
  <c r="U111" i="32"/>
  <c r="V111" i="32" s="1"/>
  <c r="U110" i="32"/>
  <c r="V110" i="32" s="1"/>
  <c r="U109" i="32"/>
  <c r="V109" i="32" s="1"/>
  <c r="U108" i="32"/>
  <c r="V108" i="32" s="1"/>
  <c r="U107" i="32"/>
  <c r="V107" i="32" s="1"/>
  <c r="U106" i="32"/>
  <c r="V106" i="32" s="1"/>
  <c r="U105" i="32"/>
  <c r="V105" i="32" s="1"/>
  <c r="U104" i="32"/>
  <c r="V104" i="32" s="1"/>
  <c r="U103" i="32"/>
  <c r="V103" i="32" s="1"/>
  <c r="U102" i="32"/>
  <c r="V102" i="32" s="1"/>
  <c r="U101" i="32"/>
  <c r="V101" i="32" s="1"/>
  <c r="U100" i="32"/>
  <c r="V100" i="32" s="1"/>
  <c r="U99" i="32"/>
  <c r="V99" i="32" s="1"/>
  <c r="U98" i="32"/>
  <c r="V98" i="32" s="1"/>
  <c r="U97" i="32"/>
  <c r="V97" i="32" s="1"/>
  <c r="U96" i="32"/>
  <c r="V96" i="32" s="1"/>
  <c r="U95" i="32"/>
  <c r="V95" i="32" s="1"/>
  <c r="U94" i="32"/>
  <c r="V94" i="32" s="1"/>
  <c r="U93" i="32"/>
  <c r="V93" i="32" s="1"/>
  <c r="U92" i="32"/>
  <c r="V92" i="32" s="1"/>
  <c r="U91" i="32"/>
  <c r="V91" i="32" s="1"/>
  <c r="U90" i="32"/>
  <c r="V90" i="32" s="1"/>
  <c r="U89" i="32"/>
  <c r="V89" i="32" s="1"/>
  <c r="U88" i="32"/>
  <c r="V88" i="32" s="1"/>
  <c r="U87" i="32"/>
  <c r="V87" i="32" s="1"/>
  <c r="U86" i="32"/>
  <c r="V86" i="32" s="1"/>
  <c r="U85" i="32"/>
  <c r="V85" i="32" s="1"/>
  <c r="U84" i="32"/>
  <c r="V84" i="32" s="1"/>
  <c r="U83" i="32"/>
  <c r="V83" i="32" s="1"/>
  <c r="U82" i="32"/>
  <c r="V82" i="32" s="1"/>
  <c r="U81" i="32"/>
  <c r="V81" i="32" s="1"/>
  <c r="U80" i="32"/>
  <c r="V80" i="32" s="1"/>
  <c r="U79" i="32"/>
  <c r="V79" i="32" s="1"/>
  <c r="U78" i="32"/>
  <c r="V78" i="32" s="1"/>
  <c r="U77" i="32"/>
  <c r="V77" i="32" s="1"/>
  <c r="U76" i="32"/>
  <c r="V76" i="32" s="1"/>
  <c r="U75" i="32"/>
  <c r="V75" i="32" s="1"/>
  <c r="U74" i="32"/>
  <c r="V74" i="32" s="1"/>
  <c r="U73" i="32"/>
  <c r="V73" i="32" s="1"/>
  <c r="U72" i="32"/>
  <c r="V72" i="32" s="1"/>
  <c r="U71" i="32"/>
  <c r="V71" i="32" s="1"/>
  <c r="U70" i="32"/>
  <c r="V70" i="32" s="1"/>
  <c r="U69" i="32"/>
  <c r="V69" i="32" s="1"/>
  <c r="U68" i="32"/>
  <c r="V68" i="32" s="1"/>
  <c r="U67" i="32"/>
  <c r="V67" i="32" s="1"/>
  <c r="U66" i="32"/>
  <c r="V66" i="32" s="1"/>
  <c r="U65" i="32"/>
  <c r="V65" i="32" s="1"/>
  <c r="U64" i="32"/>
  <c r="V64" i="32" s="1"/>
  <c r="U63" i="32"/>
  <c r="V63" i="32" s="1"/>
  <c r="U62" i="32"/>
  <c r="V62" i="32" s="1"/>
  <c r="U61" i="32"/>
  <c r="V61" i="32" s="1"/>
  <c r="U60" i="32"/>
  <c r="V60" i="32" s="1"/>
  <c r="U59" i="32"/>
  <c r="V59" i="32" s="1"/>
  <c r="U58" i="32"/>
  <c r="V58" i="32" s="1"/>
  <c r="U57" i="32"/>
  <c r="V57" i="32" s="1"/>
  <c r="U56" i="32"/>
  <c r="V56" i="32" s="1"/>
  <c r="U55" i="32"/>
  <c r="V55" i="32" s="1"/>
  <c r="U54" i="32"/>
  <c r="V54" i="32" s="1"/>
  <c r="U53" i="32"/>
  <c r="V53" i="32" s="1"/>
  <c r="U52" i="32"/>
  <c r="V52" i="32" s="1"/>
  <c r="U51" i="32"/>
  <c r="V51" i="32" s="1"/>
  <c r="U50" i="32"/>
  <c r="V50" i="32" s="1"/>
  <c r="U49" i="32"/>
  <c r="V49" i="32" s="1"/>
  <c r="U48" i="32"/>
  <c r="V48" i="32" s="1"/>
  <c r="U47" i="32"/>
  <c r="V47" i="32" s="1"/>
  <c r="U46" i="32"/>
  <c r="V46" i="32" s="1"/>
  <c r="U45" i="32"/>
  <c r="V45" i="32" s="1"/>
  <c r="U44" i="32"/>
  <c r="V44" i="32" s="1"/>
  <c r="U43" i="32"/>
  <c r="V43" i="32" s="1"/>
  <c r="U42" i="32"/>
  <c r="V42" i="32" s="1"/>
  <c r="U41" i="32"/>
  <c r="V41" i="32" s="1"/>
  <c r="U40" i="32"/>
  <c r="V40" i="32" s="1"/>
  <c r="U39" i="32"/>
  <c r="V39" i="32" s="1"/>
  <c r="U38" i="32"/>
  <c r="V38" i="32" s="1"/>
  <c r="U37" i="32"/>
  <c r="V37" i="32" s="1"/>
  <c r="U36" i="32"/>
  <c r="V36" i="32" s="1"/>
  <c r="U35" i="32"/>
  <c r="V35" i="32" s="1"/>
  <c r="U34" i="32"/>
  <c r="V34" i="32" s="1"/>
  <c r="U33" i="32"/>
  <c r="V33" i="32" s="1"/>
  <c r="U32" i="32"/>
  <c r="V32" i="32" s="1"/>
  <c r="U31" i="32"/>
  <c r="V31" i="32" s="1"/>
  <c r="U30" i="32"/>
  <c r="V30" i="32" s="1"/>
  <c r="U29" i="32"/>
  <c r="V29" i="32" s="1"/>
  <c r="U28" i="32"/>
  <c r="V28" i="32" s="1"/>
  <c r="U27" i="32"/>
  <c r="V27" i="32" s="1"/>
  <c r="U26" i="32"/>
  <c r="V26" i="32" s="1"/>
  <c r="U25" i="32"/>
  <c r="V25" i="32" s="1"/>
  <c r="U24" i="32"/>
  <c r="V24" i="32" s="1"/>
  <c r="U23" i="32"/>
  <c r="V23" i="32" s="1"/>
  <c r="U22" i="32"/>
  <c r="V22" i="32" s="1"/>
  <c r="U21" i="32"/>
  <c r="V21" i="32" s="1"/>
  <c r="U20" i="32"/>
  <c r="V20" i="32" s="1"/>
  <c r="U19" i="32"/>
  <c r="V19" i="32" s="1"/>
  <c r="U18" i="32"/>
  <c r="V18" i="32" s="1"/>
  <c r="U17" i="32"/>
  <c r="V17" i="32" s="1"/>
  <c r="U16" i="32"/>
  <c r="V16" i="32" s="1"/>
  <c r="U15" i="32"/>
  <c r="V15" i="32" s="1"/>
  <c r="U14" i="32"/>
  <c r="V14" i="32" s="1"/>
  <c r="U13" i="32"/>
  <c r="V13" i="32" s="1"/>
  <c r="U12" i="32"/>
  <c r="V12" i="32" s="1"/>
  <c r="U11" i="32"/>
  <c r="V11" i="32" s="1"/>
  <c r="U10" i="32"/>
  <c r="V10" i="32" s="1"/>
  <c r="U9" i="32"/>
  <c r="V9" i="32" s="1"/>
  <c r="U8" i="32"/>
  <c r="V8" i="32" s="1"/>
  <c r="U7" i="32"/>
  <c r="V7" i="32" s="1"/>
  <c r="U6" i="32"/>
  <c r="P131" i="32"/>
  <c r="Q131" i="32" s="1"/>
  <c r="P130" i="32"/>
  <c r="Q130" i="32" s="1"/>
  <c r="P129" i="32"/>
  <c r="Q129" i="32" s="1"/>
  <c r="P128" i="32"/>
  <c r="Q128" i="32" s="1"/>
  <c r="P127" i="32"/>
  <c r="Q127" i="32" s="1"/>
  <c r="P126" i="32"/>
  <c r="Q126" i="32" s="1"/>
  <c r="P125" i="32"/>
  <c r="Q125" i="32" s="1"/>
  <c r="P124" i="32"/>
  <c r="Q124" i="32" s="1"/>
  <c r="P123" i="32"/>
  <c r="Q123" i="32" s="1"/>
  <c r="P122" i="32"/>
  <c r="Q122" i="32" s="1"/>
  <c r="P121" i="32"/>
  <c r="Q121" i="32" s="1"/>
  <c r="P120" i="32"/>
  <c r="Q120" i="32" s="1"/>
  <c r="P119" i="32"/>
  <c r="Q119" i="32" s="1"/>
  <c r="P118" i="32"/>
  <c r="Q118" i="32" s="1"/>
  <c r="P117" i="32"/>
  <c r="Q117" i="32" s="1"/>
  <c r="P116" i="32"/>
  <c r="Q116" i="32" s="1"/>
  <c r="P115" i="32"/>
  <c r="Q115" i="32" s="1"/>
  <c r="P114" i="32"/>
  <c r="Q114" i="32" s="1"/>
  <c r="P113" i="32"/>
  <c r="Q113" i="32" s="1"/>
  <c r="P112" i="32"/>
  <c r="Q112" i="32" s="1"/>
  <c r="P111" i="32"/>
  <c r="Q111" i="32" s="1"/>
  <c r="P110" i="32"/>
  <c r="Q110" i="32" s="1"/>
  <c r="P109" i="32"/>
  <c r="Q109" i="32" s="1"/>
  <c r="P108" i="32"/>
  <c r="Q108" i="32" s="1"/>
  <c r="P107" i="32"/>
  <c r="Q107" i="32" s="1"/>
  <c r="P106" i="32"/>
  <c r="Q106" i="32" s="1"/>
  <c r="P105" i="32"/>
  <c r="Q105" i="32" s="1"/>
  <c r="P104" i="32"/>
  <c r="Q104" i="32" s="1"/>
  <c r="P103" i="32"/>
  <c r="Q103" i="32" s="1"/>
  <c r="P102" i="32"/>
  <c r="Q102" i="32" s="1"/>
  <c r="P101" i="32"/>
  <c r="Q101" i="32" s="1"/>
  <c r="P100" i="32"/>
  <c r="Q100" i="32" s="1"/>
  <c r="P99" i="32"/>
  <c r="Q99" i="32" s="1"/>
  <c r="P98" i="32"/>
  <c r="Q98" i="32" s="1"/>
  <c r="P97" i="32"/>
  <c r="Q97" i="32" s="1"/>
  <c r="P96" i="32"/>
  <c r="Q96" i="32" s="1"/>
  <c r="P95" i="32"/>
  <c r="Q95" i="32" s="1"/>
  <c r="P94" i="32"/>
  <c r="Q94" i="32" s="1"/>
  <c r="P93" i="32"/>
  <c r="Q93" i="32" s="1"/>
  <c r="P92" i="32"/>
  <c r="Q92" i="32" s="1"/>
  <c r="P91" i="32"/>
  <c r="Q91" i="32" s="1"/>
  <c r="P90" i="32"/>
  <c r="Q90" i="32" s="1"/>
  <c r="P89" i="32"/>
  <c r="Q89" i="32" s="1"/>
  <c r="P88" i="32"/>
  <c r="Q88" i="32" s="1"/>
  <c r="P87" i="32"/>
  <c r="Q87" i="32" s="1"/>
  <c r="P86" i="32"/>
  <c r="Q86" i="32" s="1"/>
  <c r="P85" i="32"/>
  <c r="Q85" i="32" s="1"/>
  <c r="P84" i="32"/>
  <c r="Q84" i="32" s="1"/>
  <c r="P83" i="32"/>
  <c r="Q83" i="32" s="1"/>
  <c r="P82" i="32"/>
  <c r="Q82" i="32" s="1"/>
  <c r="P81" i="32"/>
  <c r="Q81" i="32" s="1"/>
  <c r="P80" i="32"/>
  <c r="Q80" i="32" s="1"/>
  <c r="P79" i="32"/>
  <c r="Q79" i="32" s="1"/>
  <c r="P78" i="32"/>
  <c r="Q78" i="32" s="1"/>
  <c r="P77" i="32"/>
  <c r="Q77" i="32" s="1"/>
  <c r="P76" i="32"/>
  <c r="Q76" i="32" s="1"/>
  <c r="P75" i="32"/>
  <c r="Q75" i="32" s="1"/>
  <c r="P74" i="32"/>
  <c r="Q74" i="32" s="1"/>
  <c r="P73" i="32"/>
  <c r="Q73" i="32" s="1"/>
  <c r="P72" i="32"/>
  <c r="Q72" i="32" s="1"/>
  <c r="P71" i="32"/>
  <c r="Q71" i="32" s="1"/>
  <c r="P70" i="32"/>
  <c r="Q70" i="32" s="1"/>
  <c r="P69" i="32"/>
  <c r="Q69" i="32" s="1"/>
  <c r="P68" i="32"/>
  <c r="Q68" i="32" s="1"/>
  <c r="P67" i="32"/>
  <c r="Q67" i="32" s="1"/>
  <c r="P66" i="32"/>
  <c r="Q66" i="32" s="1"/>
  <c r="P65" i="32"/>
  <c r="Q65" i="32" s="1"/>
  <c r="P64" i="32"/>
  <c r="Q64" i="32" s="1"/>
  <c r="P63" i="32"/>
  <c r="Q63" i="32" s="1"/>
  <c r="P62" i="32"/>
  <c r="Q62" i="32" s="1"/>
  <c r="P61" i="32"/>
  <c r="Q61" i="32" s="1"/>
  <c r="P60" i="32"/>
  <c r="Q60" i="32" s="1"/>
  <c r="P59" i="32"/>
  <c r="Q59" i="32" s="1"/>
  <c r="P58" i="32"/>
  <c r="Q58" i="32" s="1"/>
  <c r="P57" i="32"/>
  <c r="Q57" i="32" s="1"/>
  <c r="P56" i="32"/>
  <c r="Q56" i="32" s="1"/>
  <c r="P55" i="32"/>
  <c r="Q55" i="32" s="1"/>
  <c r="P54" i="32"/>
  <c r="Q54" i="32" s="1"/>
  <c r="P53" i="32"/>
  <c r="Q53" i="32" s="1"/>
  <c r="P52" i="32"/>
  <c r="Q52" i="32" s="1"/>
  <c r="P51" i="32"/>
  <c r="Q51" i="32" s="1"/>
  <c r="P50" i="32"/>
  <c r="Q50" i="32" s="1"/>
  <c r="P49" i="32"/>
  <c r="Q49" i="32" s="1"/>
  <c r="P48" i="32"/>
  <c r="Q48" i="32" s="1"/>
  <c r="P47" i="32"/>
  <c r="Q47" i="32" s="1"/>
  <c r="P46" i="32"/>
  <c r="Q46" i="32" s="1"/>
  <c r="P45" i="32"/>
  <c r="Q45" i="32" s="1"/>
  <c r="P44" i="32"/>
  <c r="Q44" i="32" s="1"/>
  <c r="P43" i="32"/>
  <c r="Q43" i="32" s="1"/>
  <c r="P42" i="32"/>
  <c r="Q42" i="32" s="1"/>
  <c r="P41" i="32"/>
  <c r="Q41" i="32" s="1"/>
  <c r="P40" i="32"/>
  <c r="Q40" i="32" s="1"/>
  <c r="P39" i="32"/>
  <c r="Q39" i="32" s="1"/>
  <c r="P38" i="32"/>
  <c r="Q38" i="32" s="1"/>
  <c r="P37" i="32"/>
  <c r="Q37" i="32" s="1"/>
  <c r="P36" i="32"/>
  <c r="Q36" i="32" s="1"/>
  <c r="P35" i="32"/>
  <c r="Q35" i="32" s="1"/>
  <c r="P34" i="32"/>
  <c r="Q34" i="32" s="1"/>
  <c r="P33" i="32"/>
  <c r="Q33" i="32" s="1"/>
  <c r="P32" i="32"/>
  <c r="Q32" i="32" s="1"/>
  <c r="P31" i="32"/>
  <c r="Q31" i="32" s="1"/>
  <c r="P30" i="32"/>
  <c r="Q30" i="32" s="1"/>
  <c r="P29" i="32"/>
  <c r="Q29" i="32" s="1"/>
  <c r="P28" i="32"/>
  <c r="Q28" i="32" s="1"/>
  <c r="P27" i="32"/>
  <c r="Q27" i="32" s="1"/>
  <c r="P26" i="32"/>
  <c r="Q26" i="32" s="1"/>
  <c r="P25" i="32"/>
  <c r="Q25" i="32" s="1"/>
  <c r="P24" i="32"/>
  <c r="Q24" i="32" s="1"/>
  <c r="P23" i="32"/>
  <c r="Q23" i="32" s="1"/>
  <c r="P22" i="32"/>
  <c r="Q22" i="32" s="1"/>
  <c r="P21" i="32"/>
  <c r="Q21" i="32" s="1"/>
  <c r="P20" i="32"/>
  <c r="Q20" i="32" s="1"/>
  <c r="P19" i="32"/>
  <c r="Q19" i="32" s="1"/>
  <c r="P18" i="32"/>
  <c r="Q18" i="32" s="1"/>
  <c r="P17" i="32"/>
  <c r="Q17" i="32" s="1"/>
  <c r="P16" i="32"/>
  <c r="Q16" i="32" s="1"/>
  <c r="P15" i="32"/>
  <c r="Q15" i="32" s="1"/>
  <c r="P14" i="32"/>
  <c r="Q14" i="32" s="1"/>
  <c r="P13" i="32"/>
  <c r="Q13" i="32" s="1"/>
  <c r="P12" i="32"/>
  <c r="Q12" i="32" s="1"/>
  <c r="P11" i="32"/>
  <c r="Q11" i="32" s="1"/>
  <c r="P10" i="32"/>
  <c r="Q10" i="32" s="1"/>
  <c r="P9" i="32"/>
  <c r="Q9" i="32" s="1"/>
  <c r="P8" i="32"/>
  <c r="Q8" i="32" s="1"/>
  <c r="P7" i="32"/>
  <c r="Q7" i="32" s="1"/>
  <c r="P6" i="32"/>
  <c r="K260" i="32"/>
  <c r="L260" i="32" s="1"/>
  <c r="K259" i="32"/>
  <c r="L259" i="32" s="1"/>
  <c r="K258" i="32"/>
  <c r="L258" i="32" s="1"/>
  <c r="K257" i="32"/>
  <c r="L257" i="32" s="1"/>
  <c r="K256" i="32"/>
  <c r="L256" i="32" s="1"/>
  <c r="K255" i="32"/>
  <c r="L255" i="32" s="1"/>
  <c r="K254" i="32"/>
  <c r="L254" i="32" s="1"/>
  <c r="K253" i="32"/>
  <c r="L253" i="32" s="1"/>
  <c r="K252" i="32"/>
  <c r="L252" i="32" s="1"/>
  <c r="K251" i="32"/>
  <c r="L251" i="32" s="1"/>
  <c r="K250" i="32"/>
  <c r="L250" i="32" s="1"/>
  <c r="K249" i="32"/>
  <c r="L249" i="32" s="1"/>
  <c r="K248" i="32"/>
  <c r="L248" i="32" s="1"/>
  <c r="K247" i="32"/>
  <c r="L247" i="32" s="1"/>
  <c r="K246" i="32"/>
  <c r="L246" i="32" s="1"/>
  <c r="K245" i="32"/>
  <c r="L245" i="32" s="1"/>
  <c r="K244" i="32"/>
  <c r="L244" i="32" s="1"/>
  <c r="K243" i="32"/>
  <c r="L243" i="32" s="1"/>
  <c r="K242" i="32"/>
  <c r="L242" i="32" s="1"/>
  <c r="K241" i="32"/>
  <c r="L241" i="32" s="1"/>
  <c r="K240" i="32"/>
  <c r="L240" i="32" s="1"/>
  <c r="K239" i="32"/>
  <c r="L239" i="32" s="1"/>
  <c r="K238" i="32"/>
  <c r="L238" i="32" s="1"/>
  <c r="K237" i="32"/>
  <c r="L237" i="32" s="1"/>
  <c r="K236" i="32"/>
  <c r="L236" i="32" s="1"/>
  <c r="K235" i="32"/>
  <c r="L235" i="32" s="1"/>
  <c r="K234" i="32"/>
  <c r="L234" i="32" s="1"/>
  <c r="K233" i="32"/>
  <c r="L233" i="32" s="1"/>
  <c r="K232" i="32"/>
  <c r="L232" i="32" s="1"/>
  <c r="K231" i="32"/>
  <c r="L231" i="32" s="1"/>
  <c r="K230" i="32"/>
  <c r="L230" i="32" s="1"/>
  <c r="K229" i="32"/>
  <c r="L229" i="32" s="1"/>
  <c r="K228" i="32"/>
  <c r="L228" i="32" s="1"/>
  <c r="K227" i="32"/>
  <c r="L227" i="32" s="1"/>
  <c r="K226" i="32"/>
  <c r="L226" i="32" s="1"/>
  <c r="K225" i="32"/>
  <c r="L225" i="32" s="1"/>
  <c r="K224" i="32"/>
  <c r="L224" i="32" s="1"/>
  <c r="K223" i="32"/>
  <c r="L223" i="32" s="1"/>
  <c r="K222" i="32"/>
  <c r="L222" i="32" s="1"/>
  <c r="K221" i="32"/>
  <c r="L221" i="32" s="1"/>
  <c r="K220" i="32"/>
  <c r="L220" i="32" s="1"/>
  <c r="K219" i="32"/>
  <c r="L219" i="32" s="1"/>
  <c r="K218" i="32"/>
  <c r="L218" i="32" s="1"/>
  <c r="K217" i="32"/>
  <c r="L217" i="32" s="1"/>
  <c r="K216" i="32"/>
  <c r="L216" i="32" s="1"/>
  <c r="K215" i="32"/>
  <c r="L215" i="32" s="1"/>
  <c r="K214" i="32"/>
  <c r="L214" i="32" s="1"/>
  <c r="K213" i="32"/>
  <c r="L213" i="32" s="1"/>
  <c r="K212" i="32"/>
  <c r="L212" i="32" s="1"/>
  <c r="K211" i="32"/>
  <c r="L211" i="32" s="1"/>
  <c r="K210" i="32"/>
  <c r="L210" i="32" s="1"/>
  <c r="K209" i="32"/>
  <c r="L209" i="32" s="1"/>
  <c r="K208" i="32"/>
  <c r="L208" i="32" s="1"/>
  <c r="K207" i="32"/>
  <c r="L207" i="32" s="1"/>
  <c r="K206" i="32"/>
  <c r="L206" i="32" s="1"/>
  <c r="K205" i="32"/>
  <c r="L205" i="32" s="1"/>
  <c r="K204" i="32"/>
  <c r="L204" i="32" s="1"/>
  <c r="K203" i="32"/>
  <c r="L203" i="32" s="1"/>
  <c r="K202" i="32"/>
  <c r="L202" i="32" s="1"/>
  <c r="K201" i="32"/>
  <c r="L201" i="32" s="1"/>
  <c r="K200" i="32"/>
  <c r="L200" i="32" s="1"/>
  <c r="K199" i="32"/>
  <c r="L199" i="32" s="1"/>
  <c r="K198" i="32"/>
  <c r="L198" i="32" s="1"/>
  <c r="K197" i="32"/>
  <c r="L197" i="32" s="1"/>
  <c r="K196" i="32"/>
  <c r="L196" i="32" s="1"/>
  <c r="K195" i="32"/>
  <c r="L195" i="32" s="1"/>
  <c r="K194" i="32"/>
  <c r="L194" i="32" s="1"/>
  <c r="K193" i="32"/>
  <c r="L193" i="32" s="1"/>
  <c r="K192" i="32"/>
  <c r="L192" i="32" s="1"/>
  <c r="K191" i="32"/>
  <c r="L191" i="32" s="1"/>
  <c r="K190" i="32"/>
  <c r="L190" i="32" s="1"/>
  <c r="K189" i="32"/>
  <c r="L189" i="32" s="1"/>
  <c r="K188" i="32"/>
  <c r="L188" i="32" s="1"/>
  <c r="K187" i="32"/>
  <c r="L187" i="32" s="1"/>
  <c r="K186" i="32"/>
  <c r="L186" i="32" s="1"/>
  <c r="K185" i="32"/>
  <c r="L185" i="32" s="1"/>
  <c r="K184" i="32"/>
  <c r="L184" i="32" s="1"/>
  <c r="K183" i="32"/>
  <c r="L183" i="32" s="1"/>
  <c r="K182" i="32"/>
  <c r="L182" i="32" s="1"/>
  <c r="K181" i="32"/>
  <c r="L181" i="32" s="1"/>
  <c r="K180" i="32"/>
  <c r="L180" i="32" s="1"/>
  <c r="K179" i="32"/>
  <c r="L179" i="32" s="1"/>
  <c r="K178" i="32"/>
  <c r="L178" i="32" s="1"/>
  <c r="K177" i="32"/>
  <c r="L177" i="32" s="1"/>
  <c r="K176" i="32"/>
  <c r="L176" i="32" s="1"/>
  <c r="K175" i="32"/>
  <c r="L175" i="32" s="1"/>
  <c r="K174" i="32"/>
  <c r="L174" i="32" s="1"/>
  <c r="K173" i="32"/>
  <c r="L173" i="32" s="1"/>
  <c r="K172" i="32"/>
  <c r="L172" i="32" s="1"/>
  <c r="K171" i="32"/>
  <c r="L171" i="32" s="1"/>
  <c r="K170" i="32"/>
  <c r="L170" i="32" s="1"/>
  <c r="K169" i="32"/>
  <c r="L169" i="32" s="1"/>
  <c r="K168" i="32"/>
  <c r="L168" i="32" s="1"/>
  <c r="K167" i="32"/>
  <c r="L167" i="32" s="1"/>
  <c r="K166" i="32"/>
  <c r="L166" i="32" s="1"/>
  <c r="K165" i="32"/>
  <c r="L165" i="32" s="1"/>
  <c r="K164" i="32"/>
  <c r="L164" i="32" s="1"/>
  <c r="K163" i="32"/>
  <c r="L163" i="32" s="1"/>
  <c r="K162" i="32"/>
  <c r="L162" i="32" s="1"/>
  <c r="K161" i="32"/>
  <c r="L161" i="32" s="1"/>
  <c r="K160" i="32"/>
  <c r="L160" i="32" s="1"/>
  <c r="K159" i="32"/>
  <c r="L159" i="32" s="1"/>
  <c r="K158" i="32"/>
  <c r="L158" i="32" s="1"/>
  <c r="K157" i="32"/>
  <c r="L157" i="32" s="1"/>
  <c r="K156" i="32"/>
  <c r="L156" i="32" s="1"/>
  <c r="K155" i="32"/>
  <c r="L155" i="32" s="1"/>
  <c r="K154" i="32"/>
  <c r="L154" i="32" s="1"/>
  <c r="K153" i="32"/>
  <c r="L153" i="32" s="1"/>
  <c r="K152" i="32"/>
  <c r="L152" i="32" s="1"/>
  <c r="K151" i="32"/>
  <c r="L151" i="32" s="1"/>
  <c r="K150" i="32"/>
  <c r="L150" i="32" s="1"/>
  <c r="K149" i="32"/>
  <c r="L149" i="32" s="1"/>
  <c r="K148" i="32"/>
  <c r="L148" i="32" s="1"/>
  <c r="K147" i="32"/>
  <c r="L147" i="32" s="1"/>
  <c r="K146" i="32"/>
  <c r="L146" i="32" s="1"/>
  <c r="K145" i="32"/>
  <c r="L145" i="32" s="1"/>
  <c r="K144" i="32"/>
  <c r="L144" i="32" s="1"/>
  <c r="K143" i="32"/>
  <c r="L143" i="32" s="1"/>
  <c r="K142" i="32"/>
  <c r="L142" i="32" s="1"/>
  <c r="K141" i="32"/>
  <c r="L141" i="32" s="1"/>
  <c r="K140" i="32"/>
  <c r="L140" i="32" s="1"/>
  <c r="K139" i="32"/>
  <c r="L139" i="32" s="1"/>
  <c r="K138" i="32"/>
  <c r="L138" i="32" s="1"/>
  <c r="K137" i="32"/>
  <c r="L137" i="32" s="1"/>
  <c r="K136" i="32"/>
  <c r="L136" i="32" s="1"/>
  <c r="K135" i="32"/>
  <c r="L135" i="32" s="1"/>
  <c r="K134" i="32"/>
  <c r="L134" i="32" s="1"/>
  <c r="K133" i="32"/>
  <c r="L133" i="32" s="1"/>
  <c r="K132" i="32"/>
  <c r="L132" i="32" s="1"/>
  <c r="K131" i="32"/>
  <c r="L131" i="32" s="1"/>
  <c r="K130" i="32"/>
  <c r="L130" i="32" s="1"/>
  <c r="K129" i="32"/>
  <c r="L129" i="32" s="1"/>
  <c r="K128" i="32"/>
  <c r="L128" i="32" s="1"/>
  <c r="K127" i="32"/>
  <c r="L127" i="32" s="1"/>
  <c r="K126" i="32"/>
  <c r="L126" i="32" s="1"/>
  <c r="K125" i="32"/>
  <c r="L125" i="32" s="1"/>
  <c r="K124" i="32"/>
  <c r="L124" i="32" s="1"/>
  <c r="K123" i="32"/>
  <c r="L123" i="32" s="1"/>
  <c r="K122" i="32"/>
  <c r="L122" i="32" s="1"/>
  <c r="K121" i="32"/>
  <c r="L121" i="32" s="1"/>
  <c r="K120" i="32"/>
  <c r="L120" i="32" s="1"/>
  <c r="K119" i="32"/>
  <c r="L119" i="32" s="1"/>
  <c r="K118" i="32"/>
  <c r="L118" i="32" s="1"/>
  <c r="K117" i="32"/>
  <c r="L117" i="32" s="1"/>
  <c r="K116" i="32"/>
  <c r="L116" i="32" s="1"/>
  <c r="K115" i="32"/>
  <c r="L115" i="32" s="1"/>
  <c r="K114" i="32"/>
  <c r="L114" i="32" s="1"/>
  <c r="K113" i="32"/>
  <c r="L113" i="32" s="1"/>
  <c r="K112" i="32"/>
  <c r="L112" i="32" s="1"/>
  <c r="K111" i="32"/>
  <c r="L111" i="32" s="1"/>
  <c r="K110" i="32"/>
  <c r="L110" i="32" s="1"/>
  <c r="K109" i="32"/>
  <c r="L109" i="32" s="1"/>
  <c r="K108" i="32"/>
  <c r="L108" i="32" s="1"/>
  <c r="K107" i="32"/>
  <c r="L107" i="32" s="1"/>
  <c r="K106" i="32"/>
  <c r="L106" i="32" s="1"/>
  <c r="K105" i="32"/>
  <c r="L105" i="32" s="1"/>
  <c r="K104" i="32"/>
  <c r="L104" i="32" s="1"/>
  <c r="K103" i="32"/>
  <c r="L103" i="32" s="1"/>
  <c r="K102" i="32"/>
  <c r="L102" i="32" s="1"/>
  <c r="K101" i="32"/>
  <c r="L101" i="32" s="1"/>
  <c r="K100" i="32"/>
  <c r="L100" i="32" s="1"/>
  <c r="K99" i="32"/>
  <c r="L99" i="32" s="1"/>
  <c r="K98" i="32"/>
  <c r="L98" i="32" s="1"/>
  <c r="K97" i="32"/>
  <c r="L97" i="32" s="1"/>
  <c r="K96" i="32"/>
  <c r="L96" i="32" s="1"/>
  <c r="K95" i="32"/>
  <c r="L95" i="32" s="1"/>
  <c r="K94" i="32"/>
  <c r="L94" i="32" s="1"/>
  <c r="K93" i="32"/>
  <c r="L93" i="32" s="1"/>
  <c r="K92" i="32"/>
  <c r="L92" i="32" s="1"/>
  <c r="K91" i="32"/>
  <c r="L91" i="32" s="1"/>
  <c r="K90" i="32"/>
  <c r="L90" i="32" s="1"/>
  <c r="K89" i="32"/>
  <c r="L89" i="32" s="1"/>
  <c r="K88" i="32"/>
  <c r="L88" i="32" s="1"/>
  <c r="K87" i="32"/>
  <c r="L87" i="32" s="1"/>
  <c r="K86" i="32"/>
  <c r="L86" i="32" s="1"/>
  <c r="K85" i="32"/>
  <c r="L85" i="32" s="1"/>
  <c r="K84" i="32"/>
  <c r="L84" i="32" s="1"/>
  <c r="K83" i="32"/>
  <c r="L83" i="32" s="1"/>
  <c r="K82" i="32"/>
  <c r="L82" i="32" s="1"/>
  <c r="K81" i="32"/>
  <c r="L81" i="32" s="1"/>
  <c r="K80" i="32"/>
  <c r="L80" i="32" s="1"/>
  <c r="K79" i="32"/>
  <c r="L79" i="32" s="1"/>
  <c r="K78" i="32"/>
  <c r="L78" i="32" s="1"/>
  <c r="K77" i="32"/>
  <c r="L77" i="32" s="1"/>
  <c r="K76" i="32"/>
  <c r="L76" i="32" s="1"/>
  <c r="K75" i="32"/>
  <c r="L75" i="32" s="1"/>
  <c r="K74" i="32"/>
  <c r="L74" i="32" s="1"/>
  <c r="K73" i="32"/>
  <c r="L73" i="32" s="1"/>
  <c r="K72" i="32"/>
  <c r="L72" i="32" s="1"/>
  <c r="K71" i="32"/>
  <c r="L71" i="32" s="1"/>
  <c r="K70" i="32"/>
  <c r="L70" i="32" s="1"/>
  <c r="K69" i="32"/>
  <c r="L69" i="32" s="1"/>
  <c r="K68" i="32"/>
  <c r="L68" i="32" s="1"/>
  <c r="K67" i="32"/>
  <c r="L67" i="32" s="1"/>
  <c r="K66" i="32"/>
  <c r="L66" i="32" s="1"/>
  <c r="K65" i="32"/>
  <c r="L65" i="32" s="1"/>
  <c r="K64" i="32"/>
  <c r="L64" i="32" s="1"/>
  <c r="K63" i="32"/>
  <c r="L63" i="32" s="1"/>
  <c r="K62" i="32"/>
  <c r="L62" i="32" s="1"/>
  <c r="K61" i="32"/>
  <c r="L61" i="32" s="1"/>
  <c r="K60" i="32"/>
  <c r="L60" i="32" s="1"/>
  <c r="K59" i="32"/>
  <c r="L59" i="32" s="1"/>
  <c r="K58" i="32"/>
  <c r="L58" i="32" s="1"/>
  <c r="K57" i="32"/>
  <c r="L57" i="32" s="1"/>
  <c r="K56" i="32"/>
  <c r="L56" i="32" s="1"/>
  <c r="K55" i="32"/>
  <c r="L55" i="32" s="1"/>
  <c r="K54" i="32"/>
  <c r="L54" i="32" s="1"/>
  <c r="K53" i="32"/>
  <c r="L53" i="32" s="1"/>
  <c r="K52" i="32"/>
  <c r="L52" i="32" s="1"/>
  <c r="K51" i="32"/>
  <c r="L51" i="32" s="1"/>
  <c r="K50" i="32"/>
  <c r="L50" i="32" s="1"/>
  <c r="K49" i="32"/>
  <c r="L49" i="32" s="1"/>
  <c r="K48" i="32"/>
  <c r="L48" i="32" s="1"/>
  <c r="K47" i="32"/>
  <c r="L47" i="32" s="1"/>
  <c r="K46" i="32"/>
  <c r="L46" i="32" s="1"/>
  <c r="K45" i="32"/>
  <c r="L45" i="32" s="1"/>
  <c r="K44" i="32"/>
  <c r="L44" i="32" s="1"/>
  <c r="K43" i="32"/>
  <c r="L43" i="32" s="1"/>
  <c r="K42" i="32"/>
  <c r="L42" i="32" s="1"/>
  <c r="K41" i="32"/>
  <c r="L41" i="32" s="1"/>
  <c r="K40" i="32"/>
  <c r="L40" i="32" s="1"/>
  <c r="K39" i="32"/>
  <c r="L39" i="32" s="1"/>
  <c r="K38" i="32"/>
  <c r="L38" i="32" s="1"/>
  <c r="K37" i="32"/>
  <c r="L37" i="32" s="1"/>
  <c r="K36" i="32"/>
  <c r="L36" i="32" s="1"/>
  <c r="K35" i="32"/>
  <c r="L35" i="32" s="1"/>
  <c r="K34" i="32"/>
  <c r="L34" i="32" s="1"/>
  <c r="K33" i="32"/>
  <c r="L33" i="32" s="1"/>
  <c r="K32" i="32"/>
  <c r="L32" i="32" s="1"/>
  <c r="K31" i="32"/>
  <c r="L31" i="32" s="1"/>
  <c r="K30" i="32"/>
  <c r="L30" i="32" s="1"/>
  <c r="K29" i="32"/>
  <c r="L29" i="32" s="1"/>
  <c r="K28" i="32"/>
  <c r="L28" i="32" s="1"/>
  <c r="K27" i="32"/>
  <c r="L27" i="32" s="1"/>
  <c r="K26" i="32"/>
  <c r="L26" i="32" s="1"/>
  <c r="K25" i="32"/>
  <c r="L25" i="32" s="1"/>
  <c r="K24" i="32"/>
  <c r="L24" i="32" s="1"/>
  <c r="K23" i="32"/>
  <c r="L23" i="32" s="1"/>
  <c r="K22" i="32"/>
  <c r="L22" i="32" s="1"/>
  <c r="K21" i="32"/>
  <c r="L21" i="32" s="1"/>
  <c r="K20" i="32"/>
  <c r="L20" i="32" s="1"/>
  <c r="K19" i="32"/>
  <c r="L19" i="32" s="1"/>
  <c r="K18" i="32"/>
  <c r="L18" i="32" s="1"/>
  <c r="K17" i="32"/>
  <c r="L17" i="32" s="1"/>
  <c r="K16" i="32"/>
  <c r="L16" i="32" s="1"/>
  <c r="K15" i="32"/>
  <c r="L15" i="32" s="1"/>
  <c r="K14" i="32"/>
  <c r="L14" i="32" s="1"/>
  <c r="K13" i="32"/>
  <c r="L13" i="32" s="1"/>
  <c r="K12" i="32"/>
  <c r="L12" i="32" s="1"/>
  <c r="K11" i="32"/>
  <c r="L11" i="32" s="1"/>
  <c r="K10" i="32"/>
  <c r="L10" i="32" s="1"/>
  <c r="K9" i="32"/>
  <c r="L9" i="32" s="1"/>
  <c r="K8" i="32"/>
  <c r="L8" i="32" s="1"/>
  <c r="K7" i="32"/>
  <c r="L7" i="32" s="1"/>
  <c r="K6" i="32"/>
  <c r="F260" i="32"/>
  <c r="G260" i="32" s="1"/>
  <c r="F259" i="32"/>
  <c r="G259" i="32" s="1"/>
  <c r="F258" i="32"/>
  <c r="G258" i="32" s="1"/>
  <c r="F257" i="32"/>
  <c r="G257" i="32" s="1"/>
  <c r="F256" i="32"/>
  <c r="G256" i="32" s="1"/>
  <c r="F255" i="32"/>
  <c r="G255" i="32" s="1"/>
  <c r="F254" i="32"/>
  <c r="G254" i="32" s="1"/>
  <c r="F253" i="32"/>
  <c r="G253" i="32" s="1"/>
  <c r="F252" i="32"/>
  <c r="G252" i="32" s="1"/>
  <c r="F251" i="32"/>
  <c r="G251" i="32" s="1"/>
  <c r="F250" i="32"/>
  <c r="G250" i="32" s="1"/>
  <c r="F249" i="32"/>
  <c r="G249" i="32" s="1"/>
  <c r="F248" i="32"/>
  <c r="G248" i="32" s="1"/>
  <c r="F247" i="32"/>
  <c r="G247" i="32" s="1"/>
  <c r="F246" i="32"/>
  <c r="G246" i="32" s="1"/>
  <c r="F245" i="32"/>
  <c r="G245" i="32" s="1"/>
  <c r="F244" i="32"/>
  <c r="G244" i="32" s="1"/>
  <c r="F243" i="32"/>
  <c r="G243" i="32" s="1"/>
  <c r="F242" i="32"/>
  <c r="G242" i="32" s="1"/>
  <c r="F241" i="32"/>
  <c r="G241" i="32" s="1"/>
  <c r="F240" i="32"/>
  <c r="G240" i="32" s="1"/>
  <c r="F239" i="32"/>
  <c r="G239" i="32" s="1"/>
  <c r="F238" i="32"/>
  <c r="G238" i="32" s="1"/>
  <c r="F237" i="32"/>
  <c r="G237" i="32" s="1"/>
  <c r="F236" i="32"/>
  <c r="G236" i="32" s="1"/>
  <c r="F235" i="32"/>
  <c r="G235" i="32" s="1"/>
  <c r="F234" i="32"/>
  <c r="G234" i="32" s="1"/>
  <c r="F233" i="32"/>
  <c r="G233" i="32" s="1"/>
  <c r="F232" i="32"/>
  <c r="G232" i="32" s="1"/>
  <c r="F231" i="32"/>
  <c r="G231" i="32" s="1"/>
  <c r="F230" i="32"/>
  <c r="G230" i="32" s="1"/>
  <c r="F229" i="32"/>
  <c r="G229" i="32" s="1"/>
  <c r="F228" i="32"/>
  <c r="G228" i="32" s="1"/>
  <c r="F227" i="32"/>
  <c r="G227" i="32" s="1"/>
  <c r="F226" i="32"/>
  <c r="G226" i="32" s="1"/>
  <c r="F225" i="32"/>
  <c r="G225" i="32" s="1"/>
  <c r="F224" i="32"/>
  <c r="G224" i="32" s="1"/>
  <c r="F223" i="32"/>
  <c r="G223" i="32" s="1"/>
  <c r="F222" i="32"/>
  <c r="G222" i="32" s="1"/>
  <c r="F221" i="32"/>
  <c r="G221" i="32" s="1"/>
  <c r="F220" i="32"/>
  <c r="G220" i="32" s="1"/>
  <c r="F219" i="32"/>
  <c r="G219" i="32" s="1"/>
  <c r="F218" i="32"/>
  <c r="G218" i="32" s="1"/>
  <c r="F217" i="32"/>
  <c r="G217" i="32" s="1"/>
  <c r="F216" i="32"/>
  <c r="G216" i="32" s="1"/>
  <c r="F215" i="32"/>
  <c r="G215" i="32" s="1"/>
  <c r="F214" i="32"/>
  <c r="G214" i="32" s="1"/>
  <c r="F213" i="32"/>
  <c r="G213" i="32" s="1"/>
  <c r="F212" i="32"/>
  <c r="G212" i="32" s="1"/>
  <c r="F211" i="32"/>
  <c r="G211" i="32" s="1"/>
  <c r="F210" i="32"/>
  <c r="G210" i="32" s="1"/>
  <c r="F209" i="32"/>
  <c r="G209" i="32" s="1"/>
  <c r="F208" i="32"/>
  <c r="G208" i="32" s="1"/>
  <c r="F207" i="32"/>
  <c r="G207" i="32" s="1"/>
  <c r="F206" i="32"/>
  <c r="G206" i="32" s="1"/>
  <c r="F205" i="32"/>
  <c r="G205" i="32" s="1"/>
  <c r="F204" i="32"/>
  <c r="G204" i="32" s="1"/>
  <c r="F203" i="32"/>
  <c r="G203" i="32" s="1"/>
  <c r="F202" i="32"/>
  <c r="G202" i="32" s="1"/>
  <c r="F201" i="32"/>
  <c r="G201" i="32" s="1"/>
  <c r="F200" i="32"/>
  <c r="G200" i="32" s="1"/>
  <c r="F199" i="32"/>
  <c r="G199" i="32" s="1"/>
  <c r="F198" i="32"/>
  <c r="G198" i="32" s="1"/>
  <c r="F197" i="32"/>
  <c r="G197" i="32" s="1"/>
  <c r="F196" i="32"/>
  <c r="G196" i="32" s="1"/>
  <c r="F195" i="32"/>
  <c r="G195" i="32" s="1"/>
  <c r="F194" i="32"/>
  <c r="G194" i="32" s="1"/>
  <c r="F193" i="32"/>
  <c r="G193" i="32" s="1"/>
  <c r="F192" i="32"/>
  <c r="G192" i="32" s="1"/>
  <c r="F191" i="32"/>
  <c r="G191" i="32" s="1"/>
  <c r="F190" i="32"/>
  <c r="G190" i="32" s="1"/>
  <c r="F189" i="32"/>
  <c r="G189" i="32" s="1"/>
  <c r="F188" i="32"/>
  <c r="G188" i="32" s="1"/>
  <c r="F187" i="32"/>
  <c r="G187" i="32" s="1"/>
  <c r="F186" i="32"/>
  <c r="G186" i="32" s="1"/>
  <c r="F185" i="32"/>
  <c r="G185" i="32" s="1"/>
  <c r="F184" i="32"/>
  <c r="G184" i="32" s="1"/>
  <c r="F183" i="32"/>
  <c r="G183" i="32" s="1"/>
  <c r="F182" i="32"/>
  <c r="G182" i="32" s="1"/>
  <c r="F181" i="32"/>
  <c r="G181" i="32" s="1"/>
  <c r="F180" i="32"/>
  <c r="G180" i="32" s="1"/>
  <c r="F179" i="32"/>
  <c r="G179" i="32" s="1"/>
  <c r="F178" i="32"/>
  <c r="G178" i="32" s="1"/>
  <c r="F177" i="32"/>
  <c r="G177" i="32" s="1"/>
  <c r="F176" i="32"/>
  <c r="G176" i="32" s="1"/>
  <c r="F175" i="32"/>
  <c r="G175" i="32" s="1"/>
  <c r="F174" i="32"/>
  <c r="G174" i="32" s="1"/>
  <c r="F173" i="32"/>
  <c r="G173" i="32" s="1"/>
  <c r="F172" i="32"/>
  <c r="G172" i="32" s="1"/>
  <c r="F171" i="32"/>
  <c r="G171" i="32" s="1"/>
  <c r="F170" i="32"/>
  <c r="G170" i="32" s="1"/>
  <c r="F169" i="32"/>
  <c r="G169" i="32" s="1"/>
  <c r="F168" i="32"/>
  <c r="G168" i="32" s="1"/>
  <c r="F167" i="32"/>
  <c r="G167" i="32" s="1"/>
  <c r="F166" i="32"/>
  <c r="G166" i="32" s="1"/>
  <c r="F165" i="32"/>
  <c r="G165" i="32" s="1"/>
  <c r="F164" i="32"/>
  <c r="G164" i="32" s="1"/>
  <c r="F163" i="32"/>
  <c r="G163" i="32" s="1"/>
  <c r="F162" i="32"/>
  <c r="G162" i="32" s="1"/>
  <c r="F161" i="32"/>
  <c r="G161" i="32" s="1"/>
  <c r="F160" i="32"/>
  <c r="G160" i="32" s="1"/>
  <c r="F159" i="32"/>
  <c r="G159" i="32" s="1"/>
  <c r="F158" i="32"/>
  <c r="G158" i="32" s="1"/>
  <c r="F157" i="32"/>
  <c r="G157" i="32" s="1"/>
  <c r="F156" i="32"/>
  <c r="G156" i="32" s="1"/>
  <c r="F155" i="32"/>
  <c r="G155" i="32" s="1"/>
  <c r="F154" i="32"/>
  <c r="G154" i="32" s="1"/>
  <c r="F153" i="32"/>
  <c r="G153" i="32" s="1"/>
  <c r="F152" i="32"/>
  <c r="G152" i="32" s="1"/>
  <c r="F151" i="32"/>
  <c r="G151" i="32" s="1"/>
  <c r="F150" i="32"/>
  <c r="G150" i="32" s="1"/>
  <c r="F149" i="32"/>
  <c r="G149" i="32" s="1"/>
  <c r="F148" i="32"/>
  <c r="G148" i="32" s="1"/>
  <c r="F147" i="32"/>
  <c r="G147" i="32" s="1"/>
  <c r="F146" i="32"/>
  <c r="G146" i="32" s="1"/>
  <c r="F145" i="32"/>
  <c r="G145" i="32" s="1"/>
  <c r="F144" i="32"/>
  <c r="G144" i="32" s="1"/>
  <c r="F143" i="32"/>
  <c r="G143" i="32" s="1"/>
  <c r="F142" i="32"/>
  <c r="G142" i="32" s="1"/>
  <c r="F141" i="32"/>
  <c r="G141" i="32" s="1"/>
  <c r="F140" i="32"/>
  <c r="G140" i="32" s="1"/>
  <c r="F139" i="32"/>
  <c r="G139" i="32" s="1"/>
  <c r="F138" i="32"/>
  <c r="G138" i="32" s="1"/>
  <c r="F137" i="32"/>
  <c r="G137" i="32" s="1"/>
  <c r="F136" i="32"/>
  <c r="G136" i="32" s="1"/>
  <c r="F135" i="32"/>
  <c r="G135" i="32" s="1"/>
  <c r="F134" i="32"/>
  <c r="G134" i="32" s="1"/>
  <c r="F133" i="32"/>
  <c r="G133" i="32" s="1"/>
  <c r="F132" i="32"/>
  <c r="G132" i="32" s="1"/>
  <c r="F131" i="32"/>
  <c r="G131" i="32" s="1"/>
  <c r="F130" i="32"/>
  <c r="G130" i="32" s="1"/>
  <c r="F129" i="32"/>
  <c r="G129" i="32" s="1"/>
  <c r="F128" i="32"/>
  <c r="G128" i="32" s="1"/>
  <c r="F127" i="32"/>
  <c r="G127" i="32" s="1"/>
  <c r="F126" i="32"/>
  <c r="G126" i="32" s="1"/>
  <c r="F125" i="32"/>
  <c r="G125" i="32" s="1"/>
  <c r="F124" i="32"/>
  <c r="G124" i="32" s="1"/>
  <c r="F123" i="32"/>
  <c r="G123" i="32" s="1"/>
  <c r="F122" i="32"/>
  <c r="G122" i="32" s="1"/>
  <c r="F121" i="32"/>
  <c r="G121" i="32" s="1"/>
  <c r="F120" i="32"/>
  <c r="G120" i="32" s="1"/>
  <c r="F119" i="32"/>
  <c r="G119" i="32" s="1"/>
  <c r="F118" i="32"/>
  <c r="G118" i="32" s="1"/>
  <c r="F117" i="32"/>
  <c r="G117" i="32" s="1"/>
  <c r="F116" i="32"/>
  <c r="G116" i="32" s="1"/>
  <c r="F115" i="32"/>
  <c r="G115" i="32" s="1"/>
  <c r="F114" i="32"/>
  <c r="G114" i="32" s="1"/>
  <c r="F113" i="32"/>
  <c r="G113" i="32" s="1"/>
  <c r="F112" i="32"/>
  <c r="G112" i="32" s="1"/>
  <c r="F111" i="32"/>
  <c r="G111" i="32" s="1"/>
  <c r="F110" i="32"/>
  <c r="G110" i="32" s="1"/>
  <c r="F109" i="32"/>
  <c r="G109" i="32" s="1"/>
  <c r="F108" i="32"/>
  <c r="G108" i="32" s="1"/>
  <c r="F107" i="32"/>
  <c r="G107" i="32" s="1"/>
  <c r="F106" i="32"/>
  <c r="G106" i="32" s="1"/>
  <c r="F105" i="32"/>
  <c r="G105" i="32" s="1"/>
  <c r="F104" i="32"/>
  <c r="G104" i="32" s="1"/>
  <c r="F103" i="32"/>
  <c r="G103" i="32" s="1"/>
  <c r="F102" i="32"/>
  <c r="G102" i="32" s="1"/>
  <c r="F101" i="32"/>
  <c r="G101" i="32" s="1"/>
  <c r="F100" i="32"/>
  <c r="G100" i="32" s="1"/>
  <c r="F99" i="32"/>
  <c r="G99" i="32" s="1"/>
  <c r="F98" i="32"/>
  <c r="G98" i="32" s="1"/>
  <c r="F97" i="32"/>
  <c r="G97" i="32" s="1"/>
  <c r="F96" i="32"/>
  <c r="G96" i="32" s="1"/>
  <c r="F95" i="32"/>
  <c r="G95" i="32" s="1"/>
  <c r="F94" i="32"/>
  <c r="G94" i="32" s="1"/>
  <c r="F93" i="32"/>
  <c r="G93" i="32" s="1"/>
  <c r="F92" i="32"/>
  <c r="G92" i="32" s="1"/>
  <c r="F91" i="32"/>
  <c r="G91" i="32" s="1"/>
  <c r="F90" i="32"/>
  <c r="G90" i="32" s="1"/>
  <c r="F89" i="32"/>
  <c r="G89" i="32" s="1"/>
  <c r="F88" i="32"/>
  <c r="G88" i="32" s="1"/>
  <c r="F87" i="32"/>
  <c r="G87" i="32" s="1"/>
  <c r="F86" i="32"/>
  <c r="G86" i="32" s="1"/>
  <c r="F85" i="32"/>
  <c r="G85" i="32" s="1"/>
  <c r="F84" i="32"/>
  <c r="G84" i="32" s="1"/>
  <c r="F83" i="32"/>
  <c r="G83" i="32" s="1"/>
  <c r="F82" i="32"/>
  <c r="G82" i="32" s="1"/>
  <c r="F81" i="32"/>
  <c r="G81" i="32" s="1"/>
  <c r="F80" i="32"/>
  <c r="G80" i="32" s="1"/>
  <c r="F79" i="32"/>
  <c r="G79" i="32" s="1"/>
  <c r="F78" i="32"/>
  <c r="G78" i="32" s="1"/>
  <c r="F77" i="32"/>
  <c r="G77" i="32" s="1"/>
  <c r="F76" i="32"/>
  <c r="G76" i="32" s="1"/>
  <c r="F75" i="32"/>
  <c r="G75" i="32" s="1"/>
  <c r="F74" i="32"/>
  <c r="G74" i="32" s="1"/>
  <c r="F73" i="32"/>
  <c r="G73" i="32" s="1"/>
  <c r="F72" i="32"/>
  <c r="G72" i="32" s="1"/>
  <c r="F71" i="32"/>
  <c r="G71" i="32" s="1"/>
  <c r="F70" i="32"/>
  <c r="G70" i="32" s="1"/>
  <c r="F69" i="32"/>
  <c r="G69" i="32" s="1"/>
  <c r="F68" i="32"/>
  <c r="G68" i="32" s="1"/>
  <c r="F67" i="32"/>
  <c r="G67" i="32" s="1"/>
  <c r="F66" i="32"/>
  <c r="G66" i="32" s="1"/>
  <c r="F65" i="32"/>
  <c r="G65" i="32" s="1"/>
  <c r="F64" i="32"/>
  <c r="G64" i="32" s="1"/>
  <c r="F63" i="32"/>
  <c r="G63" i="32" s="1"/>
  <c r="F62" i="32"/>
  <c r="G62" i="32" s="1"/>
  <c r="F61" i="32"/>
  <c r="G61" i="32" s="1"/>
  <c r="F60" i="32"/>
  <c r="G60" i="32" s="1"/>
  <c r="F59" i="32"/>
  <c r="G59" i="32" s="1"/>
  <c r="F58" i="32"/>
  <c r="G58" i="32" s="1"/>
  <c r="F57" i="32"/>
  <c r="G57" i="32" s="1"/>
  <c r="F56" i="32"/>
  <c r="G56" i="32" s="1"/>
  <c r="F55" i="32"/>
  <c r="G55" i="32" s="1"/>
  <c r="F54" i="32"/>
  <c r="G54" i="32" s="1"/>
  <c r="F53" i="32"/>
  <c r="G53" i="32" s="1"/>
  <c r="F52" i="32"/>
  <c r="G52" i="32" s="1"/>
  <c r="F51" i="32"/>
  <c r="G51" i="32" s="1"/>
  <c r="F50" i="32"/>
  <c r="G50" i="32" s="1"/>
  <c r="F49" i="32"/>
  <c r="G49" i="32" s="1"/>
  <c r="F48" i="32"/>
  <c r="G48" i="32" s="1"/>
  <c r="F47" i="32"/>
  <c r="G47" i="32" s="1"/>
  <c r="F46" i="32"/>
  <c r="G46" i="32" s="1"/>
  <c r="F45" i="32"/>
  <c r="G45" i="32" s="1"/>
  <c r="F44" i="32"/>
  <c r="G44" i="32" s="1"/>
  <c r="F43" i="32"/>
  <c r="G43" i="32" s="1"/>
  <c r="F42" i="32"/>
  <c r="G42" i="32" s="1"/>
  <c r="F41" i="32"/>
  <c r="G41" i="32" s="1"/>
  <c r="F40" i="32"/>
  <c r="G40" i="32" s="1"/>
  <c r="F39" i="32"/>
  <c r="G39" i="32" s="1"/>
  <c r="F38" i="32"/>
  <c r="G38" i="32" s="1"/>
  <c r="F37" i="32"/>
  <c r="G37" i="32" s="1"/>
  <c r="F36" i="32"/>
  <c r="G36" i="32" s="1"/>
  <c r="F35" i="32"/>
  <c r="G35" i="32" s="1"/>
  <c r="F34" i="32"/>
  <c r="G34" i="32" s="1"/>
  <c r="F33" i="32"/>
  <c r="G33" i="32" s="1"/>
  <c r="F32" i="32"/>
  <c r="G32" i="32" s="1"/>
  <c r="F31" i="32"/>
  <c r="G31" i="32" s="1"/>
  <c r="F30" i="32"/>
  <c r="G30" i="32" s="1"/>
  <c r="F29" i="32"/>
  <c r="G29" i="32" s="1"/>
  <c r="F28" i="32"/>
  <c r="G28" i="32" s="1"/>
  <c r="F27" i="32"/>
  <c r="G27" i="32" s="1"/>
  <c r="F26" i="32"/>
  <c r="G26" i="32" s="1"/>
  <c r="F25" i="32"/>
  <c r="G25" i="32" s="1"/>
  <c r="F24" i="32"/>
  <c r="G24" i="32" s="1"/>
  <c r="F23" i="32"/>
  <c r="G23" i="32" s="1"/>
  <c r="F22" i="32"/>
  <c r="G22" i="32" s="1"/>
  <c r="F21" i="32"/>
  <c r="G21" i="32" s="1"/>
  <c r="F20" i="32"/>
  <c r="G20" i="32" s="1"/>
  <c r="F19" i="32"/>
  <c r="G19" i="32" s="1"/>
  <c r="F18" i="32"/>
  <c r="G18" i="32" s="1"/>
  <c r="F17" i="32"/>
  <c r="G17" i="32" s="1"/>
  <c r="F16" i="32"/>
  <c r="G16" i="32" s="1"/>
  <c r="F15" i="32"/>
  <c r="G15" i="32" s="1"/>
  <c r="F14" i="32"/>
  <c r="G14" i="32" s="1"/>
  <c r="F13" i="32"/>
  <c r="G13" i="32" s="1"/>
  <c r="F12" i="32"/>
  <c r="G12" i="32" s="1"/>
  <c r="F11" i="32"/>
  <c r="G11" i="32" s="1"/>
  <c r="F10" i="32"/>
  <c r="G10" i="32" s="1"/>
  <c r="F9" i="32"/>
  <c r="G9" i="32" s="1"/>
  <c r="F8" i="32"/>
  <c r="G8" i="32" s="1"/>
  <c r="F7" i="32"/>
  <c r="G7" i="32" s="1"/>
  <c r="F6" i="32"/>
  <c r="L19" i="64"/>
  <c r="N18" i="64" s="1"/>
  <c r="N17" i="64"/>
  <c r="J17" i="64"/>
  <c r="N16" i="64"/>
  <c r="EP21" i="66"/>
  <c r="EQ19" i="66"/>
  <c r="ER29" i="66"/>
  <c r="EN13" i="65"/>
  <c r="EQ21" i="66"/>
  <c r="EP19" i="66"/>
  <c r="EN14" i="66"/>
  <c r="ER21" i="66"/>
  <c r="EQ29" i="66"/>
  <c r="ER19" i="66"/>
  <c r="EP29" i="66"/>
  <c r="EO16" i="66" l="1"/>
  <c r="EO15" i="65"/>
  <c r="CD6" i="32"/>
  <c r="CD3" i="32" s="1"/>
  <c r="CC3" i="32"/>
  <c r="AZ6" i="32"/>
  <c r="AZ3" i="32" s="1"/>
  <c r="AY3" i="32"/>
  <c r="BE6" i="32"/>
  <c r="BE3" i="32" s="1"/>
  <c r="BD3" i="32"/>
  <c r="BY6" i="32"/>
  <c r="BX3" i="32"/>
  <c r="CS6" i="32"/>
  <c r="CS3" i="32" s="1"/>
  <c r="CR3" i="32"/>
  <c r="DL4" i="32" a="1"/>
  <c r="DL4" i="32" s="1"/>
  <c r="DQ5" i="32" a="1"/>
  <c r="DQ5" i="32" s="1"/>
  <c r="DV3" i="32"/>
  <c r="M7" i="38"/>
  <c r="M11" i="38"/>
  <c r="M15" i="38"/>
  <c r="M19" i="38"/>
  <c r="M3" i="38" s="1"/>
  <c r="M23" i="38"/>
  <c r="M27" i="38"/>
  <c r="M31" i="38"/>
  <c r="M35" i="38"/>
  <c r="M39" i="38"/>
  <c r="M43" i="38"/>
  <c r="M47" i="38"/>
  <c r="M51" i="38"/>
  <c r="M55" i="38"/>
  <c r="M59" i="38"/>
  <c r="M63" i="38"/>
  <c r="M67" i="38"/>
  <c r="M71" i="38"/>
  <c r="M75" i="38"/>
  <c r="M79" i="38"/>
  <c r="M83" i="38"/>
  <c r="M87" i="38"/>
  <c r="M91" i="38"/>
  <c r="M95" i="38"/>
  <c r="M99" i="38"/>
  <c r="M103" i="38"/>
  <c r="M107" i="38"/>
  <c r="M111" i="38"/>
  <c r="M115" i="38"/>
  <c r="M119" i="38"/>
  <c r="M123" i="38"/>
  <c r="M127" i="38"/>
  <c r="M131" i="38"/>
  <c r="M135" i="38"/>
  <c r="M139" i="38"/>
  <c r="M143" i="38"/>
  <c r="M147" i="38"/>
  <c r="M151" i="38"/>
  <c r="M155" i="38"/>
  <c r="M159" i="38"/>
  <c r="M163" i="38"/>
  <c r="M167" i="38"/>
  <c r="M171" i="38"/>
  <c r="M175" i="38"/>
  <c r="M179" i="38"/>
  <c r="M183" i="38"/>
  <c r="M187" i="38"/>
  <c r="M191" i="38"/>
  <c r="M195" i="38"/>
  <c r="M199" i="38"/>
  <c r="M203" i="38"/>
  <c r="M207" i="38"/>
  <c r="M211" i="38"/>
  <c r="M215" i="38"/>
  <c r="M219" i="38"/>
  <c r="M223" i="38"/>
  <c r="M227" i="38"/>
  <c r="M231" i="38"/>
  <c r="M235" i="38"/>
  <c r="M239" i="38"/>
  <c r="M243" i="38"/>
  <c r="M247" i="38"/>
  <c r="M251" i="38"/>
  <c r="M255" i="38"/>
  <c r="M259" i="38"/>
  <c r="AQ7" i="38"/>
  <c r="AQ11" i="38"/>
  <c r="AQ15" i="38"/>
  <c r="AQ19" i="38"/>
  <c r="AQ23" i="38"/>
  <c r="AQ27" i="38"/>
  <c r="AQ31" i="38"/>
  <c r="AQ35" i="38"/>
  <c r="AQ39" i="38"/>
  <c r="AQ43" i="38"/>
  <c r="AQ47" i="38"/>
  <c r="AQ51" i="38"/>
  <c r="AQ55" i="38"/>
  <c r="AQ59" i="38"/>
  <c r="AQ63" i="38"/>
  <c r="AQ67" i="38"/>
  <c r="AQ71" i="38"/>
  <c r="AQ75" i="38"/>
  <c r="AQ79" i="38"/>
  <c r="AQ83" i="38"/>
  <c r="AQ87" i="38"/>
  <c r="AQ91" i="38"/>
  <c r="AQ95" i="38"/>
  <c r="AQ99" i="38"/>
  <c r="AQ103" i="38"/>
  <c r="AQ107" i="38"/>
  <c r="AQ111" i="38"/>
  <c r="AQ115" i="38"/>
  <c r="AQ119" i="38"/>
  <c r="AQ123" i="38"/>
  <c r="AQ127" i="38"/>
  <c r="AQ131" i="38"/>
  <c r="AQ135" i="38"/>
  <c r="AQ139" i="38"/>
  <c r="AQ143" i="38"/>
  <c r="AQ147" i="38"/>
  <c r="AQ151" i="38"/>
  <c r="AQ155" i="38"/>
  <c r="AQ159" i="38"/>
  <c r="AQ163" i="38"/>
  <c r="AQ167" i="38"/>
  <c r="AQ171" i="38"/>
  <c r="AQ175" i="38"/>
  <c r="AQ179" i="38"/>
  <c r="AQ183" i="38"/>
  <c r="AQ187" i="38"/>
  <c r="AQ191" i="38"/>
  <c r="AQ195" i="38"/>
  <c r="AQ199" i="38"/>
  <c r="AQ203" i="38"/>
  <c r="AQ207" i="38"/>
  <c r="AQ211" i="38"/>
  <c r="AQ215" i="38"/>
  <c r="AQ219" i="38"/>
  <c r="AQ223" i="38"/>
  <c r="AQ227" i="38"/>
  <c r="AQ231" i="38"/>
  <c r="AQ235" i="38"/>
  <c r="AQ239" i="38"/>
  <c r="AQ243" i="38"/>
  <c r="AQ247" i="38"/>
  <c r="AQ251" i="38"/>
  <c r="AQ255" i="38"/>
  <c r="AQ259" i="38"/>
  <c r="G6" i="32"/>
  <c r="G3" i="32" s="1"/>
  <c r="F3" i="32"/>
  <c r="L6" i="32"/>
  <c r="K3" i="32"/>
  <c r="AA6" i="32"/>
  <c r="AA3" i="32" s="1"/>
  <c r="Z3" i="32"/>
  <c r="BJ6" i="32"/>
  <c r="BJ3" i="32" s="1"/>
  <c r="BI3" i="32"/>
  <c r="CX6" i="32"/>
  <c r="CX3" i="32" s="1"/>
  <c r="CW3" i="32"/>
  <c r="U3" i="32"/>
  <c r="AJ3" i="32"/>
  <c r="AU6" i="32"/>
  <c r="AU3" i="32" s="1"/>
  <c r="AT3" i="32"/>
  <c r="BS3" i="32"/>
  <c r="CN6" i="32"/>
  <c r="CN3" i="32" s="1"/>
  <c r="CM3" i="32"/>
  <c r="DH6" i="32"/>
  <c r="DH3" i="32" s="1"/>
  <c r="DG3" i="32"/>
  <c r="DM6" i="32"/>
  <c r="DM3" i="32" s="1"/>
  <c r="DL3" i="32"/>
  <c r="DR6" i="32"/>
  <c r="DQ3" i="32"/>
  <c r="EB6" i="32"/>
  <c r="EB3" i="32" s="1"/>
  <c r="EA3" i="32"/>
  <c r="P3" i="32"/>
  <c r="AF6" i="32"/>
  <c r="AF3" i="32" s="1"/>
  <c r="AE3" i="32"/>
  <c r="AP6" i="32"/>
  <c r="AO3" i="32"/>
  <c r="BO6" i="32"/>
  <c r="BO3" i="32" s="1"/>
  <c r="BN3" i="32"/>
  <c r="CI6" i="32"/>
  <c r="CI3" i="32" s="1"/>
  <c r="CH3" i="32"/>
  <c r="DC6" i="32"/>
  <c r="DC3" i="32" s="1"/>
  <c r="DB3" i="32"/>
  <c r="EG6" i="32"/>
  <c r="EG3" i="32" s="1"/>
  <c r="EF3" i="32"/>
  <c r="EL6" i="32"/>
  <c r="EL3" i="32" s="1"/>
  <c r="EK3" i="32"/>
  <c r="AB7" i="38"/>
  <c r="AB15" i="38"/>
  <c r="AB23" i="38"/>
  <c r="AB31" i="38"/>
  <c r="AB39" i="38"/>
  <c r="AB47" i="38"/>
  <c r="AB55" i="38"/>
  <c r="AB63" i="38"/>
  <c r="AB71" i="38"/>
  <c r="AB79" i="38"/>
  <c r="AB87" i="38"/>
  <c r="AB95" i="38"/>
  <c r="AB103" i="38"/>
  <c r="AB111" i="38"/>
  <c r="AB119" i="38"/>
  <c r="AB127" i="38"/>
  <c r="AB135" i="38"/>
  <c r="H259" i="38"/>
  <c r="H255" i="38"/>
  <c r="H251" i="38"/>
  <c r="H247" i="38"/>
  <c r="H243" i="38"/>
  <c r="H239" i="38"/>
  <c r="H235" i="38"/>
  <c r="H231" i="38"/>
  <c r="H227" i="38"/>
  <c r="H223" i="38"/>
  <c r="H219" i="38"/>
  <c r="H215" i="38"/>
  <c r="H211" i="38"/>
  <c r="H207" i="38"/>
  <c r="H203" i="38"/>
  <c r="H199" i="38"/>
  <c r="H195" i="38"/>
  <c r="H191" i="38"/>
  <c r="H187" i="38"/>
  <c r="H183" i="38"/>
  <c r="H179" i="38"/>
  <c r="H175" i="38"/>
  <c r="H171" i="38"/>
  <c r="H167" i="38"/>
  <c r="H163" i="38"/>
  <c r="H159" i="38"/>
  <c r="H155" i="38"/>
  <c r="H151" i="38"/>
  <c r="H147" i="38"/>
  <c r="H143" i="38"/>
  <c r="H139" i="38"/>
  <c r="H135" i="38"/>
  <c r="H131" i="38"/>
  <c r="H127" i="38"/>
  <c r="H123" i="38"/>
  <c r="H119" i="38"/>
  <c r="H115" i="38"/>
  <c r="H111" i="38"/>
  <c r="H107" i="38"/>
  <c r="H103" i="38"/>
  <c r="H99" i="38"/>
  <c r="H95" i="38"/>
  <c r="H91" i="38"/>
  <c r="H87" i="38"/>
  <c r="H83" i="38"/>
  <c r="H79" i="38"/>
  <c r="H75" i="38"/>
  <c r="H71" i="38"/>
  <c r="H67" i="38"/>
  <c r="H63" i="38"/>
  <c r="H59" i="38"/>
  <c r="H55" i="38"/>
  <c r="H51" i="38"/>
  <c r="H47" i="38"/>
  <c r="H43" i="38"/>
  <c r="H39" i="38"/>
  <c r="H35" i="38"/>
  <c r="H31" i="38"/>
  <c r="H27" i="38"/>
  <c r="H23" i="38"/>
  <c r="H19" i="38"/>
  <c r="H15" i="38"/>
  <c r="H11" i="38"/>
  <c r="H7" i="38"/>
  <c r="AB6" i="38"/>
  <c r="AB10" i="38"/>
  <c r="AB14" i="38"/>
  <c r="AB18" i="38"/>
  <c r="AB22" i="38"/>
  <c r="AB26" i="38"/>
  <c r="AB30" i="38"/>
  <c r="AB34" i="38"/>
  <c r="AB38" i="38"/>
  <c r="AB42" i="38"/>
  <c r="AB46" i="38"/>
  <c r="AB50" i="38"/>
  <c r="AB54" i="38"/>
  <c r="AB58" i="38"/>
  <c r="AB62" i="38"/>
  <c r="AB66" i="38"/>
  <c r="AB70" i="38"/>
  <c r="AB74" i="38"/>
  <c r="AB78" i="38"/>
  <c r="AB82" i="38"/>
  <c r="AB86" i="38"/>
  <c r="AB90" i="38"/>
  <c r="AB94" i="38"/>
  <c r="AB98" i="38"/>
  <c r="AB102" i="38"/>
  <c r="AB106" i="38"/>
  <c r="AB110" i="38"/>
  <c r="AB114" i="38"/>
  <c r="AB118" i="38"/>
  <c r="AB122" i="38"/>
  <c r="AB126" i="38"/>
  <c r="AB130" i="38"/>
  <c r="AB134" i="38"/>
  <c r="AB11" i="38"/>
  <c r="AB19" i="38"/>
  <c r="AB27" i="38"/>
  <c r="AB35" i="38"/>
  <c r="AB43" i="38"/>
  <c r="AB51" i="38"/>
  <c r="AB59" i="38"/>
  <c r="AB67" i="38"/>
  <c r="AB75" i="38"/>
  <c r="AB83" i="38"/>
  <c r="AB91" i="38"/>
  <c r="AB99" i="38"/>
  <c r="AB107" i="38"/>
  <c r="AB115" i="38"/>
  <c r="AB123" i="38"/>
  <c r="AB131" i="38"/>
  <c r="AG6" i="38"/>
  <c r="AG10" i="38"/>
  <c r="AG14" i="38"/>
  <c r="AG18" i="38"/>
  <c r="AG22" i="38"/>
  <c r="AG26" i="38"/>
  <c r="AG30" i="38"/>
  <c r="AG34" i="38"/>
  <c r="AG38" i="38"/>
  <c r="AG42" i="38"/>
  <c r="AG46" i="38"/>
  <c r="AG50" i="38"/>
  <c r="AG54" i="38"/>
  <c r="AG58" i="38"/>
  <c r="AG62" i="38"/>
  <c r="AG66" i="38"/>
  <c r="AG70" i="38"/>
  <c r="AG74" i="38"/>
  <c r="AG78" i="38"/>
  <c r="AG82" i="38"/>
  <c r="AG86" i="38"/>
  <c r="AG90" i="38"/>
  <c r="AG94" i="38"/>
  <c r="AG98" i="38"/>
  <c r="AG102" i="38"/>
  <c r="AG106" i="38"/>
  <c r="AG110" i="38"/>
  <c r="AG114" i="38"/>
  <c r="AG118" i="38"/>
  <c r="AG122" i="38"/>
  <c r="AG126" i="38"/>
  <c r="AG130" i="38"/>
  <c r="AG134" i="38"/>
  <c r="AG138" i="38"/>
  <c r="AG142" i="38"/>
  <c r="AG146" i="38"/>
  <c r="AG150" i="38"/>
  <c r="AG154" i="38"/>
  <c r="AG158" i="38"/>
  <c r="AG162" i="38"/>
  <c r="AG166" i="38"/>
  <c r="AG170" i="38"/>
  <c r="AG174" i="38"/>
  <c r="AG178" i="38"/>
  <c r="AG182" i="38"/>
  <c r="AG186" i="38"/>
  <c r="AG190" i="38"/>
  <c r="AG194" i="38"/>
  <c r="AG198" i="38"/>
  <c r="AG202" i="38"/>
  <c r="AG206" i="38"/>
  <c r="AG210" i="38"/>
  <c r="AG214" i="38"/>
  <c r="AG218" i="38"/>
  <c r="AG222" i="38"/>
  <c r="AG226" i="38"/>
  <c r="AG230" i="38"/>
  <c r="AG234" i="38"/>
  <c r="AG238" i="38"/>
  <c r="AG242" i="38"/>
  <c r="AG246" i="38"/>
  <c r="AG250" i="38"/>
  <c r="AG254" i="38"/>
  <c r="AG258" i="38"/>
  <c r="AL7" i="38"/>
  <c r="AL11" i="38"/>
  <c r="AL15" i="38"/>
  <c r="AL19" i="38"/>
  <c r="AL23" i="38"/>
  <c r="AL27" i="38"/>
  <c r="AL31" i="38"/>
  <c r="AL35" i="38"/>
  <c r="AL39" i="38"/>
  <c r="AL43" i="38"/>
  <c r="AL47" i="38"/>
  <c r="AL51" i="38"/>
  <c r="AL55" i="38"/>
  <c r="AL59" i="38"/>
  <c r="AL63" i="38"/>
  <c r="AL67" i="38"/>
  <c r="AL71" i="38"/>
  <c r="AL75" i="38"/>
  <c r="AL79" i="38"/>
  <c r="AL83" i="38"/>
  <c r="AL87" i="38"/>
  <c r="AL91" i="38"/>
  <c r="AL95" i="38"/>
  <c r="AL99" i="38"/>
  <c r="AL103" i="38"/>
  <c r="AL107" i="38"/>
  <c r="AL111" i="38"/>
  <c r="AL115" i="38"/>
  <c r="AL119" i="38"/>
  <c r="AL123" i="38"/>
  <c r="AL127" i="38"/>
  <c r="AL131" i="38"/>
  <c r="AL135" i="38"/>
  <c r="AL139" i="38"/>
  <c r="AL143" i="38"/>
  <c r="AL147" i="38"/>
  <c r="AL151" i="38"/>
  <c r="AL155" i="38"/>
  <c r="AL159" i="38"/>
  <c r="AL163" i="38"/>
  <c r="AL167" i="38"/>
  <c r="AL171" i="38"/>
  <c r="AL175" i="38"/>
  <c r="AL179" i="38"/>
  <c r="AL183" i="38"/>
  <c r="AL187" i="38"/>
  <c r="AL191" i="38"/>
  <c r="AL195" i="38"/>
  <c r="AL199" i="38"/>
  <c r="AL203" i="38"/>
  <c r="AL207" i="38"/>
  <c r="AL211" i="38"/>
  <c r="AL215" i="38"/>
  <c r="AL219" i="38"/>
  <c r="AL223" i="38"/>
  <c r="AL227" i="38"/>
  <c r="AL231" i="38"/>
  <c r="AL235" i="38"/>
  <c r="AL239" i="38"/>
  <c r="AL243" i="38"/>
  <c r="AL247" i="38"/>
  <c r="AL251" i="38"/>
  <c r="AL255" i="38"/>
  <c r="AL259" i="38"/>
  <c r="BA6" i="38"/>
  <c r="BA10" i="38"/>
  <c r="BA14" i="38"/>
  <c r="BA18" i="38"/>
  <c r="BA22" i="38"/>
  <c r="BA26" i="38"/>
  <c r="BA30" i="38"/>
  <c r="BA34" i="38"/>
  <c r="BA38" i="38"/>
  <c r="BA42" i="38"/>
  <c r="BA46" i="38"/>
  <c r="BA50" i="38"/>
  <c r="BA54" i="38"/>
  <c r="BA58" i="38"/>
  <c r="BA62" i="38"/>
  <c r="BA66" i="38"/>
  <c r="BA70" i="38"/>
  <c r="BA74" i="38"/>
  <c r="BA78" i="38"/>
  <c r="BA82" i="38"/>
  <c r="BA86" i="38"/>
  <c r="BA90" i="38"/>
  <c r="BA94" i="38"/>
  <c r="BA98" i="38"/>
  <c r="BA102" i="38"/>
  <c r="BA106" i="38"/>
  <c r="BA110" i="38"/>
  <c r="BA114" i="38"/>
  <c r="BA118" i="38"/>
  <c r="BA122" i="38"/>
  <c r="BA126" i="38"/>
  <c r="BA130" i="38"/>
  <c r="BA134" i="38"/>
  <c r="BA138" i="38"/>
  <c r="BA142" i="38"/>
  <c r="BA146" i="38"/>
  <c r="BA150" i="38"/>
  <c r="BA154" i="38"/>
  <c r="BA158" i="38"/>
  <c r="BA162" i="38"/>
  <c r="BA166" i="38"/>
  <c r="BA170" i="38"/>
  <c r="BA174" i="38"/>
  <c r="BA178" i="38"/>
  <c r="BA182" i="38"/>
  <c r="BA186" i="38"/>
  <c r="BA190" i="38"/>
  <c r="BA194" i="38"/>
  <c r="BA198" i="38"/>
  <c r="BA202" i="38"/>
  <c r="BA206" i="38"/>
  <c r="BA210" i="38"/>
  <c r="BA214" i="38"/>
  <c r="BA218" i="38"/>
  <c r="BA222" i="38"/>
  <c r="BA226" i="38"/>
  <c r="BA230" i="38"/>
  <c r="BA234" i="38"/>
  <c r="BA238" i="38"/>
  <c r="BA242" i="38"/>
  <c r="BA246" i="38"/>
  <c r="BA250" i="38"/>
  <c r="BA254" i="38"/>
  <c r="BA258" i="38"/>
  <c r="BF7" i="38"/>
  <c r="BF11" i="38"/>
  <c r="BF15" i="38"/>
  <c r="BF19" i="38"/>
  <c r="BF23" i="38"/>
  <c r="BF27" i="38"/>
  <c r="BF31" i="38"/>
  <c r="BF35" i="38"/>
  <c r="BF39" i="38"/>
  <c r="BF43" i="38"/>
  <c r="BF47" i="38"/>
  <c r="BF51" i="38"/>
  <c r="BF55" i="38"/>
  <c r="BF59" i="38"/>
  <c r="BF63" i="38"/>
  <c r="BF67" i="38"/>
  <c r="BF71" i="38"/>
  <c r="BF75" i="38"/>
  <c r="BF79" i="38"/>
  <c r="BF83" i="38"/>
  <c r="BF87" i="38"/>
  <c r="BF91" i="38"/>
  <c r="BF95" i="38"/>
  <c r="BF99" i="38"/>
  <c r="BF103" i="38"/>
  <c r="BF107" i="38"/>
  <c r="BF111" i="38"/>
  <c r="BF115" i="38"/>
  <c r="BF119" i="38"/>
  <c r="BF123" i="38"/>
  <c r="BF127" i="38"/>
  <c r="BF131" i="38"/>
  <c r="BF135" i="38"/>
  <c r="BF139" i="38"/>
  <c r="BF143" i="38"/>
  <c r="BF147" i="38"/>
  <c r="BF151" i="38"/>
  <c r="BF155" i="38"/>
  <c r="BF159" i="38"/>
  <c r="BF163" i="38"/>
  <c r="BF167" i="38"/>
  <c r="BF171" i="38"/>
  <c r="BF178" i="38"/>
  <c r="BF182" i="38"/>
  <c r="BF186" i="38"/>
  <c r="BF190" i="38"/>
  <c r="BF194" i="38"/>
  <c r="BF198" i="38"/>
  <c r="BF202" i="38"/>
  <c r="BF206" i="38"/>
  <c r="BF210" i="38"/>
  <c r="BF214" i="38"/>
  <c r="BF218" i="38"/>
  <c r="BF222" i="38"/>
  <c r="BF226" i="38"/>
  <c r="BF230" i="38"/>
  <c r="BF234" i="38"/>
  <c r="BF238" i="38"/>
  <c r="BF242" i="38"/>
  <c r="BF246" i="38"/>
  <c r="BF250" i="38"/>
  <c r="BF254" i="38"/>
  <c r="BF258" i="38"/>
  <c r="BK95" i="38"/>
  <c r="BK99" i="38"/>
  <c r="BK103" i="38"/>
  <c r="BK107" i="38"/>
  <c r="BK111" i="38"/>
  <c r="BK115" i="38"/>
  <c r="BK119" i="38"/>
  <c r="BK123" i="38"/>
  <c r="BK127" i="38"/>
  <c r="BK131" i="38"/>
  <c r="BK135" i="38"/>
  <c r="BK139" i="38"/>
  <c r="BK143" i="38"/>
  <c r="BK147" i="38"/>
  <c r="BK151" i="38"/>
  <c r="BK155" i="38"/>
  <c r="BK159" i="38"/>
  <c r="BK163" i="38"/>
  <c r="BK167" i="38"/>
  <c r="BK171" i="38"/>
  <c r="BK175" i="38"/>
  <c r="BK179" i="38"/>
  <c r="BK183" i="38"/>
  <c r="BK187" i="38"/>
  <c r="BK191" i="38"/>
  <c r="BK195" i="38"/>
  <c r="BK199" i="38"/>
  <c r="BK203" i="38"/>
  <c r="BK207" i="38"/>
  <c r="BK211" i="38"/>
  <c r="BK215" i="38"/>
  <c r="BK219" i="38"/>
  <c r="AB139" i="38"/>
  <c r="AB143" i="38"/>
  <c r="AB147" i="38"/>
  <c r="AB151" i="38"/>
  <c r="AB155" i="38"/>
  <c r="AB159" i="38"/>
  <c r="AB163" i="38"/>
  <c r="AB167" i="38"/>
  <c r="AB171" i="38"/>
  <c r="AB175" i="38"/>
  <c r="AB179" i="38"/>
  <c r="AB183" i="38"/>
  <c r="AB187" i="38"/>
  <c r="AB191" i="38"/>
  <c r="AB195" i="38"/>
  <c r="AB199" i="38"/>
  <c r="AB203" i="38"/>
  <c r="AB207" i="38"/>
  <c r="AB211" i="38"/>
  <c r="AB215" i="38"/>
  <c r="AB219" i="38"/>
  <c r="AB223" i="38"/>
  <c r="AB227" i="38"/>
  <c r="AB231" i="38"/>
  <c r="AB235" i="38"/>
  <c r="AB239" i="38"/>
  <c r="AB243" i="38"/>
  <c r="AB247" i="38"/>
  <c r="AB251" i="38"/>
  <c r="AB255" i="38"/>
  <c r="AB259" i="38"/>
  <c r="AQ6" i="38"/>
  <c r="AQ10" i="38"/>
  <c r="AQ14" i="38"/>
  <c r="AQ5" i="38" s="1" a="1"/>
  <c r="AQ5" i="38" s="1"/>
  <c r="AQ18" i="38"/>
  <c r="AQ22" i="38"/>
  <c r="AQ26" i="38"/>
  <c r="AQ30" i="38"/>
  <c r="AQ34" i="38"/>
  <c r="AQ38" i="38"/>
  <c r="AQ42" i="38"/>
  <c r="AQ46" i="38"/>
  <c r="AQ50" i="38"/>
  <c r="AQ54" i="38"/>
  <c r="AQ58" i="38"/>
  <c r="AQ62" i="38"/>
  <c r="AQ66" i="38"/>
  <c r="AQ70" i="38"/>
  <c r="AQ74" i="38"/>
  <c r="AQ78" i="38"/>
  <c r="AQ82" i="38"/>
  <c r="AQ86" i="38"/>
  <c r="AQ90" i="38"/>
  <c r="AQ94" i="38"/>
  <c r="AQ98" i="38"/>
  <c r="AQ102" i="38"/>
  <c r="AQ106" i="38"/>
  <c r="AQ110" i="38"/>
  <c r="AQ114" i="38"/>
  <c r="AQ118" i="38"/>
  <c r="AQ122" i="38"/>
  <c r="AQ126" i="38"/>
  <c r="AQ130" i="38"/>
  <c r="AQ134" i="38"/>
  <c r="AQ138" i="38"/>
  <c r="AQ142" i="38"/>
  <c r="AQ146" i="38"/>
  <c r="AQ150" i="38"/>
  <c r="AQ154" i="38"/>
  <c r="AQ158" i="38"/>
  <c r="AQ162" i="38"/>
  <c r="AQ166" i="38"/>
  <c r="AQ170" i="38"/>
  <c r="AQ174" i="38"/>
  <c r="AQ178" i="38"/>
  <c r="AQ182" i="38"/>
  <c r="AQ186" i="38"/>
  <c r="AQ190" i="38"/>
  <c r="AQ194" i="38"/>
  <c r="AQ198" i="38"/>
  <c r="AQ202" i="38"/>
  <c r="AQ206" i="38"/>
  <c r="AQ210" i="38"/>
  <c r="AQ214" i="38"/>
  <c r="AQ218" i="38"/>
  <c r="AQ222" i="38"/>
  <c r="AQ226" i="38"/>
  <c r="AQ230" i="38"/>
  <c r="AQ234" i="38"/>
  <c r="AQ238" i="38"/>
  <c r="AQ242" i="38"/>
  <c r="AQ246" i="38"/>
  <c r="AQ250" i="38"/>
  <c r="AQ254" i="38"/>
  <c r="AQ258" i="38"/>
  <c r="AV7" i="38"/>
  <c r="AV11" i="38"/>
  <c r="AV15" i="38"/>
  <c r="AV19" i="38"/>
  <c r="AV23" i="38"/>
  <c r="AV27" i="38"/>
  <c r="AV31" i="38"/>
  <c r="AV35" i="38"/>
  <c r="AV39" i="38"/>
  <c r="AV43" i="38"/>
  <c r="AV47" i="38"/>
  <c r="AV51" i="38"/>
  <c r="AV55" i="38"/>
  <c r="AV59" i="38"/>
  <c r="AV63" i="38"/>
  <c r="AV67" i="38"/>
  <c r="AV71" i="38"/>
  <c r="AV75" i="38"/>
  <c r="AV79" i="38"/>
  <c r="AV83" i="38"/>
  <c r="AV87" i="38"/>
  <c r="AV91" i="38"/>
  <c r="AV95" i="38"/>
  <c r="AV99" i="38"/>
  <c r="AV103" i="38"/>
  <c r="AV107" i="38"/>
  <c r="AV111" i="38"/>
  <c r="AV115" i="38"/>
  <c r="AV119" i="38"/>
  <c r="AV123" i="38"/>
  <c r="AV127" i="38"/>
  <c r="AV131" i="38"/>
  <c r="AV135" i="38"/>
  <c r="AV139" i="38"/>
  <c r="AV143" i="38"/>
  <c r="AV147" i="38"/>
  <c r="AV151" i="38"/>
  <c r="AV155" i="38"/>
  <c r="AV159" i="38"/>
  <c r="AV163" i="38"/>
  <c r="AV167" i="38"/>
  <c r="AV171" i="38"/>
  <c r="AV175" i="38"/>
  <c r="AV179" i="38"/>
  <c r="AV183" i="38"/>
  <c r="AV187" i="38"/>
  <c r="AV191" i="38"/>
  <c r="AV195" i="38"/>
  <c r="AV199" i="38"/>
  <c r="AV203" i="38"/>
  <c r="AV207" i="38"/>
  <c r="AV211" i="38"/>
  <c r="AV215" i="38"/>
  <c r="AV219" i="38"/>
  <c r="AV223" i="38"/>
  <c r="AV227" i="38"/>
  <c r="AV231" i="38"/>
  <c r="AV235" i="38"/>
  <c r="AV239" i="38"/>
  <c r="AV243" i="38"/>
  <c r="AV247" i="38"/>
  <c r="AV251" i="38"/>
  <c r="AV255" i="38"/>
  <c r="AV259" i="38"/>
  <c r="AB138" i="38"/>
  <c r="AB142" i="38"/>
  <c r="AB146" i="38"/>
  <c r="AB150" i="38"/>
  <c r="AB154" i="38"/>
  <c r="AB158" i="38"/>
  <c r="AB162" i="38"/>
  <c r="AB166" i="38"/>
  <c r="AB170" i="38"/>
  <c r="AB174" i="38"/>
  <c r="AB178" i="38"/>
  <c r="AB182" i="38"/>
  <c r="AB186" i="38"/>
  <c r="AB190" i="38"/>
  <c r="AB194" i="38"/>
  <c r="AB198" i="38"/>
  <c r="AB202" i="38"/>
  <c r="AB206" i="38"/>
  <c r="AB210" i="38"/>
  <c r="AB214" i="38"/>
  <c r="AB218" i="38"/>
  <c r="AB222" i="38"/>
  <c r="AB226" i="38"/>
  <c r="AB230" i="38"/>
  <c r="AB234" i="38"/>
  <c r="AB238" i="38"/>
  <c r="AB242" i="38"/>
  <c r="AB246" i="38"/>
  <c r="AB250" i="38"/>
  <c r="AB254" i="38"/>
  <c r="AB258" i="38"/>
  <c r="AG7" i="38"/>
  <c r="AG11" i="38"/>
  <c r="AG15" i="38"/>
  <c r="AG19" i="38"/>
  <c r="AG23" i="38"/>
  <c r="AG27" i="38"/>
  <c r="AG31" i="38"/>
  <c r="AG35" i="38"/>
  <c r="AG39" i="38"/>
  <c r="AG43" i="38"/>
  <c r="AG47" i="38"/>
  <c r="AG51" i="38"/>
  <c r="AG55" i="38"/>
  <c r="AG59" i="38"/>
  <c r="AG63" i="38"/>
  <c r="AG67" i="38"/>
  <c r="AG71" i="38"/>
  <c r="AG75" i="38"/>
  <c r="AG79" i="38"/>
  <c r="AG83" i="38"/>
  <c r="AG87" i="38"/>
  <c r="AG91" i="38"/>
  <c r="AG95" i="38"/>
  <c r="AG99" i="38"/>
  <c r="AG103" i="38"/>
  <c r="AG107" i="38"/>
  <c r="AG111" i="38"/>
  <c r="AG115" i="38"/>
  <c r="AG119" i="38"/>
  <c r="AG123" i="38"/>
  <c r="AG127" i="38"/>
  <c r="AG131" i="38"/>
  <c r="AG135" i="38"/>
  <c r="AG139" i="38"/>
  <c r="AG143" i="38"/>
  <c r="AG147" i="38"/>
  <c r="AG151" i="38"/>
  <c r="AG155" i="38"/>
  <c r="AG159" i="38"/>
  <c r="AG163" i="38"/>
  <c r="AG167" i="38"/>
  <c r="AG171" i="38"/>
  <c r="AG175" i="38"/>
  <c r="AG179" i="38"/>
  <c r="AG183" i="38"/>
  <c r="AG187" i="38"/>
  <c r="AG191" i="38"/>
  <c r="AG195" i="38"/>
  <c r="AG199" i="38"/>
  <c r="AG203" i="38"/>
  <c r="AG207" i="38"/>
  <c r="AG211" i="38"/>
  <c r="AG215" i="38"/>
  <c r="AG219" i="38"/>
  <c r="AG223" i="38"/>
  <c r="AG227" i="38"/>
  <c r="AG231" i="38"/>
  <c r="AG235" i="38"/>
  <c r="AG239" i="38"/>
  <c r="AG243" i="38"/>
  <c r="AG247" i="38"/>
  <c r="AG251" i="38"/>
  <c r="AG255" i="38"/>
  <c r="AG259" i="38"/>
  <c r="AV6" i="38"/>
  <c r="AV10" i="38"/>
  <c r="AV14" i="38"/>
  <c r="AV18" i="38"/>
  <c r="AV4" i="38" s="1" a="1"/>
  <c r="AV4" i="38" s="1"/>
  <c r="AV22" i="38"/>
  <c r="AV26" i="38"/>
  <c r="AV30" i="38"/>
  <c r="AV34" i="38"/>
  <c r="AV38" i="38"/>
  <c r="AV42" i="38"/>
  <c r="AV46" i="38"/>
  <c r="AV50" i="38"/>
  <c r="AV54" i="38"/>
  <c r="AV58" i="38"/>
  <c r="AV62" i="38"/>
  <c r="AV66" i="38"/>
  <c r="AV70" i="38"/>
  <c r="AV74" i="38"/>
  <c r="AV78" i="38"/>
  <c r="AV82" i="38"/>
  <c r="AV86" i="38"/>
  <c r="AV90" i="38"/>
  <c r="AV94" i="38"/>
  <c r="AV98" i="38"/>
  <c r="AV102" i="38"/>
  <c r="AV106" i="38"/>
  <c r="AV110" i="38"/>
  <c r="AV114" i="38"/>
  <c r="AV118" i="38"/>
  <c r="AV122" i="38"/>
  <c r="AV126" i="38"/>
  <c r="AV130" i="38"/>
  <c r="AV134" i="38"/>
  <c r="AV138" i="38"/>
  <c r="AV142" i="38"/>
  <c r="AV146" i="38"/>
  <c r="AV150" i="38"/>
  <c r="AV154" i="38"/>
  <c r="AV158" i="38"/>
  <c r="AV162" i="38"/>
  <c r="AV166" i="38"/>
  <c r="AV170" i="38"/>
  <c r="AV174" i="38"/>
  <c r="AV178" i="38"/>
  <c r="AV182" i="38"/>
  <c r="AV186" i="38"/>
  <c r="AV190" i="38"/>
  <c r="AV194" i="38"/>
  <c r="AV198" i="38"/>
  <c r="AV202" i="38"/>
  <c r="AV206" i="38"/>
  <c r="AV210" i="38"/>
  <c r="AV214" i="38"/>
  <c r="AV218" i="38"/>
  <c r="AV222" i="38"/>
  <c r="AV226" i="38"/>
  <c r="AV230" i="38"/>
  <c r="AV234" i="38"/>
  <c r="AV238" i="38"/>
  <c r="AV242" i="38"/>
  <c r="AV246" i="38"/>
  <c r="AV250" i="38"/>
  <c r="AV254" i="38"/>
  <c r="AV258" i="38"/>
  <c r="BA7" i="38"/>
  <c r="BA11" i="38"/>
  <c r="BA15" i="38"/>
  <c r="BA19" i="38"/>
  <c r="BA23" i="38"/>
  <c r="BA27" i="38"/>
  <c r="BA31" i="38"/>
  <c r="BA35" i="38"/>
  <c r="BA39" i="38"/>
  <c r="BA43" i="38"/>
  <c r="BA47" i="38"/>
  <c r="BA51" i="38"/>
  <c r="BA55" i="38"/>
  <c r="BA59" i="38"/>
  <c r="BA63" i="38"/>
  <c r="BA67" i="38"/>
  <c r="BA71" i="38"/>
  <c r="BA75" i="38"/>
  <c r="BA79" i="38"/>
  <c r="BA83" i="38"/>
  <c r="BA87" i="38"/>
  <c r="BA91" i="38"/>
  <c r="BA95" i="38"/>
  <c r="BA99" i="38"/>
  <c r="BA103" i="38"/>
  <c r="BA107" i="38"/>
  <c r="BA111" i="38"/>
  <c r="BA115" i="38"/>
  <c r="BA119" i="38"/>
  <c r="BA123" i="38"/>
  <c r="BA127" i="38"/>
  <c r="BA131" i="38"/>
  <c r="BA135" i="38"/>
  <c r="BA139" i="38"/>
  <c r="BA143" i="38"/>
  <c r="BA147" i="38"/>
  <c r="BA151" i="38"/>
  <c r="BA155" i="38"/>
  <c r="BA159" i="38"/>
  <c r="BA163" i="38"/>
  <c r="BA167" i="38"/>
  <c r="BA171" i="38"/>
  <c r="BA175" i="38"/>
  <c r="BA179" i="38"/>
  <c r="BA183" i="38"/>
  <c r="BA187" i="38"/>
  <c r="BA191" i="38"/>
  <c r="BA195" i="38"/>
  <c r="BA199" i="38"/>
  <c r="BA203" i="38"/>
  <c r="BA207" i="38"/>
  <c r="BA211" i="38"/>
  <c r="BA215" i="38"/>
  <c r="BA219" i="38"/>
  <c r="BA223" i="38"/>
  <c r="BA227" i="38"/>
  <c r="BA231" i="38"/>
  <c r="BA235" i="38"/>
  <c r="BA239" i="38"/>
  <c r="BA243" i="38"/>
  <c r="BA247" i="38"/>
  <c r="BA251" i="38"/>
  <c r="BA255" i="38"/>
  <c r="BA259" i="38"/>
  <c r="BF175" i="38"/>
  <c r="BF179" i="38"/>
  <c r="BF183" i="38"/>
  <c r="BF187" i="38"/>
  <c r="BF5" i="38" s="1" a="1"/>
  <c r="BF5" i="38" s="1"/>
  <c r="BF191" i="38"/>
  <c r="BF195" i="38"/>
  <c r="BF199" i="38"/>
  <c r="BF203" i="38"/>
  <c r="BF207" i="38"/>
  <c r="BF211" i="38"/>
  <c r="BF215" i="38"/>
  <c r="BF219" i="38"/>
  <c r="BF223" i="38"/>
  <c r="BF227" i="38"/>
  <c r="BF231" i="38"/>
  <c r="BF235" i="38"/>
  <c r="BF239" i="38"/>
  <c r="BF243" i="38"/>
  <c r="BF247" i="38"/>
  <c r="BF251" i="38"/>
  <c r="BF255" i="38"/>
  <c r="BF259" i="38"/>
  <c r="BK223" i="38"/>
  <c r="BK227" i="38"/>
  <c r="BK231" i="38"/>
  <c r="BK235" i="38"/>
  <c r="BK239" i="38"/>
  <c r="BK243" i="38"/>
  <c r="BK247" i="38"/>
  <c r="BK251" i="38"/>
  <c r="BK255" i="38"/>
  <c r="BK259" i="38"/>
  <c r="W134" i="38"/>
  <c r="R134" i="38"/>
  <c r="W142" i="38"/>
  <c r="R142" i="38"/>
  <c r="W146" i="38"/>
  <c r="R146" i="38"/>
  <c r="W150" i="38"/>
  <c r="R150" i="38"/>
  <c r="W194" i="38"/>
  <c r="R194" i="38"/>
  <c r="W198" i="38"/>
  <c r="R198" i="38"/>
  <c r="W206" i="38"/>
  <c r="R206" i="38"/>
  <c r="W210" i="38"/>
  <c r="R210" i="38"/>
  <c r="W214" i="38"/>
  <c r="R214" i="38"/>
  <c r="W222" i="38"/>
  <c r="R222" i="38"/>
  <c r="W226" i="38"/>
  <c r="R226" i="38"/>
  <c r="W230" i="38"/>
  <c r="R230" i="38"/>
  <c r="W238" i="38"/>
  <c r="R238" i="38"/>
  <c r="W242" i="38"/>
  <c r="R242" i="38"/>
  <c r="W246" i="38"/>
  <c r="R246" i="38"/>
  <c r="W254" i="38"/>
  <c r="R254" i="38"/>
  <c r="W258" i="38"/>
  <c r="R258" i="38"/>
  <c r="W217" i="38"/>
  <c r="R217" i="38"/>
  <c r="W225" i="38"/>
  <c r="R225" i="38"/>
  <c r="W132" i="38"/>
  <c r="R132" i="38"/>
  <c r="W136" i="38"/>
  <c r="R136" i="38"/>
  <c r="W140" i="38"/>
  <c r="R140" i="38"/>
  <c r="W144" i="38"/>
  <c r="R144" i="38"/>
  <c r="W148" i="38"/>
  <c r="R148" i="38"/>
  <c r="W152" i="38"/>
  <c r="R152" i="38"/>
  <c r="W156" i="38"/>
  <c r="R156" i="38"/>
  <c r="W160" i="38"/>
  <c r="R160" i="38"/>
  <c r="W164" i="38"/>
  <c r="R164" i="38"/>
  <c r="W168" i="38"/>
  <c r="R168" i="38"/>
  <c r="W172" i="38"/>
  <c r="R172" i="38"/>
  <c r="W176" i="38"/>
  <c r="R176" i="38"/>
  <c r="W180" i="38"/>
  <c r="R180" i="38"/>
  <c r="W184" i="38"/>
  <c r="R184" i="38"/>
  <c r="W188" i="38"/>
  <c r="R188" i="38"/>
  <c r="W192" i="38"/>
  <c r="R192" i="38"/>
  <c r="W196" i="38"/>
  <c r="R196" i="38"/>
  <c r="W200" i="38"/>
  <c r="R200" i="38"/>
  <c r="W204" i="38"/>
  <c r="R204" i="38"/>
  <c r="W208" i="38"/>
  <c r="R208" i="38"/>
  <c r="W212" i="38"/>
  <c r="R212" i="38"/>
  <c r="W216" i="38"/>
  <c r="R216" i="38"/>
  <c r="W220" i="38"/>
  <c r="R220" i="38"/>
  <c r="W224" i="38"/>
  <c r="R224" i="38"/>
  <c r="W228" i="38"/>
  <c r="R228" i="38"/>
  <c r="W232" i="38"/>
  <c r="R232" i="38"/>
  <c r="W236" i="38"/>
  <c r="R236" i="38"/>
  <c r="W240" i="38"/>
  <c r="R240" i="38"/>
  <c r="W244" i="38"/>
  <c r="R244" i="38"/>
  <c r="W248" i="38"/>
  <c r="R248" i="38"/>
  <c r="W252" i="38"/>
  <c r="R252" i="38"/>
  <c r="W256" i="38"/>
  <c r="R256" i="38"/>
  <c r="W260" i="38"/>
  <c r="R260" i="38"/>
  <c r="P5" i="32" a="1"/>
  <c r="P5" i="32" s="1"/>
  <c r="P4" i="32" a="1"/>
  <c r="P4" i="32" s="1"/>
  <c r="V6" i="32"/>
  <c r="U5" i="32" a="1"/>
  <c r="U5" i="32" s="1"/>
  <c r="U4" i="32" a="1"/>
  <c r="U4" i="32" s="1"/>
  <c r="BP135" i="38"/>
  <c r="W135" i="38"/>
  <c r="BP139" i="38"/>
  <c r="W139" i="38"/>
  <c r="BP143" i="38"/>
  <c r="W143" i="38"/>
  <c r="BP147" i="38"/>
  <c r="W147" i="38"/>
  <c r="BP151" i="38"/>
  <c r="W151" i="38"/>
  <c r="BP155" i="38"/>
  <c r="W155" i="38"/>
  <c r="BP159" i="38"/>
  <c r="W159" i="38"/>
  <c r="BP163" i="38"/>
  <c r="W163" i="38"/>
  <c r="BP167" i="38"/>
  <c r="W167" i="38"/>
  <c r="BP171" i="38"/>
  <c r="W171" i="38"/>
  <c r="BP175" i="38"/>
  <c r="W175" i="38"/>
  <c r="BP179" i="38"/>
  <c r="W179" i="38"/>
  <c r="BP183" i="38"/>
  <c r="W183" i="38"/>
  <c r="BP187" i="38"/>
  <c r="W187" i="38"/>
  <c r="BP191" i="38"/>
  <c r="W191" i="38"/>
  <c r="BP195" i="38"/>
  <c r="W195" i="38"/>
  <c r="BP199" i="38"/>
  <c r="W199" i="38"/>
  <c r="BP203" i="38"/>
  <c r="W203" i="38"/>
  <c r="BP207" i="38"/>
  <c r="W207" i="38"/>
  <c r="BZ211" i="38"/>
  <c r="W211" i="38"/>
  <c r="BZ215" i="38"/>
  <c r="W215" i="38"/>
  <c r="BZ219" i="38"/>
  <c r="W219" i="38"/>
  <c r="BZ223" i="38"/>
  <c r="W223" i="38"/>
  <c r="BZ227" i="38"/>
  <c r="W227" i="38"/>
  <c r="BZ231" i="38"/>
  <c r="W231" i="38"/>
  <c r="BZ235" i="38"/>
  <c r="W235" i="38"/>
  <c r="CJ239" i="38"/>
  <c r="W239" i="38"/>
  <c r="BZ243" i="38"/>
  <c r="W243" i="38"/>
  <c r="CJ247" i="38"/>
  <c r="W247" i="38"/>
  <c r="BZ251" i="38"/>
  <c r="W251" i="38"/>
  <c r="CJ255" i="38"/>
  <c r="W255" i="38"/>
  <c r="BZ259" i="38"/>
  <c r="W259" i="38"/>
  <c r="DN9" i="38"/>
  <c r="DN13" i="38"/>
  <c r="DN17" i="38"/>
  <c r="DN21" i="38"/>
  <c r="DN25" i="38"/>
  <c r="DN29" i="38"/>
  <c r="DN33" i="38"/>
  <c r="DN37" i="38"/>
  <c r="DN41" i="38"/>
  <c r="DN45" i="38"/>
  <c r="DN49" i="38"/>
  <c r="DN53" i="38"/>
  <c r="DN57" i="38"/>
  <c r="DN61" i="38"/>
  <c r="DN65" i="38"/>
  <c r="DN69" i="38"/>
  <c r="DN73" i="38"/>
  <c r="DN77" i="38"/>
  <c r="DN81" i="38"/>
  <c r="DN85" i="38"/>
  <c r="DN89" i="38"/>
  <c r="DN93" i="38"/>
  <c r="DN97" i="38"/>
  <c r="DN101" i="38"/>
  <c r="DN105" i="38"/>
  <c r="DN109" i="38"/>
  <c r="DN113" i="38"/>
  <c r="DN117" i="38"/>
  <c r="DN121" i="38"/>
  <c r="DN125" i="38"/>
  <c r="DN129" i="38"/>
  <c r="DN133" i="38"/>
  <c r="DN137" i="38"/>
  <c r="DN141" i="38"/>
  <c r="DN145" i="38"/>
  <c r="DN149" i="38"/>
  <c r="DN153" i="38"/>
  <c r="DN157" i="38"/>
  <c r="DN161" i="38"/>
  <c r="DN165" i="38"/>
  <c r="DN169" i="38"/>
  <c r="DN173" i="38"/>
  <c r="DN177" i="38"/>
  <c r="DN181" i="38"/>
  <c r="DN185" i="38"/>
  <c r="DN189" i="38"/>
  <c r="DN193" i="38"/>
  <c r="DN197" i="38"/>
  <c r="DN201" i="38"/>
  <c r="DN205" i="38"/>
  <c r="DN209" i="38"/>
  <c r="DN213" i="38"/>
  <c r="DN217" i="38"/>
  <c r="DN221" i="38"/>
  <c r="DN225" i="38"/>
  <c r="DN229" i="38"/>
  <c r="BU138" i="38"/>
  <c r="W138" i="38"/>
  <c r="BU154" i="38"/>
  <c r="W154" i="38"/>
  <c r="BP158" i="38"/>
  <c r="W158" i="38"/>
  <c r="BP162" i="38"/>
  <c r="W162" i="38"/>
  <c r="BP166" i="38"/>
  <c r="W166" i="38"/>
  <c r="BP170" i="38"/>
  <c r="W170" i="38"/>
  <c r="BP174" i="38"/>
  <c r="W174" i="38"/>
  <c r="BP178" i="38"/>
  <c r="W178" i="38"/>
  <c r="BP182" i="38"/>
  <c r="W182" i="38"/>
  <c r="BP186" i="38"/>
  <c r="W186" i="38"/>
  <c r="BP190" i="38"/>
  <c r="W190" i="38"/>
  <c r="BU202" i="38"/>
  <c r="W202" i="38"/>
  <c r="BU218" i="38"/>
  <c r="W218" i="38"/>
  <c r="BU234" i="38"/>
  <c r="W234" i="38"/>
  <c r="BU250" i="38"/>
  <c r="W250" i="38"/>
  <c r="DN8" i="38"/>
  <c r="DN12" i="38"/>
  <c r="DN16" i="38"/>
  <c r="DN20" i="38"/>
  <c r="DN24" i="38"/>
  <c r="DN28" i="38"/>
  <c r="DN32" i="38"/>
  <c r="DN36" i="38"/>
  <c r="DN40" i="38"/>
  <c r="DN44" i="38"/>
  <c r="DN48" i="38"/>
  <c r="DN52" i="38"/>
  <c r="DN56" i="38"/>
  <c r="DN60" i="38"/>
  <c r="DN64" i="38"/>
  <c r="DN68" i="38"/>
  <c r="DN72" i="38"/>
  <c r="DN76" i="38"/>
  <c r="DN80" i="38"/>
  <c r="DN84" i="38"/>
  <c r="DN88" i="38"/>
  <c r="DN92" i="38"/>
  <c r="DN96" i="38"/>
  <c r="DN100" i="38"/>
  <c r="DN104" i="38"/>
  <c r="DN108" i="38"/>
  <c r="DN112" i="38"/>
  <c r="DN116" i="38"/>
  <c r="DN120" i="38"/>
  <c r="DN124" i="38"/>
  <c r="DN128" i="38"/>
  <c r="DN132" i="38"/>
  <c r="DN136" i="38"/>
  <c r="DN140" i="38"/>
  <c r="DN144" i="38"/>
  <c r="DN148" i="38"/>
  <c r="DN152" i="38"/>
  <c r="DN156" i="38"/>
  <c r="DN160" i="38"/>
  <c r="DN164" i="38"/>
  <c r="DN168" i="38"/>
  <c r="DN172" i="38"/>
  <c r="DN176" i="38"/>
  <c r="DN180" i="38"/>
  <c r="DN184" i="38"/>
  <c r="DN188" i="38"/>
  <c r="DN192" i="38"/>
  <c r="DN196" i="38"/>
  <c r="DN200" i="38"/>
  <c r="DN204" i="38"/>
  <c r="DN208" i="38"/>
  <c r="DN212" i="38"/>
  <c r="DN216" i="38"/>
  <c r="DN220" i="38"/>
  <c r="DN224" i="38"/>
  <c r="DN228" i="38"/>
  <c r="DN232" i="38"/>
  <c r="DN236" i="38"/>
  <c r="DN240" i="38"/>
  <c r="DN244" i="38"/>
  <c r="DN248" i="38"/>
  <c r="DN252" i="38"/>
  <c r="DN256" i="38"/>
  <c r="DN260" i="38"/>
  <c r="DS9" i="38"/>
  <c r="DS13" i="38"/>
  <c r="DS17" i="38"/>
  <c r="DS21" i="38"/>
  <c r="DS25" i="38"/>
  <c r="DS29" i="38"/>
  <c r="DS33" i="38"/>
  <c r="DS37" i="38"/>
  <c r="DS41" i="38"/>
  <c r="DS45" i="38"/>
  <c r="DS49" i="38"/>
  <c r="DS53" i="38"/>
  <c r="DS57" i="38"/>
  <c r="DS61" i="38"/>
  <c r="DS65" i="38"/>
  <c r="DS69" i="38"/>
  <c r="DS73" i="38"/>
  <c r="DS77" i="38"/>
  <c r="DS81" i="38"/>
  <c r="DS85" i="38"/>
  <c r="DS89" i="38"/>
  <c r="DS93" i="38"/>
  <c r="DS97" i="38"/>
  <c r="DS101" i="38"/>
  <c r="DS105" i="38"/>
  <c r="DS109" i="38"/>
  <c r="BP133" i="38"/>
  <c r="W133" i="38"/>
  <c r="BP137" i="38"/>
  <c r="W137" i="38"/>
  <c r="BP141" i="38"/>
  <c r="W141" i="38"/>
  <c r="BP145" i="38"/>
  <c r="W145" i="38"/>
  <c r="BP149" i="38"/>
  <c r="W149" i="38"/>
  <c r="BP153" i="38"/>
  <c r="W153" i="38"/>
  <c r="BP157" i="38"/>
  <c r="W157" i="38"/>
  <c r="BP161" i="38"/>
  <c r="W161" i="38"/>
  <c r="BP165" i="38"/>
  <c r="W165" i="38"/>
  <c r="BP169" i="38"/>
  <c r="W169" i="38"/>
  <c r="BP173" i="38"/>
  <c r="W173" i="38"/>
  <c r="BP177" i="38"/>
  <c r="W177" i="38"/>
  <c r="BP181" i="38"/>
  <c r="W181" i="38"/>
  <c r="BP185" i="38"/>
  <c r="W185" i="38"/>
  <c r="BP189" i="38"/>
  <c r="W189" i="38"/>
  <c r="BP193" i="38"/>
  <c r="W193" i="38"/>
  <c r="BP197" i="38"/>
  <c r="W197" i="38"/>
  <c r="BP201" i="38"/>
  <c r="W201" i="38"/>
  <c r="BP205" i="38"/>
  <c r="W205" i="38"/>
  <c r="BP209" i="38"/>
  <c r="W209" i="38"/>
  <c r="BZ213" i="38"/>
  <c r="W213" i="38"/>
  <c r="BZ221" i="38"/>
  <c r="W221" i="38"/>
  <c r="BZ229" i="38"/>
  <c r="W229" i="38"/>
  <c r="CJ233" i="38"/>
  <c r="W233" i="38"/>
  <c r="BZ237" i="38"/>
  <c r="W237" i="38"/>
  <c r="CJ241" i="38"/>
  <c r="W241" i="38"/>
  <c r="BZ245" i="38"/>
  <c r="W245" i="38"/>
  <c r="CJ249" i="38"/>
  <c r="W249" i="38"/>
  <c r="BZ253" i="38"/>
  <c r="W253" i="38"/>
  <c r="CJ257" i="38"/>
  <c r="W257" i="38"/>
  <c r="DN7" i="38"/>
  <c r="DN11" i="38"/>
  <c r="DN15" i="38"/>
  <c r="DN19" i="38"/>
  <c r="DN23" i="38"/>
  <c r="DN27" i="38"/>
  <c r="DN31" i="38"/>
  <c r="DN35" i="38"/>
  <c r="DN39" i="38"/>
  <c r="DN43" i="38"/>
  <c r="DN47" i="38"/>
  <c r="DN51" i="38"/>
  <c r="DN55" i="38"/>
  <c r="DN59" i="38"/>
  <c r="DN63" i="38"/>
  <c r="DN67" i="38"/>
  <c r="DN71" i="38"/>
  <c r="DN75" i="38"/>
  <c r="DN79" i="38"/>
  <c r="DN83" i="38"/>
  <c r="DN87" i="38"/>
  <c r="DN91" i="38"/>
  <c r="DN95" i="38"/>
  <c r="DN99" i="38"/>
  <c r="DN103" i="38"/>
  <c r="DN107" i="38"/>
  <c r="DN111" i="38"/>
  <c r="DN115" i="38"/>
  <c r="DN119" i="38"/>
  <c r="DN123" i="38"/>
  <c r="DN127" i="38"/>
  <c r="DN131" i="38"/>
  <c r="DN135" i="38"/>
  <c r="DN139" i="38"/>
  <c r="DN143" i="38"/>
  <c r="DN147" i="38"/>
  <c r="DN151" i="38"/>
  <c r="DN155" i="38"/>
  <c r="DN159" i="38"/>
  <c r="DN163" i="38"/>
  <c r="DN167" i="38"/>
  <c r="DN171" i="38"/>
  <c r="DN175" i="38"/>
  <c r="DN179" i="38"/>
  <c r="DN183" i="38"/>
  <c r="DN187" i="38"/>
  <c r="DN191" i="38"/>
  <c r="DN195" i="38"/>
  <c r="DN199" i="38"/>
  <c r="DN203" i="38"/>
  <c r="DN207" i="38"/>
  <c r="DN211" i="38"/>
  <c r="DN215" i="38"/>
  <c r="DN219" i="38"/>
  <c r="DN223" i="38"/>
  <c r="DN227" i="38"/>
  <c r="DN231" i="38"/>
  <c r="DN235" i="38"/>
  <c r="DN239" i="38"/>
  <c r="DN243" i="38"/>
  <c r="DN247" i="38"/>
  <c r="DN251" i="38"/>
  <c r="DN255" i="38"/>
  <c r="DN259" i="38"/>
  <c r="DS8" i="38"/>
  <c r="DS12" i="38"/>
  <c r="DS16" i="38"/>
  <c r="DS20" i="38"/>
  <c r="DS24" i="38"/>
  <c r="DS28" i="38"/>
  <c r="DS32" i="38"/>
  <c r="DS36" i="38"/>
  <c r="DS44" i="38"/>
  <c r="DS48" i="38"/>
  <c r="DS52" i="38"/>
  <c r="DS56" i="38"/>
  <c r="DS60" i="38"/>
  <c r="DS64" i="38"/>
  <c r="DS68" i="38"/>
  <c r="DS72" i="38"/>
  <c r="DS76" i="38"/>
  <c r="DS80" i="38"/>
  <c r="DS84" i="38"/>
  <c r="DS88" i="38"/>
  <c r="DS92" i="38"/>
  <c r="DS96" i="38"/>
  <c r="DS100" i="38"/>
  <c r="DS104" i="38"/>
  <c r="DS108" i="38"/>
  <c r="DS112" i="38"/>
  <c r="DS116" i="38"/>
  <c r="DS120" i="38"/>
  <c r="DS124" i="38"/>
  <c r="DS128" i="38"/>
  <c r="DS132" i="38"/>
  <c r="DS136" i="38"/>
  <c r="DS140" i="38"/>
  <c r="DS144" i="38"/>
  <c r="DS148" i="38"/>
  <c r="DS152" i="38"/>
  <c r="DS156" i="38"/>
  <c r="DS160" i="38"/>
  <c r="DS164" i="38"/>
  <c r="DS168" i="38"/>
  <c r="DS172" i="38"/>
  <c r="DS176" i="38"/>
  <c r="DS180" i="38"/>
  <c r="DS184" i="38"/>
  <c r="DN6" i="38"/>
  <c r="DN10" i="38"/>
  <c r="DN14" i="38"/>
  <c r="DN18" i="38"/>
  <c r="DN22" i="38"/>
  <c r="DN26" i="38"/>
  <c r="DN30" i="38"/>
  <c r="DN34" i="38"/>
  <c r="DN38" i="38"/>
  <c r="DN42" i="38"/>
  <c r="DN46" i="38"/>
  <c r="DN50" i="38"/>
  <c r="DN54" i="38"/>
  <c r="DN58" i="38"/>
  <c r="DN62" i="38"/>
  <c r="DN66" i="38"/>
  <c r="DN70" i="38"/>
  <c r="DN74" i="38"/>
  <c r="DN78" i="38"/>
  <c r="DN82" i="38"/>
  <c r="DN86" i="38"/>
  <c r="DN90" i="38"/>
  <c r="DN94" i="38"/>
  <c r="DN98" i="38"/>
  <c r="DN102" i="38"/>
  <c r="DN106" i="38"/>
  <c r="DN110" i="38"/>
  <c r="DN114" i="38"/>
  <c r="DN118" i="38"/>
  <c r="DN122" i="38"/>
  <c r="DN126" i="38"/>
  <c r="DN130" i="38"/>
  <c r="DN134" i="38"/>
  <c r="DN138" i="38"/>
  <c r="DN142" i="38"/>
  <c r="DN146" i="38"/>
  <c r="DN150" i="38"/>
  <c r="DN154" i="38"/>
  <c r="DN158" i="38"/>
  <c r="DN162" i="38"/>
  <c r="DN166" i="38"/>
  <c r="DN170" i="38"/>
  <c r="DN174" i="38"/>
  <c r="DN178" i="38"/>
  <c r="DN182" i="38"/>
  <c r="DN186" i="38"/>
  <c r="DN190" i="38"/>
  <c r="DN194" i="38"/>
  <c r="DN198" i="38"/>
  <c r="DN202" i="38"/>
  <c r="DN206" i="38"/>
  <c r="DN210" i="38"/>
  <c r="DN214" i="38"/>
  <c r="DN218" i="38"/>
  <c r="DN222" i="38"/>
  <c r="DN226" i="38"/>
  <c r="DN230" i="38"/>
  <c r="DN234" i="38"/>
  <c r="DN238" i="38"/>
  <c r="DN242" i="38"/>
  <c r="DN246" i="38"/>
  <c r="DN250" i="38"/>
  <c r="DN254" i="38"/>
  <c r="DN258" i="38"/>
  <c r="DS7" i="38"/>
  <c r="DS11" i="38"/>
  <c r="DS15" i="38"/>
  <c r="DS19" i="38"/>
  <c r="DS23" i="38"/>
  <c r="DS27" i="38"/>
  <c r="DS31" i="38"/>
  <c r="DS35" i="38"/>
  <c r="DS39" i="38"/>
  <c r="DS43" i="38"/>
  <c r="DS47" i="38"/>
  <c r="DS51" i="38"/>
  <c r="DS55" i="38"/>
  <c r="DS59" i="38"/>
  <c r="DS63" i="38"/>
  <c r="DS67" i="38"/>
  <c r="DS71" i="38"/>
  <c r="DS75" i="38"/>
  <c r="DS79" i="38"/>
  <c r="DS83" i="38"/>
  <c r="DS87" i="38"/>
  <c r="DS91" i="38"/>
  <c r="DS95" i="38"/>
  <c r="DS99" i="38"/>
  <c r="DS103" i="38"/>
  <c r="DS107" i="38"/>
  <c r="DN233" i="38"/>
  <c r="DN237" i="38"/>
  <c r="DN241" i="38"/>
  <c r="DN245" i="38"/>
  <c r="DN249" i="38"/>
  <c r="DN253" i="38"/>
  <c r="DN257" i="38"/>
  <c r="DS6" i="38"/>
  <c r="DS10" i="38"/>
  <c r="DS14" i="38"/>
  <c r="DS18" i="38"/>
  <c r="DS22" i="38"/>
  <c r="DS26" i="38"/>
  <c r="DS30" i="38"/>
  <c r="DS34" i="38"/>
  <c r="DS38" i="38"/>
  <c r="DS42" i="38"/>
  <c r="DS46" i="38"/>
  <c r="DS50" i="38"/>
  <c r="DS54" i="38"/>
  <c r="DS58" i="38"/>
  <c r="DS62" i="38"/>
  <c r="DS66" i="38"/>
  <c r="DS70" i="38"/>
  <c r="DS74" i="38"/>
  <c r="DS78" i="38"/>
  <c r="DS86" i="38"/>
  <c r="DS90" i="38"/>
  <c r="DS94" i="38"/>
  <c r="DS98" i="38"/>
  <c r="DS102" i="38"/>
  <c r="DS106" i="38"/>
  <c r="DS110" i="38"/>
  <c r="DS114" i="38"/>
  <c r="DS118" i="38"/>
  <c r="DS122" i="38"/>
  <c r="DS130" i="38"/>
  <c r="DS134" i="38"/>
  <c r="DS138" i="38"/>
  <c r="DS142" i="38"/>
  <c r="DS146" i="38"/>
  <c r="DS150" i="38"/>
  <c r="DS154" i="38"/>
  <c r="DS162" i="38"/>
  <c r="DS166" i="38"/>
  <c r="DS170" i="38"/>
  <c r="DS174" i="38"/>
  <c r="DS178" i="38"/>
  <c r="DS182" i="38"/>
  <c r="DS186" i="38"/>
  <c r="DS190" i="38"/>
  <c r="DS194" i="38"/>
  <c r="DS198" i="38"/>
  <c r="DS202" i="38"/>
  <c r="DS206" i="38"/>
  <c r="DS210" i="38"/>
  <c r="DS214" i="38"/>
  <c r="DS218" i="38"/>
  <c r="DS222" i="38"/>
  <c r="DS226" i="38"/>
  <c r="DS230" i="38"/>
  <c r="DS234" i="38"/>
  <c r="DS238" i="38"/>
  <c r="DS242" i="38"/>
  <c r="DS246" i="38"/>
  <c r="DS250" i="38"/>
  <c r="DS254" i="38"/>
  <c r="DS258" i="38"/>
  <c r="DX7" i="38"/>
  <c r="DX11" i="38"/>
  <c r="DX15" i="38"/>
  <c r="DX19" i="38"/>
  <c r="DX23" i="38"/>
  <c r="DX27" i="38"/>
  <c r="DX31" i="38"/>
  <c r="DX35" i="38"/>
  <c r="DX39" i="38"/>
  <c r="DX43" i="38"/>
  <c r="DX47" i="38"/>
  <c r="DX51" i="38"/>
  <c r="DX55" i="38"/>
  <c r="DX59" i="38"/>
  <c r="DX63" i="38"/>
  <c r="DX67" i="38"/>
  <c r="DX71" i="38"/>
  <c r="DX75" i="38"/>
  <c r="DX79" i="38"/>
  <c r="DX83" i="38"/>
  <c r="DX87" i="38"/>
  <c r="DX91" i="38"/>
  <c r="DX95" i="38"/>
  <c r="DX99" i="38"/>
  <c r="DX103" i="38"/>
  <c r="DX107" i="38"/>
  <c r="DX111" i="38"/>
  <c r="DX115" i="38"/>
  <c r="DX119" i="38"/>
  <c r="DX123" i="38"/>
  <c r="DX127" i="38"/>
  <c r="DX131" i="38"/>
  <c r="DX135" i="38"/>
  <c r="DX139" i="38"/>
  <c r="DX143" i="38"/>
  <c r="DX147" i="38"/>
  <c r="DX151" i="38"/>
  <c r="DX155" i="38"/>
  <c r="DX159" i="38"/>
  <c r="DX163" i="38"/>
  <c r="DX167" i="38"/>
  <c r="DX171" i="38"/>
  <c r="DX175" i="38"/>
  <c r="DX179" i="38"/>
  <c r="DX183" i="38"/>
  <c r="DX187" i="38"/>
  <c r="DX191" i="38"/>
  <c r="DX195" i="38"/>
  <c r="DX199" i="38"/>
  <c r="DX203" i="38"/>
  <c r="DX207" i="38"/>
  <c r="DX211" i="38"/>
  <c r="DX215" i="38"/>
  <c r="DX219" i="38"/>
  <c r="DX223" i="38"/>
  <c r="DX227" i="38"/>
  <c r="DX231" i="38"/>
  <c r="DX235" i="38"/>
  <c r="DX239" i="38"/>
  <c r="DX243" i="38"/>
  <c r="DX247" i="38"/>
  <c r="DX251" i="38"/>
  <c r="DX255" i="38"/>
  <c r="DX259" i="38"/>
  <c r="EC8" i="38"/>
  <c r="EC12" i="38"/>
  <c r="EC16" i="38"/>
  <c r="EC20" i="38"/>
  <c r="EC24" i="38"/>
  <c r="EC28" i="38"/>
  <c r="EC32" i="38"/>
  <c r="EC36" i="38"/>
  <c r="EC44" i="38"/>
  <c r="EC48" i="38"/>
  <c r="EC52" i="38"/>
  <c r="EC56" i="38"/>
  <c r="EC60" i="38"/>
  <c r="EC64" i="38"/>
  <c r="EC68" i="38"/>
  <c r="EC72" i="38"/>
  <c r="EC76" i="38"/>
  <c r="EC80" i="38"/>
  <c r="EC84" i="38"/>
  <c r="EC88" i="38"/>
  <c r="EC92" i="38"/>
  <c r="EC96" i="38"/>
  <c r="EC100" i="38"/>
  <c r="EC104" i="38"/>
  <c r="EC108" i="38"/>
  <c r="EC112" i="38"/>
  <c r="EC116" i="38"/>
  <c r="EC120" i="38"/>
  <c r="EC124" i="38"/>
  <c r="EC128" i="38"/>
  <c r="EC132" i="38"/>
  <c r="EC136" i="38"/>
  <c r="EC140" i="38"/>
  <c r="EC144" i="38"/>
  <c r="EC148" i="38"/>
  <c r="EC152" i="38"/>
  <c r="EC156" i="38"/>
  <c r="EC160" i="38"/>
  <c r="EC164" i="38"/>
  <c r="EC168" i="38"/>
  <c r="EC172" i="38"/>
  <c r="EC176" i="38"/>
  <c r="EC180" i="38"/>
  <c r="EC184" i="38"/>
  <c r="EC188" i="38"/>
  <c r="EC192" i="38"/>
  <c r="EC196" i="38"/>
  <c r="EC200" i="38"/>
  <c r="EC204" i="38"/>
  <c r="EC208" i="38"/>
  <c r="EC212" i="38"/>
  <c r="EC216" i="38"/>
  <c r="EC220" i="38"/>
  <c r="EC224" i="38"/>
  <c r="EC228" i="38"/>
  <c r="EC232" i="38"/>
  <c r="EC236" i="38"/>
  <c r="EC240" i="38"/>
  <c r="EC244" i="38"/>
  <c r="EC248" i="38"/>
  <c r="EC252" i="38"/>
  <c r="EC256" i="38"/>
  <c r="EC260" i="38"/>
  <c r="EM6" i="38"/>
  <c r="EM10" i="38"/>
  <c r="EM14" i="38"/>
  <c r="EM18" i="38"/>
  <c r="EM22" i="38"/>
  <c r="EM26" i="38"/>
  <c r="EM30" i="38"/>
  <c r="EM34" i="38"/>
  <c r="EM38" i="38"/>
  <c r="EM42" i="38"/>
  <c r="EM46" i="38"/>
  <c r="EM50" i="38"/>
  <c r="EM54" i="38"/>
  <c r="EM58" i="38"/>
  <c r="EM62" i="38"/>
  <c r="EM66" i="38"/>
  <c r="EM70" i="38"/>
  <c r="EM74" i="38"/>
  <c r="EM78" i="38"/>
  <c r="EM86" i="38"/>
  <c r="EM90" i="38"/>
  <c r="EM94" i="38"/>
  <c r="EM98" i="38"/>
  <c r="EM102" i="38"/>
  <c r="EM106" i="38"/>
  <c r="EM110" i="38"/>
  <c r="EM114" i="38"/>
  <c r="EM118" i="38"/>
  <c r="EM122" i="38"/>
  <c r="EM130" i="38"/>
  <c r="EM134" i="38"/>
  <c r="EM138" i="38"/>
  <c r="EM142" i="38"/>
  <c r="EM146" i="38"/>
  <c r="EM150" i="38"/>
  <c r="EM154" i="38"/>
  <c r="EM162" i="38"/>
  <c r="EM166" i="38"/>
  <c r="EM170" i="38"/>
  <c r="EM174" i="38"/>
  <c r="EM178" i="38"/>
  <c r="EM182" i="38"/>
  <c r="EM186" i="38"/>
  <c r="EM190" i="38"/>
  <c r="EM194" i="38"/>
  <c r="EM198" i="38"/>
  <c r="EM202" i="38"/>
  <c r="EM206" i="38"/>
  <c r="EM210" i="38"/>
  <c r="EM214" i="38"/>
  <c r="EM218" i="38"/>
  <c r="EM222" i="38"/>
  <c r="EM226" i="38"/>
  <c r="EM230" i="38"/>
  <c r="EM234" i="38"/>
  <c r="EM238" i="38"/>
  <c r="EM242" i="38"/>
  <c r="EM246" i="38"/>
  <c r="EM250" i="38"/>
  <c r="EM254" i="38"/>
  <c r="EM258" i="38"/>
  <c r="DS113" i="38"/>
  <c r="DS117" i="38"/>
  <c r="DS121" i="38"/>
  <c r="DS125" i="38"/>
  <c r="DS129" i="38"/>
  <c r="DS133" i="38"/>
  <c r="DS137" i="38"/>
  <c r="DS141" i="38"/>
  <c r="DS145" i="38"/>
  <c r="DS149" i="38"/>
  <c r="DS153" i="38"/>
  <c r="DS157" i="38"/>
  <c r="DS161" i="38"/>
  <c r="DS165" i="38"/>
  <c r="DS169" i="38"/>
  <c r="DS173" i="38"/>
  <c r="DS177" i="38"/>
  <c r="DS181" i="38"/>
  <c r="DS185" i="38"/>
  <c r="DS189" i="38"/>
  <c r="DS193" i="38"/>
  <c r="DS197" i="38"/>
  <c r="DS201" i="38"/>
  <c r="DS205" i="38"/>
  <c r="DS209" i="38"/>
  <c r="DS213" i="38"/>
  <c r="DS217" i="38"/>
  <c r="DS221" i="38"/>
  <c r="DS225" i="38"/>
  <c r="DS229" i="38"/>
  <c r="DS233" i="38"/>
  <c r="DS237" i="38"/>
  <c r="DS241" i="38"/>
  <c r="DS245" i="38"/>
  <c r="DS249" i="38"/>
  <c r="DS253" i="38"/>
  <c r="DS257" i="38"/>
  <c r="DX6" i="38"/>
  <c r="DX10" i="38"/>
  <c r="DX14" i="38"/>
  <c r="DX18" i="38"/>
  <c r="DX22" i="38"/>
  <c r="DX26" i="38"/>
  <c r="DX30" i="38"/>
  <c r="DX34" i="38"/>
  <c r="DX38" i="38"/>
  <c r="DX42" i="38"/>
  <c r="DX46" i="38"/>
  <c r="DX50" i="38"/>
  <c r="DX54" i="38"/>
  <c r="DX58" i="38"/>
  <c r="DX62" i="38"/>
  <c r="DX66" i="38"/>
  <c r="DX70" i="38"/>
  <c r="DX74" i="38"/>
  <c r="DX78" i="38"/>
  <c r="DX86" i="38"/>
  <c r="DX90" i="38"/>
  <c r="DX94" i="38"/>
  <c r="DX98" i="38"/>
  <c r="DX102" i="38"/>
  <c r="DX106" i="38"/>
  <c r="DX110" i="38"/>
  <c r="DX114" i="38"/>
  <c r="DX118" i="38"/>
  <c r="DX122" i="38"/>
  <c r="DX130" i="38"/>
  <c r="DX134" i="38"/>
  <c r="DX138" i="38"/>
  <c r="DX142" i="38"/>
  <c r="DX146" i="38"/>
  <c r="DX150" i="38"/>
  <c r="DX154" i="38"/>
  <c r="DX162" i="38"/>
  <c r="DX166" i="38"/>
  <c r="DX170" i="38"/>
  <c r="DX174" i="38"/>
  <c r="DX178" i="38"/>
  <c r="DX182" i="38"/>
  <c r="DX186" i="38"/>
  <c r="DX190" i="38"/>
  <c r="DX194" i="38"/>
  <c r="DX198" i="38"/>
  <c r="DX202" i="38"/>
  <c r="DX206" i="38"/>
  <c r="DX210" i="38"/>
  <c r="DX214" i="38"/>
  <c r="DX218" i="38"/>
  <c r="DX222" i="38"/>
  <c r="DX226" i="38"/>
  <c r="DX230" i="38"/>
  <c r="DX234" i="38"/>
  <c r="DX238" i="38"/>
  <c r="DX242" i="38"/>
  <c r="DX246" i="38"/>
  <c r="DX250" i="38"/>
  <c r="DX254" i="38"/>
  <c r="DX258" i="38"/>
  <c r="EC7" i="38"/>
  <c r="EC11" i="38"/>
  <c r="EC15" i="38"/>
  <c r="EC19" i="38"/>
  <c r="EC23" i="38"/>
  <c r="EC27" i="38"/>
  <c r="EC31" i="38"/>
  <c r="EC35" i="38"/>
  <c r="EC39" i="38"/>
  <c r="EC43" i="38"/>
  <c r="EC47" i="38"/>
  <c r="EC51" i="38"/>
  <c r="EC55" i="38"/>
  <c r="EC59" i="38"/>
  <c r="EC63" i="38"/>
  <c r="EC67" i="38"/>
  <c r="EC71" i="38"/>
  <c r="EC75" i="38"/>
  <c r="EC79" i="38"/>
  <c r="EC83" i="38"/>
  <c r="EC87" i="38"/>
  <c r="EC91" i="38"/>
  <c r="EC95" i="38"/>
  <c r="EC99" i="38"/>
  <c r="EC103" i="38"/>
  <c r="EC107" i="38"/>
  <c r="EC111" i="38"/>
  <c r="EC115" i="38"/>
  <c r="EC119" i="38"/>
  <c r="EC123" i="38"/>
  <c r="EC127" i="38"/>
  <c r="EC131" i="38"/>
  <c r="EC135" i="38"/>
  <c r="EC139" i="38"/>
  <c r="EC143" i="38"/>
  <c r="EC147" i="38"/>
  <c r="EC151" i="38"/>
  <c r="EC155" i="38"/>
  <c r="EC159" i="38"/>
  <c r="EC163" i="38"/>
  <c r="EC167" i="38"/>
  <c r="EC171" i="38"/>
  <c r="EC175" i="38"/>
  <c r="EC179" i="38"/>
  <c r="EC183" i="38"/>
  <c r="EC187" i="38"/>
  <c r="EC191" i="38"/>
  <c r="EC195" i="38"/>
  <c r="EC199" i="38"/>
  <c r="EC203" i="38"/>
  <c r="EC207" i="38"/>
  <c r="EC211" i="38"/>
  <c r="EC215" i="38"/>
  <c r="EC219" i="38"/>
  <c r="EC223" i="38"/>
  <c r="EC227" i="38"/>
  <c r="EC231" i="38"/>
  <c r="EC235" i="38"/>
  <c r="EC239" i="38"/>
  <c r="EC243" i="38"/>
  <c r="EC247" i="38"/>
  <c r="EC251" i="38"/>
  <c r="EC255" i="38"/>
  <c r="EC259" i="38"/>
  <c r="EM9" i="38"/>
  <c r="EM13" i="38"/>
  <c r="EM17" i="38"/>
  <c r="EM21" i="38"/>
  <c r="EM25" i="38"/>
  <c r="EM29" i="38"/>
  <c r="EM33" i="38"/>
  <c r="EM37" i="38"/>
  <c r="EM41" i="38"/>
  <c r="EM45" i="38"/>
  <c r="EM49" i="38"/>
  <c r="EM53" i="38"/>
  <c r="EM57" i="38"/>
  <c r="EM61" i="38"/>
  <c r="EM65" i="38"/>
  <c r="EM69" i="38"/>
  <c r="EM73" i="38"/>
  <c r="EM77" i="38"/>
  <c r="EM81" i="38"/>
  <c r="EM85" i="38"/>
  <c r="EM89" i="38"/>
  <c r="EM93" i="38"/>
  <c r="EM97" i="38"/>
  <c r="EM101" i="38"/>
  <c r="EM105" i="38"/>
  <c r="EM109" i="38"/>
  <c r="EM113" i="38"/>
  <c r="EM117" i="38"/>
  <c r="EM121" i="38"/>
  <c r="EM125" i="38"/>
  <c r="EM129" i="38"/>
  <c r="EM133" i="38"/>
  <c r="EM137" i="38"/>
  <c r="EM141" i="38"/>
  <c r="EM145" i="38"/>
  <c r="EM149" i="38"/>
  <c r="EM153" i="38"/>
  <c r="EM157" i="38"/>
  <c r="EM161" i="38"/>
  <c r="EM165" i="38"/>
  <c r="EM169" i="38"/>
  <c r="EM173" i="38"/>
  <c r="EM177" i="38"/>
  <c r="EM181" i="38"/>
  <c r="EM185" i="38"/>
  <c r="EM189" i="38"/>
  <c r="EM193" i="38"/>
  <c r="EM197" i="38"/>
  <c r="EM201" i="38"/>
  <c r="EM205" i="38"/>
  <c r="EM209" i="38"/>
  <c r="EM213" i="38"/>
  <c r="EM217" i="38"/>
  <c r="EM221" i="38"/>
  <c r="EM225" i="38"/>
  <c r="EM229" i="38"/>
  <c r="EM233" i="38"/>
  <c r="EM237" i="38"/>
  <c r="EM241" i="38"/>
  <c r="EM245" i="38"/>
  <c r="EM249" i="38"/>
  <c r="EM253" i="38"/>
  <c r="EM257" i="38"/>
  <c r="DS188" i="38"/>
  <c r="DS192" i="38"/>
  <c r="DS196" i="38"/>
  <c r="DS200" i="38"/>
  <c r="DS204" i="38"/>
  <c r="DS208" i="38"/>
  <c r="DS212" i="38"/>
  <c r="DS216" i="38"/>
  <c r="DS220" i="38"/>
  <c r="DS224" i="38"/>
  <c r="DS228" i="38"/>
  <c r="DS232" i="38"/>
  <c r="DS236" i="38"/>
  <c r="DS240" i="38"/>
  <c r="DS244" i="38"/>
  <c r="DS248" i="38"/>
  <c r="DS252" i="38"/>
  <c r="DS256" i="38"/>
  <c r="DS260" i="38"/>
  <c r="DX9" i="38"/>
  <c r="DX13" i="38"/>
  <c r="DX17" i="38"/>
  <c r="DX21" i="38"/>
  <c r="DX25" i="38"/>
  <c r="DX29" i="38"/>
  <c r="DX33" i="38"/>
  <c r="DX37" i="38"/>
  <c r="DX41" i="38"/>
  <c r="DX45" i="38"/>
  <c r="DX49" i="38"/>
  <c r="DX53" i="38"/>
  <c r="DX57" i="38"/>
  <c r="DX61" i="38"/>
  <c r="DX65" i="38"/>
  <c r="DX69" i="38"/>
  <c r="DX73" i="38"/>
  <c r="DX77" i="38"/>
  <c r="DX81" i="38"/>
  <c r="DX85" i="38"/>
  <c r="DX89" i="38"/>
  <c r="DX93" i="38"/>
  <c r="DX97" i="38"/>
  <c r="DX101" i="38"/>
  <c r="DX105" i="38"/>
  <c r="DX109" i="38"/>
  <c r="DX113" i="38"/>
  <c r="DX117" i="38"/>
  <c r="DX121" i="38"/>
  <c r="DX125" i="38"/>
  <c r="DX129" i="38"/>
  <c r="DX133" i="38"/>
  <c r="DX137" i="38"/>
  <c r="DX141" i="38"/>
  <c r="DX145" i="38"/>
  <c r="DX149" i="38"/>
  <c r="DX153" i="38"/>
  <c r="DX157" i="38"/>
  <c r="DX161" i="38"/>
  <c r="DX165" i="38"/>
  <c r="DX169" i="38"/>
  <c r="DX173" i="38"/>
  <c r="DX177" i="38"/>
  <c r="DX181" i="38"/>
  <c r="DX185" i="38"/>
  <c r="DX189" i="38"/>
  <c r="DX193" i="38"/>
  <c r="DX197" i="38"/>
  <c r="DX201" i="38"/>
  <c r="DX205" i="38"/>
  <c r="DX209" i="38"/>
  <c r="DX213" i="38"/>
  <c r="DX217" i="38"/>
  <c r="DX221" i="38"/>
  <c r="DX225" i="38"/>
  <c r="DX229" i="38"/>
  <c r="DX233" i="38"/>
  <c r="DX237" i="38"/>
  <c r="DX241" i="38"/>
  <c r="DX245" i="38"/>
  <c r="DX249" i="38"/>
  <c r="DX253" i="38"/>
  <c r="DX257" i="38"/>
  <c r="EC6" i="38"/>
  <c r="EC10" i="38"/>
  <c r="EC14" i="38"/>
  <c r="EC18" i="38"/>
  <c r="EC22" i="38"/>
  <c r="EC26" i="38"/>
  <c r="EC30" i="38"/>
  <c r="EC34" i="38"/>
  <c r="EC38" i="38"/>
  <c r="EC42" i="38"/>
  <c r="EC46" i="38"/>
  <c r="EC50" i="38"/>
  <c r="EC54" i="38"/>
  <c r="EC58" i="38"/>
  <c r="EC62" i="38"/>
  <c r="EC66" i="38"/>
  <c r="EC70" i="38"/>
  <c r="EC74" i="38"/>
  <c r="EC78" i="38"/>
  <c r="EC86" i="38"/>
  <c r="EC90" i="38"/>
  <c r="EC94" i="38"/>
  <c r="EC98" i="38"/>
  <c r="EC102" i="38"/>
  <c r="EC106" i="38"/>
  <c r="EC110" i="38"/>
  <c r="EC114" i="38"/>
  <c r="EC118" i="38"/>
  <c r="EC122" i="38"/>
  <c r="EC130" i="38"/>
  <c r="EC134" i="38"/>
  <c r="EC138" i="38"/>
  <c r="EC142" i="38"/>
  <c r="EC146" i="38"/>
  <c r="EC150" i="38"/>
  <c r="EC154" i="38"/>
  <c r="EC162" i="38"/>
  <c r="EC166" i="38"/>
  <c r="EC170" i="38"/>
  <c r="EC174" i="38"/>
  <c r="EC178" i="38"/>
  <c r="EC182" i="38"/>
  <c r="EC186" i="38"/>
  <c r="EC190" i="38"/>
  <c r="EC194" i="38"/>
  <c r="EC198" i="38"/>
  <c r="EC202" i="38"/>
  <c r="EC206" i="38"/>
  <c r="EC210" i="38"/>
  <c r="EC214" i="38"/>
  <c r="EC218" i="38"/>
  <c r="EC222" i="38"/>
  <c r="EC226" i="38"/>
  <c r="EC230" i="38"/>
  <c r="EC234" i="38"/>
  <c r="EC238" i="38"/>
  <c r="EC242" i="38"/>
  <c r="EC246" i="38"/>
  <c r="EC250" i="38"/>
  <c r="EC254" i="38"/>
  <c r="EC258" i="38"/>
  <c r="EM8" i="38"/>
  <c r="EM12" i="38"/>
  <c r="EM16" i="38"/>
  <c r="EM20" i="38"/>
  <c r="EM24" i="38"/>
  <c r="EM28" i="38"/>
  <c r="EM32" i="38"/>
  <c r="EM36" i="38"/>
  <c r="EM44" i="38"/>
  <c r="EM48" i="38"/>
  <c r="EM52" i="38"/>
  <c r="EM56" i="38"/>
  <c r="EM60" i="38"/>
  <c r="EM64" i="38"/>
  <c r="EM68" i="38"/>
  <c r="EM72" i="38"/>
  <c r="EM76" i="38"/>
  <c r="EM80" i="38"/>
  <c r="EM84" i="38"/>
  <c r="EM88" i="38"/>
  <c r="EM92" i="38"/>
  <c r="EM96" i="38"/>
  <c r="EM100" i="38"/>
  <c r="EM104" i="38"/>
  <c r="EM108" i="38"/>
  <c r="EM112" i="38"/>
  <c r="EM116" i="38"/>
  <c r="EM120" i="38"/>
  <c r="EM124" i="38"/>
  <c r="EM128" i="38"/>
  <c r="EM132" i="38"/>
  <c r="EM136" i="38"/>
  <c r="EM140" i="38"/>
  <c r="EM144" i="38"/>
  <c r="EM148" i="38"/>
  <c r="EM152" i="38"/>
  <c r="EM156" i="38"/>
  <c r="EM160" i="38"/>
  <c r="EM164" i="38"/>
  <c r="EM168" i="38"/>
  <c r="EM172" i="38"/>
  <c r="EM176" i="38"/>
  <c r="EM180" i="38"/>
  <c r="EM184" i="38"/>
  <c r="EM188" i="38"/>
  <c r="EM192" i="38"/>
  <c r="EM196" i="38"/>
  <c r="EM200" i="38"/>
  <c r="EM204" i="38"/>
  <c r="EM208" i="38"/>
  <c r="EM212" i="38"/>
  <c r="EM216" i="38"/>
  <c r="EM220" i="38"/>
  <c r="EM224" i="38"/>
  <c r="EM228" i="38"/>
  <c r="EM232" i="38"/>
  <c r="EM236" i="38"/>
  <c r="EM240" i="38"/>
  <c r="EM244" i="38"/>
  <c r="EM248" i="38"/>
  <c r="EM252" i="38"/>
  <c r="EM256" i="38"/>
  <c r="EM260" i="38"/>
  <c r="DS111" i="38"/>
  <c r="DS115" i="38"/>
  <c r="DS119" i="38"/>
  <c r="DS123" i="38"/>
  <c r="DS127" i="38"/>
  <c r="DS131" i="38"/>
  <c r="DS135" i="38"/>
  <c r="DS139" i="38"/>
  <c r="DS143" i="38"/>
  <c r="DS147" i="38"/>
  <c r="DS151" i="38"/>
  <c r="DS155" i="38"/>
  <c r="DS159" i="38"/>
  <c r="DS163" i="38"/>
  <c r="DS167" i="38"/>
  <c r="DS171" i="38"/>
  <c r="DS175" i="38"/>
  <c r="DS179" i="38"/>
  <c r="DS183" i="38"/>
  <c r="DS187" i="38"/>
  <c r="DS191" i="38"/>
  <c r="DS195" i="38"/>
  <c r="DS199" i="38"/>
  <c r="DS203" i="38"/>
  <c r="DS207" i="38"/>
  <c r="DS211" i="38"/>
  <c r="DS215" i="38"/>
  <c r="DS219" i="38"/>
  <c r="DS223" i="38"/>
  <c r="DS227" i="38"/>
  <c r="DS231" i="38"/>
  <c r="DS235" i="38"/>
  <c r="DS239" i="38"/>
  <c r="DS243" i="38"/>
  <c r="DS247" i="38"/>
  <c r="DS251" i="38"/>
  <c r="DS255" i="38"/>
  <c r="DS259" i="38"/>
  <c r="DX8" i="38"/>
  <c r="DX12" i="38"/>
  <c r="DX16" i="38"/>
  <c r="DX20" i="38"/>
  <c r="DX24" i="38"/>
  <c r="DX28" i="38"/>
  <c r="DX32" i="38"/>
  <c r="DX36" i="38"/>
  <c r="DX44" i="38"/>
  <c r="DX48" i="38"/>
  <c r="DX52" i="38"/>
  <c r="DX56" i="38"/>
  <c r="DX60" i="38"/>
  <c r="DX64" i="38"/>
  <c r="DX68" i="38"/>
  <c r="DX72" i="38"/>
  <c r="DX76" i="38"/>
  <c r="DX80" i="38"/>
  <c r="DX84" i="38"/>
  <c r="DX88" i="38"/>
  <c r="DX92" i="38"/>
  <c r="DX96" i="38"/>
  <c r="DX100" i="38"/>
  <c r="DX104" i="38"/>
  <c r="DX108" i="38"/>
  <c r="DX112" i="38"/>
  <c r="DX116" i="38"/>
  <c r="DX120" i="38"/>
  <c r="DX124" i="38"/>
  <c r="DX128" i="38"/>
  <c r="DX132" i="38"/>
  <c r="DX136" i="38"/>
  <c r="DX140" i="38"/>
  <c r="DX144" i="38"/>
  <c r="DX148" i="38"/>
  <c r="DX152" i="38"/>
  <c r="DX156" i="38"/>
  <c r="DX160" i="38"/>
  <c r="DX164" i="38"/>
  <c r="DX168" i="38"/>
  <c r="DX172" i="38"/>
  <c r="DX176" i="38"/>
  <c r="DX180" i="38"/>
  <c r="DX184" i="38"/>
  <c r="DX188" i="38"/>
  <c r="DX192" i="38"/>
  <c r="DX196" i="38"/>
  <c r="DX200" i="38"/>
  <c r="DX204" i="38"/>
  <c r="DX208" i="38"/>
  <c r="DX212" i="38"/>
  <c r="DX216" i="38"/>
  <c r="DX220" i="38"/>
  <c r="DX224" i="38"/>
  <c r="DX228" i="38"/>
  <c r="DX232" i="38"/>
  <c r="DX236" i="38"/>
  <c r="DX240" i="38"/>
  <c r="DX244" i="38"/>
  <c r="DX248" i="38"/>
  <c r="DX252" i="38"/>
  <c r="DX256" i="38"/>
  <c r="DX260" i="38"/>
  <c r="EC9" i="38"/>
  <c r="EC13" i="38"/>
  <c r="EC17" i="38"/>
  <c r="EC21" i="38"/>
  <c r="EC25" i="38"/>
  <c r="EC29" i="38"/>
  <c r="EC33" i="38"/>
  <c r="EC37" i="38"/>
  <c r="EC41" i="38"/>
  <c r="EC45" i="38"/>
  <c r="EC49" i="38"/>
  <c r="EC53" i="38"/>
  <c r="EC57" i="38"/>
  <c r="EC61" i="38"/>
  <c r="EC65" i="38"/>
  <c r="EC69" i="38"/>
  <c r="EC73" i="38"/>
  <c r="EC77" i="38"/>
  <c r="EC81" i="38"/>
  <c r="EC85" i="38"/>
  <c r="EC89" i="38"/>
  <c r="EC93" i="38"/>
  <c r="EC97" i="38"/>
  <c r="EC101" i="38"/>
  <c r="EC105" i="38"/>
  <c r="EC109" i="38"/>
  <c r="EC113" i="38"/>
  <c r="EC117" i="38"/>
  <c r="EC121" i="38"/>
  <c r="EC125" i="38"/>
  <c r="EC129" i="38"/>
  <c r="EC133" i="38"/>
  <c r="EC137" i="38"/>
  <c r="EC141" i="38"/>
  <c r="EC145" i="38"/>
  <c r="EC149" i="38"/>
  <c r="EC153" i="38"/>
  <c r="EC157" i="38"/>
  <c r="EC161" i="38"/>
  <c r="EC165" i="38"/>
  <c r="EC169" i="38"/>
  <c r="EC173" i="38"/>
  <c r="EC177" i="38"/>
  <c r="EC181" i="38"/>
  <c r="EC185" i="38"/>
  <c r="EC189" i="38"/>
  <c r="EC193" i="38"/>
  <c r="EC197" i="38"/>
  <c r="EC201" i="38"/>
  <c r="EC205" i="38"/>
  <c r="EC209" i="38"/>
  <c r="EC213" i="38"/>
  <c r="EC217" i="38"/>
  <c r="EC221" i="38"/>
  <c r="EC225" i="38"/>
  <c r="EC229" i="38"/>
  <c r="EC233" i="38"/>
  <c r="EC237" i="38"/>
  <c r="EC241" i="38"/>
  <c r="EC245" i="38"/>
  <c r="EC249" i="38"/>
  <c r="EC253" i="38"/>
  <c r="EC257" i="38"/>
  <c r="EM7" i="38"/>
  <c r="EM11" i="38"/>
  <c r="EM15" i="38"/>
  <c r="EM19" i="38"/>
  <c r="EM23" i="38"/>
  <c r="EM27" i="38"/>
  <c r="EM31" i="38"/>
  <c r="EM35" i="38"/>
  <c r="EM39" i="38"/>
  <c r="EM43" i="38"/>
  <c r="EM47" i="38"/>
  <c r="EM51" i="38"/>
  <c r="EM55" i="38"/>
  <c r="EM59" i="38"/>
  <c r="EM63" i="38"/>
  <c r="EM67" i="38"/>
  <c r="EM71" i="38"/>
  <c r="EM75" i="38"/>
  <c r="EM79" i="38"/>
  <c r="EM83" i="38"/>
  <c r="EM87" i="38"/>
  <c r="EM91" i="38"/>
  <c r="EM95" i="38"/>
  <c r="EM99" i="38"/>
  <c r="EM103" i="38"/>
  <c r="EM107" i="38"/>
  <c r="EM111" i="38"/>
  <c r="EM115" i="38"/>
  <c r="EM119" i="38"/>
  <c r="EM123" i="38"/>
  <c r="EM127" i="38"/>
  <c r="EM131" i="38"/>
  <c r="EM135" i="38"/>
  <c r="EM139" i="38"/>
  <c r="EM143" i="38"/>
  <c r="EM147" i="38"/>
  <c r="EM151" i="38"/>
  <c r="EM155" i="38"/>
  <c r="EM159" i="38"/>
  <c r="EM163" i="38"/>
  <c r="EM167" i="38"/>
  <c r="EM171" i="38"/>
  <c r="EM175" i="38"/>
  <c r="EM179" i="38"/>
  <c r="EM183" i="38"/>
  <c r="EM187" i="38"/>
  <c r="EM191" i="38"/>
  <c r="EM195" i="38"/>
  <c r="EM199" i="38"/>
  <c r="EM203" i="38"/>
  <c r="EM207" i="38"/>
  <c r="EM211" i="38"/>
  <c r="EM215" i="38"/>
  <c r="EM219" i="38"/>
  <c r="EM223" i="38"/>
  <c r="EM227" i="38"/>
  <c r="EM231" i="38"/>
  <c r="EM235" i="38"/>
  <c r="EM239" i="38"/>
  <c r="EM243" i="38"/>
  <c r="EM247" i="38"/>
  <c r="EM251" i="38"/>
  <c r="EM255" i="38"/>
  <c r="EM259" i="38"/>
  <c r="BX5" i="32" a="1"/>
  <c r="BX5" i="32" s="1"/>
  <c r="CC5" i="32" a="1"/>
  <c r="CC5" i="32" s="1"/>
  <c r="AY4" i="32" a="1"/>
  <c r="AY4" i="32" s="1"/>
  <c r="DV4" i="32" a="1"/>
  <c r="DV4" i="32" s="1"/>
  <c r="BN4" i="32" a="1"/>
  <c r="BN4" i="32" s="1"/>
  <c r="BS5" i="32" a="1"/>
  <c r="BS5" i="32" s="1"/>
  <c r="CR4" i="32" a="1"/>
  <c r="CR4" i="32" s="1"/>
  <c r="CW5" i="32" a="1"/>
  <c r="CW5" i="32" s="1"/>
  <c r="EK5" i="32" a="1"/>
  <c r="EK5" i="32" s="1"/>
  <c r="AJ5" i="32" a="1"/>
  <c r="AJ5" i="32" s="1"/>
  <c r="BT6" i="32"/>
  <c r="BK178" i="38"/>
  <c r="BK206" i="38"/>
  <c r="BK222" i="38"/>
  <c r="BK238" i="38"/>
  <c r="BK254" i="38"/>
  <c r="BU18" i="38"/>
  <c r="BU34" i="38"/>
  <c r="BU50" i="38"/>
  <c r="BU66" i="38"/>
  <c r="BU82" i="38"/>
  <c r="BU98" i="38"/>
  <c r="BU114" i="38"/>
  <c r="BU130" i="38"/>
  <c r="BU146" i="38"/>
  <c r="BU162" i="38"/>
  <c r="BU178" i="38"/>
  <c r="BU194" i="38"/>
  <c r="BU210" i="38"/>
  <c r="BU226" i="38"/>
  <c r="BU242" i="38"/>
  <c r="BU258" i="38"/>
  <c r="BU21" i="38"/>
  <c r="BU37" i="38"/>
  <c r="BU53" i="38"/>
  <c r="BU69" i="38"/>
  <c r="BU85" i="38"/>
  <c r="BU101" i="38"/>
  <c r="BU117" i="38"/>
  <c r="BU133" i="38"/>
  <c r="BU149" i="38"/>
  <c r="BU165" i="38"/>
  <c r="BU181" i="38"/>
  <c r="BU197" i="38"/>
  <c r="BU213" i="38"/>
  <c r="BU229" i="38"/>
  <c r="BU245" i="38"/>
  <c r="BK214" i="38"/>
  <c r="BK230" i="38"/>
  <c r="BK246" i="38"/>
  <c r="BZ41" i="38"/>
  <c r="BZ49" i="38"/>
  <c r="BZ57" i="38"/>
  <c r="BZ65" i="38"/>
  <c r="BZ73" i="38"/>
  <c r="BZ81" i="38"/>
  <c r="BZ89" i="38"/>
  <c r="BZ97" i="38"/>
  <c r="BZ105" i="38"/>
  <c r="BZ113" i="38"/>
  <c r="BZ121" i="38"/>
  <c r="BZ129" i="38"/>
  <c r="BZ137" i="38"/>
  <c r="BZ145" i="38"/>
  <c r="BZ153" i="38"/>
  <c r="BZ161" i="38"/>
  <c r="BZ169" i="38"/>
  <c r="BZ177" i="38"/>
  <c r="BZ185" i="38"/>
  <c r="BZ193" i="38"/>
  <c r="BZ201" i="38"/>
  <c r="BZ209" i="38"/>
  <c r="BZ217" i="38"/>
  <c r="BZ225" i="38"/>
  <c r="BZ233" i="38"/>
  <c r="BZ241" i="38"/>
  <c r="BZ249" i="38"/>
  <c r="BZ257" i="38"/>
  <c r="BK212" i="38"/>
  <c r="BK220" i="38"/>
  <c r="BK228" i="38"/>
  <c r="BK236" i="38"/>
  <c r="BK244" i="38"/>
  <c r="BK252" i="38"/>
  <c r="BK260" i="38"/>
  <c r="BU13" i="38"/>
  <c r="BU24" i="38"/>
  <c r="BU45" i="38"/>
  <c r="BU56" i="38"/>
  <c r="BU77" i="38"/>
  <c r="BU88" i="38"/>
  <c r="BU109" i="38"/>
  <c r="BU120" i="38"/>
  <c r="BU141" i="38"/>
  <c r="BU152" i="38"/>
  <c r="BU173" i="38"/>
  <c r="BU184" i="38"/>
  <c r="BU205" i="38"/>
  <c r="BU216" i="38"/>
  <c r="BU237" i="38"/>
  <c r="BU248" i="38"/>
  <c r="BZ38" i="38"/>
  <c r="BZ48" i="38"/>
  <c r="BZ54" i="38"/>
  <c r="BZ64" i="38"/>
  <c r="BZ70" i="38"/>
  <c r="BZ80" i="38"/>
  <c r="BZ86" i="38"/>
  <c r="BZ96" i="38"/>
  <c r="BZ102" i="38"/>
  <c r="BZ112" i="38"/>
  <c r="BZ118" i="38"/>
  <c r="BZ128" i="38"/>
  <c r="BZ134" i="38"/>
  <c r="BZ144" i="38"/>
  <c r="BZ150" i="38"/>
  <c r="BZ160" i="38"/>
  <c r="BZ166" i="38"/>
  <c r="BZ176" i="38"/>
  <c r="BZ182" i="38"/>
  <c r="BZ192" i="38"/>
  <c r="BZ198" i="38"/>
  <c r="BZ208" i="38"/>
  <c r="BZ214" i="38"/>
  <c r="BZ224" i="38"/>
  <c r="CJ229" i="38"/>
  <c r="CJ237" i="38"/>
  <c r="CJ245" i="38"/>
  <c r="CJ253" i="38"/>
  <c r="AV5" i="38" a="1"/>
  <c r="AV5" i="38" s="1"/>
  <c r="BU16" i="38"/>
  <c r="BU48" i="38"/>
  <c r="BU80" i="38"/>
  <c r="BU112" i="38"/>
  <c r="BU122" i="38"/>
  <c r="BU144" i="38"/>
  <c r="BU176" i="38"/>
  <c r="BU186" i="38"/>
  <c r="BU208" i="38"/>
  <c r="BU240" i="38"/>
  <c r="BU254" i="38"/>
  <c r="BZ6" i="38"/>
  <c r="BZ10" i="38"/>
  <c r="BZ14" i="38"/>
  <c r="BZ18" i="38"/>
  <c r="BZ22" i="38"/>
  <c r="BZ26" i="38"/>
  <c r="BZ30" i="38"/>
  <c r="BZ34" i="38"/>
  <c r="BZ37" i="38"/>
  <c r="BZ44" i="38"/>
  <c r="BZ50" i="38"/>
  <c r="BZ53" i="38"/>
  <c r="BZ60" i="38"/>
  <c r="BZ66" i="38"/>
  <c r="BZ69" i="38"/>
  <c r="BZ76" i="38"/>
  <c r="BZ82" i="38"/>
  <c r="BZ85" i="38"/>
  <c r="BZ92" i="38"/>
  <c r="BZ98" i="38"/>
  <c r="BZ101" i="38"/>
  <c r="BZ108" i="38"/>
  <c r="BZ114" i="38"/>
  <c r="BZ117" i="38"/>
  <c r="BZ124" i="38"/>
  <c r="BZ130" i="38"/>
  <c r="BZ133" i="38"/>
  <c r="BZ140" i="38"/>
  <c r="BZ146" i="38"/>
  <c r="BZ149" i="38"/>
  <c r="BZ156" i="38"/>
  <c r="BZ162" i="38"/>
  <c r="BZ165" i="38"/>
  <c r="BZ172" i="38"/>
  <c r="BZ178" i="38"/>
  <c r="BZ181" i="38"/>
  <c r="BZ188" i="38"/>
  <c r="BZ194" i="38"/>
  <c r="BZ197" i="38"/>
  <c r="BZ204" i="38"/>
  <c r="BZ210" i="38"/>
  <c r="BZ220" i="38"/>
  <c r="BZ226" i="38"/>
  <c r="BK224" i="38"/>
  <c r="BK232" i="38"/>
  <c r="BK240" i="38"/>
  <c r="BK248" i="38"/>
  <c r="BK256" i="38"/>
  <c r="BU8" i="38"/>
  <c r="BU29" i="38"/>
  <c r="BU40" i="38"/>
  <c r="BU61" i="38"/>
  <c r="BU72" i="38"/>
  <c r="BU93" i="38"/>
  <c r="BU104" i="38"/>
  <c r="BU125" i="38"/>
  <c r="BU136" i="38"/>
  <c r="BU157" i="38"/>
  <c r="BU168" i="38"/>
  <c r="BU189" i="38"/>
  <c r="BU200" i="38"/>
  <c r="BU221" i="38"/>
  <c r="BU232" i="38"/>
  <c r="BU253" i="38"/>
  <c r="BZ40" i="38"/>
  <c r="BZ46" i="38"/>
  <c r="BZ56" i="38"/>
  <c r="BZ62" i="38"/>
  <c r="BZ72" i="38"/>
  <c r="BZ78" i="38"/>
  <c r="BZ88" i="38"/>
  <c r="BZ94" i="38"/>
  <c r="BZ104" i="38"/>
  <c r="BZ110" i="38"/>
  <c r="BZ120" i="38"/>
  <c r="BZ126" i="38"/>
  <c r="BZ136" i="38"/>
  <c r="BZ142" i="38"/>
  <c r="BZ152" i="38"/>
  <c r="BZ158" i="38"/>
  <c r="BZ168" i="38"/>
  <c r="BZ174" i="38"/>
  <c r="BZ184" i="38"/>
  <c r="BZ190" i="38"/>
  <c r="BZ200" i="38"/>
  <c r="BZ206" i="38"/>
  <c r="BZ216" i="38"/>
  <c r="BZ222" i="38"/>
  <c r="CJ235" i="38"/>
  <c r="CJ243" i="38"/>
  <c r="CJ251" i="38"/>
  <c r="CJ259" i="38"/>
  <c r="BU32" i="38"/>
  <c r="BU64" i="38"/>
  <c r="BU96" i="38"/>
  <c r="BU128" i="38"/>
  <c r="BU160" i="38"/>
  <c r="BU170" i="38"/>
  <c r="BU192" i="38"/>
  <c r="BU224" i="38"/>
  <c r="BU256" i="38"/>
  <c r="BZ8" i="38"/>
  <c r="BZ12" i="38"/>
  <c r="BZ16" i="38"/>
  <c r="BZ20" i="38"/>
  <c r="BZ24" i="38"/>
  <c r="BZ28" i="38"/>
  <c r="BZ32" i="38"/>
  <c r="BZ36" i="38"/>
  <c r="BZ42" i="38"/>
  <c r="BZ45" i="38"/>
  <c r="BZ52" i="38"/>
  <c r="BZ58" i="38"/>
  <c r="BZ61" i="38"/>
  <c r="BZ68" i="38"/>
  <c r="BZ74" i="38"/>
  <c r="BZ77" i="38"/>
  <c r="BZ84" i="38"/>
  <c r="BZ90" i="38"/>
  <c r="BZ93" i="38"/>
  <c r="BZ100" i="38"/>
  <c r="BZ106" i="38"/>
  <c r="BZ109" i="38"/>
  <c r="BZ116" i="38"/>
  <c r="BZ122" i="38"/>
  <c r="BZ125" i="38"/>
  <c r="BZ132" i="38"/>
  <c r="BZ138" i="38"/>
  <c r="BZ141" i="38"/>
  <c r="BZ148" i="38"/>
  <c r="BZ154" i="38"/>
  <c r="BZ157" i="38"/>
  <c r="BZ164" i="38"/>
  <c r="BZ170" i="38"/>
  <c r="BZ173" i="38"/>
  <c r="BZ180" i="38"/>
  <c r="BZ186" i="38"/>
  <c r="BZ189" i="38"/>
  <c r="BZ196" i="38"/>
  <c r="BZ202" i="38"/>
  <c r="BZ205" i="38"/>
  <c r="BZ212" i="38"/>
  <c r="BZ218" i="38"/>
  <c r="BZ228" i="38"/>
  <c r="AL5" i="38" a="1"/>
  <c r="AL5" i="38" s="1"/>
  <c r="AL4" i="38" a="1"/>
  <c r="AL4" i="38" s="1"/>
  <c r="BK8" i="38"/>
  <c r="CY8" i="38"/>
  <c r="BK12" i="38"/>
  <c r="CY12" i="38"/>
  <c r="BK16" i="38"/>
  <c r="CY16" i="38"/>
  <c r="BK20" i="38"/>
  <c r="CY20" i="38"/>
  <c r="BK24" i="38"/>
  <c r="CY24" i="38"/>
  <c r="BK28" i="38"/>
  <c r="CY28" i="38"/>
  <c r="BK32" i="38"/>
  <c r="CY32" i="38"/>
  <c r="BK36" i="38"/>
  <c r="CY36" i="38"/>
  <c r="BK40" i="38"/>
  <c r="CY40" i="38"/>
  <c r="BK44" i="38"/>
  <c r="CY44" i="38"/>
  <c r="BK48" i="38"/>
  <c r="CY48" i="38"/>
  <c r="BK52" i="38"/>
  <c r="CY52" i="38"/>
  <c r="BK56" i="38"/>
  <c r="CY56" i="38"/>
  <c r="BK60" i="38"/>
  <c r="CY60" i="38"/>
  <c r="BK64" i="38"/>
  <c r="CY64" i="38"/>
  <c r="BK68" i="38"/>
  <c r="CY68" i="38"/>
  <c r="BK72" i="38"/>
  <c r="CY72" i="38"/>
  <c r="CT72" i="38"/>
  <c r="BK76" i="38"/>
  <c r="CY76" i="38"/>
  <c r="BK80" i="38"/>
  <c r="CY80" i="38"/>
  <c r="BK84" i="38"/>
  <c r="CY84" i="38"/>
  <c r="BK88" i="38"/>
  <c r="CY88" i="38"/>
  <c r="BK92" i="38"/>
  <c r="CY92" i="38"/>
  <c r="BK96" i="38"/>
  <c r="CY96" i="38"/>
  <c r="BK100" i="38"/>
  <c r="CY100" i="38"/>
  <c r="BK104" i="38"/>
  <c r="CY104" i="38"/>
  <c r="BK108" i="38"/>
  <c r="CY108" i="38"/>
  <c r="CT108" i="38"/>
  <c r="BP112" i="38"/>
  <c r="CY112" i="38"/>
  <c r="BP116" i="38"/>
  <c r="CY116" i="38"/>
  <c r="CT116" i="38"/>
  <c r="BP120" i="38"/>
  <c r="CY120" i="38"/>
  <c r="CT120" i="38"/>
  <c r="BP124" i="38"/>
  <c r="CY124" i="38"/>
  <c r="CT124" i="38"/>
  <c r="BP128" i="38"/>
  <c r="CY128" i="38"/>
  <c r="CT128" i="38"/>
  <c r="BP132" i="38"/>
  <c r="CY132" i="38"/>
  <c r="CT132" i="38"/>
  <c r="BP136" i="38"/>
  <c r="CY136" i="38"/>
  <c r="CT136" i="38"/>
  <c r="BP140" i="38"/>
  <c r="CY140" i="38"/>
  <c r="CT140" i="38"/>
  <c r="BP144" i="38"/>
  <c r="CY144" i="38"/>
  <c r="CT144" i="38"/>
  <c r="BP148" i="38"/>
  <c r="CY148" i="38"/>
  <c r="CT148" i="38"/>
  <c r="BP152" i="38"/>
  <c r="CY152" i="38"/>
  <c r="CT152" i="38"/>
  <c r="BP156" i="38"/>
  <c r="CY156" i="38"/>
  <c r="CT156" i="38"/>
  <c r="BP160" i="38"/>
  <c r="CY160" i="38"/>
  <c r="CT160" i="38"/>
  <c r="BP164" i="38"/>
  <c r="CY164" i="38"/>
  <c r="CT164" i="38"/>
  <c r="BP168" i="38"/>
  <c r="CY168" i="38"/>
  <c r="CT168" i="38"/>
  <c r="BP172" i="38"/>
  <c r="CY172" i="38"/>
  <c r="CT172" i="38"/>
  <c r="BP176" i="38"/>
  <c r="CY176" i="38"/>
  <c r="CT176" i="38"/>
  <c r="BP180" i="38"/>
  <c r="CY180" i="38"/>
  <c r="CT180" i="38"/>
  <c r="BP184" i="38"/>
  <c r="CY184" i="38"/>
  <c r="CT184" i="38"/>
  <c r="BP188" i="38"/>
  <c r="CY188" i="38"/>
  <c r="CT188" i="38"/>
  <c r="BP192" i="38"/>
  <c r="CY192" i="38"/>
  <c r="CT192" i="38"/>
  <c r="BP196" i="38"/>
  <c r="DI196" i="38"/>
  <c r="CY196" i="38"/>
  <c r="CT196" i="38"/>
  <c r="BP200" i="38"/>
  <c r="DI200" i="38"/>
  <c r="CY200" i="38"/>
  <c r="CT200" i="38"/>
  <c r="BP204" i="38"/>
  <c r="DI204" i="38"/>
  <c r="CY204" i="38"/>
  <c r="CT204" i="38"/>
  <c r="BP208" i="38"/>
  <c r="DI208" i="38"/>
  <c r="CY208" i="38"/>
  <c r="CT208" i="38"/>
  <c r="BP212" i="38"/>
  <c r="DI212" i="38"/>
  <c r="CY212" i="38"/>
  <c r="CT212" i="38"/>
  <c r="BP216" i="38"/>
  <c r="DI216" i="38"/>
  <c r="CY216" i="38"/>
  <c r="CT216" i="38"/>
  <c r="BP220" i="38"/>
  <c r="DI220" i="38"/>
  <c r="CY220" i="38"/>
  <c r="CT220" i="38"/>
  <c r="BP224" i="38"/>
  <c r="DI224" i="38"/>
  <c r="CY224" i="38"/>
  <c r="CT224" i="38"/>
  <c r="BP228" i="38"/>
  <c r="DI228" i="38"/>
  <c r="CY228" i="38"/>
  <c r="CT228" i="38"/>
  <c r="BP232" i="38"/>
  <c r="DI232" i="38"/>
  <c r="CY232" i="38"/>
  <c r="CT232" i="38"/>
  <c r="BP236" i="38"/>
  <c r="DI236" i="38"/>
  <c r="CY236" i="38"/>
  <c r="BP240" i="38"/>
  <c r="DI240" i="38"/>
  <c r="CY240" i="38"/>
  <c r="BP244" i="38"/>
  <c r="DI244" i="38"/>
  <c r="CY244" i="38"/>
  <c r="BP248" i="38"/>
  <c r="DI248" i="38"/>
  <c r="CY248" i="38"/>
  <c r="BP252" i="38"/>
  <c r="DI252" i="38"/>
  <c r="CY252" i="38"/>
  <c r="BP256" i="38"/>
  <c r="DI256" i="38"/>
  <c r="CY256" i="38"/>
  <c r="BP260" i="38"/>
  <c r="DI260" i="38"/>
  <c r="CY260" i="38"/>
  <c r="BZ7" i="38"/>
  <c r="BZ9" i="38"/>
  <c r="BZ11" i="38"/>
  <c r="BZ13" i="38"/>
  <c r="BZ15" i="38"/>
  <c r="BZ17" i="38"/>
  <c r="BZ19" i="38"/>
  <c r="BZ21" i="38"/>
  <c r="BZ23" i="38"/>
  <c r="BZ25" i="38"/>
  <c r="BZ27" i="38"/>
  <c r="BZ29" i="38"/>
  <c r="BZ31" i="38"/>
  <c r="BZ33" i="38"/>
  <c r="BZ35" i="38"/>
  <c r="BZ39" i="38"/>
  <c r="BZ43" i="38"/>
  <c r="BZ47" i="38"/>
  <c r="BZ51" i="38"/>
  <c r="BZ55" i="38"/>
  <c r="BZ59" i="38"/>
  <c r="BZ63" i="38"/>
  <c r="BZ67" i="38"/>
  <c r="BZ71" i="38"/>
  <c r="BZ75" i="38"/>
  <c r="BZ79" i="38"/>
  <c r="BZ83" i="38"/>
  <c r="BZ87" i="38"/>
  <c r="BZ91" i="38"/>
  <c r="BZ95" i="38"/>
  <c r="BZ99" i="38"/>
  <c r="BZ103" i="38"/>
  <c r="BZ107" i="38"/>
  <c r="BZ111" i="38"/>
  <c r="BZ115" i="38"/>
  <c r="BZ119" i="38"/>
  <c r="BZ123" i="38"/>
  <c r="BZ127" i="38"/>
  <c r="BZ131" i="38"/>
  <c r="BZ135" i="38"/>
  <c r="BZ139" i="38"/>
  <c r="BZ143" i="38"/>
  <c r="BZ147" i="38"/>
  <c r="BZ151" i="38"/>
  <c r="BZ155" i="38"/>
  <c r="BZ159" i="38"/>
  <c r="BZ163" i="38"/>
  <c r="BZ167" i="38"/>
  <c r="BZ171" i="38"/>
  <c r="BZ175" i="38"/>
  <c r="BZ179" i="38"/>
  <c r="BZ183" i="38"/>
  <c r="BZ187" i="38"/>
  <c r="BZ191" i="38"/>
  <c r="BZ195" i="38"/>
  <c r="BZ199" i="38"/>
  <c r="BZ203" i="38"/>
  <c r="BZ207" i="38"/>
  <c r="BZ239" i="38"/>
  <c r="BZ247" i="38"/>
  <c r="BZ255" i="38"/>
  <c r="CE7" i="38"/>
  <c r="CE11" i="38"/>
  <c r="CE15" i="38"/>
  <c r="CE19" i="38"/>
  <c r="CE23" i="38"/>
  <c r="CE27" i="38"/>
  <c r="CE31" i="38"/>
  <c r="CE35" i="38"/>
  <c r="CE39" i="38"/>
  <c r="CE43" i="38"/>
  <c r="CE47" i="38"/>
  <c r="CE51" i="38"/>
  <c r="CE55" i="38"/>
  <c r="CE59" i="38"/>
  <c r="CE63" i="38"/>
  <c r="CE67" i="38"/>
  <c r="CE71" i="38"/>
  <c r="CE75" i="38"/>
  <c r="CE79" i="38"/>
  <c r="CE83" i="38"/>
  <c r="CE87" i="38"/>
  <c r="CE91" i="38"/>
  <c r="CE95" i="38"/>
  <c r="CE99" i="38"/>
  <c r="CE103" i="38"/>
  <c r="CE107" i="38"/>
  <c r="CE111" i="38"/>
  <c r="CE115" i="38"/>
  <c r="CE119" i="38"/>
  <c r="CE123" i="38"/>
  <c r="CE127" i="38"/>
  <c r="CE131" i="38"/>
  <c r="CE135" i="38"/>
  <c r="CE139" i="38"/>
  <c r="CE143" i="38"/>
  <c r="CE147" i="38"/>
  <c r="CE151" i="38"/>
  <c r="CE155" i="38"/>
  <c r="CE159" i="38"/>
  <c r="CE163" i="38"/>
  <c r="CE167" i="38"/>
  <c r="CE171" i="38"/>
  <c r="CE175" i="38"/>
  <c r="CE179" i="38"/>
  <c r="CE183" i="38"/>
  <c r="CE187" i="38"/>
  <c r="CE191" i="38"/>
  <c r="CE195" i="38"/>
  <c r="CE199" i="38"/>
  <c r="CE203" i="38"/>
  <c r="CE207" i="38"/>
  <c r="CE211" i="38"/>
  <c r="CE215" i="38"/>
  <c r="CE219" i="38"/>
  <c r="CE223" i="38"/>
  <c r="CE227" i="38"/>
  <c r="CE231" i="38"/>
  <c r="CE235" i="38"/>
  <c r="CE239" i="38"/>
  <c r="CE243" i="38"/>
  <c r="CE247" i="38"/>
  <c r="CE251" i="38"/>
  <c r="CE255" i="38"/>
  <c r="CE259" i="38"/>
  <c r="CJ8" i="38"/>
  <c r="CJ12" i="38"/>
  <c r="CJ16" i="38"/>
  <c r="CJ20" i="38"/>
  <c r="CJ24" i="38"/>
  <c r="CJ28" i="38"/>
  <c r="CJ32" i="38"/>
  <c r="CJ36" i="38"/>
  <c r="CJ40" i="38"/>
  <c r="CJ44" i="38"/>
  <c r="CJ48" i="38"/>
  <c r="CJ52" i="38"/>
  <c r="CJ56" i="38"/>
  <c r="CJ60" i="38"/>
  <c r="CJ64" i="38"/>
  <c r="CJ68" i="38"/>
  <c r="CJ72" i="38"/>
  <c r="CJ76" i="38"/>
  <c r="CJ80" i="38"/>
  <c r="CJ84" i="38"/>
  <c r="CJ88" i="38"/>
  <c r="CJ92" i="38"/>
  <c r="CJ96" i="38"/>
  <c r="CJ100" i="38"/>
  <c r="CJ104" i="38"/>
  <c r="CJ108" i="38"/>
  <c r="CJ112" i="38"/>
  <c r="CJ116" i="38"/>
  <c r="CJ120" i="38"/>
  <c r="CJ124" i="38"/>
  <c r="CJ128" i="38"/>
  <c r="CJ132" i="38"/>
  <c r="CJ136" i="38"/>
  <c r="CJ140" i="38"/>
  <c r="CJ144" i="38"/>
  <c r="CJ148" i="38"/>
  <c r="CJ152" i="38"/>
  <c r="CJ156" i="38"/>
  <c r="CJ160" i="38"/>
  <c r="CJ164" i="38"/>
  <c r="CJ168" i="38"/>
  <c r="CJ172" i="38"/>
  <c r="CJ176" i="38"/>
  <c r="CJ180" i="38"/>
  <c r="CJ184" i="38"/>
  <c r="CJ188" i="38"/>
  <c r="CJ192" i="38"/>
  <c r="CJ196" i="38"/>
  <c r="CJ200" i="38"/>
  <c r="CJ204" i="38"/>
  <c r="CJ208" i="38"/>
  <c r="CJ212" i="38"/>
  <c r="CJ216" i="38"/>
  <c r="CJ220" i="38"/>
  <c r="CJ224" i="38"/>
  <c r="CJ228" i="38"/>
  <c r="CJ231" i="38"/>
  <c r="CJ234" i="38"/>
  <c r="CJ242" i="38"/>
  <c r="CJ250" i="38"/>
  <c r="CJ258" i="38"/>
  <c r="CO6" i="38"/>
  <c r="CO10" i="38"/>
  <c r="CO14" i="38"/>
  <c r="CO18" i="38"/>
  <c r="CO22" i="38"/>
  <c r="CO26" i="38"/>
  <c r="CO30" i="38"/>
  <c r="CO34" i="38"/>
  <c r="CO38" i="38"/>
  <c r="CO42" i="38"/>
  <c r="CO46" i="38"/>
  <c r="CO50" i="38"/>
  <c r="CO54" i="38"/>
  <c r="CO58" i="38"/>
  <c r="CO62" i="38"/>
  <c r="CO66" i="38"/>
  <c r="CO70" i="38"/>
  <c r="CO74" i="38"/>
  <c r="CO78" i="38"/>
  <c r="CO82" i="38"/>
  <c r="CO86" i="38"/>
  <c r="CO90" i="38"/>
  <c r="CO94" i="38"/>
  <c r="CO98" i="38"/>
  <c r="CO102" i="38"/>
  <c r="CO106" i="38"/>
  <c r="CO110" i="38"/>
  <c r="CO114" i="38"/>
  <c r="CO118" i="38"/>
  <c r="CO122" i="38"/>
  <c r="CO126" i="38"/>
  <c r="CO130" i="38"/>
  <c r="CT239" i="38"/>
  <c r="CT243" i="38"/>
  <c r="CT247" i="38"/>
  <c r="CT251" i="38"/>
  <c r="CT255" i="38"/>
  <c r="CT259" i="38"/>
  <c r="DI6" i="38"/>
  <c r="DI10" i="38"/>
  <c r="DI14" i="38"/>
  <c r="DI18" i="38"/>
  <c r="DI22" i="38"/>
  <c r="DI26" i="38"/>
  <c r="DI30" i="38"/>
  <c r="DI34" i="38"/>
  <c r="DI38" i="38"/>
  <c r="DI42" i="38"/>
  <c r="DI46" i="38"/>
  <c r="DI50" i="38"/>
  <c r="DI54" i="38"/>
  <c r="DI58" i="38"/>
  <c r="DI62" i="38"/>
  <c r="DI66" i="38"/>
  <c r="DI70" i="38"/>
  <c r="DI74" i="38"/>
  <c r="DI78" i="38"/>
  <c r="DI82" i="38"/>
  <c r="DI86" i="38"/>
  <c r="DI90" i="38"/>
  <c r="BP211" i="38"/>
  <c r="DI211" i="38"/>
  <c r="BP215" i="38"/>
  <c r="DI215" i="38"/>
  <c r="BP219" i="38"/>
  <c r="DI219" i="38"/>
  <c r="BP223" i="38"/>
  <c r="DI223" i="38"/>
  <c r="BP227" i="38"/>
  <c r="DI227" i="38"/>
  <c r="BP231" i="38"/>
  <c r="DI231" i="38"/>
  <c r="BP235" i="38"/>
  <c r="DI235" i="38"/>
  <c r="BP239" i="38"/>
  <c r="DI239" i="38"/>
  <c r="BP243" i="38"/>
  <c r="DI243" i="38"/>
  <c r="BP247" i="38"/>
  <c r="DI247" i="38"/>
  <c r="BP251" i="38"/>
  <c r="DI251" i="38"/>
  <c r="BP255" i="38"/>
  <c r="DI255" i="38"/>
  <c r="BP259" i="38"/>
  <c r="DI259" i="38"/>
  <c r="BF4" i="38" a="1"/>
  <c r="BF4" i="38" s="1"/>
  <c r="BU7" i="38"/>
  <c r="BU12" i="38"/>
  <c r="BU15" i="38"/>
  <c r="BU20" i="38"/>
  <c r="BU23" i="38"/>
  <c r="BU28" i="38"/>
  <c r="BU31" i="38"/>
  <c r="BU36" i="38"/>
  <c r="BU39" i="38"/>
  <c r="BU44" i="38"/>
  <c r="BU47" i="38"/>
  <c r="BU52" i="38"/>
  <c r="BU55" i="38"/>
  <c r="BU60" i="38"/>
  <c r="BU63" i="38"/>
  <c r="BU68" i="38"/>
  <c r="BU71" i="38"/>
  <c r="BU76" i="38"/>
  <c r="BU79" i="38"/>
  <c r="BU84" i="38"/>
  <c r="BU87" i="38"/>
  <c r="BU92" i="38"/>
  <c r="BU95" i="38"/>
  <c r="BU100" i="38"/>
  <c r="BU103" i="38"/>
  <c r="BU108" i="38"/>
  <c r="BU111" i="38"/>
  <c r="BU116" i="38"/>
  <c r="BU119" i="38"/>
  <c r="BU124" i="38"/>
  <c r="BU127" i="38"/>
  <c r="BU132" i="38"/>
  <c r="BU135" i="38"/>
  <c r="BU140" i="38"/>
  <c r="BU143" i="38"/>
  <c r="BU148" i="38"/>
  <c r="BU151" i="38"/>
  <c r="BU156" i="38"/>
  <c r="BU159" i="38"/>
  <c r="BU164" i="38"/>
  <c r="BU167" i="38"/>
  <c r="BU172" i="38"/>
  <c r="BU175" i="38"/>
  <c r="BU180" i="38"/>
  <c r="BU183" i="38"/>
  <c r="BU188" i="38"/>
  <c r="BU191" i="38"/>
  <c r="BU196" i="38"/>
  <c r="BU199" i="38"/>
  <c r="BU204" i="38"/>
  <c r="BU207" i="38"/>
  <c r="BU212" i="38"/>
  <c r="BU215" i="38"/>
  <c r="BU220" i="38"/>
  <c r="BU223" i="38"/>
  <c r="BU228" i="38"/>
  <c r="BU231" i="38"/>
  <c r="BU236" i="38"/>
  <c r="BU239" i="38"/>
  <c r="BU244" i="38"/>
  <c r="BU247" i="38"/>
  <c r="BU252" i="38"/>
  <c r="BU255" i="38"/>
  <c r="BU260" i="38"/>
  <c r="CE6" i="38"/>
  <c r="CE10" i="38"/>
  <c r="CE14" i="38"/>
  <c r="CE18" i="38"/>
  <c r="CE22" i="38"/>
  <c r="CE26" i="38"/>
  <c r="CE30" i="38"/>
  <c r="CE34" i="38"/>
  <c r="CE38" i="38"/>
  <c r="CE42" i="38"/>
  <c r="CE46" i="38"/>
  <c r="CE50" i="38"/>
  <c r="CE54" i="38"/>
  <c r="CE58" i="38"/>
  <c r="CE62" i="38"/>
  <c r="CE66" i="38"/>
  <c r="CE70" i="38"/>
  <c r="CE74" i="38"/>
  <c r="CE78" i="38"/>
  <c r="CE82" i="38"/>
  <c r="CE86" i="38"/>
  <c r="CE90" i="38"/>
  <c r="CE94" i="38"/>
  <c r="CE98" i="38"/>
  <c r="CE102" i="38"/>
  <c r="CE106" i="38"/>
  <c r="CE110" i="38"/>
  <c r="CE114" i="38"/>
  <c r="CE118" i="38"/>
  <c r="CE122" i="38"/>
  <c r="CE126" i="38"/>
  <c r="CE130" i="38"/>
  <c r="CE134" i="38"/>
  <c r="CE138" i="38"/>
  <c r="CE142" i="38"/>
  <c r="CE146" i="38"/>
  <c r="CE150" i="38"/>
  <c r="CE154" i="38"/>
  <c r="CE158" i="38"/>
  <c r="CE162" i="38"/>
  <c r="CE166" i="38"/>
  <c r="CE170" i="38"/>
  <c r="CE174" i="38"/>
  <c r="CE178" i="38"/>
  <c r="CE182" i="38"/>
  <c r="CE186" i="38"/>
  <c r="CE190" i="38"/>
  <c r="CE194" i="38"/>
  <c r="CE198" i="38"/>
  <c r="CE202" i="38"/>
  <c r="CE206" i="38"/>
  <c r="CE210" i="38"/>
  <c r="CE214" i="38"/>
  <c r="CE218" i="38"/>
  <c r="CE222" i="38"/>
  <c r="CE226" i="38"/>
  <c r="CE230" i="38"/>
  <c r="CE234" i="38"/>
  <c r="CE238" i="38"/>
  <c r="CE242" i="38"/>
  <c r="CE246" i="38"/>
  <c r="CE250" i="38"/>
  <c r="CE254" i="38"/>
  <c r="CE258" i="38"/>
  <c r="CJ7" i="38"/>
  <c r="CJ11" i="38"/>
  <c r="CJ15" i="38"/>
  <c r="CJ19" i="38"/>
  <c r="CJ23" i="38"/>
  <c r="CJ27" i="38"/>
  <c r="CJ31" i="38"/>
  <c r="CJ35" i="38"/>
  <c r="CJ39" i="38"/>
  <c r="CJ43" i="38"/>
  <c r="CJ47" i="38"/>
  <c r="CJ51" i="38"/>
  <c r="CJ55" i="38"/>
  <c r="CJ59" i="38"/>
  <c r="CJ63" i="38"/>
  <c r="CJ67" i="38"/>
  <c r="CJ71" i="38"/>
  <c r="CJ75" i="38"/>
  <c r="CJ79" i="38"/>
  <c r="CJ83" i="38"/>
  <c r="CJ87" i="38"/>
  <c r="CJ91" i="38"/>
  <c r="CJ95" i="38"/>
  <c r="CJ99" i="38"/>
  <c r="CJ103" i="38"/>
  <c r="CJ107" i="38"/>
  <c r="CJ111" i="38"/>
  <c r="CJ115" i="38"/>
  <c r="CJ119" i="38"/>
  <c r="CJ123" i="38"/>
  <c r="CJ127" i="38"/>
  <c r="CJ131" i="38"/>
  <c r="CJ135" i="38"/>
  <c r="CJ139" i="38"/>
  <c r="CJ143" i="38"/>
  <c r="CJ147" i="38"/>
  <c r="CJ151" i="38"/>
  <c r="CJ155" i="38"/>
  <c r="CJ159" i="38"/>
  <c r="CJ163" i="38"/>
  <c r="CJ167" i="38"/>
  <c r="CJ171" i="38"/>
  <c r="CJ175" i="38"/>
  <c r="CJ179" i="38"/>
  <c r="CJ183" i="38"/>
  <c r="CJ187" i="38"/>
  <c r="CJ191" i="38"/>
  <c r="CJ195" i="38"/>
  <c r="CJ199" i="38"/>
  <c r="CJ203" i="38"/>
  <c r="CJ207" i="38"/>
  <c r="CJ211" i="38"/>
  <c r="CJ215" i="38"/>
  <c r="CJ219" i="38"/>
  <c r="CJ223" i="38"/>
  <c r="CJ227" i="38"/>
  <c r="CJ230" i="38"/>
  <c r="CJ236" i="38"/>
  <c r="CJ244" i="38"/>
  <c r="CJ252" i="38"/>
  <c r="CJ260" i="38"/>
  <c r="CO9" i="38"/>
  <c r="CO13" i="38"/>
  <c r="CO17" i="38"/>
  <c r="CO21" i="38"/>
  <c r="CO25" i="38"/>
  <c r="CO29" i="38"/>
  <c r="CO33" i="38"/>
  <c r="CO37" i="38"/>
  <c r="CO41" i="38"/>
  <c r="CO45" i="38"/>
  <c r="CO49" i="38"/>
  <c r="CO53" i="38"/>
  <c r="CO57" i="38"/>
  <c r="CO61" i="38"/>
  <c r="CO65" i="38"/>
  <c r="CO69" i="38"/>
  <c r="CO73" i="38"/>
  <c r="CO77" i="38"/>
  <c r="CO81" i="38"/>
  <c r="CO85" i="38"/>
  <c r="CO89" i="38"/>
  <c r="CO93" i="38"/>
  <c r="CO97" i="38"/>
  <c r="CO101" i="38"/>
  <c r="CT62" i="38"/>
  <c r="CT70" i="38"/>
  <c r="CT78" i="38"/>
  <c r="CT94" i="38"/>
  <c r="CT102" i="38"/>
  <c r="CT106" i="38"/>
  <c r="CT110" i="38"/>
  <c r="CT114" i="38"/>
  <c r="CT118" i="38"/>
  <c r="CT122" i="38"/>
  <c r="CT126" i="38"/>
  <c r="CT130" i="38"/>
  <c r="CT134" i="38"/>
  <c r="CT138" i="38"/>
  <c r="CT142" i="38"/>
  <c r="CT146" i="38"/>
  <c r="CT150" i="38"/>
  <c r="CT154" i="38"/>
  <c r="CT158" i="38"/>
  <c r="CT162" i="38"/>
  <c r="CT166" i="38"/>
  <c r="CT170" i="38"/>
  <c r="CT174" i="38"/>
  <c r="CT178" i="38"/>
  <c r="CT182" i="38"/>
  <c r="CT186" i="38"/>
  <c r="CT190" i="38"/>
  <c r="CT194" i="38"/>
  <c r="CT198" i="38"/>
  <c r="CT202" i="38"/>
  <c r="CT206" i="38"/>
  <c r="CT210" i="38"/>
  <c r="CT214" i="38"/>
  <c r="CT218" i="38"/>
  <c r="CT222" i="38"/>
  <c r="CT226" i="38"/>
  <c r="CT230" i="38"/>
  <c r="CT238" i="38"/>
  <c r="CT242" i="38"/>
  <c r="CT246" i="38"/>
  <c r="CT250" i="38"/>
  <c r="CT254" i="38"/>
  <c r="CT258" i="38"/>
  <c r="DI9" i="38"/>
  <c r="DI13" i="38"/>
  <c r="DI17" i="38"/>
  <c r="DI21" i="38"/>
  <c r="DI25" i="38"/>
  <c r="DI29" i="38"/>
  <c r="DI33" i="38"/>
  <c r="DI37" i="38"/>
  <c r="DI41" i="38"/>
  <c r="DI45" i="38"/>
  <c r="DI49" i="38"/>
  <c r="DI53" i="38"/>
  <c r="DI57" i="38"/>
  <c r="DI61" i="38"/>
  <c r="DI65" i="38"/>
  <c r="DI69" i="38"/>
  <c r="DI73" i="38"/>
  <c r="DI77" i="38"/>
  <c r="DI81" i="38"/>
  <c r="DI85" i="38"/>
  <c r="DI89" i="38"/>
  <c r="BK6" i="38"/>
  <c r="CT6" i="38"/>
  <c r="BK10" i="38"/>
  <c r="CT10" i="38"/>
  <c r="BK14" i="38"/>
  <c r="CT14" i="38"/>
  <c r="BK18" i="38"/>
  <c r="CT18" i="38"/>
  <c r="BK22" i="38"/>
  <c r="CT22" i="38"/>
  <c r="BK26" i="38"/>
  <c r="CT26" i="38"/>
  <c r="BK30" i="38"/>
  <c r="CT30" i="38"/>
  <c r="BK34" i="38"/>
  <c r="CT34" i="38"/>
  <c r="BK38" i="38"/>
  <c r="CT38" i="38"/>
  <c r="BK42" i="38"/>
  <c r="CT42" i="38"/>
  <c r="BK46" i="38"/>
  <c r="CT46" i="38"/>
  <c r="BK50" i="38"/>
  <c r="CT50" i="38"/>
  <c r="BK54" i="38"/>
  <c r="CT54" i="38"/>
  <c r="BK58" i="38"/>
  <c r="CT58" i="38"/>
  <c r="BK62" i="38"/>
  <c r="BK66" i="38"/>
  <c r="CT66" i="38"/>
  <c r="BK70" i="38"/>
  <c r="BK74" i="38"/>
  <c r="CT74" i="38"/>
  <c r="BK78" i="38"/>
  <c r="BK82" i="38"/>
  <c r="CT82" i="38"/>
  <c r="BK86" i="38"/>
  <c r="CT86" i="38"/>
  <c r="BK90" i="38"/>
  <c r="CT90" i="38"/>
  <c r="BK94" i="38"/>
  <c r="DI94" i="38"/>
  <c r="BK98" i="38"/>
  <c r="DI98" i="38"/>
  <c r="CT98" i="38"/>
  <c r="BK102" i="38"/>
  <c r="DI102" i="38"/>
  <c r="BP130" i="38"/>
  <c r="BP134" i="38"/>
  <c r="BP138" i="38"/>
  <c r="BP142" i="38"/>
  <c r="BP146" i="38"/>
  <c r="BP150" i="38"/>
  <c r="BP154" i="38"/>
  <c r="BP194" i="38"/>
  <c r="DI194" i="38"/>
  <c r="BP198" i="38"/>
  <c r="DI198" i="38"/>
  <c r="BP202" i="38"/>
  <c r="DI202" i="38"/>
  <c r="BP206" i="38"/>
  <c r="DI206" i="38"/>
  <c r="BP210" i="38"/>
  <c r="DI210" i="38"/>
  <c r="BP214" i="38"/>
  <c r="DI214" i="38"/>
  <c r="BP218" i="38"/>
  <c r="DI218" i="38"/>
  <c r="BP222" i="38"/>
  <c r="DI222" i="38"/>
  <c r="BP226" i="38"/>
  <c r="DI226" i="38"/>
  <c r="BP230" i="38"/>
  <c r="DI230" i="38"/>
  <c r="BP234" i="38"/>
  <c r="DI234" i="38"/>
  <c r="CT234" i="38"/>
  <c r="BP238" i="38"/>
  <c r="DI238" i="38"/>
  <c r="BP242" i="38"/>
  <c r="DI242" i="38"/>
  <c r="BP246" i="38"/>
  <c r="DI246" i="38"/>
  <c r="BP250" i="38"/>
  <c r="DI250" i="38"/>
  <c r="BP254" i="38"/>
  <c r="DI254" i="38"/>
  <c r="BP258" i="38"/>
  <c r="DI258" i="38"/>
  <c r="BK106" i="38"/>
  <c r="BK110" i="38"/>
  <c r="BU6" i="38"/>
  <c r="BU9" i="38"/>
  <c r="BU14" i="38"/>
  <c r="BU17" i="38"/>
  <c r="BU22" i="38"/>
  <c r="BU25" i="38"/>
  <c r="BU30" i="38"/>
  <c r="BU33" i="38"/>
  <c r="BU38" i="38"/>
  <c r="BU41" i="38"/>
  <c r="BU46" i="38"/>
  <c r="BU49" i="38"/>
  <c r="BU54" i="38"/>
  <c r="BU57" i="38"/>
  <c r="BU62" i="38"/>
  <c r="BU65" i="38"/>
  <c r="BU70" i="38"/>
  <c r="BU73" i="38"/>
  <c r="BU78" i="38"/>
  <c r="BU81" i="38"/>
  <c r="BU86" i="38"/>
  <c r="BU89" i="38"/>
  <c r="BU94" i="38"/>
  <c r="BU97" i="38"/>
  <c r="BU102" i="38"/>
  <c r="BU105" i="38"/>
  <c r="BU110" i="38"/>
  <c r="BU113" i="38"/>
  <c r="BU118" i="38"/>
  <c r="BU121" i="38"/>
  <c r="BU126" i="38"/>
  <c r="BU129" i="38"/>
  <c r="BU134" i="38"/>
  <c r="BU137" i="38"/>
  <c r="BU142" i="38"/>
  <c r="BU145" i="38"/>
  <c r="BU150" i="38"/>
  <c r="BU153" i="38"/>
  <c r="BU158" i="38"/>
  <c r="BU161" i="38"/>
  <c r="BU166" i="38"/>
  <c r="BU169" i="38"/>
  <c r="BU174" i="38"/>
  <c r="BU177" i="38"/>
  <c r="BU182" i="38"/>
  <c r="BU185" i="38"/>
  <c r="BU190" i="38"/>
  <c r="BU193" i="38"/>
  <c r="BU198" i="38"/>
  <c r="BU201" i="38"/>
  <c r="BU206" i="38"/>
  <c r="BU209" i="38"/>
  <c r="BU214" i="38"/>
  <c r="BU217" i="38"/>
  <c r="BU222" i="38"/>
  <c r="BU225" i="38"/>
  <c r="BU230" i="38"/>
  <c r="BU233" i="38"/>
  <c r="BU238" i="38"/>
  <c r="BU241" i="38"/>
  <c r="BU246" i="38"/>
  <c r="BU249" i="38"/>
  <c r="BU257" i="38"/>
  <c r="BZ230" i="38"/>
  <c r="BZ232" i="38"/>
  <c r="BZ234" i="38"/>
  <c r="BZ236" i="38"/>
  <c r="BZ238" i="38"/>
  <c r="BZ240" i="38"/>
  <c r="BZ242" i="38"/>
  <c r="BZ244" i="38"/>
  <c r="BZ246" i="38"/>
  <c r="BZ248" i="38"/>
  <c r="BZ250" i="38"/>
  <c r="BZ252" i="38"/>
  <c r="BZ254" i="38"/>
  <c r="BZ256" i="38"/>
  <c r="BZ258" i="38"/>
  <c r="BZ260" i="38"/>
  <c r="CE9" i="38"/>
  <c r="CE13" i="38"/>
  <c r="CE17" i="38"/>
  <c r="CE21" i="38"/>
  <c r="CE25" i="38"/>
  <c r="CE29" i="38"/>
  <c r="CE33" i="38"/>
  <c r="CE37" i="38"/>
  <c r="CE41" i="38"/>
  <c r="CE45" i="38"/>
  <c r="CE49" i="38"/>
  <c r="CE53" i="38"/>
  <c r="CE57" i="38"/>
  <c r="CE61" i="38"/>
  <c r="CE65" i="38"/>
  <c r="CE69" i="38"/>
  <c r="CE73" i="38"/>
  <c r="CE77" i="38"/>
  <c r="CE81" i="38"/>
  <c r="CE85" i="38"/>
  <c r="CE89" i="38"/>
  <c r="CE93" i="38"/>
  <c r="CE97" i="38"/>
  <c r="CE101" i="38"/>
  <c r="CE105" i="38"/>
  <c r="CE109" i="38"/>
  <c r="CE113" i="38"/>
  <c r="CE117" i="38"/>
  <c r="CE121" i="38"/>
  <c r="CE125" i="38"/>
  <c r="CE129" i="38"/>
  <c r="CE133" i="38"/>
  <c r="CE137" i="38"/>
  <c r="CE141" i="38"/>
  <c r="CE145" i="38"/>
  <c r="CE149" i="38"/>
  <c r="CE153" i="38"/>
  <c r="CE157" i="38"/>
  <c r="CE161" i="38"/>
  <c r="CE165" i="38"/>
  <c r="CE169" i="38"/>
  <c r="CE173" i="38"/>
  <c r="CE177" i="38"/>
  <c r="CE181" i="38"/>
  <c r="CE185" i="38"/>
  <c r="CE189" i="38"/>
  <c r="CE193" i="38"/>
  <c r="CE197" i="38"/>
  <c r="CE201" i="38"/>
  <c r="CE205" i="38"/>
  <c r="CE209" i="38"/>
  <c r="CE213" i="38"/>
  <c r="CE217" i="38"/>
  <c r="CE221" i="38"/>
  <c r="CE225" i="38"/>
  <c r="CE229" i="38"/>
  <c r="CE233" i="38"/>
  <c r="CE237" i="38"/>
  <c r="CE241" i="38"/>
  <c r="CE245" i="38"/>
  <c r="CE249" i="38"/>
  <c r="CE253" i="38"/>
  <c r="CE257" i="38"/>
  <c r="CJ6" i="38"/>
  <c r="CJ10" i="38"/>
  <c r="CJ14" i="38"/>
  <c r="CJ18" i="38"/>
  <c r="CJ22" i="38"/>
  <c r="CJ26" i="38"/>
  <c r="CJ30" i="38"/>
  <c r="CJ34" i="38"/>
  <c r="CJ38" i="38"/>
  <c r="CJ42" i="38"/>
  <c r="CJ46" i="38"/>
  <c r="CJ50" i="38"/>
  <c r="CJ54" i="38"/>
  <c r="CJ58" i="38"/>
  <c r="CJ62" i="38"/>
  <c r="CJ66" i="38"/>
  <c r="CJ70" i="38"/>
  <c r="CJ74" i="38"/>
  <c r="CJ78" i="38"/>
  <c r="CJ82" i="38"/>
  <c r="CJ86" i="38"/>
  <c r="CJ90" i="38"/>
  <c r="CJ94" i="38"/>
  <c r="CJ98" i="38"/>
  <c r="CJ102" i="38"/>
  <c r="CJ106" i="38"/>
  <c r="CJ110" i="38"/>
  <c r="CJ114" i="38"/>
  <c r="CJ118" i="38"/>
  <c r="CJ122" i="38"/>
  <c r="CJ126" i="38"/>
  <c r="CJ130" i="38"/>
  <c r="CJ134" i="38"/>
  <c r="CJ138" i="38"/>
  <c r="CJ142" i="38"/>
  <c r="CJ146" i="38"/>
  <c r="CJ150" i="38"/>
  <c r="CJ154" i="38"/>
  <c r="CJ158" i="38"/>
  <c r="CJ162" i="38"/>
  <c r="CJ166" i="38"/>
  <c r="CJ170" i="38"/>
  <c r="CJ174" i="38"/>
  <c r="CJ178" i="38"/>
  <c r="CJ182" i="38"/>
  <c r="CJ186" i="38"/>
  <c r="CJ190" i="38"/>
  <c r="CJ194" i="38"/>
  <c r="CJ198" i="38"/>
  <c r="CJ202" i="38"/>
  <c r="CJ206" i="38"/>
  <c r="CJ210" i="38"/>
  <c r="CJ214" i="38"/>
  <c r="CJ218" i="38"/>
  <c r="CJ222" i="38"/>
  <c r="CJ226" i="38"/>
  <c r="CJ238" i="38"/>
  <c r="CJ246" i="38"/>
  <c r="CJ254" i="38"/>
  <c r="CO8" i="38"/>
  <c r="CO12" i="38"/>
  <c r="CO16" i="38"/>
  <c r="CO20" i="38"/>
  <c r="CO24" i="38"/>
  <c r="CO28" i="38"/>
  <c r="CO32" i="38"/>
  <c r="CO36" i="38"/>
  <c r="CO40" i="38"/>
  <c r="CO44" i="38"/>
  <c r="CO48" i="38"/>
  <c r="CO52" i="38"/>
  <c r="CO56" i="38"/>
  <c r="CO60" i="38"/>
  <c r="CO64" i="38"/>
  <c r="CO68" i="38"/>
  <c r="CO72" i="38"/>
  <c r="CO76" i="38"/>
  <c r="CO80" i="38"/>
  <c r="CO84" i="38"/>
  <c r="CO88" i="38"/>
  <c r="CO92" i="38"/>
  <c r="CO96" i="38"/>
  <c r="CO100" i="38"/>
  <c r="CO104" i="38"/>
  <c r="CO108" i="38"/>
  <c r="CO112" i="38"/>
  <c r="CO116" i="38"/>
  <c r="CO120" i="38"/>
  <c r="CO124" i="38"/>
  <c r="CO128" i="38"/>
  <c r="CT237" i="38"/>
  <c r="CT241" i="38"/>
  <c r="CT245" i="38"/>
  <c r="CT249" i="38"/>
  <c r="CT253" i="38"/>
  <c r="CT257" i="38"/>
  <c r="CY6" i="38"/>
  <c r="CY10" i="38"/>
  <c r="CY14" i="38"/>
  <c r="CY18" i="38"/>
  <c r="CY22" i="38"/>
  <c r="CY26" i="38"/>
  <c r="CY30" i="38"/>
  <c r="CY34" i="38"/>
  <c r="CY38" i="38"/>
  <c r="CY42" i="38"/>
  <c r="CY46" i="38"/>
  <c r="CY50" i="38"/>
  <c r="CY54" i="38"/>
  <c r="CY58" i="38"/>
  <c r="CY62" i="38"/>
  <c r="CY66" i="38"/>
  <c r="CY70" i="38"/>
  <c r="CY74" i="38"/>
  <c r="CY78" i="38"/>
  <c r="CY82" i="38"/>
  <c r="CY86" i="38"/>
  <c r="CY90" i="38"/>
  <c r="CY94" i="38"/>
  <c r="CY98" i="38"/>
  <c r="CY102" i="38"/>
  <c r="CY106" i="38"/>
  <c r="CY110" i="38"/>
  <c r="CY114" i="38"/>
  <c r="CY118" i="38"/>
  <c r="CY122" i="38"/>
  <c r="CY126" i="38"/>
  <c r="CY130" i="38"/>
  <c r="CY134" i="38"/>
  <c r="CY138" i="38"/>
  <c r="CY142" i="38"/>
  <c r="CY146" i="38"/>
  <c r="CY150" i="38"/>
  <c r="CY154" i="38"/>
  <c r="CY158" i="38"/>
  <c r="CY162" i="38"/>
  <c r="CY166" i="38"/>
  <c r="CY170" i="38"/>
  <c r="CY174" i="38"/>
  <c r="CY178" i="38"/>
  <c r="CY182" i="38"/>
  <c r="CY186" i="38"/>
  <c r="CY190" i="38"/>
  <c r="CY194" i="38"/>
  <c r="CY198" i="38"/>
  <c r="CY202" i="38"/>
  <c r="CY206" i="38"/>
  <c r="CY210" i="38"/>
  <c r="CY214" i="38"/>
  <c r="CY218" i="38"/>
  <c r="CY222" i="38"/>
  <c r="CY226" i="38"/>
  <c r="CY230" i="38"/>
  <c r="CY234" i="38"/>
  <c r="CY238" i="38"/>
  <c r="CY242" i="38"/>
  <c r="CY246" i="38"/>
  <c r="CY250" i="38"/>
  <c r="CY254" i="38"/>
  <c r="CY258" i="38"/>
  <c r="DI8" i="38"/>
  <c r="DI12" i="38"/>
  <c r="DI16" i="38"/>
  <c r="DI20" i="38"/>
  <c r="DI24" i="38"/>
  <c r="DI28" i="38"/>
  <c r="DI32" i="38"/>
  <c r="DI36" i="38"/>
  <c r="DI40" i="38"/>
  <c r="DI44" i="38"/>
  <c r="DI48" i="38"/>
  <c r="DI52" i="38"/>
  <c r="DI56" i="38"/>
  <c r="DI60" i="38"/>
  <c r="DI64" i="38"/>
  <c r="DI68" i="38"/>
  <c r="DI72" i="38"/>
  <c r="DI76" i="38"/>
  <c r="DI80" i="38"/>
  <c r="DI84" i="38"/>
  <c r="DI88" i="38"/>
  <c r="DI92" i="38"/>
  <c r="DI96" i="38"/>
  <c r="DI100" i="38"/>
  <c r="DI104" i="38"/>
  <c r="BP213" i="38"/>
  <c r="DI213" i="38"/>
  <c r="BP217" i="38"/>
  <c r="DI217" i="38"/>
  <c r="BP221" i="38"/>
  <c r="DI221" i="38"/>
  <c r="BP225" i="38"/>
  <c r="DI225" i="38"/>
  <c r="BP229" i="38"/>
  <c r="DI229" i="38"/>
  <c r="BP233" i="38"/>
  <c r="DI233" i="38"/>
  <c r="CT233" i="38"/>
  <c r="BP237" i="38"/>
  <c r="DI237" i="38"/>
  <c r="BP241" i="38"/>
  <c r="DI241" i="38"/>
  <c r="BP245" i="38"/>
  <c r="DI245" i="38"/>
  <c r="BP249" i="38"/>
  <c r="DI249" i="38"/>
  <c r="BP253" i="38"/>
  <c r="DI253" i="38"/>
  <c r="BP257" i="38"/>
  <c r="DI257" i="38"/>
  <c r="BU11" i="38"/>
  <c r="BU19" i="38"/>
  <c r="BU27" i="38"/>
  <c r="BU35" i="38"/>
  <c r="BU43" i="38"/>
  <c r="BU51" i="38"/>
  <c r="BU59" i="38"/>
  <c r="BU67" i="38"/>
  <c r="BU75" i="38"/>
  <c r="BU83" i="38"/>
  <c r="BU91" i="38"/>
  <c r="BU99" i="38"/>
  <c r="BU107" i="38"/>
  <c r="BU115" i="38"/>
  <c r="BU123" i="38"/>
  <c r="BU131" i="38"/>
  <c r="BU139" i="38"/>
  <c r="BU147" i="38"/>
  <c r="BU155" i="38"/>
  <c r="BU163" i="38"/>
  <c r="BU171" i="38"/>
  <c r="BU179" i="38"/>
  <c r="BU187" i="38"/>
  <c r="BU195" i="38"/>
  <c r="BU203" i="38"/>
  <c r="BU211" i="38"/>
  <c r="BU219" i="38"/>
  <c r="BU227" i="38"/>
  <c r="BU235" i="38"/>
  <c r="BU243" i="38"/>
  <c r="BU251" i="38"/>
  <c r="BU259" i="38"/>
  <c r="CE8" i="38"/>
  <c r="CE12" i="38"/>
  <c r="CE16" i="38"/>
  <c r="CE4" i="38" s="1" a="1"/>
  <c r="CE4" i="38" s="1"/>
  <c r="CE20" i="38"/>
  <c r="CE24" i="38"/>
  <c r="CE28" i="38"/>
  <c r="CE32" i="38"/>
  <c r="CE36" i="38"/>
  <c r="CE40" i="38"/>
  <c r="CE44" i="38"/>
  <c r="CE48" i="38"/>
  <c r="CE52" i="38"/>
  <c r="CE56" i="38"/>
  <c r="CE60" i="38"/>
  <c r="CE64" i="38"/>
  <c r="CE68" i="38"/>
  <c r="CE72" i="38"/>
  <c r="CE76" i="38"/>
  <c r="CE80" i="38"/>
  <c r="CE84" i="38"/>
  <c r="CE88" i="38"/>
  <c r="CE92" i="38"/>
  <c r="CE96" i="38"/>
  <c r="CE100" i="38"/>
  <c r="CE104" i="38"/>
  <c r="CE108" i="38"/>
  <c r="CE112" i="38"/>
  <c r="CE116" i="38"/>
  <c r="CE120" i="38"/>
  <c r="CE124" i="38"/>
  <c r="CE128" i="38"/>
  <c r="CE132" i="38"/>
  <c r="CE136" i="38"/>
  <c r="CE140" i="38"/>
  <c r="CE144" i="38"/>
  <c r="CE148" i="38"/>
  <c r="CE152" i="38"/>
  <c r="CE156" i="38"/>
  <c r="CE160" i="38"/>
  <c r="CE164" i="38"/>
  <c r="CE168" i="38"/>
  <c r="CE172" i="38"/>
  <c r="CE176" i="38"/>
  <c r="CE180" i="38"/>
  <c r="CE184" i="38"/>
  <c r="CE188" i="38"/>
  <c r="CE192" i="38"/>
  <c r="CE196" i="38"/>
  <c r="CE200" i="38"/>
  <c r="CE204" i="38"/>
  <c r="CE208" i="38"/>
  <c r="CE212" i="38"/>
  <c r="CE216" i="38"/>
  <c r="CE220" i="38"/>
  <c r="CE224" i="38"/>
  <c r="CE228" i="38"/>
  <c r="CE232" i="38"/>
  <c r="CE236" i="38"/>
  <c r="CE240" i="38"/>
  <c r="CE244" i="38"/>
  <c r="CE248" i="38"/>
  <c r="CE252" i="38"/>
  <c r="CE256" i="38"/>
  <c r="CE260" i="38"/>
  <c r="CJ9" i="38"/>
  <c r="CJ13" i="38"/>
  <c r="CJ17" i="38"/>
  <c r="CJ21" i="38"/>
  <c r="CJ25" i="38"/>
  <c r="CJ29" i="38"/>
  <c r="CJ33" i="38"/>
  <c r="CJ37" i="38"/>
  <c r="CJ41" i="38"/>
  <c r="CJ45" i="38"/>
  <c r="CJ49" i="38"/>
  <c r="CJ53" i="38"/>
  <c r="CJ57" i="38"/>
  <c r="CJ61" i="38"/>
  <c r="CJ65" i="38"/>
  <c r="CJ69" i="38"/>
  <c r="CJ73" i="38"/>
  <c r="CJ77" i="38"/>
  <c r="CJ81" i="38"/>
  <c r="CJ85" i="38"/>
  <c r="CJ89" i="38"/>
  <c r="CJ93" i="38"/>
  <c r="CJ97" i="38"/>
  <c r="CJ101" i="38"/>
  <c r="CJ105" i="38"/>
  <c r="CJ109" i="38"/>
  <c r="CJ113" i="38"/>
  <c r="CJ117" i="38"/>
  <c r="CJ121" i="38"/>
  <c r="CJ125" i="38"/>
  <c r="CJ129" i="38"/>
  <c r="CJ133" i="38"/>
  <c r="CJ137" i="38"/>
  <c r="CJ141" i="38"/>
  <c r="CJ145" i="38"/>
  <c r="CJ149" i="38"/>
  <c r="CJ153" i="38"/>
  <c r="CJ157" i="38"/>
  <c r="CJ161" i="38"/>
  <c r="CJ165" i="38"/>
  <c r="CJ169" i="38"/>
  <c r="CJ173" i="38"/>
  <c r="CJ177" i="38"/>
  <c r="CJ181" i="38"/>
  <c r="CJ185" i="38"/>
  <c r="CJ189" i="38"/>
  <c r="CJ193" i="38"/>
  <c r="CJ197" i="38"/>
  <c r="CJ201" i="38"/>
  <c r="CJ205" i="38"/>
  <c r="CJ209" i="38"/>
  <c r="CJ213" i="38"/>
  <c r="CJ217" i="38"/>
  <c r="CJ221" i="38"/>
  <c r="CJ225" i="38"/>
  <c r="CJ232" i="38"/>
  <c r="CJ240" i="38"/>
  <c r="CJ248" i="38"/>
  <c r="CJ256" i="38"/>
  <c r="CO7" i="38"/>
  <c r="CO11" i="38"/>
  <c r="CO15" i="38"/>
  <c r="CO19" i="38"/>
  <c r="CO23" i="38"/>
  <c r="CO27" i="38"/>
  <c r="CO31" i="38"/>
  <c r="CO35" i="38"/>
  <c r="CO39" i="38"/>
  <c r="CO43" i="38"/>
  <c r="CO47" i="38"/>
  <c r="CO51" i="38"/>
  <c r="CO55" i="38"/>
  <c r="CO59" i="38"/>
  <c r="CO63" i="38"/>
  <c r="CO67" i="38"/>
  <c r="CO71" i="38"/>
  <c r="CO75" i="38"/>
  <c r="CO79" i="38"/>
  <c r="CO83" i="38"/>
  <c r="CO87" i="38"/>
  <c r="CO91" i="38"/>
  <c r="CO95" i="38"/>
  <c r="CO99" i="38"/>
  <c r="CT8" i="38"/>
  <c r="CT12" i="38"/>
  <c r="CT16" i="38"/>
  <c r="CT20" i="38"/>
  <c r="CT24" i="38"/>
  <c r="CT28" i="38"/>
  <c r="CT32" i="38"/>
  <c r="CT36" i="38"/>
  <c r="CT40" i="38"/>
  <c r="CT44" i="38"/>
  <c r="CT48" i="38"/>
  <c r="CT52" i="38"/>
  <c r="CT56" i="38"/>
  <c r="CT60" i="38"/>
  <c r="CT64" i="38"/>
  <c r="CT68" i="38"/>
  <c r="CT76" i="38"/>
  <c r="CT80" i="38"/>
  <c r="CT84" i="38"/>
  <c r="CT88" i="38"/>
  <c r="CT92" i="38"/>
  <c r="CT96" i="38"/>
  <c r="CT100" i="38"/>
  <c r="CT104" i="38"/>
  <c r="CT112" i="38"/>
  <c r="CT236" i="38"/>
  <c r="CT240" i="38"/>
  <c r="CT244" i="38"/>
  <c r="CT248" i="38"/>
  <c r="CT252" i="38"/>
  <c r="CT256" i="38"/>
  <c r="CT260" i="38"/>
  <c r="DI7" i="38"/>
  <c r="DI11" i="38"/>
  <c r="DI15" i="38"/>
  <c r="DI19" i="38"/>
  <c r="DI23" i="38"/>
  <c r="DI27" i="38"/>
  <c r="DI31" i="38"/>
  <c r="DI35" i="38"/>
  <c r="DI39" i="38"/>
  <c r="DI43" i="38"/>
  <c r="DI47" i="38"/>
  <c r="DI51" i="38"/>
  <c r="DI55" i="38"/>
  <c r="DI59" i="38"/>
  <c r="DI63" i="38"/>
  <c r="DI67" i="38"/>
  <c r="DI71" i="38"/>
  <c r="DI75" i="38"/>
  <c r="DI79" i="38"/>
  <c r="DI83" i="38"/>
  <c r="DI87" i="38"/>
  <c r="DI91" i="38"/>
  <c r="CO132" i="38"/>
  <c r="CO136" i="38"/>
  <c r="CO140" i="38"/>
  <c r="CO144" i="38"/>
  <c r="CO148" i="38"/>
  <c r="CO152" i="38"/>
  <c r="CO156" i="38"/>
  <c r="CO160" i="38"/>
  <c r="CO164" i="38"/>
  <c r="CO168" i="38"/>
  <c r="CO172" i="38"/>
  <c r="CO176" i="38"/>
  <c r="CO180" i="38"/>
  <c r="CO184" i="38"/>
  <c r="CO188" i="38"/>
  <c r="CO192" i="38"/>
  <c r="CO196" i="38"/>
  <c r="CO200" i="38"/>
  <c r="CO204" i="38"/>
  <c r="CO208" i="38"/>
  <c r="CO212" i="38"/>
  <c r="CO216" i="38"/>
  <c r="CO220" i="38"/>
  <c r="CO224" i="38"/>
  <c r="CO228" i="38"/>
  <c r="CO232" i="38"/>
  <c r="CO236" i="38"/>
  <c r="CO240" i="38"/>
  <c r="CO244" i="38"/>
  <c r="CO248" i="38"/>
  <c r="CO252" i="38"/>
  <c r="CO256" i="38"/>
  <c r="CO260" i="38"/>
  <c r="CT13" i="38"/>
  <c r="CT21" i="38"/>
  <c r="CT29" i="38"/>
  <c r="CT37" i="38"/>
  <c r="CT45" i="38"/>
  <c r="CT53" i="38"/>
  <c r="CT61" i="38"/>
  <c r="CT69" i="38"/>
  <c r="CT77" i="38"/>
  <c r="CT85" i="38"/>
  <c r="CT93" i="38"/>
  <c r="CT101" i="38"/>
  <c r="CT109" i="38"/>
  <c r="CT117" i="38"/>
  <c r="CT125" i="38"/>
  <c r="CT133" i="38"/>
  <c r="CT141" i="38"/>
  <c r="CT149" i="38"/>
  <c r="CT157" i="38"/>
  <c r="CT165" i="38"/>
  <c r="CT173" i="38"/>
  <c r="CT181" i="38"/>
  <c r="CT189" i="38"/>
  <c r="CT197" i="38"/>
  <c r="CT205" i="38"/>
  <c r="CT213" i="38"/>
  <c r="CT221" i="38"/>
  <c r="CT229" i="38"/>
  <c r="CY13" i="38"/>
  <c r="CY21" i="38"/>
  <c r="CY29" i="38"/>
  <c r="CY37" i="38"/>
  <c r="CY45" i="38"/>
  <c r="CY53" i="38"/>
  <c r="CY61" i="38"/>
  <c r="CY69" i="38"/>
  <c r="CY77" i="38"/>
  <c r="CY85" i="38"/>
  <c r="CY93" i="38"/>
  <c r="CY101" i="38"/>
  <c r="CY109" i="38"/>
  <c r="CY117" i="38"/>
  <c r="CY125" i="38"/>
  <c r="CY133" i="38"/>
  <c r="CY141" i="38"/>
  <c r="CY149" i="38"/>
  <c r="CY157" i="38"/>
  <c r="CY165" i="38"/>
  <c r="CY173" i="38"/>
  <c r="CY181" i="38"/>
  <c r="CY189" i="38"/>
  <c r="CY197" i="38"/>
  <c r="CY205" i="38"/>
  <c r="CY213" i="38"/>
  <c r="CY221" i="38"/>
  <c r="CY229" i="38"/>
  <c r="CY237" i="38"/>
  <c r="CY245" i="38"/>
  <c r="CY253" i="38"/>
  <c r="DD6" i="38"/>
  <c r="DD10" i="38"/>
  <c r="DD14" i="38"/>
  <c r="DD18" i="38"/>
  <c r="DD22" i="38"/>
  <c r="DD26" i="38"/>
  <c r="DD30" i="38"/>
  <c r="DD34" i="38"/>
  <c r="DD38" i="38"/>
  <c r="DD42" i="38"/>
  <c r="DD46" i="38"/>
  <c r="DD50" i="38"/>
  <c r="DD54" i="38"/>
  <c r="DD58" i="38"/>
  <c r="DD62" i="38"/>
  <c r="DD66" i="38"/>
  <c r="DD70" i="38"/>
  <c r="DD74" i="38"/>
  <c r="DD78" i="38"/>
  <c r="DD82" i="38"/>
  <c r="DD86" i="38"/>
  <c r="DD90" i="38"/>
  <c r="DD94" i="38"/>
  <c r="DD98" i="38"/>
  <c r="DD102" i="38"/>
  <c r="DD106" i="38"/>
  <c r="DD110" i="38"/>
  <c r="DD114" i="38"/>
  <c r="DD118" i="38"/>
  <c r="DD122" i="38"/>
  <c r="DD126" i="38"/>
  <c r="DD130" i="38"/>
  <c r="DD134" i="38"/>
  <c r="DD138" i="38"/>
  <c r="DD142" i="38"/>
  <c r="DD146" i="38"/>
  <c r="DD150" i="38"/>
  <c r="DD154" i="38"/>
  <c r="DD158" i="38"/>
  <c r="DD162" i="38"/>
  <c r="DD166" i="38"/>
  <c r="DD170" i="38"/>
  <c r="DD174" i="38"/>
  <c r="DD178" i="38"/>
  <c r="DD182" i="38"/>
  <c r="DD186" i="38"/>
  <c r="DD190" i="38"/>
  <c r="DD194" i="38"/>
  <c r="DD198" i="38"/>
  <c r="DD202" i="38"/>
  <c r="DD206" i="38"/>
  <c r="DD210" i="38"/>
  <c r="DD214" i="38"/>
  <c r="DD218" i="38"/>
  <c r="DD222" i="38"/>
  <c r="DD226" i="38"/>
  <c r="DD230" i="38"/>
  <c r="DD234" i="38"/>
  <c r="DD238" i="38"/>
  <c r="DD242" i="38"/>
  <c r="DD246" i="38"/>
  <c r="DD250" i="38"/>
  <c r="DD254" i="38"/>
  <c r="DD258" i="38"/>
  <c r="DI95" i="38"/>
  <c r="DI103" i="38"/>
  <c r="DI106" i="38"/>
  <c r="DI110" i="38"/>
  <c r="DI114" i="38"/>
  <c r="DI118" i="38"/>
  <c r="DI122" i="38"/>
  <c r="DI126" i="38"/>
  <c r="DI130" i="38"/>
  <c r="DI134" i="38"/>
  <c r="DI138" i="38"/>
  <c r="DI142" i="38"/>
  <c r="DI146" i="38"/>
  <c r="DI150" i="38"/>
  <c r="DI154" i="38"/>
  <c r="DI158" i="38"/>
  <c r="DI162" i="38"/>
  <c r="DI166" i="38"/>
  <c r="DI170" i="38"/>
  <c r="DI174" i="38"/>
  <c r="DI178" i="38"/>
  <c r="DI182" i="38"/>
  <c r="DI186" i="38"/>
  <c r="DI190" i="38"/>
  <c r="CO103" i="38"/>
  <c r="CO107" i="38"/>
  <c r="CO111" i="38"/>
  <c r="CO115" i="38"/>
  <c r="CO119" i="38"/>
  <c r="CO123" i="38"/>
  <c r="CO127" i="38"/>
  <c r="CO131" i="38"/>
  <c r="CO135" i="38"/>
  <c r="CO139" i="38"/>
  <c r="CO143" i="38"/>
  <c r="CO147" i="38"/>
  <c r="CO151" i="38"/>
  <c r="CO155" i="38"/>
  <c r="CO159" i="38"/>
  <c r="CO163" i="38"/>
  <c r="CO167" i="38"/>
  <c r="CO171" i="38"/>
  <c r="CO175" i="38"/>
  <c r="CO179" i="38"/>
  <c r="CO183" i="38"/>
  <c r="CO187" i="38"/>
  <c r="CO191" i="38"/>
  <c r="CO195" i="38"/>
  <c r="CO199" i="38"/>
  <c r="CO203" i="38"/>
  <c r="CO207" i="38"/>
  <c r="CO211" i="38"/>
  <c r="CO215" i="38"/>
  <c r="CO219" i="38"/>
  <c r="CO223" i="38"/>
  <c r="CO227" i="38"/>
  <c r="CO231" i="38"/>
  <c r="CO235" i="38"/>
  <c r="CO239" i="38"/>
  <c r="CO243" i="38"/>
  <c r="CO247" i="38"/>
  <c r="CO251" i="38"/>
  <c r="CO255" i="38"/>
  <c r="CO259" i="38"/>
  <c r="CT7" i="38"/>
  <c r="CT15" i="38"/>
  <c r="CT23" i="38"/>
  <c r="CT31" i="38"/>
  <c r="CT39" i="38"/>
  <c r="CT47" i="38"/>
  <c r="CT55" i="38"/>
  <c r="CT63" i="38"/>
  <c r="CT71" i="38"/>
  <c r="CT79" i="38"/>
  <c r="CT87" i="38"/>
  <c r="CT95" i="38"/>
  <c r="CT103" i="38"/>
  <c r="CT111" i="38"/>
  <c r="CT119" i="38"/>
  <c r="CT127" i="38"/>
  <c r="CT135" i="38"/>
  <c r="CT143" i="38"/>
  <c r="CT151" i="38"/>
  <c r="CT159" i="38"/>
  <c r="CT167" i="38"/>
  <c r="CT175" i="38"/>
  <c r="CT183" i="38"/>
  <c r="CT191" i="38"/>
  <c r="CT199" i="38"/>
  <c r="CT207" i="38"/>
  <c r="CT215" i="38"/>
  <c r="CT223" i="38"/>
  <c r="CT231" i="38"/>
  <c r="CY7" i="38"/>
  <c r="CY15" i="38"/>
  <c r="CY23" i="38"/>
  <c r="CY31" i="38"/>
  <c r="CY39" i="38"/>
  <c r="CY47" i="38"/>
  <c r="CY55" i="38"/>
  <c r="CY63" i="38"/>
  <c r="CY71" i="38"/>
  <c r="CY79" i="38"/>
  <c r="CY87" i="38"/>
  <c r="CY95" i="38"/>
  <c r="CY103" i="38"/>
  <c r="CY111" i="38"/>
  <c r="CY119" i="38"/>
  <c r="CY127" i="38"/>
  <c r="CY135" i="38"/>
  <c r="CY143" i="38"/>
  <c r="CY151" i="38"/>
  <c r="CY159" i="38"/>
  <c r="CY167" i="38"/>
  <c r="CY175" i="38"/>
  <c r="CY183" i="38"/>
  <c r="CY191" i="38"/>
  <c r="CY199" i="38"/>
  <c r="CY207" i="38"/>
  <c r="CY215" i="38"/>
  <c r="CY223" i="38"/>
  <c r="CY231" i="38"/>
  <c r="CY239" i="38"/>
  <c r="CY247" i="38"/>
  <c r="CY255" i="38"/>
  <c r="DD9" i="38"/>
  <c r="DD13" i="38"/>
  <c r="DD17" i="38"/>
  <c r="DD21" i="38"/>
  <c r="DD25" i="38"/>
  <c r="DD29" i="38"/>
  <c r="DD33" i="38"/>
  <c r="DD37" i="38"/>
  <c r="DD41" i="38"/>
  <c r="DD45" i="38"/>
  <c r="DD49" i="38"/>
  <c r="DD53" i="38"/>
  <c r="DD57" i="38"/>
  <c r="DD61" i="38"/>
  <c r="DD65" i="38"/>
  <c r="DD69" i="38"/>
  <c r="DD73" i="38"/>
  <c r="DD77" i="38"/>
  <c r="DD81" i="38"/>
  <c r="DD85" i="38"/>
  <c r="DD89" i="38"/>
  <c r="DD93" i="38"/>
  <c r="DD97" i="38"/>
  <c r="DD101" i="38"/>
  <c r="DD105" i="38"/>
  <c r="DD109" i="38"/>
  <c r="DD113" i="38"/>
  <c r="DD117" i="38"/>
  <c r="DD121" i="38"/>
  <c r="DD125" i="38"/>
  <c r="DD129" i="38"/>
  <c r="DD133" i="38"/>
  <c r="DD137" i="38"/>
  <c r="DD141" i="38"/>
  <c r="DD145" i="38"/>
  <c r="DD149" i="38"/>
  <c r="DD153" i="38"/>
  <c r="DD157" i="38"/>
  <c r="DD161" i="38"/>
  <c r="DD165" i="38"/>
  <c r="DD169" i="38"/>
  <c r="DD173" i="38"/>
  <c r="DD177" i="38"/>
  <c r="DD181" i="38"/>
  <c r="DD185" i="38"/>
  <c r="DD189" i="38"/>
  <c r="DD193" i="38"/>
  <c r="DD197" i="38"/>
  <c r="DD201" i="38"/>
  <c r="DD205" i="38"/>
  <c r="DD209" i="38"/>
  <c r="DD213" i="38"/>
  <c r="DD217" i="38"/>
  <c r="DD221" i="38"/>
  <c r="DD225" i="38"/>
  <c r="DD229" i="38"/>
  <c r="DD233" i="38"/>
  <c r="DD237" i="38"/>
  <c r="DD241" i="38"/>
  <c r="DD245" i="38"/>
  <c r="DD249" i="38"/>
  <c r="DD253" i="38"/>
  <c r="DD257" i="38"/>
  <c r="DI97" i="38"/>
  <c r="DI105" i="38"/>
  <c r="DI109" i="38"/>
  <c r="DI113" i="38"/>
  <c r="DI117" i="38"/>
  <c r="DI121" i="38"/>
  <c r="DI125" i="38"/>
  <c r="DI129" i="38"/>
  <c r="DI133" i="38"/>
  <c r="DI137" i="38"/>
  <c r="DI141" i="38"/>
  <c r="DI145" i="38"/>
  <c r="DI149" i="38"/>
  <c r="DI153" i="38"/>
  <c r="DI157" i="38"/>
  <c r="DI161" i="38"/>
  <c r="DI165" i="38"/>
  <c r="DI169" i="38"/>
  <c r="DI173" i="38"/>
  <c r="DI177" i="38"/>
  <c r="DI181" i="38"/>
  <c r="DI185" i="38"/>
  <c r="DI189" i="38"/>
  <c r="DI193" i="38"/>
  <c r="DI197" i="38"/>
  <c r="DI201" i="38"/>
  <c r="DI205" i="38"/>
  <c r="DI209" i="38"/>
  <c r="CO134" i="38"/>
  <c r="CO138" i="38"/>
  <c r="CO142" i="38"/>
  <c r="CO146" i="38"/>
  <c r="CO150" i="38"/>
  <c r="CO154" i="38"/>
  <c r="CO158" i="38"/>
  <c r="CO162" i="38"/>
  <c r="CO166" i="38"/>
  <c r="CO170" i="38"/>
  <c r="CO174" i="38"/>
  <c r="CO178" i="38"/>
  <c r="CO182" i="38"/>
  <c r="CO186" i="38"/>
  <c r="CO190" i="38"/>
  <c r="CO194" i="38"/>
  <c r="CO198" i="38"/>
  <c r="CO202" i="38"/>
  <c r="CO206" i="38"/>
  <c r="CO210" i="38"/>
  <c r="CO214" i="38"/>
  <c r="CO218" i="38"/>
  <c r="CO222" i="38"/>
  <c r="CO226" i="38"/>
  <c r="CO230" i="38"/>
  <c r="CO234" i="38"/>
  <c r="CO238" i="38"/>
  <c r="CO242" i="38"/>
  <c r="CO246" i="38"/>
  <c r="CO250" i="38"/>
  <c r="CO254" i="38"/>
  <c r="CO258" i="38"/>
  <c r="CT9" i="38"/>
  <c r="CT17" i="38"/>
  <c r="CT25" i="38"/>
  <c r="CT33" i="38"/>
  <c r="CT41" i="38"/>
  <c r="CT49" i="38"/>
  <c r="CT57" i="38"/>
  <c r="CT65" i="38"/>
  <c r="CT73" i="38"/>
  <c r="CT81" i="38"/>
  <c r="CT89" i="38"/>
  <c r="CT97" i="38"/>
  <c r="CT105" i="38"/>
  <c r="CT113" i="38"/>
  <c r="CT121" i="38"/>
  <c r="CT129" i="38"/>
  <c r="CT137" i="38"/>
  <c r="CT145" i="38"/>
  <c r="CT153" i="38"/>
  <c r="CT161" i="38"/>
  <c r="CT169" i="38"/>
  <c r="CT177" i="38"/>
  <c r="CT185" i="38"/>
  <c r="CT193" i="38"/>
  <c r="CT201" i="38"/>
  <c r="CT209" i="38"/>
  <c r="CT217" i="38"/>
  <c r="CT225" i="38"/>
  <c r="CT235" i="38"/>
  <c r="CY9" i="38"/>
  <c r="CY17" i="38"/>
  <c r="CY25" i="38"/>
  <c r="CY33" i="38"/>
  <c r="CY41" i="38"/>
  <c r="CY49" i="38"/>
  <c r="CY57" i="38"/>
  <c r="CY65" i="38"/>
  <c r="CY73" i="38"/>
  <c r="CY81" i="38"/>
  <c r="CY89" i="38"/>
  <c r="CY97" i="38"/>
  <c r="CY105" i="38"/>
  <c r="CY113" i="38"/>
  <c r="CY121" i="38"/>
  <c r="CY129" i="38"/>
  <c r="CY137" i="38"/>
  <c r="CY145" i="38"/>
  <c r="CY153" i="38"/>
  <c r="CY161" i="38"/>
  <c r="CY169" i="38"/>
  <c r="CY177" i="38"/>
  <c r="CY185" i="38"/>
  <c r="CY193" i="38"/>
  <c r="CY201" i="38"/>
  <c r="CY209" i="38"/>
  <c r="CY217" i="38"/>
  <c r="CY225" i="38"/>
  <c r="CY233" i="38"/>
  <c r="CY241" i="38"/>
  <c r="CY249" i="38"/>
  <c r="CY257" i="38"/>
  <c r="DD8" i="38"/>
  <c r="DD12" i="38"/>
  <c r="DD16" i="38"/>
  <c r="DD20" i="38"/>
  <c r="DD24" i="38"/>
  <c r="DD28" i="38"/>
  <c r="DD32" i="38"/>
  <c r="DD36" i="38"/>
  <c r="DD40" i="38"/>
  <c r="DD44" i="38"/>
  <c r="DD48" i="38"/>
  <c r="DD52" i="38"/>
  <c r="DD56" i="38"/>
  <c r="DD60" i="38"/>
  <c r="DD64" i="38"/>
  <c r="DD68" i="38"/>
  <c r="DD72" i="38"/>
  <c r="DD76" i="38"/>
  <c r="DD80" i="38"/>
  <c r="DD84" i="38"/>
  <c r="DD88" i="38"/>
  <c r="DD92" i="38"/>
  <c r="DD96" i="38"/>
  <c r="DD100" i="38"/>
  <c r="DD104" i="38"/>
  <c r="DD108" i="38"/>
  <c r="DD112" i="38"/>
  <c r="DD116" i="38"/>
  <c r="DD120" i="38"/>
  <c r="DD124" i="38"/>
  <c r="DD128" i="38"/>
  <c r="DD132" i="38"/>
  <c r="DD136" i="38"/>
  <c r="DD140" i="38"/>
  <c r="DD144" i="38"/>
  <c r="DD148" i="38"/>
  <c r="DD152" i="38"/>
  <c r="DD156" i="38"/>
  <c r="DD160" i="38"/>
  <c r="DD164" i="38"/>
  <c r="DD168" i="38"/>
  <c r="DD172" i="38"/>
  <c r="DD176" i="38"/>
  <c r="DD180" i="38"/>
  <c r="DD184" i="38"/>
  <c r="DD188" i="38"/>
  <c r="DD192" i="38"/>
  <c r="DD196" i="38"/>
  <c r="DD200" i="38"/>
  <c r="DD204" i="38"/>
  <c r="DD208" i="38"/>
  <c r="DD212" i="38"/>
  <c r="DD216" i="38"/>
  <c r="DD220" i="38"/>
  <c r="DD224" i="38"/>
  <c r="DD228" i="38"/>
  <c r="DD232" i="38"/>
  <c r="DD236" i="38"/>
  <c r="DD240" i="38"/>
  <c r="DD244" i="38"/>
  <c r="DD248" i="38"/>
  <c r="DD252" i="38"/>
  <c r="DD256" i="38"/>
  <c r="DD260" i="38"/>
  <c r="DI99" i="38"/>
  <c r="DI108" i="38"/>
  <c r="DI112" i="38"/>
  <c r="DI116" i="38"/>
  <c r="DI120" i="38"/>
  <c r="DI124" i="38"/>
  <c r="DI128" i="38"/>
  <c r="DI132" i="38"/>
  <c r="DI136" i="38"/>
  <c r="DI140" i="38"/>
  <c r="DI144" i="38"/>
  <c r="DI148" i="38"/>
  <c r="DI152" i="38"/>
  <c r="DI156" i="38"/>
  <c r="DI160" i="38"/>
  <c r="DI164" i="38"/>
  <c r="DI168" i="38"/>
  <c r="DI172" i="38"/>
  <c r="DI176" i="38"/>
  <c r="DI180" i="38"/>
  <c r="DI184" i="38"/>
  <c r="DI188" i="38"/>
  <c r="DI192" i="38"/>
  <c r="CO105" i="38"/>
  <c r="CO109" i="38"/>
  <c r="CO113" i="38"/>
  <c r="CO117" i="38"/>
  <c r="CO121" i="38"/>
  <c r="CO125" i="38"/>
  <c r="CO129" i="38"/>
  <c r="CO133" i="38"/>
  <c r="CO137" i="38"/>
  <c r="CO141" i="38"/>
  <c r="CO145" i="38"/>
  <c r="CO149" i="38"/>
  <c r="CO153" i="38"/>
  <c r="CO157" i="38"/>
  <c r="CO161" i="38"/>
  <c r="CO165" i="38"/>
  <c r="CO169" i="38"/>
  <c r="CO173" i="38"/>
  <c r="CO177" i="38"/>
  <c r="CO181" i="38"/>
  <c r="CO185" i="38"/>
  <c r="CO189" i="38"/>
  <c r="CO193" i="38"/>
  <c r="CO197" i="38"/>
  <c r="CO201" i="38"/>
  <c r="CO205" i="38"/>
  <c r="CO209" i="38"/>
  <c r="CO213" i="38"/>
  <c r="CO217" i="38"/>
  <c r="CO221" i="38"/>
  <c r="CO225" i="38"/>
  <c r="CO229" i="38"/>
  <c r="CO233" i="38"/>
  <c r="CO237" i="38"/>
  <c r="CO241" i="38"/>
  <c r="CO245" i="38"/>
  <c r="CO249" i="38"/>
  <c r="CO253" i="38"/>
  <c r="CO257" i="38"/>
  <c r="CT11" i="38"/>
  <c r="CT19" i="38"/>
  <c r="CT27" i="38"/>
  <c r="CT35" i="38"/>
  <c r="CT43" i="38"/>
  <c r="CT51" i="38"/>
  <c r="CT59" i="38"/>
  <c r="CT67" i="38"/>
  <c r="CT75" i="38"/>
  <c r="CT83" i="38"/>
  <c r="CT91" i="38"/>
  <c r="CT99" i="38"/>
  <c r="CT107" i="38"/>
  <c r="CT115" i="38"/>
  <c r="CT123" i="38"/>
  <c r="CT131" i="38"/>
  <c r="CT139" i="38"/>
  <c r="CT147" i="38"/>
  <c r="CT155" i="38"/>
  <c r="CT163" i="38"/>
  <c r="CT171" i="38"/>
  <c r="CT179" i="38"/>
  <c r="CT187" i="38"/>
  <c r="CT195" i="38"/>
  <c r="CT203" i="38"/>
  <c r="CT211" i="38"/>
  <c r="CT219" i="38"/>
  <c r="CT227" i="38"/>
  <c r="CY11" i="38"/>
  <c r="CY19" i="38"/>
  <c r="CY27" i="38"/>
  <c r="CY35" i="38"/>
  <c r="CY43" i="38"/>
  <c r="CY51" i="38"/>
  <c r="CY59" i="38"/>
  <c r="CY67" i="38"/>
  <c r="CY75" i="38"/>
  <c r="CY83" i="38"/>
  <c r="CY91" i="38"/>
  <c r="CY99" i="38"/>
  <c r="CY107" i="38"/>
  <c r="CY115" i="38"/>
  <c r="CY123" i="38"/>
  <c r="CY131" i="38"/>
  <c r="CY139" i="38"/>
  <c r="CY147" i="38"/>
  <c r="CY155" i="38"/>
  <c r="CY163" i="38"/>
  <c r="CY171" i="38"/>
  <c r="CY179" i="38"/>
  <c r="CY187" i="38"/>
  <c r="CY195" i="38"/>
  <c r="CY203" i="38"/>
  <c r="CY211" i="38"/>
  <c r="CY219" i="38"/>
  <c r="CY227" i="38"/>
  <c r="CY235" i="38"/>
  <c r="CY243" i="38"/>
  <c r="CY251" i="38"/>
  <c r="CY259" i="38"/>
  <c r="DD7" i="38"/>
  <c r="DD11" i="38"/>
  <c r="DD15" i="38"/>
  <c r="DD19" i="38"/>
  <c r="DD23" i="38"/>
  <c r="DD27" i="38"/>
  <c r="DD31" i="38"/>
  <c r="DD35" i="38"/>
  <c r="DD39" i="38"/>
  <c r="DD43" i="38"/>
  <c r="DD47" i="38"/>
  <c r="DD51" i="38"/>
  <c r="DD55" i="38"/>
  <c r="DD59" i="38"/>
  <c r="DD63" i="38"/>
  <c r="DD67" i="38"/>
  <c r="DD71" i="38"/>
  <c r="DD75" i="38"/>
  <c r="DD79" i="38"/>
  <c r="DD83" i="38"/>
  <c r="DD87" i="38"/>
  <c r="DD91" i="38"/>
  <c r="DD95" i="38"/>
  <c r="DD99" i="38"/>
  <c r="DD103" i="38"/>
  <c r="DD107" i="38"/>
  <c r="DD111" i="38"/>
  <c r="DD115" i="38"/>
  <c r="DD119" i="38"/>
  <c r="DD123" i="38"/>
  <c r="DD127" i="38"/>
  <c r="DD131" i="38"/>
  <c r="DD135" i="38"/>
  <c r="DD139" i="38"/>
  <c r="DD143" i="38"/>
  <c r="DD147" i="38"/>
  <c r="DD151" i="38"/>
  <c r="DD155" i="38"/>
  <c r="DD159" i="38"/>
  <c r="DD163" i="38"/>
  <c r="DD167" i="38"/>
  <c r="DD171" i="38"/>
  <c r="DD175" i="38"/>
  <c r="DD179" i="38"/>
  <c r="DD183" i="38"/>
  <c r="DD187" i="38"/>
  <c r="DD191" i="38"/>
  <c r="DD195" i="38"/>
  <c r="DD199" i="38"/>
  <c r="DD203" i="38"/>
  <c r="DD207" i="38"/>
  <c r="DD211" i="38"/>
  <c r="DD215" i="38"/>
  <c r="DD219" i="38"/>
  <c r="DD223" i="38"/>
  <c r="DD227" i="38"/>
  <c r="DD231" i="38"/>
  <c r="DD235" i="38"/>
  <c r="DD239" i="38"/>
  <c r="DD243" i="38"/>
  <c r="DD247" i="38"/>
  <c r="DD251" i="38"/>
  <c r="DD255" i="38"/>
  <c r="DD259" i="38"/>
  <c r="DI93" i="38"/>
  <c r="DI101" i="38"/>
  <c r="DI107" i="38"/>
  <c r="DI111" i="38"/>
  <c r="DI115" i="38"/>
  <c r="DI119" i="38"/>
  <c r="DI123" i="38"/>
  <c r="DI127" i="38"/>
  <c r="DI131" i="38"/>
  <c r="DI135" i="38"/>
  <c r="DI139" i="38"/>
  <c r="DI143" i="38"/>
  <c r="DI147" i="38"/>
  <c r="DI151" i="38"/>
  <c r="DI155" i="38"/>
  <c r="DI159" i="38"/>
  <c r="DI163" i="38"/>
  <c r="DI167" i="38"/>
  <c r="DI171" i="38"/>
  <c r="DI175" i="38"/>
  <c r="DI179" i="38"/>
  <c r="DI183" i="38"/>
  <c r="DI187" i="38"/>
  <c r="DI191" i="38"/>
  <c r="DI195" i="38"/>
  <c r="DI199" i="38"/>
  <c r="DI203" i="38"/>
  <c r="DI207" i="38"/>
  <c r="EH7" i="38"/>
  <c r="EH11" i="38"/>
  <c r="EH15" i="38"/>
  <c r="EH19" i="38"/>
  <c r="EH23" i="38"/>
  <c r="EH27" i="38"/>
  <c r="EH31" i="38"/>
  <c r="EH35" i="38"/>
  <c r="EH39" i="38"/>
  <c r="EH43" i="38"/>
  <c r="EH47" i="38"/>
  <c r="EH51" i="38"/>
  <c r="EH55" i="38"/>
  <c r="EH59" i="38"/>
  <c r="EH63" i="38"/>
  <c r="EH67" i="38"/>
  <c r="EH71" i="38"/>
  <c r="EH75" i="38"/>
  <c r="EH79" i="38"/>
  <c r="EH83" i="38"/>
  <c r="EH87" i="38"/>
  <c r="EH91" i="38"/>
  <c r="EH95" i="38"/>
  <c r="EH99" i="38"/>
  <c r="EH103" i="38"/>
  <c r="EH107" i="38"/>
  <c r="EH111" i="38"/>
  <c r="EH115" i="38"/>
  <c r="EH119" i="38"/>
  <c r="EH123" i="38"/>
  <c r="EH127" i="38"/>
  <c r="EH131" i="38"/>
  <c r="EH135" i="38"/>
  <c r="EH139" i="38"/>
  <c r="EH143" i="38"/>
  <c r="EH147" i="38"/>
  <c r="EH151" i="38"/>
  <c r="EH155" i="38"/>
  <c r="EH159" i="38"/>
  <c r="EH163" i="38"/>
  <c r="EH167" i="38"/>
  <c r="EH171" i="38"/>
  <c r="EH175" i="38"/>
  <c r="EH179" i="38"/>
  <c r="EH183" i="38"/>
  <c r="EH187" i="38"/>
  <c r="EH191" i="38"/>
  <c r="EH195" i="38"/>
  <c r="EH199" i="38"/>
  <c r="EH203" i="38"/>
  <c r="EH207" i="38"/>
  <c r="EH211" i="38"/>
  <c r="EH215" i="38"/>
  <c r="EH219" i="38"/>
  <c r="EH223" i="38"/>
  <c r="EH227" i="38"/>
  <c r="EH231" i="38"/>
  <c r="EH235" i="38"/>
  <c r="EH239" i="38"/>
  <c r="EH243" i="38"/>
  <c r="EH247" i="38"/>
  <c r="EH251" i="38"/>
  <c r="EH255" i="38"/>
  <c r="EH259" i="38"/>
  <c r="EH6" i="38"/>
  <c r="EH10" i="38"/>
  <c r="EH14" i="38"/>
  <c r="EH18" i="38"/>
  <c r="EH22" i="38"/>
  <c r="EH26" i="38"/>
  <c r="EH30" i="38"/>
  <c r="EH34" i="38"/>
  <c r="EH38" i="38"/>
  <c r="EH42" i="38"/>
  <c r="EH46" i="38"/>
  <c r="EH50" i="38"/>
  <c r="EH54" i="38"/>
  <c r="EH58" i="38"/>
  <c r="EH62" i="38"/>
  <c r="EH66" i="38"/>
  <c r="EH70" i="38"/>
  <c r="EH74" i="38"/>
  <c r="EH78" i="38"/>
  <c r="EH86" i="38"/>
  <c r="EH90" i="38"/>
  <c r="EH94" i="38"/>
  <c r="EH98" i="38"/>
  <c r="EH102" i="38"/>
  <c r="EH106" i="38"/>
  <c r="EH110" i="38"/>
  <c r="EH114" i="38"/>
  <c r="EH118" i="38"/>
  <c r="EH122" i="38"/>
  <c r="EH130" i="38"/>
  <c r="EH134" i="38"/>
  <c r="EH138" i="38"/>
  <c r="EH142" i="38"/>
  <c r="EH146" i="38"/>
  <c r="EH150" i="38"/>
  <c r="EH154" i="38"/>
  <c r="EH162" i="38"/>
  <c r="EH166" i="38"/>
  <c r="EH170" i="38"/>
  <c r="EH174" i="38"/>
  <c r="EH178" i="38"/>
  <c r="EH182" i="38"/>
  <c r="EH186" i="38"/>
  <c r="EH190" i="38"/>
  <c r="EH194" i="38"/>
  <c r="EH198" i="38"/>
  <c r="EH202" i="38"/>
  <c r="EH206" i="38"/>
  <c r="EH210" i="38"/>
  <c r="EH214" i="38"/>
  <c r="EH218" i="38"/>
  <c r="EH222" i="38"/>
  <c r="EH226" i="38"/>
  <c r="EH230" i="38"/>
  <c r="EH234" i="38"/>
  <c r="EH238" i="38"/>
  <c r="EH242" i="38"/>
  <c r="EH246" i="38"/>
  <c r="EH250" i="38"/>
  <c r="EH254" i="38"/>
  <c r="EH258" i="38"/>
  <c r="EH9" i="38"/>
  <c r="EH13" i="38"/>
  <c r="EH17" i="38"/>
  <c r="EH21" i="38"/>
  <c r="EH25" i="38"/>
  <c r="EH29" i="38"/>
  <c r="EH33" i="38"/>
  <c r="EH37" i="38"/>
  <c r="EH41" i="38"/>
  <c r="EH45" i="38"/>
  <c r="EH49" i="38"/>
  <c r="EH53" i="38"/>
  <c r="EH57" i="38"/>
  <c r="EH61" i="38"/>
  <c r="EH65" i="38"/>
  <c r="EH69" i="38"/>
  <c r="EH73" i="38"/>
  <c r="EH77" i="38"/>
  <c r="EH81" i="38"/>
  <c r="EH85" i="38"/>
  <c r="EH89" i="38"/>
  <c r="EH93" i="38"/>
  <c r="EH97" i="38"/>
  <c r="EH101" i="38"/>
  <c r="EH105" i="38"/>
  <c r="EH109" i="38"/>
  <c r="EH113" i="38"/>
  <c r="EH117" i="38"/>
  <c r="EH121" i="38"/>
  <c r="EH125" i="38"/>
  <c r="EH129" i="38"/>
  <c r="EH133" i="38"/>
  <c r="EH137" i="38"/>
  <c r="EH141" i="38"/>
  <c r="EH145" i="38"/>
  <c r="EH149" i="38"/>
  <c r="EH153" i="38"/>
  <c r="EH157" i="38"/>
  <c r="EH161" i="38"/>
  <c r="EH165" i="38"/>
  <c r="EH169" i="38"/>
  <c r="EH173" i="38"/>
  <c r="EH177" i="38"/>
  <c r="EH181" i="38"/>
  <c r="EH185" i="38"/>
  <c r="EH189" i="38"/>
  <c r="EH193" i="38"/>
  <c r="EH197" i="38"/>
  <c r="EH201" i="38"/>
  <c r="EH205" i="38"/>
  <c r="EH209" i="38"/>
  <c r="EH213" i="38"/>
  <c r="EH217" i="38"/>
  <c r="EH221" i="38"/>
  <c r="EH225" i="38"/>
  <c r="EH229" i="38"/>
  <c r="EH233" i="38"/>
  <c r="EH237" i="38"/>
  <c r="EH241" i="38"/>
  <c r="EH245" i="38"/>
  <c r="EH249" i="38"/>
  <c r="EH253" i="38"/>
  <c r="EH257" i="38"/>
  <c r="EH8" i="38"/>
  <c r="EH12" i="38"/>
  <c r="EH16" i="38"/>
  <c r="EH20" i="38"/>
  <c r="EH24" i="38"/>
  <c r="EH28" i="38"/>
  <c r="EH32" i="38"/>
  <c r="EH36" i="38"/>
  <c r="EH44" i="38"/>
  <c r="EH48" i="38"/>
  <c r="EH52" i="38"/>
  <c r="EH56" i="38"/>
  <c r="EH60" i="38"/>
  <c r="EH64" i="38"/>
  <c r="EH68" i="38"/>
  <c r="EH72" i="38"/>
  <c r="EH76" i="38"/>
  <c r="EH80" i="38"/>
  <c r="EH84" i="38"/>
  <c r="EH88" i="38"/>
  <c r="EH92" i="38"/>
  <c r="EH96" i="38"/>
  <c r="EH100" i="38"/>
  <c r="EH104" i="38"/>
  <c r="EH108" i="38"/>
  <c r="EH112" i="38"/>
  <c r="EH116" i="38"/>
  <c r="EH120" i="38"/>
  <c r="EH124" i="38"/>
  <c r="EH128" i="38"/>
  <c r="EH132" i="38"/>
  <c r="EH136" i="38"/>
  <c r="EH140" i="38"/>
  <c r="EH144" i="38"/>
  <c r="EH148" i="38"/>
  <c r="EH152" i="38"/>
  <c r="EH156" i="38"/>
  <c r="EH160" i="38"/>
  <c r="EH164" i="38"/>
  <c r="EH168" i="38"/>
  <c r="EH172" i="38"/>
  <c r="EH176" i="38"/>
  <c r="EH180" i="38"/>
  <c r="EH184" i="38"/>
  <c r="EH188" i="38"/>
  <c r="EH192" i="38"/>
  <c r="EH196" i="38"/>
  <c r="EH200" i="38"/>
  <c r="EH204" i="38"/>
  <c r="EH208" i="38"/>
  <c r="EH212" i="38"/>
  <c r="EH216" i="38"/>
  <c r="EH220" i="38"/>
  <c r="EH224" i="38"/>
  <c r="EH228" i="38"/>
  <c r="EH232" i="38"/>
  <c r="EH236" i="38"/>
  <c r="EH240" i="38"/>
  <c r="EH244" i="38"/>
  <c r="EH248" i="38"/>
  <c r="EH252" i="38"/>
  <c r="EH256" i="38"/>
  <c r="EH260" i="38"/>
  <c r="BK7" i="38"/>
  <c r="BK9" i="38"/>
  <c r="BK11" i="38"/>
  <c r="BK13" i="38"/>
  <c r="BK15" i="38"/>
  <c r="BK17" i="38"/>
  <c r="BK19" i="38"/>
  <c r="BK21" i="38"/>
  <c r="BK23" i="38"/>
  <c r="BK25" i="38"/>
  <c r="BK27" i="38"/>
  <c r="BK29" i="38"/>
  <c r="BK31" i="38"/>
  <c r="BK33" i="38"/>
  <c r="BK35" i="38"/>
  <c r="BK37" i="38"/>
  <c r="BK39" i="38"/>
  <c r="BK41" i="38"/>
  <c r="BK43" i="38"/>
  <c r="BK45" i="38"/>
  <c r="BK47" i="38"/>
  <c r="BK49" i="38"/>
  <c r="BK51" i="38"/>
  <c r="BK53" i="38"/>
  <c r="BK55" i="38"/>
  <c r="BK57" i="38"/>
  <c r="BK59" i="38"/>
  <c r="BK61" i="38"/>
  <c r="BK63" i="38"/>
  <c r="BK65" i="38"/>
  <c r="BK67" i="38"/>
  <c r="BK69" i="38"/>
  <c r="BK71" i="38"/>
  <c r="BK73" i="38"/>
  <c r="BK75" i="38"/>
  <c r="BK77" i="38"/>
  <c r="BK79" i="38"/>
  <c r="BK81" i="38"/>
  <c r="BK83" i="38"/>
  <c r="BK85" i="38"/>
  <c r="BK87" i="38"/>
  <c r="BK89" i="38"/>
  <c r="BK91" i="38"/>
  <c r="BK93" i="38"/>
  <c r="BP6" i="38"/>
  <c r="BP8" i="38"/>
  <c r="BP10" i="38"/>
  <c r="BP12" i="38"/>
  <c r="BP14" i="38"/>
  <c r="BP16" i="38"/>
  <c r="BP18" i="38"/>
  <c r="BP20" i="38"/>
  <c r="BP22" i="38"/>
  <c r="BP24" i="38"/>
  <c r="BP26" i="38"/>
  <c r="BP28" i="38"/>
  <c r="BP30" i="38"/>
  <c r="BP32" i="38"/>
  <c r="BP34" i="38"/>
  <c r="BP36" i="38"/>
  <c r="BP38" i="38"/>
  <c r="BP40" i="38"/>
  <c r="BP42" i="38"/>
  <c r="BP44" i="38"/>
  <c r="BP46" i="38"/>
  <c r="BP48" i="38"/>
  <c r="BP50" i="38"/>
  <c r="BP52" i="38"/>
  <c r="BP54" i="38"/>
  <c r="BP56" i="38"/>
  <c r="BP58" i="38"/>
  <c r="BP60" i="38"/>
  <c r="BP62" i="38"/>
  <c r="BP64" i="38"/>
  <c r="BP66" i="38"/>
  <c r="BP68" i="38"/>
  <c r="BP70" i="38"/>
  <c r="BP72" i="38"/>
  <c r="BP74" i="38"/>
  <c r="BP76" i="38"/>
  <c r="BP78" i="38"/>
  <c r="BP80" i="38"/>
  <c r="BP82" i="38"/>
  <c r="BP84" i="38"/>
  <c r="BP86" i="38"/>
  <c r="BP88" i="38"/>
  <c r="BP90" i="38"/>
  <c r="BP92" i="38"/>
  <c r="BP94" i="38"/>
  <c r="BP96" i="38"/>
  <c r="BP98" i="38"/>
  <c r="BP100" i="38"/>
  <c r="BP102" i="38"/>
  <c r="BP104" i="38"/>
  <c r="BP106" i="38"/>
  <c r="BP108" i="38"/>
  <c r="BP110" i="38"/>
  <c r="BA5" i="38" a="1"/>
  <c r="BA5" i="38" s="1"/>
  <c r="BA4" i="38" a="1"/>
  <c r="BA4" i="38" s="1"/>
  <c r="AQ4" i="38" a="1"/>
  <c r="AQ4" i="38" s="1"/>
  <c r="AG5" i="38" a="1"/>
  <c r="AG5" i="38" s="1"/>
  <c r="AG4" i="38" a="1"/>
  <c r="AG4" i="38" s="1"/>
  <c r="AB5" i="38" a="1"/>
  <c r="AB5" i="38" s="1"/>
  <c r="AB4" i="38" a="1"/>
  <c r="AB4" i="38" s="1"/>
  <c r="M5" i="38" a="1"/>
  <c r="M5" i="38" s="1"/>
  <c r="M4" i="38" a="1"/>
  <c r="M4" i="38" s="1"/>
  <c r="AZ5" i="32" a="1"/>
  <c r="AZ5" i="32" s="1"/>
  <c r="K5" i="32" a="1"/>
  <c r="K5" i="32" s="1"/>
  <c r="BX4" i="32" a="1"/>
  <c r="BX4" i="32" s="1"/>
  <c r="BY8" i="32"/>
  <c r="BY4" i="32" s="1" a="1"/>
  <c r="BY4" i="32" s="1"/>
  <c r="CM4" i="32" a="1"/>
  <c r="CM4" i="32" s="1"/>
  <c r="CR5" i="32" a="1"/>
  <c r="CR5" i="32" s="1"/>
  <c r="DG4" i="32" a="1"/>
  <c r="DG4" i="32" s="1"/>
  <c r="DL5" i="32" a="1"/>
  <c r="DL5" i="32" s="1"/>
  <c r="DW6" i="32"/>
  <c r="EF4" i="32" a="1"/>
  <c r="EF4" i="32" s="1"/>
  <c r="Z4" i="32" a="1"/>
  <c r="Z4" i="32" s="1"/>
  <c r="AK6" i="32"/>
  <c r="AK4" i="32" s="1" a="1"/>
  <c r="AK4" i="32" s="1"/>
  <c r="BD5" i="32" a="1"/>
  <c r="BD5" i="32" s="1"/>
  <c r="AT5" i="32" a="1"/>
  <c r="AT5" i="32" s="1"/>
  <c r="AY5" i="32" a="1"/>
  <c r="AY5" i="32" s="1"/>
  <c r="BD4" i="32" a="1"/>
  <c r="BD4" i="32" s="1"/>
  <c r="BI5" i="32" a="1"/>
  <c r="BI5" i="32" s="1"/>
  <c r="BS4" i="32" a="1"/>
  <c r="BS4" i="32" s="1"/>
  <c r="CC4" i="32" a="1"/>
  <c r="CC4" i="32" s="1"/>
  <c r="CH5" i="32" a="1"/>
  <c r="CH5" i="32" s="1"/>
  <c r="CW4" i="32" a="1"/>
  <c r="CW4" i="32" s="1"/>
  <c r="DB5" i="32" a="1"/>
  <c r="DB5" i="32" s="1"/>
  <c r="DQ4" i="32" a="1"/>
  <c r="DQ4" i="32" s="1"/>
  <c r="EA5" i="32" a="1"/>
  <c r="EA5" i="32" s="1"/>
  <c r="EF5" i="32" a="1"/>
  <c r="EF5" i="32" s="1"/>
  <c r="EK4" i="32" a="1"/>
  <c r="EK4" i="32" s="1"/>
  <c r="Q6" i="32"/>
  <c r="AO5" i="32" a="1"/>
  <c r="AO5" i="32" s="1"/>
  <c r="AT4" i="32" a="1"/>
  <c r="AT4" i="32" s="1"/>
  <c r="BI4" i="32" a="1"/>
  <c r="BI4" i="32" s="1"/>
  <c r="BY5" i="32" a="1"/>
  <c r="BY5" i="32" s="1"/>
  <c r="CH4" i="32" a="1"/>
  <c r="CH4" i="32" s="1"/>
  <c r="CM5" i="32" a="1"/>
  <c r="CM5" i="32" s="1"/>
  <c r="DB4" i="32" a="1"/>
  <c r="DB4" i="32" s="1"/>
  <c r="DG5" i="32" a="1"/>
  <c r="DG5" i="32" s="1"/>
  <c r="EA4" i="32" a="1"/>
  <c r="EA4" i="32" s="1"/>
  <c r="EL5" i="32" a="1"/>
  <c r="EL5" i="32" s="1"/>
  <c r="EL4" i="32" a="1"/>
  <c r="EL4" i="32" s="1"/>
  <c r="EG5" i="32" a="1"/>
  <c r="EG5" i="32" s="1"/>
  <c r="EG4" i="32" a="1"/>
  <c r="EG4" i="32" s="1"/>
  <c r="EB5" i="32" a="1"/>
  <c r="EB5" i="32" s="1"/>
  <c r="EB4" i="32" a="1"/>
  <c r="EB4" i="32" s="1"/>
  <c r="DW5" i="32" a="1"/>
  <c r="DW5" i="32" s="1"/>
  <c r="DV5" i="32" a="1"/>
  <c r="DV5" i="32" s="1"/>
  <c r="DR5" i="32" a="1"/>
  <c r="DR5" i="32" s="1"/>
  <c r="DR4" i="32" a="1"/>
  <c r="DR4" i="32" s="1"/>
  <c r="DM5" i="32" a="1"/>
  <c r="DM5" i="32" s="1"/>
  <c r="DM4" i="32" a="1"/>
  <c r="DM4" i="32" s="1"/>
  <c r="DH5" i="32" a="1"/>
  <c r="DH5" i="32" s="1"/>
  <c r="DH4" i="32" a="1"/>
  <c r="DH4" i="32" s="1"/>
  <c r="DC5" i="32" a="1"/>
  <c r="DC5" i="32" s="1"/>
  <c r="DC4" i="32" a="1"/>
  <c r="DC4" i="32" s="1"/>
  <c r="CX5" i="32" a="1"/>
  <c r="CX5" i="32" s="1"/>
  <c r="CX4" i="32" a="1"/>
  <c r="CX4" i="32" s="1"/>
  <c r="CS5" i="32" a="1"/>
  <c r="CS5" i="32" s="1"/>
  <c r="CS4" i="32" a="1"/>
  <c r="CS4" i="32" s="1"/>
  <c r="CN5" i="32" a="1"/>
  <c r="CN5" i="32" s="1"/>
  <c r="CN4" i="32" a="1"/>
  <c r="CN4" i="32" s="1"/>
  <c r="CI5" i="32" a="1"/>
  <c r="CI5" i="32" s="1"/>
  <c r="CI4" i="32" a="1"/>
  <c r="CI4" i="32" s="1"/>
  <c r="CD5" i="32" a="1"/>
  <c r="CD5" i="32" s="1"/>
  <c r="CD4" i="32" a="1"/>
  <c r="CD4" i="32" s="1"/>
  <c r="BO5" i="32" a="1"/>
  <c r="BO5" i="32" s="1"/>
  <c r="BO4" i="32" a="1"/>
  <c r="BO4" i="32" s="1"/>
  <c r="BN5" i="32" a="1"/>
  <c r="BN5" i="32" s="1"/>
  <c r="BJ5" i="32" a="1"/>
  <c r="BJ5" i="32" s="1"/>
  <c r="BJ4" i="32" a="1"/>
  <c r="BJ4" i="32" s="1"/>
  <c r="BE5" i="32" a="1"/>
  <c r="BE5" i="32" s="1"/>
  <c r="BE4" i="32" a="1"/>
  <c r="BE4" i="32" s="1"/>
  <c r="AZ4" i="32" a="1"/>
  <c r="AZ4" i="32" s="1"/>
  <c r="AU5" i="32" a="1"/>
  <c r="AU5" i="32" s="1"/>
  <c r="AU4" i="32" a="1"/>
  <c r="AU4" i="32" s="1"/>
  <c r="G5" i="32" a="1"/>
  <c r="G5" i="32" s="1"/>
  <c r="AA5" i="32" a="1"/>
  <c r="AA5" i="32" s="1"/>
  <c r="F5" i="32" a="1"/>
  <c r="F5" i="32" s="1"/>
  <c r="F4" i="32" a="1"/>
  <c r="F4" i="32" s="1"/>
  <c r="Z5" i="32" a="1"/>
  <c r="Z5" i="32" s="1"/>
  <c r="AJ4" i="32" a="1"/>
  <c r="AJ4" i="32" s="1"/>
  <c r="K4" i="32" a="1"/>
  <c r="K4" i="32" s="1"/>
  <c r="AE5" i="32" a="1"/>
  <c r="AE5" i="32" s="1"/>
  <c r="AO4" i="32" a="1"/>
  <c r="AO4" i="32" s="1"/>
  <c r="AE4" i="32" a="1"/>
  <c r="AE4" i="32" s="1"/>
  <c r="AP5" i="32" a="1"/>
  <c r="AP5" i="32" s="1"/>
  <c r="AP4" i="32" a="1"/>
  <c r="AP4" i="32" s="1"/>
  <c r="AF5" i="32" a="1"/>
  <c r="AF5" i="32" s="1"/>
  <c r="AF4" i="32" a="1"/>
  <c r="AF4" i="32" s="1"/>
  <c r="AA4" i="32" a="1"/>
  <c r="AA4" i="32" s="1"/>
  <c r="L4" i="32" a="1"/>
  <c r="L4" i="32" s="1"/>
  <c r="G4" i="32" a="1"/>
  <c r="G4" i="32" s="1"/>
  <c r="I17" i="61"/>
  <c r="I18" i="61"/>
  <c r="I19" i="61"/>
  <c r="I20" i="61"/>
  <c r="I21" i="61"/>
  <c r="I22" i="61"/>
  <c r="I23" i="61"/>
  <c r="I24" i="61"/>
  <c r="L25" i="61"/>
  <c r="N24" i="61" s="1"/>
  <c r="I25" i="61"/>
  <c r="M24" i="61"/>
  <c r="N23" i="61"/>
  <c r="M23" i="61"/>
  <c r="J23" i="61"/>
  <c r="N22" i="61"/>
  <c r="M22" i="61"/>
  <c r="J22" i="61"/>
  <c r="N21" i="61"/>
  <c r="M21" i="61"/>
  <c r="J21" i="61"/>
  <c r="N20" i="61"/>
  <c r="M20" i="61"/>
  <c r="J20" i="61"/>
  <c r="J19" i="61"/>
  <c r="J18" i="61"/>
  <c r="J17" i="61"/>
  <c r="EN15" i="66"/>
  <c r="ER6" i="32"/>
  <c r="EQ14" i="38"/>
  <c r="EQ12" i="38"/>
  <c r="EQ15" i="38"/>
  <c r="EQ7" i="38"/>
  <c r="EQ11" i="38"/>
  <c r="EQ16" i="38"/>
  <c r="EQ13" i="38"/>
  <c r="EQ10" i="38"/>
  <c r="EN14" i="65"/>
  <c r="EO17" i="66" l="1"/>
  <c r="EO16" i="65"/>
  <c r="L3" i="32"/>
  <c r="L5" i="32" a="1"/>
  <c r="L5" i="32" s="1"/>
  <c r="DW4" i="32" a="1"/>
  <c r="DW4" i="32" s="1"/>
  <c r="DW3" i="32"/>
  <c r="CO3" i="38"/>
  <c r="DR3" i="32"/>
  <c r="BY3" i="32"/>
  <c r="AK5" i="32" a="1"/>
  <c r="AK5" i="32" s="1"/>
  <c r="AK3" i="32"/>
  <c r="BT5" i="32" a="1"/>
  <c r="BT5" i="32" s="1"/>
  <c r="BT3" i="32"/>
  <c r="AP3" i="32"/>
  <c r="Q5" i="32" a="1"/>
  <c r="Q5" i="32" s="1"/>
  <c r="Q4" i="32" a="1"/>
  <c r="Q4" i="32" s="1"/>
  <c r="Q3" i="32"/>
  <c r="V4" i="32" a="1"/>
  <c r="V4" i="32" s="1"/>
  <c r="V3" i="32"/>
  <c r="V5" i="32" a="1"/>
  <c r="V5" i="32" s="1"/>
  <c r="CE5" i="38" a="1"/>
  <c r="CE5" i="38" s="1"/>
  <c r="BU5" i="38" a="1"/>
  <c r="BU5" i="38" s="1"/>
  <c r="CJ4" i="38" a="1"/>
  <c r="CJ4" i="38" s="1"/>
  <c r="BF3" i="38"/>
  <c r="AL3" i="38"/>
  <c r="CY5" i="38" a="1"/>
  <c r="CY5" i="38" s="1"/>
  <c r="CY3" i="38"/>
  <c r="CO5" i="38" a="1"/>
  <c r="CO5" i="38" s="1"/>
  <c r="CT4" i="38" a="1"/>
  <c r="CT4" i="38" s="1"/>
  <c r="DI3" i="38"/>
  <c r="BP3" i="38"/>
  <c r="BU4" i="38" a="1"/>
  <c r="BU4" i="38" s="1"/>
  <c r="DD3" i="38"/>
  <c r="CT3" i="38"/>
  <c r="EC3" i="38"/>
  <c r="EM3" i="38"/>
  <c r="DS3" i="38"/>
  <c r="BA3" i="38"/>
  <c r="AG3" i="38"/>
  <c r="DX3" i="38"/>
  <c r="AV3" i="38"/>
  <c r="AB3" i="38"/>
  <c r="DD4" i="38" a="1"/>
  <c r="DD4" i="38" s="1"/>
  <c r="CO4" i="38" a="1"/>
  <c r="CO4" i="38" s="1"/>
  <c r="CJ3" i="38"/>
  <c r="BZ3" i="38"/>
  <c r="CT5" i="38" a="1"/>
  <c r="CT5" i="38" s="1"/>
  <c r="CE3" i="38"/>
  <c r="CJ5" i="38" a="1"/>
  <c r="CJ5" i="38" s="1"/>
  <c r="EH3" i="38"/>
  <c r="DD5" i="38" a="1"/>
  <c r="DD5" i="38" s="1"/>
  <c r="BU3" i="38"/>
  <c r="BK3" i="38"/>
  <c r="DN3" i="38"/>
  <c r="AQ3" i="38"/>
  <c r="BT4" i="32" a="1"/>
  <c r="BT4" i="32" s="1"/>
  <c r="DI4" i="38" a="1"/>
  <c r="DI4" i="38" s="1"/>
  <c r="DN5" i="38" a="1"/>
  <c r="DN5" i="38" s="1"/>
  <c r="DN4" i="38" a="1"/>
  <c r="DN4" i="38" s="1"/>
  <c r="EH5" i="38" a="1"/>
  <c r="EH5" i="38" s="1"/>
  <c r="EC4" i="38" a="1"/>
  <c r="EC4" i="38" s="1"/>
  <c r="DS4" i="38" a="1"/>
  <c r="DS4" i="38" s="1"/>
  <c r="DS5" i="38" a="1"/>
  <c r="DS5" i="38" s="1"/>
  <c r="EM4" i="38" a="1"/>
  <c r="EM4" i="38" s="1"/>
  <c r="EC5" i="38" a="1"/>
  <c r="EC5" i="38" s="1"/>
  <c r="EM5" i="38" a="1"/>
  <c r="EM5" i="38" s="1"/>
  <c r="DX4" i="38" a="1"/>
  <c r="DX4" i="38" s="1"/>
  <c r="DX5" i="38" a="1"/>
  <c r="DX5" i="38" s="1"/>
  <c r="BZ5" i="38" a="1"/>
  <c r="BZ5" i="38" s="1"/>
  <c r="EH4" i="38" a="1"/>
  <c r="EH4" i="38" s="1"/>
  <c r="BZ4" i="38" a="1"/>
  <c r="BZ4" i="38" s="1"/>
  <c r="BK5" i="38" a="1"/>
  <c r="BK5" i="38" s="1"/>
  <c r="BK4" i="38" a="1"/>
  <c r="BK4" i="38" s="1"/>
  <c r="CY4" i="38" a="1"/>
  <c r="CY4" i="38" s="1"/>
  <c r="DI5" i="38" a="1"/>
  <c r="DI5" i="38" s="1"/>
  <c r="BP5" i="38" a="1"/>
  <c r="BP5" i="38" s="1"/>
  <c r="BP4" i="38" a="1"/>
  <c r="BP4" i="38" s="1"/>
  <c r="J24" i="61"/>
  <c r="M25" i="61"/>
  <c r="EQ22" i="38"/>
  <c r="EQ19" i="38"/>
  <c r="EN16" i="66"/>
  <c r="EQ17" i="38"/>
  <c r="EQ20" i="38"/>
  <c r="EQ27" i="38"/>
  <c r="EQ29" i="38"/>
  <c r="EQ31" i="38"/>
  <c r="EQ23" i="38"/>
  <c r="EQ33" i="38"/>
  <c r="EQ28" i="38"/>
  <c r="EQ32" i="38"/>
  <c r="EQ21" i="38"/>
  <c r="EQ25" i="38"/>
  <c r="EQ24" i="38"/>
  <c r="EQ30" i="38"/>
  <c r="EQ26" i="38"/>
  <c r="EQ18" i="38"/>
  <c r="EN15" i="65"/>
  <c r="EO18" i="66" l="1"/>
  <c r="EO17" i="65"/>
  <c r="HW7" i="39"/>
  <c r="HV7" i="39"/>
  <c r="HV6" i="39"/>
  <c r="EN17" i="66"/>
  <c r="EN16" i="65"/>
  <c r="EO19" i="66" l="1"/>
  <c r="EO18" i="65"/>
  <c r="HW8" i="39"/>
  <c r="EN18" i="66"/>
  <c r="EN17" i="65"/>
  <c r="EO20" i="66" l="1"/>
  <c r="EO19" i="65"/>
  <c r="HW9" i="39"/>
  <c r="EN18" i="65"/>
  <c r="EN19" i="66"/>
  <c r="HV9" i="39"/>
  <c r="HV8" i="39"/>
  <c r="EO21" i="66" l="1"/>
  <c r="EO20" i="65"/>
  <c r="HW10" i="39"/>
  <c r="EN19" i="65"/>
  <c r="EN20" i="66"/>
  <c r="EO22" i="66" l="1"/>
  <c r="EO21" i="65"/>
  <c r="HW11" i="39"/>
  <c r="HW12" i="39"/>
  <c r="EN20" i="65"/>
  <c r="HV10" i="39"/>
  <c r="EN21" i="66"/>
  <c r="EO23" i="66" l="1"/>
  <c r="EO22" i="65"/>
  <c r="HW13" i="39"/>
  <c r="HV12" i="39"/>
  <c r="EN22" i="66"/>
  <c r="EN21" i="65"/>
  <c r="HV13" i="39"/>
  <c r="HV11" i="39"/>
  <c r="EO24" i="66" l="1"/>
  <c r="EO23" i="65"/>
  <c r="HW14" i="39"/>
  <c r="EN22" i="65"/>
  <c r="EN23" i="66"/>
  <c r="EO25" i="66" l="1"/>
  <c r="EO24" i="65"/>
  <c r="HW15" i="39"/>
  <c r="HQ6" i="54"/>
  <c r="HQ7" i="54" s="1"/>
  <c r="HP7" i="54"/>
  <c r="EN24" i="66"/>
  <c r="HP5" i="54"/>
  <c r="HV14" i="39"/>
  <c r="EN23" i="65"/>
  <c r="EO26" i="66" l="1"/>
  <c r="EO25" i="65"/>
  <c r="HW16" i="39"/>
  <c r="HQ8" i="54"/>
  <c r="HM26" i="54"/>
  <c r="HM25" i="54"/>
  <c r="HM24" i="54"/>
  <c r="HM23" i="54"/>
  <c r="HM22" i="54"/>
  <c r="HM21" i="54"/>
  <c r="HM20" i="54"/>
  <c r="HM19" i="54"/>
  <c r="HM18" i="54"/>
  <c r="HM17" i="54"/>
  <c r="HM16" i="54"/>
  <c r="HM15" i="54"/>
  <c r="HM14" i="54"/>
  <c r="HM13" i="54"/>
  <c r="HM12" i="54"/>
  <c r="HM11" i="54"/>
  <c r="HM10" i="54"/>
  <c r="HM9" i="54"/>
  <c r="HM8" i="54"/>
  <c r="HM7" i="54"/>
  <c r="HM6" i="54"/>
  <c r="HM5" i="54"/>
  <c r="HG26" i="54"/>
  <c r="HG25" i="54"/>
  <c r="HG24" i="54"/>
  <c r="HG23" i="54"/>
  <c r="HG22" i="54"/>
  <c r="HG21" i="54"/>
  <c r="HG20" i="54"/>
  <c r="HG19" i="54"/>
  <c r="HG18" i="54"/>
  <c r="HG17" i="54"/>
  <c r="HG16" i="54"/>
  <c r="HG15" i="54"/>
  <c r="HG14" i="54"/>
  <c r="HG13" i="54"/>
  <c r="HG12" i="54"/>
  <c r="HG11" i="54"/>
  <c r="HG10" i="54"/>
  <c r="HG9" i="54"/>
  <c r="HG8" i="54"/>
  <c r="HG7" i="54"/>
  <c r="HG6" i="54"/>
  <c r="HG5" i="54"/>
  <c r="HS27" i="39"/>
  <c r="HS26" i="39"/>
  <c r="HS25" i="39"/>
  <c r="HS24" i="39"/>
  <c r="HS23" i="39"/>
  <c r="HS22" i="39"/>
  <c r="HS21" i="39"/>
  <c r="HS20" i="39"/>
  <c r="HS19" i="39"/>
  <c r="HS18" i="39"/>
  <c r="HS17" i="39"/>
  <c r="HS16" i="39"/>
  <c r="HS15" i="39"/>
  <c r="HS14" i="39"/>
  <c r="HS13" i="39"/>
  <c r="HS12" i="39"/>
  <c r="HS11" i="39"/>
  <c r="HS10" i="39"/>
  <c r="HS9" i="39"/>
  <c r="HS8" i="39"/>
  <c r="HS7" i="39"/>
  <c r="HS6" i="39"/>
  <c r="HM27" i="39"/>
  <c r="HM26" i="39"/>
  <c r="HM25" i="39"/>
  <c r="HM24" i="39"/>
  <c r="HM23" i="39"/>
  <c r="HM22" i="39"/>
  <c r="HM21" i="39"/>
  <c r="HM20" i="39"/>
  <c r="HM19" i="39"/>
  <c r="HM18" i="39"/>
  <c r="HM17" i="39"/>
  <c r="HM16" i="39"/>
  <c r="HM15" i="39"/>
  <c r="HM14" i="39"/>
  <c r="HM13" i="39"/>
  <c r="HM12" i="39"/>
  <c r="HM11" i="39"/>
  <c r="HM10" i="39"/>
  <c r="HM9" i="39"/>
  <c r="HM8" i="39"/>
  <c r="HM7" i="39"/>
  <c r="HM6" i="39"/>
  <c r="EN25" i="66"/>
  <c r="HP6" i="54"/>
  <c r="HP8" i="54"/>
  <c r="EN24" i="65"/>
  <c r="HV15" i="39"/>
  <c r="HV16" i="39"/>
  <c r="EO27" i="66" l="1"/>
  <c r="EO26" i="65"/>
  <c r="HW17" i="39"/>
  <c r="HQ9" i="54"/>
  <c r="EJ7" i="53"/>
  <c r="EJ8" i="53" s="1"/>
  <c r="EO7" i="32"/>
  <c r="EN25" i="65"/>
  <c r="ER7" i="32"/>
  <c r="EN6" i="32"/>
  <c r="HV17" i="39"/>
  <c r="EN7" i="32"/>
  <c r="EI8" i="53"/>
  <c r="EN26" i="66"/>
  <c r="EI6" i="53"/>
  <c r="HP9" i="54"/>
  <c r="EO28" i="66" l="1"/>
  <c r="EO27" i="65"/>
  <c r="EO8" i="32"/>
  <c r="HW18" i="39"/>
  <c r="EJ9" i="53"/>
  <c r="HQ10" i="54"/>
  <c r="EO9" i="32"/>
  <c r="EN8" i="32"/>
  <c r="EN26" i="65"/>
  <c r="HV18" i="39"/>
  <c r="HP10" i="54"/>
  <c r="ER8" i="32"/>
  <c r="EN9" i="32"/>
  <c r="EI9" i="53"/>
  <c r="ER9" i="32"/>
  <c r="EI7" i="53"/>
  <c r="EN27" i="66"/>
  <c r="EO29" i="66" l="1"/>
  <c r="EO28" i="65"/>
  <c r="HW19" i="39"/>
  <c r="EJ10" i="53"/>
  <c r="HQ11" i="54"/>
  <c r="EO10" i="32"/>
  <c r="EN10" i="32"/>
  <c r="EN28" i="66"/>
  <c r="EN27" i="65"/>
  <c r="EI10" i="53"/>
  <c r="HV19" i="39"/>
  <c r="HP11" i="54"/>
  <c r="ER10" i="32"/>
  <c r="EO30" i="66" l="1"/>
  <c r="EO29" i="65"/>
  <c r="HW20" i="39"/>
  <c r="EJ11" i="53"/>
  <c r="HQ12" i="54"/>
  <c r="EO11" i="32"/>
  <c r="EI11" i="53"/>
  <c r="EN11" i="32"/>
  <c r="HV20" i="39"/>
  <c r="EN28" i="65"/>
  <c r="ER11" i="32"/>
  <c r="HP12" i="54"/>
  <c r="EN29" i="66"/>
  <c r="EO31" i="66" l="1"/>
  <c r="EO30" i="65"/>
  <c r="HW21" i="39"/>
  <c r="EJ12" i="53"/>
  <c r="HQ13" i="54"/>
  <c r="EO12" i="32"/>
  <c r="EI12" i="53"/>
  <c r="EN30" i="66"/>
  <c r="ER12" i="32"/>
  <c r="HV21" i="39"/>
  <c r="EN12" i="32"/>
  <c r="EN29" i="65"/>
  <c r="HP13" i="54"/>
  <c r="EO32" i="66" l="1"/>
  <c r="EO31" i="65"/>
  <c r="HW22" i="39"/>
  <c r="EJ13" i="53"/>
  <c r="HQ14" i="54"/>
  <c r="EO13" i="32"/>
  <c r="EN30" i="65"/>
  <c r="HP14" i="54"/>
  <c r="EN13" i="32"/>
  <c r="EI13" i="53"/>
  <c r="EN31" i="66"/>
  <c r="ER13" i="32"/>
  <c r="EO32" i="65" l="1"/>
  <c r="HW23" i="39"/>
  <c r="EJ14" i="53"/>
  <c r="HQ15" i="54"/>
  <c r="EO14" i="32"/>
  <c r="EN14" i="32"/>
  <c r="EI14" i="53"/>
  <c r="HP15" i="54"/>
  <c r="HV23" i="39"/>
  <c r="ER14" i="32"/>
  <c r="EN31" i="65"/>
  <c r="EN32" i="66"/>
  <c r="HV22" i="39"/>
  <c r="EO33" i="65" l="1"/>
  <c r="HW24" i="39"/>
  <c r="EJ15" i="53"/>
  <c r="HQ16" i="54"/>
  <c r="EO15" i="32"/>
  <c r="HP16" i="54"/>
  <c r="ER15" i="32"/>
  <c r="EI15" i="53"/>
  <c r="EN32" i="65"/>
  <c r="HV24" i="39"/>
  <c r="EN15" i="32"/>
  <c r="HW25" i="39" l="1"/>
  <c r="EJ16" i="53"/>
  <c r="HQ17" i="54"/>
  <c r="EO16" i="32"/>
  <c r="EN16" i="32"/>
  <c r="HV25" i="39"/>
  <c r="EI16" i="53"/>
  <c r="EN33" i="65"/>
  <c r="HP17" i="54"/>
  <c r="ER16" i="32"/>
  <c r="HW26" i="39" l="1"/>
  <c r="EJ17" i="53"/>
  <c r="HQ18" i="54"/>
  <c r="EO17" i="32"/>
  <c r="HP18" i="54"/>
  <c r="EN17" i="32"/>
  <c r="EI17" i="53"/>
  <c r="HV26" i="39"/>
  <c r="ER17" i="32"/>
  <c r="HW27" i="39" l="1"/>
  <c r="EJ18" i="53"/>
  <c r="HQ19" i="54"/>
  <c r="EO18" i="32"/>
  <c r="HV27" i="39"/>
  <c r="EN18" i="32"/>
  <c r="HP19" i="54"/>
  <c r="EI18" i="53"/>
  <c r="ER18" i="32"/>
  <c r="HW28" i="39" l="1"/>
  <c r="EJ19" i="53"/>
  <c r="HQ20" i="54"/>
  <c r="EO19" i="32"/>
  <c r="EI19" i="53"/>
  <c r="EN19" i="32"/>
  <c r="ER19" i="32"/>
  <c r="HV28" i="39"/>
  <c r="HP20" i="54"/>
  <c r="HW29" i="39" l="1"/>
  <c r="EJ20" i="53"/>
  <c r="HQ21" i="54"/>
  <c r="EO20" i="32"/>
  <c r="ER20" i="32"/>
  <c r="HP21" i="54"/>
  <c r="EN20" i="32"/>
  <c r="HV29" i="39"/>
  <c r="EI20" i="53"/>
  <c r="HW30" i="39" l="1"/>
  <c r="EJ21" i="53"/>
  <c r="HQ22" i="54"/>
  <c r="EO21" i="32"/>
  <c r="HP22" i="54"/>
  <c r="EI21" i="53"/>
  <c r="ER21" i="32"/>
  <c r="HV30" i="39"/>
  <c r="HW31" i="39" l="1"/>
  <c r="EJ22" i="53"/>
  <c r="HQ23" i="54"/>
  <c r="EO22" i="32"/>
  <c r="EI22" i="53"/>
  <c r="HP23" i="54"/>
  <c r="EN21" i="32"/>
  <c r="ER22" i="32"/>
  <c r="HW32" i="39" l="1"/>
  <c r="EJ23" i="53"/>
  <c r="HQ24" i="54"/>
  <c r="EO23" i="32"/>
  <c r="HP24" i="54"/>
  <c r="EN23" i="32"/>
  <c r="EI23" i="53"/>
  <c r="HV32" i="39"/>
  <c r="EN22" i="32"/>
  <c r="ER23" i="32"/>
  <c r="HV31" i="39"/>
  <c r="HW33" i="39" l="1"/>
  <c r="EJ24" i="53"/>
  <c r="HQ25" i="54"/>
  <c r="EO24" i="32"/>
  <c r="ER24" i="32"/>
  <c r="EI24" i="53"/>
  <c r="EN24" i="32"/>
  <c r="HV33" i="39"/>
  <c r="HP25" i="54"/>
  <c r="HW34" i="39" l="1"/>
  <c r="EJ25" i="53"/>
  <c r="HQ26" i="54"/>
  <c r="EO25" i="32"/>
  <c r="EI25" i="53"/>
  <c r="HP26" i="54"/>
  <c r="HV34" i="39"/>
  <c r="EN25" i="32"/>
  <c r="ER25" i="32"/>
  <c r="HW35" i="39" l="1"/>
  <c r="EJ26" i="53"/>
  <c r="HQ27" i="54"/>
  <c r="EO26" i="32"/>
  <c r="EI26" i="53"/>
  <c r="HV35" i="39"/>
  <c r="ER26" i="32"/>
  <c r="EN26" i="32"/>
  <c r="HP27" i="54"/>
  <c r="HW36" i="39" l="1"/>
  <c r="EJ27" i="53"/>
  <c r="HQ28" i="54"/>
  <c r="EO27" i="32"/>
  <c r="ER27" i="32"/>
  <c r="HV36" i="39"/>
  <c r="EI27" i="53"/>
  <c r="HP28" i="54"/>
  <c r="EN27" i="32"/>
  <c r="HW37" i="39" l="1"/>
  <c r="EJ28" i="53"/>
  <c r="HQ29" i="54"/>
  <c r="EO28" i="32"/>
  <c r="ER28" i="32"/>
  <c r="HV37" i="39"/>
  <c r="HP29" i="54"/>
  <c r="EI28" i="53"/>
  <c r="HW38" i="39" l="1"/>
  <c r="EJ29" i="53"/>
  <c r="HQ30" i="54"/>
  <c r="EO29" i="32"/>
  <c r="ER29" i="32"/>
  <c r="EI29" i="53"/>
  <c r="HV38" i="39"/>
  <c r="EN28" i="32"/>
  <c r="HP30" i="54"/>
  <c r="EN29" i="32"/>
  <c r="HW39" i="39" l="1"/>
  <c r="EJ30" i="53"/>
  <c r="HQ31" i="54"/>
  <c r="EO30" i="32"/>
  <c r="EI30" i="53"/>
  <c r="HV39" i="39"/>
  <c r="ER30" i="32"/>
  <c r="EN30" i="32"/>
  <c r="HP31" i="54"/>
  <c r="HW40" i="39" l="1"/>
  <c r="EJ31" i="53"/>
  <c r="HQ32" i="54"/>
  <c r="EO31" i="32"/>
  <c r="EN31" i="32"/>
  <c r="HV40" i="39"/>
  <c r="HP32" i="54"/>
  <c r="EI31" i="53"/>
  <c r="ER31" i="32"/>
  <c r="HW41" i="39" l="1"/>
  <c r="EJ32" i="53"/>
  <c r="HQ33" i="54"/>
  <c r="EO32" i="32"/>
  <c r="EI32" i="53"/>
  <c r="ER32" i="32"/>
  <c r="EN32" i="32"/>
  <c r="HP33" i="54"/>
  <c r="HW42" i="39" l="1"/>
  <c r="HQ34" i="54"/>
  <c r="EO33" i="32"/>
  <c r="HV42" i="39"/>
  <c r="HP34" i="54"/>
  <c r="HV41" i="39"/>
  <c r="EN33" i="32"/>
  <c r="ER33" i="32"/>
  <c r="HW43" i="39" l="1"/>
  <c r="HQ35" i="54"/>
  <c r="HP35" i="54"/>
  <c r="HQ36" i="54" l="1"/>
  <c r="HP36" i="54"/>
  <c r="HV43" i="39"/>
  <c r="HQ37" i="54" l="1"/>
  <c r="HP37" i="54"/>
  <c r="HQ38" i="54" l="1"/>
  <c r="HP38" i="54"/>
  <c r="HQ39" i="54" l="1"/>
  <c r="HP39" i="54"/>
  <c r="HQ40" i="54" l="1"/>
  <c r="HP40" i="54"/>
  <c r="HQ41" i="54" l="1"/>
  <c r="HP41" i="54"/>
  <c r="DR130" i="55" l="1"/>
  <c r="DR129" i="55"/>
  <c r="DR128" i="55"/>
  <c r="DR127" i="55"/>
  <c r="DR126" i="55"/>
  <c r="DR125" i="55"/>
  <c r="DR124" i="55"/>
  <c r="DR123" i="55"/>
  <c r="DR122" i="55"/>
  <c r="DR121" i="55"/>
  <c r="DR120" i="55"/>
  <c r="DR119" i="55"/>
  <c r="DR118" i="55"/>
  <c r="DR117" i="55"/>
  <c r="DR116" i="55"/>
  <c r="DR115" i="55"/>
  <c r="DR114" i="55"/>
  <c r="DR113" i="55"/>
  <c r="DR112" i="55"/>
  <c r="DR111" i="55"/>
  <c r="DR110" i="55"/>
  <c r="DR109" i="55"/>
  <c r="DR108" i="55"/>
  <c r="DR107" i="55"/>
  <c r="DR106" i="55"/>
  <c r="DR105" i="55"/>
  <c r="DR104" i="55"/>
  <c r="DR103" i="55"/>
  <c r="DR102" i="55"/>
  <c r="DR101" i="55"/>
  <c r="DR100" i="55"/>
  <c r="DR99" i="55"/>
  <c r="DR98" i="55"/>
  <c r="DR97" i="55"/>
  <c r="DR96" i="55"/>
  <c r="DR95" i="55"/>
  <c r="DR94" i="55"/>
  <c r="DR93" i="55"/>
  <c r="DR92" i="55"/>
  <c r="DR91" i="55"/>
  <c r="DR90" i="55"/>
  <c r="DR89" i="55"/>
  <c r="DR88" i="55"/>
  <c r="DR87" i="55"/>
  <c r="DR86" i="55"/>
  <c r="DR85" i="55"/>
  <c r="DR84" i="55"/>
  <c r="DR83" i="55"/>
  <c r="DR82" i="55"/>
  <c r="DR81" i="55"/>
  <c r="DR80" i="55"/>
  <c r="DR79" i="55"/>
  <c r="DR78" i="55"/>
  <c r="DR77" i="55"/>
  <c r="DR76" i="55"/>
  <c r="DR75" i="55"/>
  <c r="DR74" i="55"/>
  <c r="DR73" i="55"/>
  <c r="DR72" i="55"/>
  <c r="DR71" i="55"/>
  <c r="DR70" i="55"/>
  <c r="DR69" i="55"/>
  <c r="DR68" i="55"/>
  <c r="DR67" i="55"/>
  <c r="DR66" i="55"/>
  <c r="DR65" i="55"/>
  <c r="DR64" i="55"/>
  <c r="DR63" i="55"/>
  <c r="DR62" i="55"/>
  <c r="DR61" i="55"/>
  <c r="DR60" i="55"/>
  <c r="DR59" i="55"/>
  <c r="DR58" i="55"/>
  <c r="DR57" i="55"/>
  <c r="DR56" i="55"/>
  <c r="DR55" i="55"/>
  <c r="DR54" i="55"/>
  <c r="DR53" i="55"/>
  <c r="DR52" i="55"/>
  <c r="DR51" i="55"/>
  <c r="DR50" i="55"/>
  <c r="DR49" i="55"/>
  <c r="DR48" i="55"/>
  <c r="DR47" i="55"/>
  <c r="DR46" i="55"/>
  <c r="DR45" i="55"/>
  <c r="DR44" i="55"/>
  <c r="DR43" i="55"/>
  <c r="DR42" i="55"/>
  <c r="DR41" i="55"/>
  <c r="DR40" i="55"/>
  <c r="DR38" i="55"/>
  <c r="DR37" i="55"/>
  <c r="DR36" i="55"/>
  <c r="DR35" i="55"/>
  <c r="DR34" i="55"/>
  <c r="DR33" i="55"/>
  <c r="DR32" i="55"/>
  <c r="DR31" i="55"/>
  <c r="DR30" i="55"/>
  <c r="DR29" i="55"/>
  <c r="DR28" i="55"/>
  <c r="DR27" i="55"/>
  <c r="DR26" i="55"/>
  <c r="DR25" i="55"/>
  <c r="DR24" i="55"/>
  <c r="DR23" i="55"/>
  <c r="DR22" i="55"/>
  <c r="DR21" i="55"/>
  <c r="DR20" i="55"/>
  <c r="DR19" i="55"/>
  <c r="DR18" i="55"/>
  <c r="DR17" i="55"/>
  <c r="DR16" i="55"/>
  <c r="DR15" i="55"/>
  <c r="DR14" i="55"/>
  <c r="DR13" i="55"/>
  <c r="DR12" i="55"/>
  <c r="DR11" i="55"/>
  <c r="DR10" i="55"/>
  <c r="DR9" i="55"/>
  <c r="DR8" i="55"/>
  <c r="DR7" i="55"/>
  <c r="DR6" i="55"/>
  <c r="DR5" i="55"/>
  <c r="EG12" i="55"/>
  <c r="EG110" i="55"/>
  <c r="EG130" i="55"/>
  <c r="EG129" i="55"/>
  <c r="EG128" i="55"/>
  <c r="EG127" i="55"/>
  <c r="EG126" i="55"/>
  <c r="EG125" i="55"/>
  <c r="EG124" i="55"/>
  <c r="EG123" i="55"/>
  <c r="EG122" i="55"/>
  <c r="EG121" i="55"/>
  <c r="EG120" i="55"/>
  <c r="EG119" i="55"/>
  <c r="EG118" i="55"/>
  <c r="EG117" i="55"/>
  <c r="EG116" i="55"/>
  <c r="EG115" i="55"/>
  <c r="EG114" i="55"/>
  <c r="EG113" i="55"/>
  <c r="EG112" i="55"/>
  <c r="EG111" i="55"/>
  <c r="EG109" i="55"/>
  <c r="EG108" i="55"/>
  <c r="EG107" i="55"/>
  <c r="EG106" i="55"/>
  <c r="EG105" i="55"/>
  <c r="EG104" i="55"/>
  <c r="EG103" i="55"/>
  <c r="EG102" i="55"/>
  <c r="EG101" i="55"/>
  <c r="EG100" i="55"/>
  <c r="EG99" i="55"/>
  <c r="EG98" i="55"/>
  <c r="EG97" i="55"/>
  <c r="EG96" i="55"/>
  <c r="EG95" i="55"/>
  <c r="EG94" i="55"/>
  <c r="EG93" i="55"/>
  <c r="EG92" i="55"/>
  <c r="EG91" i="55"/>
  <c r="EG90" i="55"/>
  <c r="EG89" i="55"/>
  <c r="EG88" i="55"/>
  <c r="EG87" i="55"/>
  <c r="EG86" i="55"/>
  <c r="EG85" i="55"/>
  <c r="EG84" i="55"/>
  <c r="EG83" i="55"/>
  <c r="EG82" i="55"/>
  <c r="EG81" i="55"/>
  <c r="EG80" i="55"/>
  <c r="EG79" i="55"/>
  <c r="EG78" i="55"/>
  <c r="EG77" i="55"/>
  <c r="EG76" i="55"/>
  <c r="EG75" i="55"/>
  <c r="EG74" i="55"/>
  <c r="EG73" i="55"/>
  <c r="EG72" i="55"/>
  <c r="EG71" i="55"/>
  <c r="EG70" i="55"/>
  <c r="EG69" i="55"/>
  <c r="EG68" i="55"/>
  <c r="EG67" i="55"/>
  <c r="EG66" i="55"/>
  <c r="EG65" i="55"/>
  <c r="EG64" i="55"/>
  <c r="EG63" i="55"/>
  <c r="EG62" i="55"/>
  <c r="EG61" i="55"/>
  <c r="EG60" i="55"/>
  <c r="EG59" i="55"/>
  <c r="EG58" i="55"/>
  <c r="EG57" i="55"/>
  <c r="EG56" i="55"/>
  <c r="EG55" i="55"/>
  <c r="EG54" i="55"/>
  <c r="EG53" i="55"/>
  <c r="EG52" i="55"/>
  <c r="EG51" i="55"/>
  <c r="EG50" i="55"/>
  <c r="EG49" i="55"/>
  <c r="EG48" i="55"/>
  <c r="EG47" i="55"/>
  <c r="EG46" i="55"/>
  <c r="EG45" i="55"/>
  <c r="EG44" i="55"/>
  <c r="EG43" i="55"/>
  <c r="EG42" i="55"/>
  <c r="EG41" i="55"/>
  <c r="EG40" i="55"/>
  <c r="EG38" i="55"/>
  <c r="EG37" i="55"/>
  <c r="EG36" i="55"/>
  <c r="EG35" i="55"/>
  <c r="EG34" i="55"/>
  <c r="EG33" i="55"/>
  <c r="EG32" i="55"/>
  <c r="EG31" i="55"/>
  <c r="EG30" i="55"/>
  <c r="EG29" i="55"/>
  <c r="EG28" i="55"/>
  <c r="EG27" i="55"/>
  <c r="EG26" i="55"/>
  <c r="EG25" i="55"/>
  <c r="EG24" i="55"/>
  <c r="EG23" i="55"/>
  <c r="EG22" i="55"/>
  <c r="EG21" i="55"/>
  <c r="EG20" i="55"/>
  <c r="EG19" i="55"/>
  <c r="EG18" i="55"/>
  <c r="EG17" i="55"/>
  <c r="EG16" i="55"/>
  <c r="EG15" i="55"/>
  <c r="EG14" i="55"/>
  <c r="EG13" i="55"/>
  <c r="EG11" i="55"/>
  <c r="EG10" i="55"/>
  <c r="EG9" i="55"/>
  <c r="EG8" i="55"/>
  <c r="EG7" i="55"/>
  <c r="EG6" i="55"/>
  <c r="EG5" i="55"/>
  <c r="EB130" i="55"/>
  <c r="EB129" i="55"/>
  <c r="EB128" i="55"/>
  <c r="EB127" i="55"/>
  <c r="EB126" i="55"/>
  <c r="EB125" i="55"/>
  <c r="EB124" i="55"/>
  <c r="EB123" i="55"/>
  <c r="EB122" i="55"/>
  <c r="EB121" i="55"/>
  <c r="EB120" i="55"/>
  <c r="EB119" i="55"/>
  <c r="EB118" i="55"/>
  <c r="EB117" i="55"/>
  <c r="EB116" i="55"/>
  <c r="EB115" i="55"/>
  <c r="EB114" i="55"/>
  <c r="EB113" i="55"/>
  <c r="EB112" i="55"/>
  <c r="EB111" i="55"/>
  <c r="EB110" i="55"/>
  <c r="EB109" i="55"/>
  <c r="EB108" i="55"/>
  <c r="EB107" i="55"/>
  <c r="EB106" i="55"/>
  <c r="EB105" i="55"/>
  <c r="EB104" i="55"/>
  <c r="EB103" i="55"/>
  <c r="EB102" i="55"/>
  <c r="EB101" i="55"/>
  <c r="EB100" i="55"/>
  <c r="EB99" i="55"/>
  <c r="EB98" i="55"/>
  <c r="EB97" i="55"/>
  <c r="EB96" i="55"/>
  <c r="EB95" i="55"/>
  <c r="EB94" i="55"/>
  <c r="EB93" i="55"/>
  <c r="EB92" i="55"/>
  <c r="EB91" i="55"/>
  <c r="EB90" i="55"/>
  <c r="EB89" i="55"/>
  <c r="EB88" i="55"/>
  <c r="EB87" i="55"/>
  <c r="EB86" i="55"/>
  <c r="EB85" i="55"/>
  <c r="EB84" i="55"/>
  <c r="EB83" i="55"/>
  <c r="EB82" i="55"/>
  <c r="EB81" i="55"/>
  <c r="EB80" i="55"/>
  <c r="EB79" i="55"/>
  <c r="EB78" i="55"/>
  <c r="EB77" i="55"/>
  <c r="EB76" i="55"/>
  <c r="EB75" i="55"/>
  <c r="EB74" i="55"/>
  <c r="EB73" i="55"/>
  <c r="EB72" i="55"/>
  <c r="EB71" i="55"/>
  <c r="EB70" i="55"/>
  <c r="EB69" i="55"/>
  <c r="EB68" i="55"/>
  <c r="EB67" i="55"/>
  <c r="EB66" i="55"/>
  <c r="EB65" i="55"/>
  <c r="EB64" i="55"/>
  <c r="EB63" i="55"/>
  <c r="EB62" i="55"/>
  <c r="EB61" i="55"/>
  <c r="EB60" i="55"/>
  <c r="EB59" i="55"/>
  <c r="EB58" i="55"/>
  <c r="EB57" i="55"/>
  <c r="EB56" i="55"/>
  <c r="EB55" i="55"/>
  <c r="EB54" i="55"/>
  <c r="EB53" i="55"/>
  <c r="EB52" i="55"/>
  <c r="EB51" i="55"/>
  <c r="EB50" i="55"/>
  <c r="EB49" i="55"/>
  <c r="EB48" i="55"/>
  <c r="EB47" i="55"/>
  <c r="EB46" i="55"/>
  <c r="EB45" i="55"/>
  <c r="EB44" i="55"/>
  <c r="EB43" i="55"/>
  <c r="EB42" i="55"/>
  <c r="EB41" i="55"/>
  <c r="EB40" i="55"/>
  <c r="EB38" i="55"/>
  <c r="EB37" i="55"/>
  <c r="EB36" i="55"/>
  <c r="EB35" i="55"/>
  <c r="EB34" i="55"/>
  <c r="EB33" i="55"/>
  <c r="EB32" i="55"/>
  <c r="EB31" i="55"/>
  <c r="EB30" i="55"/>
  <c r="EB29" i="55"/>
  <c r="EB28" i="55"/>
  <c r="EB27" i="55"/>
  <c r="EB26" i="55"/>
  <c r="EB25" i="55"/>
  <c r="EB24" i="55"/>
  <c r="EB23" i="55"/>
  <c r="EB22" i="55"/>
  <c r="EB21" i="55"/>
  <c r="EB20" i="55"/>
  <c r="EB19" i="55"/>
  <c r="EB18" i="55"/>
  <c r="EB17" i="55"/>
  <c r="EB16" i="55"/>
  <c r="EB15" i="55"/>
  <c r="EB14" i="55"/>
  <c r="EB13" i="55"/>
  <c r="EB12" i="55"/>
  <c r="EB11" i="55"/>
  <c r="EB10" i="55"/>
  <c r="EB9" i="55"/>
  <c r="EB8" i="55"/>
  <c r="EB7" i="55"/>
  <c r="EB6" i="55"/>
  <c r="EB5" i="55"/>
  <c r="DW6" i="55" l="1"/>
  <c r="DW9" i="55"/>
  <c r="DW12" i="55"/>
  <c r="DW130" i="55"/>
  <c r="DW129" i="55"/>
  <c r="DW128" i="55"/>
  <c r="DW127" i="55"/>
  <c r="DW126" i="55"/>
  <c r="DW125" i="55"/>
  <c r="DW124" i="55"/>
  <c r="DW123" i="55"/>
  <c r="DW122" i="55"/>
  <c r="DW121" i="55"/>
  <c r="DW120" i="55"/>
  <c r="DW119" i="55"/>
  <c r="DW118" i="55"/>
  <c r="DW117" i="55"/>
  <c r="DW116" i="55"/>
  <c r="DW115" i="55"/>
  <c r="DW114" i="55"/>
  <c r="DW113" i="55"/>
  <c r="DW112" i="55"/>
  <c r="DW111" i="55"/>
  <c r="DW110" i="55"/>
  <c r="DW109" i="55"/>
  <c r="DW108" i="55"/>
  <c r="DW107" i="55"/>
  <c r="DW106" i="55"/>
  <c r="DW105" i="55"/>
  <c r="DW104" i="55"/>
  <c r="DW103" i="55"/>
  <c r="DW102" i="55"/>
  <c r="DW101" i="55"/>
  <c r="DW100" i="55"/>
  <c r="DW99" i="55"/>
  <c r="DW98" i="55"/>
  <c r="DW97" i="55"/>
  <c r="DW96" i="55"/>
  <c r="DW95" i="55"/>
  <c r="DW94" i="55"/>
  <c r="DW93" i="55"/>
  <c r="DW92" i="55"/>
  <c r="DW91" i="55"/>
  <c r="DW90" i="55"/>
  <c r="DW89" i="55"/>
  <c r="DW88" i="55"/>
  <c r="DW87" i="55"/>
  <c r="DW86" i="55"/>
  <c r="DW85" i="55"/>
  <c r="DW84" i="55"/>
  <c r="DW83" i="55"/>
  <c r="DW82" i="55"/>
  <c r="DW81" i="55"/>
  <c r="DW80" i="55"/>
  <c r="DW79" i="55"/>
  <c r="DW78" i="55"/>
  <c r="DW77" i="55"/>
  <c r="DW76" i="55"/>
  <c r="DW75" i="55"/>
  <c r="DW74" i="55"/>
  <c r="DW73" i="55"/>
  <c r="DW72" i="55"/>
  <c r="DW71" i="55"/>
  <c r="DW70" i="55"/>
  <c r="DW69" i="55"/>
  <c r="DW68" i="55"/>
  <c r="DW67" i="55"/>
  <c r="DW66" i="55"/>
  <c r="DW65" i="55"/>
  <c r="DW64" i="55"/>
  <c r="DW63" i="55"/>
  <c r="DW62" i="55"/>
  <c r="DW61" i="55"/>
  <c r="DW60" i="55"/>
  <c r="DW59" i="55"/>
  <c r="DW58" i="55"/>
  <c r="DW57" i="55"/>
  <c r="DW56" i="55"/>
  <c r="DW55" i="55"/>
  <c r="DW54" i="55"/>
  <c r="DW53" i="55"/>
  <c r="DW52" i="55"/>
  <c r="DW51" i="55"/>
  <c r="DW50" i="55"/>
  <c r="DW49" i="55"/>
  <c r="DW48" i="55"/>
  <c r="DW47" i="55"/>
  <c r="DW46" i="55"/>
  <c r="DW45" i="55"/>
  <c r="DW44" i="55"/>
  <c r="DW43" i="55"/>
  <c r="DW42" i="55"/>
  <c r="DW41" i="55"/>
  <c r="DW40" i="55"/>
  <c r="DW38" i="55"/>
  <c r="DW37" i="55"/>
  <c r="DW36" i="55"/>
  <c r="DW35" i="55"/>
  <c r="DW34" i="55"/>
  <c r="DW33" i="55"/>
  <c r="DW32" i="55"/>
  <c r="DW31" i="55"/>
  <c r="DW30" i="55"/>
  <c r="DW29" i="55"/>
  <c r="DW28" i="55"/>
  <c r="DW27" i="55"/>
  <c r="DW26" i="55"/>
  <c r="DW25" i="55"/>
  <c r="DW24" i="55"/>
  <c r="DW23" i="55"/>
  <c r="DW22" i="55"/>
  <c r="DW21" i="55"/>
  <c r="DW20" i="55"/>
  <c r="DW19" i="55"/>
  <c r="DW18" i="55"/>
  <c r="DW17" i="55"/>
  <c r="DW16" i="55"/>
  <c r="DW15" i="55"/>
  <c r="DW14" i="55"/>
  <c r="DW13" i="55"/>
  <c r="DW11" i="55"/>
  <c r="DW10" i="55"/>
  <c r="DW8" i="55"/>
  <c r="DW7" i="55"/>
  <c r="DW5" i="55"/>
  <c r="DM6" i="55"/>
  <c r="DM7" i="55"/>
  <c r="DM8" i="55"/>
  <c r="DM9" i="55"/>
  <c r="DM10" i="55"/>
  <c r="DM11" i="55"/>
  <c r="DM12" i="55"/>
  <c r="DM13" i="55"/>
  <c r="DM14" i="55"/>
  <c r="DM15" i="55"/>
  <c r="DM16" i="55"/>
  <c r="DM17" i="55"/>
  <c r="DM18" i="55"/>
  <c r="DM19" i="55"/>
  <c r="DM20" i="55"/>
  <c r="DM21" i="55"/>
  <c r="DM22" i="55"/>
  <c r="DM23" i="55"/>
  <c r="DM24" i="55"/>
  <c r="DM25" i="55"/>
  <c r="DM26" i="55"/>
  <c r="DM27" i="55"/>
  <c r="DM28" i="55"/>
  <c r="DM29" i="55"/>
  <c r="DM30" i="55"/>
  <c r="DM31" i="55"/>
  <c r="DM32" i="55"/>
  <c r="DM33" i="55"/>
  <c r="DM34" i="55"/>
  <c r="DM35" i="55"/>
  <c r="DM36" i="55"/>
  <c r="DM37" i="55"/>
  <c r="DM38" i="55"/>
  <c r="DM40" i="55"/>
  <c r="DM41" i="55"/>
  <c r="DM42" i="55"/>
  <c r="DM43" i="55"/>
  <c r="DM44" i="55"/>
  <c r="DM45" i="55"/>
  <c r="DM46" i="55"/>
  <c r="DM47" i="55"/>
  <c r="DM48" i="55"/>
  <c r="DM49" i="55"/>
  <c r="DM50" i="55"/>
  <c r="DM51" i="55"/>
  <c r="DM52" i="55"/>
  <c r="DM53" i="55"/>
  <c r="DM54" i="55"/>
  <c r="DM55" i="55"/>
  <c r="DM56" i="55"/>
  <c r="DM57" i="55"/>
  <c r="DM58" i="55"/>
  <c r="DM59" i="55"/>
  <c r="DM60" i="55"/>
  <c r="DM61" i="55"/>
  <c r="DM62" i="55"/>
  <c r="DM63" i="55"/>
  <c r="DM64" i="55"/>
  <c r="DM65" i="55"/>
  <c r="DM66" i="55"/>
  <c r="DM67" i="55"/>
  <c r="DM68" i="55"/>
  <c r="DM69" i="55"/>
  <c r="DM70" i="55"/>
  <c r="DM71" i="55"/>
  <c r="DM72" i="55"/>
  <c r="DM73" i="55"/>
  <c r="DM74" i="55"/>
  <c r="DM75" i="55"/>
  <c r="DM76" i="55"/>
  <c r="DM77" i="55"/>
  <c r="DM78" i="55"/>
  <c r="DM79" i="55"/>
  <c r="DM80" i="55"/>
  <c r="DM81" i="55"/>
  <c r="DM82" i="55"/>
  <c r="DM83" i="55"/>
  <c r="DM84" i="55"/>
  <c r="DM85" i="55"/>
  <c r="DM86" i="55"/>
  <c r="DM87" i="55"/>
  <c r="DM88" i="55"/>
  <c r="DM89" i="55"/>
  <c r="DM90" i="55"/>
  <c r="DM91" i="55"/>
  <c r="DM92" i="55"/>
  <c r="DM93" i="55"/>
  <c r="DM94" i="55"/>
  <c r="DM95" i="55"/>
  <c r="DM96" i="55"/>
  <c r="DM97" i="55"/>
  <c r="DM98" i="55"/>
  <c r="DM99" i="55"/>
  <c r="DM100" i="55"/>
  <c r="DM101" i="55"/>
  <c r="DM102" i="55"/>
  <c r="DM103" i="55"/>
  <c r="DM104" i="55"/>
  <c r="DM105" i="55"/>
  <c r="DM106" i="55"/>
  <c r="DM107" i="55"/>
  <c r="DM108" i="55"/>
  <c r="DM109" i="55"/>
  <c r="DM110" i="55"/>
  <c r="DM111" i="55"/>
  <c r="DM112" i="55"/>
  <c r="DM113" i="55"/>
  <c r="DM114" i="55"/>
  <c r="DM115" i="55"/>
  <c r="DM116" i="55"/>
  <c r="DM117" i="55"/>
  <c r="DM118" i="55"/>
  <c r="DM119" i="55"/>
  <c r="DM120" i="55"/>
  <c r="DM121" i="55"/>
  <c r="DM122" i="55"/>
  <c r="DM123" i="55"/>
  <c r="DM124" i="55"/>
  <c r="DM125" i="55"/>
  <c r="DM126" i="55"/>
  <c r="DM127" i="55"/>
  <c r="DM128" i="55"/>
  <c r="DM129" i="55"/>
  <c r="DM130" i="55"/>
  <c r="DM5" i="55"/>
  <c r="CB20" i="54"/>
  <c r="HA5" i="54"/>
  <c r="HA6" i="54"/>
  <c r="HA7" i="54"/>
  <c r="HA8" i="54"/>
  <c r="HA9" i="54"/>
  <c r="HA10" i="54"/>
  <c r="HA11" i="54"/>
  <c r="HA12" i="54"/>
  <c r="HA13" i="54"/>
  <c r="HA14" i="54"/>
  <c r="HA15" i="54"/>
  <c r="HA16" i="54"/>
  <c r="HA17" i="54"/>
  <c r="HA18" i="54"/>
  <c r="HA19" i="54"/>
  <c r="HA20" i="54"/>
  <c r="HA21" i="54"/>
  <c r="HA22" i="54"/>
  <c r="HA23" i="54"/>
  <c r="HA24" i="54"/>
  <c r="HA25" i="54"/>
  <c r="HA26" i="54"/>
  <c r="GR22" i="54"/>
  <c r="CE24" i="54"/>
  <c r="CE25" i="54"/>
  <c r="CE26" i="54"/>
  <c r="BM5" i="54"/>
  <c r="BM6" i="54"/>
  <c r="BM7" i="54"/>
  <c r="BM8" i="54"/>
  <c r="BM9" i="54"/>
  <c r="BM10" i="54"/>
  <c r="BM11" i="54"/>
  <c r="BM12" i="54"/>
  <c r="BM13" i="54"/>
  <c r="BM14" i="54"/>
  <c r="BM15" i="54"/>
  <c r="BM16" i="54"/>
  <c r="BM17" i="54"/>
  <c r="BM18" i="54"/>
  <c r="BM19" i="54"/>
  <c r="BM20" i="54"/>
  <c r="BM21" i="54"/>
  <c r="BM22" i="54"/>
  <c r="BM23" i="54"/>
  <c r="BM24" i="54"/>
  <c r="BM25" i="54"/>
  <c r="BM26" i="54"/>
  <c r="L130" i="55" l="1"/>
  <c r="L129" i="55"/>
  <c r="L128" i="55"/>
  <c r="L127" i="55"/>
  <c r="L126" i="55"/>
  <c r="L125" i="55"/>
  <c r="L124" i="55"/>
  <c r="L123" i="55"/>
  <c r="L122" i="55"/>
  <c r="L121" i="55"/>
  <c r="L120" i="55"/>
  <c r="L119" i="55"/>
  <c r="L118" i="55"/>
  <c r="L117" i="55"/>
  <c r="L116" i="55"/>
  <c r="L115" i="55"/>
  <c r="L114" i="55"/>
  <c r="L113" i="55"/>
  <c r="L112" i="55"/>
  <c r="L111" i="55"/>
  <c r="L110" i="55"/>
  <c r="L109" i="55"/>
  <c r="L108" i="55"/>
  <c r="L107" i="55"/>
  <c r="L106" i="55"/>
  <c r="L105" i="55"/>
  <c r="L104" i="55"/>
  <c r="L103" i="55"/>
  <c r="L102" i="55"/>
  <c r="L101" i="55"/>
  <c r="L100" i="55"/>
  <c r="L99" i="55"/>
  <c r="L98" i="55"/>
  <c r="L97" i="55"/>
  <c r="L96" i="55"/>
  <c r="L95" i="55"/>
  <c r="L94" i="55"/>
  <c r="L93" i="55"/>
  <c r="L92" i="55"/>
  <c r="L91" i="55"/>
  <c r="L90" i="55"/>
  <c r="L89" i="55"/>
  <c r="L88" i="55"/>
  <c r="L87" i="55"/>
  <c r="L86" i="55"/>
  <c r="L85" i="55"/>
  <c r="L84" i="55"/>
  <c r="L83" i="55"/>
  <c r="L82" i="55"/>
  <c r="L81" i="55"/>
  <c r="L80" i="55"/>
  <c r="L79" i="55"/>
  <c r="L78" i="55"/>
  <c r="L77" i="55"/>
  <c r="L76" i="55"/>
  <c r="L75" i="55"/>
  <c r="L74" i="55"/>
  <c r="L73" i="55"/>
  <c r="L72" i="55"/>
  <c r="L71" i="55"/>
  <c r="L70" i="55"/>
  <c r="L69" i="55"/>
  <c r="L68" i="55"/>
  <c r="L67" i="55"/>
  <c r="L66" i="55"/>
  <c r="L65" i="55"/>
  <c r="L64" i="55"/>
  <c r="L63" i="55"/>
  <c r="L62" i="55"/>
  <c r="L61" i="55"/>
  <c r="L60" i="55"/>
  <c r="L59" i="55"/>
  <c r="L58" i="55"/>
  <c r="L57" i="55"/>
  <c r="L56" i="55"/>
  <c r="L55" i="55"/>
  <c r="L54" i="55"/>
  <c r="L53" i="55"/>
  <c r="L52" i="55"/>
  <c r="L51" i="55"/>
  <c r="L50" i="55"/>
  <c r="L49" i="55"/>
  <c r="L48" i="55"/>
  <c r="L47" i="55"/>
  <c r="L46" i="55"/>
  <c r="L45" i="55"/>
  <c r="L44" i="55"/>
  <c r="L43" i="55"/>
  <c r="L42" i="55"/>
  <c r="L41" i="55"/>
  <c r="L40" i="55"/>
  <c r="L39" i="55"/>
  <c r="L38" i="55"/>
  <c r="L37" i="55"/>
  <c r="L36" i="55"/>
  <c r="L35" i="55"/>
  <c r="L34" i="55"/>
  <c r="L33" i="55"/>
  <c r="L32" i="55"/>
  <c r="L31" i="55"/>
  <c r="L30" i="55"/>
  <c r="L29" i="55"/>
  <c r="L28" i="55"/>
  <c r="L27" i="55"/>
  <c r="L26" i="55"/>
  <c r="L25" i="55"/>
  <c r="L24" i="55"/>
  <c r="L23" i="55"/>
  <c r="L22" i="55"/>
  <c r="L21" i="55"/>
  <c r="L20" i="55"/>
  <c r="L19" i="55"/>
  <c r="L18" i="55"/>
  <c r="L17" i="55"/>
  <c r="L16" i="55"/>
  <c r="L15" i="55"/>
  <c r="L14" i="55"/>
  <c r="L13" i="55"/>
  <c r="L12" i="55"/>
  <c r="L11" i="55"/>
  <c r="L10" i="55"/>
  <c r="L9" i="55"/>
  <c r="L8" i="55"/>
  <c r="L7" i="55"/>
  <c r="L6" i="55"/>
  <c r="L5" i="55"/>
  <c r="BJ130" i="55"/>
  <c r="BJ129" i="55"/>
  <c r="DX129" i="55" s="1"/>
  <c r="BJ128" i="55"/>
  <c r="DX128" i="55" s="1"/>
  <c r="BJ127" i="55"/>
  <c r="DN127" i="55" s="1"/>
  <c r="BJ126" i="55"/>
  <c r="BJ125" i="55"/>
  <c r="BJ124" i="55"/>
  <c r="DX124" i="55" s="1"/>
  <c r="BJ123" i="55"/>
  <c r="DN123" i="55" s="1"/>
  <c r="BJ122" i="55"/>
  <c r="BJ121" i="55"/>
  <c r="BJ120" i="55"/>
  <c r="DN120" i="55" s="1"/>
  <c r="BJ119" i="55"/>
  <c r="DX119" i="55" s="1"/>
  <c r="BJ118" i="55"/>
  <c r="BJ117" i="55"/>
  <c r="DN117" i="55" s="1"/>
  <c r="BJ116" i="55"/>
  <c r="BJ115" i="55"/>
  <c r="DN115" i="55" s="1"/>
  <c r="BJ114" i="55"/>
  <c r="BJ113" i="55"/>
  <c r="DX113" i="55" s="1"/>
  <c r="BJ112" i="55"/>
  <c r="DX112" i="55" s="1"/>
  <c r="BJ111" i="55"/>
  <c r="DN111" i="55" s="1"/>
  <c r="BJ110" i="55"/>
  <c r="BJ109" i="55"/>
  <c r="BJ108" i="55"/>
  <c r="DX108" i="55" s="1"/>
  <c r="BJ107" i="55"/>
  <c r="DN107" i="55" s="1"/>
  <c r="BJ106" i="55"/>
  <c r="BJ105" i="55"/>
  <c r="BJ104" i="55"/>
  <c r="DN104" i="55" s="1"/>
  <c r="BJ103" i="55"/>
  <c r="DX103" i="55" s="1"/>
  <c r="BJ102" i="55"/>
  <c r="BJ101" i="55"/>
  <c r="DN101" i="55" s="1"/>
  <c r="BJ100" i="55"/>
  <c r="BJ99" i="55"/>
  <c r="DN99" i="55" s="1"/>
  <c r="BJ98" i="55"/>
  <c r="BJ97" i="55"/>
  <c r="DX97" i="55" s="1"/>
  <c r="BJ96" i="55"/>
  <c r="DX96" i="55" s="1"/>
  <c r="BJ95" i="55"/>
  <c r="DN95" i="55" s="1"/>
  <c r="BJ94" i="55"/>
  <c r="BJ93" i="55"/>
  <c r="BJ92" i="55"/>
  <c r="DX92" i="55" s="1"/>
  <c r="BJ91" i="55"/>
  <c r="DN91" i="55" s="1"/>
  <c r="BJ90" i="55"/>
  <c r="BJ89" i="55"/>
  <c r="BJ88" i="55"/>
  <c r="DN88" i="55" s="1"/>
  <c r="BJ87" i="55"/>
  <c r="DX87" i="55" s="1"/>
  <c r="BJ86" i="55"/>
  <c r="BJ85" i="55"/>
  <c r="DN85" i="55" s="1"/>
  <c r="BJ84" i="55"/>
  <c r="BJ83" i="55"/>
  <c r="DN83" i="55" s="1"/>
  <c r="BJ82" i="55"/>
  <c r="BJ81" i="55"/>
  <c r="DX81" i="55" s="1"/>
  <c r="BJ80" i="55"/>
  <c r="DX80" i="55" s="1"/>
  <c r="BJ79" i="55"/>
  <c r="DN79" i="55" s="1"/>
  <c r="BJ78" i="55"/>
  <c r="BJ77" i="55"/>
  <c r="BJ76" i="55"/>
  <c r="DX76" i="55" s="1"/>
  <c r="BJ75" i="55"/>
  <c r="DN75" i="55" s="1"/>
  <c r="BJ74" i="55"/>
  <c r="BJ73" i="55"/>
  <c r="BJ72" i="55"/>
  <c r="DN72" i="55" s="1"/>
  <c r="BJ71" i="55"/>
  <c r="DX71" i="55" s="1"/>
  <c r="BJ70" i="55"/>
  <c r="BJ69" i="55"/>
  <c r="DN69" i="55" s="1"/>
  <c r="BJ68" i="55"/>
  <c r="BJ67" i="55"/>
  <c r="DN67" i="55" s="1"/>
  <c r="BJ66" i="55"/>
  <c r="BJ65" i="55"/>
  <c r="DX65" i="55" s="1"/>
  <c r="BJ64" i="55"/>
  <c r="DX64" i="55" s="1"/>
  <c r="BJ63" i="55"/>
  <c r="DN63" i="55" s="1"/>
  <c r="BJ62" i="55"/>
  <c r="BJ61" i="55"/>
  <c r="BJ60" i="55"/>
  <c r="DX60" i="55" s="1"/>
  <c r="BJ59" i="55"/>
  <c r="DN59" i="55" s="1"/>
  <c r="BJ58" i="55"/>
  <c r="BJ57" i="55"/>
  <c r="BJ56" i="55"/>
  <c r="DN56" i="55" s="1"/>
  <c r="BJ55" i="55"/>
  <c r="DX55" i="55" s="1"/>
  <c r="BJ54" i="55"/>
  <c r="BJ53" i="55"/>
  <c r="DN53" i="55" s="1"/>
  <c r="BJ52" i="55"/>
  <c r="BJ51" i="55"/>
  <c r="DN51" i="55" s="1"/>
  <c r="BJ50" i="55"/>
  <c r="BJ49" i="55"/>
  <c r="DX49" i="55" s="1"/>
  <c r="BJ48" i="55"/>
  <c r="DX48" i="55" s="1"/>
  <c r="BJ47" i="55"/>
  <c r="DN47" i="55" s="1"/>
  <c r="BJ46" i="55"/>
  <c r="BJ45" i="55"/>
  <c r="BJ44" i="55"/>
  <c r="DX44" i="55" s="1"/>
  <c r="BJ43" i="55"/>
  <c r="DN43" i="55" s="1"/>
  <c r="BJ42" i="55"/>
  <c r="BJ41" i="55"/>
  <c r="BJ40" i="55"/>
  <c r="DN40" i="55" s="1"/>
  <c r="BJ39" i="55"/>
  <c r="BJ38" i="55"/>
  <c r="BJ37" i="55"/>
  <c r="BJ36" i="55"/>
  <c r="DX36" i="55" s="1"/>
  <c r="BJ35" i="55"/>
  <c r="DX35" i="55" s="1"/>
  <c r="BJ34" i="55"/>
  <c r="BJ33" i="55"/>
  <c r="BJ32" i="55"/>
  <c r="DN32" i="55" s="1"/>
  <c r="BJ31" i="55"/>
  <c r="DX31" i="55" s="1"/>
  <c r="BJ30" i="55"/>
  <c r="BJ29" i="55"/>
  <c r="DN29" i="55" s="1"/>
  <c r="BJ28" i="55"/>
  <c r="BJ27" i="55"/>
  <c r="DX27" i="55" s="1"/>
  <c r="BJ26" i="55"/>
  <c r="BJ25" i="55"/>
  <c r="DX25" i="55" s="1"/>
  <c r="BJ24" i="55"/>
  <c r="BJ23" i="55"/>
  <c r="DN23" i="55" s="1"/>
  <c r="BJ22" i="55"/>
  <c r="BJ21" i="55"/>
  <c r="BJ20" i="55"/>
  <c r="DX20" i="55" s="1"/>
  <c r="BJ19" i="55"/>
  <c r="DX19" i="55" s="1"/>
  <c r="BJ18" i="55"/>
  <c r="BJ17" i="55"/>
  <c r="BJ16" i="55"/>
  <c r="DN16" i="55" s="1"/>
  <c r="BJ15" i="55"/>
  <c r="DX15" i="55" s="1"/>
  <c r="BJ14" i="55"/>
  <c r="BJ13" i="55"/>
  <c r="DN13" i="55" s="1"/>
  <c r="BJ12" i="55"/>
  <c r="DX12" i="55" s="1"/>
  <c r="BJ11" i="55"/>
  <c r="DN11" i="55" s="1"/>
  <c r="BJ10" i="55"/>
  <c r="BJ9" i="55"/>
  <c r="BJ8" i="55"/>
  <c r="BJ7" i="55"/>
  <c r="DN7" i="55" s="1"/>
  <c r="BJ6" i="55"/>
  <c r="BJ5" i="55"/>
  <c r="DN5" i="55" s="1"/>
  <c r="BE130" i="55"/>
  <c r="BF130" i="55" s="1"/>
  <c r="BE129" i="55"/>
  <c r="BE128" i="55"/>
  <c r="BE127" i="55"/>
  <c r="BF127" i="55" s="1"/>
  <c r="BE126" i="55"/>
  <c r="BF126" i="55" s="1"/>
  <c r="BE125" i="55"/>
  <c r="BE124" i="55"/>
  <c r="BE123" i="55"/>
  <c r="BF123" i="55" s="1"/>
  <c r="BE122" i="55"/>
  <c r="BF122" i="55" s="1"/>
  <c r="BE121" i="55"/>
  <c r="BE120" i="55"/>
  <c r="BE119" i="55"/>
  <c r="BF119" i="55" s="1"/>
  <c r="BE118" i="55"/>
  <c r="BF118" i="55" s="1"/>
  <c r="BE117" i="55"/>
  <c r="BE116" i="55"/>
  <c r="BE115" i="55"/>
  <c r="BF115" i="55" s="1"/>
  <c r="BE114" i="55"/>
  <c r="BF114" i="55" s="1"/>
  <c r="BE113" i="55"/>
  <c r="BE112" i="55"/>
  <c r="BE111" i="55"/>
  <c r="BF111" i="55" s="1"/>
  <c r="BE110" i="55"/>
  <c r="BF110" i="55" s="1"/>
  <c r="BE109" i="55"/>
  <c r="BE108" i="55"/>
  <c r="BE107" i="55"/>
  <c r="BF107" i="55" s="1"/>
  <c r="BE106" i="55"/>
  <c r="BF106" i="55" s="1"/>
  <c r="BE105" i="55"/>
  <c r="BE104" i="55"/>
  <c r="BE103" i="55"/>
  <c r="BF103" i="55" s="1"/>
  <c r="BE102" i="55"/>
  <c r="BF102" i="55" s="1"/>
  <c r="BE101" i="55"/>
  <c r="BE100" i="55"/>
  <c r="BE99" i="55"/>
  <c r="BF99" i="55" s="1"/>
  <c r="BE98" i="55"/>
  <c r="BF98" i="55" s="1"/>
  <c r="BE97" i="55"/>
  <c r="BE96" i="55"/>
  <c r="BE95" i="55"/>
  <c r="BF95" i="55" s="1"/>
  <c r="BE94" i="55"/>
  <c r="BF94" i="55" s="1"/>
  <c r="BE93" i="55"/>
  <c r="BE92" i="55"/>
  <c r="BE91" i="55"/>
  <c r="BF91" i="55" s="1"/>
  <c r="BE90" i="55"/>
  <c r="BF90" i="55" s="1"/>
  <c r="BE89" i="55"/>
  <c r="BE88" i="55"/>
  <c r="BE87" i="55"/>
  <c r="BF87" i="55" s="1"/>
  <c r="BE86" i="55"/>
  <c r="BF86" i="55" s="1"/>
  <c r="BE85" i="55"/>
  <c r="BE84" i="55"/>
  <c r="BE83" i="55"/>
  <c r="BF83" i="55" s="1"/>
  <c r="BE82" i="55"/>
  <c r="BF82" i="55" s="1"/>
  <c r="BE81" i="55"/>
  <c r="BE80" i="55"/>
  <c r="BE79" i="55"/>
  <c r="BF79" i="55" s="1"/>
  <c r="BE78" i="55"/>
  <c r="BF78" i="55" s="1"/>
  <c r="BE77" i="55"/>
  <c r="BE76" i="55"/>
  <c r="BE75" i="55"/>
  <c r="BF75" i="55" s="1"/>
  <c r="BE74" i="55"/>
  <c r="BF74" i="55" s="1"/>
  <c r="BE73" i="55"/>
  <c r="BE72" i="55"/>
  <c r="BE71" i="55"/>
  <c r="BF71" i="55" s="1"/>
  <c r="BE70" i="55"/>
  <c r="BF70" i="55" s="1"/>
  <c r="BE69" i="55"/>
  <c r="BE68" i="55"/>
  <c r="BE67" i="55"/>
  <c r="BF67" i="55" s="1"/>
  <c r="BE66" i="55"/>
  <c r="BF66" i="55" s="1"/>
  <c r="BE65" i="55"/>
  <c r="BE64" i="55"/>
  <c r="BE63" i="55"/>
  <c r="BF63" i="55" s="1"/>
  <c r="BE62" i="55"/>
  <c r="BF62" i="55" s="1"/>
  <c r="BE61" i="55"/>
  <c r="BE60" i="55"/>
  <c r="BE59" i="55"/>
  <c r="BF59" i="55" s="1"/>
  <c r="BE58" i="55"/>
  <c r="BF58" i="55" s="1"/>
  <c r="BE57" i="55"/>
  <c r="BE56" i="55"/>
  <c r="BE55" i="55"/>
  <c r="BF55" i="55" s="1"/>
  <c r="BE54" i="55"/>
  <c r="BF54" i="55" s="1"/>
  <c r="BE53" i="55"/>
  <c r="BE52" i="55"/>
  <c r="BE51" i="55"/>
  <c r="BF51" i="55" s="1"/>
  <c r="BE50" i="55"/>
  <c r="BF50" i="55" s="1"/>
  <c r="BE49" i="55"/>
  <c r="BE48" i="55"/>
  <c r="BE47" i="55"/>
  <c r="BF47" i="55" s="1"/>
  <c r="BE46" i="55"/>
  <c r="BF46" i="55" s="1"/>
  <c r="BE45" i="55"/>
  <c r="BE44" i="55"/>
  <c r="BE43" i="55"/>
  <c r="BF43" i="55" s="1"/>
  <c r="BE42" i="55"/>
  <c r="BF42" i="55" s="1"/>
  <c r="BE41" i="55"/>
  <c r="BE40" i="55"/>
  <c r="BE39" i="55"/>
  <c r="BF39" i="55" s="1"/>
  <c r="BE38" i="55"/>
  <c r="BF38" i="55" s="1"/>
  <c r="BE37" i="55"/>
  <c r="BE36" i="55"/>
  <c r="BE35" i="55"/>
  <c r="BF35" i="55" s="1"/>
  <c r="BE34" i="55"/>
  <c r="BF34" i="55" s="1"/>
  <c r="BE33" i="55"/>
  <c r="BE32" i="55"/>
  <c r="BE31" i="55"/>
  <c r="BF31" i="55" s="1"/>
  <c r="BE30" i="55"/>
  <c r="BF30" i="55" s="1"/>
  <c r="BE29" i="55"/>
  <c r="BE28" i="55"/>
  <c r="BE27" i="55"/>
  <c r="BF27" i="55" s="1"/>
  <c r="BE26" i="55"/>
  <c r="BF26" i="55" s="1"/>
  <c r="BE25" i="55"/>
  <c r="BE24" i="55"/>
  <c r="BE23" i="55"/>
  <c r="BF23" i="55" s="1"/>
  <c r="BE22" i="55"/>
  <c r="BF22" i="55" s="1"/>
  <c r="BE21" i="55"/>
  <c r="BE20" i="55"/>
  <c r="BE19" i="55"/>
  <c r="BF19" i="55" s="1"/>
  <c r="BE18" i="55"/>
  <c r="BF18" i="55" s="1"/>
  <c r="BE17" i="55"/>
  <c r="BE16" i="55"/>
  <c r="BE15" i="55"/>
  <c r="BF15" i="55" s="1"/>
  <c r="BE14" i="55"/>
  <c r="BF14" i="55" s="1"/>
  <c r="BE13" i="55"/>
  <c r="BE12" i="55"/>
  <c r="BE11" i="55"/>
  <c r="BF11" i="55" s="1"/>
  <c r="BE10" i="55"/>
  <c r="BF10" i="55" s="1"/>
  <c r="BE9" i="55"/>
  <c r="BE8" i="55"/>
  <c r="BE7" i="55"/>
  <c r="BF7" i="55" s="1"/>
  <c r="BE6" i="55"/>
  <c r="BF6" i="55" s="1"/>
  <c r="BE5" i="55"/>
  <c r="AU130" i="55"/>
  <c r="AV130" i="55" s="1"/>
  <c r="AU129" i="55"/>
  <c r="AV129" i="55" s="1"/>
  <c r="AU128" i="55"/>
  <c r="AV128" i="55" s="1"/>
  <c r="AU127" i="55"/>
  <c r="AV127" i="55" s="1"/>
  <c r="AU126" i="55"/>
  <c r="AV126" i="55" s="1"/>
  <c r="AU125" i="55"/>
  <c r="AV125" i="55" s="1"/>
  <c r="AU124" i="55"/>
  <c r="AV124" i="55" s="1"/>
  <c r="AU123" i="55"/>
  <c r="AV123" i="55" s="1"/>
  <c r="AU122" i="55"/>
  <c r="AV122" i="55" s="1"/>
  <c r="AU121" i="55"/>
  <c r="AV121" i="55" s="1"/>
  <c r="AU120" i="55"/>
  <c r="AV120" i="55" s="1"/>
  <c r="AU119" i="55"/>
  <c r="AV119" i="55" s="1"/>
  <c r="AU118" i="55"/>
  <c r="AV118" i="55" s="1"/>
  <c r="AU117" i="55"/>
  <c r="AV117" i="55" s="1"/>
  <c r="AU116" i="55"/>
  <c r="AV116" i="55" s="1"/>
  <c r="AU115" i="55"/>
  <c r="AV115" i="55" s="1"/>
  <c r="AU114" i="55"/>
  <c r="AV114" i="55" s="1"/>
  <c r="AU113" i="55"/>
  <c r="AV113" i="55" s="1"/>
  <c r="AU112" i="55"/>
  <c r="AV112" i="55" s="1"/>
  <c r="AU111" i="55"/>
  <c r="AV111" i="55" s="1"/>
  <c r="AU110" i="55"/>
  <c r="AV110" i="55" s="1"/>
  <c r="AU109" i="55"/>
  <c r="AV109" i="55" s="1"/>
  <c r="AU108" i="55"/>
  <c r="AV108" i="55" s="1"/>
  <c r="AU107" i="55"/>
  <c r="AV107" i="55" s="1"/>
  <c r="AU106" i="55"/>
  <c r="AV106" i="55" s="1"/>
  <c r="AU105" i="55"/>
  <c r="AV105" i="55" s="1"/>
  <c r="AU104" i="55"/>
  <c r="AV104" i="55" s="1"/>
  <c r="AU103" i="55"/>
  <c r="AV103" i="55" s="1"/>
  <c r="AU102" i="55"/>
  <c r="AV102" i="55" s="1"/>
  <c r="AU101" i="55"/>
  <c r="AV101" i="55" s="1"/>
  <c r="AU100" i="55"/>
  <c r="AV100" i="55" s="1"/>
  <c r="AU99" i="55"/>
  <c r="AV99" i="55" s="1"/>
  <c r="AU98" i="55"/>
  <c r="AV98" i="55" s="1"/>
  <c r="AU97" i="55"/>
  <c r="AV97" i="55" s="1"/>
  <c r="AU96" i="55"/>
  <c r="AV96" i="55" s="1"/>
  <c r="AU95" i="55"/>
  <c r="AV95" i="55" s="1"/>
  <c r="AU94" i="55"/>
  <c r="AV94" i="55" s="1"/>
  <c r="AU93" i="55"/>
  <c r="AV93" i="55" s="1"/>
  <c r="AU92" i="55"/>
  <c r="AV92" i="55" s="1"/>
  <c r="AU91" i="55"/>
  <c r="AV91" i="55" s="1"/>
  <c r="AU90" i="55"/>
  <c r="AV90" i="55" s="1"/>
  <c r="AU89" i="55"/>
  <c r="AV89" i="55" s="1"/>
  <c r="AU88" i="55"/>
  <c r="AV88" i="55" s="1"/>
  <c r="AU87" i="55"/>
  <c r="AV87" i="55" s="1"/>
  <c r="AU86" i="55"/>
  <c r="AV86" i="55" s="1"/>
  <c r="AU85" i="55"/>
  <c r="AV85" i="55" s="1"/>
  <c r="AU84" i="55"/>
  <c r="AV84" i="55" s="1"/>
  <c r="AU83" i="55"/>
  <c r="AV83" i="55" s="1"/>
  <c r="AU82" i="55"/>
  <c r="AV82" i="55" s="1"/>
  <c r="AU81" i="55"/>
  <c r="AV81" i="55" s="1"/>
  <c r="AU80" i="55"/>
  <c r="AV80" i="55" s="1"/>
  <c r="AU79" i="55"/>
  <c r="AV79" i="55" s="1"/>
  <c r="AU78" i="55"/>
  <c r="AV78" i="55" s="1"/>
  <c r="AU77" i="55"/>
  <c r="AV77" i="55" s="1"/>
  <c r="AU76" i="55"/>
  <c r="AV76" i="55" s="1"/>
  <c r="AU75" i="55"/>
  <c r="AV75" i="55" s="1"/>
  <c r="AU74" i="55"/>
  <c r="AV74" i="55" s="1"/>
  <c r="AU73" i="55"/>
  <c r="AV73" i="55" s="1"/>
  <c r="AU72" i="55"/>
  <c r="AV72" i="55" s="1"/>
  <c r="AU71" i="55"/>
  <c r="AV71" i="55" s="1"/>
  <c r="AU70" i="55"/>
  <c r="AV70" i="55" s="1"/>
  <c r="AU69" i="55"/>
  <c r="AV69" i="55" s="1"/>
  <c r="AU68" i="55"/>
  <c r="AV68" i="55" s="1"/>
  <c r="AU67" i="55"/>
  <c r="AV67" i="55" s="1"/>
  <c r="AU66" i="55"/>
  <c r="AV66" i="55" s="1"/>
  <c r="AU65" i="55"/>
  <c r="AV65" i="55" s="1"/>
  <c r="AU64" i="55"/>
  <c r="AV64" i="55" s="1"/>
  <c r="AU63" i="55"/>
  <c r="AV63" i="55" s="1"/>
  <c r="AU62" i="55"/>
  <c r="AV62" i="55" s="1"/>
  <c r="AU61" i="55"/>
  <c r="AV61" i="55" s="1"/>
  <c r="AU60" i="55"/>
  <c r="AV60" i="55" s="1"/>
  <c r="AU59" i="55"/>
  <c r="AV59" i="55" s="1"/>
  <c r="AU58" i="55"/>
  <c r="AV58" i="55" s="1"/>
  <c r="AU57" i="55"/>
  <c r="AV57" i="55" s="1"/>
  <c r="AU56" i="55"/>
  <c r="AV56" i="55" s="1"/>
  <c r="AU55" i="55"/>
  <c r="AV55" i="55" s="1"/>
  <c r="AU54" i="55"/>
  <c r="AV54" i="55" s="1"/>
  <c r="AU53" i="55"/>
  <c r="AV53" i="55" s="1"/>
  <c r="AU52" i="55"/>
  <c r="AV52" i="55" s="1"/>
  <c r="AU51" i="55"/>
  <c r="AV51" i="55" s="1"/>
  <c r="AU50" i="55"/>
  <c r="AV50" i="55" s="1"/>
  <c r="AU49" i="55"/>
  <c r="AV49" i="55" s="1"/>
  <c r="AU48" i="55"/>
  <c r="AV48" i="55" s="1"/>
  <c r="AU47" i="55"/>
  <c r="AV47" i="55" s="1"/>
  <c r="AU46" i="55"/>
  <c r="AV46" i="55" s="1"/>
  <c r="AU45" i="55"/>
  <c r="AV45" i="55" s="1"/>
  <c r="AU44" i="55"/>
  <c r="AV44" i="55" s="1"/>
  <c r="AU43" i="55"/>
  <c r="AV43" i="55" s="1"/>
  <c r="AU42" i="55"/>
  <c r="AV42" i="55" s="1"/>
  <c r="AU41" i="55"/>
  <c r="AV41" i="55" s="1"/>
  <c r="AU40" i="55"/>
  <c r="AV40" i="55" s="1"/>
  <c r="AU39" i="55"/>
  <c r="AV39" i="55" s="1"/>
  <c r="AU38" i="55"/>
  <c r="AV38" i="55" s="1"/>
  <c r="AU37" i="55"/>
  <c r="AV37" i="55" s="1"/>
  <c r="AU36" i="55"/>
  <c r="AV36" i="55" s="1"/>
  <c r="AU35" i="55"/>
  <c r="AV35" i="55" s="1"/>
  <c r="AU34" i="55"/>
  <c r="AV34" i="55" s="1"/>
  <c r="AU33" i="55"/>
  <c r="AV33" i="55" s="1"/>
  <c r="AU32" i="55"/>
  <c r="AV32" i="55" s="1"/>
  <c r="AU31" i="55"/>
  <c r="AV31" i="55" s="1"/>
  <c r="AU30" i="55"/>
  <c r="AV30" i="55" s="1"/>
  <c r="AU29" i="55"/>
  <c r="AV29" i="55" s="1"/>
  <c r="AU28" i="55"/>
  <c r="AV28" i="55" s="1"/>
  <c r="AU27" i="55"/>
  <c r="AV27" i="55" s="1"/>
  <c r="AU26" i="55"/>
  <c r="AV26" i="55" s="1"/>
  <c r="AU25" i="55"/>
  <c r="AV25" i="55" s="1"/>
  <c r="AU24" i="55"/>
  <c r="AV24" i="55" s="1"/>
  <c r="AU23" i="55"/>
  <c r="AV23" i="55" s="1"/>
  <c r="AU22" i="55"/>
  <c r="AV22" i="55" s="1"/>
  <c r="AU21" i="55"/>
  <c r="AV21" i="55" s="1"/>
  <c r="AU20" i="55"/>
  <c r="AV20" i="55" s="1"/>
  <c r="AU19" i="55"/>
  <c r="AV19" i="55" s="1"/>
  <c r="AU18" i="55"/>
  <c r="AV18" i="55" s="1"/>
  <c r="AU17" i="55"/>
  <c r="AV17" i="55" s="1"/>
  <c r="AU16" i="55"/>
  <c r="AV16" i="55" s="1"/>
  <c r="AU15" i="55"/>
  <c r="AV15" i="55" s="1"/>
  <c r="AU14" i="55"/>
  <c r="AV14" i="55" s="1"/>
  <c r="AU13" i="55"/>
  <c r="AV13" i="55" s="1"/>
  <c r="AU12" i="55"/>
  <c r="AV12" i="55" s="1"/>
  <c r="AU11" i="55"/>
  <c r="AV11" i="55" s="1"/>
  <c r="AU10" i="55"/>
  <c r="AV10" i="55" s="1"/>
  <c r="AU9" i="55"/>
  <c r="AV9" i="55" s="1"/>
  <c r="AU8" i="55"/>
  <c r="AV8" i="55" s="1"/>
  <c r="AU7" i="55"/>
  <c r="AV7" i="55" s="1"/>
  <c r="AU6" i="55"/>
  <c r="AV6" i="55" s="1"/>
  <c r="AU5" i="55"/>
  <c r="AV5" i="55" s="1"/>
  <c r="AZ130" i="55"/>
  <c r="BA130" i="55" s="1"/>
  <c r="AZ129" i="55"/>
  <c r="AZ128" i="55"/>
  <c r="AZ127" i="55"/>
  <c r="BA127" i="55" s="1"/>
  <c r="AZ126" i="55"/>
  <c r="BA126" i="55" s="1"/>
  <c r="AZ125" i="55"/>
  <c r="AZ124" i="55"/>
  <c r="AZ123" i="55"/>
  <c r="BA123" i="55" s="1"/>
  <c r="AZ122" i="55"/>
  <c r="BA122" i="55" s="1"/>
  <c r="AZ121" i="55"/>
  <c r="AZ120" i="55"/>
  <c r="AZ119" i="55"/>
  <c r="BA119" i="55" s="1"/>
  <c r="AZ118" i="55"/>
  <c r="BA118" i="55" s="1"/>
  <c r="AZ117" i="55"/>
  <c r="AZ116" i="55"/>
  <c r="AZ115" i="55"/>
  <c r="BA115" i="55" s="1"/>
  <c r="AZ114" i="55"/>
  <c r="BA114" i="55" s="1"/>
  <c r="AZ113" i="55"/>
  <c r="AZ112" i="55"/>
  <c r="AZ111" i="55"/>
  <c r="BA111" i="55" s="1"/>
  <c r="AZ110" i="55"/>
  <c r="BA110" i="55" s="1"/>
  <c r="AZ109" i="55"/>
  <c r="AZ108" i="55"/>
  <c r="AZ107" i="55"/>
  <c r="BA107" i="55" s="1"/>
  <c r="AZ106" i="55"/>
  <c r="BA106" i="55" s="1"/>
  <c r="AZ105" i="55"/>
  <c r="AZ104" i="55"/>
  <c r="AZ103" i="55"/>
  <c r="BA103" i="55" s="1"/>
  <c r="AZ102" i="55"/>
  <c r="BA102" i="55" s="1"/>
  <c r="AZ101" i="55"/>
  <c r="AZ100" i="55"/>
  <c r="AZ99" i="55"/>
  <c r="BA99" i="55" s="1"/>
  <c r="AZ98" i="55"/>
  <c r="BA98" i="55" s="1"/>
  <c r="AZ97" i="55"/>
  <c r="AZ96" i="55"/>
  <c r="AZ95" i="55"/>
  <c r="BA95" i="55" s="1"/>
  <c r="AZ94" i="55"/>
  <c r="BA94" i="55" s="1"/>
  <c r="AZ93" i="55"/>
  <c r="AZ92" i="55"/>
  <c r="AZ91" i="55"/>
  <c r="BA91" i="55" s="1"/>
  <c r="AZ90" i="55"/>
  <c r="BA90" i="55" s="1"/>
  <c r="AZ89" i="55"/>
  <c r="AZ88" i="55"/>
  <c r="AZ87" i="55"/>
  <c r="BA87" i="55" s="1"/>
  <c r="AZ86" i="55"/>
  <c r="BA86" i="55" s="1"/>
  <c r="AZ85" i="55"/>
  <c r="AZ84" i="55"/>
  <c r="AZ83" i="55"/>
  <c r="BA83" i="55" s="1"/>
  <c r="AZ82" i="55"/>
  <c r="BA82" i="55" s="1"/>
  <c r="AZ81" i="55"/>
  <c r="AZ80" i="55"/>
  <c r="AZ79" i="55"/>
  <c r="BA79" i="55" s="1"/>
  <c r="AZ78" i="55"/>
  <c r="BA78" i="55" s="1"/>
  <c r="AZ77" i="55"/>
  <c r="AZ76" i="55"/>
  <c r="AZ75" i="55"/>
  <c r="BA75" i="55" s="1"/>
  <c r="AZ74" i="55"/>
  <c r="BA74" i="55" s="1"/>
  <c r="AZ73" i="55"/>
  <c r="AZ72" i="55"/>
  <c r="AZ71" i="55"/>
  <c r="BA71" i="55" s="1"/>
  <c r="AZ70" i="55"/>
  <c r="BA70" i="55" s="1"/>
  <c r="AZ69" i="55"/>
  <c r="AZ68" i="55"/>
  <c r="AZ67" i="55"/>
  <c r="BA67" i="55" s="1"/>
  <c r="AZ66" i="55"/>
  <c r="BA66" i="55" s="1"/>
  <c r="AZ65" i="55"/>
  <c r="AZ64" i="55"/>
  <c r="AZ63" i="55"/>
  <c r="BA63" i="55" s="1"/>
  <c r="AZ62" i="55"/>
  <c r="BA62" i="55" s="1"/>
  <c r="AZ61" i="55"/>
  <c r="AZ60" i="55"/>
  <c r="AZ59" i="55"/>
  <c r="BA59" i="55" s="1"/>
  <c r="AZ58" i="55"/>
  <c r="BA58" i="55" s="1"/>
  <c r="AZ57" i="55"/>
  <c r="AZ56" i="55"/>
  <c r="AZ55" i="55"/>
  <c r="BA55" i="55" s="1"/>
  <c r="AZ54" i="55"/>
  <c r="BA54" i="55" s="1"/>
  <c r="AZ53" i="55"/>
  <c r="AZ52" i="55"/>
  <c r="AZ51" i="55"/>
  <c r="BA51" i="55" s="1"/>
  <c r="AZ50" i="55"/>
  <c r="BA50" i="55" s="1"/>
  <c r="AZ49" i="55"/>
  <c r="AZ48" i="55"/>
  <c r="AZ47" i="55"/>
  <c r="BA47" i="55" s="1"/>
  <c r="AZ46" i="55"/>
  <c r="BA46" i="55" s="1"/>
  <c r="AZ45" i="55"/>
  <c r="AZ44" i="55"/>
  <c r="AZ43" i="55"/>
  <c r="BA43" i="55" s="1"/>
  <c r="AZ42" i="55"/>
  <c r="BA42" i="55" s="1"/>
  <c r="AZ41" i="55"/>
  <c r="AZ40" i="55"/>
  <c r="AZ39" i="55"/>
  <c r="BA39" i="55" s="1"/>
  <c r="AZ38" i="55"/>
  <c r="BA38" i="55" s="1"/>
  <c r="AZ37" i="55"/>
  <c r="AZ36" i="55"/>
  <c r="AZ35" i="55"/>
  <c r="BA35" i="55" s="1"/>
  <c r="AZ34" i="55"/>
  <c r="BA34" i="55" s="1"/>
  <c r="AZ33" i="55"/>
  <c r="AZ32" i="55"/>
  <c r="AZ31" i="55"/>
  <c r="BA31" i="55" s="1"/>
  <c r="AZ30" i="55"/>
  <c r="BA30" i="55" s="1"/>
  <c r="AZ29" i="55"/>
  <c r="AZ28" i="55"/>
  <c r="AZ27" i="55"/>
  <c r="BA27" i="55" s="1"/>
  <c r="AZ26" i="55"/>
  <c r="BA26" i="55" s="1"/>
  <c r="AZ25" i="55"/>
  <c r="AZ24" i="55"/>
  <c r="AZ23" i="55"/>
  <c r="BA23" i="55" s="1"/>
  <c r="AZ22" i="55"/>
  <c r="BA22" i="55" s="1"/>
  <c r="AZ21" i="55"/>
  <c r="AZ20" i="55"/>
  <c r="AZ19" i="55"/>
  <c r="BA19" i="55" s="1"/>
  <c r="AZ18" i="55"/>
  <c r="BA18" i="55" s="1"/>
  <c r="AZ17" i="55"/>
  <c r="AZ16" i="55"/>
  <c r="AZ15" i="55"/>
  <c r="BA15" i="55" s="1"/>
  <c r="AZ14" i="55"/>
  <c r="BA14" i="55" s="1"/>
  <c r="AZ13" i="55"/>
  <c r="AZ12" i="55"/>
  <c r="AZ11" i="55"/>
  <c r="BA11" i="55" s="1"/>
  <c r="AZ10" i="55"/>
  <c r="BA10" i="55" s="1"/>
  <c r="AZ9" i="55"/>
  <c r="AZ8" i="55"/>
  <c r="AZ7" i="55"/>
  <c r="BA7" i="55" s="1"/>
  <c r="AZ6" i="55"/>
  <c r="BA6" i="55" s="1"/>
  <c r="AZ5" i="55"/>
  <c r="CI130" i="55"/>
  <c r="CJ130" i="55" s="1"/>
  <c r="CI129" i="55"/>
  <c r="CJ129" i="55" s="1"/>
  <c r="CI128" i="55"/>
  <c r="CJ128" i="55" s="1"/>
  <c r="CI127" i="55"/>
  <c r="CJ127" i="55" s="1"/>
  <c r="CI126" i="55"/>
  <c r="CJ126" i="55" s="1"/>
  <c r="CI125" i="55"/>
  <c r="CJ125" i="55" s="1"/>
  <c r="CI124" i="55"/>
  <c r="CJ124" i="55" s="1"/>
  <c r="CI123" i="55"/>
  <c r="CJ123" i="55" s="1"/>
  <c r="CI122" i="55"/>
  <c r="CJ122" i="55" s="1"/>
  <c r="CI121" i="55"/>
  <c r="CJ121" i="55" s="1"/>
  <c r="CI120" i="55"/>
  <c r="CJ120" i="55" s="1"/>
  <c r="CI119" i="55"/>
  <c r="CJ119" i="55" s="1"/>
  <c r="CI118" i="55"/>
  <c r="CJ118" i="55" s="1"/>
  <c r="CI117" i="55"/>
  <c r="CJ117" i="55" s="1"/>
  <c r="CI116" i="55"/>
  <c r="CJ116" i="55" s="1"/>
  <c r="CI115" i="55"/>
  <c r="CJ115" i="55" s="1"/>
  <c r="CI114" i="55"/>
  <c r="CJ114" i="55" s="1"/>
  <c r="CI113" i="55"/>
  <c r="CJ113" i="55" s="1"/>
  <c r="CI112" i="55"/>
  <c r="CJ112" i="55" s="1"/>
  <c r="CI111" i="55"/>
  <c r="CJ111" i="55" s="1"/>
  <c r="CI110" i="55"/>
  <c r="CJ110" i="55" s="1"/>
  <c r="CI109" i="55"/>
  <c r="CJ109" i="55" s="1"/>
  <c r="CI108" i="55"/>
  <c r="CJ108" i="55" s="1"/>
  <c r="CI107" i="55"/>
  <c r="CJ107" i="55" s="1"/>
  <c r="CI106" i="55"/>
  <c r="CJ106" i="55" s="1"/>
  <c r="CI105" i="55"/>
  <c r="CJ105" i="55" s="1"/>
  <c r="CI104" i="55"/>
  <c r="CJ104" i="55" s="1"/>
  <c r="CI103" i="55"/>
  <c r="CJ103" i="55" s="1"/>
  <c r="CI102" i="55"/>
  <c r="CJ102" i="55" s="1"/>
  <c r="CI101" i="55"/>
  <c r="CJ101" i="55" s="1"/>
  <c r="CI100" i="55"/>
  <c r="CJ100" i="55" s="1"/>
  <c r="CI99" i="55"/>
  <c r="CJ99" i="55" s="1"/>
  <c r="CI98" i="55"/>
  <c r="CJ98" i="55" s="1"/>
  <c r="CI97" i="55"/>
  <c r="CJ97" i="55" s="1"/>
  <c r="CI96" i="55"/>
  <c r="CJ96" i="55" s="1"/>
  <c r="CI95" i="55"/>
  <c r="CJ95" i="55" s="1"/>
  <c r="CI94" i="55"/>
  <c r="CJ94" i="55" s="1"/>
  <c r="CI93" i="55"/>
  <c r="CJ93" i="55" s="1"/>
  <c r="CI92" i="55"/>
  <c r="CJ92" i="55" s="1"/>
  <c r="CI91" i="55"/>
  <c r="CJ91" i="55" s="1"/>
  <c r="CI90" i="55"/>
  <c r="CJ90" i="55" s="1"/>
  <c r="CI89" i="55"/>
  <c r="CJ89" i="55" s="1"/>
  <c r="CI88" i="55"/>
  <c r="CJ88" i="55" s="1"/>
  <c r="CI87" i="55"/>
  <c r="CJ87" i="55" s="1"/>
  <c r="CI86" i="55"/>
  <c r="CJ86" i="55" s="1"/>
  <c r="CI85" i="55"/>
  <c r="CJ85" i="55" s="1"/>
  <c r="CI84" i="55"/>
  <c r="CJ84" i="55" s="1"/>
  <c r="CI83" i="55"/>
  <c r="CJ83" i="55" s="1"/>
  <c r="CI82" i="55"/>
  <c r="CJ82" i="55" s="1"/>
  <c r="CI81" i="55"/>
  <c r="CJ81" i="55" s="1"/>
  <c r="CI80" i="55"/>
  <c r="CJ80" i="55" s="1"/>
  <c r="CI79" i="55"/>
  <c r="CJ79" i="55" s="1"/>
  <c r="CI78" i="55"/>
  <c r="CJ78" i="55" s="1"/>
  <c r="CI77" i="55"/>
  <c r="CJ77" i="55" s="1"/>
  <c r="CI76" i="55"/>
  <c r="CJ76" i="55" s="1"/>
  <c r="CI75" i="55"/>
  <c r="CJ75" i="55" s="1"/>
  <c r="CI74" i="55"/>
  <c r="CJ74" i="55" s="1"/>
  <c r="CI73" i="55"/>
  <c r="CJ73" i="55" s="1"/>
  <c r="CI72" i="55"/>
  <c r="CJ72" i="55" s="1"/>
  <c r="CI71" i="55"/>
  <c r="CJ71" i="55" s="1"/>
  <c r="CI70" i="55"/>
  <c r="CJ70" i="55" s="1"/>
  <c r="CI69" i="55"/>
  <c r="CJ69" i="55" s="1"/>
  <c r="CI68" i="55"/>
  <c r="CJ68" i="55" s="1"/>
  <c r="CI67" i="55"/>
  <c r="CJ67" i="55" s="1"/>
  <c r="CI66" i="55"/>
  <c r="CJ66" i="55" s="1"/>
  <c r="CI65" i="55"/>
  <c r="CJ65" i="55" s="1"/>
  <c r="CI64" i="55"/>
  <c r="CJ64" i="55" s="1"/>
  <c r="CI63" i="55"/>
  <c r="CJ63" i="55" s="1"/>
  <c r="CI62" i="55"/>
  <c r="CJ62" i="55" s="1"/>
  <c r="CI61" i="55"/>
  <c r="CJ61" i="55" s="1"/>
  <c r="CI60" i="55"/>
  <c r="CJ60" i="55" s="1"/>
  <c r="CI59" i="55"/>
  <c r="CJ59" i="55" s="1"/>
  <c r="CI58" i="55"/>
  <c r="CJ58" i="55" s="1"/>
  <c r="CI57" i="55"/>
  <c r="CJ57" i="55" s="1"/>
  <c r="CI56" i="55"/>
  <c r="CJ56" i="55" s="1"/>
  <c r="CI55" i="55"/>
  <c r="CJ55" i="55" s="1"/>
  <c r="CI54" i="55"/>
  <c r="CJ54" i="55" s="1"/>
  <c r="CI53" i="55"/>
  <c r="CJ53" i="55" s="1"/>
  <c r="CI52" i="55"/>
  <c r="CJ52" i="55" s="1"/>
  <c r="CI51" i="55"/>
  <c r="CJ51" i="55" s="1"/>
  <c r="CI50" i="55"/>
  <c r="CJ50" i="55" s="1"/>
  <c r="CI49" i="55"/>
  <c r="CJ49" i="55" s="1"/>
  <c r="CI48" i="55"/>
  <c r="CJ48" i="55" s="1"/>
  <c r="CI47" i="55"/>
  <c r="CJ47" i="55" s="1"/>
  <c r="CI46" i="55"/>
  <c r="CJ46" i="55" s="1"/>
  <c r="CI45" i="55"/>
  <c r="CJ45" i="55" s="1"/>
  <c r="CI44" i="55"/>
  <c r="CJ44" i="55" s="1"/>
  <c r="CI43" i="55"/>
  <c r="CJ43" i="55" s="1"/>
  <c r="CI42" i="55"/>
  <c r="CJ42" i="55" s="1"/>
  <c r="CI41" i="55"/>
  <c r="CJ41" i="55" s="1"/>
  <c r="CI40" i="55"/>
  <c r="CJ40" i="55" s="1"/>
  <c r="CI39" i="55"/>
  <c r="CJ39" i="55" s="1"/>
  <c r="CI38" i="55"/>
  <c r="CJ38" i="55" s="1"/>
  <c r="CI37" i="55"/>
  <c r="CJ37" i="55" s="1"/>
  <c r="CI36" i="55"/>
  <c r="CJ36" i="55" s="1"/>
  <c r="CI35" i="55"/>
  <c r="CJ35" i="55" s="1"/>
  <c r="CI34" i="55"/>
  <c r="CJ34" i="55" s="1"/>
  <c r="CI33" i="55"/>
  <c r="CJ33" i="55" s="1"/>
  <c r="CI32" i="55"/>
  <c r="CJ32" i="55" s="1"/>
  <c r="CI31" i="55"/>
  <c r="CJ31" i="55" s="1"/>
  <c r="CI30" i="55"/>
  <c r="CJ30" i="55" s="1"/>
  <c r="CI29" i="55"/>
  <c r="CJ29" i="55" s="1"/>
  <c r="CI28" i="55"/>
  <c r="CJ28" i="55" s="1"/>
  <c r="CI27" i="55"/>
  <c r="CJ27" i="55" s="1"/>
  <c r="CI26" i="55"/>
  <c r="CJ26" i="55" s="1"/>
  <c r="CI25" i="55"/>
  <c r="CJ25" i="55" s="1"/>
  <c r="CI24" i="55"/>
  <c r="CJ24" i="55" s="1"/>
  <c r="CI23" i="55"/>
  <c r="CJ23" i="55" s="1"/>
  <c r="CI22" i="55"/>
  <c r="CJ22" i="55" s="1"/>
  <c r="CI21" i="55"/>
  <c r="CJ21" i="55" s="1"/>
  <c r="CI20" i="55"/>
  <c r="CJ20" i="55" s="1"/>
  <c r="CI19" i="55"/>
  <c r="CJ19" i="55" s="1"/>
  <c r="CI18" i="55"/>
  <c r="CJ18" i="55" s="1"/>
  <c r="CI17" i="55"/>
  <c r="CJ17" i="55" s="1"/>
  <c r="CI16" i="55"/>
  <c r="CJ16" i="55" s="1"/>
  <c r="CI15" i="55"/>
  <c r="CJ15" i="55" s="1"/>
  <c r="CI14" i="55"/>
  <c r="CJ14" i="55" s="1"/>
  <c r="CI13" i="55"/>
  <c r="CJ13" i="55" s="1"/>
  <c r="CI12" i="55"/>
  <c r="CJ12" i="55" s="1"/>
  <c r="CI11" i="55"/>
  <c r="CJ11" i="55" s="1"/>
  <c r="CI10" i="55"/>
  <c r="CJ10" i="55" s="1"/>
  <c r="CI9" i="55"/>
  <c r="CJ9" i="55" s="1"/>
  <c r="CI8" i="55"/>
  <c r="CJ8" i="55" s="1"/>
  <c r="CI7" i="55"/>
  <c r="CJ7" i="55" s="1"/>
  <c r="CI6" i="55"/>
  <c r="CJ6" i="55" s="1"/>
  <c r="CI5" i="55"/>
  <c r="CJ5" i="55" s="1"/>
  <c r="AK130" i="55"/>
  <c r="AL130" i="55" s="1"/>
  <c r="AK129" i="55"/>
  <c r="AK128" i="55"/>
  <c r="AK127" i="55"/>
  <c r="AL127" i="55" s="1"/>
  <c r="AK126" i="55"/>
  <c r="AL126" i="55" s="1"/>
  <c r="AK125" i="55"/>
  <c r="AK124" i="55"/>
  <c r="AK123" i="55"/>
  <c r="AL123" i="55" s="1"/>
  <c r="AK122" i="55"/>
  <c r="AL122" i="55" s="1"/>
  <c r="AK121" i="55"/>
  <c r="AK120" i="55"/>
  <c r="AK119" i="55"/>
  <c r="AL119" i="55" s="1"/>
  <c r="AK118" i="55"/>
  <c r="AL118" i="55" s="1"/>
  <c r="AK117" i="55"/>
  <c r="AK116" i="55"/>
  <c r="AK115" i="55"/>
  <c r="AL115" i="55" s="1"/>
  <c r="AK114" i="55"/>
  <c r="AL114" i="55" s="1"/>
  <c r="AK113" i="55"/>
  <c r="AK112" i="55"/>
  <c r="AK111" i="55"/>
  <c r="AL111" i="55" s="1"/>
  <c r="AK110" i="55"/>
  <c r="AL110" i="55" s="1"/>
  <c r="AK109" i="55"/>
  <c r="AK108" i="55"/>
  <c r="AK107" i="55"/>
  <c r="AL107" i="55" s="1"/>
  <c r="AK106" i="55"/>
  <c r="AL106" i="55" s="1"/>
  <c r="AK105" i="55"/>
  <c r="AK104" i="55"/>
  <c r="AK103" i="55"/>
  <c r="AL103" i="55" s="1"/>
  <c r="AK102" i="55"/>
  <c r="AL102" i="55" s="1"/>
  <c r="AK101" i="55"/>
  <c r="AK100" i="55"/>
  <c r="AK99" i="55"/>
  <c r="AL99" i="55" s="1"/>
  <c r="AK98" i="55"/>
  <c r="AL98" i="55" s="1"/>
  <c r="AK97" i="55"/>
  <c r="AK96" i="55"/>
  <c r="AK95" i="55"/>
  <c r="AL95" i="55" s="1"/>
  <c r="AK94" i="55"/>
  <c r="AL94" i="55" s="1"/>
  <c r="AK93" i="55"/>
  <c r="AK92" i="55"/>
  <c r="AK91" i="55"/>
  <c r="AL91" i="55" s="1"/>
  <c r="AK90" i="55"/>
  <c r="AL90" i="55" s="1"/>
  <c r="AK89" i="55"/>
  <c r="AK88" i="55"/>
  <c r="AK87" i="55"/>
  <c r="AL87" i="55" s="1"/>
  <c r="AK86" i="55"/>
  <c r="AL86" i="55" s="1"/>
  <c r="AK85" i="55"/>
  <c r="AK84" i="55"/>
  <c r="AK83" i="55"/>
  <c r="AL83" i="55" s="1"/>
  <c r="AK82" i="55"/>
  <c r="AL82" i="55" s="1"/>
  <c r="AK81" i="55"/>
  <c r="AK80" i="55"/>
  <c r="AK79" i="55"/>
  <c r="AL79" i="55" s="1"/>
  <c r="AK78" i="55"/>
  <c r="AL78" i="55" s="1"/>
  <c r="AK77" i="55"/>
  <c r="AK76" i="55"/>
  <c r="AK75" i="55"/>
  <c r="AL75" i="55" s="1"/>
  <c r="AK74" i="55"/>
  <c r="AL74" i="55" s="1"/>
  <c r="AK73" i="55"/>
  <c r="AK72" i="55"/>
  <c r="AK71" i="55"/>
  <c r="AL71" i="55" s="1"/>
  <c r="AK70" i="55"/>
  <c r="AL70" i="55" s="1"/>
  <c r="AK69" i="55"/>
  <c r="AK68" i="55"/>
  <c r="AK67" i="55"/>
  <c r="AL67" i="55" s="1"/>
  <c r="AK66" i="55"/>
  <c r="AL66" i="55" s="1"/>
  <c r="AK65" i="55"/>
  <c r="AK64" i="55"/>
  <c r="AK63" i="55"/>
  <c r="AL63" i="55" s="1"/>
  <c r="AK62" i="55"/>
  <c r="AL62" i="55" s="1"/>
  <c r="AK61" i="55"/>
  <c r="AK60" i="55"/>
  <c r="AK59" i="55"/>
  <c r="AL59" i="55" s="1"/>
  <c r="AK58" i="55"/>
  <c r="AL58" i="55" s="1"/>
  <c r="AK57" i="55"/>
  <c r="AK56" i="55"/>
  <c r="AK55" i="55"/>
  <c r="AL55" i="55" s="1"/>
  <c r="AK54" i="55"/>
  <c r="AL54" i="55" s="1"/>
  <c r="AK53" i="55"/>
  <c r="AK52" i="55"/>
  <c r="AK51" i="55"/>
  <c r="AL51" i="55" s="1"/>
  <c r="AK50" i="55"/>
  <c r="AL50" i="55" s="1"/>
  <c r="AK49" i="55"/>
  <c r="AK48" i="55"/>
  <c r="AK47" i="55"/>
  <c r="AL47" i="55" s="1"/>
  <c r="AK46" i="55"/>
  <c r="AL46" i="55" s="1"/>
  <c r="AK45" i="55"/>
  <c r="AK44" i="55"/>
  <c r="AK43" i="55"/>
  <c r="AL43" i="55" s="1"/>
  <c r="AK42" i="55"/>
  <c r="AL42" i="55" s="1"/>
  <c r="AK41" i="55"/>
  <c r="AK40" i="55"/>
  <c r="AK39" i="55"/>
  <c r="AL39" i="55" s="1"/>
  <c r="AK38" i="55"/>
  <c r="AL38" i="55" s="1"/>
  <c r="AK37" i="55"/>
  <c r="AK36" i="55"/>
  <c r="AK35" i="55"/>
  <c r="AL35" i="55" s="1"/>
  <c r="AK34" i="55"/>
  <c r="AL34" i="55" s="1"/>
  <c r="AK33" i="55"/>
  <c r="AK32" i="55"/>
  <c r="AK31" i="55"/>
  <c r="AL31" i="55" s="1"/>
  <c r="AK30" i="55"/>
  <c r="AL30" i="55" s="1"/>
  <c r="AK29" i="55"/>
  <c r="AK28" i="55"/>
  <c r="AK27" i="55"/>
  <c r="AL27" i="55" s="1"/>
  <c r="AK26" i="55"/>
  <c r="AL26" i="55" s="1"/>
  <c r="AK25" i="55"/>
  <c r="AK24" i="55"/>
  <c r="AK23" i="55"/>
  <c r="AL23" i="55" s="1"/>
  <c r="AK22" i="55"/>
  <c r="AL22" i="55" s="1"/>
  <c r="AK21" i="55"/>
  <c r="AK20" i="55"/>
  <c r="AK19" i="55"/>
  <c r="AL19" i="55" s="1"/>
  <c r="AK18" i="55"/>
  <c r="AL18" i="55" s="1"/>
  <c r="AK17" i="55"/>
  <c r="AK16" i="55"/>
  <c r="AK15" i="55"/>
  <c r="AL15" i="55" s="1"/>
  <c r="AK14" i="55"/>
  <c r="AL14" i="55" s="1"/>
  <c r="AK13" i="55"/>
  <c r="AK12" i="55"/>
  <c r="AK11" i="55"/>
  <c r="AL11" i="55" s="1"/>
  <c r="AK10" i="55"/>
  <c r="AL10" i="55" s="1"/>
  <c r="AK9" i="55"/>
  <c r="AK8" i="55"/>
  <c r="AK7" i="55"/>
  <c r="AL7" i="55" s="1"/>
  <c r="AK6" i="55"/>
  <c r="AL6" i="55" s="1"/>
  <c r="AK5" i="55"/>
  <c r="AP130" i="55"/>
  <c r="AQ130" i="55" s="1"/>
  <c r="AP129" i="55"/>
  <c r="AQ129" i="55" s="1"/>
  <c r="AP128" i="55"/>
  <c r="AQ128" i="55" s="1"/>
  <c r="AP127" i="55"/>
  <c r="AQ127" i="55" s="1"/>
  <c r="AP126" i="55"/>
  <c r="AQ126" i="55" s="1"/>
  <c r="AP125" i="55"/>
  <c r="AQ125" i="55" s="1"/>
  <c r="AP124" i="55"/>
  <c r="AQ124" i="55" s="1"/>
  <c r="AP123" i="55"/>
  <c r="AQ123" i="55" s="1"/>
  <c r="AP122" i="55"/>
  <c r="AQ122" i="55" s="1"/>
  <c r="AP121" i="55"/>
  <c r="AQ121" i="55" s="1"/>
  <c r="AP120" i="55"/>
  <c r="AQ120" i="55" s="1"/>
  <c r="AP119" i="55"/>
  <c r="AQ119" i="55" s="1"/>
  <c r="AP118" i="55"/>
  <c r="AQ118" i="55" s="1"/>
  <c r="AP117" i="55"/>
  <c r="AQ117" i="55" s="1"/>
  <c r="AP116" i="55"/>
  <c r="AQ116" i="55" s="1"/>
  <c r="AP115" i="55"/>
  <c r="AQ115" i="55" s="1"/>
  <c r="AP114" i="55"/>
  <c r="AQ114" i="55" s="1"/>
  <c r="AP113" i="55"/>
  <c r="AQ113" i="55" s="1"/>
  <c r="AP112" i="55"/>
  <c r="AQ112" i="55" s="1"/>
  <c r="AP111" i="55"/>
  <c r="AQ111" i="55" s="1"/>
  <c r="AP110" i="55"/>
  <c r="AQ110" i="55" s="1"/>
  <c r="AP109" i="55"/>
  <c r="AQ109" i="55" s="1"/>
  <c r="AP108" i="55"/>
  <c r="AQ108" i="55" s="1"/>
  <c r="AP107" i="55"/>
  <c r="AQ107" i="55" s="1"/>
  <c r="AP106" i="55"/>
  <c r="AQ106" i="55" s="1"/>
  <c r="AP105" i="55"/>
  <c r="AQ105" i="55" s="1"/>
  <c r="AP104" i="55"/>
  <c r="AQ104" i="55" s="1"/>
  <c r="AP103" i="55"/>
  <c r="AQ103" i="55" s="1"/>
  <c r="AP102" i="55"/>
  <c r="AQ102" i="55" s="1"/>
  <c r="AP101" i="55"/>
  <c r="AQ101" i="55" s="1"/>
  <c r="AP100" i="55"/>
  <c r="AQ100" i="55" s="1"/>
  <c r="AP99" i="55"/>
  <c r="AQ99" i="55" s="1"/>
  <c r="AP98" i="55"/>
  <c r="AQ98" i="55" s="1"/>
  <c r="AP97" i="55"/>
  <c r="AQ97" i="55" s="1"/>
  <c r="AP96" i="55"/>
  <c r="AQ96" i="55" s="1"/>
  <c r="AP95" i="55"/>
  <c r="AQ95" i="55" s="1"/>
  <c r="AP94" i="55"/>
  <c r="AQ94" i="55" s="1"/>
  <c r="AP93" i="55"/>
  <c r="AQ93" i="55" s="1"/>
  <c r="AP92" i="55"/>
  <c r="AQ92" i="55" s="1"/>
  <c r="AP91" i="55"/>
  <c r="AQ91" i="55" s="1"/>
  <c r="AP90" i="55"/>
  <c r="AQ90" i="55" s="1"/>
  <c r="AP89" i="55"/>
  <c r="AQ89" i="55" s="1"/>
  <c r="AP88" i="55"/>
  <c r="AQ88" i="55" s="1"/>
  <c r="AP87" i="55"/>
  <c r="AQ87" i="55" s="1"/>
  <c r="AP86" i="55"/>
  <c r="AQ86" i="55" s="1"/>
  <c r="AP85" i="55"/>
  <c r="AQ85" i="55" s="1"/>
  <c r="AP84" i="55"/>
  <c r="AQ84" i="55" s="1"/>
  <c r="AP83" i="55"/>
  <c r="AQ83" i="55" s="1"/>
  <c r="AP82" i="55"/>
  <c r="AQ82" i="55" s="1"/>
  <c r="AP81" i="55"/>
  <c r="AQ81" i="55" s="1"/>
  <c r="AP80" i="55"/>
  <c r="AQ80" i="55" s="1"/>
  <c r="AP79" i="55"/>
  <c r="AQ79" i="55" s="1"/>
  <c r="AP78" i="55"/>
  <c r="AQ78" i="55" s="1"/>
  <c r="AP77" i="55"/>
  <c r="AQ77" i="55" s="1"/>
  <c r="AP76" i="55"/>
  <c r="AQ76" i="55" s="1"/>
  <c r="AP75" i="55"/>
  <c r="AQ75" i="55" s="1"/>
  <c r="AP74" i="55"/>
  <c r="AQ74" i="55" s="1"/>
  <c r="AP73" i="55"/>
  <c r="AQ73" i="55" s="1"/>
  <c r="AP72" i="55"/>
  <c r="AQ72" i="55" s="1"/>
  <c r="AP71" i="55"/>
  <c r="AQ71" i="55" s="1"/>
  <c r="AP70" i="55"/>
  <c r="AQ70" i="55" s="1"/>
  <c r="AP69" i="55"/>
  <c r="AQ69" i="55" s="1"/>
  <c r="AP68" i="55"/>
  <c r="AQ68" i="55" s="1"/>
  <c r="AP67" i="55"/>
  <c r="AQ67" i="55" s="1"/>
  <c r="AP66" i="55"/>
  <c r="AQ66" i="55" s="1"/>
  <c r="AP65" i="55"/>
  <c r="AQ65" i="55" s="1"/>
  <c r="AP64" i="55"/>
  <c r="AQ64" i="55" s="1"/>
  <c r="AP63" i="55"/>
  <c r="AQ63" i="55" s="1"/>
  <c r="AP62" i="55"/>
  <c r="AQ62" i="55" s="1"/>
  <c r="AP61" i="55"/>
  <c r="AQ61" i="55" s="1"/>
  <c r="AP60" i="55"/>
  <c r="AQ60" i="55" s="1"/>
  <c r="AP59" i="55"/>
  <c r="AQ59" i="55" s="1"/>
  <c r="AP58" i="55"/>
  <c r="AQ58" i="55" s="1"/>
  <c r="AP57" i="55"/>
  <c r="AQ57" i="55" s="1"/>
  <c r="AP56" i="55"/>
  <c r="AQ56" i="55" s="1"/>
  <c r="AP55" i="55"/>
  <c r="AQ55" i="55" s="1"/>
  <c r="AP54" i="55"/>
  <c r="AQ54" i="55" s="1"/>
  <c r="AP53" i="55"/>
  <c r="AQ53" i="55" s="1"/>
  <c r="AP52" i="55"/>
  <c r="AQ52" i="55" s="1"/>
  <c r="AP51" i="55"/>
  <c r="AQ51" i="55" s="1"/>
  <c r="AP50" i="55"/>
  <c r="AQ50" i="55" s="1"/>
  <c r="AP49" i="55"/>
  <c r="AQ49" i="55" s="1"/>
  <c r="AP48" i="55"/>
  <c r="AQ48" i="55" s="1"/>
  <c r="AP47" i="55"/>
  <c r="AQ47" i="55" s="1"/>
  <c r="AP46" i="55"/>
  <c r="AQ46" i="55" s="1"/>
  <c r="AP45" i="55"/>
  <c r="AQ45" i="55" s="1"/>
  <c r="AP44" i="55"/>
  <c r="AQ44" i="55" s="1"/>
  <c r="AP43" i="55"/>
  <c r="AQ43" i="55" s="1"/>
  <c r="AP42" i="55"/>
  <c r="AQ42" i="55" s="1"/>
  <c r="AP41" i="55"/>
  <c r="AQ41" i="55" s="1"/>
  <c r="AP40" i="55"/>
  <c r="AQ40" i="55" s="1"/>
  <c r="AP39" i="55"/>
  <c r="AQ39" i="55" s="1"/>
  <c r="AP38" i="55"/>
  <c r="AQ38" i="55" s="1"/>
  <c r="AP37" i="55"/>
  <c r="AQ37" i="55" s="1"/>
  <c r="AP36" i="55"/>
  <c r="AQ36" i="55" s="1"/>
  <c r="AP35" i="55"/>
  <c r="AQ35" i="55" s="1"/>
  <c r="AP34" i="55"/>
  <c r="AQ34" i="55" s="1"/>
  <c r="AP33" i="55"/>
  <c r="AQ33" i="55" s="1"/>
  <c r="AP32" i="55"/>
  <c r="AQ32" i="55" s="1"/>
  <c r="AP31" i="55"/>
  <c r="AQ31" i="55" s="1"/>
  <c r="AP30" i="55"/>
  <c r="AQ30" i="55" s="1"/>
  <c r="AP29" i="55"/>
  <c r="AQ29" i="55" s="1"/>
  <c r="AP28" i="55"/>
  <c r="AQ28" i="55" s="1"/>
  <c r="AP27" i="55"/>
  <c r="AQ27" i="55" s="1"/>
  <c r="AP26" i="55"/>
  <c r="AQ26" i="55" s="1"/>
  <c r="AP25" i="55"/>
  <c r="AQ25" i="55" s="1"/>
  <c r="AP24" i="55"/>
  <c r="AQ24" i="55" s="1"/>
  <c r="AP23" i="55"/>
  <c r="AQ23" i="55" s="1"/>
  <c r="AP22" i="55"/>
  <c r="AQ22" i="55" s="1"/>
  <c r="AP21" i="55"/>
  <c r="AQ21" i="55" s="1"/>
  <c r="AP20" i="55"/>
  <c r="AQ20" i="55" s="1"/>
  <c r="AP19" i="55"/>
  <c r="AQ19" i="55" s="1"/>
  <c r="AP18" i="55"/>
  <c r="AQ18" i="55" s="1"/>
  <c r="AP17" i="55"/>
  <c r="AQ17" i="55" s="1"/>
  <c r="AP16" i="55"/>
  <c r="AQ16" i="55" s="1"/>
  <c r="AP15" i="55"/>
  <c r="AQ15" i="55" s="1"/>
  <c r="AP14" i="55"/>
  <c r="AQ14" i="55" s="1"/>
  <c r="AP13" i="55"/>
  <c r="AQ13" i="55" s="1"/>
  <c r="AP12" i="55"/>
  <c r="AQ12" i="55" s="1"/>
  <c r="AP11" i="55"/>
  <c r="AQ11" i="55" s="1"/>
  <c r="AP10" i="55"/>
  <c r="AQ10" i="55" s="1"/>
  <c r="AP9" i="55"/>
  <c r="AQ9" i="55" s="1"/>
  <c r="AP8" i="55"/>
  <c r="AQ8" i="55" s="1"/>
  <c r="AP7" i="55"/>
  <c r="AQ7" i="55" s="1"/>
  <c r="AP6" i="55"/>
  <c r="AQ6" i="55" s="1"/>
  <c r="AP5" i="55"/>
  <c r="AQ5" i="55" s="1"/>
  <c r="BY130" i="55"/>
  <c r="BZ130" i="55" s="1"/>
  <c r="BY129" i="55"/>
  <c r="BZ129" i="55" s="1"/>
  <c r="BY128" i="55"/>
  <c r="BY127" i="55"/>
  <c r="BZ127" i="55" s="1"/>
  <c r="BY126" i="55"/>
  <c r="BZ126" i="55" s="1"/>
  <c r="BY125" i="55"/>
  <c r="BZ125" i="55" s="1"/>
  <c r="BY124" i="55"/>
  <c r="BY123" i="55"/>
  <c r="BZ123" i="55" s="1"/>
  <c r="BY122" i="55"/>
  <c r="BZ122" i="55" s="1"/>
  <c r="BY121" i="55"/>
  <c r="BZ121" i="55" s="1"/>
  <c r="BY120" i="55"/>
  <c r="BY119" i="55"/>
  <c r="BZ119" i="55" s="1"/>
  <c r="BY118" i="55"/>
  <c r="BZ118" i="55" s="1"/>
  <c r="BY117" i="55"/>
  <c r="BZ117" i="55" s="1"/>
  <c r="BY116" i="55"/>
  <c r="BY115" i="55"/>
  <c r="BZ115" i="55" s="1"/>
  <c r="BY114" i="55"/>
  <c r="BZ114" i="55" s="1"/>
  <c r="BY113" i="55"/>
  <c r="BZ113" i="55" s="1"/>
  <c r="BY112" i="55"/>
  <c r="BY111" i="55"/>
  <c r="BZ111" i="55" s="1"/>
  <c r="BY110" i="55"/>
  <c r="BZ110" i="55" s="1"/>
  <c r="BY109" i="55"/>
  <c r="BZ109" i="55" s="1"/>
  <c r="BY108" i="55"/>
  <c r="BY107" i="55"/>
  <c r="BZ107" i="55" s="1"/>
  <c r="BY106" i="55"/>
  <c r="BZ106" i="55" s="1"/>
  <c r="BY105" i="55"/>
  <c r="BZ105" i="55" s="1"/>
  <c r="BY104" i="55"/>
  <c r="BY103" i="55"/>
  <c r="BZ103" i="55" s="1"/>
  <c r="BY102" i="55"/>
  <c r="BZ102" i="55" s="1"/>
  <c r="BY101" i="55"/>
  <c r="BZ101" i="55" s="1"/>
  <c r="BY100" i="55"/>
  <c r="BY99" i="55"/>
  <c r="BZ99" i="55" s="1"/>
  <c r="BY98" i="55"/>
  <c r="BZ98" i="55" s="1"/>
  <c r="BY97" i="55"/>
  <c r="BZ97" i="55" s="1"/>
  <c r="BY96" i="55"/>
  <c r="BY95" i="55"/>
  <c r="BZ95" i="55" s="1"/>
  <c r="BY94" i="55"/>
  <c r="BZ94" i="55" s="1"/>
  <c r="BY93" i="55"/>
  <c r="BZ93" i="55" s="1"/>
  <c r="BY92" i="55"/>
  <c r="BY91" i="55"/>
  <c r="BZ91" i="55" s="1"/>
  <c r="BY90" i="55"/>
  <c r="BZ90" i="55" s="1"/>
  <c r="BY89" i="55"/>
  <c r="BZ89" i="55" s="1"/>
  <c r="BY88" i="55"/>
  <c r="BY87" i="55"/>
  <c r="BZ87" i="55" s="1"/>
  <c r="BY86" i="55"/>
  <c r="BZ86" i="55" s="1"/>
  <c r="BY85" i="55"/>
  <c r="BZ85" i="55" s="1"/>
  <c r="BY84" i="55"/>
  <c r="BY83" i="55"/>
  <c r="BZ83" i="55" s="1"/>
  <c r="BY82" i="55"/>
  <c r="BZ82" i="55" s="1"/>
  <c r="BY81" i="55"/>
  <c r="BZ81" i="55" s="1"/>
  <c r="BY80" i="55"/>
  <c r="BY79" i="55"/>
  <c r="BZ79" i="55" s="1"/>
  <c r="BY78" i="55"/>
  <c r="BZ78" i="55" s="1"/>
  <c r="BY77" i="55"/>
  <c r="BZ77" i="55" s="1"/>
  <c r="BY76" i="55"/>
  <c r="BY75" i="55"/>
  <c r="BZ75" i="55" s="1"/>
  <c r="BY74" i="55"/>
  <c r="BZ74" i="55" s="1"/>
  <c r="BY73" i="55"/>
  <c r="BZ73" i="55" s="1"/>
  <c r="BY72" i="55"/>
  <c r="BY71" i="55"/>
  <c r="BZ71" i="55" s="1"/>
  <c r="BY70" i="55"/>
  <c r="BZ70" i="55" s="1"/>
  <c r="BY69" i="55"/>
  <c r="BZ69" i="55" s="1"/>
  <c r="BY68" i="55"/>
  <c r="BY67" i="55"/>
  <c r="BZ67" i="55" s="1"/>
  <c r="BY66" i="55"/>
  <c r="BZ66" i="55" s="1"/>
  <c r="BY65" i="55"/>
  <c r="BZ65" i="55" s="1"/>
  <c r="BY64" i="55"/>
  <c r="BY63" i="55"/>
  <c r="BZ63" i="55" s="1"/>
  <c r="BY62" i="55"/>
  <c r="BZ62" i="55" s="1"/>
  <c r="BY61" i="55"/>
  <c r="BZ61" i="55" s="1"/>
  <c r="BY60" i="55"/>
  <c r="BY59" i="55"/>
  <c r="BZ59" i="55" s="1"/>
  <c r="BY58" i="55"/>
  <c r="BZ58" i="55" s="1"/>
  <c r="BY57" i="55"/>
  <c r="BZ57" i="55" s="1"/>
  <c r="BY56" i="55"/>
  <c r="BY55" i="55"/>
  <c r="BZ55" i="55" s="1"/>
  <c r="BY54" i="55"/>
  <c r="BZ54" i="55" s="1"/>
  <c r="BY53" i="55"/>
  <c r="BZ53" i="55" s="1"/>
  <c r="BY52" i="55"/>
  <c r="BY51" i="55"/>
  <c r="BZ51" i="55" s="1"/>
  <c r="BY50" i="55"/>
  <c r="BZ50" i="55" s="1"/>
  <c r="BY49" i="55"/>
  <c r="BZ49" i="55" s="1"/>
  <c r="BY48" i="55"/>
  <c r="BY47" i="55"/>
  <c r="BZ47" i="55" s="1"/>
  <c r="BY46" i="55"/>
  <c r="BZ46" i="55" s="1"/>
  <c r="BY45" i="55"/>
  <c r="BZ45" i="55" s="1"/>
  <c r="BY44" i="55"/>
  <c r="BY43" i="55"/>
  <c r="BZ43" i="55" s="1"/>
  <c r="BY42" i="55"/>
  <c r="BZ42" i="55" s="1"/>
  <c r="BY41" i="55"/>
  <c r="BZ41" i="55" s="1"/>
  <c r="BY40" i="55"/>
  <c r="BY39" i="55"/>
  <c r="BZ39" i="55" s="1"/>
  <c r="BY38" i="55"/>
  <c r="BZ38" i="55" s="1"/>
  <c r="BY37" i="55"/>
  <c r="BZ37" i="55" s="1"/>
  <c r="BY36" i="55"/>
  <c r="BY35" i="55"/>
  <c r="BZ35" i="55" s="1"/>
  <c r="BY34" i="55"/>
  <c r="BZ34" i="55" s="1"/>
  <c r="BY33" i="55"/>
  <c r="BZ33" i="55" s="1"/>
  <c r="BY32" i="55"/>
  <c r="BY31" i="55"/>
  <c r="BZ31" i="55" s="1"/>
  <c r="BY30" i="55"/>
  <c r="BZ30" i="55" s="1"/>
  <c r="BY29" i="55"/>
  <c r="BZ29" i="55" s="1"/>
  <c r="BY28" i="55"/>
  <c r="BY27" i="55"/>
  <c r="BZ27" i="55" s="1"/>
  <c r="BY26" i="55"/>
  <c r="BZ26" i="55" s="1"/>
  <c r="BY25" i="55"/>
  <c r="BZ25" i="55" s="1"/>
  <c r="BY24" i="55"/>
  <c r="BY23" i="55"/>
  <c r="BZ23" i="55" s="1"/>
  <c r="BY22" i="55"/>
  <c r="BZ22" i="55" s="1"/>
  <c r="BY21" i="55"/>
  <c r="BZ21" i="55" s="1"/>
  <c r="BY20" i="55"/>
  <c r="BY19" i="55"/>
  <c r="BZ19" i="55" s="1"/>
  <c r="BY18" i="55"/>
  <c r="BZ18" i="55" s="1"/>
  <c r="BY17" i="55"/>
  <c r="BZ17" i="55" s="1"/>
  <c r="BY16" i="55"/>
  <c r="BY15" i="55"/>
  <c r="BZ15" i="55" s="1"/>
  <c r="BY14" i="55"/>
  <c r="BZ14" i="55" s="1"/>
  <c r="BY13" i="55"/>
  <c r="BZ13" i="55" s="1"/>
  <c r="BY12" i="55"/>
  <c r="BY11" i="55"/>
  <c r="BZ11" i="55" s="1"/>
  <c r="BY10" i="55"/>
  <c r="BZ10" i="55" s="1"/>
  <c r="BY9" i="55"/>
  <c r="BZ9" i="55" s="1"/>
  <c r="BY8" i="55"/>
  <c r="BY7" i="55"/>
  <c r="BZ7" i="55" s="1"/>
  <c r="BY6" i="55"/>
  <c r="BZ6" i="55" s="1"/>
  <c r="BY5" i="55"/>
  <c r="BZ5" i="55" s="1"/>
  <c r="CD130" i="55"/>
  <c r="CE130" i="55" s="1"/>
  <c r="CD129" i="55"/>
  <c r="CE129" i="55" s="1"/>
  <c r="CD128" i="55"/>
  <c r="CE128" i="55" s="1"/>
  <c r="CD127" i="55"/>
  <c r="CE127" i="55" s="1"/>
  <c r="CD126" i="55"/>
  <c r="CE126" i="55" s="1"/>
  <c r="CD125" i="55"/>
  <c r="CE125" i="55" s="1"/>
  <c r="CD124" i="55"/>
  <c r="CE124" i="55" s="1"/>
  <c r="CD123" i="55"/>
  <c r="CE123" i="55" s="1"/>
  <c r="CD122" i="55"/>
  <c r="CE122" i="55" s="1"/>
  <c r="CD121" i="55"/>
  <c r="CE121" i="55" s="1"/>
  <c r="CD120" i="55"/>
  <c r="CE120" i="55" s="1"/>
  <c r="CD119" i="55"/>
  <c r="CE119" i="55" s="1"/>
  <c r="CD118" i="55"/>
  <c r="CE118" i="55" s="1"/>
  <c r="CD117" i="55"/>
  <c r="CE117" i="55" s="1"/>
  <c r="CD116" i="55"/>
  <c r="CE116" i="55" s="1"/>
  <c r="CD115" i="55"/>
  <c r="CE115" i="55" s="1"/>
  <c r="CD114" i="55"/>
  <c r="CE114" i="55" s="1"/>
  <c r="CD113" i="55"/>
  <c r="CE113" i="55" s="1"/>
  <c r="CD112" i="55"/>
  <c r="CE112" i="55" s="1"/>
  <c r="CD111" i="55"/>
  <c r="CE111" i="55" s="1"/>
  <c r="CD110" i="55"/>
  <c r="CE110" i="55" s="1"/>
  <c r="CD109" i="55"/>
  <c r="CE109" i="55" s="1"/>
  <c r="CD108" i="55"/>
  <c r="CE108" i="55" s="1"/>
  <c r="CD106" i="55"/>
  <c r="CE106" i="55" s="1"/>
  <c r="CD107" i="55"/>
  <c r="CE107" i="55" s="1"/>
  <c r="CD105" i="55"/>
  <c r="CE105" i="55" s="1"/>
  <c r="CD97" i="55"/>
  <c r="CE97" i="55" s="1"/>
  <c r="CD104" i="55"/>
  <c r="CD103" i="55"/>
  <c r="CE103" i="55" s="1"/>
  <c r="CD101" i="55"/>
  <c r="CE101" i="55" s="1"/>
  <c r="CD100" i="55"/>
  <c r="CE100" i="55" s="1"/>
  <c r="CD102" i="55"/>
  <c r="CE102" i="55" s="1"/>
  <c r="CD99" i="55"/>
  <c r="CE99" i="55" s="1"/>
  <c r="CD98" i="55"/>
  <c r="CE98" i="55" s="1"/>
  <c r="CD96" i="55"/>
  <c r="CE96" i="55" s="1"/>
  <c r="CD95" i="55"/>
  <c r="CE95" i="55" s="1"/>
  <c r="CD94" i="55"/>
  <c r="CE94" i="55" s="1"/>
  <c r="CD93" i="55"/>
  <c r="CE93" i="55" s="1"/>
  <c r="CD92" i="55"/>
  <c r="CE92" i="55" s="1"/>
  <c r="CD91" i="55"/>
  <c r="CE91" i="55" s="1"/>
  <c r="CD90" i="55"/>
  <c r="CE90" i="55" s="1"/>
  <c r="CD89" i="55"/>
  <c r="CE89" i="55" s="1"/>
  <c r="CD88" i="55"/>
  <c r="CE88" i="55" s="1"/>
  <c r="CD87" i="55"/>
  <c r="CE87" i="55" s="1"/>
  <c r="CD86" i="55"/>
  <c r="CE86" i="55" s="1"/>
  <c r="CD85" i="55"/>
  <c r="CE85" i="55" s="1"/>
  <c r="CD84" i="55"/>
  <c r="CE84" i="55" s="1"/>
  <c r="CD83" i="55"/>
  <c r="CE83" i="55" s="1"/>
  <c r="CD82" i="55"/>
  <c r="CE82" i="55" s="1"/>
  <c r="CD81" i="55"/>
  <c r="CE81" i="55" s="1"/>
  <c r="CD80" i="55"/>
  <c r="CE80" i="55" s="1"/>
  <c r="CD79" i="55"/>
  <c r="CE79" i="55" s="1"/>
  <c r="CD78" i="55"/>
  <c r="CE78" i="55" s="1"/>
  <c r="CD77" i="55"/>
  <c r="CE77" i="55" s="1"/>
  <c r="CD76" i="55"/>
  <c r="CE76" i="55" s="1"/>
  <c r="CD75" i="55"/>
  <c r="CE75" i="55" s="1"/>
  <c r="CD74" i="55"/>
  <c r="CE74" i="55" s="1"/>
  <c r="CD73" i="55"/>
  <c r="CE73" i="55" s="1"/>
  <c r="CD72" i="55"/>
  <c r="CE72" i="55" s="1"/>
  <c r="CD71" i="55"/>
  <c r="CE71" i="55" s="1"/>
  <c r="CD70" i="55"/>
  <c r="CE70" i="55" s="1"/>
  <c r="CD69" i="55"/>
  <c r="CE69" i="55" s="1"/>
  <c r="CD68" i="55"/>
  <c r="CE68" i="55" s="1"/>
  <c r="CD67" i="55"/>
  <c r="CE67" i="55" s="1"/>
  <c r="CD66" i="55"/>
  <c r="CE66" i="55" s="1"/>
  <c r="CD65" i="55"/>
  <c r="CE65" i="55" s="1"/>
  <c r="CD64" i="55"/>
  <c r="CE64" i="55" s="1"/>
  <c r="CD63" i="55"/>
  <c r="CE63" i="55" s="1"/>
  <c r="CD62" i="55"/>
  <c r="CE62" i="55" s="1"/>
  <c r="CD61" i="55"/>
  <c r="CE61" i="55" s="1"/>
  <c r="CD60" i="55"/>
  <c r="CE60" i="55" s="1"/>
  <c r="CD59" i="55"/>
  <c r="CE59" i="55" s="1"/>
  <c r="CD58" i="55"/>
  <c r="CE58" i="55" s="1"/>
  <c r="CD57" i="55"/>
  <c r="CE57" i="55" s="1"/>
  <c r="CD56" i="55"/>
  <c r="CE56" i="55" s="1"/>
  <c r="CD55" i="55"/>
  <c r="CE55" i="55" s="1"/>
  <c r="CD53" i="55"/>
  <c r="CD54" i="55"/>
  <c r="CE54" i="55" s="1"/>
  <c r="CD49" i="55"/>
  <c r="CE49" i="55" s="1"/>
  <c r="CD52" i="55"/>
  <c r="CD51" i="55"/>
  <c r="CE51" i="55" s="1"/>
  <c r="CD50" i="55"/>
  <c r="CE50" i="55" s="1"/>
  <c r="CD48" i="55"/>
  <c r="CE48" i="55" s="1"/>
  <c r="CD47" i="55"/>
  <c r="CE47" i="55" s="1"/>
  <c r="CD46" i="55"/>
  <c r="CE46" i="55" s="1"/>
  <c r="CD45" i="55"/>
  <c r="CE45" i="55" s="1"/>
  <c r="CD44" i="55"/>
  <c r="CE44" i="55" s="1"/>
  <c r="CD43" i="55"/>
  <c r="CE43" i="55" s="1"/>
  <c r="CD42" i="55"/>
  <c r="CE42" i="55" s="1"/>
  <c r="CD41" i="55"/>
  <c r="CE41" i="55" s="1"/>
  <c r="CD40" i="55"/>
  <c r="CE40" i="55" s="1"/>
  <c r="CD39" i="55"/>
  <c r="CE39" i="55" s="1"/>
  <c r="CD38" i="55"/>
  <c r="CE38" i="55" s="1"/>
  <c r="CD37" i="55"/>
  <c r="CE37" i="55" s="1"/>
  <c r="CD36" i="55"/>
  <c r="CE36" i="55" s="1"/>
  <c r="CD35" i="55"/>
  <c r="CE35" i="55" s="1"/>
  <c r="CD34" i="55"/>
  <c r="CE34" i="55" s="1"/>
  <c r="CD33" i="55"/>
  <c r="CE33" i="55" s="1"/>
  <c r="CD32" i="55"/>
  <c r="CE32" i="55" s="1"/>
  <c r="CD31" i="55"/>
  <c r="CE31" i="55" s="1"/>
  <c r="CD30" i="55"/>
  <c r="CE30" i="55" s="1"/>
  <c r="CD29" i="55"/>
  <c r="CE29" i="55" s="1"/>
  <c r="CD28" i="55"/>
  <c r="CE28" i="55" s="1"/>
  <c r="CD27" i="55"/>
  <c r="CE27" i="55" s="1"/>
  <c r="CD26" i="55"/>
  <c r="CE26" i="55" s="1"/>
  <c r="CD25" i="55"/>
  <c r="CE25" i="55" s="1"/>
  <c r="CD24" i="55"/>
  <c r="CE24" i="55" s="1"/>
  <c r="CD23" i="55"/>
  <c r="CE23" i="55" s="1"/>
  <c r="CD22" i="55"/>
  <c r="CE22" i="55" s="1"/>
  <c r="CD21" i="55"/>
  <c r="CE21" i="55" s="1"/>
  <c r="CD20" i="55"/>
  <c r="CE20" i="55" s="1"/>
  <c r="CD19" i="55"/>
  <c r="CE19" i="55" s="1"/>
  <c r="CD18" i="55"/>
  <c r="CE18" i="55" s="1"/>
  <c r="CD17" i="55"/>
  <c r="CE17" i="55" s="1"/>
  <c r="CD16" i="55"/>
  <c r="CE16" i="55" s="1"/>
  <c r="CD15" i="55"/>
  <c r="CE15" i="55" s="1"/>
  <c r="CD14" i="55"/>
  <c r="CE14" i="55" s="1"/>
  <c r="CD13" i="55"/>
  <c r="CE13" i="55" s="1"/>
  <c r="CD12" i="55"/>
  <c r="CE12" i="55" s="1"/>
  <c r="CD11" i="55"/>
  <c r="CE11" i="55" s="1"/>
  <c r="CD10" i="55"/>
  <c r="CE10" i="55" s="1"/>
  <c r="CD9" i="55"/>
  <c r="CE9" i="55" s="1"/>
  <c r="CD8" i="55"/>
  <c r="CE8" i="55" s="1"/>
  <c r="CD7" i="55"/>
  <c r="CE7" i="55" s="1"/>
  <c r="CD6" i="55"/>
  <c r="CE6" i="55" s="1"/>
  <c r="CD5" i="55"/>
  <c r="CE5" i="55" s="1"/>
  <c r="BO130" i="55"/>
  <c r="BP130" i="55" s="1"/>
  <c r="BO129" i="55"/>
  <c r="BP129" i="55" s="1"/>
  <c r="BO128" i="55"/>
  <c r="BO127" i="55"/>
  <c r="BP127" i="55" s="1"/>
  <c r="BO126" i="55"/>
  <c r="BP126" i="55" s="1"/>
  <c r="BO125" i="55"/>
  <c r="BP125" i="55" s="1"/>
  <c r="BO124" i="55"/>
  <c r="BO123" i="55"/>
  <c r="BP123" i="55" s="1"/>
  <c r="BO122" i="55"/>
  <c r="BP122" i="55" s="1"/>
  <c r="BO121" i="55"/>
  <c r="BP121" i="55" s="1"/>
  <c r="BO120" i="55"/>
  <c r="BO119" i="55"/>
  <c r="BP119" i="55" s="1"/>
  <c r="BO118" i="55"/>
  <c r="BP118" i="55" s="1"/>
  <c r="BO117" i="55"/>
  <c r="BP117" i="55" s="1"/>
  <c r="BO116" i="55"/>
  <c r="BO115" i="55"/>
  <c r="BP115" i="55" s="1"/>
  <c r="BO114" i="55"/>
  <c r="BP114" i="55" s="1"/>
  <c r="BO113" i="55"/>
  <c r="BP113" i="55" s="1"/>
  <c r="BO112" i="55"/>
  <c r="BO111" i="55"/>
  <c r="BP111" i="55" s="1"/>
  <c r="BO110" i="55"/>
  <c r="BP110" i="55" s="1"/>
  <c r="BO109" i="55"/>
  <c r="BP109" i="55" s="1"/>
  <c r="BO108" i="55"/>
  <c r="BO107" i="55"/>
  <c r="BP107" i="55" s="1"/>
  <c r="BO106" i="55"/>
  <c r="BP106" i="55" s="1"/>
  <c r="BO105" i="55"/>
  <c r="BP105" i="55" s="1"/>
  <c r="BO104" i="55"/>
  <c r="BO103" i="55"/>
  <c r="BP103" i="55" s="1"/>
  <c r="BO102" i="55"/>
  <c r="BP102" i="55" s="1"/>
  <c r="BO101" i="55"/>
  <c r="BP101" i="55" s="1"/>
  <c r="BO100" i="55"/>
  <c r="BO99" i="55"/>
  <c r="BP99" i="55" s="1"/>
  <c r="BO98" i="55"/>
  <c r="BP98" i="55" s="1"/>
  <c r="BO97" i="55"/>
  <c r="BP97" i="55" s="1"/>
  <c r="BO96" i="55"/>
  <c r="BO95" i="55"/>
  <c r="BP95" i="55" s="1"/>
  <c r="BO94" i="55"/>
  <c r="BP94" i="55" s="1"/>
  <c r="BO93" i="55"/>
  <c r="BP93" i="55" s="1"/>
  <c r="BO92" i="55"/>
  <c r="BO91" i="55"/>
  <c r="BP91" i="55" s="1"/>
  <c r="BO90" i="55"/>
  <c r="BP90" i="55" s="1"/>
  <c r="BO89" i="55"/>
  <c r="BP89" i="55" s="1"/>
  <c r="BO88" i="55"/>
  <c r="BO87" i="55"/>
  <c r="BP87" i="55" s="1"/>
  <c r="BO86" i="55"/>
  <c r="BP86" i="55" s="1"/>
  <c r="BO85" i="55"/>
  <c r="BP85" i="55" s="1"/>
  <c r="BO84" i="55"/>
  <c r="BO83" i="55"/>
  <c r="BP83" i="55" s="1"/>
  <c r="BO82" i="55"/>
  <c r="BP82" i="55" s="1"/>
  <c r="BO81" i="55"/>
  <c r="BP81" i="55" s="1"/>
  <c r="BO80" i="55"/>
  <c r="BO79" i="55"/>
  <c r="BP79" i="55" s="1"/>
  <c r="BO78" i="55"/>
  <c r="BP78" i="55" s="1"/>
  <c r="BO77" i="55"/>
  <c r="BP77" i="55" s="1"/>
  <c r="BO76" i="55"/>
  <c r="BO75" i="55"/>
  <c r="BP75" i="55" s="1"/>
  <c r="BO74" i="55"/>
  <c r="BP74" i="55" s="1"/>
  <c r="BO73" i="55"/>
  <c r="BP73" i="55" s="1"/>
  <c r="BO72" i="55"/>
  <c r="BO71" i="55"/>
  <c r="BP71" i="55" s="1"/>
  <c r="BO70" i="55"/>
  <c r="BP70" i="55" s="1"/>
  <c r="BO69" i="55"/>
  <c r="BP69" i="55" s="1"/>
  <c r="BO68" i="55"/>
  <c r="BO67" i="55"/>
  <c r="BP67" i="55" s="1"/>
  <c r="BO66" i="55"/>
  <c r="BP66" i="55" s="1"/>
  <c r="BO65" i="55"/>
  <c r="BP65" i="55" s="1"/>
  <c r="BO64" i="55"/>
  <c r="BO63" i="55"/>
  <c r="BP63" i="55" s="1"/>
  <c r="BO62" i="55"/>
  <c r="BP62" i="55" s="1"/>
  <c r="BO61" i="55"/>
  <c r="BP61" i="55" s="1"/>
  <c r="BO60" i="55"/>
  <c r="BO59" i="55"/>
  <c r="BP59" i="55" s="1"/>
  <c r="BO58" i="55"/>
  <c r="BP58" i="55" s="1"/>
  <c r="BO57" i="55"/>
  <c r="BP57" i="55" s="1"/>
  <c r="BO56" i="55"/>
  <c r="BO55" i="55"/>
  <c r="BP55" i="55" s="1"/>
  <c r="BO54" i="55"/>
  <c r="BP54" i="55" s="1"/>
  <c r="BO53" i="55"/>
  <c r="BP53" i="55" s="1"/>
  <c r="BO52" i="55"/>
  <c r="BO51" i="55"/>
  <c r="BP51" i="55" s="1"/>
  <c r="BO50" i="55"/>
  <c r="BP50" i="55" s="1"/>
  <c r="BO49" i="55"/>
  <c r="BP49" i="55" s="1"/>
  <c r="BO48" i="55"/>
  <c r="BO47" i="55"/>
  <c r="BP47" i="55" s="1"/>
  <c r="BO46" i="55"/>
  <c r="BP46" i="55" s="1"/>
  <c r="BO45" i="55"/>
  <c r="BP45" i="55" s="1"/>
  <c r="BO44" i="55"/>
  <c r="BO43" i="55"/>
  <c r="BP43" i="55" s="1"/>
  <c r="BO42" i="55"/>
  <c r="BP42" i="55" s="1"/>
  <c r="BO41" i="55"/>
  <c r="BP41" i="55" s="1"/>
  <c r="BO40" i="55"/>
  <c r="BO39" i="55"/>
  <c r="BP39" i="55" s="1"/>
  <c r="BO38" i="55"/>
  <c r="BP38" i="55" s="1"/>
  <c r="BO37" i="55"/>
  <c r="BP37" i="55" s="1"/>
  <c r="BO36" i="55"/>
  <c r="BO35" i="55"/>
  <c r="BP35" i="55" s="1"/>
  <c r="BO34" i="55"/>
  <c r="BP34" i="55" s="1"/>
  <c r="BO33" i="55"/>
  <c r="BP33" i="55" s="1"/>
  <c r="BO32" i="55"/>
  <c r="BO31" i="55"/>
  <c r="BP31" i="55" s="1"/>
  <c r="BO30" i="55"/>
  <c r="BP30" i="55" s="1"/>
  <c r="BO29" i="55"/>
  <c r="BP29" i="55" s="1"/>
  <c r="BO28" i="55"/>
  <c r="BO27" i="55"/>
  <c r="BP27" i="55" s="1"/>
  <c r="BO26" i="55"/>
  <c r="BP26" i="55" s="1"/>
  <c r="BO25" i="55"/>
  <c r="BP25" i="55" s="1"/>
  <c r="BO24" i="55"/>
  <c r="BO23" i="55"/>
  <c r="BP23" i="55" s="1"/>
  <c r="BO22" i="55"/>
  <c r="BP22" i="55" s="1"/>
  <c r="BO21" i="55"/>
  <c r="BP21" i="55" s="1"/>
  <c r="BO20" i="55"/>
  <c r="BO19" i="55"/>
  <c r="BP19" i="55" s="1"/>
  <c r="BO18" i="55"/>
  <c r="BP18" i="55" s="1"/>
  <c r="BO17" i="55"/>
  <c r="BP17" i="55" s="1"/>
  <c r="BO16" i="55"/>
  <c r="BO15" i="55"/>
  <c r="BP15" i="55" s="1"/>
  <c r="BO14" i="55"/>
  <c r="BP14" i="55" s="1"/>
  <c r="BO13" i="55"/>
  <c r="BP13" i="55" s="1"/>
  <c r="BO12" i="55"/>
  <c r="BO11" i="55"/>
  <c r="BP11" i="55" s="1"/>
  <c r="BO10" i="55"/>
  <c r="BP10" i="55" s="1"/>
  <c r="BO9" i="55"/>
  <c r="BP9" i="55" s="1"/>
  <c r="BO8" i="55"/>
  <c r="BO7" i="55"/>
  <c r="BP7" i="55" s="1"/>
  <c r="BO6" i="55"/>
  <c r="BP6" i="55" s="1"/>
  <c r="BO5" i="55"/>
  <c r="BP5" i="55" s="1"/>
  <c r="BT130" i="55"/>
  <c r="BU130" i="55" s="1"/>
  <c r="BT129" i="55"/>
  <c r="BU129" i="55" s="1"/>
  <c r="BT128" i="55"/>
  <c r="BU128" i="55" s="1"/>
  <c r="BT127" i="55"/>
  <c r="BU127" i="55" s="1"/>
  <c r="BT126" i="55"/>
  <c r="BU126" i="55" s="1"/>
  <c r="BT125" i="55"/>
  <c r="BU125" i="55" s="1"/>
  <c r="BT124" i="55"/>
  <c r="BU124" i="55" s="1"/>
  <c r="BT123" i="55"/>
  <c r="BU123" i="55" s="1"/>
  <c r="BT122" i="55"/>
  <c r="BU122" i="55" s="1"/>
  <c r="BT121" i="55"/>
  <c r="BU121" i="55" s="1"/>
  <c r="BT120" i="55"/>
  <c r="BU120" i="55" s="1"/>
  <c r="BT119" i="55"/>
  <c r="BU119" i="55" s="1"/>
  <c r="BT118" i="55"/>
  <c r="BU118" i="55" s="1"/>
  <c r="BT117" i="55"/>
  <c r="BU117" i="55" s="1"/>
  <c r="BT116" i="55"/>
  <c r="BU116" i="55" s="1"/>
  <c r="BT115" i="55"/>
  <c r="BU115" i="55" s="1"/>
  <c r="BT114" i="55"/>
  <c r="BU114" i="55" s="1"/>
  <c r="BT113" i="55"/>
  <c r="BU113" i="55" s="1"/>
  <c r="BT112" i="55"/>
  <c r="BU112" i="55" s="1"/>
  <c r="BT111" i="55"/>
  <c r="BU111" i="55" s="1"/>
  <c r="BT110" i="55"/>
  <c r="BU110" i="55" s="1"/>
  <c r="BT109" i="55"/>
  <c r="BU109" i="55" s="1"/>
  <c r="BT108" i="55"/>
  <c r="BU108" i="55" s="1"/>
  <c r="BT107" i="55"/>
  <c r="BU107" i="55" s="1"/>
  <c r="BT106" i="55"/>
  <c r="BU106" i="55" s="1"/>
  <c r="BT105" i="55"/>
  <c r="BU105" i="55" s="1"/>
  <c r="BT104" i="55"/>
  <c r="BU104" i="55" s="1"/>
  <c r="BT103" i="55"/>
  <c r="BU103" i="55" s="1"/>
  <c r="BT102" i="55"/>
  <c r="BU102" i="55" s="1"/>
  <c r="BT101" i="55"/>
  <c r="BU101" i="55" s="1"/>
  <c r="BT100" i="55"/>
  <c r="BU100" i="55" s="1"/>
  <c r="BT99" i="55"/>
  <c r="BU99" i="55" s="1"/>
  <c r="BT98" i="55"/>
  <c r="BU98" i="55" s="1"/>
  <c r="BT97" i="55"/>
  <c r="BU97" i="55" s="1"/>
  <c r="BT96" i="55"/>
  <c r="BU96" i="55" s="1"/>
  <c r="BT95" i="55"/>
  <c r="BU95" i="55" s="1"/>
  <c r="BT94" i="55"/>
  <c r="BU94" i="55" s="1"/>
  <c r="BT93" i="55"/>
  <c r="BU93" i="55" s="1"/>
  <c r="BT92" i="55"/>
  <c r="BU92" i="55" s="1"/>
  <c r="BT91" i="55"/>
  <c r="BU91" i="55" s="1"/>
  <c r="BT90" i="55"/>
  <c r="BU90" i="55" s="1"/>
  <c r="BT89" i="55"/>
  <c r="BU89" i="55" s="1"/>
  <c r="BT88" i="55"/>
  <c r="BU88" i="55" s="1"/>
  <c r="BT87" i="55"/>
  <c r="BU87" i="55" s="1"/>
  <c r="BT86" i="55"/>
  <c r="BU86" i="55" s="1"/>
  <c r="BT85" i="55"/>
  <c r="BU85" i="55" s="1"/>
  <c r="BT84" i="55"/>
  <c r="BU84" i="55" s="1"/>
  <c r="BT83" i="55"/>
  <c r="BU83" i="55" s="1"/>
  <c r="BT82" i="55"/>
  <c r="BU82" i="55" s="1"/>
  <c r="BT81" i="55"/>
  <c r="BU81" i="55" s="1"/>
  <c r="BT80" i="55"/>
  <c r="BU80" i="55" s="1"/>
  <c r="BT79" i="55"/>
  <c r="BU79" i="55" s="1"/>
  <c r="BT78" i="55"/>
  <c r="BU78" i="55" s="1"/>
  <c r="BT77" i="55"/>
  <c r="BU77" i="55" s="1"/>
  <c r="BT76" i="55"/>
  <c r="BU76" i="55" s="1"/>
  <c r="BT75" i="55"/>
  <c r="BU75" i="55" s="1"/>
  <c r="BT74" i="55"/>
  <c r="BU74" i="55" s="1"/>
  <c r="BT73" i="55"/>
  <c r="BU73" i="55" s="1"/>
  <c r="BT72" i="55"/>
  <c r="BU72" i="55" s="1"/>
  <c r="BT71" i="55"/>
  <c r="BU71" i="55" s="1"/>
  <c r="BT70" i="55"/>
  <c r="BU70" i="55" s="1"/>
  <c r="BT69" i="55"/>
  <c r="BU69" i="55" s="1"/>
  <c r="BT68" i="55"/>
  <c r="BU68" i="55" s="1"/>
  <c r="BT67" i="55"/>
  <c r="BU67" i="55" s="1"/>
  <c r="BT66" i="55"/>
  <c r="BU66" i="55" s="1"/>
  <c r="BT65" i="55"/>
  <c r="BU65" i="55" s="1"/>
  <c r="BT64" i="55"/>
  <c r="BU64" i="55" s="1"/>
  <c r="BT63" i="55"/>
  <c r="BU63" i="55" s="1"/>
  <c r="BT62" i="55"/>
  <c r="BU62" i="55" s="1"/>
  <c r="BT61" i="55"/>
  <c r="BU61" i="55" s="1"/>
  <c r="BT60" i="55"/>
  <c r="BU60" i="55" s="1"/>
  <c r="BT59" i="55"/>
  <c r="BU59" i="55" s="1"/>
  <c r="BT58" i="55"/>
  <c r="BU58" i="55" s="1"/>
  <c r="BT57" i="55"/>
  <c r="BU57" i="55" s="1"/>
  <c r="BT56" i="55"/>
  <c r="BU56" i="55" s="1"/>
  <c r="BT55" i="55"/>
  <c r="BU55" i="55" s="1"/>
  <c r="BT54" i="55"/>
  <c r="BU54" i="55" s="1"/>
  <c r="BT53" i="55"/>
  <c r="BU53" i="55" s="1"/>
  <c r="BT52" i="55"/>
  <c r="BU52" i="55" s="1"/>
  <c r="BT51" i="55"/>
  <c r="BU51" i="55" s="1"/>
  <c r="BT50" i="55"/>
  <c r="BU50" i="55" s="1"/>
  <c r="BT49" i="55"/>
  <c r="BU49" i="55" s="1"/>
  <c r="BT48" i="55"/>
  <c r="BU48" i="55" s="1"/>
  <c r="BT47" i="55"/>
  <c r="BU47" i="55" s="1"/>
  <c r="BT46" i="55"/>
  <c r="BU46" i="55" s="1"/>
  <c r="BT45" i="55"/>
  <c r="BU45" i="55" s="1"/>
  <c r="BT44" i="55"/>
  <c r="BU44" i="55" s="1"/>
  <c r="BT43" i="55"/>
  <c r="BU43" i="55" s="1"/>
  <c r="BT42" i="55"/>
  <c r="BU42" i="55" s="1"/>
  <c r="BT41" i="55"/>
  <c r="BU41" i="55" s="1"/>
  <c r="BT40" i="55"/>
  <c r="BU40" i="55" s="1"/>
  <c r="BT39" i="55"/>
  <c r="BU39" i="55" s="1"/>
  <c r="BT38" i="55"/>
  <c r="BU38" i="55" s="1"/>
  <c r="BT37" i="55"/>
  <c r="BU37" i="55" s="1"/>
  <c r="BT36" i="55"/>
  <c r="BU36" i="55" s="1"/>
  <c r="BT35" i="55"/>
  <c r="BU35" i="55" s="1"/>
  <c r="BT34" i="55"/>
  <c r="BU34" i="55" s="1"/>
  <c r="BT33" i="55"/>
  <c r="BU33" i="55" s="1"/>
  <c r="BT32" i="55"/>
  <c r="BU32" i="55" s="1"/>
  <c r="BT31" i="55"/>
  <c r="BU31" i="55" s="1"/>
  <c r="BT30" i="55"/>
  <c r="BU30" i="55" s="1"/>
  <c r="BT29" i="55"/>
  <c r="BU29" i="55" s="1"/>
  <c r="BT28" i="55"/>
  <c r="BU28" i="55" s="1"/>
  <c r="BT27" i="55"/>
  <c r="BU27" i="55" s="1"/>
  <c r="BT26" i="55"/>
  <c r="BU26" i="55" s="1"/>
  <c r="BT25" i="55"/>
  <c r="BU25" i="55" s="1"/>
  <c r="BT24" i="55"/>
  <c r="BU24" i="55" s="1"/>
  <c r="BT23" i="55"/>
  <c r="BU23" i="55" s="1"/>
  <c r="BT22" i="55"/>
  <c r="BU22" i="55" s="1"/>
  <c r="BT21" i="55"/>
  <c r="BU21" i="55" s="1"/>
  <c r="BT20" i="55"/>
  <c r="BU20" i="55" s="1"/>
  <c r="BT19" i="55"/>
  <c r="BU19" i="55" s="1"/>
  <c r="BT18" i="55"/>
  <c r="BU18" i="55" s="1"/>
  <c r="BT17" i="55"/>
  <c r="BU17" i="55" s="1"/>
  <c r="BT16" i="55"/>
  <c r="BU16" i="55" s="1"/>
  <c r="BT15" i="55"/>
  <c r="BU15" i="55" s="1"/>
  <c r="BT14" i="55"/>
  <c r="BU14" i="55" s="1"/>
  <c r="BT13" i="55"/>
  <c r="BU13" i="55" s="1"/>
  <c r="BT12" i="55"/>
  <c r="BU12" i="55" s="1"/>
  <c r="BT11" i="55"/>
  <c r="BU11" i="55" s="1"/>
  <c r="BT10" i="55"/>
  <c r="BU10" i="55" s="1"/>
  <c r="BT9" i="55"/>
  <c r="BU9" i="55" s="1"/>
  <c r="BT8" i="55"/>
  <c r="BU8" i="55" s="1"/>
  <c r="BT7" i="55"/>
  <c r="BU7" i="55" s="1"/>
  <c r="BT6" i="55"/>
  <c r="BU6" i="55" s="1"/>
  <c r="BT5" i="55"/>
  <c r="BU5" i="55" s="1"/>
  <c r="DH130" i="55"/>
  <c r="DI130" i="55" s="1"/>
  <c r="DH129" i="55"/>
  <c r="DI129" i="55" s="1"/>
  <c r="DH128" i="55"/>
  <c r="DH127" i="55"/>
  <c r="DI127" i="55" s="1"/>
  <c r="DH126" i="55"/>
  <c r="DI126" i="55" s="1"/>
  <c r="DH125" i="55"/>
  <c r="DI125" i="55" s="1"/>
  <c r="DH124" i="55"/>
  <c r="DH123" i="55"/>
  <c r="DI123" i="55" s="1"/>
  <c r="DH122" i="55"/>
  <c r="DI122" i="55" s="1"/>
  <c r="DH121" i="55"/>
  <c r="DI121" i="55" s="1"/>
  <c r="DH120" i="55"/>
  <c r="DH119" i="55"/>
  <c r="DI119" i="55" s="1"/>
  <c r="DH118" i="55"/>
  <c r="DI118" i="55" s="1"/>
  <c r="DH117" i="55"/>
  <c r="DI117" i="55" s="1"/>
  <c r="DH116" i="55"/>
  <c r="DH115" i="55"/>
  <c r="DI115" i="55" s="1"/>
  <c r="DH114" i="55"/>
  <c r="DI114" i="55" s="1"/>
  <c r="DH113" i="55"/>
  <c r="DI113" i="55" s="1"/>
  <c r="DH112" i="55"/>
  <c r="DH111" i="55"/>
  <c r="DI111" i="55" s="1"/>
  <c r="DH110" i="55"/>
  <c r="DI110" i="55" s="1"/>
  <c r="DH109" i="55"/>
  <c r="DI109" i="55" s="1"/>
  <c r="DH108" i="55"/>
  <c r="DH107" i="55"/>
  <c r="DI107" i="55" s="1"/>
  <c r="DH106" i="55"/>
  <c r="DI106" i="55" s="1"/>
  <c r="DH105" i="55"/>
  <c r="DI105" i="55" s="1"/>
  <c r="DH104" i="55"/>
  <c r="DH103" i="55"/>
  <c r="DI103" i="55" s="1"/>
  <c r="DH102" i="55"/>
  <c r="DI102" i="55" s="1"/>
  <c r="DH101" i="55"/>
  <c r="DI101" i="55" s="1"/>
  <c r="DH100" i="55"/>
  <c r="DH99" i="55"/>
  <c r="DI99" i="55" s="1"/>
  <c r="DH98" i="55"/>
  <c r="DI98" i="55" s="1"/>
  <c r="DH97" i="55"/>
  <c r="DI97" i="55" s="1"/>
  <c r="DH96" i="55"/>
  <c r="DH95" i="55"/>
  <c r="DI95" i="55" s="1"/>
  <c r="DH94" i="55"/>
  <c r="DI94" i="55" s="1"/>
  <c r="DH93" i="55"/>
  <c r="DI93" i="55" s="1"/>
  <c r="DH92" i="55"/>
  <c r="DH91" i="55"/>
  <c r="DI91" i="55" s="1"/>
  <c r="DH90" i="55"/>
  <c r="DI90" i="55" s="1"/>
  <c r="DH89" i="55"/>
  <c r="DI89" i="55" s="1"/>
  <c r="DH88" i="55"/>
  <c r="DH87" i="55"/>
  <c r="DI87" i="55" s="1"/>
  <c r="DH86" i="55"/>
  <c r="DI86" i="55" s="1"/>
  <c r="DH85" i="55"/>
  <c r="DI85" i="55" s="1"/>
  <c r="DH84" i="55"/>
  <c r="DH83" i="55"/>
  <c r="DI83" i="55" s="1"/>
  <c r="DH82" i="55"/>
  <c r="DI82" i="55" s="1"/>
  <c r="DH81" i="55"/>
  <c r="DI81" i="55" s="1"/>
  <c r="DH80" i="55"/>
  <c r="DH79" i="55"/>
  <c r="DI79" i="55" s="1"/>
  <c r="DH78" i="55"/>
  <c r="DI78" i="55" s="1"/>
  <c r="DH77" i="55"/>
  <c r="DI77" i="55" s="1"/>
  <c r="DH76" i="55"/>
  <c r="DH75" i="55"/>
  <c r="DI75" i="55" s="1"/>
  <c r="DH74" i="55"/>
  <c r="DI74" i="55" s="1"/>
  <c r="DH73" i="55"/>
  <c r="DI73" i="55" s="1"/>
  <c r="DH72" i="55"/>
  <c r="DH71" i="55"/>
  <c r="DI71" i="55" s="1"/>
  <c r="DH70" i="55"/>
  <c r="DI70" i="55" s="1"/>
  <c r="DH69" i="55"/>
  <c r="DI69" i="55" s="1"/>
  <c r="DH68" i="55"/>
  <c r="DH67" i="55"/>
  <c r="DI67" i="55" s="1"/>
  <c r="DH66" i="55"/>
  <c r="DI66" i="55" s="1"/>
  <c r="DH65" i="55"/>
  <c r="DI65" i="55" s="1"/>
  <c r="DH64" i="55"/>
  <c r="DH63" i="55"/>
  <c r="DI63" i="55" s="1"/>
  <c r="DH62" i="55"/>
  <c r="DI62" i="55" s="1"/>
  <c r="DH61" i="55"/>
  <c r="DI61" i="55" s="1"/>
  <c r="DH60" i="55"/>
  <c r="DH59" i="55"/>
  <c r="DI59" i="55" s="1"/>
  <c r="DH58" i="55"/>
  <c r="DI58" i="55" s="1"/>
  <c r="DH57" i="55"/>
  <c r="DI57" i="55" s="1"/>
  <c r="DH56" i="55"/>
  <c r="DH55" i="55"/>
  <c r="DI55" i="55" s="1"/>
  <c r="DH54" i="55"/>
  <c r="DI54" i="55" s="1"/>
  <c r="DH53" i="55"/>
  <c r="DI53" i="55" s="1"/>
  <c r="DH52" i="55"/>
  <c r="DH51" i="55"/>
  <c r="DI51" i="55" s="1"/>
  <c r="DH50" i="55"/>
  <c r="DI50" i="55" s="1"/>
  <c r="DH49" i="55"/>
  <c r="DI49" i="55" s="1"/>
  <c r="DH48" i="55"/>
  <c r="DH47" i="55"/>
  <c r="DI47" i="55" s="1"/>
  <c r="DH46" i="55"/>
  <c r="DI46" i="55" s="1"/>
  <c r="DH45" i="55"/>
  <c r="DI45" i="55" s="1"/>
  <c r="DH44" i="55"/>
  <c r="DH43" i="55"/>
  <c r="DI43" i="55" s="1"/>
  <c r="DH42" i="55"/>
  <c r="DI42" i="55" s="1"/>
  <c r="DH41" i="55"/>
  <c r="DI41" i="55" s="1"/>
  <c r="DH40" i="55"/>
  <c r="DH39" i="55"/>
  <c r="DI39" i="55" s="1"/>
  <c r="DH38" i="55"/>
  <c r="DI38" i="55" s="1"/>
  <c r="DH37" i="55"/>
  <c r="DI37" i="55" s="1"/>
  <c r="DH36" i="55"/>
  <c r="DH35" i="55"/>
  <c r="DI35" i="55" s="1"/>
  <c r="DH34" i="55"/>
  <c r="DI34" i="55" s="1"/>
  <c r="DH33" i="55"/>
  <c r="DI33" i="55" s="1"/>
  <c r="DH32" i="55"/>
  <c r="DH31" i="55"/>
  <c r="DI31" i="55" s="1"/>
  <c r="DH30" i="55"/>
  <c r="DI30" i="55" s="1"/>
  <c r="DH29" i="55"/>
  <c r="DI29" i="55" s="1"/>
  <c r="DH28" i="55"/>
  <c r="DH27" i="55"/>
  <c r="DI27" i="55" s="1"/>
  <c r="DH26" i="55"/>
  <c r="DI26" i="55" s="1"/>
  <c r="DH25" i="55"/>
  <c r="DI25" i="55" s="1"/>
  <c r="DH24" i="55"/>
  <c r="DH23" i="55"/>
  <c r="DI23" i="55" s="1"/>
  <c r="DH22" i="55"/>
  <c r="DI22" i="55" s="1"/>
  <c r="DH21" i="55"/>
  <c r="DI21" i="55" s="1"/>
  <c r="DH20" i="55"/>
  <c r="DH19" i="55"/>
  <c r="DI19" i="55" s="1"/>
  <c r="DH18" i="55"/>
  <c r="DI18" i="55" s="1"/>
  <c r="DH17" i="55"/>
  <c r="DI17" i="55" s="1"/>
  <c r="DH16" i="55"/>
  <c r="DH15" i="55"/>
  <c r="DI15" i="55" s="1"/>
  <c r="DH14" i="55"/>
  <c r="DI14" i="55" s="1"/>
  <c r="DH13" i="55"/>
  <c r="DI13" i="55" s="1"/>
  <c r="DH12" i="55"/>
  <c r="DH11" i="55"/>
  <c r="DI11" i="55" s="1"/>
  <c r="DH10" i="55"/>
  <c r="DI10" i="55" s="1"/>
  <c r="DH9" i="55"/>
  <c r="DI9" i="55" s="1"/>
  <c r="DH8" i="55"/>
  <c r="DH7" i="55"/>
  <c r="DI7" i="55" s="1"/>
  <c r="DH6" i="55"/>
  <c r="DI6" i="55" s="1"/>
  <c r="DH5" i="55"/>
  <c r="DI5" i="55" s="1"/>
  <c r="CX130" i="55"/>
  <c r="CY130" i="55" s="1"/>
  <c r="CX129" i="55"/>
  <c r="CY129" i="55" s="1"/>
  <c r="CX128" i="55"/>
  <c r="CY128" i="55" s="1"/>
  <c r="CX127" i="55"/>
  <c r="CY127" i="55" s="1"/>
  <c r="CX126" i="55"/>
  <c r="CY126" i="55" s="1"/>
  <c r="CX125" i="55"/>
  <c r="CY125" i="55" s="1"/>
  <c r="CX124" i="55"/>
  <c r="CY124" i="55" s="1"/>
  <c r="CX123" i="55"/>
  <c r="CY123" i="55" s="1"/>
  <c r="CX122" i="55"/>
  <c r="CY122" i="55" s="1"/>
  <c r="CX121" i="55"/>
  <c r="CY121" i="55" s="1"/>
  <c r="CX120" i="55"/>
  <c r="CY120" i="55" s="1"/>
  <c r="CX119" i="55"/>
  <c r="CY119" i="55" s="1"/>
  <c r="CX118" i="55"/>
  <c r="CY118" i="55" s="1"/>
  <c r="CX117" i="55"/>
  <c r="CY117" i="55" s="1"/>
  <c r="CX116" i="55"/>
  <c r="CY116" i="55" s="1"/>
  <c r="CX115" i="55"/>
  <c r="CY115" i="55" s="1"/>
  <c r="CX114" i="55"/>
  <c r="CY114" i="55" s="1"/>
  <c r="CX113" i="55"/>
  <c r="CY113" i="55" s="1"/>
  <c r="CX112" i="55"/>
  <c r="CY112" i="55" s="1"/>
  <c r="CX111" i="55"/>
  <c r="CY111" i="55" s="1"/>
  <c r="CX110" i="55"/>
  <c r="CY110" i="55" s="1"/>
  <c r="CX109" i="55"/>
  <c r="CY109" i="55" s="1"/>
  <c r="CX108" i="55"/>
  <c r="CY108" i="55" s="1"/>
  <c r="CX107" i="55"/>
  <c r="CY107" i="55" s="1"/>
  <c r="CX106" i="55"/>
  <c r="CY106" i="55" s="1"/>
  <c r="CX105" i="55"/>
  <c r="CY105" i="55" s="1"/>
  <c r="CX104" i="55"/>
  <c r="CY104" i="55" s="1"/>
  <c r="CX103" i="55"/>
  <c r="CY103" i="55" s="1"/>
  <c r="CX102" i="55"/>
  <c r="CY102" i="55" s="1"/>
  <c r="CX101" i="55"/>
  <c r="CY101" i="55" s="1"/>
  <c r="CX100" i="55"/>
  <c r="CY100" i="55" s="1"/>
  <c r="CX99" i="55"/>
  <c r="CY99" i="55" s="1"/>
  <c r="CX98" i="55"/>
  <c r="CY98" i="55" s="1"/>
  <c r="CX97" i="55"/>
  <c r="CY97" i="55" s="1"/>
  <c r="CX96" i="55"/>
  <c r="CY96" i="55" s="1"/>
  <c r="CX95" i="55"/>
  <c r="CY95" i="55" s="1"/>
  <c r="CX94" i="55"/>
  <c r="CY94" i="55" s="1"/>
  <c r="CX93" i="55"/>
  <c r="CY93" i="55" s="1"/>
  <c r="CX92" i="55"/>
  <c r="CY92" i="55" s="1"/>
  <c r="CX91" i="55"/>
  <c r="CY91" i="55" s="1"/>
  <c r="CX90" i="55"/>
  <c r="CY90" i="55" s="1"/>
  <c r="CX89" i="55"/>
  <c r="CY89" i="55" s="1"/>
  <c r="CX88" i="55"/>
  <c r="CY88" i="55" s="1"/>
  <c r="CX87" i="55"/>
  <c r="CY87" i="55" s="1"/>
  <c r="CX86" i="55"/>
  <c r="CY86" i="55" s="1"/>
  <c r="CX85" i="55"/>
  <c r="CY85" i="55" s="1"/>
  <c r="CX84" i="55"/>
  <c r="CY84" i="55" s="1"/>
  <c r="CX83" i="55"/>
  <c r="CY83" i="55" s="1"/>
  <c r="CX82" i="55"/>
  <c r="CY82" i="55" s="1"/>
  <c r="CX81" i="55"/>
  <c r="CY81" i="55" s="1"/>
  <c r="CX80" i="55"/>
  <c r="CY80" i="55" s="1"/>
  <c r="CX79" i="55"/>
  <c r="CY79" i="55" s="1"/>
  <c r="CX78" i="55"/>
  <c r="CY78" i="55" s="1"/>
  <c r="CX77" i="55"/>
  <c r="CY77" i="55" s="1"/>
  <c r="CX76" i="55"/>
  <c r="CY76" i="55" s="1"/>
  <c r="CX75" i="55"/>
  <c r="CY75" i="55" s="1"/>
  <c r="CX74" i="55"/>
  <c r="CY74" i="55" s="1"/>
  <c r="CX73" i="55"/>
  <c r="CY73" i="55" s="1"/>
  <c r="CX72" i="55"/>
  <c r="CY72" i="55" s="1"/>
  <c r="CX71" i="55"/>
  <c r="CY71" i="55" s="1"/>
  <c r="CX70" i="55"/>
  <c r="CY70" i="55" s="1"/>
  <c r="CX69" i="55"/>
  <c r="CY69" i="55" s="1"/>
  <c r="CX68" i="55"/>
  <c r="CY68" i="55" s="1"/>
  <c r="CX67" i="55"/>
  <c r="CY67" i="55" s="1"/>
  <c r="CX66" i="55"/>
  <c r="CY66" i="55" s="1"/>
  <c r="CX65" i="55"/>
  <c r="CY65" i="55" s="1"/>
  <c r="CX64" i="55"/>
  <c r="CY64" i="55" s="1"/>
  <c r="CX63" i="55"/>
  <c r="CY63" i="55" s="1"/>
  <c r="CX62" i="55"/>
  <c r="CY62" i="55" s="1"/>
  <c r="CX61" i="55"/>
  <c r="CY61" i="55" s="1"/>
  <c r="CX60" i="55"/>
  <c r="CY60" i="55" s="1"/>
  <c r="CX59" i="55"/>
  <c r="CY59" i="55" s="1"/>
  <c r="CX58" i="55"/>
  <c r="CY58" i="55" s="1"/>
  <c r="CX57" i="55"/>
  <c r="CY57" i="55" s="1"/>
  <c r="CX56" i="55"/>
  <c r="CY56" i="55" s="1"/>
  <c r="CX55" i="55"/>
  <c r="CY55" i="55" s="1"/>
  <c r="CX54" i="55"/>
  <c r="CY54" i="55" s="1"/>
  <c r="CX53" i="55"/>
  <c r="CY53" i="55" s="1"/>
  <c r="CX52" i="55"/>
  <c r="CY52" i="55" s="1"/>
  <c r="CX51" i="55"/>
  <c r="CY51" i="55" s="1"/>
  <c r="CX50" i="55"/>
  <c r="CY50" i="55" s="1"/>
  <c r="CX49" i="55"/>
  <c r="CY49" i="55" s="1"/>
  <c r="CX48" i="55"/>
  <c r="CY48" i="55" s="1"/>
  <c r="CX47" i="55"/>
  <c r="CY47" i="55" s="1"/>
  <c r="CX46" i="55"/>
  <c r="CY46" i="55" s="1"/>
  <c r="CX45" i="55"/>
  <c r="CY45" i="55" s="1"/>
  <c r="CX44" i="55"/>
  <c r="CY44" i="55" s="1"/>
  <c r="CX43" i="55"/>
  <c r="CY43" i="55" s="1"/>
  <c r="CX42" i="55"/>
  <c r="CY42" i="55" s="1"/>
  <c r="CX41" i="55"/>
  <c r="CY41" i="55" s="1"/>
  <c r="CX40" i="55"/>
  <c r="CY40" i="55" s="1"/>
  <c r="CX39" i="55"/>
  <c r="CY39" i="55" s="1"/>
  <c r="CX38" i="55"/>
  <c r="CY38" i="55" s="1"/>
  <c r="CX37" i="55"/>
  <c r="CY37" i="55" s="1"/>
  <c r="CX36" i="55"/>
  <c r="CY36" i="55" s="1"/>
  <c r="CX35" i="55"/>
  <c r="CY35" i="55" s="1"/>
  <c r="CX34" i="55"/>
  <c r="CY34" i="55" s="1"/>
  <c r="CX33" i="55"/>
  <c r="CY33" i="55" s="1"/>
  <c r="CX32" i="55"/>
  <c r="CY32" i="55" s="1"/>
  <c r="CX31" i="55"/>
  <c r="CY31" i="55" s="1"/>
  <c r="CX30" i="55"/>
  <c r="CY30" i="55" s="1"/>
  <c r="CX29" i="55"/>
  <c r="CY29" i="55" s="1"/>
  <c r="CX28" i="55"/>
  <c r="CY28" i="55" s="1"/>
  <c r="CX27" i="55"/>
  <c r="CY27" i="55" s="1"/>
  <c r="CX26" i="55"/>
  <c r="CY26" i="55" s="1"/>
  <c r="CX25" i="55"/>
  <c r="CY25" i="55" s="1"/>
  <c r="CX24" i="55"/>
  <c r="CY24" i="55" s="1"/>
  <c r="CX23" i="55"/>
  <c r="CY23" i="55" s="1"/>
  <c r="CX22" i="55"/>
  <c r="CY22" i="55" s="1"/>
  <c r="CX21" i="55"/>
  <c r="CY21" i="55" s="1"/>
  <c r="CX20" i="55"/>
  <c r="CY20" i="55" s="1"/>
  <c r="CX19" i="55"/>
  <c r="CY19" i="55" s="1"/>
  <c r="CX18" i="55"/>
  <c r="CY18" i="55" s="1"/>
  <c r="CX17" i="55"/>
  <c r="CY17" i="55" s="1"/>
  <c r="CX16" i="55"/>
  <c r="CY16" i="55" s="1"/>
  <c r="CX15" i="55"/>
  <c r="CY15" i="55" s="1"/>
  <c r="CX14" i="55"/>
  <c r="CY14" i="55" s="1"/>
  <c r="CX13" i="55"/>
  <c r="CY13" i="55" s="1"/>
  <c r="CX12" i="55"/>
  <c r="CY12" i="55" s="1"/>
  <c r="CX11" i="55"/>
  <c r="CY11" i="55" s="1"/>
  <c r="CX10" i="55"/>
  <c r="CY10" i="55" s="1"/>
  <c r="CX9" i="55"/>
  <c r="CY9" i="55" s="1"/>
  <c r="CX8" i="55"/>
  <c r="CY8" i="55" s="1"/>
  <c r="CX7" i="55"/>
  <c r="CY7" i="55" s="1"/>
  <c r="CX6" i="55"/>
  <c r="CY6" i="55" s="1"/>
  <c r="CX5" i="55"/>
  <c r="CY5" i="55" s="1"/>
  <c r="DC130" i="55"/>
  <c r="DD130" i="55" s="1"/>
  <c r="DC129" i="55"/>
  <c r="DD129" i="55" s="1"/>
  <c r="DC128" i="55"/>
  <c r="DC127" i="55"/>
  <c r="DD127" i="55" s="1"/>
  <c r="DC126" i="55"/>
  <c r="DD126" i="55" s="1"/>
  <c r="DC125" i="55"/>
  <c r="DD125" i="55" s="1"/>
  <c r="DC124" i="55"/>
  <c r="DC123" i="55"/>
  <c r="DD123" i="55" s="1"/>
  <c r="DC122" i="55"/>
  <c r="DD122" i="55" s="1"/>
  <c r="DC121" i="55"/>
  <c r="DD121" i="55" s="1"/>
  <c r="DC120" i="55"/>
  <c r="DC119" i="55"/>
  <c r="DD119" i="55" s="1"/>
  <c r="DC118" i="55"/>
  <c r="DD118" i="55" s="1"/>
  <c r="DC117" i="55"/>
  <c r="DD117" i="55" s="1"/>
  <c r="DC116" i="55"/>
  <c r="DC115" i="55"/>
  <c r="DD115" i="55" s="1"/>
  <c r="DC114" i="55"/>
  <c r="DD114" i="55" s="1"/>
  <c r="DC113" i="55"/>
  <c r="DD113" i="55" s="1"/>
  <c r="DC112" i="55"/>
  <c r="DC111" i="55"/>
  <c r="DD111" i="55" s="1"/>
  <c r="DC110" i="55"/>
  <c r="DD110" i="55" s="1"/>
  <c r="DC109" i="55"/>
  <c r="DD109" i="55" s="1"/>
  <c r="DC108" i="55"/>
  <c r="DC107" i="55"/>
  <c r="DD107" i="55" s="1"/>
  <c r="DC106" i="55"/>
  <c r="DD106" i="55" s="1"/>
  <c r="DC105" i="55"/>
  <c r="DD105" i="55" s="1"/>
  <c r="DC104" i="55"/>
  <c r="DC103" i="55"/>
  <c r="DD103" i="55" s="1"/>
  <c r="DC102" i="55"/>
  <c r="DD102" i="55" s="1"/>
  <c r="DC101" i="55"/>
  <c r="DD101" i="55" s="1"/>
  <c r="DC100" i="55"/>
  <c r="DC99" i="55"/>
  <c r="DD99" i="55" s="1"/>
  <c r="DC98" i="55"/>
  <c r="DD98" i="55" s="1"/>
  <c r="DC97" i="55"/>
  <c r="DD97" i="55" s="1"/>
  <c r="DC96" i="55"/>
  <c r="DC95" i="55"/>
  <c r="DD95" i="55" s="1"/>
  <c r="DC94" i="55"/>
  <c r="DD94" i="55" s="1"/>
  <c r="DC93" i="55"/>
  <c r="DD93" i="55" s="1"/>
  <c r="DC92" i="55"/>
  <c r="DC91" i="55"/>
  <c r="DD91" i="55" s="1"/>
  <c r="DC90" i="55"/>
  <c r="DD90" i="55" s="1"/>
  <c r="DC89" i="55"/>
  <c r="DD89" i="55" s="1"/>
  <c r="DC88" i="55"/>
  <c r="DC87" i="55"/>
  <c r="DD87" i="55" s="1"/>
  <c r="DC86" i="55"/>
  <c r="DD86" i="55" s="1"/>
  <c r="DC85" i="55"/>
  <c r="DD85" i="55" s="1"/>
  <c r="DC84" i="55"/>
  <c r="DC83" i="55"/>
  <c r="DD83" i="55" s="1"/>
  <c r="DC82" i="55"/>
  <c r="DD82" i="55" s="1"/>
  <c r="DC81" i="55"/>
  <c r="DD81" i="55" s="1"/>
  <c r="DC80" i="55"/>
  <c r="DC79" i="55"/>
  <c r="DD79" i="55" s="1"/>
  <c r="DC78" i="55"/>
  <c r="DD78" i="55" s="1"/>
  <c r="DC77" i="55"/>
  <c r="DD77" i="55" s="1"/>
  <c r="DC76" i="55"/>
  <c r="DC75" i="55"/>
  <c r="DD75" i="55" s="1"/>
  <c r="DC74" i="55"/>
  <c r="DD74" i="55" s="1"/>
  <c r="DC73" i="55"/>
  <c r="DD73" i="55" s="1"/>
  <c r="DC72" i="55"/>
  <c r="DC71" i="55"/>
  <c r="DD71" i="55" s="1"/>
  <c r="DC70" i="55"/>
  <c r="DD70" i="55" s="1"/>
  <c r="DC69" i="55"/>
  <c r="DD69" i="55" s="1"/>
  <c r="DC68" i="55"/>
  <c r="DC67" i="55"/>
  <c r="DD67" i="55" s="1"/>
  <c r="DC66" i="55"/>
  <c r="DD66" i="55" s="1"/>
  <c r="DC65" i="55"/>
  <c r="DD65" i="55" s="1"/>
  <c r="DC64" i="55"/>
  <c r="DC63" i="55"/>
  <c r="DD63" i="55" s="1"/>
  <c r="DC62" i="55"/>
  <c r="DD62" i="55" s="1"/>
  <c r="DC61" i="55"/>
  <c r="DD61" i="55" s="1"/>
  <c r="DC60" i="55"/>
  <c r="DC59" i="55"/>
  <c r="DD59" i="55" s="1"/>
  <c r="DC58" i="55"/>
  <c r="DD58" i="55" s="1"/>
  <c r="DC57" i="55"/>
  <c r="DD57" i="55" s="1"/>
  <c r="DC56" i="55"/>
  <c r="DC55" i="55"/>
  <c r="DD55" i="55" s="1"/>
  <c r="DC54" i="55"/>
  <c r="DD54" i="55" s="1"/>
  <c r="DC53" i="55"/>
  <c r="DD53" i="55" s="1"/>
  <c r="DC52" i="55"/>
  <c r="DC51" i="55"/>
  <c r="DD51" i="55" s="1"/>
  <c r="DC50" i="55"/>
  <c r="DD50" i="55" s="1"/>
  <c r="DC49" i="55"/>
  <c r="DD49" i="55" s="1"/>
  <c r="DC48" i="55"/>
  <c r="DC47" i="55"/>
  <c r="DD47" i="55" s="1"/>
  <c r="DC46" i="55"/>
  <c r="DD46" i="55" s="1"/>
  <c r="DC45" i="55"/>
  <c r="DD45" i="55" s="1"/>
  <c r="DC44" i="55"/>
  <c r="DC43" i="55"/>
  <c r="DD43" i="55" s="1"/>
  <c r="DC42" i="55"/>
  <c r="DD42" i="55" s="1"/>
  <c r="DC41" i="55"/>
  <c r="DD41" i="55" s="1"/>
  <c r="DC40" i="55"/>
  <c r="DC39" i="55"/>
  <c r="DD39" i="55" s="1"/>
  <c r="DC38" i="55"/>
  <c r="DD38" i="55" s="1"/>
  <c r="DC37" i="55"/>
  <c r="DD37" i="55" s="1"/>
  <c r="DC36" i="55"/>
  <c r="DC35" i="55"/>
  <c r="DD35" i="55" s="1"/>
  <c r="DC34" i="55"/>
  <c r="DD34" i="55" s="1"/>
  <c r="DC33" i="55"/>
  <c r="DD33" i="55" s="1"/>
  <c r="DC32" i="55"/>
  <c r="DC31" i="55"/>
  <c r="DD31" i="55" s="1"/>
  <c r="DC30" i="55"/>
  <c r="DD30" i="55" s="1"/>
  <c r="DC29" i="55"/>
  <c r="DD29" i="55" s="1"/>
  <c r="DC28" i="55"/>
  <c r="DC27" i="55"/>
  <c r="DD27" i="55" s="1"/>
  <c r="DC26" i="55"/>
  <c r="DD26" i="55" s="1"/>
  <c r="DC25" i="55"/>
  <c r="DD25" i="55" s="1"/>
  <c r="DC24" i="55"/>
  <c r="DC23" i="55"/>
  <c r="DD23" i="55" s="1"/>
  <c r="DC22" i="55"/>
  <c r="DD22" i="55" s="1"/>
  <c r="DC21" i="55"/>
  <c r="DD21" i="55" s="1"/>
  <c r="DC20" i="55"/>
  <c r="DC19" i="55"/>
  <c r="DD19" i="55" s="1"/>
  <c r="DC18" i="55"/>
  <c r="DD18" i="55" s="1"/>
  <c r="DC17" i="55"/>
  <c r="DD17" i="55" s="1"/>
  <c r="DC16" i="55"/>
  <c r="DC15" i="55"/>
  <c r="DD15" i="55" s="1"/>
  <c r="DC14" i="55"/>
  <c r="DD14" i="55" s="1"/>
  <c r="DC13" i="55"/>
  <c r="DD13" i="55" s="1"/>
  <c r="DC12" i="55"/>
  <c r="DC11" i="55"/>
  <c r="DD11" i="55" s="1"/>
  <c r="DC10" i="55"/>
  <c r="DD10" i="55" s="1"/>
  <c r="DC9" i="55"/>
  <c r="DD9" i="55" s="1"/>
  <c r="DC8" i="55"/>
  <c r="DC7" i="55"/>
  <c r="DD7" i="55" s="1"/>
  <c r="DC6" i="55"/>
  <c r="DD6" i="55" s="1"/>
  <c r="DC5" i="55"/>
  <c r="DD5" i="55" s="1"/>
  <c r="CN130" i="55"/>
  <c r="CO130" i="55" s="1"/>
  <c r="CN129" i="55"/>
  <c r="CO129" i="55" s="1"/>
  <c r="CN128" i="55"/>
  <c r="CO128" i="55" s="1"/>
  <c r="CN127" i="55"/>
  <c r="CO127" i="55" s="1"/>
  <c r="CN126" i="55"/>
  <c r="CO126" i="55" s="1"/>
  <c r="CN125" i="55"/>
  <c r="CO125" i="55" s="1"/>
  <c r="CN124" i="55"/>
  <c r="CO124" i="55" s="1"/>
  <c r="CN123" i="55"/>
  <c r="CO123" i="55" s="1"/>
  <c r="CN122" i="55"/>
  <c r="CO122" i="55" s="1"/>
  <c r="CN121" i="55"/>
  <c r="CO121" i="55" s="1"/>
  <c r="CN120" i="55"/>
  <c r="CO120" i="55" s="1"/>
  <c r="CN119" i="55"/>
  <c r="CO119" i="55" s="1"/>
  <c r="CN118" i="55"/>
  <c r="CO118" i="55" s="1"/>
  <c r="CN117" i="55"/>
  <c r="CO117" i="55" s="1"/>
  <c r="CN116" i="55"/>
  <c r="CO116" i="55" s="1"/>
  <c r="CN115" i="55"/>
  <c r="CO115" i="55" s="1"/>
  <c r="CN114" i="55"/>
  <c r="CO114" i="55" s="1"/>
  <c r="CN113" i="55"/>
  <c r="CO113" i="55" s="1"/>
  <c r="CN112" i="55"/>
  <c r="CO112" i="55" s="1"/>
  <c r="CN111" i="55"/>
  <c r="CO111" i="55" s="1"/>
  <c r="CN110" i="55"/>
  <c r="CO110" i="55" s="1"/>
  <c r="CN109" i="55"/>
  <c r="CO109" i="55" s="1"/>
  <c r="CN108" i="55"/>
  <c r="CO108" i="55" s="1"/>
  <c r="CN107" i="55"/>
  <c r="CO107" i="55" s="1"/>
  <c r="CN106" i="55"/>
  <c r="CO106" i="55" s="1"/>
  <c r="CN105" i="55"/>
  <c r="CO105" i="55" s="1"/>
  <c r="CN104" i="55"/>
  <c r="CO104" i="55" s="1"/>
  <c r="CN103" i="55"/>
  <c r="CO103" i="55" s="1"/>
  <c r="CN102" i="55"/>
  <c r="CO102" i="55" s="1"/>
  <c r="CN101" i="55"/>
  <c r="CO101" i="55" s="1"/>
  <c r="CN100" i="55"/>
  <c r="CO100" i="55" s="1"/>
  <c r="CN99" i="55"/>
  <c r="CO99" i="55" s="1"/>
  <c r="CN98" i="55"/>
  <c r="CO98" i="55" s="1"/>
  <c r="CN97" i="55"/>
  <c r="CO97" i="55" s="1"/>
  <c r="CN96" i="55"/>
  <c r="CO96" i="55" s="1"/>
  <c r="CN95" i="55"/>
  <c r="CO95" i="55" s="1"/>
  <c r="CN94" i="55"/>
  <c r="CO94" i="55" s="1"/>
  <c r="CN93" i="55"/>
  <c r="CO93" i="55" s="1"/>
  <c r="CN92" i="55"/>
  <c r="CO92" i="55" s="1"/>
  <c r="CN91" i="55"/>
  <c r="CO91" i="55" s="1"/>
  <c r="CN90" i="55"/>
  <c r="CO90" i="55" s="1"/>
  <c r="CN89" i="55"/>
  <c r="CO89" i="55" s="1"/>
  <c r="CN88" i="55"/>
  <c r="CO88" i="55" s="1"/>
  <c r="CN87" i="55"/>
  <c r="CO87" i="55" s="1"/>
  <c r="CN86" i="55"/>
  <c r="CO86" i="55" s="1"/>
  <c r="CN85" i="55"/>
  <c r="CO85" i="55" s="1"/>
  <c r="CN84" i="55"/>
  <c r="CO84" i="55" s="1"/>
  <c r="CN83" i="55"/>
  <c r="CO83" i="55" s="1"/>
  <c r="CN82" i="55"/>
  <c r="CO82" i="55" s="1"/>
  <c r="CN81" i="55"/>
  <c r="CO81" i="55" s="1"/>
  <c r="CN80" i="55"/>
  <c r="CO80" i="55" s="1"/>
  <c r="CN79" i="55"/>
  <c r="CO79" i="55" s="1"/>
  <c r="CN78" i="55"/>
  <c r="CO78" i="55" s="1"/>
  <c r="CN77" i="55"/>
  <c r="CO77" i="55" s="1"/>
  <c r="CN76" i="55"/>
  <c r="CO76" i="55" s="1"/>
  <c r="CN75" i="55"/>
  <c r="CO75" i="55" s="1"/>
  <c r="CN74" i="55"/>
  <c r="CO74" i="55" s="1"/>
  <c r="CN73" i="55"/>
  <c r="CO73" i="55" s="1"/>
  <c r="CN72" i="55"/>
  <c r="CO72" i="55" s="1"/>
  <c r="CN71" i="55"/>
  <c r="CO71" i="55" s="1"/>
  <c r="CN70" i="55"/>
  <c r="CO70" i="55" s="1"/>
  <c r="CN69" i="55"/>
  <c r="CO69" i="55" s="1"/>
  <c r="CN68" i="55"/>
  <c r="CO68" i="55" s="1"/>
  <c r="CN67" i="55"/>
  <c r="CO67" i="55" s="1"/>
  <c r="CN66" i="55"/>
  <c r="CO66" i="55" s="1"/>
  <c r="CN65" i="55"/>
  <c r="CO65" i="55" s="1"/>
  <c r="CN64" i="55"/>
  <c r="CO64" i="55" s="1"/>
  <c r="CN63" i="55"/>
  <c r="CO63" i="55" s="1"/>
  <c r="CN62" i="55"/>
  <c r="CO62" i="55" s="1"/>
  <c r="CN61" i="55"/>
  <c r="CO61" i="55" s="1"/>
  <c r="CN60" i="55"/>
  <c r="CO60" i="55" s="1"/>
  <c r="CN59" i="55"/>
  <c r="CO59" i="55" s="1"/>
  <c r="CN58" i="55"/>
  <c r="CO58" i="55" s="1"/>
  <c r="CN57" i="55"/>
  <c r="CO57" i="55" s="1"/>
  <c r="CN56" i="55"/>
  <c r="CO56" i="55" s="1"/>
  <c r="CN55" i="55"/>
  <c r="CO55" i="55" s="1"/>
  <c r="CN54" i="55"/>
  <c r="CO54" i="55" s="1"/>
  <c r="CN53" i="55"/>
  <c r="CO53" i="55" s="1"/>
  <c r="CN52" i="55"/>
  <c r="CO52" i="55" s="1"/>
  <c r="CN51" i="55"/>
  <c r="CO51" i="55" s="1"/>
  <c r="CN50" i="55"/>
  <c r="CO50" i="55" s="1"/>
  <c r="CN49" i="55"/>
  <c r="CO49" i="55" s="1"/>
  <c r="CN48" i="55"/>
  <c r="CO48" i="55" s="1"/>
  <c r="CN47" i="55"/>
  <c r="CO47" i="55" s="1"/>
  <c r="CN46" i="55"/>
  <c r="CO46" i="55" s="1"/>
  <c r="CN45" i="55"/>
  <c r="CO45" i="55" s="1"/>
  <c r="CN44" i="55"/>
  <c r="CO44" i="55" s="1"/>
  <c r="CN43" i="55"/>
  <c r="CO43" i="55" s="1"/>
  <c r="CN42" i="55"/>
  <c r="CO42" i="55" s="1"/>
  <c r="CN41" i="55"/>
  <c r="CO41" i="55" s="1"/>
  <c r="CN40" i="55"/>
  <c r="CO40" i="55" s="1"/>
  <c r="CN39" i="55"/>
  <c r="CO39" i="55" s="1"/>
  <c r="CN38" i="55"/>
  <c r="CO38" i="55" s="1"/>
  <c r="CN37" i="55"/>
  <c r="CO37" i="55" s="1"/>
  <c r="CN36" i="55"/>
  <c r="CO36" i="55" s="1"/>
  <c r="CN35" i="55"/>
  <c r="CO35" i="55" s="1"/>
  <c r="CN34" i="55"/>
  <c r="CO34" i="55" s="1"/>
  <c r="CN33" i="55"/>
  <c r="CO33" i="55" s="1"/>
  <c r="CN32" i="55"/>
  <c r="CO32" i="55" s="1"/>
  <c r="CN31" i="55"/>
  <c r="CO31" i="55" s="1"/>
  <c r="CN30" i="55"/>
  <c r="CO30" i="55" s="1"/>
  <c r="CN29" i="55"/>
  <c r="CO29" i="55" s="1"/>
  <c r="CN28" i="55"/>
  <c r="CO28" i="55" s="1"/>
  <c r="CN27" i="55"/>
  <c r="CO27" i="55" s="1"/>
  <c r="CN26" i="55"/>
  <c r="CO26" i="55" s="1"/>
  <c r="CN25" i="55"/>
  <c r="CO25" i="55" s="1"/>
  <c r="CN24" i="55"/>
  <c r="CO24" i="55" s="1"/>
  <c r="CN23" i="55"/>
  <c r="CO23" i="55" s="1"/>
  <c r="CN22" i="55"/>
  <c r="CO22" i="55" s="1"/>
  <c r="CN21" i="55"/>
  <c r="CO21" i="55" s="1"/>
  <c r="CN20" i="55"/>
  <c r="CO20" i="55" s="1"/>
  <c r="CN19" i="55"/>
  <c r="CO19" i="55" s="1"/>
  <c r="CN18" i="55"/>
  <c r="CO18" i="55" s="1"/>
  <c r="CN17" i="55"/>
  <c r="CO17" i="55" s="1"/>
  <c r="CN16" i="55"/>
  <c r="CO16" i="55" s="1"/>
  <c r="CN15" i="55"/>
  <c r="CO15" i="55" s="1"/>
  <c r="CN14" i="55"/>
  <c r="CO14" i="55" s="1"/>
  <c r="CN13" i="55"/>
  <c r="CO13" i="55" s="1"/>
  <c r="CN12" i="55"/>
  <c r="CO12" i="55" s="1"/>
  <c r="CN11" i="55"/>
  <c r="CO11" i="55" s="1"/>
  <c r="CN10" i="55"/>
  <c r="CO10" i="55" s="1"/>
  <c r="CN9" i="55"/>
  <c r="CO9" i="55" s="1"/>
  <c r="CN8" i="55"/>
  <c r="CO8" i="55" s="1"/>
  <c r="CN7" i="55"/>
  <c r="CO7" i="55" s="1"/>
  <c r="CN6" i="55"/>
  <c r="CO6" i="55" s="1"/>
  <c r="CN5" i="55"/>
  <c r="CO5" i="55" s="1"/>
  <c r="CS130" i="55"/>
  <c r="CT130" i="55" s="1"/>
  <c r="CS129" i="55"/>
  <c r="CT129" i="55" s="1"/>
  <c r="CS128" i="55"/>
  <c r="CS127" i="55"/>
  <c r="CT127" i="55" s="1"/>
  <c r="CS126" i="55"/>
  <c r="CT126" i="55" s="1"/>
  <c r="CS125" i="55"/>
  <c r="CT125" i="55" s="1"/>
  <c r="CS124" i="55"/>
  <c r="CS123" i="55"/>
  <c r="CT123" i="55" s="1"/>
  <c r="CS122" i="55"/>
  <c r="CT122" i="55" s="1"/>
  <c r="CS121" i="55"/>
  <c r="CT121" i="55" s="1"/>
  <c r="CS120" i="55"/>
  <c r="CS119" i="55"/>
  <c r="CT119" i="55" s="1"/>
  <c r="CS118" i="55"/>
  <c r="CT118" i="55" s="1"/>
  <c r="CS117" i="55"/>
  <c r="CT117" i="55" s="1"/>
  <c r="CS116" i="55"/>
  <c r="CS115" i="55"/>
  <c r="CT115" i="55" s="1"/>
  <c r="CS114" i="55"/>
  <c r="CT114" i="55" s="1"/>
  <c r="CS113" i="55"/>
  <c r="CT113" i="55" s="1"/>
  <c r="CS112" i="55"/>
  <c r="CS111" i="55"/>
  <c r="CT111" i="55" s="1"/>
  <c r="CS110" i="55"/>
  <c r="CT110" i="55" s="1"/>
  <c r="CS109" i="55"/>
  <c r="CT109" i="55" s="1"/>
  <c r="CS108" i="55"/>
  <c r="CS107" i="55"/>
  <c r="CT107" i="55" s="1"/>
  <c r="CS106" i="55"/>
  <c r="CT106" i="55" s="1"/>
  <c r="CS105" i="55"/>
  <c r="CT105" i="55" s="1"/>
  <c r="CS104" i="55"/>
  <c r="CS103" i="55"/>
  <c r="CT103" i="55" s="1"/>
  <c r="CS102" i="55"/>
  <c r="CT102" i="55" s="1"/>
  <c r="CS101" i="55"/>
  <c r="CT101" i="55" s="1"/>
  <c r="CS100" i="55"/>
  <c r="CS99" i="55"/>
  <c r="CT99" i="55" s="1"/>
  <c r="CS98" i="55"/>
  <c r="CT98" i="55" s="1"/>
  <c r="CS97" i="55"/>
  <c r="CT97" i="55" s="1"/>
  <c r="CS96" i="55"/>
  <c r="CS95" i="55"/>
  <c r="CT95" i="55" s="1"/>
  <c r="CS94" i="55"/>
  <c r="CT94" i="55" s="1"/>
  <c r="CS93" i="55"/>
  <c r="CT93" i="55" s="1"/>
  <c r="CS92" i="55"/>
  <c r="CS91" i="55"/>
  <c r="CT91" i="55" s="1"/>
  <c r="CS90" i="55"/>
  <c r="CT90" i="55" s="1"/>
  <c r="CS89" i="55"/>
  <c r="CT89" i="55" s="1"/>
  <c r="CS88" i="55"/>
  <c r="CS87" i="55"/>
  <c r="CT87" i="55" s="1"/>
  <c r="CS86" i="55"/>
  <c r="CT86" i="55" s="1"/>
  <c r="CS85" i="55"/>
  <c r="CT85" i="55" s="1"/>
  <c r="CS84" i="55"/>
  <c r="CS83" i="55"/>
  <c r="CT83" i="55" s="1"/>
  <c r="CS82" i="55"/>
  <c r="CT82" i="55" s="1"/>
  <c r="CS81" i="55"/>
  <c r="CT81" i="55" s="1"/>
  <c r="CS80" i="55"/>
  <c r="CS79" i="55"/>
  <c r="CT79" i="55" s="1"/>
  <c r="CS78" i="55"/>
  <c r="CT78" i="55" s="1"/>
  <c r="CS77" i="55"/>
  <c r="CT77" i="55" s="1"/>
  <c r="CS76" i="55"/>
  <c r="CS75" i="55"/>
  <c r="CT75" i="55" s="1"/>
  <c r="CS74" i="55"/>
  <c r="CT74" i="55" s="1"/>
  <c r="CS73" i="55"/>
  <c r="CT73" i="55" s="1"/>
  <c r="CS72" i="55"/>
  <c r="CS71" i="55"/>
  <c r="CT71" i="55" s="1"/>
  <c r="CS70" i="55"/>
  <c r="CT70" i="55" s="1"/>
  <c r="CS69" i="55"/>
  <c r="CT69" i="55" s="1"/>
  <c r="CS68" i="55"/>
  <c r="CS67" i="55"/>
  <c r="CT67" i="55" s="1"/>
  <c r="CS66" i="55"/>
  <c r="CT66" i="55" s="1"/>
  <c r="CS65" i="55"/>
  <c r="CT65" i="55" s="1"/>
  <c r="CS64" i="55"/>
  <c r="CS63" i="55"/>
  <c r="CT63" i="55" s="1"/>
  <c r="CS62" i="55"/>
  <c r="CT62" i="55" s="1"/>
  <c r="CS61" i="55"/>
  <c r="CT61" i="55" s="1"/>
  <c r="CS60" i="55"/>
  <c r="CS59" i="55"/>
  <c r="CT59" i="55" s="1"/>
  <c r="CS58" i="55"/>
  <c r="CT58" i="55" s="1"/>
  <c r="CS57" i="55"/>
  <c r="CT57" i="55" s="1"/>
  <c r="CS56" i="55"/>
  <c r="CS55" i="55"/>
  <c r="CT55" i="55" s="1"/>
  <c r="CS54" i="55"/>
  <c r="CT54" i="55" s="1"/>
  <c r="CS53" i="55"/>
  <c r="CT53" i="55" s="1"/>
  <c r="CS52" i="55"/>
  <c r="CS51" i="55"/>
  <c r="CT51" i="55" s="1"/>
  <c r="CS50" i="55"/>
  <c r="CT50" i="55" s="1"/>
  <c r="CS49" i="55"/>
  <c r="CT49" i="55" s="1"/>
  <c r="CS48" i="55"/>
  <c r="CS47" i="55"/>
  <c r="CT47" i="55" s="1"/>
  <c r="CS46" i="55"/>
  <c r="CT46" i="55" s="1"/>
  <c r="CS45" i="55"/>
  <c r="CT45" i="55" s="1"/>
  <c r="CS44" i="55"/>
  <c r="CS43" i="55"/>
  <c r="CT43" i="55" s="1"/>
  <c r="CS42" i="55"/>
  <c r="CT42" i="55" s="1"/>
  <c r="CS41" i="55"/>
  <c r="CT41" i="55" s="1"/>
  <c r="CS40" i="55"/>
  <c r="CS39" i="55"/>
  <c r="CT39" i="55" s="1"/>
  <c r="CS38" i="55"/>
  <c r="CT38" i="55" s="1"/>
  <c r="CS37" i="55"/>
  <c r="CT37" i="55" s="1"/>
  <c r="CS36" i="55"/>
  <c r="CS35" i="55"/>
  <c r="CT35" i="55" s="1"/>
  <c r="CS34" i="55"/>
  <c r="CT34" i="55" s="1"/>
  <c r="CS33" i="55"/>
  <c r="CT33" i="55" s="1"/>
  <c r="CS32" i="55"/>
  <c r="CS31" i="55"/>
  <c r="CT31" i="55" s="1"/>
  <c r="CS30" i="55"/>
  <c r="CT30" i="55" s="1"/>
  <c r="CS29" i="55"/>
  <c r="CT29" i="55" s="1"/>
  <c r="CS28" i="55"/>
  <c r="CS27" i="55"/>
  <c r="CT27" i="55" s="1"/>
  <c r="CS26" i="55"/>
  <c r="CT26" i="55" s="1"/>
  <c r="CS25" i="55"/>
  <c r="CT25" i="55" s="1"/>
  <c r="CS24" i="55"/>
  <c r="CS23" i="55"/>
  <c r="CT23" i="55" s="1"/>
  <c r="CS22" i="55"/>
  <c r="CT22" i="55" s="1"/>
  <c r="CS21" i="55"/>
  <c r="CT21" i="55" s="1"/>
  <c r="CS20" i="55"/>
  <c r="CS19" i="55"/>
  <c r="CT19" i="55" s="1"/>
  <c r="CS18" i="55"/>
  <c r="CT18" i="55" s="1"/>
  <c r="CS17" i="55"/>
  <c r="CT17" i="55" s="1"/>
  <c r="CS16" i="55"/>
  <c r="CS15" i="55"/>
  <c r="CT15" i="55" s="1"/>
  <c r="CS14" i="55"/>
  <c r="CT14" i="55" s="1"/>
  <c r="CS13" i="55"/>
  <c r="CT13" i="55" s="1"/>
  <c r="CS12" i="55"/>
  <c r="CS11" i="55"/>
  <c r="CT11" i="55" s="1"/>
  <c r="CS10" i="55"/>
  <c r="CT10" i="55" s="1"/>
  <c r="CS9" i="55"/>
  <c r="CT9" i="55" s="1"/>
  <c r="CS8" i="55"/>
  <c r="CS7" i="55"/>
  <c r="CT7" i="55" s="1"/>
  <c r="CS6" i="55"/>
  <c r="CT6" i="55" s="1"/>
  <c r="CS5" i="55"/>
  <c r="CT5" i="55" s="1"/>
  <c r="Q130" i="55"/>
  <c r="R130" i="55" s="1"/>
  <c r="Q129" i="55"/>
  <c r="R129" i="55" s="1"/>
  <c r="Q128" i="55"/>
  <c r="R128" i="55" s="1"/>
  <c r="Q127" i="55"/>
  <c r="R127" i="55" s="1"/>
  <c r="Q126" i="55"/>
  <c r="R126" i="55" s="1"/>
  <c r="Q125" i="55"/>
  <c r="R125" i="55" s="1"/>
  <c r="Q124" i="55"/>
  <c r="R124" i="55" s="1"/>
  <c r="Q123" i="55"/>
  <c r="R123" i="55" s="1"/>
  <c r="Q122" i="55"/>
  <c r="R122" i="55" s="1"/>
  <c r="Q121" i="55"/>
  <c r="R121" i="55" s="1"/>
  <c r="Q120" i="55"/>
  <c r="R120" i="55" s="1"/>
  <c r="Q119" i="55"/>
  <c r="R119" i="55" s="1"/>
  <c r="Q118" i="55"/>
  <c r="R118" i="55" s="1"/>
  <c r="Q117" i="55"/>
  <c r="R117" i="55" s="1"/>
  <c r="Q116" i="55"/>
  <c r="R116" i="55" s="1"/>
  <c r="Q115" i="55"/>
  <c r="R115" i="55" s="1"/>
  <c r="Q114" i="55"/>
  <c r="R114" i="55" s="1"/>
  <c r="Q113" i="55"/>
  <c r="R113" i="55" s="1"/>
  <c r="Q112" i="55"/>
  <c r="R112" i="55" s="1"/>
  <c r="Q111" i="55"/>
  <c r="R111" i="55" s="1"/>
  <c r="Q110" i="55"/>
  <c r="R110" i="55" s="1"/>
  <c r="Q109" i="55"/>
  <c r="R109" i="55" s="1"/>
  <c r="Q108" i="55"/>
  <c r="R108" i="55" s="1"/>
  <c r="Q107" i="55"/>
  <c r="R107" i="55" s="1"/>
  <c r="Q106" i="55"/>
  <c r="R106" i="55" s="1"/>
  <c r="Q105" i="55"/>
  <c r="R105" i="55" s="1"/>
  <c r="Q104" i="55"/>
  <c r="R104" i="55" s="1"/>
  <c r="Q103" i="55"/>
  <c r="R103" i="55" s="1"/>
  <c r="Q102" i="55"/>
  <c r="R102" i="55" s="1"/>
  <c r="Q101" i="55"/>
  <c r="R101" i="55" s="1"/>
  <c r="Q100" i="55"/>
  <c r="R100" i="55" s="1"/>
  <c r="Q99" i="55"/>
  <c r="R99" i="55" s="1"/>
  <c r="Q98" i="55"/>
  <c r="R98" i="55" s="1"/>
  <c r="Q97" i="55"/>
  <c r="R97" i="55" s="1"/>
  <c r="Q96" i="55"/>
  <c r="R96" i="55" s="1"/>
  <c r="Q95" i="55"/>
  <c r="R95" i="55" s="1"/>
  <c r="Q94" i="55"/>
  <c r="R94" i="55" s="1"/>
  <c r="Q93" i="55"/>
  <c r="Q92" i="55"/>
  <c r="R92" i="55" s="1"/>
  <c r="Q91" i="55"/>
  <c r="R91" i="55" s="1"/>
  <c r="Q90" i="55"/>
  <c r="R90" i="55" s="1"/>
  <c r="Q89" i="55"/>
  <c r="R89" i="55" s="1"/>
  <c r="Q88" i="55"/>
  <c r="R88" i="55" s="1"/>
  <c r="Q87" i="55"/>
  <c r="R87" i="55" s="1"/>
  <c r="Q86" i="55"/>
  <c r="R86" i="55" s="1"/>
  <c r="Q85" i="55"/>
  <c r="R85" i="55" s="1"/>
  <c r="Q84" i="55"/>
  <c r="R84" i="55" s="1"/>
  <c r="Q83" i="55"/>
  <c r="R83" i="55" s="1"/>
  <c r="Q82" i="55"/>
  <c r="R82" i="55" s="1"/>
  <c r="Q81" i="55"/>
  <c r="R81" i="55" s="1"/>
  <c r="Q80" i="55"/>
  <c r="R80" i="55" s="1"/>
  <c r="Q79" i="55"/>
  <c r="R79" i="55" s="1"/>
  <c r="Q78" i="55"/>
  <c r="R78" i="55" s="1"/>
  <c r="Q77" i="55"/>
  <c r="R77" i="55" s="1"/>
  <c r="Q76" i="55"/>
  <c r="R76" i="55" s="1"/>
  <c r="Q75" i="55"/>
  <c r="R75" i="55" s="1"/>
  <c r="Q74" i="55"/>
  <c r="R74" i="55" s="1"/>
  <c r="Q73" i="55"/>
  <c r="R73" i="55" s="1"/>
  <c r="Q72" i="55"/>
  <c r="R72" i="55" s="1"/>
  <c r="Q71" i="55"/>
  <c r="R71" i="55" s="1"/>
  <c r="Q70" i="55"/>
  <c r="R70" i="55" s="1"/>
  <c r="Q69" i="55"/>
  <c r="R69" i="55" s="1"/>
  <c r="Q68" i="55"/>
  <c r="R68" i="55" s="1"/>
  <c r="Q67" i="55"/>
  <c r="R67" i="55" s="1"/>
  <c r="Q66" i="55"/>
  <c r="R66" i="55" s="1"/>
  <c r="Q65" i="55"/>
  <c r="R65" i="55" s="1"/>
  <c r="Q64" i="55"/>
  <c r="R64" i="55" s="1"/>
  <c r="Q63" i="55"/>
  <c r="R63" i="55" s="1"/>
  <c r="Q62" i="55"/>
  <c r="R62" i="55" s="1"/>
  <c r="Q61" i="55"/>
  <c r="R61" i="55" s="1"/>
  <c r="Q60" i="55"/>
  <c r="R60" i="55" s="1"/>
  <c r="Q59" i="55"/>
  <c r="R59" i="55" s="1"/>
  <c r="Q58" i="55"/>
  <c r="R58" i="55" s="1"/>
  <c r="Q57" i="55"/>
  <c r="R57" i="55" s="1"/>
  <c r="Q56" i="55"/>
  <c r="R56" i="55" s="1"/>
  <c r="Q55" i="55"/>
  <c r="R55" i="55" s="1"/>
  <c r="Q54" i="55"/>
  <c r="R54" i="55" s="1"/>
  <c r="Q53" i="55"/>
  <c r="R53" i="55" s="1"/>
  <c r="Q52" i="55"/>
  <c r="R52" i="55" s="1"/>
  <c r="Q51" i="55"/>
  <c r="R51" i="55" s="1"/>
  <c r="Q50" i="55"/>
  <c r="R50" i="55" s="1"/>
  <c r="Q49" i="55"/>
  <c r="R49" i="55" s="1"/>
  <c r="Q48" i="55"/>
  <c r="R48" i="55" s="1"/>
  <c r="Q47" i="55"/>
  <c r="R47" i="55" s="1"/>
  <c r="Q46" i="55"/>
  <c r="R46" i="55" s="1"/>
  <c r="Q45" i="55"/>
  <c r="R45" i="55" s="1"/>
  <c r="Q44" i="55"/>
  <c r="R44" i="55" s="1"/>
  <c r="Q43" i="55"/>
  <c r="R43" i="55" s="1"/>
  <c r="Q42" i="55"/>
  <c r="R42" i="55" s="1"/>
  <c r="Q41" i="55"/>
  <c r="R41" i="55" s="1"/>
  <c r="Q40" i="55"/>
  <c r="R40" i="55" s="1"/>
  <c r="Q39" i="55"/>
  <c r="R39" i="55" s="1"/>
  <c r="Q38" i="55"/>
  <c r="R38" i="55" s="1"/>
  <c r="Q37" i="55"/>
  <c r="R37" i="55" s="1"/>
  <c r="Q36" i="55"/>
  <c r="R36" i="55" s="1"/>
  <c r="Q35" i="55"/>
  <c r="R35" i="55" s="1"/>
  <c r="Q34" i="55"/>
  <c r="R34" i="55" s="1"/>
  <c r="Q33" i="55"/>
  <c r="R33" i="55" s="1"/>
  <c r="Q32" i="55"/>
  <c r="R32" i="55" s="1"/>
  <c r="Q31" i="55"/>
  <c r="R31" i="55" s="1"/>
  <c r="Q30" i="55"/>
  <c r="R30" i="55" s="1"/>
  <c r="Q29" i="55"/>
  <c r="R29" i="55" s="1"/>
  <c r="Q28" i="55"/>
  <c r="R28" i="55" s="1"/>
  <c r="Q27" i="55"/>
  <c r="R27" i="55" s="1"/>
  <c r="Q26" i="55"/>
  <c r="R26" i="55" s="1"/>
  <c r="Q25" i="55"/>
  <c r="R25" i="55" s="1"/>
  <c r="Q24" i="55"/>
  <c r="R24" i="55" s="1"/>
  <c r="Q23" i="55"/>
  <c r="R23" i="55" s="1"/>
  <c r="Q22" i="55"/>
  <c r="R22" i="55" s="1"/>
  <c r="Q21" i="55"/>
  <c r="R21" i="55" s="1"/>
  <c r="Q20" i="55"/>
  <c r="R20" i="55" s="1"/>
  <c r="Q19" i="55"/>
  <c r="R19" i="55" s="1"/>
  <c r="Q18" i="55"/>
  <c r="R18" i="55" s="1"/>
  <c r="Q17" i="55"/>
  <c r="R17" i="55" s="1"/>
  <c r="Q16" i="55"/>
  <c r="R16" i="55" s="1"/>
  <c r="Q15" i="55"/>
  <c r="R15" i="55" s="1"/>
  <c r="Q14" i="55"/>
  <c r="R14" i="55" s="1"/>
  <c r="Q13" i="55"/>
  <c r="R13" i="55" s="1"/>
  <c r="Q12" i="55"/>
  <c r="R12" i="55" s="1"/>
  <c r="Q11" i="55"/>
  <c r="R11" i="55" s="1"/>
  <c r="Q10" i="55"/>
  <c r="R10" i="55" s="1"/>
  <c r="Q9" i="55"/>
  <c r="R9" i="55" s="1"/>
  <c r="Q8" i="55"/>
  <c r="R8" i="55" s="1"/>
  <c r="Q7" i="55"/>
  <c r="R7" i="55" s="1"/>
  <c r="Q6" i="55"/>
  <c r="R6" i="55" s="1"/>
  <c r="Q5" i="55"/>
  <c r="R5" i="55" s="1"/>
  <c r="V130" i="55"/>
  <c r="W130" i="55" s="1"/>
  <c r="V129" i="55"/>
  <c r="W129" i="55" s="1"/>
  <c r="V128" i="55"/>
  <c r="V127" i="55"/>
  <c r="W127" i="55" s="1"/>
  <c r="V126" i="55"/>
  <c r="W126" i="55" s="1"/>
  <c r="V125" i="55"/>
  <c r="W125" i="55" s="1"/>
  <c r="V124" i="55"/>
  <c r="V123" i="55"/>
  <c r="W123" i="55" s="1"/>
  <c r="V122" i="55"/>
  <c r="W122" i="55" s="1"/>
  <c r="V121" i="55"/>
  <c r="W121" i="55" s="1"/>
  <c r="V120" i="55"/>
  <c r="V119" i="55"/>
  <c r="W119" i="55" s="1"/>
  <c r="V118" i="55"/>
  <c r="W118" i="55" s="1"/>
  <c r="V117" i="55"/>
  <c r="W117" i="55" s="1"/>
  <c r="V116" i="55"/>
  <c r="V115" i="55"/>
  <c r="W115" i="55" s="1"/>
  <c r="V114" i="55"/>
  <c r="W114" i="55" s="1"/>
  <c r="V113" i="55"/>
  <c r="W113" i="55" s="1"/>
  <c r="V112" i="55"/>
  <c r="V111" i="55"/>
  <c r="W111" i="55" s="1"/>
  <c r="V110" i="55"/>
  <c r="W110" i="55" s="1"/>
  <c r="V109" i="55"/>
  <c r="W109" i="55" s="1"/>
  <c r="V108" i="55"/>
  <c r="V107" i="55"/>
  <c r="W107" i="55" s="1"/>
  <c r="V106" i="55"/>
  <c r="W106" i="55" s="1"/>
  <c r="V105" i="55"/>
  <c r="W105" i="55" s="1"/>
  <c r="V104" i="55"/>
  <c r="V103" i="55"/>
  <c r="W103" i="55" s="1"/>
  <c r="V102" i="55"/>
  <c r="W102" i="55" s="1"/>
  <c r="V101" i="55"/>
  <c r="W101" i="55" s="1"/>
  <c r="V100" i="55"/>
  <c r="V99" i="55"/>
  <c r="W99" i="55" s="1"/>
  <c r="V98" i="55"/>
  <c r="W98" i="55" s="1"/>
  <c r="V97" i="55"/>
  <c r="W97" i="55" s="1"/>
  <c r="V96" i="55"/>
  <c r="V95" i="55"/>
  <c r="W95" i="55" s="1"/>
  <c r="V94" i="55"/>
  <c r="W94" i="55" s="1"/>
  <c r="V93" i="55"/>
  <c r="W93" i="55" s="1"/>
  <c r="V92" i="55"/>
  <c r="V91" i="55"/>
  <c r="W91" i="55" s="1"/>
  <c r="V90" i="55"/>
  <c r="W90" i="55" s="1"/>
  <c r="V89" i="55"/>
  <c r="W89" i="55" s="1"/>
  <c r="V88" i="55"/>
  <c r="V87" i="55"/>
  <c r="W87" i="55" s="1"/>
  <c r="V86" i="55"/>
  <c r="W86" i="55" s="1"/>
  <c r="V85" i="55"/>
  <c r="W85" i="55" s="1"/>
  <c r="V84" i="55"/>
  <c r="V83" i="55"/>
  <c r="W83" i="55" s="1"/>
  <c r="V82" i="55"/>
  <c r="W82" i="55" s="1"/>
  <c r="V81" i="55"/>
  <c r="W81" i="55" s="1"/>
  <c r="V80" i="55"/>
  <c r="V79" i="55"/>
  <c r="W79" i="55" s="1"/>
  <c r="V78" i="55"/>
  <c r="W78" i="55" s="1"/>
  <c r="V77" i="55"/>
  <c r="W77" i="55" s="1"/>
  <c r="V76" i="55"/>
  <c r="V75" i="55"/>
  <c r="W75" i="55" s="1"/>
  <c r="V74" i="55"/>
  <c r="W74" i="55" s="1"/>
  <c r="V73" i="55"/>
  <c r="W73" i="55" s="1"/>
  <c r="V72" i="55"/>
  <c r="V71" i="55"/>
  <c r="W71" i="55" s="1"/>
  <c r="V70" i="55"/>
  <c r="W70" i="55" s="1"/>
  <c r="V69" i="55"/>
  <c r="W69" i="55" s="1"/>
  <c r="V68" i="55"/>
  <c r="V67" i="55"/>
  <c r="W67" i="55" s="1"/>
  <c r="V66" i="55"/>
  <c r="W66" i="55" s="1"/>
  <c r="V65" i="55"/>
  <c r="W65" i="55" s="1"/>
  <c r="V64" i="55"/>
  <c r="V63" i="55"/>
  <c r="W63" i="55" s="1"/>
  <c r="V62" i="55"/>
  <c r="W62" i="55" s="1"/>
  <c r="V61" i="55"/>
  <c r="W61" i="55" s="1"/>
  <c r="V60" i="55"/>
  <c r="V59" i="55"/>
  <c r="W59" i="55" s="1"/>
  <c r="V58" i="55"/>
  <c r="W58" i="55" s="1"/>
  <c r="V57" i="55"/>
  <c r="W57" i="55" s="1"/>
  <c r="V56" i="55"/>
  <c r="V55" i="55"/>
  <c r="W55" i="55" s="1"/>
  <c r="V54" i="55"/>
  <c r="W54" i="55" s="1"/>
  <c r="V53" i="55"/>
  <c r="W53" i="55" s="1"/>
  <c r="V52" i="55"/>
  <c r="V51" i="55"/>
  <c r="W51" i="55" s="1"/>
  <c r="V50" i="55"/>
  <c r="W50" i="55" s="1"/>
  <c r="V49" i="55"/>
  <c r="W49" i="55" s="1"/>
  <c r="V48" i="55"/>
  <c r="V47" i="55"/>
  <c r="W47" i="55" s="1"/>
  <c r="V46" i="55"/>
  <c r="W46" i="55" s="1"/>
  <c r="V45" i="55"/>
  <c r="W45" i="55" s="1"/>
  <c r="V44" i="55"/>
  <c r="V43" i="55"/>
  <c r="W43" i="55" s="1"/>
  <c r="V42" i="55"/>
  <c r="W42" i="55" s="1"/>
  <c r="V41" i="55"/>
  <c r="W41" i="55" s="1"/>
  <c r="V40" i="55"/>
  <c r="V39" i="55"/>
  <c r="W39" i="55" s="1"/>
  <c r="V38" i="55"/>
  <c r="W38" i="55" s="1"/>
  <c r="V37" i="55"/>
  <c r="W37" i="55" s="1"/>
  <c r="V36" i="55"/>
  <c r="V35" i="55"/>
  <c r="W35" i="55" s="1"/>
  <c r="V34" i="55"/>
  <c r="W34" i="55" s="1"/>
  <c r="V33" i="55"/>
  <c r="W33" i="55" s="1"/>
  <c r="V32" i="55"/>
  <c r="V31" i="55"/>
  <c r="W31" i="55" s="1"/>
  <c r="V30" i="55"/>
  <c r="W30" i="55" s="1"/>
  <c r="V29" i="55"/>
  <c r="W29" i="55" s="1"/>
  <c r="V28" i="55"/>
  <c r="V27" i="55"/>
  <c r="W27" i="55" s="1"/>
  <c r="V26" i="55"/>
  <c r="W26" i="55" s="1"/>
  <c r="V25" i="55"/>
  <c r="W25" i="55" s="1"/>
  <c r="V24" i="55"/>
  <c r="V23" i="55"/>
  <c r="W23" i="55" s="1"/>
  <c r="V22" i="55"/>
  <c r="W22" i="55" s="1"/>
  <c r="V21" i="55"/>
  <c r="W21" i="55" s="1"/>
  <c r="V20" i="55"/>
  <c r="V19" i="55"/>
  <c r="W19" i="55" s="1"/>
  <c r="V18" i="55"/>
  <c r="W18" i="55" s="1"/>
  <c r="V17" i="55"/>
  <c r="W17" i="55" s="1"/>
  <c r="V16" i="55"/>
  <c r="V15" i="55"/>
  <c r="W15" i="55" s="1"/>
  <c r="V14" i="55"/>
  <c r="W14" i="55" s="1"/>
  <c r="V13" i="55"/>
  <c r="W13" i="55" s="1"/>
  <c r="V12" i="55"/>
  <c r="V11" i="55"/>
  <c r="W11" i="55" s="1"/>
  <c r="V10" i="55"/>
  <c r="W10" i="55" s="1"/>
  <c r="V9" i="55"/>
  <c r="W9" i="55" s="1"/>
  <c r="V8" i="55"/>
  <c r="V7" i="55"/>
  <c r="W7" i="55" s="1"/>
  <c r="V6" i="55"/>
  <c r="W6" i="55" s="1"/>
  <c r="V5" i="55"/>
  <c r="W5" i="55" s="1"/>
  <c r="AA6" i="55"/>
  <c r="AB6" i="55" s="1"/>
  <c r="AA7" i="55"/>
  <c r="AB7" i="55" s="1"/>
  <c r="AA8" i="55"/>
  <c r="AB8" i="55" s="1"/>
  <c r="AA9" i="55"/>
  <c r="AB9" i="55" s="1"/>
  <c r="AA10" i="55"/>
  <c r="AB10" i="55" s="1"/>
  <c r="AA11" i="55"/>
  <c r="AB11" i="55" s="1"/>
  <c r="AA12" i="55"/>
  <c r="AB12" i="55" s="1"/>
  <c r="AA13" i="55"/>
  <c r="AB13" i="55" s="1"/>
  <c r="AA14" i="55"/>
  <c r="AB14" i="55" s="1"/>
  <c r="AA15" i="55"/>
  <c r="AB15" i="55" s="1"/>
  <c r="AA16" i="55"/>
  <c r="AB16" i="55" s="1"/>
  <c r="AA17" i="55"/>
  <c r="AB17" i="55" s="1"/>
  <c r="AA18" i="55"/>
  <c r="AB18" i="55" s="1"/>
  <c r="AA19" i="55"/>
  <c r="AB19" i="55" s="1"/>
  <c r="AA20" i="55"/>
  <c r="AB20" i="55" s="1"/>
  <c r="AA21" i="55"/>
  <c r="AB21" i="55" s="1"/>
  <c r="AA22" i="55"/>
  <c r="AB22" i="55" s="1"/>
  <c r="AA23" i="55"/>
  <c r="AB23" i="55" s="1"/>
  <c r="AA24" i="55"/>
  <c r="AB24" i="55" s="1"/>
  <c r="AA25" i="55"/>
  <c r="AB25" i="55" s="1"/>
  <c r="AA26" i="55"/>
  <c r="AB26" i="55" s="1"/>
  <c r="AA27" i="55"/>
  <c r="AB27" i="55" s="1"/>
  <c r="AA28" i="55"/>
  <c r="AB28" i="55" s="1"/>
  <c r="AA29" i="55"/>
  <c r="AB29" i="55" s="1"/>
  <c r="AA30" i="55"/>
  <c r="AB30" i="55" s="1"/>
  <c r="AA31" i="55"/>
  <c r="AB31" i="55" s="1"/>
  <c r="AA32" i="55"/>
  <c r="AB32" i="55" s="1"/>
  <c r="AA33" i="55"/>
  <c r="AB33" i="55" s="1"/>
  <c r="AA34" i="55"/>
  <c r="AB34" i="55" s="1"/>
  <c r="AA35" i="55"/>
  <c r="AB35" i="55" s="1"/>
  <c r="AA36" i="55"/>
  <c r="AB36" i="55" s="1"/>
  <c r="AA37" i="55"/>
  <c r="AB37" i="55" s="1"/>
  <c r="AA38" i="55"/>
  <c r="AB38" i="55" s="1"/>
  <c r="AA39" i="55"/>
  <c r="AB39" i="55" s="1"/>
  <c r="AA40" i="55"/>
  <c r="AB40" i="55" s="1"/>
  <c r="AA41" i="55"/>
  <c r="AB41" i="55" s="1"/>
  <c r="AA42" i="55"/>
  <c r="AB42" i="55" s="1"/>
  <c r="AA43" i="55"/>
  <c r="AB43" i="55" s="1"/>
  <c r="AA44" i="55"/>
  <c r="AB44" i="55" s="1"/>
  <c r="AA45" i="55"/>
  <c r="AB45" i="55" s="1"/>
  <c r="AA46" i="55"/>
  <c r="AB46" i="55" s="1"/>
  <c r="AA47" i="55"/>
  <c r="AB47" i="55" s="1"/>
  <c r="AA48" i="55"/>
  <c r="AB48" i="55" s="1"/>
  <c r="AA49" i="55"/>
  <c r="AB49" i="55" s="1"/>
  <c r="AA50" i="55"/>
  <c r="AB50" i="55" s="1"/>
  <c r="AA51" i="55"/>
  <c r="AB51" i="55" s="1"/>
  <c r="AA52" i="55"/>
  <c r="AB52" i="55" s="1"/>
  <c r="AA53" i="55"/>
  <c r="AB53" i="55" s="1"/>
  <c r="AA54" i="55"/>
  <c r="AB54" i="55" s="1"/>
  <c r="AA55" i="55"/>
  <c r="AB55" i="55" s="1"/>
  <c r="AA56" i="55"/>
  <c r="AB56" i="55" s="1"/>
  <c r="AA57" i="55"/>
  <c r="AB57" i="55" s="1"/>
  <c r="AA58" i="55"/>
  <c r="AB58" i="55" s="1"/>
  <c r="AA59" i="55"/>
  <c r="AB59" i="55" s="1"/>
  <c r="AA60" i="55"/>
  <c r="AB60" i="55" s="1"/>
  <c r="AA61" i="55"/>
  <c r="AB61" i="55" s="1"/>
  <c r="AA62" i="55"/>
  <c r="AB62" i="55" s="1"/>
  <c r="AA63" i="55"/>
  <c r="AB63" i="55" s="1"/>
  <c r="AA64" i="55"/>
  <c r="AB64" i="55" s="1"/>
  <c r="AA65" i="55"/>
  <c r="AB65" i="55" s="1"/>
  <c r="AA66" i="55"/>
  <c r="AB66" i="55" s="1"/>
  <c r="AA67" i="55"/>
  <c r="AB67" i="55" s="1"/>
  <c r="AA68" i="55"/>
  <c r="AB68" i="55" s="1"/>
  <c r="AA69" i="55"/>
  <c r="AB69" i="55" s="1"/>
  <c r="AA70" i="55"/>
  <c r="AB70" i="55" s="1"/>
  <c r="AA71" i="55"/>
  <c r="AB71" i="55" s="1"/>
  <c r="AA72" i="55"/>
  <c r="AB72" i="55" s="1"/>
  <c r="AA73" i="55"/>
  <c r="AB73" i="55" s="1"/>
  <c r="AA74" i="55"/>
  <c r="AB74" i="55" s="1"/>
  <c r="AA75" i="55"/>
  <c r="AB75" i="55" s="1"/>
  <c r="AA76" i="55"/>
  <c r="AB76" i="55" s="1"/>
  <c r="AA77" i="55"/>
  <c r="AB77" i="55" s="1"/>
  <c r="AA78" i="55"/>
  <c r="AB78" i="55" s="1"/>
  <c r="AA79" i="55"/>
  <c r="AB79" i="55" s="1"/>
  <c r="AA80" i="55"/>
  <c r="AB80" i="55" s="1"/>
  <c r="AA81" i="55"/>
  <c r="AB81" i="55" s="1"/>
  <c r="AA82" i="55"/>
  <c r="AB82" i="55" s="1"/>
  <c r="AA83" i="55"/>
  <c r="AB83" i="55" s="1"/>
  <c r="AA84" i="55"/>
  <c r="AB84" i="55" s="1"/>
  <c r="AA85" i="55"/>
  <c r="AB85" i="55" s="1"/>
  <c r="AA86" i="55"/>
  <c r="AB86" i="55" s="1"/>
  <c r="AA87" i="55"/>
  <c r="AB87" i="55" s="1"/>
  <c r="AA88" i="55"/>
  <c r="AB88" i="55" s="1"/>
  <c r="AA89" i="55"/>
  <c r="AB89" i="55" s="1"/>
  <c r="AA90" i="55"/>
  <c r="AB90" i="55" s="1"/>
  <c r="AA91" i="55"/>
  <c r="AB91" i="55" s="1"/>
  <c r="AA92" i="55"/>
  <c r="AB92" i="55" s="1"/>
  <c r="AA93" i="55"/>
  <c r="AB93" i="55" s="1"/>
  <c r="AA94" i="55"/>
  <c r="AB94" i="55" s="1"/>
  <c r="AA95" i="55"/>
  <c r="AB95" i="55" s="1"/>
  <c r="AA96" i="55"/>
  <c r="AB96" i="55" s="1"/>
  <c r="AA97" i="55"/>
  <c r="AB97" i="55" s="1"/>
  <c r="AA98" i="55"/>
  <c r="AB98" i="55" s="1"/>
  <c r="AA99" i="55"/>
  <c r="AB99" i="55" s="1"/>
  <c r="AA100" i="55"/>
  <c r="AB100" i="55" s="1"/>
  <c r="AA101" i="55"/>
  <c r="AB101" i="55" s="1"/>
  <c r="AA102" i="55"/>
  <c r="AB102" i="55" s="1"/>
  <c r="AA103" i="55"/>
  <c r="AB103" i="55" s="1"/>
  <c r="AA104" i="55"/>
  <c r="AB104" i="55" s="1"/>
  <c r="AA105" i="55"/>
  <c r="AB105" i="55" s="1"/>
  <c r="AA106" i="55"/>
  <c r="AB106" i="55" s="1"/>
  <c r="AA107" i="55"/>
  <c r="AB107" i="55" s="1"/>
  <c r="AA108" i="55"/>
  <c r="AB108" i="55" s="1"/>
  <c r="AA109" i="55"/>
  <c r="AB109" i="55" s="1"/>
  <c r="AA110" i="55"/>
  <c r="AB110" i="55" s="1"/>
  <c r="AA111" i="55"/>
  <c r="AB111" i="55" s="1"/>
  <c r="AA112" i="55"/>
  <c r="AB112" i="55" s="1"/>
  <c r="AA113" i="55"/>
  <c r="AB113" i="55" s="1"/>
  <c r="AA114" i="55"/>
  <c r="AB114" i="55" s="1"/>
  <c r="AA115" i="55"/>
  <c r="AB115" i="55" s="1"/>
  <c r="AA116" i="55"/>
  <c r="AB116" i="55" s="1"/>
  <c r="AA117" i="55"/>
  <c r="AB117" i="55" s="1"/>
  <c r="AA118" i="55"/>
  <c r="AB118" i="55" s="1"/>
  <c r="AA119" i="55"/>
  <c r="AB119" i="55" s="1"/>
  <c r="AA120" i="55"/>
  <c r="AB120" i="55" s="1"/>
  <c r="AA121" i="55"/>
  <c r="AB121" i="55" s="1"/>
  <c r="AA122" i="55"/>
  <c r="AB122" i="55" s="1"/>
  <c r="AA123" i="55"/>
  <c r="AB123" i="55" s="1"/>
  <c r="AA124" i="55"/>
  <c r="AB124" i="55" s="1"/>
  <c r="AA125" i="55"/>
  <c r="AB125" i="55" s="1"/>
  <c r="AA126" i="55"/>
  <c r="AB126" i="55" s="1"/>
  <c r="AA127" i="55"/>
  <c r="AB127" i="55" s="1"/>
  <c r="AA128" i="55"/>
  <c r="AB128" i="55" s="1"/>
  <c r="AA129" i="55"/>
  <c r="AB129" i="55" s="1"/>
  <c r="AA130" i="55"/>
  <c r="AB130" i="55" s="1"/>
  <c r="AA5" i="55"/>
  <c r="AB5" i="55" s="1"/>
  <c r="AF6" i="55"/>
  <c r="AG6" i="55" s="1"/>
  <c r="AF7" i="55"/>
  <c r="AG7" i="55" s="1"/>
  <c r="AF8" i="55"/>
  <c r="AG8" i="55" s="1"/>
  <c r="AF9" i="55"/>
  <c r="AG9" i="55" s="1"/>
  <c r="AF10" i="55"/>
  <c r="AG10" i="55" s="1"/>
  <c r="AF11" i="55"/>
  <c r="AG11" i="55" s="1"/>
  <c r="AF12" i="55"/>
  <c r="AG12" i="55" s="1"/>
  <c r="AF13" i="55"/>
  <c r="AG13" i="55" s="1"/>
  <c r="AF14" i="55"/>
  <c r="AG14" i="55" s="1"/>
  <c r="AF15" i="55"/>
  <c r="AG15" i="55" s="1"/>
  <c r="AF16" i="55"/>
  <c r="AG16" i="55" s="1"/>
  <c r="AF17" i="55"/>
  <c r="AG17" i="55" s="1"/>
  <c r="AF18" i="55"/>
  <c r="AG18" i="55" s="1"/>
  <c r="AF19" i="55"/>
  <c r="AG19" i="55" s="1"/>
  <c r="AF20" i="55"/>
  <c r="AG20" i="55" s="1"/>
  <c r="AF21" i="55"/>
  <c r="AG21" i="55" s="1"/>
  <c r="AF22" i="55"/>
  <c r="AG22" i="55" s="1"/>
  <c r="AF23" i="55"/>
  <c r="AG23" i="55" s="1"/>
  <c r="AF24" i="55"/>
  <c r="AG24" i="55" s="1"/>
  <c r="AF25" i="55"/>
  <c r="AG25" i="55" s="1"/>
  <c r="AF26" i="55"/>
  <c r="AG26" i="55" s="1"/>
  <c r="AF27" i="55"/>
  <c r="AG27" i="55" s="1"/>
  <c r="AF28" i="55"/>
  <c r="AG28" i="55" s="1"/>
  <c r="AF29" i="55"/>
  <c r="AG29" i="55" s="1"/>
  <c r="AF30" i="55"/>
  <c r="AG30" i="55" s="1"/>
  <c r="AF31" i="55"/>
  <c r="AG31" i="55" s="1"/>
  <c r="AF32" i="55"/>
  <c r="AG32" i="55" s="1"/>
  <c r="AF33" i="55"/>
  <c r="AG33" i="55" s="1"/>
  <c r="AF34" i="55"/>
  <c r="AG34" i="55" s="1"/>
  <c r="AF35" i="55"/>
  <c r="AG35" i="55" s="1"/>
  <c r="AF36" i="55"/>
  <c r="AG36" i="55" s="1"/>
  <c r="AF37" i="55"/>
  <c r="AG37" i="55" s="1"/>
  <c r="AF38" i="55"/>
  <c r="AG38" i="55" s="1"/>
  <c r="AF39" i="55"/>
  <c r="AG39" i="55" s="1"/>
  <c r="AF40" i="55"/>
  <c r="AG40" i="55" s="1"/>
  <c r="AF41" i="55"/>
  <c r="AG41" i="55" s="1"/>
  <c r="AF42" i="55"/>
  <c r="AG42" i="55" s="1"/>
  <c r="AF43" i="55"/>
  <c r="AG43" i="55" s="1"/>
  <c r="AF44" i="55"/>
  <c r="AG44" i="55" s="1"/>
  <c r="AF45" i="55"/>
  <c r="AG45" i="55" s="1"/>
  <c r="AF46" i="55"/>
  <c r="AG46" i="55" s="1"/>
  <c r="AF47" i="55"/>
  <c r="AG47" i="55" s="1"/>
  <c r="AF48" i="55"/>
  <c r="AG48" i="55" s="1"/>
  <c r="AF49" i="55"/>
  <c r="AG49" i="55" s="1"/>
  <c r="AF50" i="55"/>
  <c r="AG50" i="55" s="1"/>
  <c r="AF51" i="55"/>
  <c r="AG51" i="55" s="1"/>
  <c r="AF52" i="55"/>
  <c r="AG52" i="55" s="1"/>
  <c r="AF53" i="55"/>
  <c r="AG53" i="55" s="1"/>
  <c r="AF54" i="55"/>
  <c r="AG54" i="55" s="1"/>
  <c r="AF55" i="55"/>
  <c r="AG55" i="55" s="1"/>
  <c r="AF56" i="55"/>
  <c r="AG56" i="55" s="1"/>
  <c r="AF57" i="55"/>
  <c r="AG57" i="55" s="1"/>
  <c r="AF58" i="55"/>
  <c r="AG58" i="55" s="1"/>
  <c r="AF59" i="55"/>
  <c r="AG59" i="55" s="1"/>
  <c r="AF60" i="55"/>
  <c r="AG60" i="55" s="1"/>
  <c r="AF61" i="55"/>
  <c r="AG61" i="55" s="1"/>
  <c r="AF62" i="55"/>
  <c r="AG62" i="55" s="1"/>
  <c r="AF63" i="55"/>
  <c r="AG63" i="55" s="1"/>
  <c r="AF64" i="55"/>
  <c r="AG64" i="55" s="1"/>
  <c r="AF65" i="55"/>
  <c r="AG65" i="55" s="1"/>
  <c r="AF66" i="55"/>
  <c r="AG66" i="55" s="1"/>
  <c r="AF67" i="55"/>
  <c r="AG67" i="55" s="1"/>
  <c r="AF68" i="55"/>
  <c r="AG68" i="55" s="1"/>
  <c r="AF69" i="55"/>
  <c r="AG69" i="55" s="1"/>
  <c r="AF70" i="55"/>
  <c r="AG70" i="55" s="1"/>
  <c r="AF71" i="55"/>
  <c r="AG71" i="55" s="1"/>
  <c r="AF72" i="55"/>
  <c r="AG72" i="55" s="1"/>
  <c r="AF73" i="55"/>
  <c r="AG73" i="55" s="1"/>
  <c r="AF74" i="55"/>
  <c r="AG74" i="55" s="1"/>
  <c r="AF75" i="55"/>
  <c r="AG75" i="55" s="1"/>
  <c r="AF76" i="55"/>
  <c r="AG76" i="55" s="1"/>
  <c r="AF77" i="55"/>
  <c r="AG77" i="55" s="1"/>
  <c r="AF78" i="55"/>
  <c r="AG78" i="55" s="1"/>
  <c r="AF79" i="55"/>
  <c r="AG79" i="55" s="1"/>
  <c r="AF80" i="55"/>
  <c r="AG80" i="55" s="1"/>
  <c r="AF81" i="55"/>
  <c r="AG81" i="55" s="1"/>
  <c r="AF82" i="55"/>
  <c r="AG82" i="55" s="1"/>
  <c r="AF83" i="55"/>
  <c r="AG83" i="55" s="1"/>
  <c r="AF84" i="55"/>
  <c r="AG84" i="55" s="1"/>
  <c r="AF85" i="55"/>
  <c r="AG85" i="55" s="1"/>
  <c r="AF5" i="55"/>
  <c r="AG5" i="55" s="1"/>
  <c r="AF87" i="55"/>
  <c r="AG87" i="55" s="1"/>
  <c r="AF88" i="55"/>
  <c r="AG88" i="55" s="1"/>
  <c r="AF89" i="55"/>
  <c r="AG89" i="55" s="1"/>
  <c r="AF90" i="55"/>
  <c r="AG90" i="55" s="1"/>
  <c r="AF91" i="55"/>
  <c r="AG91" i="55" s="1"/>
  <c r="AF92" i="55"/>
  <c r="AG92" i="55" s="1"/>
  <c r="AF93" i="55"/>
  <c r="AG93" i="55" s="1"/>
  <c r="AF94" i="55"/>
  <c r="AG94" i="55" s="1"/>
  <c r="AF95" i="55"/>
  <c r="AG95" i="55" s="1"/>
  <c r="AF96" i="55"/>
  <c r="AG96" i="55" s="1"/>
  <c r="AF97" i="55"/>
  <c r="AG97" i="55" s="1"/>
  <c r="AF98" i="55"/>
  <c r="AG98" i="55" s="1"/>
  <c r="AF99" i="55"/>
  <c r="AG99" i="55" s="1"/>
  <c r="AF100" i="55"/>
  <c r="AG100" i="55" s="1"/>
  <c r="AF101" i="55"/>
  <c r="AG101" i="55" s="1"/>
  <c r="AF102" i="55"/>
  <c r="AG102" i="55" s="1"/>
  <c r="AF103" i="55"/>
  <c r="AG103" i="55" s="1"/>
  <c r="AF104" i="55"/>
  <c r="AG104" i="55" s="1"/>
  <c r="AF105" i="55"/>
  <c r="AG105" i="55" s="1"/>
  <c r="AF106" i="55"/>
  <c r="AG106" i="55" s="1"/>
  <c r="AF107" i="55"/>
  <c r="AG107" i="55" s="1"/>
  <c r="AF108" i="55"/>
  <c r="AG108" i="55" s="1"/>
  <c r="AF109" i="55"/>
  <c r="AG109" i="55" s="1"/>
  <c r="AF110" i="55"/>
  <c r="AG110" i="55" s="1"/>
  <c r="AF111" i="55"/>
  <c r="AG111" i="55" s="1"/>
  <c r="AF112" i="55"/>
  <c r="AG112" i="55" s="1"/>
  <c r="AF113" i="55"/>
  <c r="AG113" i="55" s="1"/>
  <c r="AF114" i="55"/>
  <c r="AG114" i="55" s="1"/>
  <c r="AF115" i="55"/>
  <c r="AG115" i="55" s="1"/>
  <c r="AF116" i="55"/>
  <c r="AG116" i="55" s="1"/>
  <c r="AF117" i="55"/>
  <c r="AG117" i="55" s="1"/>
  <c r="AF118" i="55"/>
  <c r="AG118" i="55" s="1"/>
  <c r="AF119" i="55"/>
  <c r="AG119" i="55" s="1"/>
  <c r="AF120" i="55"/>
  <c r="AG120" i="55" s="1"/>
  <c r="AF121" i="55"/>
  <c r="AG121" i="55" s="1"/>
  <c r="AF122" i="55"/>
  <c r="AG122" i="55" s="1"/>
  <c r="AF123" i="55"/>
  <c r="AG123" i="55" s="1"/>
  <c r="AF124" i="55"/>
  <c r="AG124" i="55" s="1"/>
  <c r="AF125" i="55"/>
  <c r="AG125" i="55" s="1"/>
  <c r="AF126" i="55"/>
  <c r="AG126" i="55" s="1"/>
  <c r="AF127" i="55"/>
  <c r="AG127" i="55" s="1"/>
  <c r="AF128" i="55"/>
  <c r="AG128" i="55" s="1"/>
  <c r="AF129" i="55"/>
  <c r="AG129" i="55" s="1"/>
  <c r="AF130" i="55"/>
  <c r="AG130" i="55" s="1"/>
  <c r="AF86" i="55"/>
  <c r="AG86" i="55" s="1"/>
  <c r="CE53" i="55" l="1"/>
  <c r="AL5" i="55"/>
  <c r="AL9" i="55"/>
  <c r="AL13" i="55"/>
  <c r="AL17" i="55"/>
  <c r="AL21" i="55"/>
  <c r="AL25" i="55"/>
  <c r="AL29" i="55"/>
  <c r="AL33" i="55"/>
  <c r="AL37" i="55"/>
  <c r="AL41" i="55"/>
  <c r="AL45" i="55"/>
  <c r="AL49" i="55"/>
  <c r="AL53" i="55"/>
  <c r="AL57" i="55"/>
  <c r="AL61" i="55"/>
  <c r="AL65" i="55"/>
  <c r="AL69" i="55"/>
  <c r="AL73" i="55"/>
  <c r="AL77" i="55"/>
  <c r="AL81" i="55"/>
  <c r="AL85" i="55"/>
  <c r="AL89" i="55"/>
  <c r="AL93" i="55"/>
  <c r="AL97" i="55"/>
  <c r="AL101" i="55"/>
  <c r="AL105" i="55"/>
  <c r="AL109" i="55"/>
  <c r="AL113" i="55"/>
  <c r="AL117" i="55"/>
  <c r="AL121" i="55"/>
  <c r="AL125" i="55"/>
  <c r="AL129" i="55"/>
  <c r="BA5" i="55"/>
  <c r="BA9" i="55"/>
  <c r="BA13" i="55"/>
  <c r="BA17" i="55"/>
  <c r="BA21" i="55"/>
  <c r="BA25" i="55"/>
  <c r="BA29" i="55"/>
  <c r="BA33" i="55"/>
  <c r="BA37" i="55"/>
  <c r="BA41" i="55"/>
  <c r="BA45" i="55"/>
  <c r="BA49" i="55"/>
  <c r="BA53" i="55"/>
  <c r="BA57" i="55"/>
  <c r="BA61" i="55"/>
  <c r="BA65" i="55"/>
  <c r="BA69" i="55"/>
  <c r="BA73" i="55"/>
  <c r="BA77" i="55"/>
  <c r="BA81" i="55"/>
  <c r="BA85" i="55"/>
  <c r="BA89" i="55"/>
  <c r="BA93" i="55"/>
  <c r="BA97" i="55"/>
  <c r="BA101" i="55"/>
  <c r="BA105" i="55"/>
  <c r="BA109" i="55"/>
  <c r="BA113" i="55"/>
  <c r="BA117" i="55"/>
  <c r="BA121" i="55"/>
  <c r="BA125" i="55"/>
  <c r="BA129" i="55"/>
  <c r="BF5" i="55"/>
  <c r="BF9" i="55"/>
  <c r="BF13" i="55"/>
  <c r="BF17" i="55"/>
  <c r="BF21" i="55"/>
  <c r="BF25" i="55"/>
  <c r="BF29" i="55"/>
  <c r="BF33" i="55"/>
  <c r="BF37" i="55"/>
  <c r="BF41" i="55"/>
  <c r="BF45" i="55"/>
  <c r="BF49" i="55"/>
  <c r="BF53" i="55"/>
  <c r="BF57" i="55"/>
  <c r="BF61" i="55"/>
  <c r="BF65" i="55"/>
  <c r="BF69" i="55"/>
  <c r="BF73" i="55"/>
  <c r="BF77" i="55"/>
  <c r="BF81" i="55"/>
  <c r="BF85" i="55"/>
  <c r="BF89" i="55"/>
  <c r="BF93" i="55"/>
  <c r="BF97" i="55"/>
  <c r="BF101" i="55"/>
  <c r="BF105" i="55"/>
  <c r="BF109" i="55"/>
  <c r="BF113" i="55"/>
  <c r="BF117" i="55"/>
  <c r="BF121" i="55"/>
  <c r="BF125" i="55"/>
  <c r="BF129" i="55"/>
  <c r="W8" i="55"/>
  <c r="W12" i="55"/>
  <c r="W16" i="55"/>
  <c r="W20" i="55"/>
  <c r="W24" i="55"/>
  <c r="W28" i="55"/>
  <c r="W32" i="55"/>
  <c r="W36" i="55"/>
  <c r="W40" i="55"/>
  <c r="W44" i="55"/>
  <c r="W48" i="55"/>
  <c r="W52" i="55"/>
  <c r="W56" i="55"/>
  <c r="W60" i="55"/>
  <c r="W64" i="55"/>
  <c r="W68" i="55"/>
  <c r="W72" i="55"/>
  <c r="W76" i="55"/>
  <c r="W80" i="55"/>
  <c r="W84" i="55"/>
  <c r="W88" i="55"/>
  <c r="W92" i="55"/>
  <c r="W96" i="55"/>
  <c r="BU4" i="55" a="1"/>
  <c r="BU4" i="55" s="1"/>
  <c r="CE52" i="55"/>
  <c r="CE4" i="55" s="1" a="1"/>
  <c r="CE4" i="55" s="1"/>
  <c r="CE104" i="55"/>
  <c r="W100" i="55"/>
  <c r="W104" i="55"/>
  <c r="W108" i="55"/>
  <c r="W112" i="55"/>
  <c r="W116" i="55"/>
  <c r="W120" i="55"/>
  <c r="W124" i="55"/>
  <c r="W128" i="55"/>
  <c r="CT8" i="55"/>
  <c r="CT12" i="55"/>
  <c r="CT16" i="55"/>
  <c r="CT20" i="55"/>
  <c r="CT24" i="55"/>
  <c r="CT28" i="55"/>
  <c r="CT32" i="55"/>
  <c r="CT36" i="55"/>
  <c r="CT40" i="55"/>
  <c r="CT44" i="55"/>
  <c r="CT48" i="55"/>
  <c r="CT52" i="55"/>
  <c r="CT56" i="55"/>
  <c r="CT60" i="55"/>
  <c r="CT64" i="55"/>
  <c r="CT68" i="55"/>
  <c r="CT72" i="55"/>
  <c r="CT76" i="55"/>
  <c r="CT80" i="55"/>
  <c r="CT84" i="55"/>
  <c r="CT88" i="55"/>
  <c r="CT92" i="55"/>
  <c r="CT96" i="55"/>
  <c r="CT100" i="55"/>
  <c r="CT104" i="55"/>
  <c r="CT108" i="55"/>
  <c r="CT112" i="55"/>
  <c r="CT116" i="55"/>
  <c r="CT120" i="55"/>
  <c r="CT124" i="55"/>
  <c r="CT128" i="55"/>
  <c r="DD8" i="55"/>
  <c r="DD12" i="55"/>
  <c r="DD16" i="55"/>
  <c r="DD20" i="55"/>
  <c r="DD24" i="55"/>
  <c r="DD28" i="55"/>
  <c r="DD32" i="55"/>
  <c r="DD36" i="55"/>
  <c r="DD40" i="55"/>
  <c r="DD44" i="55"/>
  <c r="DD48" i="55"/>
  <c r="DD52" i="55"/>
  <c r="DD56" i="55"/>
  <c r="DD60" i="55"/>
  <c r="DD64" i="55"/>
  <c r="DD68" i="55"/>
  <c r="DD72" i="55"/>
  <c r="DD76" i="55"/>
  <c r="DD80" i="55"/>
  <c r="DD84" i="55"/>
  <c r="DD88" i="55"/>
  <c r="DD92" i="55"/>
  <c r="DD96" i="55"/>
  <c r="DD100" i="55"/>
  <c r="DD104" i="55"/>
  <c r="DD108" i="55"/>
  <c r="DD112" i="55"/>
  <c r="DD116" i="55"/>
  <c r="DD120" i="55"/>
  <c r="DD124" i="55"/>
  <c r="DD128" i="55"/>
  <c r="DI8" i="55"/>
  <c r="DI3" i="55" s="1" a="1"/>
  <c r="DI3" i="55" s="1"/>
  <c r="DI12" i="55"/>
  <c r="DI16" i="55"/>
  <c r="DI20" i="55"/>
  <c r="DI24" i="55"/>
  <c r="DI28" i="55"/>
  <c r="DI32" i="55"/>
  <c r="DI36" i="55"/>
  <c r="DI40" i="55"/>
  <c r="DI44" i="55"/>
  <c r="DI48" i="55"/>
  <c r="DI52" i="55"/>
  <c r="DI56" i="55"/>
  <c r="DI60" i="55"/>
  <c r="DI64" i="55"/>
  <c r="DI68" i="55"/>
  <c r="DI72" i="55"/>
  <c r="DI76" i="55"/>
  <c r="DI80" i="55"/>
  <c r="DI84" i="55"/>
  <c r="DI88" i="55"/>
  <c r="DI92" i="55"/>
  <c r="DI96" i="55"/>
  <c r="DI100" i="55"/>
  <c r="DI104" i="55"/>
  <c r="DI108" i="55"/>
  <c r="DI112" i="55"/>
  <c r="DI116" i="55"/>
  <c r="DI120" i="55"/>
  <c r="DI124" i="55"/>
  <c r="DI128" i="55"/>
  <c r="BP8" i="55"/>
  <c r="BP12" i="55"/>
  <c r="BP3" i="55" s="1" a="1"/>
  <c r="BP3" i="55" s="1"/>
  <c r="BP16" i="55"/>
  <c r="BP20" i="55"/>
  <c r="BP24" i="55"/>
  <c r="BP28" i="55"/>
  <c r="BP32" i="55"/>
  <c r="BP36" i="55"/>
  <c r="BP40" i="55"/>
  <c r="BP44" i="55"/>
  <c r="BP48" i="55"/>
  <c r="BP52" i="55"/>
  <c r="BP56" i="55"/>
  <c r="BP60" i="55"/>
  <c r="BP64" i="55"/>
  <c r="BP68" i="55"/>
  <c r="BP72" i="55"/>
  <c r="BP76" i="55"/>
  <c r="BP80" i="55"/>
  <c r="BP84" i="55"/>
  <c r="BP88" i="55"/>
  <c r="BP92" i="55"/>
  <c r="BP96" i="55"/>
  <c r="BP100" i="55"/>
  <c r="BP104" i="55"/>
  <c r="BP108" i="55"/>
  <c r="BP112" i="55"/>
  <c r="BP116" i="55"/>
  <c r="BP120" i="55"/>
  <c r="BP124" i="55"/>
  <c r="BP128" i="55"/>
  <c r="BZ8" i="55"/>
  <c r="BZ12" i="55"/>
  <c r="BZ16" i="55"/>
  <c r="BZ3" i="55" s="1" a="1"/>
  <c r="BZ3" i="55" s="1"/>
  <c r="BZ20" i="55"/>
  <c r="BZ24" i="55"/>
  <c r="BZ28" i="55"/>
  <c r="BZ32" i="55"/>
  <c r="BZ36" i="55"/>
  <c r="BZ40" i="55"/>
  <c r="BZ44" i="55"/>
  <c r="BZ48" i="55"/>
  <c r="BZ52" i="55"/>
  <c r="BZ56" i="55"/>
  <c r="BZ60" i="55"/>
  <c r="BZ64" i="55"/>
  <c r="BZ68" i="55"/>
  <c r="BZ72" i="55"/>
  <c r="BZ76" i="55"/>
  <c r="BZ80" i="55"/>
  <c r="BZ84" i="55"/>
  <c r="BZ88" i="55"/>
  <c r="BZ92" i="55"/>
  <c r="BZ96" i="55"/>
  <c r="BZ100" i="55"/>
  <c r="BZ104" i="55"/>
  <c r="BZ108" i="55"/>
  <c r="BZ112" i="55"/>
  <c r="BZ116" i="55"/>
  <c r="BZ120" i="55"/>
  <c r="BZ124" i="55"/>
  <c r="BZ128" i="55"/>
  <c r="AL8" i="55"/>
  <c r="AL12" i="55"/>
  <c r="AL16" i="55"/>
  <c r="AL20" i="55"/>
  <c r="AL4" i="55" s="1" a="1"/>
  <c r="AL4" i="55" s="1"/>
  <c r="AL24" i="55"/>
  <c r="AL28" i="55"/>
  <c r="AL32" i="55"/>
  <c r="AL36" i="55"/>
  <c r="AL40" i="55"/>
  <c r="AL44" i="55"/>
  <c r="AL48" i="55"/>
  <c r="AL52" i="55"/>
  <c r="AL56" i="55"/>
  <c r="AL60" i="55"/>
  <c r="AL64" i="55"/>
  <c r="AL68" i="55"/>
  <c r="AL72" i="55"/>
  <c r="AL76" i="55"/>
  <c r="AL80" i="55"/>
  <c r="AL84" i="55"/>
  <c r="AL88" i="55"/>
  <c r="AL92" i="55"/>
  <c r="AL96" i="55"/>
  <c r="AL100" i="55"/>
  <c r="AL104" i="55"/>
  <c r="AL108" i="55"/>
  <c r="AL112" i="55"/>
  <c r="AL116" i="55"/>
  <c r="AL120" i="55"/>
  <c r="AL124" i="55"/>
  <c r="AL128" i="55"/>
  <c r="BA8" i="55"/>
  <c r="BA4" i="55" s="1" a="1"/>
  <c r="BA4" i="55" s="1"/>
  <c r="BA12" i="55"/>
  <c r="BA16" i="55"/>
  <c r="BA20" i="55"/>
  <c r="BA24" i="55"/>
  <c r="BA28" i="55"/>
  <c r="BA32" i="55"/>
  <c r="BA36" i="55"/>
  <c r="BA40" i="55"/>
  <c r="BA44" i="55"/>
  <c r="BA48" i="55"/>
  <c r="BA52" i="55"/>
  <c r="BA56" i="55"/>
  <c r="BA60" i="55"/>
  <c r="BA64" i="55"/>
  <c r="BA68" i="55"/>
  <c r="BA72" i="55"/>
  <c r="BA76" i="55"/>
  <c r="BA80" i="55"/>
  <c r="BA84" i="55"/>
  <c r="BA88" i="55"/>
  <c r="BA92" i="55"/>
  <c r="BA96" i="55"/>
  <c r="BA100" i="55"/>
  <c r="BA104" i="55"/>
  <c r="BA108" i="55"/>
  <c r="BA112" i="55"/>
  <c r="BA116" i="55"/>
  <c r="BA120" i="55"/>
  <c r="BA124" i="55"/>
  <c r="BA128" i="55"/>
  <c r="BF8" i="55"/>
  <c r="BF12" i="55"/>
  <c r="BF3" i="55" s="1" a="1"/>
  <c r="BF3" i="55" s="1"/>
  <c r="BF16" i="55"/>
  <c r="BF20" i="55"/>
  <c r="BF24" i="55"/>
  <c r="BF28" i="55"/>
  <c r="BF32" i="55"/>
  <c r="BF36" i="55"/>
  <c r="BF40" i="55"/>
  <c r="BF44" i="55"/>
  <c r="BF48" i="55"/>
  <c r="BF52" i="55"/>
  <c r="BF56" i="55"/>
  <c r="BF60" i="55"/>
  <c r="BF64" i="55"/>
  <c r="BF68" i="55"/>
  <c r="BF72" i="55"/>
  <c r="BF76" i="55"/>
  <c r="BF80" i="55"/>
  <c r="BF84" i="55"/>
  <c r="BF88" i="55"/>
  <c r="BF92" i="55"/>
  <c r="BF96" i="55"/>
  <c r="BF100" i="55"/>
  <c r="BF104" i="55"/>
  <c r="BF108" i="55"/>
  <c r="BF112" i="55"/>
  <c r="BF116" i="55"/>
  <c r="BF120" i="55"/>
  <c r="BF124" i="55"/>
  <c r="BF128" i="55"/>
  <c r="AQ4" i="55" a="1"/>
  <c r="AQ4" i="55" s="1"/>
  <c r="CJ4" i="55" a="1"/>
  <c r="CJ4" i="55" s="1"/>
  <c r="CY3" i="55" a="1"/>
  <c r="CY3" i="55" s="1"/>
  <c r="AQ3" i="55" a="1"/>
  <c r="AQ3" i="55" s="1"/>
  <c r="BK6" i="55"/>
  <c r="H6" i="55"/>
  <c r="EH6" i="55"/>
  <c r="EC6" i="55"/>
  <c r="DS6" i="55"/>
  <c r="BK10" i="55"/>
  <c r="H10" i="55"/>
  <c r="EC10" i="55"/>
  <c r="DS10" i="55"/>
  <c r="EH10" i="55"/>
  <c r="BK14" i="55"/>
  <c r="H14" i="55"/>
  <c r="EH14" i="55"/>
  <c r="DS14" i="55"/>
  <c r="EC14" i="55"/>
  <c r="BK18" i="55"/>
  <c r="H18" i="55"/>
  <c r="DS18" i="55"/>
  <c r="EC18" i="55"/>
  <c r="EH18" i="55"/>
  <c r="BK22" i="55"/>
  <c r="H22" i="55"/>
  <c r="EC22" i="55"/>
  <c r="EH22" i="55"/>
  <c r="DS22" i="55"/>
  <c r="BK26" i="55"/>
  <c r="H26" i="55"/>
  <c r="EC26" i="55"/>
  <c r="EH26" i="55"/>
  <c r="DS26" i="55"/>
  <c r="BK30" i="55"/>
  <c r="H30" i="55"/>
  <c r="EH30" i="55"/>
  <c r="DS30" i="55"/>
  <c r="EC30" i="55"/>
  <c r="BK34" i="55"/>
  <c r="H34" i="55"/>
  <c r="DS34" i="55"/>
  <c r="EC34" i="55"/>
  <c r="EH34" i="55"/>
  <c r="BK38" i="55"/>
  <c r="H38" i="55"/>
  <c r="EC38" i="55"/>
  <c r="EH38" i="55"/>
  <c r="DS38" i="55"/>
  <c r="BK42" i="55"/>
  <c r="H42" i="55"/>
  <c r="DS42" i="55"/>
  <c r="EC42" i="55"/>
  <c r="EH42" i="55"/>
  <c r="BK46" i="55"/>
  <c r="H46" i="55"/>
  <c r="EC46" i="55"/>
  <c r="EH46" i="55"/>
  <c r="DS46" i="55"/>
  <c r="BK50" i="55"/>
  <c r="H50" i="55"/>
  <c r="EC50" i="55"/>
  <c r="EH50" i="55"/>
  <c r="DS50" i="55"/>
  <c r="BK54" i="55"/>
  <c r="H54" i="55"/>
  <c r="EH54" i="55"/>
  <c r="DS54" i="55"/>
  <c r="EC54" i="55"/>
  <c r="BK58" i="55"/>
  <c r="H58" i="55"/>
  <c r="DS58" i="55"/>
  <c r="EC58" i="55"/>
  <c r="EH58" i="55"/>
  <c r="BK62" i="55"/>
  <c r="H62" i="55"/>
  <c r="EC62" i="55"/>
  <c r="EH62" i="55"/>
  <c r="DS62" i="55"/>
  <c r="BK66" i="55"/>
  <c r="H66" i="55"/>
  <c r="EC66" i="55"/>
  <c r="EH66" i="55"/>
  <c r="DS66" i="55"/>
  <c r="BK70" i="55"/>
  <c r="H70" i="55"/>
  <c r="EH70" i="55"/>
  <c r="DS70" i="55"/>
  <c r="EC70" i="55"/>
  <c r="BK74" i="55"/>
  <c r="H74" i="55"/>
  <c r="DS74" i="55"/>
  <c r="EC74" i="55"/>
  <c r="EH74" i="55"/>
  <c r="BK78" i="55"/>
  <c r="H78" i="55"/>
  <c r="EC78" i="55"/>
  <c r="EH78" i="55"/>
  <c r="DS78" i="55"/>
  <c r="BK82" i="55"/>
  <c r="H82" i="55"/>
  <c r="EC82" i="55"/>
  <c r="EH82" i="55"/>
  <c r="DS82" i="55"/>
  <c r="BK86" i="55"/>
  <c r="H86" i="55"/>
  <c r="EH86" i="55"/>
  <c r="DS86" i="55"/>
  <c r="EC86" i="55"/>
  <c r="BK90" i="55"/>
  <c r="H90" i="55"/>
  <c r="DS90" i="55"/>
  <c r="EC90" i="55"/>
  <c r="EH90" i="55"/>
  <c r="BK94" i="55"/>
  <c r="H94" i="55"/>
  <c r="EC94" i="55"/>
  <c r="EH94" i="55"/>
  <c r="DS94" i="55"/>
  <c r="BK98" i="55"/>
  <c r="H98" i="55"/>
  <c r="EC98" i="55"/>
  <c r="EH98" i="55"/>
  <c r="DS98" i="55"/>
  <c r="BK102" i="55"/>
  <c r="H102" i="55"/>
  <c r="EH102" i="55"/>
  <c r="DS102" i="55"/>
  <c r="EC102" i="55"/>
  <c r="BK106" i="55"/>
  <c r="H106" i="55"/>
  <c r="DS106" i="55"/>
  <c r="EC106" i="55"/>
  <c r="EH106" i="55"/>
  <c r="BK110" i="55"/>
  <c r="H110" i="55"/>
  <c r="EC110" i="55"/>
  <c r="EH110" i="55"/>
  <c r="DS110" i="55"/>
  <c r="BK114" i="55"/>
  <c r="H114" i="55"/>
  <c r="EC114" i="55"/>
  <c r="EH114" i="55"/>
  <c r="DS114" i="55"/>
  <c r="BK118" i="55"/>
  <c r="H118" i="55"/>
  <c r="DS118" i="55"/>
  <c r="EC118" i="55"/>
  <c r="EH118" i="55"/>
  <c r="BK122" i="55"/>
  <c r="H122" i="55"/>
  <c r="DS122" i="55"/>
  <c r="EC122" i="55"/>
  <c r="EH122" i="55"/>
  <c r="BK126" i="55"/>
  <c r="H126" i="55"/>
  <c r="EC126" i="55"/>
  <c r="EH126" i="55"/>
  <c r="DS126" i="55"/>
  <c r="BK130" i="55"/>
  <c r="H130" i="55"/>
  <c r="EC130" i="55"/>
  <c r="EH130" i="55"/>
  <c r="DS130" i="55"/>
  <c r="CE3" i="55" a="1"/>
  <c r="CE3" i="55" s="1"/>
  <c r="CJ3" i="55" a="1"/>
  <c r="CJ3" i="55" s="1"/>
  <c r="M8" i="55"/>
  <c r="M12" i="55"/>
  <c r="M16" i="55"/>
  <c r="M20" i="55"/>
  <c r="M24" i="55"/>
  <c r="M28" i="55"/>
  <c r="M32" i="55"/>
  <c r="M36" i="55"/>
  <c r="M40" i="55"/>
  <c r="M44" i="55"/>
  <c r="M48" i="55"/>
  <c r="M52" i="55"/>
  <c r="M56" i="55"/>
  <c r="M60" i="55"/>
  <c r="M64" i="55"/>
  <c r="M68" i="55"/>
  <c r="M72" i="55"/>
  <c r="M76" i="55"/>
  <c r="M80" i="55"/>
  <c r="M84" i="55"/>
  <c r="M88" i="55"/>
  <c r="M92" i="55"/>
  <c r="M96" i="55"/>
  <c r="M100" i="55"/>
  <c r="M104" i="55"/>
  <c r="M108" i="55"/>
  <c r="M112" i="55"/>
  <c r="M116" i="55"/>
  <c r="M120" i="55"/>
  <c r="M124" i="55"/>
  <c r="M128" i="55"/>
  <c r="DX32" i="55"/>
  <c r="DX16" i="55"/>
  <c r="DN46" i="55"/>
  <c r="DN62" i="55"/>
  <c r="DN78" i="55"/>
  <c r="DN94" i="55"/>
  <c r="DN110" i="55"/>
  <c r="DN126" i="55"/>
  <c r="DX122" i="55"/>
  <c r="DX106" i="55"/>
  <c r="DX90" i="55"/>
  <c r="DX74" i="55"/>
  <c r="DX58" i="55"/>
  <c r="DX42" i="55"/>
  <c r="DX7" i="55"/>
  <c r="DN20" i="55"/>
  <c r="DN36" i="55"/>
  <c r="DX115" i="55"/>
  <c r="DX99" i="55"/>
  <c r="DX83" i="55"/>
  <c r="DX67" i="55"/>
  <c r="DX51" i="55"/>
  <c r="DX34" i="55"/>
  <c r="DX18" i="55"/>
  <c r="DN27" i="55"/>
  <c r="DN44" i="55"/>
  <c r="DN60" i="55"/>
  <c r="DN76" i="55"/>
  <c r="DN92" i="55"/>
  <c r="DN108" i="55"/>
  <c r="DN124" i="55"/>
  <c r="DX10" i="55"/>
  <c r="DN18" i="55"/>
  <c r="DN34" i="55"/>
  <c r="CO3" i="55" a="1"/>
  <c r="CO3" i="55" s="1"/>
  <c r="CO4" i="55" a="1"/>
  <c r="CO4" i="55" s="1"/>
  <c r="AV3" i="55" a="1"/>
  <c r="AV3" i="55" s="1"/>
  <c r="AV4" i="55" a="1"/>
  <c r="AV4" i="55" s="1"/>
  <c r="BK5" i="55"/>
  <c r="DS5" i="55"/>
  <c r="EH5" i="55"/>
  <c r="EC5" i="55"/>
  <c r="BK9" i="55"/>
  <c r="H9" i="55"/>
  <c r="DS9" i="55"/>
  <c r="EH9" i="55"/>
  <c r="EC9" i="55"/>
  <c r="BK13" i="55"/>
  <c r="H13" i="55"/>
  <c r="EC13" i="55"/>
  <c r="EH13" i="55"/>
  <c r="DS13" i="55"/>
  <c r="BK17" i="55"/>
  <c r="H17" i="55"/>
  <c r="EC17" i="55"/>
  <c r="EH17" i="55"/>
  <c r="DS17" i="55"/>
  <c r="BK21" i="55"/>
  <c r="H21" i="55"/>
  <c r="EH21" i="55"/>
  <c r="DS21" i="55"/>
  <c r="EC21" i="55"/>
  <c r="BK25" i="55"/>
  <c r="H25" i="55"/>
  <c r="DS25" i="55"/>
  <c r="EC25" i="55"/>
  <c r="EH25" i="55"/>
  <c r="BK29" i="55"/>
  <c r="H29" i="55"/>
  <c r="EC29" i="55"/>
  <c r="EH29" i="55"/>
  <c r="DS29" i="55"/>
  <c r="BK33" i="55"/>
  <c r="H33" i="55"/>
  <c r="EC33" i="55"/>
  <c r="EH33" i="55"/>
  <c r="DS33" i="55"/>
  <c r="BK37" i="55"/>
  <c r="H37" i="55"/>
  <c r="EH37" i="55"/>
  <c r="DS37" i="55"/>
  <c r="EC37" i="55"/>
  <c r="BK41" i="55"/>
  <c r="H41" i="55"/>
  <c r="EC41" i="55"/>
  <c r="DS41" i="55"/>
  <c r="EH41" i="55"/>
  <c r="BK45" i="55"/>
  <c r="H45" i="55"/>
  <c r="EC45" i="55"/>
  <c r="DS45" i="55"/>
  <c r="EH45" i="55"/>
  <c r="BK49" i="55"/>
  <c r="H49" i="55"/>
  <c r="DS49" i="55"/>
  <c r="EH49" i="55"/>
  <c r="EC49" i="55"/>
  <c r="BK53" i="55"/>
  <c r="H53" i="55"/>
  <c r="EC53" i="55"/>
  <c r="DS53" i="55"/>
  <c r="EH53" i="55"/>
  <c r="BK57" i="55"/>
  <c r="H57" i="55"/>
  <c r="EC57" i="55"/>
  <c r="DS57" i="55"/>
  <c r="EH57" i="55"/>
  <c r="BK61" i="55"/>
  <c r="H61" i="55"/>
  <c r="EC61" i="55"/>
  <c r="DS61" i="55"/>
  <c r="EH61" i="55"/>
  <c r="BK65" i="55"/>
  <c r="H65" i="55"/>
  <c r="DS65" i="55"/>
  <c r="EH65" i="55"/>
  <c r="EC65" i="55"/>
  <c r="BK69" i="55"/>
  <c r="H69" i="55"/>
  <c r="EC69" i="55"/>
  <c r="DS69" i="55"/>
  <c r="EH69" i="55"/>
  <c r="BK73" i="55"/>
  <c r="H73" i="55"/>
  <c r="EC73" i="55"/>
  <c r="DS73" i="55"/>
  <c r="EH73" i="55"/>
  <c r="BK77" i="55"/>
  <c r="H77" i="55"/>
  <c r="EC77" i="55"/>
  <c r="DS77" i="55"/>
  <c r="EH77" i="55"/>
  <c r="BK81" i="55"/>
  <c r="H81" i="55"/>
  <c r="DS81" i="55"/>
  <c r="EH81" i="55"/>
  <c r="EC81" i="55"/>
  <c r="BK85" i="55"/>
  <c r="H85" i="55"/>
  <c r="EC85" i="55"/>
  <c r="DS85" i="55"/>
  <c r="EH85" i="55"/>
  <c r="BK89" i="55"/>
  <c r="H89" i="55"/>
  <c r="EC89" i="55"/>
  <c r="DS89" i="55"/>
  <c r="EH89" i="55"/>
  <c r="BK93" i="55"/>
  <c r="H93" i="55"/>
  <c r="EC93" i="55"/>
  <c r="DS93" i="55"/>
  <c r="EH93" i="55"/>
  <c r="BK97" i="55"/>
  <c r="H97" i="55"/>
  <c r="DS97" i="55"/>
  <c r="EH97" i="55"/>
  <c r="EC97" i="55"/>
  <c r="BK101" i="55"/>
  <c r="H101" i="55"/>
  <c r="EC101" i="55"/>
  <c r="DS101" i="55"/>
  <c r="EH101" i="55"/>
  <c r="BK105" i="55"/>
  <c r="H105" i="55"/>
  <c r="EC105" i="55"/>
  <c r="DS105" i="55"/>
  <c r="EH105" i="55"/>
  <c r="BK109" i="55"/>
  <c r="H109" i="55"/>
  <c r="EC109" i="55"/>
  <c r="DS109" i="55"/>
  <c r="EH109" i="55"/>
  <c r="BK113" i="55"/>
  <c r="H113" i="55"/>
  <c r="DS113" i="55"/>
  <c r="EH113" i="55"/>
  <c r="EC113" i="55"/>
  <c r="BK117" i="55"/>
  <c r="H117" i="55"/>
  <c r="EH117" i="55"/>
  <c r="EC117" i="55"/>
  <c r="DS117" i="55"/>
  <c r="BK121" i="55"/>
  <c r="H121" i="55"/>
  <c r="EH121" i="55"/>
  <c r="EC121" i="55"/>
  <c r="DS121" i="55"/>
  <c r="BK125" i="55"/>
  <c r="H125" i="55"/>
  <c r="EC125" i="55"/>
  <c r="DS125" i="55"/>
  <c r="EH125" i="55"/>
  <c r="BK129" i="55"/>
  <c r="H129" i="55"/>
  <c r="DS129" i="55"/>
  <c r="EH129" i="55"/>
  <c r="EC129" i="55"/>
  <c r="M7" i="55"/>
  <c r="M11" i="55"/>
  <c r="M15" i="55"/>
  <c r="M19" i="55"/>
  <c r="M23" i="55"/>
  <c r="M27" i="55"/>
  <c r="M31" i="55"/>
  <c r="M35" i="55"/>
  <c r="M39" i="55"/>
  <c r="M43" i="55"/>
  <c r="M47" i="55"/>
  <c r="M51" i="55"/>
  <c r="M55" i="55"/>
  <c r="M59" i="55"/>
  <c r="M63" i="55"/>
  <c r="M67" i="55"/>
  <c r="M71" i="55"/>
  <c r="M75" i="55"/>
  <c r="M79" i="55"/>
  <c r="M83" i="55"/>
  <c r="M87" i="55"/>
  <c r="M91" i="55"/>
  <c r="M95" i="55"/>
  <c r="M99" i="55"/>
  <c r="M103" i="55"/>
  <c r="M107" i="55"/>
  <c r="M111" i="55"/>
  <c r="M115" i="55"/>
  <c r="M119" i="55"/>
  <c r="M123" i="55"/>
  <c r="M127" i="55"/>
  <c r="DX6" i="55"/>
  <c r="DX117" i="55"/>
  <c r="DX101" i="55"/>
  <c r="DX85" i="55"/>
  <c r="DX69" i="55"/>
  <c r="DX53" i="55"/>
  <c r="DN9" i="55"/>
  <c r="DN25" i="55"/>
  <c r="DN42" i="55"/>
  <c r="DN58" i="55"/>
  <c r="DN74" i="55"/>
  <c r="DN90" i="55"/>
  <c r="DN106" i="55"/>
  <c r="DN122" i="55"/>
  <c r="DX126" i="55"/>
  <c r="DX110" i="55"/>
  <c r="DX94" i="55"/>
  <c r="DX78" i="55"/>
  <c r="DX62" i="55"/>
  <c r="DX46" i="55"/>
  <c r="DX29" i="55"/>
  <c r="DX13" i="55"/>
  <c r="DN49" i="55"/>
  <c r="DN65" i="55"/>
  <c r="DN81" i="55"/>
  <c r="DN97" i="55"/>
  <c r="DN113" i="55"/>
  <c r="DN129" i="55"/>
  <c r="DX38" i="55"/>
  <c r="DX22" i="55"/>
  <c r="DN14" i="55"/>
  <c r="DN30" i="55"/>
  <c r="AB4" i="55" a="1"/>
  <c r="AB4" i="55" s="1"/>
  <c r="AB3" i="55" a="1"/>
  <c r="AB3" i="55" s="1"/>
  <c r="AG3" i="55" a="1"/>
  <c r="AG3" i="55" s="1"/>
  <c r="AG4" i="55" a="1"/>
  <c r="AG4" i="55" s="1"/>
  <c r="BK8" i="55"/>
  <c r="H8" i="55"/>
  <c r="EC8" i="55"/>
  <c r="DS8" i="55"/>
  <c r="EH8" i="55"/>
  <c r="BK12" i="55"/>
  <c r="H12" i="55"/>
  <c r="EC12" i="55"/>
  <c r="DS12" i="55"/>
  <c r="EH12" i="55"/>
  <c r="BK16" i="55"/>
  <c r="H16" i="55"/>
  <c r="DS16" i="55"/>
  <c r="EH16" i="55"/>
  <c r="EC16" i="55"/>
  <c r="BK20" i="55"/>
  <c r="H20" i="55"/>
  <c r="EC20" i="55"/>
  <c r="DS20" i="55"/>
  <c r="EH20" i="55"/>
  <c r="BK24" i="55"/>
  <c r="H24" i="55"/>
  <c r="EC24" i="55"/>
  <c r="DS24" i="55"/>
  <c r="EH24" i="55"/>
  <c r="BK28" i="55"/>
  <c r="H28" i="55"/>
  <c r="EC28" i="55"/>
  <c r="DS28" i="55"/>
  <c r="EH28" i="55"/>
  <c r="BK32" i="55"/>
  <c r="H32" i="55"/>
  <c r="DS32" i="55"/>
  <c r="EH32" i="55"/>
  <c r="EC32" i="55"/>
  <c r="BK36" i="55"/>
  <c r="H36" i="55"/>
  <c r="EC36" i="55"/>
  <c r="DS36" i="55"/>
  <c r="EH36" i="55"/>
  <c r="BK40" i="55"/>
  <c r="H40" i="55"/>
  <c r="EH40" i="55"/>
  <c r="DS40" i="55"/>
  <c r="EC40" i="55"/>
  <c r="BK44" i="55"/>
  <c r="H44" i="55"/>
  <c r="EC44" i="55"/>
  <c r="EH44" i="55"/>
  <c r="DS44" i="55"/>
  <c r="BK48" i="55"/>
  <c r="H48" i="55"/>
  <c r="EC48" i="55"/>
  <c r="EH48" i="55"/>
  <c r="DS48" i="55"/>
  <c r="BK52" i="55"/>
  <c r="H52" i="55"/>
  <c r="EC52" i="55"/>
  <c r="EH52" i="55"/>
  <c r="DS52" i="55"/>
  <c r="BK56" i="55"/>
  <c r="H56" i="55"/>
  <c r="EH56" i="55"/>
  <c r="DS56" i="55"/>
  <c r="EC56" i="55"/>
  <c r="BK60" i="55"/>
  <c r="H60" i="55"/>
  <c r="EC60" i="55"/>
  <c r="EH60" i="55"/>
  <c r="DS60" i="55"/>
  <c r="BK64" i="55"/>
  <c r="H64" i="55"/>
  <c r="EC64" i="55"/>
  <c r="EH64" i="55"/>
  <c r="DS64" i="55"/>
  <c r="BK68" i="55"/>
  <c r="H68" i="55"/>
  <c r="EC68" i="55"/>
  <c r="EH68" i="55"/>
  <c r="DS68" i="55"/>
  <c r="BK72" i="55"/>
  <c r="H72" i="55"/>
  <c r="EH72" i="55"/>
  <c r="DS72" i="55"/>
  <c r="EC72" i="55"/>
  <c r="BK76" i="55"/>
  <c r="H76" i="55"/>
  <c r="EC76" i="55"/>
  <c r="EH76" i="55"/>
  <c r="DS76" i="55"/>
  <c r="BK80" i="55"/>
  <c r="H80" i="55"/>
  <c r="EC80" i="55"/>
  <c r="EH80" i="55"/>
  <c r="DS80" i="55"/>
  <c r="BK84" i="55"/>
  <c r="H84" i="55"/>
  <c r="EC84" i="55"/>
  <c r="EH84" i="55"/>
  <c r="DS84" i="55"/>
  <c r="BK88" i="55"/>
  <c r="H88" i="55"/>
  <c r="EH88" i="55"/>
  <c r="DS88" i="55"/>
  <c r="EC88" i="55"/>
  <c r="BK92" i="55"/>
  <c r="H92" i="55"/>
  <c r="EC92" i="55"/>
  <c r="EH92" i="55"/>
  <c r="DS92" i="55"/>
  <c r="BK96" i="55"/>
  <c r="H96" i="55"/>
  <c r="EC96" i="55"/>
  <c r="EH96" i="55"/>
  <c r="DS96" i="55"/>
  <c r="BK100" i="55"/>
  <c r="H100" i="55"/>
  <c r="EC100" i="55"/>
  <c r="EH100" i="55"/>
  <c r="DS100" i="55"/>
  <c r="BK104" i="55"/>
  <c r="H104" i="55"/>
  <c r="EH104" i="55"/>
  <c r="DS104" i="55"/>
  <c r="EC104" i="55"/>
  <c r="BK108" i="55"/>
  <c r="H108" i="55"/>
  <c r="EC108" i="55"/>
  <c r="EH108" i="55"/>
  <c r="DS108" i="55"/>
  <c r="BK112" i="55"/>
  <c r="H112" i="55"/>
  <c r="EH112" i="55"/>
  <c r="EC112" i="55"/>
  <c r="DS112" i="55"/>
  <c r="BK116" i="55"/>
  <c r="H116" i="55"/>
  <c r="EC116" i="55"/>
  <c r="DS116" i="55"/>
  <c r="EH116" i="55"/>
  <c r="BK120" i="55"/>
  <c r="H120" i="55"/>
  <c r="DS120" i="55"/>
  <c r="EH120" i="55"/>
  <c r="EC120" i="55"/>
  <c r="BK124" i="55"/>
  <c r="H124" i="55"/>
  <c r="EH124" i="55"/>
  <c r="EC124" i="55"/>
  <c r="DS124" i="55"/>
  <c r="BK128" i="55"/>
  <c r="H128" i="55"/>
  <c r="EH128" i="55"/>
  <c r="EC128" i="55"/>
  <c r="DS128" i="55"/>
  <c r="CT3" i="55" a="1"/>
  <c r="CT3" i="55" s="1"/>
  <c r="CY4" i="55" a="1"/>
  <c r="CY4" i="55" s="1"/>
  <c r="AL3" i="55" a="1"/>
  <c r="AL3" i="55" s="1"/>
  <c r="M6" i="55"/>
  <c r="M10" i="55"/>
  <c r="M14" i="55"/>
  <c r="M18" i="55"/>
  <c r="M22" i="55"/>
  <c r="M26" i="55"/>
  <c r="M30" i="55"/>
  <c r="M34" i="55"/>
  <c r="M38" i="55"/>
  <c r="M42" i="55"/>
  <c r="M46" i="55"/>
  <c r="M50" i="55"/>
  <c r="M54" i="55"/>
  <c r="M58" i="55"/>
  <c r="M62" i="55"/>
  <c r="M66" i="55"/>
  <c r="M70" i="55"/>
  <c r="M74" i="55"/>
  <c r="M78" i="55"/>
  <c r="M82" i="55"/>
  <c r="M86" i="55"/>
  <c r="M90" i="55"/>
  <c r="M94" i="55"/>
  <c r="M98" i="55"/>
  <c r="M102" i="55"/>
  <c r="M106" i="55"/>
  <c r="M110" i="55"/>
  <c r="M114" i="55"/>
  <c r="M118" i="55"/>
  <c r="M122" i="55"/>
  <c r="M126" i="55"/>
  <c r="M130" i="55"/>
  <c r="DX121" i="55"/>
  <c r="DX105" i="55"/>
  <c r="DX89" i="55"/>
  <c r="DX73" i="55"/>
  <c r="DX57" i="55"/>
  <c r="DX41" i="55"/>
  <c r="DX24" i="55"/>
  <c r="DX5" i="55"/>
  <c r="DN21" i="55"/>
  <c r="DN37" i="55"/>
  <c r="DN54" i="55"/>
  <c r="DN70" i="55"/>
  <c r="DN86" i="55"/>
  <c r="DN102" i="55"/>
  <c r="DN118" i="55"/>
  <c r="DX130" i="55"/>
  <c r="DX114" i="55"/>
  <c r="DX98" i="55"/>
  <c r="DX82" i="55"/>
  <c r="DX66" i="55"/>
  <c r="DX50" i="55"/>
  <c r="DX33" i="55"/>
  <c r="DX17" i="55"/>
  <c r="DN12" i="55"/>
  <c r="DN28" i="55"/>
  <c r="DN45" i="55"/>
  <c r="DN61" i="55"/>
  <c r="DN77" i="55"/>
  <c r="DN93" i="55"/>
  <c r="DN109" i="55"/>
  <c r="DN125" i="55"/>
  <c r="DX123" i="55"/>
  <c r="DX107" i="55"/>
  <c r="DX91" i="55"/>
  <c r="DX75" i="55"/>
  <c r="DX59" i="55"/>
  <c r="DX43" i="55"/>
  <c r="DX26" i="55"/>
  <c r="DX8" i="55"/>
  <c r="DN19" i="55"/>
  <c r="DN35" i="55"/>
  <c r="DN52" i="55"/>
  <c r="DN68" i="55"/>
  <c r="DN84" i="55"/>
  <c r="DN100" i="55"/>
  <c r="DN116" i="55"/>
  <c r="DX9" i="55"/>
  <c r="DX116" i="55"/>
  <c r="DX100" i="55"/>
  <c r="DX84" i="55"/>
  <c r="DX68" i="55"/>
  <c r="DX52" i="55"/>
  <c r="DN10" i="55"/>
  <c r="DN26" i="55"/>
  <c r="BZ4" i="55" a="1"/>
  <c r="BZ4" i="55" s="1"/>
  <c r="BA3" i="55" a="1"/>
  <c r="BA3" i="55" s="1"/>
  <c r="BK7" i="55"/>
  <c r="H7" i="55"/>
  <c r="DS7" i="55"/>
  <c r="EH7" i="55"/>
  <c r="EC7" i="55"/>
  <c r="BK11" i="55"/>
  <c r="H11" i="55"/>
  <c r="EH11" i="55"/>
  <c r="EC11" i="55"/>
  <c r="DS11" i="55"/>
  <c r="BK15" i="55"/>
  <c r="H15" i="55"/>
  <c r="EC15" i="55"/>
  <c r="EH15" i="55"/>
  <c r="DS15" i="55"/>
  <c r="BK19" i="55"/>
  <c r="H19" i="55"/>
  <c r="EC19" i="55"/>
  <c r="EH19" i="55"/>
  <c r="DS19" i="55"/>
  <c r="BK23" i="55"/>
  <c r="H23" i="55"/>
  <c r="EH23" i="55"/>
  <c r="DS23" i="55"/>
  <c r="EC23" i="55"/>
  <c r="BK27" i="55"/>
  <c r="H27" i="55"/>
  <c r="EC27" i="55"/>
  <c r="EH27" i="55"/>
  <c r="DS27" i="55"/>
  <c r="BK31" i="55"/>
  <c r="H31" i="55"/>
  <c r="EC31" i="55"/>
  <c r="EH31" i="55"/>
  <c r="DS31" i="55"/>
  <c r="BK35" i="55"/>
  <c r="H35" i="55"/>
  <c r="EC35" i="55"/>
  <c r="EH35" i="55"/>
  <c r="DS35" i="55"/>
  <c r="BK39" i="55"/>
  <c r="H39" i="55"/>
  <c r="BK43" i="55"/>
  <c r="H43" i="55"/>
  <c r="EC43" i="55"/>
  <c r="EH43" i="55"/>
  <c r="DS43" i="55"/>
  <c r="BK47" i="55"/>
  <c r="H47" i="55"/>
  <c r="EH47" i="55"/>
  <c r="DS47" i="55"/>
  <c r="EC47" i="55"/>
  <c r="BK51" i="55"/>
  <c r="H51" i="55"/>
  <c r="DS51" i="55"/>
  <c r="EC51" i="55"/>
  <c r="EH51" i="55"/>
  <c r="BK55" i="55"/>
  <c r="H55" i="55"/>
  <c r="EC55" i="55"/>
  <c r="EH55" i="55"/>
  <c r="DS55" i="55"/>
  <c r="BK59" i="55"/>
  <c r="H59" i="55"/>
  <c r="EC59" i="55"/>
  <c r="EH59" i="55"/>
  <c r="DS59" i="55"/>
  <c r="BK63" i="55"/>
  <c r="H63" i="55"/>
  <c r="EH63" i="55"/>
  <c r="DS63" i="55"/>
  <c r="EC63" i="55"/>
  <c r="BK67" i="55"/>
  <c r="H67" i="55"/>
  <c r="DS67" i="55"/>
  <c r="EC67" i="55"/>
  <c r="EH67" i="55"/>
  <c r="BK71" i="55"/>
  <c r="H71" i="55"/>
  <c r="EC71" i="55"/>
  <c r="EH71" i="55"/>
  <c r="DS71" i="55"/>
  <c r="BK75" i="55"/>
  <c r="H75" i="55"/>
  <c r="EC75" i="55"/>
  <c r="EH75" i="55"/>
  <c r="DS75" i="55"/>
  <c r="BK79" i="55"/>
  <c r="H79" i="55"/>
  <c r="EH79" i="55"/>
  <c r="DS79" i="55"/>
  <c r="EC79" i="55"/>
  <c r="BK83" i="55"/>
  <c r="H83" i="55"/>
  <c r="DS83" i="55"/>
  <c r="EC83" i="55"/>
  <c r="EH83" i="55"/>
  <c r="BK87" i="55"/>
  <c r="H87" i="55"/>
  <c r="EC87" i="55"/>
  <c r="EH87" i="55"/>
  <c r="DS87" i="55"/>
  <c r="BK91" i="55"/>
  <c r="H91" i="55"/>
  <c r="EC91" i="55"/>
  <c r="EH91" i="55"/>
  <c r="DS91" i="55"/>
  <c r="BK95" i="55"/>
  <c r="H95" i="55"/>
  <c r="EH95" i="55"/>
  <c r="DS95" i="55"/>
  <c r="EC95" i="55"/>
  <c r="BK99" i="55"/>
  <c r="H99" i="55"/>
  <c r="DS99" i="55"/>
  <c r="EC99" i="55"/>
  <c r="EH99" i="55"/>
  <c r="BK103" i="55"/>
  <c r="H103" i="55"/>
  <c r="EC103" i="55"/>
  <c r="EH103" i="55"/>
  <c r="DS103" i="55"/>
  <c r="BK107" i="55"/>
  <c r="H107" i="55"/>
  <c r="EC107" i="55"/>
  <c r="EH107" i="55"/>
  <c r="DS107" i="55"/>
  <c r="BK111" i="55"/>
  <c r="H111" i="55"/>
  <c r="DS111" i="55"/>
  <c r="EH111" i="55"/>
  <c r="EC111" i="55"/>
  <c r="BK115" i="55"/>
  <c r="H115" i="55"/>
  <c r="DS115" i="55"/>
  <c r="EH115" i="55"/>
  <c r="EC115" i="55"/>
  <c r="BK119" i="55"/>
  <c r="H119" i="55"/>
  <c r="EH119" i="55"/>
  <c r="EC119" i="55"/>
  <c r="DS119" i="55"/>
  <c r="BK123" i="55"/>
  <c r="H123" i="55"/>
  <c r="EC123" i="55"/>
  <c r="DS123" i="55"/>
  <c r="EH123" i="55"/>
  <c r="BK127" i="55"/>
  <c r="H127" i="55"/>
  <c r="DS127" i="55"/>
  <c r="EH127" i="55"/>
  <c r="EC127" i="55"/>
  <c r="BU3" i="55" a="1"/>
  <c r="BU3" i="55" s="1"/>
  <c r="BP4" i="55" a="1"/>
  <c r="BP4" i="55" s="1"/>
  <c r="M5" i="55"/>
  <c r="M9" i="55"/>
  <c r="M13" i="55"/>
  <c r="M17" i="55"/>
  <c r="M21" i="55"/>
  <c r="M25" i="55"/>
  <c r="M29" i="55"/>
  <c r="M33" i="55"/>
  <c r="M37" i="55"/>
  <c r="M41" i="55"/>
  <c r="M45" i="55"/>
  <c r="M49" i="55"/>
  <c r="M53" i="55"/>
  <c r="M57" i="55"/>
  <c r="M61" i="55"/>
  <c r="M65" i="55"/>
  <c r="M69" i="55"/>
  <c r="M73" i="55"/>
  <c r="M77" i="55"/>
  <c r="M81" i="55"/>
  <c r="M85" i="55"/>
  <c r="M89" i="55"/>
  <c r="M93" i="55"/>
  <c r="M97" i="55"/>
  <c r="M101" i="55"/>
  <c r="M105" i="55"/>
  <c r="M109" i="55"/>
  <c r="M113" i="55"/>
  <c r="M117" i="55"/>
  <c r="M121" i="55"/>
  <c r="M125" i="55"/>
  <c r="M129" i="55"/>
  <c r="DX125" i="55"/>
  <c r="DX109" i="55"/>
  <c r="DX93" i="55"/>
  <c r="DX77" i="55"/>
  <c r="DX61" i="55"/>
  <c r="DX45" i="55"/>
  <c r="DX28" i="55"/>
  <c r="DX11" i="55"/>
  <c r="DN17" i="55"/>
  <c r="DN33" i="55"/>
  <c r="DN50" i="55"/>
  <c r="DN66" i="55"/>
  <c r="DN82" i="55"/>
  <c r="DN98" i="55"/>
  <c r="DN114" i="55"/>
  <c r="DN130" i="55"/>
  <c r="DX118" i="55"/>
  <c r="DX102" i="55"/>
  <c r="DX86" i="55"/>
  <c r="DX70" i="55"/>
  <c r="DX54" i="55"/>
  <c r="DX37" i="55"/>
  <c r="DX21" i="55"/>
  <c r="DN8" i="55"/>
  <c r="DN24" i="55"/>
  <c r="DN41" i="55"/>
  <c r="DN57" i="55"/>
  <c r="DN73" i="55"/>
  <c r="DN89" i="55"/>
  <c r="DN105" i="55"/>
  <c r="DN121" i="55"/>
  <c r="DX127" i="55"/>
  <c r="DX111" i="55"/>
  <c r="DX95" i="55"/>
  <c r="DX79" i="55"/>
  <c r="DX63" i="55"/>
  <c r="DX47" i="55"/>
  <c r="DX30" i="55"/>
  <c r="DX14" i="55"/>
  <c r="DN15" i="55"/>
  <c r="DN31" i="55"/>
  <c r="DN48" i="55"/>
  <c r="DN64" i="55"/>
  <c r="DN80" i="55"/>
  <c r="DN96" i="55"/>
  <c r="DN112" i="55"/>
  <c r="DN128" i="55"/>
  <c r="DX120" i="55"/>
  <c r="DX104" i="55"/>
  <c r="DX88" i="55"/>
  <c r="DX72" i="55"/>
  <c r="DX56" i="55"/>
  <c r="DX40" i="55"/>
  <c r="DX23" i="55"/>
  <c r="DN6" i="55"/>
  <c r="DN22" i="55"/>
  <c r="DN38" i="55"/>
  <c r="DN55" i="55"/>
  <c r="DN71" i="55"/>
  <c r="DN87" i="55"/>
  <c r="DN103" i="55"/>
  <c r="DN119" i="55"/>
  <c r="H5" i="55"/>
  <c r="R93" i="55"/>
  <c r="R4" i="55" s="1" a="1"/>
  <c r="R4" i="55" s="1"/>
  <c r="EL9" i="55"/>
  <c r="EM13" i="55"/>
  <c r="EM12" i="55"/>
  <c r="EL10" i="55"/>
  <c r="EM9" i="55"/>
  <c r="EL14" i="55"/>
  <c r="EL13" i="55"/>
  <c r="DI4" i="55" l="1" a="1"/>
  <c r="DI4" i="55" s="1"/>
  <c r="W4" i="55" a="1"/>
  <c r="W4" i="55" s="1"/>
  <c r="R3" i="55" a="1"/>
  <c r="R3" i="55" s="1"/>
  <c r="BF4" i="55" a="1"/>
  <c r="BF4" i="55" s="1"/>
  <c r="DD3" i="55" a="1"/>
  <c r="DD3" i="55" s="1"/>
  <c r="CT4" i="55" a="1"/>
  <c r="CT4" i="55" s="1"/>
  <c r="W3" i="55" a="1"/>
  <c r="W3" i="55" s="1"/>
  <c r="DD4" i="55" a="1"/>
  <c r="DD4" i="55" s="1"/>
  <c r="DN4" i="55" a="1"/>
  <c r="DN4" i="55" s="1"/>
  <c r="H4" i="55" a="1"/>
  <c r="H4" i="55" s="1"/>
  <c r="H3" i="55" a="1"/>
  <c r="H3" i="55" s="1"/>
  <c r="DX3" i="55" a="1"/>
  <c r="DX3" i="55" s="1"/>
  <c r="EC4" i="55" a="1"/>
  <c r="EC4" i="55" s="1"/>
  <c r="DN3" i="55" a="1"/>
  <c r="DN3" i="55" s="1"/>
  <c r="M4" i="55" a="1"/>
  <c r="M4" i="55" s="1"/>
  <c r="BK4" i="55" a="1"/>
  <c r="BK4" i="55" s="1"/>
  <c r="EC3" i="55" a="1"/>
  <c r="EC3" i="55" s="1"/>
  <c r="DS4" i="55" a="1"/>
  <c r="DS4" i="55" s="1"/>
  <c r="DS3" i="55" a="1"/>
  <c r="DS3" i="55" s="1"/>
  <c r="BK3" i="55" a="1"/>
  <c r="BK3" i="55" s="1"/>
  <c r="EH4" i="55" a="1"/>
  <c r="EH4" i="55" s="1"/>
  <c r="EH3" i="55" a="1"/>
  <c r="EH3" i="55" s="1"/>
  <c r="M3" i="55" a="1"/>
  <c r="M3" i="55" s="1"/>
  <c r="DX4" i="55" a="1"/>
  <c r="DX4" i="55" s="1"/>
  <c r="EM26" i="55"/>
  <c r="EL23" i="55"/>
  <c r="EL6" i="55"/>
  <c r="EJ16" i="55"/>
  <c r="EL12" i="55"/>
  <c r="EL28" i="55"/>
  <c r="EJ15" i="55"/>
  <c r="EJ28" i="55"/>
  <c r="EL17" i="55"/>
  <c r="EL19" i="55"/>
  <c r="EM27" i="55"/>
  <c r="EM5" i="55"/>
  <c r="EL7" i="55"/>
  <c r="EL27" i="55"/>
  <c r="EM22" i="55"/>
  <c r="EJ18" i="55"/>
  <c r="EJ14" i="55"/>
  <c r="EM14" i="55"/>
  <c r="EM7" i="55"/>
  <c r="EL29" i="55"/>
  <c r="EL26" i="55"/>
  <c r="EM29" i="55"/>
  <c r="EJ20" i="55"/>
  <c r="EM8" i="55"/>
  <c r="EL20" i="55"/>
  <c r="EJ24" i="55"/>
  <c r="EM23" i="55"/>
  <c r="EM15" i="55"/>
  <c r="EL11" i="55"/>
  <c r="EJ11" i="55"/>
  <c r="EL15" i="55"/>
  <c r="EJ21" i="55"/>
  <c r="EJ29" i="55"/>
  <c r="EL18" i="55"/>
  <c r="EJ8" i="55"/>
  <c r="EM10" i="55"/>
  <c r="EJ9" i="55"/>
  <c r="EM24" i="55"/>
  <c r="EL5" i="55"/>
  <c r="EJ23" i="55"/>
  <c r="EJ7" i="55"/>
  <c r="EM25" i="55"/>
  <c r="EJ13" i="55"/>
  <c r="EJ30" i="55"/>
  <c r="EL8" i="55"/>
  <c r="EJ27" i="55"/>
  <c r="EM18" i="55"/>
  <c r="EM6" i="55"/>
  <c r="EM30" i="55"/>
  <c r="EL21" i="55"/>
  <c r="EJ19" i="55"/>
  <c r="EJ26" i="55"/>
  <c r="EM31" i="55"/>
  <c r="EM11" i="55"/>
  <c r="EJ22" i="55"/>
  <c r="EM21" i="55"/>
  <c r="EM28" i="55"/>
  <c r="EL24" i="55"/>
  <c r="EJ25" i="55"/>
  <c r="EL30" i="55"/>
  <c r="EJ31" i="55"/>
  <c r="EM20" i="55"/>
  <c r="EM16" i="55"/>
  <c r="EM17" i="55"/>
  <c r="EL22" i="55"/>
  <c r="EL31" i="55"/>
  <c r="EL25" i="55"/>
  <c r="EM19" i="55"/>
  <c r="EJ12" i="55"/>
  <c r="EJ17" i="55"/>
  <c r="EJ10" i="55"/>
  <c r="EL16" i="55"/>
  <c r="GU26" i="54" l="1"/>
  <c r="GO26" i="54"/>
  <c r="GI26" i="54"/>
  <c r="GC26" i="54"/>
  <c r="FW26" i="54"/>
  <c r="FQ26" i="54"/>
  <c r="FK26" i="54"/>
  <c r="FE26" i="54"/>
  <c r="EY26" i="54"/>
  <c r="ES26" i="54"/>
  <c r="EM26" i="54"/>
  <c r="EG26" i="54"/>
  <c r="EA26" i="54"/>
  <c r="DU26" i="54"/>
  <c r="DO26" i="54"/>
  <c r="DI26" i="54"/>
  <c r="DC26" i="54"/>
  <c r="CW26" i="54"/>
  <c r="CQ26" i="54"/>
  <c r="CK26" i="54"/>
  <c r="BY26" i="54"/>
  <c r="BS26" i="54"/>
  <c r="BG26" i="54"/>
  <c r="BA26" i="54"/>
  <c r="AU26" i="54"/>
  <c r="AO26" i="54"/>
  <c r="AI26" i="54"/>
  <c r="AC26" i="54"/>
  <c r="W26" i="54"/>
  <c r="Q26" i="54"/>
  <c r="K26" i="54"/>
  <c r="E26" i="54"/>
  <c r="GU25" i="54"/>
  <c r="GO25" i="54"/>
  <c r="GI25" i="54"/>
  <c r="GC25" i="54"/>
  <c r="FW25" i="54"/>
  <c r="FQ25" i="54"/>
  <c r="FK25" i="54"/>
  <c r="FE25" i="54"/>
  <c r="EY25" i="54"/>
  <c r="ES25" i="54"/>
  <c r="EM25" i="54"/>
  <c r="EG25" i="54"/>
  <c r="EA25" i="54"/>
  <c r="DU25" i="54"/>
  <c r="DO25" i="54"/>
  <c r="DI25" i="54"/>
  <c r="DC25" i="54"/>
  <c r="CW25" i="54"/>
  <c r="CQ25" i="54"/>
  <c r="CK25" i="54"/>
  <c r="BY25" i="54"/>
  <c r="BS25" i="54"/>
  <c r="BG25" i="54"/>
  <c r="BA25" i="54"/>
  <c r="AU25" i="54"/>
  <c r="AO25" i="54"/>
  <c r="AI25" i="54"/>
  <c r="AC25" i="54"/>
  <c r="W25" i="54"/>
  <c r="Q25" i="54"/>
  <c r="K25" i="54"/>
  <c r="E25" i="54"/>
  <c r="GU24" i="54"/>
  <c r="GO24" i="54"/>
  <c r="GI24" i="54"/>
  <c r="GC24" i="54"/>
  <c r="FW24" i="54"/>
  <c r="FQ24" i="54"/>
  <c r="FK24" i="54"/>
  <c r="FE24" i="54"/>
  <c r="EY24" i="54"/>
  <c r="ES24" i="54"/>
  <c r="EM24" i="54"/>
  <c r="EG24" i="54"/>
  <c r="EA24" i="54"/>
  <c r="DU24" i="54"/>
  <c r="DO24" i="54"/>
  <c r="DI24" i="54"/>
  <c r="DC24" i="54"/>
  <c r="CW24" i="54"/>
  <c r="CQ24" i="54"/>
  <c r="CK24" i="54"/>
  <c r="BY24" i="54"/>
  <c r="BS24" i="54"/>
  <c r="BG24" i="54"/>
  <c r="BA24" i="54"/>
  <c r="AU24" i="54"/>
  <c r="AO24" i="54"/>
  <c r="AI24" i="54"/>
  <c r="AC24" i="54"/>
  <c r="W24" i="54"/>
  <c r="Q24" i="54"/>
  <c r="K24" i="54"/>
  <c r="E24" i="54"/>
  <c r="GU23" i="54"/>
  <c r="GO23" i="54"/>
  <c r="GI23" i="54"/>
  <c r="GC23" i="54"/>
  <c r="FW23" i="54"/>
  <c r="FQ23" i="54"/>
  <c r="FK23" i="54"/>
  <c r="FE23" i="54"/>
  <c r="EY23" i="54"/>
  <c r="ES23" i="54"/>
  <c r="EM23" i="54"/>
  <c r="EG23" i="54"/>
  <c r="EA23" i="54"/>
  <c r="DU23" i="54"/>
  <c r="DO23" i="54"/>
  <c r="DI23" i="54"/>
  <c r="DC23" i="54"/>
  <c r="CW23" i="54"/>
  <c r="CQ23" i="54"/>
  <c r="CK23" i="54"/>
  <c r="CE23" i="54"/>
  <c r="BY23" i="54"/>
  <c r="BS23" i="54"/>
  <c r="BG23" i="54"/>
  <c r="BA23" i="54"/>
  <c r="AU23" i="54"/>
  <c r="AO23" i="54"/>
  <c r="AI23" i="54"/>
  <c r="AC23" i="54"/>
  <c r="W23" i="54"/>
  <c r="Q23" i="54"/>
  <c r="K23" i="54"/>
  <c r="E23" i="54"/>
  <c r="GU22" i="54"/>
  <c r="GO22" i="54"/>
  <c r="GI22" i="54"/>
  <c r="GC22" i="54"/>
  <c r="FW22" i="54"/>
  <c r="FQ22" i="54"/>
  <c r="FK22" i="54"/>
  <c r="FE22" i="54"/>
  <c r="EY22" i="54"/>
  <c r="ES22" i="54"/>
  <c r="EM22" i="54"/>
  <c r="EG22" i="54"/>
  <c r="EA22" i="54"/>
  <c r="DU22" i="54"/>
  <c r="DO22" i="54"/>
  <c r="DI22" i="54"/>
  <c r="DC22" i="54"/>
  <c r="CW22" i="54"/>
  <c r="CQ22" i="54"/>
  <c r="CK22" i="54"/>
  <c r="BY22" i="54"/>
  <c r="BG22" i="54"/>
  <c r="BA22" i="54"/>
  <c r="AU22" i="54"/>
  <c r="AO22" i="54"/>
  <c r="AI22" i="54"/>
  <c r="AC22" i="54"/>
  <c r="W22" i="54"/>
  <c r="Q22" i="54"/>
  <c r="K22" i="54"/>
  <c r="E22" i="54"/>
  <c r="GU21" i="54"/>
  <c r="GO21" i="54"/>
  <c r="GI21" i="54"/>
  <c r="GC21" i="54"/>
  <c r="FW21" i="54"/>
  <c r="FQ21" i="54"/>
  <c r="FK21" i="54"/>
  <c r="FE21" i="54"/>
  <c r="EY21" i="54"/>
  <c r="ES21" i="54"/>
  <c r="EM21" i="54"/>
  <c r="EG21" i="54"/>
  <c r="EA21" i="54"/>
  <c r="DU21" i="54"/>
  <c r="DO21" i="54"/>
  <c r="DI21" i="54"/>
  <c r="DC21" i="54"/>
  <c r="CW21" i="54"/>
  <c r="CQ21" i="54"/>
  <c r="CK21" i="54"/>
  <c r="BY21" i="54"/>
  <c r="BG21" i="54"/>
  <c r="BA21" i="54"/>
  <c r="AU21" i="54"/>
  <c r="AO21" i="54"/>
  <c r="AI21" i="54"/>
  <c r="AC21" i="54"/>
  <c r="W21" i="54"/>
  <c r="Q21" i="54"/>
  <c r="K21" i="54"/>
  <c r="E21" i="54"/>
  <c r="GU20" i="54"/>
  <c r="GO20" i="54"/>
  <c r="GI20" i="54"/>
  <c r="GC20" i="54"/>
  <c r="FW20" i="54"/>
  <c r="FQ20" i="54"/>
  <c r="FK20" i="54"/>
  <c r="FE20" i="54"/>
  <c r="EY20" i="54"/>
  <c r="ES20" i="54"/>
  <c r="EM20" i="54"/>
  <c r="EG20" i="54"/>
  <c r="EA20" i="54"/>
  <c r="DU20" i="54"/>
  <c r="DO20" i="54"/>
  <c r="DI20" i="54"/>
  <c r="DC20" i="54"/>
  <c r="CW20" i="54"/>
  <c r="CQ20" i="54"/>
  <c r="CK20" i="54"/>
  <c r="CE20" i="54"/>
  <c r="BY20" i="54"/>
  <c r="BS20" i="54"/>
  <c r="BG20" i="54"/>
  <c r="BA20" i="54"/>
  <c r="AU20" i="54"/>
  <c r="AO20" i="54"/>
  <c r="AI20" i="54"/>
  <c r="AC20" i="54"/>
  <c r="W20" i="54"/>
  <c r="Q20" i="54"/>
  <c r="K20" i="54"/>
  <c r="E20" i="54"/>
  <c r="GU19" i="54"/>
  <c r="GO19" i="54"/>
  <c r="GI19" i="54"/>
  <c r="GC19" i="54"/>
  <c r="FW19" i="54"/>
  <c r="FQ19" i="54"/>
  <c r="FK19" i="54"/>
  <c r="FE19" i="54"/>
  <c r="EY19" i="54"/>
  <c r="ES19" i="54"/>
  <c r="EM19" i="54"/>
  <c r="EG19" i="54"/>
  <c r="EA19" i="54"/>
  <c r="DU19" i="54"/>
  <c r="DO19" i="54"/>
  <c r="DI19" i="54"/>
  <c r="DC19" i="54"/>
  <c r="CW19" i="54"/>
  <c r="CQ19" i="54"/>
  <c r="CK19" i="54"/>
  <c r="CE19" i="54"/>
  <c r="BY19" i="54"/>
  <c r="BS19" i="54"/>
  <c r="BG19" i="54"/>
  <c r="BA19" i="54"/>
  <c r="AU19" i="54"/>
  <c r="AO19" i="54"/>
  <c r="AI19" i="54"/>
  <c r="AC19" i="54"/>
  <c r="W19" i="54"/>
  <c r="Q19" i="54"/>
  <c r="K19" i="54"/>
  <c r="E19" i="54"/>
  <c r="GU18" i="54"/>
  <c r="GO18" i="54"/>
  <c r="GI18" i="54"/>
  <c r="GC18" i="54"/>
  <c r="FW18" i="54"/>
  <c r="FQ18" i="54"/>
  <c r="FK18" i="54"/>
  <c r="FE18" i="54"/>
  <c r="EY18" i="54"/>
  <c r="ES18" i="54"/>
  <c r="EM18" i="54"/>
  <c r="EG18" i="54"/>
  <c r="EA18" i="54"/>
  <c r="DU18" i="54"/>
  <c r="DO18" i="54"/>
  <c r="DI18" i="54"/>
  <c r="DC18" i="54"/>
  <c r="CW18" i="54"/>
  <c r="CQ18" i="54"/>
  <c r="CK18" i="54"/>
  <c r="BY18" i="54"/>
  <c r="BS18" i="54"/>
  <c r="BG18" i="54"/>
  <c r="BA18" i="54"/>
  <c r="AU18" i="54"/>
  <c r="AO18" i="54"/>
  <c r="AI18" i="54"/>
  <c r="AC18" i="54"/>
  <c r="W18" i="54"/>
  <c r="Q18" i="54"/>
  <c r="K18" i="54"/>
  <c r="E18" i="54"/>
  <c r="GU17" i="54"/>
  <c r="GO17" i="54"/>
  <c r="GI17" i="54"/>
  <c r="GC17" i="54"/>
  <c r="FW17" i="54"/>
  <c r="FQ17" i="54"/>
  <c r="FK17" i="54"/>
  <c r="FE17" i="54"/>
  <c r="EY17" i="54"/>
  <c r="ES17" i="54"/>
  <c r="EM17" i="54"/>
  <c r="EG17" i="54"/>
  <c r="EA17" i="54"/>
  <c r="DU17" i="54"/>
  <c r="DO17" i="54"/>
  <c r="DI17" i="54"/>
  <c r="DC17" i="54"/>
  <c r="CW17" i="54"/>
  <c r="CQ17" i="54"/>
  <c r="CK17" i="54"/>
  <c r="CE17" i="54"/>
  <c r="BY17" i="54"/>
  <c r="BS17" i="54"/>
  <c r="BG17" i="54"/>
  <c r="BA17" i="54"/>
  <c r="AU17" i="54"/>
  <c r="AO17" i="54"/>
  <c r="AI17" i="54"/>
  <c r="AC17" i="54"/>
  <c r="W17" i="54"/>
  <c r="Q17" i="54"/>
  <c r="K17" i="54"/>
  <c r="E17" i="54"/>
  <c r="GU16" i="54"/>
  <c r="GO16" i="54"/>
  <c r="GI16" i="54"/>
  <c r="GC16" i="54"/>
  <c r="FW16" i="54"/>
  <c r="FQ16" i="54"/>
  <c r="FK16" i="54"/>
  <c r="FE16" i="54"/>
  <c r="EY16" i="54"/>
  <c r="ES16" i="54"/>
  <c r="EM16" i="54"/>
  <c r="EG16" i="54"/>
  <c r="EA16" i="54"/>
  <c r="DU16" i="54"/>
  <c r="DO16" i="54"/>
  <c r="DI16" i="54"/>
  <c r="DC16" i="54"/>
  <c r="CW16" i="54"/>
  <c r="CQ16" i="54"/>
  <c r="CK16" i="54"/>
  <c r="CE16" i="54"/>
  <c r="BY16" i="54"/>
  <c r="BS16" i="54"/>
  <c r="BG16" i="54"/>
  <c r="BA16" i="54"/>
  <c r="AU16" i="54"/>
  <c r="AO16" i="54"/>
  <c r="AI16" i="54"/>
  <c r="AC16" i="54"/>
  <c r="W16" i="54"/>
  <c r="Q16" i="54"/>
  <c r="K16" i="54"/>
  <c r="E16" i="54"/>
  <c r="GU15" i="54"/>
  <c r="GO15" i="54"/>
  <c r="GI15" i="54"/>
  <c r="GC15" i="54"/>
  <c r="FW15" i="54"/>
  <c r="FQ15" i="54"/>
  <c r="FK15" i="54"/>
  <c r="FE15" i="54"/>
  <c r="EY15" i="54"/>
  <c r="ES15" i="54"/>
  <c r="EM15" i="54"/>
  <c r="EG15" i="54"/>
  <c r="EA15" i="54"/>
  <c r="DU15" i="54"/>
  <c r="DO15" i="54"/>
  <c r="DI15" i="54"/>
  <c r="DC15" i="54"/>
  <c r="CW15" i="54"/>
  <c r="CQ15" i="54"/>
  <c r="CK15" i="54"/>
  <c r="BY15" i="54"/>
  <c r="BG15" i="54"/>
  <c r="BA15" i="54"/>
  <c r="AU15" i="54"/>
  <c r="AO15" i="54"/>
  <c r="AI15" i="54"/>
  <c r="AC15" i="54"/>
  <c r="W15" i="54"/>
  <c r="Q15" i="54"/>
  <c r="K15" i="54"/>
  <c r="E15" i="54"/>
  <c r="GU14" i="54"/>
  <c r="GO14" i="54"/>
  <c r="GI14" i="54"/>
  <c r="GC14" i="54"/>
  <c r="FW14" i="54"/>
  <c r="FQ14" i="54"/>
  <c r="FK14" i="54"/>
  <c r="FE14" i="54"/>
  <c r="EY14" i="54"/>
  <c r="ES14" i="54"/>
  <c r="EM14" i="54"/>
  <c r="EG14" i="54"/>
  <c r="EA14" i="54"/>
  <c r="DU14" i="54"/>
  <c r="DO14" i="54"/>
  <c r="DI14" i="54"/>
  <c r="DC14" i="54"/>
  <c r="CW14" i="54"/>
  <c r="CQ14" i="54"/>
  <c r="CK14" i="54"/>
  <c r="BY14" i="54"/>
  <c r="BS14" i="54"/>
  <c r="BG14" i="54"/>
  <c r="BA14" i="54"/>
  <c r="AU14" i="54"/>
  <c r="AO14" i="54"/>
  <c r="AI14" i="54"/>
  <c r="AC14" i="54"/>
  <c r="W14" i="54"/>
  <c r="Q14" i="54"/>
  <c r="K14" i="54"/>
  <c r="E14" i="54"/>
  <c r="GU13" i="54"/>
  <c r="GO13" i="54"/>
  <c r="GI13" i="54"/>
  <c r="GC13" i="54"/>
  <c r="FW13" i="54"/>
  <c r="FQ13" i="54"/>
  <c r="FK13" i="54"/>
  <c r="FE13" i="54"/>
  <c r="EY13" i="54"/>
  <c r="ES13" i="54"/>
  <c r="EM13" i="54"/>
  <c r="EG13" i="54"/>
  <c r="EA13" i="54"/>
  <c r="DU13" i="54"/>
  <c r="DO13" i="54"/>
  <c r="DI13" i="54"/>
  <c r="DC13" i="54"/>
  <c r="CW13" i="54"/>
  <c r="CQ13" i="54"/>
  <c r="CK13" i="54"/>
  <c r="BY13" i="54"/>
  <c r="BS13" i="54"/>
  <c r="BG13" i="54"/>
  <c r="BA13" i="54"/>
  <c r="AU13" i="54"/>
  <c r="AO13" i="54"/>
  <c r="AI13" i="54"/>
  <c r="AC13" i="54"/>
  <c r="W13" i="54"/>
  <c r="Q13" i="54"/>
  <c r="K13" i="54"/>
  <c r="E13" i="54"/>
  <c r="GU12" i="54"/>
  <c r="GO12" i="54"/>
  <c r="GI12" i="54"/>
  <c r="GC12" i="54"/>
  <c r="FW12" i="54"/>
  <c r="FQ12" i="54"/>
  <c r="FK12" i="54"/>
  <c r="FE12" i="54"/>
  <c r="EY12" i="54"/>
  <c r="ES12" i="54"/>
  <c r="EM12" i="54"/>
  <c r="EG12" i="54"/>
  <c r="EA12" i="54"/>
  <c r="DU12" i="54"/>
  <c r="DO12" i="54"/>
  <c r="DI12" i="54"/>
  <c r="DC12" i="54"/>
  <c r="CW12" i="54"/>
  <c r="CQ12" i="54"/>
  <c r="CK12" i="54"/>
  <c r="CE12" i="54"/>
  <c r="BY12" i="54"/>
  <c r="BS12" i="54"/>
  <c r="BG12" i="54"/>
  <c r="BA12" i="54"/>
  <c r="AU12" i="54"/>
  <c r="AO12" i="54"/>
  <c r="AI12" i="54"/>
  <c r="AC12" i="54"/>
  <c r="W12" i="54"/>
  <c r="Q12" i="54"/>
  <c r="K12" i="54"/>
  <c r="E12" i="54"/>
  <c r="GU11" i="54"/>
  <c r="GO11" i="54"/>
  <c r="GI11" i="54"/>
  <c r="GC11" i="54"/>
  <c r="FW11" i="54"/>
  <c r="FQ11" i="54"/>
  <c r="FK11" i="54"/>
  <c r="FE11" i="54"/>
  <c r="EY11" i="54"/>
  <c r="ES11" i="54"/>
  <c r="EM11" i="54"/>
  <c r="EG11" i="54"/>
  <c r="EA11" i="54"/>
  <c r="DU11" i="54"/>
  <c r="DO11" i="54"/>
  <c r="DI11" i="54"/>
  <c r="DC11" i="54"/>
  <c r="CW11" i="54"/>
  <c r="CQ11" i="54"/>
  <c r="CK11" i="54"/>
  <c r="CE11" i="54"/>
  <c r="BY11" i="54"/>
  <c r="BS11" i="54"/>
  <c r="BG11" i="54"/>
  <c r="BA11" i="54"/>
  <c r="AU11" i="54"/>
  <c r="AO11" i="54"/>
  <c r="AI11" i="54"/>
  <c r="AC11" i="54"/>
  <c r="W11" i="54"/>
  <c r="Q11" i="54"/>
  <c r="K11" i="54"/>
  <c r="E11" i="54"/>
  <c r="GU10" i="54"/>
  <c r="GO10" i="54"/>
  <c r="GI10" i="54"/>
  <c r="GC10" i="54"/>
  <c r="FW10" i="54"/>
  <c r="FQ10" i="54"/>
  <c r="FK10" i="54"/>
  <c r="FE10" i="54"/>
  <c r="EY10" i="54"/>
  <c r="ES10" i="54"/>
  <c r="EM10" i="54"/>
  <c r="EG10" i="54"/>
  <c r="EA10" i="54"/>
  <c r="DU10" i="54"/>
  <c r="DO10" i="54"/>
  <c r="DI10" i="54"/>
  <c r="DC10" i="54"/>
  <c r="CW10" i="54"/>
  <c r="CQ10" i="54"/>
  <c r="CK10" i="54"/>
  <c r="CE10" i="54"/>
  <c r="BY10" i="54"/>
  <c r="BS10" i="54"/>
  <c r="BG10" i="54"/>
  <c r="BA10" i="54"/>
  <c r="AU10" i="54"/>
  <c r="AO10" i="54"/>
  <c r="AI10" i="54"/>
  <c r="AC10" i="54"/>
  <c r="W10" i="54"/>
  <c r="Q10" i="54"/>
  <c r="K10" i="54"/>
  <c r="E10" i="54"/>
  <c r="GU9" i="54"/>
  <c r="GO9" i="54"/>
  <c r="GI9" i="54"/>
  <c r="GC9" i="54"/>
  <c r="FW9" i="54"/>
  <c r="FQ9" i="54"/>
  <c r="FK9" i="54"/>
  <c r="FE9" i="54"/>
  <c r="EY9" i="54"/>
  <c r="ES9" i="54"/>
  <c r="EM9" i="54"/>
  <c r="EG9" i="54"/>
  <c r="EA9" i="54"/>
  <c r="DU9" i="54"/>
  <c r="DO9" i="54"/>
  <c r="DI9" i="54"/>
  <c r="DC9" i="54"/>
  <c r="CW9" i="54"/>
  <c r="CQ9" i="54"/>
  <c r="CK9" i="54"/>
  <c r="CE9" i="54"/>
  <c r="BY9" i="54"/>
  <c r="BS9" i="54"/>
  <c r="BG9" i="54"/>
  <c r="BA9" i="54"/>
  <c r="AU9" i="54"/>
  <c r="AO9" i="54"/>
  <c r="AI9" i="54"/>
  <c r="AC9" i="54"/>
  <c r="W9" i="54"/>
  <c r="Q9" i="54"/>
  <c r="K9" i="54"/>
  <c r="E9" i="54"/>
  <c r="GU8" i="54"/>
  <c r="GO8" i="54"/>
  <c r="GI8" i="54"/>
  <c r="GC8" i="54"/>
  <c r="FW8" i="54"/>
  <c r="FQ8" i="54"/>
  <c r="FK8" i="54"/>
  <c r="FE8" i="54"/>
  <c r="EY8" i="54"/>
  <c r="ES8" i="54"/>
  <c r="EM8" i="54"/>
  <c r="EG8" i="54"/>
  <c r="EA8" i="54"/>
  <c r="DU8" i="54"/>
  <c r="DO8" i="54"/>
  <c r="DI8" i="54"/>
  <c r="DC8" i="54"/>
  <c r="CW8" i="54"/>
  <c r="CQ8" i="54"/>
  <c r="CK8" i="54"/>
  <c r="CE8" i="54"/>
  <c r="BY8" i="54"/>
  <c r="BS8" i="54"/>
  <c r="BG8" i="54"/>
  <c r="BA8" i="54"/>
  <c r="AU8" i="54"/>
  <c r="AO8" i="54"/>
  <c r="AI8" i="54"/>
  <c r="AC8" i="54"/>
  <c r="W8" i="54"/>
  <c r="Q8" i="54"/>
  <c r="K8" i="54"/>
  <c r="E8" i="54"/>
  <c r="GU7" i="54"/>
  <c r="GO7" i="54"/>
  <c r="GI7" i="54"/>
  <c r="GC7" i="54"/>
  <c r="FW7" i="54"/>
  <c r="FQ7" i="54"/>
  <c r="FK7" i="54"/>
  <c r="FE7" i="54"/>
  <c r="EY7" i="54"/>
  <c r="ES7" i="54"/>
  <c r="EM7" i="54"/>
  <c r="EG7" i="54"/>
  <c r="EA7" i="54"/>
  <c r="DU7" i="54"/>
  <c r="DO7" i="54"/>
  <c r="DI7" i="54"/>
  <c r="DC7" i="54"/>
  <c r="CW7" i="54"/>
  <c r="CQ7" i="54"/>
  <c r="CK7" i="54"/>
  <c r="BY7" i="54"/>
  <c r="BS7" i="54"/>
  <c r="BG7" i="54"/>
  <c r="BA7" i="54"/>
  <c r="AU7" i="54"/>
  <c r="AO7" i="54"/>
  <c r="AI7" i="54"/>
  <c r="AC7" i="54"/>
  <c r="W7" i="54"/>
  <c r="Q7" i="54"/>
  <c r="K7" i="54"/>
  <c r="E7" i="54"/>
  <c r="GU6" i="54"/>
  <c r="GO6" i="54"/>
  <c r="GI6" i="54"/>
  <c r="GC6" i="54"/>
  <c r="FW6" i="54"/>
  <c r="FQ6" i="54"/>
  <c r="FK6" i="54"/>
  <c r="FE6" i="54"/>
  <c r="EY6" i="54"/>
  <c r="ES6" i="54"/>
  <c r="EM6" i="54"/>
  <c r="EG6" i="54"/>
  <c r="EA6" i="54"/>
  <c r="DU6" i="54"/>
  <c r="DO6" i="54"/>
  <c r="DI6" i="54"/>
  <c r="DC6" i="54"/>
  <c r="CW6" i="54"/>
  <c r="CQ6" i="54"/>
  <c r="CK6" i="54"/>
  <c r="BY6" i="54"/>
  <c r="BS6" i="54"/>
  <c r="BG6" i="54"/>
  <c r="BA6" i="54"/>
  <c r="AU6" i="54"/>
  <c r="AO6" i="54"/>
  <c r="AI6" i="54"/>
  <c r="AC6" i="54"/>
  <c r="W6" i="54"/>
  <c r="Q6" i="54"/>
  <c r="K6" i="54"/>
  <c r="E6" i="54"/>
  <c r="GU5" i="54"/>
  <c r="GO5" i="54"/>
  <c r="GI5" i="54"/>
  <c r="GC5" i="54"/>
  <c r="FW5" i="54"/>
  <c r="FQ5" i="54"/>
  <c r="FK5" i="54"/>
  <c r="FE5" i="54"/>
  <c r="EY5" i="54"/>
  <c r="ES5" i="54"/>
  <c r="EM5" i="54"/>
  <c r="EG5" i="54"/>
  <c r="EA5" i="54"/>
  <c r="DU5" i="54"/>
  <c r="DO5" i="54"/>
  <c r="DI5" i="54"/>
  <c r="DC5" i="54"/>
  <c r="CW5" i="54"/>
  <c r="CQ5" i="54"/>
  <c r="CK5" i="54"/>
  <c r="BY5" i="54"/>
  <c r="BS5" i="54"/>
  <c r="BG5" i="54"/>
  <c r="BA5" i="54"/>
  <c r="AU5" i="54"/>
  <c r="AO5" i="54"/>
  <c r="AI5" i="54"/>
  <c r="AC5" i="54"/>
  <c r="W5" i="54"/>
  <c r="Q5" i="54"/>
  <c r="K5" i="54"/>
  <c r="E5" i="54"/>
  <c r="HH10" i="54" l="1"/>
  <c r="HN10" i="54"/>
  <c r="HH18" i="54"/>
  <c r="HN18" i="54"/>
  <c r="HH19" i="54"/>
  <c r="HN19" i="54"/>
  <c r="HH22" i="54"/>
  <c r="HN22" i="54"/>
  <c r="HH23" i="54"/>
  <c r="HN23" i="54"/>
  <c r="HH9" i="54"/>
  <c r="HN9" i="54"/>
  <c r="HH13" i="54"/>
  <c r="HN13" i="54"/>
  <c r="EB14" i="54"/>
  <c r="HH14" i="54"/>
  <c r="HN14" i="54"/>
  <c r="HH17" i="54"/>
  <c r="HN17" i="54"/>
  <c r="GV5" i="54"/>
  <c r="HH5" i="54"/>
  <c r="HN5" i="54"/>
  <c r="GV6" i="54"/>
  <c r="HH6" i="54"/>
  <c r="HN6" i="54"/>
  <c r="HH7" i="54"/>
  <c r="HN7" i="54"/>
  <c r="HH8" i="54"/>
  <c r="HN8" i="54"/>
  <c r="HH12" i="54"/>
  <c r="HN12" i="54"/>
  <c r="HH15" i="54"/>
  <c r="HN15" i="54"/>
  <c r="HH16" i="54"/>
  <c r="HN16" i="54"/>
  <c r="HH11" i="54"/>
  <c r="HN11" i="54"/>
  <c r="HH20" i="54"/>
  <c r="HN20" i="54"/>
  <c r="HH21" i="54"/>
  <c r="HN21" i="54"/>
  <c r="HB24" i="54"/>
  <c r="HH24" i="54"/>
  <c r="HN24" i="54"/>
  <c r="AP25" i="54"/>
  <c r="HH25" i="54"/>
  <c r="HN25" i="54"/>
  <c r="BZ26" i="54"/>
  <c r="HH26" i="54"/>
  <c r="HN26" i="54"/>
  <c r="F7" i="54"/>
  <c r="BB14" i="54"/>
  <c r="F21" i="54"/>
  <c r="L6" i="54"/>
  <c r="BB26" i="54"/>
  <c r="F8" i="54"/>
  <c r="F10" i="54"/>
  <c r="AD10" i="54"/>
  <c r="AP21" i="54"/>
  <c r="R26" i="54"/>
  <c r="AP26" i="54"/>
  <c r="BN26" i="54"/>
  <c r="CF26" i="54"/>
  <c r="L26" i="54"/>
  <c r="AJ26" i="54"/>
  <c r="BH26" i="54"/>
  <c r="CX26" i="54"/>
  <c r="AV10" i="54"/>
  <c r="R23" i="54"/>
  <c r="F26" i="54"/>
  <c r="AD26" i="54"/>
  <c r="AJ10" i="54"/>
  <c r="BH10" i="54"/>
  <c r="X26" i="54"/>
  <c r="AV26" i="54"/>
  <c r="AV13" i="54"/>
  <c r="EN9" i="54"/>
  <c r="EN8" i="54"/>
  <c r="AJ9" i="54"/>
  <c r="EN12" i="54"/>
  <c r="AD13" i="54"/>
  <c r="L14" i="54"/>
  <c r="X21" i="54"/>
  <c r="DV7" i="54"/>
  <c r="EN10" i="54"/>
  <c r="CL21" i="54"/>
  <c r="BH23" i="54"/>
  <c r="CF23" i="54"/>
  <c r="AJ7" i="54"/>
  <c r="X24" i="54"/>
  <c r="R5" i="54"/>
  <c r="R7" i="54"/>
  <c r="BB7" i="54"/>
  <c r="BN7" i="54"/>
  <c r="EB7" i="54"/>
  <c r="R12" i="54"/>
  <c r="X14" i="54"/>
  <c r="AP24" i="54"/>
  <c r="X25" i="54"/>
  <c r="GP26" i="54"/>
  <c r="DP26" i="54"/>
  <c r="BH7" i="54"/>
  <c r="CX7" i="54"/>
  <c r="X7" i="54"/>
  <c r="DP7" i="54"/>
  <c r="L7" i="54"/>
  <c r="AD7" i="54"/>
  <c r="AV7" i="54"/>
  <c r="AJ8" i="54"/>
  <c r="BH8" i="54"/>
  <c r="AJ12" i="54"/>
  <c r="GP13" i="54"/>
  <c r="AP14" i="54"/>
  <c r="BN14" i="54"/>
  <c r="GJ21" i="54"/>
  <c r="GD23" i="54"/>
  <c r="BH24" i="54"/>
  <c r="BT26" i="54"/>
  <c r="AP7" i="54"/>
  <c r="BT7" i="54"/>
  <c r="CL7" i="54"/>
  <c r="DD7" i="54"/>
  <c r="EH7" i="54"/>
  <c r="R9" i="54"/>
  <c r="BH13" i="54"/>
  <c r="BH25" i="54"/>
  <c r="DV26" i="54"/>
  <c r="FR26" i="54"/>
  <c r="BZ7" i="54"/>
  <c r="DJ7" i="54"/>
  <c r="EN7" i="54"/>
  <c r="GJ7" i="54"/>
  <c r="AD8" i="54"/>
  <c r="BT8" i="54"/>
  <c r="FL9" i="54"/>
  <c r="BT10" i="54"/>
  <c r="FX14" i="54"/>
  <c r="EN26" i="54"/>
  <c r="FL26" i="54"/>
  <c r="CR7" i="54"/>
  <c r="AV8" i="54"/>
  <c r="FL12" i="54"/>
  <c r="HB25" i="54"/>
  <c r="GJ11" i="54"/>
  <c r="FL7" i="54"/>
  <c r="EZ14" i="54"/>
  <c r="CX15" i="54"/>
  <c r="DP9" i="54"/>
  <c r="AD11" i="54"/>
  <c r="BH12" i="54"/>
  <c r="DP12" i="54"/>
  <c r="BH21" i="54"/>
  <c r="FL21" i="54"/>
  <c r="X6" i="54"/>
  <c r="R8" i="54"/>
  <c r="FL8" i="54"/>
  <c r="F9" i="54"/>
  <c r="AD9" i="54"/>
  <c r="BT9" i="54"/>
  <c r="R10" i="54"/>
  <c r="FL10" i="54"/>
  <c r="AV11" i="54"/>
  <c r="F12" i="54"/>
  <c r="AD12" i="54"/>
  <c r="BT12" i="54"/>
  <c r="ET13" i="54"/>
  <c r="BZ14" i="54"/>
  <c r="L21" i="54"/>
  <c r="AJ21" i="54"/>
  <c r="DP21" i="54"/>
  <c r="GD21" i="54"/>
  <c r="DJ23" i="54"/>
  <c r="FX23" i="54"/>
  <c r="AJ11" i="54"/>
  <c r="BH11" i="54"/>
  <c r="DP11" i="54"/>
  <c r="BH9" i="54"/>
  <c r="F11" i="54"/>
  <c r="BT11" i="54"/>
  <c r="AJ23" i="54"/>
  <c r="FF23" i="54"/>
  <c r="DP8" i="54"/>
  <c r="AV9" i="54"/>
  <c r="DP10" i="54"/>
  <c r="R11" i="54"/>
  <c r="FL11" i="54"/>
  <c r="AV12" i="54"/>
  <c r="R15" i="54"/>
  <c r="AJ15" i="54"/>
  <c r="BN21" i="54"/>
  <c r="EH21" i="54"/>
  <c r="X23" i="54"/>
  <c r="AP23" i="54"/>
  <c r="BN23" i="54"/>
  <c r="EB23" i="54"/>
  <c r="CR26" i="54"/>
  <c r="ET26" i="54"/>
  <c r="GJ26" i="54"/>
  <c r="F5" i="54"/>
  <c r="X5" i="54"/>
  <c r="AJ5" i="54"/>
  <c r="AV5" i="54"/>
  <c r="BH5" i="54"/>
  <c r="BT5" i="54"/>
  <c r="CL5" i="54"/>
  <c r="CX5" i="54"/>
  <c r="DJ5" i="54"/>
  <c r="DV5" i="54"/>
  <c r="EH5" i="54"/>
  <c r="ET5" i="54"/>
  <c r="FF5" i="54"/>
  <c r="FR5" i="54"/>
  <c r="GD5" i="54"/>
  <c r="GP5" i="54"/>
  <c r="HB5" i="54"/>
  <c r="R6" i="54"/>
  <c r="AJ6" i="54"/>
  <c r="AV6" i="54"/>
  <c r="BH6" i="54"/>
  <c r="BT6" i="54"/>
  <c r="CL6" i="54"/>
  <c r="CX6" i="54"/>
  <c r="DJ6" i="54"/>
  <c r="DV6" i="54"/>
  <c r="EH6" i="54"/>
  <c r="ET6" i="54"/>
  <c r="FF6" i="54"/>
  <c r="FR6" i="54"/>
  <c r="GD6" i="54"/>
  <c r="GP6" i="54"/>
  <c r="HB6" i="54"/>
  <c r="CR9" i="54"/>
  <c r="GJ9" i="54"/>
  <c r="EN11" i="54"/>
  <c r="R13" i="54"/>
  <c r="AJ13" i="54"/>
  <c r="BT13" i="54"/>
  <c r="FR13" i="54"/>
  <c r="DD14" i="54"/>
  <c r="GV14" i="54"/>
  <c r="R21" i="54"/>
  <c r="BB21" i="54"/>
  <c r="DD21" i="54"/>
  <c r="DV21" i="54"/>
  <c r="EZ21" i="54"/>
  <c r="FR21" i="54"/>
  <c r="GV21" i="54"/>
  <c r="F23" i="54"/>
  <c r="BB23" i="54"/>
  <c r="BT23" i="54"/>
  <c r="CX23" i="54"/>
  <c r="DP23" i="54"/>
  <c r="ET23" i="54"/>
  <c r="FL23" i="54"/>
  <c r="GP23" i="54"/>
  <c r="F24" i="54"/>
  <c r="AD24" i="54"/>
  <c r="AV24" i="54"/>
  <c r="BZ24" i="54"/>
  <c r="CR24" i="54"/>
  <c r="DV24" i="54"/>
  <c r="EN24" i="54"/>
  <c r="FR24" i="54"/>
  <c r="GJ24" i="54"/>
  <c r="L25" i="54"/>
  <c r="AD25" i="54"/>
  <c r="AV25" i="54"/>
  <c r="BZ25" i="54"/>
  <c r="CR25" i="54"/>
  <c r="DV25" i="54"/>
  <c r="EN25" i="54"/>
  <c r="FR25" i="54"/>
  <c r="GJ25" i="54"/>
  <c r="DJ26" i="54"/>
  <c r="EB26" i="54"/>
  <c r="FF26" i="54"/>
  <c r="FX26" i="54"/>
  <c r="HB26" i="54"/>
  <c r="HB23" i="54"/>
  <c r="CL24" i="54"/>
  <c r="DD24" i="54"/>
  <c r="EH24" i="54"/>
  <c r="EZ24" i="54"/>
  <c r="GD24" i="54"/>
  <c r="GV24" i="54"/>
  <c r="CL25" i="54"/>
  <c r="DD25" i="54"/>
  <c r="EH25" i="54"/>
  <c r="EZ25" i="54"/>
  <c r="GD25" i="54"/>
  <c r="GV25" i="54"/>
  <c r="L5" i="54"/>
  <c r="AD5" i="54"/>
  <c r="AP5" i="54"/>
  <c r="BB5" i="54"/>
  <c r="BN5" i="54"/>
  <c r="BZ5" i="54"/>
  <c r="CR5" i="54"/>
  <c r="DD5" i="54"/>
  <c r="DP5" i="54"/>
  <c r="EB5" i="54"/>
  <c r="EN5" i="54"/>
  <c r="EZ5" i="54"/>
  <c r="FL5" i="54"/>
  <c r="FX5" i="54"/>
  <c r="GJ5" i="54"/>
  <c r="F6" i="54"/>
  <c r="AD6" i="54"/>
  <c r="AP6" i="54"/>
  <c r="BB6" i="54"/>
  <c r="BN6" i="54"/>
  <c r="BZ6" i="54"/>
  <c r="CR6" i="54"/>
  <c r="DD6" i="54"/>
  <c r="DP6" i="54"/>
  <c r="EB6" i="54"/>
  <c r="EN6" i="54"/>
  <c r="EZ6" i="54"/>
  <c r="FL6" i="54"/>
  <c r="FX6" i="54"/>
  <c r="GJ6" i="54"/>
  <c r="FX8" i="54"/>
  <c r="CR8" i="54"/>
  <c r="GJ8" i="54"/>
  <c r="FX10" i="54"/>
  <c r="CR10" i="54"/>
  <c r="GJ10" i="54"/>
  <c r="CR11" i="54"/>
  <c r="FX12" i="54"/>
  <c r="CR12" i="54"/>
  <c r="GJ12" i="54"/>
  <c r="F13" i="54"/>
  <c r="DV13" i="54"/>
  <c r="BH15" i="54"/>
  <c r="AD21" i="54"/>
  <c r="AV21" i="54"/>
  <c r="BZ21" i="54"/>
  <c r="CX21" i="54"/>
  <c r="EB21" i="54"/>
  <c r="ET21" i="54"/>
  <c r="FX21" i="54"/>
  <c r="GP21" i="54"/>
  <c r="L23" i="54"/>
  <c r="AD23" i="54"/>
  <c r="AV23" i="54"/>
  <c r="BZ23" i="54"/>
  <c r="CR23" i="54"/>
  <c r="DV23" i="54"/>
  <c r="EN23" i="54"/>
  <c r="FR23" i="54"/>
  <c r="GJ23" i="54"/>
  <c r="R24" i="54"/>
  <c r="BB24" i="54"/>
  <c r="BT24" i="54"/>
  <c r="CX24" i="54"/>
  <c r="DP24" i="54"/>
  <c r="ET24" i="54"/>
  <c r="FL24" i="54"/>
  <c r="GP24" i="54"/>
  <c r="F25" i="54"/>
  <c r="BB25" i="54"/>
  <c r="BT25" i="54"/>
  <c r="CX25" i="54"/>
  <c r="DP25" i="54"/>
  <c r="ET25" i="54"/>
  <c r="FL25" i="54"/>
  <c r="GP25" i="54"/>
  <c r="CL26" i="54"/>
  <c r="DD26" i="54"/>
  <c r="EH26" i="54"/>
  <c r="EZ26" i="54"/>
  <c r="GD26" i="54"/>
  <c r="GV26" i="54"/>
  <c r="CX13" i="54"/>
  <c r="CR21" i="54"/>
  <c r="DJ21" i="54"/>
  <c r="EN21" i="54"/>
  <c r="FF21" i="54"/>
  <c r="HB21" i="54"/>
  <c r="CL23" i="54"/>
  <c r="DD23" i="54"/>
  <c r="EH23" i="54"/>
  <c r="EZ23" i="54"/>
  <c r="GV23" i="54"/>
  <c r="L24" i="54"/>
  <c r="AJ24" i="54"/>
  <c r="BN24" i="54"/>
  <c r="CF24" i="54"/>
  <c r="DJ24" i="54"/>
  <c r="EB24" i="54"/>
  <c r="FF24" i="54"/>
  <c r="FX24" i="54"/>
  <c r="R25" i="54"/>
  <c r="AJ25" i="54"/>
  <c r="BN25" i="54"/>
  <c r="CF25" i="54"/>
  <c r="DJ25" i="54"/>
  <c r="EB25" i="54"/>
  <c r="FF25" i="54"/>
  <c r="FX25" i="54"/>
  <c r="HB7" i="54"/>
  <c r="GP7" i="54"/>
  <c r="GD7" i="54"/>
  <c r="FR7" i="54"/>
  <c r="FF7" i="54"/>
  <c r="ET7" i="54"/>
  <c r="HB9" i="54"/>
  <c r="GP9" i="54"/>
  <c r="GD9" i="54"/>
  <c r="FR9" i="54"/>
  <c r="FF9" i="54"/>
  <c r="ET9" i="54"/>
  <c r="EH9" i="54"/>
  <c r="DV9" i="54"/>
  <c r="DJ9" i="54"/>
  <c r="CX9" i="54"/>
  <c r="CL9" i="54"/>
  <c r="BZ9" i="54"/>
  <c r="BN9" i="54"/>
  <c r="BB9" i="54"/>
  <c r="AP9" i="54"/>
  <c r="X9" i="54"/>
  <c r="L9" i="54"/>
  <c r="HB11" i="54"/>
  <c r="GP11" i="54"/>
  <c r="GD11" i="54"/>
  <c r="FR11" i="54"/>
  <c r="FF11" i="54"/>
  <c r="ET11" i="54"/>
  <c r="EH11" i="54"/>
  <c r="DV11" i="54"/>
  <c r="DJ11" i="54"/>
  <c r="CX11" i="54"/>
  <c r="CL11" i="54"/>
  <c r="BZ11" i="54"/>
  <c r="BN11" i="54"/>
  <c r="BB11" i="54"/>
  <c r="AP11" i="54"/>
  <c r="X11" i="54"/>
  <c r="L11" i="54"/>
  <c r="GV13" i="54"/>
  <c r="GJ13" i="54"/>
  <c r="FX13" i="54"/>
  <c r="FL13" i="54"/>
  <c r="EZ13" i="54"/>
  <c r="EN13" i="54"/>
  <c r="EB13" i="54"/>
  <c r="DP13" i="54"/>
  <c r="DD13" i="54"/>
  <c r="CR13" i="54"/>
  <c r="BZ13" i="54"/>
  <c r="BN13" i="54"/>
  <c r="BB13" i="54"/>
  <c r="AP13" i="54"/>
  <c r="X13" i="54"/>
  <c r="L13" i="54"/>
  <c r="HB14" i="54"/>
  <c r="GP14" i="54"/>
  <c r="GD14" i="54"/>
  <c r="FR14" i="54"/>
  <c r="FF14" i="54"/>
  <c r="ET14" i="54"/>
  <c r="EH14" i="54"/>
  <c r="DV14" i="54"/>
  <c r="DJ14" i="54"/>
  <c r="CX14" i="54"/>
  <c r="CL14" i="54"/>
  <c r="BT14" i="54"/>
  <c r="BH14" i="54"/>
  <c r="AV14" i="54"/>
  <c r="AJ14" i="54"/>
  <c r="AD14" i="54"/>
  <c r="R14" i="54"/>
  <c r="F14" i="54"/>
  <c r="HB16" i="54"/>
  <c r="GP16" i="54"/>
  <c r="GD16" i="54"/>
  <c r="FR16" i="54"/>
  <c r="FF16" i="54"/>
  <c r="ET16" i="54"/>
  <c r="EH16" i="54"/>
  <c r="DV16" i="54"/>
  <c r="DJ16" i="54"/>
  <c r="CX16" i="54"/>
  <c r="CL16" i="54"/>
  <c r="BZ16" i="54"/>
  <c r="BN16" i="54"/>
  <c r="BB16" i="54"/>
  <c r="AP16" i="54"/>
  <c r="X16" i="54"/>
  <c r="L16" i="54"/>
  <c r="GV16" i="54"/>
  <c r="GJ16" i="54"/>
  <c r="FX16" i="54"/>
  <c r="FL16" i="54"/>
  <c r="EZ16" i="54"/>
  <c r="EN16" i="54"/>
  <c r="EB16" i="54"/>
  <c r="DP16" i="54"/>
  <c r="DD16" i="54"/>
  <c r="CR16" i="54"/>
  <c r="CF16" i="54"/>
  <c r="BT16" i="54"/>
  <c r="BH16" i="54"/>
  <c r="AV16" i="54"/>
  <c r="AJ16" i="54"/>
  <c r="AD16" i="54"/>
  <c r="R16" i="54"/>
  <c r="F16" i="54"/>
  <c r="HB17" i="54"/>
  <c r="GP17" i="54"/>
  <c r="GD17" i="54"/>
  <c r="FR17" i="54"/>
  <c r="FF17" i="54"/>
  <c r="ET17" i="54"/>
  <c r="EH17" i="54"/>
  <c r="DV17" i="54"/>
  <c r="DJ17" i="54"/>
  <c r="CX17" i="54"/>
  <c r="CL17" i="54"/>
  <c r="BZ17" i="54"/>
  <c r="BN17" i="54"/>
  <c r="BB17" i="54"/>
  <c r="AP17" i="54"/>
  <c r="X17" i="54"/>
  <c r="L17" i="54"/>
  <c r="GV17" i="54"/>
  <c r="GJ17" i="54"/>
  <c r="FX17" i="54"/>
  <c r="FL17" i="54"/>
  <c r="EZ17" i="54"/>
  <c r="EN17" i="54"/>
  <c r="EB17" i="54"/>
  <c r="DP17" i="54"/>
  <c r="DD17" i="54"/>
  <c r="CR17" i="54"/>
  <c r="CF17" i="54"/>
  <c r="BT17" i="54"/>
  <c r="BH17" i="54"/>
  <c r="AV17" i="54"/>
  <c r="AJ17" i="54"/>
  <c r="AD17" i="54"/>
  <c r="R17" i="54"/>
  <c r="F17" i="54"/>
  <c r="GV18" i="54"/>
  <c r="GJ18" i="54"/>
  <c r="FX18" i="54"/>
  <c r="FL18" i="54"/>
  <c r="EZ18" i="54"/>
  <c r="EN18" i="54"/>
  <c r="EB18" i="54"/>
  <c r="DP18" i="54"/>
  <c r="DD18" i="54"/>
  <c r="CR18" i="54"/>
  <c r="BZ18" i="54"/>
  <c r="BN18" i="54"/>
  <c r="BB18" i="54"/>
  <c r="AP18" i="54"/>
  <c r="X18" i="54"/>
  <c r="L18" i="54"/>
  <c r="HB18" i="54"/>
  <c r="GP18" i="54"/>
  <c r="GD18" i="54"/>
  <c r="FR18" i="54"/>
  <c r="FF18" i="54"/>
  <c r="ET18" i="54"/>
  <c r="EH18" i="54"/>
  <c r="DV18" i="54"/>
  <c r="DJ18" i="54"/>
  <c r="CX18" i="54"/>
  <c r="CL18" i="54"/>
  <c r="BT18" i="54"/>
  <c r="BH18" i="54"/>
  <c r="AV18" i="54"/>
  <c r="AJ18" i="54"/>
  <c r="AD18" i="54"/>
  <c r="R18" i="54"/>
  <c r="F18" i="54"/>
  <c r="EZ7" i="54"/>
  <c r="GV7" i="54"/>
  <c r="CF8" i="54"/>
  <c r="EB8" i="54"/>
  <c r="DD9" i="54"/>
  <c r="EZ9" i="54"/>
  <c r="GV9" i="54"/>
  <c r="CF10" i="54"/>
  <c r="EB10" i="54"/>
  <c r="DD11" i="54"/>
  <c r="EZ11" i="54"/>
  <c r="GV11" i="54"/>
  <c r="CF12" i="54"/>
  <c r="EB12" i="54"/>
  <c r="DJ13" i="54"/>
  <c r="FF13" i="54"/>
  <c r="HB13" i="54"/>
  <c r="CR14" i="54"/>
  <c r="EN14" i="54"/>
  <c r="GJ14" i="54"/>
  <c r="AD15" i="54"/>
  <c r="DV15" i="54"/>
  <c r="GV19" i="54"/>
  <c r="GJ19" i="54"/>
  <c r="FX19" i="54"/>
  <c r="FL19" i="54"/>
  <c r="EZ19" i="54"/>
  <c r="EN19" i="54"/>
  <c r="EB19" i="54"/>
  <c r="DP19" i="54"/>
  <c r="DD19" i="54"/>
  <c r="CR19" i="54"/>
  <c r="CF19" i="54"/>
  <c r="BT19" i="54"/>
  <c r="BH19" i="54"/>
  <c r="AV19" i="54"/>
  <c r="AJ19" i="54"/>
  <c r="AD19" i="54"/>
  <c r="R19" i="54"/>
  <c r="F19" i="54"/>
  <c r="HB19" i="54"/>
  <c r="GP19" i="54"/>
  <c r="GD19" i="54"/>
  <c r="FR19" i="54"/>
  <c r="FF19" i="54"/>
  <c r="ET19" i="54"/>
  <c r="EH19" i="54"/>
  <c r="DV19" i="54"/>
  <c r="DJ19" i="54"/>
  <c r="CX19" i="54"/>
  <c r="CL19" i="54"/>
  <c r="BZ19" i="54"/>
  <c r="BN19" i="54"/>
  <c r="BB19" i="54"/>
  <c r="AP19" i="54"/>
  <c r="X19" i="54"/>
  <c r="L19" i="54"/>
  <c r="GV20" i="54"/>
  <c r="GJ20" i="54"/>
  <c r="FX20" i="54"/>
  <c r="FL20" i="54"/>
  <c r="EZ20" i="54"/>
  <c r="EN20" i="54"/>
  <c r="EB20" i="54"/>
  <c r="DP20" i="54"/>
  <c r="DD20" i="54"/>
  <c r="CR20" i="54"/>
  <c r="CF20" i="54"/>
  <c r="BT20" i="54"/>
  <c r="BH20" i="54"/>
  <c r="AV20" i="54"/>
  <c r="AJ20" i="54"/>
  <c r="AD20" i="54"/>
  <c r="R20" i="54"/>
  <c r="F20" i="54"/>
  <c r="HB20" i="54"/>
  <c r="GP20" i="54"/>
  <c r="GD20" i="54"/>
  <c r="FR20" i="54"/>
  <c r="FF20" i="54"/>
  <c r="ET20" i="54"/>
  <c r="EH20" i="54"/>
  <c r="DV20" i="54"/>
  <c r="DJ20" i="54"/>
  <c r="CX20" i="54"/>
  <c r="CL20" i="54"/>
  <c r="BZ20" i="54"/>
  <c r="BN20" i="54"/>
  <c r="BB20" i="54"/>
  <c r="AP20" i="54"/>
  <c r="X20" i="54"/>
  <c r="L20" i="54"/>
  <c r="GV22" i="54"/>
  <c r="GJ22" i="54"/>
  <c r="FX22" i="54"/>
  <c r="FL22" i="54"/>
  <c r="EZ22" i="54"/>
  <c r="EN22" i="54"/>
  <c r="EB22" i="54"/>
  <c r="DP22" i="54"/>
  <c r="DD22" i="54"/>
  <c r="CR22" i="54"/>
  <c r="BZ22" i="54"/>
  <c r="BN22" i="54"/>
  <c r="BB22" i="54"/>
  <c r="AP22" i="54"/>
  <c r="X22" i="54"/>
  <c r="L22" i="54"/>
  <c r="HB22" i="54"/>
  <c r="GP22" i="54"/>
  <c r="GD22" i="54"/>
  <c r="FR22" i="54"/>
  <c r="FF22" i="54"/>
  <c r="ET22" i="54"/>
  <c r="EH22" i="54"/>
  <c r="DV22" i="54"/>
  <c r="DJ22" i="54"/>
  <c r="CX22" i="54"/>
  <c r="CL22" i="54"/>
  <c r="BH22" i="54"/>
  <c r="AV22" i="54"/>
  <c r="AJ22" i="54"/>
  <c r="AD22" i="54"/>
  <c r="R22" i="54"/>
  <c r="F22" i="54"/>
  <c r="CL15" i="54"/>
  <c r="HB8" i="54"/>
  <c r="GP8" i="54"/>
  <c r="GD8" i="54"/>
  <c r="FR8" i="54"/>
  <c r="FF8" i="54"/>
  <c r="ET8" i="54"/>
  <c r="EH8" i="54"/>
  <c r="DV8" i="54"/>
  <c r="DJ8" i="54"/>
  <c r="CX8" i="54"/>
  <c r="CL8" i="54"/>
  <c r="BZ8" i="54"/>
  <c r="BN8" i="54"/>
  <c r="BB8" i="54"/>
  <c r="AP8" i="54"/>
  <c r="X8" i="54"/>
  <c r="L8" i="54"/>
  <c r="HB10" i="54"/>
  <c r="GP10" i="54"/>
  <c r="GD10" i="54"/>
  <c r="FR10" i="54"/>
  <c r="FF10" i="54"/>
  <c r="ET10" i="54"/>
  <c r="EH10" i="54"/>
  <c r="DV10" i="54"/>
  <c r="DJ10" i="54"/>
  <c r="CX10" i="54"/>
  <c r="CL10" i="54"/>
  <c r="BZ10" i="54"/>
  <c r="BN10" i="54"/>
  <c r="BB10" i="54"/>
  <c r="AP10" i="54"/>
  <c r="X10" i="54"/>
  <c r="L10" i="54"/>
  <c r="HB12" i="54"/>
  <c r="GP12" i="54"/>
  <c r="GD12" i="54"/>
  <c r="FR12" i="54"/>
  <c r="FF12" i="54"/>
  <c r="ET12" i="54"/>
  <c r="EH12" i="54"/>
  <c r="DV12" i="54"/>
  <c r="DJ12" i="54"/>
  <c r="CX12" i="54"/>
  <c r="CL12" i="54"/>
  <c r="BZ12" i="54"/>
  <c r="BN12" i="54"/>
  <c r="BB12" i="54"/>
  <c r="AP12" i="54"/>
  <c r="X12" i="54"/>
  <c r="L12" i="54"/>
  <c r="FX7" i="54"/>
  <c r="DD8" i="54"/>
  <c r="EZ8" i="54"/>
  <c r="GV8" i="54"/>
  <c r="CF9" i="54"/>
  <c r="EB9" i="54"/>
  <c r="FX9" i="54"/>
  <c r="DD10" i="54"/>
  <c r="EZ10" i="54"/>
  <c r="GV10" i="54"/>
  <c r="CF11" i="54"/>
  <c r="EB11" i="54"/>
  <c r="FX11" i="54"/>
  <c r="DD12" i="54"/>
  <c r="EZ12" i="54"/>
  <c r="GV12" i="54"/>
  <c r="CL13" i="54"/>
  <c r="EH13" i="54"/>
  <c r="GD13" i="54"/>
  <c r="DP14" i="54"/>
  <c r="FL14" i="54"/>
  <c r="F15" i="54"/>
  <c r="AV15" i="54"/>
  <c r="HB15" i="54"/>
  <c r="GP15" i="54"/>
  <c r="GD15" i="54"/>
  <c r="FR15" i="54"/>
  <c r="FF15" i="54"/>
  <c r="ET15" i="54"/>
  <c r="EH15" i="54"/>
  <c r="GV15" i="54"/>
  <c r="GJ15" i="54"/>
  <c r="FX15" i="54"/>
  <c r="FL15" i="54"/>
  <c r="EZ15" i="54"/>
  <c r="EN15" i="54"/>
  <c r="EB15" i="54"/>
  <c r="DP15" i="54"/>
  <c r="DD15" i="54"/>
  <c r="CR15" i="54"/>
  <c r="BZ15" i="54"/>
  <c r="BN15" i="54"/>
  <c r="BB15" i="54"/>
  <c r="AP15" i="54"/>
  <c r="X15" i="54"/>
  <c r="L15" i="54"/>
  <c r="DJ15" i="54"/>
  <c r="HH4" i="54" l="1"/>
  <c r="HH3" i="54" a="1"/>
  <c r="HH3" i="54" s="1"/>
  <c r="HN4" i="54"/>
  <c r="HN3" i="54" a="1"/>
  <c r="HN3" i="54" s="1"/>
  <c r="AJ4" i="54"/>
  <c r="BH4" i="54"/>
  <c r="R4" i="54"/>
  <c r="DD3" i="54" a="1"/>
  <c r="DD3" i="54" s="1"/>
  <c r="DD4" i="54"/>
  <c r="DV4" i="54"/>
  <c r="DV3" i="54" a="1"/>
  <c r="DV3" i="54" s="1"/>
  <c r="CF3" i="54" a="1"/>
  <c r="CF3" i="54" s="1"/>
  <c r="CF4" i="54"/>
  <c r="AD4" i="54"/>
  <c r="AD3" i="54" a="1"/>
  <c r="AD3" i="54" s="1"/>
  <c r="BT4" i="54"/>
  <c r="BT3" i="54" a="1"/>
  <c r="BT3" i="54" s="1"/>
  <c r="GD4" i="54"/>
  <c r="GD3" i="54" a="1"/>
  <c r="GD3" i="54" s="1"/>
  <c r="BH3" i="54" a="1"/>
  <c r="BH3" i="54" s="1"/>
  <c r="AJ3" i="54" a="1"/>
  <c r="AJ3" i="54" s="1"/>
  <c r="BZ4" i="54"/>
  <c r="BZ3" i="54" a="1"/>
  <c r="BZ3" i="54" s="1"/>
  <c r="X4" i="54"/>
  <c r="X3" i="54" a="1"/>
  <c r="X3" i="54" s="1"/>
  <c r="BN4" i="54"/>
  <c r="BN3" i="54" a="1"/>
  <c r="BN3" i="54" s="1"/>
  <c r="DJ4" i="54"/>
  <c r="DJ3" i="54" a="1"/>
  <c r="DJ3" i="54" s="1"/>
  <c r="EB3" i="54" a="1"/>
  <c r="EB3" i="54" s="1"/>
  <c r="EB4" i="54"/>
  <c r="CR4" i="54"/>
  <c r="CR3" i="54" a="1"/>
  <c r="CR3" i="54" s="1"/>
  <c r="EN4" i="54"/>
  <c r="EN3" i="54" a="1"/>
  <c r="EN3" i="54" s="1"/>
  <c r="GJ4" i="54"/>
  <c r="GJ3" i="54" a="1"/>
  <c r="GJ3" i="54" s="1"/>
  <c r="FR4" i="54"/>
  <c r="FR3" i="54" a="1"/>
  <c r="FR3" i="54" s="1"/>
  <c r="L4" i="54"/>
  <c r="L3" i="54" a="1"/>
  <c r="L3" i="54" s="1"/>
  <c r="BB4" i="54"/>
  <c r="BB3" i="54" a="1"/>
  <c r="BB3" i="54" s="1"/>
  <c r="CX4" i="54"/>
  <c r="CX3" i="54" a="1"/>
  <c r="CX3" i="54" s="1"/>
  <c r="EZ3" i="54" a="1"/>
  <c r="EZ3" i="54" s="1"/>
  <c r="EZ4" i="54"/>
  <c r="F4" i="54"/>
  <c r="F3" i="54" a="1"/>
  <c r="F3" i="54" s="1"/>
  <c r="AV4" i="54"/>
  <c r="AV3" i="54" a="1"/>
  <c r="AV3" i="54" s="1"/>
  <c r="FF4" i="54"/>
  <c r="FF3" i="54" a="1"/>
  <c r="FF3" i="54" s="1"/>
  <c r="HB4" i="54"/>
  <c r="HB3" i="54" a="1"/>
  <c r="HB3" i="54" s="1"/>
  <c r="R3" i="54" a="1"/>
  <c r="R3" i="54" s="1"/>
  <c r="FX3" i="54" a="1"/>
  <c r="FX3" i="54" s="1"/>
  <c r="FX4" i="54"/>
  <c r="AP4" i="54"/>
  <c r="AP3" i="54" a="1"/>
  <c r="AP3" i="54" s="1"/>
  <c r="CL4" i="54"/>
  <c r="CL3" i="54" a="1"/>
  <c r="CL3" i="54" s="1"/>
  <c r="EH4" i="54"/>
  <c r="EH3" i="54" a="1"/>
  <c r="EH3" i="54" s="1"/>
  <c r="GV3" i="54" a="1"/>
  <c r="GV3" i="54" s="1"/>
  <c r="GV4" i="54"/>
  <c r="DP4" i="54"/>
  <c r="DP3" i="54" a="1"/>
  <c r="DP3" i="54" s="1"/>
  <c r="FL4" i="54"/>
  <c r="FL3" i="54" a="1"/>
  <c r="FL3" i="54" s="1"/>
  <c r="ET4" i="54"/>
  <c r="ET3" i="54" a="1"/>
  <c r="ET3" i="54" s="1"/>
  <c r="GP4" i="54"/>
  <c r="GP3" i="54" a="1"/>
  <c r="GP3" i="54" s="1"/>
  <c r="HR18" i="54"/>
  <c r="EP23" i="32"/>
  <c r="EP33" i="32"/>
  <c r="HS31" i="54"/>
  <c r="HR10" i="54"/>
  <c r="HR26" i="54"/>
  <c r="HR20" i="54"/>
  <c r="EP31" i="32"/>
  <c r="EP8" i="32"/>
  <c r="EQ10" i="32"/>
  <c r="EQ29" i="32"/>
  <c r="EQ11" i="32"/>
  <c r="HR30" i="54"/>
  <c r="EQ33" i="32"/>
  <c r="HR22" i="54"/>
  <c r="EP21" i="32"/>
  <c r="EQ22" i="32"/>
  <c r="HS7" i="54"/>
  <c r="HS5" i="54"/>
  <c r="HR38" i="54"/>
  <c r="EQ25" i="32"/>
  <c r="HS18" i="54"/>
  <c r="EP7" i="32"/>
  <c r="HS41" i="54"/>
  <c r="HR39" i="54"/>
  <c r="EQ31" i="32"/>
  <c r="HS20" i="54"/>
  <c r="HS29" i="54"/>
  <c r="HS40" i="54"/>
  <c r="HS21" i="54"/>
  <c r="HS17" i="54"/>
  <c r="HR33" i="54"/>
  <c r="HS38" i="54"/>
  <c r="HS39" i="54"/>
  <c r="HR34" i="54"/>
  <c r="HS33" i="54"/>
  <c r="HR41" i="54"/>
  <c r="HR19" i="54"/>
  <c r="HS10" i="54"/>
  <c r="HS36" i="54"/>
  <c r="HR25" i="54"/>
  <c r="HS24" i="54"/>
  <c r="EQ20" i="32"/>
  <c r="HS6" i="54"/>
  <c r="HR15" i="54"/>
  <c r="HS14" i="54"/>
  <c r="HR7" i="54"/>
  <c r="EP15" i="32"/>
  <c r="HR21" i="54"/>
  <c r="HS22" i="54"/>
  <c r="HR17" i="54"/>
  <c r="HS27" i="54"/>
  <c r="EP32" i="32"/>
  <c r="EQ16" i="32"/>
  <c r="EQ9" i="32"/>
  <c r="HR16" i="54"/>
  <c r="HR32" i="54"/>
  <c r="EQ21" i="32"/>
  <c r="HS35" i="54"/>
  <c r="HS23" i="54"/>
  <c r="HR36" i="54"/>
  <c r="HR40" i="54"/>
  <c r="EQ17" i="32"/>
  <c r="HS12" i="54"/>
  <c r="EQ15" i="32"/>
  <c r="HR31" i="54"/>
  <c r="HS26" i="54"/>
  <c r="EP18" i="32"/>
  <c r="EP12" i="32"/>
  <c r="HR6" i="54"/>
  <c r="EQ19" i="32"/>
  <c r="EQ8" i="32"/>
  <c r="HR37" i="54"/>
  <c r="HR23" i="54"/>
  <c r="HR11" i="54"/>
  <c r="EP16" i="32"/>
  <c r="EQ24" i="32"/>
  <c r="EQ23" i="32"/>
  <c r="EP25" i="32"/>
  <c r="HS34" i="54"/>
  <c r="EP13" i="32"/>
  <c r="EP27" i="32"/>
  <c r="EP28" i="32"/>
  <c r="HS30" i="54"/>
  <c r="EQ32" i="32"/>
  <c r="EP26" i="32"/>
  <c r="EP20" i="32"/>
  <c r="HS16" i="54"/>
  <c r="HR9" i="54"/>
  <c r="HS19" i="54"/>
  <c r="EP30" i="32"/>
  <c r="EP19" i="32"/>
  <c r="EQ27" i="32"/>
  <c r="HR28" i="54"/>
  <c r="EP22" i="32"/>
  <c r="HR12" i="54"/>
  <c r="HS8" i="54"/>
  <c r="EP11" i="32"/>
  <c r="HS28" i="54"/>
  <c r="EQ13" i="32"/>
  <c r="EP14" i="32"/>
  <c r="HS32" i="54"/>
  <c r="HR29" i="54"/>
  <c r="HS15" i="54"/>
  <c r="HS25" i="54"/>
  <c r="HR13" i="54"/>
  <c r="EP29" i="32"/>
  <c r="HR24" i="54"/>
  <c r="HR8" i="54"/>
  <c r="EP17" i="32"/>
  <c r="HS13" i="54"/>
  <c r="HR14" i="54"/>
  <c r="EQ7" i="32"/>
  <c r="EQ30" i="32"/>
  <c r="EJ5" i="55"/>
  <c r="EP24" i="32"/>
  <c r="EQ18" i="32"/>
  <c r="HR35" i="54"/>
  <c r="EQ28" i="32"/>
  <c r="EJ6" i="55"/>
  <c r="EP9" i="32"/>
  <c r="EP10" i="32"/>
  <c r="HR5" i="54"/>
  <c r="EQ12" i="32"/>
  <c r="EQ26" i="32"/>
  <c r="HR27" i="54"/>
  <c r="HS37" i="54"/>
  <c r="HS11" i="54"/>
  <c r="HS9" i="54"/>
  <c r="EQ14" i="32"/>
  <c r="AI27" i="39" l="1"/>
  <c r="AI26" i="39"/>
  <c r="AI25" i="39"/>
  <c r="AI24" i="39"/>
  <c r="AI23" i="39"/>
  <c r="AI22" i="39"/>
  <c r="AI21" i="39"/>
  <c r="AI20" i="39"/>
  <c r="AI19" i="39"/>
  <c r="AI18" i="39"/>
  <c r="AI17" i="39"/>
  <c r="AI16" i="39"/>
  <c r="AI15" i="39"/>
  <c r="AI14" i="39"/>
  <c r="AI13" i="39"/>
  <c r="AI12" i="39"/>
  <c r="AI11" i="39"/>
  <c r="AI10" i="39"/>
  <c r="AI9" i="39"/>
  <c r="AI8" i="39"/>
  <c r="AI7" i="39"/>
  <c r="AI6" i="39"/>
  <c r="G6" i="38"/>
  <c r="EO24" i="38"/>
  <c r="EO27" i="38"/>
  <c r="EO8" i="38"/>
  <c r="EO16" i="38"/>
  <c r="EO25" i="38"/>
  <c r="EO31" i="38"/>
  <c r="EO12" i="38"/>
  <c r="EO7" i="38"/>
  <c r="EO22" i="38"/>
  <c r="EO29" i="38"/>
  <c r="EP6" i="32"/>
  <c r="EO10" i="38"/>
  <c r="EO6" i="38"/>
  <c r="EO13" i="38"/>
  <c r="EO33" i="38"/>
  <c r="EO15" i="38"/>
  <c r="EQ6" i="32"/>
  <c r="EO19" i="38"/>
  <c r="EO32" i="38"/>
  <c r="EO30" i="38"/>
  <c r="EO26" i="38"/>
  <c r="EO17" i="38"/>
  <c r="EO21" i="38"/>
  <c r="EO11" i="38"/>
  <c r="EO14" i="38"/>
  <c r="EO18" i="38"/>
  <c r="EO9" i="38"/>
  <c r="EO28" i="38"/>
  <c r="EO23" i="38"/>
  <c r="EO20" i="38"/>
  <c r="GU27" i="39" l="1"/>
  <c r="GU26" i="39"/>
  <c r="GU25" i="39"/>
  <c r="GU24" i="39"/>
  <c r="GU23" i="39"/>
  <c r="GU22" i="39"/>
  <c r="GU21" i="39"/>
  <c r="GU20" i="39"/>
  <c r="GU19" i="39"/>
  <c r="GU18" i="39"/>
  <c r="GU17" i="39"/>
  <c r="GU16" i="39"/>
  <c r="GU15" i="39"/>
  <c r="GU14" i="39"/>
  <c r="GU13" i="39"/>
  <c r="GU12" i="39"/>
  <c r="GU11" i="39"/>
  <c r="GU10" i="39"/>
  <c r="GU9" i="39"/>
  <c r="GU8" i="39"/>
  <c r="GU7" i="39"/>
  <c r="GU6" i="39"/>
  <c r="GI27" i="39"/>
  <c r="GI26" i="39"/>
  <c r="GI25" i="39"/>
  <c r="GI24" i="39"/>
  <c r="GI23" i="39"/>
  <c r="GI22" i="39"/>
  <c r="GI21" i="39"/>
  <c r="GI20" i="39"/>
  <c r="GI19" i="39"/>
  <c r="GI18" i="39"/>
  <c r="GI17" i="39"/>
  <c r="GI16" i="39"/>
  <c r="GI15" i="39"/>
  <c r="GI14" i="39"/>
  <c r="GI13" i="39"/>
  <c r="GI12" i="39"/>
  <c r="GI11" i="39"/>
  <c r="GI10" i="39"/>
  <c r="GI9" i="39"/>
  <c r="GI8" i="39"/>
  <c r="GI7" i="39"/>
  <c r="GI6" i="39"/>
  <c r="GO14" i="39"/>
  <c r="GO15" i="39"/>
  <c r="GO16" i="39"/>
  <c r="GO17" i="39"/>
  <c r="GO18" i="39"/>
  <c r="GO19" i="39"/>
  <c r="GO20" i="39"/>
  <c r="GO21" i="39"/>
  <c r="GO22" i="39"/>
  <c r="GO23" i="39"/>
  <c r="GO24" i="39"/>
  <c r="GO25" i="39"/>
  <c r="GO26" i="39"/>
  <c r="GO27" i="39"/>
  <c r="GO10" i="39"/>
  <c r="GO11" i="39"/>
  <c r="GO12" i="39"/>
  <c r="GO13" i="39"/>
  <c r="GO6" i="39"/>
  <c r="GO7" i="39"/>
  <c r="GO8" i="39"/>
  <c r="GO9" i="39"/>
  <c r="E27" i="39"/>
  <c r="E26" i="39"/>
  <c r="E25" i="39"/>
  <c r="E24" i="39"/>
  <c r="E23" i="39"/>
  <c r="E22" i="39"/>
  <c r="E21" i="39"/>
  <c r="E20" i="39"/>
  <c r="E19" i="39"/>
  <c r="E18" i="39"/>
  <c r="E17" i="39"/>
  <c r="E16" i="39"/>
  <c r="E15" i="39"/>
  <c r="E14" i="39"/>
  <c r="E13" i="39"/>
  <c r="E12" i="39"/>
  <c r="E11" i="39"/>
  <c r="E10" i="39"/>
  <c r="E9" i="39"/>
  <c r="E8" i="39"/>
  <c r="E7" i="39"/>
  <c r="E6" i="39"/>
  <c r="K27" i="39"/>
  <c r="K26" i="39"/>
  <c r="K25" i="39"/>
  <c r="K24" i="39"/>
  <c r="K23" i="39"/>
  <c r="K22" i="39"/>
  <c r="K21" i="39"/>
  <c r="K20" i="39"/>
  <c r="K19" i="39"/>
  <c r="K18" i="39"/>
  <c r="K17" i="39"/>
  <c r="K16" i="39"/>
  <c r="K15" i="39"/>
  <c r="K14" i="39"/>
  <c r="K13" i="39"/>
  <c r="K12" i="39"/>
  <c r="K11" i="39"/>
  <c r="K10" i="39"/>
  <c r="K9" i="39"/>
  <c r="K8" i="39"/>
  <c r="K7" i="39"/>
  <c r="K6" i="39"/>
  <c r="Q7" i="39"/>
  <c r="Q8" i="39"/>
  <c r="Q9" i="39"/>
  <c r="Q10" i="39"/>
  <c r="Q11" i="39"/>
  <c r="Q12" i="39"/>
  <c r="Q13" i="39"/>
  <c r="Q14" i="39"/>
  <c r="Q15" i="39"/>
  <c r="Q16" i="39"/>
  <c r="Q17" i="39"/>
  <c r="Q18" i="39"/>
  <c r="Q19" i="39"/>
  <c r="Q20" i="39"/>
  <c r="Q21" i="39"/>
  <c r="Q22" i="39"/>
  <c r="Q23" i="39"/>
  <c r="Q24" i="39"/>
  <c r="Q25" i="39"/>
  <c r="Q26" i="39"/>
  <c r="Q27" i="39"/>
  <c r="Q6" i="39"/>
  <c r="W6" i="39"/>
  <c r="W7" i="39"/>
  <c r="W8" i="39"/>
  <c r="W9" i="39"/>
  <c r="W10" i="39"/>
  <c r="W11" i="39"/>
  <c r="W12" i="39"/>
  <c r="W13" i="39"/>
  <c r="W14" i="39"/>
  <c r="W15" i="39"/>
  <c r="W16" i="39"/>
  <c r="W17" i="39"/>
  <c r="W18" i="39"/>
  <c r="W19" i="39"/>
  <c r="W20" i="39"/>
  <c r="W21" i="39"/>
  <c r="W22" i="39"/>
  <c r="W23" i="39"/>
  <c r="W24" i="39"/>
  <c r="W25" i="39"/>
  <c r="W26" i="39"/>
  <c r="W27" i="39"/>
  <c r="Q106" i="38"/>
  <c r="Q107" i="38"/>
  <c r="Q108" i="38"/>
  <c r="Q109" i="38"/>
  <c r="Q110" i="38"/>
  <c r="Q111" i="38"/>
  <c r="Q112" i="38"/>
  <c r="Q113" i="38"/>
  <c r="Q114" i="38"/>
  <c r="Q115" i="38"/>
  <c r="Q116" i="38"/>
  <c r="Q117" i="38"/>
  <c r="Q118" i="38"/>
  <c r="Q119" i="38"/>
  <c r="Q120" i="38"/>
  <c r="Q121" i="38"/>
  <c r="Q122" i="38"/>
  <c r="Q123" i="38"/>
  <c r="Q124" i="38"/>
  <c r="Q125" i="38"/>
  <c r="Q126" i="38"/>
  <c r="Q127" i="38"/>
  <c r="Q128" i="38"/>
  <c r="Q129" i="38"/>
  <c r="Q130" i="38"/>
  <c r="Q131" i="38"/>
  <c r="Q63" i="38"/>
  <c r="Q64" i="38"/>
  <c r="Q65" i="38"/>
  <c r="Q66" i="38"/>
  <c r="Q67" i="38"/>
  <c r="Q68" i="38"/>
  <c r="Q69" i="38"/>
  <c r="Q70" i="38"/>
  <c r="Q71" i="38"/>
  <c r="Q72" i="38"/>
  <c r="Q73" i="38"/>
  <c r="Q74" i="38"/>
  <c r="Q75" i="38"/>
  <c r="Q76" i="38"/>
  <c r="Q77" i="38"/>
  <c r="Q78" i="38"/>
  <c r="Q79" i="38"/>
  <c r="Q80" i="38"/>
  <c r="Q81" i="38"/>
  <c r="Q82" i="38"/>
  <c r="Q83" i="38"/>
  <c r="Q84" i="38"/>
  <c r="Q85" i="38"/>
  <c r="Q86" i="38"/>
  <c r="Q87" i="38"/>
  <c r="Q88" i="38"/>
  <c r="Q89" i="38"/>
  <c r="Q90" i="38"/>
  <c r="Q91" i="38"/>
  <c r="Q92" i="38"/>
  <c r="Q93" i="38"/>
  <c r="Q94" i="38"/>
  <c r="Q95" i="38"/>
  <c r="Q96" i="38"/>
  <c r="Q97" i="38"/>
  <c r="Q98" i="38"/>
  <c r="Q99" i="38"/>
  <c r="Q100" i="38"/>
  <c r="Q101" i="38"/>
  <c r="Q102" i="38"/>
  <c r="Q103" i="38"/>
  <c r="Q104" i="38"/>
  <c r="Q105" i="38"/>
  <c r="Q33" i="38"/>
  <c r="Q34" i="38"/>
  <c r="Q35" i="38"/>
  <c r="Q36" i="38"/>
  <c r="Q37" i="38"/>
  <c r="Q38" i="38"/>
  <c r="Q39" i="38"/>
  <c r="Q40" i="38"/>
  <c r="Q41" i="38"/>
  <c r="Q42" i="38"/>
  <c r="Q43" i="38"/>
  <c r="Q44" i="38"/>
  <c r="Q45" i="38"/>
  <c r="Q46" i="38"/>
  <c r="Q47" i="38"/>
  <c r="Q48" i="38"/>
  <c r="Q49" i="38"/>
  <c r="Q50" i="38"/>
  <c r="Q51" i="38"/>
  <c r="Q52" i="38"/>
  <c r="Q53" i="38"/>
  <c r="Q54" i="38"/>
  <c r="Q55" i="38"/>
  <c r="Q56" i="38"/>
  <c r="Q57" i="38"/>
  <c r="Q58" i="38"/>
  <c r="Q59" i="38"/>
  <c r="Q60" i="38"/>
  <c r="Q61" i="38"/>
  <c r="Q62" i="38"/>
  <c r="Q7" i="38"/>
  <c r="Q8" i="38"/>
  <c r="Q9" i="38"/>
  <c r="Q10" i="38"/>
  <c r="Q11" i="38"/>
  <c r="Q12" i="38"/>
  <c r="Q13" i="38"/>
  <c r="Q14" i="38"/>
  <c r="Q15" i="38"/>
  <c r="Q16" i="38"/>
  <c r="Q17" i="38"/>
  <c r="Q18" i="38"/>
  <c r="Q19" i="38"/>
  <c r="Q20" i="38"/>
  <c r="Q21" i="38"/>
  <c r="Q22" i="38"/>
  <c r="Q23" i="38"/>
  <c r="Q24" i="38"/>
  <c r="Q25" i="38"/>
  <c r="Q26" i="38"/>
  <c r="Q27" i="38"/>
  <c r="Q28" i="38"/>
  <c r="Q29" i="38"/>
  <c r="Q30" i="38"/>
  <c r="Q31" i="38"/>
  <c r="Q32" i="38"/>
  <c r="Q6" i="38"/>
  <c r="V119" i="38"/>
  <c r="V120" i="38"/>
  <c r="V121" i="38"/>
  <c r="V122" i="38"/>
  <c r="V123" i="38"/>
  <c r="V124" i="38"/>
  <c r="V125" i="38"/>
  <c r="V126" i="38"/>
  <c r="V127" i="38"/>
  <c r="V128" i="38"/>
  <c r="V129" i="38"/>
  <c r="V130" i="38"/>
  <c r="V131" i="38"/>
  <c r="V96" i="38"/>
  <c r="V97" i="38"/>
  <c r="V98" i="38"/>
  <c r="V99" i="38"/>
  <c r="V100" i="38"/>
  <c r="V101" i="38"/>
  <c r="V102" i="38"/>
  <c r="V103" i="38"/>
  <c r="V104" i="38"/>
  <c r="V105" i="38"/>
  <c r="V106" i="38"/>
  <c r="V107" i="38"/>
  <c r="V108" i="38"/>
  <c r="V109" i="38"/>
  <c r="V110" i="38"/>
  <c r="V111" i="38"/>
  <c r="V112" i="38"/>
  <c r="V113" i="38"/>
  <c r="V114" i="38"/>
  <c r="V115" i="38"/>
  <c r="V116" i="38"/>
  <c r="V117" i="38"/>
  <c r="V118" i="38"/>
  <c r="V71" i="38"/>
  <c r="V72" i="38"/>
  <c r="V73" i="38"/>
  <c r="V74" i="38"/>
  <c r="V75" i="38"/>
  <c r="V76" i="38"/>
  <c r="V77" i="38"/>
  <c r="V78" i="38"/>
  <c r="V79" i="38"/>
  <c r="V80" i="38"/>
  <c r="V81" i="38"/>
  <c r="V82" i="38"/>
  <c r="V83" i="38"/>
  <c r="V84" i="38"/>
  <c r="V85" i="38"/>
  <c r="V86" i="38"/>
  <c r="V87" i="38"/>
  <c r="V88" i="38"/>
  <c r="V89" i="38"/>
  <c r="V90" i="38"/>
  <c r="V91" i="38"/>
  <c r="V92" i="38"/>
  <c r="V93" i="38"/>
  <c r="V94" i="38"/>
  <c r="V95" i="38"/>
  <c r="V40" i="38"/>
  <c r="V41" i="38"/>
  <c r="V42" i="38"/>
  <c r="V43" i="38"/>
  <c r="V44" i="38"/>
  <c r="V45" i="38"/>
  <c r="V46" i="38"/>
  <c r="V47" i="38"/>
  <c r="V48" i="38"/>
  <c r="V49" i="38"/>
  <c r="V50" i="38"/>
  <c r="V51" i="38"/>
  <c r="V52" i="38"/>
  <c r="V53" i="38"/>
  <c r="V54" i="38"/>
  <c r="V55" i="38"/>
  <c r="V56" i="38"/>
  <c r="V57" i="38"/>
  <c r="V58" i="38"/>
  <c r="V59" i="38"/>
  <c r="V60" i="38"/>
  <c r="V61" i="38"/>
  <c r="V62" i="38"/>
  <c r="V63" i="38"/>
  <c r="V64" i="38"/>
  <c r="V65" i="38"/>
  <c r="V66" i="38"/>
  <c r="V67" i="38"/>
  <c r="V68" i="38"/>
  <c r="V69" i="38"/>
  <c r="V70" i="38"/>
  <c r="V7" i="38"/>
  <c r="V8" i="38"/>
  <c r="V9" i="38"/>
  <c r="V10" i="38"/>
  <c r="V11" i="38"/>
  <c r="V12" i="38"/>
  <c r="V13" i="38"/>
  <c r="V14" i="38"/>
  <c r="V15" i="38"/>
  <c r="V16" i="38"/>
  <c r="V17" i="38"/>
  <c r="V18" i="38"/>
  <c r="V19" i="38"/>
  <c r="V20" i="38"/>
  <c r="V21" i="38"/>
  <c r="V22" i="38"/>
  <c r="V23" i="38"/>
  <c r="V24" i="38"/>
  <c r="V25" i="38"/>
  <c r="V26" i="38"/>
  <c r="V27" i="38"/>
  <c r="V28" i="38"/>
  <c r="V29" i="38"/>
  <c r="V30" i="38"/>
  <c r="V31" i="38"/>
  <c r="V32" i="38"/>
  <c r="V33" i="38"/>
  <c r="V34" i="38"/>
  <c r="V35" i="38"/>
  <c r="V36" i="38"/>
  <c r="V37" i="38"/>
  <c r="V38" i="38"/>
  <c r="V39" i="38"/>
  <c r="V6" i="38"/>
  <c r="BY7" i="39"/>
  <c r="BY8" i="39"/>
  <c r="BY9" i="39"/>
  <c r="BY10" i="39"/>
  <c r="BY11" i="39"/>
  <c r="BY12" i="39"/>
  <c r="BY13" i="39"/>
  <c r="BY14" i="39"/>
  <c r="BY15" i="39"/>
  <c r="BY16" i="39"/>
  <c r="BY17" i="39"/>
  <c r="BY18" i="39"/>
  <c r="BY19" i="39"/>
  <c r="BY20" i="39"/>
  <c r="BY21" i="39"/>
  <c r="BY22" i="39"/>
  <c r="BY23" i="39"/>
  <c r="BY24" i="39"/>
  <c r="BY25" i="39"/>
  <c r="BY26" i="39"/>
  <c r="BY27" i="39"/>
  <c r="BY6" i="39"/>
  <c r="CK10" i="39"/>
  <c r="CK11" i="39"/>
  <c r="CK12" i="39"/>
  <c r="CK13" i="39"/>
  <c r="CK17" i="39"/>
  <c r="CK18" i="39"/>
  <c r="CK20" i="39"/>
  <c r="CK21" i="39"/>
  <c r="CK24" i="39"/>
  <c r="CK25" i="39"/>
  <c r="CK26" i="39"/>
  <c r="CK27" i="39"/>
  <c r="GC7" i="39"/>
  <c r="GC8" i="39"/>
  <c r="GC9" i="39"/>
  <c r="GC10" i="39"/>
  <c r="GC11" i="39"/>
  <c r="GC12" i="39"/>
  <c r="GC13" i="39"/>
  <c r="GC14" i="39"/>
  <c r="GC15" i="39"/>
  <c r="GC16" i="39"/>
  <c r="GC17" i="39"/>
  <c r="GC18" i="39"/>
  <c r="GC19" i="39"/>
  <c r="GC20" i="39"/>
  <c r="GC21" i="39"/>
  <c r="GC22" i="39"/>
  <c r="GC23" i="39"/>
  <c r="GC24" i="39"/>
  <c r="GC25" i="39"/>
  <c r="GC26" i="39"/>
  <c r="GC27" i="39"/>
  <c r="EG15" i="39"/>
  <c r="EG16" i="39"/>
  <c r="EG17" i="39"/>
  <c r="EG18" i="39"/>
  <c r="EG19" i="39"/>
  <c r="EG20" i="39"/>
  <c r="EG21" i="39"/>
  <c r="EG22" i="39"/>
  <c r="EG23" i="39"/>
  <c r="EG24" i="39"/>
  <c r="EG25" i="39"/>
  <c r="EG26" i="39"/>
  <c r="EG27" i="39"/>
  <c r="FQ23" i="39"/>
  <c r="FQ24" i="39"/>
  <c r="BM21" i="39"/>
  <c r="BM22" i="39"/>
  <c r="BM23" i="39"/>
  <c r="EG7" i="39"/>
  <c r="EG8" i="39"/>
  <c r="EG9" i="39"/>
  <c r="EG10" i="39"/>
  <c r="EG11" i="39"/>
  <c r="EG12" i="39"/>
  <c r="EG13" i="39"/>
  <c r="EG14" i="39"/>
  <c r="GC6" i="39"/>
  <c r="BM20" i="39"/>
  <c r="FQ8" i="39"/>
  <c r="FQ9" i="39"/>
  <c r="FQ10" i="39"/>
  <c r="FQ11" i="39"/>
  <c r="FQ12" i="39"/>
  <c r="FQ13" i="39"/>
  <c r="FQ14" i="39"/>
  <c r="FQ15" i="39"/>
  <c r="FQ16" i="39"/>
  <c r="FQ17" i="39"/>
  <c r="FQ18" i="39"/>
  <c r="FQ19" i="39"/>
  <c r="FQ20" i="39"/>
  <c r="FQ21" i="39"/>
  <c r="FQ22" i="39"/>
  <c r="FQ25" i="39"/>
  <c r="FQ26" i="39"/>
  <c r="FQ27" i="39"/>
  <c r="EG6" i="39"/>
  <c r="BM7" i="39"/>
  <c r="BM8" i="39"/>
  <c r="BM9" i="39"/>
  <c r="BM10" i="39"/>
  <c r="BM11" i="39"/>
  <c r="BM12" i="39"/>
  <c r="BM13" i="39"/>
  <c r="BM14" i="39"/>
  <c r="BM15" i="39"/>
  <c r="BM16" i="39"/>
  <c r="BM17" i="39"/>
  <c r="BM18" i="39"/>
  <c r="BM19" i="39"/>
  <c r="BM24" i="39"/>
  <c r="BM25" i="39"/>
  <c r="BM26" i="39"/>
  <c r="BM27" i="39"/>
  <c r="BM6" i="39"/>
  <c r="FQ7" i="39"/>
  <c r="FQ6" i="39"/>
  <c r="DU7" i="39"/>
  <c r="DU8" i="39"/>
  <c r="DU9" i="39"/>
  <c r="DU10" i="39"/>
  <c r="DU11" i="39"/>
  <c r="DU12" i="39"/>
  <c r="DU13" i="39"/>
  <c r="DU14" i="39"/>
  <c r="DU15" i="39"/>
  <c r="DU16" i="39"/>
  <c r="DU17" i="39"/>
  <c r="DU18" i="39"/>
  <c r="DU19" i="39"/>
  <c r="DU20" i="39"/>
  <c r="DU21" i="39"/>
  <c r="DU22" i="39"/>
  <c r="DU23" i="39"/>
  <c r="DU24" i="39"/>
  <c r="DU25" i="39"/>
  <c r="DU26" i="39"/>
  <c r="DU27" i="39"/>
  <c r="AU8" i="39"/>
  <c r="AU9" i="39"/>
  <c r="AU10" i="39"/>
  <c r="AU11" i="39"/>
  <c r="AU12" i="39"/>
  <c r="AU13" i="39"/>
  <c r="AU14" i="39"/>
  <c r="AU15" i="39"/>
  <c r="AU16" i="39"/>
  <c r="AU17" i="39"/>
  <c r="AU18" i="39"/>
  <c r="AU19" i="39"/>
  <c r="AU20" i="39"/>
  <c r="AU21" i="39"/>
  <c r="AU22" i="39"/>
  <c r="AU23" i="39"/>
  <c r="AU24" i="39"/>
  <c r="AU25" i="39"/>
  <c r="AU26" i="39"/>
  <c r="AU27" i="39"/>
  <c r="DU6" i="39"/>
  <c r="EY7" i="39"/>
  <c r="EY8" i="39"/>
  <c r="EY9" i="39"/>
  <c r="EY10" i="39"/>
  <c r="EY11" i="39"/>
  <c r="EY12" i="39"/>
  <c r="EY13" i="39"/>
  <c r="EY14" i="39"/>
  <c r="EY15" i="39"/>
  <c r="EY16" i="39"/>
  <c r="EY17" i="39"/>
  <c r="EY18" i="39"/>
  <c r="EY19" i="39"/>
  <c r="EY20" i="39"/>
  <c r="EY21" i="39"/>
  <c r="EY22" i="39"/>
  <c r="EY23" i="39"/>
  <c r="EY24" i="39"/>
  <c r="EY25" i="39"/>
  <c r="EY26" i="39"/>
  <c r="EY27" i="39"/>
  <c r="DC7" i="39"/>
  <c r="DC8" i="39"/>
  <c r="DC9" i="39"/>
  <c r="DC10" i="39"/>
  <c r="DC11" i="39"/>
  <c r="DC12" i="39"/>
  <c r="DC13" i="39"/>
  <c r="DC14" i="39"/>
  <c r="DC15" i="39"/>
  <c r="DC16" i="39"/>
  <c r="DC17" i="39"/>
  <c r="DC18" i="39"/>
  <c r="DC19" i="39"/>
  <c r="DC20" i="39"/>
  <c r="DC21" i="39"/>
  <c r="DC22" i="39"/>
  <c r="DC23" i="39"/>
  <c r="DC24" i="39"/>
  <c r="DC25" i="39"/>
  <c r="DC26" i="39"/>
  <c r="DC27" i="39"/>
  <c r="AU7" i="39"/>
  <c r="DC6" i="39"/>
  <c r="EY6" i="39"/>
  <c r="AU6" i="39"/>
  <c r="CK9" i="39"/>
  <c r="X11" i="39" l="1"/>
  <c r="R18" i="39"/>
  <c r="L14" i="39"/>
  <c r="F8" i="39"/>
  <c r="F24" i="39"/>
  <c r="GP23" i="39"/>
  <c r="GJ12" i="39"/>
  <c r="GV22" i="39"/>
  <c r="EZ26" i="39"/>
  <c r="AV24" i="39"/>
  <c r="DV8" i="39"/>
  <c r="FR8" i="39"/>
  <c r="GD16" i="39"/>
  <c r="BZ10" i="39"/>
  <c r="AV7" i="39"/>
  <c r="DD12" i="39"/>
  <c r="AV23" i="39"/>
  <c r="DV27" i="39"/>
  <c r="DV11" i="39"/>
  <c r="BN15" i="39"/>
  <c r="FR19" i="39"/>
  <c r="EH12" i="39"/>
  <c r="EH22" i="39"/>
  <c r="GD19" i="39"/>
  <c r="CL24" i="39"/>
  <c r="X26" i="39"/>
  <c r="X10" i="39"/>
  <c r="L11" i="39"/>
  <c r="L27" i="39"/>
  <c r="GP26" i="39"/>
  <c r="GV19" i="39"/>
  <c r="EZ22" i="39"/>
  <c r="BN16" i="39"/>
  <c r="DD7" i="39"/>
  <c r="AV10" i="39"/>
  <c r="BN10" i="39"/>
  <c r="R16" i="39"/>
  <c r="L12" i="39"/>
  <c r="F22" i="39"/>
  <c r="GJ10" i="39"/>
  <c r="GJ26" i="39"/>
  <c r="GV20" i="39"/>
  <c r="GD12" i="39"/>
  <c r="EZ24" i="39"/>
  <c r="AV18" i="39"/>
  <c r="DV14" i="39"/>
  <c r="EH11" i="39"/>
  <c r="GD22" i="39"/>
  <c r="DD26" i="39"/>
  <c r="DD10" i="39"/>
  <c r="EZ15" i="39"/>
  <c r="EH10" i="39"/>
  <c r="EH20" i="39"/>
  <c r="CL20" i="39"/>
  <c r="BZ19" i="39"/>
  <c r="BZ7" i="39"/>
  <c r="X24" i="39"/>
  <c r="X8" i="39"/>
  <c r="R19" i="39"/>
  <c r="R15" i="39"/>
  <c r="F7" i="39"/>
  <c r="F19" i="39"/>
  <c r="F23" i="39"/>
  <c r="GP10" i="39"/>
  <c r="GP24" i="39"/>
  <c r="GJ7" i="39"/>
  <c r="GJ11" i="39"/>
  <c r="GJ23" i="39"/>
  <c r="GJ27" i="39"/>
  <c r="CE7" i="39"/>
  <c r="GD7" i="39" s="1"/>
  <c r="CE8" i="39"/>
  <c r="CE9" i="39"/>
  <c r="CE10" i="39"/>
  <c r="R10" i="39" s="1"/>
  <c r="CE11" i="39"/>
  <c r="AV11" i="39" s="1"/>
  <c r="CE12" i="39"/>
  <c r="CE13" i="39"/>
  <c r="DD13" i="39" s="1"/>
  <c r="CE14" i="39"/>
  <c r="GV14" i="39" s="1"/>
  <c r="CE15" i="39"/>
  <c r="X15" i="39" s="1"/>
  <c r="CE16" i="39"/>
  <c r="CE17" i="39"/>
  <c r="CE18" i="39"/>
  <c r="X18" i="39" s="1"/>
  <c r="CE19" i="39"/>
  <c r="BN19" i="39" s="1"/>
  <c r="CE20" i="39"/>
  <c r="CE21" i="39"/>
  <c r="EZ21" i="39" s="1"/>
  <c r="CE22" i="39"/>
  <c r="L22" i="39" s="1"/>
  <c r="CE23" i="39"/>
  <c r="GD23" i="39" s="1"/>
  <c r="CE24" i="39"/>
  <c r="CE25" i="39"/>
  <c r="CE26" i="39"/>
  <c r="R26" i="39" s="1"/>
  <c r="CE27" i="39"/>
  <c r="GP27" i="39" s="1"/>
  <c r="BS23" i="39"/>
  <c r="BT23" i="39" s="1"/>
  <c r="CE6" i="39"/>
  <c r="DV6" i="39" s="1"/>
  <c r="BS25" i="39"/>
  <c r="BS26" i="39"/>
  <c r="BT26" i="39" s="1"/>
  <c r="BS27" i="39"/>
  <c r="BT27" i="39" s="1"/>
  <c r="EA26" i="39"/>
  <c r="EB26" i="39" s="1"/>
  <c r="EA27" i="39"/>
  <c r="EB27" i="39" s="1"/>
  <c r="EA25" i="39"/>
  <c r="EA23" i="39"/>
  <c r="EB23" i="39" s="1"/>
  <c r="EA24" i="39"/>
  <c r="EB24" i="39" s="1"/>
  <c r="BS24" i="39"/>
  <c r="HG27" i="39"/>
  <c r="HH27" i="39" s="1"/>
  <c r="HA27" i="39"/>
  <c r="HB27" i="39" s="1"/>
  <c r="HG26" i="39"/>
  <c r="HH26" i="39" s="1"/>
  <c r="HA26" i="39"/>
  <c r="HB26" i="39" s="1"/>
  <c r="HG25" i="39"/>
  <c r="HA25" i="39"/>
  <c r="HG24" i="39"/>
  <c r="HH24" i="39" s="1"/>
  <c r="HA24" i="39"/>
  <c r="HG23" i="39"/>
  <c r="HH23" i="39" s="1"/>
  <c r="HA23" i="39"/>
  <c r="HB23" i="39" s="1"/>
  <c r="HG22" i="39"/>
  <c r="HH22" i="39" s="1"/>
  <c r="HA22" i="39"/>
  <c r="HB22" i="39" s="1"/>
  <c r="HG21" i="39"/>
  <c r="HA21" i="39"/>
  <c r="HG20" i="39"/>
  <c r="HH20" i="39" s="1"/>
  <c r="HA20" i="39"/>
  <c r="HB20" i="39" s="1"/>
  <c r="HG19" i="39"/>
  <c r="HH19" i="39" s="1"/>
  <c r="HA19" i="39"/>
  <c r="HB19" i="39" s="1"/>
  <c r="HG18" i="39"/>
  <c r="HH18" i="39" s="1"/>
  <c r="HA18" i="39"/>
  <c r="HB18" i="39" s="1"/>
  <c r="HG17" i="39"/>
  <c r="HA17" i="39"/>
  <c r="HG16" i="39"/>
  <c r="HH16" i="39" s="1"/>
  <c r="HA16" i="39"/>
  <c r="HB16" i="39" s="1"/>
  <c r="HG15" i="39"/>
  <c r="HH15" i="39" s="1"/>
  <c r="HA15" i="39"/>
  <c r="HB15" i="39" s="1"/>
  <c r="HG14" i="39"/>
  <c r="HH14" i="39" s="1"/>
  <c r="HA14" i="39"/>
  <c r="HB14" i="39" s="1"/>
  <c r="HG13" i="39"/>
  <c r="HA13" i="39"/>
  <c r="HG12" i="39"/>
  <c r="HH12" i="39" s="1"/>
  <c r="HA12" i="39"/>
  <c r="HB12" i="39" s="1"/>
  <c r="HG11" i="39"/>
  <c r="HH11" i="39" s="1"/>
  <c r="HA11" i="39"/>
  <c r="HB11" i="39" s="1"/>
  <c r="HG10" i="39"/>
  <c r="HH10" i="39" s="1"/>
  <c r="HA10" i="39"/>
  <c r="HB10" i="39" s="1"/>
  <c r="HG9" i="39"/>
  <c r="HA9" i="39"/>
  <c r="HG8" i="39"/>
  <c r="HH8" i="39" s="1"/>
  <c r="HA8" i="39"/>
  <c r="HB8" i="39" s="1"/>
  <c r="HG7" i="39"/>
  <c r="HH7" i="39" s="1"/>
  <c r="HA7" i="39"/>
  <c r="HB7" i="39" s="1"/>
  <c r="HG6" i="39"/>
  <c r="HH6" i="39" s="1"/>
  <c r="HA6" i="39"/>
  <c r="EA16" i="39"/>
  <c r="EB16" i="39" s="1"/>
  <c r="EA17" i="39"/>
  <c r="EA18" i="39"/>
  <c r="EB18" i="39" s="1"/>
  <c r="EA19" i="39"/>
  <c r="EB19" i="39" s="1"/>
  <c r="EA20" i="39"/>
  <c r="EB20" i="39" s="1"/>
  <c r="EA21" i="39"/>
  <c r="EA22" i="39"/>
  <c r="EB22" i="39" s="1"/>
  <c r="BS15" i="39"/>
  <c r="BT15" i="39" s="1"/>
  <c r="BS16" i="39"/>
  <c r="BT16" i="39" s="1"/>
  <c r="BS17" i="39"/>
  <c r="BS18" i="39"/>
  <c r="BT18" i="39" s="1"/>
  <c r="BS19" i="39"/>
  <c r="BT19" i="39" s="1"/>
  <c r="BS20" i="39"/>
  <c r="BT20" i="39" s="1"/>
  <c r="BS21" i="39"/>
  <c r="BS22" i="39"/>
  <c r="BT22" i="39" s="1"/>
  <c r="BS7" i="39"/>
  <c r="BT7" i="39" s="1"/>
  <c r="BS8" i="39"/>
  <c r="BT8" i="39" s="1"/>
  <c r="BS9" i="39"/>
  <c r="BS10" i="39"/>
  <c r="BT10" i="39" s="1"/>
  <c r="BS11" i="39"/>
  <c r="BT11" i="39" s="1"/>
  <c r="BS12" i="39"/>
  <c r="BT12" i="39" s="1"/>
  <c r="BS13" i="39"/>
  <c r="BS14" i="39"/>
  <c r="BT14" i="39" s="1"/>
  <c r="EA7" i="39"/>
  <c r="EB7" i="39" s="1"/>
  <c r="EA8" i="39"/>
  <c r="EB8" i="39" s="1"/>
  <c r="EA9" i="39"/>
  <c r="EA10" i="39"/>
  <c r="EB10" i="39" s="1"/>
  <c r="EA11" i="39"/>
  <c r="EB11" i="39" s="1"/>
  <c r="EA12" i="39"/>
  <c r="EB12" i="39" s="1"/>
  <c r="EA13" i="39"/>
  <c r="EA14" i="39"/>
  <c r="EB14" i="39" s="1"/>
  <c r="EA15" i="39"/>
  <c r="EB15" i="39" s="1"/>
  <c r="FW7" i="39"/>
  <c r="FX7" i="39" s="1"/>
  <c r="FW8" i="39"/>
  <c r="FX8" i="39" s="1"/>
  <c r="FW9" i="39"/>
  <c r="FX9" i="39" s="1"/>
  <c r="FW10" i="39"/>
  <c r="FX10" i="39" s="1"/>
  <c r="FW11" i="39"/>
  <c r="FX11" i="39" s="1"/>
  <c r="FW12" i="39"/>
  <c r="FX12" i="39" s="1"/>
  <c r="FW13" i="39"/>
  <c r="FX13" i="39" s="1"/>
  <c r="FW14" i="39"/>
  <c r="FX14" i="39" s="1"/>
  <c r="FW15" i="39"/>
  <c r="FX15" i="39" s="1"/>
  <c r="FW16" i="39"/>
  <c r="FX16" i="39" s="1"/>
  <c r="FW17" i="39"/>
  <c r="FX17" i="39" s="1"/>
  <c r="FW18" i="39"/>
  <c r="FX18" i="39" s="1"/>
  <c r="FW19" i="39"/>
  <c r="FX19" i="39" s="1"/>
  <c r="FW20" i="39"/>
  <c r="FX20" i="39" s="1"/>
  <c r="FW21" i="39"/>
  <c r="FX21" i="39" s="1"/>
  <c r="FW22" i="39"/>
  <c r="FX22" i="39" s="1"/>
  <c r="FW23" i="39"/>
  <c r="FX23" i="39" s="1"/>
  <c r="FW24" i="39"/>
  <c r="FX24" i="39" s="1"/>
  <c r="FW25" i="39"/>
  <c r="FX25" i="39" s="1"/>
  <c r="FW26" i="39"/>
  <c r="FX26" i="39" s="1"/>
  <c r="FW27" i="39"/>
  <c r="FX27" i="39" s="1"/>
  <c r="FE7" i="39"/>
  <c r="FF7" i="39" s="1"/>
  <c r="FE8" i="39"/>
  <c r="FF8" i="39" s="1"/>
  <c r="FE9" i="39"/>
  <c r="FE10" i="39"/>
  <c r="FF10" i="39" s="1"/>
  <c r="FE11" i="39"/>
  <c r="FF11" i="39" s="1"/>
  <c r="FE12" i="39"/>
  <c r="FF12" i="39" s="1"/>
  <c r="FE13" i="39"/>
  <c r="FE14" i="39"/>
  <c r="FF14" i="39" s="1"/>
  <c r="FE15" i="39"/>
  <c r="FF15" i="39" s="1"/>
  <c r="FE16" i="39"/>
  <c r="FF16" i="39" s="1"/>
  <c r="FE17" i="39"/>
  <c r="FE18" i="39"/>
  <c r="FF18" i="39" s="1"/>
  <c r="FE19" i="39"/>
  <c r="FF19" i="39" s="1"/>
  <c r="FE20" i="39"/>
  <c r="FF20" i="39" s="1"/>
  <c r="FE21" i="39"/>
  <c r="FE22" i="39"/>
  <c r="FF22" i="39" s="1"/>
  <c r="FE23" i="39"/>
  <c r="FF23" i="39" s="1"/>
  <c r="FE24" i="39"/>
  <c r="FF24" i="39" s="1"/>
  <c r="FE25" i="39"/>
  <c r="FE26" i="39"/>
  <c r="FF26" i="39" s="1"/>
  <c r="FE27" i="39"/>
  <c r="FF27" i="39" s="1"/>
  <c r="FK7" i="39"/>
  <c r="FL7" i="39" s="1"/>
  <c r="FK8" i="39"/>
  <c r="FL8" i="39" s="1"/>
  <c r="FK9" i="39"/>
  <c r="FK10" i="39"/>
  <c r="FL10" i="39" s="1"/>
  <c r="FK11" i="39"/>
  <c r="FL11" i="39" s="1"/>
  <c r="FK12" i="39"/>
  <c r="FL12" i="39" s="1"/>
  <c r="FK13" i="39"/>
  <c r="FK14" i="39"/>
  <c r="FL14" i="39" s="1"/>
  <c r="FK15" i="39"/>
  <c r="FL15" i="39" s="1"/>
  <c r="FK16" i="39"/>
  <c r="FL16" i="39" s="1"/>
  <c r="FK17" i="39"/>
  <c r="FK18" i="39"/>
  <c r="FL18" i="39" s="1"/>
  <c r="FK19" i="39"/>
  <c r="FL19" i="39" s="1"/>
  <c r="FK20" i="39"/>
  <c r="FL20" i="39" s="1"/>
  <c r="FK21" i="39"/>
  <c r="FK22" i="39"/>
  <c r="FL22" i="39" s="1"/>
  <c r="FK23" i="39"/>
  <c r="FL23" i="39" s="1"/>
  <c r="FK24" i="39"/>
  <c r="FL24" i="39" s="1"/>
  <c r="FK25" i="39"/>
  <c r="FK26" i="39"/>
  <c r="FL26" i="39" s="1"/>
  <c r="FK27" i="39"/>
  <c r="FL27" i="39" s="1"/>
  <c r="EA6" i="39"/>
  <c r="FW6" i="39"/>
  <c r="FK6" i="39"/>
  <c r="FE6" i="39"/>
  <c r="FF6" i="39" s="1"/>
  <c r="DO7" i="39"/>
  <c r="DP7" i="39" s="1"/>
  <c r="DO8" i="39"/>
  <c r="DP8" i="39" s="1"/>
  <c r="DO9" i="39"/>
  <c r="DO10" i="39"/>
  <c r="DP10" i="39" s="1"/>
  <c r="DO11" i="39"/>
  <c r="DP11" i="39" s="1"/>
  <c r="DO12" i="39"/>
  <c r="DP12" i="39" s="1"/>
  <c r="DO13" i="39"/>
  <c r="DO14" i="39"/>
  <c r="DP14" i="39" s="1"/>
  <c r="DO15" i="39"/>
  <c r="DP15" i="39" s="1"/>
  <c r="DO16" i="39"/>
  <c r="DP16" i="39" s="1"/>
  <c r="DO17" i="39"/>
  <c r="DO18" i="39"/>
  <c r="DP18" i="39" s="1"/>
  <c r="DO19" i="39"/>
  <c r="DP19" i="39" s="1"/>
  <c r="DO20" i="39"/>
  <c r="DP20" i="39" s="1"/>
  <c r="DO21" i="39"/>
  <c r="DO22" i="39"/>
  <c r="DP22" i="39" s="1"/>
  <c r="DO23" i="39"/>
  <c r="DP23" i="39" s="1"/>
  <c r="DO24" i="39"/>
  <c r="DP24" i="39" s="1"/>
  <c r="DO25" i="39"/>
  <c r="DO26" i="39"/>
  <c r="DP26" i="39" s="1"/>
  <c r="DO27" i="39"/>
  <c r="DP27" i="39" s="1"/>
  <c r="DO6" i="39"/>
  <c r="DI7" i="39"/>
  <c r="DJ7" i="39" s="1"/>
  <c r="DI8" i="39"/>
  <c r="DJ8" i="39" s="1"/>
  <c r="DI9" i="39"/>
  <c r="DI10" i="39"/>
  <c r="DJ10" i="39" s="1"/>
  <c r="DI11" i="39"/>
  <c r="DJ11" i="39" s="1"/>
  <c r="DI12" i="39"/>
  <c r="DJ12" i="39" s="1"/>
  <c r="DI13" i="39"/>
  <c r="DI14" i="39"/>
  <c r="DJ14" i="39" s="1"/>
  <c r="DI15" i="39"/>
  <c r="DJ15" i="39" s="1"/>
  <c r="DI16" i="39"/>
  <c r="DJ16" i="39" s="1"/>
  <c r="DI17" i="39"/>
  <c r="DI18" i="39"/>
  <c r="DJ18" i="39" s="1"/>
  <c r="DI19" i="39"/>
  <c r="DJ19" i="39" s="1"/>
  <c r="DI20" i="39"/>
  <c r="DJ20" i="39" s="1"/>
  <c r="DI21" i="39"/>
  <c r="DI22" i="39"/>
  <c r="DJ22" i="39" s="1"/>
  <c r="DI23" i="39"/>
  <c r="DJ23" i="39" s="1"/>
  <c r="DI24" i="39"/>
  <c r="DJ24" i="39" s="1"/>
  <c r="DI25" i="39"/>
  <c r="DI26" i="39"/>
  <c r="DJ26" i="39" s="1"/>
  <c r="DI27" i="39"/>
  <c r="DJ27" i="39" s="1"/>
  <c r="DI6" i="39"/>
  <c r="DJ6" i="39" s="1"/>
  <c r="BS6" i="39"/>
  <c r="BA22" i="39"/>
  <c r="BB22" i="39" s="1"/>
  <c r="BA23" i="39"/>
  <c r="BB23" i="39" s="1"/>
  <c r="BA24" i="39"/>
  <c r="BB24" i="39" s="1"/>
  <c r="BA25" i="39"/>
  <c r="BA26" i="39"/>
  <c r="BB26" i="39" s="1"/>
  <c r="BA27" i="39"/>
  <c r="BB27" i="39" s="1"/>
  <c r="BG26" i="39"/>
  <c r="BH26" i="39" s="1"/>
  <c r="BG27" i="39"/>
  <c r="BH27" i="39" s="1"/>
  <c r="BG7" i="39"/>
  <c r="BH7" i="39" s="1"/>
  <c r="BG8" i="39"/>
  <c r="BH8" i="39" s="1"/>
  <c r="BG9" i="39"/>
  <c r="BH9" i="39" s="1"/>
  <c r="BG10" i="39"/>
  <c r="BH10" i="39" s="1"/>
  <c r="BG11" i="39"/>
  <c r="BH11" i="39" s="1"/>
  <c r="BG12" i="39"/>
  <c r="BH12" i="39" s="1"/>
  <c r="BG13" i="39"/>
  <c r="BH13" i="39" s="1"/>
  <c r="BG14" i="39"/>
  <c r="BH14" i="39" s="1"/>
  <c r="BG15" i="39"/>
  <c r="BH15" i="39" s="1"/>
  <c r="BG16" i="39"/>
  <c r="BH16" i="39" s="1"/>
  <c r="BG17" i="39"/>
  <c r="BH17" i="39" s="1"/>
  <c r="BG18" i="39"/>
  <c r="BH18" i="39" s="1"/>
  <c r="BG19" i="39"/>
  <c r="BH19" i="39" s="1"/>
  <c r="BG20" i="39"/>
  <c r="BH20" i="39" s="1"/>
  <c r="BG21" i="39"/>
  <c r="BH21" i="39" s="1"/>
  <c r="BG22" i="39"/>
  <c r="BH22" i="39" s="1"/>
  <c r="BG23" i="39"/>
  <c r="BH23" i="39" s="1"/>
  <c r="BG24" i="39"/>
  <c r="BH24" i="39" s="1"/>
  <c r="BG25" i="39"/>
  <c r="BH25" i="39" s="1"/>
  <c r="BG6" i="39"/>
  <c r="BA7" i="39"/>
  <c r="BB7" i="39" s="1"/>
  <c r="BA8" i="39"/>
  <c r="BB8" i="39" s="1"/>
  <c r="BA9" i="39"/>
  <c r="BB9" i="39" s="1"/>
  <c r="BA10" i="39"/>
  <c r="BB10" i="39" s="1"/>
  <c r="BA11" i="39"/>
  <c r="BB11" i="39" s="1"/>
  <c r="BA12" i="39"/>
  <c r="BB12" i="39" s="1"/>
  <c r="BA13" i="39"/>
  <c r="BB13" i="39" s="1"/>
  <c r="BA14" i="39"/>
  <c r="BB14" i="39" s="1"/>
  <c r="BA15" i="39"/>
  <c r="BB15" i="39" s="1"/>
  <c r="BA16" i="39"/>
  <c r="BB16" i="39" s="1"/>
  <c r="BA17" i="39"/>
  <c r="BB17" i="39" s="1"/>
  <c r="BA18" i="39"/>
  <c r="BB18" i="39" s="1"/>
  <c r="BA19" i="39"/>
  <c r="BB19" i="39" s="1"/>
  <c r="BA20" i="39"/>
  <c r="BB20" i="39" s="1"/>
  <c r="BA21" i="39"/>
  <c r="BB21" i="39" s="1"/>
  <c r="BA6" i="39"/>
  <c r="ES27" i="39"/>
  <c r="ET27" i="39" s="1"/>
  <c r="ES26" i="39"/>
  <c r="ET26" i="39" s="1"/>
  <c r="ES25" i="39"/>
  <c r="ET25" i="39" s="1"/>
  <c r="ES24" i="39"/>
  <c r="ET24" i="39" s="1"/>
  <c r="ES23" i="39"/>
  <c r="ET23" i="39" s="1"/>
  <c r="ES22" i="39"/>
  <c r="ET22" i="39" s="1"/>
  <c r="ES21" i="39"/>
  <c r="ET21" i="39" s="1"/>
  <c r="ES20" i="39"/>
  <c r="ET20" i="39" s="1"/>
  <c r="ES19" i="39"/>
  <c r="ET19" i="39" s="1"/>
  <c r="ES18" i="39"/>
  <c r="ET18" i="39" s="1"/>
  <c r="ES17" i="39"/>
  <c r="ET17" i="39" s="1"/>
  <c r="ES16" i="39"/>
  <c r="ET16" i="39" s="1"/>
  <c r="ES15" i="39"/>
  <c r="ET15" i="39" s="1"/>
  <c r="ES14" i="39"/>
  <c r="ET14" i="39" s="1"/>
  <c r="ES13" i="39"/>
  <c r="ET13" i="39" s="1"/>
  <c r="ES12" i="39"/>
  <c r="ET12" i="39" s="1"/>
  <c r="ES11" i="39"/>
  <c r="ET11" i="39" s="1"/>
  <c r="ES10" i="39"/>
  <c r="ET10" i="39" s="1"/>
  <c r="ES9" i="39"/>
  <c r="ET9" i="39" s="1"/>
  <c r="ES8" i="39"/>
  <c r="ET8" i="39" s="1"/>
  <c r="ES7" i="39"/>
  <c r="ET7" i="39" s="1"/>
  <c r="ES6" i="39"/>
  <c r="EM7" i="39"/>
  <c r="EN7" i="39" s="1"/>
  <c r="EM8" i="39"/>
  <c r="EN8" i="39" s="1"/>
  <c r="EM9" i="39"/>
  <c r="EM10" i="39"/>
  <c r="EN10" i="39" s="1"/>
  <c r="EM11" i="39"/>
  <c r="EN11" i="39" s="1"/>
  <c r="EM12" i="39"/>
  <c r="EN12" i="39" s="1"/>
  <c r="EM13" i="39"/>
  <c r="EM14" i="39"/>
  <c r="EN14" i="39" s="1"/>
  <c r="EM15" i="39"/>
  <c r="EN15" i="39" s="1"/>
  <c r="EM16" i="39"/>
  <c r="EN16" i="39" s="1"/>
  <c r="EM17" i="39"/>
  <c r="EM18" i="39"/>
  <c r="EN18" i="39" s="1"/>
  <c r="EM19" i="39"/>
  <c r="EN19" i="39" s="1"/>
  <c r="EM20" i="39"/>
  <c r="EN20" i="39" s="1"/>
  <c r="EM21" i="39"/>
  <c r="EM22" i="39"/>
  <c r="EN22" i="39" s="1"/>
  <c r="EM23" i="39"/>
  <c r="EN23" i="39" s="1"/>
  <c r="EM24" i="39"/>
  <c r="EN24" i="39" s="1"/>
  <c r="EM25" i="39"/>
  <c r="EM26" i="39"/>
  <c r="EN26" i="39" s="1"/>
  <c r="EM27" i="39"/>
  <c r="EN27" i="39" s="1"/>
  <c r="EM6" i="39"/>
  <c r="CW7" i="39"/>
  <c r="CX7" i="39" s="1"/>
  <c r="CW8" i="39"/>
  <c r="CX8" i="39" s="1"/>
  <c r="CW9" i="39"/>
  <c r="CX9" i="39" s="1"/>
  <c r="CW10" i="39"/>
  <c r="CX10" i="39" s="1"/>
  <c r="CW11" i="39"/>
  <c r="CX11" i="39" s="1"/>
  <c r="CW12" i="39"/>
  <c r="CX12" i="39" s="1"/>
  <c r="CW13" i="39"/>
  <c r="CX13" i="39" s="1"/>
  <c r="CW14" i="39"/>
  <c r="CX14" i="39" s="1"/>
  <c r="CW15" i="39"/>
  <c r="CX15" i="39" s="1"/>
  <c r="CW16" i="39"/>
  <c r="CX16" i="39" s="1"/>
  <c r="CW17" i="39"/>
  <c r="CX17" i="39" s="1"/>
  <c r="CW18" i="39"/>
  <c r="CX18" i="39" s="1"/>
  <c r="CW19" i="39"/>
  <c r="CX19" i="39" s="1"/>
  <c r="CW20" i="39"/>
  <c r="CX20" i="39" s="1"/>
  <c r="CW21" i="39"/>
  <c r="CX21" i="39" s="1"/>
  <c r="CW22" i="39"/>
  <c r="CX22" i="39" s="1"/>
  <c r="CW23" i="39"/>
  <c r="CX23" i="39" s="1"/>
  <c r="CW24" i="39"/>
  <c r="CX24" i="39" s="1"/>
  <c r="CW25" i="39"/>
  <c r="CX25" i="39" s="1"/>
  <c r="CW26" i="39"/>
  <c r="CX26" i="39" s="1"/>
  <c r="CW27" i="39"/>
  <c r="CX27" i="39" s="1"/>
  <c r="CW6" i="39"/>
  <c r="CQ7" i="39"/>
  <c r="CR7" i="39" s="1"/>
  <c r="CQ8" i="39"/>
  <c r="CR8" i="39" s="1"/>
  <c r="CQ9" i="39"/>
  <c r="CQ10" i="39"/>
  <c r="CR10" i="39" s="1"/>
  <c r="CQ11" i="39"/>
  <c r="CR11" i="39" s="1"/>
  <c r="CQ12" i="39"/>
  <c r="CR12" i="39" s="1"/>
  <c r="CQ13" i="39"/>
  <c r="CQ14" i="39"/>
  <c r="CR14" i="39" s="1"/>
  <c r="CQ15" i="39"/>
  <c r="CR15" i="39" s="1"/>
  <c r="CQ16" i="39"/>
  <c r="CR16" i="39" s="1"/>
  <c r="CQ17" i="39"/>
  <c r="CQ18" i="39"/>
  <c r="CR18" i="39" s="1"/>
  <c r="CQ19" i="39"/>
  <c r="CR19" i="39" s="1"/>
  <c r="CQ20" i="39"/>
  <c r="CR20" i="39" s="1"/>
  <c r="CQ21" i="39"/>
  <c r="CQ22" i="39"/>
  <c r="CR22" i="39" s="1"/>
  <c r="CQ23" i="39"/>
  <c r="CR23" i="39" s="1"/>
  <c r="CQ24" i="39"/>
  <c r="CR24" i="39" s="1"/>
  <c r="CQ25" i="39"/>
  <c r="CQ26" i="39"/>
  <c r="CR26" i="39" s="1"/>
  <c r="CQ27" i="39"/>
  <c r="CR27" i="39" s="1"/>
  <c r="CQ6" i="39"/>
  <c r="AC7" i="39"/>
  <c r="AD7" i="39" s="1"/>
  <c r="AC8" i="39"/>
  <c r="AD8" i="39" s="1"/>
  <c r="AC9" i="39"/>
  <c r="AD9" i="39" s="1"/>
  <c r="AC10" i="39"/>
  <c r="AD10" i="39" s="1"/>
  <c r="AC11" i="39"/>
  <c r="AD11" i="39" s="1"/>
  <c r="AC12" i="39"/>
  <c r="AD12" i="39" s="1"/>
  <c r="AC13" i="39"/>
  <c r="AD13" i="39" s="1"/>
  <c r="AC14" i="39"/>
  <c r="AD14" i="39" s="1"/>
  <c r="AC15" i="39"/>
  <c r="AD15" i="39" s="1"/>
  <c r="AC16" i="39"/>
  <c r="AD16" i="39" s="1"/>
  <c r="AC17" i="39"/>
  <c r="AD17" i="39" s="1"/>
  <c r="AC18" i="39"/>
  <c r="AD18" i="39" s="1"/>
  <c r="AC19" i="39"/>
  <c r="AD19" i="39" s="1"/>
  <c r="AC20" i="39"/>
  <c r="AD20" i="39" s="1"/>
  <c r="AC21" i="39"/>
  <c r="AD21" i="39" s="1"/>
  <c r="AC22" i="39"/>
  <c r="AD22" i="39" s="1"/>
  <c r="AC23" i="39"/>
  <c r="AD23" i="39" s="1"/>
  <c r="AC24" i="39"/>
  <c r="AD24" i="39" s="1"/>
  <c r="AC25" i="39"/>
  <c r="AD25" i="39" s="1"/>
  <c r="AC26" i="39"/>
  <c r="AD26" i="39" s="1"/>
  <c r="AC27" i="39"/>
  <c r="AD27" i="39" s="1"/>
  <c r="AC6" i="39"/>
  <c r="AO7" i="39"/>
  <c r="AP7" i="39" s="1"/>
  <c r="AO8" i="39"/>
  <c r="AP8" i="39" s="1"/>
  <c r="AO9" i="39"/>
  <c r="AO10" i="39"/>
  <c r="AP10" i="39" s="1"/>
  <c r="AO11" i="39"/>
  <c r="AP11" i="39" s="1"/>
  <c r="AO12" i="39"/>
  <c r="AP12" i="39" s="1"/>
  <c r="AO13" i="39"/>
  <c r="AO14" i="39"/>
  <c r="AP14" i="39" s="1"/>
  <c r="AO15" i="39"/>
  <c r="AP15" i="39" s="1"/>
  <c r="AO16" i="39"/>
  <c r="AP16" i="39" s="1"/>
  <c r="AO17" i="39"/>
  <c r="AO18" i="39"/>
  <c r="AP18" i="39" s="1"/>
  <c r="AO19" i="39"/>
  <c r="AP19" i="39" s="1"/>
  <c r="AO20" i="39"/>
  <c r="AP20" i="39" s="1"/>
  <c r="AO21" i="39"/>
  <c r="AO22" i="39"/>
  <c r="AP22" i="39" s="1"/>
  <c r="AO23" i="39"/>
  <c r="AP23" i="39" s="1"/>
  <c r="AO24" i="39"/>
  <c r="AP24" i="39" s="1"/>
  <c r="AO25" i="39"/>
  <c r="AO26" i="39"/>
  <c r="AP26" i="39" s="1"/>
  <c r="AO27" i="39"/>
  <c r="AP27" i="39" s="1"/>
  <c r="AO6" i="39"/>
  <c r="H10" i="35"/>
  <c r="H11" i="35"/>
  <c r="H12" i="35"/>
  <c r="H13" i="35"/>
  <c r="H14" i="35"/>
  <c r="H15" i="35"/>
  <c r="H16" i="35"/>
  <c r="H17" i="35"/>
  <c r="H9" i="35"/>
  <c r="L12" i="35"/>
  <c r="L13" i="35"/>
  <c r="L14" i="35"/>
  <c r="L15" i="35"/>
  <c r="L16" i="35"/>
  <c r="L11" i="35"/>
  <c r="G10" i="35"/>
  <c r="G11" i="35"/>
  <c r="G12" i="35"/>
  <c r="G13" i="35"/>
  <c r="G14" i="35"/>
  <c r="G15" i="35"/>
  <c r="G16" i="35"/>
  <c r="G17" i="35"/>
  <c r="G18" i="35"/>
  <c r="G9" i="35"/>
  <c r="J18" i="35"/>
  <c r="L17" i="35" s="1"/>
  <c r="L25" i="15"/>
  <c r="CF25" i="39" l="1"/>
  <c r="HN25" i="39"/>
  <c r="HT25" i="39"/>
  <c r="AJ25" i="39"/>
  <c r="CF17" i="39"/>
  <c r="HT17" i="39"/>
  <c r="HN17" i="39"/>
  <c r="AJ17" i="39"/>
  <c r="CF9" i="39"/>
  <c r="HN9" i="39"/>
  <c r="HT9" i="39"/>
  <c r="AJ9" i="39"/>
  <c r="L13" i="39"/>
  <c r="GD17" i="39"/>
  <c r="FR17" i="39"/>
  <c r="DV25" i="39"/>
  <c r="EH25" i="39"/>
  <c r="GJ9" i="39"/>
  <c r="F21" i="39"/>
  <c r="R17" i="39"/>
  <c r="EZ17" i="39"/>
  <c r="GV6" i="39"/>
  <c r="AD6" i="39"/>
  <c r="CX6" i="39"/>
  <c r="ET6" i="39"/>
  <c r="DP25" i="39"/>
  <c r="DP21" i="39"/>
  <c r="DP17" i="39"/>
  <c r="DP13" i="39"/>
  <c r="DP9" i="39"/>
  <c r="FL6" i="39"/>
  <c r="EB13" i="39"/>
  <c r="EB9" i="39"/>
  <c r="BT13" i="39"/>
  <c r="BT9" i="39"/>
  <c r="BT21" i="39"/>
  <c r="BT17" i="39"/>
  <c r="EB21" i="39"/>
  <c r="EB17" i="39"/>
  <c r="HB9" i="39"/>
  <c r="HB13" i="39"/>
  <c r="HB17" i="39"/>
  <c r="HB21" i="39"/>
  <c r="HB25" i="39"/>
  <c r="CF24" i="39"/>
  <c r="HT24" i="39"/>
  <c r="HN24" i="39"/>
  <c r="AJ24" i="39"/>
  <c r="CF20" i="39"/>
  <c r="HT20" i="39"/>
  <c r="HN20" i="39"/>
  <c r="AJ20" i="39"/>
  <c r="CF16" i="39"/>
  <c r="HT16" i="39"/>
  <c r="HN16" i="39"/>
  <c r="AJ16" i="39"/>
  <c r="CF12" i="39"/>
  <c r="HN12" i="39"/>
  <c r="HT12" i="39"/>
  <c r="AJ12" i="39"/>
  <c r="CF8" i="39"/>
  <c r="HT8" i="39"/>
  <c r="HN8" i="39"/>
  <c r="AJ8" i="39"/>
  <c r="GV17" i="39"/>
  <c r="L25" i="39"/>
  <c r="L9" i="39"/>
  <c r="X12" i="39"/>
  <c r="BZ23" i="39"/>
  <c r="CL26" i="39"/>
  <c r="GD21" i="39"/>
  <c r="EH24" i="39"/>
  <c r="EH14" i="39"/>
  <c r="FR21" i="39"/>
  <c r="BN17" i="39"/>
  <c r="DV13" i="39"/>
  <c r="AV9" i="39"/>
  <c r="AV25" i="39"/>
  <c r="EZ19" i="39"/>
  <c r="DD14" i="39"/>
  <c r="EZ6" i="39"/>
  <c r="CL21" i="39"/>
  <c r="EH17" i="39"/>
  <c r="GD6" i="39"/>
  <c r="BN14" i="39"/>
  <c r="DV18" i="39"/>
  <c r="AV26" i="39"/>
  <c r="DD11" i="39"/>
  <c r="BZ18" i="39"/>
  <c r="GD20" i="39"/>
  <c r="FR12" i="39"/>
  <c r="DV12" i="39"/>
  <c r="DD21" i="39"/>
  <c r="GV16" i="39"/>
  <c r="GJ22" i="39"/>
  <c r="GJ6" i="39"/>
  <c r="GP11" i="39"/>
  <c r="F18" i="39"/>
  <c r="L24" i="39"/>
  <c r="L8" i="39"/>
  <c r="R20" i="39"/>
  <c r="X13" i="39"/>
  <c r="BZ8" i="39"/>
  <c r="CL27" i="39"/>
  <c r="EH7" i="39"/>
  <c r="BN18" i="39"/>
  <c r="AV22" i="39"/>
  <c r="DD19" i="39"/>
  <c r="GD24" i="39"/>
  <c r="DV16" i="39"/>
  <c r="DD17" i="39"/>
  <c r="GV15" i="39"/>
  <c r="GJ21" i="39"/>
  <c r="GP14" i="39"/>
  <c r="GP12" i="39"/>
  <c r="F17" i="39"/>
  <c r="L23" i="39"/>
  <c r="L7" i="39"/>
  <c r="R21" i="39"/>
  <c r="X14" i="39"/>
  <c r="BZ9" i="39"/>
  <c r="BZ25" i="39"/>
  <c r="EH26" i="39"/>
  <c r="BN20" i="39"/>
  <c r="FR25" i="39"/>
  <c r="DV15" i="39"/>
  <c r="AV27" i="39"/>
  <c r="DD16" i="39"/>
  <c r="CL9" i="39"/>
  <c r="BZ22" i="39"/>
  <c r="EH15" i="39"/>
  <c r="FR20" i="39"/>
  <c r="DV20" i="39"/>
  <c r="GV18" i="39"/>
  <c r="GJ24" i="39"/>
  <c r="GJ8" i="39"/>
  <c r="F20" i="39"/>
  <c r="L26" i="39"/>
  <c r="L10" i="39"/>
  <c r="R22" i="39"/>
  <c r="CF6" i="39"/>
  <c r="HN6" i="39"/>
  <c r="HT6" i="39"/>
  <c r="AJ6" i="39"/>
  <c r="CF21" i="39"/>
  <c r="HT21" i="39"/>
  <c r="HN21" i="39"/>
  <c r="AJ21" i="39"/>
  <c r="CF13" i="39"/>
  <c r="HT13" i="39"/>
  <c r="HN13" i="39"/>
  <c r="AJ13" i="39"/>
  <c r="GV21" i="39"/>
  <c r="BN13" i="39"/>
  <c r="AV21" i="39"/>
  <c r="CL13" i="39"/>
  <c r="EH6" i="39"/>
  <c r="EH13" i="39"/>
  <c r="DD9" i="39"/>
  <c r="X25" i="39"/>
  <c r="GJ25" i="39"/>
  <c r="BZ21" i="39"/>
  <c r="AP25" i="39"/>
  <c r="AP21" i="39"/>
  <c r="AP17" i="39"/>
  <c r="AP13" i="39"/>
  <c r="AP9" i="39"/>
  <c r="CR25" i="39"/>
  <c r="CR21" i="39"/>
  <c r="CR17" i="39"/>
  <c r="CR13" i="39"/>
  <c r="CR9" i="39"/>
  <c r="EN25" i="39"/>
  <c r="EN21" i="39"/>
  <c r="EN17" i="39"/>
  <c r="EN13" i="39"/>
  <c r="EN9" i="39"/>
  <c r="DP6" i="39"/>
  <c r="FX6" i="39"/>
  <c r="FL25" i="39"/>
  <c r="FL21" i="39"/>
  <c r="FL17" i="39"/>
  <c r="FL13" i="39"/>
  <c r="FL9" i="39"/>
  <c r="HH9" i="39"/>
  <c r="HH13" i="39"/>
  <c r="HH17" i="39"/>
  <c r="HH4" i="39" s="1" a="1"/>
  <c r="HH4" i="39" s="1"/>
  <c r="HH21" i="39"/>
  <c r="HH25" i="39"/>
  <c r="EB25" i="39"/>
  <c r="CF27" i="39"/>
  <c r="HN27" i="39"/>
  <c r="HT27" i="39"/>
  <c r="AJ27" i="39"/>
  <c r="CF23" i="39"/>
  <c r="HN23" i="39"/>
  <c r="HT23" i="39"/>
  <c r="AJ23" i="39"/>
  <c r="CF19" i="39"/>
  <c r="HN19" i="39"/>
  <c r="HT19" i="39"/>
  <c r="AJ19" i="39"/>
  <c r="CF15" i="39"/>
  <c r="HT15" i="39"/>
  <c r="HN15" i="39"/>
  <c r="AJ15" i="39"/>
  <c r="CF11" i="39"/>
  <c r="HN11" i="39"/>
  <c r="HT11" i="39"/>
  <c r="AJ11" i="39"/>
  <c r="CF7" i="39"/>
  <c r="HN7" i="39"/>
  <c r="HN4" i="39" s="1" a="1"/>
  <c r="HN4" i="39" s="1"/>
  <c r="HT7" i="39"/>
  <c r="AJ7" i="39"/>
  <c r="GV13" i="39"/>
  <c r="GJ19" i="39"/>
  <c r="GP16" i="39"/>
  <c r="GP6" i="39"/>
  <c r="F15" i="39"/>
  <c r="L21" i="39"/>
  <c r="R7" i="39"/>
  <c r="R23" i="39"/>
  <c r="X16" i="39"/>
  <c r="BZ11" i="39"/>
  <c r="BZ27" i="39"/>
  <c r="GD9" i="39"/>
  <c r="GD25" i="39"/>
  <c r="FR23" i="39"/>
  <c r="FR9" i="39"/>
  <c r="FR27" i="39"/>
  <c r="BN25" i="39"/>
  <c r="DV17" i="39"/>
  <c r="AV13" i="39"/>
  <c r="EZ7" i="39"/>
  <c r="EZ23" i="39"/>
  <c r="DD18" i="39"/>
  <c r="BZ12" i="39"/>
  <c r="GD10" i="39"/>
  <c r="EH21" i="39"/>
  <c r="FR14" i="39"/>
  <c r="BN26" i="39"/>
  <c r="DV26" i="39"/>
  <c r="EZ12" i="39"/>
  <c r="DD15" i="39"/>
  <c r="BZ26" i="39"/>
  <c r="EH19" i="39"/>
  <c r="FR26" i="39"/>
  <c r="DV24" i="39"/>
  <c r="DD6" i="39"/>
  <c r="GV12" i="39"/>
  <c r="GJ18" i="39"/>
  <c r="GP17" i="39"/>
  <c r="GP7" i="39"/>
  <c r="F14" i="39"/>
  <c r="L20" i="39"/>
  <c r="R8" i="39"/>
  <c r="R24" i="39"/>
  <c r="X17" i="39"/>
  <c r="BZ16" i="39"/>
  <c r="GD14" i="39"/>
  <c r="FR10" i="39"/>
  <c r="DV10" i="39"/>
  <c r="EZ8" i="39"/>
  <c r="DD27" i="39"/>
  <c r="BN22" i="39"/>
  <c r="AV16" i="39"/>
  <c r="GV27" i="39"/>
  <c r="GV11" i="39"/>
  <c r="GJ17" i="39"/>
  <c r="GP18" i="39"/>
  <c r="GP8" i="39"/>
  <c r="F13" i="39"/>
  <c r="L19" i="39"/>
  <c r="R9" i="39"/>
  <c r="R25" i="39"/>
  <c r="BZ13" i="39"/>
  <c r="CL10" i="39"/>
  <c r="GD11" i="39"/>
  <c r="GD27" i="39"/>
  <c r="BN21" i="39"/>
  <c r="FR11" i="39"/>
  <c r="BN7" i="39"/>
  <c r="BN27" i="39"/>
  <c r="DV19" i="39"/>
  <c r="AV15" i="39"/>
  <c r="EZ9" i="39"/>
  <c r="EZ25" i="39"/>
  <c r="DD20" i="39"/>
  <c r="CL11" i="39"/>
  <c r="EH23" i="39"/>
  <c r="BN8" i="39"/>
  <c r="AV8" i="39"/>
  <c r="EZ14" i="39"/>
  <c r="DD25" i="39"/>
  <c r="GJ20" i="39"/>
  <c r="GP15" i="39"/>
  <c r="GP13" i="39"/>
  <c r="F16" i="39"/>
  <c r="L6" i="39"/>
  <c r="X19" i="39"/>
  <c r="DV9" i="39"/>
  <c r="AV6" i="39"/>
  <c r="BN6" i="39"/>
  <c r="GP25" i="39"/>
  <c r="F6" i="39"/>
  <c r="X9" i="39"/>
  <c r="BZ6" i="39"/>
  <c r="CL25" i="39"/>
  <c r="AP6" i="39"/>
  <c r="CR6" i="39"/>
  <c r="EN6" i="39"/>
  <c r="BB6" i="39"/>
  <c r="BH6" i="39"/>
  <c r="BB25" i="39"/>
  <c r="BT6" i="39"/>
  <c r="DJ25" i="39"/>
  <c r="DJ21" i="39"/>
  <c r="DJ17" i="39"/>
  <c r="DJ13" i="39"/>
  <c r="DJ3" i="39" s="1"/>
  <c r="DJ9" i="39"/>
  <c r="DJ5" i="39" s="1" a="1"/>
  <c r="DJ5" i="39" s="1"/>
  <c r="EB6" i="39"/>
  <c r="FF25" i="39"/>
  <c r="FF21" i="39"/>
  <c r="FF5" i="39" s="1" a="1"/>
  <c r="FF5" i="39" s="1"/>
  <c r="FF17" i="39"/>
  <c r="FF4" i="39" s="1" a="1"/>
  <c r="FF4" i="39" s="1"/>
  <c r="FF13" i="39"/>
  <c r="FF9" i="39"/>
  <c r="FF3" i="39" s="1"/>
  <c r="EB5" i="39" a="1"/>
  <c r="EB5" i="39" s="1"/>
  <c r="HB6" i="39"/>
  <c r="HB5" i="39" s="1" a="1"/>
  <c r="HB5" i="39" s="1"/>
  <c r="HB24" i="39"/>
  <c r="BT24" i="39"/>
  <c r="BT25" i="39"/>
  <c r="CF26" i="39"/>
  <c r="HT26" i="39"/>
  <c r="HN26" i="39"/>
  <c r="AJ26" i="39"/>
  <c r="CF22" i="39"/>
  <c r="HT22" i="39"/>
  <c r="HN22" i="39"/>
  <c r="AJ22" i="39"/>
  <c r="CF18" i="39"/>
  <c r="HN18" i="39"/>
  <c r="HT18" i="39"/>
  <c r="AJ18" i="39"/>
  <c r="CF14" i="39"/>
  <c r="HN14" i="39"/>
  <c r="HT14" i="39"/>
  <c r="AJ14" i="39"/>
  <c r="CF10" i="39"/>
  <c r="HN10" i="39"/>
  <c r="HT10" i="39"/>
  <c r="AJ10" i="39"/>
  <c r="GV25" i="39"/>
  <c r="GV9" i="39"/>
  <c r="GJ15" i="39"/>
  <c r="GP20" i="39"/>
  <c r="F27" i="39"/>
  <c r="F11" i="39"/>
  <c r="L17" i="39"/>
  <c r="R11" i="39"/>
  <c r="R27" i="39"/>
  <c r="X20" i="39"/>
  <c r="BZ15" i="39"/>
  <c r="CL12" i="39"/>
  <c r="GD13" i="39"/>
  <c r="EH16" i="39"/>
  <c r="BN23" i="39"/>
  <c r="FR13" i="39"/>
  <c r="BN9" i="39"/>
  <c r="FR7" i="39"/>
  <c r="DV21" i="39"/>
  <c r="AV17" i="39"/>
  <c r="EZ11" i="39"/>
  <c r="EZ27" i="39"/>
  <c r="DD22" i="39"/>
  <c r="BZ24" i="39"/>
  <c r="GD18" i="39"/>
  <c r="FR24" i="39"/>
  <c r="FR18" i="39"/>
  <c r="FR6" i="39"/>
  <c r="AV14" i="39"/>
  <c r="EZ16" i="39"/>
  <c r="DD23" i="39"/>
  <c r="CL18" i="39"/>
  <c r="EH27" i="39"/>
  <c r="BN12" i="39"/>
  <c r="AV12" i="39"/>
  <c r="GV24" i="39"/>
  <c r="GV8" i="39"/>
  <c r="GJ14" i="39"/>
  <c r="GP21" i="39"/>
  <c r="F26" i="39"/>
  <c r="F10" i="39"/>
  <c r="L16" i="39"/>
  <c r="R12" i="39"/>
  <c r="R6" i="39"/>
  <c r="X21" i="39"/>
  <c r="BZ20" i="39"/>
  <c r="GD26" i="39"/>
  <c r="FR22" i="39"/>
  <c r="DV22" i="39"/>
  <c r="EZ20" i="39"/>
  <c r="BZ14" i="39"/>
  <c r="FR16" i="39"/>
  <c r="EZ10" i="39"/>
  <c r="GV23" i="39"/>
  <c r="GV7" i="39"/>
  <c r="GJ13" i="39"/>
  <c r="GP22" i="39"/>
  <c r="F25" i="39"/>
  <c r="F9" i="39"/>
  <c r="L15" i="39"/>
  <c r="R13" i="39"/>
  <c r="X6" i="39"/>
  <c r="X22" i="39"/>
  <c r="BZ17" i="39"/>
  <c r="CL17" i="39"/>
  <c r="GD15" i="39"/>
  <c r="EH18" i="39"/>
  <c r="EH8" i="39"/>
  <c r="FR15" i="39"/>
  <c r="BN11" i="39"/>
  <c r="DV7" i="39"/>
  <c r="DV3" i="39" s="1"/>
  <c r="DV23" i="39"/>
  <c r="AV19" i="39"/>
  <c r="EZ13" i="39"/>
  <c r="DD8" i="39"/>
  <c r="DD24" i="39"/>
  <c r="X23" i="39"/>
  <c r="GD8" i="39"/>
  <c r="EH9" i="39"/>
  <c r="BN24" i="39"/>
  <c r="AV20" i="39"/>
  <c r="EZ18" i="39"/>
  <c r="GV26" i="39"/>
  <c r="GV10" i="39"/>
  <c r="GJ16" i="39"/>
  <c r="GP19" i="39"/>
  <c r="GP9" i="39"/>
  <c r="F12" i="39"/>
  <c r="F4" i="39" s="1" a="1"/>
  <c r="F4" i="39" s="1"/>
  <c r="L18" i="39"/>
  <c r="R14" i="39"/>
  <c r="X7" i="39"/>
  <c r="X27" i="39"/>
  <c r="W6" i="38"/>
  <c r="R6" i="38"/>
  <c r="W12" i="38"/>
  <c r="R12" i="38"/>
  <c r="W8" i="38"/>
  <c r="R8" i="38"/>
  <c r="W25" i="38"/>
  <c r="R25" i="38"/>
  <c r="W21" i="38"/>
  <c r="R21" i="38"/>
  <c r="W17" i="38"/>
  <c r="R17" i="38"/>
  <c r="R42" i="38"/>
  <c r="W42" i="38"/>
  <c r="R38" i="38"/>
  <c r="W38" i="38"/>
  <c r="W34" i="38"/>
  <c r="R34" i="38"/>
  <c r="W29" i="38"/>
  <c r="R29" i="38"/>
  <c r="R58" i="38"/>
  <c r="W58" i="38"/>
  <c r="R54" i="38"/>
  <c r="W54" i="38"/>
  <c r="W50" i="38"/>
  <c r="R50" i="38"/>
  <c r="R46" i="38"/>
  <c r="W46" i="38"/>
  <c r="R129" i="38"/>
  <c r="W129" i="38"/>
  <c r="R125" i="38"/>
  <c r="W125" i="38"/>
  <c r="R121" i="38"/>
  <c r="W121" i="38"/>
  <c r="R117" i="38"/>
  <c r="W117" i="38"/>
  <c r="W113" i="38"/>
  <c r="R113" i="38"/>
  <c r="R109" i="38"/>
  <c r="W109" i="38"/>
  <c r="W105" i="38"/>
  <c r="R105" i="38"/>
  <c r="W101" i="38"/>
  <c r="R101" i="38"/>
  <c r="W97" i="38"/>
  <c r="R97" i="38"/>
  <c r="W93" i="38"/>
  <c r="R93" i="38"/>
  <c r="W89" i="38"/>
  <c r="R89" i="38"/>
  <c r="W85" i="38"/>
  <c r="R85" i="38"/>
  <c r="W81" i="38"/>
  <c r="R81" i="38"/>
  <c r="W77" i="38"/>
  <c r="R77" i="38"/>
  <c r="W73" i="38"/>
  <c r="R73" i="38"/>
  <c r="R69" i="38"/>
  <c r="W69" i="38"/>
  <c r="R65" i="38"/>
  <c r="W65" i="38"/>
  <c r="W61" i="38"/>
  <c r="R61" i="38"/>
  <c r="W13" i="38"/>
  <c r="R13" i="38"/>
  <c r="W9" i="38"/>
  <c r="R9" i="38"/>
  <c r="W26" i="38"/>
  <c r="R26" i="38"/>
  <c r="W22" i="38"/>
  <c r="R22" i="38"/>
  <c r="W18" i="38"/>
  <c r="R18" i="38"/>
  <c r="W43" i="38"/>
  <c r="R43" i="38"/>
  <c r="W39" i="38"/>
  <c r="R39" i="38"/>
  <c r="W35" i="38"/>
  <c r="R35" i="38"/>
  <c r="R31" i="38"/>
  <c r="W31" i="38"/>
  <c r="W59" i="38"/>
  <c r="R59" i="38"/>
  <c r="W55" i="38"/>
  <c r="R55" i="38"/>
  <c r="W51" i="38"/>
  <c r="R51" i="38"/>
  <c r="W47" i="38"/>
  <c r="R47" i="38"/>
  <c r="W130" i="38"/>
  <c r="R130" i="38"/>
  <c r="W126" i="38"/>
  <c r="R126" i="38"/>
  <c r="R122" i="38"/>
  <c r="W122" i="38"/>
  <c r="R118" i="38"/>
  <c r="W118" i="38"/>
  <c r="W114" i="38"/>
  <c r="R114" i="38"/>
  <c r="W110" i="38"/>
  <c r="R110" i="38"/>
  <c r="W106" i="38"/>
  <c r="R106" i="38"/>
  <c r="W102" i="38"/>
  <c r="R102" i="38"/>
  <c r="W98" i="38"/>
  <c r="R98" i="38"/>
  <c r="W94" i="38"/>
  <c r="R94" i="38"/>
  <c r="W90" i="38"/>
  <c r="R90" i="38"/>
  <c r="W86" i="38"/>
  <c r="R86" i="38"/>
  <c r="W82" i="38"/>
  <c r="R82" i="38"/>
  <c r="W78" i="38"/>
  <c r="R78" i="38"/>
  <c r="W74" i="38"/>
  <c r="R74" i="38"/>
  <c r="W70" i="38"/>
  <c r="R70" i="38"/>
  <c r="W66" i="38"/>
  <c r="R66" i="38"/>
  <c r="R62" i="38"/>
  <c r="W62" i="38"/>
  <c r="R14" i="38"/>
  <c r="W14" i="38"/>
  <c r="W10" i="38"/>
  <c r="R10" i="38"/>
  <c r="W27" i="38"/>
  <c r="R27" i="38"/>
  <c r="W23" i="38"/>
  <c r="R23" i="38"/>
  <c r="R19" i="38"/>
  <c r="W19" i="38"/>
  <c r="W44" i="38"/>
  <c r="R44" i="38"/>
  <c r="W40" i="38"/>
  <c r="R40" i="38"/>
  <c r="W36" i="38"/>
  <c r="R36" i="38"/>
  <c r="R32" i="38"/>
  <c r="W32" i="38"/>
  <c r="W60" i="38"/>
  <c r="R60" i="38"/>
  <c r="W56" i="38"/>
  <c r="R56" i="38"/>
  <c r="W52" i="38"/>
  <c r="R52" i="38"/>
  <c r="W48" i="38"/>
  <c r="R48" i="38"/>
  <c r="W131" i="38"/>
  <c r="R131" i="38"/>
  <c r="R127" i="38"/>
  <c r="W127" i="38"/>
  <c r="W123" i="38"/>
  <c r="R123" i="38"/>
  <c r="W119" i="38"/>
  <c r="R119" i="38"/>
  <c r="W115" i="38"/>
  <c r="R115" i="38"/>
  <c r="W111" i="38"/>
  <c r="R111" i="38"/>
  <c r="W107" i="38"/>
  <c r="R107" i="38"/>
  <c r="W103" i="38"/>
  <c r="R103" i="38"/>
  <c r="W99" i="38"/>
  <c r="R99" i="38"/>
  <c r="W95" i="38"/>
  <c r="R95" i="38"/>
  <c r="W91" i="38"/>
  <c r="R91" i="38"/>
  <c r="W87" i="38"/>
  <c r="R87" i="38"/>
  <c r="W83" i="38"/>
  <c r="R83" i="38"/>
  <c r="W79" i="38"/>
  <c r="R79" i="38"/>
  <c r="W75" i="38"/>
  <c r="R75" i="38"/>
  <c r="W71" i="38"/>
  <c r="R71" i="38"/>
  <c r="R67" i="38"/>
  <c r="W67" i="38"/>
  <c r="R63" i="38"/>
  <c r="W63" i="38"/>
  <c r="R15" i="38"/>
  <c r="W15" i="38"/>
  <c r="W11" i="38"/>
  <c r="R11" i="38"/>
  <c r="W7" i="38"/>
  <c r="R7" i="38"/>
  <c r="W24" i="38"/>
  <c r="R24" i="38"/>
  <c r="R20" i="38"/>
  <c r="W20" i="38"/>
  <c r="R16" i="38"/>
  <c r="W16" i="38"/>
  <c r="W41" i="38"/>
  <c r="R41" i="38"/>
  <c r="R37" i="38"/>
  <c r="W37" i="38"/>
  <c r="R33" i="38"/>
  <c r="W33" i="38"/>
  <c r="W28" i="38"/>
  <c r="R28" i="38"/>
  <c r="W57" i="38"/>
  <c r="R57" i="38"/>
  <c r="R53" i="38"/>
  <c r="W53" i="38"/>
  <c r="R49" i="38"/>
  <c r="W49" i="38"/>
  <c r="W45" i="38"/>
  <c r="R45" i="38"/>
  <c r="R128" i="38"/>
  <c r="W128" i="38"/>
  <c r="R124" i="38"/>
  <c r="W124" i="38"/>
  <c r="R120" i="38"/>
  <c r="W120" i="38"/>
  <c r="R116" i="38"/>
  <c r="W116" i="38"/>
  <c r="W112" i="38"/>
  <c r="R112" i="38"/>
  <c r="R108" i="38"/>
  <c r="W108" i="38"/>
  <c r="W104" i="38"/>
  <c r="R104" i="38"/>
  <c r="W100" i="38"/>
  <c r="R100" i="38"/>
  <c r="W96" i="38"/>
  <c r="R96" i="38"/>
  <c r="W92" i="38"/>
  <c r="R92" i="38"/>
  <c r="W88" i="38"/>
  <c r="R88" i="38"/>
  <c r="W84" i="38"/>
  <c r="R84" i="38"/>
  <c r="W80" i="38"/>
  <c r="R80" i="38"/>
  <c r="W76" i="38"/>
  <c r="R76" i="38"/>
  <c r="W72" i="38"/>
  <c r="R72" i="38"/>
  <c r="R68" i="38"/>
  <c r="W68" i="38"/>
  <c r="R64" i="38"/>
  <c r="W64" i="38"/>
  <c r="R30" i="38"/>
  <c r="W30" i="38"/>
  <c r="H6" i="38"/>
  <c r="H3" i="38" s="1"/>
  <c r="HX32" i="39"/>
  <c r="HY40" i="39"/>
  <c r="HZ24" i="39"/>
  <c r="HZ26" i="39"/>
  <c r="HY32" i="39"/>
  <c r="HY27" i="39"/>
  <c r="HX42" i="39"/>
  <c r="HX6" i="39"/>
  <c r="HX41" i="39"/>
  <c r="HY24" i="39"/>
  <c r="HZ32" i="39"/>
  <c r="R5" i="39" l="1" a="1"/>
  <c r="R5" i="39" s="1"/>
  <c r="R4" i="39" a="1"/>
  <c r="R4" i="39" s="1"/>
  <c r="R3" i="39"/>
  <c r="FR3" i="39"/>
  <c r="FR5" i="39" a="1"/>
  <c r="FR5" i="39" s="1"/>
  <c r="FR4" i="39" a="1"/>
  <c r="FR4" i="39" s="1"/>
  <c r="BT3" i="39"/>
  <c r="BT5" i="39" a="1"/>
  <c r="BT5" i="39" s="1"/>
  <c r="BT4" i="39" a="1"/>
  <c r="BT4" i="39" s="1"/>
  <c r="DD4" i="39" a="1"/>
  <c r="DD4" i="39" s="1"/>
  <c r="CR4" i="39" a="1"/>
  <c r="CR4" i="39" s="1"/>
  <c r="CR3" i="39"/>
  <c r="BZ3" i="39"/>
  <c r="BZ5" i="39" a="1"/>
  <c r="BZ5" i="39" s="1"/>
  <c r="BZ4" i="39" a="1"/>
  <c r="BZ4" i="39" s="1"/>
  <c r="BN5" i="39" a="1"/>
  <c r="BN5" i="39" s="1"/>
  <c r="BN3" i="39"/>
  <c r="HH3" i="39"/>
  <c r="CR5" i="39" a="1"/>
  <c r="CR5" i="39" s="1"/>
  <c r="BN4" i="39" a="1"/>
  <c r="BN4" i="39" s="1"/>
  <c r="EZ4" i="39" a="1"/>
  <c r="EZ4" i="39" s="1"/>
  <c r="GP3" i="39"/>
  <c r="GP5" i="39" a="1"/>
  <c r="GP5" i="39" s="1"/>
  <c r="GP4" i="39" a="1"/>
  <c r="GP4" i="39" s="1"/>
  <c r="AJ4" i="39" a="1"/>
  <c r="AJ4" i="39" s="1"/>
  <c r="FX5" i="39" a="1"/>
  <c r="FX5" i="39" s="1"/>
  <c r="FX3" i="39"/>
  <c r="FX4" i="39" a="1"/>
  <c r="FX4" i="39" s="1"/>
  <c r="AJ5" i="39" a="1"/>
  <c r="AJ5" i="39" s="1"/>
  <c r="AJ3" i="39"/>
  <c r="GJ3" i="39"/>
  <c r="GJ5" i="39" a="1"/>
  <c r="GJ5" i="39" s="1"/>
  <c r="GJ4" i="39" a="1"/>
  <c r="GJ4" i="39" s="1"/>
  <c r="GD3" i="39"/>
  <c r="GD5" i="39" a="1"/>
  <c r="GD5" i="39" s="1"/>
  <c r="GD4" i="39" a="1"/>
  <c r="GD4" i="39" s="1"/>
  <c r="ET3" i="39"/>
  <c r="ET4" i="39" a="1"/>
  <c r="ET4" i="39" s="1"/>
  <c r="ET5" i="39" a="1"/>
  <c r="ET5" i="39" s="1"/>
  <c r="EN3" i="39"/>
  <c r="EN5" i="39" a="1"/>
  <c r="EN5" i="39" s="1"/>
  <c r="EN4" i="39" a="1"/>
  <c r="EN4" i="39" s="1"/>
  <c r="L3" i="39"/>
  <c r="L5" i="39" a="1"/>
  <c r="L5" i="39" s="1"/>
  <c r="L4" i="39" a="1"/>
  <c r="L4" i="39" s="1"/>
  <c r="EH3" i="39"/>
  <c r="EH5" i="39" a="1"/>
  <c r="EH5" i="39" s="1"/>
  <c r="EH4" i="39" a="1"/>
  <c r="EH4" i="39" s="1"/>
  <c r="CF3" i="39"/>
  <c r="CF5" i="39" a="1"/>
  <c r="CF5" i="39" s="1"/>
  <c r="CF4" i="39" a="1"/>
  <c r="CF4" i="39" s="1"/>
  <c r="CL4" i="39" a="1"/>
  <c r="CL4" i="39" s="1"/>
  <c r="CL3" i="39"/>
  <c r="CL5" i="39" a="1"/>
  <c r="CL5" i="39" s="1"/>
  <c r="EZ5" i="39" a="1"/>
  <c r="EZ5" i="39" s="1"/>
  <c r="EZ3" i="39"/>
  <c r="X5" i="39" a="1"/>
  <c r="X5" i="39" s="1"/>
  <c r="X4" i="39" a="1"/>
  <c r="X4" i="39" s="1"/>
  <c r="X3" i="39"/>
  <c r="EB4" i="39" a="1"/>
  <c r="EB4" i="39" s="1"/>
  <c r="EB3" i="39"/>
  <c r="BH3" i="39"/>
  <c r="BH5" i="39" a="1"/>
  <c r="BH5" i="39" s="1"/>
  <c r="BH4" i="39" a="1"/>
  <c r="BH4" i="39" s="1"/>
  <c r="AP5" i="39" a="1"/>
  <c r="AP5" i="39" s="1"/>
  <c r="AP3" i="39"/>
  <c r="AV3" i="39"/>
  <c r="AV5" i="39" a="1"/>
  <c r="AV5" i="39" s="1"/>
  <c r="AV4" i="39" a="1"/>
  <c r="AV4" i="39" s="1"/>
  <c r="HH5" i="39" a="1"/>
  <c r="HH5" i="39" s="1"/>
  <c r="DJ4" i="39" a="1"/>
  <c r="DJ4" i="39" s="1"/>
  <c r="AP4" i="39" a="1"/>
  <c r="AP4" i="39" s="1"/>
  <c r="DD5" i="39" a="1"/>
  <c r="DD5" i="39" s="1"/>
  <c r="DD3" i="39"/>
  <c r="DP3" i="39"/>
  <c r="DP5" i="39" a="1"/>
  <c r="DP5" i="39" s="1"/>
  <c r="DP4" i="39" a="1"/>
  <c r="DP4" i="39" s="1"/>
  <c r="HT3" i="39"/>
  <c r="HT4" i="39" a="1"/>
  <c r="HT4" i="39" s="1"/>
  <c r="HT5" i="39" a="1"/>
  <c r="HT5" i="39" s="1"/>
  <c r="CX3" i="39"/>
  <c r="CX5" i="39" a="1"/>
  <c r="CX5" i="39" s="1"/>
  <c r="CX4" i="39" a="1"/>
  <c r="CX4" i="39" s="1"/>
  <c r="DV4" i="39" a="1"/>
  <c r="DV4" i="39" s="1"/>
  <c r="HB3" i="39"/>
  <c r="HB4" i="39" a="1"/>
  <c r="HB4" i="39" s="1"/>
  <c r="BB5" i="39" a="1"/>
  <c r="BB5" i="39" s="1"/>
  <c r="BB3" i="39"/>
  <c r="F5" i="39" a="1"/>
  <c r="F5" i="39" s="1"/>
  <c r="F3" i="39"/>
  <c r="BB4" i="39" a="1"/>
  <c r="BB4" i="39" s="1"/>
  <c r="HN5" i="39" a="1"/>
  <c r="HN5" i="39" s="1"/>
  <c r="HN3" i="39"/>
  <c r="FL3" i="39"/>
  <c r="FL4" i="39" a="1"/>
  <c r="FL4" i="39" s="1"/>
  <c r="FL5" i="39" a="1"/>
  <c r="FL5" i="39" s="1"/>
  <c r="AD3" i="39"/>
  <c r="AD5" i="39" a="1"/>
  <c r="AD5" i="39" s="1"/>
  <c r="AD4" i="39" a="1"/>
  <c r="AD4" i="39" s="1"/>
  <c r="DV5" i="39" a="1"/>
  <c r="DV5" i="39" s="1"/>
  <c r="GV3" i="39"/>
  <c r="GV5" i="39" a="1"/>
  <c r="GV5" i="39" s="1"/>
  <c r="GV4" i="39" a="1"/>
  <c r="GV4" i="39" s="1"/>
  <c r="W3" i="38"/>
  <c r="R3" i="38"/>
  <c r="R5" i="38" a="1"/>
  <c r="R5" i="38" s="1"/>
  <c r="R4" i="38" a="1"/>
  <c r="R4" i="38" s="1"/>
  <c r="W5" i="38" a="1"/>
  <c r="W5" i="38" s="1"/>
  <c r="W4" i="38" a="1"/>
  <c r="W4" i="38" s="1"/>
  <c r="H5" i="38" a="1"/>
  <c r="H5" i="38" s="1"/>
  <c r="H4" i="38" a="1"/>
  <c r="H4" i="38" s="1"/>
  <c r="ES16" i="38"/>
  <c r="ES7" i="38"/>
  <c r="HX36" i="39"/>
  <c r="ER16" i="38"/>
  <c r="ES26" i="38"/>
  <c r="ES8" i="38"/>
  <c r="HZ12" i="39"/>
  <c r="HY30" i="39"/>
  <c r="ER21" i="38"/>
  <c r="HZ11" i="39"/>
  <c r="HZ27" i="39"/>
  <c r="HX39" i="39"/>
  <c r="HX33" i="39"/>
  <c r="HX31" i="39"/>
  <c r="HY9" i="39"/>
  <c r="ES17" i="38"/>
  <c r="HZ29" i="39"/>
  <c r="HY31" i="39"/>
  <c r="ES6" i="38"/>
  <c r="ER15" i="38"/>
  <c r="ER20" i="38"/>
  <c r="HY43" i="39"/>
  <c r="HY34" i="39"/>
  <c r="HZ36" i="39"/>
  <c r="HX34" i="39"/>
  <c r="ES10" i="38"/>
  <c r="HX8" i="39"/>
  <c r="HX23" i="39"/>
  <c r="HZ9" i="39"/>
  <c r="HY29" i="39"/>
  <c r="HX22" i="39"/>
  <c r="ER19" i="38"/>
  <c r="HY26" i="39"/>
  <c r="HX13" i="39"/>
  <c r="HX9" i="39"/>
  <c r="HY22" i="39"/>
  <c r="ER7" i="38"/>
  <c r="HX21" i="39"/>
  <c r="HY37" i="39"/>
  <c r="ER12" i="38"/>
  <c r="ES27" i="38"/>
  <c r="HX16" i="39"/>
  <c r="HX37" i="39"/>
  <c r="HZ30" i="39"/>
  <c r="HY25" i="39"/>
  <c r="HZ37" i="39"/>
  <c r="HZ6" i="39"/>
  <c r="HZ28" i="39"/>
  <c r="ER14" i="38"/>
  <c r="HX40" i="39"/>
  <c r="ER8" i="38"/>
  <c r="HY33" i="39"/>
  <c r="HZ38" i="39"/>
  <c r="HZ31" i="39"/>
  <c r="HY11" i="39"/>
  <c r="ER24" i="38"/>
  <c r="ER32" i="38"/>
  <c r="HX43" i="39"/>
  <c r="HZ17" i="39"/>
  <c r="ES18" i="38"/>
  <c r="ER33" i="38"/>
  <c r="HX38" i="39"/>
  <c r="HX14" i="39"/>
  <c r="HY15" i="39"/>
  <c r="ER10" i="38"/>
  <c r="ER11" i="38"/>
  <c r="HY8" i="39"/>
  <c r="ES13" i="38"/>
  <c r="HZ8" i="39"/>
  <c r="ER26" i="38"/>
  <c r="ER31" i="38"/>
  <c r="HZ13" i="39"/>
  <c r="HX12" i="39"/>
  <c r="HZ33" i="39"/>
  <c r="HY13" i="39"/>
  <c r="HX29" i="39"/>
  <c r="HY19" i="39"/>
  <c r="HY10" i="39"/>
  <c r="ER17" i="38"/>
  <c r="HZ40" i="39"/>
  <c r="HX11" i="39"/>
  <c r="ES15" i="38"/>
  <c r="ES33" i="38"/>
  <c r="ES22" i="38"/>
  <c r="ES19" i="38"/>
  <c r="ER23" i="38"/>
  <c r="ES25" i="38"/>
  <c r="HZ35" i="39"/>
  <c r="HY17" i="39"/>
  <c r="HX35" i="39"/>
  <c r="HY41" i="39"/>
  <c r="ER29" i="38"/>
  <c r="HY38" i="39"/>
  <c r="HZ18" i="39"/>
  <c r="HY28" i="39"/>
  <c r="HX28" i="39"/>
  <c r="HZ43" i="39"/>
  <c r="ES14" i="38"/>
  <c r="HZ42" i="39"/>
  <c r="HY14" i="39"/>
  <c r="HX20" i="39"/>
  <c r="HY12" i="39"/>
  <c r="EQ9" i="38"/>
  <c r="ES20" i="38"/>
  <c r="ER13" i="38"/>
  <c r="HY20" i="39"/>
  <c r="HX7" i="39"/>
  <c r="ES24" i="38"/>
  <c r="HY16" i="39"/>
  <c r="ES9" i="38"/>
  <c r="ES29" i="38"/>
  <c r="HZ25" i="39"/>
  <c r="ES11" i="38"/>
  <c r="EQ8" i="38"/>
  <c r="HZ39" i="39"/>
  <c r="HX10" i="39"/>
  <c r="ES31" i="38"/>
  <c r="HX27" i="39"/>
  <c r="HY23" i="39"/>
  <c r="HZ21" i="39"/>
  <c r="ES32" i="38"/>
  <c r="HX30" i="39"/>
  <c r="HZ22" i="39"/>
  <c r="ES23" i="38"/>
  <c r="HX26" i="39"/>
  <c r="ER22" i="38"/>
  <c r="HZ7" i="39"/>
  <c r="HY42" i="39"/>
  <c r="HY21" i="39"/>
  <c r="HY35" i="39"/>
  <c r="HY6" i="39"/>
  <c r="ER28" i="38"/>
  <c r="HZ19" i="39"/>
  <c r="ES12" i="38"/>
  <c r="HX25" i="39"/>
  <c r="ER6" i="38"/>
  <c r="ER25" i="38"/>
  <c r="HZ16" i="39"/>
  <c r="EQ6" i="38"/>
  <c r="HZ10" i="39"/>
  <c r="HZ14" i="39"/>
  <c r="ER9" i="38"/>
  <c r="HX17" i="39"/>
  <c r="ES21" i="38"/>
  <c r="ES28" i="38"/>
  <c r="HY7" i="39"/>
  <c r="ER18" i="38"/>
  <c r="HX24" i="39"/>
  <c r="HX15" i="39"/>
  <c r="HY18" i="39"/>
  <c r="HZ41" i="39"/>
  <c r="ES30" i="38"/>
  <c r="ER30" i="38"/>
  <c r="HZ34" i="39"/>
  <c r="HX19" i="39"/>
  <c r="ER27" i="38"/>
  <c r="HZ20" i="39"/>
  <c r="HY39" i="39"/>
  <c r="HX18" i="39"/>
  <c r="HZ15" i="39"/>
  <c r="HZ23" i="39"/>
  <c r="HY36" i="39"/>
  <c r="I25" i="15" l="1"/>
  <c r="I17" i="15"/>
  <c r="J17" i="15"/>
  <c r="I18" i="15"/>
  <c r="I19" i="15"/>
  <c r="I20" i="15"/>
  <c r="I21" i="15"/>
  <c r="I22" i="15"/>
  <c r="I23" i="15"/>
  <c r="I24" i="15"/>
  <c r="N21" i="15"/>
  <c r="N22" i="15"/>
  <c r="N23" i="15"/>
  <c r="N20" i="15"/>
  <c r="J18" i="15"/>
  <c r="J19" i="15"/>
  <c r="J20" i="15"/>
  <c r="J21" i="15"/>
  <c r="J22" i="15"/>
  <c r="J23" i="15"/>
  <c r="L13" i="7"/>
  <c r="L12" i="7"/>
  <c r="H10" i="7"/>
  <c r="H11" i="7"/>
  <c r="H12" i="7"/>
  <c r="H13" i="7"/>
  <c r="H9" i="7"/>
  <c r="D5" i="7"/>
  <c r="D6" i="7"/>
  <c r="D7" i="7"/>
  <c r="D8" i="7"/>
  <c r="D9" i="7"/>
  <c r="D10" i="7"/>
  <c r="D11" i="7"/>
  <c r="D12" i="7"/>
  <c r="D13" i="7"/>
  <c r="D4" i="7"/>
  <c r="K118" i="18" l="1"/>
  <c r="M118" i="18" s="1"/>
  <c r="L101" i="18"/>
  <c r="L102" i="18"/>
  <c r="L103" i="18"/>
  <c r="L104" i="18"/>
  <c r="L105" i="18"/>
  <c r="L106" i="18"/>
  <c r="L107" i="18"/>
  <c r="K107" i="18"/>
  <c r="L90" i="18"/>
  <c r="L91" i="18"/>
  <c r="L92" i="18"/>
  <c r="L93" i="18"/>
  <c r="L94" i="18"/>
  <c r="L95" i="18"/>
  <c r="L96" i="18"/>
  <c r="M96" i="18" s="1"/>
  <c r="K96" i="18"/>
  <c r="L79" i="18"/>
  <c r="L80" i="18"/>
  <c r="L81" i="18"/>
  <c r="L82" i="18"/>
  <c r="L83" i="18"/>
  <c r="L84" i="18"/>
  <c r="L85" i="18"/>
  <c r="K85" i="18"/>
  <c r="L71" i="18"/>
  <c r="L72" i="18"/>
  <c r="L73" i="18"/>
  <c r="M73" i="18" s="1"/>
  <c r="L74" i="18"/>
  <c r="L67" i="18"/>
  <c r="K71" i="18"/>
  <c r="K115" i="18" s="1"/>
  <c r="M115" i="18" s="1"/>
  <c r="K72" i="18"/>
  <c r="K116" i="18" s="1"/>
  <c r="M116" i="18" s="1"/>
  <c r="K73" i="18"/>
  <c r="K117" i="18" s="1"/>
  <c r="M117" i="18" s="1"/>
  <c r="K74" i="18"/>
  <c r="L60" i="18"/>
  <c r="M60" i="18" s="1"/>
  <c r="L61" i="18"/>
  <c r="L62" i="18"/>
  <c r="L63" i="18"/>
  <c r="L56" i="18"/>
  <c r="K60" i="18"/>
  <c r="K61" i="18"/>
  <c r="K62" i="18"/>
  <c r="K63" i="18"/>
  <c r="L49" i="18"/>
  <c r="L50" i="18"/>
  <c r="L51" i="18"/>
  <c r="M51" i="18" s="1"/>
  <c r="L52" i="18"/>
  <c r="L45" i="18"/>
  <c r="K49" i="18"/>
  <c r="K50" i="18"/>
  <c r="K51" i="18"/>
  <c r="K52" i="18"/>
  <c r="K33" i="18"/>
  <c r="K56" i="18" s="1"/>
  <c r="M40" i="18"/>
  <c r="M39" i="18"/>
  <c r="M38" i="18"/>
  <c r="M37" i="18"/>
  <c r="K36" i="18"/>
  <c r="K70" i="18" s="1"/>
  <c r="K35" i="18"/>
  <c r="M35" i="18" s="1"/>
  <c r="K34" i="18"/>
  <c r="K57" i="18" s="1"/>
  <c r="I34" i="18"/>
  <c r="O30" i="18"/>
  <c r="P30" i="18" s="1"/>
  <c r="L30" i="18"/>
  <c r="M30" i="18" s="1"/>
  <c r="J30" i="18"/>
  <c r="D30" i="18"/>
  <c r="P29" i="18"/>
  <c r="M29" i="18"/>
  <c r="J29" i="18"/>
  <c r="D29" i="18"/>
  <c r="P28" i="18"/>
  <c r="M28" i="18"/>
  <c r="J28" i="18"/>
  <c r="D28" i="18"/>
  <c r="P27" i="18"/>
  <c r="M27" i="18"/>
  <c r="J27" i="18"/>
  <c r="D27" i="18"/>
  <c r="P26" i="18"/>
  <c r="M26" i="18"/>
  <c r="J26" i="18"/>
  <c r="D26" i="18"/>
  <c r="P25" i="18"/>
  <c r="M25" i="18"/>
  <c r="J25" i="18"/>
  <c r="D25" i="18"/>
  <c r="M24" i="18"/>
  <c r="J24" i="18"/>
  <c r="D24" i="18"/>
  <c r="M23" i="18"/>
  <c r="J23" i="18"/>
  <c r="D23" i="18"/>
  <c r="M22" i="18"/>
  <c r="J22" i="18"/>
  <c r="D22" i="18"/>
  <c r="J21" i="18"/>
  <c r="D21" i="18"/>
  <c r="J20" i="18"/>
  <c r="D20" i="18"/>
  <c r="J19" i="18"/>
  <c r="D19" i="18"/>
  <c r="J18" i="18"/>
  <c r="D18" i="18"/>
  <c r="J17" i="18"/>
  <c r="D17" i="18"/>
  <c r="J16" i="18"/>
  <c r="D16" i="18"/>
  <c r="J15" i="18"/>
  <c r="D15" i="18"/>
  <c r="J14" i="18"/>
  <c r="D14" i="18"/>
  <c r="J13" i="18"/>
  <c r="D13" i="18"/>
  <c r="J12" i="18"/>
  <c r="D12" i="18"/>
  <c r="J11" i="18"/>
  <c r="D11" i="18"/>
  <c r="J10" i="18"/>
  <c r="D10" i="18"/>
  <c r="J9" i="18"/>
  <c r="D9" i="18"/>
  <c r="J8" i="18"/>
  <c r="D8" i="18"/>
  <c r="J7" i="18"/>
  <c r="D7" i="18"/>
  <c r="J6" i="18"/>
  <c r="D6" i="18"/>
  <c r="J5" i="18"/>
  <c r="D5" i="18"/>
  <c r="J4" i="18"/>
  <c r="D4" i="18"/>
  <c r="D3" i="18"/>
  <c r="K45" i="18" l="1"/>
  <c r="M50" i="18"/>
  <c r="M63" i="18"/>
  <c r="K67" i="18"/>
  <c r="M72" i="18"/>
  <c r="K84" i="18"/>
  <c r="M84" i="18" s="1"/>
  <c r="K95" i="18"/>
  <c r="M95" i="18" s="1"/>
  <c r="K106" i="18"/>
  <c r="M106" i="18" s="1"/>
  <c r="M85" i="18"/>
  <c r="M45" i="18"/>
  <c r="N45" i="18" s="1"/>
  <c r="M49" i="18"/>
  <c r="M62" i="18"/>
  <c r="M67" i="18"/>
  <c r="N73" i="18" s="1"/>
  <c r="M71" i="18"/>
  <c r="K83" i="18"/>
  <c r="M83" i="18" s="1"/>
  <c r="K94" i="18"/>
  <c r="M94" i="18" s="1"/>
  <c r="K105" i="18"/>
  <c r="M105" i="18" s="1"/>
  <c r="M56" i="18"/>
  <c r="N56" i="18" s="1"/>
  <c r="M107" i="18"/>
  <c r="M52" i="18"/>
  <c r="N52" i="18" s="1"/>
  <c r="M61" i="18"/>
  <c r="M74" i="18"/>
  <c r="K82" i="18"/>
  <c r="M82" i="18" s="1"/>
  <c r="K93" i="18"/>
  <c r="M93" i="18"/>
  <c r="K104" i="18"/>
  <c r="M104" i="18" s="1"/>
  <c r="L78" i="18"/>
  <c r="L100" i="18"/>
  <c r="L89" i="18"/>
  <c r="N51" i="18"/>
  <c r="K114" i="18"/>
  <c r="M114" i="18" s="1"/>
  <c r="K103" i="18"/>
  <c r="M103" i="18" s="1"/>
  <c r="K92" i="18"/>
  <c r="M92" i="18" s="1"/>
  <c r="K81" i="18"/>
  <c r="M81" i="18" s="1"/>
  <c r="K46" i="18"/>
  <c r="K68" i="18"/>
  <c r="K47" i="18"/>
  <c r="K58" i="18"/>
  <c r="K69" i="18"/>
  <c r="K48" i="18"/>
  <c r="K59" i="18"/>
  <c r="M36" i="18"/>
  <c r="M33" i="18"/>
  <c r="N39" i="18" s="1"/>
  <c r="M34" i="18"/>
  <c r="M21" i="15"/>
  <c r="M22" i="15"/>
  <c r="M23" i="15"/>
  <c r="M24" i="15"/>
  <c r="M20" i="15"/>
  <c r="H14" i="7"/>
  <c r="J15" i="7"/>
  <c r="L14" i="7" s="1"/>
  <c r="K13" i="7"/>
  <c r="K14" i="7"/>
  <c r="K12" i="7"/>
  <c r="G10" i="7"/>
  <c r="G11" i="7"/>
  <c r="G12" i="7"/>
  <c r="G13" i="7"/>
  <c r="G14" i="7"/>
  <c r="G9" i="7"/>
  <c r="K48" i="8"/>
  <c r="J48" i="8"/>
  <c r="I48" i="8"/>
  <c r="H48" i="8"/>
  <c r="K49" i="8"/>
  <c r="K50" i="8" s="1"/>
  <c r="J49" i="8"/>
  <c r="J50" i="8" s="1"/>
  <c r="I49" i="8"/>
  <c r="I50" i="8" s="1"/>
  <c r="H49" i="8"/>
  <c r="H50" i="8" s="1"/>
  <c r="H32" i="8"/>
  <c r="I11" i="8"/>
  <c r="I41" i="8"/>
  <c r="I42" i="8" s="1"/>
  <c r="I43" i="8" s="1"/>
  <c r="H42" i="8"/>
  <c r="H43" i="8" s="1"/>
  <c r="J41" i="8"/>
  <c r="J42" i="8" s="1"/>
  <c r="J43" i="8" s="1"/>
  <c r="N31" i="8"/>
  <c r="K41" i="8"/>
  <c r="K42" i="8" s="1"/>
  <c r="K43" i="8" s="1"/>
  <c r="H41" i="8"/>
  <c r="H31" i="8"/>
  <c r="O10" i="8"/>
  <c r="I10" i="8"/>
  <c r="C34" i="8"/>
  <c r="C33" i="8"/>
  <c r="C32" i="8"/>
  <c r="C31" i="8"/>
  <c r="C30" i="8"/>
  <c r="H29" i="8"/>
  <c r="C29" i="8"/>
  <c r="H28" i="8"/>
  <c r="C28" i="8"/>
  <c r="H27" i="8"/>
  <c r="C27" i="8"/>
  <c r="N26" i="8"/>
  <c r="H26" i="8"/>
  <c r="C26" i="8"/>
  <c r="N25" i="8"/>
  <c r="H25" i="8"/>
  <c r="C25" i="8"/>
  <c r="N24" i="8"/>
  <c r="H24" i="8"/>
  <c r="C24" i="8"/>
  <c r="C20" i="8"/>
  <c r="I8" i="8"/>
  <c r="I7" i="8"/>
  <c r="I28" i="8" s="1"/>
  <c r="I6" i="8"/>
  <c r="T5" i="8"/>
  <c r="O5" i="8"/>
  <c r="I5" i="8"/>
  <c r="O4" i="8"/>
  <c r="I4" i="8"/>
  <c r="U3" i="8"/>
  <c r="I32" i="8" s="1"/>
  <c r="O3" i="8"/>
  <c r="O24" i="8" s="1"/>
  <c r="I3" i="8"/>
  <c r="U2" i="8"/>
  <c r="N50" i="18" l="1"/>
  <c r="N62" i="18"/>
  <c r="N49" i="18"/>
  <c r="N60" i="18"/>
  <c r="N72" i="18"/>
  <c r="N67" i="18"/>
  <c r="N71" i="18"/>
  <c r="N74" i="18"/>
  <c r="D27" i="8"/>
  <c r="O31" i="8"/>
  <c r="M89" i="18"/>
  <c r="N94" i="18" s="1"/>
  <c r="I31" i="8"/>
  <c r="K111" i="18"/>
  <c r="M111" i="18" s="1"/>
  <c r="K100" i="18"/>
  <c r="M100" i="18" s="1"/>
  <c r="K89" i="18"/>
  <c r="K78" i="18"/>
  <c r="N114" i="18"/>
  <c r="N63" i="18"/>
  <c r="M78" i="18"/>
  <c r="N83" i="18" s="1"/>
  <c r="O26" i="8"/>
  <c r="N61" i="18"/>
  <c r="M25" i="15"/>
  <c r="N24" i="15"/>
  <c r="J24" i="15"/>
  <c r="G15" i="7"/>
  <c r="K15" i="7"/>
  <c r="L69" i="18"/>
  <c r="M69" i="18" s="1"/>
  <c r="N69" i="18" s="1"/>
  <c r="L58" i="18"/>
  <c r="M58" i="18" s="1"/>
  <c r="N58" i="18" s="1"/>
  <c r="L47" i="18"/>
  <c r="M47" i="18" s="1"/>
  <c r="N47" i="18" s="1"/>
  <c r="L68" i="18"/>
  <c r="M68" i="18" s="1"/>
  <c r="N68" i="18" s="1"/>
  <c r="L57" i="18"/>
  <c r="M57" i="18" s="1"/>
  <c r="N57" i="18" s="1"/>
  <c r="L46" i="18"/>
  <c r="M46" i="18" s="1"/>
  <c r="N46" i="18" s="1"/>
  <c r="L48" i="18"/>
  <c r="M48" i="18" s="1"/>
  <c r="N48" i="18" s="1"/>
  <c r="L59" i="18"/>
  <c r="M59" i="18" s="1"/>
  <c r="N59" i="18" s="1"/>
  <c r="L70" i="18"/>
  <c r="M70" i="18" s="1"/>
  <c r="N70" i="18" s="1"/>
  <c r="K112" i="18"/>
  <c r="M112" i="18" s="1"/>
  <c r="N112" i="18" s="1"/>
  <c r="K101" i="18"/>
  <c r="M101" i="18" s="1"/>
  <c r="K90" i="18"/>
  <c r="M90" i="18" s="1"/>
  <c r="K79" i="18"/>
  <c r="M79" i="18" s="1"/>
  <c r="K113" i="18"/>
  <c r="M113" i="18" s="1"/>
  <c r="N113" i="18" s="1"/>
  <c r="K102" i="18"/>
  <c r="M102" i="18" s="1"/>
  <c r="K91" i="18"/>
  <c r="M91" i="18" s="1"/>
  <c r="K80" i="18"/>
  <c r="M80" i="18" s="1"/>
  <c r="N37" i="18"/>
  <c r="N33" i="18"/>
  <c r="N40" i="18"/>
  <c r="N38" i="18"/>
  <c r="N36" i="18"/>
  <c r="N34" i="18"/>
  <c r="N35" i="18"/>
  <c r="O25" i="8"/>
  <c r="D28" i="8"/>
  <c r="D30" i="8"/>
  <c r="D33" i="8"/>
  <c r="D32" i="8"/>
  <c r="D34" i="8"/>
  <c r="D31" i="8"/>
  <c r="U5" i="8"/>
  <c r="J32" i="8" s="1"/>
  <c r="I29" i="8"/>
  <c r="I24" i="8"/>
  <c r="I25" i="8"/>
  <c r="I26" i="8"/>
  <c r="I27" i="8"/>
  <c r="D29" i="8"/>
  <c r="D24" i="8"/>
  <c r="D25" i="8"/>
  <c r="D26" i="8"/>
  <c r="N91" i="18" l="1"/>
  <c r="N90" i="18"/>
  <c r="N80" i="18"/>
  <c r="N79" i="18"/>
  <c r="N92" i="18"/>
  <c r="N84" i="18"/>
  <c r="N78" i="18"/>
  <c r="N85" i="18"/>
  <c r="N100" i="18"/>
  <c r="N103" i="18"/>
  <c r="N104" i="18"/>
  <c r="N106" i="18"/>
  <c r="N107" i="18"/>
  <c r="N105" i="18"/>
  <c r="N102" i="18"/>
  <c r="N101" i="18"/>
  <c r="N93" i="18"/>
  <c r="N96" i="18"/>
  <c r="N81" i="18"/>
  <c r="P31" i="8"/>
  <c r="N117" i="18"/>
  <c r="N115" i="18"/>
  <c r="N118" i="18"/>
  <c r="N111" i="18"/>
  <c r="N116" i="18"/>
  <c r="N89" i="18"/>
  <c r="N95" i="18"/>
  <c r="N82" i="18"/>
  <c r="J31" i="8"/>
  <c r="P25" i="8"/>
  <c r="J29" i="8"/>
  <c r="P26" i="8"/>
  <c r="P24" i="8"/>
  <c r="J26" i="8"/>
  <c r="J27" i="8"/>
  <c r="J28" i="8"/>
  <c r="J24" i="8"/>
  <c r="J25" i="8"/>
  <c r="P6" i="65"/>
  <c r="Q6" i="65" l="1"/>
  <c r="P4" i="65" a="1"/>
  <c r="P4" i="65" s="1"/>
  <c r="P5" i="65" a="1"/>
  <c r="P5" i="65" s="1"/>
  <c r="P3" i="65"/>
  <c r="Q3" i="65" l="1"/>
  <c r="Q4" i="65" a="1"/>
  <c r="Q4" i="65" s="1"/>
  <c r="Q5" i="65" a="1"/>
  <c r="Q5" i="65" s="1"/>
  <c r="K6" i="65"/>
  <c r="EP8" i="65"/>
  <c r="EQ8" i="65"/>
  <c r="ER8" i="65"/>
  <c r="L6" i="65" l="1"/>
  <c r="K4" i="65" a="1"/>
  <c r="K4" i="65" s="1"/>
  <c r="K5" i="65" a="1"/>
  <c r="K5" i="65" s="1"/>
  <c r="BI8" i="65"/>
  <c r="BJ8" i="65" s="1"/>
  <c r="L3" i="65"/>
  <c r="K3" i="65"/>
  <c r="U6" i="65"/>
  <c r="EP7" i="65"/>
  <c r="V6" i="65" l="1"/>
  <c r="V3" i="65" s="1"/>
  <c r="U5" i="65" a="1"/>
  <c r="U5" i="65" s="1"/>
  <c r="U4" i="65" a="1"/>
  <c r="U4" i="65" s="1"/>
  <c r="L5" i="65" a="1"/>
  <c r="L5" i="65" s="1"/>
  <c r="L4" i="65" a="1"/>
  <c r="L4" i="65" s="1"/>
  <c r="U3" i="65"/>
  <c r="EP9" i="65"/>
  <c r="ER7" i="65"/>
  <c r="EQ7" i="65"/>
  <c r="V4" i="65" l="1" a="1"/>
  <c r="V4" i="65" s="1"/>
  <c r="V5" i="65" a="1"/>
  <c r="V5" i="65" s="1"/>
  <c r="BI7" i="65"/>
  <c r="BJ7" i="65" s="1"/>
  <c r="BI9" i="65"/>
  <c r="BJ9" i="65" s="1"/>
  <c r="Z6" i="65"/>
  <c r="ER9" i="65"/>
  <c r="EQ9" i="65"/>
  <c r="AA6" i="65" l="1"/>
  <c r="AA3" i="65" s="1"/>
  <c r="Z4" i="65" a="1"/>
  <c r="Z4" i="65" s="1"/>
  <c r="Z5" i="65" a="1"/>
  <c r="Z5" i="65" s="1"/>
  <c r="Z3" i="65"/>
  <c r="EP10" i="65"/>
  <c r="AA5" i="65" l="1" a="1"/>
  <c r="AA5" i="65" s="1"/>
  <c r="AA4" i="65" a="1"/>
  <c r="AA4" i="65" s="1"/>
  <c r="AE6" i="65"/>
  <c r="EQ10" i="65"/>
  <c r="ER10" i="65"/>
  <c r="AF6" i="65" l="1"/>
  <c r="AE4" i="65" a="1"/>
  <c r="AE4" i="65" s="1"/>
  <c r="AE5" i="65" a="1"/>
  <c r="AE5" i="65" s="1"/>
  <c r="BI10" i="65"/>
  <c r="BJ10" i="65" s="1"/>
  <c r="AE3" i="65"/>
  <c r="AF3" i="65" l="1"/>
  <c r="AF5" i="65" a="1"/>
  <c r="AF5" i="65" s="1"/>
  <c r="AF4" i="65" a="1"/>
  <c r="AF4" i="65" s="1"/>
  <c r="AJ6" i="65"/>
  <c r="EP11" i="65"/>
  <c r="ER11" i="65"/>
  <c r="EQ11" i="65"/>
  <c r="AK6" i="65" l="1"/>
  <c r="AJ5" i="65" a="1"/>
  <c r="AJ5" i="65" s="1"/>
  <c r="AJ4" i="65" a="1"/>
  <c r="AJ4" i="65" s="1"/>
  <c r="BI11" i="65"/>
  <c r="BJ11" i="65" s="1"/>
  <c r="AJ3" i="65"/>
  <c r="AK3" i="65" l="1"/>
  <c r="AK5" i="65" a="1"/>
  <c r="AK5" i="65" s="1"/>
  <c r="AK4" i="65" a="1"/>
  <c r="AK4" i="65" s="1"/>
  <c r="AO6" i="65"/>
  <c r="EP12" i="65"/>
  <c r="EQ12" i="65"/>
  <c r="ER12" i="65"/>
  <c r="AP6" i="65" l="1"/>
  <c r="AO5" i="65" a="1"/>
  <c r="AO5" i="65" s="1"/>
  <c r="AO4" i="65" a="1"/>
  <c r="AO4" i="65" s="1"/>
  <c r="BI12" i="65"/>
  <c r="BJ12" i="65" s="1"/>
  <c r="AP3" i="65"/>
  <c r="AO3" i="65"/>
  <c r="EP13" i="65"/>
  <c r="AP4" i="65" l="1" a="1"/>
  <c r="AP4" i="65" s="1"/>
  <c r="AP5" i="65" a="1"/>
  <c r="AP5" i="65" s="1"/>
  <c r="AT6" i="65"/>
  <c r="EQ13" i="65"/>
  <c r="ER13" i="65"/>
  <c r="AU6" i="65" l="1"/>
  <c r="AU3" i="65" s="1"/>
  <c r="AT5" i="65" a="1"/>
  <c r="AT5" i="65" s="1"/>
  <c r="AT4" i="65" a="1"/>
  <c r="AT4" i="65" s="1"/>
  <c r="BI13" i="65"/>
  <c r="BJ13" i="65" s="1"/>
  <c r="AT3" i="65"/>
  <c r="EP14" i="65"/>
  <c r="AU4" i="65" l="1" a="1"/>
  <c r="AU4" i="65" s="1"/>
  <c r="AU5" i="65" a="1"/>
  <c r="AU5" i="65" s="1"/>
  <c r="BI14" i="65"/>
  <c r="BJ14" i="65" s="1"/>
  <c r="AY6" i="65"/>
  <c r="ER14" i="65"/>
  <c r="EQ14" i="65"/>
  <c r="AZ6" i="65" l="1"/>
  <c r="AZ3" i="65" s="1"/>
  <c r="AY4" i="65" a="1"/>
  <c r="AY4" i="65" s="1"/>
  <c r="AY5" i="65" a="1"/>
  <c r="AY5" i="65" s="1"/>
  <c r="AY3" i="65"/>
  <c r="EP15" i="65"/>
  <c r="AZ4" i="65" l="1" a="1"/>
  <c r="AZ4" i="65" s="1"/>
  <c r="AZ5" i="65" a="1"/>
  <c r="AZ5" i="65" s="1"/>
  <c r="BD6" i="65"/>
  <c r="EQ15" i="65"/>
  <c r="ER15" i="65"/>
  <c r="BE6" i="65" l="1"/>
  <c r="BD4" i="65" a="1"/>
  <c r="BD4" i="65" s="1"/>
  <c r="BD5" i="65" a="1"/>
  <c r="BD5" i="65" s="1"/>
  <c r="BI15" i="65"/>
  <c r="BJ15" i="65" s="1"/>
  <c r="BD3" i="65"/>
  <c r="BE3" i="65" l="1"/>
  <c r="BE4" i="65" a="1"/>
  <c r="BE4" i="65" s="1"/>
  <c r="BE5" i="65" a="1"/>
  <c r="BE5" i="65" s="1"/>
  <c r="BI16" i="65"/>
  <c r="BJ16" i="65" s="1"/>
  <c r="BN6" i="65"/>
  <c r="EP16" i="65"/>
  <c r="EQ16" i="65"/>
  <c r="ER16" i="65"/>
  <c r="BO6" i="65" l="1"/>
  <c r="BO3" i="65" s="1"/>
  <c r="BN5" i="65" a="1"/>
  <c r="BN5" i="65" s="1"/>
  <c r="BN4" i="65" a="1"/>
  <c r="BN4" i="65" s="1"/>
  <c r="BN3" i="65"/>
  <c r="EP18" i="65"/>
  <c r="BO5" i="65" l="1" a="1"/>
  <c r="BO5" i="65" s="1"/>
  <c r="BO4" i="65" a="1"/>
  <c r="BO4" i="65" s="1"/>
  <c r="BS6" i="65"/>
  <c r="ER18" i="65"/>
  <c r="EQ18" i="65"/>
  <c r="BT6" i="65" l="1"/>
  <c r="BS4" i="65" a="1"/>
  <c r="BS4" i="65" s="1"/>
  <c r="BS5" i="65" a="1"/>
  <c r="BS5" i="65" s="1"/>
  <c r="BI18" i="65"/>
  <c r="BJ18" i="65" s="1"/>
  <c r="BS3" i="65"/>
  <c r="BT3" i="65" l="1"/>
  <c r="BT4" i="65" a="1"/>
  <c r="BT4" i="65" s="1"/>
  <c r="BT5" i="65" a="1"/>
  <c r="BT5" i="65" s="1"/>
  <c r="BX6" i="65"/>
  <c r="BY6" i="65" s="1"/>
  <c r="EP19" i="65"/>
  <c r="EQ19" i="65"/>
  <c r="ER19" i="65"/>
  <c r="BI19" i="65" l="1"/>
  <c r="BJ19" i="65" s="1"/>
  <c r="BY3" i="65"/>
  <c r="BY5" i="65" a="1"/>
  <c r="BY5" i="65" s="1"/>
  <c r="BY4" i="65" a="1"/>
  <c r="BY4" i="65" s="1"/>
  <c r="BX5" i="65" a="1"/>
  <c r="BX5" i="65" s="1"/>
  <c r="BX4" i="65" a="1"/>
  <c r="BX4" i="65" s="1"/>
  <c r="BX3" i="65"/>
  <c r="ER20" i="65"/>
  <c r="EQ20" i="65"/>
  <c r="EP20" i="65"/>
  <c r="CC6" i="65" l="1"/>
  <c r="CD6" i="65" l="1"/>
  <c r="CD3" i="65" s="1"/>
  <c r="CC4" i="65" a="1"/>
  <c r="CC4" i="65" s="1"/>
  <c r="CC5" i="65" a="1"/>
  <c r="CC5" i="65" s="1"/>
  <c r="BI20" i="65"/>
  <c r="BJ20" i="65" s="1"/>
  <c r="CC3" i="65"/>
  <c r="EP21" i="65"/>
  <c r="CD5" i="65" l="1" a="1"/>
  <c r="CD5" i="65" s="1"/>
  <c r="CD4" i="65" a="1"/>
  <c r="CD4" i="65" s="1"/>
  <c r="CH6" i="65"/>
  <c r="ER21" i="65"/>
  <c r="EQ21" i="65"/>
  <c r="CI6" i="65" l="1"/>
  <c r="CH4" i="65" a="1"/>
  <c r="CH4" i="65" s="1"/>
  <c r="CH5" i="65" a="1"/>
  <c r="CH5" i="65" s="1"/>
  <c r="BI21" i="65"/>
  <c r="BJ21" i="65" s="1"/>
  <c r="CI3" i="65"/>
  <c r="CH3" i="65"/>
  <c r="EP22" i="65"/>
  <c r="CI4" i="65" l="1" a="1"/>
  <c r="CI4" i="65" s="1"/>
  <c r="CI5" i="65" a="1"/>
  <c r="CI5" i="65" s="1"/>
  <c r="CM6" i="65"/>
  <c r="ER22" i="65"/>
  <c r="EQ22" i="65"/>
  <c r="CN6" i="65" l="1"/>
  <c r="CM5" i="65" a="1"/>
  <c r="CM5" i="65" s="1"/>
  <c r="CM4" i="65" a="1"/>
  <c r="CM4" i="65" s="1"/>
  <c r="BI22" i="65"/>
  <c r="BJ22" i="65" s="1"/>
  <c r="CN3" i="65"/>
  <c r="CM3" i="65"/>
  <c r="EP23" i="65"/>
  <c r="CN5" i="65" l="1" a="1"/>
  <c r="CN5" i="65" s="1"/>
  <c r="CN4" i="65" a="1"/>
  <c r="CN4" i="65" s="1"/>
  <c r="BI23" i="65"/>
  <c r="BJ23" i="65" s="1"/>
  <c r="CR6" i="65"/>
  <c r="ER23" i="65"/>
  <c r="EQ23" i="65"/>
  <c r="CS6" i="65" l="1"/>
  <c r="CR4" i="65" a="1"/>
  <c r="CR4" i="65" s="1"/>
  <c r="CR5" i="65" a="1"/>
  <c r="CR5" i="65" s="1"/>
  <c r="CR3" i="65"/>
  <c r="CS3" i="65" l="1"/>
  <c r="CS5" i="65" a="1"/>
  <c r="CS5" i="65" s="1"/>
  <c r="CS4" i="65" a="1"/>
  <c r="CS4" i="65" s="1"/>
  <c r="CW6" i="65"/>
  <c r="ER24" i="65"/>
  <c r="EQ24" i="65"/>
  <c r="EP24" i="65"/>
  <c r="CX6" i="65" l="1"/>
  <c r="CW5" i="65" a="1"/>
  <c r="CW5" i="65" s="1"/>
  <c r="CW4" i="65" a="1"/>
  <c r="CW4" i="65" s="1"/>
  <c r="BI24" i="65"/>
  <c r="BJ24" i="65" s="1"/>
  <c r="CX3" i="65"/>
  <c r="CW3" i="65"/>
  <c r="EP25" i="65"/>
  <c r="CX4" i="65" l="1" a="1"/>
  <c r="CX4" i="65" s="1"/>
  <c r="CX5" i="65" a="1"/>
  <c r="CX5" i="65" s="1"/>
  <c r="BI25" i="65"/>
  <c r="BJ25" i="65" s="1"/>
  <c r="DB6" i="65"/>
  <c r="EQ25" i="65"/>
  <c r="ER25" i="65"/>
  <c r="DC6" i="65" l="1"/>
  <c r="DC3" i="65" s="1"/>
  <c r="DB4" i="65" a="1"/>
  <c r="DB4" i="65" s="1"/>
  <c r="DB5" i="65" a="1"/>
  <c r="DB5" i="65" s="1"/>
  <c r="DB3" i="65"/>
  <c r="EP26" i="65"/>
  <c r="DC5" i="65" l="1" a="1"/>
  <c r="DC5" i="65" s="1"/>
  <c r="DC4" i="65" a="1"/>
  <c r="DC4" i="65" s="1"/>
  <c r="DG6" i="65"/>
  <c r="ER26" i="65"/>
  <c r="EQ26" i="65"/>
  <c r="DG5" i="65" l="1" a="1"/>
  <c r="DG5" i="65" s="1"/>
  <c r="DG4" i="65" a="1"/>
  <c r="DG4" i="65" s="1"/>
  <c r="BI26" i="65"/>
  <c r="BJ26" i="65" s="1"/>
  <c r="DG3" i="65"/>
  <c r="DH6" i="65"/>
  <c r="DH5" i="65" l="1" a="1"/>
  <c r="DH5" i="65" s="1"/>
  <c r="DH4" i="65" a="1"/>
  <c r="DH4" i="65" s="1"/>
  <c r="DH3" i="65"/>
  <c r="EQ27" i="65"/>
  <c r="ER27" i="65"/>
  <c r="EP27" i="65"/>
  <c r="DL6" i="65" l="1"/>
  <c r="DM6" i="65" l="1"/>
  <c r="DL5" i="65" a="1"/>
  <c r="DL5" i="65" s="1"/>
  <c r="DL4" i="65" a="1"/>
  <c r="DL4" i="65" s="1"/>
  <c r="BI27" i="65"/>
  <c r="BJ27" i="65" s="1"/>
  <c r="DL3" i="65"/>
  <c r="DM3" i="65" l="1"/>
  <c r="DM4" i="65" a="1"/>
  <c r="DM4" i="65" s="1"/>
  <c r="DM5" i="65" a="1"/>
  <c r="DM5" i="65" s="1"/>
  <c r="DQ6" i="65"/>
  <c r="EP28" i="65"/>
  <c r="EQ28" i="65"/>
  <c r="ER28" i="65"/>
  <c r="DR6" i="65" l="1"/>
  <c r="DR3" i="65" s="1"/>
  <c r="DQ5" i="65" a="1"/>
  <c r="DQ5" i="65" s="1"/>
  <c r="DQ4" i="65" a="1"/>
  <c r="DQ4" i="65" s="1"/>
  <c r="BI28" i="65"/>
  <c r="BJ28" i="65" s="1"/>
  <c r="DQ3" i="65"/>
  <c r="EP29" i="65"/>
  <c r="DR4" i="65" l="1" a="1"/>
  <c r="DR4" i="65" s="1"/>
  <c r="DR5" i="65" a="1"/>
  <c r="DR5" i="65" s="1"/>
  <c r="BI29" i="65"/>
  <c r="BJ29" i="65" s="1"/>
  <c r="DV6" i="65"/>
  <c r="ER29" i="65"/>
  <c r="EQ29" i="65"/>
  <c r="DW6" i="65" l="1"/>
  <c r="DW3" i="65" s="1"/>
  <c r="DV5" i="65" a="1"/>
  <c r="DV5" i="65" s="1"/>
  <c r="DV4" i="65" a="1"/>
  <c r="DV4" i="65" s="1"/>
  <c r="DV3" i="65"/>
  <c r="EP30" i="65"/>
  <c r="DW4" i="65" l="1" a="1"/>
  <c r="DW4" i="65" s="1"/>
  <c r="DW5" i="65" a="1"/>
  <c r="DW5" i="65" s="1"/>
  <c r="BI30" i="65"/>
  <c r="BJ30" i="65" s="1"/>
  <c r="EA6" i="65"/>
  <c r="ER30" i="65"/>
  <c r="EQ30" i="65"/>
  <c r="EB6" i="65" l="1"/>
  <c r="EA5" i="65" a="1"/>
  <c r="EA5" i="65" s="1"/>
  <c r="EA4" i="65" a="1"/>
  <c r="EA4" i="65" s="1"/>
  <c r="EA3" i="65"/>
  <c r="EB3" i="65" l="1"/>
  <c r="EB4" i="65" a="1"/>
  <c r="EB4" i="65" s="1"/>
  <c r="EB5" i="65" a="1"/>
  <c r="EB5" i="65" s="1"/>
  <c r="EF6" i="65"/>
  <c r="EQ31" i="65"/>
  <c r="ER31" i="65"/>
  <c r="EP31" i="65"/>
  <c r="EG6" i="65" l="1"/>
  <c r="EF4" i="65" a="1"/>
  <c r="EF4" i="65" s="1"/>
  <c r="EF5" i="65" a="1"/>
  <c r="EF5" i="65" s="1"/>
  <c r="BI31" i="65"/>
  <c r="BJ31" i="65" s="1"/>
  <c r="EG3" i="65"/>
  <c r="EF3" i="65"/>
  <c r="EP32" i="65"/>
  <c r="EG4" i="65" l="1" a="1"/>
  <c r="EG4" i="65" s="1"/>
  <c r="EG5" i="65" a="1"/>
  <c r="EG5" i="65" s="1"/>
  <c r="F6" i="65"/>
  <c r="EQ32" i="65"/>
  <c r="ER32" i="65"/>
  <c r="G6" i="65" l="1"/>
  <c r="F4" i="65" a="1"/>
  <c r="F4" i="65" s="1"/>
  <c r="F5" i="65" a="1"/>
  <c r="F5" i="65" s="1"/>
  <c r="BI32" i="65"/>
  <c r="BJ32" i="65" s="1"/>
  <c r="F3" i="65"/>
  <c r="EK6" i="65"/>
  <c r="EL6" i="65" l="1"/>
  <c r="EK5" i="65" a="1"/>
  <c r="EK5" i="65" s="1"/>
  <c r="EK4" i="65" a="1"/>
  <c r="EK4" i="65" s="1"/>
  <c r="G3" i="65"/>
  <c r="G4" i="65" a="1"/>
  <c r="G4" i="65" s="1"/>
  <c r="G5" i="65" a="1"/>
  <c r="G5" i="65" s="1"/>
  <c r="EL3" i="65"/>
  <c r="EK3" i="65"/>
  <c r="EQ6" i="65"/>
  <c r="ER6" i="65"/>
  <c r="EP33" i="65"/>
  <c r="EP6" i="65"/>
  <c r="EL4" i="65" l="1" a="1"/>
  <c r="EL4" i="65" s="1"/>
  <c r="EL5" i="65" a="1"/>
  <c r="EL5" i="65" s="1"/>
  <c r="BI6" i="65"/>
  <c r="ER33" i="65"/>
  <c r="EQ33" i="65"/>
  <c r="BI33" i="65" l="1"/>
  <c r="BJ33" i="65" s="1"/>
  <c r="BJ6" i="65"/>
  <c r="BI17" i="65" l="1"/>
  <c r="BI4" i="65" l="1" a="1"/>
  <c r="BI4" i="65" s="1"/>
  <c r="BI5" i="65" a="1"/>
  <c r="BI5" i="65" s="1"/>
  <c r="BJ17" i="65"/>
  <c r="BI3" i="65"/>
  <c r="BJ5" i="65" l="1" a="1"/>
  <c r="BJ5" i="65" s="1"/>
  <c r="BJ4" i="65" a="1"/>
  <c r="BJ4" i="65" s="1"/>
  <c r="BJ3" i="65"/>
  <c r="EP17" i="65"/>
  <c r="ER17" i="65"/>
  <c r="EQ17" i="65"/>
</calcChain>
</file>

<file path=xl/comments1.xml><?xml version="1.0" encoding="utf-8"?>
<comments xmlns="http://schemas.openxmlformats.org/spreadsheetml/2006/main">
  <authors>
    <author>quan</author>
  </authors>
  <commentList>
    <comment ref="A1" authorId="0" shapeId="0">
      <text>
        <r>
          <rPr>
            <b/>
            <sz val="9"/>
            <color indexed="81"/>
            <rFont val="Tahoma"/>
            <family val="2"/>
            <charset val="163"/>
          </rPr>
          <t>quan:</t>
        </r>
        <r>
          <rPr>
            <sz val="9"/>
            <color indexed="81"/>
            <rFont val="Tahoma"/>
            <family val="2"/>
            <charset val="163"/>
          </rPr>
          <t xml:space="preserve">
atom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  <charset val="163"/>
          </rPr>
          <t>quan:</t>
        </r>
        <r>
          <rPr>
            <sz val="9"/>
            <color indexed="81"/>
            <rFont val="Tahoma"/>
            <family val="2"/>
            <charset val="163"/>
          </rPr>
          <t xml:space="preserve">
2.30 Bohr</t>
        </r>
      </text>
    </comment>
    <comment ref="I32" authorId="0" shapeId="0">
      <text>
        <r>
          <rPr>
            <b/>
            <sz val="9"/>
            <color indexed="81"/>
            <rFont val="Tahoma"/>
            <family val="2"/>
            <charset val="163"/>
          </rPr>
          <t>quan:</t>
        </r>
        <r>
          <rPr>
            <sz val="9"/>
            <color indexed="81"/>
            <rFont val="Tahoma"/>
            <family val="2"/>
            <charset val="163"/>
          </rPr>
          <t xml:space="preserve">
2.30 Bohr</t>
        </r>
      </text>
    </comment>
  </commentList>
</comments>
</file>

<file path=xl/comments2.xml><?xml version="1.0" encoding="utf-8"?>
<comments xmlns="http://schemas.openxmlformats.org/spreadsheetml/2006/main">
  <authors>
    <author>quan</author>
  </authors>
  <commentList>
    <comment ref="H40" authorId="0" shapeId="0">
      <text>
        <r>
          <rPr>
            <b/>
            <sz val="9"/>
            <color indexed="81"/>
            <rFont val="Tahoma"/>
            <family val="2"/>
            <charset val="163"/>
          </rPr>
          <t>quan:</t>
        </r>
        <r>
          <rPr>
            <sz val="9"/>
            <color indexed="81"/>
            <rFont val="Tahoma"/>
            <family val="2"/>
            <charset val="163"/>
          </rPr>
          <t xml:space="preserve">
0.764</t>
        </r>
      </text>
    </comment>
    <comment ref="I40" authorId="0" shapeId="0">
      <text>
        <r>
          <rPr>
            <b/>
            <sz val="9"/>
            <color indexed="81"/>
            <rFont val="Tahoma"/>
            <family val="2"/>
            <charset val="163"/>
          </rPr>
          <t>quan:</t>
        </r>
        <r>
          <rPr>
            <sz val="9"/>
            <color indexed="81"/>
            <rFont val="Tahoma"/>
            <family val="2"/>
            <charset val="163"/>
          </rPr>
          <t xml:space="preserve">
0.763</t>
        </r>
      </text>
    </comment>
    <comment ref="J40" authorId="0" shapeId="0">
      <text>
        <r>
          <rPr>
            <b/>
            <sz val="9"/>
            <color indexed="81"/>
            <rFont val="Tahoma"/>
            <family val="2"/>
            <charset val="163"/>
          </rPr>
          <t>quan:</t>
        </r>
        <r>
          <rPr>
            <sz val="9"/>
            <color indexed="81"/>
            <rFont val="Tahoma"/>
            <family val="2"/>
            <charset val="163"/>
          </rPr>
          <t xml:space="preserve">
0.763</t>
        </r>
      </text>
    </comment>
    <comment ref="K40" authorId="0" shapeId="0">
      <text>
        <r>
          <rPr>
            <b/>
            <sz val="9"/>
            <color indexed="81"/>
            <rFont val="Tahoma"/>
            <family val="2"/>
            <charset val="163"/>
          </rPr>
          <t>quan:</t>
        </r>
        <r>
          <rPr>
            <sz val="9"/>
            <color indexed="81"/>
            <rFont val="Tahoma"/>
            <family val="2"/>
            <charset val="163"/>
          </rPr>
          <t xml:space="preserve">
0.763</t>
        </r>
      </text>
    </comment>
    <comment ref="H47" authorId="0" shapeId="0">
      <text>
        <r>
          <rPr>
            <b/>
            <sz val="9"/>
            <color indexed="81"/>
            <rFont val="Tahoma"/>
            <family val="2"/>
            <charset val="163"/>
          </rPr>
          <t>quan:</t>
        </r>
        <r>
          <rPr>
            <sz val="9"/>
            <color indexed="81"/>
            <rFont val="Tahoma"/>
            <family val="2"/>
            <charset val="163"/>
          </rPr>
          <t xml:space="preserve">
1.133</t>
        </r>
      </text>
    </comment>
    <comment ref="I47" authorId="0" shapeId="0">
      <text>
        <r>
          <rPr>
            <b/>
            <sz val="9"/>
            <color indexed="81"/>
            <rFont val="Tahoma"/>
            <family val="2"/>
            <charset val="163"/>
          </rPr>
          <t>quan:</t>
        </r>
        <r>
          <rPr>
            <sz val="9"/>
            <color indexed="81"/>
            <rFont val="Tahoma"/>
            <family val="2"/>
            <charset val="163"/>
          </rPr>
          <t xml:space="preserve">
1.153</t>
        </r>
      </text>
    </comment>
    <comment ref="J47" authorId="0" shapeId="0">
      <text>
        <r>
          <rPr>
            <b/>
            <sz val="9"/>
            <color indexed="81"/>
            <rFont val="Tahoma"/>
            <family val="2"/>
            <charset val="163"/>
          </rPr>
          <t>quan:</t>
        </r>
        <r>
          <rPr>
            <sz val="9"/>
            <color indexed="81"/>
            <rFont val="Tahoma"/>
            <family val="2"/>
            <charset val="163"/>
          </rPr>
          <t xml:space="preserve">
1.152</t>
        </r>
      </text>
    </comment>
    <comment ref="K47" authorId="0" shapeId="0">
      <text>
        <r>
          <rPr>
            <b/>
            <sz val="9"/>
            <color indexed="81"/>
            <rFont val="Tahoma"/>
            <family val="2"/>
            <charset val="163"/>
          </rPr>
          <t>quan:</t>
        </r>
        <r>
          <rPr>
            <sz val="9"/>
            <color indexed="81"/>
            <rFont val="Tahoma"/>
            <family val="2"/>
            <charset val="163"/>
          </rPr>
          <t xml:space="preserve">
1.153</t>
        </r>
      </text>
    </comment>
  </commentList>
</comments>
</file>

<file path=xl/sharedStrings.xml><?xml version="1.0" encoding="utf-8"?>
<sst xmlns="http://schemas.openxmlformats.org/spreadsheetml/2006/main" count="5373" uniqueCount="451">
  <si>
    <t>r</t>
  </si>
  <si>
    <t>mrchem</t>
  </si>
  <si>
    <t>E (Ha)</t>
  </si>
  <si>
    <t>2s</t>
  </si>
  <si>
    <t>4s</t>
  </si>
  <si>
    <t>6s</t>
  </si>
  <si>
    <t>8s</t>
  </si>
  <si>
    <t>PAW error</t>
  </si>
  <si>
    <t>Total energy</t>
  </si>
  <si>
    <t>(Ha)</t>
  </si>
  <si>
    <t>11s</t>
  </si>
  <si>
    <t>10s</t>
  </si>
  <si>
    <t>9s</t>
  </si>
  <si>
    <t>7s</t>
  </si>
  <si>
    <t>5s</t>
  </si>
  <si>
    <t>3s</t>
  </si>
  <si>
    <t>1s</t>
  </si>
  <si>
    <t>Basis set error</t>
  </si>
  <si>
    <t>Absolute</t>
  </si>
  <si>
    <t>Basis error/PAW error</t>
  </si>
  <si>
    <t>All electron</t>
  </si>
  <si>
    <t>11s6p3d</t>
  </si>
  <si>
    <t>Per atom</t>
  </si>
  <si>
    <t>11s6p</t>
  </si>
  <si>
    <t>11s5p</t>
  </si>
  <si>
    <t>11s4p</t>
  </si>
  <si>
    <t>11s3p</t>
  </si>
  <si>
    <t>11s2p</t>
  </si>
  <si>
    <t>11s1p</t>
  </si>
  <si>
    <t>11s6p2d</t>
  </si>
  <si>
    <t>11s6p1d</t>
  </si>
  <si>
    <t>PAW</t>
  </si>
  <si>
    <t>"Best"</t>
  </si>
  <si>
    <t>H2 (0.76 Angstrom)</t>
  </si>
  <si>
    <t>4s1p</t>
  </si>
  <si>
    <t>7s3p1d</t>
  </si>
  <si>
    <t>H2(eq)</t>
  </si>
  <si>
    <t>H2(dissociated)</t>
  </si>
  <si>
    <t>BE (Ha)</t>
  </si>
  <si>
    <t>BE (kcal/mol)</t>
  </si>
  <si>
    <t>H2+(eq)</t>
  </si>
  <si>
    <t>6s2p</t>
  </si>
  <si>
    <t>H2+(dissociated)</t>
  </si>
  <si>
    <t>N</t>
  </si>
  <si>
    <t>H</t>
  </si>
  <si>
    <t>pc-4-uc</t>
  </si>
  <si>
    <t>s</t>
  </si>
  <si>
    <t>p</t>
  </si>
  <si>
    <t>d</t>
  </si>
  <si>
    <t>f</t>
  </si>
  <si>
    <t>5s3p1d</t>
  </si>
  <si>
    <t>delta E</t>
  </si>
  <si>
    <t>H2</t>
  </si>
  <si>
    <t>PAW "Best"</t>
  </si>
  <si>
    <t># func</t>
  </si>
  <si>
    <t>delta E (Ha)</t>
  </si>
  <si>
    <t>#func</t>
  </si>
  <si>
    <t>sp</t>
  </si>
  <si>
    <t>N2</t>
  </si>
  <si>
    <t>L1</t>
  </si>
  <si>
    <t>L0</t>
  </si>
  <si>
    <t>5s3p</t>
  </si>
  <si>
    <t>L2</t>
  </si>
  <si>
    <t>8s5p2d1f</t>
  </si>
  <si>
    <t>pc-4-u</t>
  </si>
  <si>
    <t>%error</t>
  </si>
  <si>
    <t>pc-4</t>
  </si>
  <si>
    <t>pc-3</t>
  </si>
  <si>
    <t>pc-2</t>
  </si>
  <si>
    <t>pc-1</t>
  </si>
  <si>
    <t>O</t>
  </si>
  <si>
    <t>O2</t>
  </si>
  <si>
    <t>O2(opt)</t>
  </si>
  <si>
    <t>OH</t>
  </si>
  <si>
    <t>H2O</t>
  </si>
  <si>
    <t>H2O2</t>
  </si>
  <si>
    <t>NO</t>
  </si>
  <si>
    <t>NO2</t>
  </si>
  <si>
    <t>N2O</t>
  </si>
  <si>
    <t>O3</t>
  </si>
  <si>
    <t>C</t>
  </si>
  <si>
    <t>1,3-butadiene</t>
  </si>
  <si>
    <t>2-butyne</t>
  </si>
  <si>
    <t>2-methyl-1-propene</t>
  </si>
  <si>
    <t>acetaldehyde</t>
  </si>
  <si>
    <t>acetamide</t>
  </si>
  <si>
    <t>aceticacid</t>
  </si>
  <si>
    <t>acetone</t>
  </si>
  <si>
    <t>acetonitrile</t>
  </si>
  <si>
    <t>acetylene</t>
  </si>
  <si>
    <t>acetylfluoride</t>
  </si>
  <si>
    <t>acrylonitrile</t>
  </si>
  <si>
    <t>allene</t>
  </si>
  <si>
    <t>ammonia</t>
  </si>
  <si>
    <t>aziridine</t>
  </si>
  <si>
    <t>benzene</t>
  </si>
  <si>
    <t>berylliumhydride</t>
  </si>
  <si>
    <t>bicyclobutane</t>
  </si>
  <si>
    <t>c2h3_rad</t>
  </si>
  <si>
    <t>c2h5_rad</t>
  </si>
  <si>
    <t>carbondioxide</t>
  </si>
  <si>
    <t>carbonicdifluoride</t>
  </si>
  <si>
    <t>carbonmonoxide</t>
  </si>
  <si>
    <t>carbontetrafluoride</t>
  </si>
  <si>
    <t>cch_rad</t>
  </si>
  <si>
    <t>ch3ch2o_rad</t>
  </si>
  <si>
    <t>ch3co_rad</t>
  </si>
  <si>
    <t>ch3o_rad</t>
  </si>
  <si>
    <t>ch_rad</t>
  </si>
  <si>
    <t>cyano_rad</t>
  </si>
  <si>
    <t>cyanogen</t>
  </si>
  <si>
    <t>cyclobutane</t>
  </si>
  <si>
    <t>cyclobutene</t>
  </si>
  <si>
    <t>cyclopropane</t>
  </si>
  <si>
    <t>cyclopropene</t>
  </si>
  <si>
    <t>difluorinemonoxide</t>
  </si>
  <si>
    <t>difluoromethane</t>
  </si>
  <si>
    <t>dimethylamine</t>
  </si>
  <si>
    <t>dimethylether</t>
  </si>
  <si>
    <t>ethane</t>
  </si>
  <si>
    <t>ethanedial</t>
  </si>
  <si>
    <t>ethanol</t>
  </si>
  <si>
    <t>ethylamine</t>
  </si>
  <si>
    <t>ethylene</t>
  </si>
  <si>
    <t>ethyleneoxide</t>
  </si>
  <si>
    <t>f2</t>
  </si>
  <si>
    <t>fluoro-ethene</t>
  </si>
  <si>
    <t>formaldehyde</t>
  </si>
  <si>
    <t>formicacid</t>
  </si>
  <si>
    <t>furan</t>
  </si>
  <si>
    <t>h2</t>
  </si>
  <si>
    <t>h2coh_rad</t>
  </si>
  <si>
    <t>hco_rad</t>
  </si>
  <si>
    <t>hydrazine</t>
  </si>
  <si>
    <t>hydrogencyanide</t>
  </si>
  <si>
    <t>hydrogenfluoride</t>
  </si>
  <si>
    <t>hydrogenperoxide</t>
  </si>
  <si>
    <t>isobutane</t>
  </si>
  <si>
    <t>isopropanol</t>
  </si>
  <si>
    <t>isopropyl_rad</t>
  </si>
  <si>
    <t>ketene</t>
  </si>
  <si>
    <t>li2</t>
  </si>
  <si>
    <t>lithiumfluoride</t>
  </si>
  <si>
    <t>lithiumhydride</t>
  </si>
  <si>
    <t>methane</t>
  </si>
  <si>
    <t>methoxy-ethane</t>
  </si>
  <si>
    <t>methyl_rad</t>
  </si>
  <si>
    <t>methylalcohol</t>
  </si>
  <si>
    <t>methylamine</t>
  </si>
  <si>
    <t>methylene_singlet</t>
  </si>
  <si>
    <t>methylene_triplet</t>
  </si>
  <si>
    <t>methylenecyclopropane</t>
  </si>
  <si>
    <t>methylformate</t>
  </si>
  <si>
    <t>methylnitrite</t>
  </si>
  <si>
    <t>n2</t>
  </si>
  <si>
    <t>nh2_rad</t>
  </si>
  <si>
    <t>nh_rad</t>
  </si>
  <si>
    <t>nitricoxide</t>
  </si>
  <si>
    <t>nitro-methane</t>
  </si>
  <si>
    <t>nitrogentrifluoride</t>
  </si>
  <si>
    <t>nitrousoxide</t>
  </si>
  <si>
    <t>no2</t>
  </si>
  <si>
    <t>o2</t>
  </si>
  <si>
    <t>oh_rad</t>
  </si>
  <si>
    <t>ozone</t>
  </si>
  <si>
    <t>propane</t>
  </si>
  <si>
    <t>propene</t>
  </si>
  <si>
    <t>propyne</t>
  </si>
  <si>
    <t>pyridine</t>
  </si>
  <si>
    <t>pyrrole</t>
  </si>
  <si>
    <t>spiropentane</t>
  </si>
  <si>
    <t>t-butyl_rad</t>
  </si>
  <si>
    <t>trifluoro-acetonitrile</t>
  </si>
  <si>
    <t>trifluoro-borane</t>
  </si>
  <si>
    <t>trifluoro-methane</t>
  </si>
  <si>
    <t>trimethylamine</t>
  </si>
  <si>
    <t>water</t>
  </si>
  <si>
    <t>tetrafluoroethylene</t>
  </si>
  <si>
    <t>trans_butane</t>
  </si>
  <si>
    <t>Li</t>
  </si>
  <si>
    <t>Be</t>
  </si>
  <si>
    <t>F</t>
  </si>
  <si>
    <t>B</t>
  </si>
  <si>
    <t>c2</t>
  </si>
  <si>
    <t>E(Ha)</t>
  </si>
  <si>
    <t>Error (kcal/mol)</t>
  </si>
  <si>
    <t>def2-SVP</t>
  </si>
  <si>
    <t>def2-TVZP</t>
  </si>
  <si>
    <t>cc-pVDZ</t>
  </si>
  <si>
    <t>cc-pVTZ</t>
  </si>
  <si>
    <t>cc-pVQZ</t>
  </si>
  <si>
    <t>def2-QVZP</t>
  </si>
  <si>
    <t>MAE</t>
  </si>
  <si>
    <t>bf</t>
  </si>
  <si>
    <t>b2h6</t>
  </si>
  <si>
    <t>Boranamine</t>
  </si>
  <si>
    <t>bh</t>
  </si>
  <si>
    <t>b2</t>
  </si>
  <si>
    <t>Trimethylborane</t>
  </si>
  <si>
    <t>borazine</t>
  </si>
  <si>
    <t>boron-trioxide</t>
  </si>
  <si>
    <t>boric-acid</t>
  </si>
  <si>
    <t>bh3</t>
  </si>
  <si>
    <t>BN</t>
  </si>
  <si>
    <t>bo</t>
  </si>
  <si>
    <t>beh2</t>
  </si>
  <si>
    <t>be-ch32</t>
  </si>
  <si>
    <t>be2</t>
  </si>
  <si>
    <t>bec2</t>
  </si>
  <si>
    <t>beoh</t>
  </si>
  <si>
    <t>be2h4</t>
  </si>
  <si>
    <t>beo</t>
  </si>
  <si>
    <t>bef2</t>
  </si>
  <si>
    <t>Be2</t>
  </si>
  <si>
    <t>li2nh</t>
  </si>
  <si>
    <t>linh2</t>
  </si>
  <si>
    <t>li2c2</t>
  </si>
  <si>
    <t>lich3</t>
  </si>
  <si>
    <t>lioh</t>
  </si>
  <si>
    <t>li2o2</t>
  </si>
  <si>
    <t>li2o</t>
  </si>
  <si>
    <t>pc-1-u</t>
  </si>
  <si>
    <t>def2-SVP-u</t>
  </si>
  <si>
    <t>def2-TVZP-u</t>
  </si>
  <si>
    <t>cc-pVDZ-u</t>
  </si>
  <si>
    <t>cc-pVTZ-u</t>
  </si>
  <si>
    <t>Elelement</t>
  </si>
  <si>
    <t>pc-2-u</t>
  </si>
  <si>
    <t>def2-svp-u</t>
  </si>
  <si>
    <t>def2-svp</t>
  </si>
  <si>
    <t>def2-tzvp</t>
  </si>
  <si>
    <t>def2-qzvp</t>
  </si>
  <si>
    <t>cc-pvdz-u</t>
  </si>
  <si>
    <t>cc-pvdz</t>
  </si>
  <si>
    <t>cc-pvtz-u</t>
  </si>
  <si>
    <t>cc-pvtz</t>
  </si>
  <si>
    <t>cc-pvqz</t>
  </si>
  <si>
    <t>L1-u</t>
  </si>
  <si>
    <t>L2-u</t>
  </si>
  <si>
    <t>def2-tzvp-u</t>
  </si>
  <si>
    <t>Spin</t>
  </si>
  <si>
    <t>Spin-cat</t>
  </si>
  <si>
    <t>100_BenzenedimerTshaped</t>
  </si>
  <si>
    <t>101_IndolebenzeneTshapecomplex</t>
  </si>
  <si>
    <t>102_Phenoldimer</t>
  </si>
  <si>
    <t>81_Ammoniadimer</t>
  </si>
  <si>
    <t>82_Waterdimer</t>
  </si>
  <si>
    <t>83_BenzeneMethanecomplex</t>
  </si>
  <si>
    <t>84_Formicaciddimer</t>
  </si>
  <si>
    <t>85_Formamidedimer</t>
  </si>
  <si>
    <t>86_Uracildimerhbonded</t>
  </si>
  <si>
    <t>87_2pyridoxine2aminopyridinecomplex</t>
  </si>
  <si>
    <t>88_AdeninethymineWatsonCrickcomplex</t>
  </si>
  <si>
    <t>89_Methanedimer</t>
  </si>
  <si>
    <t>90_Ethenedimer</t>
  </si>
  <si>
    <t>91_Benzenedimerparalleldisplaced</t>
  </si>
  <si>
    <t>92_Pyrazinedimer</t>
  </si>
  <si>
    <t>93_Uracildimerstack</t>
  </si>
  <si>
    <t>94_Indolebenzenecomplexstack</t>
  </si>
  <si>
    <t>95_Adeninethyminecomplexstack</t>
  </si>
  <si>
    <t>96_Etheneethynecomplex</t>
  </si>
  <si>
    <t>97_Benzenewatercomplex</t>
  </si>
  <si>
    <t>98_Benzeneammoniacomplex</t>
  </si>
  <si>
    <t>99_BenzeneHCNcomplex</t>
  </si>
  <si>
    <t>E_dimer(Ha)</t>
  </si>
  <si>
    <t>E1 (Ha)</t>
  </si>
  <si>
    <t>E2 (Ha)</t>
  </si>
  <si>
    <t>De (kcal/mol)</t>
  </si>
  <si>
    <t>def2-TZVP-u</t>
  </si>
  <si>
    <t>def2-TZVP</t>
  </si>
  <si>
    <t>def2-QZVP</t>
  </si>
  <si>
    <t>aug-pc-4</t>
  </si>
  <si>
    <t>aug-pc-1</t>
  </si>
  <si>
    <t>aug-cc-pvdz</t>
  </si>
  <si>
    <t>def2-svpd</t>
  </si>
  <si>
    <t>aug-pc-2</t>
  </si>
  <si>
    <t>aug-pc-3</t>
  </si>
  <si>
    <t>aug-cc-pvtz</t>
  </si>
  <si>
    <t>aug-cc-pvqz</t>
  </si>
  <si>
    <t>def2-tzvpd</t>
  </si>
  <si>
    <t>def2-qzvpd</t>
  </si>
  <si>
    <t>6-31G**</t>
  </si>
  <si>
    <t>6-311G(2df,2pd)</t>
  </si>
  <si>
    <t>6-31G(d,p)</t>
  </si>
  <si>
    <t>6-311G(2df,2pd)-u</t>
  </si>
  <si>
    <t>6-31G(d,p)-u</t>
  </si>
  <si>
    <t>6-311++G(2df,2pd)</t>
  </si>
  <si>
    <t>SBKJC</t>
  </si>
  <si>
    <t>MaxAE</t>
  </si>
  <si>
    <t>Basis set</t>
  </si>
  <si>
    <t>Col</t>
  </si>
  <si>
    <t>Element</t>
  </si>
  <si>
    <t>Error/atom</t>
  </si>
  <si>
    <t>6-31+G(d,p)</t>
  </si>
  <si>
    <t>Neutral (Ha)</t>
  </si>
  <si>
    <t>Cation (Ha)</t>
  </si>
  <si>
    <t>IP (kcal/mol)</t>
  </si>
  <si>
    <t>pc-1-u X2C</t>
  </si>
  <si>
    <t>P</t>
  </si>
  <si>
    <t>P2</t>
  </si>
  <si>
    <t>1-chloro-propane</t>
  </si>
  <si>
    <t>acetylchloride</t>
  </si>
  <si>
    <t>al-ph2</t>
  </si>
  <si>
    <t>al-sih3</t>
  </si>
  <si>
    <t>al2</t>
  </si>
  <si>
    <t>al2h6</t>
  </si>
  <si>
    <t>al2o3</t>
  </si>
  <si>
    <t>Al3P3H6</t>
  </si>
  <si>
    <t>alcl</t>
  </si>
  <si>
    <t>alh</t>
  </si>
  <si>
    <t>alh2ph2</t>
  </si>
  <si>
    <t>alh3</t>
  </si>
  <si>
    <t>als</t>
  </si>
  <si>
    <t>aluminumtrichloride</t>
  </si>
  <si>
    <t>aluminumtrifluoride</t>
  </si>
  <si>
    <t>becl2</t>
  </si>
  <si>
    <t>bes</t>
  </si>
  <si>
    <t>besh</t>
  </si>
  <si>
    <t>besi2</t>
  </si>
  <si>
    <t>C2H6O2S</t>
  </si>
  <si>
    <t>C2H6Si</t>
  </si>
  <si>
    <t>carbondisulfide</t>
  </si>
  <si>
    <t>carbonmonosulfide</t>
  </si>
  <si>
    <t>carbontetrachloride</t>
  </si>
  <si>
    <t>carbonylsulfide</t>
  </si>
  <si>
    <t>CF3Cl</t>
  </si>
  <si>
    <t>ch3mgcl</t>
  </si>
  <si>
    <t>CH3PH2</t>
  </si>
  <si>
    <t>ch3s_rad</t>
  </si>
  <si>
    <t>chlorinemonofluoride</t>
  </si>
  <si>
    <t>chlorinemonoxide</t>
  </si>
  <si>
    <t>chlorinetrifluoride</t>
  </si>
  <si>
    <t>chloro-ethene</t>
  </si>
  <si>
    <t>chloroform</t>
  </si>
  <si>
    <t>cl2</t>
  </si>
  <si>
    <t>Cl2SO2</t>
  </si>
  <si>
    <t>ClN</t>
  </si>
  <si>
    <t>dimethylsulfide</t>
  </si>
  <si>
    <t>dimethylsulfoxide</t>
  </si>
  <si>
    <t>disilane</t>
  </si>
  <si>
    <t>ethanethiol</t>
  </si>
  <si>
    <t>ethylchloride</t>
  </si>
  <si>
    <t>H2CS</t>
  </si>
  <si>
    <t>hydrogenchloride</t>
  </si>
  <si>
    <t>hydrogensulfide</t>
  </si>
  <si>
    <t>hypochlorousacid</t>
  </si>
  <si>
    <t>li2ph</t>
  </si>
  <si>
    <t>li2s2</t>
  </si>
  <si>
    <t>li2si2</t>
  </si>
  <si>
    <t>licl</t>
  </si>
  <si>
    <t>liph2</t>
  </si>
  <si>
    <t>lish</t>
  </si>
  <si>
    <t>methanethiol</t>
  </si>
  <si>
    <t>methylchloride</t>
  </si>
  <si>
    <t>methylenechloride</t>
  </si>
  <si>
    <t>methylsilane</t>
  </si>
  <si>
    <t>mg-ch32</t>
  </si>
  <si>
    <t>mg2</t>
  </si>
  <si>
    <t>mg2h4</t>
  </si>
  <si>
    <t>mgc2</t>
  </si>
  <si>
    <t>mgcl2</t>
  </si>
  <si>
    <t>mgf2</t>
  </si>
  <si>
    <t>mgh</t>
  </si>
  <si>
    <t>mgh2</t>
  </si>
  <si>
    <t>mgo</t>
  </si>
  <si>
    <t>mgoh</t>
  </si>
  <si>
    <t>mgs</t>
  </si>
  <si>
    <t>mgsh</t>
  </si>
  <si>
    <t>na2</t>
  </si>
  <si>
    <t>na2c2</t>
  </si>
  <si>
    <t>na2nh</t>
  </si>
  <si>
    <t>na2o</t>
  </si>
  <si>
    <t>na2o2</t>
  </si>
  <si>
    <t>na2ph</t>
  </si>
  <si>
    <t>na2s2</t>
  </si>
  <si>
    <t>na2si2</t>
  </si>
  <si>
    <t>nach3</t>
  </si>
  <si>
    <t>nacl</t>
  </si>
  <si>
    <t>nanh2</t>
  </si>
  <si>
    <t>naoh</t>
  </si>
  <si>
    <t>naph2</t>
  </si>
  <si>
    <t>nash</t>
  </si>
  <si>
    <t>nitrosylchloride</t>
  </si>
  <si>
    <t>p2</t>
  </si>
  <si>
    <t>P4</t>
  </si>
  <si>
    <t>PCl3</t>
  </si>
  <si>
    <t>PCl5</t>
  </si>
  <si>
    <t>PF5</t>
  </si>
  <si>
    <t>PH</t>
  </si>
  <si>
    <t>ph2_rad</t>
  </si>
  <si>
    <t>phosphine</t>
  </si>
  <si>
    <t>phosphorustrifluoride</t>
  </si>
  <si>
    <t>PN</t>
  </si>
  <si>
    <t>PO</t>
  </si>
  <si>
    <t>POCl3</t>
  </si>
  <si>
    <t>PS</t>
  </si>
  <si>
    <t>s2</t>
  </si>
  <si>
    <t>S2Cl2</t>
  </si>
  <si>
    <t>SCl</t>
  </si>
  <si>
    <t>SCl2</t>
  </si>
  <si>
    <t>SF6</t>
  </si>
  <si>
    <t>sh_rad</t>
  </si>
  <si>
    <t>si2</t>
  </si>
  <si>
    <t>Si2H2</t>
  </si>
  <si>
    <t>Si2H4</t>
  </si>
  <si>
    <t>si2h5_rad</t>
  </si>
  <si>
    <t>SiCl</t>
  </si>
  <si>
    <t>SiCl2</t>
  </si>
  <si>
    <t>SiH</t>
  </si>
  <si>
    <t>silane</t>
  </si>
  <si>
    <t>siliconmonoxide</t>
  </si>
  <si>
    <t>silicontetrafluoride</t>
  </si>
  <si>
    <t>silyl_rad</t>
  </si>
  <si>
    <t>silylene_singlet</t>
  </si>
  <si>
    <t>silylene_triplet</t>
  </si>
  <si>
    <t>SiN</t>
  </si>
  <si>
    <t>SiP</t>
  </si>
  <si>
    <t>SiS</t>
  </si>
  <si>
    <t>SN</t>
  </si>
  <si>
    <t>SO3</t>
  </si>
  <si>
    <t>sulfurdioxide</t>
  </si>
  <si>
    <t>sulfurmonoxide</t>
  </si>
  <si>
    <t>tetrachloro-silane</t>
  </si>
  <si>
    <t>tetrachloroethylene</t>
  </si>
  <si>
    <t>thiirane</t>
  </si>
  <si>
    <t>thiophene</t>
  </si>
  <si>
    <t>trichloro-borane</t>
  </si>
  <si>
    <t>S</t>
  </si>
  <si>
    <t>Cl</t>
  </si>
  <si>
    <t>Si</t>
  </si>
  <si>
    <t>Al</t>
  </si>
  <si>
    <t>Stuttgart</t>
  </si>
  <si>
    <t>Mg2</t>
  </si>
  <si>
    <t>Mg</t>
  </si>
  <si>
    <t>Na</t>
  </si>
  <si>
    <t>Error range</t>
  </si>
  <si>
    <t>AE</t>
  </si>
  <si>
    <t>6-31++G(d,p)</t>
  </si>
  <si>
    <t>dE (Ha)</t>
  </si>
  <si>
    <t>Contrib. (Ha)</t>
  </si>
  <si>
    <t>#function</t>
  </si>
  <si>
    <t>#p function</t>
  </si>
  <si>
    <t>#s function</t>
  </si>
  <si>
    <t>s Contrib. (Ha)</t>
  </si>
  <si>
    <t>p Contrib. (Ha)</t>
  </si>
  <si>
    <t>#atoms</t>
  </si>
  <si>
    <t>sodiumfluoride</t>
  </si>
  <si>
    <t>sodiumhydride</t>
  </si>
  <si>
    <t>L0.5</t>
  </si>
  <si>
    <t>L0.5-u</t>
  </si>
  <si>
    <t>Composition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</si>
</sst>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164" formatCode="0.00000"/>
    <numFmt numFmtId="165" formatCode="0.000000"/>
    <numFmt numFmtId="166" formatCode="0.0000000"/>
    <numFmt numFmtId="167" formatCode="0.000"/>
    <numFmt numFmtId="168" formatCode="0.000000000"/>
    <numFmt numFmtId="169" formatCode="0.00000000"/>
    <numFmt numFmtId="170" formatCode="0.0"/>
    <numFmt numFmtId="171" formatCode="0.0000"/>
    <numFmt numFmtId="172" formatCode="0.0000000000"/>
    <numFmt numFmtId="173" formatCode="0.0000E+00"/>
  </numFmts>
  <fonts count="16" x14ac:knownFonts="1">
    <font>
      <sz val="11"/>
      <color theme="1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name val="Calibri"/>
      <family val="2"/>
      <charset val="163"/>
      <scheme val="minor"/>
    </font>
    <font>
      <b/>
      <sz val="11"/>
      <color rgb="FFFF0000"/>
      <name val="Calibri"/>
      <family val="2"/>
      <charset val="163"/>
      <scheme val="minor"/>
    </font>
    <font>
      <sz val="9"/>
      <color indexed="81"/>
      <name val="Tahoma"/>
      <family val="2"/>
      <charset val="163"/>
    </font>
    <font>
      <b/>
      <sz val="9"/>
      <color indexed="81"/>
      <name val="Tahoma"/>
      <family val="2"/>
      <charset val="163"/>
    </font>
    <font>
      <b/>
      <sz val="11"/>
      <name val="Calibri"/>
      <family val="2"/>
      <charset val="163"/>
      <scheme val="minor"/>
    </font>
    <font>
      <b/>
      <sz val="11"/>
      <color theme="1"/>
      <name val="Calibri"/>
      <family val="2"/>
      <charset val="163"/>
      <scheme val="minor"/>
    </font>
    <font>
      <sz val="11"/>
      <color rgb="FF000000"/>
      <name val="Calibri"/>
      <family val="2"/>
      <charset val="163"/>
      <scheme val="minor"/>
    </font>
    <font>
      <sz val="11"/>
      <color rgb="FFFF0000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Calibri"/>
      <family val="2"/>
      <charset val="163"/>
      <scheme val="minor"/>
    </font>
    <font>
      <sz val="11"/>
      <color rgb="FFFF0000"/>
      <name val="Calibri"/>
      <family val="2"/>
      <charset val="163"/>
      <scheme val="minor"/>
    </font>
    <font>
      <sz val="11"/>
      <color rgb="FF9C0006"/>
      <name val="Calibri"/>
      <family val="2"/>
      <scheme val="minor"/>
    </font>
    <font>
      <b/>
      <sz val="11"/>
      <color rgb="FF000000"/>
      <name val="Calibri"/>
      <family val="2"/>
      <charset val="163"/>
      <scheme val="minor"/>
    </font>
    <font>
      <sz val="11"/>
      <color theme="9" tint="0.79998168889431442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theme="0" tint="-0.499984740745262"/>
        <bgColor indexed="64"/>
      </patternFill>
    </fill>
    <fill>
      <patternFill patternType="solid">
        <fgColor rgb="FFFFC7CE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0" tint="-0.249977111117893"/>
        <bgColor indexed="64"/>
      </patternFill>
    </fill>
  </fills>
  <borders count="12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3">
    <xf numFmtId="0" fontId="0" fillId="0" borderId="0"/>
    <xf numFmtId="0" fontId="1" fillId="2" borderId="0" applyNumberFormat="0" applyBorder="0" applyAlignment="0" applyProtection="0"/>
    <xf numFmtId="0" fontId="13" fillId="4" borderId="0" applyNumberFormat="0" applyBorder="0" applyAlignment="0" applyProtection="0"/>
  </cellStyleXfs>
  <cellXfs count="311">
    <xf numFmtId="0" fontId="0" fillId="0" borderId="0" xfId="0"/>
    <xf numFmtId="165" fontId="0" fillId="0" borderId="0" xfId="0" applyNumberFormat="1"/>
    <xf numFmtId="166" fontId="0" fillId="0" borderId="0" xfId="0" applyNumberFormat="1"/>
    <xf numFmtId="167" fontId="0" fillId="0" borderId="0" xfId="0" applyNumberFormat="1"/>
    <xf numFmtId="168" fontId="0" fillId="0" borderId="0" xfId="0" applyNumberFormat="1"/>
    <xf numFmtId="0" fontId="0" fillId="0" borderId="0" xfId="0" applyFill="1"/>
    <xf numFmtId="165" fontId="0" fillId="0" borderId="0" xfId="0" applyNumberFormat="1" applyFill="1"/>
    <xf numFmtId="0" fontId="2" fillId="0" borderId="0" xfId="0" applyFont="1"/>
    <xf numFmtId="164" fontId="2" fillId="0" borderId="0" xfId="0" applyNumberFormat="1" applyFont="1" applyFill="1"/>
    <xf numFmtId="0" fontId="3" fillId="0" borderId="0" xfId="0" applyFont="1"/>
    <xf numFmtId="2" fontId="0" fillId="0" borderId="0" xfId="0" applyNumberFormat="1"/>
    <xf numFmtId="2" fontId="2" fillId="0" borderId="0" xfId="0" applyNumberFormat="1" applyFont="1"/>
    <xf numFmtId="169" fontId="0" fillId="0" borderId="0" xfId="0" applyNumberFormat="1"/>
    <xf numFmtId="165" fontId="2" fillId="0" borderId="0" xfId="0" applyNumberFormat="1" applyFont="1"/>
    <xf numFmtId="167" fontId="0" fillId="0" borderId="0" xfId="0" applyNumberFormat="1" applyAlignment="1">
      <alignment horizontal="right"/>
    </xf>
    <xf numFmtId="168" fontId="1" fillId="2" borderId="0" xfId="1" applyNumberFormat="1"/>
    <xf numFmtId="170" fontId="0" fillId="0" borderId="0" xfId="0" applyNumberFormat="1"/>
    <xf numFmtId="165" fontId="1" fillId="0" borderId="0" xfId="1" applyNumberFormat="1" applyFill="1"/>
    <xf numFmtId="167" fontId="0" fillId="0" borderId="0" xfId="0" applyNumberFormat="1" applyFill="1"/>
    <xf numFmtId="167" fontId="0" fillId="0" borderId="0" xfId="0" applyNumberFormat="1" applyFill="1" applyAlignment="1">
      <alignment horizontal="right"/>
    </xf>
    <xf numFmtId="0" fontId="6" fillId="0" borderId="0" xfId="0" applyFont="1"/>
    <xf numFmtId="0" fontId="2" fillId="0" borderId="0" xfId="0" applyFont="1" applyFill="1"/>
    <xf numFmtId="168" fontId="2" fillId="0" borderId="0" xfId="0" applyNumberFormat="1" applyFont="1"/>
    <xf numFmtId="168" fontId="2" fillId="0" borderId="0" xfId="0" applyNumberFormat="1" applyFont="1" applyFill="1"/>
    <xf numFmtId="1" fontId="8" fillId="0" borderId="0" xfId="0" applyNumberFormat="1" applyFont="1"/>
    <xf numFmtId="165" fontId="2" fillId="0" borderId="0" xfId="0" applyNumberFormat="1" applyFont="1" applyFill="1"/>
    <xf numFmtId="166" fontId="0" fillId="0" borderId="0" xfId="0" applyNumberFormat="1" applyFill="1"/>
    <xf numFmtId="165" fontId="10" fillId="0" borderId="0" xfId="0" applyNumberFormat="1" applyFont="1"/>
    <xf numFmtId="0" fontId="2" fillId="0" borderId="0" xfId="0" applyFont="1" applyFill="1" applyAlignment="1">
      <alignment horizontal="left"/>
    </xf>
    <xf numFmtId="0" fontId="7" fillId="0" borderId="0" xfId="0" applyFont="1" applyAlignment="1">
      <alignment horizontal="left"/>
    </xf>
    <xf numFmtId="0" fontId="7" fillId="0" borderId="0" xfId="0" applyFont="1" applyFill="1"/>
    <xf numFmtId="0" fontId="6" fillId="0" borderId="0" xfId="0" applyFont="1" applyFill="1"/>
    <xf numFmtId="0" fontId="0" fillId="3" borderId="0" xfId="0" applyFill="1" applyBorder="1"/>
    <xf numFmtId="165" fontId="0" fillId="3" borderId="5" xfId="0" applyNumberFormat="1" applyFill="1" applyBorder="1"/>
    <xf numFmtId="0" fontId="7" fillId="0" borderId="4" xfId="0" applyFont="1" applyBorder="1" applyAlignment="1">
      <alignment horizontal="center"/>
    </xf>
    <xf numFmtId="165" fontId="0" fillId="0" borderId="0" xfId="0" applyNumberFormat="1" applyBorder="1"/>
    <xf numFmtId="165" fontId="0" fillId="0" borderId="5" xfId="0" applyNumberFormat="1" applyBorder="1"/>
    <xf numFmtId="0" fontId="0" fillId="0" borderId="0" xfId="0" applyBorder="1"/>
    <xf numFmtId="0" fontId="0" fillId="3" borderId="4" xfId="0" applyFill="1" applyBorder="1"/>
    <xf numFmtId="0" fontId="0" fillId="3" borderId="5" xfId="0" applyFill="1" applyBorder="1"/>
    <xf numFmtId="0" fontId="6" fillId="0" borderId="4" xfId="0" applyFont="1" applyBorder="1" applyAlignment="1">
      <alignment horizontal="center"/>
    </xf>
    <xf numFmtId="165" fontId="0" fillId="0" borderId="7" xfId="0" applyNumberFormat="1" applyBorder="1"/>
    <xf numFmtId="165" fontId="0" fillId="0" borderId="8" xfId="0" applyNumberFormat="1" applyBorder="1"/>
    <xf numFmtId="165" fontId="0" fillId="3" borderId="4" xfId="0" applyNumberFormat="1" applyFill="1" applyBorder="1"/>
    <xf numFmtId="167" fontId="0" fillId="3" borderId="0" xfId="0" applyNumberFormat="1" applyFill="1" applyBorder="1"/>
    <xf numFmtId="167" fontId="0" fillId="3" borderId="0" xfId="0" applyNumberFormat="1" applyFill="1" applyBorder="1" applyAlignment="1">
      <alignment horizontal="right"/>
    </xf>
    <xf numFmtId="0" fontId="7" fillId="0" borderId="6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11" fillId="0" borderId="0" xfId="0" applyFont="1" applyAlignment="1">
      <alignment horizontal="left"/>
    </xf>
    <xf numFmtId="0" fontId="7" fillId="0" borderId="0" xfId="0" applyFont="1" applyBorder="1" applyAlignment="1">
      <alignment horizontal="center"/>
    </xf>
    <xf numFmtId="2" fontId="3" fillId="0" borderId="0" xfId="0" applyNumberFormat="1" applyFont="1"/>
    <xf numFmtId="165" fontId="0" fillId="3" borderId="0" xfId="0" applyNumberFormat="1" applyFill="1" applyBorder="1"/>
    <xf numFmtId="0" fontId="2" fillId="0" borderId="1" xfId="0" applyFont="1" applyBorder="1"/>
    <xf numFmtId="0" fontId="2" fillId="0" borderId="4" xfId="0" applyFont="1" applyBorder="1"/>
    <xf numFmtId="1" fontId="8" fillId="0" borderId="4" xfId="0" applyNumberFormat="1" applyFont="1" applyBorder="1"/>
    <xf numFmtId="1" fontId="8" fillId="0" borderId="0" xfId="0" applyNumberFormat="1" applyFont="1" applyBorder="1"/>
    <xf numFmtId="1" fontId="8" fillId="0" borderId="6" xfId="0" applyNumberFormat="1" applyFont="1" applyBorder="1"/>
    <xf numFmtId="1" fontId="8" fillId="0" borderId="7" xfId="0" applyNumberFormat="1" applyFont="1" applyBorder="1"/>
    <xf numFmtId="165" fontId="2" fillId="3" borderId="4" xfId="0" applyNumberFormat="1" applyFont="1" applyFill="1" applyBorder="1" applyAlignment="1">
      <alignment horizontal="right"/>
    </xf>
    <xf numFmtId="1" fontId="6" fillId="0" borderId="4" xfId="0" applyNumberFormat="1" applyFont="1" applyFill="1" applyBorder="1" applyAlignment="1">
      <alignment horizontal="center"/>
    </xf>
    <xf numFmtId="1" fontId="6" fillId="0" borderId="4" xfId="0" applyNumberFormat="1" applyFont="1" applyBorder="1" applyAlignment="1">
      <alignment horizontal="center"/>
    </xf>
    <xf numFmtId="1" fontId="6" fillId="0" borderId="6" xfId="0" applyNumberFormat="1" applyFont="1" applyBorder="1" applyAlignment="1">
      <alignment horizontal="center"/>
    </xf>
    <xf numFmtId="0" fontId="7" fillId="3" borderId="4" xfId="0" applyFont="1" applyFill="1" applyBorder="1" applyAlignment="1">
      <alignment horizontal="center"/>
    </xf>
    <xf numFmtId="2" fontId="0" fillId="3" borderId="4" xfId="0" applyNumberFormat="1" applyFill="1" applyBorder="1"/>
    <xf numFmtId="165" fontId="10" fillId="0" borderId="0" xfId="0" applyNumberFormat="1" applyFont="1" applyBorder="1"/>
    <xf numFmtId="165" fontId="0" fillId="0" borderId="0" xfId="0" applyNumberFormat="1" applyFill="1" applyBorder="1"/>
    <xf numFmtId="0" fontId="2" fillId="0" borderId="0" xfId="0" applyFont="1" applyFill="1" applyAlignment="1">
      <alignment horizontal="center"/>
    </xf>
    <xf numFmtId="0" fontId="0" fillId="0" borderId="4" xfId="0" applyBorder="1" applyAlignment="1">
      <alignment horizontal="center"/>
    </xf>
    <xf numFmtId="165" fontId="9" fillId="3" borderId="0" xfId="0" applyNumberFormat="1" applyFont="1" applyFill="1"/>
    <xf numFmtId="2" fontId="9" fillId="3" borderId="0" xfId="0" applyNumberFormat="1" applyFont="1" applyFill="1"/>
    <xf numFmtId="165" fontId="10" fillId="0" borderId="0" xfId="0" applyNumberFormat="1" applyFont="1" applyFill="1"/>
    <xf numFmtId="1" fontId="2" fillId="0" borderId="0" xfId="0" applyNumberFormat="1" applyFont="1"/>
    <xf numFmtId="1" fontId="6" fillId="0" borderId="0" xfId="0" applyNumberFormat="1" applyFont="1" applyBorder="1" applyAlignment="1">
      <alignment horizontal="center"/>
    </xf>
    <xf numFmtId="165" fontId="2" fillId="0" borderId="0" xfId="0" applyNumberFormat="1" applyFont="1" applyBorder="1"/>
    <xf numFmtId="165" fontId="9" fillId="0" borderId="0" xfId="0" applyNumberFormat="1" applyFont="1" applyBorder="1"/>
    <xf numFmtId="0" fontId="0" fillId="6" borderId="5" xfId="0" applyFill="1" applyBorder="1"/>
    <xf numFmtId="172" fontId="2" fillId="0" borderId="0" xfId="0" applyNumberFormat="1" applyFont="1" applyFill="1"/>
    <xf numFmtId="172" fontId="12" fillId="0" borderId="0" xfId="0" applyNumberFormat="1" applyFont="1" applyFill="1"/>
    <xf numFmtId="172" fontId="12" fillId="0" borderId="0" xfId="0" applyNumberFormat="1" applyFont="1"/>
    <xf numFmtId="172" fontId="2" fillId="0" borderId="0" xfId="0" applyNumberFormat="1" applyFont="1"/>
    <xf numFmtId="1" fontId="8" fillId="0" borderId="0" xfId="0" applyNumberFormat="1" applyFont="1" applyFill="1"/>
    <xf numFmtId="167" fontId="10" fillId="0" borderId="0" xfId="0" applyNumberFormat="1" applyFont="1"/>
    <xf numFmtId="0" fontId="2" fillId="0" borderId="0" xfId="0" applyFont="1" applyBorder="1"/>
    <xf numFmtId="1" fontId="14" fillId="0" borderId="0" xfId="0" applyNumberFormat="1" applyFont="1" applyBorder="1"/>
    <xf numFmtId="165" fontId="2" fillId="0" borderId="0" xfId="0" applyNumberFormat="1" applyFont="1" applyFill="1" applyBorder="1"/>
    <xf numFmtId="1" fontId="6" fillId="0" borderId="0" xfId="0" applyNumberFormat="1" applyFont="1" applyBorder="1"/>
    <xf numFmtId="165" fontId="10" fillId="0" borderId="0" xfId="0" applyNumberFormat="1" applyFont="1" applyFill="1" applyBorder="1"/>
    <xf numFmtId="165" fontId="2" fillId="3" borderId="0" xfId="0" applyNumberFormat="1" applyFont="1" applyFill="1" applyBorder="1"/>
    <xf numFmtId="173" fontId="0" fillId="3" borderId="0" xfId="0" applyNumberFormat="1" applyFill="1" applyBorder="1"/>
    <xf numFmtId="1" fontId="2" fillId="0" borderId="0" xfId="0" applyNumberFormat="1" applyFont="1" applyBorder="1"/>
    <xf numFmtId="0" fontId="0" fillId="6" borderId="0" xfId="0" applyFill="1" applyBorder="1"/>
    <xf numFmtId="165" fontId="9" fillId="6" borderId="0" xfId="0" applyNumberFormat="1" applyFont="1" applyFill="1" applyBorder="1"/>
    <xf numFmtId="165" fontId="0" fillId="6" borderId="0" xfId="0" applyNumberFormat="1" applyFill="1" applyBorder="1"/>
    <xf numFmtId="173" fontId="0" fillId="3" borderId="5" xfId="0" applyNumberFormat="1" applyFill="1" applyBorder="1"/>
    <xf numFmtId="1" fontId="14" fillId="3" borderId="4" xfId="0" applyNumberFormat="1" applyFont="1" applyFill="1" applyBorder="1"/>
    <xf numFmtId="0" fontId="0" fillId="6" borderId="4" xfId="0" applyFill="1" applyBorder="1"/>
    <xf numFmtId="1" fontId="6" fillId="6" borderId="4" xfId="0" applyNumberFormat="1" applyFont="1" applyFill="1" applyBorder="1" applyAlignment="1">
      <alignment horizontal="center"/>
    </xf>
    <xf numFmtId="2" fontId="2" fillId="0" borderId="0" xfId="0" applyNumberFormat="1" applyFont="1" applyBorder="1"/>
    <xf numFmtId="0" fontId="13" fillId="0" borderId="0" xfId="2" applyFill="1" applyBorder="1"/>
    <xf numFmtId="0" fontId="7" fillId="0" borderId="0" xfId="0" applyFont="1" applyBorder="1"/>
    <xf numFmtId="166" fontId="7" fillId="5" borderId="0" xfId="0" applyNumberFormat="1" applyFont="1" applyFill="1" applyBorder="1"/>
    <xf numFmtId="0" fontId="7" fillId="5" borderId="0" xfId="0" applyFont="1" applyFill="1" applyBorder="1"/>
    <xf numFmtId="2" fontId="0" fillId="0" borderId="0" xfId="0" applyNumberFormat="1" applyBorder="1"/>
    <xf numFmtId="170" fontId="0" fillId="0" borderId="0" xfId="0" applyNumberFormat="1" applyBorder="1"/>
    <xf numFmtId="166" fontId="0" fillId="5" borderId="0" xfId="0" applyNumberFormat="1" applyFill="1" applyBorder="1"/>
    <xf numFmtId="166" fontId="0" fillId="0" borderId="0" xfId="0" applyNumberFormat="1" applyBorder="1"/>
    <xf numFmtId="0" fontId="0" fillId="5" borderId="0" xfId="0" applyFill="1" applyBorder="1"/>
    <xf numFmtId="2" fontId="10" fillId="0" borderId="0" xfId="0" applyNumberFormat="1" applyFont="1" applyBorder="1"/>
    <xf numFmtId="2" fontId="12" fillId="0" borderId="0" xfId="0" applyNumberFormat="1" applyFont="1" applyBorder="1"/>
    <xf numFmtId="165" fontId="10" fillId="0" borderId="0" xfId="2" applyNumberFormat="1" applyFont="1" applyFill="1" applyBorder="1"/>
    <xf numFmtId="2" fontId="10" fillId="0" borderId="0" xfId="2" applyNumberFormat="1" applyFont="1" applyFill="1" applyBorder="1"/>
    <xf numFmtId="2" fontId="0" fillId="0" borderId="0" xfId="0" applyNumberFormat="1" applyFill="1" applyBorder="1"/>
    <xf numFmtId="2" fontId="10" fillId="0" borderId="0" xfId="0" applyNumberFormat="1" applyFont="1" applyFill="1" applyBorder="1"/>
    <xf numFmtId="0" fontId="10" fillId="0" borderId="0" xfId="0" applyFont="1" applyBorder="1"/>
    <xf numFmtId="166" fontId="10" fillId="5" borderId="0" xfId="0" applyNumberFormat="1" applyFont="1" applyFill="1" applyBorder="1"/>
    <xf numFmtId="0" fontId="10" fillId="5" borderId="0" xfId="0" applyFont="1" applyFill="1" applyBorder="1"/>
    <xf numFmtId="166" fontId="9" fillId="5" borderId="0" xfId="0" applyNumberFormat="1" applyFont="1" applyFill="1" applyBorder="1"/>
    <xf numFmtId="166" fontId="10" fillId="0" borderId="0" xfId="2" applyNumberFormat="1" applyFont="1" applyFill="1" applyBorder="1"/>
    <xf numFmtId="170" fontId="10" fillId="0" borderId="0" xfId="2" applyNumberFormat="1" applyFont="1" applyFill="1" applyBorder="1"/>
    <xf numFmtId="166" fontId="10" fillId="5" borderId="0" xfId="2" applyNumberFormat="1" applyFont="1" applyFill="1" applyBorder="1"/>
    <xf numFmtId="0" fontId="10" fillId="0" borderId="0" xfId="2" applyFont="1" applyFill="1" applyBorder="1"/>
    <xf numFmtId="171" fontId="0" fillId="0" borderId="0" xfId="0" applyNumberFormat="1" applyBorder="1"/>
    <xf numFmtId="171" fontId="0" fillId="5" borderId="0" xfId="0" applyNumberFormat="1" applyFill="1" applyBorder="1"/>
    <xf numFmtId="166" fontId="0" fillId="0" borderId="0" xfId="0" applyNumberFormat="1" applyFill="1" applyBorder="1"/>
    <xf numFmtId="166" fontId="10" fillId="0" borderId="0" xfId="0" applyNumberFormat="1" applyFont="1" applyFill="1" applyBorder="1"/>
    <xf numFmtId="2" fontId="0" fillId="5" borderId="0" xfId="0" applyNumberFormat="1" applyFill="1" applyBorder="1"/>
    <xf numFmtId="2" fontId="10" fillId="5" borderId="0" xfId="0" applyNumberFormat="1" applyFont="1" applyFill="1" applyBorder="1"/>
    <xf numFmtId="0" fontId="10" fillId="0" borderId="0" xfId="0" applyFont="1" applyFill="1" applyBorder="1"/>
    <xf numFmtId="166" fontId="10" fillId="0" borderId="0" xfId="0" applyNumberFormat="1" applyFont="1" applyBorder="1"/>
    <xf numFmtId="170" fontId="10" fillId="0" borderId="0" xfId="0" applyNumberFormat="1" applyFont="1" applyBorder="1"/>
    <xf numFmtId="2" fontId="2" fillId="5" borderId="0" xfId="0" applyNumberFormat="1" applyFont="1" applyFill="1" applyBorder="1"/>
    <xf numFmtId="2" fontId="12" fillId="5" borderId="0" xfId="0" applyNumberFormat="1" applyFont="1" applyFill="1" applyBorder="1"/>
    <xf numFmtId="2" fontId="2" fillId="0" borderId="0" xfId="2" applyNumberFormat="1" applyFont="1" applyFill="1" applyBorder="1"/>
    <xf numFmtId="2" fontId="3" fillId="0" borderId="0" xfId="0" applyNumberFormat="1" applyFont="1" applyBorder="1"/>
    <xf numFmtId="2" fontId="6" fillId="0" borderId="0" xfId="0" applyNumberFormat="1" applyFont="1" applyBorder="1"/>
    <xf numFmtId="2" fontId="0" fillId="5" borderId="0" xfId="0" applyNumberFormat="1" applyFill="1"/>
    <xf numFmtId="2" fontId="12" fillId="5" borderId="0" xfId="0" applyNumberFormat="1" applyFont="1" applyFill="1"/>
    <xf numFmtId="2" fontId="2" fillId="5" borderId="0" xfId="2" applyNumberFormat="1" applyFont="1" applyFill="1" applyBorder="1"/>
    <xf numFmtId="0" fontId="9" fillId="0" borderId="0" xfId="0" applyFont="1"/>
    <xf numFmtId="0" fontId="10" fillId="0" borderId="0" xfId="0" applyFont="1"/>
    <xf numFmtId="0" fontId="0" fillId="0" borderId="0" xfId="0" applyFill="1" applyBorder="1"/>
    <xf numFmtId="2" fontId="2" fillId="0" borderId="0" xfId="0" applyNumberFormat="1" applyFont="1" applyFill="1" applyBorder="1"/>
    <xf numFmtId="165" fontId="7" fillId="5" borderId="0" xfId="0" applyNumberFormat="1" applyFont="1" applyFill="1" applyBorder="1" applyAlignment="1">
      <alignment horizontal="center"/>
    </xf>
    <xf numFmtId="2" fontId="10" fillId="5" borderId="0" xfId="0" applyNumberFormat="1" applyFont="1" applyFill="1"/>
    <xf numFmtId="165" fontId="10" fillId="5" borderId="0" xfId="0" applyNumberFormat="1" applyFont="1" applyFill="1" applyBorder="1"/>
    <xf numFmtId="171" fontId="0" fillId="5" borderId="0" xfId="0" applyNumberFormat="1" applyFill="1"/>
    <xf numFmtId="2" fontId="10" fillId="0" borderId="0" xfId="0" applyNumberFormat="1" applyFont="1"/>
    <xf numFmtId="166" fontId="6" fillId="5" borderId="0" xfId="0" applyNumberFormat="1" applyFont="1" applyFill="1" applyBorder="1" applyAlignment="1">
      <alignment horizontal="center"/>
    </xf>
    <xf numFmtId="2" fontId="12" fillId="0" borderId="0" xfId="0" applyNumberFormat="1" applyFont="1" applyFill="1" applyBorder="1"/>
    <xf numFmtId="165" fontId="12" fillId="0" borderId="0" xfId="0" applyNumberFormat="1" applyFont="1" applyFill="1" applyBorder="1"/>
    <xf numFmtId="164" fontId="10" fillId="0" borderId="0" xfId="0" applyNumberFormat="1" applyFont="1" applyFill="1" applyBorder="1"/>
    <xf numFmtId="20" fontId="0" fillId="0" borderId="0" xfId="0" applyNumberFormat="1"/>
    <xf numFmtId="20" fontId="10" fillId="0" borderId="0" xfId="0" applyNumberFormat="1" applyFont="1"/>
    <xf numFmtId="165" fontId="7" fillId="0" borderId="0" xfId="0" applyNumberFormat="1" applyFont="1" applyFill="1" applyBorder="1" applyAlignment="1"/>
    <xf numFmtId="2" fontId="0" fillId="0" borderId="0" xfId="0" applyNumberFormat="1" applyFill="1"/>
    <xf numFmtId="170" fontId="2" fillId="0" borderId="0" xfId="0" applyNumberFormat="1" applyFont="1" applyBorder="1"/>
    <xf numFmtId="1" fontId="12" fillId="0" borderId="0" xfId="0" applyNumberFormat="1" applyFont="1" applyBorder="1"/>
    <xf numFmtId="1" fontId="3" fillId="0" borderId="0" xfId="0" applyNumberFormat="1" applyFont="1" applyBorder="1"/>
    <xf numFmtId="1" fontId="2" fillId="0" borderId="0" xfId="2" applyNumberFormat="1" applyFont="1" applyFill="1" applyBorder="1"/>
    <xf numFmtId="0" fontId="7" fillId="0" borderId="0" xfId="0" applyFont="1"/>
    <xf numFmtId="167" fontId="0" fillId="5" borderId="0" xfId="0" applyNumberFormat="1" applyFill="1"/>
    <xf numFmtId="167" fontId="10" fillId="5" borderId="0" xfId="0" applyNumberFormat="1" applyFont="1" applyFill="1"/>
    <xf numFmtId="167" fontId="9" fillId="5" borderId="0" xfId="0" applyNumberFormat="1" applyFont="1" applyFill="1"/>
    <xf numFmtId="165" fontId="0" fillId="5" borderId="0" xfId="0" applyNumberFormat="1" applyFill="1" applyBorder="1"/>
    <xf numFmtId="165" fontId="10" fillId="5" borderId="0" xfId="2" applyNumberFormat="1" applyFont="1" applyFill="1" applyBorder="1"/>
    <xf numFmtId="170" fontId="0" fillId="5" borderId="0" xfId="0" applyNumberFormat="1" applyFill="1" applyBorder="1"/>
    <xf numFmtId="0" fontId="13" fillId="5" borderId="0" xfId="2" applyFill="1" applyBorder="1"/>
    <xf numFmtId="166" fontId="13" fillId="0" borderId="0" xfId="2" applyNumberFormat="1" applyFill="1" applyBorder="1"/>
    <xf numFmtId="165" fontId="2" fillId="5" borderId="0" xfId="0" applyNumberFormat="1" applyFont="1" applyFill="1" applyBorder="1"/>
    <xf numFmtId="165" fontId="6" fillId="0" borderId="0" xfId="0" applyNumberFormat="1" applyFont="1" applyBorder="1"/>
    <xf numFmtId="164" fontId="10" fillId="0" borderId="0" xfId="0" applyNumberFormat="1" applyFont="1"/>
    <xf numFmtId="165" fontId="6" fillId="0" borderId="0" xfId="0" applyNumberFormat="1" applyFont="1" applyFill="1" applyBorder="1" applyAlignment="1">
      <alignment horizontal="center"/>
    </xf>
    <xf numFmtId="0" fontId="2" fillId="0" borderId="0" xfId="0" applyFont="1" applyFill="1" applyBorder="1"/>
    <xf numFmtId="0" fontId="11" fillId="0" borderId="0" xfId="0" applyFont="1"/>
    <xf numFmtId="2" fontId="11" fillId="0" borderId="0" xfId="0" applyNumberFormat="1" applyFont="1"/>
    <xf numFmtId="2" fontId="2" fillId="5" borderId="0" xfId="0" applyNumberFormat="1" applyFont="1" applyFill="1"/>
    <xf numFmtId="2" fontId="11" fillId="5" borderId="0" xfId="0" applyNumberFormat="1" applyFont="1" applyFill="1"/>
    <xf numFmtId="165" fontId="11" fillId="0" borderId="0" xfId="0" applyNumberFormat="1" applyFont="1"/>
    <xf numFmtId="171" fontId="11" fillId="5" borderId="0" xfId="0" applyNumberFormat="1" applyFont="1" applyFill="1"/>
    <xf numFmtId="164" fontId="2" fillId="0" borderId="0" xfId="0" applyNumberFormat="1" applyFont="1"/>
    <xf numFmtId="0" fontId="11" fillId="0" borderId="0" xfId="0" applyFont="1" applyBorder="1"/>
    <xf numFmtId="2" fontId="11" fillId="0" borderId="0" xfId="0" applyNumberFormat="1" applyFont="1" applyBorder="1"/>
    <xf numFmtId="165" fontId="6" fillId="0" borderId="0" xfId="0" applyNumberFormat="1" applyFont="1" applyAlignment="1"/>
    <xf numFmtId="165" fontId="7" fillId="0" borderId="0" xfId="0" applyNumberFormat="1" applyFont="1" applyBorder="1" applyAlignment="1"/>
    <xf numFmtId="166" fontId="7" fillId="0" borderId="0" xfId="0" applyNumberFormat="1" applyFont="1" applyBorder="1" applyAlignment="1"/>
    <xf numFmtId="0" fontId="7" fillId="0" borderId="0" xfId="0" applyFont="1" applyBorder="1" applyAlignment="1"/>
    <xf numFmtId="166" fontId="6" fillId="0" borderId="0" xfId="0" applyNumberFormat="1" applyFont="1" applyBorder="1" applyAlignment="1"/>
    <xf numFmtId="166" fontId="6" fillId="0" borderId="0" xfId="0" applyNumberFormat="1" applyFont="1" applyBorder="1" applyAlignment="1">
      <alignment horizontal="center"/>
    </xf>
    <xf numFmtId="165" fontId="7" fillId="0" borderId="0" xfId="0" applyNumberFormat="1" applyFont="1" applyFill="1" applyBorder="1" applyAlignment="1">
      <alignment horizontal="center"/>
    </xf>
    <xf numFmtId="0" fontId="0" fillId="5" borderId="0" xfId="0" applyFill="1"/>
    <xf numFmtId="165" fontId="0" fillId="5" borderId="0" xfId="0" applyNumberFormat="1" applyFill="1"/>
    <xf numFmtId="165" fontId="7" fillId="5" borderId="0" xfId="0" applyNumberFormat="1" applyFont="1" applyFill="1" applyBorder="1" applyAlignment="1"/>
    <xf numFmtId="165" fontId="10" fillId="5" borderId="0" xfId="0" applyNumberFormat="1" applyFont="1" applyFill="1"/>
    <xf numFmtId="165" fontId="9" fillId="5" borderId="0" xfId="0" applyNumberFormat="1" applyFont="1" applyFill="1"/>
    <xf numFmtId="0" fontId="7" fillId="0" borderId="0" xfId="0" applyFont="1" applyFill="1" applyAlignment="1"/>
    <xf numFmtId="1" fontId="0" fillId="0" borderId="0" xfId="0" applyNumberFormat="1" applyFill="1"/>
    <xf numFmtId="2" fontId="6" fillId="0" borderId="0" xfId="0" applyNumberFormat="1" applyFont="1" applyFill="1" applyBorder="1"/>
    <xf numFmtId="1" fontId="7" fillId="0" borderId="0" xfId="0" applyNumberFormat="1" applyFont="1" applyFill="1"/>
    <xf numFmtId="165" fontId="11" fillId="0" borderId="0" xfId="0" applyNumberFormat="1" applyFont="1" applyBorder="1"/>
    <xf numFmtId="0" fontId="11" fillId="5" borderId="0" xfId="0" applyFont="1" applyFill="1" applyBorder="1"/>
    <xf numFmtId="2" fontId="11" fillId="5" borderId="0" xfId="0" applyNumberFormat="1" applyFont="1" applyFill="1" applyBorder="1"/>
    <xf numFmtId="166" fontId="11" fillId="5" borderId="0" xfId="0" applyNumberFormat="1" applyFont="1" applyFill="1" applyBorder="1"/>
    <xf numFmtId="165" fontId="11" fillId="0" borderId="0" xfId="0" applyNumberFormat="1" applyFont="1" applyFill="1" applyBorder="1"/>
    <xf numFmtId="166" fontId="11" fillId="0" borderId="0" xfId="0" applyNumberFormat="1" applyFont="1" applyBorder="1"/>
    <xf numFmtId="2" fontId="11" fillId="0" borderId="0" xfId="0" applyNumberFormat="1" applyFont="1" applyFill="1" applyBorder="1"/>
    <xf numFmtId="0" fontId="11" fillId="0" borderId="0" xfId="0" applyFont="1" applyFill="1" applyBorder="1"/>
    <xf numFmtId="171" fontId="11" fillId="5" borderId="0" xfId="0" applyNumberFormat="1" applyFont="1" applyFill="1" applyBorder="1"/>
    <xf numFmtId="170" fontId="6" fillId="0" borderId="0" xfId="0" applyNumberFormat="1" applyFont="1" applyBorder="1"/>
    <xf numFmtId="165" fontId="7" fillId="0" borderId="0" xfId="0" applyNumberFormat="1" applyFont="1" applyAlignment="1"/>
    <xf numFmtId="167" fontId="11" fillId="0" borderId="0" xfId="0" applyNumberFormat="1" applyFont="1"/>
    <xf numFmtId="167" fontId="11" fillId="5" borderId="0" xfId="0" applyNumberFormat="1" applyFont="1" applyFill="1"/>
    <xf numFmtId="1" fontId="6" fillId="0" borderId="0" xfId="0" applyNumberFormat="1" applyFont="1" applyFill="1" applyBorder="1"/>
    <xf numFmtId="167" fontId="7" fillId="0" borderId="0" xfId="0" applyNumberFormat="1" applyFont="1"/>
    <xf numFmtId="167" fontId="7" fillId="5" borderId="0" xfId="0" applyNumberFormat="1" applyFont="1" applyFill="1"/>
    <xf numFmtId="169" fontId="2" fillId="0" borderId="0" xfId="0" applyNumberFormat="1" applyFont="1" applyFill="1"/>
    <xf numFmtId="169" fontId="2" fillId="0" borderId="0" xfId="0" applyNumberFormat="1" applyFont="1"/>
    <xf numFmtId="169" fontId="12" fillId="0" borderId="0" xfId="0" applyNumberFormat="1" applyFont="1"/>
    <xf numFmtId="169" fontId="12" fillId="0" borderId="0" xfId="0" applyNumberFormat="1" applyFont="1" applyFill="1"/>
    <xf numFmtId="0" fontId="0" fillId="0" borderId="0" xfId="0" applyAlignment="1">
      <alignment horizontal="left"/>
    </xf>
    <xf numFmtId="165" fontId="9" fillId="0" borderId="0" xfId="0" applyNumberFormat="1" applyFont="1"/>
    <xf numFmtId="2" fontId="9" fillId="0" borderId="0" xfId="0" applyNumberFormat="1" applyFont="1"/>
    <xf numFmtId="1" fontId="2" fillId="0" borderId="0" xfId="0" applyNumberFormat="1" applyFont="1" applyFill="1"/>
    <xf numFmtId="165" fontId="0" fillId="6" borderId="5" xfId="0" applyNumberFormat="1" applyFill="1" applyBorder="1"/>
    <xf numFmtId="0" fontId="7" fillId="6" borderId="4" xfId="0" applyFont="1" applyFill="1" applyBorder="1" applyAlignment="1">
      <alignment horizontal="center"/>
    </xf>
    <xf numFmtId="165" fontId="10" fillId="6" borderId="0" xfId="0" applyNumberFormat="1" applyFont="1" applyFill="1" applyBorder="1"/>
    <xf numFmtId="166" fontId="0" fillId="6" borderId="5" xfId="0" applyNumberFormat="1" applyFill="1" applyBorder="1"/>
    <xf numFmtId="0" fontId="10" fillId="0" borderId="0" xfId="0" applyFont="1" applyAlignment="1">
      <alignment horizontal="left"/>
    </xf>
    <xf numFmtId="166" fontId="10" fillId="0" borderId="0" xfId="0" applyNumberFormat="1" applyFont="1"/>
    <xf numFmtId="0" fontId="15" fillId="5" borderId="0" xfId="0" applyFont="1" applyFill="1"/>
    <xf numFmtId="165" fontId="15" fillId="5" borderId="0" xfId="0" applyNumberFormat="1" applyFont="1" applyFill="1"/>
    <xf numFmtId="0" fontId="10" fillId="0" borderId="0" xfId="0" applyFont="1" applyFill="1"/>
    <xf numFmtId="0" fontId="7" fillId="0" borderId="0" xfId="0" applyFont="1" applyBorder="1" applyAlignment="1">
      <alignment horizontal="left"/>
    </xf>
    <xf numFmtId="0" fontId="0" fillId="0" borderId="0" xfId="0" applyBorder="1" applyAlignment="1">
      <alignment horizontal="left"/>
    </xf>
    <xf numFmtId="0" fontId="10" fillId="0" borderId="0" xfId="0" applyFont="1" applyFill="1" applyBorder="1" applyAlignment="1">
      <alignment horizontal="left"/>
    </xf>
    <xf numFmtId="0" fontId="10" fillId="0" borderId="0" xfId="0" applyFont="1" applyBorder="1" applyAlignment="1">
      <alignment horizontal="left"/>
    </xf>
    <xf numFmtId="1" fontId="10" fillId="0" borderId="0" xfId="0" applyNumberFormat="1" applyFont="1" applyBorder="1"/>
    <xf numFmtId="0" fontId="11" fillId="0" borderId="0" xfId="0" applyFont="1" applyBorder="1" applyAlignment="1">
      <alignment horizontal="left"/>
    </xf>
    <xf numFmtId="171" fontId="10" fillId="5" borderId="0" xfId="0" applyNumberFormat="1" applyFont="1" applyFill="1" applyBorder="1"/>
    <xf numFmtId="1" fontId="0" fillId="5" borderId="0" xfId="0" applyNumberFormat="1" applyFill="1" applyBorder="1"/>
    <xf numFmtId="0" fontId="2" fillId="0" borderId="4" xfId="0" applyFont="1" applyFill="1" applyBorder="1" applyAlignment="1">
      <alignment horizontal="left"/>
    </xf>
    <xf numFmtId="0" fontId="2" fillId="0" borderId="5" xfId="0" applyFont="1" applyBorder="1"/>
    <xf numFmtId="169" fontId="2" fillId="0" borderId="0" xfId="0" applyNumberFormat="1" applyFont="1" applyFill="1" applyBorder="1"/>
    <xf numFmtId="169" fontId="2" fillId="0" borderId="5" xfId="0" applyNumberFormat="1" applyFont="1" applyFill="1" applyBorder="1"/>
    <xf numFmtId="169" fontId="2" fillId="3" borderId="5" xfId="0" applyNumberFormat="1" applyFont="1" applyFill="1" applyBorder="1"/>
    <xf numFmtId="0" fontId="2" fillId="3" borderId="6" xfId="0" applyFont="1" applyFill="1" applyBorder="1" applyAlignment="1">
      <alignment horizontal="left"/>
    </xf>
    <xf numFmtId="165" fontId="2" fillId="3" borderId="7" xfId="0" applyNumberFormat="1" applyFont="1" applyFill="1" applyBorder="1"/>
    <xf numFmtId="165" fontId="2" fillId="3" borderId="8" xfId="0" applyNumberFormat="1" applyFont="1" applyFill="1" applyBorder="1"/>
    <xf numFmtId="0" fontId="2" fillId="0" borderId="4" xfId="0" applyFont="1" applyBorder="1" applyAlignment="1">
      <alignment horizontal="center"/>
    </xf>
    <xf numFmtId="0" fontId="2" fillId="0" borderId="6" xfId="0" applyFont="1" applyBorder="1" applyAlignment="1">
      <alignment horizontal="center"/>
    </xf>
    <xf numFmtId="0" fontId="11" fillId="0" borderId="4" xfId="0" applyFont="1" applyBorder="1" applyAlignment="1">
      <alignment horizontal="center"/>
    </xf>
    <xf numFmtId="0" fontId="11" fillId="0" borderId="6" xfId="0" applyFont="1" applyBorder="1" applyAlignment="1">
      <alignment horizontal="center"/>
    </xf>
    <xf numFmtId="169" fontId="0" fillId="0" borderId="0" xfId="0" applyNumberFormat="1" applyBorder="1"/>
    <xf numFmtId="169" fontId="0" fillId="0" borderId="5" xfId="0" applyNumberFormat="1" applyBorder="1"/>
    <xf numFmtId="169" fontId="0" fillId="3" borderId="4" xfId="0" applyNumberFormat="1" applyFill="1" applyBorder="1"/>
    <xf numFmtId="169" fontId="0" fillId="3" borderId="0" xfId="0" applyNumberFormat="1" applyFill="1" applyBorder="1"/>
    <xf numFmtId="169" fontId="0" fillId="6" borderId="5" xfId="0" applyNumberFormat="1" applyFill="1" applyBorder="1"/>
    <xf numFmtId="169" fontId="10" fillId="0" borderId="0" xfId="0" applyNumberFormat="1" applyFont="1" applyBorder="1"/>
    <xf numFmtId="169" fontId="0" fillId="0" borderId="7" xfId="0" applyNumberFormat="1" applyBorder="1"/>
    <xf numFmtId="169" fontId="0" fillId="3" borderId="8" xfId="0" applyNumberFormat="1" applyFill="1" applyBorder="1"/>
    <xf numFmtId="169" fontId="10" fillId="0" borderId="7" xfId="0" applyNumberFormat="1" applyFont="1" applyBorder="1"/>
    <xf numFmtId="0" fontId="2" fillId="0" borderId="4" xfId="0" applyFont="1" applyFill="1" applyBorder="1" applyAlignment="1">
      <alignment horizontal="center"/>
    </xf>
    <xf numFmtId="1" fontId="11" fillId="0" borderId="4" xfId="0" applyNumberFormat="1" applyFont="1" applyBorder="1" applyAlignment="1">
      <alignment horizontal="center"/>
    </xf>
    <xf numFmtId="1" fontId="11" fillId="0" borderId="6" xfId="0" applyNumberFormat="1" applyFont="1" applyBorder="1" applyAlignment="1">
      <alignment horizontal="center"/>
    </xf>
    <xf numFmtId="1" fontId="8" fillId="0" borderId="4" xfId="0" applyNumberFormat="1" applyFont="1" applyBorder="1" applyAlignment="1">
      <alignment horizontal="center"/>
    </xf>
    <xf numFmtId="1" fontId="2" fillId="0" borderId="4" xfId="0" applyNumberFormat="1" applyFont="1" applyBorder="1" applyAlignment="1">
      <alignment horizontal="center"/>
    </xf>
    <xf numFmtId="1" fontId="2" fillId="0" borderId="6" xfId="0" applyNumberFormat="1" applyFont="1" applyBorder="1" applyAlignment="1">
      <alignment horizontal="center"/>
    </xf>
    <xf numFmtId="169" fontId="2" fillId="0" borderId="0" xfId="0" applyNumberFormat="1" applyFont="1" applyBorder="1"/>
    <xf numFmtId="168" fontId="2" fillId="3" borderId="7" xfId="0" applyNumberFormat="1" applyFont="1" applyFill="1" applyBorder="1"/>
    <xf numFmtId="169" fontId="2" fillId="3" borderId="0" xfId="0" applyNumberFormat="1" applyFont="1" applyFill="1" applyBorder="1"/>
    <xf numFmtId="1" fontId="8" fillId="0" borderId="6" xfId="0" applyNumberFormat="1" applyFont="1" applyBorder="1" applyAlignment="1">
      <alignment horizontal="center"/>
    </xf>
    <xf numFmtId="169" fontId="2" fillId="0" borderId="7" xfId="0" applyNumberFormat="1" applyFont="1" applyFill="1" applyBorder="1"/>
    <xf numFmtId="1" fontId="2" fillId="0" borderId="4" xfId="0" applyNumberFormat="1" applyFont="1" applyFill="1" applyBorder="1" applyAlignment="1">
      <alignment horizontal="center"/>
    </xf>
    <xf numFmtId="0" fontId="2" fillId="0" borderId="0" xfId="0" applyFont="1" applyFill="1" applyBorder="1" applyAlignment="1">
      <alignment horizontal="left"/>
    </xf>
    <xf numFmtId="0" fontId="2" fillId="0" borderId="7" xfId="0" applyFont="1" applyFill="1" applyBorder="1"/>
    <xf numFmtId="0" fontId="2" fillId="0" borderId="8" xfId="0" applyFont="1" applyFill="1" applyBorder="1"/>
    <xf numFmtId="169" fontId="2" fillId="0" borderId="8" xfId="0" applyNumberFormat="1" applyFont="1" applyFill="1" applyBorder="1"/>
    <xf numFmtId="1" fontId="8" fillId="0" borderId="0" xfId="0" applyNumberFormat="1" applyFont="1" applyBorder="1" applyAlignment="1">
      <alignment horizontal="center"/>
    </xf>
    <xf numFmtId="1" fontId="2" fillId="0" borderId="0" xfId="0" applyNumberFormat="1" applyFont="1" applyBorder="1" applyAlignment="1">
      <alignment horizontal="center"/>
    </xf>
    <xf numFmtId="1" fontId="8" fillId="0" borderId="0" xfId="0" applyNumberFormat="1" applyFont="1" applyFill="1" applyBorder="1" applyAlignment="1">
      <alignment horizontal="center"/>
    </xf>
    <xf numFmtId="1" fontId="2" fillId="0" borderId="0" xfId="0" applyNumberFormat="1" applyFont="1" applyFill="1" applyBorder="1" applyAlignment="1">
      <alignment horizontal="center"/>
    </xf>
    <xf numFmtId="1" fontId="2" fillId="0" borderId="7" xfId="0" applyNumberFormat="1" applyFont="1" applyFill="1" applyBorder="1" applyAlignment="1">
      <alignment horizontal="center"/>
    </xf>
    <xf numFmtId="169" fontId="2" fillId="0" borderId="7" xfId="0" applyNumberFormat="1" applyFont="1" applyBorder="1"/>
    <xf numFmtId="169" fontId="10" fillId="0" borderId="0" xfId="0" applyNumberFormat="1" applyFont="1" applyFill="1" applyBorder="1"/>
    <xf numFmtId="172" fontId="0" fillId="0" borderId="0" xfId="0" applyNumberFormat="1" applyFill="1"/>
    <xf numFmtId="165" fontId="0" fillId="7" borderId="0" xfId="0" applyNumberFormat="1" applyFill="1"/>
    <xf numFmtId="2" fontId="0" fillId="7" borderId="0" xfId="0" applyNumberFormat="1" applyFill="1"/>
    <xf numFmtId="1" fontId="0" fillId="0" borderId="0" xfId="0" applyNumberFormat="1" applyBorder="1"/>
    <xf numFmtId="1" fontId="0" fillId="0" borderId="0" xfId="0" applyNumberFormat="1"/>
    <xf numFmtId="165" fontId="10" fillId="7" borderId="0" xfId="0" applyNumberFormat="1" applyFont="1" applyFill="1"/>
    <xf numFmtId="0" fontId="7" fillId="0" borderId="9" xfId="0" applyFont="1" applyFill="1" applyBorder="1" applyAlignment="1">
      <alignment horizontal="center"/>
    </xf>
    <xf numFmtId="0" fontId="7" fillId="0" borderId="10" xfId="0" applyFont="1" applyFill="1" applyBorder="1" applyAlignment="1">
      <alignment horizontal="center"/>
    </xf>
    <xf numFmtId="0" fontId="7" fillId="0" borderId="11" xfId="0" applyFont="1" applyFill="1" applyBorder="1" applyAlignment="1">
      <alignment horizontal="center"/>
    </xf>
    <xf numFmtId="0" fontId="7" fillId="0" borderId="1" xfId="0" applyFont="1" applyBorder="1" applyAlignment="1">
      <alignment horizontal="center"/>
    </xf>
    <xf numFmtId="0" fontId="7" fillId="0" borderId="2" xfId="0" applyFont="1" applyBorder="1" applyAlignment="1">
      <alignment horizontal="center"/>
    </xf>
    <xf numFmtId="0" fontId="7" fillId="0" borderId="3" xfId="0" applyFont="1" applyBorder="1" applyAlignment="1">
      <alignment horizontal="center"/>
    </xf>
    <xf numFmtId="0" fontId="2" fillId="0" borderId="1" xfId="0" applyFont="1" applyFill="1" applyBorder="1" applyAlignment="1">
      <alignment horizontal="center"/>
    </xf>
    <xf numFmtId="0" fontId="2" fillId="0" borderId="2" xfId="0" applyFont="1" applyFill="1" applyBorder="1" applyAlignment="1">
      <alignment horizontal="center"/>
    </xf>
    <xf numFmtId="0" fontId="2" fillId="0" borderId="3" xfId="0" applyFont="1" applyFill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  <xf numFmtId="0" fontId="7" fillId="0" borderId="9" xfId="0" applyFont="1" applyBorder="1" applyAlignment="1">
      <alignment horizontal="center"/>
    </xf>
    <xf numFmtId="0" fontId="7" fillId="0" borderId="10" xfId="0" applyFont="1" applyBorder="1" applyAlignment="1">
      <alignment horizontal="center"/>
    </xf>
    <xf numFmtId="0" fontId="7" fillId="0" borderId="11" xfId="0" applyFont="1" applyBorder="1" applyAlignment="1">
      <alignment horizontal="center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2" fillId="0" borderId="0" xfId="0" applyFont="1" applyFill="1" applyAlignment="1">
      <alignment horizontal="center"/>
    </xf>
    <xf numFmtId="0" fontId="0" fillId="0" borderId="4" xfId="0" applyBorder="1" applyAlignment="1">
      <alignment horizontal="center"/>
    </xf>
    <xf numFmtId="0" fontId="0" fillId="0" borderId="0" xfId="0" applyBorder="1" applyAlignment="1">
      <alignment horizontal="center"/>
    </xf>
  </cellXfs>
  <cellStyles count="3">
    <cellStyle name="Bad" xfId="2" builtinId="27"/>
    <cellStyle name="Good" xfId="1" builtinId="26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8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AM707"/>
  <sheetViews>
    <sheetView zoomScaleNormal="100" workbookViewId="0">
      <pane xSplit="1" ySplit="3" topLeftCell="B4" activePane="bottomRight" state="frozen"/>
      <selection pane="topRight" activeCell="B1" sqref="B1"/>
      <selection pane="bottomLeft" activeCell="A4" sqref="A4"/>
      <selection pane="bottomRight" activeCell="AC2" sqref="AC2:AC3"/>
    </sheetView>
  </sheetViews>
  <sheetFormatPr defaultRowHeight="15" x14ac:dyDescent="0.25"/>
  <cols>
    <col min="1" max="1" width="22.28515625" customWidth="1"/>
    <col min="2" max="3" width="5.5703125" style="3" bestFit="1" customWidth="1"/>
    <col min="4" max="4" width="6.5703125" style="3" bestFit="1" customWidth="1"/>
    <col min="5" max="5" width="5.5703125" style="3" bestFit="1" customWidth="1"/>
    <col min="6" max="6" width="6.5703125" style="3" bestFit="1" customWidth="1"/>
    <col min="7" max="7" width="9.140625" style="161"/>
    <col min="8" max="8" width="10.5703125" style="3" bestFit="1" customWidth="1"/>
    <col min="9" max="9" width="10.140625" style="3" bestFit="1" customWidth="1"/>
    <col min="10" max="10" width="12" style="3" bestFit="1" customWidth="1"/>
    <col min="11" max="11" width="9.140625" style="3" bestFit="1" customWidth="1"/>
    <col min="12" max="12" width="11" style="3" bestFit="1" customWidth="1"/>
    <col min="13" max="13" width="9.140625" style="161"/>
    <col min="14" max="14" width="8.28515625" style="3" bestFit="1" customWidth="1"/>
    <col min="15" max="15" width="7.85546875" style="3" bestFit="1" customWidth="1"/>
    <col min="16" max="16" width="9.7109375" style="3" bestFit="1" customWidth="1"/>
    <col min="17" max="17" width="8.140625" style="3" bestFit="1" customWidth="1"/>
    <col min="18" max="18" width="10" style="3" bestFit="1" customWidth="1"/>
    <col min="19" max="19" width="9.140625" style="161"/>
    <col min="20" max="20" width="15.28515625" style="3" bestFit="1" customWidth="1"/>
    <col min="21" max="21" width="17.28515625" style="3" bestFit="1" customWidth="1"/>
    <col min="22" max="22" width="10.28515625" style="3" bestFit="1" customWidth="1"/>
    <col min="23" max="23" width="12.140625" style="3" bestFit="1" customWidth="1"/>
    <col min="24" max="24" width="9.140625" style="161"/>
    <col min="25" max="25" width="6.140625" style="3" bestFit="1" customWidth="1"/>
    <col min="26" max="26" width="9.140625" style="3" bestFit="1" customWidth="1"/>
    <col min="27" max="27" width="9.140625" style="161"/>
    <col min="28" max="32" width="5.5703125" style="3" bestFit="1" customWidth="1"/>
  </cols>
  <sheetData>
    <row r="1" spans="1:39" x14ac:dyDescent="0.25">
      <c r="B1" s="3" t="s">
        <v>67</v>
      </c>
      <c r="C1" s="3" t="s">
        <v>68</v>
      </c>
      <c r="D1" s="3" t="s">
        <v>227</v>
      </c>
      <c r="E1" s="3" t="s">
        <v>69</v>
      </c>
      <c r="F1" s="3" t="s">
        <v>221</v>
      </c>
      <c r="H1" s="3" t="s">
        <v>270</v>
      </c>
      <c r="I1" s="3" t="s">
        <v>269</v>
      </c>
      <c r="J1" s="3" t="s">
        <v>268</v>
      </c>
      <c r="K1" s="3" t="s">
        <v>186</v>
      </c>
      <c r="L1" s="3" t="s">
        <v>222</v>
      </c>
      <c r="N1" s="3" t="s">
        <v>190</v>
      </c>
      <c r="O1" s="3" t="s">
        <v>189</v>
      </c>
      <c r="P1" s="3" t="s">
        <v>225</v>
      </c>
      <c r="Q1" s="3" t="s">
        <v>188</v>
      </c>
      <c r="R1" s="3" t="s">
        <v>224</v>
      </c>
      <c r="T1" s="3" t="s">
        <v>282</v>
      </c>
      <c r="U1" s="3" t="s">
        <v>284</v>
      </c>
      <c r="V1" s="3" t="s">
        <v>283</v>
      </c>
      <c r="W1" s="3" t="s">
        <v>285</v>
      </c>
      <c r="Y1" s="3" t="s">
        <v>287</v>
      </c>
      <c r="Z1" s="3" t="s">
        <v>431</v>
      </c>
      <c r="AB1" s="3" t="s">
        <v>237</v>
      </c>
      <c r="AC1" s="3" t="s">
        <v>238</v>
      </c>
      <c r="AD1" s="3" t="s">
        <v>59</v>
      </c>
      <c r="AE1" s="3" t="s">
        <v>62</v>
      </c>
      <c r="AF1" s="3" t="s">
        <v>448</v>
      </c>
    </row>
    <row r="2" spans="1:39" s="174" customFormat="1" x14ac:dyDescent="0.25">
      <c r="A2" s="174" t="s">
        <v>288</v>
      </c>
      <c r="B2" s="210">
        <f>MAX(B4:B257)</f>
        <v>4.0404507641699998E-2</v>
      </c>
      <c r="C2" s="210">
        <f>MAX(C4:C257)</f>
        <v>3.69925106189E-2</v>
      </c>
      <c r="D2" s="210">
        <f>MAX(D4:D257)</f>
        <v>3.7357427293399997E-2</v>
      </c>
      <c r="E2" s="210">
        <f>MAX(E4:E257)</f>
        <v>0.108449291303</v>
      </c>
      <c r="F2" s="210">
        <f>MAX(F4:F257)</f>
        <v>0.109672967602</v>
      </c>
      <c r="G2" s="211"/>
      <c r="H2" s="210">
        <f>MAX(H4:H257)</f>
        <v>4.7349387939899998E-2</v>
      </c>
      <c r="I2" s="210">
        <f>MAX(I4:I257)</f>
        <v>8.6831639288299997E-2</v>
      </c>
      <c r="J2" s="210">
        <f>MAX(J4:J257)</f>
        <v>7.5163695032900005E-2</v>
      </c>
      <c r="K2" s="210">
        <f>MAX(K4:K257)</f>
        <v>0.24422533334499999</v>
      </c>
      <c r="L2" s="210">
        <f>MAX(L4:L257)</f>
        <v>0.13194176509700001</v>
      </c>
      <c r="M2" s="211"/>
      <c r="N2" s="210">
        <f>MAX(N4:N257)</f>
        <v>4.0945613629200003E-2</v>
      </c>
      <c r="O2" s="210">
        <f>MAX(O4:O257)</f>
        <v>5.4479028142499997E-2</v>
      </c>
      <c r="P2" s="210">
        <f>MAX(P4:P257)</f>
        <v>5.2628031819500001E-2</v>
      </c>
      <c r="Q2" s="210">
        <f>MAX(Q4:Q257)</f>
        <v>0.13714492365</v>
      </c>
      <c r="R2" s="210">
        <f>MAX(R4:R257)</f>
        <v>0.12536839906899999</v>
      </c>
      <c r="S2" s="211"/>
      <c r="T2" s="210">
        <f>MAX(T4:T257)</f>
        <v>5.4522489892200002E-2</v>
      </c>
      <c r="U2" s="210">
        <f>MAX(U4:U257)</f>
        <v>4.4194978492399999E-2</v>
      </c>
      <c r="V2" s="210">
        <f>MAX(V4:V257)</f>
        <v>0.101731499962</v>
      </c>
      <c r="W2" s="210">
        <f>MAX(W4:W257)</f>
        <v>8.9252625303800001E-2</v>
      </c>
      <c r="X2" s="211"/>
      <c r="Y2" s="210">
        <f>MAX(Y4:Y257)</f>
        <v>0.22926997261400001</v>
      </c>
      <c r="Z2" s="210">
        <f>MAX(Z4:Z257)</f>
        <v>0.56222477088099998</v>
      </c>
      <c r="AA2" s="211"/>
      <c r="AB2" s="210">
        <f>MAX(AB4:AB257)</f>
        <v>0.18154271967899999</v>
      </c>
      <c r="AC2" s="210">
        <f>MAX(AC4:AC257)</f>
        <v>5.1651842986900003E-2</v>
      </c>
      <c r="AD2" s="210">
        <f>MAX(AD4:AD257)</f>
        <v>0.105934302237</v>
      </c>
      <c r="AE2" s="210">
        <f>MAX(AE4:AE257)</f>
        <v>5.1555411071100003E-2</v>
      </c>
      <c r="AF2" s="210">
        <f>MAX(AF4:AF257)</f>
        <v>0.22576566874500001</v>
      </c>
    </row>
    <row r="3" spans="1:39" s="174" customFormat="1" x14ac:dyDescent="0.25">
      <c r="A3" s="174" t="s">
        <v>192</v>
      </c>
      <c r="B3" s="210">
        <f>AVERAGE(B4:B257)</f>
        <v>2.9302906453395872E-3</v>
      </c>
      <c r="C3" s="210">
        <f>AVERAGE(C4:C257)</f>
        <v>5.1030469150007036E-3</v>
      </c>
      <c r="D3" s="210">
        <f>AVERAGE(D4:D257)</f>
        <v>4.8711327543981475E-3</v>
      </c>
      <c r="E3" s="210">
        <f>AVERAGE(E4:E257)</f>
        <v>1.5369282729040635E-2</v>
      </c>
      <c r="F3" s="210">
        <f>AVERAGE(F4:F257)</f>
        <v>1.2566481779105954E-2</v>
      </c>
      <c r="G3" s="211"/>
      <c r="H3" s="210">
        <f>AVERAGE(H4:H257)</f>
        <v>3.2605073969489066E-3</v>
      </c>
      <c r="I3" s="210">
        <f>AVERAGE(I4:I257)</f>
        <v>5.2855510567385829E-3</v>
      </c>
      <c r="J3" s="210">
        <f>AVERAGE(J4:J257)</f>
        <v>5.0550528936401991E-3</v>
      </c>
      <c r="K3" s="210">
        <f>AVERAGE(K4:K257)</f>
        <v>1.5420081130479192E-2</v>
      </c>
      <c r="L3" s="210">
        <f>AVERAGE(L4:L257)</f>
        <v>1.1898773261750411E-2</v>
      </c>
      <c r="M3" s="211"/>
      <c r="N3" s="210">
        <f>AVERAGE(N4:N257)</f>
        <v>4.407703511086266E-3</v>
      </c>
      <c r="O3" s="210">
        <f>AVERAGE(O4:O257)</f>
        <v>6.6584977003742241E-3</v>
      </c>
      <c r="P3" s="210">
        <f>AVERAGE(P4:P257)</f>
        <v>6.7137321418754862E-3</v>
      </c>
      <c r="Q3" s="210">
        <f>AVERAGE(Q4:Q257)</f>
        <v>1.7927622341999745E-2</v>
      </c>
      <c r="R3" s="210">
        <f>AVERAGE(R4:R257)</f>
        <v>1.4094500129351201E-2</v>
      </c>
      <c r="S3" s="211"/>
      <c r="T3" s="210">
        <f>AVERAGE(T4:T257)</f>
        <v>5.7151325351118259E-3</v>
      </c>
      <c r="U3" s="210">
        <f>AVERAGE(U4:U257)</f>
        <v>5.641957420234097E-3</v>
      </c>
      <c r="V3" s="210">
        <f>AVERAGE(V4:V257)</f>
        <v>1.342470676936575E-2</v>
      </c>
      <c r="W3" s="210">
        <f>AVERAGE(W4:W257)</f>
        <v>1.1006156799695372E-2</v>
      </c>
      <c r="X3" s="211"/>
      <c r="Y3" s="210">
        <f>AVERAGE(Y4:Y257)</f>
        <v>2.7441248829716568E-2</v>
      </c>
      <c r="Z3" s="210">
        <f>AVERAGE(Z4:Z257)</f>
        <v>5.3237368036024579E-2</v>
      </c>
      <c r="AA3" s="211"/>
      <c r="AB3" s="210">
        <f>AVERAGE(AB4:AB257)</f>
        <v>1.2586322194743907E-2</v>
      </c>
      <c r="AC3" s="210">
        <f>AVERAGE(AC4:AC257)</f>
        <v>4.8010832909510743E-3</v>
      </c>
      <c r="AD3" s="210">
        <f>AVERAGE(AD4:AD257)</f>
        <v>1.6087109573542886E-2</v>
      </c>
      <c r="AE3" s="210">
        <f>AVERAGE(AE4:AE257)</f>
        <v>5.1897138826879846E-3</v>
      </c>
      <c r="AF3" s="210">
        <f>AVERAGE(AF4:AF257)</f>
        <v>2.1670242439603766E-2</v>
      </c>
    </row>
    <row r="4" spans="1:39" x14ac:dyDescent="0.25">
      <c r="A4" t="s">
        <v>81</v>
      </c>
      <c r="B4" s="3">
        <v>1.18817803094E-2</v>
      </c>
      <c r="C4" s="3">
        <v>1.6999812890899999E-2</v>
      </c>
      <c r="D4" s="3">
        <v>1.46566073259E-2</v>
      </c>
      <c r="E4" s="3">
        <v>1.6470187466E-2</v>
      </c>
      <c r="F4" s="3">
        <v>2.4959030291600001E-2</v>
      </c>
      <c r="H4" s="3">
        <v>2.2729078340899999E-2</v>
      </c>
      <c r="I4" s="3">
        <v>1.54589688305E-2</v>
      </c>
      <c r="J4" s="3">
        <v>2.2312616006499999E-2</v>
      </c>
      <c r="K4" s="3">
        <v>5.5649338895800003E-2</v>
      </c>
      <c r="L4" s="3">
        <v>1.6913197712400001E-2</v>
      </c>
      <c r="N4" s="3">
        <v>1.6799875912400002E-2</v>
      </c>
      <c r="O4" s="3">
        <v>2.3861536999599999E-2</v>
      </c>
      <c r="P4" s="3">
        <v>2.13473756444E-2</v>
      </c>
      <c r="Q4" s="3">
        <v>3.1751483136300003E-2</v>
      </c>
      <c r="R4" s="3">
        <v>2.0879865035999999E-2</v>
      </c>
      <c r="T4" s="3">
        <v>1.9597916402199999E-2</v>
      </c>
      <c r="U4" s="3">
        <v>1.0654102338499999E-2</v>
      </c>
      <c r="V4" s="3">
        <v>1.9485546061E-2</v>
      </c>
      <c r="W4" s="3">
        <v>1.5853394597500001E-2</v>
      </c>
      <c r="Y4" s="3">
        <v>4.8794298607300002E-2</v>
      </c>
      <c r="Z4" s="3">
        <v>6.13642901001E-2</v>
      </c>
      <c r="AB4" s="3">
        <v>2.5813492847800001E-2</v>
      </c>
      <c r="AC4" s="3">
        <v>1.5247119197E-2</v>
      </c>
      <c r="AD4" s="3">
        <v>2.0065098248800001E-2</v>
      </c>
      <c r="AE4" s="3">
        <v>1.46738593116E-2</v>
      </c>
      <c r="AF4" s="3">
        <v>4.5888770585099999E-2</v>
      </c>
    </row>
    <row r="5" spans="1:39" x14ac:dyDescent="0.25">
      <c r="A5" t="s">
        <v>82</v>
      </c>
      <c r="B5" s="3">
        <v>2.2541630279E-2</v>
      </c>
      <c r="C5" s="3">
        <v>2.9674935075600001E-2</v>
      </c>
      <c r="D5" s="3">
        <v>6.3903482618399999E-3</v>
      </c>
      <c r="E5" s="3">
        <v>1.5256044582499999E-2</v>
      </c>
      <c r="F5" s="3">
        <v>9.7890994435100003E-3</v>
      </c>
      <c r="H5" s="3">
        <v>3.0611389463699999E-3</v>
      </c>
      <c r="I5" s="3">
        <v>1.01177720672E-2</v>
      </c>
      <c r="J5" s="3">
        <v>6.1325623923099998E-3</v>
      </c>
      <c r="K5" s="3">
        <v>2.0942600514300001E-2</v>
      </c>
      <c r="L5" s="3">
        <v>8.7768213361500008E-3</v>
      </c>
      <c r="N5" s="3">
        <v>5.5499365019300003E-3</v>
      </c>
      <c r="O5" s="3">
        <v>5.8963498430599998E-3</v>
      </c>
      <c r="P5" s="3">
        <v>6.0322852586700004E-3</v>
      </c>
      <c r="Q5" s="3">
        <v>2.1631079698599998E-2</v>
      </c>
      <c r="R5" s="3">
        <v>1.34647491584E-2</v>
      </c>
      <c r="T5" s="3">
        <v>5.7334721744799998E-3</v>
      </c>
      <c r="U5" s="3">
        <v>3.81729979788E-3</v>
      </c>
      <c r="V5" s="3">
        <v>1.57757500886E-2</v>
      </c>
      <c r="W5" s="3">
        <v>9.6839602494700004E-3</v>
      </c>
      <c r="Y5" s="3">
        <v>3.9109027156099999E-2</v>
      </c>
      <c r="Z5" s="3">
        <v>1.5841283653399998E-2</v>
      </c>
      <c r="AB5" s="3">
        <v>9.7069871715899994E-3</v>
      </c>
      <c r="AC5" s="3">
        <v>6.0499422884400002E-3</v>
      </c>
      <c r="AD5" s="3">
        <v>1.4594215321600001E-2</v>
      </c>
      <c r="AE5" s="3">
        <v>5.8363715893400003E-3</v>
      </c>
      <c r="AF5" s="3">
        <v>2.6170560720699999E-2</v>
      </c>
      <c r="AM5" s="152"/>
    </row>
    <row r="6" spans="1:39" x14ac:dyDescent="0.25">
      <c r="A6" t="s">
        <v>83</v>
      </c>
      <c r="B6" s="3">
        <v>1.2455119719100001E-2</v>
      </c>
      <c r="C6" s="3">
        <v>1.4218681781400001E-2</v>
      </c>
      <c r="D6" s="3">
        <v>1.4404791525799999E-2</v>
      </c>
      <c r="E6" s="3">
        <v>2.0241735285599999E-2</v>
      </c>
      <c r="F6" s="3">
        <v>1.8554189389300001E-2</v>
      </c>
      <c r="H6" s="3">
        <v>1.31240206978E-2</v>
      </c>
      <c r="I6" s="3">
        <v>1.51500741193E-2</v>
      </c>
      <c r="J6" s="3">
        <v>1.5174991376999999E-2</v>
      </c>
      <c r="K6" s="3">
        <v>2.3125365241399999E-2</v>
      </c>
      <c r="L6" s="3">
        <v>1.93000250971E-2</v>
      </c>
      <c r="N6" s="3">
        <v>1.30447673539E-2</v>
      </c>
      <c r="O6" s="3">
        <v>1.54362052366E-2</v>
      </c>
      <c r="P6" s="3">
        <v>1.54635118425E-2</v>
      </c>
      <c r="Q6" s="3">
        <v>2.3038573806800001E-2</v>
      </c>
      <c r="R6" s="3">
        <v>2.0338196303699999E-2</v>
      </c>
      <c r="T6" s="3">
        <v>1.55167971703E-2</v>
      </c>
      <c r="U6" s="3">
        <v>1.5987280513399999E-2</v>
      </c>
      <c r="V6" s="3">
        <v>2.1861463495899999E-2</v>
      </c>
      <c r="W6" s="3">
        <v>1.9138665777500001E-2</v>
      </c>
      <c r="Y6" s="3">
        <v>3.3687020295699997E-2</v>
      </c>
      <c r="Z6" s="3">
        <v>2.0951532958000001E-2</v>
      </c>
      <c r="AB6" s="3">
        <v>1.8003167548699999E-2</v>
      </c>
      <c r="AC6" s="3">
        <v>1.46040935493E-2</v>
      </c>
      <c r="AD6" s="3">
        <v>1.9577532302899998E-2</v>
      </c>
      <c r="AE6" s="3">
        <v>1.44169271323E-2</v>
      </c>
      <c r="AF6" s="3">
        <v>2.8799689604399999E-2</v>
      </c>
      <c r="AM6" s="152"/>
    </row>
    <row r="7" spans="1:39" ht="14.25" customHeight="1" x14ac:dyDescent="0.25">
      <c r="A7" t="s">
        <v>84</v>
      </c>
      <c r="B7" s="3">
        <v>1.1376957432699999E-2</v>
      </c>
      <c r="C7" s="3">
        <v>8.4162723319100002E-3</v>
      </c>
      <c r="D7" s="3">
        <v>9.45135806622E-3</v>
      </c>
      <c r="E7" s="3">
        <v>1.32042947083E-2</v>
      </c>
      <c r="F7" s="3">
        <v>1.19752366144E-2</v>
      </c>
      <c r="H7" s="3">
        <v>4.3628908789900001E-3</v>
      </c>
      <c r="I7" s="3">
        <v>9.02025095554E-3</v>
      </c>
      <c r="J7" s="3">
        <v>1.18581775259E-2</v>
      </c>
      <c r="K7" s="3">
        <v>1.5506182289600001E-2</v>
      </c>
      <c r="L7" s="3">
        <v>1.2932669163700001E-2</v>
      </c>
      <c r="N7" s="3">
        <v>1.3991641744600001E-2</v>
      </c>
      <c r="O7" s="3">
        <v>8.9359729547199996E-3</v>
      </c>
      <c r="P7" s="3">
        <v>8.7793367897399995E-3</v>
      </c>
      <c r="Q7" s="3">
        <v>1.5965527626700001E-2</v>
      </c>
      <c r="R7" s="3">
        <v>1.3103984479599999E-2</v>
      </c>
      <c r="T7" s="3">
        <v>8.7480505074299993E-3</v>
      </c>
      <c r="U7" s="3">
        <v>7.8702325900199994E-3</v>
      </c>
      <c r="V7" s="3">
        <v>1.37375992483E-2</v>
      </c>
      <c r="W7" s="3">
        <v>1.23462771008E-2</v>
      </c>
      <c r="Y7" s="3">
        <v>2.23911166722E-2</v>
      </c>
      <c r="Z7" s="3">
        <v>1.6778047191600001E-2</v>
      </c>
      <c r="AB7" s="3">
        <v>1.13912578014E-2</v>
      </c>
      <c r="AC7" s="3">
        <v>8.4400394237800005E-3</v>
      </c>
      <c r="AD7" s="3">
        <v>1.24436710295E-2</v>
      </c>
      <c r="AE7" s="3">
        <v>8.3133213533200002E-3</v>
      </c>
      <c r="AF7" s="3">
        <v>2.4867611667300001E-2</v>
      </c>
      <c r="AM7" s="152"/>
    </row>
    <row r="8" spans="1:39" s="140" customFormat="1" x14ac:dyDescent="0.25">
      <c r="A8" s="140" t="s">
        <v>85</v>
      </c>
      <c r="B8" s="82">
        <v>6.0730039675300001E-3</v>
      </c>
      <c r="C8" s="82">
        <v>6.8432597285999998E-3</v>
      </c>
      <c r="D8" s="82">
        <v>6.8695032831099997E-3</v>
      </c>
      <c r="E8" s="82">
        <v>1.33919136351E-2</v>
      </c>
      <c r="F8" s="82">
        <v>1.0917620324499999E-2</v>
      </c>
      <c r="G8" s="162"/>
      <c r="H8" s="82">
        <v>6.4137674175399999E-3</v>
      </c>
      <c r="I8" s="82">
        <v>7.13506207195E-3</v>
      </c>
      <c r="J8" s="82">
        <v>6.8225165933400002E-3</v>
      </c>
      <c r="K8" s="82">
        <v>1.54061391614E-2</v>
      </c>
      <c r="L8" s="82">
        <v>1.0446607671E-2</v>
      </c>
      <c r="M8" s="162"/>
      <c r="N8" s="82">
        <v>6.3344129708500004E-3</v>
      </c>
      <c r="O8" s="82">
        <v>6.7759612899000003E-3</v>
      </c>
      <c r="P8" s="82">
        <v>6.8479296555099996E-3</v>
      </c>
      <c r="Q8" s="82">
        <v>1.54648781074E-2</v>
      </c>
      <c r="R8" s="82">
        <v>1.16536880444E-2</v>
      </c>
      <c r="S8" s="162"/>
      <c r="T8" s="82">
        <v>7.3087173620799998E-3</v>
      </c>
      <c r="U8" s="82">
        <v>7.1772059642300004E-3</v>
      </c>
      <c r="V8" s="82">
        <v>1.26555463919E-2</v>
      </c>
      <c r="W8" s="82">
        <v>1.028705984E-2</v>
      </c>
      <c r="X8" s="162"/>
      <c r="Y8" s="82">
        <v>2.4601795457799999E-2</v>
      </c>
      <c r="Z8" s="82">
        <v>1.65030310517E-2</v>
      </c>
      <c r="AA8" s="162"/>
      <c r="AB8" s="82">
        <v>1.35183897223E-2</v>
      </c>
      <c r="AC8" s="82">
        <v>1.35303133473E-2</v>
      </c>
      <c r="AD8" s="82">
        <v>1.5424427543800001E-2</v>
      </c>
      <c r="AE8" s="82">
        <v>1.34722068142E-2</v>
      </c>
      <c r="AF8" s="82">
        <v>2.8157291534200001E-2</v>
      </c>
      <c r="AM8" s="153"/>
    </row>
    <row r="9" spans="1:39" x14ac:dyDescent="0.25">
      <c r="A9" t="s">
        <v>86</v>
      </c>
      <c r="B9" s="3">
        <v>2.9146369978700001E-2</v>
      </c>
      <c r="C9" s="3">
        <v>1.03961659365E-2</v>
      </c>
      <c r="D9" s="3">
        <v>1.13465795948E-2</v>
      </c>
      <c r="E9" s="3">
        <v>1.3494938522599999E-2</v>
      </c>
      <c r="F9" s="3">
        <v>1.6819027922000001E-2</v>
      </c>
      <c r="H9" s="3">
        <v>5.09303417325E-3</v>
      </c>
      <c r="I9" s="3">
        <v>1.1071924141900001E-2</v>
      </c>
      <c r="J9" s="3">
        <v>2.3408939314799999E-2</v>
      </c>
      <c r="K9" s="3">
        <v>1.7313197820000001E-2</v>
      </c>
      <c r="L9" s="3">
        <v>1.33578852987E-2</v>
      </c>
      <c r="N9" s="3">
        <v>1.0523373331000001E-2</v>
      </c>
      <c r="O9" s="3">
        <v>1.43105059209E-2</v>
      </c>
      <c r="P9" s="3">
        <v>1.72523431354E-2</v>
      </c>
      <c r="Q9" s="3">
        <v>2.1118994931200001E-2</v>
      </c>
      <c r="R9" s="3">
        <v>1.01382551107E-2</v>
      </c>
      <c r="T9" s="3">
        <v>9.7301330146899994E-3</v>
      </c>
      <c r="U9" s="3">
        <v>1.7219334225999999E-2</v>
      </c>
      <c r="V9" s="3">
        <v>1.52971715638E-2</v>
      </c>
      <c r="W9" s="3">
        <v>9.6244285242800005E-3</v>
      </c>
      <c r="Y9" s="3">
        <v>2.4331297240000001E-2</v>
      </c>
      <c r="Z9" s="3">
        <v>2.40203273095E-2</v>
      </c>
      <c r="AB9" s="3">
        <v>1.41288837507E-2</v>
      </c>
      <c r="AC9" s="3">
        <v>1.2303203300100001E-2</v>
      </c>
      <c r="AD9" s="3">
        <v>1.5372630619899999E-2</v>
      </c>
      <c r="AE9" s="3">
        <v>1.23615871853E-2</v>
      </c>
      <c r="AF9" s="3">
        <v>2.2377911806499999E-2</v>
      </c>
      <c r="AM9" s="152"/>
    </row>
    <row r="10" spans="1:39" x14ac:dyDescent="0.25">
      <c r="A10" t="s">
        <v>87</v>
      </c>
      <c r="B10" s="3">
        <v>1.6127825289099999E-2</v>
      </c>
      <c r="C10" s="3">
        <v>1.6569690727499999E-2</v>
      </c>
      <c r="D10" s="3">
        <v>1.7986072290800001E-2</v>
      </c>
      <c r="E10" s="3">
        <v>2.4905411862300001E-2</v>
      </c>
      <c r="F10" s="3">
        <v>2.55375852804E-2</v>
      </c>
      <c r="H10" s="3">
        <v>1.58462734023E-2</v>
      </c>
      <c r="I10" s="3">
        <v>1.8522386051500001E-2</v>
      </c>
      <c r="J10" s="3">
        <v>1.9451357869699998E-2</v>
      </c>
      <c r="K10" s="3">
        <v>2.5959050127000002E-2</v>
      </c>
      <c r="L10" s="3">
        <v>2.5964216658799999E-2</v>
      </c>
      <c r="N10" s="3">
        <v>1.65253644495E-2</v>
      </c>
      <c r="O10" s="3">
        <v>1.93026860526E-2</v>
      </c>
      <c r="P10" s="3">
        <v>1.87371413128E-2</v>
      </c>
      <c r="Q10" s="3">
        <v>2.5051507205699999E-2</v>
      </c>
      <c r="R10" s="3">
        <v>2.5165750524999999E-2</v>
      </c>
      <c r="T10" s="3">
        <v>2.1594924235799999E-2</v>
      </c>
      <c r="U10" s="3">
        <v>2.0188368686200001E-2</v>
      </c>
      <c r="V10" s="3">
        <v>2.47920409339E-2</v>
      </c>
      <c r="W10" s="3">
        <v>2.3560811336399999E-2</v>
      </c>
      <c r="Y10" s="3">
        <v>3.4367028753400003E-2</v>
      </c>
      <c r="Z10" s="3">
        <v>2.7082184175799998E-2</v>
      </c>
      <c r="AB10" s="3">
        <v>2.1806180281600002E-2</v>
      </c>
      <c r="AC10" s="3">
        <v>1.7176298207799999E-2</v>
      </c>
      <c r="AD10" s="3">
        <v>2.2161147137999999E-2</v>
      </c>
      <c r="AE10" s="3">
        <v>1.68500692114E-2</v>
      </c>
      <c r="AF10" s="3">
        <v>3.3297513288300003E-2</v>
      </c>
      <c r="AM10" s="152"/>
    </row>
    <row r="11" spans="1:39" x14ac:dyDescent="0.25">
      <c r="A11" t="s">
        <v>88</v>
      </c>
      <c r="B11" s="3">
        <v>1.3181766173999999E-3</v>
      </c>
      <c r="C11" s="3">
        <v>1.9668560722199998E-3</v>
      </c>
      <c r="D11" s="3">
        <v>1.84463380361E-3</v>
      </c>
      <c r="E11" s="3">
        <v>9.6161917292699999E-3</v>
      </c>
      <c r="F11" s="3">
        <v>5.5932488180100003E-3</v>
      </c>
      <c r="H11" s="3">
        <v>1.5501530059300001E-3</v>
      </c>
      <c r="I11" s="3">
        <v>2.7208356202100001E-3</v>
      </c>
      <c r="J11" s="3">
        <v>2.4756193004599998E-3</v>
      </c>
      <c r="K11" s="3">
        <v>1.30766453626E-2</v>
      </c>
      <c r="L11" s="3">
        <v>5.6320242454400002E-3</v>
      </c>
      <c r="N11" s="3">
        <v>1.5526200944300001E-3</v>
      </c>
      <c r="O11" s="3">
        <v>2.3214147679900001E-3</v>
      </c>
      <c r="P11" s="3">
        <v>2.3448671929500002E-3</v>
      </c>
      <c r="Q11" s="3">
        <v>1.3936096707E-2</v>
      </c>
      <c r="R11" s="3">
        <v>8.1386442488899993E-3</v>
      </c>
      <c r="T11" s="3">
        <v>2.44516462087E-3</v>
      </c>
      <c r="U11" s="3">
        <v>2.2265536558899999E-3</v>
      </c>
      <c r="V11" s="3">
        <v>1.02114893511E-2</v>
      </c>
      <c r="W11" s="3">
        <v>5.80971115087E-3</v>
      </c>
      <c r="Y11" s="3">
        <v>2.3273202962E-2</v>
      </c>
      <c r="Z11" s="3">
        <v>1.0726379288599999E-2</v>
      </c>
      <c r="AB11" s="3">
        <v>4.9227587060199996E-3</v>
      </c>
      <c r="AC11" s="3">
        <v>1.9722088558499998E-3</v>
      </c>
      <c r="AD11" s="3">
        <v>8.5964299901900004E-3</v>
      </c>
      <c r="AE11" s="3">
        <v>2.0125656834199999E-3</v>
      </c>
      <c r="AF11" s="3">
        <v>1.7650326744500001E-2</v>
      </c>
      <c r="AM11" s="152"/>
    </row>
    <row r="12" spans="1:39" x14ac:dyDescent="0.25">
      <c r="A12" t="s">
        <v>89</v>
      </c>
      <c r="B12" s="3">
        <v>1.83069751624E-4</v>
      </c>
      <c r="C12" s="3">
        <v>9.6183302839800003E-4</v>
      </c>
      <c r="D12" s="3">
        <v>5.3199485713199997E-4</v>
      </c>
      <c r="E12" s="3">
        <v>1.17912599347E-2</v>
      </c>
      <c r="F12" s="3">
        <v>2.6442376379E-3</v>
      </c>
      <c r="H12" s="3">
        <v>2.3021247127400001E-4</v>
      </c>
      <c r="I12" s="3">
        <v>1.79192669689E-3</v>
      </c>
      <c r="J12" s="3">
        <v>1.0343317824699999E-3</v>
      </c>
      <c r="K12" s="3">
        <v>1.5480655924300001E-2</v>
      </c>
      <c r="L12" s="3">
        <v>1.93935058259E-3</v>
      </c>
      <c r="N12" s="3">
        <v>9.4380014025300006E-5</v>
      </c>
      <c r="O12" s="3">
        <v>4.2435284777900002E-4</v>
      </c>
      <c r="P12" s="3">
        <v>6.1178905087599998E-4</v>
      </c>
      <c r="Q12" s="3">
        <v>1.43178135558E-2</v>
      </c>
      <c r="R12" s="3">
        <v>5.8897914807300002E-3</v>
      </c>
      <c r="T12" s="3">
        <v>3.2544011264599998E-4</v>
      </c>
      <c r="U12" s="3">
        <v>3.8824037395999999E-4</v>
      </c>
      <c r="V12" s="3">
        <v>8.0051282819000001E-3</v>
      </c>
      <c r="W12" s="3">
        <v>1.62853548974E-3</v>
      </c>
      <c r="Y12" s="3">
        <v>2.7685912006099999E-2</v>
      </c>
      <c r="Z12" s="3">
        <v>1.1322268567100001E-2</v>
      </c>
      <c r="AB12" s="3">
        <v>1.11391182094E-3</v>
      </c>
      <c r="AC12" s="3">
        <v>2.1776877262400001E-4</v>
      </c>
      <c r="AD12" s="3">
        <v>9.1606359318199999E-3</v>
      </c>
      <c r="AE12" s="3">
        <v>5.2378280788900004E-4</v>
      </c>
      <c r="AF12" s="3">
        <v>7.8019618262000004E-3</v>
      </c>
      <c r="AM12" s="152"/>
    </row>
    <row r="13" spans="1:39" x14ac:dyDescent="0.25">
      <c r="A13" t="s">
        <v>90</v>
      </c>
      <c r="B13" s="3">
        <v>1.2774350096800001E-2</v>
      </c>
      <c r="C13" s="3">
        <v>1.03969586565E-2</v>
      </c>
      <c r="D13" s="3">
        <v>1.11711198865E-2</v>
      </c>
      <c r="E13" s="3">
        <v>1.3965906701E-2</v>
      </c>
      <c r="F13" s="3">
        <v>1.2666628312600001E-2</v>
      </c>
      <c r="H13" s="3">
        <v>9.8621536941699995E-3</v>
      </c>
      <c r="I13" s="3">
        <v>1.19449054404E-2</v>
      </c>
      <c r="J13" s="3">
        <v>1.19554230183E-2</v>
      </c>
      <c r="K13" s="3">
        <v>1.67300205013E-2</v>
      </c>
      <c r="L13" s="3">
        <v>1.30410130671E-2</v>
      </c>
      <c r="N13" s="3">
        <v>1.26829148747E-2</v>
      </c>
      <c r="O13" s="3">
        <v>1.14628812348E-2</v>
      </c>
      <c r="P13" s="3">
        <v>1.3092673204499999E-2</v>
      </c>
      <c r="Q13" s="3">
        <v>1.63615580069E-2</v>
      </c>
      <c r="R13" s="3">
        <v>1.33282669639E-2</v>
      </c>
      <c r="T13" s="3">
        <v>1.1019256941900001E-2</v>
      </c>
      <c r="U13" s="3">
        <v>1.15452511707E-2</v>
      </c>
      <c r="V13" s="3">
        <v>1.49366124546E-2</v>
      </c>
      <c r="W13" s="3">
        <v>1.2923636753199999E-2</v>
      </c>
      <c r="Y13" s="3">
        <v>2.2337575027600001E-2</v>
      </c>
      <c r="Z13" s="3">
        <v>2.15921106844E-2</v>
      </c>
      <c r="AB13" s="3">
        <v>1.33351936978E-2</v>
      </c>
      <c r="AC13" s="3">
        <v>1.1522817139E-2</v>
      </c>
      <c r="AD13" s="3">
        <v>1.4365096540699999E-2</v>
      </c>
      <c r="AE13" s="3">
        <v>1.14196526907E-2</v>
      </c>
      <c r="AF13" s="3">
        <v>2.21920815973E-2</v>
      </c>
      <c r="AM13" s="152"/>
    </row>
    <row r="14" spans="1:39" x14ac:dyDescent="0.25">
      <c r="A14" t="s">
        <v>91</v>
      </c>
      <c r="B14" s="3">
        <v>2.8272562173399999E-3</v>
      </c>
      <c r="C14" s="3">
        <v>3.2076320979100002E-3</v>
      </c>
      <c r="D14" s="3">
        <v>2.8118068670299999E-3</v>
      </c>
      <c r="E14" s="3">
        <v>1.2928562648599999E-2</v>
      </c>
      <c r="F14" s="3">
        <v>7.6058513348899997E-3</v>
      </c>
      <c r="H14" s="3">
        <v>1.3441220374799999E-3</v>
      </c>
      <c r="I14" s="3">
        <v>2.9901694833800001E-3</v>
      </c>
      <c r="J14" s="3">
        <v>2.4616529025200001E-3</v>
      </c>
      <c r="K14" s="3">
        <v>1.59939797589E-2</v>
      </c>
      <c r="L14" s="3">
        <v>6.8627902517999998E-3</v>
      </c>
      <c r="N14" s="3">
        <v>2.4940594299200001E-3</v>
      </c>
      <c r="O14" s="3">
        <v>1.90852575352E-3</v>
      </c>
      <c r="P14" s="3">
        <v>2.1159128235599999E-3</v>
      </c>
      <c r="Q14" s="3">
        <v>1.53070269742E-2</v>
      </c>
      <c r="R14" s="3">
        <v>9.1184442901200008E-3</v>
      </c>
      <c r="T14" s="3">
        <v>1.7351703766500001E-3</v>
      </c>
      <c r="U14" s="3">
        <v>2.3007013101799998E-3</v>
      </c>
      <c r="V14" s="3">
        <v>1.08711543035E-2</v>
      </c>
      <c r="W14" s="3">
        <v>6.2434953397200003E-3</v>
      </c>
      <c r="Y14" s="3">
        <v>2.80613362942E-2</v>
      </c>
      <c r="Z14" s="3">
        <v>1.50137837622E-2</v>
      </c>
      <c r="AB14" s="3">
        <v>5.5780798285999999E-3</v>
      </c>
      <c r="AC14" s="3">
        <v>3.1808042338400001E-3</v>
      </c>
      <c r="AD14" s="3">
        <v>1.01595494111E-2</v>
      </c>
      <c r="AE14" s="3">
        <v>3.3842891605400001E-3</v>
      </c>
      <c r="AF14" s="3">
        <v>1.61583617998E-2</v>
      </c>
      <c r="AM14" s="152"/>
    </row>
    <row r="15" spans="1:39" x14ac:dyDescent="0.25">
      <c r="A15" t="s">
        <v>92</v>
      </c>
      <c r="B15" s="3">
        <v>1.2427624456699999E-3</v>
      </c>
      <c r="C15" s="3">
        <v>1.7371636302599999E-3</v>
      </c>
      <c r="D15" s="3">
        <v>1.50932278568E-3</v>
      </c>
      <c r="E15" s="3">
        <v>1.25405065501E-2</v>
      </c>
      <c r="F15" s="3">
        <v>5.6300279880899997E-3</v>
      </c>
      <c r="H15" s="3">
        <v>1.1735479593500001E-3</v>
      </c>
      <c r="I15" s="3">
        <v>2.8444282818400001E-3</v>
      </c>
      <c r="J15" s="3">
        <v>2.4082615364600002E-3</v>
      </c>
      <c r="K15" s="3">
        <v>1.7988666375899999E-2</v>
      </c>
      <c r="L15" s="3">
        <v>6.0970405748899999E-3</v>
      </c>
      <c r="N15" s="3">
        <v>1.11019156427E-3</v>
      </c>
      <c r="O15" s="3">
        <v>1.68865095617E-3</v>
      </c>
      <c r="P15" s="3">
        <v>1.6992771321699999E-3</v>
      </c>
      <c r="Q15" s="3">
        <v>1.6691702843199999E-2</v>
      </c>
      <c r="R15" s="3">
        <v>9.4438370059900002E-3</v>
      </c>
      <c r="T15" s="3">
        <v>1.5007853009699999E-3</v>
      </c>
      <c r="U15" s="3">
        <v>1.4043550368200001E-3</v>
      </c>
      <c r="V15" s="3">
        <v>1.13947894035E-2</v>
      </c>
      <c r="W15" s="3">
        <v>5.3408292037100003E-3</v>
      </c>
      <c r="Y15" s="3">
        <v>3.23802231671E-2</v>
      </c>
      <c r="Z15" s="3">
        <v>1.3844964561099999E-2</v>
      </c>
      <c r="AB15" s="3">
        <v>4.6195544562199998E-3</v>
      </c>
      <c r="AC15" s="3">
        <v>1.42714186234E-3</v>
      </c>
      <c r="AD15" s="3">
        <v>1.05453291444E-2</v>
      </c>
      <c r="AE15" s="3">
        <v>1.7361624259999999E-3</v>
      </c>
      <c r="AF15" s="3">
        <v>1.44464461954E-2</v>
      </c>
      <c r="AM15" s="152"/>
    </row>
    <row r="16" spans="1:39" x14ac:dyDescent="0.25">
      <c r="A16" t="s">
        <v>93</v>
      </c>
      <c r="B16" s="3">
        <v>8.0459694576000002E-4</v>
      </c>
      <c r="C16" s="3">
        <v>2.2776751716000001E-3</v>
      </c>
      <c r="D16" s="3">
        <v>2.0922454866100001E-3</v>
      </c>
      <c r="E16" s="3">
        <v>1.08097346579E-2</v>
      </c>
      <c r="F16" s="3">
        <v>2.3411071456199998E-3</v>
      </c>
      <c r="H16" s="3">
        <v>3.5285885343199998E-4</v>
      </c>
      <c r="I16" s="3">
        <v>2.00882494304E-3</v>
      </c>
      <c r="J16" s="3">
        <v>1.4559280412300001E-3</v>
      </c>
      <c r="K16" s="3">
        <v>1.8936121103000001E-2</v>
      </c>
      <c r="L16" s="3">
        <v>1.14335540133E-2</v>
      </c>
      <c r="N16" s="3">
        <v>3.5399436338900002E-3</v>
      </c>
      <c r="O16" s="3">
        <v>6.3967413915E-3</v>
      </c>
      <c r="P16" s="3">
        <v>6.4456737714000002E-3</v>
      </c>
      <c r="Q16" s="3">
        <v>2.3520200109200001E-2</v>
      </c>
      <c r="R16" s="3">
        <v>1.33288460677E-2</v>
      </c>
      <c r="T16" s="3">
        <v>1.0909128390600001E-2</v>
      </c>
      <c r="U16" s="3">
        <v>1.1414065807200001E-2</v>
      </c>
      <c r="V16" s="3">
        <v>1.21391135872E-2</v>
      </c>
      <c r="W16" s="3">
        <v>9.6731533461900006E-3</v>
      </c>
      <c r="Y16" s="3">
        <v>1.14795911616E-2</v>
      </c>
      <c r="Z16" s="3">
        <v>8.9390752138199994E-3</v>
      </c>
      <c r="AB16" s="3">
        <v>1.03413891497E-2</v>
      </c>
      <c r="AC16" s="3">
        <v>4.6575915575000001E-3</v>
      </c>
      <c r="AD16" s="3">
        <v>9.1019200327100008E-3</v>
      </c>
      <c r="AE16" s="3">
        <v>4.3878874108999998E-3</v>
      </c>
      <c r="AF16" s="3">
        <v>3.9933468133799999E-2</v>
      </c>
      <c r="AM16" s="152"/>
    </row>
    <row r="17" spans="1:39" x14ac:dyDescent="0.25">
      <c r="A17" t="s">
        <v>94</v>
      </c>
      <c r="B17" s="3">
        <v>2.5555122117500001E-3</v>
      </c>
      <c r="C17" s="3">
        <v>3.9801538025600004E-3</v>
      </c>
      <c r="D17" s="3">
        <v>3.8319116611700002E-3</v>
      </c>
      <c r="E17" s="3">
        <v>1.25311770006E-2</v>
      </c>
      <c r="F17" s="3">
        <v>8.2109592350799992E-3</v>
      </c>
      <c r="H17" s="3">
        <v>3.0259456366599998E-3</v>
      </c>
      <c r="I17" s="3">
        <v>4.6573104043299996E-3</v>
      </c>
      <c r="J17" s="3">
        <v>4.3695102308200003E-3</v>
      </c>
      <c r="K17" s="3">
        <v>1.52288025595E-2</v>
      </c>
      <c r="L17" s="3">
        <v>8.3633416828800006E-3</v>
      </c>
      <c r="N17" s="3">
        <v>2.7823558803199999E-3</v>
      </c>
      <c r="O17" s="3">
        <v>3.61322856046E-3</v>
      </c>
      <c r="P17" s="3">
        <v>3.43518473968E-3</v>
      </c>
      <c r="Q17" s="3">
        <v>1.4657687706999999E-2</v>
      </c>
      <c r="R17" s="3">
        <v>9.4330736991199999E-3</v>
      </c>
      <c r="T17" s="3">
        <v>3.7516523407899998E-3</v>
      </c>
      <c r="U17" s="3">
        <v>3.5620648676699999E-3</v>
      </c>
      <c r="V17" s="3">
        <v>1.008005203E-2</v>
      </c>
      <c r="W17" s="3">
        <v>7.11116874213E-3</v>
      </c>
      <c r="Y17" s="3">
        <v>1.89320570362E-2</v>
      </c>
      <c r="Z17" s="3">
        <v>2.40888632623E-2</v>
      </c>
      <c r="AB17" s="3">
        <v>1.0882997555300001E-2</v>
      </c>
      <c r="AC17" s="3">
        <v>4.4692626561600004E-3</v>
      </c>
      <c r="AD17" s="3">
        <v>1.41561429468E-2</v>
      </c>
      <c r="AE17" s="3">
        <v>4.7334033692599999E-3</v>
      </c>
      <c r="AF17" s="3">
        <v>3.1364281444100001E-2</v>
      </c>
      <c r="AM17" s="152"/>
    </row>
    <row r="18" spans="1:39" x14ac:dyDescent="0.25">
      <c r="A18" t="s">
        <v>197</v>
      </c>
      <c r="B18" s="3">
        <v>1.7E-5</v>
      </c>
      <c r="C18" s="3">
        <v>1.2799999999999999E-4</v>
      </c>
      <c r="D18" s="3">
        <v>3.4999999999999997E-5</v>
      </c>
      <c r="E18" s="3">
        <v>4.7479999999999996E-3</v>
      </c>
      <c r="F18" s="3">
        <v>1.48E-3</v>
      </c>
      <c r="H18" s="3">
        <v>2.4899999999999998E-4</v>
      </c>
      <c r="I18" s="3">
        <v>8.1400000000000005E-4</v>
      </c>
      <c r="J18" s="3">
        <v>6.8999999999999997E-4</v>
      </c>
      <c r="K18" s="3">
        <v>8.3429999999999997E-3</v>
      </c>
      <c r="L18" s="3">
        <v>2.4580000000000001E-3</v>
      </c>
      <c r="N18" s="3">
        <v>9.9999999991799997E-7</v>
      </c>
      <c r="O18" s="3">
        <v>4.5600000000000003E-4</v>
      </c>
      <c r="P18" s="3">
        <v>6.0899999999999995E-4</v>
      </c>
      <c r="Q18" s="3">
        <v>8.4010000000000005E-3</v>
      </c>
      <c r="R18" s="3">
        <v>5.4140000000000004E-3</v>
      </c>
      <c r="T18" s="3">
        <v>1.99999999995E-6</v>
      </c>
      <c r="U18" s="3">
        <v>7.2999999999999999E-5</v>
      </c>
      <c r="V18" s="3">
        <v>3.9129999999999998E-3</v>
      </c>
      <c r="W18" s="3">
        <v>8.9400000000000005E-4</v>
      </c>
      <c r="Y18" s="3">
        <v>2.3344E-2</v>
      </c>
      <c r="Z18" s="3">
        <v>1.4007E-2</v>
      </c>
      <c r="AB18" s="3">
        <v>1.6103667834999999E-3</v>
      </c>
      <c r="AC18" s="3">
        <v>1.08269001134E-3</v>
      </c>
      <c r="AD18" s="3">
        <v>3.2655389812100001E-3</v>
      </c>
      <c r="AE18" s="3">
        <v>1.03191860437E-3</v>
      </c>
      <c r="AF18" s="3">
        <v>1.0601531005099999E-2</v>
      </c>
      <c r="AM18" s="152"/>
    </row>
    <row r="19" spans="1:39" x14ac:dyDescent="0.25">
      <c r="A19" t="s">
        <v>194</v>
      </c>
      <c r="B19" s="3">
        <v>2.2067394952799998E-3</v>
      </c>
      <c r="C19" s="3">
        <v>3.8670410490000001E-3</v>
      </c>
      <c r="D19" s="3">
        <v>3.4159975903100001E-3</v>
      </c>
      <c r="E19" s="3">
        <v>1.75132347518E-2</v>
      </c>
      <c r="F19" s="3">
        <v>7.5905808390199997E-3</v>
      </c>
      <c r="H19" s="3">
        <v>3.0260802229200002E-3</v>
      </c>
      <c r="I19" s="3">
        <v>5.1690041146900002E-3</v>
      </c>
      <c r="J19" s="3">
        <v>4.7255639123600004E-3</v>
      </c>
      <c r="K19" s="3">
        <v>2.3552592639299999E-2</v>
      </c>
      <c r="L19" s="3">
        <v>9.0241981380799995E-3</v>
      </c>
      <c r="N19" s="3">
        <v>2.7077383164899999E-3</v>
      </c>
      <c r="O19" s="3">
        <v>4.08040289392E-3</v>
      </c>
      <c r="P19" s="3">
        <v>4.26500639303E-3</v>
      </c>
      <c r="Q19" s="3">
        <v>2.3843544362899999E-2</v>
      </c>
      <c r="R19" s="3">
        <v>9.7110021900999998E-3</v>
      </c>
      <c r="T19" s="3">
        <v>4.4184268660500004E-3</v>
      </c>
      <c r="U19" s="3">
        <v>3.58297174688E-3</v>
      </c>
      <c r="V19" s="3">
        <v>1.04673598497E-2</v>
      </c>
      <c r="W19" s="3">
        <v>6.5049647559800002E-3</v>
      </c>
      <c r="Y19" s="3">
        <v>1.5945164916699998E-2</v>
      </c>
      <c r="Z19" s="3">
        <v>2.25120334607E-2</v>
      </c>
      <c r="AB19" s="3">
        <v>6.83861925161E-3</v>
      </c>
      <c r="AC19" s="3">
        <v>3.7577587390299999E-3</v>
      </c>
      <c r="AD19" s="3">
        <v>1.32460924901E-2</v>
      </c>
      <c r="AE19" s="3">
        <v>4.5507262672499996E-3</v>
      </c>
      <c r="AF19" s="3">
        <v>2.23135324946E-2</v>
      </c>
      <c r="AM19" s="152"/>
    </row>
    <row r="20" spans="1:39" x14ac:dyDescent="0.25">
      <c r="A20" t="s">
        <v>207</v>
      </c>
      <c r="B20" s="3">
        <v>7.1350000000000005E-4</v>
      </c>
      <c r="C20" s="3">
        <v>3.5734999999999999E-3</v>
      </c>
      <c r="D20" s="3">
        <v>1.1915000000000001E-3</v>
      </c>
      <c r="E20" s="3">
        <v>1.3934500000000001E-2</v>
      </c>
      <c r="F20" s="3">
        <v>1.1058500000000001E-2</v>
      </c>
      <c r="H20" s="3">
        <v>1.4875000000000001E-3</v>
      </c>
      <c r="I20" s="3">
        <v>1.21005E-2</v>
      </c>
      <c r="J20" s="3">
        <v>8.5275000000000004E-3</v>
      </c>
      <c r="K20" s="3">
        <v>1.5145499999999999E-2</v>
      </c>
      <c r="L20" s="3">
        <v>1.23015E-2</v>
      </c>
      <c r="N20" s="3">
        <v>2.0630000000000002E-3</v>
      </c>
      <c r="O20" s="3">
        <v>2.6294999999999999E-3</v>
      </c>
      <c r="P20" s="3">
        <v>1.4549999999999999E-3</v>
      </c>
      <c r="Q20" s="3">
        <v>1.09715E-2</v>
      </c>
      <c r="R20" s="3">
        <v>6.8265000000000001E-3</v>
      </c>
      <c r="T20" s="3">
        <v>1.2449999999999999E-4</v>
      </c>
      <c r="U20" s="3">
        <v>2.2005000000000002E-3</v>
      </c>
      <c r="V20" s="3">
        <v>1.31165E-2</v>
      </c>
      <c r="W20" s="3">
        <v>7.3784999999999996E-3</v>
      </c>
      <c r="Y20" s="3">
        <v>5.1203499999999999E-2</v>
      </c>
      <c r="Z20" s="3">
        <v>2.28025E-2</v>
      </c>
      <c r="AB20" s="3">
        <v>4.0753349197900003E-2</v>
      </c>
      <c r="AC20" s="3">
        <v>2.4664810428200001E-3</v>
      </c>
      <c r="AD20" s="3">
        <v>4.0851241272699998E-2</v>
      </c>
      <c r="AE20" s="3">
        <v>6.8970938223700002E-3</v>
      </c>
      <c r="AF20" s="3">
        <v>3.05383498451E-2</v>
      </c>
      <c r="AM20" s="152"/>
    </row>
    <row r="21" spans="1:39" x14ac:dyDescent="0.25">
      <c r="A21" t="s">
        <v>210</v>
      </c>
      <c r="B21" s="3">
        <v>8.0262481159399995E-4</v>
      </c>
      <c r="C21" s="3">
        <v>9.4529388503499998E-4</v>
      </c>
      <c r="D21" s="3">
        <v>1.42131599116E-3</v>
      </c>
      <c r="E21" s="3">
        <v>6.53850133618E-3</v>
      </c>
      <c r="F21" s="3">
        <v>4.4166467869899998E-3</v>
      </c>
      <c r="H21" s="3">
        <v>1.11424499979E-3</v>
      </c>
      <c r="I21" s="3">
        <v>1.0734711812199999E-2</v>
      </c>
      <c r="J21" s="3">
        <v>3.3360616184099998E-3</v>
      </c>
      <c r="K21" s="3">
        <v>1.8795466723699999E-2</v>
      </c>
      <c r="L21" s="3">
        <v>3.8915664712099998E-3</v>
      </c>
      <c r="N21" s="3">
        <v>3.3663918268200002E-4</v>
      </c>
      <c r="O21" s="3">
        <v>2.2547347255600001E-3</v>
      </c>
      <c r="P21" s="3">
        <v>1.9420402129199999E-3</v>
      </c>
      <c r="Q21" s="3">
        <v>1.55975959346E-2</v>
      </c>
      <c r="R21" s="3">
        <v>2.7806503976199998E-3</v>
      </c>
      <c r="T21" s="3">
        <v>2.0690509341100001E-3</v>
      </c>
      <c r="U21" s="3">
        <v>1.7242004160100001E-3</v>
      </c>
      <c r="V21" s="3">
        <v>8.5381759536100003E-3</v>
      </c>
      <c r="W21" s="3">
        <v>1.20588550621E-3</v>
      </c>
      <c r="Y21" s="3">
        <v>1.20451966493E-2</v>
      </c>
      <c r="Z21" s="3">
        <v>2.15419702214E-2</v>
      </c>
      <c r="AB21" s="3">
        <v>1.04182486231E-2</v>
      </c>
      <c r="AC21" s="3">
        <v>2.6053757707400001E-3</v>
      </c>
      <c r="AD21" s="3">
        <v>8.8894339339100001E-3</v>
      </c>
      <c r="AE21" s="3">
        <v>5.0759832639E-3</v>
      </c>
      <c r="AF21" s="3">
        <v>1.3616753644600001E-2</v>
      </c>
      <c r="AM21" s="152"/>
    </row>
    <row r="22" spans="1:39" x14ac:dyDescent="0.25">
      <c r="A22" t="s">
        <v>208</v>
      </c>
      <c r="B22" s="3">
        <v>3.9471959104599998E-4</v>
      </c>
      <c r="C22" s="3">
        <v>7.2770064052600004E-4</v>
      </c>
      <c r="D22" s="3">
        <v>9.4332105224700002E-4</v>
      </c>
      <c r="E22" s="3">
        <v>3.1578731238999999E-3</v>
      </c>
      <c r="F22" s="3">
        <v>1.31677619798E-3</v>
      </c>
      <c r="H22" s="3">
        <v>1.19936761115E-3</v>
      </c>
      <c r="I22" s="3">
        <v>5.2059398340300002E-3</v>
      </c>
      <c r="J22" s="3">
        <v>1.53893729567E-3</v>
      </c>
      <c r="K22" s="3">
        <v>7.8300780044399994E-3</v>
      </c>
      <c r="L22" s="3">
        <v>2.3266875357200001E-3</v>
      </c>
      <c r="N22" s="3">
        <v>2.07563644858E-4</v>
      </c>
      <c r="O22" s="3">
        <v>2.4349437136999999E-3</v>
      </c>
      <c r="P22" s="3">
        <v>1.3721157223600001E-3</v>
      </c>
      <c r="Q22" s="3">
        <v>9.0968246108200004E-3</v>
      </c>
      <c r="R22" s="3">
        <v>4.0337910484100001E-3</v>
      </c>
      <c r="T22" s="3">
        <v>7.3655836307900003E-4</v>
      </c>
      <c r="U22" s="3">
        <v>3.8397656178499999E-4</v>
      </c>
      <c r="V22" s="3">
        <v>6.4525228829900002E-3</v>
      </c>
      <c r="W22" s="3">
        <v>2.6619125956099999E-3</v>
      </c>
      <c r="Y22" s="3">
        <v>2.04948566719E-2</v>
      </c>
      <c r="Z22" s="3">
        <v>1.3474780963E-2</v>
      </c>
      <c r="AB22" s="3">
        <v>2.8302176821599998E-3</v>
      </c>
      <c r="AC22" s="3">
        <v>9.3764397228300004E-4</v>
      </c>
      <c r="AD22" s="3">
        <v>4.0864435339900002E-3</v>
      </c>
      <c r="AE22" s="3">
        <v>1.3031590199400001E-3</v>
      </c>
      <c r="AF22" s="3">
        <v>5.8139365940600004E-3</v>
      </c>
      <c r="AM22" s="152"/>
    </row>
    <row r="23" spans="1:39" x14ac:dyDescent="0.25">
      <c r="A23" t="s">
        <v>206</v>
      </c>
      <c r="B23" s="3">
        <v>5.36937111316E-3</v>
      </c>
      <c r="C23" s="3">
        <v>3.6639210913300001E-3</v>
      </c>
      <c r="D23" s="3">
        <v>1.30006297391E-3</v>
      </c>
      <c r="E23" s="3">
        <v>1.04768842794E-2</v>
      </c>
      <c r="F23" s="3">
        <v>5.8164725326299996E-3</v>
      </c>
      <c r="H23" s="3">
        <v>5.8215666003000001E-3</v>
      </c>
      <c r="I23" s="3">
        <v>4.8499223120999999E-3</v>
      </c>
      <c r="J23" s="3">
        <v>3.4247587893499998E-3</v>
      </c>
      <c r="K23" s="3">
        <v>1.29846517924E-2</v>
      </c>
      <c r="L23" s="3">
        <v>4.9417803748099997E-3</v>
      </c>
      <c r="N23" s="3">
        <v>1.2529960484099999E-2</v>
      </c>
      <c r="O23" s="3">
        <v>3.0095644255499999E-3</v>
      </c>
      <c r="P23" s="3">
        <v>4.4988625634500004E-3</v>
      </c>
      <c r="Q23" s="3">
        <v>1.19879074485E-2</v>
      </c>
      <c r="R23" s="3">
        <v>6.27851943594E-3</v>
      </c>
      <c r="T23" s="3">
        <v>3.9138509056799997E-3</v>
      </c>
      <c r="U23" s="3">
        <v>3.3038897276500001E-3</v>
      </c>
      <c r="V23" s="3">
        <v>9.4338893170100007E-3</v>
      </c>
      <c r="W23" s="3">
        <v>4.2339185864199999E-3</v>
      </c>
      <c r="Y23" s="3">
        <v>1.9056902805300001E-2</v>
      </c>
      <c r="Z23" s="3">
        <v>9.6360399050299996E-3</v>
      </c>
      <c r="AB23" s="3">
        <v>4.6618931498800002E-3</v>
      </c>
      <c r="AC23" s="3">
        <v>3.7379104027199998E-3</v>
      </c>
      <c r="AD23" s="3">
        <v>8.0295100495600003E-3</v>
      </c>
      <c r="AE23" s="3">
        <v>4.8473487982399997E-3</v>
      </c>
      <c r="AF23" s="3">
        <v>2.1744023733800001E-2</v>
      </c>
      <c r="AM23" s="152"/>
    </row>
    <row r="24" spans="1:39" x14ac:dyDescent="0.25">
      <c r="A24" t="s">
        <v>212</v>
      </c>
      <c r="B24" s="3">
        <v>2.8200757716500001E-4</v>
      </c>
      <c r="C24" s="3">
        <v>1.0823203726499999E-3</v>
      </c>
      <c r="D24" s="3">
        <v>6.2356078745100002E-4</v>
      </c>
      <c r="E24" s="3">
        <v>4.80626038577E-4</v>
      </c>
      <c r="F24" s="3">
        <v>2.68155555516E-3</v>
      </c>
      <c r="H24" s="3">
        <v>2.6534800389399998E-3</v>
      </c>
      <c r="I24" s="3">
        <v>4.1775303247999999E-3</v>
      </c>
      <c r="J24" s="3">
        <v>1.08691988704E-4</v>
      </c>
      <c r="K24" s="3">
        <v>5.9971694480000001E-3</v>
      </c>
      <c r="L24" s="3">
        <v>1.0611652151800001E-2</v>
      </c>
      <c r="N24" s="3">
        <v>8.3140326497500004E-4</v>
      </c>
      <c r="O24" s="3">
        <v>2.2238329838900001E-3</v>
      </c>
      <c r="P24" s="3">
        <v>1.5751279915200001E-4</v>
      </c>
      <c r="Q24" s="3">
        <v>2.0086060275400001E-2</v>
      </c>
      <c r="R24" s="3">
        <v>1.8133226108799999E-4</v>
      </c>
      <c r="T24" s="3">
        <v>1.0319205665700001E-3</v>
      </c>
      <c r="U24" s="3">
        <v>2.73940459943E-3</v>
      </c>
      <c r="V24" s="3">
        <v>3.1017904687100002E-3</v>
      </c>
      <c r="W24" s="3">
        <v>6.7878441657300004E-3</v>
      </c>
      <c r="Y24" s="3">
        <v>4.30407760791E-3</v>
      </c>
      <c r="Z24" s="3">
        <v>2.1732098872100002E-2</v>
      </c>
      <c r="AB24" s="3">
        <v>3.1050233086899999E-3</v>
      </c>
      <c r="AC24" s="3">
        <v>1.04308932547E-3</v>
      </c>
      <c r="AD24" s="3">
        <v>1.23814170412E-3</v>
      </c>
      <c r="AE24" s="3">
        <v>6.7438728771499997E-4</v>
      </c>
      <c r="AF24" s="3">
        <v>1.64214234579E-2</v>
      </c>
      <c r="AM24" s="152"/>
    </row>
    <row r="25" spans="1:39" x14ac:dyDescent="0.25">
      <c r="A25" t="s">
        <v>205</v>
      </c>
      <c r="B25" s="3">
        <v>3.5109352979900001E-5</v>
      </c>
      <c r="C25" s="3">
        <v>2.5964591273500002E-4</v>
      </c>
      <c r="D25" s="3">
        <v>4.3927516053899999E-4</v>
      </c>
      <c r="E25" s="3">
        <v>1.41090609184E-3</v>
      </c>
      <c r="F25" s="3">
        <v>1.6983128883300001E-4</v>
      </c>
      <c r="H25" s="3">
        <v>3.17617169981E-4</v>
      </c>
      <c r="I25" s="3">
        <v>5.0982046513100001E-3</v>
      </c>
      <c r="J25" s="3">
        <v>5.5031869554500001E-4</v>
      </c>
      <c r="K25" s="3">
        <v>5.9783879655500001E-3</v>
      </c>
      <c r="L25" s="3">
        <v>2.8242616734299999E-3</v>
      </c>
      <c r="N25" s="3">
        <v>4.8499896907099998E-4</v>
      </c>
      <c r="O25" s="3">
        <v>1.28598211496E-3</v>
      </c>
      <c r="P25" s="3">
        <v>5.7154760665000003E-4</v>
      </c>
      <c r="Q25" s="3">
        <v>7.6922142889200001E-3</v>
      </c>
      <c r="R25" s="3">
        <v>1.83058533444E-3</v>
      </c>
      <c r="T25" s="3">
        <v>1.16922310389E-3</v>
      </c>
      <c r="U25" s="3">
        <v>4.2947720156800002E-4</v>
      </c>
      <c r="V25" s="3">
        <v>3.8848907320499998E-3</v>
      </c>
      <c r="W25" s="3">
        <v>1.23699232011E-3</v>
      </c>
      <c r="Y25" s="3">
        <v>5.2508895119499997E-3</v>
      </c>
      <c r="Z25" s="3">
        <v>1.1834301444E-2</v>
      </c>
      <c r="AB25" s="3">
        <v>5.6212021368399999E-3</v>
      </c>
      <c r="AC25" s="3">
        <v>1.8663158961600001E-3</v>
      </c>
      <c r="AD25" s="3">
        <v>4.1686232770400001E-3</v>
      </c>
      <c r="AE25" s="3">
        <v>2.2726654151999999E-3</v>
      </c>
      <c r="AF25" s="3">
        <v>7.9485629776800005E-3</v>
      </c>
      <c r="AM25" s="152"/>
    </row>
    <row r="26" spans="1:39" x14ac:dyDescent="0.25">
      <c r="A26" t="s">
        <v>95</v>
      </c>
      <c r="B26" s="3">
        <v>2.71387001561E-3</v>
      </c>
      <c r="C26" s="3">
        <v>4.0913468138100003E-3</v>
      </c>
      <c r="D26" s="3">
        <v>3.8843993714600001E-3</v>
      </c>
      <c r="E26" s="3">
        <v>1.47241544115E-2</v>
      </c>
      <c r="F26" s="3">
        <v>1.01667557815E-2</v>
      </c>
      <c r="H26" s="3">
        <v>3.3576852058600001E-3</v>
      </c>
      <c r="I26" s="3">
        <v>5.0819550480399999E-3</v>
      </c>
      <c r="J26" s="3">
        <v>4.5978157433399997E-3</v>
      </c>
      <c r="K26" s="3">
        <v>1.9624800147699999E-2</v>
      </c>
      <c r="L26" s="3">
        <v>1.1136547598899999E-2</v>
      </c>
      <c r="N26" s="3">
        <v>3.02492134185E-3</v>
      </c>
      <c r="O26" s="3">
        <v>3.9620115826400001E-3</v>
      </c>
      <c r="P26" s="3">
        <v>3.92155942734E-3</v>
      </c>
      <c r="Q26" s="3">
        <v>1.90097569748E-2</v>
      </c>
      <c r="R26" s="3">
        <v>1.26201182866E-2</v>
      </c>
      <c r="T26" s="3">
        <v>3.7738062449500002E-3</v>
      </c>
      <c r="U26" s="3">
        <v>3.6800902071999998E-3</v>
      </c>
      <c r="V26" s="3">
        <v>1.33511235832E-2</v>
      </c>
      <c r="W26" s="3">
        <v>8.8343435898500002E-3</v>
      </c>
      <c r="Y26" s="3">
        <v>3.0975466899899998E-2</v>
      </c>
      <c r="Z26" s="3">
        <v>1.32907194698E-2</v>
      </c>
      <c r="AB26" s="3">
        <v>8.8869581488500004E-3</v>
      </c>
      <c r="AC26" s="3">
        <v>4.12960364288E-3</v>
      </c>
      <c r="AD26" s="3">
        <v>1.2888341335200001E-2</v>
      </c>
      <c r="AE26" s="3">
        <v>4.1777627277599996E-3</v>
      </c>
      <c r="AF26" s="3">
        <v>2.0395935659200001E-2</v>
      </c>
      <c r="AM26" s="152"/>
    </row>
    <row r="27" spans="1:39" x14ac:dyDescent="0.25">
      <c r="A27" t="s">
        <v>211</v>
      </c>
      <c r="B27" s="3">
        <v>2.5099999999999998E-4</v>
      </c>
      <c r="C27" s="3">
        <v>1.8599999999999999E-4</v>
      </c>
      <c r="D27" s="3">
        <v>2.5999999999999998E-4</v>
      </c>
      <c r="E27" s="3">
        <v>1.05E-4</v>
      </c>
      <c r="F27" s="3">
        <v>1.1460000000000001E-3</v>
      </c>
      <c r="H27" s="3">
        <v>1.4009999999999999E-3</v>
      </c>
      <c r="I27" s="3">
        <v>3.699E-3</v>
      </c>
      <c r="J27" s="3">
        <v>8.5649999999999995E-4</v>
      </c>
      <c r="K27" s="3">
        <v>9.6290000000000004E-3</v>
      </c>
      <c r="L27" s="3">
        <v>2.9269999999999999E-3</v>
      </c>
      <c r="N27" s="3">
        <v>3.2400000000000001E-4</v>
      </c>
      <c r="O27" s="3">
        <v>1.825E-3</v>
      </c>
      <c r="P27" s="3">
        <v>1.37E-4</v>
      </c>
      <c r="Q27" s="3">
        <v>9.4710000000000003E-3</v>
      </c>
      <c r="R27" s="3">
        <v>1.64E-4</v>
      </c>
      <c r="T27" s="3">
        <v>4.75E-4</v>
      </c>
      <c r="U27" s="3">
        <v>1.2049999999999999E-3</v>
      </c>
      <c r="V27" s="3">
        <v>4.4819999999999999E-3</v>
      </c>
      <c r="W27" s="3">
        <v>5.375E-4</v>
      </c>
      <c r="Y27" s="3">
        <v>3.908E-3</v>
      </c>
      <c r="Z27" s="3">
        <v>1.0156999999999999E-2</v>
      </c>
      <c r="AB27" s="3">
        <v>1.9827479692599999E-3</v>
      </c>
      <c r="AC27" s="3">
        <v>2.27335913397E-3</v>
      </c>
      <c r="AD27" s="3">
        <v>1.7682295801200001E-3</v>
      </c>
      <c r="AE27" s="3">
        <v>2.0086473802400002E-3</v>
      </c>
      <c r="AF27" s="3">
        <v>3.6024081309099999E-3</v>
      </c>
      <c r="AM27" s="152"/>
    </row>
    <row r="28" spans="1:39" x14ac:dyDescent="0.25">
      <c r="A28" t="s">
        <v>209</v>
      </c>
      <c r="B28" s="3">
        <v>8.6383798058900004E-3</v>
      </c>
      <c r="C28" s="3">
        <v>1.5979822861600001E-2</v>
      </c>
      <c r="D28" s="3">
        <v>1.5779282928300001E-2</v>
      </c>
      <c r="E28" s="3">
        <v>4.2143079584400001E-2</v>
      </c>
      <c r="F28" s="3">
        <v>2.1751623318299999E-2</v>
      </c>
      <c r="H28" s="3">
        <v>3.04111258136E-3</v>
      </c>
      <c r="I28" s="3">
        <v>2.2291656332899999E-2</v>
      </c>
      <c r="J28" s="3">
        <v>1.4308542553999999E-2</v>
      </c>
      <c r="K28" s="3">
        <v>4.8717173313800002E-2</v>
      </c>
      <c r="L28" s="3">
        <v>5.3211284999599998E-2</v>
      </c>
      <c r="N28" s="3">
        <v>1.7196378868799999E-2</v>
      </c>
      <c r="O28" s="3">
        <v>4.1613209188800002E-2</v>
      </c>
      <c r="P28" s="3">
        <v>4.005049493E-2</v>
      </c>
      <c r="Q28" s="3">
        <v>9.2164818867499998E-2</v>
      </c>
      <c r="R28" s="3">
        <v>7.9526701365300004E-2</v>
      </c>
      <c r="T28" s="3">
        <v>1.66423832795E-2</v>
      </c>
      <c r="U28" s="3">
        <v>1.9089291463999999E-2</v>
      </c>
      <c r="V28" s="3">
        <v>7.1341693339499995E-2</v>
      </c>
      <c r="W28" s="3">
        <v>5.0071220905100002E-2</v>
      </c>
      <c r="Y28" s="3">
        <v>1.7070341381000002E-2</v>
      </c>
      <c r="Z28" s="3">
        <v>0.32457684787699997</v>
      </c>
      <c r="AB28" s="3">
        <v>3.6345297892099997E-2</v>
      </c>
      <c r="AC28" s="3">
        <v>1.4456412125E-2</v>
      </c>
      <c r="AD28" s="3">
        <v>5.1411743762500003E-2</v>
      </c>
      <c r="AE28" s="3">
        <v>1.4245600155299999E-2</v>
      </c>
      <c r="AF28" s="3">
        <v>9.4195020105799998E-2</v>
      </c>
      <c r="AM28" s="152"/>
    </row>
    <row r="29" spans="1:39" x14ac:dyDescent="0.25">
      <c r="A29" t="s">
        <v>96</v>
      </c>
      <c r="B29" s="3">
        <v>1.305E-4</v>
      </c>
      <c r="C29" s="3">
        <v>2.9799999999999998E-4</v>
      </c>
      <c r="D29" s="3">
        <v>3.5799999999999997E-4</v>
      </c>
      <c r="E29" s="3">
        <v>2.8649999999999999E-3</v>
      </c>
      <c r="F29" s="3">
        <v>1.0579999999999999E-3</v>
      </c>
      <c r="H29" s="3">
        <v>3.2749999999999999E-4</v>
      </c>
      <c r="I29" s="3">
        <v>4.0429999999999997E-3</v>
      </c>
      <c r="J29" s="3">
        <v>5.0799999999999999E-4</v>
      </c>
      <c r="K29" s="3">
        <v>5.6220000000000003E-3</v>
      </c>
      <c r="L29" s="3">
        <v>1.3105E-3</v>
      </c>
      <c r="N29" s="3">
        <v>3.0000000000000001E-5</v>
      </c>
      <c r="O29" s="3">
        <v>1.4040000000000001E-3</v>
      </c>
      <c r="P29" s="3">
        <v>4.64E-4</v>
      </c>
      <c r="Q29" s="3">
        <v>7.7819999999999999E-3</v>
      </c>
      <c r="R29" s="3">
        <v>1.124E-3</v>
      </c>
      <c r="T29" s="3">
        <v>8.9300000000000002E-4</v>
      </c>
      <c r="U29" s="3">
        <v>4.2999999999999999E-4</v>
      </c>
      <c r="V29" s="3">
        <v>4.7140000000000003E-3</v>
      </c>
      <c r="W29" s="3">
        <v>3.3E-4</v>
      </c>
      <c r="Y29" s="3">
        <v>3.2014999999999999E-3</v>
      </c>
      <c r="Z29" s="3">
        <v>7.1089999999999999E-3</v>
      </c>
      <c r="AB29" s="3">
        <v>2.58596210657E-3</v>
      </c>
      <c r="AC29" s="3">
        <v>2.4665207396400001E-3</v>
      </c>
      <c r="AD29" s="3">
        <v>1.70996986492E-3</v>
      </c>
      <c r="AE29" s="3">
        <v>2.9507739543E-3</v>
      </c>
      <c r="AF29" s="3">
        <v>6.2591436400999999E-3</v>
      </c>
      <c r="AM29" s="152"/>
    </row>
    <row r="30" spans="1:39" x14ac:dyDescent="0.25">
      <c r="A30" t="s">
        <v>193</v>
      </c>
      <c r="B30" s="3">
        <v>4.3999999999999999E-5</v>
      </c>
      <c r="C30" s="3">
        <v>7.5799999999999999E-4</v>
      </c>
      <c r="D30" s="3">
        <v>5.4000000000000001E-4</v>
      </c>
      <c r="E30" s="3">
        <v>8.6210000000000002E-3</v>
      </c>
      <c r="F30" s="3">
        <v>1.699E-3</v>
      </c>
      <c r="H30" s="3">
        <v>4.55E-4</v>
      </c>
      <c r="I30" s="3">
        <v>2.0565000000000002E-3</v>
      </c>
      <c r="J30" s="3">
        <v>1.7440000000000001E-3</v>
      </c>
      <c r="K30" s="3">
        <v>7.0600000000000003E-4</v>
      </c>
      <c r="L30" s="3">
        <v>1.0820000000000001E-3</v>
      </c>
      <c r="N30" s="3">
        <v>1.37E-4</v>
      </c>
      <c r="O30" s="3">
        <v>1.65E-3</v>
      </c>
      <c r="P30" s="3">
        <v>1.0349999999999999E-3</v>
      </c>
      <c r="Q30" s="3">
        <v>1.0312E-2</v>
      </c>
      <c r="R30" s="3">
        <v>4.777E-3</v>
      </c>
      <c r="T30" s="3">
        <v>5.4799999999999998E-4</v>
      </c>
      <c r="U30" s="3">
        <v>1.083E-3</v>
      </c>
      <c r="V30" s="3">
        <v>6.2740000000000001E-3</v>
      </c>
      <c r="W30" s="3">
        <v>1.7635000000000001E-3</v>
      </c>
      <c r="Y30" s="3">
        <v>1.1539000000000001E-2</v>
      </c>
      <c r="Z30" s="3">
        <v>2.7376000000000001E-2</v>
      </c>
      <c r="AB30" s="3">
        <v>5.3306615300400002E-3</v>
      </c>
      <c r="AC30" s="3">
        <v>1.5926660015599999E-3</v>
      </c>
      <c r="AD30" s="3">
        <v>1.2121804602800001E-2</v>
      </c>
      <c r="AE30" s="3">
        <v>1.6660371830099999E-3</v>
      </c>
      <c r="AF30" s="3">
        <v>5.9725232854900001E-3</v>
      </c>
      <c r="AM30" s="152"/>
    </row>
    <row r="31" spans="1:39" x14ac:dyDescent="0.25">
      <c r="A31" t="s">
        <v>196</v>
      </c>
      <c r="B31" s="3">
        <v>7.4999999999999993E-5</v>
      </c>
      <c r="C31" s="3">
        <v>1.3929999999999999E-3</v>
      </c>
      <c r="D31" s="3">
        <v>7.7999999999999999E-4</v>
      </c>
      <c r="E31" s="3">
        <v>9.9249999999999998E-3</v>
      </c>
      <c r="F31" s="3">
        <v>3.9925000000000004E-3</v>
      </c>
      <c r="H31" s="3">
        <v>3.5199999999999999E-4</v>
      </c>
      <c r="I31" s="3">
        <v>1.2669999999999999E-3</v>
      </c>
      <c r="J31" s="3">
        <v>8.7299999999999997E-4</v>
      </c>
      <c r="K31" s="3">
        <v>9.8809999999999992E-3</v>
      </c>
      <c r="L31" s="3">
        <v>3.9769999999999996E-3</v>
      </c>
      <c r="N31" s="3">
        <v>2.2699999999999999E-4</v>
      </c>
      <c r="O31" s="3">
        <v>1.2049999999999999E-3</v>
      </c>
      <c r="P31" s="3">
        <v>1.379E-3</v>
      </c>
      <c r="Q31" s="3">
        <v>1.3728000000000001E-2</v>
      </c>
      <c r="R31" s="3">
        <v>5.829E-3</v>
      </c>
      <c r="T31" s="3">
        <v>1.7669999999999999E-3</v>
      </c>
      <c r="U31" s="3">
        <v>1.6770000000000001E-3</v>
      </c>
      <c r="V31" s="3">
        <v>8.3580000000000008E-3</v>
      </c>
      <c r="W31" s="3">
        <v>4.4330000000000003E-3</v>
      </c>
      <c r="Y31" s="3">
        <v>7.3819999999999997E-3</v>
      </c>
      <c r="Z31" s="3">
        <v>7.5290000000000001E-3</v>
      </c>
      <c r="AB31" s="3">
        <v>3.0331389159899999E-3</v>
      </c>
      <c r="AC31" s="3">
        <v>1.6309696072200001E-3</v>
      </c>
      <c r="AD31" s="3">
        <v>6.8085281640899997E-3</v>
      </c>
      <c r="AE31" s="3">
        <v>7.5508870788999999E-4</v>
      </c>
      <c r="AF31" s="3">
        <v>6.9097993199400002E-3</v>
      </c>
      <c r="AM31" s="152"/>
    </row>
    <row r="32" spans="1:39" x14ac:dyDescent="0.25">
      <c r="A32" t="s">
        <v>202</v>
      </c>
      <c r="B32" s="3">
        <v>1.02118497345E-4</v>
      </c>
      <c r="C32" s="3">
        <v>1.06927148096E-3</v>
      </c>
      <c r="D32" s="3">
        <v>4.5873031292900001E-4</v>
      </c>
      <c r="E32" s="3">
        <v>1.15482688178E-2</v>
      </c>
      <c r="F32" s="3">
        <v>2.9927473164299999E-3</v>
      </c>
      <c r="H32" s="3">
        <v>2.2642700258600001E-4</v>
      </c>
      <c r="I32" s="3">
        <v>2.4206259908300001E-3</v>
      </c>
      <c r="J32" s="3">
        <v>1.7302639068900001E-3</v>
      </c>
      <c r="K32" s="3">
        <v>1.6494917768400001E-2</v>
      </c>
      <c r="L32" s="3">
        <v>5.3664516384200004E-3</v>
      </c>
      <c r="N32" s="3">
        <v>9.7810403332199996E-5</v>
      </c>
      <c r="O32" s="3">
        <v>8.6561798733600002E-4</v>
      </c>
      <c r="P32" s="3">
        <v>8.3837562434799999E-4</v>
      </c>
      <c r="Q32" s="3">
        <v>1.6240612725099999E-2</v>
      </c>
      <c r="R32" s="3">
        <v>4.2617280752599998E-3</v>
      </c>
      <c r="T32" s="3">
        <v>1.0241175164499999E-3</v>
      </c>
      <c r="U32" s="3">
        <v>5.3870678480999999E-4</v>
      </c>
      <c r="V32" s="3">
        <v>5.6842939480200002E-3</v>
      </c>
      <c r="W32" s="3">
        <v>1.01894317187E-3</v>
      </c>
      <c r="Y32" s="3">
        <v>8.4479377365099997E-3</v>
      </c>
      <c r="Z32" s="3">
        <v>1.4330494938700001E-2</v>
      </c>
      <c r="AB32" s="3">
        <v>8.4306723659900002E-4</v>
      </c>
      <c r="AC32" s="3">
        <v>3.7648855244199999E-4</v>
      </c>
      <c r="AD32" s="3">
        <v>6.4409464361199998E-3</v>
      </c>
      <c r="AE32" s="3">
        <v>8.9567715641799997E-4</v>
      </c>
      <c r="AF32" s="3">
        <v>1.28985452667E-2</v>
      </c>
      <c r="AM32" s="152"/>
    </row>
    <row r="33" spans="1:32" x14ac:dyDescent="0.25">
      <c r="A33" t="s">
        <v>97</v>
      </c>
      <c r="B33" s="3">
        <v>1.0302023612299999E-2</v>
      </c>
      <c r="C33" s="3">
        <v>1.1535891224E-2</v>
      </c>
      <c r="D33" s="3">
        <v>1.10188643294E-2</v>
      </c>
      <c r="E33" s="3">
        <v>1.8621378217500002E-2</v>
      </c>
      <c r="F33" s="3">
        <v>1.51274678181E-2</v>
      </c>
      <c r="H33" s="3">
        <v>1.02382620209E-2</v>
      </c>
      <c r="I33" s="3">
        <v>1.2539536871499999E-2</v>
      </c>
      <c r="J33" s="3">
        <v>1.21786655198E-2</v>
      </c>
      <c r="K33" s="3">
        <v>2.2550960520899999E-2</v>
      </c>
      <c r="L33" s="3">
        <v>1.5887809822099998E-2</v>
      </c>
      <c r="N33" s="3">
        <v>1.05360934865E-2</v>
      </c>
      <c r="O33" s="3">
        <v>1.1276135319199999E-2</v>
      </c>
      <c r="P33" s="3">
        <v>1.13966366357E-2</v>
      </c>
      <c r="Q33" s="3">
        <v>2.17236240695E-2</v>
      </c>
      <c r="R33" s="3">
        <v>1.8280745574200001E-2</v>
      </c>
      <c r="T33" s="3">
        <v>1.17582026741E-2</v>
      </c>
      <c r="U33" s="3">
        <v>1.1805035945799999E-2</v>
      </c>
      <c r="V33" s="3">
        <v>1.8568193391799999E-2</v>
      </c>
      <c r="W33" s="3">
        <v>1.6003002021099999E-2</v>
      </c>
      <c r="Y33" s="3">
        <v>3.3892496964700002E-2</v>
      </c>
      <c r="Z33" s="3">
        <v>2.98480113672E-2</v>
      </c>
      <c r="AB33" s="3">
        <v>1.4304674021599999E-2</v>
      </c>
      <c r="AC33" s="3">
        <v>1.2270211590399999E-2</v>
      </c>
      <c r="AD33" s="3">
        <v>1.72916837889E-2</v>
      </c>
      <c r="AE33" s="3">
        <v>1.23813894701E-2</v>
      </c>
      <c r="AF33" s="3">
        <v>3.4633334207899998E-2</v>
      </c>
    </row>
    <row r="34" spans="1:32" x14ac:dyDescent="0.25">
      <c r="A34" t="s">
        <v>203</v>
      </c>
      <c r="B34" s="3">
        <v>1.29999999999E-5</v>
      </c>
      <c r="C34" s="3">
        <v>3.1700000000000001E-4</v>
      </c>
      <c r="D34" s="3">
        <v>1.6699999999999999E-4</v>
      </c>
      <c r="E34" s="3">
        <v>3.8579999999999999E-3</v>
      </c>
      <c r="F34" s="3">
        <v>8.61E-4</v>
      </c>
      <c r="H34" s="3">
        <v>1.01E-4</v>
      </c>
      <c r="I34" s="3">
        <v>8.7000000000000001E-4</v>
      </c>
      <c r="J34" s="3">
        <v>5.0100000000000003E-4</v>
      </c>
      <c r="K34" s="3">
        <v>2.3839999999999998E-3</v>
      </c>
      <c r="L34" s="3">
        <v>1.2799999999999999E-4</v>
      </c>
      <c r="N34" s="3">
        <v>8.3000000000100002E-5</v>
      </c>
      <c r="O34" s="3">
        <v>1.513E-3</v>
      </c>
      <c r="P34" s="3">
        <v>9.1699999999999995E-4</v>
      </c>
      <c r="Q34" s="3">
        <v>5.5469999999999998E-3</v>
      </c>
      <c r="R34" s="3">
        <v>1.3879999999999999E-3</v>
      </c>
      <c r="T34" s="3">
        <v>6.4000000000000005E-4</v>
      </c>
      <c r="U34" s="3">
        <v>1.0399999999999999E-4</v>
      </c>
      <c r="V34" s="3">
        <v>4.8240000000000002E-3</v>
      </c>
      <c r="W34" s="3">
        <v>1.389E-3</v>
      </c>
      <c r="Y34" s="3">
        <v>1.0354E-2</v>
      </c>
      <c r="Z34" s="3">
        <v>8.8640000000000004E-3</v>
      </c>
      <c r="AB34" s="3">
        <v>7.5578791569700006E-5</v>
      </c>
      <c r="AC34" s="3">
        <v>1.07850237832E-3</v>
      </c>
      <c r="AD34" s="3">
        <v>3.2645650233E-3</v>
      </c>
      <c r="AE34" s="3">
        <v>1.03583481908E-3</v>
      </c>
      <c r="AF34" s="3">
        <v>1.5582727187499999E-3</v>
      </c>
    </row>
    <row r="35" spans="1:32" x14ac:dyDescent="0.25">
      <c r="A35" t="s">
        <v>204</v>
      </c>
      <c r="B35" s="3">
        <v>3.7499999999999997E-5</v>
      </c>
      <c r="C35" s="3">
        <v>4.26E-4</v>
      </c>
      <c r="D35" s="3">
        <v>2.4449999999999998E-4</v>
      </c>
      <c r="E35" s="3">
        <v>3.954E-3</v>
      </c>
      <c r="F35" s="3">
        <v>4.4200000000000001E-4</v>
      </c>
      <c r="H35" s="3">
        <v>1.7699999999999999E-4</v>
      </c>
      <c r="I35" s="3">
        <v>1.127E-3</v>
      </c>
      <c r="J35" s="3">
        <v>7.2199999999999999E-4</v>
      </c>
      <c r="K35" s="3">
        <v>1.7440000000000001E-3</v>
      </c>
      <c r="L35" s="3">
        <v>7.6400000000000003E-4</v>
      </c>
      <c r="N35" s="3">
        <v>2.4499999999899998E-5</v>
      </c>
      <c r="O35" s="3">
        <v>1.5625000000000001E-3</v>
      </c>
      <c r="P35" s="3">
        <v>9.7400000000000004E-4</v>
      </c>
      <c r="Q35" s="3">
        <v>4.3150000000000003E-3</v>
      </c>
      <c r="R35" s="3">
        <v>6.1799999999999995E-4</v>
      </c>
      <c r="T35" s="3">
        <v>3.2400000000000001E-4</v>
      </c>
      <c r="U35" s="3">
        <v>1.2799999999999999E-4</v>
      </c>
      <c r="V35" s="3">
        <v>4.7699999999999999E-3</v>
      </c>
      <c r="W35" s="3">
        <v>1.111E-3</v>
      </c>
      <c r="Y35" s="3">
        <v>8.8660000000000006E-3</v>
      </c>
      <c r="Z35" s="3">
        <v>7.6080000000000002E-3</v>
      </c>
      <c r="AB35" s="3">
        <v>1.7853286490899999E-3</v>
      </c>
      <c r="AC35" s="3">
        <v>6.1427973823800005E-4</v>
      </c>
      <c r="AD35" s="3">
        <v>5.59210120867E-3</v>
      </c>
      <c r="AE35" s="3">
        <v>8.0407591798499999E-4</v>
      </c>
      <c r="AF35" s="3">
        <v>4.2964374176200004E-3</v>
      </c>
    </row>
    <row r="36" spans="1:32" x14ac:dyDescent="0.25">
      <c r="A36" t="s">
        <v>195</v>
      </c>
      <c r="B36" s="3">
        <v>9.6180840622099996E-4</v>
      </c>
      <c r="C36" s="3">
        <v>1.70934678409E-3</v>
      </c>
      <c r="D36" s="3">
        <v>1.3886165495999999E-3</v>
      </c>
      <c r="E36" s="3">
        <v>1.00959121241E-2</v>
      </c>
      <c r="F36" s="3">
        <v>3.1643825055500002E-3</v>
      </c>
      <c r="H36" s="3">
        <v>1.0773144407500001E-3</v>
      </c>
      <c r="I36" s="3">
        <v>2.8671951496100001E-3</v>
      </c>
      <c r="J36" s="3">
        <v>2.2492809336299999E-3</v>
      </c>
      <c r="K36" s="3">
        <v>1.3254089269300001E-2</v>
      </c>
      <c r="L36" s="3">
        <v>3.82966108646E-3</v>
      </c>
      <c r="N36" s="3">
        <v>8.1516291363899999E-4</v>
      </c>
      <c r="O36" s="3">
        <v>1.9529948954900001E-3</v>
      </c>
      <c r="P36" s="3">
        <v>1.72903923663E-3</v>
      </c>
      <c r="Q36" s="3">
        <v>1.21979481557E-2</v>
      </c>
      <c r="R36" s="3">
        <v>4.1659661454600001E-3</v>
      </c>
      <c r="T36" s="3">
        <v>1.42870046111E-3</v>
      </c>
      <c r="U36" s="3">
        <v>1.1726768054800001E-3</v>
      </c>
      <c r="V36" s="3">
        <v>6.3080452611000001E-3</v>
      </c>
      <c r="W36" s="3">
        <v>2.40478998228E-3</v>
      </c>
      <c r="Y36" s="3">
        <v>1.51855501123E-2</v>
      </c>
      <c r="Z36" s="3">
        <v>1.1648736157600001E-2</v>
      </c>
      <c r="AB36" s="3">
        <v>3.3920574817700002E-3</v>
      </c>
      <c r="AC36" s="3">
        <v>1.4025804419500001E-3</v>
      </c>
      <c r="AD36" s="3">
        <v>8.5769820541400001E-3</v>
      </c>
      <c r="AE36" s="3">
        <v>1.7199901023700001E-3</v>
      </c>
      <c r="AF36" s="3">
        <v>1.3944946901E-2</v>
      </c>
    </row>
    <row r="37" spans="1:32" x14ac:dyDescent="0.25">
      <c r="A37" t="s">
        <v>199</v>
      </c>
      <c r="B37" s="3">
        <v>1.8490327431400001E-3</v>
      </c>
      <c r="C37" s="3">
        <v>3.1702262322599998E-3</v>
      </c>
      <c r="D37" s="3">
        <v>2.9085239780000001E-3</v>
      </c>
      <c r="E37" s="3">
        <v>1.1423321758299999E-2</v>
      </c>
      <c r="F37" s="3">
        <v>5.1806975475400001E-3</v>
      </c>
      <c r="H37" s="3">
        <v>2.8073577501300001E-3</v>
      </c>
      <c r="I37" s="3">
        <v>4.6439057643100001E-3</v>
      </c>
      <c r="J37" s="3">
        <v>4.1941799402500004E-3</v>
      </c>
      <c r="K37" s="3">
        <v>1.3755262148900001E-2</v>
      </c>
      <c r="L37" s="3">
        <v>4.7036588392200002E-3</v>
      </c>
      <c r="N37" s="3">
        <v>2.2976009532500001E-3</v>
      </c>
      <c r="O37" s="3">
        <v>4.3264541523400004E-3</v>
      </c>
      <c r="P37" s="3">
        <v>4.1892825457099997E-3</v>
      </c>
      <c r="Q37" s="3">
        <v>1.35436994447E-2</v>
      </c>
      <c r="R37" s="3">
        <v>7.5379600187600003E-3</v>
      </c>
      <c r="T37" s="3">
        <v>3.1611396380800002E-3</v>
      </c>
      <c r="U37" s="3">
        <v>2.9583699546299998E-3</v>
      </c>
      <c r="V37" s="3">
        <v>8.6966149308600003E-3</v>
      </c>
      <c r="W37" s="3">
        <v>4.66056639841E-3</v>
      </c>
      <c r="Y37" s="3">
        <v>2.09501529171E-2</v>
      </c>
      <c r="Z37" s="3">
        <v>1.0323889506800001E-2</v>
      </c>
      <c r="AB37" s="3">
        <v>5.9717126901100001E-3</v>
      </c>
      <c r="AC37" s="3">
        <v>2.69440316825E-3</v>
      </c>
      <c r="AD37" s="3">
        <v>1.1236524315300001E-2</v>
      </c>
      <c r="AE37" s="3">
        <v>2.9850532266000001E-3</v>
      </c>
      <c r="AF37" s="3">
        <v>1.74639693906E-2</v>
      </c>
    </row>
    <row r="38" spans="1:32" x14ac:dyDescent="0.25">
      <c r="A38" t="s">
        <v>201</v>
      </c>
      <c r="B38" s="3">
        <v>2.0861251293899999E-3</v>
      </c>
      <c r="C38" s="3">
        <v>2.1571421956799999E-3</v>
      </c>
      <c r="D38" s="3">
        <v>2.8484613805799999E-3</v>
      </c>
      <c r="E38" s="3">
        <v>8.8004183464400008E-3</v>
      </c>
      <c r="F38" s="3">
        <v>4.4485076600300003E-3</v>
      </c>
      <c r="H38" s="3">
        <v>2.4704661503400002E-3</v>
      </c>
      <c r="I38" s="3">
        <v>3.4772016879999999E-3</v>
      </c>
      <c r="J38" s="3">
        <v>2.87208517898E-3</v>
      </c>
      <c r="K38" s="3">
        <v>7.9029276587799999E-3</v>
      </c>
      <c r="L38" s="3">
        <v>1.02832470214E-2</v>
      </c>
      <c r="N38" s="3">
        <v>1.4990588430999999E-3</v>
      </c>
      <c r="O38" s="3">
        <v>2.43043001725E-3</v>
      </c>
      <c r="P38" s="3">
        <v>2.2515017410400001E-3</v>
      </c>
      <c r="Q38" s="3">
        <v>1.23065323484E-2</v>
      </c>
      <c r="R38" s="3">
        <v>1.05265474203E-2</v>
      </c>
      <c r="T38" s="3">
        <v>4.7312084782000002E-3</v>
      </c>
      <c r="U38" s="3">
        <v>4.6183885323500002E-3</v>
      </c>
      <c r="V38" s="3">
        <v>1.2083809066500001E-2</v>
      </c>
      <c r="W38" s="3">
        <v>9.4274528385799999E-3</v>
      </c>
      <c r="Y38" s="3">
        <v>1.20217365715E-2</v>
      </c>
      <c r="Z38" s="3">
        <v>2.8598176419000001E-2</v>
      </c>
      <c r="AB38" s="3">
        <v>4.1463475844899997E-3</v>
      </c>
      <c r="AC38" s="3">
        <v>4.4520213724500001E-3</v>
      </c>
      <c r="AD38" s="3">
        <v>8.5624235164899996E-3</v>
      </c>
      <c r="AE38" s="3">
        <v>4.6373328853400002E-3</v>
      </c>
      <c r="AF38" s="3">
        <v>2.0939559880699999E-2</v>
      </c>
    </row>
    <row r="39" spans="1:32" s="139" customFormat="1" x14ac:dyDescent="0.25">
      <c r="A39" s="140" t="s">
        <v>200</v>
      </c>
      <c r="B39" s="82">
        <v>2.8055482666099999E-3</v>
      </c>
      <c r="C39" s="82">
        <v>8.6094615505000003E-3</v>
      </c>
      <c r="D39" s="82">
        <v>6.9543512026400004E-3</v>
      </c>
      <c r="E39" s="82">
        <v>4.4858416631999999E-2</v>
      </c>
      <c r="F39" s="82">
        <v>2.4396340012000001E-2</v>
      </c>
      <c r="G39" s="163"/>
      <c r="H39" s="82">
        <v>9.2433210022299997E-3</v>
      </c>
      <c r="I39" s="82">
        <v>2.5755207303700001E-3</v>
      </c>
      <c r="J39" s="82">
        <v>1.5441763530500001E-2</v>
      </c>
      <c r="K39" s="82">
        <v>0.24422533334499999</v>
      </c>
      <c r="L39" s="82">
        <v>1.9078681615399998E-2</v>
      </c>
      <c r="M39" s="163"/>
      <c r="N39" s="82">
        <v>7.0317768023300002E-3</v>
      </c>
      <c r="O39" s="82">
        <v>6.8988257816099997E-3</v>
      </c>
      <c r="P39" s="82">
        <v>3.6102423016899999E-3</v>
      </c>
      <c r="Q39" s="82">
        <v>2.5744215882500001E-2</v>
      </c>
      <c r="R39" s="82">
        <v>4.0930428347299999E-2</v>
      </c>
      <c r="S39" s="163"/>
      <c r="T39" s="82">
        <v>1.32351340009E-2</v>
      </c>
      <c r="U39" s="82">
        <v>1.15210007033E-2</v>
      </c>
      <c r="V39" s="82">
        <v>7.8549879192300002E-3</v>
      </c>
      <c r="W39" s="82">
        <v>2.11073971359E-2</v>
      </c>
      <c r="X39" s="163"/>
      <c r="Y39" s="82">
        <v>5.0600128638400001E-2</v>
      </c>
      <c r="Z39" s="82">
        <v>0.27651530300799998</v>
      </c>
      <c r="AA39" s="163"/>
      <c r="AB39" s="82">
        <v>4.2803988274399997E-2</v>
      </c>
      <c r="AC39" s="82">
        <v>5.0483059103700002E-3</v>
      </c>
      <c r="AD39" s="82">
        <v>4.0773556170899998E-2</v>
      </c>
      <c r="AE39" s="82">
        <v>4.6559775965700004E-3</v>
      </c>
      <c r="AF39" s="82">
        <v>8.4756958622799999E-2</v>
      </c>
    </row>
    <row r="40" spans="1:32" x14ac:dyDescent="0.25">
      <c r="A40" t="s">
        <v>183</v>
      </c>
      <c r="B40" s="3">
        <v>9.9999999999500005E-6</v>
      </c>
      <c r="C40" s="3">
        <v>3.4499999999999998E-4</v>
      </c>
      <c r="D40" s="3">
        <v>1.7699999999999999E-4</v>
      </c>
      <c r="E40" s="3">
        <v>4.8279999999999998E-3</v>
      </c>
      <c r="F40" s="3">
        <v>2.2469999999999999E-3</v>
      </c>
      <c r="H40" s="3">
        <v>1.17E-4</v>
      </c>
      <c r="I40" s="3">
        <v>6.9499999999999998E-4</v>
      </c>
      <c r="J40" s="3">
        <v>4.6299999999999998E-4</v>
      </c>
      <c r="K40" s="3">
        <v>7.0489999999999997E-3</v>
      </c>
      <c r="L40" s="3">
        <v>2.6220000000000002E-3</v>
      </c>
      <c r="N40" s="3">
        <v>6.4000000000100001E-5</v>
      </c>
      <c r="O40" s="3">
        <v>5.9400000000000002E-4</v>
      </c>
      <c r="P40" s="3">
        <v>2.4899999999999998E-4</v>
      </c>
      <c r="Q40" s="3">
        <v>8.0450000000000001E-3</v>
      </c>
      <c r="R40" s="3">
        <v>4.9040000000000004E-3</v>
      </c>
      <c r="T40" s="3">
        <v>8.5999999999899999E-5</v>
      </c>
      <c r="U40" s="3">
        <v>1.47E-4</v>
      </c>
      <c r="V40" s="3">
        <v>5.483E-3</v>
      </c>
      <c r="W40" s="3">
        <v>1.7149999999999999E-3</v>
      </c>
      <c r="Y40" s="3">
        <v>2.5787000000000001E-2</v>
      </c>
      <c r="Z40" s="3">
        <v>8.5850000000000006E-3</v>
      </c>
      <c r="AB40" s="3">
        <v>2.3721700453700001E-3</v>
      </c>
      <c r="AC40" s="3">
        <v>6.6504294043300005E-4</v>
      </c>
      <c r="AD40" s="3">
        <v>4.2244883370000002E-3</v>
      </c>
      <c r="AE40" s="3">
        <v>7.2524636600299996E-4</v>
      </c>
      <c r="AF40" s="3">
        <v>2.2939345943699999E-3</v>
      </c>
    </row>
    <row r="41" spans="1:32" x14ac:dyDescent="0.25">
      <c r="A41" t="s">
        <v>98</v>
      </c>
      <c r="B41" s="3">
        <v>7.4341744434399998E-4</v>
      </c>
      <c r="C41" s="3">
        <v>1.6506763832500001E-3</v>
      </c>
      <c r="D41" s="3">
        <v>1.48149329625E-3</v>
      </c>
      <c r="E41" s="3">
        <v>1.0651858290800001E-2</v>
      </c>
      <c r="F41" s="3">
        <v>4.6714043742399998E-3</v>
      </c>
      <c r="H41" s="3">
        <v>7.8988417723800002E-4</v>
      </c>
      <c r="I41" s="3">
        <v>2.2125854673499998E-3</v>
      </c>
      <c r="J41" s="3">
        <v>1.7487251450600001E-3</v>
      </c>
      <c r="K41" s="3">
        <v>1.4451301908500001E-2</v>
      </c>
      <c r="L41" s="3">
        <v>5.91245848342E-3</v>
      </c>
      <c r="N41" s="3">
        <v>8.3171037769200001E-4</v>
      </c>
      <c r="O41" s="3">
        <v>1.27238961158E-3</v>
      </c>
      <c r="P41" s="3">
        <v>1.25600936806E-3</v>
      </c>
      <c r="Q41" s="3">
        <v>1.3971950777400001E-2</v>
      </c>
      <c r="R41" s="3">
        <v>7.5091652190600001E-3</v>
      </c>
      <c r="T41" s="3">
        <v>1.9311709093500001E-3</v>
      </c>
      <c r="U41" s="3">
        <v>1.4275991126E-3</v>
      </c>
      <c r="V41" s="3">
        <v>8.2838563842799993E-3</v>
      </c>
      <c r="W41" s="3">
        <v>5.19938728797E-3</v>
      </c>
      <c r="Y41" s="3">
        <v>2.3189269492100002E-2</v>
      </c>
      <c r="Z41" s="3">
        <v>1.2609119441899999E-2</v>
      </c>
      <c r="AB41" s="3">
        <v>3.7638391834399999E-3</v>
      </c>
      <c r="AC41" s="3">
        <v>1.0124930482799999E-3</v>
      </c>
      <c r="AD41" s="3">
        <v>8.28139482327E-3</v>
      </c>
      <c r="AE41" s="3">
        <v>1.36539295326E-3</v>
      </c>
      <c r="AF41" s="3">
        <v>1.8606064949800001E-2</v>
      </c>
    </row>
    <row r="42" spans="1:32" x14ac:dyDescent="0.25">
      <c r="A42" t="s">
        <v>99</v>
      </c>
      <c r="B42" s="3">
        <v>4.1552725049099999E-3</v>
      </c>
      <c r="C42" s="3">
        <v>4.7555146702100001E-3</v>
      </c>
      <c r="D42" s="3">
        <v>4.6934201969300003E-3</v>
      </c>
      <c r="E42" s="3">
        <v>1.24812341575E-2</v>
      </c>
      <c r="F42" s="3">
        <v>7.7713120389500002E-3</v>
      </c>
      <c r="H42" s="3">
        <v>4.3610226723699999E-3</v>
      </c>
      <c r="I42" s="3">
        <v>5.2461488459400003E-3</v>
      </c>
      <c r="J42" s="3">
        <v>5.0373353312800004E-3</v>
      </c>
      <c r="K42" s="3">
        <v>1.6213358408299999E-2</v>
      </c>
      <c r="L42" s="3">
        <v>8.9778920879499992E-3</v>
      </c>
      <c r="N42" s="3">
        <v>4.3829724408899996E-3</v>
      </c>
      <c r="O42" s="3">
        <v>4.9140177206399996E-3</v>
      </c>
      <c r="P42" s="3">
        <v>4.8695713347499999E-3</v>
      </c>
      <c r="Q42" s="3">
        <v>1.6059501987299999E-2</v>
      </c>
      <c r="R42" s="3">
        <v>1.0265394446399999E-2</v>
      </c>
      <c r="T42" s="3">
        <v>5.1854656204600004E-3</v>
      </c>
      <c r="U42" s="3">
        <v>5.2534682412700004E-3</v>
      </c>
      <c r="V42" s="3">
        <v>1.0749838368E-2</v>
      </c>
      <c r="W42" s="3">
        <v>7.83703958074E-3</v>
      </c>
      <c r="Y42" s="3">
        <v>2.1691097774499998E-2</v>
      </c>
      <c r="Z42" s="3">
        <v>1.4528903559900001E-2</v>
      </c>
      <c r="AB42" s="3">
        <v>7.24108036497E-3</v>
      </c>
      <c r="AC42" s="3">
        <v>4.9708871410099999E-3</v>
      </c>
      <c r="AD42" s="3">
        <v>1.03588435938E-2</v>
      </c>
      <c r="AE42" s="3">
        <v>4.9518611411200003E-3</v>
      </c>
      <c r="AF42" s="3">
        <v>3.8133108931999997E-2</v>
      </c>
    </row>
    <row r="43" spans="1:32" x14ac:dyDescent="0.25">
      <c r="A43" t="s">
        <v>100</v>
      </c>
      <c r="B43" s="3">
        <v>9.2028292655800005E-5</v>
      </c>
      <c r="C43" s="3">
        <v>5.0941495495999999E-4</v>
      </c>
      <c r="D43" s="3">
        <v>4.7585094650400001E-4</v>
      </c>
      <c r="E43" s="3">
        <v>5.56318465691E-3</v>
      </c>
      <c r="F43" s="3">
        <v>2.8702383326699998E-3</v>
      </c>
      <c r="H43" s="3">
        <v>1.19599717851E-4</v>
      </c>
      <c r="I43" s="3">
        <v>7.2425815787099999E-4</v>
      </c>
      <c r="J43" s="3">
        <v>6.5493312733299995E-4</v>
      </c>
      <c r="K43" s="3">
        <v>3.84394487389E-3</v>
      </c>
      <c r="L43" s="3">
        <v>1.0892649875600001E-3</v>
      </c>
      <c r="N43" s="3">
        <v>1.40870932878E-4</v>
      </c>
      <c r="O43" s="3">
        <v>1.20910412984E-3</v>
      </c>
      <c r="P43" s="3">
        <v>9.9240447153499996E-4</v>
      </c>
      <c r="Q43" s="3">
        <v>7.65742030532E-3</v>
      </c>
      <c r="R43" s="3">
        <v>4.0148974037399997E-3</v>
      </c>
      <c r="T43" s="3">
        <v>3.2000059994299998E-4</v>
      </c>
      <c r="U43" s="3">
        <v>1.45367677312E-4</v>
      </c>
      <c r="V43" s="3">
        <v>9.1583905079200001E-3</v>
      </c>
      <c r="W43" s="3">
        <v>5.0758571386199996E-3</v>
      </c>
      <c r="Y43" s="3">
        <v>1.56347294757E-2</v>
      </c>
      <c r="Z43" s="3">
        <v>1.84990336444E-2</v>
      </c>
      <c r="AB43" s="3">
        <v>4.0575742594800004E-3</v>
      </c>
      <c r="AC43" s="3">
        <v>1.0738169894000001E-3</v>
      </c>
      <c r="AD43" s="3">
        <v>8.4368468949400002E-3</v>
      </c>
      <c r="AE43" s="3">
        <v>1.2801129058100001E-3</v>
      </c>
      <c r="AF43" s="3">
        <v>1.78638488839E-3</v>
      </c>
    </row>
    <row r="44" spans="1:32" x14ac:dyDescent="0.25">
      <c r="A44" t="s">
        <v>101</v>
      </c>
      <c r="B44" s="3">
        <v>5.8651416485100004E-4</v>
      </c>
      <c r="C44" s="3">
        <v>1.4761280154200001E-3</v>
      </c>
      <c r="D44" s="3">
        <v>1.3560065353699999E-3</v>
      </c>
      <c r="E44" s="3">
        <v>5.0730873908899996E-3</v>
      </c>
      <c r="F44" s="3">
        <v>4.0538968329500002E-3</v>
      </c>
      <c r="H44" s="3">
        <v>8.0415651358200005E-4</v>
      </c>
      <c r="I44" s="3">
        <v>1.2060296122199999E-3</v>
      </c>
      <c r="J44" s="3">
        <v>1.3844174282300001E-3</v>
      </c>
      <c r="K44" s="3">
        <v>2.3974571393800001E-3</v>
      </c>
      <c r="L44" s="3">
        <v>7.9878068526300001E-4</v>
      </c>
      <c r="N44" s="3">
        <v>5.5329485816999998E-4</v>
      </c>
      <c r="O44" s="3">
        <v>1.11526283986E-3</v>
      </c>
      <c r="P44" s="3">
        <v>9.7889955394300007E-4</v>
      </c>
      <c r="Q44" s="3">
        <v>5.7735487873799996E-3</v>
      </c>
      <c r="R44" s="3">
        <v>5.4080250848300001E-3</v>
      </c>
      <c r="T44" s="3">
        <v>1.6538934479700001E-3</v>
      </c>
      <c r="U44" s="3">
        <v>1.4861278170999999E-3</v>
      </c>
      <c r="V44" s="3">
        <v>6.0493514828199998E-3</v>
      </c>
      <c r="W44" s="3">
        <v>5.13956689357E-3</v>
      </c>
      <c r="Y44" s="3">
        <v>1.1590992333899999E-2</v>
      </c>
      <c r="Z44" s="3">
        <v>3.33141834336E-2</v>
      </c>
      <c r="AB44" s="3">
        <v>7.49880412423E-3</v>
      </c>
      <c r="AC44" s="3">
        <v>2.0626996968100002E-3</v>
      </c>
      <c r="AD44" s="3">
        <v>8.9070855361699994E-3</v>
      </c>
      <c r="AE44" s="3">
        <v>2.1545093475699999E-3</v>
      </c>
      <c r="AF44" s="3">
        <v>7.3262852162599996E-3</v>
      </c>
    </row>
    <row r="45" spans="1:32" x14ac:dyDescent="0.25">
      <c r="A45" t="s">
        <v>102</v>
      </c>
      <c r="B45" s="3">
        <v>8.0000000000099997E-6</v>
      </c>
      <c r="C45" s="3">
        <v>6.2699999999999995E-4</v>
      </c>
      <c r="D45" s="3">
        <v>4.4200000000000001E-4</v>
      </c>
      <c r="E45" s="3">
        <v>5.0889999999999998E-3</v>
      </c>
      <c r="F45" s="3">
        <v>2.5179999999999998E-3</v>
      </c>
      <c r="H45" s="3">
        <v>7.2000000000000002E-5</v>
      </c>
      <c r="I45" s="3">
        <v>5.8900000000000001E-4</v>
      </c>
      <c r="J45" s="3">
        <v>5.0600000000000005E-4</v>
      </c>
      <c r="K45" s="3">
        <v>3.6470000000000001E-3</v>
      </c>
      <c r="L45" s="3">
        <v>8.03E-4</v>
      </c>
      <c r="N45" s="3">
        <v>6.7999999999999999E-5</v>
      </c>
      <c r="O45" s="3">
        <v>1.299E-3</v>
      </c>
      <c r="P45" s="3">
        <v>9.01E-4</v>
      </c>
      <c r="Q45" s="3">
        <v>5.862E-3</v>
      </c>
      <c r="R45" s="3">
        <v>2.2420000000000001E-3</v>
      </c>
      <c r="T45" s="3">
        <v>5.2099999999999998E-4</v>
      </c>
      <c r="U45" s="3">
        <v>1.3300000000000001E-4</v>
      </c>
      <c r="V45" s="3">
        <v>7.4009999999999996E-3</v>
      </c>
      <c r="W45" s="3">
        <v>3.7169999999999998E-3</v>
      </c>
      <c r="Y45" s="3">
        <v>1.3091999999999999E-2</v>
      </c>
      <c r="Z45" s="3">
        <v>1.2015E-2</v>
      </c>
      <c r="AB45" s="3">
        <v>3.7143214029100001E-3</v>
      </c>
      <c r="AC45" s="3">
        <v>9.4623638350899999E-4</v>
      </c>
      <c r="AD45" s="3">
        <v>7.11392352316E-3</v>
      </c>
      <c r="AE45" s="3">
        <v>1.1365509702200001E-3</v>
      </c>
      <c r="AF45" s="3">
        <v>1.6452402091300001E-3</v>
      </c>
    </row>
    <row r="46" spans="1:32" x14ac:dyDescent="0.25">
      <c r="A46" t="s">
        <v>103</v>
      </c>
      <c r="B46" s="3">
        <v>1.49532228965E-3</v>
      </c>
      <c r="C46" s="3">
        <v>2.4916534168899999E-3</v>
      </c>
      <c r="D46" s="3">
        <v>2.4132607712200002E-3</v>
      </c>
      <c r="E46" s="3">
        <v>4.7833761664500003E-3</v>
      </c>
      <c r="F46" s="3">
        <v>4.3381720516599996E-3</v>
      </c>
      <c r="H46" s="3">
        <v>1.8975562046800001E-3</v>
      </c>
      <c r="I46" s="3">
        <v>2.20789056565E-3</v>
      </c>
      <c r="J46" s="3">
        <v>2.4986000780199999E-3</v>
      </c>
      <c r="K46" s="3">
        <v>1.8714890194899999E-3</v>
      </c>
      <c r="L46" s="3">
        <v>1.74129693024E-4</v>
      </c>
      <c r="N46" s="3">
        <v>1.4806990612499999E-3</v>
      </c>
      <c r="O46" s="3">
        <v>1.6775067063700001E-3</v>
      </c>
      <c r="P46" s="3">
        <v>1.6005081536599999E-3</v>
      </c>
      <c r="Q46" s="3">
        <v>4.5245938546799999E-3</v>
      </c>
      <c r="R46" s="3">
        <v>6.11676799869E-3</v>
      </c>
      <c r="T46" s="3">
        <v>1.3044479521499999E-3</v>
      </c>
      <c r="U46" s="3">
        <v>1.13177430166E-3</v>
      </c>
      <c r="V46" s="3">
        <v>3.8564986127099998E-3</v>
      </c>
      <c r="W46" s="3">
        <v>5.3543129484300003E-3</v>
      </c>
      <c r="Y46" s="3">
        <v>9.9124670364899997E-3</v>
      </c>
      <c r="Z46" s="3">
        <v>3.57084474928E-2</v>
      </c>
      <c r="AB46" s="3">
        <v>8.1807958992099993E-3</v>
      </c>
      <c r="AC46" s="3">
        <v>3.0881704013400002E-3</v>
      </c>
      <c r="AD46" s="3">
        <v>9.2882492764000003E-3</v>
      </c>
      <c r="AE46" s="3">
        <v>3.1450733792600001E-3</v>
      </c>
      <c r="AF46" s="3">
        <v>4.4619875556300001E-3</v>
      </c>
    </row>
    <row r="47" spans="1:32" x14ac:dyDescent="0.25">
      <c r="A47" t="s">
        <v>104</v>
      </c>
      <c r="B47" s="3">
        <v>3.0792915196999998E-4</v>
      </c>
      <c r="C47" s="3">
        <v>7.2973343302000005E-4</v>
      </c>
      <c r="D47" s="3">
        <v>4.2841396468699998E-4</v>
      </c>
      <c r="E47" s="3">
        <v>8.6499887005700004E-3</v>
      </c>
      <c r="F47" s="3">
        <v>2.4727678298899999E-3</v>
      </c>
      <c r="H47" s="3">
        <v>3.3239120160599998E-4</v>
      </c>
      <c r="I47" s="3">
        <v>1.3526665927400001E-3</v>
      </c>
      <c r="J47" s="3">
        <v>7.9807903616100002E-4</v>
      </c>
      <c r="K47" s="3">
        <v>1.1676024910200001E-2</v>
      </c>
      <c r="L47" s="3">
        <v>1.70186783983E-3</v>
      </c>
      <c r="N47" s="3">
        <v>3.3317008247E-4</v>
      </c>
      <c r="O47" s="3">
        <v>5.2451844094400003E-4</v>
      </c>
      <c r="P47" s="3">
        <v>5.2673414977300005E-4</v>
      </c>
      <c r="Q47" s="3">
        <v>1.12072212988E-2</v>
      </c>
      <c r="R47" s="3">
        <v>5.0589238587599996E-3</v>
      </c>
      <c r="T47" s="3">
        <v>3.6202411781999997E-4</v>
      </c>
      <c r="U47" s="3">
        <v>4.3017660922999999E-4</v>
      </c>
      <c r="V47" s="3">
        <v>6.74207756448E-3</v>
      </c>
      <c r="W47" s="3">
        <v>1.5371108980299999E-3</v>
      </c>
      <c r="Y47" s="3">
        <v>2.5208302186500001E-2</v>
      </c>
      <c r="Z47" s="3">
        <v>9.3190198268400005E-3</v>
      </c>
      <c r="AB47" s="3">
        <v>1.36923068894E-3</v>
      </c>
      <c r="AC47" s="3">
        <v>3.4371547170299998E-4</v>
      </c>
      <c r="AD47" s="3">
        <v>6.3415343713899997E-3</v>
      </c>
      <c r="AE47" s="3">
        <v>3.9857598021200003E-4</v>
      </c>
      <c r="AF47" s="3">
        <v>5.1263918305600002E-3</v>
      </c>
    </row>
    <row r="48" spans="1:32" x14ac:dyDescent="0.25">
      <c r="A48" t="s">
        <v>108</v>
      </c>
      <c r="B48" s="3">
        <v>5.3999999999999998E-5</v>
      </c>
      <c r="C48" s="3">
        <v>1.09E-3</v>
      </c>
      <c r="D48" s="3">
        <v>7.2800000000000002E-4</v>
      </c>
      <c r="E48" s="3">
        <v>8.8229999999999992E-3</v>
      </c>
      <c r="F48" s="3">
        <v>4.4039999999999999E-3</v>
      </c>
      <c r="H48" s="3">
        <v>2.0900000000000001E-4</v>
      </c>
      <c r="I48" s="3">
        <v>1.2830000000000001E-3</v>
      </c>
      <c r="J48" s="3">
        <v>9.3800000000000003E-4</v>
      </c>
      <c r="K48" s="3">
        <v>8.0660000000000003E-3</v>
      </c>
      <c r="L48" s="3">
        <v>3.5599999999999998E-3</v>
      </c>
      <c r="N48" s="3">
        <v>4.0499999999999998E-4</v>
      </c>
      <c r="O48" s="3">
        <v>1.4189999999999999E-3</v>
      </c>
      <c r="P48" s="3">
        <v>1.438E-3</v>
      </c>
      <c r="Q48" s="3">
        <v>1.1428000000000001E-2</v>
      </c>
      <c r="R48" s="3">
        <v>6.7130000000000002E-3</v>
      </c>
      <c r="T48" s="3">
        <v>1.5820000000000001E-3</v>
      </c>
      <c r="U48" s="3">
        <v>1.5560000000000001E-3</v>
      </c>
      <c r="V48" s="3">
        <v>7.1320000000000003E-3</v>
      </c>
      <c r="W48" s="3">
        <v>5.2645000000000001E-3</v>
      </c>
      <c r="Y48" s="3">
        <v>7.6429999999999996E-3</v>
      </c>
      <c r="Z48" s="3">
        <v>1.0781000000000001E-2</v>
      </c>
      <c r="AB48" s="3">
        <v>4.1250934377199998E-3</v>
      </c>
      <c r="AC48" s="3">
        <v>8.8809437529000006E-5</v>
      </c>
      <c r="AD48" s="3">
        <v>7.2567773361599999E-3</v>
      </c>
      <c r="AE48" s="3">
        <v>4.2684914266500002E-4</v>
      </c>
      <c r="AF48" s="3">
        <v>9.56739731105E-3</v>
      </c>
    </row>
    <row r="49" spans="1:32" x14ac:dyDescent="0.25">
      <c r="A49" t="s">
        <v>105</v>
      </c>
      <c r="B49" s="3">
        <v>6.41668051757E-3</v>
      </c>
      <c r="C49" s="3">
        <v>6.8562705157900004E-3</v>
      </c>
      <c r="D49" s="3">
        <v>6.6525770278999998E-3</v>
      </c>
      <c r="E49" s="3">
        <v>1.2881620998699999E-2</v>
      </c>
      <c r="F49" s="3">
        <v>9.9750429411999998E-3</v>
      </c>
      <c r="H49" s="3">
        <v>6.4295107714399998E-3</v>
      </c>
      <c r="I49" s="3">
        <v>7.0873324263799999E-3</v>
      </c>
      <c r="J49" s="3">
        <v>6.8979975730900003E-3</v>
      </c>
      <c r="K49" s="3">
        <v>1.5280710956000001E-2</v>
      </c>
      <c r="L49" s="3">
        <v>1.0000561898999999E-2</v>
      </c>
      <c r="N49" s="3">
        <v>5.9576095248500003E-3</v>
      </c>
      <c r="O49" s="3">
        <v>6.65367089541E-3</v>
      </c>
      <c r="P49" s="3">
        <v>6.4658770288499997E-3</v>
      </c>
      <c r="Q49" s="3">
        <v>1.60389657304E-2</v>
      </c>
      <c r="R49" s="3">
        <v>1.20407582358E-2</v>
      </c>
      <c r="T49" s="3">
        <v>6.6821739507599998E-3</v>
      </c>
      <c r="U49" s="3">
        <v>6.5992191766000002E-3</v>
      </c>
      <c r="V49" s="3">
        <v>1.22127441248E-2</v>
      </c>
      <c r="W49" s="3">
        <v>1.00657255727E-2</v>
      </c>
      <c r="Y49" s="3">
        <v>2.2385388022400001E-2</v>
      </c>
      <c r="Z49" s="3">
        <v>2.6459281093000001E-2</v>
      </c>
      <c r="AB49" s="3">
        <v>1.08818566862E-2</v>
      </c>
      <c r="AC49" s="3">
        <v>7.6942849520600003E-3</v>
      </c>
      <c r="AD49" s="3">
        <v>1.27639245496E-2</v>
      </c>
      <c r="AE49" s="3">
        <v>7.5025184548000003E-3</v>
      </c>
      <c r="AF49" s="3">
        <v>8.0094289644899994E-2</v>
      </c>
    </row>
    <row r="50" spans="1:32" x14ac:dyDescent="0.25">
      <c r="A50" t="s">
        <v>106</v>
      </c>
      <c r="B50" s="3">
        <v>4.0530886848399996E-3</v>
      </c>
      <c r="C50" s="3">
        <v>9.1094206958599998E-3</v>
      </c>
      <c r="D50" s="3">
        <v>5.6442145145700002E-3</v>
      </c>
      <c r="E50" s="3">
        <v>9.6746977615400007E-3</v>
      </c>
      <c r="F50" s="3">
        <v>7.8220317110199999E-3</v>
      </c>
      <c r="H50" s="3">
        <v>1.2521885036600001E-2</v>
      </c>
      <c r="I50" s="3">
        <v>4.2504451573100004E-3</v>
      </c>
      <c r="J50" s="3">
        <v>2.93406954261E-3</v>
      </c>
      <c r="K50" s="3">
        <v>1.1724036509899999E-2</v>
      </c>
      <c r="L50" s="3">
        <v>7.8634074360400003E-3</v>
      </c>
      <c r="N50" s="3">
        <v>1.2349464393299999E-2</v>
      </c>
      <c r="O50" s="3">
        <v>3.1495846284999999E-3</v>
      </c>
      <c r="P50" s="3">
        <v>3.6153453629800001E-3</v>
      </c>
      <c r="Q50" s="3">
        <v>1.32817296864E-2</v>
      </c>
      <c r="R50" s="3">
        <v>9.5570245602600006E-3</v>
      </c>
      <c r="T50" s="3">
        <v>1.3838540394100001E-2</v>
      </c>
      <c r="U50" s="3">
        <v>4.40327731601E-3</v>
      </c>
      <c r="V50" s="3">
        <v>1.1496438426799999E-2</v>
      </c>
      <c r="W50" s="3">
        <v>1.0803686172200001E-2</v>
      </c>
      <c r="Y50" s="3">
        <v>2.3811132361199999E-2</v>
      </c>
      <c r="Z50" s="3">
        <v>1.5349470660099999E-2</v>
      </c>
      <c r="AB50" s="3">
        <v>7.3401146933700003E-3</v>
      </c>
      <c r="AC50" s="3">
        <v>2.64133262729E-3</v>
      </c>
      <c r="AD50" s="3">
        <v>9.0575848047400008E-3</v>
      </c>
      <c r="AE50" s="3">
        <v>2.5719797729499999E-3</v>
      </c>
      <c r="AF50" s="3">
        <v>2.19958989302E-2</v>
      </c>
    </row>
    <row r="51" spans="1:32" x14ac:dyDescent="0.25">
      <c r="A51" t="s">
        <v>107</v>
      </c>
      <c r="B51" s="3">
        <v>9.9300692286900002E-4</v>
      </c>
      <c r="C51" s="3">
        <v>1.7593177412800001E-3</v>
      </c>
      <c r="D51" s="3">
        <v>1.5837274696E-3</v>
      </c>
      <c r="E51" s="3">
        <v>8.9582961820299997E-3</v>
      </c>
      <c r="F51" s="3">
        <v>5.6593110651199999E-3</v>
      </c>
      <c r="H51" s="3">
        <v>1.0779254510699999E-3</v>
      </c>
      <c r="I51" s="3">
        <v>2.7296402697100002E-3</v>
      </c>
      <c r="J51" s="3">
        <v>2.5363230054999998E-3</v>
      </c>
      <c r="K51" s="3">
        <v>1.3244694036400001E-2</v>
      </c>
      <c r="L51" s="3">
        <v>7.6026158070599996E-3</v>
      </c>
      <c r="N51" s="3">
        <v>1.8249168447900001E-3</v>
      </c>
      <c r="O51" s="3">
        <v>3.1716519387899999E-3</v>
      </c>
      <c r="P51" s="3">
        <v>3.1359606278999999E-3</v>
      </c>
      <c r="Q51" s="3">
        <v>1.3485618054799999E-2</v>
      </c>
      <c r="R51" s="3">
        <v>8.3962271113699992E-3</v>
      </c>
      <c r="T51" s="3">
        <v>4.4782500549400001E-3</v>
      </c>
      <c r="U51" s="3">
        <v>4.41086212159E-3</v>
      </c>
      <c r="V51" s="3">
        <v>8.8611489443899995E-3</v>
      </c>
      <c r="W51" s="3">
        <v>7.0199634842699997E-3</v>
      </c>
      <c r="Y51" s="3">
        <v>1.42480254525E-2</v>
      </c>
      <c r="Z51" s="3">
        <v>2.1247162597400001E-2</v>
      </c>
      <c r="AB51" s="3">
        <v>5.9163034678500004E-3</v>
      </c>
      <c r="AC51" s="3">
        <v>1.8846155875099999E-3</v>
      </c>
      <c r="AD51" s="3">
        <v>8.3877428734999999E-3</v>
      </c>
      <c r="AE51" s="3">
        <v>1.9525036096499999E-3</v>
      </c>
      <c r="AF51" s="3">
        <v>1.67340662945E-2</v>
      </c>
    </row>
    <row r="52" spans="1:32" x14ac:dyDescent="0.25">
      <c r="A52" t="s">
        <v>109</v>
      </c>
      <c r="B52" s="3">
        <v>1.99999999995E-6</v>
      </c>
      <c r="C52" s="3">
        <v>5.1000000000000004E-4</v>
      </c>
      <c r="D52" s="3">
        <v>3.5100000000000002E-4</v>
      </c>
      <c r="E52" s="3">
        <v>5.0410000000000003E-3</v>
      </c>
      <c r="F52" s="3">
        <v>2.6949999999999999E-3</v>
      </c>
      <c r="H52" s="3">
        <v>1.37E-4</v>
      </c>
      <c r="I52" s="3">
        <v>6.6100000000000002E-4</v>
      </c>
      <c r="J52" s="3">
        <v>4.57E-4</v>
      </c>
      <c r="K52" s="3">
        <v>5.1989999999999996E-3</v>
      </c>
      <c r="L52" s="3">
        <v>1.7650000000000001E-3</v>
      </c>
      <c r="N52" s="3">
        <v>7.4999999999999993E-5</v>
      </c>
      <c r="O52" s="3">
        <v>8.3699999999999996E-4</v>
      </c>
      <c r="P52" s="3">
        <v>4.9399999999999997E-4</v>
      </c>
      <c r="Q52" s="3">
        <v>7.2639999999999996E-3</v>
      </c>
      <c r="R52" s="3">
        <v>3.8170000000000001E-3</v>
      </c>
      <c r="T52" s="3">
        <v>3.0699999999999998E-4</v>
      </c>
      <c r="U52" s="3">
        <v>1.1E-4</v>
      </c>
      <c r="V52" s="3">
        <v>6.6220000000000003E-3</v>
      </c>
      <c r="W52" s="3">
        <v>2.9970000000000001E-3</v>
      </c>
      <c r="Y52" s="3">
        <v>1.4726E-2</v>
      </c>
      <c r="Z52" s="3">
        <v>9.3170000000000006E-3</v>
      </c>
      <c r="AB52" s="3">
        <v>2.0783164209499999E-3</v>
      </c>
      <c r="AC52" s="3">
        <v>9.7381911166599997E-5</v>
      </c>
      <c r="AD52" s="3">
        <v>4.64079657397E-3</v>
      </c>
      <c r="AE52" s="3">
        <v>2.25913415465E-4</v>
      </c>
      <c r="AF52" s="3">
        <v>1.83522711282E-4</v>
      </c>
    </row>
    <row r="53" spans="1:32" x14ac:dyDescent="0.25">
      <c r="A53" t="s">
        <v>110</v>
      </c>
      <c r="B53" s="3">
        <v>8.4556301766800001E-4</v>
      </c>
      <c r="C53" s="3">
        <v>1.1165371465499999E-3</v>
      </c>
      <c r="D53" s="3">
        <v>9.7093886366699997E-4</v>
      </c>
      <c r="E53" s="3">
        <v>9.5832419041700003E-3</v>
      </c>
      <c r="F53" s="3">
        <v>4.3594189531699998E-3</v>
      </c>
      <c r="H53" s="3">
        <v>8.5189476470899997E-4</v>
      </c>
      <c r="I53" s="3">
        <v>1.52300187367E-3</v>
      </c>
      <c r="J53" s="3">
        <v>1.36853663547E-3</v>
      </c>
      <c r="K53" s="3">
        <v>1.17457160465E-2</v>
      </c>
      <c r="L53" s="3">
        <v>2.1836144192000002E-3</v>
      </c>
      <c r="N53" s="3">
        <v>7.9004790638300001E-4</v>
      </c>
      <c r="O53" s="3">
        <v>1.17719455433E-3</v>
      </c>
      <c r="P53" s="3">
        <v>1.3753823637700001E-3</v>
      </c>
      <c r="Q53" s="3">
        <v>1.33240640731E-2</v>
      </c>
      <c r="R53" s="3">
        <v>7.2072233983000002E-3</v>
      </c>
      <c r="T53" s="3">
        <v>9.8899786738299998E-4</v>
      </c>
      <c r="U53" s="3">
        <v>9.4299128464100002E-4</v>
      </c>
      <c r="V53" s="3">
        <v>1.16003867679E-2</v>
      </c>
      <c r="W53" s="3">
        <v>5.0972794399499997E-3</v>
      </c>
      <c r="Y53" s="3">
        <v>3.2614404222699997E-2</v>
      </c>
      <c r="Z53" s="3">
        <v>7.5198250669000002E-3</v>
      </c>
      <c r="AB53" s="3">
        <v>3.0727034647699998E-3</v>
      </c>
      <c r="AC53" s="3">
        <v>9.6117543944200003E-4</v>
      </c>
      <c r="AD53" s="3">
        <v>8.7977278907300002E-3</v>
      </c>
      <c r="AE53" s="3">
        <v>1.0160655474099999E-3</v>
      </c>
      <c r="AF53" s="3">
        <v>4.5047486579799997E-3</v>
      </c>
    </row>
    <row r="54" spans="1:32" x14ac:dyDescent="0.25">
      <c r="A54" t="s">
        <v>111</v>
      </c>
      <c r="B54" s="3">
        <v>1.8320984391200001E-2</v>
      </c>
      <c r="C54" s="3">
        <v>8.7664249951899999E-3</v>
      </c>
      <c r="D54" s="3">
        <v>9.5147951321399998E-3</v>
      </c>
      <c r="E54" s="3">
        <v>1.52336129758E-2</v>
      </c>
      <c r="F54" s="3">
        <v>1.5373591748400001E-2</v>
      </c>
      <c r="H54" s="3">
        <v>1.28035557848E-2</v>
      </c>
      <c r="I54" s="3">
        <v>1.25237363051E-2</v>
      </c>
      <c r="J54" s="3">
        <v>8.7822458155399994E-3</v>
      </c>
      <c r="K54" s="3">
        <v>2.40896054308E-2</v>
      </c>
      <c r="L54" s="3">
        <v>1.56294698214E-2</v>
      </c>
      <c r="N54" s="3">
        <v>9.2227230112100003E-3</v>
      </c>
      <c r="O54" s="3">
        <v>1.25840104318E-2</v>
      </c>
      <c r="P54" s="3">
        <v>1.04070362979E-2</v>
      </c>
      <c r="Q54" s="3">
        <v>1.8810403919100001E-2</v>
      </c>
      <c r="R54" s="3">
        <v>1.6299192367699999E-2</v>
      </c>
      <c r="T54" s="3">
        <v>1.1696596904599999E-2</v>
      </c>
      <c r="U54" s="3">
        <v>1.49049877605E-2</v>
      </c>
      <c r="V54" s="3">
        <v>2.66754416738E-2</v>
      </c>
      <c r="W54" s="3">
        <v>1.54086032924E-2</v>
      </c>
      <c r="Y54" s="3">
        <v>4.6265526704199998E-2</v>
      </c>
      <c r="Z54" s="3">
        <v>9.6476964067500004E-2</v>
      </c>
      <c r="AB54" s="3">
        <v>1.27409081917E-2</v>
      </c>
      <c r="AC54" s="3">
        <v>9.1423349856700007E-3</v>
      </c>
      <c r="AD54" s="3">
        <v>1.4709715270199999E-2</v>
      </c>
      <c r="AE54" s="3">
        <v>8.5146475252199996E-3</v>
      </c>
      <c r="AF54" s="3">
        <v>3.0540424540399999E-2</v>
      </c>
    </row>
    <row r="55" spans="1:32" x14ac:dyDescent="0.25">
      <c r="A55" t="s">
        <v>112</v>
      </c>
      <c r="B55" s="3">
        <v>3.6685925272699998E-3</v>
      </c>
      <c r="C55" s="3">
        <v>4.79231817207E-3</v>
      </c>
      <c r="D55" s="3">
        <v>4.8750535760299996E-3</v>
      </c>
      <c r="E55" s="3">
        <v>1.2882581046199999E-2</v>
      </c>
      <c r="F55" s="3">
        <v>8.7285594725799998E-3</v>
      </c>
      <c r="H55" s="3">
        <v>4.6866566201499999E-3</v>
      </c>
      <c r="I55" s="3">
        <v>5.4943760827699997E-3</v>
      </c>
      <c r="J55" s="3">
        <v>5.2488622963400003E-3</v>
      </c>
      <c r="K55" s="3">
        <v>1.6166199196899999E-2</v>
      </c>
      <c r="L55" s="3">
        <v>9.3601813807199993E-3</v>
      </c>
      <c r="N55" s="3">
        <v>4.0120507452199999E-3</v>
      </c>
      <c r="O55" s="3">
        <v>5.0657490319500004E-3</v>
      </c>
      <c r="P55" s="3">
        <v>5.13871491213E-3</v>
      </c>
      <c r="Q55" s="3">
        <v>1.6847440751899999E-2</v>
      </c>
      <c r="R55" s="3">
        <v>1.15336272547E-2</v>
      </c>
      <c r="T55" s="3">
        <v>6.74141534661E-3</v>
      </c>
      <c r="U55" s="3">
        <v>5.1467233468099997E-3</v>
      </c>
      <c r="V55" s="3">
        <v>1.10189675714E-2</v>
      </c>
      <c r="W55" s="3">
        <v>8.0903399933600004E-3</v>
      </c>
      <c r="Y55" s="3">
        <v>2.49421896939E-2</v>
      </c>
      <c r="Z55" s="3">
        <v>1.6972481496599998E-2</v>
      </c>
      <c r="AB55" s="3">
        <v>8.0002710495299997E-3</v>
      </c>
      <c r="AC55" s="3">
        <v>5.4153549590599996E-3</v>
      </c>
      <c r="AD55" s="3">
        <v>1.13963473374E-2</v>
      </c>
      <c r="AE55" s="3">
        <v>5.3103088138699997E-3</v>
      </c>
      <c r="AF55" s="3">
        <v>2.7223413861399998E-2</v>
      </c>
    </row>
    <row r="56" spans="1:32" x14ac:dyDescent="0.25">
      <c r="A56" t="s">
        <v>113</v>
      </c>
      <c r="B56" s="3">
        <v>2.10614395712E-3</v>
      </c>
      <c r="C56" s="3">
        <v>3.6149133294499998E-3</v>
      </c>
      <c r="D56" s="3">
        <v>3.4021773129499998E-3</v>
      </c>
      <c r="E56" s="3">
        <v>1.32701807736E-2</v>
      </c>
      <c r="F56" s="3">
        <v>8.0464168162200003E-3</v>
      </c>
      <c r="H56" s="3">
        <v>2.5836898250699999E-3</v>
      </c>
      <c r="I56" s="3">
        <v>4.5065354917300003E-3</v>
      </c>
      <c r="J56" s="3">
        <v>4.1112437226699999E-3</v>
      </c>
      <c r="K56" s="3">
        <v>1.68279990185E-2</v>
      </c>
      <c r="L56" s="3">
        <v>8.9217826425500007E-3</v>
      </c>
      <c r="N56" s="3">
        <v>2.4225280603299999E-3</v>
      </c>
      <c r="O56" s="3">
        <v>3.50300790824E-3</v>
      </c>
      <c r="P56" s="3">
        <v>3.5115505552799999E-3</v>
      </c>
      <c r="Q56" s="3">
        <v>1.6292241713400001E-2</v>
      </c>
      <c r="R56" s="3">
        <v>9.9581460036999997E-3</v>
      </c>
      <c r="T56" s="3">
        <v>3.71119458902E-3</v>
      </c>
      <c r="U56" s="3">
        <v>3.6570190123900001E-3</v>
      </c>
      <c r="V56" s="3">
        <v>1.1083860623199999E-2</v>
      </c>
      <c r="W56" s="3">
        <v>7.1669602466499999E-3</v>
      </c>
      <c r="Y56" s="3">
        <v>2.2076302141600002E-2</v>
      </c>
      <c r="Z56" s="3">
        <v>1.8008489098E-2</v>
      </c>
      <c r="AB56" s="3">
        <v>7.0395638768699998E-3</v>
      </c>
      <c r="AC56" s="3">
        <v>3.9048533573599999E-3</v>
      </c>
      <c r="AD56" s="3">
        <v>1.1376802155000001E-2</v>
      </c>
      <c r="AE56" s="3">
        <v>4.1614129210400001E-3</v>
      </c>
      <c r="AF56" s="3">
        <v>2.3638460184599999E-2</v>
      </c>
    </row>
    <row r="57" spans="1:32" x14ac:dyDescent="0.25">
      <c r="A57" t="s">
        <v>114</v>
      </c>
      <c r="B57" s="3">
        <v>1.34433317999E-3</v>
      </c>
      <c r="C57" s="3">
        <v>1.7209735750800001E-3</v>
      </c>
      <c r="D57" s="3">
        <v>1.6147033126399999E-3</v>
      </c>
      <c r="E57" s="3">
        <v>1.1642921769E-2</v>
      </c>
      <c r="F57" s="3">
        <v>5.62926343901E-3</v>
      </c>
      <c r="H57" s="3">
        <v>1.37625943848E-3</v>
      </c>
      <c r="I57" s="3">
        <v>2.6009993383399998E-3</v>
      </c>
      <c r="J57" s="3">
        <v>2.2232302975499999E-3</v>
      </c>
      <c r="K57" s="3">
        <v>1.5664077026699998E-2</v>
      </c>
      <c r="L57" s="3">
        <v>6.1636569399899999E-3</v>
      </c>
      <c r="N57" s="3">
        <v>1.20015710081E-3</v>
      </c>
      <c r="O57" s="3">
        <v>1.8429713267999999E-3</v>
      </c>
      <c r="P57" s="3">
        <v>1.9519940397199999E-3</v>
      </c>
      <c r="Q57" s="3">
        <v>1.5901300545599999E-2</v>
      </c>
      <c r="R57" s="3">
        <v>8.5015632429799991E-3</v>
      </c>
      <c r="T57" s="3">
        <v>1.8826790538E-3</v>
      </c>
      <c r="U57" s="3">
        <v>1.7224429731600001E-3</v>
      </c>
      <c r="V57" s="3">
        <v>9.2533790103700008E-3</v>
      </c>
      <c r="W57" s="3">
        <v>4.84225224911E-3</v>
      </c>
      <c r="Y57" s="3">
        <v>2.5436996053499999E-2</v>
      </c>
      <c r="Z57" s="3">
        <v>1.6215966020699999E-2</v>
      </c>
      <c r="AB57" s="3">
        <v>4.5676006671E-3</v>
      </c>
      <c r="AC57" s="3">
        <v>2.1467516566599999E-3</v>
      </c>
      <c r="AD57" s="3">
        <v>9.3085130157700008E-3</v>
      </c>
      <c r="AE57" s="3">
        <v>2.1308769022300002E-3</v>
      </c>
      <c r="AF57" s="3">
        <v>1.8939301425700002E-2</v>
      </c>
    </row>
    <row r="58" spans="1:32" x14ac:dyDescent="0.25">
      <c r="A58" t="s">
        <v>115</v>
      </c>
      <c r="B58" s="3">
        <v>8.4753656099400003E-4</v>
      </c>
      <c r="C58" s="3">
        <v>3.8056009016000001E-3</v>
      </c>
      <c r="D58" s="3">
        <v>3.23290914743E-3</v>
      </c>
      <c r="E58" s="3">
        <v>1.4670970005000001E-2</v>
      </c>
      <c r="F58" s="3">
        <v>1.17305254879E-2</v>
      </c>
      <c r="H58" s="3">
        <v>1.83156878719E-3</v>
      </c>
      <c r="I58" s="3">
        <v>2.48180919671E-3</v>
      </c>
      <c r="J58" s="3">
        <v>2.5937190801400001E-3</v>
      </c>
      <c r="K58" s="3">
        <v>1.8838874701E-3</v>
      </c>
      <c r="L58" s="3">
        <v>2.2531157685899998E-3</v>
      </c>
      <c r="N58" s="3">
        <v>1.7728718697800001E-3</v>
      </c>
      <c r="O58" s="3">
        <v>3.18794085404E-3</v>
      </c>
      <c r="P58" s="3">
        <v>2.6686046291399998E-3</v>
      </c>
      <c r="Q58" s="3">
        <v>8.3705734703299998E-3</v>
      </c>
      <c r="R58" s="3">
        <v>9.6278418603999993E-3</v>
      </c>
      <c r="T58" s="3">
        <v>5.8176188332399997E-4</v>
      </c>
      <c r="U58" s="3">
        <v>6.7307519804400001E-4</v>
      </c>
      <c r="V58" s="3">
        <v>6.3132086576900004E-3</v>
      </c>
      <c r="W58" s="3">
        <v>8.3569421175199998E-3</v>
      </c>
      <c r="Y58" s="3">
        <v>6.4978224728700004E-3</v>
      </c>
      <c r="Z58" s="3">
        <v>4.6547200868200002E-2</v>
      </c>
      <c r="AB58" s="3">
        <v>1.26799347196E-2</v>
      </c>
      <c r="AC58" s="3">
        <v>3.0814093413700002E-3</v>
      </c>
      <c r="AD58" s="3">
        <v>1.31159085285E-2</v>
      </c>
      <c r="AE58" s="3">
        <v>3.5694656785599998E-3</v>
      </c>
      <c r="AF58" s="3">
        <v>1.14896142237E-2</v>
      </c>
    </row>
    <row r="59" spans="1:32" x14ac:dyDescent="0.25">
      <c r="A59" t="s">
        <v>116</v>
      </c>
      <c r="B59" s="3">
        <v>9.906804195569999E-4</v>
      </c>
      <c r="C59" s="3">
        <v>1.8513847169100001E-3</v>
      </c>
      <c r="D59" s="3">
        <v>1.57989534733E-3</v>
      </c>
      <c r="E59" s="3">
        <v>6.4637454601200002E-3</v>
      </c>
      <c r="F59" s="3">
        <v>4.0616053316500002E-3</v>
      </c>
      <c r="H59" s="3">
        <v>1.09843311085E-3</v>
      </c>
      <c r="I59" s="3">
        <v>2.0736250566800001E-3</v>
      </c>
      <c r="J59" s="3">
        <v>1.84969010607E-3</v>
      </c>
      <c r="K59" s="3">
        <v>1.10957323423E-2</v>
      </c>
      <c r="L59" s="3">
        <v>5.2031524218400004E-3</v>
      </c>
      <c r="N59" s="3">
        <v>1.02319721265E-3</v>
      </c>
      <c r="O59" s="3">
        <v>1.83534105811E-3</v>
      </c>
      <c r="P59" s="3">
        <v>1.87220673704E-3</v>
      </c>
      <c r="Q59" s="3">
        <v>1.0234524521E-2</v>
      </c>
      <c r="R59" s="3">
        <v>6.3520435615699996E-3</v>
      </c>
      <c r="T59" s="3">
        <v>4.1273826230500002E-3</v>
      </c>
      <c r="U59" s="3">
        <v>4.03025750118E-3</v>
      </c>
      <c r="V59" s="3">
        <v>7.6990033936000001E-3</v>
      </c>
      <c r="W59" s="3">
        <v>6.2039181249400003E-3</v>
      </c>
      <c r="Y59" s="3">
        <v>1.1120205237999999E-2</v>
      </c>
      <c r="Z59" s="3">
        <v>2.4504569089800001E-2</v>
      </c>
      <c r="AB59" s="3">
        <v>6.4522611316099997E-3</v>
      </c>
      <c r="AC59" s="3">
        <v>2.4404342900599999E-3</v>
      </c>
      <c r="AD59" s="3">
        <v>8.0877130111900002E-3</v>
      </c>
      <c r="AE59" s="3">
        <v>2.4682019258599999E-3</v>
      </c>
      <c r="AF59" s="3">
        <v>1.26320994649E-2</v>
      </c>
    </row>
    <row r="60" spans="1:32" x14ac:dyDescent="0.25">
      <c r="A60" t="s">
        <v>117</v>
      </c>
      <c r="B60" s="3">
        <v>8.6676655118400007E-3</v>
      </c>
      <c r="C60" s="3">
        <v>1.21194136496E-2</v>
      </c>
      <c r="D60" s="3">
        <v>1.20641781433E-2</v>
      </c>
      <c r="E60" s="3">
        <v>2.1661101330600001E-2</v>
      </c>
      <c r="F60" s="3">
        <v>1.75765402805E-2</v>
      </c>
      <c r="H60" s="3">
        <v>1.05604543541E-2</v>
      </c>
      <c r="I60" s="3">
        <v>1.21151293086E-2</v>
      </c>
      <c r="J60" s="3">
        <v>1.17375932507E-2</v>
      </c>
      <c r="K60" s="3">
        <v>2.6277753791700002E-2</v>
      </c>
      <c r="L60" s="3">
        <v>1.8239565485400001E-2</v>
      </c>
      <c r="N60" s="3">
        <v>1.16126039713E-2</v>
      </c>
      <c r="O60" s="3">
        <v>1.26289908441E-2</v>
      </c>
      <c r="P60" s="3">
        <v>1.22987677035E-2</v>
      </c>
      <c r="Q60" s="3">
        <v>2.0665964172799998E-2</v>
      </c>
      <c r="R60" s="3">
        <v>1.70297203709E-2</v>
      </c>
      <c r="T60" s="3">
        <v>1.3278272130200001E-2</v>
      </c>
      <c r="U60" s="3">
        <v>1.3433481211099999E-2</v>
      </c>
      <c r="V60" s="3">
        <v>1.6608087244500001E-2</v>
      </c>
      <c r="W60" s="3">
        <v>1.48784498432E-2</v>
      </c>
      <c r="Y60" s="3">
        <v>2.2762457763499999E-2</v>
      </c>
      <c r="Z60" s="3">
        <v>4.7931921017299997E-2</v>
      </c>
      <c r="AB60" s="3">
        <v>1.8045225225299999E-2</v>
      </c>
      <c r="AC60" s="3">
        <v>1.38601665594E-2</v>
      </c>
      <c r="AD60" s="3">
        <v>2.1748132917899999E-2</v>
      </c>
      <c r="AE60" s="3">
        <v>1.40039083659E-2</v>
      </c>
      <c r="AF60" s="3">
        <v>4.4946863199700003E-2</v>
      </c>
    </row>
    <row r="61" spans="1:32" x14ac:dyDescent="0.25">
      <c r="A61" t="s">
        <v>118</v>
      </c>
      <c r="B61" s="3">
        <v>1.24712115523E-2</v>
      </c>
      <c r="C61" s="3">
        <v>1.48120044377E-2</v>
      </c>
      <c r="D61" s="3">
        <v>1.4605118903299999E-2</v>
      </c>
      <c r="E61" s="3">
        <v>2.2416452699699999E-2</v>
      </c>
      <c r="F61" s="3">
        <v>1.84611909107E-2</v>
      </c>
      <c r="H61" s="3">
        <v>1.38665042885E-2</v>
      </c>
      <c r="I61" s="3">
        <v>1.5669287239100001E-2</v>
      </c>
      <c r="J61" s="3">
        <v>1.5723947876799999E-2</v>
      </c>
      <c r="K61" s="3">
        <v>2.5982707514399999E-2</v>
      </c>
      <c r="L61" s="3">
        <v>1.9086086606399998E-2</v>
      </c>
      <c r="N61" s="3">
        <v>1.55622470034E-2</v>
      </c>
      <c r="O61" s="3">
        <v>1.5918051476299998E-2</v>
      </c>
      <c r="P61" s="3">
        <v>1.5612473186699999E-2</v>
      </c>
      <c r="Q61" s="3">
        <v>2.0384891277600001E-2</v>
      </c>
      <c r="R61" s="3">
        <v>1.86654450822E-2</v>
      </c>
      <c r="T61" s="3">
        <v>1.61077165295E-2</v>
      </c>
      <c r="U61" s="3">
        <v>1.60386878744E-2</v>
      </c>
      <c r="V61" s="3">
        <v>1.8243254903700001E-2</v>
      </c>
      <c r="W61" s="3">
        <v>1.7413202481499999E-2</v>
      </c>
      <c r="Y61" s="3">
        <v>2.46161608944E-2</v>
      </c>
      <c r="Z61" s="3">
        <v>4.7335005239700002E-2</v>
      </c>
      <c r="AB61" s="3">
        <v>1.9382844983000001E-2</v>
      </c>
      <c r="AC61" s="3">
        <v>1.67186243277E-2</v>
      </c>
      <c r="AD61" s="3">
        <v>2.25784077405E-2</v>
      </c>
      <c r="AE61" s="3">
        <v>1.6749230606999999E-2</v>
      </c>
      <c r="AF61" s="3">
        <v>2.9521148123999998E-2</v>
      </c>
    </row>
    <row r="62" spans="1:32" x14ac:dyDescent="0.25">
      <c r="A62" t="s">
        <v>119</v>
      </c>
      <c r="B62" s="3">
        <v>3.5841732137699999E-3</v>
      </c>
      <c r="C62" s="3">
        <v>4.2990159497700003E-3</v>
      </c>
      <c r="D62" s="3">
        <v>4.24127199186E-3</v>
      </c>
      <c r="E62" s="3">
        <v>1.18114114367E-2</v>
      </c>
      <c r="F62" s="3">
        <v>7.6996505860400001E-3</v>
      </c>
      <c r="H62" s="3">
        <v>3.6419107530400001E-3</v>
      </c>
      <c r="I62" s="3">
        <v>4.9379649907800001E-3</v>
      </c>
      <c r="J62" s="3">
        <v>4.6254831221099997E-3</v>
      </c>
      <c r="K62" s="3">
        <v>1.5580675163200001E-2</v>
      </c>
      <c r="L62" s="3">
        <v>8.6967223426299995E-3</v>
      </c>
      <c r="N62" s="3">
        <v>3.5798560709900001E-3</v>
      </c>
      <c r="O62" s="3">
        <v>4.3930840387699996E-3</v>
      </c>
      <c r="P62" s="3">
        <v>4.4762928159599999E-3</v>
      </c>
      <c r="Q62" s="3">
        <v>1.5803289607899999E-2</v>
      </c>
      <c r="R62" s="3">
        <v>9.7699184659300001E-3</v>
      </c>
      <c r="T62" s="3">
        <v>4.5240893983099998E-3</v>
      </c>
      <c r="U62" s="3">
        <v>4.4634466936700002E-3</v>
      </c>
      <c r="V62" s="3">
        <v>9.4435634506599992E-3</v>
      </c>
      <c r="W62" s="3">
        <v>6.2810307185800001E-3</v>
      </c>
      <c r="Y62" s="3">
        <v>1.96483916601E-2</v>
      </c>
      <c r="Z62" s="3">
        <v>1.4737238795600001E-2</v>
      </c>
      <c r="AB62" s="3">
        <v>7.1656029257799996E-3</v>
      </c>
      <c r="AC62" s="3">
        <v>4.5803534593299999E-3</v>
      </c>
      <c r="AD62" s="3">
        <v>1.0274126612100001E-2</v>
      </c>
      <c r="AE62" s="3">
        <v>4.5416875501199999E-3</v>
      </c>
      <c r="AF62" s="3">
        <v>2.1927195557400001E-2</v>
      </c>
    </row>
    <row r="63" spans="1:32" x14ac:dyDescent="0.25">
      <c r="A63" t="s">
        <v>120</v>
      </c>
      <c r="B63" s="3">
        <v>5.3996836480300001E-3</v>
      </c>
      <c r="C63" s="3">
        <v>7.59419077308E-3</v>
      </c>
      <c r="D63" s="3">
        <v>4.8393399772299998E-3</v>
      </c>
      <c r="E63" s="3">
        <v>1.05891553541E-2</v>
      </c>
      <c r="F63" s="3">
        <v>8.5378775347599994E-3</v>
      </c>
      <c r="H63" s="3">
        <v>9.8687323220700007E-3</v>
      </c>
      <c r="I63" s="3">
        <v>5.4891962376799998E-3</v>
      </c>
      <c r="J63" s="3">
        <v>1.2246794685300001E-2</v>
      </c>
      <c r="K63" s="3">
        <v>1.22282184243E-2</v>
      </c>
      <c r="L63" s="3">
        <v>1.01322708247E-2</v>
      </c>
      <c r="N63" s="3">
        <v>1.17608440195E-3</v>
      </c>
      <c r="O63" s="3">
        <v>7.1772020815900001E-3</v>
      </c>
      <c r="P63" s="3">
        <v>7.8507326127999991E-3</v>
      </c>
      <c r="Q63" s="3">
        <v>1.2649707267700001E-2</v>
      </c>
      <c r="R63" s="3">
        <v>1.0260427307200001E-2</v>
      </c>
      <c r="T63" s="3">
        <v>4.5931795798999997E-3</v>
      </c>
      <c r="U63" s="3">
        <v>5.7331782680099998E-3</v>
      </c>
      <c r="V63" s="3">
        <v>1.2298911441400001E-2</v>
      </c>
      <c r="W63" s="3">
        <v>6.6010412468999998E-3</v>
      </c>
      <c r="Y63" s="3">
        <v>2.1794546589599999E-2</v>
      </c>
      <c r="Z63" s="3">
        <v>1.6992133972000001E-2</v>
      </c>
      <c r="AB63" s="3">
        <v>8.1976255384800002E-3</v>
      </c>
      <c r="AC63" s="3">
        <v>6.3065609940799999E-3</v>
      </c>
      <c r="AD63" s="3">
        <v>9.6044115622899995E-3</v>
      </c>
      <c r="AE63" s="3">
        <v>6.2971318147900003E-3</v>
      </c>
      <c r="AF63" s="3">
        <v>2.4078056926799998E-2</v>
      </c>
    </row>
    <row r="64" spans="1:32" x14ac:dyDescent="0.25">
      <c r="A64" t="s">
        <v>121</v>
      </c>
      <c r="B64" s="3">
        <v>5.0905162404E-3</v>
      </c>
      <c r="C64" s="3">
        <v>6.0810416046700004E-3</v>
      </c>
      <c r="D64" s="3">
        <v>6.2936924934200002E-3</v>
      </c>
      <c r="E64" s="3">
        <v>1.1636413352E-2</v>
      </c>
      <c r="F64" s="3">
        <v>9.0365909699400004E-3</v>
      </c>
      <c r="H64" s="3">
        <v>6.3710461409099998E-3</v>
      </c>
      <c r="I64" s="3">
        <v>6.3925934674300003E-3</v>
      </c>
      <c r="J64" s="3">
        <v>6.1218919863E-3</v>
      </c>
      <c r="K64" s="3">
        <v>1.44170102145E-2</v>
      </c>
      <c r="L64" s="3">
        <v>1.01302129858E-2</v>
      </c>
      <c r="N64" s="3">
        <v>6.0918032496799996E-3</v>
      </c>
      <c r="O64" s="3">
        <v>5.5994970694200003E-3</v>
      </c>
      <c r="P64" s="3">
        <v>5.4545892819999999E-3</v>
      </c>
      <c r="Q64" s="3">
        <v>1.5792459121899999E-2</v>
      </c>
      <c r="R64" s="3">
        <v>1.15093826581E-2</v>
      </c>
      <c r="T64" s="3">
        <v>6.50815669656E-3</v>
      </c>
      <c r="U64" s="3">
        <v>6.5215781361799997E-3</v>
      </c>
      <c r="V64" s="3">
        <v>1.07722207198E-2</v>
      </c>
      <c r="W64" s="3">
        <v>8.8462670406200001E-3</v>
      </c>
      <c r="Y64" s="3">
        <v>2.1487668847299999E-2</v>
      </c>
      <c r="Z64" s="3">
        <v>2.0062323992799998E-2</v>
      </c>
      <c r="AB64" s="3">
        <v>9.6011248172100001E-3</v>
      </c>
      <c r="AC64" s="3">
        <v>7.0046213231999997E-3</v>
      </c>
      <c r="AD64" s="3">
        <v>1.18157276927E-2</v>
      </c>
      <c r="AE64" s="3">
        <v>6.9549750366799997E-3</v>
      </c>
      <c r="AF64" s="3">
        <v>2.4016124333700001E-2</v>
      </c>
    </row>
    <row r="65" spans="1:32" x14ac:dyDescent="0.25">
      <c r="A65" t="s">
        <v>122</v>
      </c>
      <c r="B65" s="3">
        <v>9.9591735331499998E-3</v>
      </c>
      <c r="C65" s="3">
        <v>1.0537905758299999E-2</v>
      </c>
      <c r="D65" s="3">
        <v>1.0589303428600001E-2</v>
      </c>
      <c r="E65" s="3">
        <v>1.3133390439099999E-2</v>
      </c>
      <c r="F65" s="3">
        <v>1.1106174435199999E-2</v>
      </c>
      <c r="H65" s="3">
        <v>8.4121126432199992E-3</v>
      </c>
      <c r="I65" s="3">
        <v>8.3741798755199992E-3</v>
      </c>
      <c r="J65" s="3">
        <v>8.3983492943000004E-3</v>
      </c>
      <c r="K65" s="3">
        <v>1.5064015334099999E-2</v>
      </c>
      <c r="L65" s="3">
        <v>1.1209879557999999E-2</v>
      </c>
      <c r="N65" s="3">
        <v>7.1151339987699999E-3</v>
      </c>
      <c r="O65" s="3">
        <v>7.1848365383999999E-3</v>
      </c>
      <c r="P65" s="3">
        <v>7.1263541021099998E-3</v>
      </c>
      <c r="Q65" s="3">
        <v>1.8985351179599999E-2</v>
      </c>
      <c r="R65" s="3">
        <v>1.29856159644E-2</v>
      </c>
      <c r="T65" s="3">
        <v>7.0604950489900004E-3</v>
      </c>
      <c r="U65" s="3">
        <v>6.8348439080099998E-3</v>
      </c>
      <c r="V65" s="3">
        <v>1.2966658517999999E-2</v>
      </c>
      <c r="W65" s="3">
        <v>1.09494657363E-2</v>
      </c>
      <c r="Y65" s="3">
        <v>2.13451582148E-2</v>
      </c>
      <c r="Z65" s="3">
        <v>2.6058446687000001E-2</v>
      </c>
      <c r="AB65" s="3">
        <v>1.6529811890499999E-2</v>
      </c>
      <c r="AC65" s="3">
        <v>1.3134546125899999E-2</v>
      </c>
      <c r="AD65" s="3">
        <v>1.6241732161899999E-2</v>
      </c>
      <c r="AE65" s="3">
        <v>1.2477169266600001E-2</v>
      </c>
      <c r="AF65" s="3">
        <v>3.5465457499799999E-2</v>
      </c>
    </row>
    <row r="66" spans="1:32" x14ac:dyDescent="0.25">
      <c r="A66" t="s">
        <v>123</v>
      </c>
      <c r="B66" s="3">
        <v>9.1574984171299996E-4</v>
      </c>
      <c r="C66" s="3">
        <v>1.74604552529E-3</v>
      </c>
      <c r="D66" s="3">
        <v>1.5563709644900001E-3</v>
      </c>
      <c r="E66" s="3">
        <v>1.09571627118E-2</v>
      </c>
      <c r="F66" s="3">
        <v>5.2181201123999996E-3</v>
      </c>
      <c r="H66" s="3">
        <v>1.0895168406E-3</v>
      </c>
      <c r="I66" s="3">
        <v>2.6278045489300001E-3</v>
      </c>
      <c r="J66" s="3">
        <v>2.1201133245599998E-3</v>
      </c>
      <c r="K66" s="3">
        <v>1.48264166158E-2</v>
      </c>
      <c r="L66" s="3">
        <v>6.2728031640100004E-3</v>
      </c>
      <c r="N66" s="3">
        <v>9.9291344509499992E-4</v>
      </c>
      <c r="O66" s="3">
        <v>1.5744952349999999E-3</v>
      </c>
      <c r="P66" s="3">
        <v>1.48911248117E-3</v>
      </c>
      <c r="Q66" s="3">
        <v>1.42550994017E-2</v>
      </c>
      <c r="R66" s="3">
        <v>7.5332535828400004E-3</v>
      </c>
      <c r="T66" s="3">
        <v>1.45185289447E-3</v>
      </c>
      <c r="U66" s="3">
        <v>1.4053874288E-3</v>
      </c>
      <c r="V66" s="3">
        <v>8.5308959695799998E-3</v>
      </c>
      <c r="W66" s="3">
        <v>4.0888135535600001E-3</v>
      </c>
      <c r="Y66" s="3">
        <v>2.1233231781600002E-2</v>
      </c>
      <c r="Z66" s="3">
        <v>1.22882943747E-2</v>
      </c>
      <c r="AB66" s="3">
        <v>3.8261501304899998E-3</v>
      </c>
      <c r="AC66" s="3">
        <v>1.44112167464E-3</v>
      </c>
      <c r="AD66" s="3">
        <v>8.4324933949000008E-3</v>
      </c>
      <c r="AE66" s="3">
        <v>1.7496986347999999E-3</v>
      </c>
      <c r="AF66" s="3">
        <v>1.4508983013800001E-2</v>
      </c>
    </row>
    <row r="67" spans="1:32" x14ac:dyDescent="0.25">
      <c r="A67" t="s">
        <v>124</v>
      </c>
      <c r="B67" s="3">
        <v>2.0908176242800001E-3</v>
      </c>
      <c r="C67" s="3">
        <v>3.2381743614799999E-3</v>
      </c>
      <c r="D67" s="3">
        <v>3.1611464899400001E-3</v>
      </c>
      <c r="E67" s="3">
        <v>1.1774867190399999E-2</v>
      </c>
      <c r="F67" s="3">
        <v>7.5563835341000002E-3</v>
      </c>
      <c r="H67" s="3">
        <v>2.2934056065700001E-3</v>
      </c>
      <c r="I67" s="3">
        <v>3.98915673318E-3</v>
      </c>
      <c r="J67" s="3">
        <v>3.7248615240299998E-3</v>
      </c>
      <c r="K67" s="3">
        <v>1.6770891542399999E-2</v>
      </c>
      <c r="L67" s="3">
        <v>9.47130059802E-3</v>
      </c>
      <c r="N67" s="3">
        <v>2.38800811207E-3</v>
      </c>
      <c r="O67" s="3">
        <v>3.4943375292600001E-3</v>
      </c>
      <c r="P67" s="3">
        <v>3.61322040179E-3</v>
      </c>
      <c r="Q67" s="3">
        <v>1.51504530593E-2</v>
      </c>
      <c r="R67" s="3">
        <v>9.85252038336E-3</v>
      </c>
      <c r="T67" s="3">
        <v>4.1536122149099996E-3</v>
      </c>
      <c r="U67" s="3">
        <v>4.2051114666E-3</v>
      </c>
      <c r="V67" s="3">
        <v>1.0919740269900001E-2</v>
      </c>
      <c r="W67" s="3">
        <v>8.0367023584000004E-3</v>
      </c>
      <c r="Y67" s="3">
        <v>1.9373671729400001E-2</v>
      </c>
      <c r="Z67" s="3">
        <v>2.7298505392800002E-2</v>
      </c>
      <c r="AB67" s="3">
        <v>6.9609486267800001E-3</v>
      </c>
      <c r="AC67" s="3">
        <v>3.4292744237299998E-3</v>
      </c>
      <c r="AD67" s="3">
        <v>1.02200542614E-2</v>
      </c>
      <c r="AE67" s="3">
        <v>3.6544311550300002E-3</v>
      </c>
      <c r="AF67" s="3">
        <v>2.1647208366700001E-2</v>
      </c>
    </row>
    <row r="68" spans="1:32" x14ac:dyDescent="0.25">
      <c r="A68" t="s">
        <v>125</v>
      </c>
      <c r="B68" s="3">
        <v>2.8299999999999999E-4</v>
      </c>
      <c r="C68" s="3">
        <v>2.3909999999999999E-3</v>
      </c>
      <c r="D68" s="3">
        <v>2.006E-3</v>
      </c>
      <c r="E68" s="3">
        <v>1.0045999999999999E-2</v>
      </c>
      <c r="F68" s="3">
        <v>7.391E-3</v>
      </c>
      <c r="H68" s="3">
        <v>8.2899999999999998E-4</v>
      </c>
      <c r="I68" s="3">
        <v>4.7100000000000001E-4</v>
      </c>
      <c r="J68" s="3">
        <v>4.95E-4</v>
      </c>
      <c r="K68" s="3">
        <v>1.7880000000000001E-3</v>
      </c>
      <c r="L68" s="3">
        <v>4.6299999999999998E-4</v>
      </c>
      <c r="N68" s="3">
        <v>5.4900000000000001E-4</v>
      </c>
      <c r="O68" s="3">
        <v>5.7799999999999995E-4</v>
      </c>
      <c r="P68" s="3">
        <v>8.0000000000099997E-6</v>
      </c>
      <c r="Q68" s="3">
        <v>5.5599999999999998E-3</v>
      </c>
      <c r="R68" s="3">
        <v>7.3270000000000002E-3</v>
      </c>
      <c r="T68" s="3">
        <v>1.3940000000000001E-3</v>
      </c>
      <c r="U68" s="3">
        <v>2.2209999999999999E-3</v>
      </c>
      <c r="V68" s="3">
        <v>2.8379999999999998E-3</v>
      </c>
      <c r="W68" s="3">
        <v>4.7670000000000004E-3</v>
      </c>
      <c r="Y68" s="3">
        <v>2.885E-3</v>
      </c>
      <c r="Z68" s="3">
        <v>2.9392999999999999E-2</v>
      </c>
      <c r="AB68" s="3">
        <v>8.5055587675299995E-3</v>
      </c>
      <c r="AC68" s="3">
        <v>1.49891708818E-3</v>
      </c>
      <c r="AD68" s="3">
        <v>8.5963340337999999E-3</v>
      </c>
      <c r="AE68" s="3">
        <v>1.54471397713E-3</v>
      </c>
      <c r="AF68" s="3">
        <v>8.34004421319E-3</v>
      </c>
    </row>
    <row r="69" spans="1:32" x14ac:dyDescent="0.25">
      <c r="A69" t="s">
        <v>126</v>
      </c>
      <c r="B69" s="3">
        <v>1.08079382486E-3</v>
      </c>
      <c r="C69" s="3">
        <v>2.19803793884E-3</v>
      </c>
      <c r="D69" s="3">
        <v>1.9928958303800002E-3</v>
      </c>
      <c r="E69" s="3">
        <v>9.8132485738399999E-3</v>
      </c>
      <c r="F69" s="3">
        <v>5.5731312853300003E-3</v>
      </c>
      <c r="H69" s="3">
        <v>1.34212978374E-3</v>
      </c>
      <c r="I69" s="3">
        <v>2.6520954597E-3</v>
      </c>
      <c r="J69" s="3">
        <v>2.3585009899999999E-3</v>
      </c>
      <c r="K69" s="3">
        <v>1.28354924619E-2</v>
      </c>
      <c r="L69" s="3">
        <v>6.0602580635199998E-3</v>
      </c>
      <c r="N69" s="3">
        <v>1.16909072144E-3</v>
      </c>
      <c r="O69" s="3">
        <v>1.9594052521500001E-3</v>
      </c>
      <c r="P69" s="3">
        <v>1.8965848637300001E-3</v>
      </c>
      <c r="Q69" s="3">
        <v>1.25117168379E-2</v>
      </c>
      <c r="R69" s="3">
        <v>7.5238892256900003E-3</v>
      </c>
      <c r="T69" s="3">
        <v>3.4631112082500002E-3</v>
      </c>
      <c r="U69" s="3">
        <v>3.1869279509399999E-3</v>
      </c>
      <c r="V69" s="3">
        <v>7.8723462224300003E-3</v>
      </c>
      <c r="W69" s="3">
        <v>5.1263530987100004E-3</v>
      </c>
      <c r="Y69" s="3">
        <v>2.1843868571999998E-2</v>
      </c>
      <c r="Z69" s="3">
        <v>1.9711688900399999E-2</v>
      </c>
      <c r="AB69" s="3">
        <v>6.3351451040700004E-3</v>
      </c>
      <c r="AC69" s="3">
        <v>2.4522307981300001E-3</v>
      </c>
      <c r="AD69" s="3">
        <v>9.4658570984299997E-3</v>
      </c>
      <c r="AE69" s="3">
        <v>2.6305283805600002E-3</v>
      </c>
      <c r="AF69" s="3">
        <v>1.3255635041799999E-2</v>
      </c>
    </row>
    <row r="70" spans="1:32" x14ac:dyDescent="0.25">
      <c r="A70" t="s">
        <v>127</v>
      </c>
      <c r="B70" s="3">
        <v>3.4202721231200002E-4</v>
      </c>
      <c r="C70" s="3">
        <v>1.1359275505700001E-3</v>
      </c>
      <c r="D70" s="3">
        <v>1.0045035909299999E-3</v>
      </c>
      <c r="E70" s="3">
        <v>9.0770356128700002E-3</v>
      </c>
      <c r="F70" s="3">
        <v>5.0371034943799999E-3</v>
      </c>
      <c r="H70" s="3">
        <v>4.9102998451399998E-4</v>
      </c>
      <c r="I70" s="3">
        <v>2.0150772909699999E-3</v>
      </c>
      <c r="J70" s="3">
        <v>1.77230152906E-3</v>
      </c>
      <c r="K70" s="3">
        <v>1.2499726769900001E-2</v>
      </c>
      <c r="L70" s="3">
        <v>6.8661731168099998E-3</v>
      </c>
      <c r="N70" s="3">
        <v>1.01880517328E-3</v>
      </c>
      <c r="O70" s="3">
        <v>2.5142949338199999E-3</v>
      </c>
      <c r="P70" s="3">
        <v>2.4390273021800001E-3</v>
      </c>
      <c r="Q70" s="3">
        <v>1.2727683646599999E-2</v>
      </c>
      <c r="R70" s="3">
        <v>7.8926424070600004E-3</v>
      </c>
      <c r="T70" s="3">
        <v>3.8535267946300002E-3</v>
      </c>
      <c r="U70" s="3">
        <v>3.7523045439500002E-3</v>
      </c>
      <c r="V70" s="3">
        <v>8.7195129114799996E-3</v>
      </c>
      <c r="W70" s="3">
        <v>6.3648649278799999E-3</v>
      </c>
      <c r="Y70" s="3">
        <v>1.17883698332E-2</v>
      </c>
      <c r="Z70" s="3">
        <v>1.3605617246799999E-2</v>
      </c>
      <c r="AB70" s="3">
        <v>4.5794328607600002E-3</v>
      </c>
      <c r="AC70" s="3">
        <v>1.06739323365E-3</v>
      </c>
      <c r="AD70" s="3">
        <v>7.3622282614099997E-3</v>
      </c>
      <c r="AE70" s="3">
        <v>1.11367638841E-3</v>
      </c>
      <c r="AF70" s="3">
        <v>1.6843316785099999E-2</v>
      </c>
    </row>
    <row r="71" spans="1:32" x14ac:dyDescent="0.25">
      <c r="A71" t="s">
        <v>128</v>
      </c>
      <c r="B71" s="3">
        <v>1.9583153380999998E-3</v>
      </c>
      <c r="C71" s="3">
        <v>2.7741627324199998E-3</v>
      </c>
      <c r="D71" s="3">
        <v>2.69331348395E-3</v>
      </c>
      <c r="E71" s="3">
        <v>7.2204293759700004E-3</v>
      </c>
      <c r="F71" s="3">
        <v>4.3418688503699997E-3</v>
      </c>
      <c r="H71" s="3">
        <v>2.05903596953E-3</v>
      </c>
      <c r="I71" s="3">
        <v>2.6095765398400001E-3</v>
      </c>
      <c r="J71" s="3">
        <v>2.5130920806600001E-3</v>
      </c>
      <c r="K71" s="3">
        <v>8.4961787762899994E-3</v>
      </c>
      <c r="L71" s="3">
        <v>5.3887155979800002E-3</v>
      </c>
      <c r="N71" s="3">
        <v>1.3832944689300001E-3</v>
      </c>
      <c r="O71" s="3">
        <v>1.9541727301599999E-3</v>
      </c>
      <c r="P71" s="3">
        <v>1.9835353731699999E-3</v>
      </c>
      <c r="Q71" s="3">
        <v>1.1285424131400001E-2</v>
      </c>
      <c r="R71" s="3">
        <v>7.5892834539700001E-3</v>
      </c>
      <c r="T71" s="3">
        <v>2.8776252137100002E-3</v>
      </c>
      <c r="U71" s="3">
        <v>2.9861339573300002E-3</v>
      </c>
      <c r="V71" s="3">
        <v>8.1268764087799993E-3</v>
      </c>
      <c r="W71" s="3">
        <v>5.8995380358500002E-3</v>
      </c>
      <c r="Y71" s="3">
        <v>1.34702686891E-2</v>
      </c>
      <c r="Z71" s="3">
        <v>2.6039487527800002E-2</v>
      </c>
      <c r="AB71" s="3">
        <v>6.4642399519999998E-3</v>
      </c>
      <c r="AC71" s="3">
        <v>3.4326209950100001E-3</v>
      </c>
      <c r="AD71" s="3">
        <v>8.4503941375299995E-3</v>
      </c>
      <c r="AE71" s="3">
        <v>3.4630914815199998E-3</v>
      </c>
      <c r="AF71" s="3">
        <v>2.6553944745500001E-2</v>
      </c>
    </row>
    <row r="72" spans="1:32" x14ac:dyDescent="0.25">
      <c r="A72" t="s">
        <v>129</v>
      </c>
      <c r="B72" s="3">
        <v>2.3875519913800001E-3</v>
      </c>
      <c r="C72" s="3">
        <v>3.4565370210499998E-3</v>
      </c>
      <c r="D72" s="3">
        <v>3.2597766630300001E-3</v>
      </c>
      <c r="E72" s="3">
        <v>1.18830647836E-2</v>
      </c>
      <c r="F72" s="3">
        <v>7.5183184630899999E-3</v>
      </c>
      <c r="H72" s="3">
        <v>2.8557592215200001E-3</v>
      </c>
      <c r="I72" s="3">
        <v>4.04969889483E-3</v>
      </c>
      <c r="J72" s="3">
        <v>3.8338545814400001E-3</v>
      </c>
      <c r="K72" s="3">
        <v>1.537633102E-2</v>
      </c>
      <c r="L72" s="3">
        <v>8.1279112397200006E-3</v>
      </c>
      <c r="N72" s="3">
        <v>2.53365594555E-3</v>
      </c>
      <c r="O72" s="3">
        <v>3.33882549467E-3</v>
      </c>
      <c r="P72" s="3">
        <v>3.3097092935799998E-3</v>
      </c>
      <c r="Q72" s="3">
        <v>1.5550075934999999E-2</v>
      </c>
      <c r="R72" s="3">
        <v>9.8216538809399994E-3</v>
      </c>
      <c r="T72" s="3">
        <v>2.96296219326E-3</v>
      </c>
      <c r="U72" s="3">
        <v>2.75028342431E-3</v>
      </c>
      <c r="V72" s="3">
        <v>9.9064452349000003E-3</v>
      </c>
      <c r="W72" s="3">
        <v>6.8845008251100003E-3</v>
      </c>
      <c r="Y72" s="3">
        <v>2.5651943317099999E-2</v>
      </c>
      <c r="Z72" s="3">
        <v>2.2955736937499999E-2</v>
      </c>
      <c r="AB72" s="3">
        <v>7.4108917778300002E-3</v>
      </c>
      <c r="AC72" s="3">
        <v>3.7765410619600001E-3</v>
      </c>
      <c r="AD72" s="3">
        <v>1.0732593470300001E-2</v>
      </c>
      <c r="AE72" s="3">
        <v>3.9343754675199996E-3</v>
      </c>
      <c r="AF72" s="3">
        <v>1.8418828084299999E-2</v>
      </c>
    </row>
    <row r="73" spans="1:32" x14ac:dyDescent="0.25">
      <c r="A73" t="s">
        <v>130</v>
      </c>
      <c r="B73" s="3">
        <v>1.1E-5</v>
      </c>
      <c r="C73" s="3">
        <v>1.1180000000000001E-3</v>
      </c>
      <c r="D73" s="3">
        <v>1.65E-4</v>
      </c>
      <c r="E73" s="3">
        <v>7.9380000000000006E-3</v>
      </c>
      <c r="F73" s="3">
        <v>1.0269999999999999E-3</v>
      </c>
      <c r="H73" s="3">
        <v>5.3999999999999998E-5</v>
      </c>
      <c r="I73" s="3">
        <v>1.1640000000000001E-3</v>
      </c>
      <c r="J73" s="3">
        <v>9.6900000000000003E-4</v>
      </c>
      <c r="K73" s="3">
        <v>1.0489999999999999E-2</v>
      </c>
      <c r="L73" s="3">
        <v>1.3649999999999999E-3</v>
      </c>
      <c r="N73" s="3">
        <v>1.2E-4</v>
      </c>
      <c r="O73" s="3">
        <v>6.2500000000000001E-4</v>
      </c>
      <c r="P73" s="3">
        <v>4.1599999999999997E-4</v>
      </c>
      <c r="Q73" s="3">
        <v>1.0962E-2</v>
      </c>
      <c r="R73" s="3">
        <v>1.585E-3</v>
      </c>
      <c r="T73" s="3">
        <v>5.6099999999999998E-4</v>
      </c>
      <c r="U73" s="3">
        <v>3.9199999999999999E-4</v>
      </c>
      <c r="V73" s="3">
        <v>8.4099999999999995E-4</v>
      </c>
      <c r="W73" s="3">
        <v>1.01E-4</v>
      </c>
      <c r="Y73" s="3">
        <v>3.467E-3</v>
      </c>
      <c r="Z73" s="3">
        <v>1.0489999999999999E-2</v>
      </c>
      <c r="AB73" s="3">
        <v>4.44619587209E-4</v>
      </c>
      <c r="AC73" s="3">
        <v>3.60942820036E-5</v>
      </c>
      <c r="AD73" s="3">
        <v>4.2655477302099998E-3</v>
      </c>
      <c r="AE73" s="3">
        <v>2.2941435006200001E-3</v>
      </c>
      <c r="AF73" s="3">
        <v>6.2090942503299999E-3</v>
      </c>
    </row>
    <row r="74" spans="1:32" x14ac:dyDescent="0.25">
      <c r="A74" t="s">
        <v>131</v>
      </c>
      <c r="B74" s="3">
        <v>1.2299375615600001E-3</v>
      </c>
      <c r="C74" s="3">
        <v>3.04799529561E-3</v>
      </c>
      <c r="D74" s="3">
        <v>3.1364173183999998E-3</v>
      </c>
      <c r="E74" s="3">
        <v>1.8522877355500001E-2</v>
      </c>
      <c r="F74" s="3">
        <v>1.4404571357799999E-2</v>
      </c>
      <c r="H74" s="3">
        <v>1.72564114447E-3</v>
      </c>
      <c r="I74" s="3">
        <v>4.6857103852500004E-3</v>
      </c>
      <c r="J74" s="3">
        <v>5.3297609655299999E-3</v>
      </c>
      <c r="K74" s="3">
        <v>1.7429726623600001E-2</v>
      </c>
      <c r="L74" s="3">
        <v>1.6669306924599999E-2</v>
      </c>
      <c r="N74" s="3">
        <v>3.39994470663E-3</v>
      </c>
      <c r="O74" s="3">
        <v>7.3852505490299997E-3</v>
      </c>
      <c r="P74" s="3">
        <v>5.8541185910800002E-3</v>
      </c>
      <c r="Q74" s="3">
        <v>1.8955106792699999E-2</v>
      </c>
      <c r="R74" s="3">
        <v>1.5775978803199999E-2</v>
      </c>
      <c r="T74" s="3">
        <v>9.27169474847E-3</v>
      </c>
      <c r="U74" s="3">
        <v>9.1834012529899995E-3</v>
      </c>
      <c r="V74" s="3">
        <v>2.3219928544400002E-2</v>
      </c>
      <c r="W74" s="3">
        <v>2.22764720571E-2</v>
      </c>
      <c r="Y74" s="3">
        <v>1.84160524535E-2</v>
      </c>
      <c r="Z74" s="3">
        <v>2.25380578752E-2</v>
      </c>
      <c r="AB74" s="3">
        <v>1.42802961568E-2</v>
      </c>
      <c r="AC74" s="3">
        <v>4.1306560641100002E-3</v>
      </c>
      <c r="AD74" s="3">
        <v>1.6237029887300001E-2</v>
      </c>
      <c r="AE74" s="3">
        <v>4.0376703045099998E-3</v>
      </c>
      <c r="AF74" s="3">
        <v>4.6298620843299998E-2</v>
      </c>
    </row>
    <row r="75" spans="1:32" x14ac:dyDescent="0.25">
      <c r="A75" t="s">
        <v>132</v>
      </c>
      <c r="B75" s="3">
        <v>3.8750850796400002E-4</v>
      </c>
      <c r="C75" s="3">
        <v>8.8445368298999995E-4</v>
      </c>
      <c r="D75" s="3">
        <v>7.4593453167700002E-4</v>
      </c>
      <c r="E75" s="3">
        <v>7.8949457170400007E-3</v>
      </c>
      <c r="F75" s="3">
        <v>4.7908328936299999E-3</v>
      </c>
      <c r="H75" s="3">
        <v>3.8380953613300001E-4</v>
      </c>
      <c r="I75" s="3">
        <v>1.5978790318899999E-3</v>
      </c>
      <c r="J75" s="3">
        <v>1.3599569110199999E-3</v>
      </c>
      <c r="K75" s="3">
        <v>9.2561455801799999E-3</v>
      </c>
      <c r="L75" s="3">
        <v>4.5166171286199997E-3</v>
      </c>
      <c r="N75" s="3">
        <v>7.4769116281799995E-4</v>
      </c>
      <c r="O75" s="3">
        <v>1.67304072502E-3</v>
      </c>
      <c r="P75" s="3">
        <v>1.7928096060399999E-3</v>
      </c>
      <c r="Q75" s="3">
        <v>1.0636190437999999E-2</v>
      </c>
      <c r="R75" s="3">
        <v>6.1805205085E-3</v>
      </c>
      <c r="T75" s="3">
        <v>2.20167592995E-3</v>
      </c>
      <c r="U75" s="3">
        <v>1.94750311265E-3</v>
      </c>
      <c r="V75" s="3">
        <v>7.20010302061E-3</v>
      </c>
      <c r="W75" s="3">
        <v>5.08884587362E-3</v>
      </c>
      <c r="Y75" s="3">
        <v>1.15566202104E-2</v>
      </c>
      <c r="Z75" s="3">
        <v>1.4894524531E-2</v>
      </c>
      <c r="AB75" s="3">
        <v>4.0970684401000004E-3</v>
      </c>
      <c r="AC75" s="3">
        <v>1.39222509821E-3</v>
      </c>
      <c r="AD75" s="3">
        <v>6.8427879488800001E-3</v>
      </c>
      <c r="AE75" s="3">
        <v>1.57122380097E-3</v>
      </c>
      <c r="AF75" s="3">
        <v>1.3074509045499999E-2</v>
      </c>
    </row>
    <row r="76" spans="1:32" x14ac:dyDescent="0.25">
      <c r="A76" t="s">
        <v>133</v>
      </c>
      <c r="B76" s="3">
        <v>1.77779784724E-3</v>
      </c>
      <c r="C76" s="3">
        <v>4.8898019133499998E-3</v>
      </c>
      <c r="D76" s="3">
        <v>4.1917287402899999E-3</v>
      </c>
      <c r="E76" s="3">
        <v>1.2289017201999999E-2</v>
      </c>
      <c r="F76" s="3">
        <v>5.1506641613100002E-3</v>
      </c>
      <c r="H76" s="3">
        <v>3.4005800993999998E-3</v>
      </c>
      <c r="I76" s="3">
        <v>2.2842488001399998E-3</v>
      </c>
      <c r="J76" s="3">
        <v>2.65515407721E-3</v>
      </c>
      <c r="K76" s="3">
        <v>1.26630749182E-2</v>
      </c>
      <c r="L76" s="3">
        <v>9.5560294192300003E-3</v>
      </c>
      <c r="N76" s="3">
        <v>3.9159847052700003E-3</v>
      </c>
      <c r="O76" s="3">
        <v>8.0036760481200005E-3</v>
      </c>
      <c r="P76" s="3">
        <v>8.4124321408200007E-3</v>
      </c>
      <c r="Q76" s="3">
        <v>2.8114106554700001E-2</v>
      </c>
      <c r="R76" s="3">
        <v>1.5970729820600001E-2</v>
      </c>
      <c r="T76" s="3">
        <v>1.28561797487E-2</v>
      </c>
      <c r="U76" s="3">
        <v>1.26095337386E-2</v>
      </c>
      <c r="V76" s="3">
        <v>1.14768194291E-2</v>
      </c>
      <c r="W76" s="3">
        <v>1.0704834767499999E-2</v>
      </c>
      <c r="Y76" s="3">
        <v>1.6775379227900001E-2</v>
      </c>
      <c r="Z76" s="3">
        <v>2.9165444106399999E-2</v>
      </c>
      <c r="AB76" s="3">
        <v>1.4642557692400001E-2</v>
      </c>
      <c r="AC76" s="3">
        <v>8.0169517800100006E-3</v>
      </c>
      <c r="AD76" s="3">
        <v>1.49272520319E-2</v>
      </c>
      <c r="AE76" s="3">
        <v>8.0360490170699999E-3</v>
      </c>
      <c r="AF76" s="3">
        <v>5.94097401666E-2</v>
      </c>
    </row>
    <row r="77" spans="1:32" x14ac:dyDescent="0.25">
      <c r="A77" t="s">
        <v>134</v>
      </c>
      <c r="B77" s="3">
        <v>3.12488711187E-4</v>
      </c>
      <c r="C77" s="3">
        <v>7.7205023520800003E-4</v>
      </c>
      <c r="D77" s="3">
        <v>5.2027566205600003E-4</v>
      </c>
      <c r="E77" s="3">
        <v>8.6134047768799994E-3</v>
      </c>
      <c r="F77" s="3">
        <v>2.72388115041E-3</v>
      </c>
      <c r="H77" s="3">
        <v>3.72943756727E-4</v>
      </c>
      <c r="I77" s="3">
        <v>1.19828176708E-3</v>
      </c>
      <c r="J77" s="3">
        <v>8.6790602505600002E-4</v>
      </c>
      <c r="K77" s="3">
        <v>1.02895656943E-2</v>
      </c>
      <c r="L77" s="3">
        <v>1.90792079754E-3</v>
      </c>
      <c r="N77" s="3">
        <v>3.6984469664400001E-4</v>
      </c>
      <c r="O77" s="3">
        <v>6.4999159686999998E-4</v>
      </c>
      <c r="P77" s="3">
        <v>8.9506790168099998E-4</v>
      </c>
      <c r="Q77" s="3">
        <v>1.0391260071E-2</v>
      </c>
      <c r="R77" s="3">
        <v>4.5598074299300004E-3</v>
      </c>
      <c r="T77" s="3">
        <v>4.1100364023200002E-4</v>
      </c>
      <c r="U77" s="3">
        <v>3.7923922901199998E-4</v>
      </c>
      <c r="V77" s="3">
        <v>7.28041308842E-3</v>
      </c>
      <c r="W77" s="3">
        <v>2.9611464387800002E-3</v>
      </c>
      <c r="Y77" s="3">
        <v>1.4926068616499999E-2</v>
      </c>
      <c r="Z77" s="3">
        <v>8.9398252554E-3</v>
      </c>
      <c r="AB77" s="3">
        <v>1.47117078878E-3</v>
      </c>
      <c r="AC77" s="3">
        <v>4.2541310860100002E-4</v>
      </c>
      <c r="AD77" s="3">
        <v>6.5803376389400002E-3</v>
      </c>
      <c r="AE77" s="3">
        <v>6.46463409266E-4</v>
      </c>
      <c r="AF77" s="3">
        <v>5.5328318218600004E-3</v>
      </c>
    </row>
    <row r="78" spans="1:32" x14ac:dyDescent="0.25">
      <c r="A78" t="s">
        <v>135</v>
      </c>
      <c r="B78" s="3">
        <v>1.5E-5</v>
      </c>
      <c r="C78" s="3">
        <v>1.2999999999999999E-5</v>
      </c>
      <c r="D78" s="3">
        <v>9.0000000000400005E-6</v>
      </c>
      <c r="E78" s="3">
        <v>4.3670000000000002E-3</v>
      </c>
      <c r="F78" s="3">
        <v>6.6000000000000005E-5</v>
      </c>
      <c r="H78" s="3">
        <v>1.36E-4</v>
      </c>
      <c r="I78" s="3">
        <v>1.2669999999999999E-3</v>
      </c>
      <c r="J78" s="3">
        <v>8.0800000000000002E-4</v>
      </c>
      <c r="K78" s="3">
        <v>1.5280000000000001E-3</v>
      </c>
      <c r="L78" s="3">
        <v>1.7210000000000001E-3</v>
      </c>
      <c r="N78" s="3">
        <v>3.6299999999999999E-4</v>
      </c>
      <c r="O78" s="3">
        <v>1.1400000000000001E-4</v>
      </c>
      <c r="P78" s="3">
        <v>1.7699999999999999E-4</v>
      </c>
      <c r="Q78" s="3">
        <v>2.8500000000000001E-3</v>
      </c>
      <c r="R78" s="3">
        <v>6.5700000000000003E-4</v>
      </c>
      <c r="T78" s="3">
        <v>9.9299999999999996E-4</v>
      </c>
      <c r="U78" s="3">
        <v>8.1700000000000002E-4</v>
      </c>
      <c r="V78" s="3">
        <v>1.8190000000000001E-3</v>
      </c>
      <c r="W78" s="3">
        <v>1.2440000000000001E-3</v>
      </c>
      <c r="Y78" s="3">
        <v>5.4799999999999996E-3</v>
      </c>
      <c r="Z78" s="3">
        <v>4.4759999999999999E-3</v>
      </c>
      <c r="AB78" s="3">
        <v>1.96977565228E-3</v>
      </c>
      <c r="AC78" s="3">
        <v>4.7410745256399998E-4</v>
      </c>
      <c r="AD78" s="3">
        <v>6.4560336608499996E-3</v>
      </c>
      <c r="AE78" s="3">
        <v>1.5072825467500001E-3</v>
      </c>
      <c r="AF78" s="3">
        <v>1.2573912841900001E-2</v>
      </c>
    </row>
    <row r="79" spans="1:32" x14ac:dyDescent="0.25">
      <c r="A79" t="s">
        <v>136</v>
      </c>
      <c r="B79" s="3">
        <v>6.1285628542899996E-3</v>
      </c>
      <c r="C79" s="3">
        <v>1.8588069090699998E-2</v>
      </c>
      <c r="D79" s="3">
        <v>1.81383324789E-2</v>
      </c>
      <c r="E79" s="3">
        <v>3.0524679583100001E-2</v>
      </c>
      <c r="F79" s="3">
        <v>3.1493771334999997E-2</v>
      </c>
      <c r="H79" s="3">
        <v>7.5392691529699999E-3</v>
      </c>
      <c r="I79" s="3">
        <v>2.0612893869999999E-2</v>
      </c>
      <c r="J79" s="3">
        <v>1.8647381080100001E-2</v>
      </c>
      <c r="K79" s="3">
        <v>4.0419718042699997E-2</v>
      </c>
      <c r="L79" s="3">
        <v>3.8428935999700001E-2</v>
      </c>
      <c r="N79" s="3">
        <v>4.3559154350399998E-3</v>
      </c>
      <c r="O79" s="3">
        <v>9.3333989723000006E-3</v>
      </c>
      <c r="P79" s="3">
        <v>8.2072731507300007E-3</v>
      </c>
      <c r="Q79" s="3">
        <v>2.2918860407600002E-2</v>
      </c>
      <c r="R79" s="3">
        <v>2.74292736808E-2</v>
      </c>
      <c r="T79" s="3">
        <v>5.1199918500900001E-3</v>
      </c>
      <c r="U79" s="3">
        <v>4.9039852334699999E-3</v>
      </c>
      <c r="V79" s="3">
        <v>2.1955706306200001E-2</v>
      </c>
      <c r="W79" s="3">
        <v>2.6554932277800002E-2</v>
      </c>
      <c r="Y79" s="3">
        <v>1.4588675305299999E-2</v>
      </c>
      <c r="Z79" s="3">
        <v>0.18542303497000001</v>
      </c>
      <c r="AB79" s="3">
        <v>2.9321868685300002E-2</v>
      </c>
      <c r="AC79" s="3">
        <v>1.7360429933899999E-2</v>
      </c>
      <c r="AD79" s="3">
        <v>2.6808747197899999E-2</v>
      </c>
      <c r="AE79" s="3">
        <v>1.86577374018E-2</v>
      </c>
      <c r="AF79" s="3">
        <v>4.2903885911999999E-2</v>
      </c>
    </row>
    <row r="80" spans="1:32" x14ac:dyDescent="0.25">
      <c r="A80" t="s">
        <v>137</v>
      </c>
      <c r="B80" s="3">
        <v>1.50968072371E-2</v>
      </c>
      <c r="C80" s="3">
        <v>1.7780724984100001E-2</v>
      </c>
      <c r="D80" s="3">
        <v>1.7647160341300001E-2</v>
      </c>
      <c r="E80" s="3">
        <v>2.57707843524E-2</v>
      </c>
      <c r="F80" s="3">
        <v>2.28874420058E-2</v>
      </c>
      <c r="H80" s="3">
        <v>1.6299247027700001E-2</v>
      </c>
      <c r="I80" s="3">
        <v>1.8711736700400002E-2</v>
      </c>
      <c r="J80" s="3">
        <v>1.81603912805E-2</v>
      </c>
      <c r="K80" s="3">
        <v>2.7931474614500001E-2</v>
      </c>
      <c r="L80" s="3">
        <v>2.2966716930299998E-2</v>
      </c>
      <c r="N80" s="3">
        <v>1.4571875873900001E-2</v>
      </c>
      <c r="O80" s="3">
        <v>1.8771546003099999E-2</v>
      </c>
      <c r="P80" s="3">
        <v>1.84246535101E-2</v>
      </c>
      <c r="Q80" s="3">
        <v>2.63554623557E-2</v>
      </c>
      <c r="R80" s="3">
        <v>2.38042326739E-2</v>
      </c>
      <c r="T80" s="3">
        <v>1.86117488488E-2</v>
      </c>
      <c r="U80" s="3">
        <v>1.8815036815700001E-2</v>
      </c>
      <c r="V80" s="3">
        <v>2.3491772265099999E-2</v>
      </c>
      <c r="W80" s="3">
        <v>2.0492206810499999E-2</v>
      </c>
      <c r="Y80" s="3">
        <v>3.41408429527E-2</v>
      </c>
      <c r="Z80" s="3">
        <v>2.7588320514500001E-2</v>
      </c>
      <c r="AB80" s="3">
        <v>2.12326345608E-2</v>
      </c>
      <c r="AC80" s="3">
        <v>1.84427941633E-2</v>
      </c>
      <c r="AD80" s="3">
        <v>2.3460320354699998E-2</v>
      </c>
      <c r="AE80" s="3">
        <v>1.8465736732500002E-2</v>
      </c>
      <c r="AF80" s="3">
        <v>3.2332540727699997E-2</v>
      </c>
    </row>
    <row r="81" spans="1:32" x14ac:dyDescent="0.25">
      <c r="A81" t="s">
        <v>138</v>
      </c>
      <c r="B81" s="3">
        <v>1.7475646664700001E-2</v>
      </c>
      <c r="C81" s="3">
        <v>2.1022609927700001E-2</v>
      </c>
      <c r="D81" s="3">
        <v>2.0597677572100001E-2</v>
      </c>
      <c r="E81" s="3">
        <v>3.0710434031599999E-2</v>
      </c>
      <c r="F81" s="3">
        <v>2.9169757996500002E-2</v>
      </c>
      <c r="H81" s="3">
        <v>1.94037880706E-2</v>
      </c>
      <c r="I81" s="3">
        <v>2.0348048182900001E-2</v>
      </c>
      <c r="J81" s="3">
        <v>1.9788491145899999E-2</v>
      </c>
      <c r="K81" s="3">
        <v>2.8430674501200001E-2</v>
      </c>
      <c r="L81" s="3">
        <v>2.6611882971800001E-2</v>
      </c>
      <c r="N81" s="3">
        <v>2.0103407605500001E-2</v>
      </c>
      <c r="O81" s="3">
        <v>2.23316403563E-2</v>
      </c>
      <c r="P81" s="3">
        <v>2.2361600119499999E-2</v>
      </c>
      <c r="Q81" s="3">
        <v>2.8642861459699999E-2</v>
      </c>
      <c r="R81" s="3">
        <v>2.77538586243E-2</v>
      </c>
      <c r="T81" s="3">
        <v>2.5312062469800001E-2</v>
      </c>
      <c r="U81" s="3">
        <v>2.6094370080800001E-2</v>
      </c>
      <c r="V81" s="3">
        <v>2.5093114469300001E-2</v>
      </c>
      <c r="W81" s="3">
        <v>2.53387957478E-2</v>
      </c>
      <c r="Y81" s="3">
        <v>3.2709145896199998E-2</v>
      </c>
      <c r="Z81" s="3">
        <v>3.7737435676599998E-2</v>
      </c>
      <c r="AB81" s="3">
        <v>3.0398608932600001E-2</v>
      </c>
      <c r="AC81" s="3">
        <v>2.1931458933000001E-2</v>
      </c>
      <c r="AD81" s="3">
        <v>3.01829765583E-2</v>
      </c>
      <c r="AE81" s="3">
        <v>2.1796532148400001E-2</v>
      </c>
      <c r="AF81" s="3">
        <v>6.2104969320200001E-2</v>
      </c>
    </row>
    <row r="82" spans="1:32" x14ac:dyDescent="0.25">
      <c r="A82" t="s">
        <v>139</v>
      </c>
      <c r="B82" s="3">
        <v>2.2141715126300001E-2</v>
      </c>
      <c r="C82" s="3">
        <v>1.74068007128E-2</v>
      </c>
      <c r="D82" s="3">
        <v>3.1261962312100003E-2</v>
      </c>
      <c r="E82" s="3">
        <v>6.2461239305799998E-2</v>
      </c>
      <c r="F82" s="3">
        <v>3.5553568559E-2</v>
      </c>
      <c r="H82" s="3">
        <v>1.7282722184699999E-2</v>
      </c>
      <c r="I82" s="3">
        <v>3.6413734028200001E-2</v>
      </c>
      <c r="J82" s="3">
        <v>3.8032700080600002E-2</v>
      </c>
      <c r="K82" s="3">
        <v>6.43249311795E-2</v>
      </c>
      <c r="L82" s="3">
        <v>5.2694356916899998E-2</v>
      </c>
      <c r="N82" s="3">
        <v>4.0945613629200003E-2</v>
      </c>
      <c r="O82" s="3">
        <v>3.8279593453999998E-2</v>
      </c>
      <c r="P82" s="3">
        <v>3.6622235569099999E-2</v>
      </c>
      <c r="Q82" s="3">
        <v>7.0635636175199995E-2</v>
      </c>
      <c r="R82" s="3">
        <v>5.7309527029699998E-2</v>
      </c>
      <c r="T82" s="3">
        <v>5.4522489892200002E-2</v>
      </c>
      <c r="U82" s="3">
        <v>4.2801427982100002E-2</v>
      </c>
      <c r="V82" s="3">
        <v>8.7910655637299995E-2</v>
      </c>
      <c r="W82" s="3">
        <v>8.0191207573200002E-2</v>
      </c>
      <c r="Y82" s="3">
        <v>4.83256119606E-2</v>
      </c>
      <c r="Z82" s="3">
        <v>5.7323556486400001E-2</v>
      </c>
      <c r="AB82" s="3">
        <v>2.5197162245200001E-2</v>
      </c>
      <c r="AC82" s="3">
        <v>2.3518623999399999E-2</v>
      </c>
      <c r="AD82" s="3">
        <v>4.5148284456900001E-2</v>
      </c>
      <c r="AE82" s="3">
        <v>2.3565215373599999E-2</v>
      </c>
      <c r="AF82" s="3">
        <v>0.10399308048</v>
      </c>
    </row>
    <row r="83" spans="1:32" x14ac:dyDescent="0.25">
      <c r="A83" t="s">
        <v>140</v>
      </c>
      <c r="B83" s="3">
        <v>1.5505628855900001E-3</v>
      </c>
      <c r="C83" s="3">
        <v>2.0117786235400001E-3</v>
      </c>
      <c r="D83" s="3">
        <v>1.9016834685300001E-3</v>
      </c>
      <c r="E83" s="3">
        <v>1.02457461526E-2</v>
      </c>
      <c r="F83" s="3">
        <v>5.0672860846200001E-3</v>
      </c>
      <c r="H83" s="3">
        <v>1.57904852897E-3</v>
      </c>
      <c r="I83" s="3">
        <v>2.5272211414699998E-3</v>
      </c>
      <c r="J83" s="3">
        <v>2.2451514032899998E-3</v>
      </c>
      <c r="K83" s="3">
        <v>1.29827246946E-2</v>
      </c>
      <c r="L83" s="3">
        <v>4.5676582833199999E-3</v>
      </c>
      <c r="N83" s="3">
        <v>1.5104267212599999E-3</v>
      </c>
      <c r="O83" s="3">
        <v>2.0774270477699999E-3</v>
      </c>
      <c r="P83" s="3">
        <v>1.9698151169800001E-3</v>
      </c>
      <c r="Q83" s="3">
        <v>1.32958517663E-2</v>
      </c>
      <c r="R83" s="3">
        <v>7.01405475712E-3</v>
      </c>
      <c r="T83" s="3">
        <v>1.7452171151799999E-3</v>
      </c>
      <c r="U83" s="3">
        <v>1.6168687344800001E-3</v>
      </c>
      <c r="V83" s="3">
        <v>1.02951746333E-2</v>
      </c>
      <c r="W83" s="3">
        <v>5.3692749992999998E-3</v>
      </c>
      <c r="Y83" s="3">
        <v>2.57433736696E-2</v>
      </c>
      <c r="Z83" s="3">
        <v>1.5752273301999999E-2</v>
      </c>
      <c r="AB83" s="3">
        <v>4.8681354852099998E-3</v>
      </c>
      <c r="AC83" s="3">
        <v>2.1159266278000001E-3</v>
      </c>
      <c r="AD83" s="3">
        <v>9.8583616337300003E-3</v>
      </c>
      <c r="AE83" s="3">
        <v>2.2061412011800002E-3</v>
      </c>
      <c r="AF83" s="3">
        <v>1.0986686647099999E-2</v>
      </c>
    </row>
    <row r="84" spans="1:32" x14ac:dyDescent="0.25">
      <c r="A84" t="s">
        <v>141</v>
      </c>
      <c r="B84" s="3">
        <v>4.69999999999E-5</v>
      </c>
      <c r="C84" s="3">
        <v>2.9220000000000001E-3</v>
      </c>
      <c r="D84" s="3">
        <v>1.05E-4</v>
      </c>
      <c r="E84" s="3">
        <v>6.1060000000000003E-3</v>
      </c>
      <c r="F84" s="3">
        <v>1.214E-3</v>
      </c>
      <c r="H84" s="3">
        <v>5.9999999999999995E-4</v>
      </c>
      <c r="I84" s="3">
        <v>8.0499999999999999E-3</v>
      </c>
      <c r="J84" s="3">
        <v>8.0230000000000006E-3</v>
      </c>
      <c r="K84" s="3">
        <v>2.2880000000000001E-2</v>
      </c>
      <c r="L84" s="3">
        <v>4.0720000000000001E-3</v>
      </c>
      <c r="N84" s="3">
        <v>8.2450000000000006E-3</v>
      </c>
      <c r="O84" s="3">
        <v>2.3839999999999998E-3</v>
      </c>
      <c r="P84" s="3">
        <v>1.85E-4</v>
      </c>
      <c r="Q84" s="3">
        <v>1.885E-3</v>
      </c>
      <c r="R84" s="3">
        <v>2.4499999999999999E-4</v>
      </c>
      <c r="T84" s="3">
        <v>2.6229999999999999E-3</v>
      </c>
      <c r="U84" s="3">
        <v>7.54E-4</v>
      </c>
      <c r="V84" s="3">
        <v>1.0782999999999999E-2</v>
      </c>
      <c r="W84" s="3">
        <v>3.8010000000000001E-3</v>
      </c>
      <c r="Y84" s="3">
        <v>7.8895000000000007E-2</v>
      </c>
      <c r="Z84" s="3">
        <v>7.2708999999999996E-2</v>
      </c>
      <c r="AB84" s="3">
        <v>3.5525703349900001E-4</v>
      </c>
      <c r="AC84" s="3">
        <v>2.3119740578099999E-4</v>
      </c>
      <c r="AD84" s="3">
        <v>3.5572923742500001E-4</v>
      </c>
      <c r="AE84" s="3">
        <v>2.4682398363999998E-4</v>
      </c>
      <c r="AF84" s="3">
        <v>4.1367739072000002E-4</v>
      </c>
    </row>
    <row r="85" spans="1:32" x14ac:dyDescent="0.25">
      <c r="A85" t="s">
        <v>216</v>
      </c>
      <c r="B85" s="3">
        <v>1.2994572583900001E-3</v>
      </c>
      <c r="C85" s="3">
        <v>1.52725155456E-3</v>
      </c>
      <c r="D85" s="3">
        <v>1.47427280011E-3</v>
      </c>
      <c r="E85" s="3">
        <v>4.53220603634E-3</v>
      </c>
      <c r="F85" s="3">
        <v>2.0362795936900002E-3</v>
      </c>
      <c r="H85" s="3">
        <v>2.1054926909200001E-3</v>
      </c>
      <c r="I85" s="3">
        <v>2.2811125384499999E-3</v>
      </c>
      <c r="J85" s="3">
        <v>2.1656676522300001E-3</v>
      </c>
      <c r="K85" s="3">
        <v>4.4967560526400002E-3</v>
      </c>
      <c r="L85" s="3">
        <v>8.53346812996E-3</v>
      </c>
      <c r="N85" s="3">
        <v>1.4067454792999999E-3</v>
      </c>
      <c r="O85" s="3">
        <v>1.56912910748E-3</v>
      </c>
      <c r="P85" s="3">
        <v>1.5617495106000001E-3</v>
      </c>
      <c r="Q85" s="3">
        <v>2.5074029526700001E-2</v>
      </c>
      <c r="R85" s="3">
        <v>4.5879780568199996E-3</v>
      </c>
      <c r="T85" s="3">
        <v>2.59975199741E-3</v>
      </c>
      <c r="U85" s="3">
        <v>2.9612471763800002E-3</v>
      </c>
      <c r="V85" s="3">
        <v>1.51639979827E-2</v>
      </c>
      <c r="W85" s="3">
        <v>2.8490407144300001E-3</v>
      </c>
      <c r="Y85" s="3">
        <v>2.6144214902200001E-2</v>
      </c>
      <c r="Z85" s="3">
        <v>3.4608334190399999E-2</v>
      </c>
      <c r="AB85" s="3">
        <v>6.2146496452900003E-3</v>
      </c>
      <c r="AC85" s="3">
        <v>3.6140266649199999E-3</v>
      </c>
      <c r="AD85" s="3">
        <v>4.7926398392099997E-3</v>
      </c>
      <c r="AE85" s="3">
        <v>3.3320361033200002E-3</v>
      </c>
      <c r="AF85" s="3">
        <v>1.61879042418E-2</v>
      </c>
    </row>
    <row r="86" spans="1:32" x14ac:dyDescent="0.25">
      <c r="A86" t="s">
        <v>214</v>
      </c>
      <c r="B86" s="3">
        <v>1.3059405644900001E-3</v>
      </c>
      <c r="C86" s="3">
        <v>5.8324184392499999E-3</v>
      </c>
      <c r="D86" s="3">
        <v>1.2488329103E-2</v>
      </c>
      <c r="E86" s="3">
        <v>1.8202126325400001E-2</v>
      </c>
      <c r="F86" s="3">
        <v>2.3868231120299999E-2</v>
      </c>
      <c r="H86" s="3">
        <v>7.7668909919300002E-3</v>
      </c>
      <c r="I86" s="3">
        <v>8.9292846685900002E-3</v>
      </c>
      <c r="J86" s="3">
        <v>7.1870477014800002E-3</v>
      </c>
      <c r="K86" s="3">
        <v>1.30100423357E-2</v>
      </c>
      <c r="L86" s="3">
        <v>2.0408391392699999E-2</v>
      </c>
      <c r="N86" s="3">
        <v>1.3618023364900001E-2</v>
      </c>
      <c r="O86" s="3">
        <v>1.5099483952800001E-2</v>
      </c>
      <c r="P86" s="3">
        <v>6.1713491829799997E-3</v>
      </c>
      <c r="Q86" s="3">
        <v>5.0219410261300002E-2</v>
      </c>
      <c r="R86" s="3">
        <v>2.0525131959699999E-2</v>
      </c>
      <c r="T86" s="3">
        <v>1.4228553268699999E-2</v>
      </c>
      <c r="U86" s="3">
        <v>1.1541149518200001E-2</v>
      </c>
      <c r="V86" s="3">
        <v>2.4611899091900001E-2</v>
      </c>
      <c r="W86" s="3">
        <v>4.5438974102100004E-3</v>
      </c>
      <c r="Y86" s="3">
        <v>2.9006546208599999E-2</v>
      </c>
      <c r="Z86" s="3">
        <v>4.09766743754E-2</v>
      </c>
      <c r="AB86" s="3">
        <v>4.5689939010900002E-2</v>
      </c>
      <c r="AC86" s="3">
        <v>1.2932680594E-2</v>
      </c>
      <c r="AD86" s="3">
        <v>4.7534494495499999E-2</v>
      </c>
      <c r="AE86" s="3">
        <v>1.33180928391E-2</v>
      </c>
      <c r="AF86" s="3">
        <v>3.8837030365600003E-2</v>
      </c>
    </row>
    <row r="87" spans="1:32" x14ac:dyDescent="0.25">
      <c r="A87" t="s">
        <v>220</v>
      </c>
      <c r="B87" s="3">
        <v>3.0549675965799998E-3</v>
      </c>
      <c r="C87" s="3">
        <v>4.9931995609199999E-3</v>
      </c>
      <c r="D87" s="3">
        <v>6.6604747995600002E-3</v>
      </c>
      <c r="E87" s="3">
        <v>4.0391715322200001E-3</v>
      </c>
      <c r="F87" s="3">
        <v>6.8214510838199996E-3</v>
      </c>
      <c r="H87" s="3">
        <v>4.0663976119799999E-3</v>
      </c>
      <c r="I87" s="3">
        <v>3.8983310104E-3</v>
      </c>
      <c r="J87" s="3">
        <v>3.7620504505299999E-3</v>
      </c>
      <c r="K87" s="3">
        <v>1.0562319596499999E-2</v>
      </c>
      <c r="L87" s="3">
        <v>1.4816046991599999E-2</v>
      </c>
      <c r="N87" s="3">
        <v>3.5298206619200001E-3</v>
      </c>
      <c r="O87" s="3">
        <v>4.6408337427300004E-3</v>
      </c>
      <c r="P87" s="3">
        <v>3.81628938455E-3</v>
      </c>
      <c r="Q87" s="3">
        <v>2.14573481738E-2</v>
      </c>
      <c r="R87" s="3">
        <v>6.3007474159800002E-3</v>
      </c>
      <c r="T87" s="3">
        <v>4.47025767786E-3</v>
      </c>
      <c r="U87" s="3">
        <v>3.7077674983200001E-3</v>
      </c>
      <c r="V87" s="3">
        <v>1.58303045314E-2</v>
      </c>
      <c r="W87" s="3">
        <v>3.88883884412E-3</v>
      </c>
      <c r="Y87" s="3">
        <v>1.17568550216E-2</v>
      </c>
      <c r="Z87" s="3">
        <v>3.4297701788900001E-2</v>
      </c>
      <c r="AB87" s="3">
        <v>1.77785810648E-2</v>
      </c>
      <c r="AC87" s="3">
        <v>7.2601604285800004E-3</v>
      </c>
      <c r="AD87" s="3">
        <v>1.77087235526E-2</v>
      </c>
      <c r="AE87" s="3">
        <v>5.5924108627800001E-3</v>
      </c>
      <c r="AF87" s="3">
        <v>4.0483123523599999E-2</v>
      </c>
    </row>
    <row r="88" spans="1:32" x14ac:dyDescent="0.25">
      <c r="A88" t="s">
        <v>219</v>
      </c>
      <c r="B88" s="3">
        <v>1.6454750253799999E-3</v>
      </c>
      <c r="C88" s="3">
        <v>3.3443149664099999E-3</v>
      </c>
      <c r="D88" s="3">
        <v>3.7989262845599999E-3</v>
      </c>
      <c r="E88" s="3">
        <v>1.3019704431E-2</v>
      </c>
      <c r="F88" s="3">
        <v>1.04652234577E-2</v>
      </c>
      <c r="H88" s="3">
        <v>3.1724638697800001E-3</v>
      </c>
      <c r="I88" s="3">
        <v>4.78158355764E-3</v>
      </c>
      <c r="J88" s="3">
        <v>4.6128436472500003E-3</v>
      </c>
      <c r="K88" s="3">
        <v>6.2246546419099996E-3</v>
      </c>
      <c r="L88" s="3">
        <v>1.1919669031699999E-2</v>
      </c>
      <c r="N88" s="3">
        <v>4.2087109457599999E-3</v>
      </c>
      <c r="O88" s="3">
        <v>3.8030827528099998E-3</v>
      </c>
      <c r="P88" s="3">
        <v>2.4238723896999998E-3</v>
      </c>
      <c r="Q88" s="3">
        <v>1.74253763586E-2</v>
      </c>
      <c r="R88" s="3">
        <v>9.8589324126199997E-3</v>
      </c>
      <c r="T88" s="3">
        <v>2.8348645541700001E-3</v>
      </c>
      <c r="U88" s="3">
        <v>2.8801737169200001E-3</v>
      </c>
      <c r="V88" s="3">
        <v>1.19108140857E-2</v>
      </c>
      <c r="W88" s="3">
        <v>1.32225580747E-2</v>
      </c>
      <c r="Y88" s="3">
        <v>1.09687162009E-2</v>
      </c>
      <c r="Z88" s="3">
        <v>4.5036901382199998E-2</v>
      </c>
      <c r="AB88" s="3">
        <v>1.20636628074E-2</v>
      </c>
      <c r="AC88" s="3">
        <v>3.34024014548E-3</v>
      </c>
      <c r="AD88" s="3">
        <v>1.22691869832E-2</v>
      </c>
      <c r="AE88" s="3">
        <v>3.3028841800200001E-3</v>
      </c>
      <c r="AF88" s="3">
        <v>3.2098988780800003E-2</v>
      </c>
    </row>
    <row r="89" spans="1:32" x14ac:dyDescent="0.25">
      <c r="A89" t="s">
        <v>217</v>
      </c>
      <c r="B89" s="3">
        <v>1.32749790951E-3</v>
      </c>
      <c r="C89" s="3">
        <v>3.8577593346900002E-3</v>
      </c>
      <c r="D89" s="3">
        <v>1.7125592354199999E-3</v>
      </c>
      <c r="E89" s="3">
        <v>1.41741725587E-2</v>
      </c>
      <c r="F89" s="3">
        <v>6.4801429954499997E-3</v>
      </c>
      <c r="H89" s="3">
        <v>1.9846235362300001E-3</v>
      </c>
      <c r="I89" s="3">
        <v>4.4317737640500003E-3</v>
      </c>
      <c r="J89" s="3">
        <v>4.1775783471699997E-3</v>
      </c>
      <c r="K89" s="3">
        <v>1.4897303409099999E-2</v>
      </c>
      <c r="L89" s="3">
        <v>4.7502574660600004E-3</v>
      </c>
      <c r="N89" s="3">
        <v>1.3233788222300001E-3</v>
      </c>
      <c r="O89" s="3">
        <v>2.0888719172699999E-3</v>
      </c>
      <c r="P89" s="3">
        <v>2.0747389950999998E-3</v>
      </c>
      <c r="Q89" s="3">
        <v>1.3518657758400001E-2</v>
      </c>
      <c r="R89" s="3">
        <v>6.1595383401400004E-3</v>
      </c>
      <c r="T89" s="3">
        <v>2.01896343125E-3</v>
      </c>
      <c r="U89" s="3">
        <v>1.3857712092200001E-3</v>
      </c>
      <c r="V89" s="3">
        <v>6.2365571104199997E-3</v>
      </c>
      <c r="W89" s="3">
        <v>1.7333733943100001E-3</v>
      </c>
      <c r="Y89" s="3">
        <v>1.6063613807299999E-2</v>
      </c>
      <c r="Z89" s="3">
        <v>2.6602254108599999E-2</v>
      </c>
      <c r="AB89" s="3">
        <v>3.1639381181200001E-3</v>
      </c>
      <c r="AC89" s="3">
        <v>1.1830301781000001E-3</v>
      </c>
      <c r="AD89" s="3">
        <v>6.9036307524300003E-3</v>
      </c>
      <c r="AE89" s="3">
        <v>1.6447769240500001E-3</v>
      </c>
      <c r="AF89" s="3">
        <v>1.29136539885E-2</v>
      </c>
    </row>
    <row r="90" spans="1:32" x14ac:dyDescent="0.25">
      <c r="A90" t="s">
        <v>215</v>
      </c>
      <c r="B90" s="3">
        <v>3.7363493371499998E-4</v>
      </c>
      <c r="C90" s="3">
        <v>7.9292484792199995E-4</v>
      </c>
      <c r="D90" s="3">
        <v>2.55578568846E-3</v>
      </c>
      <c r="E90" s="3">
        <v>5.5117986417200001E-3</v>
      </c>
      <c r="F90" s="3">
        <v>5.5864481172899997E-3</v>
      </c>
      <c r="H90" s="3">
        <v>8.1958795467399999E-4</v>
      </c>
      <c r="I90" s="3">
        <v>1.5581011315300001E-3</v>
      </c>
      <c r="J90" s="3">
        <v>1.5455366303800001E-3</v>
      </c>
      <c r="K90" s="3">
        <v>7.3780257530599996E-3</v>
      </c>
      <c r="L90" s="3">
        <v>1.0443694314400001E-2</v>
      </c>
      <c r="N90" s="3">
        <v>1.91533773438E-3</v>
      </c>
      <c r="O90" s="3">
        <v>2.8306792505400002E-3</v>
      </c>
      <c r="P90" s="3">
        <v>3.5801881975099999E-3</v>
      </c>
      <c r="Q90" s="3">
        <v>9.1497216702499991E-3</v>
      </c>
      <c r="R90" s="3">
        <v>5.1726343941099996E-3</v>
      </c>
      <c r="T90" s="3">
        <v>5.13799438061E-3</v>
      </c>
      <c r="U90" s="3">
        <v>6.0276463762299996E-3</v>
      </c>
      <c r="V90" s="3">
        <v>5.98103342243E-3</v>
      </c>
      <c r="W90" s="3">
        <v>6.5709963669999998E-3</v>
      </c>
      <c r="Y90" s="3">
        <v>1.38402892343E-2</v>
      </c>
      <c r="Z90" s="3">
        <v>2.2196578884999998E-2</v>
      </c>
      <c r="AB90" s="3">
        <v>1.0180183095299999E-2</v>
      </c>
      <c r="AC90" s="3">
        <v>3.5569283490300002E-3</v>
      </c>
      <c r="AD90" s="3">
        <v>8.6927702186699995E-3</v>
      </c>
      <c r="AE90" s="3">
        <v>3.05075292012E-3</v>
      </c>
      <c r="AF90" s="3">
        <v>2.16435533826E-2</v>
      </c>
    </row>
    <row r="91" spans="1:32" x14ac:dyDescent="0.25">
      <c r="A91" t="s">
        <v>218</v>
      </c>
      <c r="B91" s="3">
        <v>1.781872157E-5</v>
      </c>
      <c r="C91" s="3">
        <v>1.94730045479E-3</v>
      </c>
      <c r="D91" s="3">
        <v>2.6263626632100001E-3</v>
      </c>
      <c r="E91" s="3">
        <v>7.6265492085800003E-3</v>
      </c>
      <c r="F91" s="3">
        <v>8.5696305087200001E-3</v>
      </c>
      <c r="H91" s="3">
        <v>6.5608823928299997E-4</v>
      </c>
      <c r="I91" s="3">
        <v>2.1074522675900002E-3</v>
      </c>
      <c r="J91" s="3">
        <v>2.4241216403099999E-3</v>
      </c>
      <c r="K91" s="3">
        <v>1.36038556113E-2</v>
      </c>
      <c r="L91" s="3">
        <v>1.6570935444200002E-2</v>
      </c>
      <c r="N91" s="3">
        <v>1.9247428928999999E-3</v>
      </c>
      <c r="O91" s="3">
        <v>1.00147067141E-3</v>
      </c>
      <c r="P91" s="3">
        <v>3.38950090621E-3</v>
      </c>
      <c r="Q91" s="3">
        <v>6.3566736193699999E-3</v>
      </c>
      <c r="R91" s="3">
        <v>7.8905407187000003E-3</v>
      </c>
      <c r="T91" s="3">
        <v>4.6577925747100001E-3</v>
      </c>
      <c r="U91" s="3">
        <v>7.6194757585600001E-3</v>
      </c>
      <c r="V91" s="3">
        <v>3.8930157339699999E-3</v>
      </c>
      <c r="W91" s="3">
        <v>9.5046043315200005E-3</v>
      </c>
      <c r="Y91" s="3">
        <v>7.8276542359099997E-3</v>
      </c>
      <c r="Z91" s="3">
        <v>1.9715087543400001E-2</v>
      </c>
      <c r="AB91" s="3">
        <v>1.0446619303000001E-2</v>
      </c>
      <c r="AC91" s="3">
        <v>3.6491685054999999E-3</v>
      </c>
      <c r="AD91" s="3">
        <v>9.7725734251600006E-3</v>
      </c>
      <c r="AE91" s="3">
        <v>2.27329904187E-3</v>
      </c>
      <c r="AF91" s="3">
        <v>2.8867678104799999E-2</v>
      </c>
    </row>
    <row r="92" spans="1:32" x14ac:dyDescent="0.25">
      <c r="A92" t="s">
        <v>142</v>
      </c>
      <c r="B92" s="3">
        <v>7.8999999999999996E-5</v>
      </c>
      <c r="C92" s="3">
        <v>1.54E-4</v>
      </c>
      <c r="D92" s="3">
        <v>2.813E-3</v>
      </c>
      <c r="E92" s="3">
        <v>7.7029999999999998E-3</v>
      </c>
      <c r="F92" s="3">
        <v>8.9090000000000003E-3</v>
      </c>
      <c r="H92" s="3">
        <v>2.0950000000000001E-3</v>
      </c>
      <c r="I92" s="3">
        <v>1.3090000000000001E-3</v>
      </c>
      <c r="J92" s="3">
        <v>1.6329999999999999E-3</v>
      </c>
      <c r="K92" s="3">
        <v>2.017E-2</v>
      </c>
      <c r="L92" s="3">
        <v>2.0230999999999999E-2</v>
      </c>
      <c r="N92" s="3">
        <v>1.5100000000000001E-3</v>
      </c>
      <c r="O92" s="3">
        <v>2.1540000000000001E-3</v>
      </c>
      <c r="P92" s="3">
        <v>1.7210000000000001E-3</v>
      </c>
      <c r="Q92" s="3">
        <v>1.5989999999999999E-3</v>
      </c>
      <c r="R92" s="3">
        <v>8.9490000000000004E-3</v>
      </c>
      <c r="T92" s="3">
        <v>3.1580000000000002E-3</v>
      </c>
      <c r="U92" s="3">
        <v>6.7609999999999996E-3</v>
      </c>
      <c r="V92" s="3">
        <v>7.8150000000000008E-3</v>
      </c>
      <c r="W92" s="3">
        <v>1.5402000000000001E-2</v>
      </c>
      <c r="Y92" s="3">
        <v>5.0729999999999997E-2</v>
      </c>
      <c r="Z92" s="3">
        <v>1.6271999999999998E-2</v>
      </c>
      <c r="AB92" s="3">
        <v>9.4738023174300006E-3</v>
      </c>
      <c r="AC92" s="3">
        <v>4.1379090997699999E-3</v>
      </c>
      <c r="AD92" s="3">
        <v>9.4078116444500006E-3</v>
      </c>
      <c r="AE92" s="3">
        <v>2.6797869547E-3</v>
      </c>
      <c r="AF92" s="3">
        <v>3.7034985120000002E-2</v>
      </c>
    </row>
    <row r="93" spans="1:32" x14ac:dyDescent="0.25">
      <c r="A93" t="s">
        <v>143</v>
      </c>
      <c r="B93" s="3">
        <v>6.9999999999999994E-5</v>
      </c>
      <c r="C93" s="3">
        <v>3.6099999999999999E-4</v>
      </c>
      <c r="D93" s="3">
        <v>5.7000000000000003E-5</v>
      </c>
      <c r="E93" s="3">
        <v>5.2700000000000002E-4</v>
      </c>
      <c r="F93" s="3">
        <v>5.5000000000000003E-4</v>
      </c>
      <c r="H93" s="3">
        <v>4.4999999999999999E-4</v>
      </c>
      <c r="I93" s="3">
        <v>8.4500000000000005E-4</v>
      </c>
      <c r="J93" s="3">
        <v>7.9799999999999999E-4</v>
      </c>
      <c r="K93" s="3">
        <v>5.2249999999999996E-4</v>
      </c>
      <c r="L93" s="3">
        <v>2.7455000000000001E-3</v>
      </c>
      <c r="N93" s="3">
        <v>1.2899999999999999E-4</v>
      </c>
      <c r="O93" s="3">
        <v>1.9000000000000001E-4</v>
      </c>
      <c r="P93" s="3">
        <v>8.8999999999999995E-5</v>
      </c>
      <c r="Q93" s="3">
        <v>6.8950000000000001E-3</v>
      </c>
      <c r="R93" s="3">
        <v>2.9799999999999998E-4</v>
      </c>
      <c r="T93" s="3">
        <v>8.8900000000000003E-4</v>
      </c>
      <c r="U93" s="3">
        <v>3.4999999999999997E-5</v>
      </c>
      <c r="V93" s="3">
        <v>1.2503E-2</v>
      </c>
      <c r="W93" s="3">
        <v>2.2109999999999999E-3</v>
      </c>
      <c r="Y93" s="3">
        <v>1.1844E-2</v>
      </c>
      <c r="Z93" s="3">
        <v>1.814E-2</v>
      </c>
      <c r="AB93" s="3">
        <v>2.6759996231700001E-3</v>
      </c>
      <c r="AC93" s="3">
        <v>1.68027156392E-3</v>
      </c>
      <c r="AD93" s="3">
        <v>2.7505102618699999E-3</v>
      </c>
      <c r="AE93" s="3">
        <v>1.67689009152E-3</v>
      </c>
      <c r="AF93" s="3">
        <v>4.4092241118900001E-4</v>
      </c>
    </row>
    <row r="94" spans="1:32" x14ac:dyDescent="0.25">
      <c r="A94" t="s">
        <v>144</v>
      </c>
      <c r="B94" s="3">
        <v>1.37276431696E-3</v>
      </c>
      <c r="C94" s="3">
        <v>2.32392509989E-3</v>
      </c>
      <c r="D94" s="3">
        <v>1.9216568554000001E-3</v>
      </c>
      <c r="E94" s="3">
        <v>1.0000173492000001E-2</v>
      </c>
      <c r="F94" s="3">
        <v>4.6089823030400004E-3</v>
      </c>
      <c r="H94" s="3">
        <v>1.5751517609200001E-3</v>
      </c>
      <c r="I94" s="3">
        <v>3.27202968658E-3</v>
      </c>
      <c r="J94" s="3">
        <v>2.8026248178900002E-3</v>
      </c>
      <c r="K94" s="3">
        <v>1.3087715487000001E-2</v>
      </c>
      <c r="L94" s="3">
        <v>5.3587914560800001E-3</v>
      </c>
      <c r="N94" s="3">
        <v>1.4338083763200001E-3</v>
      </c>
      <c r="O94" s="3">
        <v>2.2831315051699999E-3</v>
      </c>
      <c r="P94" s="3">
        <v>2.0404301188499999E-3</v>
      </c>
      <c r="Q94" s="3">
        <v>1.35075468487E-2</v>
      </c>
      <c r="R94" s="3">
        <v>6.2821103038500003E-3</v>
      </c>
      <c r="T94" s="3">
        <v>2.2382050553699999E-3</v>
      </c>
      <c r="U94" s="3">
        <v>1.9738041113299999E-3</v>
      </c>
      <c r="V94" s="3">
        <v>6.2356345202100004E-3</v>
      </c>
      <c r="W94" s="3">
        <v>3.5322938538299999E-3</v>
      </c>
      <c r="Y94" s="3">
        <v>1.19320173596E-2</v>
      </c>
      <c r="Z94" s="3">
        <v>1.13076925086E-2</v>
      </c>
      <c r="AB94" s="3">
        <v>4.0753278177499998E-3</v>
      </c>
      <c r="AC94" s="3">
        <v>2.1340455668299998E-3</v>
      </c>
      <c r="AD94" s="3">
        <v>8.30454666769E-3</v>
      </c>
      <c r="AE94" s="3">
        <v>2.3920038971800002E-3</v>
      </c>
      <c r="AF94" s="3">
        <v>1.46481280879E-2</v>
      </c>
    </row>
    <row r="95" spans="1:32" x14ac:dyDescent="0.25">
      <c r="A95" t="s">
        <v>145</v>
      </c>
      <c r="B95" s="3">
        <v>1.49311709587E-2</v>
      </c>
      <c r="C95" s="3">
        <v>1.8637253364699999E-2</v>
      </c>
      <c r="D95" s="3">
        <v>1.7698147632200002E-2</v>
      </c>
      <c r="E95" s="3">
        <v>2.6662639254399999E-2</v>
      </c>
      <c r="F95" s="3">
        <v>2.4182412905600002E-2</v>
      </c>
      <c r="H95" s="3">
        <v>1.56649104527E-2</v>
      </c>
      <c r="I95" s="3">
        <v>2.3521075425499999E-2</v>
      </c>
      <c r="J95" s="3">
        <v>2.0071823782900001E-2</v>
      </c>
      <c r="K95" s="3">
        <v>2.9679931145100001E-2</v>
      </c>
      <c r="L95" s="3">
        <v>2.6615476505800002E-2</v>
      </c>
      <c r="N95" s="3">
        <v>2.18948019505E-2</v>
      </c>
      <c r="O95" s="3">
        <v>1.98091350734E-2</v>
      </c>
      <c r="P95" s="3">
        <v>2.1555639606200001E-2</v>
      </c>
      <c r="Q95" s="3">
        <v>2.6445329202699999E-2</v>
      </c>
      <c r="R95" s="3">
        <v>2.7242849078600001E-2</v>
      </c>
      <c r="T95" s="3">
        <v>2.2653354705399999E-2</v>
      </c>
      <c r="U95" s="3">
        <v>2.7188576236499999E-2</v>
      </c>
      <c r="V95" s="3">
        <v>2.34734005276E-2</v>
      </c>
      <c r="W95" s="3">
        <v>2.3084854244199999E-2</v>
      </c>
      <c r="Y95" s="3">
        <v>3.15855423574E-2</v>
      </c>
      <c r="Z95" s="3">
        <v>4.8620854103800001E-2</v>
      </c>
      <c r="AB95" s="3">
        <v>2.3855650681800001E-2</v>
      </c>
      <c r="AC95" s="3">
        <v>1.9721995368400001E-2</v>
      </c>
      <c r="AD95" s="3">
        <v>2.5984622507E-2</v>
      </c>
      <c r="AE95" s="3">
        <v>1.96085878885E-2</v>
      </c>
      <c r="AF95" s="3">
        <v>2.5760843686700001E-2</v>
      </c>
    </row>
    <row r="96" spans="1:32" x14ac:dyDescent="0.25">
      <c r="A96" t="s">
        <v>146</v>
      </c>
      <c r="B96" s="3">
        <v>2.2365528183100001E-4</v>
      </c>
      <c r="C96" s="3">
        <v>8.93018210941E-4</v>
      </c>
      <c r="D96" s="3">
        <v>5.2121908789500005E-4</v>
      </c>
      <c r="E96" s="3">
        <v>9.7842619720300006E-3</v>
      </c>
      <c r="F96" s="3">
        <v>3.3086341819500002E-3</v>
      </c>
      <c r="H96" s="3">
        <v>2.8673652993E-4</v>
      </c>
      <c r="I96" s="3">
        <v>1.6535653411799999E-3</v>
      </c>
      <c r="J96" s="3">
        <v>1.2925543122299999E-3</v>
      </c>
      <c r="K96" s="3">
        <v>1.26993007814E-2</v>
      </c>
      <c r="L96" s="3">
        <v>4.0948019060699998E-3</v>
      </c>
      <c r="N96" s="3">
        <v>2.6157090357299998E-4</v>
      </c>
      <c r="O96" s="3">
        <v>9.1210599031599996E-4</v>
      </c>
      <c r="P96" s="3">
        <v>6.9479625616200005E-4</v>
      </c>
      <c r="Q96" s="3">
        <v>1.2528653604800001E-2</v>
      </c>
      <c r="R96" s="3">
        <v>5.0255268218799996E-3</v>
      </c>
      <c r="T96" s="3">
        <v>8.3136293974E-4</v>
      </c>
      <c r="U96" s="3">
        <v>4.5609411045299998E-4</v>
      </c>
      <c r="V96" s="3">
        <v>4.91602981581E-3</v>
      </c>
      <c r="W96" s="3">
        <v>2.2418308421899998E-3</v>
      </c>
      <c r="Y96" s="3">
        <v>1.02928507634E-2</v>
      </c>
      <c r="Z96" s="3">
        <v>1.18245706407E-2</v>
      </c>
      <c r="AB96" s="3">
        <v>2.1717713892399999E-3</v>
      </c>
      <c r="AC96" s="3">
        <v>3.7202216601499999E-4</v>
      </c>
      <c r="AD96" s="3">
        <v>7.0008753334299999E-3</v>
      </c>
      <c r="AE96" s="3">
        <v>1.0892960066199999E-3</v>
      </c>
      <c r="AF96" s="3">
        <v>1.2379612154800001E-2</v>
      </c>
    </row>
    <row r="97" spans="1:32" x14ac:dyDescent="0.25">
      <c r="A97" t="s">
        <v>147</v>
      </c>
      <c r="B97" s="3">
        <v>3.9104497190800003E-3</v>
      </c>
      <c r="C97" s="3">
        <v>4.9117536919799998E-3</v>
      </c>
      <c r="D97" s="3">
        <v>4.7612211052900002E-3</v>
      </c>
      <c r="E97" s="3">
        <v>9.9872694039899994E-3</v>
      </c>
      <c r="F97" s="3">
        <v>7.2302056230499996E-3</v>
      </c>
      <c r="H97" s="3">
        <v>4.4532947293399999E-3</v>
      </c>
      <c r="I97" s="3">
        <v>5.39300764949E-3</v>
      </c>
      <c r="J97" s="3">
        <v>5.2371191785200001E-3</v>
      </c>
      <c r="K97" s="3">
        <v>1.34956067167E-2</v>
      </c>
      <c r="L97" s="3">
        <v>9.8122251378199993E-3</v>
      </c>
      <c r="N97" s="3">
        <v>5.5280070524300002E-3</v>
      </c>
      <c r="O97" s="3">
        <v>5.7924755736E-3</v>
      </c>
      <c r="P97" s="3">
        <v>5.8780337661200003E-3</v>
      </c>
      <c r="Q97" s="3">
        <v>1.3713651985900001E-2</v>
      </c>
      <c r="R97" s="3">
        <v>9.8491852015200002E-3</v>
      </c>
      <c r="T97" s="3">
        <v>6.7223295319600003E-3</v>
      </c>
      <c r="U97" s="3">
        <v>6.8451806305100003E-3</v>
      </c>
      <c r="V97" s="3">
        <v>9.6004583320199992E-3</v>
      </c>
      <c r="W97" s="3">
        <v>8.3869706620399997E-3</v>
      </c>
      <c r="Y97" s="3">
        <v>1.3885432352700001E-2</v>
      </c>
      <c r="Z97" s="3">
        <v>1.9211992967300001E-2</v>
      </c>
      <c r="AB97" s="3">
        <v>7.7027678878900004E-3</v>
      </c>
      <c r="AC97" s="3">
        <v>5.3655786750700001E-3</v>
      </c>
      <c r="AD97" s="3">
        <v>9.8752529954499995E-3</v>
      </c>
      <c r="AE97" s="3">
        <v>5.49703891232E-3</v>
      </c>
      <c r="AF97" s="3">
        <v>2.5590879602399998E-2</v>
      </c>
    </row>
    <row r="98" spans="1:32" x14ac:dyDescent="0.25">
      <c r="A98" t="s">
        <v>148</v>
      </c>
      <c r="B98" s="3">
        <v>2.2998667989500001E-3</v>
      </c>
      <c r="C98" s="3">
        <v>3.3995639854499998E-3</v>
      </c>
      <c r="D98" s="3">
        <v>3.2784887915999999E-3</v>
      </c>
      <c r="E98" s="3">
        <v>9.9309574360299992E-3</v>
      </c>
      <c r="F98" s="3">
        <v>6.0431357976399999E-3</v>
      </c>
      <c r="H98" s="3">
        <v>2.4203745915800001E-3</v>
      </c>
      <c r="I98" s="3">
        <v>3.4613564772999999E-3</v>
      </c>
      <c r="J98" s="3">
        <v>3.2563746628E-3</v>
      </c>
      <c r="K98" s="3">
        <v>1.2700333870599999E-2</v>
      </c>
      <c r="L98" s="3">
        <v>9.1925723701700001E-3</v>
      </c>
      <c r="N98" s="3">
        <v>2.90912654673E-3</v>
      </c>
      <c r="O98" s="3">
        <v>5.00083643455E-3</v>
      </c>
      <c r="P98" s="3">
        <v>5.3233759166999997E-3</v>
      </c>
      <c r="Q98" s="3">
        <v>1.6622039791599999E-2</v>
      </c>
      <c r="R98" s="3">
        <v>1.1373011803E-2</v>
      </c>
      <c r="T98" s="3">
        <v>6.9891467845600002E-3</v>
      </c>
      <c r="U98" s="3">
        <v>7.3558165032900002E-3</v>
      </c>
      <c r="V98" s="3">
        <v>1.02700201123E-2</v>
      </c>
      <c r="W98" s="3">
        <v>8.8749800653599997E-3</v>
      </c>
      <c r="Y98" s="3">
        <v>1.5335283089900001E-2</v>
      </c>
      <c r="Z98" s="3">
        <v>2.38568647275E-2</v>
      </c>
      <c r="AB98" s="3">
        <v>9.1530528828699994E-3</v>
      </c>
      <c r="AC98" s="3">
        <v>5.2937813789599997E-3</v>
      </c>
      <c r="AD98" s="3">
        <v>1.0742070919E-2</v>
      </c>
      <c r="AE98" s="3">
        <v>5.3016089750599999E-3</v>
      </c>
      <c r="AF98" s="3">
        <v>4.30142797701E-2</v>
      </c>
    </row>
    <row r="99" spans="1:32" x14ac:dyDescent="0.25">
      <c r="A99" t="s">
        <v>149</v>
      </c>
      <c r="B99" s="3">
        <v>2.1947209389799999E-4</v>
      </c>
      <c r="C99" s="3">
        <v>1.54456013156E-3</v>
      </c>
      <c r="D99" s="3">
        <v>1.55934544673E-3</v>
      </c>
      <c r="E99" s="3">
        <v>9.0777081297499992E-3</v>
      </c>
      <c r="F99" s="3">
        <v>5.0613961183299996E-3</v>
      </c>
      <c r="H99" s="3">
        <v>4.42794409279E-4</v>
      </c>
      <c r="I99" s="3">
        <v>1.8553497424100001E-3</v>
      </c>
      <c r="J99" s="3">
        <v>1.82571794098E-3</v>
      </c>
      <c r="K99" s="3">
        <v>1.3170480249400001E-2</v>
      </c>
      <c r="L99" s="3">
        <v>1.1084232805599999E-2</v>
      </c>
      <c r="N99" s="3">
        <v>1.19310724115E-3</v>
      </c>
      <c r="O99" s="3">
        <v>2.7114654094500001E-3</v>
      </c>
      <c r="P99" s="3">
        <v>2.75535410106E-3</v>
      </c>
      <c r="Q99" s="3">
        <v>1.4138435274099999E-2</v>
      </c>
      <c r="R99" s="3">
        <v>8.2260630113499995E-3</v>
      </c>
      <c r="T99" s="3">
        <v>5.0814006599200004E-3</v>
      </c>
      <c r="U99" s="3">
        <v>5.1492353477599999E-3</v>
      </c>
      <c r="V99" s="3">
        <v>1.2825315027500001E-2</v>
      </c>
      <c r="W99" s="3">
        <v>1.0486479803399999E-2</v>
      </c>
      <c r="Y99" s="3">
        <v>9.1872138685599996E-3</v>
      </c>
      <c r="Z99" s="3">
        <v>1.45134301099E-2</v>
      </c>
      <c r="AB99" s="3">
        <v>3.9514190628899999E-3</v>
      </c>
      <c r="AC99" s="3">
        <v>1.18375460124E-3</v>
      </c>
      <c r="AD99" s="3">
        <v>6.9419662230799997E-3</v>
      </c>
      <c r="AE99" s="3">
        <v>1.22705853377E-3</v>
      </c>
      <c r="AF99" s="3">
        <v>2.0610927727199999E-2</v>
      </c>
    </row>
    <row r="100" spans="1:32" x14ac:dyDescent="0.25">
      <c r="A100" t="s">
        <v>150</v>
      </c>
      <c r="B100" s="3">
        <v>2.8522895287000001E-5</v>
      </c>
      <c r="C100" s="3">
        <v>7.8758660899400004E-4</v>
      </c>
      <c r="D100" s="3">
        <v>3.2515876464000001E-4</v>
      </c>
      <c r="E100" s="3">
        <v>8.7912629733500006E-3</v>
      </c>
      <c r="F100" s="3">
        <v>3.0784919468299999E-3</v>
      </c>
      <c r="H100" s="3">
        <v>1.8330545242500001E-4</v>
      </c>
      <c r="I100" s="3">
        <v>1.4566286036200001E-3</v>
      </c>
      <c r="J100" s="3">
        <v>1.0271127818600001E-3</v>
      </c>
      <c r="K100" s="3">
        <v>1.08534659697E-2</v>
      </c>
      <c r="L100" s="3">
        <v>3.6103260548399998E-3</v>
      </c>
      <c r="N100" s="3">
        <v>2.0673386004400001E-4</v>
      </c>
      <c r="O100" s="3">
        <v>1.7632230589299999E-3</v>
      </c>
      <c r="P100" s="3">
        <v>1.50010807018E-3</v>
      </c>
      <c r="Q100" s="3">
        <v>1.0934850829599999E-2</v>
      </c>
      <c r="R100" s="3">
        <v>5.2338399754800003E-3</v>
      </c>
      <c r="T100" s="3">
        <v>3.8568123568E-3</v>
      </c>
      <c r="U100" s="3">
        <v>3.6370728156899998E-3</v>
      </c>
      <c r="V100" s="3">
        <v>8.3819072743399996E-3</v>
      </c>
      <c r="W100" s="3">
        <v>7.0602647731300002E-3</v>
      </c>
      <c r="Y100" s="3">
        <v>8.6700734714299996E-3</v>
      </c>
      <c r="Z100" s="3">
        <v>1.00604788598E-2</v>
      </c>
      <c r="AB100" s="3">
        <v>4.16337250437E-3</v>
      </c>
      <c r="AC100" s="3">
        <v>2.0418744830000002E-3</v>
      </c>
      <c r="AD100" s="3">
        <v>6.3060552919500003E-3</v>
      </c>
      <c r="AE100" s="3">
        <v>1.6834866903499999E-3</v>
      </c>
      <c r="AF100" s="3">
        <v>2.5218899887000001E-2</v>
      </c>
    </row>
    <row r="101" spans="1:32" x14ac:dyDescent="0.25">
      <c r="A101" t="s">
        <v>151</v>
      </c>
      <c r="B101" s="3">
        <v>2.7415947381600001E-3</v>
      </c>
      <c r="C101" s="3">
        <v>3.8043872684600001E-3</v>
      </c>
      <c r="D101" s="3">
        <v>3.6641743661500002E-3</v>
      </c>
      <c r="E101" s="3">
        <v>1.3767389348700001E-2</v>
      </c>
      <c r="F101" s="3">
        <v>8.6202210061300001E-3</v>
      </c>
      <c r="H101" s="3">
        <v>2.9581058349700002E-3</v>
      </c>
      <c r="I101" s="3">
        <v>4.7472589741000002E-3</v>
      </c>
      <c r="J101" s="3">
        <v>4.3114543451199996E-3</v>
      </c>
      <c r="K101" s="3">
        <v>1.82656466856E-2</v>
      </c>
      <c r="L101" s="3">
        <v>9.2896574196399996E-3</v>
      </c>
      <c r="N101" s="3">
        <v>2.9877884288700002E-3</v>
      </c>
      <c r="O101" s="3">
        <v>3.93748938958E-3</v>
      </c>
      <c r="P101" s="3">
        <v>4.0061125179499998E-3</v>
      </c>
      <c r="Q101" s="3">
        <v>1.7967005828099999E-2</v>
      </c>
      <c r="R101" s="3">
        <v>1.1772163395E-2</v>
      </c>
      <c r="T101" s="3">
        <v>3.9066165030400002E-3</v>
      </c>
      <c r="U101" s="3">
        <v>3.82509248536E-3</v>
      </c>
      <c r="V101" s="3">
        <v>1.3683159079500001E-2</v>
      </c>
      <c r="W101" s="3">
        <v>8.4575776827999997E-3</v>
      </c>
      <c r="Y101" s="3">
        <v>2.8466759008500001E-2</v>
      </c>
      <c r="Z101" s="3">
        <v>1.74740665579E-2</v>
      </c>
      <c r="AB101" s="3">
        <v>7.8167029365000008E-3</v>
      </c>
      <c r="AC101" s="3">
        <v>4.0387084772900003E-3</v>
      </c>
      <c r="AD101" s="3">
        <v>1.21828631544E-2</v>
      </c>
      <c r="AE101" s="3">
        <v>4.2430361163000004E-3</v>
      </c>
      <c r="AF101" s="3">
        <v>2.2517992127300001E-2</v>
      </c>
    </row>
    <row r="102" spans="1:32" x14ac:dyDescent="0.25">
      <c r="A102" t="s">
        <v>152</v>
      </c>
      <c r="B102" s="3">
        <v>1.62969138289E-2</v>
      </c>
      <c r="C102" s="3">
        <v>1.8508155048800001E-2</v>
      </c>
      <c r="D102" s="3">
        <v>2.0287758144199999E-2</v>
      </c>
      <c r="E102" s="3">
        <v>2.5704396777E-2</v>
      </c>
      <c r="F102" s="3">
        <v>2.16280723679E-2</v>
      </c>
      <c r="H102" s="3">
        <v>2.9550861491099999E-2</v>
      </c>
      <c r="I102" s="3">
        <v>3.1765515503199997E-2</v>
      </c>
      <c r="J102" s="3">
        <v>3.8393450395299997E-2</v>
      </c>
      <c r="K102" s="3">
        <v>1.98987597351E-2</v>
      </c>
      <c r="L102" s="3">
        <v>8.9181750134800005E-3</v>
      </c>
      <c r="N102" s="3">
        <v>3.5871763705199997E-2</v>
      </c>
      <c r="O102" s="3">
        <v>4.2142563428199997E-2</v>
      </c>
      <c r="P102" s="3">
        <v>2.1411597504900001E-2</v>
      </c>
      <c r="Q102" s="3">
        <v>2.28309369968E-2</v>
      </c>
      <c r="R102" s="3">
        <v>3.5114373873299999E-2</v>
      </c>
      <c r="T102" s="3">
        <v>7.0686692159099996E-3</v>
      </c>
      <c r="U102" s="3">
        <v>2.2396393431599999E-2</v>
      </c>
      <c r="V102" s="3">
        <v>2.5149243991800001E-2</v>
      </c>
      <c r="W102" s="3">
        <v>6.7797366307700002E-3</v>
      </c>
      <c r="Y102" s="3">
        <v>2.7644196920099999E-2</v>
      </c>
      <c r="Z102" s="3">
        <v>4.2860278119100002E-2</v>
      </c>
      <c r="AB102" s="3">
        <v>2.3204202517400001E-2</v>
      </c>
      <c r="AC102" s="3">
        <v>2.21883056983E-2</v>
      </c>
      <c r="AD102" s="3">
        <v>2.5035945495399999E-2</v>
      </c>
      <c r="AE102" s="3">
        <v>2.2023623039599999E-2</v>
      </c>
      <c r="AF102" s="3">
        <v>5.3079212815900001E-2</v>
      </c>
    </row>
    <row r="103" spans="1:32" x14ac:dyDescent="0.25">
      <c r="A103" t="s">
        <v>153</v>
      </c>
      <c r="B103" s="3">
        <v>4.0404507641699998E-2</v>
      </c>
      <c r="C103" s="3">
        <v>3.69925106189E-2</v>
      </c>
      <c r="D103" s="3">
        <v>3.7357427293399997E-2</v>
      </c>
      <c r="E103" s="3">
        <v>3.9358225022000003E-2</v>
      </c>
      <c r="F103" s="3">
        <v>3.6695195498600001E-2</v>
      </c>
      <c r="H103" s="3">
        <v>4.7349387939899998E-2</v>
      </c>
      <c r="I103" s="3">
        <v>1.0883161443800001E-2</v>
      </c>
      <c r="J103" s="3">
        <v>3.1280349769499997E-2</v>
      </c>
      <c r="K103" s="3">
        <v>5.2853465332100003E-2</v>
      </c>
      <c r="L103" s="3">
        <v>5.0760426366799997E-2</v>
      </c>
      <c r="N103" s="3">
        <v>2.5719475705600001E-2</v>
      </c>
      <c r="O103" s="3">
        <v>2.3044768421099999E-2</v>
      </c>
      <c r="P103" s="3">
        <v>4.4513288098299998E-2</v>
      </c>
      <c r="Q103" s="3">
        <v>4.1214108588499998E-2</v>
      </c>
      <c r="R103" s="3">
        <v>1.1238771238500001E-2</v>
      </c>
      <c r="T103" s="3">
        <v>4.6561152021400001E-2</v>
      </c>
      <c r="U103" s="3">
        <v>4.4194978492399999E-2</v>
      </c>
      <c r="V103" s="3">
        <v>4.3650770528299999E-2</v>
      </c>
      <c r="W103" s="3">
        <v>1.8693060018000002E-2</v>
      </c>
      <c r="Y103" s="3">
        <v>3.9632992428800001E-2</v>
      </c>
      <c r="Z103" s="3">
        <v>5.55527982053E-2</v>
      </c>
      <c r="AB103" s="3">
        <v>3.9345322332100002E-2</v>
      </c>
      <c r="AC103" s="3">
        <v>3.8068675641700002E-2</v>
      </c>
      <c r="AD103" s="3">
        <v>4.0079949420600003E-2</v>
      </c>
      <c r="AE103" s="3">
        <v>3.8309011304400002E-2</v>
      </c>
      <c r="AF103" s="3">
        <v>6.0639518133600002E-2</v>
      </c>
    </row>
    <row r="104" spans="1:32" x14ac:dyDescent="0.25">
      <c r="A104" t="s">
        <v>154</v>
      </c>
      <c r="B104" s="3">
        <v>1.00000000001E-5</v>
      </c>
      <c r="C104" s="3">
        <v>5.7700000000000004E-4</v>
      </c>
      <c r="D104" s="3">
        <v>5.2400000000000005E-4</v>
      </c>
      <c r="E104" s="3">
        <v>6.0289999999999996E-3</v>
      </c>
      <c r="F104" s="3">
        <v>4.483E-3</v>
      </c>
      <c r="H104" s="3">
        <v>1.0399999999999999E-4</v>
      </c>
      <c r="I104" s="3">
        <v>5.8799999999999998E-4</v>
      </c>
      <c r="J104" s="3">
        <v>3.97E-4</v>
      </c>
      <c r="K104" s="3">
        <v>5.5290000000000001E-3</v>
      </c>
      <c r="L104" s="3">
        <v>2.6280000000000001E-3</v>
      </c>
      <c r="N104" s="3">
        <v>2.0000000000000001E-4</v>
      </c>
      <c r="O104" s="3">
        <v>7.0200000000000004E-4</v>
      </c>
      <c r="P104" s="3">
        <v>5.2800000000000004E-4</v>
      </c>
      <c r="Q104" s="3">
        <v>7.6660000000000001E-3</v>
      </c>
      <c r="R104" s="3">
        <v>5.1190000000000003E-3</v>
      </c>
      <c r="T104" s="3">
        <v>5.1500000000000005E-4</v>
      </c>
      <c r="U104" s="3">
        <v>4.3600000000000003E-4</v>
      </c>
      <c r="V104" s="3">
        <v>8.0920000000000002E-3</v>
      </c>
      <c r="W104" s="3">
        <v>5.091E-3</v>
      </c>
      <c r="Y104" s="3">
        <v>1.6577999999999999E-2</v>
      </c>
      <c r="Z104" s="3">
        <v>1.2314E-2</v>
      </c>
      <c r="AB104" s="3">
        <v>2.73414015029E-3</v>
      </c>
      <c r="AC104" s="3">
        <v>2.2925869221700001E-4</v>
      </c>
      <c r="AD104" s="3">
        <v>5.5716155074099997E-3</v>
      </c>
      <c r="AE104" s="3">
        <v>5.2941582538000001E-4</v>
      </c>
      <c r="AF104" s="3">
        <v>3.9159999430299998E-4</v>
      </c>
    </row>
    <row r="105" spans="1:32" x14ac:dyDescent="0.25">
      <c r="A105" t="s">
        <v>156</v>
      </c>
      <c r="B105" s="3">
        <v>8.0000000000099997E-6</v>
      </c>
      <c r="C105" s="3">
        <v>6.5099999999999999E-4</v>
      </c>
      <c r="D105" s="3">
        <v>5.0449999999999996E-4</v>
      </c>
      <c r="E105" s="3">
        <v>7.1130000000000004E-3</v>
      </c>
      <c r="F105" s="3">
        <v>3.3019999999999998E-3</v>
      </c>
      <c r="H105" s="3">
        <v>5.5000000000099999E-5</v>
      </c>
      <c r="I105" s="3">
        <v>1.518E-3</v>
      </c>
      <c r="J105" s="3">
        <v>1.304E-3</v>
      </c>
      <c r="K105" s="3">
        <v>6.6769999999999998E-3</v>
      </c>
      <c r="L105" s="3">
        <v>2.4865E-3</v>
      </c>
      <c r="N105" s="3">
        <v>2.4899999999999998E-4</v>
      </c>
      <c r="O105" s="3">
        <v>1.067E-3</v>
      </c>
      <c r="P105" s="3">
        <v>1.1364999999999999E-3</v>
      </c>
      <c r="Q105" s="3">
        <v>8.9949999999999995E-3</v>
      </c>
      <c r="R105" s="3">
        <v>4.8770000000000003E-3</v>
      </c>
      <c r="T105" s="3">
        <v>8.7399999999999999E-4</v>
      </c>
      <c r="U105" s="3">
        <v>1.2340000000000001E-3</v>
      </c>
      <c r="V105" s="3">
        <v>5.0140000000000002E-3</v>
      </c>
      <c r="W105" s="3">
        <v>3.9379999999999997E-3</v>
      </c>
      <c r="Y105" s="3">
        <v>6.8789999999999997E-3</v>
      </c>
      <c r="Z105" s="3">
        <v>1.0851E-2</v>
      </c>
      <c r="AB105" s="3">
        <v>2.4311168915199998E-3</v>
      </c>
      <c r="AC105" s="3">
        <v>3.85813909626E-4</v>
      </c>
      <c r="AD105" s="3">
        <v>6.2547138198599996E-3</v>
      </c>
      <c r="AE105" s="3">
        <v>6.6763775623899997E-5</v>
      </c>
      <c r="AF105" s="3">
        <v>9.6311672244999997E-3</v>
      </c>
    </row>
    <row r="106" spans="1:32" x14ac:dyDescent="0.25">
      <c r="A106" t="s">
        <v>155</v>
      </c>
      <c r="B106" s="3">
        <v>3.0128760715E-4</v>
      </c>
      <c r="C106" s="3">
        <v>8.2801610290300003E-4</v>
      </c>
      <c r="D106" s="3">
        <v>6.7209721519000001E-4</v>
      </c>
      <c r="E106" s="3">
        <v>8.25461621694E-3</v>
      </c>
      <c r="F106" s="3">
        <v>3.5760093213899999E-3</v>
      </c>
      <c r="H106" s="3">
        <v>2.6291485736299998E-4</v>
      </c>
      <c r="I106" s="3">
        <v>1.8766058604700001E-3</v>
      </c>
      <c r="J106" s="3">
        <v>1.65091146542E-3</v>
      </c>
      <c r="K106" s="3">
        <v>1.29089324199E-2</v>
      </c>
      <c r="L106" s="3">
        <v>1.01393136849E-2</v>
      </c>
      <c r="N106" s="3">
        <v>1.4365229626500001E-3</v>
      </c>
      <c r="O106" s="3">
        <v>3.5135442062000002E-3</v>
      </c>
      <c r="P106" s="3">
        <v>3.5065932501800001E-3</v>
      </c>
      <c r="Q106" s="3">
        <v>1.40555379912E-2</v>
      </c>
      <c r="R106" s="3">
        <v>8.7142397768799999E-3</v>
      </c>
      <c r="T106" s="3">
        <v>5.9042836991499998E-3</v>
      </c>
      <c r="U106" s="3">
        <v>5.8683780269099999E-3</v>
      </c>
      <c r="V106" s="3">
        <v>8.3396236658999992E-3</v>
      </c>
      <c r="W106" s="3">
        <v>6.8201950607499999E-3</v>
      </c>
      <c r="Y106" s="3">
        <v>9.3800364960200007E-3</v>
      </c>
      <c r="Z106" s="3">
        <v>1.50604748118E-2</v>
      </c>
      <c r="AB106" s="3">
        <v>4.7373626883399998E-3</v>
      </c>
      <c r="AC106" s="3">
        <v>7.24244952706E-4</v>
      </c>
      <c r="AD106" s="3">
        <v>7.1793030745499996E-3</v>
      </c>
      <c r="AE106" s="3">
        <v>9.1790750665400004E-4</v>
      </c>
      <c r="AF106" s="3">
        <v>1.8770363879E-2</v>
      </c>
    </row>
    <row r="107" spans="1:32" x14ac:dyDescent="0.25">
      <c r="A107" t="s">
        <v>157</v>
      </c>
      <c r="B107" s="3">
        <v>1.18E-4</v>
      </c>
      <c r="C107" s="3">
        <v>9.41E-4</v>
      </c>
      <c r="D107" s="3">
        <v>9.5200000000000005E-4</v>
      </c>
      <c r="E107" s="3">
        <v>5.6885E-3</v>
      </c>
      <c r="F107" s="3">
        <v>5.0220000000000004E-3</v>
      </c>
      <c r="H107" s="3">
        <v>2.5900000000000001E-4</v>
      </c>
      <c r="I107" s="3">
        <v>6.7100000000000005E-4</v>
      </c>
      <c r="J107" s="3">
        <v>7.7499999999999997E-4</v>
      </c>
      <c r="K107" s="3">
        <v>2.4589999999999998E-3</v>
      </c>
      <c r="L107" s="3">
        <v>2.173E-3</v>
      </c>
      <c r="N107" s="3">
        <v>4.46E-4</v>
      </c>
      <c r="O107" s="3">
        <v>1.142E-3</v>
      </c>
      <c r="P107" s="3">
        <v>1.129E-3</v>
      </c>
      <c r="Q107" s="3">
        <v>5.6429999999999996E-3</v>
      </c>
      <c r="R107" s="3">
        <v>4.4580000000000002E-3</v>
      </c>
      <c r="T107" s="3">
        <v>1.119E-3</v>
      </c>
      <c r="U107" s="3">
        <v>1.1310000000000001E-3</v>
      </c>
      <c r="V107" s="3">
        <v>7.5680000000000001E-3</v>
      </c>
      <c r="W107" s="3">
        <v>6.424E-3</v>
      </c>
      <c r="Y107" s="3">
        <v>1.5454000000000001E-2</v>
      </c>
      <c r="Z107" s="3">
        <v>2.0448999999999998E-2</v>
      </c>
      <c r="AB107" s="3">
        <v>5.4635509005900003E-3</v>
      </c>
      <c r="AC107" s="3">
        <v>9.5300947060900001E-4</v>
      </c>
      <c r="AD107" s="3">
        <v>7.4460497318399998E-3</v>
      </c>
      <c r="AE107" s="3">
        <v>9.0284249010999995E-4</v>
      </c>
      <c r="AF107" s="3">
        <v>2.9720925725799999E-3</v>
      </c>
    </row>
    <row r="108" spans="1:32" x14ac:dyDescent="0.25">
      <c r="A108" t="s">
        <v>159</v>
      </c>
      <c r="B108" s="3">
        <v>1.3637973641199999E-3</v>
      </c>
      <c r="C108" s="3">
        <v>3.55703346145E-3</v>
      </c>
      <c r="D108" s="3">
        <v>3.2408680987200001E-3</v>
      </c>
      <c r="E108" s="3">
        <v>1.08728157414E-2</v>
      </c>
      <c r="F108" s="3">
        <v>9.7886315875400001E-3</v>
      </c>
      <c r="H108" s="3">
        <v>2.1546902813700001E-3</v>
      </c>
      <c r="I108" s="3">
        <v>2.8667488453100001E-3</v>
      </c>
      <c r="J108" s="3">
        <v>2.9467143855600002E-3</v>
      </c>
      <c r="K108" s="3">
        <v>6.3725853577800001E-3</v>
      </c>
      <c r="L108" s="3">
        <v>1.53321870729E-3</v>
      </c>
      <c r="N108" s="3">
        <v>1.85831614931E-3</v>
      </c>
      <c r="O108" s="3">
        <v>3.3243980439200001E-3</v>
      </c>
      <c r="P108" s="3">
        <v>2.8884337488799998E-3</v>
      </c>
      <c r="Q108" s="3">
        <v>6.2549261631600003E-3</v>
      </c>
      <c r="R108" s="3">
        <v>7.8585685936000006E-3</v>
      </c>
      <c r="T108" s="3">
        <v>3.31604260044E-4</v>
      </c>
      <c r="U108" s="3">
        <v>3.7245711107099997E-4</v>
      </c>
      <c r="V108" s="3">
        <v>4.3520850925900002E-3</v>
      </c>
      <c r="W108" s="3">
        <v>7.3567941759400002E-3</v>
      </c>
      <c r="Y108" s="3">
        <v>1.1945011584199999E-2</v>
      </c>
      <c r="Z108" s="3">
        <v>5.29554666135E-2</v>
      </c>
      <c r="AB108" s="3">
        <v>1.19917149897E-2</v>
      </c>
      <c r="AC108" s="3">
        <v>3.5209152781600001E-3</v>
      </c>
      <c r="AD108" s="3">
        <v>1.2718553165799999E-2</v>
      </c>
      <c r="AE108" s="3">
        <v>4.16880526368E-3</v>
      </c>
      <c r="AF108" s="3">
        <v>1.08430555282E-2</v>
      </c>
    </row>
    <row r="109" spans="1:32" x14ac:dyDescent="0.25">
      <c r="A109" t="s">
        <v>158</v>
      </c>
      <c r="B109" s="3">
        <v>1.11102731678E-2</v>
      </c>
      <c r="C109" s="3">
        <v>1.44907398556E-2</v>
      </c>
      <c r="D109" s="3">
        <v>4.0047879191900003E-3</v>
      </c>
      <c r="E109" s="3">
        <v>9.0467867455999995E-3</v>
      </c>
      <c r="F109" s="3">
        <v>7.3684989620800001E-3</v>
      </c>
      <c r="H109" s="3">
        <v>3.4335882158199999E-3</v>
      </c>
      <c r="I109" s="3">
        <v>2.8087575096899998E-2</v>
      </c>
      <c r="J109" s="3">
        <v>4.9164517548499998E-3</v>
      </c>
      <c r="K109" s="3">
        <v>1.090796835E-2</v>
      </c>
      <c r="L109" s="3">
        <v>8.6074015033600002E-3</v>
      </c>
      <c r="N109" s="3">
        <v>3.3098493701399999E-3</v>
      </c>
      <c r="O109" s="3">
        <v>4.4924665581599996E-3</v>
      </c>
      <c r="P109" s="3">
        <v>5.1903678257900002E-3</v>
      </c>
      <c r="Q109" s="3">
        <v>1.20484682764E-2</v>
      </c>
      <c r="R109" s="3">
        <v>8.8953164976100004E-3</v>
      </c>
      <c r="T109" s="3">
        <v>5.2632086745500002E-3</v>
      </c>
      <c r="U109" s="3">
        <v>6.3086011002999997E-3</v>
      </c>
      <c r="V109" s="3">
        <v>1.0891451665199999E-2</v>
      </c>
      <c r="W109" s="3">
        <v>8.0749984209500004E-3</v>
      </c>
      <c r="Y109" s="3">
        <v>1.9384606144000002E-2</v>
      </c>
      <c r="Z109" s="3">
        <v>2.5731353315699999E-2</v>
      </c>
      <c r="AB109" s="3">
        <v>9.1418304389900007E-3</v>
      </c>
      <c r="AC109" s="3">
        <v>4.2246702149600001E-3</v>
      </c>
      <c r="AD109" s="3">
        <v>1.04028738171E-2</v>
      </c>
      <c r="AE109" s="3">
        <v>4.0941973424200003E-3</v>
      </c>
      <c r="AF109" s="3">
        <v>2.56228510998E-2</v>
      </c>
    </row>
    <row r="110" spans="1:32" x14ac:dyDescent="0.25">
      <c r="A110" t="s">
        <v>160</v>
      </c>
      <c r="B110" s="3">
        <v>2.7258996995600001E-4</v>
      </c>
      <c r="C110" s="3">
        <v>1.07245684932E-3</v>
      </c>
      <c r="D110" s="3">
        <v>1.0111232970400001E-3</v>
      </c>
      <c r="E110" s="3">
        <v>7.9905158011399999E-3</v>
      </c>
      <c r="F110" s="3">
        <v>6.8962717282400002E-3</v>
      </c>
      <c r="H110" s="3">
        <v>3.1388891945200001E-4</v>
      </c>
      <c r="I110" s="3">
        <v>5.4715217213200003E-4</v>
      </c>
      <c r="J110" s="3">
        <v>6.3054676888599996E-4</v>
      </c>
      <c r="K110" s="3">
        <v>4.83111102999E-3</v>
      </c>
      <c r="L110" s="3">
        <v>2.72649046703E-3</v>
      </c>
      <c r="N110" s="3">
        <v>3.50331693043E-4</v>
      </c>
      <c r="O110" s="3">
        <v>1.0709161823999999E-3</v>
      </c>
      <c r="P110" s="3">
        <v>9.0179342324899999E-4</v>
      </c>
      <c r="Q110" s="3">
        <v>8.6180374404100004E-3</v>
      </c>
      <c r="R110" s="3">
        <v>6.5166785290399999E-3</v>
      </c>
      <c r="T110" s="3">
        <v>8.18206544326E-4</v>
      </c>
      <c r="U110" s="3">
        <v>7.63826509627E-4</v>
      </c>
      <c r="V110" s="3">
        <v>1.04666176363E-2</v>
      </c>
      <c r="W110" s="3">
        <v>7.9559209750400001E-3</v>
      </c>
      <c r="Y110" s="3">
        <v>2.3553503722500001E-2</v>
      </c>
      <c r="Z110" s="3">
        <v>3.0282879894000001E-2</v>
      </c>
      <c r="AB110" s="3">
        <v>5.94295117662E-3</v>
      </c>
      <c r="AC110" s="3">
        <v>7.3328239259300002E-4</v>
      </c>
      <c r="AD110" s="3">
        <v>9.9569149884900007E-3</v>
      </c>
      <c r="AE110" s="3">
        <v>7.0679246352799998E-4</v>
      </c>
      <c r="AF110" s="3">
        <v>1.4893030517400001E-3</v>
      </c>
    </row>
    <row r="111" spans="1:32" x14ac:dyDescent="0.25">
      <c r="A111" t="s">
        <v>161</v>
      </c>
      <c r="B111" s="3">
        <v>4.6984634791599999E-4</v>
      </c>
      <c r="C111" s="3">
        <v>1.9272804216199999E-3</v>
      </c>
      <c r="D111" s="3">
        <v>1.91868909587E-3</v>
      </c>
      <c r="E111" s="3">
        <v>7.7527080167799998E-3</v>
      </c>
      <c r="F111" s="3">
        <v>7.5517233069400001E-3</v>
      </c>
      <c r="H111" s="3">
        <v>7.2352001806199999E-4</v>
      </c>
      <c r="I111" s="3">
        <v>9.853259923940001E-4</v>
      </c>
      <c r="J111" s="3">
        <v>1.1299282278099999E-3</v>
      </c>
      <c r="K111" s="3">
        <v>2.3542777930999998E-3</v>
      </c>
      <c r="L111" s="3">
        <v>3.73810845302E-3</v>
      </c>
      <c r="N111" s="3">
        <v>8.0440796498300001E-4</v>
      </c>
      <c r="O111" s="3">
        <v>2.0559712193300001E-3</v>
      </c>
      <c r="P111" s="3">
        <v>2.2390880863499998E-3</v>
      </c>
      <c r="Q111" s="3">
        <v>7.4771487775200001E-3</v>
      </c>
      <c r="R111" s="3">
        <v>6.8205804359300001E-3</v>
      </c>
      <c r="T111" s="3">
        <v>2.1900685485799999E-3</v>
      </c>
      <c r="U111" s="3">
        <v>2.2649684884200002E-3</v>
      </c>
      <c r="V111" s="3">
        <v>1.0008855872899999E-2</v>
      </c>
      <c r="W111" s="3">
        <v>9.1377693001000009E-3</v>
      </c>
      <c r="Y111" s="3">
        <v>1.9215177282999998E-2</v>
      </c>
      <c r="Z111" s="3">
        <v>3.4189228633800001E-2</v>
      </c>
      <c r="AB111" s="3">
        <v>8.5879525658800002E-3</v>
      </c>
      <c r="AC111" s="3">
        <v>1.49578313708E-3</v>
      </c>
      <c r="AD111" s="3">
        <v>1.01844196219E-2</v>
      </c>
      <c r="AE111" s="3">
        <v>1.3170092286899999E-3</v>
      </c>
      <c r="AF111" s="3">
        <v>5.5248074624099997E-3</v>
      </c>
    </row>
    <row r="112" spans="1:32" x14ac:dyDescent="0.25">
      <c r="A112" t="s">
        <v>162</v>
      </c>
      <c r="B112" s="3">
        <v>2.34E-4</v>
      </c>
      <c r="C112" s="3">
        <v>1.591E-3</v>
      </c>
      <c r="D112" s="3">
        <v>1.5449999999999999E-3</v>
      </c>
      <c r="E112" s="3">
        <v>6.2059999999999997E-3</v>
      </c>
      <c r="F112" s="3">
        <v>6.3070000000000001E-3</v>
      </c>
      <c r="H112" s="3">
        <v>4.7699999999999999E-4</v>
      </c>
      <c r="I112" s="3">
        <v>6.6399999999999999E-4</v>
      </c>
      <c r="J112" s="3">
        <v>7.94E-4</v>
      </c>
      <c r="K112" s="3">
        <v>1.7880000000000001E-3</v>
      </c>
      <c r="L112" s="3">
        <v>8.2399999999999997E-4</v>
      </c>
      <c r="N112" s="3">
        <v>5.9000000000000003E-4</v>
      </c>
      <c r="O112" s="3">
        <v>1.712E-3</v>
      </c>
      <c r="P112" s="3">
        <v>1.877E-3</v>
      </c>
      <c r="Q112" s="3">
        <v>3.2620000000000001E-3</v>
      </c>
      <c r="R112" s="3">
        <v>4.0099999999999997E-3</v>
      </c>
      <c r="T112" s="3">
        <v>8.7200000000000005E-4</v>
      </c>
      <c r="U112" s="3">
        <v>1.047E-3</v>
      </c>
      <c r="V112" s="3">
        <v>5.4900000000000001E-3</v>
      </c>
      <c r="W112" s="3">
        <v>6.2220000000000001E-3</v>
      </c>
      <c r="Y112" s="3">
        <v>1.1635E-2</v>
      </c>
      <c r="Z112" s="3">
        <v>2.6134000000000001E-2</v>
      </c>
      <c r="AB112" s="3">
        <v>8.1005023726199998E-3</v>
      </c>
      <c r="AC112" s="3">
        <v>1.47920562629E-3</v>
      </c>
      <c r="AD112" s="3">
        <v>8.7299835132399993E-3</v>
      </c>
      <c r="AE112" s="3">
        <v>1.30855157981E-3</v>
      </c>
      <c r="AF112" s="3">
        <v>3.9468226819199996E-3</v>
      </c>
    </row>
    <row r="113" spans="1:32" x14ac:dyDescent="0.25">
      <c r="A113" t="s">
        <v>163</v>
      </c>
      <c r="B113" s="3">
        <v>4.6999999999999997E-5</v>
      </c>
      <c r="C113" s="3">
        <v>2.6499999999999999E-4</v>
      </c>
      <c r="D113" s="3">
        <v>2.5399999999999999E-4</v>
      </c>
      <c r="E113" s="3">
        <v>5.4209999999999996E-3</v>
      </c>
      <c r="F113" s="3">
        <v>1.6050000000000001E-3</v>
      </c>
      <c r="H113" s="3">
        <v>5.1999999999999997E-5</v>
      </c>
      <c r="I113" s="3">
        <v>1.6255E-3</v>
      </c>
      <c r="J113" s="3">
        <v>1.2435E-3</v>
      </c>
      <c r="K113" s="3">
        <v>4.2209999999999999E-3</v>
      </c>
      <c r="L113" s="3">
        <v>3.9399999999999998E-4</v>
      </c>
      <c r="N113" s="3">
        <v>3.8000000000000002E-5</v>
      </c>
      <c r="O113" s="3">
        <v>5.2999999999999998E-4</v>
      </c>
      <c r="P113" s="3">
        <v>6.3599999999999996E-4</v>
      </c>
      <c r="Q113" s="3">
        <v>5.7330000000000002E-3</v>
      </c>
      <c r="R113" s="3">
        <v>1.851E-3</v>
      </c>
      <c r="T113" s="3">
        <v>6.9999999999799998E-6</v>
      </c>
      <c r="U113" s="3">
        <v>2.9799999999999998E-4</v>
      </c>
      <c r="V113" s="3">
        <v>3.5079999999999998E-3</v>
      </c>
      <c r="W113" s="3">
        <v>2.519E-3</v>
      </c>
      <c r="Y113" s="3">
        <v>5.5799999999999999E-3</v>
      </c>
      <c r="Z113" s="3">
        <v>8.1960000000000002E-3</v>
      </c>
      <c r="AB113" s="3">
        <v>2.26060295017E-3</v>
      </c>
      <c r="AC113" s="3">
        <v>3.8869275379799998E-4</v>
      </c>
      <c r="AD113" s="3">
        <v>6.3219194693899996E-3</v>
      </c>
      <c r="AE113" s="3">
        <v>1.0314087001800001E-3</v>
      </c>
      <c r="AF113" s="3">
        <v>1.1725060028899999E-2</v>
      </c>
    </row>
    <row r="114" spans="1:32" x14ac:dyDescent="0.25">
      <c r="A114" t="s">
        <v>164</v>
      </c>
      <c r="B114" s="3">
        <v>6.5555768017000005E-4</v>
      </c>
      <c r="C114" s="3">
        <v>2.9362740315099999E-3</v>
      </c>
      <c r="D114" s="3">
        <v>2.68099473428E-3</v>
      </c>
      <c r="E114" s="3">
        <v>9.6382253082599994E-3</v>
      </c>
      <c r="F114" s="3">
        <v>9.6292641044900002E-3</v>
      </c>
      <c r="H114" s="3">
        <v>1.21627046819E-3</v>
      </c>
      <c r="I114" s="3">
        <v>1.8589324532000001E-3</v>
      </c>
      <c r="J114" s="3">
        <v>1.85632834275E-3</v>
      </c>
      <c r="K114" s="3">
        <v>1.5352524216700001E-3</v>
      </c>
      <c r="L114" s="3">
        <v>3.30005586312E-3</v>
      </c>
      <c r="N114" s="3">
        <v>1.36944720684E-3</v>
      </c>
      <c r="O114" s="3">
        <v>4.0821991539299997E-3</v>
      </c>
      <c r="P114" s="3">
        <v>4.0927785206099996E-3</v>
      </c>
      <c r="Q114" s="3">
        <v>6.42915420788E-3</v>
      </c>
      <c r="R114" s="3">
        <v>7.9674173967699997E-3</v>
      </c>
      <c r="T114" s="3">
        <v>2.3356719198599999E-3</v>
      </c>
      <c r="U114" s="3">
        <v>2.4412367352599999E-3</v>
      </c>
      <c r="V114" s="3">
        <v>8.3978202926600007E-3</v>
      </c>
      <c r="W114" s="3">
        <v>9.9247001319799997E-3</v>
      </c>
      <c r="Y114" s="3">
        <v>1.5701158461900001E-2</v>
      </c>
      <c r="Z114" s="3">
        <v>5.21237284474E-2</v>
      </c>
      <c r="AB114" s="3">
        <v>1.24529650547E-2</v>
      </c>
      <c r="AC114" s="3">
        <v>2.59455439788E-3</v>
      </c>
      <c r="AD114" s="3">
        <v>1.2975131208700001E-2</v>
      </c>
      <c r="AE114" s="3">
        <v>2.5936675980300001E-3</v>
      </c>
      <c r="AF114" s="3">
        <v>1.2426359986800001E-2</v>
      </c>
    </row>
    <row r="115" spans="1:32" x14ac:dyDescent="0.25">
      <c r="A115" t="s">
        <v>165</v>
      </c>
      <c r="B115" s="3">
        <v>1.21004766635E-2</v>
      </c>
      <c r="C115" s="3">
        <v>1.3469856568800001E-2</v>
      </c>
      <c r="D115" s="3">
        <v>1.3514467142999999E-2</v>
      </c>
      <c r="E115" s="3">
        <v>2.1897423479900001E-2</v>
      </c>
      <c r="F115" s="3">
        <v>1.8276724723200001E-2</v>
      </c>
      <c r="H115" s="3">
        <v>1.20061633315E-2</v>
      </c>
      <c r="I115" s="3">
        <v>1.43829069643E-2</v>
      </c>
      <c r="J115" s="3">
        <v>1.3711592144300001E-2</v>
      </c>
      <c r="K115" s="3">
        <v>2.38931684274E-2</v>
      </c>
      <c r="L115" s="3">
        <v>1.83143976697E-2</v>
      </c>
      <c r="N115" s="3">
        <v>1.12356779537E-2</v>
      </c>
      <c r="O115" s="3">
        <v>1.3818717118499999E-2</v>
      </c>
      <c r="P115" s="3">
        <v>1.40068613831E-2</v>
      </c>
      <c r="Q115" s="3">
        <v>2.2089322303300001E-2</v>
      </c>
      <c r="R115" s="3">
        <v>1.8776293187100002E-2</v>
      </c>
      <c r="T115" s="3">
        <v>1.45802146997E-2</v>
      </c>
      <c r="U115" s="3">
        <v>1.43990229925E-2</v>
      </c>
      <c r="V115" s="3">
        <v>1.7712188343899999E-2</v>
      </c>
      <c r="W115" s="3">
        <v>1.52001302603E-2</v>
      </c>
      <c r="Y115" s="3">
        <v>2.8266674851800001E-2</v>
      </c>
      <c r="Z115" s="3">
        <v>2.2953847001000002E-2</v>
      </c>
      <c r="AB115" s="3">
        <v>1.6410779919000001E-2</v>
      </c>
      <c r="AC115" s="3">
        <v>1.40135420358E-2</v>
      </c>
      <c r="AD115" s="3">
        <v>1.9007491691600001E-2</v>
      </c>
      <c r="AE115" s="3">
        <v>1.3987962121500001E-2</v>
      </c>
      <c r="AF115" s="3">
        <v>2.73756783596E-2</v>
      </c>
    </row>
    <row r="116" spans="1:32" x14ac:dyDescent="0.25">
      <c r="A116" t="s">
        <v>166</v>
      </c>
      <c r="B116" s="3">
        <v>8.4233233538900006E-3</v>
      </c>
      <c r="C116" s="3">
        <v>1.0264213171E-2</v>
      </c>
      <c r="D116" s="3">
        <v>1.02550402276E-2</v>
      </c>
      <c r="E116" s="3">
        <v>1.62207352443E-2</v>
      </c>
      <c r="F116" s="3">
        <v>1.28059366104E-2</v>
      </c>
      <c r="H116" s="3">
        <v>7.2453213383200004E-3</v>
      </c>
      <c r="I116" s="3">
        <v>9.9774723051000002E-3</v>
      </c>
      <c r="J116" s="3">
        <v>9.4176966022499996E-3</v>
      </c>
      <c r="K116" s="3">
        <v>2.02145787046E-2</v>
      </c>
      <c r="L116" s="3">
        <v>1.36543598095E-2</v>
      </c>
      <c r="N116" s="3">
        <v>7.0218024987799997E-3</v>
      </c>
      <c r="O116" s="3">
        <v>1.0640733672799999E-2</v>
      </c>
      <c r="P116" s="3">
        <v>1.0936827145E-2</v>
      </c>
      <c r="Q116" s="3">
        <v>1.9227740103300001E-2</v>
      </c>
      <c r="R116" s="3">
        <v>1.4001754356799999E-2</v>
      </c>
      <c r="T116" s="3">
        <v>8.8657166457299999E-3</v>
      </c>
      <c r="U116" s="3">
        <v>1.08517235948E-2</v>
      </c>
      <c r="V116" s="3">
        <v>1.47076800124E-2</v>
      </c>
      <c r="W116" s="3">
        <v>1.19992208269E-2</v>
      </c>
      <c r="Y116" s="3">
        <v>2.7864171390000001E-2</v>
      </c>
      <c r="Z116" s="3">
        <v>1.7361685871199999E-2</v>
      </c>
      <c r="AB116" s="3">
        <v>1.2041223997699999E-2</v>
      </c>
      <c r="AC116" s="3">
        <v>1.01592578468E-2</v>
      </c>
      <c r="AD116" s="3">
        <v>1.44283267814E-2</v>
      </c>
      <c r="AE116" s="3">
        <v>1.01405718092E-2</v>
      </c>
      <c r="AF116" s="3">
        <v>2.3156921636699999E-2</v>
      </c>
    </row>
    <row r="117" spans="1:32" x14ac:dyDescent="0.25">
      <c r="A117" t="s">
        <v>167</v>
      </c>
      <c r="B117" s="3">
        <v>2.12854193284E-3</v>
      </c>
      <c r="C117" s="3">
        <v>2.7823384858700001E-3</v>
      </c>
      <c r="D117" s="3">
        <v>2.5860055437700001E-3</v>
      </c>
      <c r="E117" s="3">
        <v>1.2736060383900001E-2</v>
      </c>
      <c r="F117" s="3">
        <v>5.9398870036800003E-3</v>
      </c>
      <c r="H117" s="3">
        <v>2.1741722261400002E-3</v>
      </c>
      <c r="I117" s="3">
        <v>3.329144337E-3</v>
      </c>
      <c r="J117" s="3">
        <v>3.0836755606700001E-3</v>
      </c>
      <c r="K117" s="3">
        <v>1.74130189539E-2</v>
      </c>
      <c r="L117" s="3">
        <v>5.6190567858299999E-3</v>
      </c>
      <c r="N117" s="3">
        <v>2.27223500512E-3</v>
      </c>
      <c r="O117" s="3">
        <v>2.88988768966E-3</v>
      </c>
      <c r="P117" s="3">
        <v>2.9183383510500002E-3</v>
      </c>
      <c r="Q117" s="3">
        <v>1.73082710717E-2</v>
      </c>
      <c r="R117" s="3">
        <v>9.4874826810199993E-3</v>
      </c>
      <c r="T117" s="3">
        <v>2.7933763084700002E-3</v>
      </c>
      <c r="U117" s="3">
        <v>2.6713541081399999E-3</v>
      </c>
      <c r="V117" s="3">
        <v>1.1605476051099999E-2</v>
      </c>
      <c r="W117" s="3">
        <v>5.80750038351E-3</v>
      </c>
      <c r="Y117" s="3">
        <v>3.1182597474100002E-2</v>
      </c>
      <c r="Z117" s="3">
        <v>1.2824718859599999E-2</v>
      </c>
      <c r="AB117" s="3">
        <v>5.4762971485900003E-3</v>
      </c>
      <c r="AC117" s="3">
        <v>2.67783468674E-3</v>
      </c>
      <c r="AD117" s="3">
        <v>1.1308674694200001E-2</v>
      </c>
      <c r="AE117" s="3">
        <v>2.7067327469799999E-3</v>
      </c>
      <c r="AF117" s="3">
        <v>1.9183781273300001E-2</v>
      </c>
    </row>
    <row r="118" spans="1:32" x14ac:dyDescent="0.25">
      <c r="A118" t="s">
        <v>168</v>
      </c>
      <c r="B118" s="3">
        <v>3.17557900372E-3</v>
      </c>
      <c r="C118" s="3">
        <v>4.2152351931800001E-3</v>
      </c>
      <c r="D118" s="3">
        <v>4.0773283893999999E-3</v>
      </c>
      <c r="E118" s="3">
        <v>1.4128830985599999E-2</v>
      </c>
      <c r="F118" s="3">
        <v>1.00008795324E-2</v>
      </c>
      <c r="H118" s="3">
        <v>3.4362313397600002E-3</v>
      </c>
      <c r="I118" s="3">
        <v>5.2799356569199997E-3</v>
      </c>
      <c r="J118" s="3">
        <v>4.62767998988E-3</v>
      </c>
      <c r="K118" s="3">
        <v>1.8369763599299999E-2</v>
      </c>
      <c r="L118" s="3">
        <v>1.03374802643E-2</v>
      </c>
      <c r="N118" s="3">
        <v>3.63665570215E-3</v>
      </c>
      <c r="O118" s="3">
        <v>4.1374290092800001E-3</v>
      </c>
      <c r="P118" s="3">
        <v>4.0964897361000004E-3</v>
      </c>
      <c r="Q118" s="3">
        <v>1.7888463878099999E-2</v>
      </c>
      <c r="R118" s="3">
        <v>1.20788907032E-2</v>
      </c>
      <c r="T118" s="3">
        <v>4.3650267097600001E-3</v>
      </c>
      <c r="U118" s="3">
        <v>4.0208346144399998E-3</v>
      </c>
      <c r="V118" s="3">
        <v>1.2824032490199999E-2</v>
      </c>
      <c r="W118" s="3">
        <v>8.9270794989899996E-3</v>
      </c>
      <c r="Y118" s="3">
        <v>2.7454367009399998E-2</v>
      </c>
      <c r="Z118" s="3">
        <v>1.6678746671399999E-2</v>
      </c>
      <c r="AB118" s="3">
        <v>8.8668758135499997E-3</v>
      </c>
      <c r="AC118" s="3">
        <v>4.2893301528199998E-3</v>
      </c>
      <c r="AD118" s="3">
        <v>1.2546907773699999E-2</v>
      </c>
      <c r="AE118" s="3">
        <v>4.3396431400000001E-3</v>
      </c>
      <c r="AF118" s="3">
        <v>1.87071305466E-2</v>
      </c>
    </row>
    <row r="119" spans="1:32" x14ac:dyDescent="0.25">
      <c r="A119" t="s">
        <v>169</v>
      </c>
      <c r="B119" s="3">
        <v>2.3524605060999998E-3</v>
      </c>
      <c r="C119" s="3">
        <v>3.5013796640599999E-3</v>
      </c>
      <c r="D119" s="3">
        <v>3.31916258153E-3</v>
      </c>
      <c r="E119" s="3">
        <v>1.18733253085E-2</v>
      </c>
      <c r="F119" s="3">
        <v>7.6443992793799997E-3</v>
      </c>
      <c r="H119" s="3">
        <v>2.85551858076E-3</v>
      </c>
      <c r="I119" s="3">
        <v>3.9874276688100004E-3</v>
      </c>
      <c r="J119" s="3">
        <v>3.7641052789599999E-3</v>
      </c>
      <c r="K119" s="3">
        <v>1.56385234848E-2</v>
      </c>
      <c r="L119" s="3">
        <v>8.1402496586699992E-3</v>
      </c>
      <c r="N119" s="3">
        <v>2.8997537568099998E-3</v>
      </c>
      <c r="O119" s="3">
        <v>3.4767791687699999E-3</v>
      </c>
      <c r="P119" s="3">
        <v>3.3441168781799999E-3</v>
      </c>
      <c r="Q119" s="3">
        <v>1.554655175E-2</v>
      </c>
      <c r="R119" s="3">
        <v>1.00924461037E-2</v>
      </c>
      <c r="T119" s="3">
        <v>3.1373654812E-3</v>
      </c>
      <c r="U119" s="3">
        <v>3.05816351538E-3</v>
      </c>
      <c r="V119" s="3">
        <v>1.0206743969999999E-2</v>
      </c>
      <c r="W119" s="3">
        <v>6.8817720410399999E-3</v>
      </c>
      <c r="Y119" s="3">
        <v>2.4850494741000002E-2</v>
      </c>
      <c r="Z119" s="3">
        <v>1.51402877371E-2</v>
      </c>
      <c r="AB119" s="3">
        <v>7.26110076632E-3</v>
      </c>
      <c r="AC119" s="3">
        <v>3.43349052793E-3</v>
      </c>
      <c r="AD119" s="3">
        <v>1.0825941661700001E-2</v>
      </c>
      <c r="AE119" s="3">
        <v>3.4602881169100001E-3</v>
      </c>
      <c r="AF119" s="3">
        <v>1.9045007772000001E-2</v>
      </c>
    </row>
    <row r="120" spans="1:32" x14ac:dyDescent="0.25">
      <c r="A120" t="s">
        <v>170</v>
      </c>
      <c r="B120" s="3">
        <v>3.2198019833999999E-3</v>
      </c>
      <c r="C120" s="3">
        <v>5.4800506161400003E-3</v>
      </c>
      <c r="D120" s="3">
        <v>5.2213238493400002E-3</v>
      </c>
      <c r="E120" s="3">
        <v>1.4958798654999999E-2</v>
      </c>
      <c r="F120" s="3">
        <v>1.07241063835E-2</v>
      </c>
      <c r="H120" s="3">
        <v>4.0590095894999997E-3</v>
      </c>
      <c r="I120" s="3">
        <v>6.4843940161300002E-3</v>
      </c>
      <c r="J120" s="3">
        <v>6.09195514939E-3</v>
      </c>
      <c r="K120" s="3">
        <v>1.8925418199799999E-2</v>
      </c>
      <c r="L120" s="3">
        <v>1.1401920134299999E-2</v>
      </c>
      <c r="N120" s="3">
        <v>3.8332123263699999E-3</v>
      </c>
      <c r="O120" s="3">
        <v>6.0691345398800004E-3</v>
      </c>
      <c r="P120" s="3">
        <v>5.9827851133399997E-3</v>
      </c>
      <c r="Q120" s="3">
        <v>1.9543000899000001E-2</v>
      </c>
      <c r="R120" s="3">
        <v>1.38058554525E-2</v>
      </c>
      <c r="T120" s="3">
        <v>5.7997796906100003E-3</v>
      </c>
      <c r="U120" s="3">
        <v>5.5840603153100004E-3</v>
      </c>
      <c r="V120" s="3">
        <v>1.53953981338E-2</v>
      </c>
      <c r="W120" s="3">
        <v>1.08561249999E-2</v>
      </c>
      <c r="Y120" s="3">
        <v>2.9664885609400001E-2</v>
      </c>
      <c r="Z120" s="3">
        <v>1.8347361238400001E-2</v>
      </c>
      <c r="AB120" s="3">
        <v>1.03237117985E-2</v>
      </c>
      <c r="AC120" s="3">
        <v>5.8993897504500004E-3</v>
      </c>
      <c r="AD120" s="3">
        <v>1.3917601264899999E-2</v>
      </c>
      <c r="AE120" s="3">
        <v>6.06783605669E-3</v>
      </c>
      <c r="AF120" s="3">
        <v>2.79866680207E-2</v>
      </c>
    </row>
    <row r="121" spans="1:32" x14ac:dyDescent="0.25">
      <c r="A121" t="s">
        <v>171</v>
      </c>
      <c r="B121" s="3">
        <v>2.0223948274800001E-2</v>
      </c>
      <c r="C121" s="3">
        <v>2.3246640746899999E-2</v>
      </c>
      <c r="D121" s="3">
        <v>2.4182967633299999E-2</v>
      </c>
      <c r="E121" s="3">
        <v>2.8776664352700002E-2</v>
      </c>
      <c r="F121" s="3">
        <v>2.61343392364E-2</v>
      </c>
      <c r="H121" s="3">
        <v>2.0339745401699999E-2</v>
      </c>
      <c r="I121" s="3">
        <v>2.28997500637E-2</v>
      </c>
      <c r="J121" s="3">
        <v>2.4695263643800001E-2</v>
      </c>
      <c r="K121" s="3">
        <v>3.3964382280200003E-2</v>
      </c>
      <c r="L121" s="3">
        <v>2.7214223385599999E-2</v>
      </c>
      <c r="N121" s="3">
        <v>2.40582597461E-2</v>
      </c>
      <c r="O121" s="3">
        <v>2.5271638369899999E-2</v>
      </c>
      <c r="P121" s="3">
        <v>2.5440518615400001E-2</v>
      </c>
      <c r="Q121" s="3">
        <v>3.2190957380600002E-2</v>
      </c>
      <c r="R121" s="3">
        <v>2.91817542295E-2</v>
      </c>
      <c r="T121" s="3">
        <v>2.63443651685E-2</v>
      </c>
      <c r="U121" s="3">
        <v>2.7581866080599999E-2</v>
      </c>
      <c r="V121" s="3">
        <v>3.3150601350000003E-2</v>
      </c>
      <c r="W121" s="3">
        <v>2.99828007922E-2</v>
      </c>
      <c r="Y121" s="3">
        <v>3.7999271601299997E-2</v>
      </c>
      <c r="Z121" s="3">
        <v>4.1049548194499998E-2</v>
      </c>
      <c r="AB121" s="3">
        <v>2.6411936251499998E-2</v>
      </c>
      <c r="AC121" s="3">
        <v>2.2852130048800001E-2</v>
      </c>
      <c r="AD121" s="3">
        <v>2.7912563948800002E-2</v>
      </c>
      <c r="AE121" s="3">
        <v>2.28382357993E-2</v>
      </c>
      <c r="AF121" s="3">
        <v>3.6317623090700003E-2</v>
      </c>
    </row>
    <row r="122" spans="1:32" x14ac:dyDescent="0.25">
      <c r="A122" t="s">
        <v>177</v>
      </c>
      <c r="B122" s="3">
        <v>7.7765399936800003E-4</v>
      </c>
      <c r="C122" s="3">
        <v>2.0939229281699999E-3</v>
      </c>
      <c r="D122" s="3">
        <v>1.94987251085E-3</v>
      </c>
      <c r="E122" s="3">
        <v>6.9384335127100003E-3</v>
      </c>
      <c r="F122" s="3">
        <v>6.1197013773500002E-3</v>
      </c>
      <c r="H122" s="3">
        <v>1.14066913463E-3</v>
      </c>
      <c r="I122" s="3">
        <v>1.87430238974E-3</v>
      </c>
      <c r="J122" s="3">
        <v>2.0577981180400001E-3</v>
      </c>
      <c r="K122" s="3">
        <v>4.0771209224900002E-3</v>
      </c>
      <c r="L122" s="3">
        <v>3.03066538741E-3</v>
      </c>
      <c r="N122" s="3">
        <v>1.1107458031699999E-3</v>
      </c>
      <c r="O122" s="3">
        <v>1.87597142194E-3</v>
      </c>
      <c r="P122" s="3">
        <v>1.6975264410400001E-3</v>
      </c>
      <c r="Q122" s="3">
        <v>7.5183263540800002E-3</v>
      </c>
      <c r="R122" s="3">
        <v>7.3043538177900002E-3</v>
      </c>
      <c r="T122" s="3">
        <v>1.73142260823E-3</v>
      </c>
      <c r="U122" s="3">
        <v>1.5675758012199999E-3</v>
      </c>
      <c r="V122" s="3">
        <v>7.6709983931499996E-3</v>
      </c>
      <c r="W122" s="3">
        <v>8.6389995416599995E-3</v>
      </c>
      <c r="Y122" s="3">
        <v>2.0537560145400001E-2</v>
      </c>
      <c r="Z122" s="3">
        <v>3.2492549973400002E-2</v>
      </c>
      <c r="AB122" s="3">
        <v>8.6866997134499996E-3</v>
      </c>
      <c r="AC122" s="3">
        <v>2.4379906756399998E-3</v>
      </c>
      <c r="AD122" s="3">
        <v>9.8863350460599991E-3</v>
      </c>
      <c r="AE122" s="3">
        <v>2.3592808921699998E-3</v>
      </c>
      <c r="AF122" s="3">
        <v>8.7287473525800002E-3</v>
      </c>
    </row>
    <row r="123" spans="1:32" x14ac:dyDescent="0.25">
      <c r="A123" t="s">
        <v>178</v>
      </c>
      <c r="B123" s="3">
        <v>1.93035537077E-2</v>
      </c>
      <c r="C123" s="3">
        <v>2.1551643822700001E-2</v>
      </c>
      <c r="D123" s="3">
        <v>2.14415722707E-2</v>
      </c>
      <c r="E123" s="3">
        <v>2.9148868759E-2</v>
      </c>
      <c r="F123" s="3">
        <v>2.7538576366499999E-2</v>
      </c>
      <c r="H123" s="3">
        <v>1.9758331164200001E-2</v>
      </c>
      <c r="I123" s="3">
        <v>2.3093969205300002E-2</v>
      </c>
      <c r="J123" s="3">
        <v>2.2538990906099999E-2</v>
      </c>
      <c r="K123" s="3">
        <v>3.15986995189E-2</v>
      </c>
      <c r="L123" s="3">
        <v>2.7998917849E-2</v>
      </c>
      <c r="N123" s="3">
        <v>1.9050028027799999E-2</v>
      </c>
      <c r="O123" s="3">
        <v>2.2487735619199999E-2</v>
      </c>
      <c r="P123" s="3">
        <v>2.2042659909699999E-2</v>
      </c>
      <c r="Q123" s="3">
        <v>3.0056178165700002E-2</v>
      </c>
      <c r="R123" s="3">
        <v>2.83072571376E-2</v>
      </c>
      <c r="T123" s="3">
        <v>2.3014875564499999E-2</v>
      </c>
      <c r="U123" s="3">
        <v>2.25994827824E-2</v>
      </c>
      <c r="V123" s="3">
        <v>2.74687138974E-2</v>
      </c>
      <c r="W123" s="3">
        <v>2.4770154363000001E-2</v>
      </c>
      <c r="Y123" s="3">
        <v>3.96252307715E-2</v>
      </c>
      <c r="Z123" s="3">
        <v>3.0087612180000001E-2</v>
      </c>
      <c r="AB123" s="3">
        <v>2.5927744639000001E-2</v>
      </c>
      <c r="AC123" s="3">
        <v>2.2531712125900001E-2</v>
      </c>
      <c r="AD123" s="3">
        <v>2.7504952364099999E-2</v>
      </c>
      <c r="AE123" s="3">
        <v>2.2119705104399999E-2</v>
      </c>
      <c r="AF123" s="3">
        <v>3.5600986242599997E-2</v>
      </c>
    </row>
    <row r="124" spans="1:32" x14ac:dyDescent="0.25">
      <c r="A124" t="s">
        <v>172</v>
      </c>
      <c r="B124" s="3">
        <v>2.5767329203399999E-3</v>
      </c>
      <c r="C124" s="3">
        <v>2.81794173759E-3</v>
      </c>
      <c r="D124" s="3">
        <v>2.7792615960200002E-3</v>
      </c>
      <c r="E124" s="3">
        <v>6.12273741473E-3</v>
      </c>
      <c r="F124" s="3">
        <v>4.5687368239899998E-3</v>
      </c>
      <c r="H124" s="3">
        <v>2.5097479195799999E-3</v>
      </c>
      <c r="I124" s="3">
        <v>2.7286999142899998E-3</v>
      </c>
      <c r="J124" s="3">
        <v>2.8091796064800001E-3</v>
      </c>
      <c r="K124" s="3">
        <v>6.30811083017E-3</v>
      </c>
      <c r="L124" s="3">
        <v>3.0826507300699998E-3</v>
      </c>
      <c r="N124" s="3">
        <v>2.2944149152100001E-3</v>
      </c>
      <c r="O124" s="3">
        <v>2.4564513936800002E-3</v>
      </c>
      <c r="P124" s="3">
        <v>2.5824629609099998E-3</v>
      </c>
      <c r="Q124" s="3">
        <v>7.7016109557299997E-3</v>
      </c>
      <c r="R124" s="3">
        <v>6.1563625296000004E-3</v>
      </c>
      <c r="T124" s="3">
        <v>2.7131010916900001E-3</v>
      </c>
      <c r="U124" s="3">
        <v>2.6441526959899999E-3</v>
      </c>
      <c r="V124" s="3">
        <v>6.6266034111799998E-3</v>
      </c>
      <c r="W124" s="3">
        <v>5.8224864186599999E-3</v>
      </c>
      <c r="Y124" s="3">
        <v>2.25668672453E-2</v>
      </c>
      <c r="Z124" s="3">
        <v>2.9172809236400001E-2</v>
      </c>
      <c r="AB124" s="3">
        <v>7.2616499196100004E-3</v>
      </c>
      <c r="AC124" s="3">
        <v>3.0368329126599998E-3</v>
      </c>
      <c r="AD124" s="3">
        <v>8.9946362102999999E-3</v>
      </c>
      <c r="AE124" s="3">
        <v>3.0812771098700001E-3</v>
      </c>
      <c r="AF124" s="3">
        <v>8.9503189254099991E-3</v>
      </c>
    </row>
    <row r="125" spans="1:32" x14ac:dyDescent="0.25">
      <c r="A125" t="s">
        <v>173</v>
      </c>
      <c r="B125" s="3">
        <v>2.3263207023599999E-4</v>
      </c>
      <c r="C125" s="3">
        <v>8.7176645015500003E-4</v>
      </c>
      <c r="D125" s="3">
        <v>6.53879511428E-4</v>
      </c>
      <c r="E125" s="3">
        <v>4.9327057208299998E-3</v>
      </c>
      <c r="F125" s="3">
        <v>5.0660088506900003E-4</v>
      </c>
      <c r="H125" s="3">
        <v>6.21208913787E-4</v>
      </c>
      <c r="I125" s="3">
        <v>2.3396173810300001E-3</v>
      </c>
      <c r="J125" s="3">
        <v>1.98749891161E-3</v>
      </c>
      <c r="K125" s="3">
        <v>5.0759469533900002E-4</v>
      </c>
      <c r="L125" s="3">
        <v>1.6451588080899999E-3</v>
      </c>
      <c r="N125" s="3">
        <v>2.01283364467E-4</v>
      </c>
      <c r="O125" s="3">
        <v>1.21127838126E-3</v>
      </c>
      <c r="P125" s="3">
        <v>9.5569071332599997E-4</v>
      </c>
      <c r="Q125" s="3">
        <v>7.4549529430300004E-3</v>
      </c>
      <c r="R125" s="3">
        <v>6.10871828947E-3</v>
      </c>
      <c r="T125" s="3">
        <v>1.88390908503E-3</v>
      </c>
      <c r="U125" s="3">
        <v>2.0731656702399999E-3</v>
      </c>
      <c r="V125" s="3">
        <v>3.2199656612799999E-3</v>
      </c>
      <c r="W125" s="3">
        <v>8.8820113670599996E-4</v>
      </c>
      <c r="Y125" s="3">
        <v>7.5312210472699998E-3</v>
      </c>
      <c r="Z125" s="3">
        <v>2.41980582297E-2</v>
      </c>
      <c r="AB125" s="3">
        <v>5.8069233375500004E-3</v>
      </c>
      <c r="AC125" s="3">
        <v>2.0316119816200001E-3</v>
      </c>
      <c r="AD125" s="3">
        <v>9.9859457064099995E-3</v>
      </c>
      <c r="AE125" s="3">
        <v>2.1207061993000001E-3</v>
      </c>
      <c r="AF125" s="3">
        <v>2.9234830926199999E-3</v>
      </c>
    </row>
    <row r="126" spans="1:32" x14ac:dyDescent="0.25">
      <c r="A126" t="s">
        <v>174</v>
      </c>
      <c r="B126" s="3">
        <v>9.8154220760099994E-4</v>
      </c>
      <c r="C126" s="3">
        <v>1.8705978147700001E-3</v>
      </c>
      <c r="D126" s="3">
        <v>1.6836471574299999E-3</v>
      </c>
      <c r="E126" s="3">
        <v>4.8270860259200001E-3</v>
      </c>
      <c r="F126" s="3">
        <v>3.5465032587799999E-3</v>
      </c>
      <c r="H126" s="3">
        <v>1.2196105994900001E-3</v>
      </c>
      <c r="I126" s="3">
        <v>1.82647128005E-3</v>
      </c>
      <c r="J126" s="3">
        <v>1.80654060303E-3</v>
      </c>
      <c r="K126" s="3">
        <v>6.7350329930300004E-3</v>
      </c>
      <c r="L126" s="3">
        <v>2.5813059053399999E-3</v>
      </c>
      <c r="N126" s="3">
        <v>8.9397251059700005E-4</v>
      </c>
      <c r="O126" s="3">
        <v>9.8871014802700001E-4</v>
      </c>
      <c r="P126" s="3">
        <v>8.8562305868700002E-4</v>
      </c>
      <c r="Q126" s="3">
        <v>7.1172212323600001E-3</v>
      </c>
      <c r="R126" s="3">
        <v>5.59964615735E-3</v>
      </c>
      <c r="T126" s="3">
        <v>2.0802189663599998E-3</v>
      </c>
      <c r="U126" s="3">
        <v>1.89381526296E-3</v>
      </c>
      <c r="V126" s="3">
        <v>3.49369774703E-3</v>
      </c>
      <c r="W126" s="3">
        <v>3.9629345864900002E-3</v>
      </c>
      <c r="Y126" s="3">
        <v>1.0132788541799999E-2</v>
      </c>
      <c r="Z126" s="3">
        <v>2.89522501799E-2</v>
      </c>
      <c r="AB126" s="3">
        <v>6.9275522519300003E-3</v>
      </c>
      <c r="AC126" s="3">
        <v>2.3926377460200001E-3</v>
      </c>
      <c r="AD126" s="3">
        <v>8.2693802411299994E-3</v>
      </c>
      <c r="AE126" s="3">
        <v>2.4212470652E-3</v>
      </c>
      <c r="AF126" s="3">
        <v>8.2177471255800005E-3</v>
      </c>
    </row>
    <row r="127" spans="1:32" x14ac:dyDescent="0.25">
      <c r="A127" t="s">
        <v>175</v>
      </c>
      <c r="B127" s="3">
        <v>1.3012193077499999E-2</v>
      </c>
      <c r="C127" s="3">
        <v>1.8055307990900001E-2</v>
      </c>
      <c r="D127" s="3">
        <v>1.82681942831E-2</v>
      </c>
      <c r="E127" s="3">
        <v>2.80603542813E-2</v>
      </c>
      <c r="F127" s="3">
        <v>2.3517948211399999E-2</v>
      </c>
      <c r="H127" s="3">
        <v>1.52603701731E-2</v>
      </c>
      <c r="I127" s="3">
        <v>1.9777474137500001E-2</v>
      </c>
      <c r="J127" s="3">
        <v>1.9226019046499999E-2</v>
      </c>
      <c r="K127" s="3">
        <v>3.6461787384099997E-2</v>
      </c>
      <c r="L127" s="3">
        <v>2.53601920216E-2</v>
      </c>
      <c r="N127" s="3">
        <v>1.8120324840599999E-2</v>
      </c>
      <c r="O127" s="3">
        <v>2.0274501171699998E-2</v>
      </c>
      <c r="P127" s="3">
        <v>2.0087947346200001E-2</v>
      </c>
      <c r="Q127" s="3">
        <v>2.3799325676600001E-2</v>
      </c>
      <c r="R127" s="3">
        <v>2.2617193703499999E-2</v>
      </c>
      <c r="T127" s="3">
        <v>1.9907883837800001E-2</v>
      </c>
      <c r="U127" s="3">
        <v>2.01426930899E-2</v>
      </c>
      <c r="V127" s="3">
        <v>2.3284598198600001E-2</v>
      </c>
      <c r="W127" s="3">
        <v>2.1693953393499998E-2</v>
      </c>
      <c r="Y127" s="3">
        <v>2.8968669343399998E-2</v>
      </c>
      <c r="Z127" s="3">
        <v>6.5757500491699997E-2</v>
      </c>
      <c r="AB127" s="3">
        <v>2.5306074739100001E-2</v>
      </c>
      <c r="AC127" s="3">
        <v>1.9618682491499999E-2</v>
      </c>
      <c r="AD127" s="3">
        <v>2.96476913139E-2</v>
      </c>
      <c r="AE127" s="3">
        <v>1.97483582584E-2</v>
      </c>
      <c r="AF127" s="3">
        <v>4.5327025228000001E-2</v>
      </c>
    </row>
    <row r="128" spans="1:32" x14ac:dyDescent="0.25">
      <c r="A128" t="s">
        <v>198</v>
      </c>
      <c r="B128" s="3">
        <v>2.08032882021E-2</v>
      </c>
      <c r="C128" s="3">
        <v>2.0397422245200001E-2</v>
      </c>
      <c r="D128" s="3">
        <v>1.5125214239599999E-2</v>
      </c>
      <c r="E128" s="3">
        <v>1.95485508833E-2</v>
      </c>
      <c r="F128" s="3">
        <v>1.3421390859E-2</v>
      </c>
      <c r="H128" s="3">
        <v>8.1232406399799999E-3</v>
      </c>
      <c r="I128" s="3">
        <v>1.82497118312E-2</v>
      </c>
      <c r="J128" s="3">
        <v>1.7251579598299999E-2</v>
      </c>
      <c r="K128" s="3">
        <v>2.3563911069599999E-2</v>
      </c>
      <c r="L128" s="3">
        <v>1.53060346164E-2</v>
      </c>
      <c r="N128" s="3">
        <v>1.46325409233E-2</v>
      </c>
      <c r="O128" s="3">
        <v>1.5746360578899998E-2</v>
      </c>
      <c r="P128" s="3">
        <v>1.6434942220700001E-2</v>
      </c>
      <c r="Q128" s="3">
        <v>2.3210614483500001E-2</v>
      </c>
      <c r="R128" s="3">
        <v>1.36730537852E-2</v>
      </c>
      <c r="T128" s="3">
        <v>1.76078376098E-2</v>
      </c>
      <c r="U128" s="3">
        <v>2.0528551447900001E-2</v>
      </c>
      <c r="V128" s="3">
        <v>2.0434575202E-2</v>
      </c>
      <c r="W128" s="3">
        <v>2.0388167628200001E-2</v>
      </c>
      <c r="Y128" s="3">
        <v>2.8638398455800001E-2</v>
      </c>
      <c r="Z128" s="3">
        <v>1.6557346909100001E-2</v>
      </c>
      <c r="AB128" s="3">
        <v>1.10974595836E-2</v>
      </c>
      <c r="AC128" s="3">
        <v>1.0339546962699999E-2</v>
      </c>
      <c r="AD128" s="3">
        <v>1.28280888027E-2</v>
      </c>
      <c r="AE128" s="3">
        <v>1.01803203651E-2</v>
      </c>
      <c r="AF128" s="3">
        <v>0.213098533778</v>
      </c>
    </row>
    <row r="129" spans="1:32" x14ac:dyDescent="0.25">
      <c r="A129" t="s">
        <v>176</v>
      </c>
      <c r="B129" s="3">
        <v>4.1122445884899999E-4</v>
      </c>
      <c r="C129" s="3">
        <v>8.3683544114500005E-4</v>
      </c>
      <c r="D129" s="3">
        <v>9.1688167175499997E-4</v>
      </c>
      <c r="E129" s="3">
        <v>6.3805418787599997E-3</v>
      </c>
      <c r="F129" s="3">
        <v>1.2185514168699999E-3</v>
      </c>
      <c r="H129" s="3">
        <v>1.23726400668E-4</v>
      </c>
      <c r="I129" s="3">
        <v>2.3345780965500001E-3</v>
      </c>
      <c r="J129" s="3">
        <v>1.78577067086E-3</v>
      </c>
      <c r="K129" s="3">
        <v>1.09125205867E-2</v>
      </c>
      <c r="L129" s="3">
        <v>8.2838977272499999E-3</v>
      </c>
      <c r="N129" s="3">
        <v>1.2443325743399999E-3</v>
      </c>
      <c r="O129" s="3">
        <v>3.11448272859E-3</v>
      </c>
      <c r="P129" s="3">
        <v>3.0958936602499998E-3</v>
      </c>
      <c r="Q129" s="3">
        <v>1.21777087701E-2</v>
      </c>
      <c r="R129" s="3">
        <v>7.7401451034300002E-3</v>
      </c>
      <c r="T129" s="3">
        <v>6.7460742822899999E-3</v>
      </c>
      <c r="U129" s="3">
        <v>6.8207059426100003E-3</v>
      </c>
      <c r="V129" s="3">
        <v>6.8682354842200003E-3</v>
      </c>
      <c r="W129" s="3">
        <v>5.6321552022500004E-3</v>
      </c>
      <c r="Y129" s="3">
        <v>8.6371305420300006E-3</v>
      </c>
      <c r="Z129" s="3">
        <v>1.29339979468E-2</v>
      </c>
      <c r="AB129" s="3">
        <v>6.2877900216400003E-3</v>
      </c>
      <c r="AC129" s="3">
        <v>1.2941652832900001E-3</v>
      </c>
      <c r="AD129" s="3">
        <v>7.9114710387100003E-3</v>
      </c>
      <c r="AE129" s="3">
        <v>1.71292568964E-3</v>
      </c>
      <c r="AF129" s="3">
        <v>2.063596421E-2</v>
      </c>
    </row>
    <row r="130" spans="1:32" x14ac:dyDescent="0.25">
      <c r="A130" t="s">
        <v>300</v>
      </c>
      <c r="B130" s="3">
        <v>7.8139022568500006E-3</v>
      </c>
      <c r="C130" s="3">
        <v>8.6527582667700002E-3</v>
      </c>
      <c r="D130" s="3">
        <v>8.2446545810399997E-3</v>
      </c>
      <c r="E130" s="3">
        <v>1.8715794901300001E-2</v>
      </c>
      <c r="F130" s="3">
        <v>1.66164102777E-2</v>
      </c>
      <c r="H130" s="3">
        <v>7.9460716014100007E-3</v>
      </c>
      <c r="I130" s="3">
        <v>9.9923361699299999E-3</v>
      </c>
      <c r="J130" s="3">
        <v>9.9226952248500002E-3</v>
      </c>
      <c r="K130" s="3">
        <v>1.95917697776E-2</v>
      </c>
      <c r="L130" s="3">
        <v>1.7576774298699999E-2</v>
      </c>
      <c r="N130" s="3">
        <v>7.6986818861500004E-3</v>
      </c>
      <c r="O130" s="3">
        <v>1.03139093308E-2</v>
      </c>
      <c r="P130" s="3">
        <v>1.0529789419200001E-2</v>
      </c>
      <c r="Q130" s="3">
        <v>1.8634002798199999E-2</v>
      </c>
      <c r="R130" s="3">
        <v>1.7020563499799999E-2</v>
      </c>
      <c r="T130" s="3">
        <v>1.0564033257700001E-2</v>
      </c>
      <c r="U130" s="3">
        <v>1.0444991579600001E-2</v>
      </c>
      <c r="V130" s="3">
        <v>1.44701470156E-2</v>
      </c>
      <c r="W130" s="3">
        <v>1.24535166327E-2</v>
      </c>
      <c r="Y130" s="3">
        <v>3.2465151184099997E-2</v>
      </c>
      <c r="Z130" s="3">
        <v>3.84836890307E-2</v>
      </c>
      <c r="AB130" s="3">
        <v>1.48168403455E-2</v>
      </c>
      <c r="AC130" s="3">
        <v>1.0310426783100001E-2</v>
      </c>
      <c r="AD130" s="3">
        <v>1.7065265120199999E-2</v>
      </c>
      <c r="AE130" s="3">
        <v>1.01268698891E-2</v>
      </c>
      <c r="AF130" s="3">
        <v>2.4106850251400001E-2</v>
      </c>
    </row>
    <row r="131" spans="1:32" x14ac:dyDescent="0.25">
      <c r="A131" t="s">
        <v>301</v>
      </c>
      <c r="B131" s="3">
        <v>5.41400294702E-3</v>
      </c>
      <c r="C131" s="3">
        <v>3.9755717468800003E-3</v>
      </c>
      <c r="D131" s="3">
        <v>3.9224003120499999E-3</v>
      </c>
      <c r="E131" s="3">
        <v>1.1615703874100001E-2</v>
      </c>
      <c r="F131" s="3">
        <v>1.0481521355899999E-2</v>
      </c>
      <c r="H131" s="3">
        <v>2.83406529639E-3</v>
      </c>
      <c r="I131" s="3">
        <v>4.8456151329000002E-3</v>
      </c>
      <c r="J131" s="3">
        <v>3.8538363940800002E-3</v>
      </c>
      <c r="K131" s="3">
        <v>1.0724585608099999E-2</v>
      </c>
      <c r="L131" s="3">
        <v>6.5306202074800002E-3</v>
      </c>
      <c r="N131" s="3">
        <v>3.2471342577800001E-3</v>
      </c>
      <c r="O131" s="3">
        <v>5.3318603590999996E-3</v>
      </c>
      <c r="P131" s="3">
        <v>5.4408157640699999E-3</v>
      </c>
      <c r="Q131" s="3">
        <v>1.3781026719E-2</v>
      </c>
      <c r="R131" s="3">
        <v>1.1748706052200001E-2</v>
      </c>
      <c r="T131" s="3">
        <v>7.4918385748499999E-3</v>
      </c>
      <c r="U131" s="3">
        <v>7.68595816204E-3</v>
      </c>
      <c r="V131" s="3">
        <v>1.1201767805899999E-2</v>
      </c>
      <c r="W131" s="3">
        <v>1.1328138581E-2</v>
      </c>
      <c r="Y131" s="3">
        <v>2.7439541991900001E-2</v>
      </c>
      <c r="Z131" s="3">
        <v>3.5279308966199997E-2</v>
      </c>
      <c r="AB131" s="3">
        <v>9.5910153306300004E-3</v>
      </c>
      <c r="AC131" s="3">
        <v>3.4084256372600001E-3</v>
      </c>
      <c r="AD131" s="3">
        <v>1.08259679123E-2</v>
      </c>
      <c r="AE131" s="3">
        <v>3.4324192469299998E-3</v>
      </c>
      <c r="AF131" s="3">
        <v>2.45650967296E-2</v>
      </c>
    </row>
    <row r="132" spans="1:32" x14ac:dyDescent="0.25">
      <c r="A132" t="s">
        <v>305</v>
      </c>
      <c r="B132" s="3">
        <v>1.4308564742799999E-3</v>
      </c>
      <c r="C132" s="3">
        <v>2.6486761787700001E-3</v>
      </c>
      <c r="D132" s="3">
        <v>2.6957308378199999E-3</v>
      </c>
      <c r="E132" s="3">
        <v>1.00311809125E-2</v>
      </c>
      <c r="F132" s="3">
        <v>6.6144291514800002E-3</v>
      </c>
      <c r="H132" s="82">
        <v>1.55874348435E-3</v>
      </c>
      <c r="I132" s="3">
        <v>4.7597450561999996E-3</v>
      </c>
      <c r="J132" s="3">
        <v>5.2140800482899999E-3</v>
      </c>
      <c r="K132" s="3">
        <v>1.15778546264E-2</v>
      </c>
      <c r="L132" s="3">
        <v>8.7879087813900001E-3</v>
      </c>
      <c r="N132" s="3">
        <v>1.9082245674999999E-3</v>
      </c>
      <c r="O132" s="3">
        <v>6.7637677554700003E-3</v>
      </c>
      <c r="P132" s="3">
        <v>7.5352662859399996E-3</v>
      </c>
      <c r="Q132" s="3">
        <v>1.8098443752199999E-2</v>
      </c>
      <c r="R132" s="3">
        <v>1.2443957479399999E-2</v>
      </c>
      <c r="T132" s="3">
        <v>3.8679304973700001E-3</v>
      </c>
      <c r="U132" s="3">
        <v>3.5066831301100001E-3</v>
      </c>
      <c r="V132" s="3">
        <v>1.1675892299899999E-2</v>
      </c>
      <c r="W132" s="3">
        <v>5.2273813472900003E-3</v>
      </c>
      <c r="Y132" s="3">
        <v>1.6063250107E-2</v>
      </c>
      <c r="Z132" s="3">
        <v>1.254515806E-2</v>
      </c>
      <c r="AB132" s="3">
        <v>6.1640199040899997E-3</v>
      </c>
      <c r="AC132" s="3">
        <v>1.0114603502500001E-3</v>
      </c>
      <c r="AD132" s="3">
        <v>1.50276841535E-2</v>
      </c>
      <c r="AE132" s="3">
        <v>9.2601335291700004E-4</v>
      </c>
      <c r="AF132" s="3">
        <v>1.5969359831999999E-2</v>
      </c>
    </row>
    <row r="133" spans="1:32" x14ac:dyDescent="0.25">
      <c r="A133" t="s">
        <v>306</v>
      </c>
      <c r="B133" s="3">
        <v>4.0719233784499998E-4</v>
      </c>
      <c r="C133" s="3">
        <v>1.18869676537E-3</v>
      </c>
      <c r="D133" s="3">
        <v>7.8347431355500004E-4</v>
      </c>
      <c r="E133" s="3">
        <v>1.6878676547599999E-2</v>
      </c>
      <c r="F133" s="3">
        <v>5.9895031513500004E-3</v>
      </c>
      <c r="H133" s="3">
        <v>1.68829582716E-3</v>
      </c>
      <c r="I133" s="3">
        <v>2.4182907186699998E-3</v>
      </c>
      <c r="J133" s="3">
        <v>1.9339470520199999E-3</v>
      </c>
      <c r="K133" s="3">
        <v>1.3016003887500001E-2</v>
      </c>
      <c r="L133" s="3">
        <v>1.14478896571E-2</v>
      </c>
      <c r="N133" s="3">
        <v>5.9454125172299999E-3</v>
      </c>
      <c r="O133" s="3">
        <v>1.21529364024E-2</v>
      </c>
      <c r="P133" s="3">
        <v>1.23580675026E-2</v>
      </c>
      <c r="Q133" s="3">
        <v>4.2408740745300003E-2</v>
      </c>
      <c r="R133" s="3">
        <v>3.39521663344E-2</v>
      </c>
      <c r="T133" s="3">
        <v>2.9576647463799999E-3</v>
      </c>
      <c r="U133" s="3">
        <v>9.4514712082299996E-4</v>
      </c>
      <c r="V133" s="3">
        <v>1.6429163557500001E-2</v>
      </c>
      <c r="W133" s="3">
        <v>8.0579681061700003E-3</v>
      </c>
      <c r="Y133" s="3">
        <v>1.26609798357E-2</v>
      </c>
      <c r="Z133" s="3">
        <v>3.1636471389799997E-2</v>
      </c>
      <c r="AB133" s="3">
        <v>1.5355494211500001E-2</v>
      </c>
      <c r="AC133" s="3">
        <v>1.0305224327200001E-3</v>
      </c>
      <c r="AD133" s="3">
        <v>1.81750810868E-2</v>
      </c>
      <c r="AE133" s="3">
        <v>1.0693689946900001E-3</v>
      </c>
      <c r="AF133" s="3">
        <v>1.10937681268E-2</v>
      </c>
    </row>
    <row r="134" spans="1:32" x14ac:dyDescent="0.25">
      <c r="A134" t="s">
        <v>304</v>
      </c>
      <c r="B134" s="3">
        <v>1.1E-5</v>
      </c>
      <c r="C134" s="3">
        <v>1.5529999999999999E-3</v>
      </c>
      <c r="D134" s="3">
        <v>1.464E-3</v>
      </c>
      <c r="E134" s="3">
        <v>7.835E-3</v>
      </c>
      <c r="F134" s="3">
        <v>7.2220000000000001E-3</v>
      </c>
      <c r="H134" s="3">
        <v>4.19999999999E-5</v>
      </c>
      <c r="I134" s="3">
        <v>5.71E-4</v>
      </c>
      <c r="J134" s="3">
        <v>9.0700000000000004E-4</v>
      </c>
      <c r="K134" s="3">
        <v>1.9919999999999998E-3</v>
      </c>
      <c r="L134" s="3">
        <v>4.7679999999999997E-3</v>
      </c>
      <c r="N134" s="3">
        <v>2.6200000000000003E-4</v>
      </c>
      <c r="O134" s="3">
        <v>2.4680000000000001E-3</v>
      </c>
      <c r="P134" s="3">
        <v>4.326E-3</v>
      </c>
      <c r="Q134" s="3">
        <v>1.0593999999999999E-2</v>
      </c>
      <c r="R134" s="3">
        <v>1.0487E-2</v>
      </c>
      <c r="T134" s="3">
        <v>1.1067E-3</v>
      </c>
      <c r="U134" s="3">
        <v>1.5597E-3</v>
      </c>
      <c r="V134" s="3">
        <v>7.0819999999999998E-3</v>
      </c>
      <c r="W134" s="3">
        <v>4.3309999999999998E-3</v>
      </c>
      <c r="Y134" s="3">
        <v>1.4132E-2</v>
      </c>
      <c r="Z134" s="3">
        <v>3.3515000000000003E-2</v>
      </c>
      <c r="AB134" s="3">
        <v>4.8800479806999997E-3</v>
      </c>
      <c r="AC134" s="3">
        <v>1.0175664925600001E-3</v>
      </c>
      <c r="AD134" s="3">
        <v>1.43673493923E-2</v>
      </c>
      <c r="AE134" s="3">
        <v>9.8044400627500007E-4</v>
      </c>
      <c r="AF134" s="3">
        <v>8.4391383129500002E-4</v>
      </c>
    </row>
    <row r="135" spans="1:32" x14ac:dyDescent="0.25">
      <c r="A135" t="s">
        <v>307</v>
      </c>
      <c r="B135" s="3">
        <v>2.02503843585E-3</v>
      </c>
      <c r="C135" s="3">
        <v>2.4578950004700002E-3</v>
      </c>
      <c r="D135" s="3">
        <v>2.3727988688900001E-3</v>
      </c>
      <c r="E135" s="3">
        <v>1.4857640038000001E-2</v>
      </c>
      <c r="F135" s="3">
        <v>1.13461124387E-2</v>
      </c>
      <c r="H135" s="3">
        <v>2.5337484089800002E-3</v>
      </c>
      <c r="I135" s="3">
        <v>5.1411161077500002E-3</v>
      </c>
      <c r="J135" s="3">
        <v>5.4590155165300004E-3</v>
      </c>
      <c r="K135" s="3">
        <v>1.32832912902E-2</v>
      </c>
      <c r="L135" s="3">
        <v>1.1796811836300001E-2</v>
      </c>
      <c r="N135" s="3">
        <v>3.4577658118699998E-3</v>
      </c>
      <c r="O135" s="3">
        <v>9.4337044107700007E-3</v>
      </c>
      <c r="P135" s="3">
        <v>1.0936634873400001E-2</v>
      </c>
      <c r="Q135" s="3">
        <v>2.7242165575500001E-2</v>
      </c>
      <c r="R135" s="3">
        <v>2.4074258876900002E-2</v>
      </c>
      <c r="T135" s="3">
        <v>4.9105902986699996E-3</v>
      </c>
      <c r="U135" s="3">
        <v>4.7985040409899999E-3</v>
      </c>
      <c r="V135" s="3">
        <v>1.6232036717599999E-2</v>
      </c>
      <c r="W135" s="3">
        <v>1.0666454290900001E-2</v>
      </c>
      <c r="Y135" s="3">
        <v>2.5355910509100001E-2</v>
      </c>
      <c r="Z135" s="3">
        <v>1.9892412213400001E-2</v>
      </c>
      <c r="AB135" s="3">
        <v>1.2717003303300001E-2</v>
      </c>
      <c r="AC135" s="3">
        <v>2.5382099461400002E-3</v>
      </c>
      <c r="AD135" s="3">
        <v>1.75415527007E-2</v>
      </c>
      <c r="AE135" s="3">
        <v>1.51629352481E-2</v>
      </c>
      <c r="AF135" s="3">
        <v>9.9685907211899995E-3</v>
      </c>
    </row>
    <row r="136" spans="1:32" x14ac:dyDescent="0.25">
      <c r="A136" t="s">
        <v>308</v>
      </c>
      <c r="B136" s="3">
        <v>7.6000000000199999E-5</v>
      </c>
      <c r="C136" s="3">
        <v>2.92E-4</v>
      </c>
      <c r="D136" s="3">
        <v>1.9699999999999999E-4</v>
      </c>
      <c r="E136" s="3">
        <v>9.1369999999999993E-3</v>
      </c>
      <c r="F136" s="3">
        <v>7.3889999999999997E-3</v>
      </c>
      <c r="H136" s="3">
        <v>6.9899999999999997E-4</v>
      </c>
      <c r="I136" s="3">
        <v>1.248E-3</v>
      </c>
      <c r="J136" s="3">
        <v>1.356E-3</v>
      </c>
      <c r="K136" s="3">
        <v>2.2590000000000002E-3</v>
      </c>
      <c r="L136" s="3">
        <v>4.55E-4</v>
      </c>
      <c r="N136" s="3">
        <v>2.117E-3</v>
      </c>
      <c r="O136" s="3">
        <v>5.9589999999999999E-3</v>
      </c>
      <c r="P136" s="3">
        <v>6.5380000000000004E-3</v>
      </c>
      <c r="Q136" s="3">
        <v>1.8921E-2</v>
      </c>
      <c r="R136" s="3">
        <v>1.9716999999999998E-2</v>
      </c>
      <c r="T136" s="3">
        <v>3.3768000000000001E-3</v>
      </c>
      <c r="U136" s="3">
        <v>3.6194999999999999E-3</v>
      </c>
      <c r="V136" s="3">
        <v>6.9629999999999996E-3</v>
      </c>
      <c r="W136" s="3">
        <v>5.6179999999999997E-3</v>
      </c>
      <c r="Y136" s="3">
        <v>2.5097000000000001E-2</v>
      </c>
      <c r="Z136" s="3">
        <v>5.6240999999999999E-2</v>
      </c>
      <c r="AB136" s="3">
        <v>1.0829749923100001E-2</v>
      </c>
      <c r="AC136" s="3">
        <v>1.3403889712899999E-3</v>
      </c>
      <c r="AD136" s="3">
        <v>1.9872554534300001E-2</v>
      </c>
      <c r="AE136" s="3">
        <v>1.26417298643E-3</v>
      </c>
      <c r="AF136" s="3">
        <v>5.7862835255300003E-3</v>
      </c>
    </row>
    <row r="137" spans="1:32" x14ac:dyDescent="0.25">
      <c r="A137" t="s">
        <v>310</v>
      </c>
      <c r="B137" s="3">
        <v>4.3566762576200003E-3</v>
      </c>
      <c r="C137" s="3">
        <v>1.1892757301400001E-2</v>
      </c>
      <c r="D137" s="3">
        <v>1.09738800728E-2</v>
      </c>
      <c r="E137" s="3">
        <v>3.0262151895199998E-2</v>
      </c>
      <c r="F137" s="3">
        <v>2.9438071873600001E-2</v>
      </c>
      <c r="H137" s="3">
        <v>5.1132820170100004E-3</v>
      </c>
      <c r="I137" s="3">
        <v>5.7504394681599999E-3</v>
      </c>
      <c r="J137" s="3">
        <v>5.7123440516899998E-3</v>
      </c>
      <c r="K137" s="3">
        <v>1.40371162769E-2</v>
      </c>
      <c r="L137" s="3">
        <v>1.47180672699E-2</v>
      </c>
      <c r="N137" s="3">
        <v>5.8829821708500001E-3</v>
      </c>
      <c r="O137" s="3">
        <v>1.0572913341000001E-2</v>
      </c>
      <c r="P137" s="3">
        <v>1.1013564657299999E-2</v>
      </c>
      <c r="Q137" s="3">
        <v>1.7763894056500001E-2</v>
      </c>
      <c r="R137" s="3">
        <v>1.68500919817E-2</v>
      </c>
      <c r="T137" s="3">
        <v>7.0992486018199999E-3</v>
      </c>
      <c r="U137" s="3">
        <v>7.5165444516399997E-3</v>
      </c>
      <c r="V137" s="3">
        <v>2.1785785612300001E-2</v>
      </c>
      <c r="W137" s="3">
        <v>2.9619857266599998E-2</v>
      </c>
      <c r="Y137" s="3">
        <v>1.2405856637099999E-2</v>
      </c>
      <c r="Z137" s="3">
        <v>7.8435068772100006E-2</v>
      </c>
      <c r="AB137" s="3">
        <v>2.2093690697900001E-2</v>
      </c>
      <c r="AC137" s="3">
        <v>6.2872430646900004E-3</v>
      </c>
      <c r="AD137" s="3">
        <v>9.6933741631399992E-3</v>
      </c>
      <c r="AE137" s="3">
        <v>6.3943349994E-3</v>
      </c>
      <c r="AF137" s="3">
        <v>2.09944190505E-2</v>
      </c>
    </row>
    <row r="138" spans="1:32" x14ac:dyDescent="0.25">
      <c r="A138" t="s">
        <v>311</v>
      </c>
      <c r="B138" s="3">
        <v>2.5289029241900001E-4</v>
      </c>
      <c r="C138" s="3">
        <v>7.1263818835399996E-4</v>
      </c>
      <c r="D138" s="3">
        <v>4.7797352175599998E-4</v>
      </c>
      <c r="E138" s="3">
        <v>7.4156923817000004E-3</v>
      </c>
      <c r="F138" s="3">
        <v>3.8878652239999999E-3</v>
      </c>
      <c r="H138" s="3">
        <v>3.5896056538299999E-4</v>
      </c>
      <c r="I138" s="3">
        <v>2.2772582198799999E-3</v>
      </c>
      <c r="J138" s="3">
        <v>2.0468279574700002E-3</v>
      </c>
      <c r="K138" s="3">
        <v>8.0511339069400008E-3</v>
      </c>
      <c r="L138" s="3">
        <v>5.7328842653600002E-3</v>
      </c>
      <c r="N138" s="3">
        <v>8.6711821570099998E-4</v>
      </c>
      <c r="O138" s="3">
        <v>3.8926183347499999E-3</v>
      </c>
      <c r="P138" s="3">
        <v>4.1032247303199997E-3</v>
      </c>
      <c r="Q138" s="3">
        <v>1.1584309849399999E-2</v>
      </c>
      <c r="R138" s="3">
        <v>7.4730707878399999E-3</v>
      </c>
      <c r="T138" s="3">
        <v>2.52211727461E-3</v>
      </c>
      <c r="U138" s="3">
        <v>1.6425854123500001E-3</v>
      </c>
      <c r="V138" s="3">
        <v>8.3194825071899996E-3</v>
      </c>
      <c r="W138" s="3">
        <v>2.4550606280699999E-3</v>
      </c>
      <c r="Y138" s="3">
        <v>7.4818017215099999E-3</v>
      </c>
      <c r="Z138" s="3">
        <v>8.0138613469099996E-3</v>
      </c>
      <c r="AB138" s="3">
        <v>1.5181314143599999E-3</v>
      </c>
      <c r="AC138" s="3">
        <v>1.67231687869E-3</v>
      </c>
      <c r="AD138" s="3">
        <v>6.0031738265300004E-3</v>
      </c>
      <c r="AE138" s="3">
        <v>1.5822380723099999E-3</v>
      </c>
      <c r="AF138" s="3">
        <v>1.1763629818899999E-2</v>
      </c>
    </row>
    <row r="139" spans="1:32" x14ac:dyDescent="0.25">
      <c r="A139" t="s">
        <v>309</v>
      </c>
      <c r="B139" s="3">
        <v>3.2899999999999997E-4</v>
      </c>
      <c r="C139" s="3">
        <v>1.8029999999999999E-3</v>
      </c>
      <c r="D139" s="3">
        <v>1.691E-3</v>
      </c>
      <c r="E139" s="3">
        <v>6.4390000000000003E-3</v>
      </c>
      <c r="F139" s="3">
        <v>4.0080000000000003E-3</v>
      </c>
      <c r="H139" s="3">
        <v>3.2000000000000003E-4</v>
      </c>
      <c r="I139" s="3">
        <v>1.768E-3</v>
      </c>
      <c r="J139" s="3">
        <v>1.717E-3</v>
      </c>
      <c r="K139" s="3">
        <v>4.7580000000000001E-3</v>
      </c>
      <c r="L139" s="3">
        <v>3.6909999999999998E-3</v>
      </c>
      <c r="N139" s="3">
        <v>4.4000000000000002E-4</v>
      </c>
      <c r="O139" s="3">
        <v>3.4559999999999999E-3</v>
      </c>
      <c r="P139" s="3">
        <v>3.7429999999999998E-3</v>
      </c>
      <c r="Q139" s="3">
        <v>1.0919E-2</v>
      </c>
      <c r="R139" s="3">
        <v>7.9570000000000005E-3</v>
      </c>
      <c r="T139" s="3">
        <v>2.1895999999999999E-3</v>
      </c>
      <c r="U139" s="3">
        <v>1.6343E-3</v>
      </c>
      <c r="V139" s="3">
        <v>6.8479999999999999E-3</v>
      </c>
      <c r="W139" s="3">
        <v>1.518E-3</v>
      </c>
      <c r="Y139" s="3">
        <v>8.0180000000000008E-3</v>
      </c>
      <c r="Z139" s="3">
        <v>2.9910000000000002E-3</v>
      </c>
      <c r="AB139" s="3">
        <v>2.5371738433699999E-3</v>
      </c>
      <c r="AC139" s="3">
        <v>1.8309678255600001E-3</v>
      </c>
      <c r="AD139" s="3">
        <v>1.00130913123E-2</v>
      </c>
      <c r="AE139" s="3">
        <v>1.7668090367800001E-3</v>
      </c>
      <c r="AF139" s="3">
        <v>7.6310428298700002E-3</v>
      </c>
    </row>
    <row r="140" spans="1:32" x14ac:dyDescent="0.25">
      <c r="A140" t="s">
        <v>302</v>
      </c>
      <c r="B140" s="3">
        <v>1.6413305322399999E-2</v>
      </c>
      <c r="C140" s="3">
        <v>2.6949573445599999E-2</v>
      </c>
      <c r="D140" s="3">
        <v>2.5473946749000002E-2</v>
      </c>
      <c r="E140" s="3">
        <v>6.0838061183099999E-2</v>
      </c>
      <c r="F140" s="3">
        <v>6.4347043944499999E-2</v>
      </c>
      <c r="H140" s="3">
        <v>1.51198298314E-2</v>
      </c>
      <c r="I140" s="3">
        <v>1.64126530339E-2</v>
      </c>
      <c r="J140" s="3">
        <v>1.39139299917E-2</v>
      </c>
      <c r="K140" s="3">
        <v>3.33211841308E-2</v>
      </c>
      <c r="L140" s="3">
        <v>3.9353974197900002E-2</v>
      </c>
      <c r="N140" s="3">
        <v>1.47249326215E-2</v>
      </c>
      <c r="O140" s="3">
        <v>2.4322593339700001E-2</v>
      </c>
      <c r="P140" s="3">
        <v>2.3188426371999998E-2</v>
      </c>
      <c r="Q140" s="3">
        <v>2.9268285476200001E-2</v>
      </c>
      <c r="R140" s="3">
        <v>3.3048834208399998E-2</v>
      </c>
      <c r="T140" s="3">
        <v>1.58883625631E-2</v>
      </c>
      <c r="U140" s="3">
        <v>1.5814467619599998E-2</v>
      </c>
      <c r="V140" s="3">
        <v>4.4877515254699997E-2</v>
      </c>
      <c r="W140" s="3">
        <v>5.9880685819000003E-2</v>
      </c>
      <c r="Y140" s="3">
        <v>2.3236430351500002E-2</v>
      </c>
      <c r="Z140" s="3">
        <v>0.14233406230199999</v>
      </c>
      <c r="AB140" s="3">
        <v>0.18154271967899999</v>
      </c>
      <c r="AC140" s="3">
        <v>1.6723847132200001E-2</v>
      </c>
      <c r="AD140" s="3">
        <v>1.82426810217E-2</v>
      </c>
      <c r="AE140" s="3">
        <v>1.6277945020599999E-2</v>
      </c>
      <c r="AF140" s="3">
        <v>2.7048695939999999E-2</v>
      </c>
    </row>
    <row r="141" spans="1:32" x14ac:dyDescent="0.25">
      <c r="A141" t="s">
        <v>303</v>
      </c>
      <c r="B141" s="3">
        <v>2.1274051693299999E-2</v>
      </c>
      <c r="C141" s="3">
        <v>1.6118425007799999E-2</v>
      </c>
      <c r="D141" s="3">
        <v>1.6232060821799999E-2</v>
      </c>
      <c r="E141" s="3">
        <v>3.9925179570699999E-2</v>
      </c>
      <c r="F141" s="3">
        <v>2.6698969803800002E-2</v>
      </c>
      <c r="H141" s="3">
        <v>1.9001806532199999E-2</v>
      </c>
      <c r="I141" s="3">
        <v>1.2230914001099999E-2</v>
      </c>
      <c r="J141" s="3">
        <v>1.22084066887E-2</v>
      </c>
      <c r="K141" s="3">
        <v>2.5949320816600001E-2</v>
      </c>
      <c r="L141" s="3">
        <v>3.6356682160299997E-2</v>
      </c>
      <c r="N141" s="3">
        <v>1.7229965593E-2</v>
      </c>
      <c r="O141" s="3">
        <v>1.7497881383099999E-2</v>
      </c>
      <c r="P141" s="3">
        <v>1.49697437525E-2</v>
      </c>
      <c r="Q141" s="3">
        <v>2.6709566004700001E-2</v>
      </c>
      <c r="R141" s="3">
        <v>2.18580287032E-2</v>
      </c>
      <c r="T141" s="3">
        <v>1.3025320343399999E-2</v>
      </c>
      <c r="U141" s="3">
        <v>1.6745378701599999E-2</v>
      </c>
      <c r="V141" s="3">
        <v>2.0088364487999999E-2</v>
      </c>
      <c r="W141" s="3">
        <v>1.48310901448E-2</v>
      </c>
      <c r="Y141" s="3">
        <v>3.8984049477099998E-2</v>
      </c>
      <c r="Z141" s="3">
        <v>5.5941924057900001E-2</v>
      </c>
      <c r="AB141" s="3">
        <v>1.86007285745E-2</v>
      </c>
      <c r="AC141" s="3">
        <v>1.2998676366E-2</v>
      </c>
      <c r="AD141" s="3">
        <v>2.9155904532799998E-2</v>
      </c>
      <c r="AE141" s="3">
        <v>1.2734406991300001E-2</v>
      </c>
      <c r="AF141" s="3">
        <v>5.0695693224500002E-2</v>
      </c>
    </row>
    <row r="142" spans="1:32" x14ac:dyDescent="0.25">
      <c r="A142" t="s">
        <v>312</v>
      </c>
      <c r="B142" s="3">
        <v>8.0000000000099997E-5</v>
      </c>
      <c r="C142" s="3">
        <v>3.7199999999999999E-4</v>
      </c>
      <c r="D142" s="3">
        <v>4.0299999999999998E-4</v>
      </c>
      <c r="E142" s="3">
        <v>5.679E-3</v>
      </c>
      <c r="F142" s="3">
        <v>4.6649999999999999E-3</v>
      </c>
      <c r="H142" s="3">
        <v>3.5199999999999999E-4</v>
      </c>
      <c r="I142" s="3">
        <v>1.6069999999999999E-3</v>
      </c>
      <c r="J142" s="3">
        <v>1.4090000000000001E-3</v>
      </c>
      <c r="K142" s="3">
        <v>2.5010000000000002E-3</v>
      </c>
      <c r="L142" s="3">
        <v>3.6800000000000001E-3</v>
      </c>
      <c r="N142" s="3">
        <v>1.6000000000000001E-3</v>
      </c>
      <c r="O142" s="3">
        <v>5.0340000000000003E-3</v>
      </c>
      <c r="P142" s="3">
        <v>5.5750000000000001E-3</v>
      </c>
      <c r="Q142" s="3">
        <v>1.4022E-2</v>
      </c>
      <c r="R142" s="3">
        <v>1.2841E-2</v>
      </c>
      <c r="T142" s="3">
        <v>2.7355999999999999E-3</v>
      </c>
      <c r="U142" s="3">
        <v>2.7488E-3</v>
      </c>
      <c r="V142" s="3">
        <v>7.4679999999999998E-3</v>
      </c>
      <c r="W142" s="3">
        <v>4.816E-3</v>
      </c>
      <c r="Y142" s="3">
        <v>2.3361E-2</v>
      </c>
      <c r="Z142" s="3">
        <v>3.4777000000000002E-2</v>
      </c>
      <c r="AB142" s="3">
        <v>6.6744487406800003E-3</v>
      </c>
      <c r="AC142" s="3">
        <v>9.8939647177300003E-4</v>
      </c>
      <c r="AD142" s="3">
        <v>1.2212697055100001E-2</v>
      </c>
      <c r="AE142" s="3">
        <v>9.5402852864399999E-4</v>
      </c>
      <c r="AF142" s="3">
        <v>1.51583749061E-3</v>
      </c>
    </row>
    <row r="143" spans="1:32" x14ac:dyDescent="0.25">
      <c r="A143" t="s">
        <v>313</v>
      </c>
      <c r="B143" s="3">
        <v>3.6487626327300001E-4</v>
      </c>
      <c r="C143" s="3">
        <v>8.0640110987000003E-4</v>
      </c>
      <c r="D143" s="3">
        <v>7.2431139712099998E-4</v>
      </c>
      <c r="E143" s="3">
        <v>9.8105857718799993E-3</v>
      </c>
      <c r="F143" s="3">
        <v>8.2881272160800004E-3</v>
      </c>
      <c r="H143" s="3">
        <v>1.1409580130299999E-3</v>
      </c>
      <c r="I143" s="3">
        <v>2.8571021485899999E-3</v>
      </c>
      <c r="J143" s="3">
        <v>3.03678715915E-3</v>
      </c>
      <c r="K143" s="3">
        <v>9.2568915240200007E-3</v>
      </c>
      <c r="L143" s="3">
        <v>1.2243566604E-2</v>
      </c>
      <c r="N143" s="3">
        <v>3.6397527388499998E-3</v>
      </c>
      <c r="O143" s="3">
        <v>9.3222213018099992E-3</v>
      </c>
      <c r="P143" s="3">
        <v>1.01103587072E-2</v>
      </c>
      <c r="Q143" s="3">
        <v>2.7958584141300001E-2</v>
      </c>
      <c r="R143" s="3">
        <v>2.6904559802900001E-2</v>
      </c>
      <c r="T143" s="3">
        <v>3.20476156718E-3</v>
      </c>
      <c r="U143" s="3">
        <v>3.6232734926400002E-3</v>
      </c>
      <c r="V143" s="3">
        <v>1.10003117314E-2</v>
      </c>
      <c r="W143" s="3">
        <v>8.1984776025800007E-3</v>
      </c>
      <c r="Y143" s="3">
        <v>3.2071583633300003E-2</v>
      </c>
      <c r="Z143" s="3">
        <v>7.1243875664400005E-2</v>
      </c>
      <c r="AB143" s="3">
        <v>1.2024116647699999E-2</v>
      </c>
      <c r="AC143" s="3">
        <v>4.1648119843399998E-4</v>
      </c>
      <c r="AD143" s="3">
        <v>1.75337255107E-2</v>
      </c>
      <c r="AE143" s="3">
        <v>4.1694181740900002E-4</v>
      </c>
      <c r="AF143" s="3">
        <v>1.4528846224899999E-2</v>
      </c>
    </row>
    <row r="144" spans="1:32" x14ac:dyDescent="0.25">
      <c r="A144" t="s">
        <v>314</v>
      </c>
      <c r="B144" s="3">
        <v>5.2167997853000001E-5</v>
      </c>
      <c r="C144" s="3">
        <v>2.1502325455600001E-4</v>
      </c>
      <c r="D144" s="3">
        <v>4.8758742805800001E-4</v>
      </c>
      <c r="E144" s="3">
        <v>1.42256250719E-2</v>
      </c>
      <c r="F144" s="3">
        <v>9.9296693392800003E-3</v>
      </c>
      <c r="H144" s="3">
        <v>1.40078602934E-3</v>
      </c>
      <c r="I144" s="3">
        <v>2.3775529436799998E-3</v>
      </c>
      <c r="J144" s="3">
        <v>8.5108941216500002E-4</v>
      </c>
      <c r="K144" s="3">
        <v>9.3443332393199994E-3</v>
      </c>
      <c r="L144" s="3">
        <v>1.15502311097E-2</v>
      </c>
      <c r="N144" s="3">
        <v>4.3970340785000001E-3</v>
      </c>
      <c r="O144" s="3">
        <v>1.0826240607299999E-2</v>
      </c>
      <c r="P144" s="3">
        <v>1.0154384997999999E-2</v>
      </c>
      <c r="Q144" s="3">
        <v>3.3460330093999999E-2</v>
      </c>
      <c r="R144" s="3">
        <v>3.0892825756000001E-2</v>
      </c>
      <c r="T144" s="3">
        <v>2.7584838507800002E-3</v>
      </c>
      <c r="U144" s="3">
        <v>9.1425994764900002E-4</v>
      </c>
      <c r="V144" s="3">
        <v>5.0966526453599999E-3</v>
      </c>
      <c r="W144" s="3">
        <v>3.7649387113200001E-3</v>
      </c>
      <c r="Y144" s="3">
        <v>1.20915788671E-2</v>
      </c>
      <c r="Z144" s="3">
        <v>2.7482446846799999E-2</v>
      </c>
      <c r="AB144" s="3">
        <v>1.0580328873699999E-2</v>
      </c>
      <c r="AC144" s="3">
        <v>1.80329729549E-3</v>
      </c>
      <c r="AD144" s="3">
        <v>8.8704975509299993E-3</v>
      </c>
      <c r="AE144" s="3">
        <v>1.9241518439900001E-3</v>
      </c>
      <c r="AF144" s="3">
        <v>7.9468623641200005E-3</v>
      </c>
    </row>
    <row r="145" spans="1:32" x14ac:dyDescent="0.25">
      <c r="A145" t="s">
        <v>315</v>
      </c>
      <c r="B145" s="3">
        <v>2.2453655975500001E-4</v>
      </c>
      <c r="C145" s="3">
        <v>2.20127478218E-3</v>
      </c>
      <c r="D145" s="3">
        <v>1.01000627061E-3</v>
      </c>
      <c r="E145" s="3">
        <v>3.6268778124800001E-3</v>
      </c>
      <c r="F145" s="3">
        <v>1.6182962234000001E-3</v>
      </c>
      <c r="H145" s="3">
        <v>1.6076817678500001E-3</v>
      </c>
      <c r="I145" s="3">
        <v>7.3950095334600003E-3</v>
      </c>
      <c r="J145" s="3">
        <v>1.215763409E-3</v>
      </c>
      <c r="K145" s="3">
        <v>9.3733807490499997E-3</v>
      </c>
      <c r="L145" s="3">
        <v>1.5562424832499999E-3</v>
      </c>
      <c r="N145" s="3">
        <v>1.48602377729E-4</v>
      </c>
      <c r="O145" s="3">
        <v>2.6209540247800001E-3</v>
      </c>
      <c r="P145" s="3">
        <v>2.4503062393599999E-3</v>
      </c>
      <c r="Q145" s="3">
        <v>1.02258031795E-2</v>
      </c>
      <c r="R145" s="3">
        <v>3.6276943090600001E-3</v>
      </c>
      <c r="T145" s="3">
        <v>5.7905937519400004E-4</v>
      </c>
      <c r="U145" s="3">
        <v>4.8491731941299998E-4</v>
      </c>
      <c r="V145" s="3">
        <v>5.0704437675599999E-3</v>
      </c>
      <c r="W145" s="3">
        <v>3.5027703321799999E-4</v>
      </c>
      <c r="Y145" s="3">
        <v>2.13023957964E-2</v>
      </c>
      <c r="Z145" s="3">
        <v>2.2101745949099999E-2</v>
      </c>
      <c r="AB145" s="3">
        <v>4.1826684619500001E-4</v>
      </c>
      <c r="AC145" s="3">
        <v>2.1944859078500001E-4</v>
      </c>
      <c r="AD145" s="3">
        <v>4.0821108295099998E-4</v>
      </c>
      <c r="AE145" s="3">
        <v>4.4494674416500001E-4</v>
      </c>
      <c r="AF145" s="3">
        <v>1.46568478845E-3</v>
      </c>
    </row>
    <row r="146" spans="1:32" x14ac:dyDescent="0.25">
      <c r="A146" t="s">
        <v>317</v>
      </c>
      <c r="B146" s="3">
        <v>2.1682544331999998E-3</v>
      </c>
      <c r="C146" s="3">
        <v>7.1679494172699997E-3</v>
      </c>
      <c r="D146" s="3">
        <v>5.4179958418399997E-3</v>
      </c>
      <c r="E146" s="3">
        <v>1.6305172367899998E-2</v>
      </c>
      <c r="F146" s="3">
        <v>1.82994693897E-2</v>
      </c>
      <c r="H146" s="3">
        <v>4.2258793983200003E-3</v>
      </c>
      <c r="I146" s="3">
        <v>1.0226159411800001E-2</v>
      </c>
      <c r="J146" s="3">
        <v>7.8487453744900005E-3</v>
      </c>
      <c r="K146" s="3">
        <v>1.9344157278900001E-2</v>
      </c>
      <c r="L146" s="3">
        <v>1.9481081560900001E-2</v>
      </c>
      <c r="N146" s="3">
        <v>1.6656372088100001E-3</v>
      </c>
      <c r="O146" s="3">
        <v>3.7704837455099999E-3</v>
      </c>
      <c r="P146" s="3">
        <v>6.3842411869699999E-3</v>
      </c>
      <c r="Q146" s="3">
        <v>2.28388822959E-2</v>
      </c>
      <c r="R146" s="3">
        <v>1.44043505739E-2</v>
      </c>
      <c r="T146" s="3">
        <v>3.8589341390400001E-3</v>
      </c>
      <c r="U146" s="3">
        <v>5.8340209835499998E-3</v>
      </c>
      <c r="V146" s="3">
        <v>1.2508935318699999E-2</v>
      </c>
      <c r="W146" s="3">
        <v>6.38822709899E-3</v>
      </c>
      <c r="Y146" s="3">
        <v>6.32073488031E-2</v>
      </c>
      <c r="Z146" s="3">
        <v>5.6911716138299998E-2</v>
      </c>
      <c r="AB146" s="3">
        <v>2.91323185165E-2</v>
      </c>
      <c r="AC146" s="3">
        <v>7.7633807998199996E-3</v>
      </c>
      <c r="AD146" s="3">
        <v>2.9659267634600001E-2</v>
      </c>
      <c r="AE146" s="3">
        <v>7.5754952479999997E-3</v>
      </c>
      <c r="AF146" s="3">
        <v>1.9307247369899999E-2</v>
      </c>
    </row>
    <row r="147" spans="1:32" x14ac:dyDescent="0.25">
      <c r="A147" t="s">
        <v>318</v>
      </c>
      <c r="B147" s="3">
        <v>1.8202624963299999E-4</v>
      </c>
      <c r="C147" s="3">
        <v>1.6594337052800001E-3</v>
      </c>
      <c r="D147" s="3">
        <v>1.8328215043099999E-3</v>
      </c>
      <c r="E147" s="3">
        <v>4.3573709453700003E-3</v>
      </c>
      <c r="F147" s="3">
        <v>3.3603770952399998E-3</v>
      </c>
      <c r="H147" s="3">
        <v>8.9930985884899999E-4</v>
      </c>
      <c r="I147" s="3">
        <v>5.0974415369100003E-3</v>
      </c>
      <c r="J147" s="3">
        <v>2.4508424402000001E-3</v>
      </c>
      <c r="K147" s="3">
        <v>1.3652216328E-2</v>
      </c>
      <c r="L147" s="3">
        <v>7.8811422184000002E-3</v>
      </c>
      <c r="N147" s="3">
        <v>1.1775750035099999E-3</v>
      </c>
      <c r="O147" s="3">
        <v>4.5023052860600002E-3</v>
      </c>
      <c r="P147" s="3">
        <v>4.7997639062300002E-3</v>
      </c>
      <c r="Q147" s="3">
        <v>1.3846181591600001E-2</v>
      </c>
      <c r="R147" s="3">
        <v>1.07731779279E-2</v>
      </c>
      <c r="T147" s="3">
        <v>2.1953182082700001E-3</v>
      </c>
      <c r="U147" s="3">
        <v>2.22789636653E-3</v>
      </c>
      <c r="V147" s="3">
        <v>9.1133266154600004E-3</v>
      </c>
      <c r="W147" s="3">
        <v>5.3686126285600001E-3</v>
      </c>
      <c r="Y147" s="3">
        <v>2.1949039447499999E-2</v>
      </c>
      <c r="Z147" s="3">
        <v>0.22095673138399999</v>
      </c>
      <c r="AB147" s="3">
        <v>7.2747730431199998E-3</v>
      </c>
      <c r="AC147" s="3">
        <v>1.17814473287E-3</v>
      </c>
      <c r="AD147" s="3">
        <v>1.23746061914E-2</v>
      </c>
      <c r="AE147" s="3">
        <v>1.1803442082E-3</v>
      </c>
      <c r="AF147" s="3">
        <v>8.0715872052700005E-3</v>
      </c>
    </row>
    <row r="148" spans="1:32" x14ac:dyDescent="0.25">
      <c r="A148" t="s">
        <v>316</v>
      </c>
      <c r="B148" s="3">
        <v>1.2999999999999999E-5</v>
      </c>
      <c r="C148" s="3">
        <v>5.31E-4</v>
      </c>
      <c r="D148" s="3">
        <v>1.95E-4</v>
      </c>
      <c r="E148" s="3">
        <v>4.6999999999999999E-4</v>
      </c>
      <c r="F148" s="3">
        <v>2.7E-4</v>
      </c>
      <c r="H148" s="3">
        <v>7.4200000000000004E-4</v>
      </c>
      <c r="I148" s="3">
        <v>4.8139999999999997E-3</v>
      </c>
      <c r="J148" s="3">
        <v>7.9299999999999998E-4</v>
      </c>
      <c r="K148" s="3">
        <v>9.3150000000000004E-3</v>
      </c>
      <c r="L148" s="3">
        <v>6.9700000000000003E-4</v>
      </c>
      <c r="N148" s="3">
        <v>6.0000000000099999E-5</v>
      </c>
      <c r="O148" s="3">
        <v>2.0279999999999999E-3</v>
      </c>
      <c r="P148" s="3">
        <v>1.6379999999999999E-3</v>
      </c>
      <c r="Q148" s="3">
        <v>8.8900000000000003E-3</v>
      </c>
      <c r="R148" s="3">
        <v>2.921E-3</v>
      </c>
      <c r="T148" s="3">
        <v>1.0999E-3</v>
      </c>
      <c r="U148" s="3">
        <v>8.2850000000000003E-4</v>
      </c>
      <c r="V148" s="3">
        <v>7.0410000000000004E-3</v>
      </c>
      <c r="W148" s="3">
        <v>1.34E-3</v>
      </c>
      <c r="Y148" s="3">
        <v>1.7306999999999999E-2</v>
      </c>
      <c r="Z148" s="3">
        <v>1.4083E-2</v>
      </c>
      <c r="AB148" s="3">
        <v>8.3831226027500003E-4</v>
      </c>
      <c r="AC148" s="82">
        <v>1.8945097213500001E-3</v>
      </c>
      <c r="AD148" s="3">
        <v>7.30119373987E-4</v>
      </c>
      <c r="AE148" s="3">
        <v>1.81513536175E-3</v>
      </c>
      <c r="AF148" s="3">
        <v>3.0825554076200001E-3</v>
      </c>
    </row>
    <row r="149" spans="1:32" x14ac:dyDescent="0.25">
      <c r="A149" t="s">
        <v>319</v>
      </c>
      <c r="B149" s="3">
        <v>4.0390940498800003E-3</v>
      </c>
      <c r="C149" s="3">
        <v>7.3981413613999998E-3</v>
      </c>
      <c r="D149" s="3">
        <v>7.4883953957600004E-3</v>
      </c>
      <c r="E149" s="3">
        <v>2.98613114321E-2</v>
      </c>
      <c r="F149" s="3">
        <v>3.0914919646399999E-2</v>
      </c>
      <c r="H149" s="3">
        <v>4.5123123975999999E-3</v>
      </c>
      <c r="I149" s="3">
        <v>6.8063714462599997E-3</v>
      </c>
      <c r="J149" s="3">
        <v>6.1154053459600002E-3</v>
      </c>
      <c r="K149" s="3">
        <v>2.97489866018E-2</v>
      </c>
      <c r="L149" s="3">
        <v>3.2024102518000003E-2</v>
      </c>
      <c r="N149" s="3">
        <v>9.0429460249399993E-3</v>
      </c>
      <c r="O149" s="3">
        <v>1.53392810131E-2</v>
      </c>
      <c r="P149" s="3">
        <v>1.5779419542799999E-2</v>
      </c>
      <c r="Q149" s="3">
        <v>3.5180744899999998E-2</v>
      </c>
      <c r="R149" s="3">
        <v>3.5448296618800001E-2</v>
      </c>
      <c r="T149" s="3">
        <v>9.0777535714400004E-3</v>
      </c>
      <c r="U149" s="3">
        <v>8.9587736885900007E-3</v>
      </c>
      <c r="V149" s="3">
        <v>2.5024086251899998E-2</v>
      </c>
      <c r="W149" s="3">
        <v>2.4511911589800001E-2</v>
      </c>
      <c r="Y149" s="3">
        <v>6.9235619131699996E-2</v>
      </c>
      <c r="Z149" s="3">
        <v>0.11814694661</v>
      </c>
      <c r="AB149" s="3">
        <v>2.00277314996E-2</v>
      </c>
      <c r="AC149" s="3">
        <v>4.8143746217699998E-3</v>
      </c>
      <c r="AD149" s="3">
        <v>2.1258091736E-2</v>
      </c>
      <c r="AE149" s="3">
        <v>4.6613601242800002E-3</v>
      </c>
      <c r="AF149" s="3">
        <v>4.20530775536E-2</v>
      </c>
    </row>
    <row r="150" spans="1:32" x14ac:dyDescent="0.25">
      <c r="A150" t="s">
        <v>320</v>
      </c>
      <c r="B150" s="3">
        <v>2.2967532934499999E-3</v>
      </c>
      <c r="C150" s="3">
        <v>4.0546457757999997E-3</v>
      </c>
      <c r="D150" s="3">
        <v>3.7208469554600001E-3</v>
      </c>
      <c r="E150" s="3">
        <v>1.6666500534300001E-2</v>
      </c>
      <c r="F150" s="3">
        <v>1.2343290425E-2</v>
      </c>
      <c r="H150" s="3">
        <v>2.3517148012299999E-3</v>
      </c>
      <c r="I150" s="3">
        <v>5.7562877657700001E-3</v>
      </c>
      <c r="J150" s="3">
        <v>5.0596672354299996E-3</v>
      </c>
      <c r="K150" s="3">
        <v>1.9032120516099999E-2</v>
      </c>
      <c r="L150" s="3">
        <v>1.31450542221E-2</v>
      </c>
      <c r="N150" s="3">
        <v>3.12085305707E-3</v>
      </c>
      <c r="O150" s="3">
        <v>7.4964152655999997E-3</v>
      </c>
      <c r="P150" s="3">
        <v>7.7320857322300002E-3</v>
      </c>
      <c r="Q150" s="3">
        <v>2.0755981779299999E-2</v>
      </c>
      <c r="R150" s="3">
        <v>1.6567257278899999E-2</v>
      </c>
      <c r="T150" s="3">
        <v>4.72189313488E-3</v>
      </c>
      <c r="U150" s="3">
        <v>4.5556345311800004E-3</v>
      </c>
      <c r="V150" s="3">
        <v>1.3657701263399999E-2</v>
      </c>
      <c r="W150" s="3">
        <v>9.9204119929200002E-3</v>
      </c>
      <c r="Y150" s="3">
        <v>2.0300405105299998E-2</v>
      </c>
      <c r="Z150" s="3">
        <v>4.9797118425299998E-2</v>
      </c>
      <c r="AB150" s="3">
        <v>1.14473348016E-2</v>
      </c>
      <c r="AC150" s="3">
        <v>3.6395969313999998E-3</v>
      </c>
      <c r="AD150" s="3">
        <v>1.4073534762700001E-2</v>
      </c>
      <c r="AE150" s="3">
        <v>3.4836801835399999E-3</v>
      </c>
      <c r="AF150" s="3">
        <v>2.9794933012200001E-2</v>
      </c>
    </row>
    <row r="151" spans="1:32" x14ac:dyDescent="0.25">
      <c r="A151" t="s">
        <v>321</v>
      </c>
      <c r="B151" s="3">
        <v>1.9187669651799999E-4</v>
      </c>
      <c r="C151" s="3">
        <v>1.7717975806100001E-3</v>
      </c>
      <c r="D151" s="3">
        <v>1.78486152591E-3</v>
      </c>
      <c r="E151" s="3">
        <v>1.05279069145E-2</v>
      </c>
      <c r="F151" s="3">
        <v>1.0095980223199999E-2</v>
      </c>
      <c r="H151" s="3">
        <v>3.2414914262799999E-4</v>
      </c>
      <c r="I151" s="3">
        <v>5.4786920580299995E-4</v>
      </c>
      <c r="J151" s="3">
        <v>7.7648824846199998E-4</v>
      </c>
      <c r="K151" s="3">
        <v>8.1339389391999993E-3</v>
      </c>
      <c r="L151" s="3">
        <v>7.6750678607200003E-3</v>
      </c>
      <c r="N151" s="3">
        <v>2.1237076069900002E-3</v>
      </c>
      <c r="O151" s="3">
        <v>4.4066320472700002E-3</v>
      </c>
      <c r="P151" s="3">
        <v>4.8336597590899998E-3</v>
      </c>
      <c r="Q151" s="3">
        <v>1.46789755319E-2</v>
      </c>
      <c r="R151" s="3">
        <v>1.34999544691E-2</v>
      </c>
      <c r="T151" s="3">
        <v>2.2291989652500001E-3</v>
      </c>
      <c r="U151" s="3">
        <v>1.9618779846499999E-3</v>
      </c>
      <c r="V151" s="3">
        <v>9.6077152677800006E-3</v>
      </c>
      <c r="W151" s="3">
        <v>7.1941513745499997E-3</v>
      </c>
      <c r="Y151" s="3">
        <v>3.8281442196799999E-2</v>
      </c>
      <c r="Z151" s="3">
        <v>2.70611461817E-2</v>
      </c>
      <c r="AB151" s="3">
        <v>6.6486117970400004E-3</v>
      </c>
      <c r="AC151" s="82">
        <v>3.9683578814299998E-4</v>
      </c>
      <c r="AD151" s="3">
        <v>7.8714268039999993E-3</v>
      </c>
      <c r="AE151" s="3">
        <v>3.4236010732699998E-4</v>
      </c>
      <c r="AF151" s="3">
        <v>1.14332436491E-2</v>
      </c>
    </row>
    <row r="152" spans="1:32" x14ac:dyDescent="0.25">
      <c r="A152" t="s">
        <v>322</v>
      </c>
      <c r="B152" s="3">
        <v>2.4000000000000001E-4</v>
      </c>
      <c r="C152" s="3">
        <v>1.645E-3</v>
      </c>
      <c r="D152" s="3">
        <v>1.65E-3</v>
      </c>
      <c r="E152" s="3">
        <v>8.7390000000000002E-3</v>
      </c>
      <c r="F152" s="3">
        <v>7.9729999999999992E-3</v>
      </c>
      <c r="H152" s="3">
        <v>5.9100000000000005E-4</v>
      </c>
      <c r="I152" s="3">
        <v>7.4899999999999999E-4</v>
      </c>
      <c r="J152" s="3">
        <v>7.8299999999999995E-4</v>
      </c>
      <c r="K152" s="3">
        <v>4.6979999999999999E-3</v>
      </c>
      <c r="L152" s="3">
        <v>4.5030000000000001E-3</v>
      </c>
      <c r="N152" s="3">
        <v>1.7329999999999999E-3</v>
      </c>
      <c r="O152" s="3">
        <v>3.539E-3</v>
      </c>
      <c r="P152" s="3">
        <v>3.8419999999999999E-3</v>
      </c>
      <c r="Q152" s="3">
        <v>1.1354E-2</v>
      </c>
      <c r="R152" s="3">
        <v>1.0142999999999999E-2</v>
      </c>
      <c r="T152" s="3">
        <v>2.7529E-3</v>
      </c>
      <c r="U152" s="3">
        <v>2.8557999999999999E-3</v>
      </c>
      <c r="V152" s="3">
        <v>9.7699999999999992E-3</v>
      </c>
      <c r="W152" s="3">
        <v>6.6189999999999999E-3</v>
      </c>
      <c r="Y152" s="3">
        <v>2.6950000000000002E-2</v>
      </c>
      <c r="Z152" s="3">
        <v>2.6328000000000001E-2</v>
      </c>
      <c r="AB152" s="3">
        <v>5.5139522445599998E-3</v>
      </c>
      <c r="AC152" s="3">
        <v>5.8207138220000003E-4</v>
      </c>
      <c r="AD152" s="3">
        <v>7.0777337131000002E-3</v>
      </c>
      <c r="AE152" s="3">
        <v>5.2210236325499996E-4</v>
      </c>
      <c r="AF152" s="3">
        <v>6.0123734640299999E-3</v>
      </c>
    </row>
    <row r="153" spans="1:32" x14ac:dyDescent="0.25">
      <c r="A153" t="s">
        <v>323</v>
      </c>
      <c r="B153" s="3">
        <v>1.0091311114E-3</v>
      </c>
      <c r="C153" s="3">
        <v>4.2623660096200002E-3</v>
      </c>
      <c r="D153" s="3">
        <v>4.1097863691399996E-3</v>
      </c>
      <c r="E153" s="3">
        <v>1.5470636599699999E-2</v>
      </c>
      <c r="F153" s="3">
        <v>1.56478234397E-2</v>
      </c>
      <c r="H153" s="3">
        <v>1.18270875536E-3</v>
      </c>
      <c r="I153" s="3">
        <v>2.0300029556599999E-3</v>
      </c>
      <c r="J153" s="3">
        <v>2.2797083497699999E-3</v>
      </c>
      <c r="K153" s="3">
        <v>7.3373862376199996E-3</v>
      </c>
      <c r="L153" s="3">
        <v>8.2095205706499991E-3</v>
      </c>
      <c r="N153" s="3">
        <v>2.97894316831E-3</v>
      </c>
      <c r="O153" s="3">
        <v>6.1591197423000003E-3</v>
      </c>
      <c r="P153" s="3">
        <v>7.0806062621799996E-3</v>
      </c>
      <c r="Q153" s="3">
        <v>1.4785095035200001E-2</v>
      </c>
      <c r="R153" s="3">
        <v>1.52109462165E-2</v>
      </c>
      <c r="T153" s="3">
        <v>4.2594725354200003E-3</v>
      </c>
      <c r="U153" s="3">
        <v>4.7927518942699997E-3</v>
      </c>
      <c r="V153" s="3">
        <v>1.29440813656E-2</v>
      </c>
      <c r="W153" s="3">
        <v>1.39366253878E-2</v>
      </c>
      <c r="Y153" s="3">
        <v>3.9104976923099999E-2</v>
      </c>
      <c r="Z153" s="3">
        <v>6.2493231537499999E-2</v>
      </c>
      <c r="AB153" s="3">
        <v>1.11275423621E-2</v>
      </c>
      <c r="AC153" s="3">
        <v>1.81927943147E-3</v>
      </c>
      <c r="AD153" s="3">
        <v>1.1732879073700001E-2</v>
      </c>
      <c r="AE153" s="3">
        <v>2.1334973631400001E-3</v>
      </c>
      <c r="AF153" s="3">
        <v>1.8234866789899998E-2</v>
      </c>
    </row>
    <row r="154" spans="1:32" x14ac:dyDescent="0.25">
      <c r="A154" t="s">
        <v>324</v>
      </c>
      <c r="B154" s="3">
        <v>1.6996535594699999E-4</v>
      </c>
      <c r="C154" s="3">
        <v>1.2247419682899999E-3</v>
      </c>
      <c r="D154" s="3">
        <v>1.1885886121300001E-3</v>
      </c>
      <c r="E154" s="3">
        <v>9.0441307057200007E-3</v>
      </c>
      <c r="F154" s="3">
        <v>7.6204178508899999E-3</v>
      </c>
      <c r="H154" s="82">
        <v>1.18789262515E-4</v>
      </c>
      <c r="I154" s="3">
        <v>7.9161199811300003E-4</v>
      </c>
      <c r="J154" s="3">
        <v>6.22411618001E-4</v>
      </c>
      <c r="K154" s="3">
        <v>6.02952786064E-3</v>
      </c>
      <c r="L154" s="3">
        <v>4.4818951348700002E-3</v>
      </c>
      <c r="N154" s="3">
        <v>1.3409251367E-3</v>
      </c>
      <c r="O154" s="3">
        <v>3.11839118065E-3</v>
      </c>
      <c r="P154" s="3">
        <v>3.41128805911E-3</v>
      </c>
      <c r="Q154" s="3">
        <v>1.1665936777200001E-2</v>
      </c>
      <c r="R154" s="3">
        <v>9.3027980498099992E-3</v>
      </c>
      <c r="T154" s="3">
        <v>2.5949913761399998E-3</v>
      </c>
      <c r="U154" s="3">
        <v>2.5184454768800001E-3</v>
      </c>
      <c r="V154" s="3">
        <v>1.0338113442799999E-2</v>
      </c>
      <c r="W154" s="3">
        <v>6.7637811088799996E-3</v>
      </c>
      <c r="Y154" s="3">
        <v>2.91175291649E-2</v>
      </c>
      <c r="Z154" s="3">
        <v>2.3455967745699999E-2</v>
      </c>
      <c r="AB154" s="3">
        <v>5.8201664512999999E-3</v>
      </c>
      <c r="AC154" s="3">
        <v>8.9608953501600001E-4</v>
      </c>
      <c r="AD154" s="3">
        <v>8.6277426853600004E-3</v>
      </c>
      <c r="AE154" s="3">
        <v>8.8594366784300002E-4</v>
      </c>
      <c r="AF154" s="3">
        <v>7.9718913577400009E-3</v>
      </c>
    </row>
    <row r="155" spans="1:32" x14ac:dyDescent="0.25">
      <c r="A155" t="s">
        <v>325</v>
      </c>
      <c r="B155" s="3">
        <v>8.2248002103299999E-4</v>
      </c>
      <c r="C155" s="3">
        <v>2.268613015E-3</v>
      </c>
      <c r="D155" s="3">
        <v>2.3616369081900001E-3</v>
      </c>
      <c r="E155" s="3">
        <v>6.72071649719E-3</v>
      </c>
      <c r="F155" s="3">
        <v>7.0434454124599999E-3</v>
      </c>
      <c r="H155" s="3">
        <v>1.06456769013E-3</v>
      </c>
      <c r="I155" s="3">
        <v>1.5637664707799999E-3</v>
      </c>
      <c r="J155" s="3">
        <v>1.6894902688500001E-3</v>
      </c>
      <c r="K155" s="3">
        <v>3.9350387598700003E-3</v>
      </c>
      <c r="L155" s="3">
        <v>3.5399644785400002E-3</v>
      </c>
      <c r="N155" s="3">
        <v>2.17246242865E-3</v>
      </c>
      <c r="O155" s="3">
        <v>3.9134253264300001E-3</v>
      </c>
      <c r="P155" s="3">
        <v>4.4061002048100002E-3</v>
      </c>
      <c r="Q155" s="3">
        <v>8.0562497582099997E-3</v>
      </c>
      <c r="R155" s="3">
        <v>8.3228240895200003E-3</v>
      </c>
      <c r="T155" s="3">
        <v>6.5934418787800004E-3</v>
      </c>
      <c r="U155" s="3">
        <v>6.8237654037799998E-3</v>
      </c>
      <c r="V155" s="3">
        <v>7.4487476032099997E-3</v>
      </c>
      <c r="W155" s="3">
        <v>8.3768405143399994E-3</v>
      </c>
      <c r="Y155" s="3">
        <v>1.8562563984999999E-2</v>
      </c>
      <c r="Z155" s="3">
        <v>4.1112389280899997E-2</v>
      </c>
      <c r="AB155" s="3">
        <v>7.9131403941699995E-3</v>
      </c>
      <c r="AC155" s="3">
        <v>2.0557846837E-3</v>
      </c>
      <c r="AD155" s="3">
        <v>8.7172350510900005E-3</v>
      </c>
      <c r="AE155" s="3">
        <v>2.1355559993600001E-3</v>
      </c>
      <c r="AF155" s="3">
        <v>1.6888950672999999E-2</v>
      </c>
    </row>
    <row r="156" spans="1:32" x14ac:dyDescent="0.25">
      <c r="A156" t="s">
        <v>326</v>
      </c>
      <c r="B156" s="3">
        <v>9.2809848787799997E-4</v>
      </c>
      <c r="C156" s="3">
        <v>4.8147142922300001E-3</v>
      </c>
      <c r="D156" s="3">
        <v>2.6413269651000002E-3</v>
      </c>
      <c r="E156" s="3">
        <v>2.8374411963300001E-2</v>
      </c>
      <c r="F156" s="3">
        <v>1.7064766770899999E-2</v>
      </c>
      <c r="H156" s="3">
        <v>8.3107738940699997E-4</v>
      </c>
      <c r="I156" s="3">
        <v>2.08095630101E-3</v>
      </c>
      <c r="J156" s="3">
        <v>1.7709739575E-3</v>
      </c>
      <c r="K156" s="3">
        <v>1.4045778387800001E-2</v>
      </c>
      <c r="L156" s="3">
        <v>1.24863795371E-2</v>
      </c>
      <c r="N156" s="3">
        <v>1.18084138229E-3</v>
      </c>
      <c r="O156" s="3">
        <v>2.4725467860800001E-3</v>
      </c>
      <c r="P156" s="3">
        <v>3.14847265599E-3</v>
      </c>
      <c r="Q156" s="3">
        <v>1.22957435962E-2</v>
      </c>
      <c r="R156" s="3">
        <v>6.823135999E-3</v>
      </c>
      <c r="T156" s="3">
        <v>3.0586292968900002E-3</v>
      </c>
      <c r="U156" s="3">
        <v>2.78782022662E-3</v>
      </c>
      <c r="V156" s="3">
        <v>9.7219441250799999E-3</v>
      </c>
      <c r="W156" s="3">
        <v>7.9307859082500005E-3</v>
      </c>
      <c r="Y156" s="3">
        <v>2.2061345042E-2</v>
      </c>
      <c r="Z156" s="3">
        <v>2.93407022415E-2</v>
      </c>
      <c r="AB156" s="3">
        <v>1.4497726842E-2</v>
      </c>
      <c r="AC156" s="3">
        <v>5.3088252411200004E-3</v>
      </c>
      <c r="AD156" s="3">
        <v>4.5811130938600002E-2</v>
      </c>
      <c r="AE156" s="3">
        <v>1.07416858553E-2</v>
      </c>
      <c r="AF156" s="3">
        <v>2.4756415862199999E-2</v>
      </c>
    </row>
    <row r="157" spans="1:32" x14ac:dyDescent="0.25">
      <c r="A157" t="s">
        <v>327</v>
      </c>
      <c r="B157" s="3">
        <v>2.9072430961199999E-3</v>
      </c>
      <c r="C157" s="3">
        <v>4.5509072626899998E-3</v>
      </c>
      <c r="D157" s="3">
        <v>4.4636812991399998E-3</v>
      </c>
      <c r="E157" s="3">
        <v>1.34148464465E-2</v>
      </c>
      <c r="F157" s="3">
        <v>1.0523633866599999E-2</v>
      </c>
      <c r="H157" s="82">
        <v>3.03574154299E-3</v>
      </c>
      <c r="I157" s="3">
        <v>3.3338044666000001E-3</v>
      </c>
      <c r="J157" s="3">
        <v>3.44490109025E-3</v>
      </c>
      <c r="K157" s="3">
        <v>1.41380947103E-2</v>
      </c>
      <c r="L157" s="3">
        <v>1.01952871538E-2</v>
      </c>
      <c r="N157" s="3">
        <v>3.7455996607499999E-3</v>
      </c>
      <c r="O157" s="3">
        <v>5.7903186006900004E-3</v>
      </c>
      <c r="P157" s="3">
        <v>6.1887505694099999E-3</v>
      </c>
      <c r="Q157" s="3">
        <v>1.7128377122999999E-2</v>
      </c>
      <c r="R157" s="3">
        <v>1.31258846403E-2</v>
      </c>
      <c r="T157" s="3">
        <v>5.0880875059700001E-3</v>
      </c>
      <c r="U157" s="3">
        <v>4.98085431653E-3</v>
      </c>
      <c r="V157" s="3">
        <v>1.11438476048E-2</v>
      </c>
      <c r="W157" s="3">
        <v>8.3352670445400005E-3</v>
      </c>
      <c r="Y157" s="3">
        <v>1.60117265664E-2</v>
      </c>
      <c r="Z157" s="3">
        <v>3.2648709117199998E-2</v>
      </c>
      <c r="AB157" s="3">
        <v>7.1231787153399999E-3</v>
      </c>
      <c r="AC157" s="3">
        <v>4.6207443622299999E-3</v>
      </c>
      <c r="AD157" s="3">
        <v>1.0609613440799999E-2</v>
      </c>
      <c r="AE157" s="3">
        <v>4.7444188068699999E-3</v>
      </c>
      <c r="AF157" s="3">
        <v>1.4415828525699999E-2</v>
      </c>
    </row>
    <row r="158" spans="1:32" x14ac:dyDescent="0.25">
      <c r="A158" t="s">
        <v>328</v>
      </c>
      <c r="B158" s="3">
        <v>7.0899811680599995E-4</v>
      </c>
      <c r="C158" s="3">
        <v>2.2652041018399998E-3</v>
      </c>
      <c r="D158" s="3">
        <v>2.2497247872899999E-3</v>
      </c>
      <c r="E158" s="3">
        <v>1.0769854212500001E-2</v>
      </c>
      <c r="F158" s="3">
        <v>9.0794614854699997E-3</v>
      </c>
      <c r="H158" s="3">
        <v>1.01802000169E-3</v>
      </c>
      <c r="I158" s="3">
        <v>2.24123306287E-3</v>
      </c>
      <c r="J158" s="3">
        <v>2.2159129611600001E-3</v>
      </c>
      <c r="K158" s="3">
        <v>1.222030736E-2</v>
      </c>
      <c r="L158" s="3">
        <v>8.0181070192499992E-3</v>
      </c>
      <c r="N158" s="3">
        <v>1.99388048443E-3</v>
      </c>
      <c r="O158" s="3">
        <v>3.84372341988E-3</v>
      </c>
      <c r="P158" s="3">
        <v>4.2501125310699999E-3</v>
      </c>
      <c r="Q158" s="3">
        <v>1.35051991412E-2</v>
      </c>
      <c r="R158" s="3">
        <v>1.0120245817899999E-2</v>
      </c>
      <c r="T158" s="3">
        <v>2.8777672405400001E-3</v>
      </c>
      <c r="U158" s="3">
        <v>2.5037925398700002E-3</v>
      </c>
      <c r="V158" s="3">
        <v>8.7670373828399994E-3</v>
      </c>
      <c r="W158" s="3">
        <v>7.51786441335E-3</v>
      </c>
      <c r="Y158" s="3">
        <v>2.7338534570999998E-2</v>
      </c>
      <c r="Z158" s="3">
        <v>3.3418377849600001E-2</v>
      </c>
      <c r="AB158" s="3">
        <v>7.2221155531400003E-3</v>
      </c>
      <c r="AC158" s="3">
        <v>1.75719310157E-3</v>
      </c>
      <c r="AD158" s="3">
        <v>9.5853220079399996E-3</v>
      </c>
      <c r="AE158" s="3">
        <v>1.7846092028200001E-3</v>
      </c>
      <c r="AF158" s="3">
        <v>1.6190988320199998E-2</v>
      </c>
    </row>
    <row r="159" spans="1:32" x14ac:dyDescent="0.25">
      <c r="A159" t="s">
        <v>329</v>
      </c>
      <c r="B159" s="3">
        <v>1.83E-4</v>
      </c>
      <c r="C159" s="3">
        <v>4.3059999999999999E-3</v>
      </c>
      <c r="D159" s="3">
        <v>3.98E-3</v>
      </c>
      <c r="E159" s="3">
        <v>2.2192E-2</v>
      </c>
      <c r="F159" s="3">
        <v>2.1583999999999999E-2</v>
      </c>
      <c r="H159" s="3">
        <v>7.7800000000000005E-4</v>
      </c>
      <c r="I159" s="3">
        <v>1.8829999999999999E-3</v>
      </c>
      <c r="J159" s="3">
        <v>1.7340000000000001E-3</v>
      </c>
      <c r="K159" s="3">
        <v>1.1105E-2</v>
      </c>
      <c r="L159" s="3">
        <v>1.4185E-2</v>
      </c>
      <c r="N159" s="3">
        <v>2.6940000000000002E-3</v>
      </c>
      <c r="O159" s="3">
        <v>4.6990000000000001E-3</v>
      </c>
      <c r="P159" s="3">
        <v>4.6909999999999999E-3</v>
      </c>
      <c r="Q159" s="3">
        <v>1.9744000000000001E-2</v>
      </c>
      <c r="R159" s="3">
        <v>2.1690000000000001E-2</v>
      </c>
      <c r="T159" s="3">
        <v>5.1105999999999999E-3</v>
      </c>
      <c r="U159" s="3">
        <v>5.0778999999999998E-3</v>
      </c>
      <c r="V159" s="3">
        <v>1.2282E-2</v>
      </c>
      <c r="W159" s="3">
        <v>1.457E-2</v>
      </c>
      <c r="Y159" s="3">
        <v>4.2325000000000002E-2</v>
      </c>
      <c r="Z159" s="3">
        <v>6.7430000000000004E-2</v>
      </c>
      <c r="AB159" s="3">
        <v>1.45028868784E-2</v>
      </c>
      <c r="AC159" s="3">
        <v>1.9767603603400002E-3</v>
      </c>
      <c r="AD159" s="3">
        <v>1.6766412070799999E-2</v>
      </c>
      <c r="AE159" s="3">
        <v>2.5716447844299998E-3</v>
      </c>
      <c r="AF159" s="3">
        <v>9.7214310768100002E-3</v>
      </c>
    </row>
    <row r="160" spans="1:32" x14ac:dyDescent="0.25">
      <c r="A160" t="s">
        <v>330</v>
      </c>
      <c r="B160" s="3">
        <v>1.147E-3</v>
      </c>
      <c r="C160" s="3">
        <v>8.0099999999999998E-3</v>
      </c>
      <c r="D160" s="3">
        <v>8.2769999999999996E-3</v>
      </c>
      <c r="E160" s="3">
        <v>2.9534999999999999E-2</v>
      </c>
      <c r="F160" s="3">
        <v>2.9578E-2</v>
      </c>
      <c r="H160" s="3">
        <v>2.0370000000000002E-3</v>
      </c>
      <c r="I160" s="3">
        <v>3.673E-3</v>
      </c>
      <c r="J160" s="3">
        <v>3.9870000000000001E-3</v>
      </c>
      <c r="K160" s="3">
        <v>1.8772E-2</v>
      </c>
      <c r="L160" s="3">
        <v>2.2121999999999999E-2</v>
      </c>
      <c r="N160" s="3">
        <v>6.0540000000000004E-3</v>
      </c>
      <c r="O160" s="3">
        <v>1.0829999999999999E-2</v>
      </c>
      <c r="P160" s="3">
        <v>1.1585E-2</v>
      </c>
      <c r="Q160" s="3">
        <v>2.9732000000000001E-2</v>
      </c>
      <c r="R160" s="3">
        <v>3.075E-2</v>
      </c>
      <c r="T160" s="3">
        <v>1.0291700000000001E-2</v>
      </c>
      <c r="U160" s="3">
        <v>1.0063300000000001E-2</v>
      </c>
      <c r="V160" s="3">
        <v>2.3699000000000001E-2</v>
      </c>
      <c r="W160" s="3">
        <v>2.5097999999999999E-2</v>
      </c>
      <c r="Y160" s="3">
        <v>5.5261999999999999E-2</v>
      </c>
      <c r="Z160" s="3">
        <v>9.6851000000000007E-2</v>
      </c>
      <c r="AB160" s="3">
        <v>2.0936970918200001E-2</v>
      </c>
      <c r="AC160" s="3">
        <v>3.2429573329400001E-3</v>
      </c>
      <c r="AD160" s="3">
        <v>2.2963578930700002E-2</v>
      </c>
      <c r="AE160" s="3">
        <v>3.47480458537E-3</v>
      </c>
      <c r="AF160" s="3">
        <v>2.6328919664699999E-2</v>
      </c>
    </row>
    <row r="161" spans="1:32" x14ac:dyDescent="0.25">
      <c r="A161" t="s">
        <v>331</v>
      </c>
      <c r="B161" s="3">
        <v>9.9848710557500007E-4</v>
      </c>
      <c r="C161" s="3">
        <v>1.1553435831000001E-2</v>
      </c>
      <c r="D161" s="3">
        <v>1.0065304773700001E-2</v>
      </c>
      <c r="E161" s="3">
        <v>4.7959945428500003E-2</v>
      </c>
      <c r="F161" s="3">
        <v>4.59558929049E-2</v>
      </c>
      <c r="H161" s="3">
        <v>2.6409119045300001E-3</v>
      </c>
      <c r="I161" s="3">
        <v>4.5438483139299997E-3</v>
      </c>
      <c r="J161" s="3">
        <v>4.3330962010399996E-3</v>
      </c>
      <c r="K161" s="3">
        <v>2.5355986906400001E-2</v>
      </c>
      <c r="L161" s="3">
        <v>3.1730727599600002E-2</v>
      </c>
      <c r="N161" s="3">
        <v>8.0929122809699997E-3</v>
      </c>
      <c r="O161" s="3">
        <v>1.19277748632E-2</v>
      </c>
      <c r="P161" s="3">
        <v>1.12870689591E-2</v>
      </c>
      <c r="Q161" s="3">
        <v>4.0608079307E-2</v>
      </c>
      <c r="R161" s="3">
        <v>4.3117713514100001E-2</v>
      </c>
      <c r="T161" s="3">
        <v>1.1309706418900001E-2</v>
      </c>
      <c r="U161" s="3">
        <v>1.09570254602E-2</v>
      </c>
      <c r="V161" s="3">
        <v>1.68857591035E-2</v>
      </c>
      <c r="W161" s="3">
        <v>2.1210108903199999E-2</v>
      </c>
      <c r="Y161" s="3">
        <v>0.10042581479</v>
      </c>
      <c r="Z161" s="3">
        <v>0.56222477088099998</v>
      </c>
      <c r="AB161" s="3">
        <v>3.5662946983099998E-2</v>
      </c>
      <c r="AC161" s="3">
        <v>4.4405739422599998E-3</v>
      </c>
      <c r="AD161" s="3">
        <v>4.05777260012E-2</v>
      </c>
      <c r="AE161" s="3">
        <v>5.4968398752199997E-3</v>
      </c>
      <c r="AF161" s="3">
        <v>1.62215639926E-2</v>
      </c>
    </row>
    <row r="162" spans="1:32" x14ac:dyDescent="0.25">
      <c r="A162" t="s">
        <v>332</v>
      </c>
      <c r="B162" s="3">
        <v>1.1178737180899999E-3</v>
      </c>
      <c r="C162" s="3">
        <v>2.7227806766900002E-3</v>
      </c>
      <c r="D162" s="3">
        <v>2.6128932521600002E-3</v>
      </c>
      <c r="E162" s="3">
        <v>1.2321220817299999E-2</v>
      </c>
      <c r="F162" s="3">
        <v>9.2611153314499997E-3</v>
      </c>
      <c r="H162" s="3">
        <v>1.50546816906E-3</v>
      </c>
      <c r="I162" s="3">
        <v>2.6790533026799998E-3</v>
      </c>
      <c r="J162" s="3">
        <v>2.4718069495800001E-3</v>
      </c>
      <c r="K162" s="3">
        <v>1.3619079327300001E-2</v>
      </c>
      <c r="L162" s="3">
        <v>7.7025317878599998E-3</v>
      </c>
      <c r="N162" s="3">
        <v>2.4667650721399998E-3</v>
      </c>
      <c r="O162" s="3">
        <v>3.8929899575199998E-3</v>
      </c>
      <c r="P162" s="3">
        <v>4.0715846764700003E-3</v>
      </c>
      <c r="Q162" s="3">
        <v>1.50252335893E-2</v>
      </c>
      <c r="R162" s="3">
        <v>1.07177107578E-2</v>
      </c>
      <c r="T162" s="3">
        <v>3.8178926225000001E-3</v>
      </c>
      <c r="U162" s="3">
        <v>3.8093104374099999E-3</v>
      </c>
      <c r="V162" s="3">
        <v>1.03348541838E-2</v>
      </c>
      <c r="W162" s="3">
        <v>8.1997442976800006E-3</v>
      </c>
      <c r="Y162" s="3">
        <v>3.1789299793999998E-2</v>
      </c>
      <c r="Z162" s="3">
        <v>3.4745748174299998E-2</v>
      </c>
      <c r="AB162" s="3">
        <v>7.7632361851199998E-3</v>
      </c>
      <c r="AC162" s="3">
        <v>2.1853239659200001E-3</v>
      </c>
      <c r="AD162" s="3">
        <v>1.05677335203E-2</v>
      </c>
      <c r="AE162" s="3">
        <v>2.43115649147E-3</v>
      </c>
      <c r="AF162" s="3">
        <v>1.69431779043E-2</v>
      </c>
    </row>
    <row r="163" spans="1:32" x14ac:dyDescent="0.25">
      <c r="A163" t="s">
        <v>333</v>
      </c>
      <c r="B163" s="3">
        <v>1.3894247607E-3</v>
      </c>
      <c r="C163" s="3">
        <v>4.02741036292E-3</v>
      </c>
      <c r="D163" s="3">
        <v>3.9260063450599998E-3</v>
      </c>
      <c r="E163" s="3">
        <v>1.44772740163E-2</v>
      </c>
      <c r="F163" s="3">
        <v>1.40898673714E-2</v>
      </c>
      <c r="H163" s="3">
        <v>1.62851171635E-3</v>
      </c>
      <c r="I163" s="3">
        <v>2.7561008894300002E-3</v>
      </c>
      <c r="J163" s="3">
        <v>2.8299768006799998E-3</v>
      </c>
      <c r="K163" s="3">
        <v>9.4737001168600007E-3</v>
      </c>
      <c r="L163" s="3">
        <v>8.4880753166799994E-3</v>
      </c>
      <c r="N163" s="3">
        <v>3.0837660151399999E-3</v>
      </c>
      <c r="O163" s="3">
        <v>5.9445310118499996E-3</v>
      </c>
      <c r="P163" s="3">
        <v>6.7119372042199997E-3</v>
      </c>
      <c r="Q163" s="3">
        <v>1.4887889965E-2</v>
      </c>
      <c r="R163" s="3">
        <v>1.4090505270500001E-2</v>
      </c>
      <c r="T163" s="3">
        <v>4.3018116336499997E-3</v>
      </c>
      <c r="U163" s="3">
        <v>4.7238897041599996E-3</v>
      </c>
      <c r="V163" s="3">
        <v>1.20452712281E-2</v>
      </c>
      <c r="W163" s="3">
        <v>1.2883208717099999E-2</v>
      </c>
      <c r="Y163" s="3">
        <v>3.49200652743E-2</v>
      </c>
      <c r="Z163" s="3">
        <v>5.5297516199400001E-2</v>
      </c>
      <c r="AB163" s="3">
        <v>1.06253804732E-2</v>
      </c>
      <c r="AC163" s="3">
        <v>2.3877809273700002E-3</v>
      </c>
      <c r="AD163" s="3">
        <v>1.1776295227300001E-2</v>
      </c>
      <c r="AE163" s="3">
        <v>2.5762031094800002E-3</v>
      </c>
      <c r="AF163" s="3">
        <v>1.8215741771999999E-2</v>
      </c>
    </row>
    <row r="164" spans="1:32" x14ac:dyDescent="0.25">
      <c r="A164" t="s">
        <v>335</v>
      </c>
      <c r="B164" s="3">
        <v>1.1487204359600001E-3</v>
      </c>
      <c r="C164" s="3">
        <v>1.07956749414E-2</v>
      </c>
      <c r="D164" s="3">
        <v>1.04324633601E-2</v>
      </c>
      <c r="E164" s="3">
        <v>4.7451169237399997E-2</v>
      </c>
      <c r="F164" s="3">
        <v>4.5387809587999997E-2</v>
      </c>
      <c r="H164" s="3">
        <v>2.4532108429599999E-3</v>
      </c>
      <c r="I164" s="3">
        <v>5.0871160159800003E-3</v>
      </c>
      <c r="J164" s="3">
        <v>5.2667407530700002E-3</v>
      </c>
      <c r="K164" s="3">
        <v>4.14451178133E-2</v>
      </c>
      <c r="L164" s="3">
        <v>4.5592393435699999E-2</v>
      </c>
      <c r="N164" s="3">
        <v>1.24936047736E-2</v>
      </c>
      <c r="O164" s="3">
        <v>2.2630682715299999E-2</v>
      </c>
      <c r="P164" s="3">
        <v>2.2842702698200001E-2</v>
      </c>
      <c r="Q164" s="3">
        <v>5.38528527764E-2</v>
      </c>
      <c r="R164" s="3">
        <v>5.3429524084E-2</v>
      </c>
      <c r="T164" s="3">
        <v>1.4110916874900001E-2</v>
      </c>
      <c r="U164" s="3">
        <v>1.48189635687E-2</v>
      </c>
      <c r="V164" s="3">
        <v>3.8042295259900001E-2</v>
      </c>
      <c r="W164" s="3">
        <v>4.0378947369099999E-2</v>
      </c>
      <c r="Y164" s="3">
        <v>0.14436271521300001</v>
      </c>
      <c r="Z164" s="3">
        <v>0.21420176647600001</v>
      </c>
      <c r="AB164" s="3">
        <v>3.0212880517199999E-2</v>
      </c>
      <c r="AC164" s="3">
        <v>3.4138816117399999E-3</v>
      </c>
      <c r="AD164" s="3">
        <v>3.35439801947E-2</v>
      </c>
      <c r="AE164" s="3">
        <v>3.49041873693E-3</v>
      </c>
      <c r="AF164" s="3">
        <v>2.9016821087399999E-2</v>
      </c>
    </row>
    <row r="165" spans="1:32" x14ac:dyDescent="0.25">
      <c r="A165" t="s">
        <v>334</v>
      </c>
      <c r="B165" s="3">
        <v>2.02E-4</v>
      </c>
      <c r="C165" s="3">
        <v>7.2649999999999998E-3</v>
      </c>
      <c r="D165" s="3">
        <v>6.9319999999999998E-3</v>
      </c>
      <c r="E165" s="3">
        <v>2.4795999999999999E-2</v>
      </c>
      <c r="F165" s="3">
        <v>2.3429999999999999E-2</v>
      </c>
      <c r="H165" s="3">
        <v>1.1130000000000001E-3</v>
      </c>
      <c r="I165" s="3">
        <v>3.1589999999999999E-3</v>
      </c>
      <c r="J165" s="3">
        <v>3.0309999999999998E-3</v>
      </c>
      <c r="K165" s="3">
        <v>2.5186E-2</v>
      </c>
      <c r="L165" s="3">
        <v>2.8716999999999999E-2</v>
      </c>
      <c r="N165" s="3">
        <v>5.0220000000000004E-3</v>
      </c>
      <c r="O165" s="3">
        <v>8.4089999999999998E-3</v>
      </c>
      <c r="P165" s="3">
        <v>8.6969999999999999E-3</v>
      </c>
      <c r="Q165" s="3">
        <v>2.1458999999999999E-2</v>
      </c>
      <c r="R165" s="3">
        <v>2.2428E-2</v>
      </c>
      <c r="T165" s="3">
        <v>6.9294999999999999E-3</v>
      </c>
      <c r="U165" s="3">
        <v>7.3588000000000004E-3</v>
      </c>
      <c r="V165" s="3">
        <v>2.0396999999999998E-2</v>
      </c>
      <c r="W165" s="3">
        <v>2.2261E-2</v>
      </c>
      <c r="Y165" s="3">
        <v>7.4110999999999996E-2</v>
      </c>
      <c r="Z165" s="3">
        <v>9.2755000000000004E-2</v>
      </c>
      <c r="AB165" s="3">
        <v>1.8248846039799999E-2</v>
      </c>
      <c r="AC165" s="3">
        <v>2.1816626913499998E-3</v>
      </c>
      <c r="AD165" s="3">
        <v>1.8466493998399999E-2</v>
      </c>
      <c r="AE165" s="3">
        <v>2.4144140564800001E-3</v>
      </c>
      <c r="AF165" s="3">
        <v>1.53667504385E-2</v>
      </c>
    </row>
    <row r="166" spans="1:32" x14ac:dyDescent="0.25">
      <c r="A166" t="s">
        <v>336</v>
      </c>
      <c r="B166" s="3">
        <v>1.042E-3</v>
      </c>
      <c r="C166" s="3">
        <v>8.2690000000000003E-3</v>
      </c>
      <c r="D166" s="3">
        <v>8.0309999999999999E-3</v>
      </c>
      <c r="E166" s="3">
        <v>2.6960000000000001E-2</v>
      </c>
      <c r="F166" s="3">
        <v>2.6963999999999998E-2</v>
      </c>
      <c r="H166" s="3">
        <v>1.684E-3</v>
      </c>
      <c r="I166" s="3">
        <v>3.1979999999999999E-3</v>
      </c>
      <c r="J166" s="3">
        <v>3.2139999999999998E-3</v>
      </c>
      <c r="K166" s="3">
        <v>1.54E-2</v>
      </c>
      <c r="L166" s="3">
        <v>1.8652999999999999E-2</v>
      </c>
      <c r="N166" s="3">
        <v>5.6639999999999998E-3</v>
      </c>
      <c r="O166" s="3">
        <v>1.1183999999999999E-2</v>
      </c>
      <c r="P166" s="3">
        <v>1.1415E-2</v>
      </c>
      <c r="Q166" s="3">
        <v>2.63E-2</v>
      </c>
      <c r="R166" s="3">
        <v>2.6835000000000001E-2</v>
      </c>
      <c r="T166" s="3">
        <v>1.14968E-2</v>
      </c>
      <c r="U166" s="3">
        <v>1.10043E-2</v>
      </c>
      <c r="V166" s="3">
        <v>2.2030999999999999E-2</v>
      </c>
      <c r="W166" s="3">
        <v>2.2612E-2</v>
      </c>
      <c r="Y166" s="3">
        <v>5.0040000000000001E-2</v>
      </c>
      <c r="Z166" s="3">
        <v>9.1463000000000003E-2</v>
      </c>
      <c r="AB166" s="3">
        <v>1.9969966922499999E-2</v>
      </c>
      <c r="AC166" s="3">
        <v>2.29619131679E-3</v>
      </c>
      <c r="AD166" s="3">
        <v>2.1392948002499999E-2</v>
      </c>
      <c r="AE166" s="3">
        <v>2.4482041182800002E-3</v>
      </c>
      <c r="AF166" s="3">
        <v>2.6052591915699998E-2</v>
      </c>
    </row>
    <row r="167" spans="1:32" x14ac:dyDescent="0.25">
      <c r="A167" t="s">
        <v>337</v>
      </c>
      <c r="B167" s="3">
        <v>7.1112252386700001E-3</v>
      </c>
      <c r="C167" s="3">
        <v>7.5628668987600001E-3</v>
      </c>
      <c r="D167" s="3">
        <v>7.3237383137899998E-3</v>
      </c>
      <c r="E167" s="3">
        <v>1.7990834786700001E-2</v>
      </c>
      <c r="F167" s="3">
        <v>1.6507724948900002E-2</v>
      </c>
      <c r="H167" s="3">
        <v>6.2692824229599996E-3</v>
      </c>
      <c r="I167" s="3">
        <v>7.5457174821900001E-3</v>
      </c>
      <c r="J167" s="3">
        <v>8.8165513218000004E-3</v>
      </c>
      <c r="K167" s="3">
        <v>1.8651469036200002E-2</v>
      </c>
      <c r="L167" s="3">
        <v>1.5121169250599999E-2</v>
      </c>
      <c r="N167" s="3">
        <v>7.1864248482000001E-3</v>
      </c>
      <c r="O167" s="3">
        <v>9.7671199414500007E-3</v>
      </c>
      <c r="P167" s="3">
        <v>1.00545205618E-2</v>
      </c>
      <c r="Q167" s="3">
        <v>1.8380992911E-2</v>
      </c>
      <c r="R167" s="3">
        <v>1.6500365163900001E-2</v>
      </c>
      <c r="T167" s="3">
        <v>9.2738886503700001E-3</v>
      </c>
      <c r="U167" s="3">
        <v>8.01357628132E-3</v>
      </c>
      <c r="V167" s="3">
        <v>1.58047488886E-2</v>
      </c>
      <c r="W167" s="3">
        <v>1.4361178220299999E-2</v>
      </c>
      <c r="Y167" s="3">
        <v>3.6727197148600003E-2</v>
      </c>
      <c r="Z167" s="3">
        <v>4.7261769286600003E-2</v>
      </c>
      <c r="AB167" s="3">
        <v>1.3178710517399999E-2</v>
      </c>
      <c r="AC167" s="3">
        <v>7.6224136961799997E-3</v>
      </c>
      <c r="AD167" s="3">
        <v>1.6561931408899999E-2</v>
      </c>
      <c r="AE167" s="3">
        <v>8.3491078263699999E-3</v>
      </c>
      <c r="AF167" s="3">
        <v>2.11296854427E-2</v>
      </c>
    </row>
    <row r="168" spans="1:32" x14ac:dyDescent="0.25">
      <c r="A168" t="s">
        <v>338</v>
      </c>
      <c r="B168" s="3">
        <v>1.07424241383E-2</v>
      </c>
      <c r="C168" s="3">
        <v>1.7365293147599999E-2</v>
      </c>
      <c r="D168" s="3">
        <v>1.63562550907E-2</v>
      </c>
      <c r="E168" s="3">
        <v>3.5269715217400001E-2</v>
      </c>
      <c r="F168" s="3">
        <v>3.56393139057E-2</v>
      </c>
      <c r="H168" s="3">
        <v>1.1490701126200001E-2</v>
      </c>
      <c r="I168" s="3">
        <v>1.8266163281299999E-2</v>
      </c>
      <c r="J168" s="3">
        <v>1.8188099136199998E-2</v>
      </c>
      <c r="K168" s="3">
        <v>3.4030564532599998E-2</v>
      </c>
      <c r="L168" s="3">
        <v>3.79295197323E-2</v>
      </c>
      <c r="N168" s="3">
        <v>1.60727761469E-2</v>
      </c>
      <c r="O168" s="3">
        <v>1.9792201413300001E-2</v>
      </c>
      <c r="P168" s="3">
        <v>1.9856599392300001E-2</v>
      </c>
      <c r="Q168" s="3">
        <v>3.9059628262800003E-2</v>
      </c>
      <c r="R168" s="3">
        <v>3.7710090129399999E-2</v>
      </c>
      <c r="T168" s="3">
        <v>2.6320615742700001E-2</v>
      </c>
      <c r="U168" s="3">
        <v>2.7777560140100001E-2</v>
      </c>
      <c r="V168" s="3">
        <v>2.7784958036599999E-2</v>
      </c>
      <c r="W168" s="3">
        <v>2.7632463061899998E-2</v>
      </c>
      <c r="Y168" s="3">
        <v>6.8243631165200005E-2</v>
      </c>
      <c r="Z168" s="3">
        <v>0.101128405642</v>
      </c>
      <c r="AB168" s="3">
        <v>2.4565973614300001E-2</v>
      </c>
      <c r="AC168" s="3">
        <v>1.28578016439E-2</v>
      </c>
      <c r="AD168" s="3">
        <v>2.64756648127E-2</v>
      </c>
      <c r="AE168" s="3">
        <v>1.33564255088E-2</v>
      </c>
      <c r="AF168" s="3">
        <v>6.6365092358599997E-2</v>
      </c>
    </row>
    <row r="169" spans="1:32" x14ac:dyDescent="0.25">
      <c r="A169" t="s">
        <v>339</v>
      </c>
      <c r="B169" s="3">
        <v>1.55810299882E-3</v>
      </c>
      <c r="C169" s="3">
        <v>2.17964833138E-3</v>
      </c>
      <c r="D169" s="3">
        <v>1.91894302476E-3</v>
      </c>
      <c r="E169" s="3">
        <v>1.00755564675E-2</v>
      </c>
      <c r="F169" s="3">
        <v>7.9664288059399999E-3</v>
      </c>
      <c r="H169" s="3">
        <v>1.6902475781500001E-3</v>
      </c>
      <c r="I169" s="3">
        <v>2.5797180458200001E-3</v>
      </c>
      <c r="J169" s="3">
        <v>3.1564435943800002E-3</v>
      </c>
      <c r="K169" s="3">
        <v>1.3303194797399999E-2</v>
      </c>
      <c r="L169" s="3">
        <v>1.08004818792E-2</v>
      </c>
      <c r="N169" s="3">
        <v>1.8704958354999999E-3</v>
      </c>
      <c r="O169" s="3">
        <v>6.3378240280600002E-3</v>
      </c>
      <c r="P169" s="3">
        <v>7.9459575639999995E-3</v>
      </c>
      <c r="Q169" s="3">
        <v>1.8737584492200001E-2</v>
      </c>
      <c r="R169" s="3">
        <v>1.47405201752E-2</v>
      </c>
      <c r="T169" s="3">
        <v>3.0767287366900002E-3</v>
      </c>
      <c r="U169" s="3">
        <v>2.9555976220999999E-3</v>
      </c>
      <c r="V169" s="3">
        <v>1.01506186153E-2</v>
      </c>
      <c r="W169" s="3">
        <v>6.6215179540699996E-3</v>
      </c>
      <c r="Y169" s="3">
        <v>1.21314222643E-2</v>
      </c>
      <c r="Z169" s="3">
        <v>0.15430352604100001</v>
      </c>
      <c r="AB169" s="3">
        <v>1.1536471917600001E-2</v>
      </c>
      <c r="AC169" s="3">
        <v>2.5606283817900002E-2</v>
      </c>
      <c r="AD169" s="3">
        <v>1.6287234069200001E-2</v>
      </c>
      <c r="AE169" s="3">
        <v>9.2412741773499998E-4</v>
      </c>
      <c r="AF169" s="3">
        <v>1.7691877946199999E-2</v>
      </c>
    </row>
    <row r="170" spans="1:32" x14ac:dyDescent="0.25">
      <c r="A170" t="s">
        <v>340</v>
      </c>
      <c r="B170" s="3">
        <v>3.3525498370299998E-3</v>
      </c>
      <c r="C170" s="3">
        <v>4.5075579768800002E-3</v>
      </c>
      <c r="D170" s="3">
        <v>4.4767344081500004E-3</v>
      </c>
      <c r="E170" s="3">
        <v>1.50921042128E-2</v>
      </c>
      <c r="F170" s="3">
        <v>1.1683327057799999E-2</v>
      </c>
      <c r="H170" s="3">
        <v>3.5362055922000001E-3</v>
      </c>
      <c r="I170" s="3">
        <v>4.4667612032999997E-3</v>
      </c>
      <c r="J170" s="3">
        <v>4.4465391808900002E-3</v>
      </c>
      <c r="K170" s="3">
        <v>1.48656857682E-2</v>
      </c>
      <c r="L170" s="3">
        <v>9.4929023214100003E-3</v>
      </c>
      <c r="N170" s="3">
        <v>4.3953380928800001E-3</v>
      </c>
      <c r="O170" s="3">
        <v>6.1935094086300003E-3</v>
      </c>
      <c r="P170" s="3">
        <v>6.6032576841000001E-3</v>
      </c>
      <c r="Q170" s="3">
        <v>1.7080856693799999E-2</v>
      </c>
      <c r="R170" s="3">
        <v>1.3267227788700001E-2</v>
      </c>
      <c r="T170" s="3">
        <v>6.0134005725099998E-3</v>
      </c>
      <c r="U170" s="3">
        <v>5.9315905512800004E-3</v>
      </c>
      <c r="V170" s="3">
        <v>1.2195936424099999E-2</v>
      </c>
      <c r="W170" s="3">
        <v>9.8918013341999997E-3</v>
      </c>
      <c r="Y170" s="3">
        <v>3.58531099104E-2</v>
      </c>
      <c r="Z170" s="3">
        <v>3.2942153433999997E-2</v>
      </c>
      <c r="AB170" s="3">
        <v>9.4726498311700005E-3</v>
      </c>
      <c r="AC170" s="3">
        <v>4.4292130213299998E-3</v>
      </c>
      <c r="AD170" s="3">
        <v>1.28492687234E-2</v>
      </c>
      <c r="AE170" s="3">
        <v>4.44387843833E-3</v>
      </c>
      <c r="AF170" s="3">
        <v>2.1804247165400002E-2</v>
      </c>
    </row>
    <row r="171" spans="1:32" x14ac:dyDescent="0.25">
      <c r="A171" t="s">
        <v>341</v>
      </c>
      <c r="B171" s="3">
        <v>2.8852171724499998E-3</v>
      </c>
      <c r="C171" s="3">
        <v>3.9780706865299997E-3</v>
      </c>
      <c r="D171" s="3">
        <v>3.9737470232999996E-3</v>
      </c>
      <c r="E171" s="3">
        <v>1.22114627236E-2</v>
      </c>
      <c r="F171" s="3">
        <v>9.2903299346499997E-3</v>
      </c>
      <c r="H171" s="3">
        <v>3.0369670624800001E-3</v>
      </c>
      <c r="I171" s="3">
        <v>3.9757688264099996E-3</v>
      </c>
      <c r="J171" s="3">
        <v>3.8199389221800001E-3</v>
      </c>
      <c r="K171" s="3">
        <v>1.3537877727699999E-2</v>
      </c>
      <c r="L171" s="3">
        <v>9.2422199266999992E-3</v>
      </c>
      <c r="N171" s="3">
        <v>3.3246121467900001E-3</v>
      </c>
      <c r="O171" s="3">
        <v>4.8567016265E-3</v>
      </c>
      <c r="P171" s="3">
        <v>5.1505768899399998E-3</v>
      </c>
      <c r="Q171" s="3">
        <v>1.50843058903E-2</v>
      </c>
      <c r="R171" s="3">
        <v>1.08065021573E-2</v>
      </c>
      <c r="T171" s="3">
        <v>4.9026243837500001E-3</v>
      </c>
      <c r="U171" s="3">
        <v>4.9752266424499996E-3</v>
      </c>
      <c r="V171" s="3">
        <v>1.00079953629E-2</v>
      </c>
      <c r="W171" s="3">
        <v>8.2298422870999994E-3</v>
      </c>
      <c r="Y171" s="3">
        <v>2.7033547385600001E-2</v>
      </c>
      <c r="Z171" s="3">
        <v>3.3464757895200002E-2</v>
      </c>
      <c r="AB171" s="3">
        <v>8.5853423432000007E-3</v>
      </c>
      <c r="AC171" s="3">
        <v>4.0249087502599997E-3</v>
      </c>
      <c r="AD171" s="3">
        <v>1.0921274807600001E-2</v>
      </c>
      <c r="AE171" s="3">
        <v>3.9637988207000003E-3</v>
      </c>
      <c r="AF171" s="3">
        <v>2.1484810700900001E-2</v>
      </c>
    </row>
    <row r="172" spans="1:32" x14ac:dyDescent="0.25">
      <c r="A172" t="s">
        <v>342</v>
      </c>
      <c r="B172" s="3">
        <v>2.3178869687700001E-4</v>
      </c>
      <c r="C172" s="3">
        <v>1.4294190034800001E-3</v>
      </c>
      <c r="D172" s="3">
        <v>1.3710510566699999E-3</v>
      </c>
      <c r="E172" s="3">
        <v>1.0675222207899999E-2</v>
      </c>
      <c r="F172" s="3">
        <v>7.1305994137900001E-3</v>
      </c>
      <c r="H172" s="3">
        <v>3.88884542634E-4</v>
      </c>
      <c r="I172" s="3">
        <v>1.54636709338E-3</v>
      </c>
      <c r="J172" s="3">
        <v>1.3393580551900001E-3</v>
      </c>
      <c r="K172" s="3">
        <v>1.24219884882E-2</v>
      </c>
      <c r="L172" s="3">
        <v>6.9608275863900001E-3</v>
      </c>
      <c r="N172" s="3">
        <v>1.26815969026E-3</v>
      </c>
      <c r="O172" s="3">
        <v>2.54440369979E-3</v>
      </c>
      <c r="P172" s="3">
        <v>2.83735478703E-3</v>
      </c>
      <c r="Q172" s="3">
        <v>1.35888993001E-2</v>
      </c>
      <c r="R172" s="3">
        <v>8.9669587200700007E-3</v>
      </c>
      <c r="T172" s="3">
        <v>1.6754698391400001E-3</v>
      </c>
      <c r="U172" s="3">
        <v>1.5748176529400001E-3</v>
      </c>
      <c r="V172" s="3">
        <v>8.1446503915099996E-3</v>
      </c>
      <c r="W172" s="3">
        <v>5.2611375195900003E-3</v>
      </c>
      <c r="Y172" s="3">
        <v>2.44471194622E-2</v>
      </c>
      <c r="Z172" s="3">
        <v>2.3284933770300002E-2</v>
      </c>
      <c r="AB172" s="3">
        <v>4.4674780759199999E-3</v>
      </c>
      <c r="AC172" s="3">
        <v>6.3271657543300004E-4</v>
      </c>
      <c r="AD172" s="3">
        <v>7.6847184303200002E-3</v>
      </c>
      <c r="AE172" s="3">
        <v>6.2007346715900003E-4</v>
      </c>
      <c r="AF172" s="3">
        <v>1.29471967878E-2</v>
      </c>
    </row>
    <row r="173" spans="1:32" x14ac:dyDescent="0.25">
      <c r="A173" t="s">
        <v>343</v>
      </c>
      <c r="B173" s="3">
        <v>9.3999999999999994E-5</v>
      </c>
      <c r="C173" s="3">
        <v>1.0020000000000001E-3</v>
      </c>
      <c r="D173" s="3">
        <v>9.4300000000000004E-4</v>
      </c>
      <c r="E173" s="3">
        <v>8.1499999999999993E-3</v>
      </c>
      <c r="F173" s="3">
        <v>5.9449999999999998E-3</v>
      </c>
      <c r="H173" s="3">
        <v>9.6000000000000002E-5</v>
      </c>
      <c r="I173" s="3">
        <v>8.8999999999999995E-4</v>
      </c>
      <c r="J173" s="3">
        <v>1.108E-3</v>
      </c>
      <c r="K173" s="3">
        <v>4.9810000000000002E-3</v>
      </c>
      <c r="L173" s="3">
        <v>2.8170000000000001E-3</v>
      </c>
      <c r="N173" s="3">
        <v>8.03E-4</v>
      </c>
      <c r="O173" s="3">
        <v>1.555E-3</v>
      </c>
      <c r="P173" s="3">
        <v>1.8129999999999999E-3</v>
      </c>
      <c r="Q173" s="3">
        <v>8.7119999999999993E-3</v>
      </c>
      <c r="R173" s="3">
        <v>6.097E-3</v>
      </c>
      <c r="T173" s="3">
        <v>2.275E-4</v>
      </c>
      <c r="U173" s="3">
        <v>3.9770000000000002E-4</v>
      </c>
      <c r="V173" s="3">
        <v>3.3709999999999999E-3</v>
      </c>
      <c r="W173" s="3">
        <v>3.2910000000000001E-3</v>
      </c>
      <c r="Y173" s="3">
        <v>1.4246E-2</v>
      </c>
      <c r="Z173" s="3">
        <v>6.672E-3</v>
      </c>
      <c r="AB173" s="3">
        <v>4.18172467904E-3</v>
      </c>
      <c r="AC173" s="3">
        <v>2.732768527E-4</v>
      </c>
      <c r="AD173" s="3">
        <v>7.3531841858700004E-3</v>
      </c>
      <c r="AE173" s="3">
        <v>4.4970679597500002E-4</v>
      </c>
      <c r="AF173" s="3">
        <v>7.4991632959600001E-3</v>
      </c>
    </row>
    <row r="174" spans="1:32" x14ac:dyDescent="0.25">
      <c r="A174" t="s">
        <v>344</v>
      </c>
      <c r="B174" s="3">
        <v>7.3973283465499995E-4</v>
      </c>
      <c r="C174" s="3">
        <v>1.58944693386E-3</v>
      </c>
      <c r="D174" s="3">
        <v>1.38643724064E-3</v>
      </c>
      <c r="E174" s="3">
        <v>1.0505629094300001E-2</v>
      </c>
      <c r="F174" s="3">
        <v>8.5434954725200005E-3</v>
      </c>
      <c r="H174" s="3">
        <v>5.5458152391400003E-4</v>
      </c>
      <c r="I174" s="3">
        <v>1.7499962539599999E-3</v>
      </c>
      <c r="J174" s="3">
        <v>1.8752996205099999E-3</v>
      </c>
      <c r="K174" s="3">
        <v>7.3429084609999999E-3</v>
      </c>
      <c r="L174" s="3">
        <v>5.2271835841300003E-3</v>
      </c>
      <c r="N174" s="3">
        <v>1.6744575241E-3</v>
      </c>
      <c r="O174" s="3">
        <v>2.9862689095300002E-3</v>
      </c>
      <c r="P174" s="3">
        <v>3.2379642781600001E-3</v>
      </c>
      <c r="Q174" s="3">
        <v>1.12911656715E-2</v>
      </c>
      <c r="R174" s="3">
        <v>8.7857313108600007E-3</v>
      </c>
      <c r="T174" s="3">
        <v>1.7365265349699999E-3</v>
      </c>
      <c r="U174" s="3">
        <v>1.7501790886099999E-3</v>
      </c>
      <c r="V174" s="3">
        <v>6.2352540356299998E-3</v>
      </c>
      <c r="W174" s="3">
        <v>5.65368646696E-3</v>
      </c>
      <c r="Y174" s="3">
        <v>2.6749725847E-2</v>
      </c>
      <c r="Z174" s="3">
        <v>1.1710370456200001E-2</v>
      </c>
      <c r="AB174" s="3">
        <v>6.9930416970600002E-3</v>
      </c>
      <c r="AC174" s="3">
        <v>3.7240066396299998E-4</v>
      </c>
      <c r="AD174" s="3">
        <v>1.06386682275E-2</v>
      </c>
      <c r="AE174" s="3">
        <v>5.2893050108099998E-4</v>
      </c>
      <c r="AF174" s="3">
        <v>9.2454329142100007E-3</v>
      </c>
    </row>
    <row r="175" spans="1:32" x14ac:dyDescent="0.25">
      <c r="A175" t="s">
        <v>345</v>
      </c>
      <c r="B175" s="3">
        <v>7.9307416447299995E-4</v>
      </c>
      <c r="C175" s="3">
        <v>4.4299365597799999E-3</v>
      </c>
      <c r="D175" s="3">
        <v>3.9284921611699997E-3</v>
      </c>
      <c r="E175" s="3">
        <v>1.93875628541E-2</v>
      </c>
      <c r="F175" s="3">
        <v>1.7896155758E-2</v>
      </c>
      <c r="H175" s="3">
        <v>1.13301751939E-3</v>
      </c>
      <c r="I175" s="3">
        <v>2.9868722590200001E-3</v>
      </c>
      <c r="J175" s="3">
        <v>2.7276085472600002E-3</v>
      </c>
      <c r="K175" s="3">
        <v>1.09039407464E-2</v>
      </c>
      <c r="L175" s="3">
        <v>1.2993047829500001E-2</v>
      </c>
      <c r="N175" s="3">
        <v>3.4442446281100002E-3</v>
      </c>
      <c r="O175" s="3">
        <v>6.3973762241100003E-3</v>
      </c>
      <c r="P175" s="3">
        <v>6.4007677415000002E-3</v>
      </c>
      <c r="Q175" s="3">
        <v>1.81324401193E-2</v>
      </c>
      <c r="R175" s="3">
        <v>1.80643200809E-2</v>
      </c>
      <c r="T175" s="3">
        <v>7.8717051283099995E-3</v>
      </c>
      <c r="U175" s="3">
        <v>8.0555258488900008E-3</v>
      </c>
      <c r="V175" s="3">
        <v>1.35412498651E-2</v>
      </c>
      <c r="W175" s="3">
        <v>1.5099715293999999E-2</v>
      </c>
      <c r="Y175" s="3">
        <v>3.7814692027800002E-2</v>
      </c>
      <c r="Z175" s="3">
        <v>6.2501282625100005E-2</v>
      </c>
      <c r="AB175" s="3">
        <v>1.2782692590900001E-2</v>
      </c>
      <c r="AC175" s="3">
        <v>1.9923575883600002E-3</v>
      </c>
      <c r="AD175" s="3">
        <v>1.4588269916100001E-2</v>
      </c>
      <c r="AE175" s="3">
        <v>2.5975516687100002E-3</v>
      </c>
      <c r="AF175" s="3">
        <v>2.0271517559200002E-2</v>
      </c>
    </row>
    <row r="176" spans="1:32" x14ac:dyDescent="0.25">
      <c r="A176" s="140" t="s">
        <v>346</v>
      </c>
      <c r="B176" s="82">
        <v>9.9420680789999993E-3</v>
      </c>
      <c r="C176" s="82">
        <v>2.9064107094300001E-2</v>
      </c>
      <c r="D176" s="82">
        <v>2.7064148687700001E-2</v>
      </c>
      <c r="E176" s="82">
        <v>9.3084646021799999E-2</v>
      </c>
      <c r="F176" s="82">
        <v>0.10087185967200001</v>
      </c>
      <c r="H176" s="3">
        <v>2.0767019977599999E-3</v>
      </c>
      <c r="I176" s="82">
        <v>3.8868442855399997E-2</v>
      </c>
      <c r="J176" s="82">
        <v>3.9394302398999999E-2</v>
      </c>
      <c r="K176" s="82">
        <v>5.2858884931400001E-2</v>
      </c>
      <c r="L176" s="82">
        <v>6.0456591443800001E-2</v>
      </c>
      <c r="N176" s="82">
        <v>3.6157438697799998E-2</v>
      </c>
      <c r="O176" s="82">
        <v>1.469464627E-2</v>
      </c>
      <c r="P176" s="82">
        <v>1.71298141408E-2</v>
      </c>
      <c r="Q176" s="82">
        <v>1.53868996451E-2</v>
      </c>
      <c r="R176" s="82">
        <v>5.2000944943300003E-3</v>
      </c>
      <c r="T176" s="3">
        <v>8.0009130233299995E-3</v>
      </c>
      <c r="U176" s="3">
        <v>7.0100596047800003E-3</v>
      </c>
      <c r="V176" s="82">
        <v>4.1912964987E-2</v>
      </c>
      <c r="W176" s="82">
        <v>7.1826188159300003E-2</v>
      </c>
      <c r="Y176" s="82">
        <v>3.5316280794899998E-2</v>
      </c>
      <c r="Z176" s="82">
        <v>0.15098193939999999</v>
      </c>
      <c r="AB176" s="82">
        <v>8.9469289598599996E-2</v>
      </c>
      <c r="AC176" s="3">
        <v>1.63808415024E-2</v>
      </c>
      <c r="AD176" s="82">
        <v>9.4612858079300005E-2</v>
      </c>
      <c r="AE176" s="82">
        <v>1.6309433877199998E-2</v>
      </c>
      <c r="AF176" s="82">
        <v>8.7503300174900003E-2</v>
      </c>
    </row>
    <row r="177" spans="1:32" x14ac:dyDescent="0.25">
      <c r="A177" t="s">
        <v>347</v>
      </c>
      <c r="B177" s="3">
        <v>3.9753567135499997E-3</v>
      </c>
      <c r="C177" s="3">
        <v>1.4035854329199999E-2</v>
      </c>
      <c r="D177" s="3">
        <v>1.36178986448E-2</v>
      </c>
      <c r="E177" s="3">
        <v>2.09245153707E-2</v>
      </c>
      <c r="F177" s="3">
        <v>1.9325338004800002E-2</v>
      </c>
      <c r="H177" s="3">
        <v>2.8585559728600001E-3</v>
      </c>
      <c r="I177" s="3">
        <v>9.6499240411500008E-3</v>
      </c>
      <c r="J177" s="3">
        <v>9.9555935533699996E-3</v>
      </c>
      <c r="K177" s="3">
        <v>3.9692296040900001E-2</v>
      </c>
      <c r="L177" s="3">
        <v>4.1969423617100002E-2</v>
      </c>
      <c r="N177" s="3">
        <v>4.4654044889600002E-3</v>
      </c>
      <c r="O177" s="3">
        <v>1.0355015185900001E-2</v>
      </c>
      <c r="P177" s="3">
        <v>1.2806774242600001E-2</v>
      </c>
      <c r="Q177" s="3">
        <v>5.0389613542900002E-2</v>
      </c>
      <c r="R177" s="3">
        <v>3.70531383826E-2</v>
      </c>
      <c r="T177" s="3">
        <v>5.2891158838200003E-3</v>
      </c>
      <c r="U177" s="3">
        <v>5.5932693762200001E-3</v>
      </c>
      <c r="V177" s="3">
        <v>3.5543820159100001E-2</v>
      </c>
      <c r="W177" s="3">
        <v>2.73746974595E-2</v>
      </c>
      <c r="Y177" s="3">
        <v>6.1799221922700001E-2</v>
      </c>
      <c r="Z177" s="3">
        <v>0.15295250162900001</v>
      </c>
      <c r="AB177" s="3">
        <v>2.3967849244599999E-2</v>
      </c>
      <c r="AC177" s="3">
        <v>6.50656454915E-3</v>
      </c>
      <c r="AD177" s="3">
        <v>2.7322565509700001E-2</v>
      </c>
      <c r="AE177" s="3">
        <v>6.6607510980099998E-3</v>
      </c>
      <c r="AF177" s="3">
        <v>2.49584299766E-2</v>
      </c>
    </row>
    <row r="178" spans="1:32" x14ac:dyDescent="0.25">
      <c r="A178" t="s">
        <v>348</v>
      </c>
      <c r="B178" s="3">
        <v>5.59016994376E-5</v>
      </c>
      <c r="C178" s="3">
        <v>1.0958051834199999E-3</v>
      </c>
      <c r="D178" s="3">
        <v>3.1654036867400002E-3</v>
      </c>
      <c r="E178" s="3">
        <v>8.40174089103E-4</v>
      </c>
      <c r="F178" s="3">
        <v>3.1813885333299998E-3</v>
      </c>
      <c r="H178" s="3">
        <v>8.3494490836199999E-4</v>
      </c>
      <c r="I178" s="3">
        <v>2.5749231056499998E-3</v>
      </c>
      <c r="J178" s="3">
        <v>1.65008014957E-3</v>
      </c>
      <c r="K178" s="3">
        <v>8.0230516014799993E-3</v>
      </c>
      <c r="L178" s="3">
        <v>1.3064094496E-2</v>
      </c>
      <c r="N178" s="3">
        <v>2.5642031900800001E-3</v>
      </c>
      <c r="O178" s="3">
        <v>1.9490491271399999E-3</v>
      </c>
      <c r="P178" s="3">
        <v>2.0434884389200002E-3</v>
      </c>
      <c r="Q178" s="3">
        <v>1.46252970055E-2</v>
      </c>
      <c r="R178" s="3">
        <v>5.5605856256299999E-3</v>
      </c>
      <c r="T178" s="3">
        <v>2.2446618720899998E-3</v>
      </c>
      <c r="U178" s="3">
        <v>1.38871426147E-3</v>
      </c>
      <c r="V178" s="3">
        <v>1.5610177096999999E-2</v>
      </c>
      <c r="W178" s="3">
        <v>8.3487223573400007E-3</v>
      </c>
      <c r="Y178" s="3">
        <v>2.95679046349E-2</v>
      </c>
      <c r="Z178" s="3">
        <v>0.25885287536599999</v>
      </c>
      <c r="AB178" s="3">
        <v>5.9614958369899997E-3</v>
      </c>
      <c r="AC178" s="3">
        <v>4.1375415740900002E-3</v>
      </c>
      <c r="AD178" s="3">
        <v>1.0092805308699999E-2</v>
      </c>
      <c r="AE178" s="3">
        <v>4.0711376335499996E-3</v>
      </c>
      <c r="AF178" s="3">
        <v>5.2575465896400001E-3</v>
      </c>
    </row>
    <row r="179" spans="1:32" x14ac:dyDescent="0.25">
      <c r="A179" t="s">
        <v>349</v>
      </c>
      <c r="B179" s="3">
        <v>1.6999999999899999E-5</v>
      </c>
      <c r="C179" s="3">
        <v>1.1559999999999999E-3</v>
      </c>
      <c r="D179" s="3">
        <v>1.5479999999999999E-3</v>
      </c>
      <c r="E179" s="3">
        <v>4.2099999999999999E-4</v>
      </c>
      <c r="F179" s="3">
        <v>1.918E-3</v>
      </c>
      <c r="H179" s="3">
        <v>1.73E-3</v>
      </c>
      <c r="I179" s="3">
        <v>2.5669999999999998E-3</v>
      </c>
      <c r="J179" s="3">
        <v>2.3050000000000002E-3</v>
      </c>
      <c r="K179" s="3">
        <v>1.2397E-2</v>
      </c>
      <c r="L179" s="3">
        <v>1.3611E-2</v>
      </c>
      <c r="N179" s="3">
        <v>4.9899999999999999E-4</v>
      </c>
      <c r="O179" s="3">
        <v>7.8100000000000001E-4</v>
      </c>
      <c r="P179" s="3">
        <v>1.2099999999999999E-3</v>
      </c>
      <c r="Q179" s="3">
        <v>1.8013000000000001E-2</v>
      </c>
      <c r="R179" s="3">
        <v>1.952E-3</v>
      </c>
      <c r="T179" s="3">
        <v>8.763E-4</v>
      </c>
      <c r="U179" s="3">
        <v>3.0049999999999999E-4</v>
      </c>
      <c r="V179" s="3">
        <v>1.5611E-2</v>
      </c>
      <c r="W179" s="3">
        <v>2.1819999999999999E-3</v>
      </c>
      <c r="Y179" s="3">
        <v>3.4132000000000003E-2</v>
      </c>
      <c r="Z179" s="3">
        <v>5.0645000000000003E-2</v>
      </c>
      <c r="AB179" s="3">
        <v>5.9404201806300002E-4</v>
      </c>
      <c r="AC179" s="3">
        <v>3.04729910246E-3</v>
      </c>
      <c r="AD179" s="3">
        <v>7.6276883987900005E-4</v>
      </c>
      <c r="AE179" s="3">
        <v>2.9655907987299998E-3</v>
      </c>
      <c r="AF179" s="3">
        <v>9.1105175780399998E-3</v>
      </c>
    </row>
    <row r="180" spans="1:32" x14ac:dyDescent="0.25">
      <c r="A180" t="s">
        <v>350</v>
      </c>
      <c r="B180" s="3">
        <v>3.13889311701E-4</v>
      </c>
      <c r="C180" s="3">
        <v>1.5174046922300001E-3</v>
      </c>
      <c r="D180" s="3">
        <v>1.8714203663299999E-3</v>
      </c>
      <c r="E180" s="3">
        <v>7.6363976127499997E-3</v>
      </c>
      <c r="F180" s="3">
        <v>6.32480934001E-3</v>
      </c>
      <c r="H180" s="3">
        <v>4.9361953972700001E-4</v>
      </c>
      <c r="I180" s="3">
        <v>2.3801232504899999E-3</v>
      </c>
      <c r="J180" s="3">
        <v>2.2784755183E-3</v>
      </c>
      <c r="K180" s="3">
        <v>9.3116711040500001E-3</v>
      </c>
      <c r="L180" s="3">
        <v>9.7385648679600006E-3</v>
      </c>
      <c r="N180" s="3">
        <v>1.4589761821199999E-3</v>
      </c>
      <c r="O180" s="3">
        <v>1.86428034037E-3</v>
      </c>
      <c r="P180" s="3">
        <v>2.23013613654E-3</v>
      </c>
      <c r="Q180" s="3">
        <v>1.3669546910900001E-2</v>
      </c>
      <c r="R180" s="3">
        <v>7.4514192440099996E-3</v>
      </c>
      <c r="T180" s="3">
        <v>1.66904615949E-3</v>
      </c>
      <c r="U180" s="3">
        <v>8.0695001820100002E-4</v>
      </c>
      <c r="V180" s="3">
        <v>8.9934271936500006E-3</v>
      </c>
      <c r="W180" s="3">
        <v>3.1528981410000002E-3</v>
      </c>
      <c r="Y180" s="3">
        <v>1.74557731335E-2</v>
      </c>
      <c r="Z180" s="3">
        <v>1.5748857885200002E-2</v>
      </c>
      <c r="AB180" s="3">
        <v>2.7420849776300001E-3</v>
      </c>
      <c r="AC180" s="3">
        <v>2.04745938983E-3</v>
      </c>
      <c r="AD180" s="3">
        <v>6.1628569218899996E-3</v>
      </c>
      <c r="AE180" s="3">
        <v>2.58338144486E-3</v>
      </c>
      <c r="AF180" s="3">
        <v>5.7178372522799998E-3</v>
      </c>
    </row>
    <row r="181" spans="1:32" x14ac:dyDescent="0.25">
      <c r="A181" t="s">
        <v>351</v>
      </c>
      <c r="B181" s="3">
        <v>1.7515009436399999E-4</v>
      </c>
      <c r="C181" s="3">
        <v>1.3201021004299999E-3</v>
      </c>
      <c r="D181" s="3">
        <v>2.2236138753500001E-3</v>
      </c>
      <c r="E181" s="3">
        <v>4.9445744901700003E-3</v>
      </c>
      <c r="F181" s="3">
        <v>4.8570630586300002E-3</v>
      </c>
      <c r="H181" s="3">
        <v>9.1155264369200003E-4</v>
      </c>
      <c r="I181" s="3">
        <v>3.04750502689E-3</v>
      </c>
      <c r="J181" s="3">
        <v>2.8551336610099999E-3</v>
      </c>
      <c r="K181" s="3">
        <v>1.30795986007E-2</v>
      </c>
      <c r="L181" s="3">
        <v>1.43408670124E-2</v>
      </c>
      <c r="N181" s="3">
        <v>1.23937762159E-3</v>
      </c>
      <c r="O181" s="3">
        <v>1.05402414056E-3</v>
      </c>
      <c r="P181" s="3">
        <v>1.6446339005E-3</v>
      </c>
      <c r="Q181" s="3">
        <v>1.7959627891500001E-2</v>
      </c>
      <c r="R181" s="3">
        <v>4.56643006686E-3</v>
      </c>
      <c r="T181" s="3">
        <v>9.9563402022100002E-4</v>
      </c>
      <c r="U181" s="3">
        <v>4.57422797372E-4</v>
      </c>
      <c r="V181" s="3">
        <v>1.5346075770599999E-2</v>
      </c>
      <c r="W181" s="3">
        <v>2.2303179643799998E-3</v>
      </c>
      <c r="Y181" s="3">
        <v>2.3725310970899999E-2</v>
      </c>
      <c r="Z181" s="3">
        <v>2.5893700405100001E-2</v>
      </c>
      <c r="AB181" s="3">
        <v>1.8980041614699999E-3</v>
      </c>
      <c r="AC181" s="3">
        <v>2.8174293273399999E-3</v>
      </c>
      <c r="AD181" s="3">
        <v>4.2677971513200002E-3</v>
      </c>
      <c r="AE181" s="3">
        <v>2.6638341368999999E-3</v>
      </c>
      <c r="AF181" s="3">
        <v>9.1243809863699992E-3</v>
      </c>
    </row>
    <row r="182" spans="1:32" x14ac:dyDescent="0.25">
      <c r="A182" t="s">
        <v>352</v>
      </c>
      <c r="B182" s="3">
        <v>2.0636768367299999E-3</v>
      </c>
      <c r="C182" s="3">
        <v>3.1728206603899999E-3</v>
      </c>
      <c r="D182" s="3">
        <v>2.9938823051500001E-3</v>
      </c>
      <c r="E182" s="3">
        <v>1.2493758786800001E-2</v>
      </c>
      <c r="F182" s="3">
        <v>9.9274442494400005E-3</v>
      </c>
      <c r="H182" s="3">
        <v>2.2399569721699999E-3</v>
      </c>
      <c r="I182" s="3">
        <v>2.8206041825699999E-3</v>
      </c>
      <c r="J182" s="3">
        <v>2.79100477261E-3</v>
      </c>
      <c r="K182" s="3">
        <v>1.28425796141E-2</v>
      </c>
      <c r="L182" s="3">
        <v>8.2831491363700004E-3</v>
      </c>
      <c r="N182" s="3">
        <v>3.1590229479100001E-3</v>
      </c>
      <c r="O182" s="3">
        <v>4.70378764461E-3</v>
      </c>
      <c r="P182" s="3">
        <v>5.1167695407200002E-3</v>
      </c>
      <c r="Q182" s="3">
        <v>1.5019939176000001E-2</v>
      </c>
      <c r="R182" s="3">
        <v>1.10664585722E-2</v>
      </c>
      <c r="T182" s="3">
        <v>4.3129582615800003E-3</v>
      </c>
      <c r="U182" s="3">
        <v>4.26799023075E-3</v>
      </c>
      <c r="V182" s="3">
        <v>9.9465623342699996E-3</v>
      </c>
      <c r="W182" s="3">
        <v>8.14011893338E-3</v>
      </c>
      <c r="Y182" s="3">
        <v>3.3428360257499998E-2</v>
      </c>
      <c r="Z182" s="3">
        <v>3.3841921660499999E-2</v>
      </c>
      <c r="AB182" s="3">
        <v>7.9444309465800007E-3</v>
      </c>
      <c r="AC182" s="3">
        <v>2.5338397461300002E-3</v>
      </c>
      <c r="AD182" s="3">
        <v>1.1359503322199999E-2</v>
      </c>
      <c r="AE182" s="3">
        <v>2.7881791176900001E-3</v>
      </c>
      <c r="AF182" s="3">
        <v>1.61524765389E-2</v>
      </c>
    </row>
    <row r="183" spans="1:32" x14ac:dyDescent="0.25">
      <c r="A183" t="s">
        <v>353</v>
      </c>
      <c r="B183" s="3">
        <v>7.4686138537100001E-4</v>
      </c>
      <c r="C183" s="3">
        <v>2.2415432292299999E-3</v>
      </c>
      <c r="D183" s="3">
        <v>2.14056452536E-3</v>
      </c>
      <c r="E183" s="3">
        <v>1.02468057721E-2</v>
      </c>
      <c r="F183" s="3">
        <v>7.9154908439799995E-3</v>
      </c>
      <c r="H183" s="3">
        <v>8.9514398050099999E-4</v>
      </c>
      <c r="I183" s="3">
        <v>2.1993153740900002E-3</v>
      </c>
      <c r="J183" s="3">
        <v>1.9313155742600001E-3</v>
      </c>
      <c r="K183" s="3">
        <v>1.1745500418700001E-2</v>
      </c>
      <c r="L183" s="3">
        <v>6.9084879061500001E-3</v>
      </c>
      <c r="N183" s="3">
        <v>1.7999329251200001E-3</v>
      </c>
      <c r="O183" s="3">
        <v>3.2977224904999999E-3</v>
      </c>
      <c r="P183" s="3">
        <v>3.5476681321200002E-3</v>
      </c>
      <c r="Q183" s="3">
        <v>1.25969823628E-2</v>
      </c>
      <c r="R183" s="3">
        <v>8.3804955594500002E-3</v>
      </c>
      <c r="T183" s="3">
        <v>2.8828845201900001E-3</v>
      </c>
      <c r="U183" s="3">
        <v>2.8864389154900001E-3</v>
      </c>
      <c r="V183" s="3">
        <v>7.4250213669100002E-3</v>
      </c>
      <c r="W183" s="3">
        <v>6.8367166463199998E-3</v>
      </c>
      <c r="Y183" s="3">
        <v>2.4181388683900001E-2</v>
      </c>
      <c r="Z183" s="3">
        <v>3.4905947434899998E-2</v>
      </c>
      <c r="AB183" s="3">
        <v>6.8506289978599996E-3</v>
      </c>
      <c r="AC183" s="3">
        <v>1.75726464789E-3</v>
      </c>
      <c r="AD183" s="3">
        <v>9.0613074506299997E-3</v>
      </c>
      <c r="AE183" s="3">
        <v>1.90527857282E-3</v>
      </c>
      <c r="AF183" s="3">
        <v>1.5431531346299999E-2</v>
      </c>
    </row>
    <row r="184" spans="1:32" x14ac:dyDescent="0.25">
      <c r="A184" t="s">
        <v>354</v>
      </c>
      <c r="B184" s="3">
        <v>7.5039893390100004E-4</v>
      </c>
      <c r="C184" s="3">
        <v>2.9031922154799999E-3</v>
      </c>
      <c r="D184" s="3">
        <v>2.89195439798E-3</v>
      </c>
      <c r="E184" s="3">
        <v>1.23716544633E-2</v>
      </c>
      <c r="F184" s="3">
        <v>1.13994352772E-2</v>
      </c>
      <c r="H184" s="3">
        <v>1.0324930992499999E-3</v>
      </c>
      <c r="I184" s="3">
        <v>2.1653350410500002E-3</v>
      </c>
      <c r="J184" s="3">
        <v>2.0735367852999999E-3</v>
      </c>
      <c r="K184" s="3">
        <v>1.05429169702E-2</v>
      </c>
      <c r="L184" s="3">
        <v>7.8238683782399995E-3</v>
      </c>
      <c r="N184" s="3">
        <v>2.30953467175E-3</v>
      </c>
      <c r="O184" s="3">
        <v>4.6939387724999997E-3</v>
      </c>
      <c r="P184" s="3">
        <v>5.2140880468199997E-3</v>
      </c>
      <c r="Q184" s="3">
        <v>1.34369424111E-2</v>
      </c>
      <c r="R184" s="3">
        <v>1.15397355013E-2</v>
      </c>
      <c r="T184" s="3">
        <v>3.2998126900800001E-3</v>
      </c>
      <c r="U184" s="3">
        <v>3.6549977025399998E-3</v>
      </c>
      <c r="V184" s="3">
        <v>9.6548838750099997E-3</v>
      </c>
      <c r="W184" s="3">
        <v>1.0151301619E-2</v>
      </c>
      <c r="Y184" s="3">
        <v>3.0187290839699999E-2</v>
      </c>
      <c r="Z184" s="3">
        <v>4.6727615639599998E-2</v>
      </c>
      <c r="AB184" s="3">
        <v>9.02295706928E-3</v>
      </c>
      <c r="AC184" s="3">
        <v>1.88960473096E-3</v>
      </c>
      <c r="AD184" s="3">
        <v>1.02072164531E-2</v>
      </c>
      <c r="AE184" s="3">
        <v>1.89808770525E-3</v>
      </c>
      <c r="AF184" s="3">
        <v>1.6834505461700001E-2</v>
      </c>
    </row>
    <row r="185" spans="1:32" x14ac:dyDescent="0.25">
      <c r="A185" t="s">
        <v>355</v>
      </c>
      <c r="B185" s="3">
        <v>2.6980838363599999E-3</v>
      </c>
      <c r="C185" s="3">
        <v>4.1716823770500001E-3</v>
      </c>
      <c r="D185" s="3">
        <v>4.0982771277300002E-3</v>
      </c>
      <c r="E185" s="3">
        <v>1.2756797476699999E-2</v>
      </c>
      <c r="F185" s="3">
        <v>1.05850700504E-2</v>
      </c>
      <c r="H185" s="3">
        <v>3.0360481495200001E-3</v>
      </c>
      <c r="I185" s="3">
        <v>4.3084564646399997E-3</v>
      </c>
      <c r="J185" s="3">
        <v>4.3907900742600004E-3</v>
      </c>
      <c r="K185" s="3">
        <v>1.6193290204999999E-2</v>
      </c>
      <c r="L185" s="3">
        <v>1.2733480415700001E-2</v>
      </c>
      <c r="N185" s="3">
        <v>3.89785736747E-3</v>
      </c>
      <c r="O185" s="3">
        <v>7.6952724090099999E-3</v>
      </c>
      <c r="P185" s="3">
        <v>8.0867784758400004E-3</v>
      </c>
      <c r="Q185" s="3">
        <v>1.96019047468E-2</v>
      </c>
      <c r="R185" s="3">
        <v>1.5985327524999999E-2</v>
      </c>
      <c r="T185" s="3">
        <v>5.3515473622800002E-3</v>
      </c>
      <c r="U185" s="3">
        <v>4.9122448607600002E-3</v>
      </c>
      <c r="V185" s="3">
        <v>1.3457814405200001E-2</v>
      </c>
      <c r="W185" s="3">
        <v>1.0204812495399999E-2</v>
      </c>
      <c r="Y185" s="3">
        <v>1.6044107441600002E-2</v>
      </c>
      <c r="Z185" s="3">
        <v>3.5217159019900003E-2</v>
      </c>
      <c r="AB185" s="3">
        <v>1.18166249684E-2</v>
      </c>
      <c r="AC185" s="3">
        <v>2.80575425728E-3</v>
      </c>
      <c r="AD185" s="3">
        <v>1.28184713746E-2</v>
      </c>
      <c r="AE185" s="3">
        <v>2.9707546931599998E-3</v>
      </c>
      <c r="AF185" s="3">
        <v>2.63364639978E-2</v>
      </c>
    </row>
    <row r="186" spans="1:32" x14ac:dyDescent="0.25">
      <c r="A186" t="s">
        <v>358</v>
      </c>
      <c r="B186" s="3">
        <v>6.5489846541300003E-4</v>
      </c>
      <c r="C186" s="3">
        <v>6.2967341270400001E-3</v>
      </c>
      <c r="D186" s="3">
        <v>3.38284638532E-3</v>
      </c>
      <c r="E186" s="3">
        <v>2.66104388164E-2</v>
      </c>
      <c r="F186" s="3">
        <v>1.68486373534E-2</v>
      </c>
      <c r="H186" s="3">
        <v>1.5464577804299999E-3</v>
      </c>
      <c r="I186" s="3">
        <v>1.2911156674199999E-3</v>
      </c>
      <c r="J186" s="3">
        <v>1.92437652241E-3</v>
      </c>
      <c r="K186" s="3">
        <v>8.7611077876400007E-3</v>
      </c>
      <c r="L186" s="3">
        <v>9.6006489190400002E-3</v>
      </c>
      <c r="N186" s="3">
        <v>8.1925759074899995E-4</v>
      </c>
      <c r="O186" s="3">
        <v>2.1092044313799998E-3</v>
      </c>
      <c r="P186" s="3">
        <v>3.01752155474E-3</v>
      </c>
      <c r="Q186" s="3">
        <v>1.01020027552E-2</v>
      </c>
      <c r="R186" s="3">
        <v>5.08493742997E-3</v>
      </c>
      <c r="T186" s="3">
        <v>2.0970955160300002E-3</v>
      </c>
      <c r="U186" s="3">
        <v>1.75721920185E-3</v>
      </c>
      <c r="V186" s="3">
        <v>1.32777524454E-2</v>
      </c>
      <c r="W186" s="3">
        <v>8.1760256033500001E-3</v>
      </c>
      <c r="Y186" s="3">
        <v>2.8984830595799999E-2</v>
      </c>
      <c r="Z186" s="3">
        <v>2.4625489802200001E-2</v>
      </c>
      <c r="AB186" s="3">
        <v>2.32408386189E-2</v>
      </c>
      <c r="AC186" s="3">
        <v>4.2686071986300003E-3</v>
      </c>
      <c r="AD186" s="3">
        <v>7.3285671100700001E-2</v>
      </c>
      <c r="AE186" s="3">
        <v>1.3395026518E-2</v>
      </c>
      <c r="AF186" s="3">
        <v>3.9187676369499998E-2</v>
      </c>
    </row>
    <row r="187" spans="1:32" x14ac:dyDescent="0.25">
      <c r="A187" t="s">
        <v>359</v>
      </c>
      <c r="B187" s="3">
        <v>5.9296542900899997E-4</v>
      </c>
      <c r="C187" s="3">
        <v>5.3220193118399999E-3</v>
      </c>
      <c r="D187" s="3">
        <v>3.6646569947100002E-3</v>
      </c>
      <c r="E187" s="3">
        <v>2.6672802156699999E-2</v>
      </c>
      <c r="F187" s="3">
        <v>1.4530446777600001E-2</v>
      </c>
      <c r="H187" s="3">
        <v>2.48903372594E-4</v>
      </c>
      <c r="I187" s="3">
        <v>2.9416474220299998E-3</v>
      </c>
      <c r="J187" s="3">
        <v>2.04648837443E-3</v>
      </c>
      <c r="K187" s="3">
        <v>1.3194191483E-2</v>
      </c>
      <c r="L187" s="3">
        <v>1.05751074174E-2</v>
      </c>
      <c r="N187" s="3">
        <v>1.32419636006E-3</v>
      </c>
      <c r="O187" s="3">
        <v>2.9837864460400001E-3</v>
      </c>
      <c r="P187" s="3">
        <v>2.8984467487899999E-3</v>
      </c>
      <c r="Q187" s="3">
        <v>1.0353175304700001E-2</v>
      </c>
      <c r="R187" s="3">
        <v>5.9136398454900001E-3</v>
      </c>
      <c r="T187" s="3">
        <v>2.3767135381100001E-3</v>
      </c>
      <c r="U187" s="3">
        <v>1.6243512557999999E-3</v>
      </c>
      <c r="V187" s="3">
        <v>9.1470853645700002E-3</v>
      </c>
      <c r="W187" s="3">
        <v>5.4917965690300004E-3</v>
      </c>
      <c r="Y187" s="3">
        <v>1.8934330889200001E-2</v>
      </c>
      <c r="Z187" s="3">
        <v>2.1202510275900002E-2</v>
      </c>
      <c r="AB187" s="3">
        <v>1.1587487442E-2</v>
      </c>
      <c r="AC187" s="3">
        <v>6.5487294251199996E-3</v>
      </c>
      <c r="AD187" s="3">
        <v>3.58100561941E-2</v>
      </c>
      <c r="AE187" s="3">
        <v>1.0542795354699999E-2</v>
      </c>
      <c r="AF187" s="3">
        <v>1.4993105107000001E-2</v>
      </c>
    </row>
    <row r="188" spans="1:32" x14ac:dyDescent="0.25">
      <c r="A188" t="s">
        <v>356</v>
      </c>
      <c r="B188" s="3">
        <v>1.39261269981E-3</v>
      </c>
      <c r="C188" s="3">
        <v>6.0995052408600002E-3</v>
      </c>
      <c r="D188" s="3">
        <v>4.3291389715E-3</v>
      </c>
      <c r="E188" s="3">
        <v>3.1800868081499997E-2</v>
      </c>
      <c r="F188" s="3">
        <v>1.8515857580499999E-2</v>
      </c>
      <c r="H188" s="3">
        <v>7.92093295936E-4</v>
      </c>
      <c r="I188" s="3">
        <v>3.5587603159600001E-3</v>
      </c>
      <c r="J188" s="3">
        <v>2.9680092680799998E-3</v>
      </c>
      <c r="K188" s="3">
        <v>1.93425245212E-2</v>
      </c>
      <c r="L188" s="3">
        <v>1.50270259806E-2</v>
      </c>
      <c r="N188" s="3">
        <v>1.3117586779500001E-3</v>
      </c>
      <c r="O188" s="3">
        <v>3.14408472192E-3</v>
      </c>
      <c r="P188" s="3">
        <v>3.9898658771399999E-3</v>
      </c>
      <c r="Q188" s="3">
        <v>1.41450756886E-2</v>
      </c>
      <c r="R188" s="3">
        <v>1.09216805687E-2</v>
      </c>
      <c r="T188" s="3">
        <v>3.69894620627E-3</v>
      </c>
      <c r="U188" s="3">
        <v>3.13451849058E-3</v>
      </c>
      <c r="V188" s="3">
        <v>9.6609782076500002E-3</v>
      </c>
      <c r="W188" s="3">
        <v>8.7406638633100008E-3</v>
      </c>
      <c r="Y188" s="3">
        <v>2.4122216141300001E-2</v>
      </c>
      <c r="Z188" s="3">
        <v>2.0949237070100001E-2</v>
      </c>
      <c r="AB188" s="3">
        <v>1.5508878512700001E-2</v>
      </c>
      <c r="AC188" s="3">
        <v>6.2861735682599998E-3</v>
      </c>
      <c r="AD188" s="3">
        <v>5.0145502351499997E-2</v>
      </c>
      <c r="AE188" s="3">
        <v>1.3289737930700001E-2</v>
      </c>
      <c r="AF188" s="3">
        <v>2.0703123935200001E-2</v>
      </c>
    </row>
    <row r="189" spans="1:32" x14ac:dyDescent="0.25">
      <c r="A189" t="s">
        <v>360</v>
      </c>
      <c r="B189" s="3">
        <v>5.9685900065799995E-4</v>
      </c>
      <c r="C189" s="3">
        <v>4.1290232097500002E-3</v>
      </c>
      <c r="D189" s="3">
        <v>1.0018413048E-3</v>
      </c>
      <c r="E189" s="3">
        <v>3.4939521691099998E-2</v>
      </c>
      <c r="F189" s="3">
        <v>2.12632039605E-2</v>
      </c>
      <c r="H189" s="3">
        <v>3.0700271442900002E-4</v>
      </c>
      <c r="I189" s="3">
        <v>1.0532805893999999E-4</v>
      </c>
      <c r="J189" s="3">
        <v>2.5556342982999998E-4</v>
      </c>
      <c r="K189" s="3">
        <v>1.20988463362E-2</v>
      </c>
      <c r="L189" s="3">
        <v>1.56138641171E-2</v>
      </c>
      <c r="N189" s="3">
        <v>8.2547804331800005E-4</v>
      </c>
      <c r="O189" s="3">
        <v>2.1155426411799999E-3</v>
      </c>
      <c r="P189" s="3">
        <v>2.23556763858E-3</v>
      </c>
      <c r="Q189" s="3">
        <v>1.2451572859100001E-2</v>
      </c>
      <c r="R189" s="3">
        <v>6.1996585389799998E-3</v>
      </c>
      <c r="T189" s="3">
        <v>2.4128290462999999E-3</v>
      </c>
      <c r="U189" s="3">
        <v>2.6048690421300001E-3</v>
      </c>
      <c r="V189" s="3">
        <v>1.33921769204E-2</v>
      </c>
      <c r="W189" s="3">
        <v>9.36031680376E-3</v>
      </c>
      <c r="Y189" s="3">
        <v>2.60323604897E-2</v>
      </c>
      <c r="Z189" s="3">
        <v>4.8522758811400002E-2</v>
      </c>
      <c r="AB189" s="3">
        <v>1.58480443017E-2</v>
      </c>
      <c r="AC189" s="3">
        <v>4.6852328216499999E-3</v>
      </c>
      <c r="AD189" s="3">
        <v>5.5437311433799999E-2</v>
      </c>
      <c r="AE189" s="3">
        <v>1.05821044576E-2</v>
      </c>
      <c r="AF189" s="3">
        <v>3.6526334226600003E-2</v>
      </c>
    </row>
    <row r="190" spans="1:32" x14ac:dyDescent="0.25">
      <c r="A190" t="s">
        <v>361</v>
      </c>
      <c r="B190" s="3">
        <v>3.2169965288599998E-4</v>
      </c>
      <c r="C190" s="3">
        <v>6.2543638099099999E-3</v>
      </c>
      <c r="D190" s="3">
        <v>2.88141643409E-3</v>
      </c>
      <c r="E190" s="3">
        <v>7.8204042521300005E-3</v>
      </c>
      <c r="F190" s="3">
        <v>4.7593585702300004E-3</v>
      </c>
      <c r="H190" s="3">
        <v>6.9238910062699997E-4</v>
      </c>
      <c r="I190" s="3">
        <v>2.4143803897999998E-3</v>
      </c>
      <c r="J190" s="3">
        <v>1.57828789093E-3</v>
      </c>
      <c r="K190" s="3">
        <v>2.5654322572699999E-3</v>
      </c>
      <c r="L190" s="3">
        <v>3.77629668679E-3</v>
      </c>
      <c r="N190" s="3">
        <v>8.6140389287899996E-4</v>
      </c>
      <c r="O190" s="3">
        <v>3.5721725415600002E-3</v>
      </c>
      <c r="P190" s="3">
        <v>1.7873110156499999E-3</v>
      </c>
      <c r="Q190" s="3">
        <v>8.1894607067099995E-4</v>
      </c>
      <c r="R190" s="3">
        <v>3.4864404005600003E-4</v>
      </c>
      <c r="T190" s="3">
        <v>6.7116018952300001E-5</v>
      </c>
      <c r="U190" s="3">
        <v>1.9025186832200001E-3</v>
      </c>
      <c r="V190" s="3">
        <v>1.28010333958E-2</v>
      </c>
      <c r="W190" s="3">
        <v>1.1483207914199999E-2</v>
      </c>
      <c r="Y190" s="3">
        <v>1.8060904370099998E-2</v>
      </c>
      <c r="Z190" s="3">
        <v>5.8216206220100004E-3</v>
      </c>
      <c r="AB190" s="3">
        <v>7.7823859189899997E-3</v>
      </c>
      <c r="AC190" s="3">
        <v>8.0670907464100005E-3</v>
      </c>
      <c r="AD190" s="3">
        <v>2.3220299008799999E-2</v>
      </c>
      <c r="AE190" s="3">
        <v>1.4542093645699999E-2</v>
      </c>
      <c r="AF190" s="3">
        <v>1.03809219298E-2</v>
      </c>
    </row>
    <row r="191" spans="1:32" x14ac:dyDescent="0.25">
      <c r="A191" t="s">
        <v>363</v>
      </c>
      <c r="B191" s="3">
        <v>1.7881275122299999E-4</v>
      </c>
      <c r="C191" s="3">
        <v>2.76955640251E-3</v>
      </c>
      <c r="D191" s="3">
        <v>1.1782045662800001E-3</v>
      </c>
      <c r="E191" s="3">
        <v>7.9175673452599998E-3</v>
      </c>
      <c r="F191" s="3">
        <v>2.0518559078700001E-3</v>
      </c>
      <c r="H191" s="3">
        <v>1.06552803811E-3</v>
      </c>
      <c r="I191" s="3">
        <v>5.7154760663900002E-6</v>
      </c>
      <c r="J191" s="3">
        <v>2.0983962129799999E-4</v>
      </c>
      <c r="K191" s="3">
        <v>5.3562175708900001E-4</v>
      </c>
      <c r="L191" s="3">
        <v>5.5113519212600002E-4</v>
      </c>
      <c r="N191" s="3">
        <v>3.3558009476099997E-4</v>
      </c>
      <c r="O191" s="3">
        <v>1.37334724912E-3</v>
      </c>
      <c r="P191" s="3">
        <v>1.4966382328400001E-3</v>
      </c>
      <c r="Q191" s="3">
        <v>5.7620163716099997E-3</v>
      </c>
      <c r="R191" s="3">
        <v>2.1016621993100002E-3</v>
      </c>
      <c r="T191" s="3">
        <v>6.5115602328999999E-4</v>
      </c>
      <c r="U191" s="3">
        <v>1.02470320906E-4</v>
      </c>
      <c r="V191" s="3">
        <v>7.5354469453800003E-3</v>
      </c>
      <c r="W191" s="3">
        <v>2.4576547085900001E-3</v>
      </c>
      <c r="Y191" s="3">
        <v>9.8232703651400001E-3</v>
      </c>
      <c r="Z191" s="3">
        <v>2.5311394008800002E-3</v>
      </c>
      <c r="AB191" s="3">
        <v>4.6030669038499999E-4</v>
      </c>
      <c r="AC191" s="3">
        <v>2.0835386707399999E-4</v>
      </c>
      <c r="AD191" s="3">
        <v>3.0847449466300001E-2</v>
      </c>
      <c r="AE191" s="3">
        <v>6.7687344915099996E-3</v>
      </c>
      <c r="AF191" s="3">
        <v>2.7522472540900001E-2</v>
      </c>
    </row>
    <row r="192" spans="1:32" x14ac:dyDescent="0.25">
      <c r="A192" t="s">
        <v>362</v>
      </c>
      <c r="B192" s="3">
        <v>4.2200000000000001E-4</v>
      </c>
      <c r="C192" s="3">
        <v>3.496E-3</v>
      </c>
      <c r="D192" s="3">
        <v>2.2049999999999999E-3</v>
      </c>
      <c r="E192" s="3">
        <v>1.4635E-2</v>
      </c>
      <c r="F192" s="3">
        <v>9.4570000000000001E-3</v>
      </c>
      <c r="H192" s="3">
        <v>6.4199999999999999E-4</v>
      </c>
      <c r="I192" s="3">
        <v>1.307E-3</v>
      </c>
      <c r="J192" s="3">
        <v>8.3000000000000001E-4</v>
      </c>
      <c r="K192" s="3">
        <v>1.4220000000000001E-3</v>
      </c>
      <c r="L192" s="3">
        <v>2.8670000000000002E-3</v>
      </c>
      <c r="N192" s="3">
        <v>4.2400000000000001E-4</v>
      </c>
      <c r="O192" s="3">
        <v>1.9729999999999999E-3</v>
      </c>
      <c r="P192" s="3">
        <v>1.6689999999999999E-3</v>
      </c>
      <c r="Q192" s="3">
        <v>5.4469999999999996E-3</v>
      </c>
      <c r="R192" s="3">
        <v>2.8340000000000001E-3</v>
      </c>
      <c r="T192" s="3">
        <v>1.4909999999999999E-3</v>
      </c>
      <c r="U192" s="3">
        <v>1.1134000000000001E-3</v>
      </c>
      <c r="V192" s="3">
        <v>5.6550000000000003E-3</v>
      </c>
      <c r="W192" s="3">
        <v>2.8670000000000002E-3</v>
      </c>
      <c r="Y192" s="3">
        <v>5.9329999999999999E-3</v>
      </c>
      <c r="Z192" s="3">
        <v>5.4120000000000001E-3</v>
      </c>
      <c r="AB192" s="3">
        <v>7.71440740333E-3</v>
      </c>
      <c r="AC192" s="3">
        <v>2.4709683435199998E-3</v>
      </c>
      <c r="AD192" s="3">
        <v>3.55941219196E-2</v>
      </c>
      <c r="AE192" s="3">
        <v>7.6768046811700004E-3</v>
      </c>
      <c r="AF192" s="3">
        <v>3.5552541964799997E-2</v>
      </c>
    </row>
    <row r="193" spans="1:32" x14ac:dyDescent="0.25">
      <c r="A193" t="s">
        <v>365</v>
      </c>
      <c r="B193" s="3">
        <v>2.1920473017600002E-3</v>
      </c>
      <c r="C193" s="3">
        <v>1.6281809075899999E-2</v>
      </c>
      <c r="D193" s="3">
        <v>2.17297793495E-2</v>
      </c>
      <c r="E193" s="3">
        <v>3.9777734306300001E-2</v>
      </c>
      <c r="F193" s="3">
        <v>4.0503778557700001E-2</v>
      </c>
      <c r="H193" s="3">
        <v>3.6242280267900001E-3</v>
      </c>
      <c r="I193" s="3">
        <v>6.2772011725599998E-3</v>
      </c>
      <c r="J193" s="3">
        <v>4.9350957316899998E-3</v>
      </c>
      <c r="K193" s="3">
        <v>2.7355177643600001E-2</v>
      </c>
      <c r="L193" s="3">
        <v>6.01554789946E-3</v>
      </c>
      <c r="N193" s="3">
        <v>1.5951209669199998E-2</v>
      </c>
      <c r="O193" s="3">
        <v>5.4479028142499997E-2</v>
      </c>
      <c r="P193" s="3">
        <v>5.2628031819500001E-2</v>
      </c>
      <c r="Q193" s="3">
        <v>7.3025120535299998E-2</v>
      </c>
      <c r="R193" s="3">
        <v>6.5563944898199999E-2</v>
      </c>
      <c r="T193" s="3">
        <v>3.0810000665899999E-2</v>
      </c>
      <c r="U193" s="3">
        <v>3.2925276347099998E-2</v>
      </c>
      <c r="V193" s="3">
        <v>9.7676316532200005E-2</v>
      </c>
      <c r="W193" s="3">
        <v>8.9252625303800001E-2</v>
      </c>
      <c r="Y193" s="3">
        <v>0.22926997261400001</v>
      </c>
      <c r="Z193" s="3">
        <v>0.22535058655599999</v>
      </c>
      <c r="AB193" s="3">
        <v>7.9964843522899991E-3</v>
      </c>
      <c r="AC193" s="3">
        <v>1.45196887439E-2</v>
      </c>
      <c r="AD193" s="3">
        <v>3.0371552582599999E-2</v>
      </c>
      <c r="AE193" s="3">
        <v>1.6694735297699999E-2</v>
      </c>
      <c r="AF193" s="3">
        <v>0.22576566874500001</v>
      </c>
    </row>
    <row r="194" spans="1:32" x14ac:dyDescent="0.25">
      <c r="A194" t="s">
        <v>364</v>
      </c>
      <c r="B194" s="3">
        <v>5.71E-4</v>
      </c>
      <c r="C194" s="3">
        <v>4.7340000000000004E-3</v>
      </c>
      <c r="D194" s="3">
        <v>3.251E-3</v>
      </c>
      <c r="E194" s="3">
        <v>1.1087E-2</v>
      </c>
      <c r="F194" s="3">
        <v>9.495E-3</v>
      </c>
      <c r="H194" s="3">
        <v>3.4600000000000001E-4</v>
      </c>
      <c r="I194" s="3">
        <v>1.4270000000000001E-3</v>
      </c>
      <c r="J194" s="3">
        <v>1.328E-3</v>
      </c>
      <c r="K194" s="3">
        <v>5.9179999999999996E-3</v>
      </c>
      <c r="L194" s="3">
        <v>5.4270000000000004E-3</v>
      </c>
      <c r="N194" s="3">
        <v>1.322E-3</v>
      </c>
      <c r="O194" s="3">
        <v>3.382E-3</v>
      </c>
      <c r="P194" s="3">
        <v>2.6559999999999999E-3</v>
      </c>
      <c r="Q194" s="3">
        <v>5.9950000000000003E-3</v>
      </c>
      <c r="R194" s="3">
        <v>5.3559999999999997E-3</v>
      </c>
      <c r="T194" s="3">
        <v>1.0694000000000001E-3</v>
      </c>
      <c r="U194" s="3">
        <v>3.3789999999999997E-4</v>
      </c>
      <c r="V194" s="3">
        <v>2.666E-3</v>
      </c>
      <c r="W194" s="3">
        <v>3.839E-3</v>
      </c>
      <c r="Y194" s="3">
        <v>9.8569999999999994E-3</v>
      </c>
      <c r="Z194" s="3">
        <v>8.5609999999999992E-3</v>
      </c>
      <c r="AB194" s="3">
        <v>8.8200643099599994E-3</v>
      </c>
      <c r="AC194" s="3">
        <v>5.7344680422999998E-3</v>
      </c>
      <c r="AD194" s="3">
        <v>2.3238457253999999E-2</v>
      </c>
      <c r="AE194" s="3">
        <v>9.94123212269E-3</v>
      </c>
      <c r="AF194" s="3">
        <v>1.2330144328200001E-3</v>
      </c>
    </row>
    <row r="195" spans="1:32" x14ac:dyDescent="0.25">
      <c r="A195" t="s">
        <v>367</v>
      </c>
      <c r="B195" s="3">
        <v>2.38692445234E-3</v>
      </c>
      <c r="C195" s="3">
        <v>1.0401197240399999E-2</v>
      </c>
      <c r="D195" s="3">
        <v>1.3011077792500001E-2</v>
      </c>
      <c r="E195" s="3">
        <v>5.5665905452099998E-2</v>
      </c>
      <c r="F195" s="3">
        <v>5.5706968465399999E-2</v>
      </c>
      <c r="H195" s="3">
        <v>1.1357648445800001E-2</v>
      </c>
      <c r="I195" s="3">
        <v>5.8326222029499997E-3</v>
      </c>
      <c r="J195" s="3">
        <v>1.21281769165E-2</v>
      </c>
      <c r="K195" s="3">
        <v>1.5045344018500001E-2</v>
      </c>
      <c r="L195" s="3">
        <v>2.3805858115200002E-2</v>
      </c>
      <c r="N195" s="3">
        <v>1.42829940151E-2</v>
      </c>
      <c r="O195" s="3">
        <v>7.0189853670300003E-3</v>
      </c>
      <c r="P195" s="3">
        <v>7.3930818388999999E-3</v>
      </c>
      <c r="Q195" s="3">
        <v>4.0839872555400003E-2</v>
      </c>
      <c r="R195" s="3">
        <v>2.6015828760000002E-2</v>
      </c>
      <c r="T195" s="3">
        <v>4.1754843811399999E-3</v>
      </c>
      <c r="U195" s="3">
        <v>6.1579286068300003E-3</v>
      </c>
      <c r="V195" s="3">
        <v>1.49968191857E-2</v>
      </c>
      <c r="W195" s="3">
        <v>1.2967581787E-2</v>
      </c>
      <c r="Y195" s="3">
        <v>5.9645469003499998E-2</v>
      </c>
      <c r="Z195" s="3">
        <v>0.114461420982</v>
      </c>
      <c r="AB195" s="3">
        <v>6.18358266749E-2</v>
      </c>
      <c r="AC195" s="3">
        <v>1.1674471164299999E-2</v>
      </c>
      <c r="AD195" s="3">
        <v>8.6380152979399993E-2</v>
      </c>
      <c r="AE195" s="3">
        <v>1.56597528097E-2</v>
      </c>
      <c r="AF195" s="3">
        <v>3.6917508553499997E-2</v>
      </c>
    </row>
    <row r="196" spans="1:32" x14ac:dyDescent="0.25">
      <c r="A196" t="s">
        <v>366</v>
      </c>
      <c r="B196" s="3">
        <v>9.5000000000000005E-5</v>
      </c>
      <c r="C196" s="3">
        <v>3.4659999999999999E-3</v>
      </c>
      <c r="D196" s="3">
        <v>2.0370000000000002E-3</v>
      </c>
      <c r="E196" s="3">
        <v>1.7828E-2</v>
      </c>
      <c r="F196" s="3">
        <v>1.1289E-2</v>
      </c>
      <c r="H196" s="3">
        <v>5.5000000000000003E-4</v>
      </c>
      <c r="I196" s="3">
        <v>1.35E-4</v>
      </c>
      <c r="J196" s="3">
        <v>2.12E-4</v>
      </c>
      <c r="K196" s="3">
        <v>7.8619999999999992E-3</v>
      </c>
      <c r="L196" s="3">
        <v>8.8559999999999993E-3</v>
      </c>
      <c r="N196" s="3">
        <v>1.0189999999999999E-3</v>
      </c>
      <c r="O196" s="3">
        <v>2.153E-3</v>
      </c>
      <c r="P196" s="3">
        <v>2.2620000000000001E-3</v>
      </c>
      <c r="Q196" s="3">
        <v>7.5009999999999999E-3</v>
      </c>
      <c r="R196" s="3">
        <v>5.228E-3</v>
      </c>
      <c r="T196" s="3">
        <v>2.5270000000000002E-3</v>
      </c>
      <c r="U196" s="3">
        <v>2.3005E-3</v>
      </c>
      <c r="V196" s="3">
        <v>8.5830000000000004E-3</v>
      </c>
      <c r="W196" s="3">
        <v>6.6699999999999997E-3</v>
      </c>
      <c r="Y196" s="3">
        <v>1.4511E-2</v>
      </c>
      <c r="Z196" s="3">
        <v>2.1035000000000002E-2</v>
      </c>
      <c r="AB196" s="3">
        <v>1.15343088684E-2</v>
      </c>
      <c r="AC196" s="3">
        <v>4.6394551205000004E-3</v>
      </c>
      <c r="AD196" s="3">
        <v>3.4631616647999998E-2</v>
      </c>
      <c r="AE196" s="3">
        <v>8.5576816736400007E-3</v>
      </c>
      <c r="AF196" s="3">
        <v>2.2912133002700001E-2</v>
      </c>
    </row>
    <row r="197" spans="1:32" x14ac:dyDescent="0.25">
      <c r="A197" t="s">
        <v>369</v>
      </c>
      <c r="B197" s="3">
        <v>1.61152102065E-4</v>
      </c>
      <c r="C197" s="3">
        <v>3.1661459221000001E-3</v>
      </c>
      <c r="D197" s="3">
        <v>2.0521335239200001E-3</v>
      </c>
      <c r="E197" s="3">
        <v>8.7872281465799992E-3</v>
      </c>
      <c r="F197" s="3">
        <v>5.2338868921700003E-3</v>
      </c>
      <c r="H197" s="3">
        <v>1.2471768118400001E-4</v>
      </c>
      <c r="I197" s="3">
        <v>5.8675208563800001E-3</v>
      </c>
      <c r="J197" s="3">
        <v>3.3182034295699998E-3</v>
      </c>
      <c r="K197" s="3">
        <v>4.4706850705500002E-3</v>
      </c>
      <c r="L197" s="3">
        <v>4.5403978900499997E-3</v>
      </c>
      <c r="N197" s="3">
        <v>3.1906112267E-5</v>
      </c>
      <c r="O197" s="3">
        <v>2.2140754278000001E-3</v>
      </c>
      <c r="P197" s="3">
        <v>1.73547111759E-3</v>
      </c>
      <c r="Q197" s="3">
        <v>7.59629416229E-3</v>
      </c>
      <c r="R197" s="3">
        <v>6.0095800602E-3</v>
      </c>
      <c r="T197" s="3">
        <v>8.1272525446800005E-3</v>
      </c>
      <c r="U197" s="3">
        <v>6.0989192091700003E-3</v>
      </c>
      <c r="V197" s="3">
        <v>4.3952431104499999E-3</v>
      </c>
      <c r="W197" s="3">
        <v>1.36890923731E-3</v>
      </c>
      <c r="Y197" s="3">
        <v>2.7758213793399999E-2</v>
      </c>
      <c r="Z197" s="3">
        <v>2.7940365539800002E-2</v>
      </c>
      <c r="AB197" s="3">
        <v>5.9387716970900001E-3</v>
      </c>
      <c r="AC197" s="3">
        <v>1.68362004047E-3</v>
      </c>
      <c r="AD197" s="3">
        <v>1.3632177684099999E-2</v>
      </c>
      <c r="AE197" s="3">
        <v>4.5057544955199999E-3</v>
      </c>
      <c r="AF197" s="3">
        <v>8.8660034888700008E-3</v>
      </c>
    </row>
    <row r="198" spans="1:32" x14ac:dyDescent="0.25">
      <c r="A198" s="140" t="s">
        <v>370</v>
      </c>
      <c r="B198" s="82">
        <v>3.63881975199E-3</v>
      </c>
      <c r="C198" s="82">
        <v>1.46544572294E-2</v>
      </c>
      <c r="D198" s="82">
        <v>1.3417897823400001E-2</v>
      </c>
      <c r="E198" s="82">
        <v>3.7110491286199997E-2</v>
      </c>
      <c r="F198" s="82">
        <v>3.9680675202199998E-2</v>
      </c>
      <c r="H198" s="3">
        <v>4.3261801858000002E-3</v>
      </c>
      <c r="I198" s="82">
        <v>8.2895665145999997E-3</v>
      </c>
      <c r="J198" s="82">
        <v>5.7693942218800002E-3</v>
      </c>
      <c r="K198" s="82">
        <v>5.9839732776399996E-3</v>
      </c>
      <c r="L198" s="82">
        <v>7.8985430420699995E-3</v>
      </c>
      <c r="N198" s="82">
        <v>9.4786307819199993E-3</v>
      </c>
      <c r="O198" s="82">
        <v>2.2967241149099999E-2</v>
      </c>
      <c r="P198" s="82">
        <v>2.04687336E-2</v>
      </c>
      <c r="Q198" s="82">
        <v>3.3361725707600001E-2</v>
      </c>
      <c r="R198" s="82">
        <v>2.48884542848E-2</v>
      </c>
      <c r="T198" s="3">
        <v>1.98372115882E-2</v>
      </c>
      <c r="U198" s="3">
        <v>2.2757116618499999E-2</v>
      </c>
      <c r="V198" s="82">
        <v>5.0125722937400001E-3</v>
      </c>
      <c r="W198" s="82">
        <v>4.6438619905700002E-3</v>
      </c>
      <c r="Y198" s="82">
        <v>2.7513578493199999E-2</v>
      </c>
      <c r="Z198" s="82">
        <v>6.90921003964E-2</v>
      </c>
      <c r="AB198" s="82">
        <v>5.6628006704300002E-2</v>
      </c>
      <c r="AC198" s="3">
        <v>1.5543287961500001E-2</v>
      </c>
      <c r="AD198" s="82">
        <v>5.0469646789100001E-2</v>
      </c>
      <c r="AE198" s="82">
        <v>1.3205769076899999E-2</v>
      </c>
      <c r="AF198" s="82">
        <v>2.93873947474E-2</v>
      </c>
    </row>
    <row r="199" spans="1:32" x14ac:dyDescent="0.25">
      <c r="A199" t="s">
        <v>372</v>
      </c>
      <c r="B199" s="3">
        <v>1.1530327402100001E-3</v>
      </c>
      <c r="C199" s="3">
        <v>6.0142820435999996E-3</v>
      </c>
      <c r="D199" s="3">
        <v>5.0860350470699998E-3</v>
      </c>
      <c r="E199" s="3">
        <v>1.54149226401E-2</v>
      </c>
      <c r="F199" s="3">
        <v>1.38990740699E-2</v>
      </c>
      <c r="H199" s="3">
        <v>1.70293158994E-3</v>
      </c>
      <c r="I199" s="3">
        <v>6.6571267826300001E-3</v>
      </c>
      <c r="J199" s="3">
        <v>5.8617781005399997E-3</v>
      </c>
      <c r="K199" s="3">
        <v>1.0887186803800001E-2</v>
      </c>
      <c r="L199" s="3">
        <v>1.3210859642699999E-2</v>
      </c>
      <c r="N199" s="3">
        <v>4.4073045050199997E-3</v>
      </c>
      <c r="O199" s="3">
        <v>7.3513497060099997E-3</v>
      </c>
      <c r="P199" s="3">
        <v>7.21266154065E-3</v>
      </c>
      <c r="Q199" s="3">
        <v>1.0949926597900001E-2</v>
      </c>
      <c r="R199" s="3">
        <v>1.25249004986E-2</v>
      </c>
      <c r="T199" s="3">
        <v>6.0583593059499998E-3</v>
      </c>
      <c r="U199" s="3">
        <v>6.20228583871E-3</v>
      </c>
      <c r="V199" s="3">
        <v>1.6448888184300001E-2</v>
      </c>
      <c r="W199" s="3">
        <v>1.54555720858E-2</v>
      </c>
      <c r="Y199" s="3">
        <v>1.2031742434100001E-2</v>
      </c>
      <c r="Z199" s="3">
        <v>2.67139811335E-2</v>
      </c>
      <c r="AB199" s="3">
        <v>1.09205742264E-2</v>
      </c>
      <c r="AC199" s="3">
        <v>4.6656655777699996E-3</v>
      </c>
      <c r="AD199" s="3">
        <v>1.49716775325E-2</v>
      </c>
      <c r="AE199" s="3">
        <v>6.9914633234299996E-3</v>
      </c>
      <c r="AF199" s="3">
        <v>4.5887835924000003E-2</v>
      </c>
    </row>
    <row r="200" spans="1:32" x14ac:dyDescent="0.25">
      <c r="A200" t="s">
        <v>371</v>
      </c>
      <c r="B200" s="3">
        <v>1.59216833281E-4</v>
      </c>
      <c r="C200" s="3">
        <v>5.3643825367000004E-3</v>
      </c>
      <c r="D200" s="3">
        <v>4.4752177600600003E-3</v>
      </c>
      <c r="E200" s="3">
        <v>7.39011055398E-3</v>
      </c>
      <c r="F200" s="3">
        <v>7.6228120795400001E-3</v>
      </c>
      <c r="H200" s="3">
        <v>2.10656117879E-3</v>
      </c>
      <c r="I200" s="3">
        <v>4.28579055329E-3</v>
      </c>
      <c r="J200" s="3">
        <v>3.12554891179E-3</v>
      </c>
      <c r="K200" s="3">
        <v>3.3190586014699998E-3</v>
      </c>
      <c r="L200" s="3">
        <v>4.6050407164299999E-3</v>
      </c>
      <c r="N200" s="3">
        <v>3.9330640303299998E-3</v>
      </c>
      <c r="O200" s="3">
        <v>1.11280319015E-2</v>
      </c>
      <c r="P200" s="3">
        <v>1.0669160823E-2</v>
      </c>
      <c r="Q200" s="3">
        <v>2.2714934881400001E-3</v>
      </c>
      <c r="R200" s="3">
        <v>3.1133014630799999E-3</v>
      </c>
      <c r="T200" s="3">
        <v>1.71741890832E-3</v>
      </c>
      <c r="U200" s="3">
        <v>1.6789619193600001E-3</v>
      </c>
      <c r="V200" s="3">
        <v>1.35366968152E-2</v>
      </c>
      <c r="W200" s="3">
        <v>5.76691535109E-3</v>
      </c>
      <c r="Y200" s="3">
        <v>1.61601003297E-2</v>
      </c>
      <c r="Z200" s="3">
        <v>2.3566540815300002E-2</v>
      </c>
      <c r="AB200" s="3">
        <v>1.55256665172E-3</v>
      </c>
      <c r="AC200" s="3">
        <v>3.21118008187E-3</v>
      </c>
      <c r="AD200" s="3">
        <v>6.7557166271899997E-3</v>
      </c>
      <c r="AE200" s="3">
        <v>7.0978808186100001E-3</v>
      </c>
      <c r="AF200" s="3">
        <v>5.4653282640600001E-2</v>
      </c>
    </row>
    <row r="201" spans="1:32" x14ac:dyDescent="0.25">
      <c r="A201" s="140" t="s">
        <v>373</v>
      </c>
      <c r="B201" s="82">
        <v>2.7586434505900001E-3</v>
      </c>
      <c r="C201" s="82">
        <v>2.3346147187499999E-2</v>
      </c>
      <c r="D201" s="82">
        <v>3.1008649433499999E-2</v>
      </c>
      <c r="E201" s="82">
        <v>0.108449291303</v>
      </c>
      <c r="F201" s="82">
        <v>0.109672967602</v>
      </c>
      <c r="H201" s="3">
        <v>1.63146015888E-3</v>
      </c>
      <c r="I201" s="82">
        <v>9.0262551204799996E-3</v>
      </c>
      <c r="J201" s="82">
        <v>1.10847885185E-2</v>
      </c>
      <c r="K201" s="82">
        <v>1.88545368811E-2</v>
      </c>
      <c r="L201" s="82">
        <v>1.1999363399799999E-2</v>
      </c>
      <c r="N201" s="82">
        <v>6.1481493709500002E-3</v>
      </c>
      <c r="O201" s="82">
        <v>1.53764546365E-2</v>
      </c>
      <c r="P201" s="82">
        <v>1.7113482024399999E-2</v>
      </c>
      <c r="Q201" s="82">
        <v>2.1902410602199999E-2</v>
      </c>
      <c r="R201" s="82">
        <v>5.5282789817400002E-3</v>
      </c>
      <c r="T201" s="3">
        <v>4.3347852388399997E-3</v>
      </c>
      <c r="U201" s="3">
        <v>6.6811880642600003E-3</v>
      </c>
      <c r="V201" s="82">
        <v>3.2082650509100002E-2</v>
      </c>
      <c r="W201" s="82">
        <v>5.82091218555E-2</v>
      </c>
      <c r="Y201" s="82">
        <v>9.6836894041900004E-2</v>
      </c>
      <c r="Z201" s="82">
        <v>6.9527433130300006E-2</v>
      </c>
      <c r="AB201" s="82">
        <v>0.101246624864</v>
      </c>
      <c r="AC201" s="3">
        <v>2.6031759548400001E-2</v>
      </c>
      <c r="AD201" s="82">
        <v>0.105934302237</v>
      </c>
      <c r="AE201" s="82">
        <v>2.8719982679899999E-2</v>
      </c>
      <c r="AF201" s="82">
        <v>0.11420832771800001</v>
      </c>
    </row>
    <row r="202" spans="1:32" x14ac:dyDescent="0.25">
      <c r="A202" t="s">
        <v>374</v>
      </c>
      <c r="B202" s="3">
        <v>6.6102919754000003E-3</v>
      </c>
      <c r="C202" s="3">
        <v>1.1571979649100001E-2</v>
      </c>
      <c r="D202" s="3">
        <v>2.3626824130600001E-2</v>
      </c>
      <c r="E202" s="3">
        <v>8.8391948889600003E-2</v>
      </c>
      <c r="F202" s="3">
        <v>7.33192893958E-2</v>
      </c>
      <c r="H202" s="3">
        <v>3.4284510292599997E-2</v>
      </c>
      <c r="I202" s="3">
        <v>8.6831639288299997E-2</v>
      </c>
      <c r="J202" s="3">
        <v>7.5163695032900005E-2</v>
      </c>
      <c r="K202" s="3">
        <v>0.13819360584500001</v>
      </c>
      <c r="L202" s="3">
        <v>0.13194176509700001</v>
      </c>
      <c r="N202" s="3">
        <v>7.6134989656499999E-3</v>
      </c>
      <c r="O202" s="3">
        <v>4.8393026362300001E-2</v>
      </c>
      <c r="P202" s="3">
        <v>5.20117448467E-2</v>
      </c>
      <c r="Q202" s="3">
        <v>0.13714492365</v>
      </c>
      <c r="R202" s="3">
        <v>0.12536839906899999</v>
      </c>
      <c r="T202" s="3">
        <v>3.7078816600099998E-2</v>
      </c>
      <c r="U202" s="3">
        <v>2.3797485458299999E-2</v>
      </c>
      <c r="V202" s="3">
        <v>0.101731499962</v>
      </c>
      <c r="W202" s="3">
        <v>8.0663334982500001E-2</v>
      </c>
      <c r="Y202" s="3">
        <v>5.6952839134699999E-2</v>
      </c>
      <c r="Z202" s="3">
        <v>0.466607716349</v>
      </c>
      <c r="AB202" s="3">
        <v>7.5658819955600004E-2</v>
      </c>
      <c r="AC202" s="3">
        <v>5.3651945612200004E-3</v>
      </c>
      <c r="AD202" s="3">
        <v>3.90573192976E-2</v>
      </c>
      <c r="AE202" s="3">
        <v>6.0746265265299998E-3</v>
      </c>
      <c r="AF202" s="3">
        <v>0.10333353657200001</v>
      </c>
    </row>
    <row r="203" spans="1:32" x14ac:dyDescent="0.25">
      <c r="A203" t="s">
        <v>375</v>
      </c>
      <c r="B203" s="3">
        <v>4.85940840021E-4</v>
      </c>
      <c r="C203" s="3">
        <v>6.2215793814799996E-4</v>
      </c>
      <c r="D203" s="3">
        <v>2.6154158369200002E-4</v>
      </c>
      <c r="E203" s="3">
        <v>6.7632600497100001E-3</v>
      </c>
      <c r="F203" s="3">
        <v>3.0485879518200002E-3</v>
      </c>
      <c r="H203" s="3">
        <v>1.23575442544E-3</v>
      </c>
      <c r="I203" s="3">
        <v>7.2301082287899998E-3</v>
      </c>
      <c r="J203" s="3">
        <v>5.8866884154000002E-3</v>
      </c>
      <c r="K203" s="3">
        <v>5.8945392101499997E-3</v>
      </c>
      <c r="L203" s="3">
        <v>9.3857262904900006E-3</v>
      </c>
      <c r="N203" s="3">
        <v>6.3237573087499997E-3</v>
      </c>
      <c r="O203" s="3">
        <v>1.9449309756400001E-3</v>
      </c>
      <c r="P203" s="3">
        <v>2.22630321385E-3</v>
      </c>
      <c r="Q203" s="3">
        <v>9.14760233613E-3</v>
      </c>
      <c r="R203" s="3">
        <v>7.6087331402799998E-3</v>
      </c>
      <c r="T203" s="3">
        <v>3.1036408047599999E-3</v>
      </c>
      <c r="U203" s="3">
        <v>1.38398215306E-3</v>
      </c>
      <c r="V203" s="3">
        <v>9.0033503208499996E-3</v>
      </c>
      <c r="W203" s="3">
        <v>2.31507494479E-3</v>
      </c>
      <c r="Y203" s="3">
        <v>4.4881361638200001E-2</v>
      </c>
      <c r="Z203" s="3">
        <v>0.32084644384799998</v>
      </c>
      <c r="AB203" s="3">
        <v>1.42850171066E-2</v>
      </c>
      <c r="AC203" s="3">
        <v>2.1514930686399999E-3</v>
      </c>
      <c r="AD203" s="3">
        <v>2.7609059153299999E-2</v>
      </c>
      <c r="AE203" s="3">
        <v>1.63608349965E-3</v>
      </c>
      <c r="AF203" s="3">
        <v>1.0681229673E-2</v>
      </c>
    </row>
    <row r="204" spans="1:32" x14ac:dyDescent="0.25">
      <c r="A204" t="s">
        <v>368</v>
      </c>
      <c r="B204" s="3">
        <v>1.2300000000000001E-4</v>
      </c>
      <c r="C204" s="3">
        <v>1.075E-3</v>
      </c>
      <c r="D204" s="3">
        <v>1.4250000000000001E-3</v>
      </c>
      <c r="E204" s="3">
        <v>1.176E-3</v>
      </c>
      <c r="F204" s="3">
        <v>2.7139999999999998E-3</v>
      </c>
      <c r="H204" s="3">
        <v>1.008E-3</v>
      </c>
      <c r="I204" s="3">
        <v>1.121E-3</v>
      </c>
      <c r="J204" s="3">
        <v>1.175E-3</v>
      </c>
      <c r="K204" s="3">
        <v>3.2919999999999998E-3</v>
      </c>
      <c r="L204" s="3">
        <v>9.5580000000000005E-3</v>
      </c>
      <c r="N204" s="3">
        <v>7.9310000000000005E-3</v>
      </c>
      <c r="O204" s="3">
        <v>7.6509999999999998E-3</v>
      </c>
      <c r="P204" s="3">
        <v>3.839E-3</v>
      </c>
      <c r="Q204" s="3">
        <v>6.8219999999999999E-3</v>
      </c>
      <c r="R204" s="3">
        <v>4.6220000000000002E-3</v>
      </c>
      <c r="T204" s="3">
        <v>1.3745500000000001E-2</v>
      </c>
      <c r="U204" s="3">
        <v>7.1795000000000001E-3</v>
      </c>
      <c r="V204" s="3">
        <v>7.7460000000000003E-3</v>
      </c>
      <c r="W204" s="3">
        <v>3.2600000000000001E-4</v>
      </c>
      <c r="Y204" s="3">
        <v>0.11781700000000001</v>
      </c>
      <c r="Z204" s="3">
        <v>0.215674</v>
      </c>
      <c r="AB204" s="3">
        <v>2.0796777488399998E-3</v>
      </c>
      <c r="AC204" s="3">
        <v>1.9315022717900001E-3</v>
      </c>
      <c r="AD204" s="3">
        <v>1.97200995697E-3</v>
      </c>
      <c r="AE204" s="3">
        <v>1.90062217127E-3</v>
      </c>
      <c r="AF204" s="3">
        <v>2.01083717253E-3</v>
      </c>
    </row>
    <row r="205" spans="1:32" x14ac:dyDescent="0.25">
      <c r="A205" t="s">
        <v>376</v>
      </c>
      <c r="B205" s="3">
        <v>5.7755299726299999E-4</v>
      </c>
      <c r="C205" s="3">
        <v>2.7395434771399999E-3</v>
      </c>
      <c r="D205" s="3">
        <v>2.2520365769399999E-3</v>
      </c>
      <c r="E205" s="3">
        <v>1.3923894697699999E-2</v>
      </c>
      <c r="F205" s="3">
        <v>7.7654679182299997E-3</v>
      </c>
      <c r="H205" s="3">
        <v>5.6266815453699995E-4</v>
      </c>
      <c r="I205" s="3">
        <v>1.98335820701E-3</v>
      </c>
      <c r="J205" s="3">
        <v>1.2270055896199999E-3</v>
      </c>
      <c r="K205" s="3">
        <v>1.2569820656199999E-2</v>
      </c>
      <c r="L205" s="3">
        <v>5.2001689187799998E-3</v>
      </c>
      <c r="N205" s="3">
        <v>7.4668331106299995E-4</v>
      </c>
      <c r="O205" s="3">
        <v>3.1516471120200001E-3</v>
      </c>
      <c r="P205" s="3">
        <v>2.7721441509500002E-3</v>
      </c>
      <c r="Q205" s="3">
        <v>1.11487929923E-2</v>
      </c>
      <c r="R205" s="3">
        <v>5.8302278971100003E-3</v>
      </c>
      <c r="T205" s="3">
        <v>1.43741737525E-3</v>
      </c>
      <c r="U205" s="3">
        <v>8.5147685930299995E-4</v>
      </c>
      <c r="V205" s="3">
        <v>6.1611523073199998E-3</v>
      </c>
      <c r="W205" s="3">
        <v>2.0475034560100002E-3</v>
      </c>
      <c r="Y205" s="3">
        <v>2.3094020375199999E-2</v>
      </c>
      <c r="Z205" s="3">
        <v>5.4320999974900003E-2</v>
      </c>
      <c r="AB205" s="3">
        <v>7.55454158744E-3</v>
      </c>
      <c r="AC205" s="3">
        <v>2.7663595660699998E-3</v>
      </c>
      <c r="AD205" s="3">
        <v>1.25026906781E-2</v>
      </c>
      <c r="AE205" s="3">
        <v>3.43686611471E-3</v>
      </c>
      <c r="AF205" s="3">
        <v>9.1070311520400002E-3</v>
      </c>
    </row>
    <row r="206" spans="1:32" x14ac:dyDescent="0.25">
      <c r="A206" t="s">
        <v>377</v>
      </c>
      <c r="B206" s="3">
        <v>1.3799999999999999E-4</v>
      </c>
      <c r="C206" s="3">
        <v>2.2139999999999998E-3</v>
      </c>
      <c r="D206" s="3">
        <v>9.8900000000000008E-4</v>
      </c>
      <c r="E206" s="3">
        <v>5.9439999999999996E-3</v>
      </c>
      <c r="F206" s="3">
        <v>4.3169999999999997E-3</v>
      </c>
      <c r="H206" s="3">
        <v>3.48E-4</v>
      </c>
      <c r="I206" s="3">
        <v>5.6839999999999998E-3</v>
      </c>
      <c r="J206" s="3">
        <v>5.0489999999999997E-3</v>
      </c>
      <c r="K206" s="3">
        <v>1.7437999999999999E-2</v>
      </c>
      <c r="L206" s="3">
        <v>1.6650999999999999E-2</v>
      </c>
      <c r="N206" s="3">
        <v>8.6799999999999996E-4</v>
      </c>
      <c r="O206" s="3">
        <v>3.3500000000000001E-3</v>
      </c>
      <c r="P206" s="3">
        <v>1.5709999999999999E-3</v>
      </c>
      <c r="Q206" s="3">
        <v>2.8800000000000001E-4</v>
      </c>
      <c r="R206" s="3">
        <v>3.9999999998899999E-6</v>
      </c>
      <c r="T206" s="3">
        <v>1.7478999999999999E-3</v>
      </c>
      <c r="U206" s="3">
        <v>1.1496E-3</v>
      </c>
      <c r="V206" s="3">
        <v>1.44E-4</v>
      </c>
      <c r="W206" s="3">
        <v>1.15E-4</v>
      </c>
      <c r="Y206" s="3">
        <v>3.8494E-2</v>
      </c>
      <c r="Z206" s="3">
        <v>2.8694999999999998E-2</v>
      </c>
      <c r="AB206" s="3">
        <v>8.6643801006999997E-3</v>
      </c>
      <c r="AC206" s="3">
        <v>5.1740612996299999E-6</v>
      </c>
      <c r="AD206" s="3">
        <v>1.80057218315E-2</v>
      </c>
      <c r="AE206" s="3">
        <v>2.2288785917300002E-3</v>
      </c>
      <c r="AF206" s="3">
        <v>2.91125267416E-3</v>
      </c>
    </row>
    <row r="207" spans="1:32" x14ac:dyDescent="0.25">
      <c r="A207" t="s">
        <v>378</v>
      </c>
      <c r="B207" s="3">
        <v>3.1911988342900002E-4</v>
      </c>
      <c r="C207" s="3">
        <v>1.25347137981E-3</v>
      </c>
      <c r="D207" s="3">
        <v>8.9613151239099995E-4</v>
      </c>
      <c r="E207" s="3">
        <v>6.0531548540800001E-3</v>
      </c>
      <c r="F207" s="3">
        <v>7.2365878829399998E-3</v>
      </c>
      <c r="H207" s="3">
        <v>7.1937299087500002E-4</v>
      </c>
      <c r="I207" s="3">
        <v>4.9543214469800001E-3</v>
      </c>
      <c r="J207" s="3">
        <v>4.2039777220499999E-3</v>
      </c>
      <c r="K207" s="3">
        <v>9.5452422965599994E-3</v>
      </c>
      <c r="L207" s="3">
        <v>1.0102431712200001E-2</v>
      </c>
      <c r="N207" s="3">
        <v>2.1791565312099998E-3</v>
      </c>
      <c r="O207" s="3">
        <v>1.69702716169E-3</v>
      </c>
      <c r="P207" s="3">
        <v>1.8981170933299999E-3</v>
      </c>
      <c r="Q207" s="3">
        <v>7.9580929680100002E-3</v>
      </c>
      <c r="R207" s="3">
        <v>6.9592273412700002E-3</v>
      </c>
      <c r="T207" s="3">
        <v>7.8349091115900004E-3</v>
      </c>
      <c r="U207" s="3">
        <v>7.50760772084E-3</v>
      </c>
      <c r="V207" s="3">
        <v>7.9091227192099999E-3</v>
      </c>
      <c r="W207" s="3">
        <v>5.6397462431799997E-3</v>
      </c>
      <c r="Y207" s="3">
        <v>2.2972072392400001E-2</v>
      </c>
      <c r="Z207" s="3">
        <v>3.3551236336199997E-2</v>
      </c>
      <c r="AB207" s="3">
        <v>6.99542735017E-3</v>
      </c>
      <c r="AC207" s="3">
        <v>1.6228606886399999E-3</v>
      </c>
      <c r="AD207" s="3">
        <v>6.0021655421600003E-3</v>
      </c>
      <c r="AE207" s="3">
        <v>3.06632776808E-3</v>
      </c>
      <c r="AF207" s="3">
        <v>2.03144725371E-2</v>
      </c>
    </row>
    <row r="208" spans="1:32" x14ac:dyDescent="0.25">
      <c r="A208" t="s">
        <v>379</v>
      </c>
      <c r="B208" s="3">
        <v>8.0614308076599995E-5</v>
      </c>
      <c r="C208" s="3">
        <v>9.74423932383E-4</v>
      </c>
      <c r="D208" s="3">
        <v>3.6206168903500001E-4</v>
      </c>
      <c r="E208" s="3">
        <v>9.5824886236399991E-3</v>
      </c>
      <c r="F208" s="3">
        <v>9.9865045269400005E-3</v>
      </c>
      <c r="H208" s="3">
        <v>4.5204940732900001E-4</v>
      </c>
      <c r="I208" s="3">
        <v>5.6329646427700003E-3</v>
      </c>
      <c r="J208" s="3">
        <v>5.1545088999799997E-3</v>
      </c>
      <c r="K208" s="3">
        <v>1.62877943463E-2</v>
      </c>
      <c r="L208" s="3">
        <v>1.6258095891E-2</v>
      </c>
      <c r="N208" s="3">
        <v>6.0337219027700002E-4</v>
      </c>
      <c r="O208" s="3">
        <v>1.3277284695600001E-3</v>
      </c>
      <c r="P208" s="3">
        <v>1.6480511723399999E-3</v>
      </c>
      <c r="Q208" s="3">
        <v>1.3776784022400001E-2</v>
      </c>
      <c r="R208" s="3">
        <v>1.33742784728E-2</v>
      </c>
      <c r="T208" s="3">
        <v>1.25461157179E-2</v>
      </c>
      <c r="U208" s="3">
        <v>1.18349725434E-2</v>
      </c>
      <c r="V208" s="3">
        <v>1.1815262699900001E-2</v>
      </c>
      <c r="W208" s="3">
        <v>1.00214936013E-2</v>
      </c>
      <c r="Y208" s="3">
        <v>1.47646633103E-2</v>
      </c>
      <c r="Z208" s="3">
        <v>6.8375802737500003E-3</v>
      </c>
      <c r="AB208" s="3">
        <v>3.1991562197899999E-3</v>
      </c>
      <c r="AC208" s="3">
        <v>2.2685708551700001E-3</v>
      </c>
      <c r="AD208" s="3">
        <v>3.5163179418099999E-3</v>
      </c>
      <c r="AE208" s="3">
        <v>4.8321060630199999E-3</v>
      </c>
      <c r="AF208" s="3">
        <v>3.3243863003200001E-2</v>
      </c>
    </row>
    <row r="209" spans="1:32" x14ac:dyDescent="0.25">
      <c r="A209" t="s">
        <v>380</v>
      </c>
      <c r="B209" s="3">
        <v>8.8445863192399997E-4</v>
      </c>
      <c r="C209" s="3">
        <v>9.1558561219900001E-3</v>
      </c>
      <c r="D209" s="3">
        <v>8.2073211755E-3</v>
      </c>
      <c r="E209" s="3">
        <v>2.6258085492899999E-2</v>
      </c>
      <c r="F209" s="3">
        <v>2.6582841753500001E-2</v>
      </c>
      <c r="H209" s="3">
        <v>1.23289659578E-3</v>
      </c>
      <c r="I209" s="3">
        <v>4.6983955932200002E-3</v>
      </c>
      <c r="J209" s="3">
        <v>2.92664000039E-3</v>
      </c>
      <c r="K209" s="3">
        <v>1.03927220988E-2</v>
      </c>
      <c r="L209" s="3">
        <v>8.5928389360600006E-3</v>
      </c>
      <c r="N209" s="3">
        <v>1.74554551339E-3</v>
      </c>
      <c r="O209" s="3">
        <v>3.2699684558900001E-3</v>
      </c>
      <c r="P209" s="3">
        <v>3.0408270635100001E-3</v>
      </c>
      <c r="Q209" s="3">
        <v>1.65788308686E-2</v>
      </c>
      <c r="R209" s="3">
        <v>9.8294915970899999E-3</v>
      </c>
      <c r="T209" s="3">
        <v>3.3549817197599998E-3</v>
      </c>
      <c r="U209" s="3">
        <v>2.7275931917E-3</v>
      </c>
      <c r="V209" s="3">
        <v>6.1141409789899999E-3</v>
      </c>
      <c r="W209" s="3">
        <v>1.0285921065900001E-2</v>
      </c>
      <c r="Y209" s="3">
        <v>1.6798994419499998E-2</v>
      </c>
      <c r="Z209" s="3">
        <v>0.20075794848299999</v>
      </c>
      <c r="AB209" s="3">
        <v>4.2014293449700001E-2</v>
      </c>
      <c r="AC209" s="3">
        <v>6.86896822993E-3</v>
      </c>
      <c r="AD209" s="3">
        <v>4.08686173557E-2</v>
      </c>
      <c r="AE209" s="3">
        <v>7.2452993265099998E-3</v>
      </c>
      <c r="AF209" s="3">
        <v>6.3351987963800004E-3</v>
      </c>
    </row>
    <row r="210" spans="1:32" x14ac:dyDescent="0.25">
      <c r="A210" t="s">
        <v>381</v>
      </c>
      <c r="B210" s="3">
        <v>5.8725349438400003E-4</v>
      </c>
      <c r="C210" s="3">
        <v>6.6683481212899995E-4</v>
      </c>
      <c r="D210" s="3">
        <v>8.7460505372400005E-4</v>
      </c>
      <c r="E210" s="3">
        <v>5.0659003148500002E-3</v>
      </c>
      <c r="F210" s="3">
        <v>3.52764142169E-3</v>
      </c>
      <c r="H210" s="3">
        <v>7.3210700492899999E-4</v>
      </c>
      <c r="I210" s="3">
        <v>5.4666894918199999E-3</v>
      </c>
      <c r="J210" s="3">
        <v>4.2892663708400001E-3</v>
      </c>
      <c r="K210" s="3">
        <v>1.30017131264E-2</v>
      </c>
      <c r="L210" s="3">
        <v>1.36561195806E-2</v>
      </c>
      <c r="N210" s="3">
        <v>1.2350269452800001E-3</v>
      </c>
      <c r="O210" s="3">
        <v>2.4195659849600001E-3</v>
      </c>
      <c r="P210" s="3">
        <v>1.7903325575600001E-3</v>
      </c>
      <c r="Q210" s="3">
        <v>6.85678045603E-3</v>
      </c>
      <c r="R210" s="3">
        <v>4.7345399166400003E-3</v>
      </c>
      <c r="T210" s="3">
        <v>1.5086112024E-3</v>
      </c>
      <c r="U210" s="3">
        <v>1.1541692953E-3</v>
      </c>
      <c r="V210" s="3">
        <v>2.9819726133299999E-3</v>
      </c>
      <c r="W210" s="3">
        <v>1.9169065357099999E-3</v>
      </c>
      <c r="Y210" s="3">
        <v>2.9780368970200002E-2</v>
      </c>
      <c r="Z210" s="3">
        <v>1.2389268044E-2</v>
      </c>
      <c r="AB210" s="3">
        <v>7.1354557373699999E-3</v>
      </c>
      <c r="AC210" s="3">
        <v>1.6894144909199999E-3</v>
      </c>
      <c r="AD210" s="3">
        <v>1.75843855429E-2</v>
      </c>
      <c r="AE210" s="3">
        <v>1.3632915435499999E-3</v>
      </c>
      <c r="AF210" s="3">
        <v>4.6144817471999999E-3</v>
      </c>
    </row>
    <row r="211" spans="1:32" x14ac:dyDescent="0.25">
      <c r="A211" t="s">
        <v>382</v>
      </c>
      <c r="B211" s="3">
        <v>1.59330115602E-3</v>
      </c>
      <c r="C211" s="3">
        <v>6.7532345872099997E-3</v>
      </c>
      <c r="D211" s="3">
        <v>6.04561160658E-3</v>
      </c>
      <c r="E211" s="3">
        <v>2.0933679508799999E-2</v>
      </c>
      <c r="F211" s="3">
        <v>1.9154238527499999E-2</v>
      </c>
      <c r="H211" s="3">
        <v>2.8254941691200001E-3</v>
      </c>
      <c r="I211" s="3">
        <v>1.75657266364E-3</v>
      </c>
      <c r="J211" s="3">
        <v>1.56300870876E-3</v>
      </c>
      <c r="K211" s="3">
        <v>7.3151365313100002E-3</v>
      </c>
      <c r="L211" s="3">
        <v>1.20446499975E-2</v>
      </c>
      <c r="N211" s="3">
        <v>4.5073448423899997E-3</v>
      </c>
      <c r="O211" s="3">
        <v>7.0174634097299998E-3</v>
      </c>
      <c r="P211" s="3">
        <v>6.1895310984300001E-3</v>
      </c>
      <c r="Q211" s="3">
        <v>1.47396656919E-2</v>
      </c>
      <c r="R211" s="3">
        <v>1.7848125707199999E-2</v>
      </c>
      <c r="T211" s="3">
        <v>1.52933665749E-2</v>
      </c>
      <c r="U211" s="3">
        <v>1.47016616726E-2</v>
      </c>
      <c r="V211" s="3">
        <v>1.29832210918E-2</v>
      </c>
      <c r="W211" s="3">
        <v>1.59224581973E-2</v>
      </c>
      <c r="Y211" s="3">
        <v>2.13697761222E-2</v>
      </c>
      <c r="Z211" s="3">
        <v>4.3065770577900002E-2</v>
      </c>
      <c r="AB211" s="3">
        <v>1.69964687368E-2</v>
      </c>
      <c r="AC211" s="3">
        <v>2.29845578558E-3</v>
      </c>
      <c r="AD211" s="3">
        <v>1.8231412076E-2</v>
      </c>
      <c r="AE211" s="3">
        <v>2.5012556763600001E-3</v>
      </c>
      <c r="AF211" s="3">
        <v>1.55667120292E-2</v>
      </c>
    </row>
    <row r="212" spans="1:32" x14ac:dyDescent="0.25">
      <c r="A212" t="s">
        <v>383</v>
      </c>
      <c r="B212" s="3">
        <v>2.7799999999999998E-4</v>
      </c>
      <c r="C212" s="3">
        <v>2.4139999999999999E-3</v>
      </c>
      <c r="D212" s="3">
        <v>2.4940000000000001E-3</v>
      </c>
      <c r="E212" s="3">
        <v>8.1290000000000008E-3</v>
      </c>
      <c r="F212" s="3">
        <v>7.7229999999999998E-3</v>
      </c>
      <c r="H212" s="3">
        <v>4.2999999999999999E-4</v>
      </c>
      <c r="I212" s="3">
        <v>1.108E-3</v>
      </c>
      <c r="J212" s="3">
        <v>1.3960000000000001E-3</v>
      </c>
      <c r="K212" s="3">
        <v>5.9439999999999996E-3</v>
      </c>
      <c r="L212" s="3">
        <v>5.8310000000000002E-3</v>
      </c>
      <c r="N212" s="3">
        <v>1.6199999999999999E-3</v>
      </c>
      <c r="O212" s="3">
        <v>3.9639999999999996E-3</v>
      </c>
      <c r="P212" s="3">
        <v>4.7369999999999999E-3</v>
      </c>
      <c r="Q212" s="3">
        <v>1.1270000000000001E-2</v>
      </c>
      <c r="R212" s="3">
        <v>1.0697E-2</v>
      </c>
      <c r="T212" s="3">
        <v>3.0837999999999998E-3</v>
      </c>
      <c r="U212" s="3">
        <v>3.3530000000000001E-3</v>
      </c>
      <c r="V212" s="3">
        <v>9.476E-3</v>
      </c>
      <c r="W212" s="3">
        <v>6.6889999999999996E-3</v>
      </c>
      <c r="Y212" s="3">
        <v>1.3984E-2</v>
      </c>
      <c r="Z212" s="3">
        <v>4.8695000000000002E-2</v>
      </c>
      <c r="AB212" s="3">
        <v>3.7634604279199999E-3</v>
      </c>
      <c r="AC212" s="3">
        <v>1.6709797765099999E-3</v>
      </c>
      <c r="AD212" s="3">
        <v>7.65284587782E-3</v>
      </c>
      <c r="AE212" s="3">
        <v>1.5836976521799999E-3</v>
      </c>
      <c r="AF212" s="3">
        <v>3.6365091848600001E-3</v>
      </c>
    </row>
    <row r="213" spans="1:32" x14ac:dyDescent="0.25">
      <c r="A213" t="s">
        <v>384</v>
      </c>
      <c r="B213" s="3">
        <v>7.3456619851400002E-4</v>
      </c>
      <c r="C213" s="3">
        <v>2.18508157742E-3</v>
      </c>
      <c r="D213" s="3">
        <v>1.96392120514E-3</v>
      </c>
      <c r="E213" s="3">
        <v>1.2524243929300001E-2</v>
      </c>
      <c r="F213" s="3">
        <v>1.23509556715E-2</v>
      </c>
      <c r="H213" s="3">
        <v>1.2617965366900001E-3</v>
      </c>
      <c r="I213" s="3">
        <v>1.6449311535699999E-3</v>
      </c>
      <c r="J213" s="3">
        <v>2.2765613323600001E-3</v>
      </c>
      <c r="K213" s="3">
        <v>1.3594633591999999E-2</v>
      </c>
      <c r="L213" s="3">
        <v>1.5428610063800001E-2</v>
      </c>
      <c r="N213" s="3">
        <v>4.4928398035100001E-3</v>
      </c>
      <c r="O213" s="3">
        <v>8.82551471587E-3</v>
      </c>
      <c r="P213" s="3">
        <v>9.8205189526799994E-3</v>
      </c>
      <c r="Q213" s="3">
        <v>2.3913275998899999E-2</v>
      </c>
      <c r="R213" s="3">
        <v>2.4038280377299999E-2</v>
      </c>
      <c r="T213" s="3">
        <v>4.69826218298E-3</v>
      </c>
      <c r="U213" s="3">
        <v>4.6631311974900001E-3</v>
      </c>
      <c r="V213" s="3">
        <v>1.2556669482800001E-2</v>
      </c>
      <c r="W213" s="3">
        <v>1.4085777348099999E-2</v>
      </c>
      <c r="Y213" s="3">
        <v>1.9170453946100001E-2</v>
      </c>
      <c r="Z213" s="3">
        <v>0.11819064310500001</v>
      </c>
      <c r="AB213" s="3">
        <v>9.2834381572700006E-3</v>
      </c>
      <c r="AC213" s="3">
        <v>5.91528448584E-3</v>
      </c>
      <c r="AD213" s="3">
        <v>1.5194513645400001E-2</v>
      </c>
      <c r="AE213" s="3">
        <v>5.8108384530099998E-3</v>
      </c>
      <c r="AF213" s="3">
        <v>1.4805418285199999E-3</v>
      </c>
    </row>
    <row r="214" spans="1:32" x14ac:dyDescent="0.25">
      <c r="A214" t="s">
        <v>385</v>
      </c>
      <c r="B214" s="3">
        <v>1.86033794457E-3</v>
      </c>
      <c r="C214" s="3">
        <v>8.5812935366500007E-3</v>
      </c>
      <c r="D214" s="3">
        <v>8.6360261924800005E-3</v>
      </c>
      <c r="E214" s="3">
        <v>2.6172786800999999E-2</v>
      </c>
      <c r="F214" s="3">
        <v>2.6199108707199999E-2</v>
      </c>
      <c r="H214" s="3">
        <v>2.3456310836799999E-3</v>
      </c>
      <c r="I214" s="3">
        <v>4.1594801719500004E-3</v>
      </c>
      <c r="J214" s="3">
        <v>5.0399583230600004E-3</v>
      </c>
      <c r="K214" s="3">
        <v>1.8118052307200001E-2</v>
      </c>
      <c r="L214" s="3">
        <v>2.2139707308700001E-2</v>
      </c>
      <c r="N214" s="3">
        <v>6.8879721908700004E-3</v>
      </c>
      <c r="O214" s="3">
        <v>1.2494591213999999E-2</v>
      </c>
      <c r="P214" s="3">
        <v>1.36444850167E-2</v>
      </c>
      <c r="Q214" s="3">
        <v>2.9944929454799998E-2</v>
      </c>
      <c r="R214" s="3">
        <v>3.1572815583399999E-2</v>
      </c>
      <c r="T214" s="3">
        <v>7.3049408948599997E-3</v>
      </c>
      <c r="U214" s="3">
        <v>8.0559115777699992E-3</v>
      </c>
      <c r="V214" s="3">
        <v>2.6693832833099999E-2</v>
      </c>
      <c r="W214" s="3">
        <v>3.0269517986699999E-2</v>
      </c>
      <c r="Y214" s="3">
        <v>5.1088187021900003E-2</v>
      </c>
      <c r="Z214" s="3">
        <v>0.13845881189100001</v>
      </c>
      <c r="AB214" s="3">
        <v>1.9908688751700002E-2</v>
      </c>
      <c r="AC214" s="3">
        <v>5.9647032693899999E-3</v>
      </c>
      <c r="AD214" s="3">
        <v>2.4525228354599998E-2</v>
      </c>
      <c r="AE214" s="3">
        <v>5.6048668028900002E-3</v>
      </c>
      <c r="AF214" s="3">
        <v>6.5644452851100002E-3</v>
      </c>
    </row>
    <row r="215" spans="1:32" x14ac:dyDescent="0.25">
      <c r="A215" t="s">
        <v>386</v>
      </c>
      <c r="B215" s="3">
        <v>1.26121481341E-3</v>
      </c>
      <c r="C215" s="3">
        <v>5.9272370179299996E-3</v>
      </c>
      <c r="D215" s="3">
        <v>5.6356982535900003E-3</v>
      </c>
      <c r="E215" s="3">
        <v>3.1356960393800003E-2</v>
      </c>
      <c r="F215" s="3">
        <v>3.1131435460099999E-2</v>
      </c>
      <c r="H215" s="3">
        <v>2.2616783345300001E-3</v>
      </c>
      <c r="I215" s="3">
        <v>3.3596862659399998E-3</v>
      </c>
      <c r="J215" s="3">
        <v>4.03775595336E-3</v>
      </c>
      <c r="K215" s="3">
        <v>2.2565732117500001E-2</v>
      </c>
      <c r="L215" s="3">
        <v>2.6665204328699999E-2</v>
      </c>
      <c r="N215" s="3">
        <v>8.4131403768200001E-3</v>
      </c>
      <c r="O215" s="3">
        <v>1.52606109687E-2</v>
      </c>
      <c r="P215" s="3">
        <v>1.6781766153200001E-2</v>
      </c>
      <c r="Q215" s="3">
        <v>3.70871873967E-2</v>
      </c>
      <c r="R215" s="3">
        <v>3.8590983979099998E-2</v>
      </c>
      <c r="T215" s="3">
        <v>8.2942375879599996E-3</v>
      </c>
      <c r="U215" s="3">
        <v>9.1635601863500008E-3</v>
      </c>
      <c r="V215" s="3">
        <v>2.7491601590300001E-2</v>
      </c>
      <c r="W215" s="3">
        <v>3.1555902012200002E-2</v>
      </c>
      <c r="Y215" s="3">
        <v>6.1145999521399999E-2</v>
      </c>
      <c r="Z215" s="3">
        <v>0.17541013066300001</v>
      </c>
      <c r="AB215" s="3">
        <v>1.7954286447099999E-2</v>
      </c>
      <c r="AC215" s="3">
        <v>5.85824267123E-3</v>
      </c>
      <c r="AD215" s="3">
        <v>2.7508333891199999E-2</v>
      </c>
      <c r="AE215" s="3">
        <v>6.0211549005099998E-3</v>
      </c>
      <c r="AF215" s="3">
        <v>1.18272441948E-2</v>
      </c>
    </row>
    <row r="216" spans="1:32" x14ac:dyDescent="0.25">
      <c r="A216" t="s">
        <v>387</v>
      </c>
      <c r="B216" s="3">
        <v>6.8509717477799998E-4</v>
      </c>
      <c r="C216" s="3">
        <v>3.60184574983E-3</v>
      </c>
      <c r="D216" s="3">
        <v>3.46920843117E-3</v>
      </c>
      <c r="E216" s="3">
        <v>2.7930436602500001E-2</v>
      </c>
      <c r="F216" s="3">
        <v>2.68567056229E-2</v>
      </c>
      <c r="H216" s="3">
        <v>1.72227249747E-3</v>
      </c>
      <c r="I216" s="3">
        <v>2.6569604605400001E-3</v>
      </c>
      <c r="J216" s="3">
        <v>3.20258081692E-3</v>
      </c>
      <c r="K216" s="3">
        <v>2.16282064707E-2</v>
      </c>
      <c r="L216" s="3">
        <v>2.4506718872899999E-2</v>
      </c>
      <c r="N216" s="3">
        <v>5.12790813967E-3</v>
      </c>
      <c r="O216" s="3">
        <v>1.0160152650899999E-2</v>
      </c>
      <c r="P216" s="3">
        <v>1.00984004468E-2</v>
      </c>
      <c r="Q216" s="3">
        <v>3.9041472994499997E-2</v>
      </c>
      <c r="R216" s="3">
        <v>4.1207627278099998E-2</v>
      </c>
      <c r="T216" s="3">
        <v>3.1116360046700002E-3</v>
      </c>
      <c r="U216" s="3">
        <v>2.7278533915099999E-3</v>
      </c>
      <c r="V216" s="3">
        <v>1.6994454982100001E-2</v>
      </c>
      <c r="W216" s="3">
        <v>1.5586973276300001E-2</v>
      </c>
      <c r="Y216" s="3">
        <v>1.1632820089E-2</v>
      </c>
      <c r="Z216" s="3">
        <v>0.118324678953</v>
      </c>
      <c r="AB216" s="3">
        <v>1.27166684081E-2</v>
      </c>
      <c r="AC216" s="3">
        <v>6.3897724703600002E-3</v>
      </c>
      <c r="AD216" s="3">
        <v>2.1452189601199999E-2</v>
      </c>
      <c r="AE216" s="3">
        <v>7.5663562519899998E-3</v>
      </c>
      <c r="AF216" s="3">
        <v>1.10528394869E-2</v>
      </c>
    </row>
    <row r="217" spans="1:32" x14ac:dyDescent="0.25">
      <c r="A217" t="s">
        <v>389</v>
      </c>
      <c r="B217" s="3">
        <v>3.7297482786699998E-4</v>
      </c>
      <c r="C217" s="3">
        <v>1.61471366571E-3</v>
      </c>
      <c r="D217" s="3">
        <v>1.4276489609000001E-3</v>
      </c>
      <c r="E217" s="3">
        <v>9.6530817992099994E-3</v>
      </c>
      <c r="F217" s="3">
        <v>7.33520830576E-3</v>
      </c>
      <c r="H217" s="3">
        <v>5.2431627435700005E-4</v>
      </c>
      <c r="I217" s="3">
        <v>1.16685598464E-3</v>
      </c>
      <c r="J217" s="3">
        <v>1.4884751332200001E-3</v>
      </c>
      <c r="K217" s="3">
        <v>8.7820387281200007E-3</v>
      </c>
      <c r="L217" s="3">
        <v>6.6697674788700001E-3</v>
      </c>
      <c r="N217" s="3">
        <v>1.1353812869100001E-3</v>
      </c>
      <c r="O217" s="3">
        <v>2.8497808102799999E-3</v>
      </c>
      <c r="P217" s="3">
        <v>3.15582998415E-3</v>
      </c>
      <c r="Q217" s="3">
        <v>1.2634507412500001E-2</v>
      </c>
      <c r="R217" s="3">
        <v>9.5323339685999993E-3</v>
      </c>
      <c r="T217" s="3">
        <v>1.1960958053400001E-3</v>
      </c>
      <c r="U217" s="3">
        <v>1.3085307825500001E-3</v>
      </c>
      <c r="V217" s="3">
        <v>6.2092888660600001E-3</v>
      </c>
      <c r="W217" s="3">
        <v>3.7645158460999999E-3</v>
      </c>
      <c r="Y217" s="3">
        <v>6.4965510849999998E-3</v>
      </c>
      <c r="Z217" s="3">
        <v>1.1056109382000001E-2</v>
      </c>
      <c r="AB217" s="3">
        <v>4.3917240748E-3</v>
      </c>
      <c r="AC217" s="3">
        <v>8.6691200962499997E-4</v>
      </c>
      <c r="AD217" s="3">
        <v>8.6680633944099996E-3</v>
      </c>
      <c r="AE217" s="3">
        <v>2.02659200185E-3</v>
      </c>
      <c r="AF217" s="3">
        <v>3.3478578724099998E-3</v>
      </c>
    </row>
    <row r="218" spans="1:32" x14ac:dyDescent="0.25">
      <c r="A218" t="s">
        <v>390</v>
      </c>
      <c r="B218" s="3">
        <v>1.01830737649E-3</v>
      </c>
      <c r="C218" s="3">
        <v>2.6551831890600001E-3</v>
      </c>
      <c r="D218" s="3">
        <v>2.3150659701500001E-3</v>
      </c>
      <c r="E218" s="3">
        <v>1.0355255174100001E-2</v>
      </c>
      <c r="F218" s="3">
        <v>7.8163586808300007E-3</v>
      </c>
      <c r="H218" s="3">
        <v>1.11717747018E-3</v>
      </c>
      <c r="I218" s="3">
        <v>1.5247586692000001E-3</v>
      </c>
      <c r="J218" s="3">
        <v>1.71068146677E-3</v>
      </c>
      <c r="K218" s="3">
        <v>9.4221004738199998E-3</v>
      </c>
      <c r="L218" s="3">
        <v>7.3463284766800002E-3</v>
      </c>
      <c r="N218" s="3">
        <v>1.64112004233E-3</v>
      </c>
      <c r="O218" s="3">
        <v>3.1757388789000001E-3</v>
      </c>
      <c r="P218" s="3">
        <v>3.54713359871E-3</v>
      </c>
      <c r="Q218" s="3">
        <v>1.33892210767E-2</v>
      </c>
      <c r="R218" s="3">
        <v>9.9683574478700004E-3</v>
      </c>
      <c r="T218" s="3">
        <v>2.1080783404200001E-3</v>
      </c>
      <c r="U218" s="3">
        <v>2.2612742509300001E-3</v>
      </c>
      <c r="V218" s="3">
        <v>6.6352966010500003E-3</v>
      </c>
      <c r="W218" s="3">
        <v>5.3901857238200001E-3</v>
      </c>
      <c r="Y218" s="3">
        <v>6.9360166998200003E-3</v>
      </c>
      <c r="Z218" s="3">
        <v>1.34925954582E-2</v>
      </c>
      <c r="AB218" s="3">
        <v>4.9835960651099997E-3</v>
      </c>
      <c r="AC218" s="3">
        <v>2.10685454063E-3</v>
      </c>
      <c r="AD218" s="3">
        <v>8.6159914885599997E-3</v>
      </c>
      <c r="AE218" s="3">
        <v>3.34016072938E-3</v>
      </c>
      <c r="AF218" s="3">
        <v>3.7442755417299999E-3</v>
      </c>
    </row>
    <row r="219" spans="1:32" x14ac:dyDescent="0.25">
      <c r="A219" t="s">
        <v>391</v>
      </c>
      <c r="B219" s="3">
        <v>6.5923244637999996E-4</v>
      </c>
      <c r="C219" s="3">
        <v>3.11989758952E-3</v>
      </c>
      <c r="D219" s="3">
        <v>3.1083875688600001E-3</v>
      </c>
      <c r="E219" s="3">
        <v>2.5757154408800002E-2</v>
      </c>
      <c r="F219" s="3">
        <v>2.4682722307299999E-2</v>
      </c>
      <c r="H219" s="3">
        <v>1.5915868381999999E-3</v>
      </c>
      <c r="I219" s="3">
        <v>2.6504878799999999E-3</v>
      </c>
      <c r="J219" s="3">
        <v>3.1398990344400001E-3</v>
      </c>
      <c r="K219" s="3">
        <v>1.64770960716E-2</v>
      </c>
      <c r="L219" s="3">
        <v>1.8893320639799999E-2</v>
      </c>
      <c r="N219" s="3">
        <v>4.3584257603699996E-3</v>
      </c>
      <c r="O219" s="3">
        <v>8.2315566696499996E-3</v>
      </c>
      <c r="P219" s="3">
        <v>8.1258917440100008E-3</v>
      </c>
      <c r="Q219" s="3">
        <v>3.4156609417899997E-2</v>
      </c>
      <c r="R219" s="3">
        <v>3.6959443984099997E-2</v>
      </c>
      <c r="T219" s="3">
        <v>2.0490329276999998E-3</v>
      </c>
      <c r="U219" s="3">
        <v>1.5320711136500001E-3</v>
      </c>
      <c r="V219" s="3">
        <v>1.2269282370999999E-2</v>
      </c>
      <c r="W219" s="3">
        <v>1.09897591835E-2</v>
      </c>
      <c r="Y219" s="3">
        <v>1.24079945574E-2</v>
      </c>
      <c r="Z219" s="3">
        <v>9.7392097701499994E-2</v>
      </c>
      <c r="AB219" s="3">
        <v>1.1889998253599999E-2</v>
      </c>
      <c r="AC219" s="3">
        <v>5.6165521670199997E-3</v>
      </c>
      <c r="AD219" s="3">
        <v>2.14912327806E-2</v>
      </c>
      <c r="AE219" s="3">
        <v>6.6233573421900001E-3</v>
      </c>
      <c r="AF219" s="3">
        <v>1.9646017082500002E-3</v>
      </c>
    </row>
    <row r="220" spans="1:32" x14ac:dyDescent="0.25">
      <c r="A220" t="s">
        <v>388</v>
      </c>
      <c r="B220" s="3">
        <v>1.5899999999999999E-4</v>
      </c>
      <c r="C220" s="3">
        <v>1.707E-3</v>
      </c>
      <c r="D220" s="3">
        <v>1.6410000000000001E-3</v>
      </c>
      <c r="E220" s="3">
        <v>8.1539999999999998E-3</v>
      </c>
      <c r="F220" s="3">
        <v>6.3330000000000001E-3</v>
      </c>
      <c r="H220" s="3">
        <v>4.3600000000000003E-4</v>
      </c>
      <c r="I220" s="3">
        <v>1.2099999999999999E-3</v>
      </c>
      <c r="J220" s="3">
        <v>1.467E-3</v>
      </c>
      <c r="K220" s="3">
        <v>7.5360000000000002E-3</v>
      </c>
      <c r="L220" s="3">
        <v>5.8539999999999998E-3</v>
      </c>
      <c r="N220" s="3">
        <v>8.1800000000000004E-4</v>
      </c>
      <c r="O220" s="3">
        <v>2.5179999999999998E-3</v>
      </c>
      <c r="P220" s="3">
        <v>2.8540000000000002E-3</v>
      </c>
      <c r="Q220" s="3">
        <v>1.0508999999999999E-2</v>
      </c>
      <c r="R220" s="3">
        <v>8.1180000000000002E-3</v>
      </c>
      <c r="T220" s="3">
        <v>5.5889999999999998E-4</v>
      </c>
      <c r="U220" s="3">
        <v>5.218E-4</v>
      </c>
      <c r="V220" s="3">
        <v>5.7190000000000001E-3</v>
      </c>
      <c r="W220" s="3">
        <v>3.2590000000000002E-3</v>
      </c>
      <c r="Y220" s="3">
        <v>5.3200000000000001E-3</v>
      </c>
      <c r="Z220" s="3">
        <v>8.293E-3</v>
      </c>
      <c r="AB220" s="3">
        <v>2.0935802201700001E-3</v>
      </c>
      <c r="AC220" s="3">
        <v>3.6595053647499998E-4</v>
      </c>
      <c r="AD220" s="3">
        <v>7.1469041513000002E-3</v>
      </c>
      <c r="AE220" s="3">
        <v>5.7183330369500003E-4</v>
      </c>
      <c r="AF220" s="3">
        <v>2.98136601114E-3</v>
      </c>
    </row>
    <row r="221" spans="1:32" x14ac:dyDescent="0.25">
      <c r="A221" t="s">
        <v>392</v>
      </c>
      <c r="B221" s="3">
        <v>2.1499999999999999E-4</v>
      </c>
      <c r="C221" s="3">
        <v>2.016E-3</v>
      </c>
      <c r="D221" s="3">
        <v>1.7930000000000001E-3</v>
      </c>
      <c r="E221" s="3">
        <v>8.2559999999999995E-3</v>
      </c>
      <c r="F221" s="3">
        <v>7.084E-3</v>
      </c>
      <c r="H221" s="3">
        <v>4.28E-4</v>
      </c>
      <c r="I221" s="3">
        <v>1.5E-3</v>
      </c>
      <c r="J221" s="3">
        <v>1.572E-3</v>
      </c>
      <c r="K221" s="3">
        <v>6.8360000000000001E-3</v>
      </c>
      <c r="L221" s="3">
        <v>6.0740000000000004E-3</v>
      </c>
      <c r="N221" s="3">
        <v>1.5250000000000001E-3</v>
      </c>
      <c r="O221" s="3">
        <v>4.0150000000000003E-3</v>
      </c>
      <c r="P221" s="3">
        <v>4.2750000000000002E-3</v>
      </c>
      <c r="Q221" s="3">
        <v>1.1696E-2</v>
      </c>
      <c r="R221" s="3">
        <v>9.9760000000000005E-3</v>
      </c>
      <c r="T221" s="3">
        <v>1.9946999999999999E-3</v>
      </c>
      <c r="U221" s="3">
        <v>1.8642000000000001E-3</v>
      </c>
      <c r="V221" s="3">
        <v>8.404E-3</v>
      </c>
      <c r="W221" s="3">
        <v>5.7710000000000001E-3</v>
      </c>
      <c r="Y221" s="3">
        <v>8.7019999999999997E-3</v>
      </c>
      <c r="Z221" s="3">
        <v>3.1830999999999998E-2</v>
      </c>
      <c r="AB221" s="3">
        <v>3.7886987496199998E-3</v>
      </c>
      <c r="AC221" s="3">
        <v>1.74898450057E-3</v>
      </c>
      <c r="AD221" s="3">
        <v>8.0380097361599998E-3</v>
      </c>
      <c r="AE221" s="3">
        <v>1.8916675988600001E-3</v>
      </c>
      <c r="AF221" s="3">
        <v>5.5431829450700004E-3</v>
      </c>
    </row>
    <row r="222" spans="1:32" x14ac:dyDescent="0.25">
      <c r="A222" t="s">
        <v>394</v>
      </c>
      <c r="B222" s="3">
        <v>1.4991018168600001E-3</v>
      </c>
      <c r="C222" s="3">
        <v>6.4638162651300003E-3</v>
      </c>
      <c r="D222" s="3">
        <v>6.3567866329100001E-3</v>
      </c>
      <c r="E222" s="3">
        <v>2.7907769931300001E-2</v>
      </c>
      <c r="F222" s="3">
        <v>2.7871880883400001E-2</v>
      </c>
      <c r="H222" s="3">
        <v>2.3161499849700001E-3</v>
      </c>
      <c r="I222" s="3">
        <v>4.2335796443599997E-3</v>
      </c>
      <c r="J222" s="3">
        <v>4.6244538990900001E-3</v>
      </c>
      <c r="K222" s="3">
        <v>2.3923973632199998E-2</v>
      </c>
      <c r="L222" s="3">
        <v>2.71510020266E-2</v>
      </c>
      <c r="N222" s="3">
        <v>8.3824649259800002E-3</v>
      </c>
      <c r="O222" s="3">
        <v>1.61089407882E-2</v>
      </c>
      <c r="P222" s="3">
        <v>1.71100108284E-2</v>
      </c>
      <c r="Q222" s="3">
        <v>3.9966266599800002E-2</v>
      </c>
      <c r="R222" s="3">
        <v>3.9902199001999997E-2</v>
      </c>
      <c r="T222" s="3">
        <v>9.9332210449799997E-3</v>
      </c>
      <c r="U222" s="3">
        <v>1.0418016224500001E-2</v>
      </c>
      <c r="V222" s="3">
        <v>2.3368755406199999E-2</v>
      </c>
      <c r="W222" s="3">
        <v>2.4987644861799999E-2</v>
      </c>
      <c r="Y222" s="3">
        <v>4.7247029603999999E-2</v>
      </c>
      <c r="Z222" s="3">
        <v>0.165188846045</v>
      </c>
      <c r="AB222" s="3">
        <v>1.5935323584800001E-2</v>
      </c>
      <c r="AC222" s="3">
        <v>6.9982970934300004E-3</v>
      </c>
      <c r="AD222" s="3">
        <v>2.4991460934399998E-2</v>
      </c>
      <c r="AE222" s="3">
        <v>7.2849939016799998E-3</v>
      </c>
      <c r="AF222" s="3">
        <v>1.5270075472200001E-2</v>
      </c>
    </row>
    <row r="223" spans="1:32" x14ac:dyDescent="0.25">
      <c r="A223" t="s">
        <v>393</v>
      </c>
      <c r="B223" s="3">
        <v>1.92E-4</v>
      </c>
      <c r="C223" s="3">
        <v>2.6329999999999999E-3</v>
      </c>
      <c r="D223" s="3">
        <v>2.539E-3</v>
      </c>
      <c r="E223" s="3">
        <v>1.3899E-2</v>
      </c>
      <c r="F223" s="3">
        <v>1.268E-2</v>
      </c>
      <c r="H223" s="3">
        <v>6.2600000000000004E-4</v>
      </c>
      <c r="I223" s="3">
        <v>2.398E-3</v>
      </c>
      <c r="J223" s="3">
        <v>2.307E-3</v>
      </c>
      <c r="K223" s="3">
        <v>1.2721E-2</v>
      </c>
      <c r="L223" s="3">
        <v>1.2744E-2</v>
      </c>
      <c r="N223" s="3">
        <v>2.6189999999999998E-3</v>
      </c>
      <c r="O223" s="3">
        <v>6.1630000000000001E-3</v>
      </c>
      <c r="P223" s="3">
        <v>6.3460000000000001E-3</v>
      </c>
      <c r="Q223" s="3">
        <v>2.0086E-2</v>
      </c>
      <c r="R223" s="3">
        <v>1.9136E-2</v>
      </c>
      <c r="T223" s="3">
        <v>2.4359999999999998E-3</v>
      </c>
      <c r="U223" s="3">
        <v>2.2211000000000002E-3</v>
      </c>
      <c r="V223" s="3">
        <v>1.2788000000000001E-2</v>
      </c>
      <c r="W223" s="3">
        <v>1.0422000000000001E-2</v>
      </c>
      <c r="Y223" s="3">
        <v>8.8149999999999999E-3</v>
      </c>
      <c r="Z223" s="3">
        <v>5.7744999999999998E-2</v>
      </c>
      <c r="AB223" s="3">
        <v>6.4532791202199999E-3</v>
      </c>
      <c r="AC223" s="3">
        <v>3.13151575412E-3</v>
      </c>
      <c r="AD223" s="3">
        <v>1.30094385904E-2</v>
      </c>
      <c r="AE223" s="3">
        <v>3.5466306722299998E-3</v>
      </c>
      <c r="AF223" s="3">
        <v>7.9057184372299995E-3</v>
      </c>
    </row>
    <row r="224" spans="1:32" x14ac:dyDescent="0.25">
      <c r="A224" t="s">
        <v>395</v>
      </c>
      <c r="B224" s="3">
        <v>3.48E-4</v>
      </c>
      <c r="C224" s="3">
        <v>3.091E-3</v>
      </c>
      <c r="D224" s="3">
        <v>3.13E-3</v>
      </c>
      <c r="E224" s="3">
        <v>1.1805E-2</v>
      </c>
      <c r="F224" s="3">
        <v>1.1805E-2</v>
      </c>
      <c r="H224" s="3">
        <v>7.3999999999999999E-4</v>
      </c>
      <c r="I224" s="3">
        <v>1.4940000000000001E-3</v>
      </c>
      <c r="J224" s="3">
        <v>1.9659999999999999E-3</v>
      </c>
      <c r="K224" s="3">
        <v>9.0550000000000005E-3</v>
      </c>
      <c r="L224" s="3">
        <v>9.7389999999999994E-3</v>
      </c>
      <c r="N224" s="3">
        <v>2.8839999999999998E-3</v>
      </c>
      <c r="O224" s="3">
        <v>5.9449999999999998E-3</v>
      </c>
      <c r="P224" s="3">
        <v>6.8849999999999996E-3</v>
      </c>
      <c r="Q224" s="3">
        <v>1.5577000000000001E-2</v>
      </c>
      <c r="R224" s="3">
        <v>1.5357000000000001E-2</v>
      </c>
      <c r="T224" s="3">
        <v>3.8043999999999999E-3</v>
      </c>
      <c r="U224" s="3">
        <v>4.0927000000000003E-3</v>
      </c>
      <c r="V224" s="3">
        <v>1.2371E-2</v>
      </c>
      <c r="W224" s="3">
        <v>1.0755000000000001E-2</v>
      </c>
      <c r="Y224" s="3">
        <v>3.3734E-2</v>
      </c>
      <c r="Z224" s="3">
        <v>6.8265999999999993E-2</v>
      </c>
      <c r="AB224" s="3">
        <v>6.3318504394700003E-3</v>
      </c>
      <c r="AC224" s="3">
        <v>1.5712638639499999E-3</v>
      </c>
      <c r="AD224" s="3">
        <v>1.1170845504499999E-2</v>
      </c>
      <c r="AE224" s="3">
        <v>1.4769133753799999E-3</v>
      </c>
      <c r="AF224" s="3">
        <v>2.1052189160400002E-3</v>
      </c>
    </row>
    <row r="225" spans="1:32" x14ac:dyDescent="0.25">
      <c r="A225" t="s">
        <v>397</v>
      </c>
      <c r="B225" s="3">
        <v>2.2050934843500002E-3</v>
      </c>
      <c r="C225" s="3">
        <v>1.22155656445E-2</v>
      </c>
      <c r="D225" s="3">
        <v>1.2180961557000001E-2</v>
      </c>
      <c r="E225" s="3">
        <v>3.8146827988600002E-2</v>
      </c>
      <c r="F225" s="3">
        <v>3.5875473725600002E-2</v>
      </c>
      <c r="H225" s="3">
        <v>2.79421853157E-3</v>
      </c>
      <c r="I225" s="3">
        <v>5.9728923083600003E-3</v>
      </c>
      <c r="J225" s="3">
        <v>6.2140217924499998E-3</v>
      </c>
      <c r="K225" s="3">
        <v>3.7273855173999997E-2</v>
      </c>
      <c r="L225" s="3">
        <v>4.2579155802800001E-2</v>
      </c>
      <c r="N225" s="3">
        <v>8.1909058551700008E-3</v>
      </c>
      <c r="O225" s="3">
        <v>1.4468183687300001E-2</v>
      </c>
      <c r="P225" s="3">
        <v>1.5146723604800001E-2</v>
      </c>
      <c r="Q225" s="3">
        <v>3.6356222559599999E-2</v>
      </c>
      <c r="R225" s="3">
        <v>3.7722805739999997E-2</v>
      </c>
      <c r="T225" s="3">
        <v>1.0454969036600001E-2</v>
      </c>
      <c r="U225" s="3">
        <v>1.1061483278699999E-2</v>
      </c>
      <c r="V225" s="3">
        <v>4.0218477872299999E-2</v>
      </c>
      <c r="W225" s="3">
        <v>4.3929175101099997E-2</v>
      </c>
      <c r="Y225" s="3">
        <v>0.11710413404599999</v>
      </c>
      <c r="Z225" s="3">
        <v>0.15307332074400001</v>
      </c>
      <c r="AB225" s="3">
        <v>3.2046726076200002E-2</v>
      </c>
      <c r="AC225" s="3">
        <v>3.5027050928100002E-3</v>
      </c>
      <c r="AD225" s="3">
        <v>3.3419133656000001E-2</v>
      </c>
      <c r="AE225" s="3">
        <v>3.9857972790400004E-3</v>
      </c>
      <c r="AF225" s="3">
        <v>2.4263956298499999E-2</v>
      </c>
    </row>
    <row r="226" spans="1:32" x14ac:dyDescent="0.25">
      <c r="A226" t="s">
        <v>396</v>
      </c>
      <c r="B226" s="3">
        <v>4.55E-4</v>
      </c>
      <c r="C226" s="3">
        <v>4.6360000000000004E-3</v>
      </c>
      <c r="D226" s="3">
        <v>4.5009999999999998E-3</v>
      </c>
      <c r="E226" s="3">
        <v>1.6254999999999999E-2</v>
      </c>
      <c r="F226" s="3">
        <v>1.6687E-2</v>
      </c>
      <c r="H226" s="3">
        <v>7.54E-4</v>
      </c>
      <c r="I226" s="3">
        <v>2.2200000000000002E-3</v>
      </c>
      <c r="J226" s="3">
        <v>2.5330000000000001E-3</v>
      </c>
      <c r="K226" s="3">
        <v>1.1313999999999999E-2</v>
      </c>
      <c r="L226" s="3">
        <v>1.304E-2</v>
      </c>
      <c r="N226" s="3">
        <v>4.0400000000000002E-3</v>
      </c>
      <c r="O226" s="3">
        <v>7.4900000000000001E-3</v>
      </c>
      <c r="P226" s="3">
        <v>8.3879999999999996E-3</v>
      </c>
      <c r="Q226" s="3">
        <v>1.814E-2</v>
      </c>
      <c r="R226" s="3">
        <v>1.8641000000000001E-2</v>
      </c>
      <c r="T226" s="3">
        <v>5.5071E-3</v>
      </c>
      <c r="U226" s="3">
        <v>5.7881E-3</v>
      </c>
      <c r="V226" s="3">
        <v>1.5141999999999999E-2</v>
      </c>
      <c r="W226" s="3">
        <v>1.5571E-2</v>
      </c>
      <c r="Y226" s="3">
        <v>7.3541999999999996E-2</v>
      </c>
      <c r="Z226" s="3">
        <v>8.2197000000000006E-2</v>
      </c>
      <c r="AB226" s="3">
        <v>1.0902304932E-2</v>
      </c>
      <c r="AC226" s="3">
        <v>4.0940769569900001E-4</v>
      </c>
      <c r="AD226" s="3">
        <v>1.51505657709E-2</v>
      </c>
      <c r="AE226" s="3">
        <v>5.8256514831100004E-4</v>
      </c>
      <c r="AF226" s="3">
        <v>8.0021907529599992E-3</v>
      </c>
    </row>
    <row r="227" spans="1:32" x14ac:dyDescent="0.25">
      <c r="A227" t="s">
        <v>399</v>
      </c>
      <c r="B227" s="3">
        <v>8.4698209347500001E-4</v>
      </c>
      <c r="C227" s="3">
        <v>9.8832902865800005E-3</v>
      </c>
      <c r="D227" s="3">
        <v>9.6376098004999997E-3</v>
      </c>
      <c r="E227" s="3">
        <v>3.11845308233E-2</v>
      </c>
      <c r="F227" s="3">
        <v>3.0484195380600002E-2</v>
      </c>
      <c r="H227" s="3">
        <v>1.77268935676E-3</v>
      </c>
      <c r="I227" s="3">
        <v>4.82545383012E-3</v>
      </c>
      <c r="J227" s="3">
        <v>5.2943149383700002E-3</v>
      </c>
      <c r="K227" s="3">
        <v>2.8914969091400001E-2</v>
      </c>
      <c r="L227" s="3">
        <v>3.3293650949599997E-2</v>
      </c>
      <c r="N227" s="3">
        <v>6.87100172221E-3</v>
      </c>
      <c r="O227" s="3">
        <v>1.2367258314699999E-2</v>
      </c>
      <c r="P227" s="3">
        <v>1.30360889926E-2</v>
      </c>
      <c r="Q227" s="3">
        <v>2.9772962290599999E-2</v>
      </c>
      <c r="R227" s="3">
        <v>3.1498866815599998E-2</v>
      </c>
      <c r="T227" s="3">
        <v>8.8524142580200006E-3</v>
      </c>
      <c r="U227" s="3">
        <v>9.4957145126999994E-3</v>
      </c>
      <c r="V227" s="3">
        <v>3.0368129028099999E-2</v>
      </c>
      <c r="W227" s="3">
        <v>3.41423470878E-2</v>
      </c>
      <c r="Y227" s="3">
        <v>0.101411612029</v>
      </c>
      <c r="Z227" s="3">
        <v>0.129793073057</v>
      </c>
      <c r="AB227" s="3">
        <v>2.4028122333800001E-2</v>
      </c>
      <c r="AC227" s="3">
        <v>2.55415468729E-3</v>
      </c>
      <c r="AD227" s="3">
        <v>2.6180249848800002E-2</v>
      </c>
      <c r="AE227" s="3">
        <v>2.6976679367099999E-3</v>
      </c>
      <c r="AF227" s="3">
        <v>1.9720524296900001E-2</v>
      </c>
    </row>
    <row r="228" spans="1:32" x14ac:dyDescent="0.25">
      <c r="A228" t="s">
        <v>398</v>
      </c>
      <c r="B228" s="3">
        <v>5.5900000000000004E-4</v>
      </c>
      <c r="C228" s="3">
        <v>6.5950000000000002E-3</v>
      </c>
      <c r="D228" s="3">
        <v>6.3940000000000004E-3</v>
      </c>
      <c r="E228" s="3">
        <v>2.2082000000000001E-2</v>
      </c>
      <c r="F228" s="3">
        <v>2.1936000000000001E-2</v>
      </c>
      <c r="H228" s="3">
        <v>1.0690000000000001E-3</v>
      </c>
      <c r="I228" s="3">
        <v>3.032E-3</v>
      </c>
      <c r="J228" s="3">
        <v>3.1440000000000001E-3</v>
      </c>
      <c r="K228" s="3">
        <v>1.7693E-2</v>
      </c>
      <c r="L228" s="3">
        <v>2.0820999999999999E-2</v>
      </c>
      <c r="N228" s="3">
        <v>5.1120000000000002E-3</v>
      </c>
      <c r="O228" s="3">
        <v>9.0869999999999996E-3</v>
      </c>
      <c r="P228" s="3">
        <v>9.6629999999999997E-3</v>
      </c>
      <c r="Q228" s="3">
        <v>2.1214E-2</v>
      </c>
      <c r="R228" s="3">
        <v>2.2603000000000002E-2</v>
      </c>
      <c r="T228" s="3">
        <v>7.1282999999999997E-3</v>
      </c>
      <c r="U228" s="3">
        <v>7.4200999999999998E-3</v>
      </c>
      <c r="V228" s="3">
        <v>1.8530000000000001E-2</v>
      </c>
      <c r="W228" s="3">
        <v>2.1576999999999999E-2</v>
      </c>
      <c r="Y228" s="3">
        <v>7.6700000000000004E-2</v>
      </c>
      <c r="Z228" s="3">
        <v>9.5130000000000006E-2</v>
      </c>
      <c r="AB228" s="3">
        <v>1.6496552539800001E-2</v>
      </c>
      <c r="AC228" s="3">
        <v>1.9078129882599999E-3</v>
      </c>
      <c r="AD228" s="3">
        <v>1.8988913486E-2</v>
      </c>
      <c r="AE228" s="3">
        <v>2.0790536721300001E-3</v>
      </c>
      <c r="AF228" s="3">
        <v>1.22398971869E-2</v>
      </c>
    </row>
    <row r="229" spans="1:32" x14ac:dyDescent="0.25">
      <c r="A229" t="s">
        <v>400</v>
      </c>
      <c r="B229" s="3">
        <v>7.5684816367399999E-4</v>
      </c>
      <c r="C229" s="3">
        <v>5.5246821240200004E-3</v>
      </c>
      <c r="D229" s="3">
        <v>5.5558945017200002E-3</v>
      </c>
      <c r="E229" s="3">
        <v>3.8589127569499997E-2</v>
      </c>
      <c r="F229" s="3">
        <v>3.7747858433100002E-2</v>
      </c>
      <c r="H229" s="3">
        <v>1.7588702542899999E-3</v>
      </c>
      <c r="I229" s="3">
        <v>2.4464226360699998E-3</v>
      </c>
      <c r="J229" s="3">
        <v>2.7743923916499998E-3</v>
      </c>
      <c r="K229" s="3">
        <v>1.32812014087E-2</v>
      </c>
      <c r="L229" s="3">
        <v>1.79302119341E-2</v>
      </c>
      <c r="N229" s="3">
        <v>6.9555588868600001E-3</v>
      </c>
      <c r="O229" s="3">
        <v>1.2019017145500001E-2</v>
      </c>
      <c r="P229" s="3">
        <v>1.1895894237699999E-2</v>
      </c>
      <c r="Q229" s="3">
        <v>3.5655549225500002E-2</v>
      </c>
      <c r="R229" s="3">
        <v>3.8751456883200003E-2</v>
      </c>
      <c r="T229" s="3">
        <v>2.6408309720300002E-3</v>
      </c>
      <c r="U229" s="3">
        <v>2.4710105792700001E-3</v>
      </c>
      <c r="V229" s="3">
        <v>2.0108196282000002E-2</v>
      </c>
      <c r="W229" s="3">
        <v>1.8506036219900001E-2</v>
      </c>
      <c r="Y229" s="3">
        <v>8.7198678505699997E-2</v>
      </c>
      <c r="Z229" s="3">
        <v>0.15231438293300001</v>
      </c>
      <c r="AB229" s="3">
        <v>1.7601937064200001E-2</v>
      </c>
      <c r="AC229" s="3">
        <v>2.5170741971500001E-3</v>
      </c>
      <c r="AD229" s="3">
        <v>2.9855011284300001E-2</v>
      </c>
      <c r="AE229" s="3">
        <v>3.5647790954099999E-3</v>
      </c>
      <c r="AF229" s="3">
        <v>3.4198000781999999E-4</v>
      </c>
    </row>
    <row r="230" spans="1:32" x14ac:dyDescent="0.25">
      <c r="A230" t="s">
        <v>401</v>
      </c>
      <c r="B230" s="3">
        <v>1.1900000000000001E-4</v>
      </c>
      <c r="C230" s="3">
        <v>1.072E-3</v>
      </c>
      <c r="D230" s="3">
        <v>1.1900000000000001E-3</v>
      </c>
      <c r="E230" s="3">
        <v>8.1370000000000001E-3</v>
      </c>
      <c r="F230" s="3">
        <v>6.2399999999999999E-3</v>
      </c>
      <c r="H230" s="3">
        <v>2.1900000000000001E-4</v>
      </c>
      <c r="I230" s="3">
        <v>1.054E-3</v>
      </c>
      <c r="J230" s="3">
        <v>1.273E-3</v>
      </c>
      <c r="K230" s="3">
        <v>6.5630000000000003E-3</v>
      </c>
      <c r="L230" s="3">
        <v>4.6080000000000001E-3</v>
      </c>
      <c r="N230" s="3">
        <v>9.5500000000000001E-4</v>
      </c>
      <c r="O230" s="3">
        <v>2.1099999999999999E-3</v>
      </c>
      <c r="P230" s="3">
        <v>2.4009999999999999E-3</v>
      </c>
      <c r="Q230" s="3">
        <v>9.6139999999999993E-3</v>
      </c>
      <c r="R230" s="3">
        <v>7.2950000000000003E-3</v>
      </c>
      <c r="T230" s="3">
        <v>7.2210000000000004E-4</v>
      </c>
      <c r="U230" s="3">
        <v>7.1170000000000001E-4</v>
      </c>
      <c r="V230" s="3">
        <v>4.5840000000000004E-3</v>
      </c>
      <c r="W230" s="3">
        <v>3.5260000000000001E-3</v>
      </c>
      <c r="Y230" s="3">
        <v>2.0143000000000001E-2</v>
      </c>
      <c r="Z230" s="3">
        <v>7.1390000000000004E-3</v>
      </c>
      <c r="AB230" s="3">
        <v>3.7013424774400001E-3</v>
      </c>
      <c r="AC230" s="3">
        <v>5.7770022736699997E-6</v>
      </c>
      <c r="AD230" s="3">
        <v>7.1006103373200003E-3</v>
      </c>
      <c r="AE230" s="3">
        <v>1.2594696304800001E-4</v>
      </c>
      <c r="AF230" s="3">
        <v>7.93715727321E-3</v>
      </c>
    </row>
    <row r="231" spans="1:32" x14ac:dyDescent="0.25">
      <c r="A231" t="s">
        <v>403</v>
      </c>
      <c r="B231" s="3">
        <v>2.1557365330699999E-4</v>
      </c>
      <c r="C231" s="3">
        <v>7.37725219848E-4</v>
      </c>
      <c r="D231" s="3">
        <v>5.2908458680999998E-4</v>
      </c>
      <c r="E231" s="3">
        <v>8.7159919687900007E-3</v>
      </c>
      <c r="F231" s="3">
        <v>5.8797763562899999E-3</v>
      </c>
      <c r="H231" s="3">
        <v>4.0035546705399999E-4</v>
      </c>
      <c r="I231" s="3">
        <v>1.0845609710800001E-3</v>
      </c>
      <c r="J231" s="3">
        <v>1.18168037134E-3</v>
      </c>
      <c r="K231" s="3">
        <v>9.2952478450000001E-3</v>
      </c>
      <c r="L231" s="3">
        <v>6.4973884369000003E-3</v>
      </c>
      <c r="N231" s="3">
        <v>9.2029152989700003E-4</v>
      </c>
      <c r="O231" s="3">
        <v>2.6374867772199998E-3</v>
      </c>
      <c r="P231" s="3">
        <v>3.9293537000399999E-3</v>
      </c>
      <c r="Q231" s="3">
        <v>1.5807902359300002E-2</v>
      </c>
      <c r="R231" s="3">
        <v>1.18999767437E-2</v>
      </c>
      <c r="T231" s="3">
        <v>2.4694246586999999E-3</v>
      </c>
      <c r="U231" s="3">
        <v>2.1503109403099999E-3</v>
      </c>
      <c r="V231" s="3">
        <v>9.1635725838799999E-3</v>
      </c>
      <c r="W231" s="3">
        <v>2.51772486583E-3</v>
      </c>
      <c r="Y231" s="3">
        <v>1.34958902819E-2</v>
      </c>
      <c r="Z231" s="3">
        <v>0.120089765503</v>
      </c>
      <c r="AB231" s="3">
        <v>8.5155680695500006E-3</v>
      </c>
      <c r="AC231" s="3">
        <v>1.14395769923E-3</v>
      </c>
      <c r="AD231" s="3">
        <v>1.20808319146E-2</v>
      </c>
      <c r="AE231" s="3">
        <v>1.14395769923E-3</v>
      </c>
      <c r="AF231" s="3">
        <v>1.96842011209E-2</v>
      </c>
    </row>
    <row r="232" spans="1:32" x14ac:dyDescent="0.25">
      <c r="A232" t="s">
        <v>404</v>
      </c>
      <c r="B232" s="3">
        <v>4.0507489019500002E-4</v>
      </c>
      <c r="C232" s="3">
        <v>1.2889193147699999E-3</v>
      </c>
      <c r="D232" s="3">
        <v>1.05937811946E-3</v>
      </c>
      <c r="E232" s="3">
        <v>9.5869985570700006E-3</v>
      </c>
      <c r="F232" s="3">
        <v>6.9302970114300004E-3</v>
      </c>
      <c r="H232" s="3">
        <v>5.77537588964E-4</v>
      </c>
      <c r="I232" s="3">
        <v>1.8413781976200001E-3</v>
      </c>
      <c r="J232" s="3">
        <v>2.09860612471E-3</v>
      </c>
      <c r="K232" s="3">
        <v>1.16921206089E-2</v>
      </c>
      <c r="L232" s="3">
        <v>9.1987826368500007E-3</v>
      </c>
      <c r="N232" s="3">
        <v>3.5265942021500002E-4</v>
      </c>
      <c r="O232" s="3">
        <v>5.1027888779899997E-3</v>
      </c>
      <c r="P232" s="3">
        <v>6.1957211579200004E-3</v>
      </c>
      <c r="Q232" s="3">
        <v>1.68157033256E-2</v>
      </c>
      <c r="R232" s="3">
        <v>1.28244777022E-2</v>
      </c>
      <c r="T232" s="3">
        <v>2.2186104788100001E-3</v>
      </c>
      <c r="U232" s="3">
        <v>2.0616243700900001E-3</v>
      </c>
      <c r="V232" s="3">
        <v>9.8946295366099998E-3</v>
      </c>
      <c r="W232" s="3">
        <v>4.1708538294500004E-3</v>
      </c>
      <c r="Y232" s="3">
        <v>1.32594978789E-2</v>
      </c>
      <c r="Z232" s="3">
        <v>0.14015254430099999</v>
      </c>
      <c r="AB232" s="3">
        <v>9.6429629845099993E-3</v>
      </c>
      <c r="AC232" s="3">
        <v>8.6778732895899998E-4</v>
      </c>
      <c r="AD232" s="3">
        <v>1.32529053276E-2</v>
      </c>
      <c r="AE232" s="3">
        <v>7.8488910084700001E-4</v>
      </c>
      <c r="AF232" s="3">
        <v>1.52555567214E-2</v>
      </c>
    </row>
    <row r="233" spans="1:32" x14ac:dyDescent="0.25">
      <c r="A233" t="s">
        <v>405</v>
      </c>
      <c r="B233" s="3">
        <v>2.4614581982299998E-3</v>
      </c>
      <c r="C233" s="3">
        <v>3.55121350085E-3</v>
      </c>
      <c r="D233" s="3">
        <v>3.1288287968300002E-3</v>
      </c>
      <c r="E233" s="3">
        <v>1.05786041792E-2</v>
      </c>
      <c r="F233" s="3">
        <v>8.5376029034799992E-3</v>
      </c>
      <c r="H233" s="3">
        <v>3.4507997646000001E-3</v>
      </c>
      <c r="I233" s="3">
        <v>4.0907664635899997E-3</v>
      </c>
      <c r="J233" s="3">
        <v>5.9632301523099996E-3</v>
      </c>
      <c r="K233" s="3">
        <v>1.3796528241699999E-2</v>
      </c>
      <c r="L233" s="3">
        <v>1.1527969154300001E-2</v>
      </c>
      <c r="N233" s="3">
        <v>3.13493370031E-3</v>
      </c>
      <c r="O233" s="3">
        <v>7.2537135447200002E-3</v>
      </c>
      <c r="P233" s="3">
        <v>8.6642284175700007E-3</v>
      </c>
      <c r="Q233" s="3">
        <v>1.9733035824599999E-2</v>
      </c>
      <c r="R233" s="3">
        <v>1.57251658714E-2</v>
      </c>
      <c r="T233" s="3">
        <v>6.7496456617700002E-3</v>
      </c>
      <c r="U233" s="3">
        <v>5.5948271185899999E-3</v>
      </c>
      <c r="V233" s="3">
        <v>1.0969736850399999E-2</v>
      </c>
      <c r="W233" s="3">
        <v>7.4935120859899998E-3</v>
      </c>
      <c r="Y233" s="3">
        <v>1.44760131244E-2</v>
      </c>
      <c r="Z233" s="3">
        <v>0.16287934316300001</v>
      </c>
      <c r="AB233" s="3">
        <v>1.21599279602E-2</v>
      </c>
      <c r="AC233" s="3">
        <v>2.9576297893899998E-3</v>
      </c>
      <c r="AD233" s="3">
        <v>1.7914094144400001E-2</v>
      </c>
      <c r="AE233" s="3">
        <v>3.1104638109800001E-3</v>
      </c>
      <c r="AF233" s="3">
        <v>1.8831868450999999E-2</v>
      </c>
    </row>
    <row r="234" spans="1:32" x14ac:dyDescent="0.25">
      <c r="A234" t="s">
        <v>402</v>
      </c>
      <c r="B234" s="3">
        <v>7.2800000000000002E-4</v>
      </c>
      <c r="C234" s="3">
        <v>7.3740000000000003E-3</v>
      </c>
      <c r="D234" s="3">
        <v>7.339E-3</v>
      </c>
      <c r="E234" s="3">
        <v>1.5573E-2</v>
      </c>
      <c r="F234" s="3">
        <v>1.5055000000000001E-2</v>
      </c>
      <c r="H234" s="3">
        <v>8.7600000000000004E-4</v>
      </c>
      <c r="I234" s="3">
        <v>1.892E-3</v>
      </c>
      <c r="J234" s="3">
        <v>2.4250000000000001E-3</v>
      </c>
      <c r="K234" s="3">
        <v>6.8999999999999999E-3</v>
      </c>
      <c r="L234" s="3">
        <v>6.6270000000000001E-3</v>
      </c>
      <c r="N234" s="3">
        <v>1.7149999999999999E-3</v>
      </c>
      <c r="O234" s="3">
        <v>4.6490000000000004E-3</v>
      </c>
      <c r="P234" s="3">
        <v>5.5040000000000002E-3</v>
      </c>
      <c r="Q234" s="3">
        <v>1.2814000000000001E-2</v>
      </c>
      <c r="R234" s="3">
        <v>1.2071999999999999E-2</v>
      </c>
      <c r="T234" s="3">
        <v>4.7314000000000002E-3</v>
      </c>
      <c r="U234" s="3">
        <v>5.2578E-3</v>
      </c>
      <c r="V234" s="3">
        <v>1.2130999999999999E-2</v>
      </c>
      <c r="W234" s="3">
        <v>1.0416E-2</v>
      </c>
      <c r="Y234" s="3">
        <v>1.2406E-2</v>
      </c>
      <c r="Z234" s="3">
        <v>0.27401599999999998</v>
      </c>
      <c r="AB234" s="3">
        <v>1.23687262751E-2</v>
      </c>
      <c r="AC234" s="3">
        <v>6.8915894295500004E-4</v>
      </c>
      <c r="AD234" s="3">
        <v>1.8824207963900001E-2</v>
      </c>
      <c r="AE234" s="3">
        <v>6.2187570553099997E-4</v>
      </c>
      <c r="AF234" s="3">
        <v>4.2183716854E-3</v>
      </c>
    </row>
    <row r="235" spans="1:32" x14ac:dyDescent="0.25">
      <c r="A235" t="s">
        <v>407</v>
      </c>
      <c r="B235" s="3">
        <v>8.04438244298E-4</v>
      </c>
      <c r="C235" s="3">
        <v>4.1705655358599998E-3</v>
      </c>
      <c r="D235" s="3">
        <v>3.9559194464300002E-3</v>
      </c>
      <c r="E235" s="3">
        <v>1.5117901471100001E-2</v>
      </c>
      <c r="F235" s="3">
        <v>1.49760132286E-2</v>
      </c>
      <c r="H235" s="3">
        <v>1.4624566850199999E-3</v>
      </c>
      <c r="I235" s="3">
        <v>1.8374410345800001E-3</v>
      </c>
      <c r="J235" s="3">
        <v>2.74450189773E-3</v>
      </c>
      <c r="K235" s="3">
        <v>1.01167481381E-2</v>
      </c>
      <c r="L235" s="3">
        <v>1.2581345909300001E-2</v>
      </c>
      <c r="N235" s="3">
        <v>4.0485409168699998E-3</v>
      </c>
      <c r="O235" s="3">
        <v>8.2964290042299993E-3</v>
      </c>
      <c r="P235" s="3">
        <v>9.6261074629799999E-3</v>
      </c>
      <c r="Q235" s="3">
        <v>2.3442494880500001E-2</v>
      </c>
      <c r="R235" s="3">
        <v>2.4413900170900001E-2</v>
      </c>
      <c r="T235" s="3">
        <v>4.7993790989600002E-3</v>
      </c>
      <c r="U235" s="3">
        <v>5.26673642085E-3</v>
      </c>
      <c r="V235" s="3">
        <v>1.62885744278E-2</v>
      </c>
      <c r="W235" s="3">
        <v>1.57476550847E-2</v>
      </c>
      <c r="Y235" s="3">
        <v>3.7687611106200003E-2</v>
      </c>
      <c r="Z235" s="3">
        <v>0.16288430573500001</v>
      </c>
      <c r="AB235" s="3">
        <v>2.1150660760300002E-2</v>
      </c>
      <c r="AC235" s="3">
        <v>7.9011940629799995E-4</v>
      </c>
      <c r="AD235" s="3">
        <v>2.7821377156700001E-2</v>
      </c>
      <c r="AE235" s="3">
        <v>1.4321754929100001E-3</v>
      </c>
      <c r="AF235" s="3">
        <v>1.5852584953000001E-2</v>
      </c>
    </row>
    <row r="236" spans="1:32" x14ac:dyDescent="0.25">
      <c r="A236" t="s">
        <v>406</v>
      </c>
      <c r="B236" s="3">
        <v>2.02E-4</v>
      </c>
      <c r="C236" s="3">
        <v>1.92E-3</v>
      </c>
      <c r="D236" s="3">
        <v>1.9589999999999998E-3</v>
      </c>
      <c r="E236" s="3">
        <v>1.2926999999999999E-2</v>
      </c>
      <c r="F236" s="3">
        <v>1.2565E-2</v>
      </c>
      <c r="H236" s="3">
        <v>8.5700000000000001E-4</v>
      </c>
      <c r="I236" s="3">
        <v>1.116E-3</v>
      </c>
      <c r="J236" s="3">
        <v>1.6850000000000001E-3</v>
      </c>
      <c r="K236" s="3">
        <v>7.9050000000000006E-3</v>
      </c>
      <c r="L236" s="3">
        <v>1.0373E-2</v>
      </c>
      <c r="N236" s="3">
        <v>3.3029999999999999E-3</v>
      </c>
      <c r="O236" s="3">
        <v>7.143E-3</v>
      </c>
      <c r="P236" s="3">
        <v>7.8379999999999995E-3</v>
      </c>
      <c r="Q236" s="3">
        <v>1.9649E-2</v>
      </c>
      <c r="R236" s="3">
        <v>2.0611999999999998E-2</v>
      </c>
      <c r="T236" s="3">
        <v>4.4133999999999996E-3</v>
      </c>
      <c r="U236" s="3">
        <v>4.8285000000000003E-3</v>
      </c>
      <c r="V236" s="3">
        <v>1.1455E-2</v>
      </c>
      <c r="W236" s="3">
        <v>1.1302E-2</v>
      </c>
      <c r="Y236" s="3">
        <v>3.0287000000000001E-2</v>
      </c>
      <c r="Z236" s="3">
        <v>0.126583</v>
      </c>
      <c r="AB236" s="3">
        <v>1.7045008430500001E-2</v>
      </c>
      <c r="AC236" s="3">
        <v>3.9879793686299999E-4</v>
      </c>
      <c r="AD236" s="3">
        <v>2.39045067223E-2</v>
      </c>
      <c r="AE236" s="3">
        <v>5.7080766639800004E-4</v>
      </c>
      <c r="AF236" s="3">
        <v>1.42037574662E-2</v>
      </c>
    </row>
    <row r="237" spans="1:32" x14ac:dyDescent="0.25">
      <c r="A237" t="s">
        <v>408</v>
      </c>
      <c r="B237" s="3">
        <v>2.61E-4</v>
      </c>
      <c r="C237" s="3">
        <v>2.016E-3</v>
      </c>
      <c r="D237" s="3">
        <v>1.7899999999999999E-3</v>
      </c>
      <c r="E237" s="3">
        <v>7.3350000000000004E-3</v>
      </c>
      <c r="F237" s="3">
        <v>5.653E-3</v>
      </c>
      <c r="H237" s="3">
        <v>3.4499999999999998E-4</v>
      </c>
      <c r="I237" s="3">
        <v>1.201E-3</v>
      </c>
      <c r="J237" s="3">
        <v>1.4109999999999999E-3</v>
      </c>
      <c r="K237" s="3">
        <v>7.3369999999999998E-3</v>
      </c>
      <c r="L237" s="3">
        <v>5.9109999999999996E-3</v>
      </c>
      <c r="N237" s="3">
        <v>1.9599999999999999E-4</v>
      </c>
      <c r="O237" s="3">
        <v>2.8630000000000001E-3</v>
      </c>
      <c r="P237" s="3">
        <v>3.2539999999999999E-3</v>
      </c>
      <c r="Q237" s="3">
        <v>1.1211E-2</v>
      </c>
      <c r="R237" s="3">
        <v>8.5789999999999998E-3</v>
      </c>
      <c r="T237" s="3">
        <v>1.6416E-3</v>
      </c>
      <c r="U237" s="3">
        <v>1.6000999999999999E-3</v>
      </c>
      <c r="V237" s="3">
        <v>6.3290000000000004E-3</v>
      </c>
      <c r="W237" s="3">
        <v>2.3500000000000001E-3</v>
      </c>
      <c r="Y237" s="3">
        <v>5.1219999999999998E-3</v>
      </c>
      <c r="Z237" s="3">
        <v>4.0052999999999998E-2</v>
      </c>
      <c r="AB237" s="3">
        <v>5.6432423312299997E-3</v>
      </c>
      <c r="AC237" s="3">
        <v>6.7226333620500002E-4</v>
      </c>
      <c r="AD237" s="3">
        <v>1.0793863926299999E-2</v>
      </c>
      <c r="AE237" s="3">
        <v>5.4979501465300001E-4</v>
      </c>
      <c r="AF237" s="3">
        <v>1.07030961614E-2</v>
      </c>
    </row>
    <row r="238" spans="1:32" x14ac:dyDescent="0.25">
      <c r="A238" t="s">
        <v>409</v>
      </c>
      <c r="B238" s="3">
        <v>5.6912002249099995E-4</v>
      </c>
      <c r="C238" s="3">
        <v>1.50964525634E-3</v>
      </c>
      <c r="D238" s="3">
        <v>1.16905739808E-3</v>
      </c>
      <c r="E238" s="3">
        <v>9.1107051318800002E-3</v>
      </c>
      <c r="F238" s="3">
        <v>6.2059873670500003E-3</v>
      </c>
      <c r="H238" s="3">
        <v>7.4547917475899998E-4</v>
      </c>
      <c r="I238" s="3">
        <v>2.0334250908299999E-3</v>
      </c>
      <c r="J238" s="3">
        <v>2.1329650723800001E-3</v>
      </c>
      <c r="K238" s="3">
        <v>1.20888808746E-2</v>
      </c>
      <c r="L238" s="3">
        <v>9.0775100110100006E-3</v>
      </c>
      <c r="N238" s="3">
        <v>6.7612513634699996E-4</v>
      </c>
      <c r="O238" s="3">
        <v>3.69079677035E-3</v>
      </c>
      <c r="P238" s="3">
        <v>4.0551542510699999E-3</v>
      </c>
      <c r="Q238" s="3">
        <v>1.5580642964900001E-2</v>
      </c>
      <c r="R238" s="3">
        <v>1.1294251776899999E-2</v>
      </c>
      <c r="T238" s="3">
        <v>1.9503799117099999E-3</v>
      </c>
      <c r="U238" s="3">
        <v>1.7427452734099999E-3</v>
      </c>
      <c r="V238" s="3">
        <v>7.1595102625800003E-3</v>
      </c>
      <c r="W238" s="3">
        <v>2.8076787565499998E-3</v>
      </c>
      <c r="Y238" s="3">
        <v>5.9647569271499999E-3</v>
      </c>
      <c r="Z238" s="3">
        <v>4.9373082520700003E-2</v>
      </c>
      <c r="AB238" s="3">
        <v>6.7535017845599997E-3</v>
      </c>
      <c r="AC238" s="3">
        <v>1.21454318023E-4</v>
      </c>
      <c r="AD238" s="3">
        <v>1.0768026528E-2</v>
      </c>
      <c r="AE238" s="3">
        <v>2.5045960747100001E-4</v>
      </c>
      <c r="AF238" s="3">
        <v>1.6691721931099999E-2</v>
      </c>
    </row>
    <row r="239" spans="1:32" x14ac:dyDescent="0.25">
      <c r="A239" t="s">
        <v>410</v>
      </c>
      <c r="B239" s="3">
        <v>2.8299999999999999E-4</v>
      </c>
      <c r="C239" s="3">
        <v>1.4530000000000001E-3</v>
      </c>
      <c r="D239" s="3">
        <v>1.163E-3</v>
      </c>
      <c r="E239" s="3">
        <v>9.3229999999999997E-3</v>
      </c>
      <c r="F239" s="3">
        <v>7.6610000000000003E-3</v>
      </c>
      <c r="H239" s="3">
        <v>7.2999999999999996E-4</v>
      </c>
      <c r="I239" s="3">
        <v>2.0820000000000001E-3</v>
      </c>
      <c r="J239" s="3">
        <v>1.4840000000000001E-3</v>
      </c>
      <c r="K239" s="3">
        <v>9.5650000000000006E-3</v>
      </c>
      <c r="L239" s="3">
        <v>8.7299999999999999E-3</v>
      </c>
      <c r="N239" s="3">
        <v>2.0019999999999999E-3</v>
      </c>
      <c r="O239" s="3">
        <v>4.8840000000000003E-3</v>
      </c>
      <c r="P239" s="3">
        <v>4.875E-3</v>
      </c>
      <c r="Q239" s="3">
        <v>1.6584999999999999E-2</v>
      </c>
      <c r="R239" s="3">
        <v>1.4772E-2</v>
      </c>
      <c r="T239" s="3">
        <v>1.3725E-3</v>
      </c>
      <c r="U239" s="3">
        <v>9.5330000000000002E-4</v>
      </c>
      <c r="V239" s="3">
        <v>8.4010000000000005E-3</v>
      </c>
      <c r="W239" s="3">
        <v>6.2760000000000003E-3</v>
      </c>
      <c r="Y239" s="3">
        <v>6.0460000000000002E-3</v>
      </c>
      <c r="Z239" s="3">
        <v>4.7390000000000002E-3</v>
      </c>
      <c r="AB239" s="3">
        <v>9.6490767681199994E-3</v>
      </c>
      <c r="AC239" s="3">
        <v>1.3760255951900001E-3</v>
      </c>
      <c r="AD239" s="3">
        <v>1.4093714474200001E-2</v>
      </c>
      <c r="AE239" s="3">
        <v>1.52441675091E-3</v>
      </c>
      <c r="AF239" s="3">
        <v>8.7905919733399993E-3</v>
      </c>
    </row>
    <row r="240" spans="1:32" x14ac:dyDescent="0.25">
      <c r="A240" t="s">
        <v>411</v>
      </c>
      <c r="B240" s="3">
        <v>5.1109372917299998E-4</v>
      </c>
      <c r="C240" s="3">
        <v>1.8526219258100001E-3</v>
      </c>
      <c r="D240" s="3">
        <v>1.63693616247E-3</v>
      </c>
      <c r="E240" s="3">
        <v>2.1520761510699999E-2</v>
      </c>
      <c r="F240" s="3">
        <v>1.9673708526900001E-2</v>
      </c>
      <c r="H240" s="3">
        <v>1.5840436862700001E-3</v>
      </c>
      <c r="I240" s="3">
        <v>3.35680765013E-3</v>
      </c>
      <c r="J240" s="3">
        <v>3.0737297213599998E-3</v>
      </c>
      <c r="K240" s="3">
        <v>2.2191342401899999E-2</v>
      </c>
      <c r="L240" s="3">
        <v>2.4545283815800002E-2</v>
      </c>
      <c r="N240" s="3">
        <v>4.4268024577599997E-3</v>
      </c>
      <c r="O240" s="3">
        <v>1.06361274908E-2</v>
      </c>
      <c r="P240" s="3">
        <v>1.0270432318100001E-2</v>
      </c>
      <c r="Q240" s="3">
        <v>4.1753107716700003E-2</v>
      </c>
      <c r="R240" s="3">
        <v>4.3549845694300003E-2</v>
      </c>
      <c r="T240" s="3">
        <v>2.1303829101800001E-3</v>
      </c>
      <c r="U240" s="3">
        <v>1.3934329664499999E-3</v>
      </c>
      <c r="V240" s="3">
        <v>1.3248166726E-2</v>
      </c>
      <c r="W240" s="3">
        <v>1.0899997578E-2</v>
      </c>
      <c r="Y240" s="3">
        <v>8.4346313256699994E-3</v>
      </c>
      <c r="Z240" s="3">
        <v>6.24924882014E-2</v>
      </c>
      <c r="AB240" s="3">
        <v>2.1327731322500001E-2</v>
      </c>
      <c r="AC240" s="3">
        <v>1.8458677232199999E-3</v>
      </c>
      <c r="AD240" s="3">
        <v>2.7369713644099999E-2</v>
      </c>
      <c r="AE240" s="3">
        <v>2.08951529985E-3</v>
      </c>
      <c r="AF240" s="3">
        <v>1.2718587873799999E-2</v>
      </c>
    </row>
    <row r="241" spans="1:32" x14ac:dyDescent="0.25">
      <c r="A241" t="s">
        <v>413</v>
      </c>
      <c r="B241" s="3">
        <v>3.8439678574200001E-4</v>
      </c>
      <c r="C241" s="3">
        <v>1.76160860831E-3</v>
      </c>
      <c r="D241" s="3">
        <v>1.5521417461000001E-3</v>
      </c>
      <c r="E241" s="3">
        <v>8.7193135433199995E-3</v>
      </c>
      <c r="F241" s="3">
        <v>6.37921646181E-3</v>
      </c>
      <c r="H241" s="3">
        <v>5.9045142805199996E-4</v>
      </c>
      <c r="I241" s="3">
        <v>1.3557289142299999E-3</v>
      </c>
      <c r="J241" s="3">
        <v>1.60301576897E-3</v>
      </c>
      <c r="K241" s="3">
        <v>9.0837819338800002E-3</v>
      </c>
      <c r="L241" s="3">
        <v>6.7487293289600001E-3</v>
      </c>
      <c r="N241" s="3">
        <v>2.94541451525E-4</v>
      </c>
      <c r="O241" s="3">
        <v>3.2258099757999999E-3</v>
      </c>
      <c r="P241" s="3">
        <v>3.6438135090700002E-3</v>
      </c>
      <c r="Q241" s="3">
        <v>1.3677868060000001E-2</v>
      </c>
      <c r="R241" s="3">
        <v>9.9610754774100002E-3</v>
      </c>
      <c r="T241" s="3">
        <v>1.8863042832200001E-3</v>
      </c>
      <c r="U241" s="3">
        <v>1.79198888823E-3</v>
      </c>
      <c r="V241" s="3">
        <v>6.4360560559700002E-3</v>
      </c>
      <c r="W241" s="3">
        <v>2.4719919093700001E-3</v>
      </c>
      <c r="Y241" s="3">
        <v>5.4269795978600004E-3</v>
      </c>
      <c r="Z241" s="3">
        <v>4.5143137480199998E-2</v>
      </c>
      <c r="AB241" s="3">
        <v>6.94153659689E-3</v>
      </c>
      <c r="AC241" s="3">
        <v>7.4823553603899995E-4</v>
      </c>
      <c r="AD241" s="3">
        <v>1.1247409586800001E-2</v>
      </c>
      <c r="AE241" s="3">
        <v>9.3239082732399995E-4</v>
      </c>
      <c r="AF241" s="3">
        <v>1.14834662311E-2</v>
      </c>
    </row>
    <row r="242" spans="1:32" x14ac:dyDescent="0.25">
      <c r="A242" t="s">
        <v>414</v>
      </c>
      <c r="B242" s="3">
        <v>2.5283635462899998E-4</v>
      </c>
      <c r="C242" s="3">
        <v>1.2108487381399999E-3</v>
      </c>
      <c r="D242" s="3">
        <v>1.0241995248299999E-3</v>
      </c>
      <c r="E242" s="3">
        <v>7.2680633061500003E-3</v>
      </c>
      <c r="F242" s="3">
        <v>4.7685364864100003E-3</v>
      </c>
      <c r="H242" s="3">
        <v>5.9233323954199996E-4</v>
      </c>
      <c r="I242" s="3">
        <v>1.6028532891900001E-3</v>
      </c>
      <c r="J242" s="3">
        <v>1.6205392792400001E-3</v>
      </c>
      <c r="K242" s="3">
        <v>1.0495784624699999E-2</v>
      </c>
      <c r="L242" s="3">
        <v>8.1773688243200002E-3</v>
      </c>
      <c r="N242" s="3">
        <v>9.9472743335399997E-4</v>
      </c>
      <c r="O242" s="3">
        <v>3.90975497954E-3</v>
      </c>
      <c r="P242" s="3">
        <v>4.1770126486099998E-3</v>
      </c>
      <c r="Q242" s="3">
        <v>1.42101216118E-2</v>
      </c>
      <c r="R242" s="3">
        <v>1.01412260052E-2</v>
      </c>
      <c r="T242" s="3">
        <v>2.1264322483099999E-3</v>
      </c>
      <c r="U242" s="3">
        <v>1.93787875954E-3</v>
      </c>
      <c r="V242" s="3">
        <v>5.4983374456900004E-3</v>
      </c>
      <c r="W242" s="3">
        <v>1.5068802208499999E-3</v>
      </c>
      <c r="Y242" s="3">
        <v>4.3398237547400001E-3</v>
      </c>
      <c r="Z242" s="3">
        <v>4.0008905794699998E-2</v>
      </c>
      <c r="AB242" s="3">
        <v>4.7374245246000002E-3</v>
      </c>
      <c r="AC242" s="3">
        <v>1.2044164082600001E-3</v>
      </c>
      <c r="AD242" s="3">
        <v>1.0197835254E-2</v>
      </c>
      <c r="AE242" s="3">
        <v>1.1865358813700001E-3</v>
      </c>
      <c r="AF242" s="3">
        <v>1.2995274349E-2</v>
      </c>
    </row>
    <row r="243" spans="1:32" x14ac:dyDescent="0.25">
      <c r="A243" t="s">
        <v>412</v>
      </c>
      <c r="B243" s="3">
        <v>8.51819698707E-4</v>
      </c>
      <c r="C243" s="3">
        <v>2.38660075693E-3</v>
      </c>
      <c r="D243" s="3">
        <v>2.277337957E-3</v>
      </c>
      <c r="E243" s="3">
        <v>8.5730563933900002E-3</v>
      </c>
      <c r="F243" s="3">
        <v>5.8141842180199996E-3</v>
      </c>
      <c r="H243" s="3">
        <v>9.9880947793600005E-4</v>
      </c>
      <c r="I243" s="3">
        <v>1.9180943818200001E-3</v>
      </c>
      <c r="J243" s="3">
        <v>1.93229920314E-3</v>
      </c>
      <c r="K243" s="3">
        <v>1.11480203067E-2</v>
      </c>
      <c r="L243" s="3">
        <v>8.2211882601699992E-3</v>
      </c>
      <c r="N243" s="3">
        <v>1.93394326334E-3</v>
      </c>
      <c r="O243" s="3">
        <v>3.6142715925700001E-3</v>
      </c>
      <c r="P243" s="3">
        <v>3.9461448082600001E-3</v>
      </c>
      <c r="Q243" s="3">
        <v>1.48888523691E-2</v>
      </c>
      <c r="R243" s="3">
        <v>1.0592308739E-2</v>
      </c>
      <c r="T243" s="3">
        <v>2.7720579377599999E-3</v>
      </c>
      <c r="U243" s="3">
        <v>2.2947684905E-3</v>
      </c>
      <c r="V243" s="3">
        <v>6.5505755394999997E-3</v>
      </c>
      <c r="W243" s="3">
        <v>2.8513084091300002E-3</v>
      </c>
      <c r="Y243" s="3">
        <v>6.6766264957700003E-3</v>
      </c>
      <c r="Z243" s="3">
        <v>4.7450622433499998E-2</v>
      </c>
      <c r="AB243" s="3">
        <v>5.8130934854099996E-3</v>
      </c>
      <c r="AC243" s="3">
        <v>1.18505822217E-3</v>
      </c>
      <c r="AD243" s="3">
        <v>1.00812839293E-2</v>
      </c>
      <c r="AE243" s="3">
        <v>1.41069190973E-3</v>
      </c>
      <c r="AF243" s="3">
        <v>1.9160997993100001E-2</v>
      </c>
    </row>
    <row r="244" spans="1:32" x14ac:dyDescent="0.25">
      <c r="A244" t="s">
        <v>415</v>
      </c>
      <c r="B244" s="3">
        <v>2.3800000000000001E-4</v>
      </c>
      <c r="C244" s="3">
        <v>1.488E-3</v>
      </c>
      <c r="D244" s="3">
        <v>1.206E-3</v>
      </c>
      <c r="E244" s="3">
        <v>7.2399999999999999E-3</v>
      </c>
      <c r="F244" s="3">
        <v>6.0049999999999999E-3</v>
      </c>
      <c r="H244" s="3">
        <v>5.3799999999999996E-4</v>
      </c>
      <c r="I244" s="3">
        <v>1.6750000000000001E-3</v>
      </c>
      <c r="J244" s="3">
        <v>1.3439999999999999E-3</v>
      </c>
      <c r="K244" s="3">
        <v>7.4390000000000003E-3</v>
      </c>
      <c r="L244" s="3">
        <v>6.6940000000000003E-3</v>
      </c>
      <c r="N244" s="3">
        <v>1.6069999999999999E-3</v>
      </c>
      <c r="O244" s="3">
        <v>4.5240000000000002E-3</v>
      </c>
      <c r="P244" s="3">
        <v>4.5659999999999997E-3</v>
      </c>
      <c r="Q244" s="3">
        <v>1.2522E-2</v>
      </c>
      <c r="R244" s="3">
        <v>1.0853E-2</v>
      </c>
      <c r="T244" s="3">
        <v>1.4331000000000001E-3</v>
      </c>
      <c r="U244" s="3">
        <v>1.1416E-3</v>
      </c>
      <c r="V244" s="3">
        <v>7.5510000000000004E-3</v>
      </c>
      <c r="W244" s="3">
        <v>4.9179999999999996E-3</v>
      </c>
      <c r="Y244" s="3">
        <v>8.0070000000000002E-3</v>
      </c>
      <c r="Z244" s="3">
        <v>8.5419999999999992E-3</v>
      </c>
      <c r="AB244" s="3">
        <v>9.1534575724500009E-3</v>
      </c>
      <c r="AC244" s="3">
        <v>7.5946354603800002E-4</v>
      </c>
      <c r="AD244" s="3">
        <v>1.29491270288E-2</v>
      </c>
      <c r="AE244" s="3">
        <v>7.7422453537199999E-4</v>
      </c>
      <c r="AF244" s="3">
        <v>1.11210792174E-2</v>
      </c>
    </row>
    <row r="245" spans="1:32" x14ac:dyDescent="0.25">
      <c r="A245" t="s">
        <v>416</v>
      </c>
      <c r="B245" s="3">
        <v>1.9599999999999999E-4</v>
      </c>
      <c r="C245" s="3">
        <v>8.3000000000000001E-4</v>
      </c>
      <c r="D245" s="3">
        <v>1.016E-3</v>
      </c>
      <c r="E245" s="3">
        <v>5.6160000000000003E-3</v>
      </c>
      <c r="F245" s="3">
        <v>5.241E-3</v>
      </c>
      <c r="H245" s="3">
        <v>4.6500000000000003E-4</v>
      </c>
      <c r="I245" s="3">
        <v>8.1300000000000003E-4</v>
      </c>
      <c r="J245" s="3">
        <v>1.0200000000000001E-3</v>
      </c>
      <c r="K245" s="3">
        <v>4.6100000000000004E-3</v>
      </c>
      <c r="L245" s="3">
        <v>4.9890000000000004E-3</v>
      </c>
      <c r="N245" s="3">
        <v>1.243E-3</v>
      </c>
      <c r="O245" s="3">
        <v>3.9280000000000001E-3</v>
      </c>
      <c r="P245" s="3">
        <v>4.646E-3</v>
      </c>
      <c r="Q245" s="3">
        <v>1.1509E-2</v>
      </c>
      <c r="R245" s="3">
        <v>1.0766E-2</v>
      </c>
      <c r="T245" s="3">
        <v>2.8728999999999998E-3</v>
      </c>
      <c r="U245" s="3">
        <v>2.8414999999999998E-3</v>
      </c>
      <c r="V245" s="3">
        <v>8.2109999999999995E-3</v>
      </c>
      <c r="W245" s="3">
        <v>4.9129999999999998E-3</v>
      </c>
      <c r="Y245" s="3">
        <v>1.277E-2</v>
      </c>
      <c r="Z245" s="3">
        <v>5.7422000000000001E-2</v>
      </c>
      <c r="AB245" s="3">
        <v>7.4763036619900003E-3</v>
      </c>
      <c r="AC245" s="3">
        <v>5.1651842986900003E-2</v>
      </c>
      <c r="AD245" s="3">
        <v>1.2153631065399999E-2</v>
      </c>
      <c r="AE245" s="3">
        <v>5.1555411071100003E-2</v>
      </c>
      <c r="AF245" s="3">
        <v>2.0750376599500001E-3</v>
      </c>
    </row>
    <row r="246" spans="1:32" x14ac:dyDescent="0.25">
      <c r="A246" t="s">
        <v>417</v>
      </c>
      <c r="B246" s="3">
        <v>1.7100000000000001E-4</v>
      </c>
      <c r="C246" s="3">
        <v>1.3259999999999999E-3</v>
      </c>
      <c r="D246" s="3">
        <v>1.3810000000000001E-3</v>
      </c>
      <c r="E246" s="3">
        <v>7.4830000000000001E-3</v>
      </c>
      <c r="F246" s="3">
        <v>6.7070000000000003E-3</v>
      </c>
      <c r="H246" s="3">
        <v>3.9599999999999998E-4</v>
      </c>
      <c r="I246" s="3">
        <v>1.029E-3</v>
      </c>
      <c r="J246" s="3">
        <v>1.207E-3</v>
      </c>
      <c r="K246" s="3">
        <v>6.1830000000000001E-3</v>
      </c>
      <c r="L246" s="3">
        <v>6.2700000000000004E-3</v>
      </c>
      <c r="N246" s="3">
        <v>1.614E-3</v>
      </c>
      <c r="O246" s="3">
        <v>4.4640000000000001E-3</v>
      </c>
      <c r="P246" s="3">
        <v>5.2220000000000001E-3</v>
      </c>
      <c r="Q246" s="3">
        <v>1.2836E-2</v>
      </c>
      <c r="R246" s="3">
        <v>1.2057E-2</v>
      </c>
      <c r="T246" s="3">
        <v>3.1529000000000001E-3</v>
      </c>
      <c r="U246" s="3">
        <v>3.4083E-3</v>
      </c>
      <c r="V246" s="3">
        <v>8.7790000000000003E-3</v>
      </c>
      <c r="W246" s="3">
        <v>6.2870000000000001E-3</v>
      </c>
      <c r="Y246" s="3">
        <v>2.3633999999999999E-2</v>
      </c>
      <c r="Z246" s="3">
        <v>6.0417999999999999E-2</v>
      </c>
      <c r="AB246" s="3">
        <v>9.9752657042900001E-3</v>
      </c>
      <c r="AC246" s="3">
        <v>3.0466387148499999E-4</v>
      </c>
      <c r="AD246" s="3">
        <v>1.43931454984E-2</v>
      </c>
      <c r="AE246" s="3">
        <v>1.9745408346199999E-4</v>
      </c>
      <c r="AF246" s="3">
        <v>5.7991853648699998E-3</v>
      </c>
    </row>
    <row r="247" spans="1:32" x14ac:dyDescent="0.25">
      <c r="A247" t="s">
        <v>418</v>
      </c>
      <c r="B247" s="3">
        <v>5.3200000000000003E-4</v>
      </c>
      <c r="C247" s="3">
        <v>4.1000000000000003E-3</v>
      </c>
      <c r="D247" s="3">
        <v>4.0829999999999998E-3</v>
      </c>
      <c r="E247" s="3">
        <v>1.4947999999999999E-2</v>
      </c>
      <c r="F247" s="3">
        <v>1.4232E-2</v>
      </c>
      <c r="H247" s="3">
        <v>5.9900000000000003E-4</v>
      </c>
      <c r="I247" s="3">
        <v>1.954E-3</v>
      </c>
      <c r="J247" s="3">
        <v>2.323E-3</v>
      </c>
      <c r="K247" s="3">
        <v>1.1318E-2</v>
      </c>
      <c r="L247" s="3">
        <v>1.2122000000000001E-2</v>
      </c>
      <c r="N247" s="3">
        <v>3.186E-3</v>
      </c>
      <c r="O247" s="3">
        <v>6.7650000000000002E-3</v>
      </c>
      <c r="P247" s="3">
        <v>7.2940000000000001E-3</v>
      </c>
      <c r="Q247" s="3">
        <v>1.8395000000000002E-2</v>
      </c>
      <c r="R247" s="3">
        <v>1.6989000000000001E-2</v>
      </c>
      <c r="T247" s="3">
        <v>5.0989E-3</v>
      </c>
      <c r="U247" s="3">
        <v>4.9706000000000004E-3</v>
      </c>
      <c r="V247" s="3">
        <v>1.4569E-2</v>
      </c>
      <c r="W247" s="3">
        <v>1.2193000000000001E-2</v>
      </c>
      <c r="Y247" s="3">
        <v>3.3258000000000003E-2</v>
      </c>
      <c r="Z247" s="3">
        <v>5.6114999999999998E-2</v>
      </c>
      <c r="AB247" s="3">
        <v>9.5415614521399995E-3</v>
      </c>
      <c r="AC247" s="3">
        <v>8.7637216517200004E-4</v>
      </c>
      <c r="AD247" s="3">
        <v>1.1998351660900001E-2</v>
      </c>
      <c r="AE247" s="3">
        <v>7.8276432820400003E-4</v>
      </c>
      <c r="AF247" s="3">
        <v>1.3934034559999999E-2</v>
      </c>
    </row>
    <row r="248" spans="1:32" x14ac:dyDescent="0.25">
      <c r="A248" t="s">
        <v>419</v>
      </c>
      <c r="B248" s="3">
        <v>8.2732520812600001E-4</v>
      </c>
      <c r="C248" s="3">
        <v>6.8905478510400001E-3</v>
      </c>
      <c r="D248" s="3">
        <v>6.8109475616500003E-3</v>
      </c>
      <c r="E248" s="3">
        <v>3.4459470367399998E-2</v>
      </c>
      <c r="F248" s="3">
        <v>3.31632732128E-2</v>
      </c>
      <c r="H248" s="3">
        <v>1.54300168098E-3</v>
      </c>
      <c r="I248" s="3">
        <v>3.56625307571E-3</v>
      </c>
      <c r="J248" s="3">
        <v>3.6417920039500001E-3</v>
      </c>
      <c r="K248" s="3">
        <v>2.7604890228000001E-2</v>
      </c>
      <c r="L248" s="3">
        <v>2.9277972667199999E-2</v>
      </c>
      <c r="N248" s="3">
        <v>7.6729791150499998E-3</v>
      </c>
      <c r="O248" s="3">
        <v>1.5202682269500001E-2</v>
      </c>
      <c r="P248" s="3">
        <v>1.5437710474300001E-2</v>
      </c>
      <c r="Q248" s="3">
        <v>4.2648061927700001E-2</v>
      </c>
      <c r="R248" s="3">
        <v>4.0914194132400002E-2</v>
      </c>
      <c r="T248" s="3">
        <v>7.1923873822899997E-3</v>
      </c>
      <c r="U248" s="3">
        <v>6.9423437455899996E-3</v>
      </c>
      <c r="V248" s="3">
        <v>2.9272896836300001E-2</v>
      </c>
      <c r="W248" s="3">
        <v>2.55699189124E-2</v>
      </c>
      <c r="Y248" s="3">
        <v>0.10161216723700001</v>
      </c>
      <c r="Z248" s="3">
        <v>0.16367559591299999</v>
      </c>
      <c r="AB248" s="3">
        <v>1.94875766669E-2</v>
      </c>
      <c r="AC248" s="3">
        <v>2.62149163573E-3</v>
      </c>
      <c r="AD248" s="3">
        <v>2.42575923597E-2</v>
      </c>
      <c r="AE248" s="3">
        <v>2.55754285939E-3</v>
      </c>
      <c r="AF248" s="3">
        <v>2.1823925045200001E-2</v>
      </c>
    </row>
    <row r="249" spans="1:32" x14ac:dyDescent="0.25">
      <c r="A249" t="s">
        <v>446</v>
      </c>
      <c r="B249" s="3">
        <v>2.03E-4</v>
      </c>
      <c r="C249" s="3">
        <v>3.1289999999999998E-3</v>
      </c>
      <c r="D249" s="3">
        <v>2.1320000000000002E-3</v>
      </c>
      <c r="E249" s="3">
        <v>9.8980000000000005E-3</v>
      </c>
      <c r="F249" s="3">
        <v>8.3929999999999994E-3</v>
      </c>
      <c r="H249" s="3">
        <v>3.3599999999999998E-4</v>
      </c>
      <c r="I249" s="3">
        <v>5.2909999999999997E-3</v>
      </c>
      <c r="J249" s="3">
        <v>4.9370000000000004E-3</v>
      </c>
      <c r="K249" s="3">
        <v>2.5059999999999999E-2</v>
      </c>
      <c r="L249" s="3">
        <v>2.2567E-2</v>
      </c>
      <c r="N249" s="3">
        <v>1.4139999999999999E-3</v>
      </c>
      <c r="O249" s="3">
        <v>4.3999999999999999E-5</v>
      </c>
      <c r="P249" s="3">
        <v>8.8699999999999998E-4</v>
      </c>
      <c r="Q249" s="3">
        <v>2.0466000000000002E-2</v>
      </c>
      <c r="R249" s="3">
        <v>1.6532000000000002E-2</v>
      </c>
      <c r="T249" s="3">
        <v>1.46172E-2</v>
      </c>
      <c r="U249" s="3">
        <v>1.50908E-2</v>
      </c>
      <c r="V249" s="3">
        <v>2.4795000000000001E-2</v>
      </c>
      <c r="W249" s="3">
        <v>2.1357000000000001E-2</v>
      </c>
      <c r="Y249" s="3">
        <v>3.0216E-2</v>
      </c>
      <c r="Z249" s="3">
        <v>1.5351999999999999E-2</v>
      </c>
      <c r="AB249" s="3">
        <v>3.6480952453E-3</v>
      </c>
      <c r="AC249" s="3">
        <v>3.9698411522300003E-3</v>
      </c>
      <c r="AD249" s="3">
        <v>6.6835601411100003E-3</v>
      </c>
      <c r="AE249" s="3">
        <v>6.2971850836299999E-3</v>
      </c>
      <c r="AF249" s="3">
        <v>2.5202669198700001E-2</v>
      </c>
    </row>
    <row r="250" spans="1:32" x14ac:dyDescent="0.25">
      <c r="A250" t="s">
        <v>447</v>
      </c>
      <c r="B250" s="3">
        <v>1.3799999999999999E-4</v>
      </c>
      <c r="C250" s="3">
        <v>1.9659999999999999E-3</v>
      </c>
      <c r="D250" s="3">
        <v>1.513E-3</v>
      </c>
      <c r="E250" s="3">
        <v>1.8E-3</v>
      </c>
      <c r="F250" s="3">
        <v>1.4519999999999999E-3</v>
      </c>
      <c r="H250" s="3">
        <v>2.61E-4</v>
      </c>
      <c r="I250" s="3">
        <v>2.5999999999999998E-4</v>
      </c>
      <c r="J250" s="3">
        <v>7.8399999999999997E-4</v>
      </c>
      <c r="K250" s="3">
        <v>1.2799999999999999E-4</v>
      </c>
      <c r="L250" s="3">
        <v>8.8999999999999995E-5</v>
      </c>
      <c r="N250" s="3">
        <v>3.6240000000000001E-3</v>
      </c>
      <c r="O250" s="3">
        <v>1.354E-3</v>
      </c>
      <c r="P250" s="3">
        <v>1.1609999999999999E-3</v>
      </c>
      <c r="Q250" s="3">
        <v>1.7600000000000001E-3</v>
      </c>
      <c r="R250" s="3">
        <v>1.482E-3</v>
      </c>
      <c r="T250" s="3">
        <v>1.627E-4</v>
      </c>
      <c r="U250" s="3">
        <v>5.0520000000000003E-4</v>
      </c>
      <c r="V250" s="3">
        <v>1.21E-4</v>
      </c>
      <c r="W250" s="3">
        <v>1.5200000000000001E-4</v>
      </c>
      <c r="Y250" s="3">
        <v>2.7789999999999999E-2</v>
      </c>
      <c r="Z250" s="3">
        <v>3.1130000000000001E-2</v>
      </c>
      <c r="AB250" s="3">
        <v>3.70773792308E-3</v>
      </c>
      <c r="AC250" s="3">
        <v>1.4324556832100001E-3</v>
      </c>
      <c r="AD250" s="3">
        <v>9.05756232481E-3</v>
      </c>
      <c r="AE250" s="3">
        <v>1.64065175379E-3</v>
      </c>
      <c r="AF250" s="3">
        <v>2.1856354224499999E-3</v>
      </c>
    </row>
    <row r="251" spans="1:32" x14ac:dyDescent="0.25">
      <c r="A251" t="s">
        <v>420</v>
      </c>
      <c r="B251" s="3">
        <v>6.2572908585799996E-4</v>
      </c>
      <c r="C251" s="3">
        <v>7.3953883377900001E-3</v>
      </c>
      <c r="D251" s="3">
        <v>7.2682889779300004E-3</v>
      </c>
      <c r="E251" s="3">
        <v>2.8703688048000001E-2</v>
      </c>
      <c r="F251" s="3">
        <v>2.7677191383699999E-2</v>
      </c>
      <c r="H251" s="3">
        <v>1.21993724793E-3</v>
      </c>
      <c r="I251" s="3">
        <v>3.8027650466499999E-3</v>
      </c>
      <c r="J251" s="3">
        <v>3.86443510318E-3</v>
      </c>
      <c r="K251" s="3">
        <v>2.2740362310200001E-2</v>
      </c>
      <c r="L251" s="3">
        <v>2.43158714012E-2</v>
      </c>
      <c r="N251" s="3">
        <v>6.3036448715500003E-3</v>
      </c>
      <c r="O251" s="3">
        <v>1.23051642366E-2</v>
      </c>
      <c r="P251" s="3">
        <v>1.2479169950999999E-2</v>
      </c>
      <c r="Q251" s="3">
        <v>3.4874003090499997E-2</v>
      </c>
      <c r="R251" s="3">
        <v>3.39101501914E-2</v>
      </c>
      <c r="T251" s="3">
        <v>5.8374542632499997E-3</v>
      </c>
      <c r="U251" s="3">
        <v>5.5676304698600004E-3</v>
      </c>
      <c r="V251" s="3">
        <v>2.41600461552E-2</v>
      </c>
      <c r="W251" s="3">
        <v>2.1666043539799999E-2</v>
      </c>
      <c r="Y251" s="3">
        <v>7.3927531111400005E-2</v>
      </c>
      <c r="Z251" s="3">
        <v>0.12011074619000001</v>
      </c>
      <c r="AB251" s="3">
        <v>1.7607541217600001E-2</v>
      </c>
      <c r="AC251" s="3">
        <v>2.4175279044500002E-3</v>
      </c>
      <c r="AD251" s="3">
        <v>2.1930290741700002E-2</v>
      </c>
      <c r="AE251" s="3">
        <v>2.3484269523600001E-3</v>
      </c>
      <c r="AF251" s="3">
        <v>2.33562409173E-2</v>
      </c>
    </row>
    <row r="252" spans="1:32" x14ac:dyDescent="0.25">
      <c r="A252" t="s">
        <v>421</v>
      </c>
      <c r="B252" s="3">
        <v>6.4499999999999996E-4</v>
      </c>
      <c r="C252" s="3">
        <v>4.5950000000000001E-3</v>
      </c>
      <c r="D252" s="3">
        <v>4.5820000000000001E-3</v>
      </c>
      <c r="E252" s="3">
        <v>1.9883999999999999E-2</v>
      </c>
      <c r="F252" s="3">
        <v>1.9310999999999998E-2</v>
      </c>
      <c r="H252" s="3">
        <v>8.25E-4</v>
      </c>
      <c r="I252" s="3">
        <v>2.7439999999999999E-3</v>
      </c>
      <c r="J252" s="3">
        <v>2.9489999999999998E-3</v>
      </c>
      <c r="K252" s="3">
        <v>1.4919E-2</v>
      </c>
      <c r="L252" s="3">
        <v>1.6268000000000001E-2</v>
      </c>
      <c r="N252" s="3">
        <v>3.9119999999999997E-3</v>
      </c>
      <c r="O252" s="3">
        <v>8.0409999999999995E-3</v>
      </c>
      <c r="P252" s="3">
        <v>8.2640000000000005E-3</v>
      </c>
      <c r="Q252" s="3">
        <v>2.3536999999999999E-2</v>
      </c>
      <c r="R252" s="3">
        <v>2.3664999999999999E-2</v>
      </c>
      <c r="T252" s="3">
        <v>5.3765999999999996E-3</v>
      </c>
      <c r="U252" s="3">
        <v>4.9505E-3</v>
      </c>
      <c r="V252" s="3">
        <v>1.7406000000000001E-2</v>
      </c>
      <c r="W252" s="3">
        <v>1.5918000000000002E-2</v>
      </c>
      <c r="Y252" s="3">
        <v>4.6136999999999997E-2</v>
      </c>
      <c r="Z252" s="3">
        <v>7.4858999999999995E-2</v>
      </c>
      <c r="AB252" s="3">
        <v>1.2850702467700001E-2</v>
      </c>
      <c r="AC252" s="3">
        <v>1.59702847217E-3</v>
      </c>
      <c r="AD252" s="3">
        <v>1.6457812588100001E-2</v>
      </c>
      <c r="AE252" s="3">
        <v>1.64188283608E-3</v>
      </c>
      <c r="AF252" s="3">
        <v>1.8057206360600001E-2</v>
      </c>
    </row>
    <row r="253" spans="1:32" x14ac:dyDescent="0.25">
      <c r="A253" t="s">
        <v>423</v>
      </c>
      <c r="B253" s="3">
        <v>6.9969207513000001E-4</v>
      </c>
      <c r="C253" s="3">
        <v>3.7790211254600001E-3</v>
      </c>
      <c r="D253" s="3">
        <v>3.69988225038E-3</v>
      </c>
      <c r="E253" s="3">
        <v>1.6132236980700002E-2</v>
      </c>
      <c r="F253" s="3">
        <v>1.62222546419E-2</v>
      </c>
      <c r="H253" s="3">
        <v>1.0381963526600001E-3</v>
      </c>
      <c r="I253" s="3">
        <v>2.0486008233299999E-3</v>
      </c>
      <c r="J253" s="3">
        <v>2.2300615836000001E-3</v>
      </c>
      <c r="K253" s="3">
        <v>1.2007672491600001E-2</v>
      </c>
      <c r="L253" s="3">
        <v>1.16268258208E-2</v>
      </c>
      <c r="N253" s="3">
        <v>3.3554982739799999E-3</v>
      </c>
      <c r="O253" s="3">
        <v>6.3720760091699998E-3</v>
      </c>
      <c r="P253" s="3">
        <v>7.3137283925499997E-3</v>
      </c>
      <c r="Q253" s="3">
        <v>1.70405829615E-2</v>
      </c>
      <c r="R253" s="3">
        <v>1.6563418216099999E-2</v>
      </c>
      <c r="T253" s="3">
        <v>4.1916197760099999E-3</v>
      </c>
      <c r="U253" s="3">
        <v>4.5579591463699998E-3</v>
      </c>
      <c r="V253" s="3">
        <v>1.38931170609E-2</v>
      </c>
      <c r="W253" s="3">
        <v>1.37563317058E-2</v>
      </c>
      <c r="Y253" s="3">
        <v>4.7155016823899998E-2</v>
      </c>
      <c r="Z253" s="3">
        <v>5.8729282037699997E-2</v>
      </c>
      <c r="AB253" s="3">
        <v>1.19630505138E-2</v>
      </c>
      <c r="AC253" s="3">
        <v>1.8234271181699999E-3</v>
      </c>
      <c r="AD253" s="3">
        <v>1.2612296832799999E-2</v>
      </c>
      <c r="AE253" s="3">
        <v>2.1049269838699998E-3</v>
      </c>
      <c r="AF253" s="3">
        <v>1.9388505098100001E-2</v>
      </c>
    </row>
    <row r="254" spans="1:32" x14ac:dyDescent="0.25">
      <c r="A254" t="s">
        <v>422</v>
      </c>
      <c r="B254" s="3">
        <v>7.0460116377999999E-4</v>
      </c>
      <c r="C254" s="3">
        <v>1.81588479811E-3</v>
      </c>
      <c r="D254" s="3">
        <v>1.8981865029500001E-3</v>
      </c>
      <c r="E254" s="3">
        <v>1.41082934191E-2</v>
      </c>
      <c r="F254" s="3">
        <v>1.38448699524E-2</v>
      </c>
      <c r="H254" s="3">
        <v>1.4340580183499999E-3</v>
      </c>
      <c r="I254" s="3">
        <v>2.32410068629E-3</v>
      </c>
      <c r="J254" s="3">
        <v>2.8305709671400002E-3</v>
      </c>
      <c r="K254" s="3">
        <v>1.45349184243E-2</v>
      </c>
      <c r="L254" s="3">
        <v>1.75241261123E-2</v>
      </c>
      <c r="N254" s="3">
        <v>4.9486259911200002E-3</v>
      </c>
      <c r="O254" s="3">
        <v>1.11680901501E-2</v>
      </c>
      <c r="P254" s="3">
        <v>1.24586496861E-2</v>
      </c>
      <c r="Q254" s="3">
        <v>2.8742391410600001E-2</v>
      </c>
      <c r="R254" s="3">
        <v>2.88628424518E-2</v>
      </c>
      <c r="T254" s="3">
        <v>4.8014365396199998E-3</v>
      </c>
      <c r="U254" s="3">
        <v>5.5085331021600004E-3</v>
      </c>
      <c r="V254" s="3">
        <v>1.38715933043E-2</v>
      </c>
      <c r="W254" s="3">
        <v>1.2643117621900001E-2</v>
      </c>
      <c r="Y254" s="3">
        <v>3.6289045674999999E-2</v>
      </c>
      <c r="Z254" s="3">
        <v>0.16386707763800001</v>
      </c>
      <c r="AB254" s="3">
        <v>2.2459858186299999E-2</v>
      </c>
      <c r="AC254" s="3">
        <v>8.8986331099700003E-4</v>
      </c>
      <c r="AD254" s="3">
        <v>2.70906601536E-2</v>
      </c>
      <c r="AE254" s="3">
        <v>1.01387274373E-3</v>
      </c>
      <c r="AF254" s="3">
        <v>2.4519523157000001E-2</v>
      </c>
    </row>
    <row r="255" spans="1:32" x14ac:dyDescent="0.25">
      <c r="A255" t="s">
        <v>424</v>
      </c>
      <c r="B255" s="3">
        <v>6.4326993096299996E-4</v>
      </c>
      <c r="C255" s="3">
        <v>2.10911571566E-3</v>
      </c>
      <c r="D255" s="3">
        <v>2.0235441932500002E-3</v>
      </c>
      <c r="E255" s="3">
        <v>1.1405617974799999E-2</v>
      </c>
      <c r="F255" s="3">
        <v>7.9953099083500002E-3</v>
      </c>
      <c r="H255" s="3">
        <v>8.9548269961299998E-4</v>
      </c>
      <c r="I255" s="3">
        <v>2.3563024908899999E-3</v>
      </c>
      <c r="J255" s="3">
        <v>2.0580864105900001E-3</v>
      </c>
      <c r="K255" s="3">
        <v>1.41124148572E-2</v>
      </c>
      <c r="L255" s="3">
        <v>7.6048661945299998E-3</v>
      </c>
      <c r="N255" s="3">
        <v>1.7475653151199999E-3</v>
      </c>
      <c r="O255" s="3">
        <v>3.6518953144600002E-3</v>
      </c>
      <c r="P255" s="3">
        <v>3.8805651545100002E-3</v>
      </c>
      <c r="Q255" s="3">
        <v>1.48386163858E-2</v>
      </c>
      <c r="R255" s="3">
        <v>1.04100486462E-2</v>
      </c>
      <c r="T255" s="3">
        <v>2.8445812327600002E-3</v>
      </c>
      <c r="U255" s="3">
        <v>2.6538015508000001E-3</v>
      </c>
      <c r="V255" s="3">
        <v>9.30569469054E-3</v>
      </c>
      <c r="W255" s="3">
        <v>7.4505586888199997E-3</v>
      </c>
      <c r="Y255" s="3">
        <v>3.0154943129500001E-2</v>
      </c>
      <c r="Z255" s="3">
        <v>4.3113040797599998E-2</v>
      </c>
      <c r="AB255" s="3">
        <v>6.2909415004799999E-3</v>
      </c>
      <c r="AC255" s="3">
        <v>1.3628895063699999E-3</v>
      </c>
      <c r="AD255" s="3">
        <v>9.7069360037699993E-3</v>
      </c>
      <c r="AE255" s="3">
        <v>1.72051882362E-3</v>
      </c>
      <c r="AF255" s="3">
        <v>1.8967869592599999E-2</v>
      </c>
    </row>
    <row r="256" spans="1:32" x14ac:dyDescent="0.25">
      <c r="A256" t="s">
        <v>425</v>
      </c>
      <c r="B256" s="3">
        <v>1.2334406660000001E-3</v>
      </c>
      <c r="C256" s="3">
        <v>3.0157636217400001E-3</v>
      </c>
      <c r="D256" s="3">
        <v>2.9840289112599999E-3</v>
      </c>
      <c r="E256" s="3">
        <v>1.4180822872200001E-2</v>
      </c>
      <c r="F256" s="3">
        <v>1.13784417601E-2</v>
      </c>
      <c r="H256" s="3">
        <v>1.5063737506200001E-3</v>
      </c>
      <c r="I256" s="3">
        <v>2.6610698674599999E-3</v>
      </c>
      <c r="J256" s="3">
        <v>2.46398730356E-3</v>
      </c>
      <c r="K256" s="3">
        <v>1.64987641961E-2</v>
      </c>
      <c r="L256" s="3">
        <v>1.0590772193500001E-2</v>
      </c>
      <c r="N256" s="3">
        <v>2.8064606812800001E-3</v>
      </c>
      <c r="O256" s="3">
        <v>4.8694036925500004E-3</v>
      </c>
      <c r="P256" s="3">
        <v>5.2911159596800003E-3</v>
      </c>
      <c r="Q256" s="3">
        <v>1.7902898306599999E-2</v>
      </c>
      <c r="R256" s="3">
        <v>1.3602928524600001E-2</v>
      </c>
      <c r="T256" s="3">
        <v>4.2377276022800003E-3</v>
      </c>
      <c r="U256" s="3">
        <v>4.0513736991100004E-3</v>
      </c>
      <c r="V256" s="3">
        <v>1.2537558552E-2</v>
      </c>
      <c r="W256" s="3">
        <v>1.02982649887E-2</v>
      </c>
      <c r="Y256" s="3">
        <v>3.5016724277300001E-2</v>
      </c>
      <c r="Z256" s="3">
        <v>3.6495192765499999E-2</v>
      </c>
      <c r="AB256" s="3">
        <v>8.5170133311199998E-3</v>
      </c>
      <c r="AC256" s="3">
        <v>1.9163291077200001E-3</v>
      </c>
      <c r="AD256" s="3">
        <v>1.1542596306599999E-2</v>
      </c>
      <c r="AE256" s="3">
        <v>1.99524222309E-3</v>
      </c>
      <c r="AF256" s="3">
        <v>2.0218343896899998E-2</v>
      </c>
    </row>
    <row r="257" spans="1:32" x14ac:dyDescent="0.25">
      <c r="A257" t="s">
        <v>426</v>
      </c>
      <c r="B257" s="3">
        <v>4.2834879187400002E-4</v>
      </c>
      <c r="C257" s="3">
        <v>1.69757120616E-3</v>
      </c>
      <c r="D257" s="3">
        <v>1.6082305493900001E-3</v>
      </c>
      <c r="E257" s="3">
        <v>8.8832662067499998E-3</v>
      </c>
      <c r="F257" s="3">
        <v>7.7382028396500002E-3</v>
      </c>
      <c r="H257" s="3">
        <v>7.1012850949700001E-4</v>
      </c>
      <c r="I257" s="3">
        <v>1.6429537425E-3</v>
      </c>
      <c r="J257" s="3">
        <v>1.8248781294899999E-3</v>
      </c>
      <c r="K257" s="3">
        <v>5.8896014720900003E-3</v>
      </c>
      <c r="L257" s="3">
        <v>5.1588308934799997E-3</v>
      </c>
      <c r="N257" s="3">
        <v>1.82704164909E-3</v>
      </c>
      <c r="O257" s="3">
        <v>3.3616681870799999E-3</v>
      </c>
      <c r="P257" s="3">
        <v>4.1423734365100004E-3</v>
      </c>
      <c r="Q257" s="3">
        <v>1.18864468829E-2</v>
      </c>
      <c r="R257" s="3">
        <v>1.03461006423E-2</v>
      </c>
      <c r="T257" s="3">
        <v>1.5750025529699999E-3</v>
      </c>
      <c r="U257" s="3">
        <v>2.4502562651700002E-3</v>
      </c>
      <c r="V257" s="3">
        <v>7.6439828623599999E-3</v>
      </c>
      <c r="W257" s="3">
        <v>7.0103416241600004E-3</v>
      </c>
      <c r="Y257" s="3">
        <v>2.9085633200700001E-2</v>
      </c>
      <c r="Z257" s="3">
        <v>3.11408847287E-2</v>
      </c>
      <c r="AB257" s="3">
        <v>8.2119260951899996E-3</v>
      </c>
      <c r="AC257" s="3">
        <v>6.3299808246199997E-4</v>
      </c>
      <c r="AD257" s="3">
        <v>1.00384492827E-2</v>
      </c>
      <c r="AE257" s="3">
        <v>6.7308912905300004E-4</v>
      </c>
      <c r="AF257" s="3">
        <v>8.6076879178300005E-3</v>
      </c>
    </row>
    <row r="258" spans="1:32" x14ac:dyDescent="0.25"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</row>
    <row r="259" spans="1:32" x14ac:dyDescent="0.25"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</row>
    <row r="260" spans="1:32" x14ac:dyDescent="0.25"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</row>
    <row r="261" spans="1:32" x14ac:dyDescent="0.25"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</row>
    <row r="262" spans="1:32" x14ac:dyDescent="0.25"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</row>
    <row r="263" spans="1:32" x14ac:dyDescent="0.25"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</row>
    <row r="264" spans="1:32" x14ac:dyDescent="0.25"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</row>
    <row r="265" spans="1:32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</row>
    <row r="266" spans="1:32" x14ac:dyDescent="0.25"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</row>
    <row r="267" spans="1:32" x14ac:dyDescent="0.25"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</row>
    <row r="268" spans="1:32" x14ac:dyDescent="0.25"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</row>
    <row r="269" spans="1:32" x14ac:dyDescent="0.25"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</row>
    <row r="270" spans="1:32" x14ac:dyDescent="0.25"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</row>
    <row r="271" spans="1:32" x14ac:dyDescent="0.25"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</row>
    <row r="272" spans="1:32" x14ac:dyDescent="0.25"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</row>
    <row r="273" spans="2:32" x14ac:dyDescent="0.25"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</row>
    <row r="274" spans="2:32" x14ac:dyDescent="0.25"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</row>
    <row r="275" spans="2:32" x14ac:dyDescent="0.25"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</row>
    <row r="276" spans="2:32" x14ac:dyDescent="0.25"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</row>
    <row r="277" spans="2:32" x14ac:dyDescent="0.25"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</row>
    <row r="278" spans="2:32" x14ac:dyDescent="0.25"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</row>
    <row r="279" spans="2:32" x14ac:dyDescent="0.25"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</row>
    <row r="280" spans="2:32" x14ac:dyDescent="0.25"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</row>
    <row r="281" spans="2:32" x14ac:dyDescent="0.25"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</row>
    <row r="282" spans="2:32" x14ac:dyDescent="0.25"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</row>
    <row r="283" spans="2:32" x14ac:dyDescent="0.25"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</row>
    <row r="284" spans="2:32" x14ac:dyDescent="0.25"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</row>
    <row r="285" spans="2:32" x14ac:dyDescent="0.25"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</row>
    <row r="286" spans="2:32" x14ac:dyDescent="0.25"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</row>
    <row r="287" spans="2:32" x14ac:dyDescent="0.25"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</row>
    <row r="288" spans="2:32" x14ac:dyDescent="0.25"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</row>
    <row r="289" spans="2:32" x14ac:dyDescent="0.25"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</row>
    <row r="290" spans="2:32" x14ac:dyDescent="0.25"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</row>
    <row r="291" spans="2:32" x14ac:dyDescent="0.25"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</row>
    <row r="292" spans="2:32" x14ac:dyDescent="0.25"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</row>
    <row r="293" spans="2:32" x14ac:dyDescent="0.25"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</row>
    <row r="294" spans="2:32" x14ac:dyDescent="0.25"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</row>
    <row r="295" spans="2:32" x14ac:dyDescent="0.25"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</row>
    <row r="296" spans="2:32" x14ac:dyDescent="0.25"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</row>
    <row r="297" spans="2:32" x14ac:dyDescent="0.25"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</row>
    <row r="298" spans="2:32" x14ac:dyDescent="0.25"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</row>
    <row r="299" spans="2:32" x14ac:dyDescent="0.25"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</row>
    <row r="300" spans="2:32" x14ac:dyDescent="0.25"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</row>
    <row r="301" spans="2:32" x14ac:dyDescent="0.25"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</row>
    <row r="302" spans="2:32" x14ac:dyDescent="0.25"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</row>
    <row r="303" spans="2:32" x14ac:dyDescent="0.25"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</row>
    <row r="304" spans="2:32" x14ac:dyDescent="0.25"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</row>
    <row r="305" spans="2:32" x14ac:dyDescent="0.25"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</row>
    <row r="306" spans="2:32" x14ac:dyDescent="0.25"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</row>
    <row r="307" spans="2:32" x14ac:dyDescent="0.25"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</row>
    <row r="308" spans="2:32" x14ac:dyDescent="0.25"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</row>
    <row r="309" spans="2:32" x14ac:dyDescent="0.25"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</row>
    <row r="310" spans="2:32" x14ac:dyDescent="0.25"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</row>
    <row r="311" spans="2:32" x14ac:dyDescent="0.25"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</row>
    <row r="312" spans="2:32" x14ac:dyDescent="0.25"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</row>
    <row r="313" spans="2:32" x14ac:dyDescent="0.25"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</row>
    <row r="314" spans="2:32" x14ac:dyDescent="0.25"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</row>
    <row r="315" spans="2:32" x14ac:dyDescent="0.25"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</row>
    <row r="316" spans="2:32" x14ac:dyDescent="0.25"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</row>
    <row r="317" spans="2:32" x14ac:dyDescent="0.25"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</row>
    <row r="318" spans="2:32" x14ac:dyDescent="0.25"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</row>
    <row r="319" spans="2:32" x14ac:dyDescent="0.25"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</row>
    <row r="320" spans="2:32" x14ac:dyDescent="0.25"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</row>
    <row r="321" spans="2:32" x14ac:dyDescent="0.25"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</row>
    <row r="322" spans="2:32" x14ac:dyDescent="0.25"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</row>
    <row r="323" spans="2:32" x14ac:dyDescent="0.25"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</row>
    <row r="324" spans="2:32" x14ac:dyDescent="0.25"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</row>
    <row r="325" spans="2:32" x14ac:dyDescent="0.25"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</row>
    <row r="326" spans="2:32" x14ac:dyDescent="0.25"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</row>
    <row r="327" spans="2:32" x14ac:dyDescent="0.25"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</row>
    <row r="328" spans="2:32" x14ac:dyDescent="0.25"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</row>
    <row r="329" spans="2:32" x14ac:dyDescent="0.25"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</row>
    <row r="330" spans="2:32" x14ac:dyDescent="0.25"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</row>
    <row r="331" spans="2:32" x14ac:dyDescent="0.25"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</row>
    <row r="332" spans="2:32" x14ac:dyDescent="0.25"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</row>
    <row r="333" spans="2:32" x14ac:dyDescent="0.25"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</row>
    <row r="334" spans="2:32" x14ac:dyDescent="0.25"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</row>
    <row r="335" spans="2:32" x14ac:dyDescent="0.25"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</row>
    <row r="336" spans="2:32" x14ac:dyDescent="0.25"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</row>
    <row r="337" spans="2:32" x14ac:dyDescent="0.25"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</row>
    <row r="338" spans="2:32" x14ac:dyDescent="0.25"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</row>
    <row r="339" spans="2:32" x14ac:dyDescent="0.25"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</row>
    <row r="340" spans="2:32" x14ac:dyDescent="0.25"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</row>
    <row r="341" spans="2:32" x14ac:dyDescent="0.25"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</row>
    <row r="342" spans="2:32" x14ac:dyDescent="0.25"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</row>
    <row r="343" spans="2:32" x14ac:dyDescent="0.25"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</row>
    <row r="344" spans="2:32" x14ac:dyDescent="0.25"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</row>
    <row r="345" spans="2:32" x14ac:dyDescent="0.25"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</row>
    <row r="346" spans="2:32" x14ac:dyDescent="0.25"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</row>
    <row r="347" spans="2:32" x14ac:dyDescent="0.25"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</row>
    <row r="348" spans="2:32" x14ac:dyDescent="0.25"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</row>
    <row r="349" spans="2:32" x14ac:dyDescent="0.25"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</row>
    <row r="350" spans="2:32" x14ac:dyDescent="0.25"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</row>
    <row r="351" spans="2:32" x14ac:dyDescent="0.25"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</row>
    <row r="352" spans="2:32" x14ac:dyDescent="0.25"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</row>
    <row r="353" spans="2:32" x14ac:dyDescent="0.25"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</row>
    <row r="354" spans="2:32" x14ac:dyDescent="0.25"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</row>
    <row r="355" spans="2:32" x14ac:dyDescent="0.25"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</row>
    <row r="356" spans="2:32" x14ac:dyDescent="0.25"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</row>
    <row r="357" spans="2:32" x14ac:dyDescent="0.25"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</row>
    <row r="358" spans="2:32" x14ac:dyDescent="0.25"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</row>
    <row r="359" spans="2:32" x14ac:dyDescent="0.25"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</row>
    <row r="360" spans="2:32" x14ac:dyDescent="0.25"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</row>
    <row r="361" spans="2:32" x14ac:dyDescent="0.25"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</row>
    <row r="362" spans="2:32" x14ac:dyDescent="0.25"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</row>
    <row r="363" spans="2:32" x14ac:dyDescent="0.25"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</row>
    <row r="364" spans="2:32" x14ac:dyDescent="0.25"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</row>
    <row r="365" spans="2:32" x14ac:dyDescent="0.25"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</row>
    <row r="366" spans="2:32" x14ac:dyDescent="0.25"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</row>
    <row r="367" spans="2:32" x14ac:dyDescent="0.25"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</row>
    <row r="368" spans="2:32" x14ac:dyDescent="0.25"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</row>
    <row r="369" spans="2:32" x14ac:dyDescent="0.25"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</row>
    <row r="370" spans="2:32" x14ac:dyDescent="0.25"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</row>
    <row r="371" spans="2:32" x14ac:dyDescent="0.25"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</row>
    <row r="372" spans="2:32" x14ac:dyDescent="0.25"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</row>
    <row r="373" spans="2:32" x14ac:dyDescent="0.25"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</row>
    <row r="374" spans="2:32" x14ac:dyDescent="0.25"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</row>
    <row r="375" spans="2:32" x14ac:dyDescent="0.25"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</row>
    <row r="376" spans="2:32" x14ac:dyDescent="0.25"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</row>
    <row r="377" spans="2:32" x14ac:dyDescent="0.25"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</row>
    <row r="378" spans="2:32" x14ac:dyDescent="0.25"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</row>
    <row r="379" spans="2:32" x14ac:dyDescent="0.25"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</row>
    <row r="380" spans="2:32" x14ac:dyDescent="0.25"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</row>
    <row r="381" spans="2:32" x14ac:dyDescent="0.25"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</row>
    <row r="382" spans="2:32" x14ac:dyDescent="0.25"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</row>
    <row r="383" spans="2:32" x14ac:dyDescent="0.25"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</row>
    <row r="384" spans="2:32" x14ac:dyDescent="0.25"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</row>
    <row r="385" spans="2:32" x14ac:dyDescent="0.25"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</row>
    <row r="386" spans="2:32" x14ac:dyDescent="0.25"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</row>
    <row r="387" spans="2:32" x14ac:dyDescent="0.25"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</row>
    <row r="388" spans="2:32" x14ac:dyDescent="0.25"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</row>
    <row r="389" spans="2:32" x14ac:dyDescent="0.25"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</row>
    <row r="390" spans="2:32" x14ac:dyDescent="0.25"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</row>
    <row r="391" spans="2:32" x14ac:dyDescent="0.25"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</row>
    <row r="392" spans="2:32" x14ac:dyDescent="0.25"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</row>
    <row r="393" spans="2:32" x14ac:dyDescent="0.25">
      <c r="B393"/>
      <c r="C393"/>
      <c r="D393"/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  <c r="AF393"/>
    </row>
    <row r="394" spans="2:32" x14ac:dyDescent="0.25">
      <c r="B394"/>
      <c r="C394"/>
      <c r="D394"/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  <c r="AF394"/>
    </row>
    <row r="395" spans="2:32" x14ac:dyDescent="0.25">
      <c r="B395"/>
      <c r="C395"/>
      <c r="D395"/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S395"/>
      <c r="T395"/>
      <c r="U395"/>
      <c r="V395"/>
      <c r="W395"/>
      <c r="X395"/>
      <c r="Y395"/>
      <c r="Z395"/>
      <c r="AA395"/>
      <c r="AB395"/>
      <c r="AC395"/>
      <c r="AD395"/>
      <c r="AE395"/>
      <c r="AF395"/>
    </row>
    <row r="396" spans="2:32" x14ac:dyDescent="0.25">
      <c r="B396"/>
      <c r="C396"/>
      <c r="D396"/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S396"/>
      <c r="T396"/>
      <c r="U396"/>
      <c r="V396"/>
      <c r="W396"/>
      <c r="X396"/>
      <c r="Y396"/>
      <c r="Z396"/>
      <c r="AA396"/>
      <c r="AB396"/>
      <c r="AC396"/>
      <c r="AD396"/>
      <c r="AE396"/>
      <c r="AF396"/>
    </row>
    <row r="397" spans="2:32" x14ac:dyDescent="0.25">
      <c r="B397"/>
      <c r="C397"/>
      <c r="D397"/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S397"/>
      <c r="T397"/>
      <c r="U397"/>
      <c r="V397"/>
      <c r="W397"/>
      <c r="X397"/>
      <c r="Y397"/>
      <c r="Z397"/>
      <c r="AA397"/>
      <c r="AB397"/>
      <c r="AC397"/>
      <c r="AD397"/>
      <c r="AE397"/>
      <c r="AF397"/>
    </row>
    <row r="398" spans="2:32" x14ac:dyDescent="0.25">
      <c r="B398"/>
      <c r="C398"/>
      <c r="D398"/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S398"/>
      <c r="T398"/>
      <c r="U398"/>
      <c r="V398"/>
      <c r="W398"/>
      <c r="X398"/>
      <c r="Y398"/>
      <c r="Z398"/>
      <c r="AA398"/>
      <c r="AB398"/>
      <c r="AC398"/>
      <c r="AD398"/>
      <c r="AE398"/>
      <c r="AF398"/>
    </row>
    <row r="399" spans="2:32" x14ac:dyDescent="0.25">
      <c r="B399"/>
      <c r="C399"/>
      <c r="D399"/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S399"/>
      <c r="T399"/>
      <c r="U399"/>
      <c r="V399"/>
      <c r="W399"/>
      <c r="X399"/>
      <c r="Y399"/>
      <c r="Z399"/>
      <c r="AA399"/>
      <c r="AB399"/>
      <c r="AC399"/>
      <c r="AD399"/>
      <c r="AE399"/>
      <c r="AF399"/>
    </row>
    <row r="400" spans="2:32" x14ac:dyDescent="0.25"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</row>
    <row r="401" spans="2:32" x14ac:dyDescent="0.25">
      <c r="B401"/>
      <c r="C401"/>
      <c r="D401"/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  <c r="T401"/>
      <c r="U401"/>
      <c r="V401"/>
      <c r="W401"/>
      <c r="X401"/>
      <c r="Y401"/>
      <c r="Z401"/>
      <c r="AA401"/>
      <c r="AB401"/>
      <c r="AC401"/>
      <c r="AD401"/>
      <c r="AE401"/>
      <c r="AF401"/>
    </row>
    <row r="402" spans="2:32" x14ac:dyDescent="0.25">
      <c r="B402"/>
      <c r="C402"/>
      <c r="D402"/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  <c r="T402"/>
      <c r="U402"/>
      <c r="V402"/>
      <c r="W402"/>
      <c r="X402"/>
      <c r="Y402"/>
      <c r="Z402"/>
      <c r="AA402"/>
      <c r="AB402"/>
      <c r="AC402"/>
      <c r="AD402"/>
      <c r="AE402"/>
      <c r="AF402"/>
    </row>
    <row r="403" spans="2:32" x14ac:dyDescent="0.25">
      <c r="B403"/>
      <c r="C403"/>
      <c r="D403"/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  <c r="T403"/>
      <c r="U403"/>
      <c r="V403"/>
      <c r="W403"/>
      <c r="X403"/>
      <c r="Y403"/>
      <c r="Z403"/>
      <c r="AA403"/>
      <c r="AB403"/>
      <c r="AC403"/>
      <c r="AD403"/>
      <c r="AE403"/>
      <c r="AF403"/>
    </row>
    <row r="404" spans="2:32" x14ac:dyDescent="0.25">
      <c r="B404"/>
      <c r="C404"/>
      <c r="D404"/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  <c r="T404"/>
      <c r="U404"/>
      <c r="V404"/>
      <c r="W404"/>
      <c r="X404"/>
      <c r="Y404"/>
      <c r="Z404"/>
      <c r="AA404"/>
      <c r="AB404"/>
      <c r="AC404"/>
      <c r="AD404"/>
      <c r="AE404"/>
      <c r="AF404"/>
    </row>
    <row r="405" spans="2:32" x14ac:dyDescent="0.25">
      <c r="B405"/>
      <c r="C405"/>
      <c r="D405"/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  <c r="T405"/>
      <c r="U405"/>
      <c r="V405"/>
      <c r="W405"/>
      <c r="X405"/>
      <c r="Y405"/>
      <c r="Z405"/>
      <c r="AA405"/>
      <c r="AB405"/>
      <c r="AC405"/>
      <c r="AD405"/>
      <c r="AE405"/>
      <c r="AF405"/>
    </row>
    <row r="406" spans="2:32" x14ac:dyDescent="0.25">
      <c r="B406"/>
      <c r="C406"/>
      <c r="D406"/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  <c r="T406"/>
      <c r="U406"/>
      <c r="V406"/>
      <c r="W406"/>
      <c r="X406"/>
      <c r="Y406"/>
      <c r="Z406"/>
      <c r="AA406"/>
      <c r="AB406"/>
      <c r="AC406"/>
      <c r="AD406"/>
      <c r="AE406"/>
      <c r="AF406"/>
    </row>
    <row r="407" spans="2:32" x14ac:dyDescent="0.25">
      <c r="B407"/>
      <c r="C407"/>
      <c r="D407"/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S407"/>
      <c r="T407"/>
      <c r="U407"/>
      <c r="V407"/>
      <c r="W407"/>
      <c r="X407"/>
      <c r="Y407"/>
      <c r="Z407"/>
      <c r="AA407"/>
      <c r="AB407"/>
      <c r="AC407"/>
      <c r="AD407"/>
      <c r="AE407"/>
      <c r="AF407"/>
    </row>
    <row r="408" spans="2:32" x14ac:dyDescent="0.25">
      <c r="B408"/>
      <c r="C408"/>
      <c r="D408"/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S408"/>
      <c r="T408"/>
      <c r="U408"/>
      <c r="V408"/>
      <c r="W408"/>
      <c r="X408"/>
      <c r="Y408"/>
      <c r="Z408"/>
      <c r="AA408"/>
      <c r="AB408"/>
      <c r="AC408"/>
      <c r="AD408"/>
      <c r="AE408"/>
      <c r="AF408"/>
    </row>
    <row r="409" spans="2:32" x14ac:dyDescent="0.25">
      <c r="B409"/>
      <c r="C409"/>
      <c r="D409"/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S409"/>
      <c r="T409"/>
      <c r="U409"/>
      <c r="V409"/>
      <c r="W409"/>
      <c r="X409"/>
      <c r="Y409"/>
      <c r="Z409"/>
      <c r="AA409"/>
      <c r="AB409"/>
      <c r="AC409"/>
      <c r="AD409"/>
      <c r="AE409"/>
      <c r="AF409"/>
    </row>
    <row r="410" spans="2:32" x14ac:dyDescent="0.25">
      <c r="B410"/>
      <c r="C410"/>
      <c r="D410"/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S410"/>
      <c r="T410"/>
      <c r="U410"/>
      <c r="V410"/>
      <c r="W410"/>
      <c r="X410"/>
      <c r="Y410"/>
      <c r="Z410"/>
      <c r="AA410"/>
      <c r="AB410"/>
      <c r="AC410"/>
      <c r="AD410"/>
      <c r="AE410"/>
      <c r="AF410"/>
    </row>
    <row r="411" spans="2:32" x14ac:dyDescent="0.25">
      <c r="B411"/>
      <c r="C411"/>
      <c r="D411"/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S411"/>
      <c r="T411"/>
      <c r="U411"/>
      <c r="V411"/>
      <c r="W411"/>
      <c r="X411"/>
      <c r="Y411"/>
      <c r="Z411"/>
      <c r="AA411"/>
      <c r="AB411"/>
      <c r="AC411"/>
      <c r="AD411"/>
      <c r="AE411"/>
      <c r="AF411"/>
    </row>
    <row r="412" spans="2:32" x14ac:dyDescent="0.25"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S412"/>
      <c r="T412"/>
      <c r="U412"/>
      <c r="V412"/>
      <c r="W412"/>
      <c r="X412"/>
      <c r="Y412"/>
      <c r="Z412"/>
      <c r="AA412"/>
      <c r="AB412"/>
      <c r="AC412"/>
      <c r="AD412"/>
      <c r="AE412"/>
      <c r="AF412"/>
    </row>
    <row r="413" spans="2:32" x14ac:dyDescent="0.25">
      <c r="B413"/>
      <c r="C413"/>
      <c r="D413"/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S413"/>
      <c r="T413"/>
      <c r="U413"/>
      <c r="V413"/>
      <c r="W413"/>
      <c r="X413"/>
      <c r="Y413"/>
      <c r="Z413"/>
      <c r="AA413"/>
      <c r="AB413"/>
      <c r="AC413"/>
      <c r="AD413"/>
      <c r="AE413"/>
      <c r="AF413"/>
    </row>
    <row r="414" spans="2:32" x14ac:dyDescent="0.25">
      <c r="B414"/>
      <c r="C414"/>
      <c r="D414"/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S414"/>
      <c r="T414"/>
      <c r="U414"/>
      <c r="V414"/>
      <c r="W414"/>
      <c r="X414"/>
      <c r="Y414"/>
      <c r="Z414"/>
      <c r="AA414"/>
      <c r="AB414"/>
      <c r="AC414"/>
      <c r="AD414"/>
      <c r="AE414"/>
      <c r="AF414"/>
    </row>
    <row r="415" spans="2:32" x14ac:dyDescent="0.25">
      <c r="B415"/>
      <c r="C415"/>
      <c r="D415"/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S415"/>
      <c r="T415"/>
      <c r="U415"/>
      <c r="V415"/>
      <c r="W415"/>
      <c r="X415"/>
      <c r="Y415"/>
      <c r="Z415"/>
      <c r="AA415"/>
      <c r="AB415"/>
      <c r="AC415"/>
      <c r="AD415"/>
      <c r="AE415"/>
      <c r="AF415"/>
    </row>
    <row r="416" spans="2:32" x14ac:dyDescent="0.25">
      <c r="B416"/>
      <c r="C416"/>
      <c r="D416"/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S416"/>
      <c r="T416"/>
      <c r="U416"/>
      <c r="V416"/>
      <c r="W416"/>
      <c r="X416"/>
      <c r="Y416"/>
      <c r="Z416"/>
      <c r="AA416"/>
      <c r="AB416"/>
      <c r="AC416"/>
      <c r="AD416"/>
      <c r="AE416"/>
      <c r="AF416"/>
    </row>
    <row r="417" spans="2:32" x14ac:dyDescent="0.25">
      <c r="B417"/>
      <c r="C417"/>
      <c r="D417"/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S417"/>
      <c r="T417"/>
      <c r="U417"/>
      <c r="V417"/>
      <c r="W417"/>
      <c r="X417"/>
      <c r="Y417"/>
      <c r="Z417"/>
      <c r="AA417"/>
      <c r="AB417"/>
      <c r="AC417"/>
      <c r="AD417"/>
      <c r="AE417"/>
      <c r="AF417"/>
    </row>
    <row r="418" spans="2:32" x14ac:dyDescent="0.25">
      <c r="B418"/>
      <c r="C418"/>
      <c r="D418"/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S418"/>
      <c r="T418"/>
      <c r="U418"/>
      <c r="V418"/>
      <c r="W418"/>
      <c r="X418"/>
      <c r="Y418"/>
      <c r="Z418"/>
      <c r="AA418"/>
      <c r="AB418"/>
      <c r="AC418"/>
      <c r="AD418"/>
      <c r="AE418"/>
      <c r="AF418"/>
    </row>
    <row r="419" spans="2:32" x14ac:dyDescent="0.25">
      <c r="B419"/>
      <c r="C419"/>
      <c r="D419"/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S419"/>
      <c r="T419"/>
      <c r="U419"/>
      <c r="V419"/>
      <c r="W419"/>
      <c r="X419"/>
      <c r="Y419"/>
      <c r="Z419"/>
      <c r="AA419"/>
      <c r="AB419"/>
      <c r="AC419"/>
      <c r="AD419"/>
      <c r="AE419"/>
      <c r="AF419"/>
    </row>
    <row r="420" spans="2:32" x14ac:dyDescent="0.25">
      <c r="B420"/>
      <c r="C420"/>
      <c r="D420"/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S420"/>
      <c r="T420"/>
      <c r="U420"/>
      <c r="V420"/>
      <c r="W420"/>
      <c r="X420"/>
      <c r="Y420"/>
      <c r="Z420"/>
      <c r="AA420"/>
      <c r="AB420"/>
      <c r="AC420"/>
      <c r="AD420"/>
      <c r="AE420"/>
      <c r="AF420"/>
    </row>
    <row r="421" spans="2:32" x14ac:dyDescent="0.25">
      <c r="B421"/>
      <c r="C421"/>
      <c r="D421"/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S421"/>
      <c r="T421"/>
      <c r="U421"/>
      <c r="V421"/>
      <c r="W421"/>
      <c r="X421"/>
      <c r="Y421"/>
      <c r="Z421"/>
      <c r="AA421"/>
      <c r="AB421"/>
      <c r="AC421"/>
      <c r="AD421"/>
      <c r="AE421"/>
      <c r="AF421"/>
    </row>
    <row r="422" spans="2:32" x14ac:dyDescent="0.25">
      <c r="B422"/>
      <c r="C422"/>
      <c r="D422"/>
      <c r="E422"/>
      <c r="F422"/>
      <c r="G422"/>
      <c r="H422"/>
      <c r="I422"/>
      <c r="J422"/>
      <c r="K422"/>
      <c r="L422"/>
      <c r="M422"/>
      <c r="N422"/>
      <c r="O422"/>
      <c r="P422"/>
      <c r="Q422"/>
      <c r="R422"/>
      <c r="S422"/>
      <c r="T422"/>
      <c r="U422"/>
      <c r="V422"/>
      <c r="W422"/>
      <c r="X422"/>
      <c r="Y422"/>
      <c r="Z422"/>
      <c r="AA422"/>
      <c r="AB422"/>
      <c r="AC422"/>
      <c r="AD422"/>
      <c r="AE422"/>
      <c r="AF422"/>
    </row>
    <row r="423" spans="2:32" x14ac:dyDescent="0.25">
      <c r="B423"/>
      <c r="C423"/>
      <c r="D423"/>
      <c r="E423"/>
      <c r="F423"/>
      <c r="G423"/>
      <c r="H423"/>
      <c r="I423"/>
      <c r="J423"/>
      <c r="K423"/>
      <c r="L423"/>
      <c r="M423"/>
      <c r="N423"/>
      <c r="O423"/>
      <c r="P423"/>
      <c r="Q423"/>
      <c r="R423"/>
      <c r="S423"/>
      <c r="T423"/>
      <c r="U423"/>
      <c r="V423"/>
      <c r="W423"/>
      <c r="X423"/>
      <c r="Y423"/>
      <c r="Z423"/>
      <c r="AA423"/>
      <c r="AB423"/>
      <c r="AC423"/>
      <c r="AD423"/>
      <c r="AE423"/>
      <c r="AF423"/>
    </row>
    <row r="424" spans="2:32" x14ac:dyDescent="0.25">
      <c r="B424"/>
      <c r="C424"/>
      <c r="D424"/>
      <c r="E424"/>
      <c r="F424"/>
      <c r="G424"/>
      <c r="H424"/>
      <c r="I424"/>
      <c r="J424"/>
      <c r="K424"/>
      <c r="L424"/>
      <c r="M424"/>
      <c r="N424"/>
      <c r="O424"/>
      <c r="P424"/>
      <c r="Q424"/>
      <c r="R424"/>
      <c r="S424"/>
      <c r="T424"/>
      <c r="U424"/>
      <c r="V424"/>
      <c r="W424"/>
      <c r="X424"/>
      <c r="Y424"/>
      <c r="Z424"/>
      <c r="AA424"/>
      <c r="AB424"/>
      <c r="AC424"/>
      <c r="AD424"/>
      <c r="AE424"/>
      <c r="AF424"/>
    </row>
    <row r="425" spans="2:32" x14ac:dyDescent="0.25">
      <c r="B425"/>
      <c r="C425"/>
      <c r="D425"/>
      <c r="E425"/>
      <c r="F425"/>
      <c r="G425"/>
      <c r="H425"/>
      <c r="I425"/>
      <c r="J425"/>
      <c r="K425"/>
      <c r="L425"/>
      <c r="M425"/>
      <c r="N425"/>
      <c r="O425"/>
      <c r="P425"/>
      <c r="Q425"/>
      <c r="R425"/>
      <c r="S425"/>
      <c r="T425"/>
      <c r="U425"/>
      <c r="V425"/>
      <c r="W425"/>
      <c r="X425"/>
      <c r="Y425"/>
      <c r="Z425"/>
      <c r="AA425"/>
      <c r="AB425"/>
      <c r="AC425"/>
      <c r="AD425"/>
      <c r="AE425"/>
      <c r="AF425"/>
    </row>
    <row r="426" spans="2:32" x14ac:dyDescent="0.25">
      <c r="B426"/>
      <c r="C426"/>
      <c r="D426"/>
      <c r="E426"/>
      <c r="F426"/>
      <c r="G426"/>
      <c r="H426"/>
      <c r="I426"/>
      <c r="J426"/>
      <c r="K426"/>
      <c r="L426"/>
      <c r="M426"/>
      <c r="N426"/>
      <c r="O426"/>
      <c r="P426"/>
      <c r="Q426"/>
      <c r="R426"/>
      <c r="S426"/>
      <c r="T426"/>
      <c r="U426"/>
      <c r="V426"/>
      <c r="W426"/>
      <c r="X426"/>
      <c r="Y426"/>
      <c r="Z426"/>
      <c r="AA426"/>
      <c r="AB426"/>
      <c r="AC426"/>
      <c r="AD426"/>
      <c r="AE426"/>
      <c r="AF426"/>
    </row>
    <row r="427" spans="2:32" x14ac:dyDescent="0.25">
      <c r="B427"/>
      <c r="C427"/>
      <c r="D427"/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  <c r="T427"/>
      <c r="U427"/>
      <c r="V427"/>
      <c r="W427"/>
      <c r="X427"/>
      <c r="Y427"/>
      <c r="Z427"/>
      <c r="AA427"/>
      <c r="AB427"/>
      <c r="AC427"/>
      <c r="AD427"/>
      <c r="AE427"/>
      <c r="AF427"/>
    </row>
    <row r="428" spans="2:32" x14ac:dyDescent="0.25">
      <c r="B428"/>
      <c r="C428"/>
      <c r="D428"/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  <c r="T428"/>
      <c r="U428"/>
      <c r="V428"/>
      <c r="W428"/>
      <c r="X428"/>
      <c r="Y428"/>
      <c r="Z428"/>
      <c r="AA428"/>
      <c r="AB428"/>
      <c r="AC428"/>
      <c r="AD428"/>
      <c r="AE428"/>
      <c r="AF428"/>
    </row>
    <row r="429" spans="2:32" x14ac:dyDescent="0.25">
      <c r="B429"/>
      <c r="C429"/>
      <c r="D429"/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  <c r="T429"/>
      <c r="U429"/>
      <c r="V429"/>
      <c r="W429"/>
      <c r="X429"/>
      <c r="Y429"/>
      <c r="Z429"/>
      <c r="AA429"/>
      <c r="AB429"/>
      <c r="AC429"/>
      <c r="AD429"/>
      <c r="AE429"/>
      <c r="AF429"/>
    </row>
    <row r="430" spans="2:32" x14ac:dyDescent="0.25">
      <c r="B430"/>
      <c r="C430"/>
      <c r="D430"/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  <c r="T430"/>
      <c r="U430"/>
      <c r="V430"/>
      <c r="W430"/>
      <c r="X430"/>
      <c r="Y430"/>
      <c r="Z430"/>
      <c r="AA430"/>
      <c r="AB430"/>
      <c r="AC430"/>
      <c r="AD430"/>
      <c r="AE430"/>
      <c r="AF430"/>
    </row>
    <row r="431" spans="2:32" x14ac:dyDescent="0.25">
      <c r="B431"/>
      <c r="C431"/>
      <c r="D431"/>
      <c r="E431"/>
      <c r="F431"/>
      <c r="G431"/>
      <c r="H431"/>
      <c r="I431"/>
      <c r="J431"/>
      <c r="K431"/>
      <c r="L431"/>
      <c r="M431"/>
      <c r="N431"/>
      <c r="O431"/>
      <c r="P431"/>
      <c r="Q431"/>
      <c r="R431"/>
      <c r="S431"/>
      <c r="T431"/>
      <c r="U431"/>
      <c r="V431"/>
      <c r="W431"/>
      <c r="X431"/>
      <c r="Y431"/>
      <c r="Z431"/>
      <c r="AA431"/>
      <c r="AB431"/>
      <c r="AC431"/>
      <c r="AD431"/>
      <c r="AE431"/>
      <c r="AF431"/>
    </row>
    <row r="432" spans="2:32" x14ac:dyDescent="0.25">
      <c r="B432"/>
      <c r="C432"/>
      <c r="D432"/>
      <c r="E432"/>
      <c r="F432"/>
      <c r="G432"/>
      <c r="H432"/>
      <c r="I432"/>
      <c r="J432"/>
      <c r="K432"/>
      <c r="L432"/>
      <c r="M432"/>
      <c r="N432"/>
      <c r="O432"/>
      <c r="P432"/>
      <c r="Q432"/>
      <c r="R432"/>
      <c r="S432"/>
      <c r="T432"/>
      <c r="U432"/>
      <c r="V432"/>
      <c r="W432"/>
      <c r="X432"/>
      <c r="Y432"/>
      <c r="Z432"/>
      <c r="AA432"/>
      <c r="AB432"/>
      <c r="AC432"/>
      <c r="AD432"/>
      <c r="AE432"/>
      <c r="AF432"/>
    </row>
    <row r="433" spans="2:32" x14ac:dyDescent="0.25">
      <c r="B433"/>
      <c r="C433"/>
      <c r="D433"/>
      <c r="E433"/>
      <c r="F433"/>
      <c r="G433"/>
      <c r="H433"/>
      <c r="I433"/>
      <c r="J433"/>
      <c r="K433"/>
      <c r="L433"/>
      <c r="M433"/>
      <c r="N433"/>
      <c r="O433"/>
      <c r="P433"/>
      <c r="Q433"/>
      <c r="R433"/>
      <c r="S433"/>
      <c r="T433"/>
      <c r="U433"/>
      <c r="V433"/>
      <c r="W433"/>
      <c r="X433"/>
      <c r="Y433"/>
      <c r="Z433"/>
      <c r="AA433"/>
      <c r="AB433"/>
      <c r="AC433"/>
      <c r="AD433"/>
      <c r="AE433"/>
      <c r="AF433"/>
    </row>
    <row r="434" spans="2:32" x14ac:dyDescent="0.25">
      <c r="B434"/>
      <c r="C434"/>
      <c r="D434"/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  <c r="T434"/>
      <c r="U434"/>
      <c r="V434"/>
      <c r="W434"/>
      <c r="X434"/>
      <c r="Y434"/>
      <c r="Z434"/>
      <c r="AA434"/>
      <c r="AB434"/>
      <c r="AC434"/>
      <c r="AD434"/>
      <c r="AE434"/>
      <c r="AF434"/>
    </row>
    <row r="435" spans="2:32" x14ac:dyDescent="0.25">
      <c r="B435"/>
      <c r="C435"/>
      <c r="D435"/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  <c r="T435"/>
      <c r="U435"/>
      <c r="V435"/>
      <c r="W435"/>
      <c r="X435"/>
      <c r="Y435"/>
      <c r="Z435"/>
      <c r="AA435"/>
      <c r="AB435"/>
      <c r="AC435"/>
      <c r="AD435"/>
      <c r="AE435"/>
      <c r="AF435"/>
    </row>
    <row r="436" spans="2:32" x14ac:dyDescent="0.25">
      <c r="B436"/>
      <c r="C436"/>
      <c r="D436"/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  <c r="T436"/>
      <c r="U436"/>
      <c r="V436"/>
      <c r="W436"/>
      <c r="X436"/>
      <c r="Y436"/>
      <c r="Z436"/>
      <c r="AA436"/>
      <c r="AB436"/>
      <c r="AC436"/>
      <c r="AD436"/>
      <c r="AE436"/>
      <c r="AF436"/>
    </row>
    <row r="437" spans="2:32" x14ac:dyDescent="0.25">
      <c r="B437"/>
      <c r="C437"/>
      <c r="D437"/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  <c r="T437"/>
      <c r="U437"/>
      <c r="V437"/>
      <c r="W437"/>
      <c r="X437"/>
      <c r="Y437"/>
      <c r="Z437"/>
      <c r="AA437"/>
      <c r="AB437"/>
      <c r="AC437"/>
      <c r="AD437"/>
      <c r="AE437"/>
      <c r="AF437"/>
    </row>
    <row r="438" spans="2:32" x14ac:dyDescent="0.25">
      <c r="B438"/>
      <c r="C438"/>
      <c r="D438"/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  <c r="T438"/>
      <c r="U438"/>
      <c r="V438"/>
      <c r="W438"/>
      <c r="X438"/>
      <c r="Y438"/>
      <c r="Z438"/>
      <c r="AA438"/>
      <c r="AB438"/>
      <c r="AC438"/>
      <c r="AD438"/>
      <c r="AE438"/>
      <c r="AF438"/>
    </row>
    <row r="439" spans="2:32" x14ac:dyDescent="0.25">
      <c r="B439"/>
      <c r="C439"/>
      <c r="D439"/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  <c r="T439"/>
      <c r="U439"/>
      <c r="V439"/>
      <c r="W439"/>
      <c r="X439"/>
      <c r="Y439"/>
      <c r="Z439"/>
      <c r="AA439"/>
      <c r="AB439"/>
      <c r="AC439"/>
      <c r="AD439"/>
      <c r="AE439"/>
      <c r="AF439"/>
    </row>
    <row r="440" spans="2:32" x14ac:dyDescent="0.25">
      <c r="B440"/>
      <c r="C440"/>
      <c r="D440"/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  <c r="T440"/>
      <c r="U440"/>
      <c r="V440"/>
      <c r="W440"/>
      <c r="X440"/>
      <c r="Y440"/>
      <c r="Z440"/>
      <c r="AA440"/>
      <c r="AB440"/>
      <c r="AC440"/>
      <c r="AD440"/>
      <c r="AE440"/>
      <c r="AF440"/>
    </row>
    <row r="441" spans="2:32" x14ac:dyDescent="0.25">
      <c r="B441"/>
      <c r="C441"/>
      <c r="D441"/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  <c r="T441"/>
      <c r="U441"/>
      <c r="V441"/>
      <c r="W441"/>
      <c r="X441"/>
      <c r="Y441"/>
      <c r="Z441"/>
      <c r="AA441"/>
      <c r="AB441"/>
      <c r="AC441"/>
      <c r="AD441"/>
      <c r="AE441"/>
      <c r="AF441"/>
    </row>
    <row r="442" spans="2:32" x14ac:dyDescent="0.25">
      <c r="B442"/>
      <c r="C442"/>
      <c r="D442"/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  <c r="T442"/>
      <c r="U442"/>
      <c r="V442"/>
      <c r="W442"/>
      <c r="X442"/>
      <c r="Y442"/>
      <c r="Z442"/>
      <c r="AA442"/>
      <c r="AB442"/>
      <c r="AC442"/>
      <c r="AD442"/>
      <c r="AE442"/>
      <c r="AF442"/>
    </row>
    <row r="443" spans="2:32" x14ac:dyDescent="0.25">
      <c r="B443"/>
      <c r="C443"/>
      <c r="D443"/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  <c r="T443"/>
      <c r="U443"/>
      <c r="V443"/>
      <c r="W443"/>
      <c r="X443"/>
      <c r="Y443"/>
      <c r="Z443"/>
      <c r="AA443"/>
      <c r="AB443"/>
      <c r="AC443"/>
      <c r="AD443"/>
      <c r="AE443"/>
      <c r="AF443"/>
    </row>
    <row r="444" spans="2:32" x14ac:dyDescent="0.25">
      <c r="B444"/>
      <c r="C444"/>
      <c r="D444"/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  <c r="T444"/>
      <c r="U444"/>
      <c r="V444"/>
      <c r="W444"/>
      <c r="X444"/>
      <c r="Y444"/>
      <c r="Z444"/>
      <c r="AA444"/>
      <c r="AB444"/>
      <c r="AC444"/>
      <c r="AD444"/>
      <c r="AE444"/>
      <c r="AF444"/>
    </row>
    <row r="445" spans="2:32" x14ac:dyDescent="0.25"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</row>
    <row r="446" spans="2:32" x14ac:dyDescent="0.25">
      <c r="B446"/>
      <c r="C446"/>
      <c r="D446"/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  <c r="T446"/>
      <c r="U446"/>
      <c r="V446"/>
      <c r="W446"/>
      <c r="X446"/>
      <c r="Y446"/>
      <c r="Z446"/>
      <c r="AA446"/>
      <c r="AB446"/>
      <c r="AC446"/>
      <c r="AD446"/>
      <c r="AE446"/>
      <c r="AF446"/>
    </row>
    <row r="447" spans="2:32" x14ac:dyDescent="0.25">
      <c r="B447"/>
      <c r="C447"/>
      <c r="D447"/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  <c r="T447"/>
      <c r="U447"/>
      <c r="V447"/>
      <c r="W447"/>
      <c r="X447"/>
      <c r="Y447"/>
      <c r="Z447"/>
      <c r="AA447"/>
      <c r="AB447"/>
      <c r="AC447"/>
      <c r="AD447"/>
      <c r="AE447"/>
      <c r="AF447"/>
    </row>
    <row r="448" spans="2:32" x14ac:dyDescent="0.25">
      <c r="B448"/>
      <c r="C448"/>
      <c r="D448"/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  <c r="T448"/>
      <c r="U448"/>
      <c r="V448"/>
      <c r="W448"/>
      <c r="X448"/>
      <c r="Y448"/>
      <c r="Z448"/>
      <c r="AA448"/>
      <c r="AB448"/>
      <c r="AC448"/>
      <c r="AD448"/>
      <c r="AE448"/>
      <c r="AF448"/>
    </row>
    <row r="449" spans="2:32" x14ac:dyDescent="0.25">
      <c r="B449"/>
      <c r="C449"/>
      <c r="D449"/>
      <c r="E449"/>
      <c r="F449"/>
      <c r="G449"/>
      <c r="H449"/>
      <c r="I449"/>
      <c r="J449"/>
      <c r="K449"/>
      <c r="L449"/>
      <c r="M449"/>
      <c r="N449"/>
      <c r="O449"/>
      <c r="P449"/>
      <c r="Q449"/>
      <c r="R449"/>
      <c r="S449"/>
      <c r="T449"/>
      <c r="U449"/>
      <c r="V449"/>
      <c r="W449"/>
      <c r="X449"/>
      <c r="Y449"/>
      <c r="Z449"/>
      <c r="AA449"/>
      <c r="AB449"/>
      <c r="AC449"/>
      <c r="AD449"/>
      <c r="AE449"/>
      <c r="AF449"/>
    </row>
    <row r="450" spans="2:32" x14ac:dyDescent="0.25">
      <c r="B450"/>
      <c r="C450"/>
      <c r="D450"/>
      <c r="E450"/>
      <c r="F450"/>
      <c r="G450"/>
      <c r="H450"/>
      <c r="I450"/>
      <c r="J450"/>
      <c r="K450"/>
      <c r="L450"/>
      <c r="M450"/>
      <c r="N450"/>
      <c r="O450"/>
      <c r="P450"/>
      <c r="Q450"/>
      <c r="R450"/>
      <c r="S450"/>
      <c r="T450"/>
      <c r="U450"/>
      <c r="V450"/>
      <c r="W450"/>
      <c r="X450"/>
      <c r="Y450"/>
      <c r="Z450"/>
      <c r="AA450"/>
      <c r="AB450"/>
      <c r="AC450"/>
      <c r="AD450"/>
      <c r="AE450"/>
      <c r="AF450"/>
    </row>
    <row r="451" spans="2:32" x14ac:dyDescent="0.25">
      <c r="B451"/>
      <c r="C451"/>
      <c r="D451"/>
      <c r="E451"/>
      <c r="F451"/>
      <c r="G451"/>
      <c r="H451"/>
      <c r="I451"/>
      <c r="J451"/>
      <c r="K451"/>
      <c r="L451"/>
      <c r="M451"/>
      <c r="N451"/>
      <c r="O451"/>
      <c r="P451"/>
      <c r="Q451"/>
      <c r="R451"/>
      <c r="S451"/>
      <c r="T451"/>
      <c r="U451"/>
      <c r="V451"/>
      <c r="W451"/>
      <c r="X451"/>
      <c r="Y451"/>
      <c r="Z451"/>
      <c r="AA451"/>
      <c r="AB451"/>
      <c r="AC451"/>
      <c r="AD451"/>
      <c r="AE451"/>
      <c r="AF451"/>
    </row>
    <row r="452" spans="2:32" x14ac:dyDescent="0.25">
      <c r="B452"/>
      <c r="C452"/>
      <c r="D452"/>
      <c r="E452"/>
      <c r="F452"/>
      <c r="G452"/>
      <c r="H452"/>
      <c r="I452"/>
      <c r="J452"/>
      <c r="K452"/>
      <c r="L452"/>
      <c r="M452"/>
      <c r="N452"/>
      <c r="O452"/>
      <c r="P452"/>
      <c r="Q452"/>
      <c r="R452"/>
      <c r="S452"/>
      <c r="T452"/>
      <c r="U452"/>
      <c r="V452"/>
      <c r="W452"/>
      <c r="X452"/>
      <c r="Y452"/>
      <c r="Z452"/>
      <c r="AA452"/>
      <c r="AB452"/>
      <c r="AC452"/>
      <c r="AD452"/>
      <c r="AE452"/>
      <c r="AF452"/>
    </row>
    <row r="453" spans="2:32" x14ac:dyDescent="0.25">
      <c r="B453"/>
      <c r="C453"/>
      <c r="D453"/>
      <c r="E453"/>
      <c r="F453"/>
      <c r="G453"/>
      <c r="H453"/>
      <c r="I453"/>
      <c r="J453"/>
      <c r="K453"/>
      <c r="L453"/>
      <c r="M453"/>
      <c r="N453"/>
      <c r="O453"/>
      <c r="P453"/>
      <c r="Q453"/>
      <c r="R453"/>
      <c r="S453"/>
      <c r="T453"/>
      <c r="U453"/>
      <c r="V453"/>
      <c r="W453"/>
      <c r="X453"/>
      <c r="Y453"/>
      <c r="Z453"/>
      <c r="AA453"/>
      <c r="AB453"/>
      <c r="AC453"/>
      <c r="AD453"/>
      <c r="AE453"/>
      <c r="AF453"/>
    </row>
    <row r="454" spans="2:32" x14ac:dyDescent="0.25">
      <c r="B454"/>
      <c r="C454"/>
      <c r="D454"/>
      <c r="E454"/>
      <c r="F454"/>
      <c r="G454"/>
      <c r="H454"/>
      <c r="I454"/>
      <c r="J454"/>
      <c r="K454"/>
      <c r="L454"/>
      <c r="M454"/>
      <c r="N454"/>
      <c r="O454"/>
      <c r="P454"/>
      <c r="Q454"/>
      <c r="R454"/>
      <c r="S454"/>
      <c r="T454"/>
      <c r="U454"/>
      <c r="V454"/>
      <c r="W454"/>
      <c r="X454"/>
      <c r="Y454"/>
      <c r="Z454"/>
      <c r="AA454"/>
      <c r="AB454"/>
      <c r="AC454"/>
      <c r="AD454"/>
      <c r="AE454"/>
      <c r="AF454"/>
    </row>
    <row r="455" spans="2:32" x14ac:dyDescent="0.25">
      <c r="B455"/>
      <c r="C455"/>
      <c r="D455"/>
      <c r="E455"/>
      <c r="F455"/>
      <c r="G455"/>
      <c r="H455"/>
      <c r="I455"/>
      <c r="J455"/>
      <c r="K455"/>
      <c r="L455"/>
      <c r="M455"/>
      <c r="N455"/>
      <c r="O455"/>
      <c r="P455"/>
      <c r="Q455"/>
      <c r="R455"/>
      <c r="S455"/>
      <c r="T455"/>
      <c r="U455"/>
      <c r="V455"/>
      <c r="W455"/>
      <c r="X455"/>
      <c r="Y455"/>
      <c r="Z455"/>
      <c r="AA455"/>
      <c r="AB455"/>
      <c r="AC455"/>
      <c r="AD455"/>
      <c r="AE455"/>
      <c r="AF455"/>
    </row>
    <row r="456" spans="2:32" x14ac:dyDescent="0.25">
      <c r="B456"/>
      <c r="C456"/>
      <c r="D456"/>
      <c r="E456"/>
      <c r="F456"/>
      <c r="G456"/>
      <c r="H456"/>
      <c r="I456"/>
      <c r="J456"/>
      <c r="K456"/>
      <c r="L456"/>
      <c r="M456"/>
      <c r="N456"/>
      <c r="O456"/>
      <c r="P456"/>
      <c r="Q456"/>
      <c r="R456"/>
      <c r="S456"/>
      <c r="T456"/>
      <c r="U456"/>
      <c r="V456"/>
      <c r="W456"/>
      <c r="X456"/>
      <c r="Y456"/>
      <c r="Z456"/>
      <c r="AA456"/>
      <c r="AB456"/>
      <c r="AC456"/>
      <c r="AD456"/>
      <c r="AE456"/>
      <c r="AF456"/>
    </row>
    <row r="457" spans="2:32" x14ac:dyDescent="0.25">
      <c r="B457"/>
      <c r="C457"/>
      <c r="D457"/>
      <c r="E457"/>
      <c r="F457"/>
      <c r="G457"/>
      <c r="H457"/>
      <c r="I457"/>
      <c r="J457"/>
      <c r="K457"/>
      <c r="L457"/>
      <c r="M457"/>
      <c r="N457"/>
      <c r="O457"/>
      <c r="P457"/>
      <c r="Q457"/>
      <c r="R457"/>
      <c r="S457"/>
      <c r="T457"/>
      <c r="U457"/>
      <c r="V457"/>
      <c r="W457"/>
      <c r="X457"/>
      <c r="Y457"/>
      <c r="Z457"/>
      <c r="AA457"/>
      <c r="AB457"/>
      <c r="AC457"/>
      <c r="AD457"/>
      <c r="AE457"/>
      <c r="AF457"/>
    </row>
    <row r="458" spans="2:32" x14ac:dyDescent="0.25">
      <c r="B458"/>
      <c r="C458"/>
      <c r="D458"/>
      <c r="E458"/>
      <c r="F458"/>
      <c r="G458"/>
      <c r="H458"/>
      <c r="I458"/>
      <c r="J458"/>
      <c r="K458"/>
      <c r="L458"/>
      <c r="M458"/>
      <c r="N458"/>
      <c r="O458"/>
      <c r="P458"/>
      <c r="Q458"/>
      <c r="R458"/>
      <c r="S458"/>
      <c r="T458"/>
      <c r="U458"/>
      <c r="V458"/>
      <c r="W458"/>
      <c r="X458"/>
      <c r="Y458"/>
      <c r="Z458"/>
      <c r="AA458"/>
      <c r="AB458"/>
      <c r="AC458"/>
      <c r="AD458"/>
      <c r="AE458"/>
      <c r="AF458"/>
    </row>
    <row r="459" spans="2:32" x14ac:dyDescent="0.25">
      <c r="B459"/>
      <c r="C459"/>
      <c r="D459"/>
      <c r="E459"/>
      <c r="F459"/>
      <c r="G459"/>
      <c r="H459"/>
      <c r="I459"/>
      <c r="J459"/>
      <c r="K459"/>
      <c r="L459"/>
      <c r="M459"/>
      <c r="N459"/>
      <c r="O459"/>
      <c r="P459"/>
      <c r="Q459"/>
      <c r="R459"/>
      <c r="S459"/>
      <c r="T459"/>
      <c r="U459"/>
      <c r="V459"/>
      <c r="W459"/>
      <c r="X459"/>
      <c r="Y459"/>
      <c r="Z459"/>
      <c r="AA459"/>
      <c r="AB459"/>
      <c r="AC459"/>
      <c r="AD459"/>
      <c r="AE459"/>
      <c r="AF459"/>
    </row>
    <row r="460" spans="2:32" x14ac:dyDescent="0.25">
      <c r="B460"/>
      <c r="C460"/>
      <c r="D460"/>
      <c r="E460"/>
      <c r="F460"/>
      <c r="G460"/>
      <c r="H460"/>
      <c r="I460"/>
      <c r="J460"/>
      <c r="K460"/>
      <c r="L460"/>
      <c r="M460"/>
      <c r="N460"/>
      <c r="O460"/>
      <c r="P460"/>
      <c r="Q460"/>
      <c r="R460"/>
      <c r="S460"/>
      <c r="T460"/>
      <c r="U460"/>
      <c r="V460"/>
      <c r="W460"/>
      <c r="X460"/>
      <c r="Y460"/>
      <c r="Z460"/>
      <c r="AA460"/>
      <c r="AB460"/>
      <c r="AC460"/>
      <c r="AD460"/>
      <c r="AE460"/>
      <c r="AF460"/>
    </row>
    <row r="461" spans="2:32" x14ac:dyDescent="0.25">
      <c r="B461"/>
      <c r="C461"/>
      <c r="D461"/>
      <c r="E461"/>
      <c r="F461"/>
      <c r="G461"/>
      <c r="H461"/>
      <c r="I461"/>
      <c r="J461"/>
      <c r="K461"/>
      <c r="L461"/>
      <c r="M461"/>
      <c r="N461"/>
      <c r="O461"/>
      <c r="P461"/>
      <c r="Q461"/>
      <c r="R461"/>
      <c r="S461"/>
      <c r="T461"/>
      <c r="U461"/>
      <c r="V461"/>
      <c r="W461"/>
      <c r="X461"/>
      <c r="Y461"/>
      <c r="Z461"/>
      <c r="AA461"/>
      <c r="AB461"/>
      <c r="AC461"/>
      <c r="AD461"/>
      <c r="AE461"/>
      <c r="AF461"/>
    </row>
    <row r="462" spans="2:32" x14ac:dyDescent="0.25">
      <c r="B462"/>
      <c r="C462"/>
      <c r="D462"/>
      <c r="E462"/>
      <c r="F462"/>
      <c r="G462"/>
      <c r="H462"/>
      <c r="I462"/>
      <c r="J462"/>
      <c r="K462"/>
      <c r="L462"/>
      <c r="M462"/>
      <c r="N462"/>
      <c r="O462"/>
      <c r="P462"/>
      <c r="Q462"/>
      <c r="R462"/>
      <c r="S462"/>
      <c r="T462"/>
      <c r="U462"/>
      <c r="V462"/>
      <c r="W462"/>
      <c r="X462"/>
      <c r="Y462"/>
      <c r="Z462"/>
      <c r="AA462"/>
      <c r="AB462"/>
      <c r="AC462"/>
      <c r="AD462"/>
      <c r="AE462"/>
      <c r="AF462"/>
    </row>
    <row r="463" spans="2:32" x14ac:dyDescent="0.25">
      <c r="B463"/>
      <c r="C463"/>
      <c r="D463"/>
      <c r="E463"/>
      <c r="F463"/>
      <c r="G463"/>
      <c r="H463"/>
      <c r="I463"/>
      <c r="J463"/>
      <c r="K463"/>
      <c r="L463"/>
      <c r="M463"/>
      <c r="N463"/>
      <c r="O463"/>
      <c r="P463"/>
      <c r="Q463"/>
      <c r="R463"/>
      <c r="S463"/>
      <c r="T463"/>
      <c r="U463"/>
      <c r="V463"/>
      <c r="W463"/>
      <c r="X463"/>
      <c r="Y463"/>
      <c r="Z463"/>
      <c r="AA463"/>
      <c r="AB463"/>
      <c r="AC463"/>
      <c r="AD463"/>
      <c r="AE463"/>
      <c r="AF463"/>
    </row>
    <row r="464" spans="2:32" x14ac:dyDescent="0.25">
      <c r="B464"/>
      <c r="C464"/>
      <c r="D464"/>
      <c r="E464"/>
      <c r="F464"/>
      <c r="G464"/>
      <c r="H464"/>
      <c r="I464"/>
      <c r="J464"/>
      <c r="K464"/>
      <c r="L464"/>
      <c r="M464"/>
      <c r="N464"/>
      <c r="O464"/>
      <c r="P464"/>
      <c r="Q464"/>
      <c r="R464"/>
      <c r="S464"/>
      <c r="T464"/>
      <c r="U464"/>
      <c r="V464"/>
      <c r="W464"/>
      <c r="X464"/>
      <c r="Y464"/>
      <c r="Z464"/>
      <c r="AA464"/>
      <c r="AB464"/>
      <c r="AC464"/>
      <c r="AD464"/>
      <c r="AE464"/>
      <c r="AF464"/>
    </row>
    <row r="465" spans="2:32" x14ac:dyDescent="0.25">
      <c r="B465"/>
      <c r="C465"/>
      <c r="D465"/>
      <c r="E465"/>
      <c r="F465"/>
      <c r="G465"/>
      <c r="H465"/>
      <c r="I465"/>
      <c r="J465"/>
      <c r="K465"/>
      <c r="L465"/>
      <c r="M465"/>
      <c r="N465"/>
      <c r="O465"/>
      <c r="P465"/>
      <c r="Q465"/>
      <c r="R465"/>
      <c r="S465"/>
      <c r="T465"/>
      <c r="U465"/>
      <c r="V465"/>
      <c r="W465"/>
      <c r="X465"/>
      <c r="Y465"/>
      <c r="Z465"/>
      <c r="AA465"/>
      <c r="AB465"/>
      <c r="AC465"/>
      <c r="AD465"/>
      <c r="AE465"/>
      <c r="AF465"/>
    </row>
    <row r="466" spans="2:32" x14ac:dyDescent="0.25">
      <c r="B466"/>
      <c r="C466"/>
      <c r="D466"/>
      <c r="E466"/>
      <c r="F466"/>
      <c r="G466"/>
      <c r="H466"/>
      <c r="I466"/>
      <c r="J466"/>
      <c r="K466"/>
      <c r="L466"/>
      <c r="M466"/>
      <c r="N466"/>
      <c r="O466"/>
      <c r="P466"/>
      <c r="Q466"/>
      <c r="R466"/>
      <c r="S466"/>
      <c r="T466"/>
      <c r="U466"/>
      <c r="V466"/>
      <c r="W466"/>
      <c r="X466"/>
      <c r="Y466"/>
      <c r="Z466"/>
      <c r="AA466"/>
      <c r="AB466"/>
      <c r="AC466"/>
      <c r="AD466"/>
      <c r="AE466"/>
      <c r="AF466"/>
    </row>
    <row r="467" spans="2:32" x14ac:dyDescent="0.25">
      <c r="B467"/>
      <c r="C467"/>
      <c r="D467"/>
      <c r="E467"/>
      <c r="F467"/>
      <c r="G467"/>
      <c r="H467"/>
      <c r="I467"/>
      <c r="J467"/>
      <c r="K467"/>
      <c r="L467"/>
      <c r="M467"/>
      <c r="N467"/>
      <c r="O467"/>
      <c r="P467"/>
      <c r="Q467"/>
      <c r="R467"/>
      <c r="S467"/>
      <c r="T467"/>
      <c r="U467"/>
      <c r="V467"/>
      <c r="W467"/>
      <c r="X467"/>
      <c r="Y467"/>
      <c r="Z467"/>
      <c r="AA467"/>
      <c r="AB467"/>
      <c r="AC467"/>
      <c r="AD467"/>
      <c r="AE467"/>
      <c r="AF467"/>
    </row>
    <row r="468" spans="2:32" x14ac:dyDescent="0.25">
      <c r="B468"/>
      <c r="C468"/>
      <c r="D468"/>
      <c r="E468"/>
      <c r="F468"/>
      <c r="G468"/>
      <c r="H468"/>
      <c r="I468"/>
      <c r="J468"/>
      <c r="K468"/>
      <c r="L468"/>
      <c r="M468"/>
      <c r="N468"/>
      <c r="O468"/>
      <c r="P468"/>
      <c r="Q468"/>
      <c r="R468"/>
      <c r="S468"/>
      <c r="T468"/>
      <c r="U468"/>
      <c r="V468"/>
      <c r="W468"/>
      <c r="X468"/>
      <c r="Y468"/>
      <c r="Z468"/>
      <c r="AA468"/>
      <c r="AB468"/>
      <c r="AC468"/>
      <c r="AD468"/>
      <c r="AE468"/>
      <c r="AF468"/>
    </row>
    <row r="469" spans="2:32" x14ac:dyDescent="0.25">
      <c r="B469"/>
      <c r="C469"/>
      <c r="D469"/>
      <c r="E469"/>
      <c r="F469"/>
      <c r="G469"/>
      <c r="H469"/>
      <c r="I469"/>
      <c r="J469"/>
      <c r="K469"/>
      <c r="L469"/>
      <c r="M469"/>
      <c r="N469"/>
      <c r="O469"/>
      <c r="P469"/>
      <c r="Q469"/>
      <c r="R469"/>
      <c r="S469"/>
      <c r="T469"/>
      <c r="U469"/>
      <c r="V469"/>
      <c r="W469"/>
      <c r="X469"/>
      <c r="Y469"/>
      <c r="Z469"/>
      <c r="AA469"/>
      <c r="AB469"/>
      <c r="AC469"/>
      <c r="AD469"/>
      <c r="AE469"/>
      <c r="AF469"/>
    </row>
    <row r="470" spans="2:32" x14ac:dyDescent="0.25">
      <c r="B470"/>
      <c r="C470"/>
      <c r="D470"/>
      <c r="E470"/>
      <c r="F470"/>
      <c r="G470"/>
      <c r="H470"/>
      <c r="I470"/>
      <c r="J470"/>
      <c r="K470"/>
      <c r="L470"/>
      <c r="M470"/>
      <c r="N470"/>
      <c r="O470"/>
      <c r="P470"/>
      <c r="Q470"/>
      <c r="R470"/>
      <c r="S470"/>
      <c r="T470"/>
      <c r="U470"/>
      <c r="V470"/>
      <c r="W470"/>
      <c r="X470"/>
      <c r="Y470"/>
      <c r="Z470"/>
      <c r="AA470"/>
      <c r="AB470"/>
      <c r="AC470"/>
      <c r="AD470"/>
      <c r="AE470"/>
      <c r="AF470"/>
    </row>
    <row r="471" spans="2:32" x14ac:dyDescent="0.25">
      <c r="B471"/>
      <c r="C471"/>
      <c r="D471"/>
      <c r="E471"/>
      <c r="F471"/>
      <c r="G471"/>
      <c r="H471"/>
      <c r="I471"/>
      <c r="J471"/>
      <c r="K471"/>
      <c r="L471"/>
      <c r="M471"/>
      <c r="N471"/>
      <c r="O471"/>
      <c r="P471"/>
      <c r="Q471"/>
      <c r="R471"/>
      <c r="S471"/>
      <c r="T471"/>
      <c r="U471"/>
      <c r="V471"/>
      <c r="W471"/>
      <c r="X471"/>
      <c r="Y471"/>
      <c r="Z471"/>
      <c r="AA471"/>
      <c r="AB471"/>
      <c r="AC471"/>
      <c r="AD471"/>
      <c r="AE471"/>
      <c r="AF471"/>
    </row>
    <row r="472" spans="2:32" x14ac:dyDescent="0.25">
      <c r="B472"/>
      <c r="C472"/>
      <c r="D472"/>
      <c r="E472"/>
      <c r="F472"/>
      <c r="G472"/>
      <c r="H472"/>
      <c r="I472"/>
      <c r="J472"/>
      <c r="K472"/>
      <c r="L472"/>
      <c r="M472"/>
      <c r="N472"/>
      <c r="O472"/>
      <c r="P472"/>
      <c r="Q472"/>
      <c r="R472"/>
      <c r="S472"/>
      <c r="T472"/>
      <c r="U472"/>
      <c r="V472"/>
      <c r="W472"/>
      <c r="X472"/>
      <c r="Y472"/>
      <c r="Z472"/>
      <c r="AA472"/>
      <c r="AB472"/>
      <c r="AC472"/>
      <c r="AD472"/>
      <c r="AE472"/>
      <c r="AF472"/>
    </row>
    <row r="473" spans="2:32" x14ac:dyDescent="0.25">
      <c r="B473"/>
      <c r="C473"/>
      <c r="D473"/>
      <c r="E473"/>
      <c r="F473"/>
      <c r="G473"/>
      <c r="H473"/>
      <c r="I473"/>
      <c r="J473"/>
      <c r="K473"/>
      <c r="L473"/>
      <c r="M473"/>
      <c r="N473"/>
      <c r="O473"/>
      <c r="P473"/>
      <c r="Q473"/>
      <c r="R473"/>
      <c r="S473"/>
      <c r="T473"/>
      <c r="U473"/>
      <c r="V473"/>
      <c r="W473"/>
      <c r="X473"/>
      <c r="Y473"/>
      <c r="Z473"/>
      <c r="AA473"/>
      <c r="AB473"/>
      <c r="AC473"/>
      <c r="AD473"/>
      <c r="AE473"/>
      <c r="AF473"/>
    </row>
    <row r="474" spans="2:32" x14ac:dyDescent="0.25">
      <c r="B474"/>
      <c r="C474"/>
      <c r="D474"/>
      <c r="E474"/>
      <c r="F474"/>
      <c r="G474"/>
      <c r="H474"/>
      <c r="I474"/>
      <c r="J474"/>
      <c r="K474"/>
      <c r="L474"/>
      <c r="M474"/>
      <c r="N474"/>
      <c r="O474"/>
      <c r="P474"/>
      <c r="Q474"/>
      <c r="R474"/>
      <c r="S474"/>
      <c r="T474"/>
      <c r="U474"/>
      <c r="V474"/>
      <c r="W474"/>
      <c r="X474"/>
      <c r="Y474"/>
      <c r="Z474"/>
      <c r="AA474"/>
      <c r="AB474"/>
      <c r="AC474"/>
      <c r="AD474"/>
      <c r="AE474"/>
      <c r="AF474"/>
    </row>
    <row r="475" spans="2:32" x14ac:dyDescent="0.25">
      <c r="B475"/>
      <c r="C475"/>
      <c r="D475"/>
      <c r="E475"/>
      <c r="F475"/>
      <c r="G475"/>
      <c r="H475"/>
      <c r="I475"/>
      <c r="J475"/>
      <c r="K475"/>
      <c r="L475"/>
      <c r="M475"/>
      <c r="N475"/>
      <c r="O475"/>
      <c r="P475"/>
      <c r="Q475"/>
      <c r="R475"/>
      <c r="S475"/>
      <c r="T475"/>
      <c r="U475"/>
      <c r="V475"/>
      <c r="W475"/>
      <c r="X475"/>
      <c r="Y475"/>
      <c r="Z475"/>
      <c r="AA475"/>
      <c r="AB475"/>
      <c r="AC475"/>
      <c r="AD475"/>
      <c r="AE475"/>
      <c r="AF475"/>
    </row>
    <row r="476" spans="2:32" x14ac:dyDescent="0.25">
      <c r="B476"/>
      <c r="C476"/>
      <c r="D476"/>
      <c r="E476"/>
      <c r="F476"/>
      <c r="G476"/>
      <c r="H476"/>
      <c r="I476"/>
      <c r="J476"/>
      <c r="K476"/>
      <c r="L476"/>
      <c r="M476"/>
      <c r="N476"/>
      <c r="O476"/>
      <c r="P476"/>
      <c r="Q476"/>
      <c r="R476"/>
      <c r="S476"/>
      <c r="T476"/>
      <c r="U476"/>
      <c r="V476"/>
      <c r="W476"/>
      <c r="X476"/>
      <c r="Y476"/>
      <c r="Z476"/>
      <c r="AA476"/>
      <c r="AB476"/>
      <c r="AC476"/>
      <c r="AD476"/>
      <c r="AE476"/>
      <c r="AF476"/>
    </row>
    <row r="477" spans="2:32" ht="14.25" customHeight="1" x14ac:dyDescent="0.25">
      <c r="B477"/>
      <c r="C477"/>
      <c r="D477"/>
      <c r="E477"/>
      <c r="F477"/>
      <c r="G477"/>
      <c r="H477"/>
      <c r="I477"/>
      <c r="J477"/>
      <c r="K477"/>
      <c r="L477"/>
      <c r="M477"/>
      <c r="N477"/>
      <c r="O477"/>
      <c r="P477"/>
      <c r="Q477"/>
      <c r="R477"/>
      <c r="S477"/>
      <c r="T477"/>
      <c r="U477"/>
      <c r="V477"/>
      <c r="W477"/>
      <c r="X477"/>
      <c r="Y477"/>
      <c r="Z477"/>
      <c r="AA477"/>
      <c r="AB477"/>
      <c r="AC477"/>
      <c r="AD477"/>
      <c r="AE477"/>
      <c r="AF477"/>
    </row>
    <row r="478" spans="2:32" x14ac:dyDescent="0.25">
      <c r="B478"/>
      <c r="C478"/>
      <c r="D478"/>
      <c r="E478"/>
      <c r="F478"/>
      <c r="G478"/>
      <c r="H478"/>
      <c r="I478"/>
      <c r="J478"/>
      <c r="K478"/>
      <c r="L478"/>
      <c r="M478"/>
      <c r="N478"/>
      <c r="O478"/>
      <c r="P478"/>
      <c r="Q478"/>
      <c r="R478"/>
      <c r="S478"/>
      <c r="T478"/>
      <c r="U478"/>
      <c r="V478"/>
      <c r="W478"/>
      <c r="X478"/>
      <c r="Y478"/>
      <c r="Z478"/>
      <c r="AA478"/>
      <c r="AB478"/>
      <c r="AC478"/>
      <c r="AD478"/>
      <c r="AE478"/>
      <c r="AF478"/>
    </row>
    <row r="479" spans="2:32" x14ac:dyDescent="0.25">
      <c r="B479"/>
      <c r="C479"/>
      <c r="D479"/>
      <c r="E479"/>
      <c r="F479"/>
      <c r="G479"/>
      <c r="H479"/>
      <c r="I479"/>
      <c r="J479"/>
      <c r="K479"/>
      <c r="L479"/>
      <c r="M479"/>
      <c r="N479"/>
      <c r="O479"/>
      <c r="P479"/>
      <c r="Q479"/>
      <c r="R479"/>
      <c r="S479"/>
      <c r="T479"/>
      <c r="U479"/>
      <c r="V479"/>
      <c r="W479"/>
      <c r="X479"/>
      <c r="Y479"/>
      <c r="Z479"/>
      <c r="AA479"/>
      <c r="AB479"/>
      <c r="AC479"/>
      <c r="AD479"/>
      <c r="AE479"/>
      <c r="AF479"/>
    </row>
    <row r="480" spans="2:32" x14ac:dyDescent="0.25">
      <c r="B480"/>
      <c r="C480"/>
      <c r="D480"/>
      <c r="E480"/>
      <c r="F480"/>
      <c r="G480"/>
      <c r="H480"/>
      <c r="I480"/>
      <c r="J480"/>
      <c r="K480"/>
      <c r="L480"/>
      <c r="M480"/>
      <c r="N480"/>
      <c r="O480"/>
      <c r="P480"/>
      <c r="Q480"/>
      <c r="R480"/>
      <c r="S480"/>
      <c r="T480"/>
      <c r="U480"/>
      <c r="V480"/>
      <c r="W480"/>
      <c r="X480"/>
      <c r="Y480"/>
      <c r="Z480"/>
      <c r="AA480"/>
      <c r="AB480"/>
      <c r="AC480"/>
      <c r="AD480"/>
      <c r="AE480"/>
      <c r="AF480"/>
    </row>
    <row r="481" spans="2:32" x14ac:dyDescent="0.25">
      <c r="B481"/>
      <c r="C481"/>
      <c r="D481"/>
      <c r="E481"/>
      <c r="F481"/>
      <c r="G481"/>
      <c r="H481"/>
      <c r="I481"/>
      <c r="J481"/>
      <c r="K481"/>
      <c r="L481"/>
      <c r="M481"/>
      <c r="N481"/>
      <c r="O481"/>
      <c r="P481"/>
      <c r="Q481"/>
      <c r="R481"/>
      <c r="S481"/>
      <c r="T481"/>
      <c r="U481"/>
      <c r="V481"/>
      <c r="W481"/>
      <c r="X481"/>
      <c r="Y481"/>
      <c r="Z481"/>
      <c r="AA481"/>
      <c r="AB481"/>
      <c r="AC481"/>
      <c r="AD481"/>
      <c r="AE481"/>
      <c r="AF481"/>
    </row>
    <row r="482" spans="2:32" x14ac:dyDescent="0.25">
      <c r="B482"/>
      <c r="C482"/>
      <c r="D482"/>
      <c r="E482"/>
      <c r="F482"/>
      <c r="G482"/>
      <c r="H482"/>
      <c r="I482"/>
      <c r="J482"/>
      <c r="K482"/>
      <c r="L482"/>
      <c r="M482"/>
      <c r="N482"/>
      <c r="O482"/>
      <c r="P482"/>
      <c r="Q482"/>
      <c r="R482"/>
      <c r="S482"/>
      <c r="T482"/>
      <c r="U482"/>
      <c r="V482"/>
      <c r="W482"/>
      <c r="X482"/>
      <c r="Y482"/>
      <c r="Z482"/>
      <c r="AA482"/>
      <c r="AB482"/>
      <c r="AC482"/>
      <c r="AD482"/>
      <c r="AE482"/>
      <c r="AF482"/>
    </row>
    <row r="483" spans="2:32" x14ac:dyDescent="0.25">
      <c r="B483"/>
      <c r="C483"/>
      <c r="D483"/>
      <c r="E483"/>
      <c r="F483"/>
      <c r="G483"/>
      <c r="H483"/>
      <c r="I483"/>
      <c r="J483"/>
      <c r="K483"/>
      <c r="L483"/>
      <c r="M483"/>
      <c r="N483"/>
      <c r="O483"/>
      <c r="P483"/>
      <c r="Q483"/>
      <c r="R483"/>
      <c r="S483"/>
      <c r="T483"/>
      <c r="U483"/>
      <c r="V483"/>
      <c r="W483"/>
      <c r="X483"/>
      <c r="Y483"/>
      <c r="Z483"/>
      <c r="AA483"/>
      <c r="AB483"/>
      <c r="AC483"/>
      <c r="AD483"/>
      <c r="AE483"/>
      <c r="AF483"/>
    </row>
    <row r="484" spans="2:32" x14ac:dyDescent="0.25">
      <c r="B484"/>
      <c r="C484"/>
      <c r="D484"/>
      <c r="E484"/>
      <c r="F484"/>
      <c r="G484"/>
      <c r="H484"/>
      <c r="I484"/>
      <c r="J484"/>
      <c r="K484"/>
      <c r="L484"/>
      <c r="M484"/>
      <c r="N484"/>
      <c r="O484"/>
      <c r="P484"/>
      <c r="Q484"/>
      <c r="R484"/>
      <c r="S484"/>
      <c r="T484"/>
      <c r="U484"/>
      <c r="V484"/>
      <c r="W484"/>
      <c r="X484"/>
      <c r="Y484"/>
      <c r="Z484"/>
      <c r="AA484"/>
      <c r="AB484"/>
      <c r="AC484"/>
      <c r="AD484"/>
      <c r="AE484"/>
      <c r="AF484"/>
    </row>
    <row r="485" spans="2:32" x14ac:dyDescent="0.25">
      <c r="B485"/>
      <c r="C485"/>
      <c r="D485"/>
      <c r="E485"/>
      <c r="F485"/>
      <c r="G485"/>
      <c r="H485"/>
      <c r="I485"/>
      <c r="J485"/>
      <c r="K485"/>
      <c r="L485"/>
      <c r="M485"/>
      <c r="N485"/>
      <c r="O485"/>
      <c r="P485"/>
      <c r="Q485"/>
      <c r="R485"/>
      <c r="S485"/>
      <c r="T485"/>
      <c r="U485"/>
      <c r="V485"/>
      <c r="W485"/>
      <c r="X485"/>
      <c r="Y485"/>
      <c r="Z485"/>
      <c r="AA485"/>
      <c r="AB485"/>
      <c r="AC485"/>
      <c r="AD485"/>
      <c r="AE485"/>
      <c r="AF485"/>
    </row>
    <row r="486" spans="2:32" x14ac:dyDescent="0.25">
      <c r="B486"/>
      <c r="C486"/>
      <c r="D486"/>
      <c r="E486"/>
      <c r="F486"/>
      <c r="G486"/>
      <c r="H486"/>
      <c r="I486"/>
      <c r="J486"/>
      <c r="K486"/>
      <c r="L486"/>
      <c r="M486"/>
      <c r="N486"/>
      <c r="O486"/>
      <c r="P486"/>
      <c r="Q486"/>
      <c r="R486"/>
      <c r="S486"/>
      <c r="T486"/>
      <c r="U486"/>
      <c r="V486"/>
      <c r="W486"/>
      <c r="X486"/>
      <c r="Y486"/>
      <c r="Z486"/>
      <c r="AA486"/>
      <c r="AB486"/>
      <c r="AC486"/>
      <c r="AD486"/>
      <c r="AE486"/>
      <c r="AF486"/>
    </row>
    <row r="487" spans="2:32" x14ac:dyDescent="0.25">
      <c r="B487"/>
      <c r="C487"/>
      <c r="D487"/>
      <c r="E487"/>
      <c r="F487"/>
      <c r="G487"/>
      <c r="H487"/>
      <c r="I487"/>
      <c r="J487"/>
      <c r="K487"/>
      <c r="L487"/>
      <c r="M487"/>
      <c r="N487"/>
      <c r="O487"/>
      <c r="P487"/>
      <c r="Q487"/>
      <c r="R487"/>
      <c r="S487"/>
      <c r="T487"/>
      <c r="U487"/>
      <c r="V487"/>
      <c r="W487"/>
      <c r="X487"/>
      <c r="Y487"/>
      <c r="Z487"/>
      <c r="AA487"/>
      <c r="AB487"/>
      <c r="AC487"/>
      <c r="AD487"/>
      <c r="AE487"/>
      <c r="AF487"/>
    </row>
    <row r="488" spans="2:32" x14ac:dyDescent="0.25">
      <c r="B488"/>
      <c r="C488"/>
      <c r="D488"/>
      <c r="E488"/>
      <c r="F488"/>
      <c r="G488"/>
      <c r="H488"/>
      <c r="I488"/>
      <c r="J488"/>
      <c r="K488"/>
      <c r="L488"/>
      <c r="M488"/>
      <c r="N488"/>
      <c r="O488"/>
      <c r="P488"/>
      <c r="Q488"/>
      <c r="R488"/>
      <c r="S488"/>
      <c r="T488"/>
      <c r="U488"/>
      <c r="V488"/>
      <c r="W488"/>
      <c r="X488"/>
      <c r="Y488"/>
      <c r="Z488"/>
      <c r="AA488"/>
      <c r="AB488"/>
      <c r="AC488"/>
      <c r="AD488"/>
      <c r="AE488"/>
      <c r="AF488"/>
    </row>
    <row r="489" spans="2:32" x14ac:dyDescent="0.25">
      <c r="B489"/>
      <c r="C489"/>
      <c r="D489"/>
      <c r="E489"/>
      <c r="F489"/>
      <c r="G489"/>
      <c r="H489"/>
      <c r="I489"/>
      <c r="J489"/>
      <c r="K489"/>
      <c r="L489"/>
      <c r="M489"/>
      <c r="N489"/>
      <c r="O489"/>
      <c r="P489"/>
      <c r="Q489"/>
      <c r="R489"/>
      <c r="S489"/>
      <c r="T489"/>
      <c r="U489"/>
      <c r="V489"/>
      <c r="W489"/>
      <c r="X489"/>
      <c r="Y489"/>
      <c r="Z489"/>
      <c r="AA489"/>
      <c r="AB489"/>
      <c r="AC489"/>
      <c r="AD489"/>
      <c r="AE489"/>
      <c r="AF489"/>
    </row>
    <row r="490" spans="2:32" x14ac:dyDescent="0.25"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Q490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</row>
    <row r="491" spans="2:32" x14ac:dyDescent="0.25">
      <c r="B491"/>
      <c r="C491"/>
      <c r="D491"/>
      <c r="E491"/>
      <c r="F491"/>
      <c r="G491"/>
      <c r="H491"/>
      <c r="I491"/>
      <c r="J491"/>
      <c r="K491"/>
      <c r="L491"/>
      <c r="M491"/>
      <c r="N491"/>
      <c r="O491"/>
      <c r="P491"/>
      <c r="Q491"/>
      <c r="R491"/>
      <c r="S491"/>
      <c r="T491"/>
      <c r="U491"/>
      <c r="V491"/>
      <c r="W491"/>
      <c r="X491"/>
      <c r="Y491"/>
      <c r="Z491"/>
      <c r="AA491"/>
      <c r="AB491"/>
      <c r="AC491"/>
      <c r="AD491"/>
      <c r="AE491"/>
      <c r="AF491"/>
    </row>
    <row r="492" spans="2:32" x14ac:dyDescent="0.25">
      <c r="B492"/>
      <c r="C492"/>
      <c r="D492"/>
      <c r="E492"/>
      <c r="F492"/>
      <c r="G492"/>
      <c r="H492"/>
      <c r="I492"/>
      <c r="J492"/>
      <c r="K492"/>
      <c r="L492"/>
      <c r="M492"/>
      <c r="N492"/>
      <c r="O492"/>
      <c r="P492"/>
      <c r="Q492"/>
      <c r="R492"/>
      <c r="S492"/>
      <c r="T492"/>
      <c r="U492"/>
      <c r="V492"/>
      <c r="W492"/>
      <c r="X492"/>
      <c r="Y492"/>
      <c r="Z492"/>
      <c r="AA492"/>
      <c r="AB492"/>
      <c r="AC492"/>
      <c r="AD492"/>
      <c r="AE492"/>
      <c r="AF492"/>
    </row>
    <row r="493" spans="2:32" x14ac:dyDescent="0.25">
      <c r="B493"/>
      <c r="C493"/>
      <c r="D493"/>
      <c r="E493"/>
      <c r="F493"/>
      <c r="G493"/>
      <c r="H493"/>
      <c r="I493"/>
      <c r="J493"/>
      <c r="K493"/>
      <c r="L493"/>
      <c r="M493"/>
      <c r="N493"/>
      <c r="O493"/>
      <c r="P493"/>
      <c r="Q493"/>
      <c r="R493"/>
      <c r="S493"/>
      <c r="T493"/>
      <c r="U493"/>
      <c r="V493"/>
      <c r="W493"/>
      <c r="X493"/>
      <c r="Y493"/>
      <c r="Z493"/>
      <c r="AA493"/>
      <c r="AB493"/>
      <c r="AC493"/>
      <c r="AD493"/>
      <c r="AE493"/>
      <c r="AF493"/>
    </row>
    <row r="494" spans="2:32" x14ac:dyDescent="0.25">
      <c r="B494"/>
      <c r="C494"/>
      <c r="D494"/>
      <c r="E494"/>
      <c r="F494"/>
      <c r="G494"/>
      <c r="H494"/>
      <c r="I494"/>
      <c r="J494"/>
      <c r="K494"/>
      <c r="L494"/>
      <c r="M494"/>
      <c r="N494"/>
      <c r="O494"/>
      <c r="P494"/>
      <c r="Q494"/>
      <c r="R494"/>
      <c r="S494"/>
      <c r="T494"/>
      <c r="U494"/>
      <c r="V494"/>
      <c r="W494"/>
      <c r="X494"/>
      <c r="Y494"/>
      <c r="Z494"/>
      <c r="AA494"/>
      <c r="AB494"/>
      <c r="AC494"/>
      <c r="AD494"/>
      <c r="AE494"/>
      <c r="AF494"/>
    </row>
    <row r="495" spans="2:32" x14ac:dyDescent="0.25">
      <c r="B495"/>
      <c r="C495"/>
      <c r="D495"/>
      <c r="E495"/>
      <c r="F495"/>
      <c r="G495"/>
      <c r="H495"/>
      <c r="I495"/>
      <c r="J495"/>
      <c r="K495"/>
      <c r="L495"/>
      <c r="M495"/>
      <c r="N495"/>
      <c r="O495"/>
      <c r="P495"/>
      <c r="Q495"/>
      <c r="R495"/>
      <c r="S495"/>
      <c r="T495"/>
      <c r="U495"/>
      <c r="V495"/>
      <c r="W495"/>
      <c r="X495"/>
      <c r="Y495"/>
      <c r="Z495"/>
      <c r="AA495"/>
      <c r="AB495"/>
      <c r="AC495"/>
      <c r="AD495"/>
      <c r="AE495"/>
      <c r="AF495"/>
    </row>
    <row r="496" spans="2:32" x14ac:dyDescent="0.25">
      <c r="B496"/>
      <c r="C496"/>
      <c r="D496"/>
      <c r="E496"/>
      <c r="F496"/>
      <c r="G496"/>
      <c r="H496"/>
      <c r="I496"/>
      <c r="J496"/>
      <c r="K496"/>
      <c r="L496"/>
      <c r="M496"/>
      <c r="N496"/>
      <c r="O496"/>
      <c r="P496"/>
      <c r="Q496"/>
      <c r="R496"/>
      <c r="S496"/>
      <c r="T496"/>
      <c r="U496"/>
      <c r="V496"/>
      <c r="W496"/>
      <c r="X496"/>
      <c r="Y496"/>
      <c r="Z496"/>
      <c r="AA496"/>
      <c r="AB496"/>
      <c r="AC496"/>
      <c r="AD496"/>
      <c r="AE496"/>
      <c r="AF496"/>
    </row>
    <row r="497" spans="2:32" x14ac:dyDescent="0.25">
      <c r="B497"/>
      <c r="C497"/>
      <c r="D497"/>
      <c r="E497"/>
      <c r="F497"/>
      <c r="G497"/>
      <c r="H497"/>
      <c r="I497"/>
      <c r="J497"/>
      <c r="K497"/>
      <c r="L497"/>
      <c r="M497"/>
      <c r="N497"/>
      <c r="O497"/>
      <c r="P497"/>
      <c r="Q497"/>
      <c r="R497"/>
      <c r="S497"/>
      <c r="T497"/>
      <c r="U497"/>
      <c r="V497"/>
      <c r="W497"/>
      <c r="X497"/>
      <c r="Y497"/>
      <c r="Z497"/>
      <c r="AA497"/>
      <c r="AB497"/>
      <c r="AC497"/>
      <c r="AD497"/>
      <c r="AE497"/>
      <c r="AF497"/>
    </row>
    <row r="498" spans="2:32" x14ac:dyDescent="0.25">
      <c r="B498"/>
      <c r="C498"/>
      <c r="D498"/>
      <c r="E498"/>
      <c r="F498"/>
      <c r="G498"/>
      <c r="H498"/>
      <c r="I498"/>
      <c r="J498"/>
      <c r="K498"/>
      <c r="L498"/>
      <c r="M498"/>
      <c r="N498"/>
      <c r="O498"/>
      <c r="P498"/>
      <c r="Q498"/>
      <c r="R498"/>
      <c r="S498"/>
      <c r="T498"/>
      <c r="U498"/>
      <c r="V498"/>
      <c r="W498"/>
      <c r="X498"/>
      <c r="Y498"/>
      <c r="Z498"/>
      <c r="AA498"/>
      <c r="AB498"/>
      <c r="AC498"/>
      <c r="AD498"/>
      <c r="AE498"/>
      <c r="AF498"/>
    </row>
    <row r="499" spans="2:32" x14ac:dyDescent="0.25">
      <c r="B499"/>
      <c r="C499"/>
      <c r="D499"/>
      <c r="E499"/>
      <c r="F499"/>
      <c r="G499"/>
      <c r="H499"/>
      <c r="I499"/>
      <c r="J499"/>
      <c r="K499"/>
      <c r="L499"/>
      <c r="M499"/>
      <c r="N499"/>
      <c r="O499"/>
      <c r="P499"/>
      <c r="Q499"/>
      <c r="R499"/>
      <c r="S499"/>
      <c r="T499"/>
      <c r="U499"/>
      <c r="V499"/>
      <c r="W499"/>
      <c r="X499"/>
      <c r="Y499"/>
      <c r="Z499"/>
      <c r="AA499"/>
      <c r="AB499"/>
      <c r="AC499"/>
      <c r="AD499"/>
      <c r="AE499"/>
      <c r="AF499"/>
    </row>
    <row r="500" spans="2:32" x14ac:dyDescent="0.25">
      <c r="B500"/>
      <c r="C500"/>
      <c r="D500"/>
      <c r="E500"/>
      <c r="F500"/>
      <c r="G500"/>
      <c r="H500"/>
      <c r="I500"/>
      <c r="J500"/>
      <c r="K500"/>
      <c r="L500"/>
      <c r="M500"/>
      <c r="N500"/>
      <c r="O500"/>
      <c r="P500"/>
      <c r="Q500"/>
      <c r="R500"/>
      <c r="S500"/>
      <c r="T500"/>
      <c r="U500"/>
      <c r="V500"/>
      <c r="W500"/>
      <c r="X500"/>
      <c r="Y500"/>
      <c r="Z500"/>
      <c r="AA500"/>
      <c r="AB500"/>
      <c r="AC500"/>
      <c r="AD500"/>
      <c r="AE500"/>
      <c r="AF500"/>
    </row>
    <row r="501" spans="2:32" x14ac:dyDescent="0.25">
      <c r="B501"/>
      <c r="C501"/>
      <c r="D501"/>
      <c r="E501"/>
      <c r="F501"/>
      <c r="G501"/>
      <c r="H501"/>
      <c r="I501"/>
      <c r="J501"/>
      <c r="K501"/>
      <c r="L501"/>
      <c r="M501"/>
      <c r="N501"/>
      <c r="O501"/>
      <c r="P501"/>
      <c r="Q501"/>
      <c r="R501"/>
      <c r="S501"/>
      <c r="T501"/>
      <c r="U501"/>
      <c r="V501"/>
      <c r="W501"/>
      <c r="X501"/>
      <c r="Y501"/>
      <c r="Z501"/>
      <c r="AA501"/>
      <c r="AB501"/>
      <c r="AC501"/>
      <c r="AD501"/>
      <c r="AE501"/>
      <c r="AF501"/>
    </row>
    <row r="502" spans="2:32" x14ac:dyDescent="0.25">
      <c r="B502"/>
      <c r="C502"/>
      <c r="D502"/>
      <c r="E502"/>
      <c r="F502"/>
      <c r="G502"/>
      <c r="H502"/>
      <c r="I502"/>
      <c r="J502"/>
      <c r="K502"/>
      <c r="L502"/>
      <c r="M502"/>
      <c r="N502"/>
      <c r="O502"/>
      <c r="P502"/>
      <c r="Q502"/>
      <c r="R502"/>
      <c r="S502"/>
      <c r="T502"/>
      <c r="U502"/>
      <c r="V502"/>
      <c r="W502"/>
      <c r="X502"/>
      <c r="Y502"/>
      <c r="Z502"/>
      <c r="AA502"/>
      <c r="AB502"/>
      <c r="AC502"/>
      <c r="AD502"/>
      <c r="AE502"/>
      <c r="AF502"/>
    </row>
    <row r="503" spans="2:32" x14ac:dyDescent="0.25">
      <c r="B503"/>
      <c r="C503"/>
      <c r="D503"/>
      <c r="E503"/>
      <c r="F503"/>
      <c r="G503"/>
      <c r="H503"/>
      <c r="I503"/>
      <c r="J503"/>
      <c r="K503"/>
      <c r="L503"/>
      <c r="M503"/>
      <c r="N503"/>
      <c r="O503"/>
      <c r="P503"/>
      <c r="Q503"/>
      <c r="R503"/>
      <c r="S503"/>
      <c r="T503"/>
      <c r="U503"/>
      <c r="V503"/>
      <c r="W503"/>
      <c r="X503"/>
      <c r="Y503"/>
      <c r="Z503"/>
      <c r="AA503"/>
      <c r="AB503"/>
      <c r="AC503"/>
      <c r="AD503"/>
      <c r="AE503"/>
      <c r="AF503"/>
    </row>
    <row r="504" spans="2:32" x14ac:dyDescent="0.25">
      <c r="B504"/>
      <c r="C504"/>
      <c r="D504"/>
      <c r="E504"/>
      <c r="F504"/>
      <c r="G504"/>
      <c r="H504"/>
      <c r="I504"/>
      <c r="J504"/>
      <c r="K504"/>
      <c r="L504"/>
      <c r="M504"/>
      <c r="N504"/>
      <c r="O504"/>
      <c r="P504"/>
      <c r="Q504"/>
      <c r="R504"/>
      <c r="S504"/>
      <c r="T504"/>
      <c r="U504"/>
      <c r="V504"/>
      <c r="W504"/>
      <c r="X504"/>
      <c r="Y504"/>
      <c r="Z504"/>
      <c r="AA504"/>
      <c r="AB504"/>
      <c r="AC504"/>
      <c r="AD504"/>
      <c r="AE504"/>
      <c r="AF504"/>
    </row>
    <row r="505" spans="2:32" x14ac:dyDescent="0.25">
      <c r="B505"/>
      <c r="C505"/>
      <c r="D505"/>
      <c r="E505"/>
      <c r="F505"/>
      <c r="G505"/>
      <c r="H505"/>
      <c r="I505"/>
      <c r="J505"/>
      <c r="K505"/>
      <c r="L505"/>
      <c r="M505"/>
      <c r="N505"/>
      <c r="O505"/>
      <c r="P505"/>
      <c r="Q505"/>
      <c r="R505"/>
      <c r="S505"/>
      <c r="T505"/>
      <c r="U505"/>
      <c r="V505"/>
      <c r="W505"/>
      <c r="X505"/>
      <c r="Y505"/>
      <c r="Z505"/>
      <c r="AA505"/>
      <c r="AB505"/>
      <c r="AC505"/>
      <c r="AD505"/>
      <c r="AE505"/>
      <c r="AF505"/>
    </row>
    <row r="506" spans="2:32" x14ac:dyDescent="0.25">
      <c r="B506"/>
      <c r="C506"/>
      <c r="D506"/>
      <c r="E506"/>
      <c r="F506"/>
      <c r="G506"/>
      <c r="H506"/>
      <c r="I506"/>
      <c r="J506"/>
      <c r="K506"/>
      <c r="L506"/>
      <c r="M506"/>
      <c r="N506"/>
      <c r="O506"/>
      <c r="P506"/>
      <c r="Q506"/>
      <c r="R506"/>
      <c r="S506"/>
      <c r="T506"/>
      <c r="U506"/>
      <c r="V506"/>
      <c r="W506"/>
      <c r="X506"/>
      <c r="Y506"/>
      <c r="Z506"/>
      <c r="AA506"/>
      <c r="AB506"/>
      <c r="AC506"/>
      <c r="AD506"/>
      <c r="AE506"/>
      <c r="AF506"/>
    </row>
    <row r="507" spans="2:32" x14ac:dyDescent="0.25">
      <c r="B507"/>
      <c r="C507"/>
      <c r="D507"/>
      <c r="E507"/>
      <c r="F507"/>
      <c r="G507"/>
      <c r="H507"/>
      <c r="I507"/>
      <c r="J507"/>
      <c r="K507"/>
      <c r="L507"/>
      <c r="M507"/>
      <c r="N507"/>
      <c r="O507"/>
      <c r="P507"/>
      <c r="Q507"/>
      <c r="R507"/>
      <c r="S507"/>
      <c r="T507"/>
      <c r="U507"/>
      <c r="V507"/>
      <c r="W507"/>
      <c r="X507"/>
      <c r="Y507"/>
      <c r="Z507"/>
      <c r="AA507"/>
      <c r="AB507"/>
      <c r="AC507"/>
      <c r="AD507"/>
      <c r="AE507"/>
      <c r="AF507"/>
    </row>
    <row r="508" spans="2:32" x14ac:dyDescent="0.25">
      <c r="B508"/>
      <c r="C508"/>
      <c r="D508"/>
      <c r="E508"/>
      <c r="F508"/>
      <c r="G508"/>
      <c r="H508"/>
      <c r="I508"/>
      <c r="J508"/>
      <c r="K508"/>
      <c r="L508"/>
      <c r="M508"/>
      <c r="N508"/>
      <c r="O508"/>
      <c r="P508"/>
      <c r="Q508"/>
      <c r="R508"/>
      <c r="S508"/>
      <c r="T508"/>
      <c r="U508"/>
      <c r="V508"/>
      <c r="W508"/>
      <c r="X508"/>
      <c r="Y508"/>
      <c r="Z508"/>
      <c r="AA508"/>
      <c r="AB508"/>
      <c r="AC508"/>
      <c r="AD508"/>
      <c r="AE508"/>
      <c r="AF508"/>
    </row>
    <row r="509" spans="2:32" x14ac:dyDescent="0.25">
      <c r="B509"/>
      <c r="C509"/>
      <c r="D509"/>
      <c r="E509"/>
      <c r="F509"/>
      <c r="G509"/>
      <c r="H509"/>
      <c r="I509"/>
      <c r="J509"/>
      <c r="K509"/>
      <c r="L509"/>
      <c r="M509"/>
      <c r="N509"/>
      <c r="O509"/>
      <c r="P509"/>
      <c r="Q509"/>
      <c r="R509"/>
      <c r="S509"/>
      <c r="T509"/>
      <c r="U509"/>
      <c r="V509"/>
      <c r="W509"/>
      <c r="X509"/>
      <c r="Y509"/>
      <c r="Z509"/>
      <c r="AA509"/>
      <c r="AB509"/>
      <c r="AC509"/>
      <c r="AD509"/>
      <c r="AE509"/>
      <c r="AF509"/>
    </row>
    <row r="510" spans="2:32" x14ac:dyDescent="0.25">
      <c r="B510"/>
      <c r="C510"/>
      <c r="D510"/>
      <c r="E510"/>
      <c r="F510"/>
      <c r="G510"/>
      <c r="H510"/>
      <c r="I510"/>
      <c r="J510"/>
      <c r="K510"/>
      <c r="L510"/>
      <c r="M510"/>
      <c r="N510"/>
      <c r="O510"/>
      <c r="P510"/>
      <c r="Q510"/>
      <c r="R510"/>
      <c r="S510"/>
      <c r="T510"/>
      <c r="U510"/>
      <c r="V510"/>
      <c r="W510"/>
      <c r="X510"/>
      <c r="Y510"/>
      <c r="Z510"/>
      <c r="AA510"/>
      <c r="AB510"/>
      <c r="AC510"/>
      <c r="AD510"/>
      <c r="AE510"/>
      <c r="AF510"/>
    </row>
    <row r="511" spans="2:32" x14ac:dyDescent="0.25">
      <c r="B511"/>
      <c r="C511"/>
      <c r="D511"/>
      <c r="E511"/>
      <c r="F511"/>
      <c r="G511"/>
      <c r="H511"/>
      <c r="I511"/>
      <c r="J511"/>
      <c r="K511"/>
      <c r="L511"/>
      <c r="M511"/>
      <c r="N511"/>
      <c r="O511"/>
      <c r="P511"/>
      <c r="Q511"/>
      <c r="R511"/>
      <c r="S511"/>
      <c r="T511"/>
      <c r="U511"/>
      <c r="V511"/>
      <c r="W511"/>
      <c r="X511"/>
      <c r="Y511"/>
      <c r="Z511"/>
      <c r="AA511"/>
      <c r="AB511"/>
      <c r="AC511"/>
      <c r="AD511"/>
      <c r="AE511"/>
      <c r="AF511"/>
    </row>
    <row r="512" spans="2:32" x14ac:dyDescent="0.25">
      <c r="B512"/>
      <c r="C512"/>
      <c r="D512"/>
      <c r="E512"/>
      <c r="F512"/>
      <c r="G512"/>
      <c r="H512"/>
      <c r="I512"/>
      <c r="J512"/>
      <c r="K512"/>
      <c r="L512"/>
      <c r="M512"/>
      <c r="N512"/>
      <c r="O512"/>
      <c r="P512"/>
      <c r="Q512"/>
      <c r="R512"/>
      <c r="S512"/>
      <c r="T512"/>
      <c r="U512"/>
      <c r="V512"/>
      <c r="W512"/>
      <c r="X512"/>
      <c r="Y512"/>
      <c r="Z512"/>
      <c r="AA512"/>
      <c r="AB512"/>
      <c r="AC512"/>
      <c r="AD512"/>
      <c r="AE512"/>
      <c r="AF512"/>
    </row>
    <row r="513" spans="2:32" x14ac:dyDescent="0.25">
      <c r="B513"/>
      <c r="C513"/>
      <c r="D513"/>
      <c r="E513"/>
      <c r="F513"/>
      <c r="G513"/>
      <c r="H513"/>
      <c r="I513"/>
      <c r="J513"/>
      <c r="K513"/>
      <c r="L513"/>
      <c r="M513"/>
      <c r="N513"/>
      <c r="O513"/>
      <c r="P513"/>
      <c r="Q513"/>
      <c r="R513"/>
      <c r="S513"/>
      <c r="T513"/>
      <c r="U513"/>
      <c r="V513"/>
      <c r="W513"/>
      <c r="X513"/>
      <c r="Y513"/>
      <c r="Z513"/>
      <c r="AA513"/>
      <c r="AB513"/>
      <c r="AC513"/>
      <c r="AD513"/>
      <c r="AE513"/>
      <c r="AF513"/>
    </row>
    <row r="514" spans="2:32" x14ac:dyDescent="0.25">
      <c r="B514"/>
      <c r="C514"/>
      <c r="D514"/>
      <c r="E514"/>
      <c r="F514"/>
      <c r="G514"/>
      <c r="H514"/>
      <c r="I514"/>
      <c r="J514"/>
      <c r="K514"/>
      <c r="L514"/>
      <c r="M514"/>
      <c r="N514"/>
      <c r="O514"/>
      <c r="P514"/>
      <c r="Q514"/>
      <c r="R514"/>
      <c r="S514"/>
      <c r="T514"/>
      <c r="U514"/>
      <c r="V514"/>
      <c r="W514"/>
      <c r="X514"/>
      <c r="Y514"/>
      <c r="Z514"/>
      <c r="AA514"/>
      <c r="AB514"/>
      <c r="AC514"/>
      <c r="AD514"/>
      <c r="AE514"/>
      <c r="AF514"/>
    </row>
    <row r="515" spans="2:32" x14ac:dyDescent="0.25">
      <c r="B515"/>
      <c r="C515"/>
      <c r="D515"/>
      <c r="E515"/>
      <c r="F515"/>
      <c r="G515"/>
      <c r="H515"/>
      <c r="I515"/>
      <c r="J515"/>
      <c r="K515"/>
      <c r="L515"/>
      <c r="M515"/>
      <c r="N515"/>
      <c r="O515"/>
      <c r="P515"/>
      <c r="Q515"/>
      <c r="R515"/>
      <c r="S515"/>
      <c r="T515"/>
      <c r="U515"/>
      <c r="V515"/>
      <c r="W515"/>
      <c r="X515"/>
      <c r="Y515"/>
      <c r="Z515"/>
      <c r="AA515"/>
      <c r="AB515"/>
      <c r="AC515"/>
      <c r="AD515"/>
      <c r="AE515"/>
      <c r="AF515"/>
    </row>
    <row r="516" spans="2:32" x14ac:dyDescent="0.25">
      <c r="B516"/>
      <c r="C516"/>
      <c r="D516"/>
      <c r="E516"/>
      <c r="F516"/>
      <c r="G516"/>
      <c r="H516"/>
      <c r="I516"/>
      <c r="J516"/>
      <c r="K516"/>
      <c r="L516"/>
      <c r="M516"/>
      <c r="N516"/>
      <c r="O516"/>
      <c r="P516"/>
      <c r="Q516"/>
      <c r="R516"/>
      <c r="S516"/>
      <c r="T516"/>
      <c r="U516"/>
      <c r="V516"/>
      <c r="W516"/>
      <c r="X516"/>
      <c r="Y516"/>
      <c r="Z516"/>
      <c r="AA516"/>
      <c r="AB516"/>
      <c r="AC516"/>
      <c r="AD516"/>
      <c r="AE516"/>
      <c r="AF516"/>
    </row>
    <row r="517" spans="2:32" x14ac:dyDescent="0.25">
      <c r="B517"/>
      <c r="C517"/>
      <c r="D517"/>
      <c r="E517"/>
      <c r="F517"/>
      <c r="G517"/>
      <c r="H517"/>
      <c r="I517"/>
      <c r="J517"/>
      <c r="K517"/>
      <c r="L517"/>
      <c r="M517"/>
      <c r="N517"/>
      <c r="O517"/>
      <c r="P517"/>
      <c r="Q517"/>
      <c r="R517"/>
      <c r="S517"/>
      <c r="T517"/>
      <c r="U517"/>
      <c r="V517"/>
      <c r="W517"/>
      <c r="X517"/>
      <c r="Y517"/>
      <c r="Z517"/>
      <c r="AA517"/>
      <c r="AB517"/>
      <c r="AC517"/>
      <c r="AD517"/>
      <c r="AE517"/>
      <c r="AF517"/>
    </row>
    <row r="518" spans="2:32" x14ac:dyDescent="0.25">
      <c r="B518"/>
      <c r="C518"/>
      <c r="D518"/>
      <c r="E518"/>
      <c r="F518"/>
      <c r="G518"/>
      <c r="H518"/>
      <c r="I518"/>
      <c r="J518"/>
      <c r="K518"/>
      <c r="L518"/>
      <c r="M518"/>
      <c r="N518"/>
      <c r="O518"/>
      <c r="P518"/>
      <c r="Q518"/>
      <c r="R518"/>
      <c r="S518"/>
      <c r="T518"/>
      <c r="U518"/>
      <c r="V518"/>
      <c r="W518"/>
      <c r="X518"/>
      <c r="Y518"/>
      <c r="Z518"/>
      <c r="AA518"/>
      <c r="AB518"/>
      <c r="AC518"/>
      <c r="AD518"/>
      <c r="AE518"/>
      <c r="AF518"/>
    </row>
    <row r="519" spans="2:32" x14ac:dyDescent="0.25">
      <c r="B519"/>
      <c r="C519"/>
      <c r="D519"/>
      <c r="E519"/>
      <c r="F519"/>
      <c r="G519"/>
      <c r="H519"/>
      <c r="I519"/>
      <c r="J519"/>
      <c r="K519"/>
      <c r="L519"/>
      <c r="M519"/>
      <c r="N519"/>
      <c r="O519"/>
      <c r="P519"/>
      <c r="Q519"/>
      <c r="R519"/>
      <c r="S519"/>
      <c r="T519"/>
      <c r="U519"/>
      <c r="V519"/>
      <c r="W519"/>
      <c r="X519"/>
      <c r="Y519"/>
      <c r="Z519"/>
      <c r="AA519"/>
      <c r="AB519"/>
      <c r="AC519"/>
      <c r="AD519"/>
      <c r="AE519"/>
      <c r="AF519"/>
    </row>
    <row r="520" spans="2:32" x14ac:dyDescent="0.25">
      <c r="B520"/>
      <c r="C520"/>
      <c r="D520"/>
      <c r="E520"/>
      <c r="F520"/>
      <c r="G520"/>
      <c r="H520"/>
      <c r="I520"/>
      <c r="J520"/>
      <c r="K520"/>
      <c r="L520"/>
      <c r="M520"/>
      <c r="N520"/>
      <c r="O520"/>
      <c r="P520"/>
      <c r="Q520"/>
      <c r="R520"/>
      <c r="S520"/>
      <c r="T520"/>
      <c r="U520"/>
      <c r="V520"/>
      <c r="W520"/>
      <c r="X520"/>
      <c r="Y520"/>
      <c r="Z520"/>
      <c r="AA520"/>
      <c r="AB520"/>
      <c r="AC520"/>
      <c r="AD520"/>
      <c r="AE520"/>
      <c r="AF520"/>
    </row>
    <row r="521" spans="2:32" x14ac:dyDescent="0.25">
      <c r="B521"/>
      <c r="C521"/>
      <c r="D521"/>
      <c r="E521"/>
      <c r="F521"/>
      <c r="G521"/>
      <c r="H521"/>
      <c r="I521"/>
      <c r="J521"/>
      <c r="K521"/>
      <c r="L521"/>
      <c r="M521"/>
      <c r="N521"/>
      <c r="O521"/>
      <c r="P521"/>
      <c r="Q521"/>
      <c r="R521"/>
      <c r="S521"/>
      <c r="T521"/>
      <c r="U521"/>
      <c r="V521"/>
      <c r="W521"/>
      <c r="X521"/>
      <c r="Y521"/>
      <c r="Z521"/>
      <c r="AA521"/>
      <c r="AB521"/>
      <c r="AC521"/>
      <c r="AD521"/>
      <c r="AE521"/>
      <c r="AF521"/>
    </row>
    <row r="522" spans="2:32" x14ac:dyDescent="0.25">
      <c r="B522"/>
      <c r="C522"/>
      <c r="D522"/>
      <c r="E522"/>
      <c r="F522"/>
      <c r="G522"/>
      <c r="H522"/>
      <c r="I522"/>
      <c r="J522"/>
      <c r="K522"/>
      <c r="L522"/>
      <c r="M522"/>
      <c r="N522"/>
      <c r="O522"/>
      <c r="P522"/>
      <c r="Q522"/>
      <c r="R522"/>
      <c r="S522"/>
      <c r="T522"/>
      <c r="U522"/>
      <c r="V522"/>
      <c r="W522"/>
      <c r="X522"/>
      <c r="Y522"/>
      <c r="Z522"/>
      <c r="AA522"/>
      <c r="AB522"/>
      <c r="AC522"/>
      <c r="AD522"/>
      <c r="AE522"/>
      <c r="AF522"/>
    </row>
    <row r="523" spans="2:32" x14ac:dyDescent="0.25">
      <c r="B523"/>
      <c r="C523"/>
      <c r="D523"/>
      <c r="E523"/>
      <c r="F523"/>
      <c r="G523"/>
      <c r="H523"/>
      <c r="I523"/>
      <c r="J523"/>
      <c r="K523"/>
      <c r="L523"/>
      <c r="M523"/>
      <c r="N523"/>
      <c r="O523"/>
      <c r="P523"/>
      <c r="Q523"/>
      <c r="R523"/>
      <c r="S523"/>
      <c r="T523"/>
      <c r="U523"/>
      <c r="V523"/>
      <c r="W523"/>
      <c r="X523"/>
      <c r="Y523"/>
      <c r="Z523"/>
      <c r="AA523"/>
      <c r="AB523"/>
      <c r="AC523"/>
      <c r="AD523"/>
      <c r="AE523"/>
      <c r="AF523"/>
    </row>
    <row r="524" spans="2:32" x14ac:dyDescent="0.25">
      <c r="B524"/>
      <c r="C524"/>
      <c r="D524"/>
      <c r="E524"/>
      <c r="F524"/>
      <c r="G524"/>
      <c r="H524"/>
      <c r="I524"/>
      <c r="J524"/>
      <c r="K524"/>
      <c r="L524"/>
      <c r="M524"/>
      <c r="N524"/>
      <c r="O524"/>
      <c r="P524"/>
      <c r="Q524"/>
      <c r="R524"/>
      <c r="S524"/>
      <c r="T524"/>
      <c r="U524"/>
      <c r="V524"/>
      <c r="W524"/>
      <c r="X524"/>
      <c r="Y524"/>
      <c r="Z524"/>
      <c r="AA524"/>
      <c r="AB524"/>
      <c r="AC524"/>
      <c r="AD524"/>
      <c r="AE524"/>
      <c r="AF524"/>
    </row>
    <row r="525" spans="2:32" x14ac:dyDescent="0.25">
      <c r="B525"/>
      <c r="C525"/>
      <c r="D525"/>
      <c r="E525"/>
      <c r="F525"/>
      <c r="G525"/>
      <c r="H525"/>
      <c r="I525"/>
      <c r="J525"/>
      <c r="K525"/>
      <c r="L525"/>
      <c r="M525"/>
      <c r="N525"/>
      <c r="O525"/>
      <c r="P525"/>
      <c r="Q525"/>
      <c r="R525"/>
      <c r="S525"/>
      <c r="T525"/>
      <c r="U525"/>
      <c r="V525"/>
      <c r="W525"/>
      <c r="X525"/>
      <c r="Y525"/>
      <c r="Z525"/>
      <c r="AA525"/>
      <c r="AB525"/>
      <c r="AC525"/>
      <c r="AD525"/>
      <c r="AE525"/>
      <c r="AF525"/>
    </row>
    <row r="526" spans="2:32" x14ac:dyDescent="0.25">
      <c r="B526"/>
      <c r="C526"/>
      <c r="D526"/>
      <c r="E526"/>
      <c r="F526"/>
      <c r="G526"/>
      <c r="H526"/>
      <c r="I526"/>
      <c r="J526"/>
      <c r="K526"/>
      <c r="L526"/>
      <c r="M526"/>
      <c r="N526"/>
      <c r="O526"/>
      <c r="P526"/>
      <c r="Q526"/>
      <c r="R526"/>
      <c r="S526"/>
      <c r="T526"/>
      <c r="U526"/>
      <c r="V526"/>
      <c r="W526"/>
      <c r="X526"/>
      <c r="Y526"/>
      <c r="Z526"/>
      <c r="AA526"/>
      <c r="AB526"/>
      <c r="AC526"/>
      <c r="AD526"/>
      <c r="AE526"/>
      <c r="AF526"/>
    </row>
    <row r="527" spans="2:32" x14ac:dyDescent="0.25">
      <c r="B527"/>
      <c r="C527"/>
      <c r="D527"/>
      <c r="E527"/>
      <c r="F527"/>
      <c r="G527"/>
      <c r="H527"/>
      <c r="I527"/>
      <c r="J527"/>
      <c r="K527"/>
      <c r="L527"/>
      <c r="M527"/>
      <c r="N527"/>
      <c r="O527"/>
      <c r="P527"/>
      <c r="Q527"/>
      <c r="R527"/>
      <c r="S527"/>
      <c r="T527"/>
      <c r="U527"/>
      <c r="V527"/>
      <c r="W527"/>
      <c r="X527"/>
      <c r="Y527"/>
      <c r="Z527"/>
      <c r="AA527"/>
      <c r="AB527"/>
      <c r="AC527"/>
      <c r="AD527"/>
      <c r="AE527"/>
      <c r="AF527"/>
    </row>
    <row r="528" spans="2:32" x14ac:dyDescent="0.25">
      <c r="B528"/>
      <c r="C528"/>
      <c r="D528"/>
      <c r="E528"/>
      <c r="F528"/>
      <c r="G528"/>
      <c r="H528"/>
      <c r="I528"/>
      <c r="J528"/>
      <c r="K528"/>
      <c r="L528"/>
      <c r="M528"/>
      <c r="N528"/>
      <c r="O528"/>
      <c r="P528"/>
      <c r="Q528"/>
      <c r="R528"/>
      <c r="S528"/>
      <c r="T528"/>
      <c r="U528"/>
      <c r="V528"/>
      <c r="W528"/>
      <c r="X528"/>
      <c r="Y528"/>
      <c r="Z528"/>
      <c r="AA528"/>
      <c r="AB528"/>
      <c r="AC528"/>
      <c r="AD528"/>
      <c r="AE528"/>
      <c r="AF528"/>
    </row>
    <row r="529" spans="2:32" x14ac:dyDescent="0.25">
      <c r="B529"/>
      <c r="C529"/>
      <c r="D529"/>
      <c r="E529"/>
      <c r="F529"/>
      <c r="G529"/>
      <c r="H529"/>
      <c r="I529"/>
      <c r="J529"/>
      <c r="K529"/>
      <c r="L529"/>
      <c r="M529"/>
      <c r="N529"/>
      <c r="O529"/>
      <c r="P529"/>
      <c r="Q529"/>
      <c r="R529"/>
      <c r="S529"/>
      <c r="T529"/>
      <c r="U529"/>
      <c r="V529"/>
      <c r="W529"/>
      <c r="X529"/>
      <c r="Y529"/>
      <c r="Z529"/>
      <c r="AA529"/>
      <c r="AB529"/>
      <c r="AC529"/>
      <c r="AD529"/>
      <c r="AE529"/>
      <c r="AF529"/>
    </row>
    <row r="530" spans="2:32" x14ac:dyDescent="0.25">
      <c r="B530"/>
      <c r="C530"/>
      <c r="D530"/>
      <c r="E530"/>
      <c r="F530"/>
      <c r="G530"/>
      <c r="H530"/>
      <c r="I530"/>
      <c r="J530"/>
      <c r="K530"/>
      <c r="L530"/>
      <c r="M530"/>
      <c r="N530"/>
      <c r="O530"/>
      <c r="P530"/>
      <c r="Q530"/>
      <c r="R530"/>
      <c r="S530"/>
      <c r="T530"/>
      <c r="U530"/>
      <c r="V530"/>
      <c r="W530"/>
      <c r="X530"/>
      <c r="Y530"/>
      <c r="Z530"/>
      <c r="AA530"/>
      <c r="AB530"/>
      <c r="AC530"/>
      <c r="AD530"/>
      <c r="AE530"/>
      <c r="AF530"/>
    </row>
    <row r="531" spans="2:32" x14ac:dyDescent="0.25">
      <c r="B531"/>
      <c r="C531"/>
      <c r="D531"/>
      <c r="E531"/>
      <c r="F531"/>
      <c r="G531"/>
      <c r="H531"/>
      <c r="I531"/>
      <c r="J531"/>
      <c r="K531"/>
      <c r="L531"/>
      <c r="M531"/>
      <c r="N531"/>
      <c r="O531"/>
      <c r="P531"/>
      <c r="Q531"/>
      <c r="R531"/>
      <c r="S531"/>
      <c r="T531"/>
      <c r="U531"/>
      <c r="V531"/>
      <c r="W531"/>
      <c r="X531"/>
      <c r="Y531"/>
      <c r="Z531"/>
      <c r="AA531"/>
      <c r="AB531"/>
      <c r="AC531"/>
      <c r="AD531"/>
      <c r="AE531"/>
      <c r="AF531"/>
    </row>
    <row r="532" spans="2:32" x14ac:dyDescent="0.25">
      <c r="B532"/>
      <c r="C532"/>
      <c r="D532"/>
      <c r="E532"/>
      <c r="F532"/>
      <c r="G532"/>
      <c r="H532"/>
      <c r="I532"/>
      <c r="J532"/>
      <c r="K532"/>
      <c r="L532"/>
      <c r="M532"/>
      <c r="N532"/>
      <c r="O532"/>
      <c r="P532"/>
      <c r="Q532"/>
      <c r="R532"/>
      <c r="S532"/>
      <c r="T532"/>
      <c r="U532"/>
      <c r="V532"/>
      <c r="W532"/>
      <c r="X532"/>
      <c r="Y532"/>
      <c r="Z532"/>
      <c r="AA532"/>
      <c r="AB532"/>
      <c r="AC532"/>
      <c r="AD532"/>
      <c r="AE532"/>
      <c r="AF532"/>
    </row>
    <row r="533" spans="2:32" x14ac:dyDescent="0.25">
      <c r="B533"/>
      <c r="C533"/>
      <c r="D533"/>
      <c r="E533"/>
      <c r="F533"/>
      <c r="G533"/>
      <c r="H533"/>
      <c r="I533"/>
      <c r="J533"/>
      <c r="K533"/>
      <c r="L533"/>
      <c r="M533"/>
      <c r="N533"/>
      <c r="O533"/>
      <c r="P533"/>
      <c r="Q533"/>
      <c r="R533"/>
      <c r="S533"/>
      <c r="T533"/>
      <c r="U533"/>
      <c r="V533"/>
      <c r="W533"/>
      <c r="X533"/>
      <c r="Y533"/>
      <c r="Z533"/>
      <c r="AA533"/>
      <c r="AB533"/>
      <c r="AC533"/>
      <c r="AD533"/>
      <c r="AE533"/>
      <c r="AF533"/>
    </row>
    <row r="534" spans="2:32" x14ac:dyDescent="0.25">
      <c r="B534"/>
      <c r="C534"/>
      <c r="D534"/>
      <c r="E534"/>
      <c r="F534"/>
      <c r="G534"/>
      <c r="H534"/>
      <c r="I534"/>
      <c r="J534"/>
      <c r="K534"/>
      <c r="L534"/>
      <c r="M534"/>
      <c r="N534"/>
      <c r="O534"/>
      <c r="P534"/>
      <c r="Q534"/>
      <c r="R534"/>
      <c r="S534"/>
      <c r="T534"/>
      <c r="U534"/>
      <c r="V534"/>
      <c r="W534"/>
      <c r="X534"/>
      <c r="Y534"/>
      <c r="Z534"/>
      <c r="AA534"/>
      <c r="AB534"/>
      <c r="AC534"/>
      <c r="AD534"/>
      <c r="AE534"/>
      <c r="AF534"/>
    </row>
    <row r="535" spans="2:32" x14ac:dyDescent="0.25"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Q535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</row>
    <row r="536" spans="2:32" x14ac:dyDescent="0.25">
      <c r="B536"/>
      <c r="C536"/>
      <c r="D536"/>
      <c r="E536"/>
      <c r="F536"/>
      <c r="G536"/>
      <c r="H536"/>
      <c r="I536"/>
      <c r="J536"/>
      <c r="K536"/>
      <c r="L536"/>
      <c r="M536"/>
      <c r="N536"/>
      <c r="O536"/>
      <c r="P536"/>
      <c r="Q536"/>
      <c r="R536"/>
      <c r="S536"/>
      <c r="T536"/>
      <c r="U536"/>
      <c r="V536"/>
      <c r="W536"/>
      <c r="X536"/>
      <c r="Y536"/>
      <c r="Z536"/>
      <c r="AA536"/>
      <c r="AB536"/>
      <c r="AC536"/>
      <c r="AD536"/>
      <c r="AE536"/>
      <c r="AF536"/>
    </row>
    <row r="537" spans="2:32" x14ac:dyDescent="0.25">
      <c r="B537"/>
      <c r="C537"/>
      <c r="D537"/>
      <c r="E537"/>
      <c r="F537"/>
      <c r="G537"/>
      <c r="H537"/>
      <c r="I537"/>
      <c r="J537"/>
      <c r="K537"/>
      <c r="L537"/>
      <c r="M537"/>
      <c r="N537"/>
      <c r="O537"/>
      <c r="P537"/>
      <c r="Q537"/>
      <c r="R537"/>
      <c r="S537"/>
      <c r="T537"/>
      <c r="U537"/>
      <c r="V537"/>
      <c r="W537"/>
      <c r="X537"/>
      <c r="Y537"/>
      <c r="Z537"/>
      <c r="AA537"/>
      <c r="AB537"/>
      <c r="AC537"/>
      <c r="AD537"/>
      <c r="AE537"/>
      <c r="AF537"/>
    </row>
    <row r="538" spans="2:32" x14ac:dyDescent="0.25">
      <c r="B538"/>
      <c r="C538"/>
      <c r="D538"/>
      <c r="E538"/>
      <c r="F538"/>
      <c r="G538"/>
      <c r="H538"/>
      <c r="I538"/>
      <c r="J538"/>
      <c r="K538"/>
      <c r="L538"/>
      <c r="M538"/>
      <c r="N538"/>
      <c r="O538"/>
      <c r="P538"/>
      <c r="Q538"/>
      <c r="R538"/>
      <c r="S538"/>
      <c r="T538"/>
      <c r="U538"/>
      <c r="V538"/>
      <c r="W538"/>
      <c r="X538"/>
      <c r="Y538"/>
      <c r="Z538"/>
      <c r="AA538"/>
      <c r="AB538"/>
      <c r="AC538"/>
      <c r="AD538"/>
      <c r="AE538"/>
      <c r="AF538"/>
    </row>
    <row r="539" spans="2:32" x14ac:dyDescent="0.25">
      <c r="B539"/>
      <c r="C539"/>
      <c r="D539"/>
      <c r="E539"/>
      <c r="F539"/>
      <c r="G539"/>
      <c r="H539"/>
      <c r="I539"/>
      <c r="J539"/>
      <c r="K539"/>
      <c r="L539"/>
      <c r="M539"/>
      <c r="N539"/>
      <c r="O539"/>
      <c r="P539"/>
      <c r="Q539"/>
      <c r="R539"/>
      <c r="S539"/>
      <c r="T539"/>
      <c r="U539"/>
      <c r="V539"/>
      <c r="W539"/>
      <c r="X539"/>
      <c r="Y539"/>
      <c r="Z539"/>
      <c r="AA539"/>
      <c r="AB539"/>
      <c r="AC539"/>
      <c r="AD539"/>
      <c r="AE539"/>
      <c r="AF539"/>
    </row>
    <row r="540" spans="2:32" x14ac:dyDescent="0.25">
      <c r="B540"/>
      <c r="C540"/>
      <c r="D540"/>
      <c r="E540"/>
      <c r="F540"/>
      <c r="G540"/>
      <c r="H540"/>
      <c r="I540"/>
      <c r="J540"/>
      <c r="K540"/>
      <c r="L540"/>
      <c r="M540"/>
      <c r="N540"/>
      <c r="O540"/>
      <c r="P540"/>
      <c r="Q540"/>
      <c r="R540"/>
      <c r="S540"/>
      <c r="T540"/>
      <c r="U540"/>
      <c r="V540"/>
      <c r="W540"/>
      <c r="X540"/>
      <c r="Y540"/>
      <c r="Z540"/>
      <c r="AA540"/>
      <c r="AB540"/>
      <c r="AC540"/>
      <c r="AD540"/>
      <c r="AE540"/>
      <c r="AF540"/>
    </row>
    <row r="541" spans="2:32" x14ac:dyDescent="0.25">
      <c r="B541"/>
      <c r="C541"/>
      <c r="D541"/>
      <c r="E541"/>
      <c r="F541"/>
      <c r="G541"/>
      <c r="H541"/>
      <c r="I541"/>
      <c r="J541"/>
      <c r="K541"/>
      <c r="L541"/>
      <c r="M541"/>
      <c r="N541"/>
      <c r="O541"/>
      <c r="P541"/>
      <c r="Q541"/>
      <c r="R541"/>
      <c r="S541"/>
      <c r="T541"/>
      <c r="U541"/>
      <c r="V541"/>
      <c r="W541"/>
      <c r="X541"/>
      <c r="Y541"/>
      <c r="Z541"/>
      <c r="AA541"/>
      <c r="AB541"/>
      <c r="AC541"/>
      <c r="AD541"/>
      <c r="AE541"/>
      <c r="AF541"/>
    </row>
    <row r="542" spans="2:32" x14ac:dyDescent="0.25">
      <c r="B542"/>
      <c r="C542"/>
      <c r="D542"/>
      <c r="E542"/>
      <c r="F542"/>
      <c r="G542"/>
      <c r="H542"/>
      <c r="I542"/>
      <c r="J542"/>
      <c r="K542"/>
      <c r="L542"/>
      <c r="M542"/>
      <c r="N542"/>
      <c r="O542"/>
      <c r="P542"/>
      <c r="Q542"/>
      <c r="R542"/>
      <c r="S542"/>
      <c r="T542"/>
      <c r="U542"/>
      <c r="V542"/>
      <c r="W542"/>
      <c r="X542"/>
      <c r="Y542"/>
      <c r="Z542"/>
      <c r="AA542"/>
      <c r="AB542"/>
      <c r="AC542"/>
      <c r="AD542"/>
      <c r="AE542"/>
      <c r="AF542"/>
    </row>
    <row r="543" spans="2:32" x14ac:dyDescent="0.25">
      <c r="B543"/>
      <c r="C543"/>
      <c r="D543"/>
      <c r="E543"/>
      <c r="F543"/>
      <c r="G543"/>
      <c r="H543"/>
      <c r="I543"/>
      <c r="J543"/>
      <c r="K543"/>
      <c r="L543"/>
      <c r="M543"/>
      <c r="N543"/>
      <c r="O543"/>
      <c r="P543"/>
      <c r="Q543"/>
      <c r="R543"/>
      <c r="S543"/>
      <c r="T543"/>
      <c r="U543"/>
      <c r="V543"/>
      <c r="W543"/>
      <c r="X543"/>
      <c r="Y543"/>
      <c r="Z543"/>
      <c r="AA543"/>
      <c r="AB543"/>
      <c r="AC543"/>
      <c r="AD543"/>
      <c r="AE543"/>
      <c r="AF543"/>
    </row>
    <row r="544" spans="2:32" x14ac:dyDescent="0.25">
      <c r="B544"/>
      <c r="C544"/>
      <c r="D544"/>
      <c r="E544"/>
      <c r="F544"/>
      <c r="G544"/>
      <c r="H544"/>
      <c r="I544"/>
      <c r="J544"/>
      <c r="K544"/>
      <c r="L544"/>
      <c r="M544"/>
      <c r="N544"/>
      <c r="O544"/>
      <c r="P544"/>
      <c r="Q544"/>
      <c r="R544"/>
      <c r="S544"/>
      <c r="T544"/>
      <c r="U544"/>
      <c r="V544"/>
      <c r="W544"/>
      <c r="X544"/>
      <c r="Y544"/>
      <c r="Z544"/>
      <c r="AA544"/>
      <c r="AB544"/>
      <c r="AC544"/>
      <c r="AD544"/>
      <c r="AE544"/>
      <c r="AF544"/>
    </row>
    <row r="545" spans="2:32" x14ac:dyDescent="0.25">
      <c r="B545"/>
      <c r="C545"/>
      <c r="D545"/>
      <c r="E545"/>
      <c r="F545"/>
      <c r="G545"/>
      <c r="H545"/>
      <c r="I545"/>
      <c r="J545"/>
      <c r="K545"/>
      <c r="L545"/>
      <c r="M545"/>
      <c r="N545"/>
      <c r="O545"/>
      <c r="P545"/>
      <c r="Q545"/>
      <c r="R545"/>
      <c r="S545"/>
      <c r="T545"/>
      <c r="U545"/>
      <c r="V545"/>
      <c r="W545"/>
      <c r="X545"/>
      <c r="Y545"/>
      <c r="Z545"/>
      <c r="AA545"/>
      <c r="AB545"/>
      <c r="AC545"/>
      <c r="AD545"/>
      <c r="AE545"/>
      <c r="AF545"/>
    </row>
    <row r="546" spans="2:32" x14ac:dyDescent="0.25">
      <c r="B546"/>
      <c r="C546"/>
      <c r="D546"/>
      <c r="E546"/>
      <c r="F546"/>
      <c r="G546"/>
      <c r="H546"/>
      <c r="I546"/>
      <c r="J546"/>
      <c r="K546"/>
      <c r="L546"/>
      <c r="M546"/>
      <c r="N546"/>
      <c r="O546"/>
      <c r="P546"/>
      <c r="Q546"/>
      <c r="R546"/>
      <c r="S546"/>
      <c r="T546"/>
      <c r="U546"/>
      <c r="V546"/>
      <c r="W546"/>
      <c r="X546"/>
      <c r="Y546"/>
      <c r="Z546"/>
      <c r="AA546"/>
      <c r="AB546"/>
      <c r="AC546"/>
      <c r="AD546"/>
      <c r="AE546"/>
      <c r="AF546"/>
    </row>
    <row r="547" spans="2:32" x14ac:dyDescent="0.25">
      <c r="B547"/>
      <c r="C547"/>
      <c r="D547"/>
      <c r="E547"/>
      <c r="F547"/>
      <c r="G547"/>
      <c r="H547"/>
      <c r="I547"/>
      <c r="J547"/>
      <c r="K547"/>
      <c r="L547"/>
      <c r="M547"/>
      <c r="N547"/>
      <c r="O547"/>
      <c r="P547"/>
      <c r="Q547"/>
      <c r="R547"/>
      <c r="S547"/>
      <c r="T547"/>
      <c r="U547"/>
      <c r="V547"/>
      <c r="W547"/>
      <c r="X547"/>
      <c r="Y547"/>
      <c r="Z547"/>
      <c r="AA547"/>
      <c r="AB547"/>
      <c r="AC547"/>
      <c r="AD547"/>
      <c r="AE547"/>
      <c r="AF547"/>
    </row>
    <row r="548" spans="2:32" x14ac:dyDescent="0.25">
      <c r="B548"/>
      <c r="C548"/>
      <c r="D548"/>
      <c r="E548"/>
      <c r="F548"/>
      <c r="G548"/>
      <c r="H548"/>
      <c r="I548"/>
      <c r="J548"/>
      <c r="K548"/>
      <c r="L548"/>
      <c r="M548"/>
      <c r="N548"/>
      <c r="O548"/>
      <c r="P548"/>
      <c r="Q548"/>
      <c r="R548"/>
      <c r="S548"/>
      <c r="T548"/>
      <c r="U548"/>
      <c r="V548"/>
      <c r="W548"/>
      <c r="X548"/>
      <c r="Y548"/>
      <c r="Z548"/>
      <c r="AA548"/>
      <c r="AB548"/>
      <c r="AC548"/>
      <c r="AD548"/>
      <c r="AE548"/>
      <c r="AF548"/>
    </row>
    <row r="549" spans="2:32" x14ac:dyDescent="0.25">
      <c r="B549"/>
      <c r="C549"/>
      <c r="D549"/>
      <c r="E549"/>
      <c r="F549"/>
      <c r="G549"/>
      <c r="H549"/>
      <c r="I549"/>
      <c r="J549"/>
      <c r="K549"/>
      <c r="L549"/>
      <c r="M549"/>
      <c r="N549"/>
      <c r="O549"/>
      <c r="P549"/>
      <c r="Q549"/>
      <c r="R549"/>
      <c r="S549"/>
      <c r="T549"/>
      <c r="U549"/>
      <c r="V549"/>
      <c r="W549"/>
      <c r="X549"/>
      <c r="Y549"/>
      <c r="Z549"/>
      <c r="AA549"/>
      <c r="AB549"/>
      <c r="AC549"/>
      <c r="AD549"/>
      <c r="AE549"/>
      <c r="AF549"/>
    </row>
    <row r="550" spans="2:32" x14ac:dyDescent="0.25">
      <c r="B550"/>
      <c r="C550"/>
      <c r="D550"/>
      <c r="E550"/>
      <c r="F550"/>
      <c r="G550"/>
      <c r="H550"/>
      <c r="I550"/>
      <c r="J550"/>
      <c r="K550"/>
      <c r="L550"/>
      <c r="M550"/>
      <c r="N550"/>
      <c r="O550"/>
      <c r="P550"/>
      <c r="Q550"/>
      <c r="R550"/>
      <c r="S550"/>
      <c r="T550"/>
      <c r="U550"/>
      <c r="V550"/>
      <c r="W550"/>
      <c r="X550"/>
      <c r="Y550"/>
      <c r="Z550"/>
      <c r="AA550"/>
      <c r="AB550"/>
      <c r="AC550"/>
      <c r="AD550"/>
      <c r="AE550"/>
      <c r="AF550"/>
    </row>
    <row r="551" spans="2:32" x14ac:dyDescent="0.25">
      <c r="B551"/>
      <c r="C551"/>
      <c r="D551"/>
      <c r="E551"/>
      <c r="F551"/>
      <c r="G551"/>
      <c r="H551"/>
      <c r="I551"/>
      <c r="J551"/>
      <c r="K551"/>
      <c r="L551"/>
      <c r="M551"/>
      <c r="N551"/>
      <c r="O551"/>
      <c r="P551"/>
      <c r="Q551"/>
      <c r="R551"/>
      <c r="S551"/>
      <c r="T551"/>
      <c r="U551"/>
      <c r="V551"/>
      <c r="W551"/>
      <c r="X551"/>
      <c r="Y551"/>
      <c r="Z551"/>
      <c r="AA551"/>
      <c r="AB551"/>
      <c r="AC551"/>
      <c r="AD551"/>
      <c r="AE551"/>
      <c r="AF551"/>
    </row>
    <row r="552" spans="2:32" x14ac:dyDescent="0.25">
      <c r="B552"/>
      <c r="C552"/>
      <c r="D552"/>
      <c r="E552"/>
      <c r="F552"/>
      <c r="G552"/>
      <c r="H552"/>
      <c r="I552"/>
      <c r="J552"/>
      <c r="K552"/>
      <c r="L552"/>
      <c r="M552"/>
      <c r="N552"/>
      <c r="O552"/>
      <c r="P552"/>
      <c r="Q552"/>
      <c r="R552"/>
      <c r="S552"/>
      <c r="T552"/>
      <c r="U552"/>
      <c r="V552"/>
      <c r="W552"/>
      <c r="X552"/>
      <c r="Y552"/>
      <c r="Z552"/>
      <c r="AA552"/>
      <c r="AB552"/>
      <c r="AC552"/>
      <c r="AD552"/>
      <c r="AE552"/>
      <c r="AF552"/>
    </row>
    <row r="553" spans="2:32" x14ac:dyDescent="0.25">
      <c r="B553"/>
      <c r="C553"/>
      <c r="D553"/>
      <c r="E553"/>
      <c r="F553"/>
      <c r="G553"/>
      <c r="H553"/>
      <c r="I553"/>
      <c r="J553"/>
      <c r="K553"/>
      <c r="L553"/>
      <c r="M553"/>
      <c r="N553"/>
      <c r="O553"/>
      <c r="P553"/>
      <c r="Q553"/>
      <c r="R553"/>
      <c r="S553"/>
      <c r="T553"/>
      <c r="U553"/>
      <c r="V553"/>
      <c r="W553"/>
      <c r="X553"/>
      <c r="Y553"/>
      <c r="Z553"/>
      <c r="AA553"/>
      <c r="AB553"/>
      <c r="AC553"/>
      <c r="AD553"/>
      <c r="AE553"/>
      <c r="AF553"/>
    </row>
    <row r="554" spans="2:32" x14ac:dyDescent="0.25">
      <c r="B554"/>
      <c r="C554"/>
      <c r="D554"/>
      <c r="E554"/>
      <c r="F554"/>
      <c r="G554"/>
      <c r="H554"/>
      <c r="I554"/>
      <c r="J554"/>
      <c r="K554"/>
      <c r="L554"/>
      <c r="M554"/>
      <c r="N554"/>
      <c r="O554"/>
      <c r="P554"/>
      <c r="Q554"/>
      <c r="R554"/>
      <c r="S554"/>
      <c r="T554"/>
      <c r="U554"/>
      <c r="V554"/>
      <c r="W554"/>
      <c r="X554"/>
      <c r="Y554"/>
      <c r="Z554"/>
      <c r="AA554"/>
      <c r="AB554"/>
      <c r="AC554"/>
      <c r="AD554"/>
      <c r="AE554"/>
      <c r="AF554"/>
    </row>
    <row r="555" spans="2:32" x14ac:dyDescent="0.25">
      <c r="B555"/>
      <c r="C555"/>
      <c r="D555"/>
      <c r="E555"/>
      <c r="F555"/>
      <c r="G555"/>
      <c r="H555"/>
      <c r="I555"/>
      <c r="J555"/>
      <c r="K555"/>
      <c r="L555"/>
      <c r="M555"/>
      <c r="N555"/>
      <c r="O555"/>
      <c r="P555"/>
      <c r="Q555"/>
      <c r="R555"/>
      <c r="S555"/>
      <c r="T555"/>
      <c r="U555"/>
      <c r="V555"/>
      <c r="W555"/>
      <c r="X555"/>
      <c r="Y555"/>
      <c r="Z555"/>
      <c r="AA555"/>
      <c r="AB555"/>
      <c r="AC555"/>
      <c r="AD555"/>
      <c r="AE555"/>
      <c r="AF555"/>
    </row>
    <row r="556" spans="2:32" x14ac:dyDescent="0.25">
      <c r="B556"/>
      <c r="C556"/>
      <c r="D556"/>
      <c r="E556"/>
      <c r="F556"/>
      <c r="G556"/>
      <c r="H556"/>
      <c r="I556"/>
      <c r="J556"/>
      <c r="K556"/>
      <c r="L556"/>
      <c r="M556"/>
      <c r="N556"/>
      <c r="O556"/>
      <c r="P556"/>
      <c r="Q556"/>
      <c r="R556"/>
      <c r="S556"/>
      <c r="T556"/>
      <c r="U556"/>
      <c r="V556"/>
      <c r="W556"/>
      <c r="X556"/>
      <c r="Y556"/>
      <c r="Z556"/>
      <c r="AA556"/>
      <c r="AB556"/>
      <c r="AC556"/>
      <c r="AD556"/>
      <c r="AE556"/>
      <c r="AF556"/>
    </row>
    <row r="557" spans="2:32" x14ac:dyDescent="0.25">
      <c r="B557"/>
      <c r="C557"/>
      <c r="D557"/>
      <c r="E557"/>
      <c r="F557"/>
      <c r="G557"/>
      <c r="H557"/>
      <c r="I557"/>
      <c r="J557"/>
      <c r="K557"/>
      <c r="L557"/>
      <c r="M557"/>
      <c r="N557"/>
      <c r="O557"/>
      <c r="P557"/>
      <c r="Q557"/>
      <c r="R557"/>
      <c r="S557"/>
      <c r="T557"/>
      <c r="U557"/>
      <c r="V557"/>
      <c r="W557"/>
      <c r="X557"/>
      <c r="Y557"/>
      <c r="Z557"/>
      <c r="AA557"/>
      <c r="AB557"/>
      <c r="AC557"/>
      <c r="AD557"/>
      <c r="AE557"/>
      <c r="AF557"/>
    </row>
    <row r="558" spans="2:32" x14ac:dyDescent="0.25">
      <c r="B558"/>
      <c r="C558"/>
      <c r="D558"/>
      <c r="E558"/>
      <c r="F558"/>
      <c r="G558"/>
      <c r="H558"/>
      <c r="I558"/>
      <c r="J558"/>
      <c r="K558"/>
      <c r="L558"/>
      <c r="M558"/>
      <c r="N558"/>
      <c r="O558"/>
      <c r="P558"/>
      <c r="Q558"/>
      <c r="R558"/>
      <c r="S558"/>
      <c r="T558"/>
      <c r="U558"/>
      <c r="V558"/>
      <c r="W558"/>
      <c r="X558"/>
      <c r="Y558"/>
      <c r="Z558"/>
      <c r="AA558"/>
      <c r="AB558"/>
      <c r="AC558"/>
      <c r="AD558"/>
      <c r="AE558"/>
      <c r="AF558"/>
    </row>
    <row r="559" spans="2:32" x14ac:dyDescent="0.25">
      <c r="B559"/>
      <c r="C559"/>
      <c r="D559"/>
      <c r="E559"/>
      <c r="F559"/>
      <c r="G559"/>
      <c r="H559"/>
      <c r="I559"/>
      <c r="J559"/>
      <c r="K559"/>
      <c r="L559"/>
      <c r="M559"/>
      <c r="N559"/>
      <c r="O559"/>
      <c r="P559"/>
      <c r="Q559"/>
      <c r="R559"/>
      <c r="S559"/>
      <c r="T559"/>
      <c r="U559"/>
      <c r="V559"/>
      <c r="W559"/>
      <c r="X559"/>
      <c r="Y559"/>
      <c r="Z559"/>
      <c r="AA559"/>
      <c r="AB559"/>
      <c r="AC559"/>
      <c r="AD559"/>
      <c r="AE559"/>
      <c r="AF559"/>
    </row>
    <row r="560" spans="2:32" x14ac:dyDescent="0.25">
      <c r="B560"/>
      <c r="C560"/>
      <c r="D560"/>
      <c r="E560"/>
      <c r="F560"/>
      <c r="G560"/>
      <c r="H560"/>
      <c r="I560"/>
      <c r="J560"/>
      <c r="K560"/>
      <c r="L560"/>
      <c r="M560"/>
      <c r="N560"/>
      <c r="O560"/>
      <c r="P560"/>
      <c r="Q560"/>
      <c r="R560"/>
      <c r="S560"/>
      <c r="T560"/>
      <c r="U560"/>
      <c r="V560"/>
      <c r="W560"/>
      <c r="X560"/>
      <c r="Y560"/>
      <c r="Z560"/>
      <c r="AA560"/>
      <c r="AB560"/>
      <c r="AC560"/>
      <c r="AD560"/>
      <c r="AE560"/>
      <c r="AF560"/>
    </row>
    <row r="561" spans="2:32" x14ac:dyDescent="0.25">
      <c r="B561"/>
      <c r="C561"/>
      <c r="D561"/>
      <c r="E561"/>
      <c r="F561"/>
      <c r="G561"/>
      <c r="H561"/>
      <c r="I561"/>
      <c r="J561"/>
      <c r="K561"/>
      <c r="L561"/>
      <c r="M561"/>
      <c r="N561"/>
      <c r="O561"/>
      <c r="P561"/>
      <c r="Q561"/>
      <c r="R561"/>
      <c r="S561"/>
      <c r="T561"/>
      <c r="U561"/>
      <c r="V561"/>
      <c r="W561"/>
      <c r="X561"/>
      <c r="Y561"/>
      <c r="Z561"/>
      <c r="AA561"/>
      <c r="AB561"/>
      <c r="AC561"/>
      <c r="AD561"/>
      <c r="AE561"/>
      <c r="AF561"/>
    </row>
    <row r="562" spans="2:32" x14ac:dyDescent="0.25">
      <c r="B562"/>
      <c r="C562"/>
      <c r="D562"/>
      <c r="E562"/>
      <c r="F562"/>
      <c r="G562"/>
      <c r="H562"/>
      <c r="I562"/>
      <c r="J562"/>
      <c r="K562"/>
      <c r="L562"/>
      <c r="M562"/>
      <c r="N562"/>
      <c r="O562"/>
      <c r="P562"/>
      <c r="Q562"/>
      <c r="R562"/>
      <c r="S562"/>
      <c r="T562"/>
      <c r="U562"/>
      <c r="V562"/>
      <c r="W562"/>
      <c r="X562"/>
      <c r="Y562"/>
      <c r="Z562"/>
      <c r="AA562"/>
      <c r="AB562"/>
      <c r="AC562"/>
      <c r="AD562"/>
      <c r="AE562"/>
      <c r="AF562"/>
    </row>
    <row r="563" spans="2:32" x14ac:dyDescent="0.25">
      <c r="B563"/>
      <c r="C563"/>
      <c r="D563"/>
      <c r="E563"/>
      <c r="F563"/>
      <c r="G563"/>
      <c r="H563"/>
      <c r="I563"/>
      <c r="J563"/>
      <c r="K563"/>
      <c r="L563"/>
      <c r="M563"/>
      <c r="N563"/>
      <c r="O563"/>
      <c r="P563"/>
      <c r="Q563"/>
      <c r="R563"/>
      <c r="S563"/>
      <c r="T563"/>
      <c r="U563"/>
      <c r="V563"/>
      <c r="W563"/>
      <c r="X563"/>
      <c r="Y563"/>
      <c r="Z563"/>
      <c r="AA563"/>
      <c r="AB563"/>
      <c r="AC563"/>
      <c r="AD563"/>
      <c r="AE563"/>
      <c r="AF563"/>
    </row>
    <row r="564" spans="2:32" x14ac:dyDescent="0.25">
      <c r="B564"/>
      <c r="C564"/>
      <c r="D564"/>
      <c r="E564"/>
      <c r="F564"/>
      <c r="G564"/>
      <c r="H564"/>
      <c r="I564"/>
      <c r="J564"/>
      <c r="K564"/>
      <c r="L564"/>
      <c r="M564"/>
      <c r="N564"/>
      <c r="O564"/>
      <c r="P564"/>
      <c r="Q564"/>
      <c r="R564"/>
      <c r="S564"/>
      <c r="T564"/>
      <c r="U564"/>
      <c r="V564"/>
      <c r="W564"/>
      <c r="X564"/>
      <c r="Y564"/>
      <c r="Z564"/>
      <c r="AA564"/>
      <c r="AB564"/>
      <c r="AC564"/>
      <c r="AD564"/>
      <c r="AE564"/>
      <c r="AF564"/>
    </row>
    <row r="565" spans="2:32" x14ac:dyDescent="0.25">
      <c r="B565"/>
      <c r="C565"/>
      <c r="D565"/>
      <c r="E565"/>
      <c r="F565"/>
      <c r="G565"/>
      <c r="H565"/>
      <c r="I565"/>
      <c r="J565"/>
      <c r="K565"/>
      <c r="L565"/>
      <c r="M565"/>
      <c r="N565"/>
      <c r="O565"/>
      <c r="P565"/>
      <c r="Q565"/>
      <c r="R565"/>
      <c r="S565"/>
      <c r="T565"/>
      <c r="U565"/>
      <c r="V565"/>
      <c r="W565"/>
      <c r="X565"/>
      <c r="Y565"/>
      <c r="Z565"/>
      <c r="AA565"/>
      <c r="AB565"/>
      <c r="AC565"/>
      <c r="AD565"/>
      <c r="AE565"/>
      <c r="AF565"/>
    </row>
    <row r="566" spans="2:32" x14ac:dyDescent="0.25">
      <c r="B566"/>
      <c r="C566"/>
      <c r="D566"/>
      <c r="E566"/>
      <c r="F566"/>
      <c r="G566"/>
      <c r="H566"/>
      <c r="I566"/>
      <c r="J566"/>
      <c r="K566"/>
      <c r="L566"/>
      <c r="M566"/>
      <c r="N566"/>
      <c r="O566"/>
      <c r="P566"/>
      <c r="Q566"/>
      <c r="R566"/>
      <c r="S566"/>
      <c r="T566"/>
      <c r="U566"/>
      <c r="V566"/>
      <c r="W566"/>
      <c r="X566"/>
      <c r="Y566"/>
      <c r="Z566"/>
      <c r="AA566"/>
      <c r="AB566"/>
      <c r="AC566"/>
      <c r="AD566"/>
      <c r="AE566"/>
      <c r="AF566"/>
    </row>
    <row r="567" spans="2:32" x14ac:dyDescent="0.25">
      <c r="B567"/>
      <c r="C567"/>
      <c r="D567"/>
      <c r="E567"/>
      <c r="F567"/>
      <c r="G567"/>
      <c r="H567"/>
      <c r="I567"/>
      <c r="J567"/>
      <c r="K567"/>
      <c r="L567"/>
      <c r="M567"/>
      <c r="N567"/>
      <c r="O567"/>
      <c r="P567"/>
      <c r="Q567"/>
      <c r="R567"/>
      <c r="S567"/>
      <c r="T567"/>
      <c r="U567"/>
      <c r="V567"/>
      <c r="W567"/>
      <c r="X567"/>
      <c r="Y567"/>
      <c r="Z567"/>
      <c r="AA567"/>
      <c r="AB567"/>
      <c r="AC567"/>
      <c r="AD567"/>
      <c r="AE567"/>
      <c r="AF567"/>
    </row>
    <row r="568" spans="2:32" x14ac:dyDescent="0.25">
      <c r="B568"/>
      <c r="C568"/>
      <c r="D568"/>
      <c r="E568"/>
      <c r="F568"/>
      <c r="G568"/>
      <c r="H568"/>
      <c r="I568"/>
      <c r="J568"/>
      <c r="K568"/>
      <c r="L568"/>
      <c r="M568"/>
      <c r="N568"/>
      <c r="O568"/>
      <c r="P568"/>
      <c r="Q568"/>
      <c r="R568"/>
      <c r="S568"/>
      <c r="T568"/>
      <c r="U568"/>
      <c r="V568"/>
      <c r="W568"/>
      <c r="X568"/>
      <c r="Y568"/>
      <c r="Z568"/>
      <c r="AA568"/>
      <c r="AB568"/>
      <c r="AC568"/>
      <c r="AD568"/>
      <c r="AE568"/>
      <c r="AF568"/>
    </row>
    <row r="569" spans="2:32" x14ac:dyDescent="0.25">
      <c r="B569"/>
      <c r="C569"/>
      <c r="D569"/>
      <c r="E569"/>
      <c r="F569"/>
      <c r="G569"/>
      <c r="H569"/>
      <c r="I569"/>
      <c r="J569"/>
      <c r="K569"/>
      <c r="L569"/>
      <c r="M569"/>
      <c r="N569"/>
      <c r="O569"/>
      <c r="P569"/>
      <c r="Q569"/>
      <c r="R569"/>
      <c r="S569"/>
      <c r="T569"/>
      <c r="U569"/>
      <c r="V569"/>
      <c r="W569"/>
      <c r="X569"/>
      <c r="Y569"/>
      <c r="Z569"/>
      <c r="AA569"/>
      <c r="AB569"/>
      <c r="AC569"/>
      <c r="AD569"/>
      <c r="AE569"/>
      <c r="AF569"/>
    </row>
    <row r="570" spans="2:32" x14ac:dyDescent="0.25">
      <c r="B570"/>
      <c r="C570"/>
      <c r="D570"/>
      <c r="E570"/>
      <c r="F570"/>
      <c r="G570"/>
      <c r="H570"/>
      <c r="I570"/>
      <c r="J570"/>
      <c r="K570"/>
      <c r="L570"/>
      <c r="M570"/>
      <c r="N570"/>
      <c r="O570"/>
      <c r="P570"/>
      <c r="Q570"/>
      <c r="R570"/>
      <c r="S570"/>
      <c r="T570"/>
      <c r="U570"/>
      <c r="V570"/>
      <c r="W570"/>
      <c r="X570"/>
      <c r="Y570"/>
      <c r="Z570"/>
      <c r="AA570"/>
      <c r="AB570"/>
      <c r="AC570"/>
      <c r="AD570"/>
      <c r="AE570"/>
      <c r="AF570"/>
    </row>
    <row r="571" spans="2:32" x14ac:dyDescent="0.25">
      <c r="B571"/>
      <c r="C571"/>
      <c r="D571"/>
      <c r="E571"/>
      <c r="F571"/>
      <c r="G571"/>
      <c r="H571"/>
      <c r="I571"/>
      <c r="J571"/>
      <c r="K571"/>
      <c r="L571"/>
      <c r="M571"/>
      <c r="N571"/>
      <c r="O571"/>
      <c r="P571"/>
      <c r="Q571"/>
      <c r="R571"/>
      <c r="S571"/>
      <c r="T571"/>
      <c r="U571"/>
      <c r="V571"/>
      <c r="W571"/>
      <c r="X571"/>
      <c r="Y571"/>
      <c r="Z571"/>
      <c r="AA571"/>
      <c r="AB571"/>
      <c r="AC571"/>
      <c r="AD571"/>
      <c r="AE571"/>
      <c r="AF571"/>
    </row>
    <row r="572" spans="2:32" x14ac:dyDescent="0.25">
      <c r="B572"/>
      <c r="C572"/>
      <c r="D572"/>
      <c r="E572"/>
      <c r="F572"/>
      <c r="G572"/>
      <c r="H572"/>
      <c r="I572"/>
      <c r="J572"/>
      <c r="K572"/>
      <c r="L572"/>
      <c r="M572"/>
      <c r="N572"/>
      <c r="O572"/>
      <c r="P572"/>
      <c r="Q572"/>
      <c r="R572"/>
      <c r="S572"/>
      <c r="T572"/>
      <c r="U572"/>
      <c r="V572"/>
      <c r="W572"/>
      <c r="X572"/>
      <c r="Y572"/>
      <c r="Z572"/>
      <c r="AA572"/>
      <c r="AB572"/>
      <c r="AC572"/>
      <c r="AD572"/>
      <c r="AE572"/>
      <c r="AF572"/>
    </row>
    <row r="573" spans="2:32" x14ac:dyDescent="0.25">
      <c r="B573"/>
      <c r="C573"/>
      <c r="D573"/>
      <c r="E573"/>
      <c r="F573"/>
      <c r="G573"/>
      <c r="H573"/>
      <c r="I573"/>
      <c r="J573"/>
      <c r="K573"/>
      <c r="L573"/>
      <c r="M573"/>
      <c r="N573"/>
      <c r="O573"/>
      <c r="P573"/>
      <c r="Q573"/>
      <c r="R573"/>
      <c r="S573"/>
      <c r="T573"/>
      <c r="U573"/>
      <c r="V573"/>
      <c r="W573"/>
      <c r="X573"/>
      <c r="Y573"/>
      <c r="Z573"/>
      <c r="AA573"/>
      <c r="AB573"/>
      <c r="AC573"/>
      <c r="AD573"/>
      <c r="AE573"/>
      <c r="AF573"/>
    </row>
    <row r="574" spans="2:32" x14ac:dyDescent="0.25">
      <c r="B574"/>
      <c r="C574"/>
      <c r="D574"/>
      <c r="E574"/>
      <c r="F574"/>
      <c r="G574"/>
      <c r="H574"/>
      <c r="I574"/>
      <c r="J574"/>
      <c r="K574"/>
      <c r="L574"/>
      <c r="M574"/>
      <c r="N574"/>
      <c r="O574"/>
      <c r="P574"/>
      <c r="Q574"/>
      <c r="R574"/>
      <c r="S574"/>
      <c r="T574"/>
      <c r="U574"/>
      <c r="V574"/>
      <c r="W574"/>
      <c r="X574"/>
      <c r="Y574"/>
      <c r="Z574"/>
      <c r="AA574"/>
      <c r="AB574"/>
      <c r="AC574"/>
      <c r="AD574"/>
      <c r="AE574"/>
      <c r="AF574"/>
    </row>
    <row r="575" spans="2:32" x14ac:dyDescent="0.25">
      <c r="B575"/>
      <c r="C575"/>
      <c r="D575"/>
      <c r="E575"/>
      <c r="F575"/>
      <c r="G575"/>
      <c r="H575"/>
      <c r="I575"/>
      <c r="J575"/>
      <c r="K575"/>
      <c r="L575"/>
      <c r="M575"/>
      <c r="N575"/>
      <c r="O575"/>
      <c r="P575"/>
      <c r="Q575"/>
      <c r="R575"/>
      <c r="S575"/>
      <c r="T575"/>
      <c r="U575"/>
      <c r="V575"/>
      <c r="W575"/>
      <c r="X575"/>
      <c r="Y575"/>
      <c r="Z575"/>
      <c r="AA575"/>
      <c r="AB575"/>
      <c r="AC575"/>
      <c r="AD575"/>
      <c r="AE575"/>
      <c r="AF575"/>
    </row>
    <row r="576" spans="2:32" x14ac:dyDescent="0.25">
      <c r="B576"/>
      <c r="C576"/>
      <c r="D576"/>
      <c r="E576"/>
      <c r="F576"/>
      <c r="G576"/>
      <c r="H576"/>
      <c r="I576"/>
      <c r="J576"/>
      <c r="K576"/>
      <c r="L576"/>
      <c r="M576"/>
      <c r="N576"/>
      <c r="O576"/>
      <c r="P576"/>
      <c r="Q576"/>
      <c r="R576"/>
      <c r="S576"/>
      <c r="T576"/>
      <c r="U576"/>
      <c r="V576"/>
      <c r="W576"/>
      <c r="X576"/>
      <c r="Y576"/>
      <c r="Z576"/>
      <c r="AA576"/>
      <c r="AB576"/>
      <c r="AC576"/>
      <c r="AD576"/>
      <c r="AE576"/>
      <c r="AF576"/>
    </row>
    <row r="577" spans="2:32" x14ac:dyDescent="0.25">
      <c r="B577"/>
      <c r="C577"/>
      <c r="D577"/>
      <c r="E577"/>
      <c r="F577"/>
      <c r="G577"/>
      <c r="H577"/>
      <c r="I577"/>
      <c r="J577"/>
      <c r="K577"/>
      <c r="L577"/>
      <c r="M577"/>
      <c r="N577"/>
      <c r="O577"/>
      <c r="P577"/>
      <c r="Q577"/>
      <c r="R577"/>
      <c r="S577"/>
      <c r="T577"/>
      <c r="U577"/>
      <c r="V577"/>
      <c r="W577"/>
      <c r="X577"/>
      <c r="Y577"/>
      <c r="Z577"/>
      <c r="AA577"/>
      <c r="AB577"/>
      <c r="AC577"/>
      <c r="AD577"/>
      <c r="AE577"/>
      <c r="AF577"/>
    </row>
    <row r="578" spans="2:32" x14ac:dyDescent="0.25">
      <c r="B578"/>
      <c r="C578"/>
      <c r="D578"/>
      <c r="E578"/>
      <c r="F578"/>
      <c r="G578"/>
      <c r="H578"/>
      <c r="I578"/>
      <c r="J578"/>
      <c r="K578"/>
      <c r="L578"/>
      <c r="M578"/>
      <c r="N578"/>
      <c r="O578"/>
      <c r="P578"/>
      <c r="Q578"/>
      <c r="R578"/>
      <c r="S578"/>
      <c r="T578"/>
      <c r="U578"/>
      <c r="V578"/>
      <c r="W578"/>
      <c r="X578"/>
      <c r="Y578"/>
      <c r="Z578"/>
      <c r="AA578"/>
      <c r="AB578"/>
      <c r="AC578"/>
      <c r="AD578"/>
      <c r="AE578"/>
      <c r="AF578"/>
    </row>
    <row r="579" spans="2:32" x14ac:dyDescent="0.25">
      <c r="B579"/>
      <c r="C579"/>
      <c r="D579"/>
      <c r="E579"/>
      <c r="F579"/>
      <c r="G579"/>
      <c r="H579"/>
      <c r="I579"/>
      <c r="J579"/>
      <c r="K579"/>
      <c r="L579"/>
      <c r="M579"/>
      <c r="N579"/>
      <c r="O579"/>
      <c r="P579"/>
      <c r="Q579"/>
      <c r="R579"/>
      <c r="S579"/>
      <c r="T579"/>
      <c r="U579"/>
      <c r="V579"/>
      <c r="W579"/>
      <c r="X579"/>
      <c r="Y579"/>
      <c r="Z579"/>
      <c r="AA579"/>
      <c r="AB579"/>
      <c r="AC579"/>
      <c r="AD579"/>
      <c r="AE579"/>
      <c r="AF579"/>
    </row>
    <row r="580" spans="2:32" x14ac:dyDescent="0.25"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Q580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</row>
    <row r="581" spans="2:32" x14ac:dyDescent="0.25">
      <c r="B581"/>
      <c r="C581"/>
      <c r="D581"/>
      <c r="E581"/>
      <c r="F581"/>
      <c r="G581"/>
      <c r="H581"/>
      <c r="I581"/>
      <c r="J581"/>
      <c r="K581"/>
      <c r="L581"/>
      <c r="M581"/>
      <c r="N581"/>
      <c r="O581"/>
      <c r="P581"/>
      <c r="Q581"/>
      <c r="R581"/>
      <c r="S581"/>
      <c r="T581"/>
      <c r="U581"/>
      <c r="V581"/>
      <c r="W581"/>
      <c r="X581"/>
      <c r="Y581"/>
      <c r="Z581"/>
      <c r="AA581"/>
      <c r="AB581"/>
      <c r="AC581"/>
      <c r="AD581"/>
      <c r="AE581"/>
      <c r="AF581"/>
    </row>
    <row r="582" spans="2:32" x14ac:dyDescent="0.25">
      <c r="B582"/>
      <c r="C582"/>
      <c r="D582"/>
      <c r="E582"/>
      <c r="F582"/>
      <c r="G582"/>
      <c r="H582"/>
      <c r="I582"/>
      <c r="J582"/>
      <c r="K582"/>
      <c r="L582"/>
      <c r="M582"/>
      <c r="N582"/>
      <c r="O582"/>
      <c r="P582"/>
      <c r="Q582"/>
      <c r="R582"/>
      <c r="S582"/>
      <c r="T582"/>
      <c r="U582"/>
      <c r="V582"/>
      <c r="W582"/>
      <c r="X582"/>
      <c r="Y582"/>
      <c r="Z582"/>
      <c r="AA582"/>
      <c r="AB582"/>
      <c r="AC582"/>
      <c r="AD582"/>
      <c r="AE582"/>
      <c r="AF582"/>
    </row>
    <row r="583" spans="2:32" x14ac:dyDescent="0.25">
      <c r="B583"/>
      <c r="C583"/>
      <c r="D583"/>
      <c r="E583"/>
      <c r="F583"/>
      <c r="G583"/>
      <c r="H583"/>
      <c r="I583"/>
      <c r="J583"/>
      <c r="K583"/>
      <c r="L583"/>
      <c r="M583"/>
      <c r="N583"/>
      <c r="O583"/>
      <c r="P583"/>
      <c r="Q583"/>
      <c r="R583"/>
      <c r="S583"/>
      <c r="T583"/>
      <c r="U583"/>
      <c r="V583"/>
      <c r="W583"/>
      <c r="X583"/>
      <c r="Y583"/>
      <c r="Z583"/>
      <c r="AA583"/>
      <c r="AB583"/>
      <c r="AC583"/>
      <c r="AD583"/>
      <c r="AE583"/>
      <c r="AF583"/>
    </row>
    <row r="584" spans="2:32" x14ac:dyDescent="0.25">
      <c r="B584"/>
      <c r="C584"/>
      <c r="D584"/>
      <c r="E584"/>
      <c r="F584"/>
      <c r="G584"/>
      <c r="H584"/>
      <c r="I584"/>
      <c r="J584"/>
      <c r="K584"/>
      <c r="L584"/>
      <c r="M584"/>
      <c r="N584"/>
      <c r="O584"/>
      <c r="P584"/>
      <c r="Q584"/>
      <c r="R584"/>
      <c r="S584"/>
      <c r="T584"/>
      <c r="U584"/>
      <c r="V584"/>
      <c r="W584"/>
      <c r="X584"/>
      <c r="Y584"/>
      <c r="Z584"/>
      <c r="AA584"/>
      <c r="AB584"/>
      <c r="AC584"/>
      <c r="AD584"/>
      <c r="AE584"/>
      <c r="AF584"/>
    </row>
    <row r="585" spans="2:32" x14ac:dyDescent="0.25">
      <c r="B585"/>
      <c r="C585"/>
      <c r="D585"/>
      <c r="E585"/>
      <c r="F585"/>
      <c r="G585"/>
      <c r="H585"/>
      <c r="I585"/>
      <c r="J585"/>
      <c r="K585"/>
      <c r="L585"/>
      <c r="M585"/>
      <c r="N585"/>
      <c r="O585"/>
      <c r="P585"/>
      <c r="Q585"/>
      <c r="R585"/>
      <c r="S585"/>
      <c r="T585"/>
      <c r="U585"/>
      <c r="V585"/>
      <c r="W585"/>
      <c r="X585"/>
      <c r="Y585"/>
      <c r="Z585"/>
      <c r="AA585"/>
      <c r="AB585"/>
      <c r="AC585"/>
      <c r="AD585"/>
      <c r="AE585"/>
      <c r="AF585"/>
    </row>
    <row r="586" spans="2:32" x14ac:dyDescent="0.25">
      <c r="B586"/>
      <c r="C586"/>
      <c r="D586"/>
      <c r="E586"/>
      <c r="F586"/>
      <c r="G586"/>
      <c r="H586"/>
      <c r="I586"/>
      <c r="J586"/>
      <c r="K586"/>
      <c r="L586"/>
      <c r="M586"/>
      <c r="N586"/>
      <c r="O586"/>
      <c r="P586"/>
      <c r="Q586"/>
      <c r="R586"/>
      <c r="S586"/>
      <c r="T586"/>
      <c r="U586"/>
      <c r="V586"/>
      <c r="W586"/>
      <c r="X586"/>
      <c r="Y586"/>
      <c r="Z586"/>
      <c r="AA586"/>
      <c r="AB586"/>
      <c r="AC586"/>
      <c r="AD586"/>
      <c r="AE586"/>
      <c r="AF586"/>
    </row>
    <row r="587" spans="2:32" x14ac:dyDescent="0.25">
      <c r="B587"/>
      <c r="C587"/>
      <c r="D587"/>
      <c r="E587"/>
      <c r="F587"/>
      <c r="G587"/>
      <c r="H587"/>
      <c r="I587"/>
      <c r="J587"/>
      <c r="K587"/>
      <c r="L587"/>
      <c r="M587"/>
      <c r="N587"/>
      <c r="O587"/>
      <c r="P587"/>
      <c r="Q587"/>
      <c r="R587"/>
      <c r="S587"/>
      <c r="T587"/>
      <c r="U587"/>
      <c r="V587"/>
      <c r="W587"/>
      <c r="X587"/>
      <c r="Y587"/>
      <c r="Z587"/>
      <c r="AA587"/>
      <c r="AB587"/>
      <c r="AC587"/>
      <c r="AD587"/>
      <c r="AE587"/>
      <c r="AF587"/>
    </row>
    <row r="588" spans="2:32" x14ac:dyDescent="0.25">
      <c r="B588"/>
      <c r="C588"/>
      <c r="D588"/>
      <c r="E588"/>
      <c r="F588"/>
      <c r="G588"/>
      <c r="H588"/>
      <c r="I588"/>
      <c r="J588"/>
      <c r="K588"/>
      <c r="L588"/>
      <c r="M588"/>
      <c r="N588"/>
      <c r="O588"/>
      <c r="P588"/>
      <c r="Q588"/>
      <c r="R588"/>
      <c r="S588"/>
      <c r="T588"/>
      <c r="U588"/>
      <c r="V588"/>
      <c r="W588"/>
      <c r="X588"/>
      <c r="Y588"/>
      <c r="Z588"/>
      <c r="AA588"/>
      <c r="AB588"/>
      <c r="AC588"/>
      <c r="AD588"/>
      <c r="AE588"/>
      <c r="AF588"/>
    </row>
    <row r="589" spans="2:32" x14ac:dyDescent="0.25">
      <c r="B589"/>
      <c r="C589"/>
      <c r="D589"/>
      <c r="E589"/>
      <c r="F589"/>
      <c r="G589"/>
      <c r="H589"/>
      <c r="I589"/>
      <c r="J589"/>
      <c r="K589"/>
      <c r="L589"/>
      <c r="M589"/>
      <c r="N589"/>
      <c r="O589"/>
      <c r="P589"/>
      <c r="Q589"/>
      <c r="R589"/>
      <c r="S589"/>
      <c r="T589"/>
      <c r="U589"/>
      <c r="V589"/>
      <c r="W589"/>
      <c r="X589"/>
      <c r="Y589"/>
      <c r="Z589"/>
      <c r="AA589"/>
      <c r="AB589"/>
      <c r="AC589"/>
      <c r="AD589"/>
      <c r="AE589"/>
      <c r="AF589"/>
    </row>
    <row r="590" spans="2:32" x14ac:dyDescent="0.25">
      <c r="B590"/>
      <c r="C590"/>
      <c r="D590"/>
      <c r="E590"/>
      <c r="F590"/>
      <c r="G590"/>
      <c r="H590"/>
      <c r="I590"/>
      <c r="J590"/>
      <c r="K590"/>
      <c r="L590"/>
      <c r="M590"/>
      <c r="N590"/>
      <c r="O590"/>
      <c r="P590"/>
      <c r="Q590"/>
      <c r="R590"/>
      <c r="S590"/>
      <c r="T590"/>
      <c r="U590"/>
      <c r="V590"/>
      <c r="W590"/>
      <c r="X590"/>
      <c r="Y590"/>
      <c r="Z590"/>
      <c r="AA590"/>
      <c r="AB590"/>
      <c r="AC590"/>
      <c r="AD590"/>
      <c r="AE590"/>
      <c r="AF590"/>
    </row>
    <row r="591" spans="2:32" x14ac:dyDescent="0.25">
      <c r="B591"/>
      <c r="C591"/>
      <c r="D591"/>
      <c r="E591"/>
      <c r="F591"/>
      <c r="G591"/>
      <c r="H591"/>
      <c r="I591"/>
      <c r="J591"/>
      <c r="K591"/>
      <c r="L591"/>
      <c r="M591"/>
      <c r="N591"/>
      <c r="O591"/>
      <c r="P591"/>
      <c r="Q591"/>
      <c r="R591"/>
      <c r="S591"/>
      <c r="T591"/>
      <c r="U591"/>
      <c r="V591"/>
      <c r="W591"/>
      <c r="X591"/>
      <c r="Y591"/>
      <c r="Z591"/>
      <c r="AA591"/>
      <c r="AB591"/>
      <c r="AC591"/>
      <c r="AD591"/>
      <c r="AE591"/>
      <c r="AF591"/>
    </row>
    <row r="592" spans="2:32" x14ac:dyDescent="0.25">
      <c r="B592"/>
      <c r="C592"/>
      <c r="D592"/>
      <c r="E592"/>
      <c r="F592"/>
      <c r="G592"/>
      <c r="H592"/>
      <c r="I592"/>
      <c r="J592"/>
      <c r="K592"/>
      <c r="L592"/>
      <c r="M592"/>
      <c r="N592"/>
      <c r="O592"/>
      <c r="P592"/>
      <c r="Q592"/>
      <c r="R592"/>
      <c r="S592"/>
      <c r="T592"/>
      <c r="U592"/>
      <c r="V592"/>
      <c r="W592"/>
      <c r="X592"/>
      <c r="Y592"/>
      <c r="Z592"/>
      <c r="AA592"/>
      <c r="AB592"/>
      <c r="AC592"/>
      <c r="AD592"/>
      <c r="AE592"/>
      <c r="AF592"/>
    </row>
    <row r="593" spans="2:32" x14ac:dyDescent="0.25">
      <c r="B593"/>
      <c r="C593"/>
      <c r="D593"/>
      <c r="E593"/>
      <c r="F593"/>
      <c r="G593"/>
      <c r="H593"/>
      <c r="I593"/>
      <c r="J593"/>
      <c r="K593"/>
      <c r="L593"/>
      <c r="M593"/>
      <c r="N593"/>
      <c r="O593"/>
      <c r="P593"/>
      <c r="Q593"/>
      <c r="R593"/>
      <c r="S593"/>
      <c r="T593"/>
      <c r="U593"/>
      <c r="V593"/>
      <c r="W593"/>
      <c r="X593"/>
      <c r="Y593"/>
      <c r="Z593"/>
      <c r="AA593"/>
      <c r="AB593"/>
      <c r="AC593"/>
      <c r="AD593"/>
      <c r="AE593"/>
      <c r="AF593"/>
    </row>
    <row r="594" spans="2:32" x14ac:dyDescent="0.25">
      <c r="B594"/>
      <c r="C594"/>
      <c r="D594"/>
      <c r="E594"/>
      <c r="F594"/>
      <c r="G594"/>
      <c r="H594"/>
      <c r="I594"/>
      <c r="J594"/>
      <c r="K594"/>
      <c r="L594"/>
      <c r="M594"/>
      <c r="N594"/>
      <c r="O594"/>
      <c r="P594"/>
      <c r="Q594"/>
      <c r="R594"/>
      <c r="S594"/>
      <c r="T594"/>
      <c r="U594"/>
      <c r="V594"/>
      <c r="W594"/>
      <c r="X594"/>
      <c r="Y594"/>
      <c r="Z594"/>
      <c r="AA594"/>
      <c r="AB594"/>
      <c r="AC594"/>
      <c r="AD594"/>
      <c r="AE594"/>
      <c r="AF594"/>
    </row>
    <row r="595" spans="2:32" x14ac:dyDescent="0.25">
      <c r="B595"/>
      <c r="C595"/>
      <c r="D595"/>
      <c r="E595"/>
      <c r="F595"/>
      <c r="G595"/>
      <c r="H595"/>
      <c r="I595"/>
      <c r="J595"/>
      <c r="K595"/>
      <c r="L595"/>
      <c r="M595"/>
      <c r="N595"/>
      <c r="O595"/>
      <c r="P595"/>
      <c r="Q595"/>
      <c r="R595"/>
      <c r="S595"/>
      <c r="T595"/>
      <c r="U595"/>
      <c r="V595"/>
      <c r="W595"/>
      <c r="X595"/>
      <c r="Y595"/>
      <c r="Z595"/>
      <c r="AA595"/>
      <c r="AB595"/>
      <c r="AC595"/>
      <c r="AD595"/>
      <c r="AE595"/>
      <c r="AF595"/>
    </row>
    <row r="596" spans="2:32" x14ac:dyDescent="0.25">
      <c r="B596"/>
      <c r="C596"/>
      <c r="D596"/>
      <c r="E596"/>
      <c r="F596"/>
      <c r="G596"/>
      <c r="H596"/>
      <c r="I596"/>
      <c r="J596"/>
      <c r="K596"/>
      <c r="L596"/>
      <c r="M596"/>
      <c r="N596"/>
      <c r="O596"/>
      <c r="P596"/>
      <c r="Q596"/>
      <c r="R596"/>
      <c r="S596"/>
      <c r="T596"/>
      <c r="U596"/>
      <c r="V596"/>
      <c r="W596"/>
      <c r="X596"/>
      <c r="Y596"/>
      <c r="Z596"/>
      <c r="AA596"/>
      <c r="AB596"/>
      <c r="AC596"/>
      <c r="AD596"/>
      <c r="AE596"/>
      <c r="AF596"/>
    </row>
    <row r="597" spans="2:32" x14ac:dyDescent="0.25">
      <c r="B597"/>
      <c r="C597"/>
      <c r="D597"/>
      <c r="E597"/>
      <c r="F597"/>
      <c r="G597"/>
      <c r="H597"/>
      <c r="I597"/>
      <c r="J597"/>
      <c r="K597"/>
      <c r="L597"/>
      <c r="M597"/>
      <c r="N597"/>
      <c r="O597"/>
      <c r="P597"/>
      <c r="Q597"/>
      <c r="R597"/>
      <c r="S597"/>
      <c r="T597"/>
      <c r="U597"/>
      <c r="V597"/>
      <c r="W597"/>
      <c r="X597"/>
      <c r="Y597"/>
      <c r="Z597"/>
      <c r="AA597"/>
      <c r="AB597"/>
      <c r="AC597"/>
      <c r="AD597"/>
      <c r="AE597"/>
      <c r="AF597"/>
    </row>
    <row r="598" spans="2:32" x14ac:dyDescent="0.25">
      <c r="B598"/>
      <c r="C598"/>
      <c r="D598"/>
      <c r="E598"/>
      <c r="F598"/>
      <c r="G598"/>
      <c r="H598"/>
      <c r="I598"/>
      <c r="J598"/>
      <c r="K598"/>
      <c r="L598"/>
      <c r="M598"/>
      <c r="N598"/>
      <c r="O598"/>
      <c r="P598"/>
      <c r="Q598"/>
      <c r="R598"/>
      <c r="S598"/>
      <c r="T598"/>
      <c r="U598"/>
      <c r="V598"/>
      <c r="W598"/>
      <c r="X598"/>
      <c r="Y598"/>
      <c r="Z598"/>
      <c r="AA598"/>
      <c r="AB598"/>
      <c r="AC598"/>
      <c r="AD598"/>
      <c r="AE598"/>
      <c r="AF598"/>
    </row>
    <row r="599" spans="2:32" x14ac:dyDescent="0.25">
      <c r="B599"/>
      <c r="C599"/>
      <c r="D599"/>
      <c r="E599"/>
      <c r="F599"/>
      <c r="G599"/>
      <c r="H599"/>
      <c r="I599"/>
      <c r="J599"/>
      <c r="K599"/>
      <c r="L599"/>
      <c r="M599"/>
      <c r="N599"/>
      <c r="O599"/>
      <c r="P599"/>
      <c r="Q599"/>
      <c r="R599"/>
      <c r="S599"/>
      <c r="T599"/>
      <c r="U599"/>
      <c r="V599"/>
      <c r="W599"/>
      <c r="X599"/>
      <c r="Y599"/>
      <c r="Z599"/>
      <c r="AA599"/>
      <c r="AB599"/>
      <c r="AC599"/>
      <c r="AD599"/>
      <c r="AE599"/>
      <c r="AF599"/>
    </row>
    <row r="600" spans="2:32" x14ac:dyDescent="0.25">
      <c r="B600"/>
      <c r="C600"/>
      <c r="D600"/>
      <c r="E600"/>
      <c r="F600"/>
      <c r="G600"/>
      <c r="H600"/>
      <c r="I600"/>
      <c r="J600"/>
      <c r="K600"/>
      <c r="L600"/>
      <c r="M600"/>
      <c r="N600"/>
      <c r="O600"/>
      <c r="P600"/>
      <c r="Q600"/>
      <c r="R600"/>
      <c r="S600"/>
      <c r="T600"/>
      <c r="U600"/>
      <c r="V600"/>
      <c r="W600"/>
      <c r="X600"/>
      <c r="Y600"/>
      <c r="Z600"/>
      <c r="AA600"/>
      <c r="AB600"/>
      <c r="AC600"/>
      <c r="AD600"/>
      <c r="AE600"/>
      <c r="AF600"/>
    </row>
    <row r="601" spans="2:32" x14ac:dyDescent="0.25">
      <c r="B601"/>
      <c r="C601"/>
      <c r="D601"/>
      <c r="E601"/>
      <c r="F601"/>
      <c r="G601"/>
      <c r="H601"/>
      <c r="I601"/>
      <c r="J601"/>
      <c r="K601"/>
      <c r="L601"/>
      <c r="M601"/>
      <c r="N601"/>
      <c r="O601"/>
      <c r="P601"/>
      <c r="Q601"/>
      <c r="R601"/>
      <c r="S601"/>
      <c r="T601"/>
      <c r="U601"/>
      <c r="V601"/>
      <c r="W601"/>
      <c r="X601"/>
      <c r="Y601"/>
      <c r="Z601"/>
      <c r="AA601"/>
      <c r="AB601"/>
      <c r="AC601"/>
      <c r="AD601"/>
      <c r="AE601"/>
      <c r="AF601"/>
    </row>
    <row r="602" spans="2:32" x14ac:dyDescent="0.25">
      <c r="B602"/>
      <c r="C602"/>
      <c r="D602"/>
      <c r="E602"/>
      <c r="F602"/>
      <c r="G602"/>
      <c r="H602"/>
      <c r="I602"/>
      <c r="J602"/>
      <c r="K602"/>
      <c r="L602"/>
      <c r="M602"/>
      <c r="N602"/>
      <c r="O602"/>
      <c r="P602"/>
      <c r="Q602"/>
      <c r="R602"/>
      <c r="S602"/>
      <c r="T602"/>
      <c r="U602"/>
      <c r="V602"/>
      <c r="W602"/>
      <c r="X602"/>
      <c r="Y602"/>
      <c r="Z602"/>
      <c r="AA602"/>
      <c r="AB602"/>
      <c r="AC602"/>
      <c r="AD602"/>
      <c r="AE602"/>
      <c r="AF602"/>
    </row>
    <row r="603" spans="2:32" x14ac:dyDescent="0.25">
      <c r="B603"/>
      <c r="C603"/>
      <c r="D603"/>
      <c r="E603"/>
      <c r="F603"/>
      <c r="G603"/>
      <c r="H603"/>
      <c r="I603"/>
      <c r="J603"/>
      <c r="K603"/>
      <c r="L603"/>
      <c r="M603"/>
      <c r="N603"/>
      <c r="O603"/>
      <c r="P603"/>
      <c r="Q603"/>
      <c r="R603"/>
      <c r="S603"/>
      <c r="T603"/>
      <c r="U603"/>
      <c r="V603"/>
      <c r="W603"/>
      <c r="X603"/>
      <c r="Y603"/>
      <c r="Z603"/>
      <c r="AA603"/>
      <c r="AB603"/>
      <c r="AC603"/>
      <c r="AD603"/>
      <c r="AE603"/>
      <c r="AF603"/>
    </row>
    <row r="604" spans="2:32" x14ac:dyDescent="0.25">
      <c r="B604"/>
      <c r="C604"/>
      <c r="D604"/>
      <c r="E604"/>
      <c r="F604"/>
      <c r="G604"/>
      <c r="H604"/>
      <c r="I604"/>
      <c r="J604"/>
      <c r="K604"/>
      <c r="L604"/>
      <c r="M604"/>
      <c r="N604"/>
      <c r="O604"/>
      <c r="P604"/>
      <c r="Q604"/>
      <c r="R604"/>
      <c r="S604"/>
      <c r="T604"/>
      <c r="U604"/>
      <c r="V604"/>
      <c r="W604"/>
      <c r="X604"/>
      <c r="Y604"/>
      <c r="Z604"/>
      <c r="AA604"/>
      <c r="AB604"/>
      <c r="AC604"/>
      <c r="AD604"/>
      <c r="AE604"/>
      <c r="AF604"/>
    </row>
    <row r="605" spans="2:32" x14ac:dyDescent="0.25">
      <c r="B605"/>
      <c r="C605"/>
      <c r="D605"/>
      <c r="E605"/>
      <c r="F605"/>
      <c r="G605"/>
      <c r="H605"/>
      <c r="I605"/>
      <c r="J605"/>
      <c r="K605"/>
      <c r="L605"/>
      <c r="M605"/>
      <c r="N605"/>
      <c r="O605"/>
      <c r="P605"/>
      <c r="Q605"/>
      <c r="R605"/>
      <c r="S605"/>
      <c r="T605"/>
      <c r="U605"/>
      <c r="V605"/>
      <c r="W605"/>
      <c r="X605"/>
      <c r="Y605"/>
      <c r="Z605"/>
      <c r="AA605"/>
      <c r="AB605"/>
      <c r="AC605"/>
      <c r="AD605"/>
      <c r="AE605"/>
      <c r="AF605"/>
    </row>
    <row r="606" spans="2:32" x14ac:dyDescent="0.25">
      <c r="B606"/>
      <c r="C606"/>
      <c r="D606"/>
      <c r="E606"/>
      <c r="F606"/>
      <c r="G606"/>
      <c r="H606"/>
      <c r="I606"/>
      <c r="J606"/>
      <c r="K606"/>
      <c r="L606"/>
      <c r="M606"/>
      <c r="N606"/>
      <c r="O606"/>
      <c r="P606"/>
      <c r="Q606"/>
      <c r="R606"/>
      <c r="S606"/>
      <c r="T606"/>
      <c r="U606"/>
      <c r="V606"/>
      <c r="W606"/>
      <c r="X606"/>
      <c r="Y606"/>
      <c r="Z606"/>
      <c r="AA606"/>
      <c r="AB606"/>
      <c r="AC606"/>
      <c r="AD606"/>
      <c r="AE606"/>
      <c r="AF606"/>
    </row>
    <row r="607" spans="2:32" x14ac:dyDescent="0.25">
      <c r="B607"/>
      <c r="C607"/>
      <c r="D607"/>
      <c r="E607"/>
      <c r="F607"/>
      <c r="G607"/>
      <c r="H607"/>
      <c r="I607"/>
      <c r="J607"/>
      <c r="K607"/>
      <c r="L607"/>
      <c r="M607"/>
      <c r="N607"/>
      <c r="O607"/>
      <c r="P607"/>
      <c r="Q607"/>
      <c r="R607"/>
      <c r="S607"/>
      <c r="T607"/>
      <c r="U607"/>
      <c r="V607"/>
      <c r="W607"/>
      <c r="X607"/>
      <c r="Y607"/>
      <c r="Z607"/>
      <c r="AA607"/>
      <c r="AB607"/>
      <c r="AC607"/>
      <c r="AD607"/>
      <c r="AE607"/>
      <c r="AF607"/>
    </row>
    <row r="608" spans="2:32" x14ac:dyDescent="0.25">
      <c r="B608"/>
      <c r="C608"/>
      <c r="D608"/>
      <c r="E608"/>
      <c r="F608"/>
      <c r="G608"/>
      <c r="H608"/>
      <c r="I608"/>
      <c r="J608"/>
      <c r="K608"/>
      <c r="L608"/>
      <c r="M608"/>
      <c r="N608"/>
      <c r="O608"/>
      <c r="P608"/>
      <c r="Q608"/>
      <c r="R608"/>
      <c r="S608"/>
      <c r="T608"/>
      <c r="U608"/>
      <c r="V608"/>
      <c r="W608"/>
      <c r="X608"/>
      <c r="Y608"/>
      <c r="Z608"/>
      <c r="AA608"/>
      <c r="AB608"/>
      <c r="AC608"/>
      <c r="AD608"/>
      <c r="AE608"/>
      <c r="AF608"/>
    </row>
    <row r="609" spans="2:32" x14ac:dyDescent="0.25">
      <c r="B609"/>
      <c r="C609"/>
      <c r="D609"/>
      <c r="E609"/>
      <c r="F609"/>
      <c r="G609"/>
      <c r="H609"/>
      <c r="I609"/>
      <c r="J609"/>
      <c r="K609"/>
      <c r="L609"/>
      <c r="M609"/>
      <c r="N609"/>
      <c r="O609"/>
      <c r="P609"/>
      <c r="Q609"/>
      <c r="R609"/>
      <c r="S609"/>
      <c r="T609"/>
      <c r="U609"/>
      <c r="V609"/>
      <c r="W609"/>
      <c r="X609"/>
      <c r="Y609"/>
      <c r="Z609"/>
      <c r="AA609"/>
      <c r="AB609"/>
      <c r="AC609"/>
      <c r="AD609"/>
      <c r="AE609"/>
      <c r="AF609"/>
    </row>
    <row r="610" spans="2:32" x14ac:dyDescent="0.25">
      <c r="B610"/>
      <c r="C610"/>
      <c r="D610"/>
      <c r="E610"/>
      <c r="F610"/>
      <c r="G610"/>
      <c r="H610"/>
      <c r="I610"/>
      <c r="J610"/>
      <c r="K610"/>
      <c r="L610"/>
      <c r="M610"/>
      <c r="N610"/>
      <c r="O610"/>
      <c r="P610"/>
      <c r="Q610"/>
      <c r="R610"/>
      <c r="S610"/>
      <c r="T610"/>
      <c r="U610"/>
      <c r="V610"/>
      <c r="W610"/>
      <c r="X610"/>
      <c r="Y610"/>
      <c r="Z610"/>
      <c r="AA610"/>
      <c r="AB610"/>
      <c r="AC610"/>
      <c r="AD610"/>
      <c r="AE610"/>
      <c r="AF610"/>
    </row>
    <row r="611" spans="2:32" x14ac:dyDescent="0.25">
      <c r="B611"/>
      <c r="C611"/>
      <c r="D611"/>
      <c r="E611"/>
      <c r="F611"/>
      <c r="G611"/>
      <c r="H611"/>
      <c r="I611"/>
      <c r="J611"/>
      <c r="K611"/>
      <c r="L611"/>
      <c r="M611"/>
      <c r="N611"/>
      <c r="O611"/>
      <c r="P611"/>
      <c r="Q611"/>
      <c r="R611"/>
      <c r="S611"/>
      <c r="T611"/>
      <c r="U611"/>
      <c r="V611"/>
      <c r="W611"/>
      <c r="X611"/>
      <c r="Y611"/>
      <c r="Z611"/>
      <c r="AA611"/>
      <c r="AB611"/>
      <c r="AC611"/>
      <c r="AD611"/>
      <c r="AE611"/>
      <c r="AF611"/>
    </row>
    <row r="612" spans="2:32" x14ac:dyDescent="0.25">
      <c r="B612"/>
      <c r="C612"/>
      <c r="D612"/>
      <c r="E612"/>
      <c r="F612"/>
      <c r="G612"/>
      <c r="H612"/>
      <c r="I612"/>
      <c r="J612"/>
      <c r="K612"/>
      <c r="L612"/>
      <c r="M612"/>
      <c r="N612"/>
      <c r="O612"/>
      <c r="P612"/>
      <c r="Q612"/>
      <c r="R612"/>
      <c r="S612"/>
      <c r="T612"/>
      <c r="U612"/>
      <c r="V612"/>
      <c r="W612"/>
      <c r="X612"/>
      <c r="Y612"/>
      <c r="Z612"/>
      <c r="AA612"/>
      <c r="AB612"/>
      <c r="AC612"/>
      <c r="AD612"/>
      <c r="AE612"/>
      <c r="AF612"/>
    </row>
    <row r="613" spans="2:32" x14ac:dyDescent="0.25">
      <c r="B613"/>
      <c r="C613"/>
      <c r="D613"/>
      <c r="E613"/>
      <c r="F613"/>
      <c r="G613"/>
      <c r="H613"/>
      <c r="I613"/>
      <c r="J613"/>
      <c r="K613"/>
      <c r="L613"/>
      <c r="M613"/>
      <c r="N613"/>
      <c r="O613"/>
      <c r="P613"/>
      <c r="Q613"/>
      <c r="R613"/>
      <c r="S613"/>
      <c r="T613"/>
      <c r="U613"/>
      <c r="V613"/>
      <c r="W613"/>
      <c r="X613"/>
      <c r="Y613"/>
      <c r="Z613"/>
      <c r="AA613"/>
      <c r="AB613"/>
      <c r="AC613"/>
      <c r="AD613"/>
      <c r="AE613"/>
      <c r="AF613"/>
    </row>
    <row r="614" spans="2:32" x14ac:dyDescent="0.25">
      <c r="B614"/>
      <c r="C614"/>
      <c r="D614"/>
      <c r="E614"/>
      <c r="F614"/>
      <c r="G614"/>
      <c r="H614"/>
      <c r="I614"/>
      <c r="J614"/>
      <c r="K614"/>
      <c r="L614"/>
      <c r="M614"/>
      <c r="N614"/>
      <c r="O614"/>
      <c r="P614"/>
      <c r="Q614"/>
      <c r="R614"/>
      <c r="S614"/>
      <c r="T614"/>
      <c r="U614"/>
      <c r="V614"/>
      <c r="W614"/>
      <c r="X614"/>
      <c r="Y614"/>
      <c r="Z614"/>
      <c r="AA614"/>
      <c r="AB614"/>
      <c r="AC614"/>
      <c r="AD614"/>
      <c r="AE614"/>
      <c r="AF614"/>
    </row>
    <row r="615" spans="2:32" x14ac:dyDescent="0.25">
      <c r="B615"/>
      <c r="C615"/>
      <c r="D615"/>
      <c r="E615"/>
      <c r="F615"/>
      <c r="G615"/>
      <c r="H615"/>
      <c r="I615"/>
      <c r="J615"/>
      <c r="K615"/>
      <c r="L615"/>
      <c r="M615"/>
      <c r="N615"/>
      <c r="O615"/>
      <c r="P615"/>
      <c r="Q615"/>
      <c r="R615"/>
      <c r="S615"/>
      <c r="T615"/>
      <c r="U615"/>
      <c r="V615"/>
      <c r="W615"/>
      <c r="X615"/>
      <c r="Y615"/>
      <c r="Z615"/>
      <c r="AA615"/>
      <c r="AB615"/>
      <c r="AC615"/>
      <c r="AD615"/>
      <c r="AE615"/>
      <c r="AF615"/>
    </row>
    <row r="616" spans="2:32" x14ac:dyDescent="0.25">
      <c r="B616"/>
      <c r="C616"/>
      <c r="D616"/>
      <c r="E616"/>
      <c r="F616"/>
      <c r="G616"/>
      <c r="H616"/>
      <c r="I616"/>
      <c r="J616"/>
      <c r="K616"/>
      <c r="L616"/>
      <c r="M616"/>
      <c r="N616"/>
      <c r="O616"/>
      <c r="P616"/>
      <c r="Q616"/>
      <c r="R616"/>
      <c r="S616"/>
      <c r="T616"/>
      <c r="U616"/>
      <c r="V616"/>
      <c r="W616"/>
      <c r="X616"/>
      <c r="Y616"/>
      <c r="Z616"/>
      <c r="AA616"/>
      <c r="AB616"/>
      <c r="AC616"/>
      <c r="AD616"/>
      <c r="AE616"/>
      <c r="AF616"/>
    </row>
    <row r="617" spans="2:32" x14ac:dyDescent="0.25">
      <c r="B617"/>
      <c r="C617"/>
      <c r="D617"/>
      <c r="E617"/>
      <c r="F617"/>
      <c r="G617"/>
      <c r="H617"/>
      <c r="I617"/>
      <c r="J617"/>
      <c r="K617"/>
      <c r="L617"/>
      <c r="M617"/>
      <c r="N617"/>
      <c r="O617"/>
      <c r="P617"/>
      <c r="Q617"/>
      <c r="R617"/>
      <c r="S617"/>
      <c r="T617"/>
      <c r="U617"/>
      <c r="V617"/>
      <c r="W617"/>
      <c r="X617"/>
      <c r="Y617"/>
      <c r="Z617"/>
      <c r="AA617"/>
      <c r="AB617"/>
      <c r="AC617"/>
      <c r="AD617"/>
      <c r="AE617"/>
      <c r="AF617"/>
    </row>
    <row r="618" spans="2:32" x14ac:dyDescent="0.25">
      <c r="B618"/>
      <c r="C618"/>
      <c r="D618"/>
      <c r="E618"/>
      <c r="F618"/>
      <c r="G618"/>
      <c r="H618"/>
      <c r="I618"/>
      <c r="J618"/>
      <c r="K618"/>
      <c r="L618"/>
      <c r="M618"/>
      <c r="N618"/>
      <c r="O618"/>
      <c r="P618"/>
      <c r="Q618"/>
      <c r="R618"/>
      <c r="S618"/>
      <c r="T618"/>
      <c r="U618"/>
      <c r="V618"/>
      <c r="W618"/>
      <c r="X618"/>
      <c r="Y618"/>
      <c r="Z618"/>
      <c r="AA618"/>
      <c r="AB618"/>
      <c r="AC618"/>
      <c r="AD618"/>
      <c r="AE618"/>
      <c r="AF618"/>
    </row>
    <row r="619" spans="2:32" x14ac:dyDescent="0.25">
      <c r="B619"/>
      <c r="C619"/>
      <c r="D619"/>
      <c r="E619"/>
      <c r="F619"/>
      <c r="G619"/>
      <c r="H619"/>
      <c r="I619"/>
      <c r="J619"/>
      <c r="K619"/>
      <c r="L619"/>
      <c r="M619"/>
      <c r="N619"/>
      <c r="O619"/>
      <c r="P619"/>
      <c r="Q619"/>
      <c r="R619"/>
      <c r="S619"/>
      <c r="T619"/>
      <c r="U619"/>
      <c r="V619"/>
      <c r="W619"/>
      <c r="X619"/>
      <c r="Y619"/>
      <c r="Z619"/>
      <c r="AA619"/>
      <c r="AB619"/>
      <c r="AC619"/>
      <c r="AD619"/>
      <c r="AE619"/>
      <c r="AF619"/>
    </row>
    <row r="620" spans="2:32" x14ac:dyDescent="0.25">
      <c r="B620"/>
      <c r="C620"/>
      <c r="D620"/>
      <c r="E620"/>
      <c r="F620"/>
      <c r="G620"/>
      <c r="H620"/>
      <c r="I620"/>
      <c r="J620"/>
      <c r="K620"/>
      <c r="L620"/>
      <c r="M620"/>
      <c r="N620"/>
      <c r="O620"/>
      <c r="P620"/>
      <c r="Q620"/>
      <c r="R620"/>
      <c r="S620"/>
      <c r="T620"/>
      <c r="U620"/>
      <c r="V620"/>
      <c r="W620"/>
      <c r="X620"/>
      <c r="Y620"/>
      <c r="Z620"/>
      <c r="AA620"/>
      <c r="AB620"/>
      <c r="AC620"/>
      <c r="AD620"/>
      <c r="AE620"/>
      <c r="AF620"/>
    </row>
    <row r="621" spans="2:32" x14ac:dyDescent="0.25">
      <c r="B621"/>
      <c r="C621"/>
      <c r="D621"/>
      <c r="E621"/>
      <c r="F621"/>
      <c r="G621"/>
      <c r="H621"/>
      <c r="I621"/>
      <c r="J621"/>
      <c r="K621"/>
      <c r="L621"/>
      <c r="M621"/>
      <c r="N621"/>
      <c r="O621"/>
      <c r="P621"/>
      <c r="Q621"/>
      <c r="R621"/>
      <c r="S621"/>
      <c r="T621"/>
      <c r="U621"/>
      <c r="V621"/>
      <c r="W621"/>
      <c r="X621"/>
      <c r="Y621"/>
      <c r="Z621"/>
      <c r="AA621"/>
      <c r="AB621"/>
      <c r="AC621"/>
      <c r="AD621"/>
      <c r="AE621"/>
      <c r="AF621"/>
    </row>
    <row r="622" spans="2:32" x14ac:dyDescent="0.25">
      <c r="B622"/>
      <c r="C622"/>
      <c r="D622"/>
      <c r="E622"/>
      <c r="F622"/>
      <c r="G622"/>
      <c r="H622"/>
      <c r="I622"/>
      <c r="J622"/>
      <c r="K622"/>
      <c r="L622"/>
      <c r="M622"/>
      <c r="N622"/>
      <c r="O622"/>
      <c r="P622"/>
      <c r="Q622"/>
      <c r="R622"/>
      <c r="S622"/>
      <c r="T622"/>
      <c r="U622"/>
      <c r="V622"/>
      <c r="W622"/>
      <c r="X622"/>
      <c r="Y622"/>
      <c r="Z622"/>
      <c r="AA622"/>
      <c r="AB622"/>
      <c r="AC622"/>
      <c r="AD622"/>
      <c r="AE622"/>
      <c r="AF622"/>
    </row>
    <row r="623" spans="2:32" x14ac:dyDescent="0.25">
      <c r="B623"/>
      <c r="C623"/>
      <c r="D623"/>
      <c r="E623"/>
      <c r="F623"/>
      <c r="G623"/>
      <c r="H623"/>
      <c r="I623"/>
      <c r="J623"/>
      <c r="K623"/>
      <c r="L623"/>
      <c r="M623"/>
      <c r="N623"/>
      <c r="O623"/>
      <c r="P623"/>
      <c r="Q623"/>
      <c r="R623"/>
      <c r="S623"/>
      <c r="T623"/>
      <c r="U623"/>
      <c r="V623"/>
      <c r="W623"/>
      <c r="X623"/>
      <c r="Y623"/>
      <c r="Z623"/>
      <c r="AA623"/>
      <c r="AB623"/>
      <c r="AC623"/>
      <c r="AD623"/>
      <c r="AE623"/>
      <c r="AF623"/>
    </row>
    <row r="624" spans="2:32" x14ac:dyDescent="0.25">
      <c r="B624"/>
      <c r="C624"/>
      <c r="D624"/>
      <c r="E624"/>
      <c r="F624"/>
      <c r="G624"/>
      <c r="H624"/>
      <c r="I624"/>
      <c r="J624"/>
      <c r="K624"/>
      <c r="L624"/>
      <c r="M624"/>
      <c r="N624"/>
      <c r="O624"/>
      <c r="P624"/>
      <c r="Q624"/>
      <c r="R624"/>
      <c r="S624"/>
      <c r="T624"/>
      <c r="U624"/>
      <c r="V624"/>
      <c r="W624"/>
      <c r="X624"/>
      <c r="Y624"/>
      <c r="Z624"/>
      <c r="AA624"/>
      <c r="AB624"/>
      <c r="AC624"/>
      <c r="AD624"/>
      <c r="AE624"/>
      <c r="AF624"/>
    </row>
    <row r="625" spans="2:32" x14ac:dyDescent="0.25">
      <c r="B625"/>
      <c r="C625"/>
      <c r="D625"/>
      <c r="E625"/>
      <c r="F625"/>
      <c r="G625"/>
      <c r="H625"/>
      <c r="I625"/>
      <c r="J625"/>
      <c r="K625"/>
      <c r="L625"/>
      <c r="M625"/>
      <c r="N625"/>
      <c r="O625"/>
      <c r="P625"/>
      <c r="Q625"/>
      <c r="R625"/>
      <c r="S625"/>
      <c r="T625"/>
      <c r="U625"/>
      <c r="V625"/>
      <c r="W625"/>
      <c r="X625"/>
      <c r="Y625"/>
      <c r="Z625"/>
      <c r="AA625"/>
      <c r="AB625"/>
      <c r="AC625"/>
      <c r="AD625"/>
      <c r="AE625"/>
      <c r="AF625"/>
    </row>
    <row r="626" spans="2:32" x14ac:dyDescent="0.25">
      <c r="B626"/>
      <c r="C626"/>
      <c r="D626"/>
      <c r="E626"/>
      <c r="F626"/>
      <c r="G626"/>
      <c r="H626"/>
      <c r="I626"/>
      <c r="J626"/>
      <c r="K626"/>
      <c r="L626"/>
      <c r="M626"/>
      <c r="N626"/>
      <c r="O626"/>
      <c r="P626"/>
      <c r="Q626"/>
      <c r="R626"/>
      <c r="S626"/>
      <c r="T626"/>
      <c r="U626"/>
      <c r="V626"/>
      <c r="W626"/>
      <c r="X626"/>
      <c r="Y626"/>
      <c r="Z626"/>
      <c r="AA626"/>
      <c r="AB626"/>
      <c r="AC626"/>
      <c r="AD626"/>
      <c r="AE626"/>
      <c r="AF626"/>
    </row>
    <row r="627" spans="2:32" x14ac:dyDescent="0.25">
      <c r="B627"/>
      <c r="C627"/>
      <c r="D627"/>
      <c r="E627"/>
      <c r="F627"/>
      <c r="G627"/>
      <c r="H627"/>
      <c r="I627"/>
      <c r="J627"/>
      <c r="K627"/>
      <c r="L627"/>
      <c r="M627"/>
      <c r="N627"/>
      <c r="O627"/>
      <c r="P627"/>
      <c r="Q627"/>
      <c r="R627"/>
      <c r="S627"/>
      <c r="T627"/>
      <c r="U627"/>
      <c r="V627"/>
      <c r="W627"/>
      <c r="X627"/>
      <c r="Y627"/>
      <c r="Z627"/>
      <c r="AA627"/>
      <c r="AB627"/>
      <c r="AC627"/>
      <c r="AD627"/>
      <c r="AE627"/>
      <c r="AF627"/>
    </row>
    <row r="628" spans="2:32" x14ac:dyDescent="0.25">
      <c r="B628"/>
      <c r="C628"/>
      <c r="D628"/>
      <c r="E628"/>
      <c r="F628"/>
      <c r="G628"/>
      <c r="H628"/>
      <c r="I628"/>
      <c r="J628"/>
      <c r="K628"/>
      <c r="L628"/>
      <c r="M628"/>
      <c r="N628"/>
      <c r="O628"/>
      <c r="P628"/>
      <c r="Q628"/>
      <c r="R628"/>
      <c r="S628"/>
      <c r="T628"/>
      <c r="U628"/>
      <c r="V628"/>
      <c r="W628"/>
      <c r="X628"/>
      <c r="Y628"/>
      <c r="Z628"/>
      <c r="AA628"/>
      <c r="AB628"/>
      <c r="AC628"/>
      <c r="AD628"/>
      <c r="AE628"/>
      <c r="AF628"/>
    </row>
    <row r="629" spans="2:32" x14ac:dyDescent="0.25">
      <c r="B629"/>
      <c r="C629"/>
      <c r="D629"/>
      <c r="E629"/>
      <c r="F629"/>
      <c r="G629"/>
      <c r="H629"/>
      <c r="I629"/>
      <c r="J629"/>
      <c r="K629"/>
      <c r="L629"/>
      <c r="M629"/>
      <c r="N629"/>
      <c r="O629"/>
      <c r="P629"/>
      <c r="Q629"/>
      <c r="R629"/>
      <c r="S629"/>
      <c r="T629"/>
      <c r="U629"/>
      <c r="V629"/>
      <c r="W629"/>
      <c r="X629"/>
      <c r="Y629"/>
      <c r="Z629"/>
      <c r="AA629"/>
      <c r="AB629"/>
      <c r="AC629"/>
      <c r="AD629"/>
      <c r="AE629"/>
      <c r="AF629"/>
    </row>
    <row r="630" spans="2:32" x14ac:dyDescent="0.25">
      <c r="B630"/>
      <c r="C630"/>
      <c r="D630"/>
      <c r="E630"/>
      <c r="F630"/>
      <c r="G630"/>
      <c r="H630"/>
      <c r="I630"/>
      <c r="J630"/>
      <c r="K630"/>
      <c r="L630"/>
      <c r="M630"/>
      <c r="N630"/>
      <c r="O630"/>
      <c r="P630"/>
      <c r="Q630"/>
      <c r="R630"/>
      <c r="S630"/>
      <c r="T630"/>
      <c r="U630"/>
      <c r="V630"/>
      <c r="W630"/>
      <c r="X630"/>
      <c r="Y630"/>
      <c r="Z630"/>
      <c r="AA630"/>
      <c r="AB630"/>
      <c r="AC630"/>
      <c r="AD630"/>
      <c r="AE630"/>
      <c r="AF630"/>
    </row>
    <row r="631" spans="2:32" x14ac:dyDescent="0.25">
      <c r="B631"/>
      <c r="C631"/>
      <c r="D631"/>
      <c r="E631"/>
      <c r="F631"/>
      <c r="G631"/>
      <c r="H631"/>
      <c r="I631"/>
      <c r="J631"/>
      <c r="K631"/>
      <c r="L631"/>
      <c r="M631"/>
      <c r="N631"/>
      <c r="O631"/>
      <c r="P631"/>
      <c r="Q631"/>
      <c r="R631"/>
      <c r="S631"/>
      <c r="T631"/>
      <c r="U631"/>
      <c r="V631"/>
      <c r="W631"/>
      <c r="X631"/>
      <c r="Y631"/>
      <c r="Z631"/>
      <c r="AA631"/>
      <c r="AB631"/>
      <c r="AC631"/>
      <c r="AD631"/>
      <c r="AE631"/>
      <c r="AF631"/>
    </row>
    <row r="632" spans="2:32" x14ac:dyDescent="0.25">
      <c r="B632"/>
      <c r="C632"/>
      <c r="D632"/>
      <c r="E632"/>
      <c r="F632"/>
      <c r="G632"/>
      <c r="H632"/>
      <c r="I632"/>
      <c r="J632"/>
      <c r="K632"/>
      <c r="L632"/>
      <c r="M632"/>
      <c r="N632"/>
      <c r="O632"/>
      <c r="P632"/>
      <c r="Q632"/>
      <c r="R632"/>
      <c r="S632"/>
      <c r="T632"/>
      <c r="U632"/>
      <c r="V632"/>
      <c r="W632"/>
      <c r="X632"/>
      <c r="Y632"/>
      <c r="Z632"/>
      <c r="AA632"/>
      <c r="AB632"/>
      <c r="AC632"/>
      <c r="AD632"/>
      <c r="AE632"/>
      <c r="AF632"/>
    </row>
    <row r="633" spans="2:32" x14ac:dyDescent="0.25">
      <c r="B633"/>
      <c r="C633"/>
      <c r="D633"/>
      <c r="E633"/>
      <c r="F633"/>
      <c r="G633"/>
      <c r="H633"/>
      <c r="I633"/>
      <c r="J633"/>
      <c r="K633"/>
      <c r="L633"/>
      <c r="M633"/>
      <c r="N633"/>
      <c r="O633"/>
      <c r="P633"/>
      <c r="Q633"/>
      <c r="R633"/>
      <c r="S633"/>
      <c r="T633"/>
      <c r="U633"/>
      <c r="V633"/>
      <c r="W633"/>
      <c r="X633"/>
      <c r="Y633"/>
      <c r="Z633"/>
      <c r="AA633"/>
      <c r="AB633"/>
      <c r="AC633"/>
      <c r="AD633"/>
      <c r="AE633"/>
      <c r="AF633"/>
    </row>
    <row r="634" spans="2:32" x14ac:dyDescent="0.25">
      <c r="B634"/>
      <c r="C634"/>
      <c r="D634"/>
      <c r="E634"/>
      <c r="F634"/>
      <c r="G634"/>
      <c r="H634"/>
      <c r="I634"/>
      <c r="J634"/>
      <c r="K634"/>
      <c r="L634"/>
      <c r="M634"/>
      <c r="N634"/>
      <c r="O634"/>
      <c r="P634"/>
      <c r="Q634"/>
      <c r="R634"/>
      <c r="S634"/>
      <c r="T634"/>
      <c r="U634"/>
      <c r="V634"/>
      <c r="W634"/>
      <c r="X634"/>
      <c r="Y634"/>
      <c r="Z634"/>
      <c r="AA634"/>
      <c r="AB634"/>
      <c r="AC634"/>
      <c r="AD634"/>
      <c r="AE634"/>
      <c r="AF634"/>
    </row>
    <row r="635" spans="2:32" x14ac:dyDescent="0.25">
      <c r="B635"/>
      <c r="C635"/>
      <c r="D635"/>
      <c r="E635"/>
      <c r="F635"/>
      <c r="G635"/>
      <c r="H635"/>
      <c r="I635"/>
      <c r="J635"/>
      <c r="K635"/>
      <c r="L635"/>
      <c r="M635"/>
      <c r="N635"/>
      <c r="O635"/>
      <c r="P635"/>
      <c r="Q635"/>
      <c r="R635"/>
      <c r="S635"/>
      <c r="T635"/>
      <c r="U635"/>
      <c r="V635"/>
      <c r="W635"/>
      <c r="X635"/>
      <c r="Y635"/>
      <c r="Z635"/>
      <c r="AA635"/>
      <c r="AB635"/>
      <c r="AC635"/>
      <c r="AD635"/>
      <c r="AE635"/>
      <c r="AF635"/>
    </row>
    <row r="636" spans="2:32" x14ac:dyDescent="0.25">
      <c r="B636"/>
      <c r="C636"/>
      <c r="D636"/>
      <c r="E636"/>
      <c r="F636"/>
      <c r="G636"/>
      <c r="H636"/>
      <c r="I636"/>
      <c r="J636"/>
      <c r="K636"/>
      <c r="L636"/>
      <c r="M636"/>
      <c r="N636"/>
      <c r="O636"/>
      <c r="P636"/>
      <c r="Q636"/>
      <c r="R636"/>
      <c r="S636"/>
      <c r="T636"/>
      <c r="U636"/>
      <c r="V636"/>
      <c r="W636"/>
      <c r="X636"/>
      <c r="Y636"/>
      <c r="Z636"/>
      <c r="AA636"/>
      <c r="AB636"/>
      <c r="AC636"/>
      <c r="AD636"/>
      <c r="AE636"/>
      <c r="AF636"/>
    </row>
    <row r="637" spans="2:32" x14ac:dyDescent="0.25">
      <c r="B637"/>
      <c r="C637"/>
      <c r="D637"/>
      <c r="E637"/>
      <c r="F637"/>
      <c r="G637"/>
      <c r="H637"/>
      <c r="I637"/>
      <c r="J637"/>
      <c r="K637"/>
      <c r="L637"/>
      <c r="M637"/>
      <c r="N637"/>
      <c r="O637"/>
      <c r="P637"/>
      <c r="Q637"/>
      <c r="R637"/>
      <c r="S637"/>
      <c r="T637"/>
      <c r="U637"/>
      <c r="V637"/>
      <c r="W637"/>
      <c r="X637"/>
      <c r="Y637"/>
      <c r="Z637"/>
      <c r="AA637"/>
      <c r="AB637"/>
      <c r="AC637"/>
      <c r="AD637"/>
      <c r="AE637"/>
      <c r="AF637"/>
    </row>
    <row r="638" spans="2:32" x14ac:dyDescent="0.25">
      <c r="B638"/>
      <c r="C638"/>
      <c r="D638"/>
      <c r="E638"/>
      <c r="F638"/>
      <c r="G638"/>
      <c r="H638"/>
      <c r="I638"/>
      <c r="J638"/>
      <c r="K638"/>
      <c r="L638"/>
      <c r="M638"/>
      <c r="N638"/>
      <c r="O638"/>
      <c r="P638"/>
      <c r="Q638"/>
      <c r="R638"/>
      <c r="S638"/>
      <c r="T638"/>
      <c r="U638"/>
      <c r="V638"/>
      <c r="W638"/>
      <c r="X638"/>
      <c r="Y638"/>
      <c r="Z638"/>
      <c r="AA638"/>
      <c r="AB638"/>
      <c r="AC638"/>
      <c r="AD638"/>
      <c r="AE638"/>
      <c r="AF638"/>
    </row>
    <row r="639" spans="2:32" x14ac:dyDescent="0.25">
      <c r="B639"/>
      <c r="C639"/>
      <c r="D639"/>
      <c r="E639"/>
      <c r="F639"/>
      <c r="G639"/>
      <c r="H639"/>
      <c r="I639"/>
      <c r="J639"/>
      <c r="K639"/>
      <c r="L639"/>
      <c r="M639"/>
      <c r="N639"/>
      <c r="O639"/>
      <c r="P639"/>
      <c r="Q639"/>
      <c r="R639"/>
      <c r="S639"/>
      <c r="T639"/>
      <c r="U639"/>
      <c r="V639"/>
      <c r="W639"/>
      <c r="X639"/>
      <c r="Y639"/>
      <c r="Z639"/>
      <c r="AA639"/>
      <c r="AB639"/>
      <c r="AC639"/>
      <c r="AD639"/>
      <c r="AE639"/>
      <c r="AF639"/>
    </row>
    <row r="640" spans="2:32" x14ac:dyDescent="0.25">
      <c r="B640"/>
      <c r="C640"/>
      <c r="D640"/>
      <c r="E640"/>
      <c r="F640"/>
      <c r="G640"/>
      <c r="H640"/>
      <c r="I640"/>
      <c r="J640"/>
      <c r="K640"/>
      <c r="L640"/>
      <c r="M640"/>
      <c r="N640"/>
      <c r="O640"/>
      <c r="P640"/>
      <c r="Q640"/>
      <c r="R640"/>
      <c r="S640"/>
      <c r="T640"/>
      <c r="U640"/>
      <c r="V640"/>
      <c r="W640"/>
      <c r="X640"/>
      <c r="Y640"/>
      <c r="Z640"/>
      <c r="AA640"/>
      <c r="AB640"/>
      <c r="AC640"/>
      <c r="AD640"/>
      <c r="AE640"/>
      <c r="AF640"/>
    </row>
    <row r="641" spans="2:32" x14ac:dyDescent="0.25">
      <c r="B641"/>
      <c r="C641"/>
      <c r="D641"/>
      <c r="E641"/>
      <c r="F641"/>
      <c r="G641"/>
      <c r="H641"/>
      <c r="I641"/>
      <c r="J641"/>
      <c r="K641"/>
      <c r="L641"/>
      <c r="M641"/>
      <c r="N641"/>
      <c r="O641"/>
      <c r="P641"/>
      <c r="Q641"/>
      <c r="R641"/>
      <c r="S641"/>
      <c r="T641"/>
      <c r="U641"/>
      <c r="V641"/>
      <c r="W641"/>
      <c r="X641"/>
      <c r="Y641"/>
      <c r="Z641"/>
      <c r="AA641"/>
      <c r="AB641"/>
      <c r="AC641"/>
      <c r="AD641"/>
      <c r="AE641"/>
      <c r="AF641"/>
    </row>
    <row r="642" spans="2:32" x14ac:dyDescent="0.25">
      <c r="B642"/>
      <c r="C642"/>
      <c r="D642"/>
      <c r="E642"/>
      <c r="F642"/>
      <c r="G642"/>
      <c r="H642"/>
      <c r="I642"/>
      <c r="J642"/>
      <c r="K642"/>
      <c r="L642"/>
      <c r="M642"/>
      <c r="N642"/>
      <c r="O642"/>
      <c r="P642"/>
      <c r="Q642"/>
      <c r="R642"/>
      <c r="S642"/>
      <c r="T642"/>
      <c r="U642"/>
      <c r="V642"/>
      <c r="W642"/>
      <c r="X642"/>
      <c r="Y642"/>
      <c r="Z642"/>
      <c r="AA642"/>
      <c r="AB642"/>
      <c r="AC642"/>
      <c r="AD642"/>
      <c r="AE642"/>
      <c r="AF642"/>
    </row>
    <row r="643" spans="2:32" x14ac:dyDescent="0.25">
      <c r="B643"/>
      <c r="C643"/>
      <c r="D643"/>
      <c r="E643"/>
      <c r="F643"/>
      <c r="G643"/>
      <c r="H643"/>
      <c r="I643"/>
      <c r="J643"/>
      <c r="K643"/>
      <c r="L643"/>
      <c r="M643"/>
      <c r="N643"/>
      <c r="O643"/>
      <c r="P643"/>
      <c r="Q643"/>
      <c r="R643"/>
      <c r="S643"/>
      <c r="T643"/>
      <c r="U643"/>
      <c r="V643"/>
      <c r="W643"/>
      <c r="X643"/>
      <c r="Y643"/>
      <c r="Z643"/>
      <c r="AA643"/>
      <c r="AB643"/>
      <c r="AC643"/>
      <c r="AD643"/>
      <c r="AE643"/>
      <c r="AF643"/>
    </row>
    <row r="644" spans="2:32" x14ac:dyDescent="0.25">
      <c r="B644"/>
      <c r="C644"/>
      <c r="D644"/>
      <c r="E644"/>
      <c r="F644"/>
      <c r="G644"/>
      <c r="H644"/>
      <c r="I644"/>
      <c r="J644"/>
      <c r="K644"/>
      <c r="L644"/>
      <c r="M644"/>
      <c r="N644"/>
      <c r="O644"/>
      <c r="P644"/>
      <c r="Q644"/>
      <c r="R644"/>
      <c r="S644"/>
      <c r="T644"/>
      <c r="U644"/>
      <c r="V644"/>
      <c r="W644"/>
      <c r="X644"/>
      <c r="Y644"/>
      <c r="Z644"/>
      <c r="AA644"/>
      <c r="AB644"/>
      <c r="AC644"/>
      <c r="AD644"/>
      <c r="AE644"/>
      <c r="AF644"/>
    </row>
    <row r="645" spans="2:32" x14ac:dyDescent="0.25">
      <c r="B645"/>
      <c r="C645"/>
      <c r="D645"/>
      <c r="E645"/>
      <c r="F645"/>
      <c r="G645"/>
      <c r="H645"/>
      <c r="I645"/>
      <c r="J645"/>
      <c r="K645"/>
      <c r="L645"/>
      <c r="M645"/>
      <c r="N645"/>
      <c r="O645"/>
      <c r="P645"/>
      <c r="Q645"/>
      <c r="R645"/>
      <c r="S645"/>
      <c r="T645"/>
      <c r="U645"/>
      <c r="V645"/>
      <c r="W645"/>
      <c r="X645"/>
      <c r="Y645"/>
      <c r="Z645"/>
      <c r="AA645"/>
      <c r="AB645"/>
      <c r="AC645"/>
      <c r="AD645"/>
      <c r="AE645"/>
      <c r="AF645"/>
    </row>
    <row r="646" spans="2:32" x14ac:dyDescent="0.25">
      <c r="B646"/>
      <c r="C646"/>
      <c r="D646"/>
      <c r="E646"/>
      <c r="F646"/>
      <c r="G646"/>
      <c r="H646"/>
      <c r="I646"/>
      <c r="J646"/>
      <c r="K646"/>
      <c r="L646"/>
      <c r="M646"/>
      <c r="N646"/>
      <c r="O646"/>
      <c r="P646"/>
      <c r="Q646"/>
      <c r="R646"/>
      <c r="S646"/>
      <c r="T646"/>
      <c r="U646"/>
      <c r="V646"/>
      <c r="W646"/>
      <c r="X646"/>
      <c r="Y646"/>
      <c r="Z646"/>
      <c r="AA646"/>
      <c r="AB646"/>
      <c r="AC646"/>
      <c r="AD646"/>
      <c r="AE646"/>
      <c r="AF646"/>
    </row>
    <row r="647" spans="2:32" x14ac:dyDescent="0.25">
      <c r="B647"/>
      <c r="C647"/>
      <c r="D647"/>
      <c r="E647"/>
      <c r="F647"/>
      <c r="G647"/>
      <c r="H647"/>
      <c r="I647"/>
      <c r="J647"/>
      <c r="K647"/>
      <c r="L647"/>
      <c r="M647"/>
      <c r="N647"/>
      <c r="O647"/>
      <c r="P647"/>
      <c r="Q647"/>
      <c r="R647"/>
      <c r="S647"/>
      <c r="T647"/>
      <c r="U647"/>
      <c r="V647"/>
      <c r="W647"/>
      <c r="X647"/>
      <c r="Y647"/>
      <c r="Z647"/>
      <c r="AA647"/>
      <c r="AB647"/>
      <c r="AC647"/>
      <c r="AD647"/>
      <c r="AE647"/>
      <c r="AF647"/>
    </row>
    <row r="648" spans="2:32" x14ac:dyDescent="0.25">
      <c r="B648"/>
      <c r="C648"/>
      <c r="D648"/>
      <c r="E648"/>
      <c r="F648"/>
      <c r="G648"/>
      <c r="H648"/>
      <c r="I648"/>
      <c r="J648"/>
      <c r="K648"/>
      <c r="L648"/>
      <c r="M648"/>
      <c r="N648"/>
      <c r="O648"/>
      <c r="P648"/>
      <c r="Q648"/>
      <c r="R648"/>
      <c r="S648"/>
      <c r="T648"/>
      <c r="U648"/>
      <c r="V648"/>
      <c r="W648"/>
      <c r="X648"/>
      <c r="Y648"/>
      <c r="Z648"/>
      <c r="AA648"/>
      <c r="AB648"/>
      <c r="AC648"/>
      <c r="AD648"/>
      <c r="AE648"/>
      <c r="AF648"/>
    </row>
    <row r="649" spans="2:32" x14ac:dyDescent="0.25">
      <c r="B649"/>
      <c r="C649"/>
      <c r="D649"/>
      <c r="E649"/>
      <c r="F649"/>
      <c r="G649"/>
      <c r="H649"/>
      <c r="I649"/>
      <c r="J649"/>
      <c r="K649"/>
      <c r="L649"/>
      <c r="M649"/>
      <c r="N649"/>
      <c r="O649"/>
      <c r="P649"/>
      <c r="Q649"/>
      <c r="R649"/>
      <c r="S649"/>
      <c r="T649"/>
      <c r="U649"/>
      <c r="V649"/>
      <c r="W649"/>
      <c r="X649"/>
      <c r="Y649"/>
      <c r="Z649"/>
      <c r="AA649"/>
      <c r="AB649"/>
      <c r="AC649"/>
      <c r="AD649"/>
      <c r="AE649"/>
      <c r="AF649"/>
    </row>
    <row r="650" spans="2:32" x14ac:dyDescent="0.25">
      <c r="B650"/>
      <c r="C650"/>
      <c r="D650"/>
      <c r="E650"/>
      <c r="F650"/>
      <c r="G650"/>
      <c r="H650"/>
      <c r="I650"/>
      <c r="J650"/>
      <c r="K650"/>
      <c r="L650"/>
      <c r="M650"/>
      <c r="N650"/>
      <c r="O650"/>
      <c r="P650"/>
      <c r="Q650"/>
      <c r="R650"/>
      <c r="S650"/>
      <c r="T650"/>
      <c r="U650"/>
      <c r="V650"/>
      <c r="W650"/>
      <c r="X650"/>
      <c r="Y650"/>
      <c r="Z650"/>
      <c r="AA650"/>
      <c r="AB650"/>
      <c r="AC650"/>
      <c r="AD650"/>
      <c r="AE650"/>
      <c r="AF650"/>
    </row>
    <row r="651" spans="2:32" x14ac:dyDescent="0.25">
      <c r="B651"/>
      <c r="C651"/>
      <c r="D651"/>
      <c r="E651"/>
      <c r="F651"/>
      <c r="G651"/>
      <c r="H651"/>
      <c r="I651"/>
      <c r="J651"/>
      <c r="K651"/>
      <c r="L651"/>
      <c r="M651"/>
      <c r="N651"/>
      <c r="O651"/>
      <c r="P651"/>
      <c r="Q651"/>
      <c r="R651"/>
      <c r="S651"/>
      <c r="T651"/>
      <c r="U651"/>
      <c r="V651"/>
      <c r="W651"/>
      <c r="X651"/>
      <c r="Y651"/>
      <c r="Z651"/>
      <c r="AA651"/>
      <c r="AB651"/>
      <c r="AC651"/>
      <c r="AD651"/>
      <c r="AE651"/>
      <c r="AF651"/>
    </row>
    <row r="652" spans="2:32" x14ac:dyDescent="0.25">
      <c r="B652"/>
      <c r="C652"/>
      <c r="D652"/>
      <c r="E652"/>
      <c r="F652"/>
      <c r="G652"/>
      <c r="H652"/>
      <c r="I652"/>
      <c r="J652"/>
      <c r="K652"/>
      <c r="L652"/>
      <c r="M652"/>
      <c r="N652"/>
      <c r="O652"/>
      <c r="P652"/>
      <c r="Q652"/>
      <c r="R652"/>
      <c r="S652"/>
      <c r="T652"/>
      <c r="U652"/>
      <c r="V652"/>
      <c r="W652"/>
      <c r="X652"/>
      <c r="Y652"/>
      <c r="Z652"/>
      <c r="AA652"/>
      <c r="AB652"/>
      <c r="AC652"/>
      <c r="AD652"/>
      <c r="AE652"/>
      <c r="AF652"/>
    </row>
    <row r="653" spans="2:32" x14ac:dyDescent="0.25">
      <c r="B653"/>
      <c r="C653"/>
      <c r="D653"/>
      <c r="E653"/>
      <c r="F653"/>
      <c r="G653"/>
      <c r="H653"/>
      <c r="I653"/>
      <c r="J653"/>
      <c r="K653"/>
      <c r="L653"/>
      <c r="M653"/>
      <c r="N653"/>
      <c r="O653"/>
      <c r="P653"/>
      <c r="Q653"/>
      <c r="R653"/>
      <c r="S653"/>
      <c r="T653"/>
      <c r="U653"/>
      <c r="V653"/>
      <c r="W653"/>
      <c r="X653"/>
      <c r="Y653"/>
      <c r="Z653"/>
      <c r="AA653"/>
      <c r="AB653"/>
      <c r="AC653"/>
      <c r="AD653"/>
      <c r="AE653"/>
      <c r="AF653"/>
    </row>
    <row r="654" spans="2:32" x14ac:dyDescent="0.25">
      <c r="B654"/>
      <c r="C654"/>
      <c r="D654"/>
      <c r="E654"/>
      <c r="F654"/>
      <c r="G654"/>
      <c r="H654"/>
      <c r="I654"/>
      <c r="J654"/>
      <c r="K654"/>
      <c r="L654"/>
      <c r="M654"/>
      <c r="N654"/>
      <c r="O654"/>
      <c r="P654"/>
      <c r="Q654"/>
      <c r="R654"/>
      <c r="S654"/>
      <c r="T654"/>
      <c r="U654"/>
      <c r="V654"/>
      <c r="W654"/>
      <c r="X654"/>
      <c r="Y654"/>
      <c r="Z654"/>
      <c r="AA654"/>
      <c r="AB654"/>
      <c r="AC654"/>
      <c r="AD654"/>
      <c r="AE654"/>
      <c r="AF654"/>
    </row>
    <row r="655" spans="2:32" x14ac:dyDescent="0.25">
      <c r="B655"/>
      <c r="C655"/>
      <c r="D655"/>
      <c r="E655"/>
      <c r="F655"/>
      <c r="G655"/>
      <c r="H655"/>
      <c r="I655"/>
      <c r="J655"/>
      <c r="K655"/>
      <c r="L655"/>
      <c r="M655"/>
      <c r="N655"/>
      <c r="O655"/>
      <c r="P655"/>
      <c r="Q655"/>
      <c r="R655"/>
      <c r="S655"/>
      <c r="T655"/>
      <c r="U655"/>
      <c r="V655"/>
      <c r="W655"/>
      <c r="X655"/>
      <c r="Y655"/>
      <c r="Z655"/>
      <c r="AA655"/>
      <c r="AB655"/>
      <c r="AC655"/>
      <c r="AD655"/>
      <c r="AE655"/>
      <c r="AF655"/>
    </row>
    <row r="656" spans="2:32" x14ac:dyDescent="0.25">
      <c r="B656"/>
      <c r="C656"/>
      <c r="D656"/>
      <c r="E656"/>
      <c r="F656"/>
      <c r="G656"/>
      <c r="H656"/>
      <c r="I656"/>
      <c r="J656"/>
      <c r="K656"/>
      <c r="L656"/>
      <c r="M656"/>
      <c r="N656"/>
      <c r="O656"/>
      <c r="P656"/>
      <c r="Q656"/>
      <c r="R656"/>
      <c r="S656"/>
      <c r="T656"/>
      <c r="U656"/>
      <c r="V656"/>
      <c r="W656"/>
      <c r="X656"/>
      <c r="Y656"/>
      <c r="Z656"/>
      <c r="AA656"/>
      <c r="AB656"/>
      <c r="AC656"/>
      <c r="AD656"/>
      <c r="AE656"/>
      <c r="AF656"/>
    </row>
    <row r="657" spans="2:32" x14ac:dyDescent="0.25">
      <c r="B657"/>
      <c r="C657"/>
      <c r="D657"/>
      <c r="E657"/>
      <c r="F657"/>
      <c r="G657"/>
      <c r="H657"/>
      <c r="I657"/>
      <c r="J657"/>
      <c r="K657"/>
      <c r="L657"/>
      <c r="M657"/>
      <c r="N657"/>
      <c r="O657"/>
      <c r="P657"/>
      <c r="Q657"/>
      <c r="R657"/>
      <c r="S657"/>
      <c r="T657"/>
      <c r="U657"/>
      <c r="V657"/>
      <c r="W657"/>
      <c r="X657"/>
      <c r="Y657"/>
      <c r="Z657"/>
      <c r="AA657"/>
      <c r="AB657"/>
      <c r="AC657"/>
      <c r="AD657"/>
      <c r="AE657"/>
      <c r="AF657"/>
    </row>
    <row r="658" spans="2:32" x14ac:dyDescent="0.25">
      <c r="B658"/>
      <c r="C658"/>
      <c r="D658"/>
      <c r="E658"/>
      <c r="F658"/>
      <c r="G658"/>
      <c r="H658"/>
      <c r="I658"/>
      <c r="J658"/>
      <c r="K658"/>
      <c r="L658"/>
      <c r="M658"/>
      <c r="N658"/>
      <c r="O658"/>
      <c r="P658"/>
      <c r="Q658"/>
      <c r="R658"/>
      <c r="S658"/>
      <c r="T658"/>
      <c r="U658"/>
      <c r="V658"/>
      <c r="W658"/>
      <c r="X658"/>
      <c r="Y658"/>
      <c r="Z658"/>
      <c r="AA658"/>
      <c r="AB658"/>
      <c r="AC658"/>
      <c r="AD658"/>
      <c r="AE658"/>
      <c r="AF658"/>
    </row>
    <row r="659" spans="2:32" x14ac:dyDescent="0.25">
      <c r="B659"/>
      <c r="C659"/>
      <c r="D659"/>
      <c r="E659"/>
      <c r="F659"/>
      <c r="G659"/>
      <c r="H659"/>
      <c r="I659"/>
      <c r="J659"/>
      <c r="K659"/>
      <c r="L659"/>
      <c r="M659"/>
      <c r="N659"/>
      <c r="O659"/>
      <c r="P659"/>
      <c r="Q659"/>
      <c r="R659"/>
      <c r="S659"/>
      <c r="T659"/>
      <c r="U659"/>
      <c r="V659"/>
      <c r="W659"/>
      <c r="X659"/>
      <c r="Y659"/>
      <c r="Z659"/>
      <c r="AA659"/>
      <c r="AB659"/>
      <c r="AC659"/>
      <c r="AD659"/>
      <c r="AE659"/>
      <c r="AF659"/>
    </row>
    <row r="660" spans="2:32" x14ac:dyDescent="0.25">
      <c r="B660"/>
      <c r="C660"/>
      <c r="D660"/>
      <c r="E660"/>
      <c r="F660"/>
      <c r="G660"/>
      <c r="H660"/>
      <c r="I660"/>
      <c r="J660"/>
      <c r="K660"/>
      <c r="L660"/>
      <c r="M660"/>
      <c r="N660"/>
      <c r="O660"/>
      <c r="P660"/>
      <c r="Q660"/>
      <c r="R660"/>
      <c r="S660"/>
      <c r="T660"/>
      <c r="U660"/>
      <c r="V660"/>
      <c r="W660"/>
      <c r="X660"/>
      <c r="Y660"/>
      <c r="Z660"/>
      <c r="AA660"/>
      <c r="AB660"/>
      <c r="AC660"/>
      <c r="AD660"/>
      <c r="AE660"/>
      <c r="AF660"/>
    </row>
    <row r="661" spans="2:32" x14ac:dyDescent="0.25">
      <c r="B661"/>
      <c r="C661"/>
      <c r="D661"/>
      <c r="E661"/>
      <c r="F661"/>
      <c r="G661"/>
      <c r="H661"/>
      <c r="I661"/>
      <c r="J661"/>
      <c r="K661"/>
      <c r="L661"/>
      <c r="M661"/>
      <c r="N661"/>
      <c r="O661"/>
      <c r="P661"/>
      <c r="Q661"/>
      <c r="R661"/>
      <c r="S661"/>
      <c r="T661"/>
      <c r="U661"/>
      <c r="V661"/>
      <c r="W661"/>
      <c r="X661"/>
      <c r="Y661"/>
      <c r="Z661"/>
      <c r="AA661"/>
      <c r="AB661"/>
      <c r="AC661"/>
      <c r="AD661"/>
      <c r="AE661"/>
      <c r="AF661"/>
    </row>
    <row r="662" spans="2:32" x14ac:dyDescent="0.25">
      <c r="B662"/>
      <c r="C662"/>
      <c r="D662"/>
      <c r="E662"/>
      <c r="F662"/>
      <c r="G662"/>
      <c r="H662"/>
      <c r="I662"/>
      <c r="J662"/>
      <c r="K662"/>
      <c r="L662"/>
      <c r="M662"/>
      <c r="N662"/>
      <c r="O662"/>
      <c r="P662"/>
      <c r="Q662"/>
      <c r="R662"/>
      <c r="S662"/>
      <c r="T662"/>
      <c r="U662"/>
      <c r="V662"/>
      <c r="W662"/>
      <c r="X662"/>
      <c r="Y662"/>
      <c r="Z662"/>
      <c r="AA662"/>
      <c r="AB662"/>
      <c r="AC662"/>
      <c r="AD662"/>
      <c r="AE662"/>
      <c r="AF662"/>
    </row>
    <row r="663" spans="2:32" x14ac:dyDescent="0.25">
      <c r="B663"/>
      <c r="C663"/>
      <c r="D663"/>
      <c r="E663"/>
      <c r="F663"/>
      <c r="G663"/>
      <c r="H663"/>
      <c r="I663"/>
      <c r="J663"/>
      <c r="K663"/>
      <c r="L663"/>
      <c r="M663"/>
      <c r="N663"/>
      <c r="O663"/>
      <c r="P663"/>
      <c r="Q663"/>
      <c r="R663"/>
      <c r="S663"/>
      <c r="T663"/>
      <c r="U663"/>
      <c r="V663"/>
      <c r="W663"/>
      <c r="X663"/>
      <c r="Y663"/>
      <c r="Z663"/>
      <c r="AA663"/>
      <c r="AB663"/>
      <c r="AC663"/>
      <c r="AD663"/>
      <c r="AE663"/>
      <c r="AF663"/>
    </row>
    <row r="664" spans="2:32" x14ac:dyDescent="0.25">
      <c r="B664"/>
      <c r="C664"/>
      <c r="D664"/>
      <c r="E664"/>
      <c r="F664"/>
      <c r="G664"/>
      <c r="H664"/>
      <c r="I664"/>
      <c r="J664"/>
      <c r="K664"/>
      <c r="L664"/>
      <c r="M664"/>
      <c r="N664"/>
      <c r="O664"/>
      <c r="P664"/>
      <c r="Q664"/>
      <c r="R664"/>
      <c r="S664"/>
      <c r="T664"/>
      <c r="U664"/>
      <c r="V664"/>
      <c r="W664"/>
      <c r="X664"/>
      <c r="Y664"/>
      <c r="Z664"/>
      <c r="AA664"/>
      <c r="AB664"/>
      <c r="AC664"/>
      <c r="AD664"/>
      <c r="AE664"/>
      <c r="AF664"/>
    </row>
    <row r="665" spans="2:32" x14ac:dyDescent="0.25">
      <c r="B665"/>
      <c r="C665"/>
      <c r="D665"/>
      <c r="E665"/>
      <c r="F665"/>
      <c r="G665"/>
      <c r="H665"/>
      <c r="I665"/>
      <c r="J665"/>
      <c r="K665"/>
      <c r="L665"/>
      <c r="M665"/>
      <c r="N665"/>
      <c r="O665"/>
      <c r="P665"/>
      <c r="Q665"/>
      <c r="R665"/>
      <c r="S665"/>
      <c r="T665"/>
      <c r="U665"/>
      <c r="V665"/>
      <c r="W665"/>
      <c r="X665"/>
      <c r="Y665"/>
      <c r="Z665"/>
      <c r="AA665"/>
      <c r="AB665"/>
      <c r="AC665"/>
      <c r="AD665"/>
      <c r="AE665"/>
      <c r="AF665"/>
    </row>
    <row r="666" spans="2:32" x14ac:dyDescent="0.25">
      <c r="B666"/>
      <c r="C666"/>
      <c r="D666"/>
      <c r="E666"/>
      <c r="F666"/>
      <c r="G666"/>
      <c r="H666"/>
      <c r="I666"/>
      <c r="J666"/>
      <c r="K666"/>
      <c r="L666"/>
      <c r="M666"/>
      <c r="N666"/>
      <c r="O666"/>
      <c r="P666"/>
      <c r="Q666"/>
      <c r="R666"/>
      <c r="S666"/>
      <c r="T666"/>
      <c r="U666"/>
      <c r="V666"/>
      <c r="W666"/>
      <c r="X666"/>
      <c r="Y666"/>
      <c r="Z666"/>
      <c r="AA666"/>
      <c r="AB666"/>
      <c r="AC666"/>
      <c r="AD666"/>
      <c r="AE666"/>
      <c r="AF666"/>
    </row>
    <row r="667" spans="2:32" x14ac:dyDescent="0.25">
      <c r="B667"/>
      <c r="C667"/>
      <c r="D667"/>
      <c r="E667"/>
      <c r="F667"/>
      <c r="G667"/>
      <c r="H667"/>
      <c r="I667"/>
      <c r="J667"/>
      <c r="K667"/>
      <c r="L667"/>
      <c r="M667"/>
      <c r="N667"/>
      <c r="O667"/>
      <c r="P667"/>
      <c r="Q667"/>
      <c r="R667"/>
      <c r="S667"/>
      <c r="T667"/>
      <c r="U667"/>
      <c r="V667"/>
      <c r="W667"/>
      <c r="X667"/>
      <c r="Y667"/>
      <c r="Z667"/>
      <c r="AA667"/>
      <c r="AB667"/>
      <c r="AC667"/>
      <c r="AD667"/>
      <c r="AE667"/>
      <c r="AF667"/>
    </row>
    <row r="668" spans="2:32" x14ac:dyDescent="0.25">
      <c r="B668"/>
      <c r="C668"/>
      <c r="D668"/>
      <c r="E668"/>
      <c r="F668"/>
      <c r="G668"/>
      <c r="H668"/>
      <c r="I668"/>
      <c r="J668"/>
      <c r="K668"/>
      <c r="L668"/>
      <c r="M668"/>
      <c r="N668"/>
      <c r="O668"/>
      <c r="P668"/>
      <c r="Q668"/>
      <c r="R668"/>
      <c r="S668"/>
      <c r="T668"/>
      <c r="U668"/>
      <c r="V668"/>
      <c r="W668"/>
      <c r="X668"/>
      <c r="Y668"/>
      <c r="Z668"/>
      <c r="AA668"/>
      <c r="AB668"/>
      <c r="AC668"/>
      <c r="AD668"/>
      <c r="AE668"/>
      <c r="AF668"/>
    </row>
    <row r="669" spans="2:32" x14ac:dyDescent="0.25">
      <c r="B669"/>
      <c r="C669"/>
      <c r="D669"/>
      <c r="E669"/>
      <c r="F669"/>
      <c r="G669"/>
      <c r="H669"/>
      <c r="I669"/>
      <c r="J669"/>
      <c r="K669"/>
      <c r="L669"/>
      <c r="M669"/>
      <c r="N669"/>
      <c r="O669"/>
      <c r="P669"/>
      <c r="Q669"/>
      <c r="R669"/>
      <c r="S669"/>
      <c r="T669"/>
      <c r="U669"/>
      <c r="V669"/>
      <c r="W669"/>
      <c r="X669"/>
      <c r="Y669"/>
      <c r="Z669"/>
      <c r="AA669"/>
      <c r="AB669"/>
      <c r="AC669"/>
      <c r="AD669"/>
      <c r="AE669"/>
      <c r="AF669"/>
    </row>
    <row r="670" spans="2:32" x14ac:dyDescent="0.25">
      <c r="B670"/>
      <c r="C670"/>
      <c r="D670"/>
      <c r="E670"/>
      <c r="F670"/>
      <c r="G670"/>
      <c r="H670"/>
      <c r="I670"/>
      <c r="J670"/>
      <c r="K670"/>
      <c r="L670"/>
      <c r="M670"/>
      <c r="N670"/>
      <c r="O670"/>
      <c r="P670"/>
      <c r="Q670"/>
      <c r="R670"/>
      <c r="S670"/>
      <c r="T670"/>
      <c r="U670"/>
      <c r="V670"/>
      <c r="W670"/>
      <c r="X670"/>
      <c r="Y670"/>
      <c r="Z670"/>
      <c r="AA670"/>
      <c r="AB670"/>
      <c r="AC670"/>
      <c r="AD670"/>
      <c r="AE670"/>
      <c r="AF670"/>
    </row>
    <row r="671" spans="2:32" x14ac:dyDescent="0.25">
      <c r="B671"/>
      <c r="C671"/>
      <c r="D671"/>
      <c r="E671"/>
      <c r="F671"/>
      <c r="G671"/>
      <c r="H671"/>
      <c r="I671"/>
      <c r="J671"/>
      <c r="K671"/>
      <c r="L671"/>
      <c r="M671"/>
      <c r="N671"/>
      <c r="O671"/>
      <c r="P671"/>
      <c r="Q671"/>
      <c r="R671"/>
      <c r="S671"/>
      <c r="T671"/>
      <c r="U671"/>
      <c r="V671"/>
      <c r="W671"/>
      <c r="X671"/>
      <c r="Y671"/>
      <c r="Z671"/>
      <c r="AA671"/>
      <c r="AB671"/>
      <c r="AC671"/>
      <c r="AD671"/>
      <c r="AE671"/>
      <c r="AF671"/>
    </row>
    <row r="672" spans="2:32" x14ac:dyDescent="0.25">
      <c r="B672"/>
      <c r="C672"/>
      <c r="D672"/>
      <c r="E672"/>
      <c r="F672"/>
      <c r="G672"/>
      <c r="H672"/>
      <c r="I672"/>
      <c r="J672"/>
      <c r="K672"/>
      <c r="L672"/>
      <c r="M672"/>
      <c r="N672"/>
      <c r="O672"/>
      <c r="P672"/>
      <c r="Q672"/>
      <c r="R672"/>
      <c r="S672"/>
      <c r="T672"/>
      <c r="U672"/>
      <c r="V672"/>
      <c r="W672"/>
      <c r="X672"/>
      <c r="Y672"/>
      <c r="Z672"/>
      <c r="AA672"/>
      <c r="AB672"/>
      <c r="AC672"/>
      <c r="AD672"/>
      <c r="AE672"/>
      <c r="AF672"/>
    </row>
    <row r="673" spans="2:32" x14ac:dyDescent="0.25">
      <c r="B673"/>
      <c r="C673"/>
      <c r="D673"/>
      <c r="E673"/>
      <c r="F673"/>
      <c r="G673"/>
      <c r="H673"/>
      <c r="I673"/>
      <c r="J673"/>
      <c r="K673"/>
      <c r="L673"/>
      <c r="M673"/>
      <c r="N673"/>
      <c r="O673"/>
      <c r="P673"/>
      <c r="Q673"/>
      <c r="R673"/>
      <c r="S673"/>
      <c r="T673"/>
      <c r="U673"/>
      <c r="V673"/>
      <c r="W673"/>
      <c r="X673"/>
      <c r="Y673"/>
      <c r="Z673"/>
      <c r="AA673"/>
      <c r="AB673"/>
      <c r="AC673"/>
      <c r="AD673"/>
      <c r="AE673"/>
      <c r="AF673"/>
    </row>
    <row r="674" spans="2:32" x14ac:dyDescent="0.25">
      <c r="B674"/>
      <c r="C674"/>
      <c r="D674"/>
      <c r="E674"/>
      <c r="F674"/>
      <c r="G674"/>
      <c r="H674"/>
      <c r="I674"/>
      <c r="J674"/>
      <c r="K674"/>
      <c r="L674"/>
      <c r="M674"/>
      <c r="N674"/>
      <c r="O674"/>
      <c r="P674"/>
      <c r="Q674"/>
      <c r="R674"/>
      <c r="S674"/>
      <c r="T674"/>
      <c r="U674"/>
      <c r="V674"/>
      <c r="W674"/>
      <c r="X674"/>
      <c r="Y674"/>
      <c r="Z674"/>
      <c r="AA674"/>
      <c r="AB674"/>
      <c r="AC674"/>
      <c r="AD674"/>
      <c r="AE674"/>
      <c r="AF674"/>
    </row>
    <row r="675" spans="2:32" x14ac:dyDescent="0.25">
      <c r="B675"/>
      <c r="C675"/>
      <c r="D675"/>
      <c r="E675"/>
      <c r="F675"/>
      <c r="G675"/>
      <c r="H675"/>
      <c r="I675"/>
      <c r="J675"/>
      <c r="K675"/>
      <c r="L675"/>
      <c r="M675"/>
      <c r="N675"/>
      <c r="O675"/>
      <c r="P675"/>
      <c r="Q675"/>
      <c r="R675"/>
      <c r="S675"/>
      <c r="T675"/>
      <c r="U675"/>
      <c r="V675"/>
      <c r="W675"/>
      <c r="X675"/>
      <c r="Y675"/>
      <c r="Z675"/>
      <c r="AA675"/>
      <c r="AB675"/>
      <c r="AC675"/>
      <c r="AD675"/>
      <c r="AE675"/>
      <c r="AF675"/>
    </row>
    <row r="676" spans="2:32" x14ac:dyDescent="0.25">
      <c r="B676"/>
      <c r="C676"/>
      <c r="D676"/>
      <c r="E676"/>
      <c r="F676"/>
      <c r="G676"/>
      <c r="H676"/>
      <c r="I676"/>
      <c r="J676"/>
      <c r="K676"/>
      <c r="L676"/>
      <c r="M676"/>
      <c r="N676"/>
      <c r="O676"/>
      <c r="P676"/>
      <c r="Q676"/>
      <c r="R676"/>
      <c r="S676"/>
      <c r="T676"/>
      <c r="U676"/>
      <c r="V676"/>
      <c r="W676"/>
      <c r="X676"/>
      <c r="Y676"/>
      <c r="Z676"/>
      <c r="AA676"/>
      <c r="AB676"/>
      <c r="AC676"/>
      <c r="AD676"/>
      <c r="AE676"/>
      <c r="AF676"/>
    </row>
    <row r="677" spans="2:32" x14ac:dyDescent="0.25">
      <c r="B677"/>
      <c r="C677"/>
      <c r="D677"/>
      <c r="E677"/>
      <c r="F677"/>
      <c r="G677"/>
      <c r="H677"/>
      <c r="I677"/>
      <c r="J677"/>
      <c r="K677"/>
      <c r="L677"/>
      <c r="M677"/>
      <c r="N677"/>
      <c r="O677"/>
      <c r="P677"/>
      <c r="Q677"/>
      <c r="R677"/>
      <c r="S677"/>
      <c r="T677"/>
      <c r="U677"/>
      <c r="V677"/>
      <c r="W677"/>
      <c r="X677"/>
      <c r="Y677"/>
      <c r="Z677"/>
      <c r="AA677"/>
      <c r="AB677"/>
      <c r="AC677"/>
      <c r="AD677"/>
      <c r="AE677"/>
      <c r="AF677"/>
    </row>
    <row r="678" spans="2:32" x14ac:dyDescent="0.25">
      <c r="B678"/>
      <c r="C678"/>
      <c r="D678"/>
      <c r="E678"/>
      <c r="F678"/>
      <c r="G678"/>
      <c r="H678"/>
      <c r="I678"/>
      <c r="J678"/>
      <c r="K678"/>
      <c r="L678"/>
      <c r="M678"/>
      <c r="N678"/>
      <c r="O678"/>
      <c r="P678"/>
      <c r="Q678"/>
      <c r="R678"/>
      <c r="S678"/>
      <c r="T678"/>
      <c r="U678"/>
      <c r="V678"/>
      <c r="W678"/>
      <c r="X678"/>
      <c r="Y678"/>
      <c r="Z678"/>
      <c r="AA678"/>
      <c r="AB678"/>
      <c r="AC678"/>
      <c r="AD678"/>
      <c r="AE678"/>
      <c r="AF678"/>
    </row>
    <row r="679" spans="2:32" x14ac:dyDescent="0.25">
      <c r="B679"/>
      <c r="C679"/>
      <c r="D679"/>
      <c r="E679"/>
      <c r="F679"/>
      <c r="G679"/>
      <c r="H679"/>
      <c r="I679"/>
      <c r="J679"/>
      <c r="K679"/>
      <c r="L679"/>
      <c r="M679"/>
      <c r="N679"/>
      <c r="O679"/>
      <c r="P679"/>
      <c r="Q679"/>
      <c r="R679"/>
      <c r="S679"/>
      <c r="T679"/>
      <c r="U679"/>
      <c r="V679"/>
      <c r="W679"/>
      <c r="X679"/>
      <c r="Y679"/>
      <c r="Z679"/>
      <c r="AA679"/>
      <c r="AB679"/>
      <c r="AC679"/>
      <c r="AD679"/>
      <c r="AE679"/>
      <c r="AF679"/>
    </row>
    <row r="680" spans="2:32" x14ac:dyDescent="0.25">
      <c r="B680"/>
      <c r="C680"/>
      <c r="D680"/>
      <c r="E680"/>
      <c r="F680"/>
      <c r="G680"/>
      <c r="H680"/>
      <c r="I680"/>
      <c r="J680"/>
      <c r="K680"/>
      <c r="L680"/>
      <c r="M680"/>
      <c r="N680"/>
      <c r="O680"/>
      <c r="P680"/>
      <c r="Q680"/>
      <c r="R680"/>
      <c r="S680"/>
      <c r="T680"/>
      <c r="U680"/>
      <c r="V680"/>
      <c r="W680"/>
      <c r="X680"/>
      <c r="Y680"/>
      <c r="Z680"/>
      <c r="AA680"/>
      <c r="AB680"/>
      <c r="AC680"/>
      <c r="AD680"/>
      <c r="AE680"/>
      <c r="AF680"/>
    </row>
    <row r="681" spans="2:32" x14ac:dyDescent="0.25">
      <c r="B681"/>
      <c r="C681"/>
      <c r="D681"/>
      <c r="E681"/>
      <c r="F681"/>
      <c r="G681"/>
      <c r="H681"/>
      <c r="I681"/>
      <c r="J681"/>
      <c r="K681"/>
      <c r="L681"/>
      <c r="M681"/>
      <c r="N681"/>
      <c r="O681"/>
      <c r="P681"/>
      <c r="Q681"/>
      <c r="R681"/>
      <c r="S681"/>
      <c r="T681"/>
      <c r="U681"/>
      <c r="V681"/>
      <c r="W681"/>
      <c r="X681"/>
      <c r="Y681"/>
      <c r="Z681"/>
      <c r="AA681"/>
      <c r="AB681"/>
      <c r="AC681"/>
      <c r="AD681"/>
      <c r="AE681"/>
      <c r="AF681"/>
    </row>
    <row r="682" spans="2:32" x14ac:dyDescent="0.25">
      <c r="B682"/>
      <c r="C682"/>
      <c r="D682"/>
      <c r="E682"/>
      <c r="F682"/>
      <c r="G682"/>
      <c r="H682"/>
      <c r="I682"/>
      <c r="J682"/>
      <c r="K682"/>
      <c r="L682"/>
      <c r="M682"/>
      <c r="N682"/>
      <c r="O682"/>
      <c r="P682"/>
      <c r="Q682"/>
      <c r="R682"/>
      <c r="S682"/>
      <c r="T682"/>
      <c r="U682"/>
      <c r="V682"/>
      <c r="W682"/>
      <c r="X682"/>
      <c r="Y682"/>
      <c r="Z682"/>
      <c r="AA682"/>
      <c r="AB682"/>
      <c r="AC682"/>
      <c r="AD682"/>
      <c r="AE682"/>
      <c r="AF682"/>
    </row>
    <row r="683" spans="2:32" x14ac:dyDescent="0.25">
      <c r="B683"/>
      <c r="C683"/>
      <c r="D683"/>
      <c r="E683"/>
      <c r="F683"/>
      <c r="G683"/>
      <c r="H683"/>
      <c r="I683"/>
      <c r="J683"/>
      <c r="K683"/>
      <c r="L683"/>
      <c r="M683"/>
      <c r="N683"/>
      <c r="O683"/>
      <c r="P683"/>
      <c r="Q683"/>
      <c r="R683"/>
      <c r="S683"/>
      <c r="T683"/>
      <c r="U683"/>
      <c r="V683"/>
      <c r="W683"/>
      <c r="X683"/>
      <c r="Y683"/>
      <c r="Z683"/>
      <c r="AA683"/>
      <c r="AB683"/>
      <c r="AC683"/>
      <c r="AD683"/>
      <c r="AE683"/>
      <c r="AF683"/>
    </row>
    <row r="684" spans="2:32" x14ac:dyDescent="0.25">
      <c r="B684"/>
      <c r="C684"/>
      <c r="D684"/>
      <c r="E684"/>
      <c r="F684"/>
      <c r="G684"/>
      <c r="H684"/>
      <c r="I684"/>
      <c r="J684"/>
      <c r="K684"/>
      <c r="L684"/>
      <c r="M684"/>
      <c r="N684"/>
      <c r="O684"/>
      <c r="P684"/>
      <c r="Q684"/>
      <c r="R684"/>
      <c r="S684"/>
      <c r="T684"/>
      <c r="U684"/>
      <c r="V684"/>
      <c r="W684"/>
      <c r="X684"/>
      <c r="Y684"/>
      <c r="Z684"/>
      <c r="AA684"/>
      <c r="AB684"/>
      <c r="AC684"/>
      <c r="AD684"/>
      <c r="AE684"/>
      <c r="AF684"/>
    </row>
    <row r="685" spans="2:32" x14ac:dyDescent="0.25">
      <c r="B685"/>
      <c r="C685"/>
      <c r="D685"/>
      <c r="E685"/>
      <c r="F685"/>
      <c r="G685"/>
      <c r="H685"/>
      <c r="I685"/>
      <c r="J685"/>
      <c r="K685"/>
      <c r="L685"/>
      <c r="M685"/>
      <c r="N685"/>
      <c r="O685"/>
      <c r="P685"/>
      <c r="Q685"/>
      <c r="R685"/>
      <c r="S685"/>
      <c r="T685"/>
      <c r="U685"/>
      <c r="V685"/>
      <c r="W685"/>
      <c r="X685"/>
      <c r="Y685"/>
      <c r="Z685"/>
      <c r="AA685"/>
      <c r="AB685"/>
      <c r="AC685"/>
      <c r="AD685"/>
      <c r="AE685"/>
      <c r="AF685"/>
    </row>
    <row r="686" spans="2:32" x14ac:dyDescent="0.25">
      <c r="B686"/>
      <c r="C686"/>
      <c r="D686"/>
      <c r="E686"/>
      <c r="F686"/>
      <c r="G686"/>
      <c r="H686"/>
      <c r="I686"/>
      <c r="J686"/>
      <c r="K686"/>
      <c r="L686"/>
      <c r="M686"/>
      <c r="N686"/>
      <c r="O686"/>
      <c r="P686"/>
      <c r="Q686"/>
      <c r="R686"/>
      <c r="S686"/>
      <c r="T686"/>
      <c r="U686"/>
      <c r="V686"/>
      <c r="W686"/>
      <c r="X686"/>
      <c r="Y686"/>
      <c r="Z686"/>
      <c r="AA686"/>
      <c r="AB686"/>
      <c r="AC686"/>
      <c r="AD686"/>
      <c r="AE686"/>
      <c r="AF686"/>
    </row>
    <row r="687" spans="2:32" x14ac:dyDescent="0.25">
      <c r="B687"/>
      <c r="C687"/>
      <c r="D687"/>
      <c r="E687"/>
      <c r="F687"/>
      <c r="G687"/>
      <c r="H687"/>
      <c r="I687"/>
      <c r="J687"/>
      <c r="K687"/>
      <c r="L687"/>
      <c r="M687"/>
      <c r="N687"/>
      <c r="O687"/>
      <c r="P687"/>
      <c r="Q687"/>
      <c r="R687"/>
      <c r="S687"/>
      <c r="T687"/>
      <c r="U687"/>
      <c r="V687"/>
      <c r="W687"/>
      <c r="X687"/>
      <c r="Y687"/>
      <c r="Z687"/>
      <c r="AA687"/>
      <c r="AB687"/>
      <c r="AC687"/>
      <c r="AD687"/>
      <c r="AE687"/>
      <c r="AF687"/>
    </row>
    <row r="688" spans="2:32" x14ac:dyDescent="0.25">
      <c r="B688"/>
      <c r="C688"/>
      <c r="D688"/>
      <c r="E688"/>
      <c r="F688"/>
      <c r="G688"/>
      <c r="H688"/>
      <c r="I688"/>
      <c r="J688"/>
      <c r="K688"/>
      <c r="L688"/>
      <c r="M688"/>
      <c r="N688"/>
      <c r="O688"/>
      <c r="P688"/>
      <c r="Q688"/>
      <c r="R688"/>
      <c r="S688"/>
      <c r="T688"/>
      <c r="U688"/>
      <c r="V688"/>
      <c r="W688"/>
      <c r="X688"/>
      <c r="Y688"/>
      <c r="Z688"/>
      <c r="AA688"/>
      <c r="AB688"/>
      <c r="AC688"/>
      <c r="AD688"/>
      <c r="AE688"/>
      <c r="AF688"/>
    </row>
    <row r="689" spans="2:32" x14ac:dyDescent="0.25">
      <c r="B689"/>
      <c r="C689"/>
      <c r="D689"/>
      <c r="E689"/>
      <c r="F689"/>
      <c r="G689"/>
      <c r="H689"/>
      <c r="I689"/>
      <c r="J689"/>
      <c r="K689"/>
      <c r="L689"/>
      <c r="M689"/>
      <c r="N689"/>
      <c r="O689"/>
      <c r="P689"/>
      <c r="Q689"/>
      <c r="R689"/>
      <c r="S689"/>
      <c r="T689"/>
      <c r="U689"/>
      <c r="V689"/>
      <c r="W689"/>
      <c r="X689"/>
      <c r="Y689"/>
      <c r="Z689"/>
      <c r="AA689"/>
      <c r="AB689"/>
      <c r="AC689"/>
      <c r="AD689"/>
      <c r="AE689"/>
      <c r="AF689"/>
    </row>
    <row r="690" spans="2:32" x14ac:dyDescent="0.25">
      <c r="B690"/>
      <c r="C690"/>
      <c r="D690"/>
      <c r="E690"/>
      <c r="F690"/>
      <c r="G690"/>
      <c r="H690"/>
      <c r="I690"/>
      <c r="J690"/>
      <c r="K690"/>
      <c r="L690"/>
      <c r="M690"/>
      <c r="N690"/>
      <c r="O690"/>
      <c r="P690"/>
      <c r="Q690"/>
      <c r="R690"/>
      <c r="S690"/>
      <c r="T690"/>
      <c r="U690"/>
      <c r="V690"/>
      <c r="W690"/>
      <c r="X690"/>
      <c r="Y690"/>
      <c r="Z690"/>
      <c r="AA690"/>
      <c r="AB690"/>
      <c r="AC690"/>
      <c r="AD690"/>
      <c r="AE690"/>
      <c r="AF690"/>
    </row>
    <row r="691" spans="2:32" x14ac:dyDescent="0.25">
      <c r="B691"/>
      <c r="C691"/>
      <c r="D691"/>
      <c r="E691"/>
      <c r="F691"/>
      <c r="G691"/>
      <c r="H691"/>
      <c r="I691"/>
      <c r="J691"/>
      <c r="K691"/>
      <c r="L691"/>
      <c r="M691"/>
      <c r="N691"/>
      <c r="O691"/>
      <c r="P691"/>
      <c r="Q691"/>
      <c r="R691"/>
      <c r="S691"/>
      <c r="T691"/>
      <c r="U691"/>
      <c r="V691"/>
      <c r="W691"/>
      <c r="X691"/>
      <c r="Y691"/>
      <c r="Z691"/>
      <c r="AA691"/>
      <c r="AB691"/>
      <c r="AC691"/>
      <c r="AD691"/>
      <c r="AE691"/>
      <c r="AF691"/>
    </row>
    <row r="692" spans="2:32" x14ac:dyDescent="0.25">
      <c r="B692"/>
      <c r="C692"/>
      <c r="D692"/>
      <c r="E692"/>
      <c r="F692"/>
      <c r="G692"/>
      <c r="H692"/>
      <c r="I692"/>
      <c r="J692"/>
      <c r="K692"/>
      <c r="L692"/>
      <c r="M692"/>
      <c r="N692"/>
      <c r="O692"/>
      <c r="P692"/>
      <c r="Q692"/>
      <c r="R692"/>
      <c r="S692"/>
      <c r="T692"/>
      <c r="U692"/>
      <c r="V692"/>
      <c r="W692"/>
      <c r="X692"/>
      <c r="Y692"/>
      <c r="Z692"/>
      <c r="AA692"/>
      <c r="AB692"/>
      <c r="AC692"/>
      <c r="AD692"/>
      <c r="AE692"/>
      <c r="AF692"/>
    </row>
    <row r="693" spans="2:32" x14ac:dyDescent="0.25">
      <c r="B693"/>
      <c r="C693"/>
      <c r="D693"/>
      <c r="E693"/>
      <c r="F693"/>
      <c r="G693"/>
      <c r="H693"/>
      <c r="I693"/>
      <c r="J693"/>
      <c r="K693"/>
      <c r="L693"/>
      <c r="M693"/>
      <c r="N693"/>
      <c r="O693"/>
      <c r="P693"/>
      <c r="Q693"/>
      <c r="R693"/>
      <c r="S693"/>
      <c r="T693"/>
      <c r="U693"/>
      <c r="V693"/>
      <c r="W693"/>
      <c r="X693"/>
      <c r="Y693"/>
      <c r="Z693"/>
      <c r="AA693"/>
      <c r="AB693"/>
      <c r="AC693"/>
      <c r="AD693"/>
      <c r="AE693"/>
      <c r="AF693"/>
    </row>
    <row r="694" spans="2:32" x14ac:dyDescent="0.25">
      <c r="B694"/>
      <c r="C694"/>
      <c r="D694"/>
      <c r="E694"/>
      <c r="F694"/>
      <c r="G694"/>
      <c r="H694"/>
      <c r="I694"/>
      <c r="J694"/>
      <c r="K694"/>
      <c r="L694"/>
      <c r="M694"/>
      <c r="N694"/>
      <c r="O694"/>
      <c r="P694"/>
      <c r="Q694"/>
      <c r="R694"/>
      <c r="S694"/>
      <c r="T694"/>
      <c r="U694"/>
      <c r="V694"/>
      <c r="W694"/>
      <c r="X694"/>
      <c r="Y694"/>
      <c r="Z694"/>
      <c r="AA694"/>
      <c r="AB694"/>
      <c r="AC694"/>
      <c r="AD694"/>
      <c r="AE694"/>
      <c r="AF694"/>
    </row>
    <row r="695" spans="2:32" x14ac:dyDescent="0.25">
      <c r="B695"/>
      <c r="C695"/>
      <c r="D695"/>
      <c r="E695"/>
      <c r="F695"/>
      <c r="G695"/>
      <c r="H695"/>
      <c r="I695"/>
      <c r="J695"/>
      <c r="K695"/>
      <c r="L695"/>
      <c r="M695"/>
      <c r="N695"/>
      <c r="O695"/>
      <c r="P695"/>
      <c r="Q695"/>
      <c r="R695"/>
      <c r="S695"/>
      <c r="T695"/>
      <c r="U695"/>
      <c r="V695"/>
      <c r="W695"/>
      <c r="X695"/>
      <c r="Y695"/>
      <c r="Z695"/>
      <c r="AA695"/>
      <c r="AB695"/>
      <c r="AC695"/>
      <c r="AD695"/>
      <c r="AE695"/>
      <c r="AF695"/>
    </row>
    <row r="696" spans="2:32" x14ac:dyDescent="0.25">
      <c r="B696"/>
      <c r="C696"/>
      <c r="D696"/>
      <c r="E696"/>
      <c r="F696"/>
      <c r="G696"/>
      <c r="H696"/>
      <c r="I696"/>
      <c r="J696"/>
      <c r="K696"/>
      <c r="L696"/>
      <c r="M696"/>
      <c r="N696"/>
      <c r="O696"/>
      <c r="P696"/>
      <c r="Q696"/>
      <c r="R696"/>
      <c r="S696"/>
      <c r="T696"/>
      <c r="U696"/>
      <c r="V696"/>
      <c r="W696"/>
      <c r="X696"/>
      <c r="Y696"/>
      <c r="Z696"/>
      <c r="AA696"/>
      <c r="AB696"/>
      <c r="AC696"/>
      <c r="AD696"/>
      <c r="AE696"/>
      <c r="AF696"/>
    </row>
    <row r="697" spans="2:32" x14ac:dyDescent="0.25">
      <c r="B697"/>
      <c r="C697"/>
      <c r="D697"/>
      <c r="E697"/>
      <c r="F697"/>
      <c r="G697"/>
      <c r="H697"/>
      <c r="I697"/>
      <c r="J697"/>
      <c r="K697"/>
      <c r="L697"/>
      <c r="M697"/>
      <c r="N697"/>
      <c r="O697"/>
      <c r="P697"/>
      <c r="Q697"/>
      <c r="R697"/>
      <c r="S697"/>
      <c r="T697"/>
      <c r="U697"/>
      <c r="V697"/>
      <c r="W697"/>
      <c r="X697"/>
      <c r="Y697"/>
      <c r="Z697"/>
      <c r="AA697"/>
      <c r="AB697"/>
      <c r="AC697"/>
      <c r="AD697"/>
      <c r="AE697"/>
      <c r="AF697"/>
    </row>
    <row r="698" spans="2:32" x14ac:dyDescent="0.25">
      <c r="B698"/>
      <c r="C698"/>
      <c r="D698"/>
      <c r="E698"/>
      <c r="F698"/>
      <c r="G698"/>
      <c r="H698"/>
      <c r="I698"/>
      <c r="J698"/>
      <c r="K698"/>
      <c r="L698"/>
      <c r="M698"/>
      <c r="N698"/>
      <c r="O698"/>
      <c r="P698"/>
      <c r="Q698"/>
      <c r="R698"/>
      <c r="S698"/>
      <c r="T698"/>
      <c r="U698"/>
      <c r="V698"/>
      <c r="W698"/>
      <c r="X698"/>
      <c r="Y698"/>
      <c r="Z698"/>
      <c r="AA698"/>
      <c r="AB698"/>
      <c r="AC698"/>
      <c r="AD698"/>
      <c r="AE698"/>
      <c r="AF698"/>
    </row>
    <row r="699" spans="2:32" x14ac:dyDescent="0.25">
      <c r="B699"/>
      <c r="C699"/>
      <c r="D699"/>
      <c r="E699"/>
      <c r="F699"/>
      <c r="G699"/>
      <c r="H699"/>
      <c r="I699"/>
      <c r="J699"/>
      <c r="K699"/>
      <c r="L699"/>
      <c r="M699"/>
      <c r="N699"/>
      <c r="O699"/>
      <c r="P699"/>
      <c r="Q699"/>
      <c r="R699"/>
      <c r="S699"/>
      <c r="T699"/>
      <c r="U699"/>
      <c r="V699"/>
      <c r="W699"/>
      <c r="X699"/>
      <c r="Y699"/>
      <c r="Z699"/>
      <c r="AA699"/>
      <c r="AB699"/>
      <c r="AC699"/>
      <c r="AD699"/>
      <c r="AE699"/>
      <c r="AF699"/>
    </row>
    <row r="700" spans="2:32" x14ac:dyDescent="0.25">
      <c r="B700"/>
      <c r="C700"/>
      <c r="D700"/>
      <c r="E700"/>
      <c r="F700"/>
      <c r="G700"/>
      <c r="H700"/>
      <c r="I700"/>
      <c r="J700"/>
      <c r="K700"/>
      <c r="L700"/>
      <c r="M700"/>
      <c r="N700"/>
      <c r="O700"/>
      <c r="P700"/>
      <c r="Q700"/>
      <c r="R700"/>
      <c r="S700"/>
      <c r="T700"/>
      <c r="U700"/>
      <c r="V700"/>
      <c r="W700"/>
      <c r="X700"/>
      <c r="Y700"/>
      <c r="Z700"/>
      <c r="AA700"/>
      <c r="AB700"/>
      <c r="AC700"/>
      <c r="AD700"/>
      <c r="AE700"/>
      <c r="AF700"/>
    </row>
    <row r="701" spans="2:32" x14ac:dyDescent="0.25">
      <c r="B701"/>
      <c r="C701"/>
      <c r="D701"/>
      <c r="E701"/>
      <c r="F701"/>
      <c r="G701"/>
      <c r="H701"/>
      <c r="I701"/>
      <c r="J701"/>
      <c r="K701"/>
      <c r="L701"/>
      <c r="M701"/>
      <c r="N701"/>
      <c r="O701"/>
      <c r="P701"/>
      <c r="Q701"/>
      <c r="R701"/>
      <c r="S701"/>
      <c r="T701"/>
      <c r="U701"/>
      <c r="V701"/>
      <c r="W701"/>
      <c r="X701"/>
      <c r="Y701"/>
      <c r="Z701"/>
      <c r="AA701"/>
      <c r="AB701"/>
      <c r="AC701"/>
      <c r="AD701"/>
      <c r="AE701"/>
      <c r="AF701"/>
    </row>
    <row r="702" spans="2:32" x14ac:dyDescent="0.25">
      <c r="B702"/>
      <c r="C702"/>
      <c r="D702"/>
      <c r="E702"/>
      <c r="F702"/>
      <c r="G702"/>
      <c r="H702"/>
      <c r="I702"/>
      <c r="J702"/>
      <c r="K702"/>
      <c r="L702"/>
      <c r="M702"/>
      <c r="N702"/>
      <c r="O702"/>
      <c r="P702"/>
      <c r="Q702"/>
      <c r="R702"/>
      <c r="S702"/>
      <c r="T702"/>
      <c r="U702"/>
      <c r="V702"/>
      <c r="W702"/>
      <c r="X702"/>
      <c r="Y702"/>
      <c r="Z702"/>
      <c r="AA702"/>
      <c r="AB702"/>
      <c r="AC702"/>
      <c r="AD702"/>
      <c r="AE702"/>
      <c r="AF702"/>
    </row>
    <row r="703" spans="2:32" x14ac:dyDescent="0.25">
      <c r="B703"/>
      <c r="C703"/>
      <c r="D703"/>
      <c r="E703"/>
      <c r="F703"/>
      <c r="G703"/>
      <c r="H703"/>
      <c r="I703"/>
      <c r="J703"/>
      <c r="K703"/>
      <c r="L703"/>
      <c r="M703"/>
      <c r="N703"/>
      <c r="O703"/>
      <c r="P703"/>
      <c r="Q703"/>
      <c r="R703"/>
      <c r="S703"/>
      <c r="T703"/>
      <c r="U703"/>
      <c r="V703"/>
      <c r="W703"/>
      <c r="X703"/>
      <c r="Y703"/>
      <c r="Z703"/>
      <c r="AA703"/>
      <c r="AB703"/>
      <c r="AC703"/>
      <c r="AD703"/>
      <c r="AE703"/>
      <c r="AF703"/>
    </row>
    <row r="704" spans="2:32" x14ac:dyDescent="0.25">
      <c r="B704"/>
      <c r="C704"/>
      <c r="D704"/>
      <c r="E704"/>
      <c r="F704"/>
      <c r="G704"/>
      <c r="H704"/>
      <c r="I704"/>
      <c r="J704"/>
      <c r="K704"/>
      <c r="L704"/>
      <c r="M704"/>
      <c r="N704"/>
      <c r="O704"/>
      <c r="P704"/>
      <c r="Q704"/>
      <c r="R704"/>
      <c r="S704"/>
      <c r="T704"/>
      <c r="U704"/>
      <c r="V704"/>
      <c r="W704"/>
      <c r="X704"/>
      <c r="Y704"/>
      <c r="Z704"/>
      <c r="AA704"/>
      <c r="AB704"/>
      <c r="AC704"/>
      <c r="AD704"/>
      <c r="AE704"/>
      <c r="AF704"/>
    </row>
    <row r="705" spans="2:32" x14ac:dyDescent="0.25">
      <c r="B705"/>
      <c r="C705"/>
      <c r="D705"/>
      <c r="E705"/>
      <c r="F705"/>
      <c r="G705"/>
      <c r="H705"/>
      <c r="I705"/>
      <c r="J705"/>
      <c r="K705"/>
      <c r="L705"/>
      <c r="M705"/>
      <c r="N705"/>
      <c r="O705"/>
      <c r="P705"/>
      <c r="Q705"/>
      <c r="R705"/>
      <c r="S705"/>
      <c r="T705"/>
      <c r="U705"/>
      <c r="V705"/>
      <c r="W705"/>
      <c r="X705"/>
      <c r="Y705"/>
      <c r="Z705"/>
      <c r="AA705"/>
      <c r="AB705"/>
      <c r="AC705"/>
      <c r="AD705"/>
      <c r="AE705"/>
      <c r="AF705"/>
    </row>
    <row r="706" spans="2:32" x14ac:dyDescent="0.25">
      <c r="B706"/>
      <c r="C706"/>
      <c r="D706"/>
      <c r="E706"/>
      <c r="F706"/>
      <c r="G706"/>
      <c r="H706"/>
      <c r="I706"/>
      <c r="J706"/>
      <c r="K706"/>
      <c r="L706"/>
      <c r="M706"/>
      <c r="N706"/>
      <c r="O706"/>
      <c r="P706"/>
      <c r="Q706"/>
      <c r="R706"/>
      <c r="S706"/>
      <c r="T706"/>
      <c r="U706"/>
      <c r="V706"/>
      <c r="W706"/>
      <c r="X706"/>
      <c r="Y706"/>
      <c r="Z706"/>
      <c r="AA706"/>
      <c r="AB706"/>
      <c r="AC706"/>
      <c r="AD706"/>
      <c r="AE706"/>
      <c r="AF706"/>
    </row>
    <row r="707" spans="2:32" x14ac:dyDescent="0.25">
      <c r="B707"/>
      <c r="C707"/>
      <c r="D707"/>
      <c r="E707"/>
      <c r="F707"/>
      <c r="G707"/>
      <c r="H707"/>
      <c r="I707"/>
      <c r="J707"/>
      <c r="K707"/>
      <c r="L707"/>
      <c r="M707"/>
      <c r="N707"/>
      <c r="O707"/>
      <c r="P707"/>
      <c r="Q707"/>
      <c r="R707"/>
      <c r="S707"/>
      <c r="T707"/>
      <c r="U707"/>
      <c r="V707"/>
      <c r="W707"/>
      <c r="X707"/>
      <c r="Y707"/>
      <c r="Z707"/>
      <c r="AA707"/>
      <c r="AB707"/>
      <c r="AC707"/>
      <c r="AD707"/>
      <c r="AE707"/>
      <c r="AF707"/>
    </row>
  </sheetData>
  <sheetProtection sheet="1" objects="1" scenarios="1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HS51"/>
  <sheetViews>
    <sheetView zoomScaleNormal="100" workbookViewId="0">
      <pane xSplit="1" ySplit="4" topLeftCell="BX8" activePane="bottomRight" state="frozen"/>
      <selection pane="topRight" activeCell="B1" sqref="B1"/>
      <selection pane="bottomLeft" activeCell="A5" sqref="A5"/>
      <selection pane="bottomRight" activeCell="CB21" sqref="CB21"/>
    </sheetView>
  </sheetViews>
  <sheetFormatPr defaultColWidth="9.28515625" defaultRowHeight="15" x14ac:dyDescent="0.25"/>
  <cols>
    <col min="1" max="1" width="38.5703125" style="5" bestFit="1" customWidth="1"/>
    <col min="2" max="2" width="12" style="6" bestFit="1" customWidth="1"/>
    <col min="3" max="4" width="11.42578125" style="6" bestFit="1" customWidth="1"/>
    <col min="5" max="5" width="13.140625" style="155" bestFit="1" customWidth="1"/>
    <col min="6" max="6" width="15" style="155" bestFit="1" customWidth="1"/>
    <col min="7" max="7" width="6.85546875" style="190" customWidth="1"/>
    <col min="8" max="8" width="12" style="6" bestFit="1" customWidth="1"/>
    <col min="9" max="10" width="11.28515625" style="6" bestFit="1" customWidth="1"/>
    <col min="11" max="11" width="13.140625" style="155" bestFit="1" customWidth="1"/>
    <col min="12" max="12" width="15" style="155" bestFit="1" customWidth="1"/>
    <col min="13" max="13" width="6.85546875" style="190" customWidth="1"/>
    <col min="14" max="14" width="12" style="5" bestFit="1" customWidth="1"/>
    <col min="15" max="16" width="11.28515625" style="5" bestFit="1" customWidth="1"/>
    <col min="17" max="17" width="13.140625" style="155" bestFit="1" customWidth="1"/>
    <col min="18" max="18" width="15" style="155" bestFit="1" customWidth="1"/>
    <col min="19" max="19" width="6.85546875" style="190" customWidth="1"/>
    <col min="20" max="20" width="12" style="5" bestFit="1" customWidth="1"/>
    <col min="21" max="22" width="11.28515625" style="5" bestFit="1" customWidth="1"/>
    <col min="23" max="23" width="13.140625" style="155" bestFit="1" customWidth="1"/>
    <col min="24" max="24" width="15" style="155" bestFit="1" customWidth="1"/>
    <col min="25" max="25" width="7.5703125" style="190" customWidth="1"/>
    <col min="26" max="26" width="12" style="5" bestFit="1" customWidth="1"/>
    <col min="27" max="28" width="11.28515625" style="5" bestFit="1" customWidth="1"/>
    <col min="29" max="29" width="13.140625" style="155" bestFit="1" customWidth="1"/>
    <col min="30" max="30" width="15" style="155" bestFit="1" customWidth="1"/>
    <col min="31" max="31" width="7.42578125" style="190" customWidth="1"/>
    <col min="32" max="32" width="12" style="5" bestFit="1" customWidth="1"/>
    <col min="33" max="34" width="11.28515625" style="5" bestFit="1" customWidth="1"/>
    <col min="35" max="35" width="13.140625" style="155" bestFit="1" customWidth="1"/>
    <col min="36" max="36" width="15" style="155" bestFit="1" customWidth="1"/>
    <col min="37" max="37" width="6.85546875" style="190" customWidth="1"/>
    <col min="38" max="38" width="12" style="5" bestFit="1" customWidth="1"/>
    <col min="39" max="40" width="11.28515625" style="5" bestFit="1" customWidth="1"/>
    <col min="41" max="41" width="13.140625" style="155" bestFit="1" customWidth="1"/>
    <col min="42" max="42" width="15" style="155" bestFit="1" customWidth="1"/>
    <col min="43" max="43" width="6.85546875" style="190" customWidth="1"/>
    <col min="44" max="44" width="12" style="5" bestFit="1" customWidth="1"/>
    <col min="45" max="46" width="11.28515625" style="5" bestFit="1" customWidth="1"/>
    <col min="47" max="47" width="13.140625" style="155" bestFit="1" customWidth="1"/>
    <col min="48" max="48" width="15" style="155" bestFit="1" customWidth="1"/>
    <col min="49" max="49" width="6.85546875" style="190" customWidth="1"/>
    <col min="50" max="50" width="12" style="5" bestFit="1" customWidth="1"/>
    <col min="51" max="52" width="11.28515625" style="5" bestFit="1" customWidth="1"/>
    <col min="53" max="53" width="13.140625" style="155" bestFit="1" customWidth="1"/>
    <col min="54" max="54" width="15" style="155" bestFit="1" customWidth="1"/>
    <col min="55" max="55" width="6.85546875" style="190" customWidth="1"/>
    <col min="56" max="56" width="12" style="5" bestFit="1" customWidth="1"/>
    <col min="57" max="58" width="11.28515625" style="5" bestFit="1" customWidth="1"/>
    <col min="59" max="59" width="13.140625" style="155" bestFit="1" customWidth="1"/>
    <col min="60" max="60" width="15" style="155" bestFit="1" customWidth="1"/>
    <col min="61" max="61" width="6.85546875" style="190" customWidth="1"/>
    <col min="62" max="62" width="12" style="5" bestFit="1" customWidth="1"/>
    <col min="63" max="64" width="11.28515625" style="5" bestFit="1" customWidth="1"/>
    <col min="65" max="65" width="13.140625" style="155" bestFit="1" customWidth="1"/>
    <col min="66" max="66" width="15" style="155" bestFit="1" customWidth="1"/>
    <col min="67" max="67" width="6.85546875" style="190" customWidth="1"/>
    <col min="68" max="68" width="12" style="5" bestFit="1" customWidth="1"/>
    <col min="69" max="70" width="11.28515625" style="5" bestFit="1" customWidth="1"/>
    <col min="71" max="71" width="13.140625" style="155" bestFit="1" customWidth="1"/>
    <col min="72" max="72" width="15" style="155" bestFit="1" customWidth="1"/>
    <col min="73" max="73" width="6.85546875" style="190" customWidth="1"/>
    <col min="74" max="74" width="12" style="5" bestFit="1" customWidth="1"/>
    <col min="75" max="76" width="11.28515625" style="5" bestFit="1" customWidth="1"/>
    <col min="77" max="77" width="13.140625" style="155" bestFit="1" customWidth="1"/>
    <col min="78" max="78" width="15" style="155" bestFit="1" customWidth="1"/>
    <col min="79" max="79" width="6.85546875" style="190" customWidth="1"/>
    <col min="80" max="80" width="13.7109375" style="5" customWidth="1"/>
    <col min="81" max="81" width="11.28515625" style="5" bestFit="1" customWidth="1"/>
    <col min="82" max="82" width="14.5703125" style="5" customWidth="1"/>
    <col min="83" max="83" width="13.140625" style="155" bestFit="1" customWidth="1"/>
    <col min="84" max="84" width="15" style="155" bestFit="1" customWidth="1"/>
    <col min="85" max="85" width="6.85546875" style="190" customWidth="1"/>
    <col min="86" max="86" width="12" style="5" bestFit="1" customWidth="1"/>
    <col min="87" max="88" width="11.28515625" style="5" bestFit="1" customWidth="1"/>
    <col min="89" max="89" width="13.140625" style="155" bestFit="1" customWidth="1"/>
    <col min="90" max="90" width="15" style="155" bestFit="1" customWidth="1"/>
    <col min="91" max="91" width="6.85546875" style="190" customWidth="1"/>
    <col min="92" max="92" width="12" style="5" bestFit="1" customWidth="1"/>
    <col min="93" max="94" width="11.28515625" style="5" bestFit="1" customWidth="1"/>
    <col min="95" max="95" width="13.140625" style="155" bestFit="1" customWidth="1"/>
    <col min="96" max="96" width="15" style="155" bestFit="1" customWidth="1"/>
    <col min="97" max="97" width="6.85546875" style="190" customWidth="1"/>
    <col min="98" max="98" width="12" style="5" bestFit="1" customWidth="1"/>
    <col min="99" max="100" width="11.28515625" style="5" bestFit="1" customWidth="1"/>
    <col min="101" max="101" width="13.140625" style="155" bestFit="1" customWidth="1"/>
    <col min="102" max="102" width="15" style="155" bestFit="1" customWidth="1"/>
    <col min="103" max="103" width="6.85546875" style="190" customWidth="1"/>
    <col min="104" max="104" width="12" style="5" bestFit="1" customWidth="1"/>
    <col min="105" max="106" width="11.28515625" style="5" bestFit="1" customWidth="1"/>
    <col min="107" max="107" width="13.140625" style="155" bestFit="1" customWidth="1"/>
    <col min="108" max="108" width="15" style="155" bestFit="1" customWidth="1"/>
    <col min="109" max="109" width="6.85546875" style="190" customWidth="1"/>
    <col min="110" max="110" width="12" style="5" bestFit="1" customWidth="1"/>
    <col min="111" max="112" width="11.28515625" style="5" bestFit="1" customWidth="1"/>
    <col min="113" max="113" width="13.140625" style="155" bestFit="1" customWidth="1"/>
    <col min="114" max="114" width="15" style="155" bestFit="1" customWidth="1"/>
    <col min="115" max="115" width="6.85546875" style="190" customWidth="1"/>
    <col min="116" max="116" width="12" style="5" bestFit="1" customWidth="1"/>
    <col min="117" max="118" width="11.28515625" style="5" bestFit="1" customWidth="1"/>
    <col min="119" max="119" width="13.140625" style="155" bestFit="1" customWidth="1"/>
    <col min="120" max="120" width="15" style="155" bestFit="1" customWidth="1"/>
    <col min="121" max="121" width="6.85546875" style="190" customWidth="1"/>
    <col min="122" max="122" width="12" style="6" bestFit="1" customWidth="1"/>
    <col min="123" max="124" width="11.28515625" style="6" bestFit="1" customWidth="1"/>
    <col min="125" max="125" width="13.140625" style="155" bestFit="1" customWidth="1"/>
    <col min="126" max="126" width="15" style="155" bestFit="1" customWidth="1"/>
    <col min="127" max="127" width="6.85546875" style="190" customWidth="1"/>
    <col min="128" max="128" width="12" style="5" bestFit="1" customWidth="1"/>
    <col min="129" max="130" width="11.28515625" style="5" bestFit="1" customWidth="1"/>
    <col min="131" max="131" width="13.140625" style="155" bestFit="1" customWidth="1"/>
    <col min="132" max="132" width="15" style="155" bestFit="1" customWidth="1"/>
    <col min="133" max="133" width="6.85546875" style="190" customWidth="1"/>
    <col min="134" max="134" width="12" style="5" bestFit="1" customWidth="1"/>
    <col min="135" max="136" width="11.28515625" style="5" bestFit="1" customWidth="1"/>
    <col min="137" max="137" width="13.140625" style="155" bestFit="1" customWidth="1"/>
    <col min="138" max="138" width="15" style="155" bestFit="1" customWidth="1"/>
    <col min="139" max="139" width="6.85546875" style="190" customWidth="1"/>
    <col min="140" max="140" width="12" style="5" bestFit="1" customWidth="1"/>
    <col min="141" max="142" width="11.28515625" style="5" bestFit="1" customWidth="1"/>
    <col min="143" max="143" width="13.140625" style="155" bestFit="1" customWidth="1"/>
    <col min="144" max="144" width="15" style="155" bestFit="1" customWidth="1"/>
    <col min="145" max="145" width="6.85546875" style="190" customWidth="1"/>
    <col min="146" max="146" width="12" style="5" bestFit="1" customWidth="1"/>
    <col min="147" max="148" width="11.28515625" style="5" bestFit="1" customWidth="1"/>
    <col min="149" max="149" width="13.140625" style="155" bestFit="1" customWidth="1"/>
    <col min="150" max="150" width="15" style="155" bestFit="1" customWidth="1"/>
    <col min="151" max="151" width="6.85546875" style="190" customWidth="1"/>
    <col min="152" max="152" width="12" style="5" bestFit="1" customWidth="1"/>
    <col min="153" max="154" width="11.28515625" style="5" bestFit="1" customWidth="1"/>
    <col min="155" max="155" width="13.140625" style="155" bestFit="1" customWidth="1"/>
    <col min="156" max="156" width="15" style="155" bestFit="1" customWidth="1"/>
    <col min="157" max="157" width="6.85546875" style="190" customWidth="1"/>
    <col min="158" max="158" width="12" style="5" bestFit="1" customWidth="1"/>
    <col min="159" max="160" width="11.28515625" style="5" bestFit="1" customWidth="1"/>
    <col min="161" max="161" width="13.140625" style="155" bestFit="1" customWidth="1"/>
    <col min="162" max="162" width="15" style="155" bestFit="1" customWidth="1"/>
    <col min="163" max="163" width="6.85546875" style="190" customWidth="1"/>
    <col min="164" max="164" width="12" style="5" bestFit="1" customWidth="1"/>
    <col min="165" max="166" width="11.28515625" style="5" bestFit="1" customWidth="1"/>
    <col min="167" max="167" width="13.140625" style="155" bestFit="1" customWidth="1"/>
    <col min="168" max="168" width="15" style="155" bestFit="1" customWidth="1"/>
    <col min="169" max="169" width="6.85546875" style="190" customWidth="1"/>
    <col min="170" max="170" width="12" style="5" bestFit="1" customWidth="1"/>
    <col min="171" max="172" width="11.28515625" style="5" bestFit="1" customWidth="1"/>
    <col min="173" max="173" width="13.140625" style="155" bestFit="1" customWidth="1"/>
    <col min="174" max="174" width="15" style="155" bestFit="1" customWidth="1"/>
    <col min="175" max="175" width="6.85546875" style="190" customWidth="1"/>
    <col min="176" max="176" width="12" style="5" bestFit="1" customWidth="1"/>
    <col min="177" max="178" width="11.28515625" style="5" bestFit="1" customWidth="1"/>
    <col min="179" max="179" width="13.140625" style="155" bestFit="1" customWidth="1"/>
    <col min="180" max="180" width="15" style="155" bestFit="1" customWidth="1"/>
    <col min="181" max="181" width="9" style="190" customWidth="1"/>
    <col min="182" max="182" width="12" style="5" bestFit="1" customWidth="1"/>
    <col min="183" max="184" width="11.28515625" style="5" bestFit="1" customWidth="1"/>
    <col min="185" max="185" width="13.140625" style="155" bestFit="1" customWidth="1"/>
    <col min="186" max="186" width="15" style="155" bestFit="1" customWidth="1"/>
    <col min="187" max="187" width="9.28515625" style="190" customWidth="1"/>
    <col min="188" max="188" width="12" style="5" bestFit="1" customWidth="1"/>
    <col min="189" max="190" width="11.28515625" style="5" bestFit="1" customWidth="1"/>
    <col min="191" max="191" width="13.140625" style="155" bestFit="1" customWidth="1"/>
    <col min="192" max="192" width="15" style="155" bestFit="1" customWidth="1"/>
    <col min="193" max="193" width="7.5703125" style="190" customWidth="1"/>
    <col min="194" max="194" width="12" style="5" bestFit="1" customWidth="1"/>
    <col min="195" max="196" width="11.28515625" style="5" bestFit="1" customWidth="1"/>
    <col min="197" max="197" width="13.140625" style="155" bestFit="1" customWidth="1"/>
    <col min="198" max="198" width="15" style="155" bestFit="1" customWidth="1"/>
    <col min="199" max="199" width="6.85546875" style="190" customWidth="1"/>
    <col min="200" max="200" width="12" style="5" bestFit="1" customWidth="1"/>
    <col min="201" max="202" width="11.28515625" style="5" bestFit="1" customWidth="1"/>
    <col min="203" max="203" width="13.140625" style="155" bestFit="1" customWidth="1"/>
    <col min="204" max="204" width="15" style="155" bestFit="1" customWidth="1"/>
    <col min="205" max="205" width="6.85546875" style="190" customWidth="1"/>
    <col min="206" max="206" width="12" style="5" bestFit="1" customWidth="1"/>
    <col min="207" max="208" width="11.28515625" style="5" bestFit="1" customWidth="1"/>
    <col min="209" max="209" width="13.140625" style="155" bestFit="1" customWidth="1"/>
    <col min="210" max="210" width="15" style="155" bestFit="1" customWidth="1"/>
    <col min="211" max="211" width="9.28515625" style="190"/>
    <col min="212" max="212" width="12" style="6" bestFit="1" customWidth="1"/>
    <col min="213" max="214" width="10.28515625" style="6" bestFit="1" customWidth="1"/>
    <col min="215" max="215" width="13.140625" style="155" bestFit="1" customWidth="1"/>
    <col min="216" max="216" width="15" style="155" bestFit="1" customWidth="1"/>
    <col min="217" max="217" width="9.28515625" style="190"/>
    <col min="218" max="218" width="12" style="6" bestFit="1" customWidth="1"/>
    <col min="219" max="220" width="10.28515625" style="6" bestFit="1" customWidth="1"/>
    <col min="221" max="221" width="13.140625" style="155" bestFit="1" customWidth="1"/>
    <col min="222" max="222" width="15" style="155" bestFit="1" customWidth="1"/>
    <col min="223" max="223" width="9.28515625" style="190"/>
    <col min="224" max="224" width="17.42578125" style="5" bestFit="1" customWidth="1"/>
    <col min="225" max="225" width="9.5703125" style="196" bestFit="1" customWidth="1"/>
    <col min="226" max="16384" width="9.28515625" style="5"/>
  </cols>
  <sheetData>
    <row r="1" spans="1:227" x14ac:dyDescent="0.25">
      <c r="B1" s="154" t="s">
        <v>286</v>
      </c>
      <c r="C1" s="154"/>
      <c r="D1" s="154"/>
      <c r="E1" s="154"/>
      <c r="F1" s="154"/>
      <c r="H1" s="154" t="s">
        <v>293</v>
      </c>
      <c r="I1" s="154"/>
      <c r="J1" s="154"/>
      <c r="K1" s="154"/>
      <c r="L1" s="154"/>
      <c r="N1" s="154" t="s">
        <v>282</v>
      </c>
      <c r="O1" s="154"/>
      <c r="P1" s="154"/>
      <c r="Q1" s="154"/>
      <c r="R1" s="154"/>
      <c r="T1" s="154" t="s">
        <v>283</v>
      </c>
      <c r="U1" s="154"/>
      <c r="V1" s="154"/>
      <c r="W1" s="154"/>
      <c r="X1" s="154"/>
      <c r="Y1" s="143"/>
      <c r="Z1" s="154" t="s">
        <v>221</v>
      </c>
      <c r="AA1" s="154"/>
      <c r="AB1" s="154"/>
      <c r="AC1" s="154"/>
      <c r="AD1" s="154"/>
      <c r="AE1" s="143"/>
      <c r="AF1" s="154" t="s">
        <v>69</v>
      </c>
      <c r="AG1" s="154"/>
      <c r="AH1" s="154"/>
      <c r="AI1" s="154"/>
      <c r="AJ1" s="154"/>
      <c r="AL1" s="195" t="s">
        <v>272</v>
      </c>
      <c r="AM1" s="195"/>
      <c r="AN1" s="195"/>
      <c r="AO1" s="195"/>
      <c r="AP1" s="195"/>
      <c r="AQ1" s="192"/>
      <c r="AR1" s="154" t="s">
        <v>227</v>
      </c>
      <c r="AS1" s="154"/>
      <c r="AT1" s="154"/>
      <c r="AU1" s="154"/>
      <c r="AV1" s="154"/>
      <c r="AX1" s="195" t="s">
        <v>68</v>
      </c>
      <c r="AY1" s="195"/>
      <c r="AZ1" s="195"/>
      <c r="BA1" s="195"/>
      <c r="BB1" s="195"/>
      <c r="BD1" s="195" t="s">
        <v>275</v>
      </c>
      <c r="BE1" s="195"/>
      <c r="BF1" s="195"/>
      <c r="BG1" s="195"/>
      <c r="BH1" s="195"/>
      <c r="BJ1" s="195" t="s">
        <v>67</v>
      </c>
      <c r="BK1" s="195"/>
      <c r="BL1" s="195"/>
      <c r="BM1" s="195"/>
      <c r="BN1" s="195"/>
      <c r="BP1" s="195" t="s">
        <v>276</v>
      </c>
      <c r="BQ1" s="195"/>
      <c r="BR1" s="195"/>
      <c r="BS1" s="195"/>
      <c r="BT1" s="195"/>
      <c r="BV1" s="195" t="s">
        <v>66</v>
      </c>
      <c r="BW1" s="195"/>
      <c r="BX1" s="195"/>
      <c r="BY1" s="195"/>
      <c r="BZ1" s="195"/>
      <c r="CB1" s="195" t="s">
        <v>271</v>
      </c>
      <c r="CC1" s="195"/>
      <c r="CD1" s="195"/>
      <c r="CE1" s="195"/>
      <c r="CF1" s="195"/>
      <c r="CH1" s="154" t="s">
        <v>228</v>
      </c>
      <c r="CI1" s="154"/>
      <c r="CJ1" s="154"/>
      <c r="CK1" s="154"/>
      <c r="CL1" s="154"/>
      <c r="CN1" s="154" t="s">
        <v>229</v>
      </c>
      <c r="CO1" s="154"/>
      <c r="CP1" s="154"/>
      <c r="CQ1" s="154"/>
      <c r="CR1" s="154"/>
      <c r="CT1" s="154" t="s">
        <v>274</v>
      </c>
      <c r="CU1" s="154"/>
      <c r="CV1" s="154"/>
      <c r="CW1" s="154"/>
      <c r="CX1" s="154"/>
      <c r="CY1" s="192"/>
      <c r="CZ1" s="154" t="s">
        <v>239</v>
      </c>
      <c r="DA1" s="154"/>
      <c r="DB1" s="154"/>
      <c r="DC1" s="154"/>
      <c r="DD1" s="154"/>
      <c r="DE1" s="192"/>
      <c r="DF1" s="154" t="s">
        <v>230</v>
      </c>
      <c r="DG1" s="154"/>
      <c r="DH1" s="154"/>
      <c r="DI1" s="154"/>
      <c r="DJ1" s="154"/>
      <c r="DL1" s="154" t="s">
        <v>279</v>
      </c>
      <c r="DM1" s="154"/>
      <c r="DN1" s="154"/>
      <c r="DO1" s="154"/>
      <c r="DP1" s="154"/>
      <c r="DQ1" s="192"/>
      <c r="DR1" s="154" t="s">
        <v>231</v>
      </c>
      <c r="DS1" s="154"/>
      <c r="DT1" s="154"/>
      <c r="DU1" s="154"/>
      <c r="DV1" s="154"/>
      <c r="DX1" s="154" t="s">
        <v>280</v>
      </c>
      <c r="DY1" s="154"/>
      <c r="DZ1" s="154"/>
      <c r="EA1" s="154"/>
      <c r="EB1" s="154"/>
      <c r="ED1" s="154" t="s">
        <v>232</v>
      </c>
      <c r="EE1" s="154"/>
      <c r="EF1" s="154"/>
      <c r="EG1" s="154"/>
      <c r="EH1" s="154"/>
      <c r="EJ1" s="154" t="s">
        <v>233</v>
      </c>
      <c r="EK1" s="154"/>
      <c r="EL1" s="154"/>
      <c r="EM1" s="154"/>
      <c r="EN1" s="154"/>
      <c r="EP1" s="154" t="s">
        <v>273</v>
      </c>
      <c r="EQ1" s="154"/>
      <c r="ER1" s="154"/>
      <c r="ES1" s="154"/>
      <c r="ET1" s="154"/>
      <c r="EV1" s="154" t="s">
        <v>234</v>
      </c>
      <c r="EW1" s="154"/>
      <c r="EX1" s="154"/>
      <c r="EY1" s="154"/>
      <c r="EZ1" s="154"/>
      <c r="FB1" s="154" t="s">
        <v>235</v>
      </c>
      <c r="FC1" s="154"/>
      <c r="FD1" s="154"/>
      <c r="FE1" s="154"/>
      <c r="FF1" s="154"/>
      <c r="FH1" s="154" t="s">
        <v>277</v>
      </c>
      <c r="FI1" s="154"/>
      <c r="FJ1" s="154"/>
      <c r="FK1" s="154"/>
      <c r="FL1" s="154"/>
      <c r="FN1" s="154" t="s">
        <v>236</v>
      </c>
      <c r="FO1" s="154"/>
      <c r="FP1" s="154"/>
      <c r="FQ1" s="154"/>
      <c r="FR1" s="154"/>
      <c r="FT1" s="154" t="s">
        <v>278</v>
      </c>
      <c r="FU1" s="154"/>
      <c r="FV1" s="154"/>
      <c r="FW1" s="154"/>
      <c r="FX1" s="154"/>
      <c r="FY1" s="143"/>
      <c r="FZ1" s="154" t="s">
        <v>237</v>
      </c>
      <c r="GA1" s="154"/>
      <c r="GB1" s="154"/>
      <c r="GC1" s="154"/>
      <c r="GD1" s="154"/>
      <c r="GE1" s="143"/>
      <c r="GF1" s="154" t="s">
        <v>59</v>
      </c>
      <c r="GG1" s="154"/>
      <c r="GH1" s="154"/>
      <c r="GI1" s="154"/>
      <c r="GJ1" s="154"/>
      <c r="GK1" s="143"/>
      <c r="GL1" s="154" t="s">
        <v>448</v>
      </c>
      <c r="GM1" s="154"/>
      <c r="GN1" s="154"/>
      <c r="GO1" s="154"/>
      <c r="GP1" s="154"/>
      <c r="GR1" s="154" t="s">
        <v>238</v>
      </c>
      <c r="GS1" s="154"/>
      <c r="GT1" s="154"/>
      <c r="GU1" s="154"/>
      <c r="GV1" s="154"/>
      <c r="GX1" s="154" t="s">
        <v>62</v>
      </c>
      <c r="GY1" s="154"/>
      <c r="GZ1" s="154"/>
      <c r="HA1" s="154"/>
      <c r="HB1" s="154"/>
      <c r="HD1" s="154" t="s">
        <v>431</v>
      </c>
      <c r="HE1" s="154"/>
      <c r="HF1" s="154"/>
      <c r="HG1" s="154"/>
      <c r="HH1" s="154"/>
      <c r="HJ1" s="154" t="s">
        <v>287</v>
      </c>
      <c r="HK1" s="154"/>
      <c r="HL1" s="154"/>
      <c r="HM1" s="154"/>
      <c r="HN1" s="154"/>
    </row>
    <row r="2" spans="1:227" x14ac:dyDescent="0.25">
      <c r="B2" s="66" t="s">
        <v>264</v>
      </c>
      <c r="C2" s="66" t="s">
        <v>265</v>
      </c>
      <c r="D2" s="66" t="s">
        <v>266</v>
      </c>
      <c r="E2" s="112" t="s">
        <v>267</v>
      </c>
      <c r="F2" s="112" t="s">
        <v>185</v>
      </c>
      <c r="H2" s="66" t="s">
        <v>264</v>
      </c>
      <c r="I2" s="66" t="s">
        <v>265</v>
      </c>
      <c r="J2" s="66" t="s">
        <v>266</v>
      </c>
      <c r="K2" s="112" t="s">
        <v>267</v>
      </c>
      <c r="L2" s="112" t="s">
        <v>185</v>
      </c>
      <c r="M2" s="126"/>
      <c r="N2" s="66" t="s">
        <v>264</v>
      </c>
      <c r="O2" s="112" t="s">
        <v>265</v>
      </c>
      <c r="P2" s="112" t="s">
        <v>266</v>
      </c>
      <c r="Q2" s="112" t="s">
        <v>267</v>
      </c>
      <c r="R2" s="112" t="s">
        <v>185</v>
      </c>
      <c r="T2" s="66" t="s">
        <v>264</v>
      </c>
      <c r="U2" s="112" t="s">
        <v>265</v>
      </c>
      <c r="V2" s="112" t="s">
        <v>266</v>
      </c>
      <c r="W2" s="112" t="s">
        <v>267</v>
      </c>
      <c r="X2" s="112" t="s">
        <v>185</v>
      </c>
      <c r="Y2" s="126"/>
      <c r="Z2" s="66" t="s">
        <v>264</v>
      </c>
      <c r="AA2" s="112" t="s">
        <v>265</v>
      </c>
      <c r="AB2" s="112" t="s">
        <v>266</v>
      </c>
      <c r="AC2" s="112" t="s">
        <v>267</v>
      </c>
      <c r="AD2" s="112" t="s">
        <v>185</v>
      </c>
      <c r="AE2" s="126"/>
      <c r="AF2" s="66" t="s">
        <v>264</v>
      </c>
      <c r="AG2" s="112" t="s">
        <v>265</v>
      </c>
      <c r="AH2" s="112" t="s">
        <v>266</v>
      </c>
      <c r="AI2" s="112" t="s">
        <v>267</v>
      </c>
      <c r="AJ2" s="112" t="s">
        <v>185</v>
      </c>
      <c r="AK2" s="126"/>
      <c r="AL2" s="66" t="s">
        <v>264</v>
      </c>
      <c r="AM2" s="112" t="s">
        <v>265</v>
      </c>
      <c r="AN2" s="112" t="s">
        <v>266</v>
      </c>
      <c r="AO2" s="112" t="s">
        <v>267</v>
      </c>
      <c r="AP2" s="112" t="s">
        <v>185</v>
      </c>
      <c r="AQ2" s="126"/>
      <c r="AR2" s="66" t="s">
        <v>264</v>
      </c>
      <c r="AS2" s="112" t="s">
        <v>265</v>
      </c>
      <c r="AT2" s="112" t="s">
        <v>266</v>
      </c>
      <c r="AU2" s="112" t="s">
        <v>267</v>
      </c>
      <c r="AV2" s="112" t="s">
        <v>185</v>
      </c>
      <c r="AX2" s="66" t="s">
        <v>264</v>
      </c>
      <c r="AY2" s="112" t="s">
        <v>265</v>
      </c>
      <c r="AZ2" s="112" t="s">
        <v>266</v>
      </c>
      <c r="BA2" s="112" t="s">
        <v>267</v>
      </c>
      <c r="BB2" s="112" t="s">
        <v>185</v>
      </c>
      <c r="BC2" s="126"/>
      <c r="BD2" s="66" t="s">
        <v>264</v>
      </c>
      <c r="BE2" s="112" t="s">
        <v>265</v>
      </c>
      <c r="BF2" s="112" t="s">
        <v>266</v>
      </c>
      <c r="BG2" s="112" t="s">
        <v>267</v>
      </c>
      <c r="BH2" s="112" t="s">
        <v>185</v>
      </c>
      <c r="BI2" s="126"/>
      <c r="BJ2" s="66" t="s">
        <v>264</v>
      </c>
      <c r="BK2" s="112" t="s">
        <v>265</v>
      </c>
      <c r="BL2" s="112" t="s">
        <v>266</v>
      </c>
      <c r="BM2" s="112" t="s">
        <v>267</v>
      </c>
      <c r="BN2" s="112" t="s">
        <v>185</v>
      </c>
      <c r="BO2" s="126"/>
      <c r="BP2" s="66" t="s">
        <v>264</v>
      </c>
      <c r="BQ2" s="112" t="s">
        <v>265</v>
      </c>
      <c r="BR2" s="112" t="s">
        <v>266</v>
      </c>
      <c r="BS2" s="112" t="s">
        <v>267</v>
      </c>
      <c r="BT2" s="112" t="s">
        <v>185</v>
      </c>
      <c r="BU2" s="126"/>
      <c r="BV2" s="66" t="s">
        <v>264</v>
      </c>
      <c r="BW2" s="112" t="s">
        <v>265</v>
      </c>
      <c r="BX2" s="112" t="s">
        <v>266</v>
      </c>
      <c r="BY2" s="112" t="s">
        <v>267</v>
      </c>
      <c r="BZ2" s="112" t="s">
        <v>185</v>
      </c>
      <c r="CA2" s="126"/>
      <c r="CB2" s="66" t="s">
        <v>264</v>
      </c>
      <c r="CC2" s="112" t="s">
        <v>265</v>
      </c>
      <c r="CD2" s="112" t="s">
        <v>266</v>
      </c>
      <c r="CE2" s="112" t="s">
        <v>267</v>
      </c>
      <c r="CF2" s="112" t="s">
        <v>185</v>
      </c>
      <c r="CH2" s="66" t="s">
        <v>264</v>
      </c>
      <c r="CI2" s="112" t="s">
        <v>265</v>
      </c>
      <c r="CJ2" s="112" t="s">
        <v>266</v>
      </c>
      <c r="CK2" s="112" t="s">
        <v>267</v>
      </c>
      <c r="CL2" s="112" t="s">
        <v>185</v>
      </c>
      <c r="CN2" s="66" t="s">
        <v>264</v>
      </c>
      <c r="CO2" s="112" t="s">
        <v>265</v>
      </c>
      <c r="CP2" s="112" t="s">
        <v>266</v>
      </c>
      <c r="CQ2" s="112" t="s">
        <v>267</v>
      </c>
      <c r="CR2" s="112" t="s">
        <v>185</v>
      </c>
      <c r="CS2" s="126"/>
      <c r="CT2" s="66" t="s">
        <v>264</v>
      </c>
      <c r="CU2" s="112" t="s">
        <v>265</v>
      </c>
      <c r="CV2" s="112" t="s">
        <v>266</v>
      </c>
      <c r="CW2" s="112" t="s">
        <v>267</v>
      </c>
      <c r="CX2" s="112" t="s">
        <v>185</v>
      </c>
      <c r="CY2" s="126"/>
      <c r="CZ2" s="66" t="s">
        <v>264</v>
      </c>
      <c r="DA2" s="112" t="s">
        <v>265</v>
      </c>
      <c r="DB2" s="112" t="s">
        <v>266</v>
      </c>
      <c r="DC2" s="112" t="s">
        <v>267</v>
      </c>
      <c r="DD2" s="112" t="s">
        <v>185</v>
      </c>
      <c r="DE2" s="126"/>
      <c r="DF2" s="66" t="s">
        <v>264</v>
      </c>
      <c r="DG2" s="112" t="s">
        <v>265</v>
      </c>
      <c r="DH2" s="112" t="s">
        <v>266</v>
      </c>
      <c r="DI2" s="112" t="s">
        <v>267</v>
      </c>
      <c r="DJ2" s="112" t="s">
        <v>185</v>
      </c>
      <c r="DK2" s="126"/>
      <c r="DL2" s="66" t="s">
        <v>264</v>
      </c>
      <c r="DM2" s="112" t="s">
        <v>265</v>
      </c>
      <c r="DN2" s="112" t="s">
        <v>266</v>
      </c>
      <c r="DO2" s="112" t="s">
        <v>267</v>
      </c>
      <c r="DP2" s="112" t="s">
        <v>185</v>
      </c>
      <c r="DQ2" s="126"/>
      <c r="DR2" s="66" t="s">
        <v>264</v>
      </c>
      <c r="DS2" s="66" t="s">
        <v>265</v>
      </c>
      <c r="DT2" s="66" t="s">
        <v>266</v>
      </c>
      <c r="DU2" s="112" t="s">
        <v>267</v>
      </c>
      <c r="DV2" s="112" t="s">
        <v>185</v>
      </c>
      <c r="DW2" s="126"/>
      <c r="DX2" s="66" t="s">
        <v>264</v>
      </c>
      <c r="DY2" s="112" t="s">
        <v>265</v>
      </c>
      <c r="DZ2" s="112" t="s">
        <v>266</v>
      </c>
      <c r="EA2" s="112" t="s">
        <v>267</v>
      </c>
      <c r="EB2" s="112" t="s">
        <v>185</v>
      </c>
      <c r="ED2" s="66" t="s">
        <v>264</v>
      </c>
      <c r="EE2" s="112" t="s">
        <v>265</v>
      </c>
      <c r="EF2" s="112" t="s">
        <v>266</v>
      </c>
      <c r="EG2" s="112" t="s">
        <v>267</v>
      </c>
      <c r="EH2" s="112" t="s">
        <v>185</v>
      </c>
      <c r="EJ2" s="66" t="s">
        <v>264</v>
      </c>
      <c r="EK2" s="112" t="s">
        <v>265</v>
      </c>
      <c r="EL2" s="112" t="s">
        <v>266</v>
      </c>
      <c r="EM2" s="112" t="s">
        <v>267</v>
      </c>
      <c r="EN2" s="112" t="s">
        <v>185</v>
      </c>
      <c r="EO2" s="126"/>
      <c r="EP2" s="66" t="s">
        <v>264</v>
      </c>
      <c r="EQ2" s="112" t="s">
        <v>265</v>
      </c>
      <c r="ER2" s="112" t="s">
        <v>266</v>
      </c>
      <c r="ES2" s="112" t="s">
        <v>267</v>
      </c>
      <c r="ET2" s="112" t="s">
        <v>185</v>
      </c>
      <c r="EV2" s="66" t="s">
        <v>264</v>
      </c>
      <c r="EW2" s="112" t="s">
        <v>265</v>
      </c>
      <c r="EX2" s="112" t="s">
        <v>266</v>
      </c>
      <c r="EY2" s="112" t="s">
        <v>267</v>
      </c>
      <c r="EZ2" s="112" t="s">
        <v>185</v>
      </c>
      <c r="FB2" s="66" t="s">
        <v>264</v>
      </c>
      <c r="FC2" s="112" t="s">
        <v>265</v>
      </c>
      <c r="FD2" s="112" t="s">
        <v>266</v>
      </c>
      <c r="FE2" s="112" t="s">
        <v>267</v>
      </c>
      <c r="FF2" s="112" t="s">
        <v>185</v>
      </c>
      <c r="FG2" s="126"/>
      <c r="FH2" s="66" t="s">
        <v>264</v>
      </c>
      <c r="FI2" s="112" t="s">
        <v>265</v>
      </c>
      <c r="FJ2" s="112" t="s">
        <v>266</v>
      </c>
      <c r="FK2" s="112" t="s">
        <v>267</v>
      </c>
      <c r="FL2" s="112" t="s">
        <v>185</v>
      </c>
      <c r="FN2" s="66" t="s">
        <v>264</v>
      </c>
      <c r="FO2" s="112" t="s">
        <v>265</v>
      </c>
      <c r="FP2" s="112" t="s">
        <v>266</v>
      </c>
      <c r="FQ2" s="112" t="s">
        <v>267</v>
      </c>
      <c r="FR2" s="112" t="s">
        <v>185</v>
      </c>
      <c r="FS2" s="126"/>
      <c r="FT2" s="66" t="s">
        <v>264</v>
      </c>
      <c r="FU2" s="112" t="s">
        <v>265</v>
      </c>
      <c r="FV2" s="112" t="s">
        <v>266</v>
      </c>
      <c r="FW2" s="112" t="s">
        <v>267</v>
      </c>
      <c r="FX2" s="112" t="s">
        <v>185</v>
      </c>
      <c r="FY2" s="126"/>
      <c r="FZ2" s="66" t="s">
        <v>264</v>
      </c>
      <c r="GA2" s="112" t="s">
        <v>265</v>
      </c>
      <c r="GB2" s="112" t="s">
        <v>266</v>
      </c>
      <c r="GC2" s="112" t="s">
        <v>267</v>
      </c>
      <c r="GD2" s="112" t="s">
        <v>185</v>
      </c>
      <c r="GE2" s="126"/>
      <c r="GF2" s="66" t="s">
        <v>264</v>
      </c>
      <c r="GG2" s="112" t="s">
        <v>265</v>
      </c>
      <c r="GH2" s="112" t="s">
        <v>266</v>
      </c>
      <c r="GI2" s="112" t="s">
        <v>267</v>
      </c>
      <c r="GJ2" s="112" t="s">
        <v>185</v>
      </c>
      <c r="GK2" s="126"/>
      <c r="GL2" s="66" t="s">
        <v>264</v>
      </c>
      <c r="GM2" s="112" t="s">
        <v>265</v>
      </c>
      <c r="GN2" s="112" t="s">
        <v>266</v>
      </c>
      <c r="GO2" s="112" t="s">
        <v>267</v>
      </c>
      <c r="GP2" s="112" t="s">
        <v>185</v>
      </c>
      <c r="GR2" s="66" t="s">
        <v>264</v>
      </c>
      <c r="GS2" s="112" t="s">
        <v>265</v>
      </c>
      <c r="GT2" s="112" t="s">
        <v>266</v>
      </c>
      <c r="GU2" s="112" t="s">
        <v>267</v>
      </c>
      <c r="GV2" s="112" t="s">
        <v>185</v>
      </c>
      <c r="GX2" s="66" t="s">
        <v>264</v>
      </c>
      <c r="GY2" s="112" t="s">
        <v>265</v>
      </c>
      <c r="GZ2" s="112" t="s">
        <v>266</v>
      </c>
      <c r="HA2" s="112" t="s">
        <v>267</v>
      </c>
      <c r="HB2" s="112" t="s">
        <v>185</v>
      </c>
      <c r="HD2" s="66" t="s">
        <v>264</v>
      </c>
      <c r="HE2" s="66" t="s">
        <v>265</v>
      </c>
      <c r="HF2" s="66" t="s">
        <v>266</v>
      </c>
      <c r="HG2" s="112" t="s">
        <v>267</v>
      </c>
      <c r="HH2" s="112" t="s">
        <v>185</v>
      </c>
      <c r="HJ2" s="66" t="s">
        <v>264</v>
      </c>
      <c r="HK2" s="66" t="s">
        <v>265</v>
      </c>
      <c r="HL2" s="66" t="s">
        <v>266</v>
      </c>
      <c r="HM2" s="112" t="s">
        <v>267</v>
      </c>
      <c r="HN2" s="112" t="s">
        <v>185</v>
      </c>
    </row>
    <row r="3" spans="1:227" x14ac:dyDescent="0.25">
      <c r="A3" s="147" t="s">
        <v>288</v>
      </c>
      <c r="F3" s="155">
        <f t="array" ref="F3">MAX(IF(ISERROR(F5:F26),0,F5:F26))</f>
        <v>0.83172116910571026</v>
      </c>
      <c r="L3" s="155">
        <f t="array" ref="L3">MAX(IF(ISERROR(L5:L26),0,L5:L26))</f>
        <v>1.3543477233047385</v>
      </c>
      <c r="M3" s="136"/>
      <c r="R3" s="155">
        <f t="array" ref="R3">MAX(IF(ISERROR(R5:R26),0,R5:R26))</f>
        <v>3.8193817271981176</v>
      </c>
      <c r="X3" s="155">
        <f t="array" ref="X3">MAX(IF(ISERROR(X5:X26),0,X5:X26))</f>
        <v>5.8094488500834895</v>
      </c>
      <c r="Y3" s="136"/>
      <c r="AD3" s="155">
        <f t="array" ref="AD3">MAX(IF(ISERROR(AD5:AD26),0,AD5:AD26))</f>
        <v>3.8650921597629289</v>
      </c>
      <c r="AE3" s="136"/>
      <c r="AF3" s="66"/>
      <c r="AG3" s="112"/>
      <c r="AH3" s="112"/>
      <c r="AI3" s="112"/>
      <c r="AJ3" s="155">
        <f t="array" ref="AJ3">MAX(IF(ISERROR(AJ5:AJ26),0,AJ5:AJ26))</f>
        <v>4.0293163209170348</v>
      </c>
      <c r="AK3" s="136"/>
      <c r="AL3" s="66"/>
      <c r="AM3" s="112"/>
      <c r="AN3" s="112"/>
      <c r="AO3" s="112"/>
      <c r="AP3" s="155">
        <f t="array" ref="AP3">MAX(IF(ISERROR(AP5:AP26),0,AP5:AP26))</f>
        <v>3.9015388567256988</v>
      </c>
      <c r="AQ3" s="126"/>
      <c r="AR3" s="112"/>
      <c r="AS3" s="112"/>
      <c r="AT3" s="112"/>
      <c r="AU3" s="112"/>
      <c r="AV3" s="155">
        <f t="array" ref="AV3">MAX(IF(ISERROR(AV5:AV26),0,AV5:AV26))</f>
        <v>0.65473686822923849</v>
      </c>
      <c r="BB3" s="155">
        <f t="array" ref="BB3">MAX(IF(ISERROR(BB5:BB26),0,BB5:BB26))</f>
        <v>0.64314687147736027</v>
      </c>
      <c r="BC3" s="136"/>
      <c r="BH3" s="155">
        <f t="array" ref="BH3">MAX(IF(ISERROR(BH5:BH26),0,BH5:BH26))</f>
        <v>0.29698525955786659</v>
      </c>
      <c r="BN3" s="155">
        <f t="array" ref="BN3">MAX(IF(ISERROR(BN5:BN26),0,BN5:BN26))</f>
        <v>4.9406209167686121E-2</v>
      </c>
      <c r="BO3" s="136"/>
      <c r="BT3" s="155">
        <f t="array" ref="BT3">MAX(IF(ISERROR(BT5:BT26),0,BT5:BT26))</f>
        <v>4.2389028367507908E-2</v>
      </c>
      <c r="BU3" s="136"/>
      <c r="BZ3" s="155">
        <f t="array" ref="BZ3">MAX(IF(ISERROR(BZ5:BZ26),0,BZ5:BZ26))</f>
        <v>0</v>
      </c>
      <c r="CA3" s="136"/>
      <c r="CB3" s="155"/>
      <c r="CC3" s="155"/>
      <c r="CD3" s="155"/>
      <c r="CF3" s="155">
        <f t="array" ref="CF3">MAX(IF(ISERROR(CF5:CF26),0,CF5:CF26))</f>
        <v>1.0110949404229963E-2</v>
      </c>
      <c r="CL3" s="155">
        <f t="array" ref="CL3">MAX(IF(ISERROR(CL5:CL26),0,CL5:CL26))</f>
        <v>5.9880264240019319</v>
      </c>
      <c r="CR3" s="155">
        <f t="array" ref="CR3">MAX(IF(ISERROR(CR5:CR26),0,CR5:CR26))</f>
        <v>6.7326108956550659</v>
      </c>
      <c r="CS3" s="136"/>
      <c r="CX3" s="155">
        <f t="array" ref="CX3">MAX(IF(ISERROR(CX5:CX26),0,CX5:CX26))</f>
        <v>4.1181580321326594</v>
      </c>
      <c r="DD3" s="155">
        <f t="array" ref="DD3">MAX(IF(ISERROR(DD5:DD26),0,DD5:DD26))</f>
        <v>1.2354694364935161</v>
      </c>
      <c r="DJ3" s="155">
        <f t="array" ref="DJ3">MAX(IF(ISERROR(DJ5:DJ26),0,DJ5:DJ26))</f>
        <v>1.1849119597952811</v>
      </c>
      <c r="DK3" s="136"/>
      <c r="DP3" s="155">
        <f t="array" ref="DP3">MAX(IF(ISERROR(DP5:DP26),0,DP5:DP26))</f>
        <v>0.48777607319837868</v>
      </c>
      <c r="DV3" s="155">
        <f t="array" ref="DV3">MAX(IF(ISERROR(DV5:DV26),0,DV5:DV26))</f>
        <v>0.39612168649252577</v>
      </c>
      <c r="DW3" s="136"/>
      <c r="EB3" s="155">
        <f t="array" ref="EB3">MAX(IF(ISERROR(EB5:EB26),0,EB5:EB26))</f>
        <v>0.15216082105999007</v>
      </c>
      <c r="EH3" s="155">
        <f t="array" ref="EH3">MAX(IF(ISERROR(EH5:EH26),0,EH5:EH26))</f>
        <v>5.9139906041652619</v>
      </c>
      <c r="EN3" s="155">
        <f t="array" ref="EN3">MAX(IF(ISERROR(EN5:EN26),0,EN5:EN26))</f>
        <v>6.6223708927116487</v>
      </c>
      <c r="EO3" s="136"/>
      <c r="ET3" s="155">
        <f t="array" ref="ET3">MAX(IF(ISERROR(ET5:ET26),0,ET5:ET26))</f>
        <v>1.6465607568591238</v>
      </c>
      <c r="EZ3" s="155">
        <f t="array" ref="EZ3">MAX(IF(ISERROR(EZ5:EZ26),0,EZ5:EZ26))</f>
        <v>2.0348270660603713</v>
      </c>
      <c r="FF3" s="155">
        <f t="array" ref="FF3">MAX(IF(ISERROR(FF5:FF26),0,FF5:FF26))</f>
        <v>1.920649814341461</v>
      </c>
      <c r="FG3" s="136"/>
      <c r="FL3" s="155">
        <f t="array" ref="FL3">MAX(IF(ISERROR(FL5:FL26),0,FL5:FL26))</f>
        <v>0.50177965538777292</v>
      </c>
      <c r="FR3" s="155">
        <f t="array" ref="FR3">MAX(IF(ISERROR(FR5:FR26),0,FR5:FR26))</f>
        <v>1.0409407529003687</v>
      </c>
      <c r="FS3" s="136"/>
      <c r="FX3" s="155">
        <f t="array" ref="FX3">MAX(IF(ISERROR(FX5:FX26),0,FX5:FX26))</f>
        <v>0.34075036096156319</v>
      </c>
      <c r="FY3" s="136"/>
      <c r="FZ3" s="155"/>
      <c r="GA3" s="155"/>
      <c r="GB3" s="155"/>
      <c r="GD3" s="155">
        <f t="array" ref="GD3">MAX(IF(ISERROR(GD5:GD26),0,GD5:GD26))</f>
        <v>2.9133126674781256</v>
      </c>
      <c r="GE3" s="136"/>
      <c r="GF3" s="155"/>
      <c r="GG3" s="155"/>
      <c r="GH3" s="155"/>
      <c r="GJ3" s="155">
        <f t="array" ref="GJ3">MAX(IF(ISERROR(GJ5:GJ26),0,GJ5:GJ26))</f>
        <v>2.6752102780966265</v>
      </c>
      <c r="GK3" s="136"/>
      <c r="GL3" s="155"/>
      <c r="GM3" s="155"/>
      <c r="GN3" s="155"/>
      <c r="GP3" s="155">
        <f t="array" ref="GP3">MAX(IF(ISERROR(GP5:GP26),0,GP5:GP26))</f>
        <v>21.227654708814111</v>
      </c>
      <c r="GV3" s="155">
        <f t="array" ref="GV3">MAX(IF(ISERROR(GV5:GV26),0,GV5:GV26))</f>
        <v>0.3484510865139494</v>
      </c>
      <c r="HB3" s="155">
        <f t="array" ref="HB3">MAX(IF(ISERROR(HB5:HB26),0,HB5:HB26))</f>
        <v>0.40139085347106551</v>
      </c>
      <c r="HH3" s="155">
        <f t="array" ref="HH3">MAX(IF(ISERROR(HH5:HH26),0,HH5:HH26))</f>
        <v>7.1654079876783605</v>
      </c>
      <c r="HN3" s="155">
        <f t="array" ref="HN3">MAX(IF(ISERROR(HN5:HN26),0,HN5:HN26))</f>
        <v>7.7791837453441879</v>
      </c>
    </row>
    <row r="4" spans="1:227" x14ac:dyDescent="0.25">
      <c r="A4" s="147" t="s">
        <v>192</v>
      </c>
      <c r="E4" s="142"/>
      <c r="F4" s="155">
        <f>AVERAGEIF(F5:F26,"&lt;&gt;#N/A")</f>
        <v>0.30404550268113328</v>
      </c>
      <c r="K4" s="142"/>
      <c r="L4" s="155">
        <f>AVERAGEIF(L5:L26,"&lt;&gt;#N/A")</f>
        <v>0.66254684771353722</v>
      </c>
      <c r="M4" s="136"/>
      <c r="Q4" s="142"/>
      <c r="R4" s="155">
        <f>AVERAGEIF(R5:R26,"&lt;&gt;#N/A")</f>
        <v>1.940633905961086</v>
      </c>
      <c r="W4" s="142"/>
      <c r="X4" s="155">
        <f>AVERAGEIF(X5:X26,"&lt;&gt;#N/A")</f>
        <v>2.7677345124841151</v>
      </c>
      <c r="Y4" s="136"/>
      <c r="AC4" s="142"/>
      <c r="AD4" s="155">
        <f>AVERAGEIF(AD5:AD26,"&lt;&gt;#N/A")</f>
        <v>1.9471250314107371</v>
      </c>
      <c r="AE4" s="136"/>
      <c r="AF4" s="66"/>
      <c r="AG4" s="112"/>
      <c r="AH4" s="142"/>
      <c r="AI4" s="142"/>
      <c r="AJ4" s="155">
        <f>AVERAGEIF(AJ5:AJ26,"&lt;&gt;#N/A")</f>
        <v>1.8708212760750536</v>
      </c>
      <c r="AK4" s="136"/>
      <c r="AL4" s="66"/>
      <c r="AM4" s="112"/>
      <c r="AN4" s="142"/>
      <c r="AO4" s="142"/>
      <c r="AP4" s="155">
        <f>AVERAGEIF(AP5:AP26,"&lt;&gt;#N/A")</f>
        <v>1.5374151104501139</v>
      </c>
      <c r="AQ4" s="131"/>
      <c r="AR4" s="142"/>
      <c r="AS4" s="142"/>
      <c r="AT4" s="142"/>
      <c r="AU4" s="142"/>
      <c r="AV4" s="155">
        <f>AVERAGEIF(AV5:AV26,"&lt;&gt;#N/A")</f>
        <v>0.29653128835266046</v>
      </c>
      <c r="BA4" s="142"/>
      <c r="BB4" s="155">
        <f>AVERAGEIF(BB5:BB26,"&lt;&gt;#N/A")</f>
        <v>0.2854543175409156</v>
      </c>
      <c r="BC4" s="136"/>
      <c r="BG4" s="142"/>
      <c r="BH4" s="155">
        <f>AVERAGEIF(BH5:BH26,"&lt;&gt;#N/A")</f>
        <v>9.3085919564100769E-2</v>
      </c>
      <c r="BN4" s="155">
        <f>AVERAGEIF(BN5:BN26,"&lt;&gt;#N/A")</f>
        <v>2.2698313395217194E-2</v>
      </c>
      <c r="BO4" s="136"/>
      <c r="BT4" s="155">
        <f>AVERAGEIF(BT5:BT26,"&lt;&gt;#N/A")</f>
        <v>1.220050893469498E-2</v>
      </c>
      <c r="BU4" s="136"/>
      <c r="BZ4" s="155">
        <f>AVERAGEIF(BZ5:BZ26,"&lt;&gt;#N/A")</f>
        <v>0</v>
      </c>
      <c r="CA4" s="136"/>
      <c r="CB4" s="155"/>
      <c r="CC4" s="155"/>
      <c r="CD4" s="155"/>
      <c r="CF4" s="155">
        <f>AVERAGEIF(CF5:CF26,"&lt;&gt;#N/A")</f>
        <v>3.3430908932909997E-3</v>
      </c>
      <c r="CK4" s="142"/>
      <c r="CL4" s="155">
        <f>AVERAGEIF(CL5:CL26,"&lt;&gt;#N/A")</f>
        <v>2.7296826668974701</v>
      </c>
      <c r="CQ4" s="142"/>
      <c r="CR4" s="155">
        <f>AVERAGEIF(CR5:CR26,"&lt;&gt;#N/A")</f>
        <v>2.8248543518354929</v>
      </c>
      <c r="CS4" s="136"/>
      <c r="CW4" s="142"/>
      <c r="CX4" s="155">
        <f>AVERAGEIF(CX5:CX26,"&lt;&gt;#N/A")</f>
        <v>1.6881725425009415</v>
      </c>
      <c r="CY4" s="131"/>
      <c r="CZ4" s="142"/>
      <c r="DA4" s="142"/>
      <c r="DB4" s="142"/>
      <c r="DC4" s="142"/>
      <c r="DD4" s="155">
        <f>AVERAGEIF(DD5:DD26,"&lt;&gt;#N/A")</f>
        <v>0.55558513981068203</v>
      </c>
      <c r="DE4" s="131"/>
      <c r="DF4" s="142"/>
      <c r="DG4" s="142"/>
      <c r="DH4" s="142"/>
      <c r="DI4" s="142"/>
      <c r="DJ4" s="155">
        <f>AVERAGEIF(DJ5:DJ26,"&lt;&gt;#N/A")</f>
        <v>0.53403913357192068</v>
      </c>
      <c r="DK4" s="136"/>
      <c r="DL4" s="142"/>
      <c r="DM4" s="142"/>
      <c r="DN4" s="142"/>
      <c r="DO4" s="142"/>
      <c r="DP4" s="155">
        <f>AVERAGEIF(DP5:DP26,"&lt;&gt;#N/A")</f>
        <v>0.14661831276985893</v>
      </c>
      <c r="DQ4" s="131"/>
      <c r="DR4" s="85"/>
      <c r="DS4" s="85"/>
      <c r="DT4" s="85"/>
      <c r="DU4" s="142"/>
      <c r="DV4" s="155">
        <f>AVERAGEIF(DV5:DV26,"&lt;&gt;#N/A")</f>
        <v>0.15510906786245446</v>
      </c>
      <c r="DW4" s="136"/>
      <c r="DX4" s="142"/>
      <c r="DY4" s="142"/>
      <c r="DZ4" s="142"/>
      <c r="EA4" s="142"/>
      <c r="EB4" s="155">
        <f>AVERAGEIF(EB5:EB26,"&lt;&gt;#N/A")</f>
        <v>4.9157018114451549E-2</v>
      </c>
      <c r="EG4" s="142"/>
      <c r="EH4" s="155">
        <f>AVERAGEIF(EH5:EH26,"&lt;&gt;#N/A")</f>
        <v>2.4940692318711579</v>
      </c>
      <c r="EM4" s="142"/>
      <c r="EN4" s="155">
        <f>AVERAGEIF(EN5:EN26,"&lt;&gt;#N/A")</f>
        <v>2.6523965278345072</v>
      </c>
      <c r="EO4" s="136"/>
      <c r="ES4" s="142"/>
      <c r="ET4" s="155">
        <f>AVERAGEIF(ET5:ET26,"&lt;&gt;#N/A")</f>
        <v>0.68167782494971851</v>
      </c>
      <c r="EY4" s="142"/>
      <c r="EZ4" s="155">
        <f>AVERAGEIF(EZ5:EZ26,"&lt;&gt;#N/A")</f>
        <v>1.0428667117367825</v>
      </c>
      <c r="FE4" s="142"/>
      <c r="FF4" s="155">
        <f>AVERAGEIF(FF5:FF26,"&lt;&gt;#N/A")</f>
        <v>1.0058806471054613</v>
      </c>
      <c r="FG4" s="136"/>
      <c r="FK4" s="142"/>
      <c r="FL4" s="155">
        <f>AVERAGEIF(FL5:FL26,"&lt;&gt;#N/A")</f>
        <v>0.17915817069729426</v>
      </c>
      <c r="FR4" s="155">
        <f>AVERAGEIF(FR5:FR26,"&lt;&gt;#N/A")</f>
        <v>0.50000506252543309</v>
      </c>
      <c r="FS4" s="136"/>
      <c r="FX4" s="155">
        <f>AVERAGEIF(FX5:FX26,"&lt;&gt;#N/A")</f>
        <v>9.5788673307501279E-2</v>
      </c>
      <c r="FY4" s="136"/>
      <c r="FZ4" s="155"/>
      <c r="GA4" s="155"/>
      <c r="GB4" s="155"/>
      <c r="GC4" s="142"/>
      <c r="GD4" s="155">
        <f>AVERAGEIF(GD5:GD26,"&lt;&gt;#N/A")</f>
        <v>1.5112432052656382</v>
      </c>
      <c r="GE4" s="136"/>
      <c r="GF4" s="155"/>
      <c r="GG4" s="155"/>
      <c r="GH4" s="155"/>
      <c r="GJ4" s="155">
        <f>AVERAGEIF(GJ5:GJ26,"&lt;&gt;#N/A")</f>
        <v>1.3852184364996167</v>
      </c>
      <c r="GK4" s="136"/>
      <c r="GL4" s="155"/>
      <c r="GM4" s="155"/>
      <c r="GN4" s="155"/>
      <c r="GP4" s="155">
        <f>AVERAGEIF(GP5:GP26,"&lt;&gt;#N/A")</f>
        <v>9.1866099589063008</v>
      </c>
      <c r="GR4" s="6"/>
      <c r="GS4" s="6"/>
      <c r="GT4" s="6"/>
      <c r="GV4" s="155">
        <f>AVERAGEIF(GV5:GV26,"&lt;&gt;#N/A")</f>
        <v>0.15964278808481266</v>
      </c>
      <c r="HA4" s="142"/>
      <c r="HB4" s="155">
        <f>AVERAGEIF(HB5:HB26,"&lt;&gt;#N/A")</f>
        <v>0.20693158807818071</v>
      </c>
      <c r="HG4" s="142"/>
      <c r="HH4" s="155">
        <f>AVERAGEIF(HH5:HH26,"&lt;&gt;#N/A")</f>
        <v>2.6912179359914843</v>
      </c>
      <c r="HM4" s="142"/>
      <c r="HN4" s="155">
        <f>AVERAGEIF(HN5:HN26,"&lt;&gt;#N/A")</f>
        <v>3.4436792343562632</v>
      </c>
      <c r="HP4" s="197" t="s">
        <v>289</v>
      </c>
      <c r="HQ4" s="86" t="s">
        <v>290</v>
      </c>
      <c r="HR4" s="86" t="s">
        <v>288</v>
      </c>
      <c r="HS4" s="86" t="s">
        <v>192</v>
      </c>
    </row>
    <row r="5" spans="1:227" s="6" customFormat="1" x14ac:dyDescent="0.25">
      <c r="A5" s="6" t="s">
        <v>242</v>
      </c>
      <c r="B5" s="6">
        <v>-464.43015315504999</v>
      </c>
      <c r="C5" s="6">
        <v>-232.21626529695001</v>
      </c>
      <c r="D5" s="6">
        <v>-232.21627656147001</v>
      </c>
      <c r="E5" s="155">
        <f>(B5-C5-D5)*627.51</f>
        <v>1.498935251727838</v>
      </c>
      <c r="F5" s="155">
        <f t="shared" ref="F5:F26" si="0">IF($BY5="",NA(),ABS(E5-$BY5))</f>
        <v>0.28399332393810695</v>
      </c>
      <c r="G5" s="191"/>
      <c r="H5" s="6">
        <v>-464.28979530953001</v>
      </c>
      <c r="I5" s="6">
        <v>-232.14571020826</v>
      </c>
      <c r="J5" s="6">
        <v>-232.14573111627999</v>
      </c>
      <c r="K5" s="155">
        <f>(H5-I5-J5)*627.51</f>
        <v>1.0328908789136406</v>
      </c>
      <c r="L5" s="155">
        <f t="shared" ref="L5:L26" si="1">IF($BY5="",NA(),ABS(K5-$BY5))</f>
        <v>0.75003769675230436</v>
      </c>
      <c r="M5" s="191"/>
      <c r="N5" s="6">
        <v>-464.42428845384001</v>
      </c>
      <c r="O5" s="6">
        <v>-232.2129214146</v>
      </c>
      <c r="P5" s="6">
        <v>-232.21293103536999</v>
      </c>
      <c r="Q5" s="155">
        <f>(N5-O5-P5)*627.51</f>
        <v>0.98142321152892942</v>
      </c>
      <c r="R5" s="155">
        <f t="shared" ref="R5:R26" si="2">IF($BY5="",NA(),ABS(Q5-$BY5))</f>
        <v>0.80150536413701556</v>
      </c>
      <c r="S5" s="191"/>
      <c r="T5" s="6">
        <v>-464.26609979649999</v>
      </c>
      <c r="U5" s="6">
        <v>-232.13347189901</v>
      </c>
      <c r="V5" s="6">
        <v>-232.13348911439999</v>
      </c>
      <c r="W5" s="155">
        <f>(T5-U5-V5)*627.51</f>
        <v>0.54042222320062505</v>
      </c>
      <c r="X5" s="155">
        <f t="shared" ref="X5:X26" si="3">IF($BY5="",NA(),ABS(W5-$BY5))</f>
        <v>1.2425063524653199</v>
      </c>
      <c r="Y5" s="191"/>
      <c r="Z5" s="6">
        <v>-464.22703300332</v>
      </c>
      <c r="AA5" s="6">
        <v>-232.11424915184</v>
      </c>
      <c r="AB5" s="6">
        <v>-232.11426488673999</v>
      </c>
      <c r="AC5" s="155">
        <f>(Z5-AA5-AB5)*627.51</f>
        <v>0.92936443599332508</v>
      </c>
      <c r="AD5" s="155">
        <f t="shared" ref="AD5:AD26" si="4">IF($BY5="",NA(),ABS(AC5-$BY5))</f>
        <v>0.8535641396726199</v>
      </c>
      <c r="AE5" s="191"/>
      <c r="AF5" s="6">
        <v>-464.20550511115999</v>
      </c>
      <c r="AG5" s="6">
        <v>-232.10351246734001</v>
      </c>
      <c r="AH5" s="6">
        <v>-232.1035260447</v>
      </c>
      <c r="AI5" s="155">
        <f>(AF5-AG5-AH5)*627.51</f>
        <v>0.9622243862219545</v>
      </c>
      <c r="AJ5" s="155">
        <f>IF($BY5="",NA(),ABS(AI5-$BY5))</f>
        <v>0.82070418944399048</v>
      </c>
      <c r="AK5" s="191"/>
      <c r="AL5" s="6">
        <v>-464.22025788923997</v>
      </c>
      <c r="AM5" s="6">
        <v>-232.11001869839001</v>
      </c>
      <c r="AN5" s="6">
        <v>-232.11003344453999</v>
      </c>
      <c r="AO5" s="155">
        <f>(AL5-AM5-AN5)*627.51</f>
        <v>-0.1291078669712607</v>
      </c>
      <c r="AP5" s="155">
        <f>IF($BY5="",NA(),ABS(AO5-$BY5))</f>
        <v>1.9120364426372056</v>
      </c>
      <c r="AQ5" s="191"/>
      <c r="AR5" s="6">
        <v>-464.47348811874002</v>
      </c>
      <c r="AS5" s="6">
        <v>-232.23804992800001</v>
      </c>
      <c r="AT5" s="6">
        <v>-232.23806075236999</v>
      </c>
      <c r="AU5" s="155">
        <f>(AR5-AS5-AT5)*627.51</f>
        <v>1.6456836484267867</v>
      </c>
      <c r="AV5" s="155">
        <f>IF($BY5="",NA(),ABS(AU5-$BY5))</f>
        <v>0.13724492723915827</v>
      </c>
      <c r="AW5" s="191"/>
      <c r="AX5" s="6">
        <v>-464.47075496489998</v>
      </c>
      <c r="AY5" s="6">
        <v>-232.23668439052</v>
      </c>
      <c r="AZ5" s="6">
        <v>-232.23669492843999</v>
      </c>
      <c r="BA5" s="155">
        <f>(AX5-AY5-AZ5)*627.51</f>
        <v>1.6468084161927947</v>
      </c>
      <c r="BB5" s="155">
        <f>IF($BY5="",NA(),ABS(BA5-$BY5))</f>
        <v>0.13612015947315026</v>
      </c>
      <c r="BC5" s="191"/>
      <c r="BD5" s="6">
        <v>-464.47192332992</v>
      </c>
      <c r="BE5" s="6">
        <v>-232.23728835762</v>
      </c>
      <c r="BF5" s="6">
        <v>-232.23729915278</v>
      </c>
      <c r="BG5" s="155">
        <f>(BD5-BE5-BF5)*627.51</f>
        <v>1.6717998930026055</v>
      </c>
      <c r="BH5" s="155">
        <f>IF($BY5="",NA(),ABS(BG5-$BY5))</f>
        <v>0.11112868266333953</v>
      </c>
      <c r="BI5" s="191"/>
      <c r="BJ5" s="6">
        <v>-464.49245764604001</v>
      </c>
      <c r="BK5" s="6">
        <v>-232.24762877128001</v>
      </c>
      <c r="BL5" s="6">
        <v>-232.24763953209001</v>
      </c>
      <c r="BM5" s="155">
        <f>(BJ5-BK5-BL5)*627.51</f>
        <v>1.7637155811496721</v>
      </c>
      <c r="BN5" s="155">
        <f>IF($BY5="",NA(),ABS(BM5-$BY5))</f>
        <v>1.9212994516272897E-2</v>
      </c>
      <c r="BO5" s="191"/>
      <c r="BP5" s="6">
        <v>-464.49263415101001</v>
      </c>
      <c r="BQ5" s="6">
        <v>-232.24771236312</v>
      </c>
      <c r="BR5" s="6">
        <v>-232.24772384625999</v>
      </c>
      <c r="BS5" s="155">
        <f>(BP5-BQ5-BR5)*627.51</f>
        <v>1.7583196477461069</v>
      </c>
      <c r="BT5" s="155">
        <f>IF($BY5="",NA(),ABS(BS5-$BY5))</f>
        <v>2.4608927919838042E-2</v>
      </c>
      <c r="BU5" s="191"/>
      <c r="BV5" s="6">
        <v>-464.49432886253999</v>
      </c>
      <c r="BW5" s="6">
        <v>-232.24857972353001</v>
      </c>
      <c r="BX5" s="6">
        <v>-232.24859041417</v>
      </c>
      <c r="BY5" s="155">
        <f>(BV5-BW5-BX5)*627.51</f>
        <v>1.782928575665945</v>
      </c>
      <c r="BZ5" s="155">
        <f>IF($BY5="",NA(),ABS(BY5-$BY5))</f>
        <v>0</v>
      </c>
      <c r="CA5" s="194"/>
      <c r="CB5" s="285"/>
      <c r="CC5" s="6">
        <v>-232.24858820905999</v>
      </c>
      <c r="CD5" s="6">
        <v>-232.24859889909999</v>
      </c>
      <c r="CE5" s="286"/>
      <c r="CF5" s="286"/>
      <c r="CG5" s="191"/>
      <c r="CH5" s="6">
        <v>-464.19177407169002</v>
      </c>
      <c r="CI5" s="6">
        <v>-232.09649191192</v>
      </c>
      <c r="CJ5" s="6">
        <v>-232.09650689354001</v>
      </c>
      <c r="CK5" s="155">
        <f>(CH5-CI5-CJ5)*627.51</f>
        <v>0.7685326880048885</v>
      </c>
      <c r="CL5" s="155">
        <f>IF($BY5="",NA(),ABS(CK5-$BY5))</f>
        <v>1.0143958876610566</v>
      </c>
      <c r="CM5" s="191"/>
      <c r="CN5" s="6">
        <v>-463.92943964056002</v>
      </c>
      <c r="CO5" s="6">
        <v>-231.96541357663</v>
      </c>
      <c r="CP5" s="6">
        <v>-231.96542840757999</v>
      </c>
      <c r="CQ5" s="155">
        <f>(CN5-CO5-CP5)*627.51</f>
        <v>0.87998466379347262</v>
      </c>
      <c r="CR5" s="155">
        <f>IF($BY5="",NA(),ABS(CQ5-$BY5))</f>
        <v>0.90294391187247236</v>
      </c>
      <c r="CS5" s="191"/>
      <c r="CT5" s="6">
        <v>-463.95752609713998</v>
      </c>
      <c r="CU5" s="6">
        <v>-231.97879460690999</v>
      </c>
      <c r="CV5" s="6">
        <v>-231.97881032162999</v>
      </c>
      <c r="CW5" s="155">
        <f>(CT5-CU5-CV5)*627.51</f>
        <v>4.9467491816076854E-2</v>
      </c>
      <c r="CX5" s="155">
        <f>IF($BY5="",NA(),ABS(CW5-$BY5))</f>
        <v>1.7334610838498681</v>
      </c>
      <c r="CY5" s="191"/>
      <c r="CZ5" s="6">
        <v>-464.47199623465002</v>
      </c>
      <c r="DA5" s="6">
        <v>-232.23721878504</v>
      </c>
      <c r="DB5" s="6">
        <v>-232.23722898999</v>
      </c>
      <c r="DC5" s="155">
        <f>(CZ5-DA5-DB5)*627.51</f>
        <v>1.5383661038410195</v>
      </c>
      <c r="DD5" s="155">
        <f>IF($BY5="",NA(),ABS(DC5-$BY5))</f>
        <v>0.24456247182492552</v>
      </c>
      <c r="DE5" s="191"/>
      <c r="DF5" s="6">
        <v>-464.44764860731999</v>
      </c>
      <c r="DG5" s="6">
        <v>-232.22504076780999</v>
      </c>
      <c r="DH5" s="6">
        <v>-232.22505097864999</v>
      </c>
      <c r="DI5" s="155">
        <f>(DF5-DG5-DH5)*627.51</f>
        <v>1.5330942417316082</v>
      </c>
      <c r="DJ5" s="155">
        <f>IF($BY5="",NA(),ABS(DI5-$BY5))</f>
        <v>0.24983433393433674</v>
      </c>
      <c r="DK5" s="191"/>
      <c r="DL5" s="6">
        <v>-464.44966401596002</v>
      </c>
      <c r="DM5" s="6">
        <v>-232.22612070162</v>
      </c>
      <c r="DN5" s="6">
        <v>-232.22613126882999</v>
      </c>
      <c r="DO5" s="155">
        <f>(DL5-DM5-DN5)*627.51</f>
        <v>1.6239673219998634</v>
      </c>
      <c r="DP5" s="155">
        <f>IF($BY5="",NA(),ABS(DO5-$BY5))</f>
        <v>0.1589612536660816</v>
      </c>
      <c r="DQ5" s="191"/>
      <c r="DR5" s="6">
        <v>-464.48630011604001</v>
      </c>
      <c r="DS5" s="6">
        <v>-232.2445093728</v>
      </c>
      <c r="DT5" s="6">
        <v>-232.24452023046001</v>
      </c>
      <c r="DU5" s="155">
        <f>(DR5-DS5-DT5)*627.51</f>
        <v>1.712780525418782</v>
      </c>
      <c r="DV5" s="155">
        <f>IF($BY5="",NA(),ABS(DU5-$BY5))</f>
        <v>7.0148050247162974E-2</v>
      </c>
      <c r="DW5" s="191"/>
      <c r="DX5" s="6">
        <v>-464.48653345197999</v>
      </c>
      <c r="DY5" s="6">
        <v>-232.24463260971001</v>
      </c>
      <c r="DZ5" s="6">
        <v>-232.24464351229</v>
      </c>
      <c r="EA5" s="155">
        <f>(DX5-DY5-DZ5)*627.51</f>
        <v>1.7210528642579705</v>
      </c>
      <c r="EB5" s="155">
        <f>IF($BY5="",NA(),ABS(EA5-$BY5))</f>
        <v>6.1875711407974432E-2</v>
      </c>
      <c r="EC5" s="191"/>
      <c r="ED5" s="6">
        <v>-464.35403915792</v>
      </c>
      <c r="EE5" s="6">
        <v>-232.17779693537</v>
      </c>
      <c r="EF5" s="6">
        <v>-232.17781332229001</v>
      </c>
      <c r="EG5" s="155">
        <f>(ED5-EE5-EF5)*627.51</f>
        <v>0.98588079785048166</v>
      </c>
      <c r="EH5" s="155">
        <f>IF($BY5="",NA(),ABS(EG5-$BY5))</f>
        <v>0.79704777781546332</v>
      </c>
      <c r="EI5" s="191"/>
      <c r="EJ5" s="6">
        <v>-464.28453652451998</v>
      </c>
      <c r="EK5" s="6">
        <v>-232.14301959945001</v>
      </c>
      <c r="EL5" s="6">
        <v>-232.14303479581</v>
      </c>
      <c r="EM5" s="155">
        <f>(EJ5-EK5-EL5)*627.51</f>
        <v>0.95247906807682625</v>
      </c>
      <c r="EN5" s="155">
        <f>IF($BY5="",NA(),ABS(EM5-$BY5))</f>
        <v>0.83044950758911873</v>
      </c>
      <c r="EO5" s="191"/>
      <c r="EP5" s="6">
        <v>-464.31394145351999</v>
      </c>
      <c r="EQ5" s="6">
        <v>-232.15774608452</v>
      </c>
      <c r="ER5" s="6">
        <v>-232.15776383260001</v>
      </c>
      <c r="ES5" s="155">
        <f>(EP5-EQ5-ER5)*627.51</f>
        <v>0.98422659365046483</v>
      </c>
      <c r="ET5" s="155">
        <f>IF($BY5="",NA(),ABS(ES5-$BY5))</f>
        <v>0.79870198201548015</v>
      </c>
      <c r="EU5" s="191"/>
      <c r="EV5" s="6">
        <v>-464.45547852412</v>
      </c>
      <c r="EW5" s="6">
        <v>-232.22885821345</v>
      </c>
      <c r="EX5" s="6">
        <v>-232.22886891101001</v>
      </c>
      <c r="EY5" s="155">
        <f>(EV5-EW5-EX5)*627.51</f>
        <v>1.411019199359925</v>
      </c>
      <c r="EZ5" s="155">
        <f>IF($BY5="",NA(),ABS(EY5-$BY5))</f>
        <v>0.37190937630601995</v>
      </c>
      <c r="FA5" s="191"/>
      <c r="FB5" s="6">
        <v>-464.43987830776001</v>
      </c>
      <c r="FC5" s="6">
        <v>-232.22108051575</v>
      </c>
      <c r="FD5" s="6">
        <v>-232.22109069465</v>
      </c>
      <c r="FE5" s="155">
        <f>(FB5-FC5-FD5)*627.51</f>
        <v>1.4388193356223835</v>
      </c>
      <c r="FF5" s="155">
        <f>IF($BY5="",NA(),ABS(FE5-$BY5))</f>
        <v>0.34410924004356147</v>
      </c>
      <c r="FG5" s="191"/>
      <c r="FH5" s="6">
        <v>-464.44530797983998</v>
      </c>
      <c r="FI5" s="6">
        <v>-232.22392057613999</v>
      </c>
      <c r="FJ5" s="6">
        <v>-232.22393155332</v>
      </c>
      <c r="FK5" s="155">
        <f>(FH5-FI5-FJ5)*627.51</f>
        <v>1.5964793280508274</v>
      </c>
      <c r="FL5" s="155">
        <f>IF($BY5="",NA(),ABS(FK5-$BY5))</f>
        <v>0.18644924761511761</v>
      </c>
      <c r="FM5" s="191"/>
      <c r="FN5" s="6">
        <v>-464.47623523252997</v>
      </c>
      <c r="FO5" s="6">
        <v>-232.23934507710999</v>
      </c>
      <c r="FP5" s="6">
        <v>-232.23935575651001</v>
      </c>
      <c r="FQ5" s="155">
        <f>(FN5-FO5-FP5)*627.51</f>
        <v>1.5471893400003507</v>
      </c>
      <c r="FR5" s="155">
        <f>IF($BY5="",NA(),ABS(FQ5-$BY5))</f>
        <v>0.23573923566559429</v>
      </c>
      <c r="FS5" s="191"/>
      <c r="FT5" s="6">
        <v>-464.47911417091001</v>
      </c>
      <c r="FU5" s="6">
        <v>-232.24090813794999</v>
      </c>
      <c r="FV5" s="6">
        <v>-232.24091908234999</v>
      </c>
      <c r="FW5" s="155">
        <f>(FT5-FU5-FV5)*627.51</f>
        <v>1.7024656226985917</v>
      </c>
      <c r="FX5" s="155">
        <f>IF($BY5="",NA(),ABS(FW5-$BY5))</f>
        <v>8.0462952967353285E-2</v>
      </c>
      <c r="FY5" s="191"/>
      <c r="FZ5" s="6">
        <v>-464.34916333982699</v>
      </c>
      <c r="GA5" s="6">
        <v>-232.175300077765</v>
      </c>
      <c r="GB5" s="6">
        <v>-232.17531585986899</v>
      </c>
      <c r="GC5" s="155">
        <f>(FZ5-GA5-GB5)*627.51</f>
        <v>0.91151964987218637</v>
      </c>
      <c r="GD5" s="155">
        <f>IF($BY5="",NA(),ABS(GC5-$BY5))</f>
        <v>0.87140892579375862</v>
      </c>
      <c r="GE5" s="191"/>
      <c r="GF5" s="6">
        <v>-464.33133137022497</v>
      </c>
      <c r="GG5" s="6">
        <v>-232.166453759782</v>
      </c>
      <c r="GH5" s="6">
        <v>-232.16646757181601</v>
      </c>
      <c r="GI5" s="155">
        <f t="shared" ref="GI5:GI26" si="5">(GF5-GG5-GH5)*627.51</f>
        <v>0.997716661197943</v>
      </c>
      <c r="GJ5" s="155">
        <f>IF($BY5="",NA(),ABS(GI5-$BY5))</f>
        <v>0.78521191446800198</v>
      </c>
      <c r="GK5" s="191"/>
      <c r="GL5" s="6">
        <v>-463.43250094838203</v>
      </c>
      <c r="GM5" s="6">
        <v>-231.71316648906699</v>
      </c>
      <c r="GN5" s="6">
        <v>-231.71317361844299</v>
      </c>
      <c r="GO5" s="155">
        <f t="shared" ref="GO5:GO26" si="6">(GL5-GM5-GN5)*627.51</f>
        <v>-3.865989255614898</v>
      </c>
      <c r="GP5" s="155">
        <f>IF($BY5="",NA(),ABS(GO5-$BY5))</f>
        <v>5.6489178312808432</v>
      </c>
      <c r="GQ5" s="191"/>
      <c r="GR5" s="6">
        <v>-464.41646121513799</v>
      </c>
      <c r="GS5" s="6">
        <v>-232.209539640337</v>
      </c>
      <c r="GT5" s="6">
        <v>-232.209551226993</v>
      </c>
      <c r="GU5" s="155">
        <f t="shared" ref="GU5:GU26" si="7">(GR5-GS5-GT5)*627.51</f>
        <v>1.6501330470101119</v>
      </c>
      <c r="GV5" s="155">
        <f>IF($BY5="",NA(),ABS(GU5-$BY5))</f>
        <v>0.13279552865583311</v>
      </c>
      <c r="GW5" s="191"/>
      <c r="GX5" s="6">
        <v>-464.41288522941397</v>
      </c>
      <c r="GY5" s="6">
        <v>-232.20771523891301</v>
      </c>
      <c r="GZ5" s="6">
        <v>-232.207725881025</v>
      </c>
      <c r="HA5" s="155">
        <f t="shared" ref="HA5:HA26" si="8">(GX5-GY5-GZ5)*627.51</f>
        <v>1.6038468627377869</v>
      </c>
      <c r="HB5" s="155">
        <f>IF($BY5="",NA(),ABS(HA5-$BY5))</f>
        <v>0.17908171292815811</v>
      </c>
      <c r="HC5" s="191"/>
      <c r="HD5" s="6">
        <v>-75.126019860179994</v>
      </c>
      <c r="HE5" s="6">
        <v>-37.563891874109999</v>
      </c>
      <c r="HF5" s="6">
        <v>-37.563905476430001</v>
      </c>
      <c r="HG5" s="155">
        <f t="shared" ref="HG5:HG26" si="9">(HD5-HE5-HF5)*627.51</f>
        <v>1.1153929758071324</v>
      </c>
      <c r="HH5" s="155">
        <f>IF($BY5="",NA(),ABS(HG5-$BY5))</f>
        <v>0.66753559985881261</v>
      </c>
      <c r="HI5" s="191"/>
      <c r="HJ5" s="6">
        <v>-74.644382679030002</v>
      </c>
      <c r="HK5" s="6">
        <v>-37.32026453297</v>
      </c>
      <c r="HL5" s="6">
        <v>-37.320300099020002</v>
      </c>
      <c r="HM5" s="155">
        <f t="shared" ref="HM5:HM26" si="10">(HJ5-HK5-HL5)*627.51</f>
        <v>-2.3958626980699784</v>
      </c>
      <c r="HN5" s="155">
        <f>IF($BY5="",NA(),ABS(HM5-$BY5))</f>
        <v>4.1787912737359232</v>
      </c>
      <c r="HO5" s="191"/>
      <c r="HP5" s="197" t="str">
        <f ca="1">INDIRECT(ADDRESS(1,HQ5-4))</f>
        <v>6-311++G(2df,2pd)</v>
      </c>
      <c r="HQ5" s="86">
        <v>6</v>
      </c>
      <c r="HR5" s="135">
        <f t="shared" ref="HR5:HR41" ca="1" si="11">INDIRECT(ADDRESS(3,$HQ5))</f>
        <v>0.83172116910571026</v>
      </c>
      <c r="HS5" s="135">
        <f t="shared" ref="HS5:HS41" ca="1" si="12">INDIRECT(ADDRESS(4,$HQ5))</f>
        <v>0.30404550268113328</v>
      </c>
    </row>
    <row r="6" spans="1:227" s="6" customFormat="1" x14ac:dyDescent="0.25">
      <c r="A6" s="6" t="s">
        <v>243</v>
      </c>
      <c r="B6" s="6">
        <v>-596.00309999375997</v>
      </c>
      <c r="C6" s="6">
        <v>-232.21632143035001</v>
      </c>
      <c r="D6" s="6">
        <v>-363.78715038527997</v>
      </c>
      <c r="E6" s="155">
        <f t="shared" ref="E6:E26" si="13">(B6-C6-D6)*627.51</f>
        <v>0.2333219416642936</v>
      </c>
      <c r="F6" s="155">
        <f t="shared" si="0"/>
        <v>0.36876769730114406</v>
      </c>
      <c r="G6" s="191"/>
      <c r="H6" s="6">
        <v>-595.82313719300998</v>
      </c>
      <c r="I6" s="6">
        <v>-232.14584263556</v>
      </c>
      <c r="J6" s="6">
        <v>-363.6768822903</v>
      </c>
      <c r="K6" s="155">
        <f t="shared" ref="K6:K26" si="14">(H6-I6-J6)*627.51</f>
        <v>-0.25870175926792283</v>
      </c>
      <c r="L6" s="155">
        <f t="shared" si="1"/>
        <v>0.86079139823336048</v>
      </c>
      <c r="M6" s="191"/>
      <c r="N6" s="6">
        <v>-595.99540805129004</v>
      </c>
      <c r="O6" s="6">
        <v>-232.21296836585</v>
      </c>
      <c r="P6" s="6">
        <v>-363.78123602200998</v>
      </c>
      <c r="Q6" s="155">
        <f t="shared" ref="Q6:Q26" si="15">(N6-O6-P6)*627.51</f>
        <v>-0.75531083901566209</v>
      </c>
      <c r="R6" s="155">
        <f t="shared" si="2"/>
        <v>1.3574004779810998</v>
      </c>
      <c r="S6" s="191"/>
      <c r="T6" s="6">
        <v>-595.79473651813998</v>
      </c>
      <c r="U6" s="6">
        <v>-232.13358159928001</v>
      </c>
      <c r="V6" s="6">
        <v>-363.65860212734998</v>
      </c>
      <c r="W6" s="155">
        <f t="shared" ref="W6:W26" si="16">(T6-U6-V6)*627.51</f>
        <v>-1.60190220045702</v>
      </c>
      <c r="X6" s="155">
        <f t="shared" si="3"/>
        <v>2.2039918394224576</v>
      </c>
      <c r="Y6" s="191"/>
      <c r="Z6" s="6">
        <v>-595.74101275153998</v>
      </c>
      <c r="AA6" s="6">
        <v>-232.11434142363001</v>
      </c>
      <c r="AB6" s="6">
        <v>-363.62580834260001</v>
      </c>
      <c r="AC6" s="155">
        <f t="shared" ref="AC6:AC26" si="17">(Z6-AA6-AB6)*627.51</f>
        <v>-0.54153191187389038</v>
      </c>
      <c r="AD6" s="155">
        <f t="shared" si="4"/>
        <v>1.1436215508393279</v>
      </c>
      <c r="AE6" s="191"/>
      <c r="AF6" s="6">
        <v>-595.71593652345996</v>
      </c>
      <c r="AG6" s="6">
        <v>-232.10360898528</v>
      </c>
      <c r="AH6" s="6">
        <v>-363.61171884647001</v>
      </c>
      <c r="AI6" s="155">
        <f t="shared" ref="AI6:AI26" si="18">(AF6-AG6-AH6)*627.51</f>
        <v>-0.38196013490594111</v>
      </c>
      <c r="AJ6" s="155">
        <f t="shared" ref="AJ6:AJ26" si="19">IF($BY6="",NA(),ABS(AI6-$BY6))</f>
        <v>0.98404977387137871</v>
      </c>
      <c r="AK6" s="191"/>
      <c r="AL6" s="6">
        <v>-595.73886422172995</v>
      </c>
      <c r="AM6" s="6">
        <v>-232.11011973728</v>
      </c>
      <c r="AN6" s="6">
        <v>-363.62614798374</v>
      </c>
      <c r="AO6" s="155">
        <f>(AL6-AM6-AN6)*627.51</f>
        <v>-1.6293301605043404</v>
      </c>
      <c r="AP6" s="155">
        <f>IF($BY6="",NA(),ABS(AO6-$BY6))</f>
        <v>2.2314197994697782</v>
      </c>
      <c r="AQ6" s="191"/>
      <c r="AR6" s="6">
        <v>-596.05796953191998</v>
      </c>
      <c r="AS6" s="6">
        <v>-232.2381024533</v>
      </c>
      <c r="AT6" s="6">
        <v>-363.82040118314001</v>
      </c>
      <c r="AU6" s="155">
        <f t="shared" ref="AU6:AU26" si="20">(AR6-AS6-AT6)*627.51</f>
        <v>0.33515592738074473</v>
      </c>
      <c r="AV6" s="155">
        <f t="shared" ref="AV6:AV26" si="21">IF($BY6="",NA(),ABS(AU6-$BY6))</f>
        <v>0.26693371158469292</v>
      </c>
      <c r="AW6" s="191"/>
      <c r="AX6" s="6">
        <v>-596.05445697919004</v>
      </c>
      <c r="AY6" s="6">
        <v>-232.23673692904001</v>
      </c>
      <c r="AZ6" s="6">
        <v>-363.81824800679999</v>
      </c>
      <c r="BA6" s="155">
        <f t="shared" ref="BA6:BA26" si="22">(AX6-AY6-AZ6)*627.51</f>
        <v>0.33129807743484319</v>
      </c>
      <c r="BB6" s="155">
        <f t="shared" ref="BB6:BB26" si="23">IF($BY6="",NA(),ABS(BA6-$BY6))</f>
        <v>0.27079156153059447</v>
      </c>
      <c r="BC6" s="191"/>
      <c r="BD6" s="6">
        <v>-596.05628564505002</v>
      </c>
      <c r="BE6" s="6">
        <v>-232.23734255491999</v>
      </c>
      <c r="BF6" s="6">
        <v>-363.8196539612</v>
      </c>
      <c r="BG6" s="155">
        <f t="shared" ref="BG6:BG26" si="24">(BD6-BE6-BF6)*627.51</f>
        <v>0.44607870513452041</v>
      </c>
      <c r="BH6" s="155">
        <f t="shared" ref="BH6:BH26" si="25">IF($BY6="",NA(),ABS(BG6-$BY6))</f>
        <v>0.15601093383091724</v>
      </c>
      <c r="BI6" s="191"/>
      <c r="BJ6" s="6">
        <v>-596.08238283570995</v>
      </c>
      <c r="BK6" s="6">
        <v>-232.24768008839001</v>
      </c>
      <c r="BL6" s="6">
        <v>-363.83560895973</v>
      </c>
      <c r="BM6" s="155">
        <f t="shared" ref="BM6:BM26" si="26">(BJ6-BK6-BL6)*627.51</f>
        <v>0.56865734941769852</v>
      </c>
      <c r="BN6" s="155">
        <f t="shared" ref="BN6:BN26" si="27">IF($BY6="",NA(),ABS(BM6-$BY6))</f>
        <v>3.3432289547739136E-2</v>
      </c>
      <c r="BO6" s="193"/>
      <c r="BP6" s="6">
        <v>-596.08262598936005</v>
      </c>
      <c r="BQ6" s="6">
        <v>-232.24776755955</v>
      </c>
      <c r="BR6" s="6">
        <v>-363.83577867103003</v>
      </c>
      <c r="BS6" s="155">
        <f t="shared" ref="BS6:BS26" si="28">(BP6-BQ6-BR6)*627.51</f>
        <v>0.57746056792723099</v>
      </c>
      <c r="BT6" s="155">
        <f t="shared" ref="BT6:BT26" si="29">IF($BY6="",NA(),ABS(BS6-$BY6))</f>
        <v>2.4629071038206662E-2</v>
      </c>
      <c r="BU6" s="191"/>
      <c r="BV6" s="6">
        <v>-596.08478649307995</v>
      </c>
      <c r="BW6" s="6">
        <v>-232.24863075637001</v>
      </c>
      <c r="BX6" s="6">
        <v>-363.83711522682</v>
      </c>
      <c r="BY6" s="155">
        <f t="shared" ref="BY6:BY26" si="30">(BV6-BW6-BX6)*627.51</f>
        <v>0.60208963896543766</v>
      </c>
      <c r="BZ6" s="155">
        <f t="shared" ref="BZ6:BZ26" si="31">IF($BY6="",NA(),ABS(BY6-$BY6))</f>
        <v>0</v>
      </c>
      <c r="CA6" s="194"/>
      <c r="CB6" s="285"/>
      <c r="CC6" s="6">
        <v>-232.2486392472</v>
      </c>
      <c r="CD6" s="285"/>
      <c r="CE6" s="286"/>
      <c r="CF6" s="286"/>
      <c r="CG6" s="191"/>
      <c r="CH6" s="6">
        <v>-595.69869989602</v>
      </c>
      <c r="CI6" s="6">
        <v>-232.09658474452999</v>
      </c>
      <c r="CJ6" s="6">
        <v>-363.60038022397998</v>
      </c>
      <c r="CK6" s="155">
        <f t="shared" ref="CK6:CK26" si="32">(CH6-CI6-CJ6)*627.51</f>
        <v>-1.088684361818099</v>
      </c>
      <c r="CL6" s="155">
        <f t="shared" ref="CL6:CL26" si="33">IF($BY6="",NA(),ABS(CK6-$BY6))</f>
        <v>1.6907740007835366</v>
      </c>
      <c r="CM6" s="191"/>
      <c r="CN6" s="6">
        <v>-595.36773170026004</v>
      </c>
      <c r="CO6" s="6">
        <v>-231.96553059258</v>
      </c>
      <c r="CP6" s="6">
        <v>-363.40072724231999</v>
      </c>
      <c r="CQ6" s="155">
        <f t="shared" ref="CQ6:CQ26" si="34">(CN6-CO6-CP6)*627.51</f>
        <v>-0.92486525210567205</v>
      </c>
      <c r="CR6" s="155">
        <f t="shared" ref="CR6:CR26" si="35">IF($BY6="",NA(),ABS(CQ6-$BY6))</f>
        <v>1.5269548910711097</v>
      </c>
      <c r="CS6" s="191"/>
      <c r="CT6" s="6">
        <v>-595.40478529085999</v>
      </c>
      <c r="CU6" s="6">
        <v>-231.97891158101001</v>
      </c>
      <c r="CV6" s="6">
        <v>-363.42325062894997</v>
      </c>
      <c r="CW6" s="155">
        <f t="shared" ref="CW6:CW26" si="36">(CT6-CU6-CV6)*627.51</f>
        <v>-1.6460094955463671</v>
      </c>
      <c r="CX6" s="155">
        <f t="shared" ref="CX6:CX26" si="37">IF($BY6="",NA(),ABS(CW6-$BY6))</f>
        <v>2.2480991345118047</v>
      </c>
      <c r="CY6" s="191"/>
      <c r="CZ6" s="6">
        <v>-596.05715876730005</v>
      </c>
      <c r="DA6" s="6">
        <v>-232.23726959163</v>
      </c>
      <c r="DB6" s="6">
        <v>-363.81988002975999</v>
      </c>
      <c r="DC6" s="155">
        <f t="shared" ref="DC6:DC26" si="38">(CZ6-DA6-DB6)*627.51</f>
        <v>-5.7391500103000223E-3</v>
      </c>
      <c r="DD6" s="155">
        <f t="shared" ref="DD6:DD26" si="39">IF($BY6="",NA(),ABS(DC6-$BY6))</f>
        <v>0.60782878897573767</v>
      </c>
      <c r="DE6" s="191"/>
      <c r="DF6" s="6">
        <v>-596.02673694427006</v>
      </c>
      <c r="DG6" s="6">
        <v>-232.22509355976001</v>
      </c>
      <c r="DH6" s="6">
        <v>-363.8016466007</v>
      </c>
      <c r="DI6" s="155">
        <f t="shared" ref="DI6:DI26" si="40">(DF6-DG6-DH6)*627.51</f>
        <v>2.0181913571445877E-3</v>
      </c>
      <c r="DJ6" s="155">
        <f t="shared" ref="DJ6:DJ26" si="41">IF($BY6="",NA(),ABS(DI6-$BY6))</f>
        <v>0.60007144760829312</v>
      </c>
      <c r="DK6" s="191"/>
      <c r="DL6" s="6">
        <v>-596.02926720344999</v>
      </c>
      <c r="DM6" s="6">
        <v>-232.22617589021999</v>
      </c>
      <c r="DN6" s="6">
        <v>-363.80366653418002</v>
      </c>
      <c r="DO6" s="155">
        <f t="shared" ref="DO6:DO26" si="42">(DL6-DM6-DN6)*627.51</f>
        <v>0.36095689836853923</v>
      </c>
      <c r="DP6" s="155">
        <f t="shared" ref="DP6:DP26" si="43">IF($BY6="",NA(),ABS(DO6-$BY6))</f>
        <v>0.24113274059689843</v>
      </c>
      <c r="DQ6" s="191"/>
      <c r="DR6" s="6">
        <v>-596.07457740221002</v>
      </c>
      <c r="DS6" s="6">
        <v>-232.24456119067</v>
      </c>
      <c r="DT6" s="6">
        <v>-363.83073770548998</v>
      </c>
      <c r="DU6" s="155">
        <f t="shared" ref="DU6:DU26" si="44">(DR6-DS6-DT6)*627.51</f>
        <v>0.45274466851739531</v>
      </c>
      <c r="DV6" s="155">
        <f t="shared" ref="DV6:DV26" si="45">IF($BY6="",NA(),ABS(DU6-$BY6))</f>
        <v>0.14934497044804235</v>
      </c>
      <c r="DW6" s="191"/>
      <c r="DX6" s="6">
        <v>-596.07488032063998</v>
      </c>
      <c r="DY6" s="6">
        <v>-232.24468485371</v>
      </c>
      <c r="DZ6" s="6">
        <v>-363.83103413228002</v>
      </c>
      <c r="EA6" s="155">
        <f t="shared" ref="EA6:EA26" si="46">(DX6-DY6-DZ6)*627.51</f>
        <v>0.52627089380684822</v>
      </c>
      <c r="EB6" s="155">
        <f t="shared" ref="EB6:EB26" si="47">IF($BY6="",NA(),ABS(EA6-$BY6))</f>
        <v>7.581874515858944E-2</v>
      </c>
      <c r="EC6" s="191"/>
      <c r="ED6" s="6">
        <v>-595.90519632830001</v>
      </c>
      <c r="EE6" s="6">
        <v>-232.17789893974</v>
      </c>
      <c r="EF6" s="6">
        <v>-363.72589540720998</v>
      </c>
      <c r="EG6" s="155">
        <f t="shared" ref="EG6:EG26" si="48">(ED6-EE6-EF6)*627.51</f>
        <v>-0.87975731697411619</v>
      </c>
      <c r="EH6" s="155">
        <f t="shared" ref="EH6:EH26" si="49">IF($BY6="",NA(),ABS(EG6-$BY6))</f>
        <v>1.4818469559395537</v>
      </c>
      <c r="EI6" s="191"/>
      <c r="EJ6" s="6">
        <v>-595.82330879100004</v>
      </c>
      <c r="EK6" s="6">
        <v>-232.14313646899001</v>
      </c>
      <c r="EL6" s="6">
        <v>-363.67882560063998</v>
      </c>
      <c r="EM6" s="155">
        <f t="shared" ref="EM6:EM26" si="50">(EJ6-EK6-EL6)*627.51</f>
        <v>-0.84508112692327131</v>
      </c>
      <c r="EN6" s="155">
        <f t="shared" ref="EN6:EN26" si="51">IF($BY6="",NA(),ABS(EM6-$BY6))</f>
        <v>1.447170765888709</v>
      </c>
      <c r="EO6" s="191"/>
      <c r="EP6" s="6">
        <v>-595.86155592809996</v>
      </c>
      <c r="EQ6" s="6">
        <v>-232.15787243104</v>
      </c>
      <c r="ER6" s="6">
        <v>-363.70300164615003</v>
      </c>
      <c r="ES6" s="155">
        <f t="shared" ref="ES6:ES26" si="52">(EP6-EQ6-ER6)*627.51</f>
        <v>-0.42786826448864418</v>
      </c>
      <c r="ET6" s="155">
        <f t="shared" ref="ET6:ET26" si="53">IF($BY6="",NA(),ABS(ES6-$BY6))</f>
        <v>1.0299579034540818</v>
      </c>
      <c r="EU6" s="191"/>
      <c r="EV6" s="6">
        <v>-596.03470414725996</v>
      </c>
      <c r="EW6" s="6">
        <v>-232.22891047024001</v>
      </c>
      <c r="EX6" s="6">
        <v>-363.80548036626999</v>
      </c>
      <c r="EY6" s="155">
        <f t="shared" ref="EY6:EY26" si="54">(EV6-EW6-EX6)*627.51</f>
        <v>-0.19660562870697787</v>
      </c>
      <c r="EZ6" s="155">
        <f t="shared" ref="EZ6:EZ26" si="55">IF($BY6="",NA(),ABS(EY6-$BY6))</f>
        <v>0.7986952676724155</v>
      </c>
      <c r="FA6" s="191"/>
      <c r="FB6" s="6">
        <v>-596.01485216301</v>
      </c>
      <c r="FC6" s="6">
        <v>-232.22113093297</v>
      </c>
      <c r="FD6" s="6">
        <v>-363.79351902815</v>
      </c>
      <c r="FE6" s="155">
        <f t="shared" ref="FE6:FE26" si="56">(FB6-FC6-FD6)*627.51</f>
        <v>-0.1268837079791848</v>
      </c>
      <c r="FF6" s="155">
        <f t="shared" ref="FF6:FF26" si="57">IF($BY6="",NA(),ABS(FE6-$BY6))</f>
        <v>0.72897334694462246</v>
      </c>
      <c r="FG6" s="191"/>
      <c r="FH6" s="6">
        <v>-596.02237364412997</v>
      </c>
      <c r="FI6" s="6">
        <v>-232.22397441173999</v>
      </c>
      <c r="FJ6" s="6">
        <v>-363.79892827767998</v>
      </c>
      <c r="FK6" s="155">
        <f t="shared" ref="FK6:FK26" si="58">(FH6-FI6-FJ6)*627.51</f>
        <v>0.33198120990642621</v>
      </c>
      <c r="FL6" s="155">
        <f t="shared" ref="FL6:FL26" si="59">IF($BY6="",NA(),ABS(FK6-$BY6))</f>
        <v>0.27010842905901145</v>
      </c>
      <c r="FM6" s="191"/>
      <c r="FN6" s="6">
        <v>-596.06195469101999</v>
      </c>
      <c r="FO6" s="6">
        <v>-232.23939595832999</v>
      </c>
      <c r="FP6" s="6">
        <v>-363.82278995244002</v>
      </c>
      <c r="FQ6" s="155">
        <f t="shared" ref="FQ6:FQ26" si="60">(FN6-FO6-FP6)*627.51</f>
        <v>0.14509270531738649</v>
      </c>
      <c r="FR6" s="155">
        <f t="shared" ref="FR6:FR26" si="61">IF($BY6="",NA(),ABS(FQ6-$BY6))</f>
        <v>0.45699693364805116</v>
      </c>
      <c r="FS6" s="191"/>
      <c r="FT6" s="6">
        <v>-596.06560157951003</v>
      </c>
      <c r="FU6" s="6">
        <v>-232.24096048666999</v>
      </c>
      <c r="FV6" s="6">
        <v>-363.82542817046999</v>
      </c>
      <c r="FW6" s="155">
        <f t="shared" ref="FW6:FW26" si="62">(FT6-FU6-FV6)*627.51</f>
        <v>0.49389908358852946</v>
      </c>
      <c r="FX6" s="155">
        <f t="shared" ref="FX6:FX26" si="63">IF($BY6="",NA(),ABS(FW6-$BY6))</f>
        <v>0.10819055537690819</v>
      </c>
      <c r="FY6" s="191"/>
      <c r="FZ6" s="6">
        <v>-595.90365519874604</v>
      </c>
      <c r="GA6" s="6">
        <v>-232.17538897727499</v>
      </c>
      <c r="GB6" s="6">
        <v>-363.72724303568998</v>
      </c>
      <c r="GC6" s="155">
        <f>(FZ6-GA6-GB6)*627.51</f>
        <v>-0.6420593094583853</v>
      </c>
      <c r="GD6" s="155">
        <f t="shared" ref="GD6:GD26" si="64">IF($BY6="",NA(),ABS(GC6-$BY6))</f>
        <v>1.2441489484238231</v>
      </c>
      <c r="GE6" s="191"/>
      <c r="GF6" s="6">
        <v>-595.88281015742302</v>
      </c>
      <c r="GG6" s="6">
        <v>-232.16654568833701</v>
      </c>
      <c r="GH6" s="6">
        <v>-363.71560094271001</v>
      </c>
      <c r="GI6" s="155">
        <f t="shared" si="5"/>
        <v>-0.41636943620486133</v>
      </c>
      <c r="GJ6" s="155">
        <f t="shared" ref="GJ6:GJ26" si="65">IF($BY6="",NA(),ABS(GI6-$BY6))</f>
        <v>1.0184590751702989</v>
      </c>
      <c r="GK6" s="191"/>
      <c r="GL6" s="6">
        <v>-594.79682037489795</v>
      </c>
      <c r="GM6" s="6">
        <v>-231.71324692614701</v>
      </c>
      <c r="GN6" s="6">
        <v>-363.07003043241701</v>
      </c>
      <c r="GO6" s="155">
        <f t="shared" si="6"/>
        <v>-8.4983781797022289</v>
      </c>
      <c r="GP6" s="155">
        <f t="shared" ref="GP6:GP26" si="66">IF($BY6="",NA(),ABS(GO6-$BY6))</f>
        <v>9.1004678186676671</v>
      </c>
      <c r="GQ6" s="191"/>
      <c r="GR6" s="6">
        <v>-595.98814419382404</v>
      </c>
      <c r="GS6" s="6">
        <v>-232.20959609149401</v>
      </c>
      <c r="GT6" s="6">
        <v>-363.77917083078898</v>
      </c>
      <c r="GU6" s="155">
        <f t="shared" si="7"/>
        <v>0.39076833527568339</v>
      </c>
      <c r="GV6" s="155">
        <f t="shared" ref="GV6:GV26" si="67">IF($BY6="",NA(),ABS(GU6-$BY6))</f>
        <v>0.21132130368975427</v>
      </c>
      <c r="GW6" s="191"/>
      <c r="GX6" s="6">
        <v>-595.98387216317894</v>
      </c>
      <c r="GY6" s="6">
        <v>-232.20776762408201</v>
      </c>
      <c r="GZ6" s="6">
        <v>-363.77660859500401</v>
      </c>
      <c r="HA6" s="155">
        <f t="shared" si="8"/>
        <v>0.31630012224684034</v>
      </c>
      <c r="HB6" s="155">
        <f t="shared" ref="HB6:HB26" si="68">IF($BY6="",NA(),ABS(HA6-$BY6))</f>
        <v>0.28578951671859731</v>
      </c>
      <c r="HC6" s="191"/>
      <c r="HD6" s="6">
        <v>-96.990050172310006</v>
      </c>
      <c r="HE6" s="6">
        <v>-37.563984649250003</v>
      </c>
      <c r="HF6" s="6">
        <v>-59.425591880980001</v>
      </c>
      <c r="HG6" s="155">
        <f t="shared" si="9"/>
        <v>-0.2972151416226132</v>
      </c>
      <c r="HH6" s="155">
        <f t="shared" ref="HH6:HH26" si="69">IF($BY6="",NA(),ABS(HG6-$BY6))</f>
        <v>0.89930478058805086</v>
      </c>
      <c r="HI6" s="191"/>
      <c r="HJ6" s="6">
        <v>-96.383400553049995</v>
      </c>
      <c r="HK6" s="6">
        <v>-37.32051767758</v>
      </c>
      <c r="HL6" s="6">
        <v>-59.05531964915</v>
      </c>
      <c r="HM6" s="155">
        <f t="shared" si="10"/>
        <v>-4.7460001480600331</v>
      </c>
      <c r="HN6" s="155">
        <f t="shared" ref="HN6:HN26" si="70">IF($BY6="",NA(),ABS(HM6-$BY6))</f>
        <v>5.3480897870254704</v>
      </c>
      <c r="HO6" s="191"/>
      <c r="HP6" s="197" t="str">
        <f t="shared" ref="HP6:HP41" ca="1" si="71">INDIRECT(ADDRESS(1,HQ6-4))</f>
        <v>6-31+G(d,p)</v>
      </c>
      <c r="HQ6" s="198">
        <f>HQ5+6</f>
        <v>12</v>
      </c>
      <c r="HR6" s="135">
        <f t="shared" ca="1" si="11"/>
        <v>1.3543477233047385</v>
      </c>
      <c r="HS6" s="135">
        <f t="shared" ca="1" si="12"/>
        <v>0.66254684771353722</v>
      </c>
    </row>
    <row r="7" spans="1:227" s="6" customFormat="1" x14ac:dyDescent="0.25">
      <c r="A7" s="6" t="s">
        <v>244</v>
      </c>
      <c r="B7" s="6">
        <v>-614.93048458863996</v>
      </c>
      <c r="C7" s="6">
        <v>-307.46338360139998</v>
      </c>
      <c r="D7" s="6">
        <v>-307.46349781613998</v>
      </c>
      <c r="E7" s="155">
        <f t="shared" si="13"/>
        <v>-2.2610258969587509</v>
      </c>
      <c r="F7" s="155">
        <f t="shared" si="0"/>
        <v>0.43038375757642644</v>
      </c>
      <c r="G7" s="191"/>
      <c r="H7" s="6">
        <v>-614.73438492469995</v>
      </c>
      <c r="I7" s="6">
        <v>-307.36462409466998</v>
      </c>
      <c r="J7" s="6">
        <v>-307.36469906772999</v>
      </c>
      <c r="K7" s="155">
        <f t="shared" si="14"/>
        <v>-3.1763064608654723</v>
      </c>
      <c r="L7" s="155">
        <f t="shared" si="1"/>
        <v>1.3456643214831479</v>
      </c>
      <c r="M7" s="191"/>
      <c r="N7" s="6">
        <v>-614.91871353834995</v>
      </c>
      <c r="O7" s="6">
        <v>-307.4557402108</v>
      </c>
      <c r="P7" s="6">
        <v>-307.45575027142002</v>
      </c>
      <c r="Q7" s="155">
        <f t="shared" si="15"/>
        <v>-4.5325399520928027</v>
      </c>
      <c r="R7" s="155">
        <f t="shared" si="2"/>
        <v>2.7018978127104782</v>
      </c>
      <c r="S7" s="191"/>
      <c r="T7" s="6">
        <v>-614.69997009193003</v>
      </c>
      <c r="U7" s="6">
        <v>-307.34566616940998</v>
      </c>
      <c r="V7" s="6">
        <v>-307.34561690382998</v>
      </c>
      <c r="W7" s="155">
        <f t="shared" si="16"/>
        <v>-5.4511910982047409</v>
      </c>
      <c r="X7" s="155">
        <f t="shared" si="3"/>
        <v>3.6205489588224165</v>
      </c>
      <c r="Y7" s="191"/>
      <c r="Z7" s="6">
        <v>-614.64748105696003</v>
      </c>
      <c r="AA7" s="6">
        <v>-307.31993379872</v>
      </c>
      <c r="AB7" s="6">
        <v>-307.31995127098003</v>
      </c>
      <c r="AC7" s="155">
        <f t="shared" si="17"/>
        <v>-4.7665579655249637</v>
      </c>
      <c r="AD7" s="155">
        <f t="shared" si="4"/>
        <v>2.9359158261426392</v>
      </c>
      <c r="AE7" s="191"/>
      <c r="AF7" s="6">
        <v>-614.62211621350002</v>
      </c>
      <c r="AG7" s="6">
        <v>-307.30736651578002</v>
      </c>
      <c r="AH7" s="6">
        <v>-307.30729502193998</v>
      </c>
      <c r="AI7" s="155">
        <f t="shared" si="18"/>
        <v>-4.6778835987234251</v>
      </c>
      <c r="AJ7" s="155">
        <f t="shared" si="19"/>
        <v>2.8472414593411006</v>
      </c>
      <c r="AK7" s="191"/>
      <c r="AL7" s="6">
        <v>-614.65181007110004</v>
      </c>
      <c r="AM7" s="6">
        <v>-307.32285498732</v>
      </c>
      <c r="AN7" s="6">
        <v>-307.32293348441999</v>
      </c>
      <c r="AO7" s="155">
        <f t="shared" ref="AO7:AO26" si="72">(AL7-AM7-AN7)*627.51</f>
        <v>-3.7786138144272607</v>
      </c>
      <c r="AP7" s="155">
        <f t="shared" ref="AP7:AP26" si="73">IF($BY7="",NA(),ABS(AO7-$BY7))</f>
        <v>1.9479716750449363</v>
      </c>
      <c r="AQ7" s="191"/>
      <c r="AR7" s="6">
        <v>-614.98658592479001</v>
      </c>
      <c r="AS7" s="6">
        <v>-307.49144567817001</v>
      </c>
      <c r="AT7" s="6">
        <v>-307.49156109924002</v>
      </c>
      <c r="AU7" s="155">
        <f t="shared" si="20"/>
        <v>-2.2459507724115264</v>
      </c>
      <c r="AV7" s="155">
        <f t="shared" si="21"/>
        <v>0.41530863302920196</v>
      </c>
      <c r="AW7" s="191"/>
      <c r="AX7" s="6">
        <v>-614.98340861807003</v>
      </c>
      <c r="AY7" s="6">
        <v>-307.48985657633</v>
      </c>
      <c r="AZ7" s="6">
        <v>-307.48997490993003</v>
      </c>
      <c r="BA7" s="155">
        <f t="shared" si="22"/>
        <v>-2.2446859820960054</v>
      </c>
      <c r="BB7" s="155">
        <f t="shared" si="23"/>
        <v>0.414043842713681</v>
      </c>
      <c r="BC7" s="191"/>
      <c r="BD7" s="6">
        <v>-614.98579588808002</v>
      </c>
      <c r="BE7" s="6">
        <v>-307.49129152715</v>
      </c>
      <c r="BF7" s="6">
        <v>-307.49142149494003</v>
      </c>
      <c r="BG7" s="155">
        <f t="shared" si="24"/>
        <v>-1.9345292373819496</v>
      </c>
      <c r="BH7" s="155">
        <f t="shared" si="25"/>
        <v>0.10388709799962514</v>
      </c>
      <c r="BI7" s="191"/>
      <c r="BJ7" s="6">
        <v>-615.01292166713995</v>
      </c>
      <c r="BK7" s="6">
        <v>-307.50491887593</v>
      </c>
      <c r="BL7" s="6">
        <v>-307.50503780734999</v>
      </c>
      <c r="BM7" s="155">
        <f t="shared" si="26"/>
        <v>-1.860557021959683</v>
      </c>
      <c r="BN7" s="155">
        <f t="shared" si="27"/>
        <v>2.9914882577358526E-2</v>
      </c>
      <c r="BO7" s="193"/>
      <c r="BP7" s="6">
        <v>-615.01315455260999</v>
      </c>
      <c r="BQ7" s="6">
        <v>-307.50504812435003</v>
      </c>
      <c r="BR7" s="6">
        <v>-307.50516668673998</v>
      </c>
      <c r="BS7" s="155">
        <f t="shared" si="28"/>
        <v>-1.8447172012032762</v>
      </c>
      <c r="BT7" s="155">
        <f t="shared" si="29"/>
        <v>1.4075061820951751E-2</v>
      </c>
      <c r="BU7" s="191"/>
      <c r="BV7" s="6">
        <v>-615.01517309218002</v>
      </c>
      <c r="BW7" s="6">
        <v>-307.50606886826</v>
      </c>
      <c r="BX7" s="6">
        <v>-307.50618691241999</v>
      </c>
      <c r="BY7" s="155">
        <f t="shared" si="30"/>
        <v>-1.8306421393823245</v>
      </c>
      <c r="BZ7" s="155">
        <f t="shared" si="31"/>
        <v>0</v>
      </c>
      <c r="CA7" s="194"/>
      <c r="CB7" s="285"/>
      <c r="CC7" s="6">
        <v>-307.50608243404002</v>
      </c>
      <c r="CD7" s="6">
        <v>-307.50620055338999</v>
      </c>
      <c r="CE7" s="286"/>
      <c r="CF7" s="286"/>
      <c r="CG7" s="191"/>
      <c r="CH7" s="6">
        <v>-614.60207130642004</v>
      </c>
      <c r="CI7" s="6">
        <v>-307.29641275304999</v>
      </c>
      <c r="CJ7" s="6">
        <v>-307.29628916425003</v>
      </c>
      <c r="CK7" s="155">
        <f t="shared" si="32"/>
        <v>-5.8793853667066411</v>
      </c>
      <c r="CL7" s="155">
        <f t="shared" si="33"/>
        <v>4.0487432273243167</v>
      </c>
      <c r="CM7" s="191"/>
      <c r="CN7" s="6">
        <v>-614.25821460891996</v>
      </c>
      <c r="CO7" s="6">
        <v>-307.12447821319</v>
      </c>
      <c r="CP7" s="6">
        <v>-307.12418552165002</v>
      </c>
      <c r="CQ7" s="155">
        <f t="shared" si="34"/>
        <v>-5.9932689938997621</v>
      </c>
      <c r="CR7" s="155">
        <f t="shared" si="35"/>
        <v>4.1626268545174376</v>
      </c>
      <c r="CS7" s="191"/>
      <c r="CT7" s="6">
        <v>-614.30335513800003</v>
      </c>
      <c r="CU7" s="6">
        <v>-307.14863191489002</v>
      </c>
      <c r="CV7" s="6">
        <v>-307.14859176238002</v>
      </c>
      <c r="CW7" s="155">
        <f t="shared" si="36"/>
        <v>-3.8475529226754963</v>
      </c>
      <c r="CX7" s="155">
        <f t="shared" si="37"/>
        <v>2.0169107832931719</v>
      </c>
      <c r="CY7" s="191"/>
      <c r="CZ7" s="6">
        <v>-614.98431773196</v>
      </c>
      <c r="DA7" s="6">
        <v>-307.48998030077001</v>
      </c>
      <c r="DB7" s="6">
        <v>-307.49005756981001</v>
      </c>
      <c r="DC7" s="155">
        <f t="shared" si="38"/>
        <v>-2.6856558145541332</v>
      </c>
      <c r="DD7" s="155">
        <f t="shared" si="39"/>
        <v>0.85501367517180871</v>
      </c>
      <c r="DE7" s="191"/>
      <c r="DF7" s="6">
        <v>-614.95477120136002</v>
      </c>
      <c r="DG7" s="6">
        <v>-307.47523647729003</v>
      </c>
      <c r="DH7" s="6">
        <v>-307.47530087667002</v>
      </c>
      <c r="DI7" s="155">
        <f t="shared" si="40"/>
        <v>-2.6567815819573433</v>
      </c>
      <c r="DJ7" s="155">
        <f t="shared" si="41"/>
        <v>0.82613944257501881</v>
      </c>
      <c r="DK7" s="191"/>
      <c r="DL7" s="6">
        <v>-614.95882231488997</v>
      </c>
      <c r="DM7" s="6">
        <v>-307.47781643119998</v>
      </c>
      <c r="DN7" s="6">
        <v>-307.4779101469</v>
      </c>
      <c r="DO7" s="155">
        <f t="shared" si="42"/>
        <v>-1.942605793084939</v>
      </c>
      <c r="DP7" s="155">
        <f t="shared" si="43"/>
        <v>0.11196365370261452</v>
      </c>
      <c r="DQ7" s="191"/>
      <c r="DR7" s="6">
        <v>-615.00518205597996</v>
      </c>
      <c r="DS7" s="6">
        <v>-307.50092071907</v>
      </c>
      <c r="DT7" s="6">
        <v>-307.5010347013</v>
      </c>
      <c r="DU7" s="155">
        <f t="shared" si="44"/>
        <v>-2.0247461116076395</v>
      </c>
      <c r="DV7" s="155">
        <f t="shared" si="45"/>
        <v>0.19410397222531506</v>
      </c>
      <c r="DW7" s="191"/>
      <c r="DX7" s="6">
        <v>-615.00568448403999</v>
      </c>
      <c r="DY7" s="6">
        <v>-307.50129162484001</v>
      </c>
      <c r="DZ7" s="6">
        <v>-307.50141437759999</v>
      </c>
      <c r="EA7" s="155">
        <f t="shared" si="46"/>
        <v>-1.8690269888135089</v>
      </c>
      <c r="EB7" s="155">
        <f t="shared" si="47"/>
        <v>3.8384849431184476E-2</v>
      </c>
      <c r="EC7" s="191"/>
      <c r="ED7" s="6">
        <v>-614.81413955714004</v>
      </c>
      <c r="EE7" s="6">
        <v>-307.40263241947002</v>
      </c>
      <c r="EF7" s="6">
        <v>-307.40260191420998</v>
      </c>
      <c r="EG7" s="155">
        <f t="shared" si="48"/>
        <v>-5.5881167734053614</v>
      </c>
      <c r="EH7" s="155">
        <f t="shared" si="49"/>
        <v>3.7574746340230369</v>
      </c>
      <c r="EI7" s="191"/>
      <c r="EJ7" s="6">
        <v>-614.73516476015004</v>
      </c>
      <c r="EK7" s="6">
        <v>-307.36310245113998</v>
      </c>
      <c r="EL7" s="6">
        <v>-307.36295750015</v>
      </c>
      <c r="EM7" s="155">
        <f t="shared" si="50"/>
        <v>-5.7133586077754419</v>
      </c>
      <c r="EN7" s="155">
        <f t="shared" si="51"/>
        <v>3.8827164683931175</v>
      </c>
      <c r="EO7" s="191"/>
      <c r="EP7" s="6">
        <v>-614.78308476463997</v>
      </c>
      <c r="EQ7" s="6">
        <v>-307.38949589302001</v>
      </c>
      <c r="ER7" s="6">
        <v>-307.38960016813002</v>
      </c>
      <c r="ES7" s="155">
        <f t="shared" si="52"/>
        <v>-2.5029513269709702</v>
      </c>
      <c r="ET7" s="155">
        <f t="shared" si="53"/>
        <v>0.67230918758864577</v>
      </c>
      <c r="EU7" s="191"/>
      <c r="EV7" s="6">
        <v>-614.95939444698001</v>
      </c>
      <c r="EW7" s="6">
        <v>-307.47708228331999</v>
      </c>
      <c r="EX7" s="6">
        <v>-307.47714644449002</v>
      </c>
      <c r="EY7" s="155">
        <f t="shared" si="54"/>
        <v>-3.241540436372186</v>
      </c>
      <c r="EZ7" s="155">
        <f t="shared" si="55"/>
        <v>1.4108982969898616</v>
      </c>
      <c r="FA7" s="191"/>
      <c r="FB7" s="6">
        <v>-614.94052060896001</v>
      </c>
      <c r="FC7" s="6">
        <v>-307.46767379662998</v>
      </c>
      <c r="FD7" s="6">
        <v>-307.46774455023001</v>
      </c>
      <c r="FE7" s="155">
        <f t="shared" si="56"/>
        <v>-3.2017204903862426</v>
      </c>
      <c r="FF7" s="155">
        <f t="shared" si="57"/>
        <v>1.3710783510039182</v>
      </c>
      <c r="FG7" s="191"/>
      <c r="FH7" s="6">
        <v>-614.94996519431004</v>
      </c>
      <c r="FI7" s="6">
        <v>-307.47330535090998</v>
      </c>
      <c r="FJ7" s="6">
        <v>-307.47343686699998</v>
      </c>
      <c r="FK7" s="155">
        <f t="shared" si="58"/>
        <v>-2.0224499208152888</v>
      </c>
      <c r="FL7" s="155">
        <f t="shared" si="59"/>
        <v>0.1918077814329644</v>
      </c>
      <c r="FM7" s="191"/>
      <c r="FN7" s="6">
        <v>-614.99143006539998</v>
      </c>
      <c r="FO7" s="6">
        <v>-307.49370908754003</v>
      </c>
      <c r="FP7" s="6">
        <v>-307.49380248637999</v>
      </c>
      <c r="FQ7" s="155">
        <f t="shared" si="60"/>
        <v>-2.4588925885927204</v>
      </c>
      <c r="FR7" s="155">
        <f t="shared" si="61"/>
        <v>0.62825044921039597</v>
      </c>
      <c r="FS7" s="191"/>
      <c r="FT7" s="6">
        <v>-614.99567417639003</v>
      </c>
      <c r="FU7" s="6">
        <v>-307.49624405765002</v>
      </c>
      <c r="FV7" s="6">
        <v>-307.49636405852999</v>
      </c>
      <c r="FW7" s="155">
        <f t="shared" si="62"/>
        <v>-1.9239834423877584</v>
      </c>
      <c r="FX7" s="155">
        <f t="shared" si="63"/>
        <v>9.3341303005433973E-2</v>
      </c>
      <c r="FY7" s="191"/>
      <c r="FZ7" s="6">
        <v>-614.83674690946498</v>
      </c>
      <c r="GA7" s="6">
        <v>-307.41532221257899</v>
      </c>
      <c r="GB7" s="6">
        <v>-307.41543679707797</v>
      </c>
      <c r="GC7" s="155">
        <f t="shared" ref="GC7:GC26" si="74">(FZ7-GA7-GB7)*627.51</f>
        <v>-3.7574670085302491</v>
      </c>
      <c r="GD7" s="155">
        <f t="shared" si="64"/>
        <v>1.9268248691479246</v>
      </c>
      <c r="GE7" s="191"/>
      <c r="GF7" s="6">
        <v>-614.816132387175</v>
      </c>
      <c r="GG7" s="6">
        <v>-307.40519921569</v>
      </c>
      <c r="GH7" s="6">
        <v>-307.40523246143101</v>
      </c>
      <c r="GI7" s="155">
        <f t="shared" si="5"/>
        <v>-3.5772525659769512</v>
      </c>
      <c r="GJ7" s="155">
        <f t="shared" si="65"/>
        <v>1.7466104265946267</v>
      </c>
      <c r="GK7" s="191"/>
      <c r="GL7" s="6">
        <v>-613.81394487440195</v>
      </c>
      <c r="GM7" s="6">
        <v>-306.89787894747599</v>
      </c>
      <c r="GN7" s="6">
        <v>-306.89759062233099</v>
      </c>
      <c r="GO7" s="155">
        <f t="shared" si="6"/>
        <v>-11.593438386390837</v>
      </c>
      <c r="GP7" s="155">
        <f t="shared" si="66"/>
        <v>9.762796247008513</v>
      </c>
      <c r="GQ7" s="191"/>
      <c r="GR7" s="6">
        <v>-614.91993399610203</v>
      </c>
      <c r="GS7" s="6">
        <v>-307.45826363871902</v>
      </c>
      <c r="GT7" s="6">
        <v>-307.45840164426897</v>
      </c>
      <c r="GU7" s="155">
        <f t="shared" si="7"/>
        <v>-2.0511501661907392</v>
      </c>
      <c r="GV7" s="155">
        <f t="shared" si="67"/>
        <v>0.22050802680841475</v>
      </c>
      <c r="GW7" s="191"/>
      <c r="GX7" s="6">
        <v>-614.915697861941</v>
      </c>
      <c r="GY7" s="6">
        <v>-307.456091089334</v>
      </c>
      <c r="GZ7" s="6">
        <v>-307.45621984900401</v>
      </c>
      <c r="HA7" s="155">
        <f t="shared" si="8"/>
        <v>-2.1253284301114048</v>
      </c>
      <c r="HB7" s="155">
        <f t="shared" si="68"/>
        <v>0.29468629072908037</v>
      </c>
      <c r="HC7" s="191"/>
      <c r="HD7" s="6">
        <v>-107.22671921825</v>
      </c>
      <c r="HE7" s="6">
        <v>-53.607999884400002</v>
      </c>
      <c r="HF7" s="6">
        <v>-53.60843742035</v>
      </c>
      <c r="HG7" s="155">
        <f t="shared" si="9"/>
        <v>-6.4520035403817015</v>
      </c>
      <c r="HH7" s="155">
        <f t="shared" si="69"/>
        <v>4.6213614009993771</v>
      </c>
      <c r="HI7" s="191"/>
      <c r="HJ7" s="6">
        <v>-106.56337036459</v>
      </c>
      <c r="HK7" s="6">
        <v>-53.275982455959998</v>
      </c>
      <c r="HL7" s="6">
        <v>-53.276160382809998</v>
      </c>
      <c r="HM7" s="155">
        <f t="shared" si="10"/>
        <v>-7.0453847273108998</v>
      </c>
      <c r="HN7" s="155">
        <f t="shared" si="70"/>
        <v>5.2147425879285754</v>
      </c>
      <c r="HO7" s="191"/>
      <c r="HP7" s="197" t="str">
        <f t="shared" ca="1" si="71"/>
        <v>6-311G(2df,2pd)</v>
      </c>
      <c r="HQ7" s="198">
        <f t="shared" ref="HQ7:HQ41" si="75">HQ6+6</f>
        <v>18</v>
      </c>
      <c r="HR7" s="135">
        <f t="shared" ca="1" si="11"/>
        <v>3.8193817271981176</v>
      </c>
      <c r="HS7" s="135">
        <f t="shared" ca="1" si="12"/>
        <v>1.940633905961086</v>
      </c>
    </row>
    <row r="8" spans="1:227" s="6" customFormat="1" x14ac:dyDescent="0.25">
      <c r="A8" s="6" t="s">
        <v>245</v>
      </c>
      <c r="B8" s="6">
        <v>-113.12387504941</v>
      </c>
      <c r="C8" s="6">
        <v>-56.560364925720002</v>
      </c>
      <c r="D8" s="6">
        <v>-56.560364925709997</v>
      </c>
      <c r="E8" s="155">
        <f t="shared" si="13"/>
        <v>-1.9736431844322471</v>
      </c>
      <c r="F8" s="155">
        <f t="shared" si="0"/>
        <v>0.18186086938291846</v>
      </c>
      <c r="G8" s="191"/>
      <c r="H8" s="6">
        <v>-113.07926112518</v>
      </c>
      <c r="I8" s="6">
        <v>-56.537480983569999</v>
      </c>
      <c r="J8" s="6">
        <v>-56.537480983560002</v>
      </c>
      <c r="K8" s="155">
        <f t="shared" si="14"/>
        <v>-2.6977646679528711</v>
      </c>
      <c r="L8" s="155">
        <f t="shared" si="1"/>
        <v>0.90598235290354245</v>
      </c>
      <c r="M8" s="191"/>
      <c r="N8" s="6">
        <v>-113.11308599065001</v>
      </c>
      <c r="O8" s="6">
        <v>-56.55290183148</v>
      </c>
      <c r="P8" s="6">
        <v>-56.55290183148</v>
      </c>
      <c r="Q8" s="155">
        <f t="shared" si="15"/>
        <v>-4.5697334487561019</v>
      </c>
      <c r="R8" s="155">
        <f t="shared" si="2"/>
        <v>2.7779511337067735</v>
      </c>
      <c r="S8" s="191"/>
      <c r="T8" s="6">
        <v>-113.05903056197</v>
      </c>
      <c r="U8" s="6">
        <v>-56.525967654159999</v>
      </c>
      <c r="V8" s="6">
        <v>-56.525967654159999</v>
      </c>
      <c r="W8" s="155">
        <f t="shared" si="16"/>
        <v>-4.4523426179160772</v>
      </c>
      <c r="X8" s="155">
        <f t="shared" si="3"/>
        <v>2.6605603028667488</v>
      </c>
      <c r="Y8" s="191"/>
      <c r="Z8" s="6">
        <v>-113.05770971763</v>
      </c>
      <c r="AA8" s="6">
        <v>-56.52538289356</v>
      </c>
      <c r="AB8" s="6">
        <v>-56.52538289356</v>
      </c>
      <c r="AC8" s="155">
        <f t="shared" si="17"/>
        <v>-4.3573858343330789</v>
      </c>
      <c r="AD8" s="155">
        <f t="shared" si="4"/>
        <v>2.5656035192837505</v>
      </c>
      <c r="AE8" s="191"/>
      <c r="AF8" s="6">
        <v>-113.04226705584</v>
      </c>
      <c r="AG8" s="6">
        <v>-56.51790780028</v>
      </c>
      <c r="AH8" s="6">
        <v>-56.51790780028</v>
      </c>
      <c r="AI8" s="155">
        <f t="shared" si="18"/>
        <v>-4.0483527027531592</v>
      </c>
      <c r="AJ8" s="155">
        <f t="shared" si="19"/>
        <v>2.2565703877038308</v>
      </c>
      <c r="AK8" s="191"/>
      <c r="AL8" s="6">
        <v>-113.06240715517001</v>
      </c>
      <c r="AM8" s="6">
        <v>-56.529450184509997</v>
      </c>
      <c r="AN8" s="6">
        <v>-56.529450184509997</v>
      </c>
      <c r="AO8" s="155">
        <f t="shared" si="72"/>
        <v>-2.2005433769943004</v>
      </c>
      <c r="AP8" s="155">
        <f t="shared" si="73"/>
        <v>0.40876106194497175</v>
      </c>
      <c r="AQ8" s="191"/>
      <c r="AR8" s="6">
        <v>-113.13252164107</v>
      </c>
      <c r="AS8" s="6">
        <v>-56.564463013100003</v>
      </c>
      <c r="AT8" s="6">
        <v>-56.56446301311</v>
      </c>
      <c r="AU8" s="155">
        <f t="shared" si="20"/>
        <v>-2.2562842807963959</v>
      </c>
      <c r="AV8" s="155">
        <f t="shared" si="21"/>
        <v>0.46450196574706726</v>
      </c>
      <c r="AW8" s="191"/>
      <c r="AX8" s="6">
        <v>-113.13177484064001</v>
      </c>
      <c r="AY8" s="6">
        <v>-56.564094102310001</v>
      </c>
      <c r="AZ8" s="6">
        <v>-56.564094102310001</v>
      </c>
      <c r="BA8" s="155">
        <f t="shared" si="22"/>
        <v>-2.2506499689122066</v>
      </c>
      <c r="BB8" s="155">
        <f t="shared" si="23"/>
        <v>0.45886765386287798</v>
      </c>
      <c r="BC8" s="191"/>
      <c r="BD8" s="6">
        <v>-113.13359935966</v>
      </c>
      <c r="BE8" s="6">
        <v>-56.565339703230002</v>
      </c>
      <c r="BF8" s="6">
        <v>-56.565339703230002</v>
      </c>
      <c r="BG8" s="155">
        <f t="shared" si="24"/>
        <v>-1.8322998325270832</v>
      </c>
      <c r="BH8" s="155">
        <f t="shared" si="25"/>
        <v>4.0517517477754561E-2</v>
      </c>
      <c r="BI8" s="191"/>
      <c r="BJ8" s="6">
        <v>-113.13913101596999</v>
      </c>
      <c r="BK8" s="6">
        <v>-56.568117817999997</v>
      </c>
      <c r="BL8" s="6">
        <v>-56.568117817999997</v>
      </c>
      <c r="BM8" s="155">
        <f t="shared" si="26"/>
        <v>-1.816879884974143</v>
      </c>
      <c r="BN8" s="155">
        <f t="shared" si="27"/>
        <v>2.5097569924814378E-2</v>
      </c>
      <c r="BO8" s="191"/>
      <c r="BP8" s="6">
        <v>-113.13921682227</v>
      </c>
      <c r="BQ8" s="6">
        <v>-56.568183085720001</v>
      </c>
      <c r="BR8" s="6">
        <v>-56.568183085729999</v>
      </c>
      <c r="BS8" s="155">
        <f t="shared" si="28"/>
        <v>-1.7888118960588411</v>
      </c>
      <c r="BT8" s="155">
        <f t="shared" si="29"/>
        <v>2.9704189904875555E-3</v>
      </c>
      <c r="BU8" s="191"/>
      <c r="BV8" s="6">
        <v>-113.13953354685</v>
      </c>
      <c r="BW8" s="6">
        <v>-56.568339081189997</v>
      </c>
      <c r="BX8" s="6">
        <v>-56.56833908118</v>
      </c>
      <c r="BY8" s="155">
        <f t="shared" si="30"/>
        <v>-1.7917823150493286</v>
      </c>
      <c r="BZ8" s="155">
        <f t="shared" si="31"/>
        <v>0</v>
      </c>
      <c r="CA8" s="191"/>
      <c r="CB8" s="6">
        <v>-113.13954738314</v>
      </c>
      <c r="CC8" s="6">
        <v>-56.568349056000002</v>
      </c>
      <c r="CD8" s="6">
        <v>-56.568349055890003</v>
      </c>
      <c r="CE8" s="155">
        <f t="shared" ref="CE8:CE26" si="76">(CB8-CC8-CD8)*627.51</f>
        <v>-1.7879462020828367</v>
      </c>
      <c r="CF8" s="155">
        <f t="shared" ref="CF8:CF26" si="77">IF($BY8="",NA(),ABS(CE8-$BY8))</f>
        <v>3.8361129664918892E-3</v>
      </c>
      <c r="CG8" s="191"/>
      <c r="CH8" s="6">
        <v>-113.04497336029</v>
      </c>
      <c r="CI8" s="6">
        <v>-56.51824337995</v>
      </c>
      <c r="CJ8" s="6">
        <v>-56.51824337995</v>
      </c>
      <c r="CK8" s="155">
        <f t="shared" si="32"/>
        <v>-5.3254266107291359</v>
      </c>
      <c r="CL8" s="155">
        <f t="shared" si="33"/>
        <v>3.5336442956798075</v>
      </c>
      <c r="CM8" s="191"/>
      <c r="CN8" s="6">
        <v>-112.96522595849</v>
      </c>
      <c r="CO8" s="6">
        <v>-56.478394650909998</v>
      </c>
      <c r="CP8" s="6">
        <v>-56.478394650909998</v>
      </c>
      <c r="CQ8" s="155">
        <f t="shared" si="34"/>
        <v>-5.294086426991587</v>
      </c>
      <c r="CR8" s="155">
        <f t="shared" si="35"/>
        <v>3.5023041119422587</v>
      </c>
      <c r="CS8" s="191"/>
      <c r="CT8" s="6">
        <v>-112.99635729031</v>
      </c>
      <c r="CU8" s="6">
        <v>-56.49630161028</v>
      </c>
      <c r="CV8" s="6">
        <v>-56.49630161028</v>
      </c>
      <c r="CW8" s="155">
        <f t="shared" si="36"/>
        <v>-2.3557163088237747</v>
      </c>
      <c r="CX8" s="155">
        <f t="shared" si="37"/>
        <v>0.56393399377444609</v>
      </c>
      <c r="CY8" s="191"/>
      <c r="CZ8" s="6">
        <v>-113.12578731359</v>
      </c>
      <c r="DA8" s="6">
        <v>-56.560743626739999</v>
      </c>
      <c r="DB8" s="6">
        <v>-56.560743626739999</v>
      </c>
      <c r="DC8" s="155">
        <f t="shared" si="38"/>
        <v>-2.6983307196246042</v>
      </c>
      <c r="DD8" s="155">
        <f t="shared" si="39"/>
        <v>0.90654840457527563</v>
      </c>
      <c r="DE8" s="191"/>
      <c r="DF8" s="6">
        <v>-113.12054568796</v>
      </c>
      <c r="DG8" s="6">
        <v>-56.558152652339999</v>
      </c>
      <c r="DH8" s="6">
        <v>-56.558152652339999</v>
      </c>
      <c r="DI8" s="155">
        <f t="shared" si="40"/>
        <v>-2.6608829120366901</v>
      </c>
      <c r="DJ8" s="155">
        <f t="shared" si="41"/>
        <v>0.86910059698736153</v>
      </c>
      <c r="DK8" s="191"/>
      <c r="DL8" s="6">
        <v>-113.12454356102999</v>
      </c>
      <c r="DM8" s="6">
        <v>-56.560749309789998</v>
      </c>
      <c r="DN8" s="6">
        <v>-56.56074930978</v>
      </c>
      <c r="DO8" s="155">
        <f t="shared" si="42"/>
        <v>-1.9107312155627922</v>
      </c>
      <c r="DP8" s="155">
        <f t="shared" si="43"/>
        <v>0.11894890051346363</v>
      </c>
      <c r="DQ8" s="191"/>
      <c r="DR8" s="6">
        <v>-113.13705979744999</v>
      </c>
      <c r="DS8" s="6">
        <v>-56.566951479659998</v>
      </c>
      <c r="DT8" s="6">
        <v>-56.566951479659998</v>
      </c>
      <c r="DU8" s="155">
        <f t="shared" si="44"/>
        <v>-1.980947494953935</v>
      </c>
      <c r="DV8" s="155">
        <f t="shared" si="45"/>
        <v>0.18916517990460635</v>
      </c>
      <c r="DW8" s="191"/>
      <c r="DX8" s="6">
        <v>-113.13790487301</v>
      </c>
      <c r="DY8" s="6">
        <v>-56.567511049510003</v>
      </c>
      <c r="DZ8" s="6">
        <v>-56.567511049510003</v>
      </c>
      <c r="EA8" s="155">
        <f t="shared" si="46"/>
        <v>-1.808969506461924</v>
      </c>
      <c r="EB8" s="155">
        <f t="shared" si="47"/>
        <v>1.7187191412595393E-2</v>
      </c>
      <c r="EC8" s="191"/>
      <c r="ED8" s="6">
        <v>-113.0831114068</v>
      </c>
      <c r="EE8" s="6">
        <v>-56.537452057940001</v>
      </c>
      <c r="EF8" s="6">
        <v>-56.537452057940001</v>
      </c>
      <c r="EG8" s="155">
        <f t="shared" si="48"/>
        <v>-5.1501571252079099</v>
      </c>
      <c r="EH8" s="155">
        <f t="shared" si="49"/>
        <v>3.3583748101585815</v>
      </c>
      <c r="EI8" s="191"/>
      <c r="EJ8" s="6">
        <v>-113.05328737517</v>
      </c>
      <c r="EK8" s="6">
        <v>-56.52252206867</v>
      </c>
      <c r="EL8" s="6">
        <v>-56.52252206867</v>
      </c>
      <c r="EM8" s="155">
        <f t="shared" si="50"/>
        <v>-5.1727141707040838</v>
      </c>
      <c r="EN8" s="155">
        <f t="shared" si="51"/>
        <v>3.3809318556547554</v>
      </c>
      <c r="EO8" s="191"/>
      <c r="EP8" s="6">
        <v>-113.08814004921</v>
      </c>
      <c r="EQ8" s="6">
        <v>-56.54249232854</v>
      </c>
      <c r="ER8" s="6">
        <v>-56.54249232854</v>
      </c>
      <c r="ES8" s="155">
        <f t="shared" si="52"/>
        <v>-1.9800401154946565</v>
      </c>
      <c r="ET8" s="155">
        <f t="shared" si="53"/>
        <v>0.18825780044532792</v>
      </c>
      <c r="EU8" s="191"/>
      <c r="EV8" s="6">
        <v>-113.12215603937</v>
      </c>
      <c r="EW8" s="6">
        <v>-56.558393237049998</v>
      </c>
      <c r="EX8" s="6">
        <v>-56.558393237049998</v>
      </c>
      <c r="EY8" s="155">
        <f t="shared" si="54"/>
        <v>-3.3694559025785975</v>
      </c>
      <c r="EZ8" s="155">
        <f t="shared" si="55"/>
        <v>1.5776735875292689</v>
      </c>
      <c r="FA8" s="191"/>
      <c r="FB8" s="6">
        <v>-113.11924426815</v>
      </c>
      <c r="FC8" s="6">
        <v>-56.556910128550001</v>
      </c>
      <c r="FD8" s="6">
        <v>-56.556910128550001</v>
      </c>
      <c r="FE8" s="155">
        <f t="shared" si="56"/>
        <v>-3.4036211739830682</v>
      </c>
      <c r="FF8" s="155">
        <f t="shared" si="57"/>
        <v>1.6118388589337396</v>
      </c>
      <c r="FG8" s="191"/>
      <c r="FH8" s="6">
        <v>-113.12670996062</v>
      </c>
      <c r="FI8" s="6">
        <v>-56.561924492099998</v>
      </c>
      <c r="FJ8" s="6">
        <v>-56.561924492099998</v>
      </c>
      <c r="FK8" s="155">
        <f t="shared" si="58"/>
        <v>-1.7952913133203621</v>
      </c>
      <c r="FL8" s="155">
        <f t="shared" si="59"/>
        <v>3.5089982710334588E-3</v>
      </c>
      <c r="FM8" s="191"/>
      <c r="FN8" s="6">
        <v>-113.13272718368999</v>
      </c>
      <c r="FO8" s="6">
        <v>-56.564314425660001</v>
      </c>
      <c r="FP8" s="6">
        <v>-56.564314425660001</v>
      </c>
      <c r="FQ8" s="155">
        <f t="shared" si="60"/>
        <v>-2.5717445454936225</v>
      </c>
      <c r="FR8" s="155">
        <f t="shared" si="61"/>
        <v>0.77996223044429391</v>
      </c>
      <c r="FS8" s="191"/>
      <c r="FT8" s="6">
        <v>-113.13593071775</v>
      </c>
      <c r="FU8" s="6">
        <v>-56.566526270890002</v>
      </c>
      <c r="FV8" s="6">
        <v>-56.566526270890002</v>
      </c>
      <c r="FW8" s="155">
        <f t="shared" si="62"/>
        <v>-1.8060842029326496</v>
      </c>
      <c r="FX8" s="155">
        <f t="shared" si="63"/>
        <v>1.4301887883320985E-2</v>
      </c>
      <c r="FY8" s="191"/>
      <c r="FZ8" s="6">
        <v>-113.103522759787</v>
      </c>
      <c r="GA8" s="6">
        <v>-56.548717448277998</v>
      </c>
      <c r="GB8" s="6">
        <v>-56.548717448277003</v>
      </c>
      <c r="GC8" s="155">
        <f t="shared" si="74"/>
        <v>-3.8201950567104048</v>
      </c>
      <c r="GD8" s="155">
        <f t="shared" si="64"/>
        <v>2.028412741661076</v>
      </c>
      <c r="GE8" s="191"/>
      <c r="GF8" s="6">
        <v>-113.091162968086</v>
      </c>
      <c r="GG8" s="6">
        <v>-56.542734024464998</v>
      </c>
      <c r="GH8" s="6">
        <v>-56.542734024464004</v>
      </c>
      <c r="GI8" s="155">
        <f t="shared" si="5"/>
        <v>-3.5736187202054057</v>
      </c>
      <c r="GJ8" s="155">
        <f t="shared" si="65"/>
        <v>1.7818364051560771</v>
      </c>
      <c r="GK8" s="191"/>
      <c r="GL8" s="6">
        <v>-112.93671411538401</v>
      </c>
      <c r="GM8" s="6">
        <v>-56.463714122827</v>
      </c>
      <c r="GN8" s="6">
        <v>-56.463714122827</v>
      </c>
      <c r="GO8" s="155">
        <f t="shared" si="6"/>
        <v>-5.8269761142769028</v>
      </c>
      <c r="GP8" s="155">
        <f t="shared" si="66"/>
        <v>4.0351937992275744</v>
      </c>
      <c r="GQ8" s="191"/>
      <c r="GR8" s="6">
        <v>-113.128428438988</v>
      </c>
      <c r="GS8" s="6">
        <v>-56.562530960290999</v>
      </c>
      <c r="GT8" s="6">
        <v>-56.562530960290999</v>
      </c>
      <c r="GU8" s="155">
        <f t="shared" si="7"/>
        <v>-2.1125239649471768</v>
      </c>
      <c r="GV8" s="155">
        <f t="shared" si="67"/>
        <v>0.32074164989784815</v>
      </c>
      <c r="GW8" s="191"/>
      <c r="GX8" s="6">
        <v>-113.12658142967</v>
      </c>
      <c r="GY8" s="6">
        <v>-56.561641650593998</v>
      </c>
      <c r="GZ8" s="6">
        <v>-56.561641650595</v>
      </c>
      <c r="HA8" s="155">
        <f t="shared" si="8"/>
        <v>-2.0696086031118055</v>
      </c>
      <c r="HB8" s="155">
        <f t="shared" si="68"/>
        <v>0.27782628806247689</v>
      </c>
      <c r="HC8" s="191"/>
      <c r="HD8" s="6">
        <v>-23.452944374129999</v>
      </c>
      <c r="HE8" s="6">
        <v>-11.72216049181</v>
      </c>
      <c r="HF8" s="6">
        <v>-11.72216049181</v>
      </c>
      <c r="HG8" s="155">
        <f t="shared" si="9"/>
        <v>-5.4112637789297837</v>
      </c>
      <c r="HH8" s="155">
        <f t="shared" si="69"/>
        <v>3.6194814638804553</v>
      </c>
      <c r="HI8" s="191"/>
      <c r="HJ8" s="6">
        <v>-23.34159647509</v>
      </c>
      <c r="HK8" s="6">
        <v>-11.66916155827</v>
      </c>
      <c r="HL8" s="6">
        <v>-11.66916155827</v>
      </c>
      <c r="HM8" s="155">
        <f t="shared" si="10"/>
        <v>-2.0540652237107748</v>
      </c>
      <c r="HN8" s="155">
        <f t="shared" si="70"/>
        <v>0.26228290866144621</v>
      </c>
      <c r="HO8" s="191"/>
      <c r="HP8" s="197" t="str">
        <f t="shared" ca="1" si="71"/>
        <v>6-31G(d,p)</v>
      </c>
      <c r="HQ8" s="198">
        <f t="shared" si="75"/>
        <v>24</v>
      </c>
      <c r="HR8" s="135">
        <f t="shared" ca="1" si="11"/>
        <v>5.8094488500834895</v>
      </c>
      <c r="HS8" s="135">
        <f t="shared" ca="1" si="12"/>
        <v>2.7677345124841151</v>
      </c>
    </row>
    <row r="9" spans="1:227" s="6" customFormat="1" x14ac:dyDescent="0.25">
      <c r="A9" s="6" t="s">
        <v>246</v>
      </c>
      <c r="B9" s="6">
        <v>-152.89987024724999</v>
      </c>
      <c r="C9" s="6">
        <v>-76.446475620729998</v>
      </c>
      <c r="D9" s="6">
        <v>-76.446439900469997</v>
      </c>
      <c r="E9" s="155">
        <f t="shared" si="13"/>
        <v>-4.3641601436338444</v>
      </c>
      <c r="F9" s="155">
        <f t="shared" si="0"/>
        <v>0.33118043186145574</v>
      </c>
      <c r="G9" s="191"/>
      <c r="H9" s="6">
        <v>-152.83784392083999</v>
      </c>
      <c r="I9" s="6">
        <v>-76.414657861869998</v>
      </c>
      <c r="J9" s="6">
        <v>-76.414600813419995</v>
      </c>
      <c r="K9" s="155">
        <f t="shared" si="14"/>
        <v>-5.3873274350771272</v>
      </c>
      <c r="L9" s="155">
        <f t="shared" si="1"/>
        <v>1.3543477233047385</v>
      </c>
      <c r="M9" s="191"/>
      <c r="N9" s="6">
        <v>-152.88001482852999</v>
      </c>
      <c r="O9" s="6">
        <v>-76.434320382539994</v>
      </c>
      <c r="P9" s="6">
        <v>-76.434273005999998</v>
      </c>
      <c r="Q9" s="155">
        <f t="shared" si="15"/>
        <v>-7.1670678081262258</v>
      </c>
      <c r="R9" s="155">
        <f t="shared" si="2"/>
        <v>3.1340880963538371</v>
      </c>
      <c r="S9" s="191"/>
      <c r="T9" s="6">
        <v>-152.80455416389</v>
      </c>
      <c r="U9" s="6">
        <v>-76.396422825650006</v>
      </c>
      <c r="V9" s="6">
        <v>-76.396350131830005</v>
      </c>
      <c r="W9" s="155">
        <f t="shared" si="16"/>
        <v>-7.3928248343342373</v>
      </c>
      <c r="X9" s="155">
        <f t="shared" si="3"/>
        <v>3.3598451225618486</v>
      </c>
      <c r="Y9" s="191"/>
      <c r="Z9" s="6">
        <v>-152.80335822092999</v>
      </c>
      <c r="AA9" s="6">
        <v>-76.395825011870002</v>
      </c>
      <c r="AB9" s="6">
        <v>-76.395782907040001</v>
      </c>
      <c r="AC9" s="155">
        <f t="shared" si="17"/>
        <v>-7.3734320205642385</v>
      </c>
      <c r="AD9" s="155">
        <f t="shared" si="4"/>
        <v>3.3404523087918498</v>
      </c>
      <c r="AE9" s="191"/>
      <c r="AF9" s="6">
        <v>-152.79068208339999</v>
      </c>
      <c r="AG9" s="6">
        <v>-76.389842199219999</v>
      </c>
      <c r="AH9" s="6">
        <v>-76.38975596105</v>
      </c>
      <c r="AI9" s="155">
        <f t="shared" si="18"/>
        <v>-6.9552726032986056</v>
      </c>
      <c r="AJ9" s="155">
        <f t="shared" si="19"/>
        <v>2.922292891526217</v>
      </c>
      <c r="AK9" s="191"/>
      <c r="AL9" s="6">
        <v>-152.81937774446999</v>
      </c>
      <c r="AM9" s="6">
        <v>-76.406027810460003</v>
      </c>
      <c r="AN9" s="6">
        <v>-76.405960997459999</v>
      </c>
      <c r="AO9" s="155">
        <f t="shared" si="72"/>
        <v>-4.6366315744821067</v>
      </c>
      <c r="AP9" s="155">
        <f t="shared" si="73"/>
        <v>0.60365186270971805</v>
      </c>
      <c r="AQ9" s="191"/>
      <c r="AR9" s="6">
        <v>-152.91210095685</v>
      </c>
      <c r="AS9" s="6">
        <v>-76.452331865559998</v>
      </c>
      <c r="AT9" s="6">
        <v>-76.452298745670006</v>
      </c>
      <c r="AU9" s="155">
        <f t="shared" si="20"/>
        <v>-4.6877165800016272</v>
      </c>
      <c r="AV9" s="155">
        <f t="shared" si="21"/>
        <v>0.65473686822923849</v>
      </c>
      <c r="AW9" s="191"/>
      <c r="AX9" s="6">
        <v>-152.91158085674999</v>
      </c>
      <c r="AY9" s="6">
        <v>-76.45208121204</v>
      </c>
      <c r="AZ9" s="6">
        <v>-76.452047768910006</v>
      </c>
      <c r="BA9" s="155">
        <f t="shared" si="22"/>
        <v>-4.6761265832497489</v>
      </c>
      <c r="BB9" s="155">
        <f t="shared" si="23"/>
        <v>0.64314687147736027</v>
      </c>
      <c r="BC9" s="191"/>
      <c r="BD9" s="6">
        <v>-152.91447965080999</v>
      </c>
      <c r="BE9" s="6">
        <v>-76.454025711629995</v>
      </c>
      <c r="BF9" s="6">
        <v>-76.453988982759995</v>
      </c>
      <c r="BG9" s="155">
        <f t="shared" si="24"/>
        <v>-4.0568248031166387</v>
      </c>
      <c r="BH9" s="155">
        <f t="shared" si="25"/>
        <v>2.3845091344250058E-2</v>
      </c>
      <c r="BI9" s="191"/>
      <c r="BJ9" s="6">
        <v>-152.92157894352999</v>
      </c>
      <c r="BK9" s="6">
        <v>-76.457555536339996</v>
      </c>
      <c r="BL9" s="6">
        <v>-76.457522659410003</v>
      </c>
      <c r="BM9" s="155">
        <f t="shared" si="26"/>
        <v>-4.0792842394247932</v>
      </c>
      <c r="BN9" s="155">
        <f t="shared" si="27"/>
        <v>4.6304527652404559E-2</v>
      </c>
      <c r="BO9" s="191"/>
      <c r="BP9" s="6">
        <v>-152.92171238328999</v>
      </c>
      <c r="BQ9" s="6">
        <v>-76.457667688010005</v>
      </c>
      <c r="BR9" s="6">
        <v>-76.457634600839995</v>
      </c>
      <c r="BS9" s="155">
        <f t="shared" si="28"/>
        <v>-4.022398362035247</v>
      </c>
      <c r="BT9" s="155">
        <f t="shared" si="29"/>
        <v>1.0581349737141643E-2</v>
      </c>
      <c r="BU9" s="191"/>
      <c r="BV9" s="6">
        <v>-152.92201542433</v>
      </c>
      <c r="BW9" s="6">
        <v>-76.457810693439995</v>
      </c>
      <c r="BX9" s="6">
        <v>-76.457777774009998</v>
      </c>
      <c r="BY9" s="155">
        <f t="shared" si="30"/>
        <v>-4.0329797117723887</v>
      </c>
      <c r="BZ9" s="155">
        <f t="shared" si="31"/>
        <v>0</v>
      </c>
      <c r="CA9" s="191"/>
      <c r="CB9" s="6">
        <v>-152.92203681562</v>
      </c>
      <c r="CC9" s="6">
        <v>-76.457829455850003</v>
      </c>
      <c r="CD9" s="6">
        <v>-76.457796515699997</v>
      </c>
      <c r="CE9" s="155">
        <f t="shared" si="76"/>
        <v>-4.0228687623681587</v>
      </c>
      <c r="CF9" s="155">
        <f t="shared" si="77"/>
        <v>1.0110949404229963E-2</v>
      </c>
      <c r="CG9" s="191"/>
      <c r="CH9" s="6">
        <v>-152.78325384771</v>
      </c>
      <c r="CI9" s="6">
        <v>-76.385019000279996</v>
      </c>
      <c r="CJ9" s="6">
        <v>-76.384968442990001</v>
      </c>
      <c r="CK9" s="155">
        <f t="shared" si="32"/>
        <v>-8.3248014501463103</v>
      </c>
      <c r="CL9" s="155">
        <f t="shared" si="33"/>
        <v>4.2918217383739217</v>
      </c>
      <c r="CM9" s="191"/>
      <c r="CN9" s="6">
        <v>-152.68635207487</v>
      </c>
      <c r="CO9" s="6">
        <v>-76.336662917219996</v>
      </c>
      <c r="CP9" s="6">
        <v>-76.336574621929998</v>
      </c>
      <c r="CQ9" s="155">
        <f t="shared" si="34"/>
        <v>-8.2295023096615108</v>
      </c>
      <c r="CR9" s="155">
        <f t="shared" si="35"/>
        <v>4.1965225978891221</v>
      </c>
      <c r="CS9" s="191"/>
      <c r="CT9" s="6">
        <v>-152.73232809456999</v>
      </c>
      <c r="CU9" s="6">
        <v>-76.36260423025</v>
      </c>
      <c r="CV9" s="6">
        <v>-76.362552115490004</v>
      </c>
      <c r="CW9" s="155">
        <f t="shared" si="36"/>
        <v>-4.5003441083067806</v>
      </c>
      <c r="CX9" s="155">
        <f t="shared" si="37"/>
        <v>0.46736439653439188</v>
      </c>
      <c r="CY9" s="191"/>
      <c r="CZ9" s="6">
        <v>-152.90385555117001</v>
      </c>
      <c r="DA9" s="6">
        <v>-76.447750722120006</v>
      </c>
      <c r="DB9" s="6">
        <v>-76.447709027949998</v>
      </c>
      <c r="DC9" s="155">
        <f t="shared" si="38"/>
        <v>-5.2684491482659048</v>
      </c>
      <c r="DD9" s="155">
        <f t="shared" si="39"/>
        <v>1.2354694364935161</v>
      </c>
      <c r="DE9" s="191"/>
      <c r="DF9" s="6">
        <v>-152.89834656075999</v>
      </c>
      <c r="DG9" s="6">
        <v>-76.445038378540005</v>
      </c>
      <c r="DH9" s="6">
        <v>-76.44499294952</v>
      </c>
      <c r="DI9" s="155">
        <f t="shared" si="40"/>
        <v>-5.2178916715676698</v>
      </c>
      <c r="DJ9" s="155">
        <f t="shared" si="41"/>
        <v>1.1849119597952811</v>
      </c>
      <c r="DK9" s="191"/>
      <c r="DL9" s="6">
        <v>-152.90582170931</v>
      </c>
      <c r="DM9" s="6">
        <v>-76.449659214820002</v>
      </c>
      <c r="DN9" s="6">
        <v>-76.449610081870006</v>
      </c>
      <c r="DO9" s="155">
        <f t="shared" si="42"/>
        <v>-4.1117044431737284</v>
      </c>
      <c r="DP9" s="155">
        <f t="shared" si="43"/>
        <v>7.8724731401339731E-2</v>
      </c>
      <c r="DQ9" s="191"/>
      <c r="DR9" s="6">
        <v>-152.91887566713999</v>
      </c>
      <c r="DS9" s="6">
        <v>-76.455934498830004</v>
      </c>
      <c r="DT9" s="6">
        <v>-76.45590260182</v>
      </c>
      <c r="DU9" s="155">
        <f t="shared" si="44"/>
        <v>-4.4167708581284106</v>
      </c>
      <c r="DV9" s="155">
        <f t="shared" si="45"/>
        <v>0.38379114635602196</v>
      </c>
      <c r="DW9" s="191"/>
      <c r="DX9" s="6">
        <v>-152.92043144964001</v>
      </c>
      <c r="DY9" s="6">
        <v>-76.457023197309994</v>
      </c>
      <c r="DZ9" s="6">
        <v>-76.456989886819997</v>
      </c>
      <c r="EA9" s="155">
        <f t="shared" si="46"/>
        <v>-4.0275885411896244</v>
      </c>
      <c r="EB9" s="155">
        <f t="shared" si="47"/>
        <v>5.391170582764282E-3</v>
      </c>
      <c r="EC9" s="191"/>
      <c r="ED9" s="6">
        <v>-152.83444109593</v>
      </c>
      <c r="EE9" s="6">
        <v>-76.410593864120003</v>
      </c>
      <c r="EF9" s="6">
        <v>-76.410534693919999</v>
      </c>
      <c r="EG9" s="155">
        <f t="shared" si="48"/>
        <v>-8.3537506513550692</v>
      </c>
      <c r="EH9" s="155">
        <f t="shared" si="49"/>
        <v>4.3207709395826805</v>
      </c>
      <c r="EI9" s="191"/>
      <c r="EJ9" s="6">
        <v>-152.80933479121001</v>
      </c>
      <c r="EK9" s="6">
        <v>-76.398134769329999</v>
      </c>
      <c r="EL9" s="6">
        <v>-76.398034559140001</v>
      </c>
      <c r="EM9" s="155">
        <f t="shared" si="50"/>
        <v>-8.2614595239807223</v>
      </c>
      <c r="EN9" s="155">
        <f t="shared" si="51"/>
        <v>4.2284798122083336</v>
      </c>
      <c r="EO9" s="191"/>
      <c r="EP9" s="6">
        <v>-152.85924057881999</v>
      </c>
      <c r="EQ9" s="6">
        <v>-76.426351433359997</v>
      </c>
      <c r="ER9" s="6">
        <v>-76.426291002840003</v>
      </c>
      <c r="ES9" s="155">
        <f t="shared" si="52"/>
        <v>-4.140400475471548</v>
      </c>
      <c r="ET9" s="155">
        <f t="shared" si="53"/>
        <v>0.10742076369915932</v>
      </c>
      <c r="EU9" s="191"/>
      <c r="EV9" s="6">
        <v>-152.89468131976</v>
      </c>
      <c r="EW9" s="6">
        <v>-76.442594452999998</v>
      </c>
      <c r="EX9" s="6">
        <v>-76.442550160210004</v>
      </c>
      <c r="EY9" s="155">
        <f t="shared" si="54"/>
        <v>-5.9843787271869093</v>
      </c>
      <c r="EZ9" s="155">
        <f t="shared" si="55"/>
        <v>1.9513990154145207</v>
      </c>
      <c r="FA9" s="191"/>
      <c r="FB9" s="6">
        <v>-152.89188778328</v>
      </c>
      <c r="FC9" s="6">
        <v>-76.441227271659997</v>
      </c>
      <c r="FD9" s="6">
        <v>-76.441183274739998</v>
      </c>
      <c r="FE9" s="155">
        <f t="shared" si="56"/>
        <v>-5.947060914570204</v>
      </c>
      <c r="FF9" s="155">
        <f t="shared" si="57"/>
        <v>1.9140812027978154</v>
      </c>
      <c r="FG9" s="191"/>
      <c r="FH9" s="6">
        <v>-152.90449622547999</v>
      </c>
      <c r="FI9" s="6">
        <v>-76.449060015979995</v>
      </c>
      <c r="FJ9" s="6">
        <v>-76.449019129109999</v>
      </c>
      <c r="FK9" s="155">
        <f t="shared" si="58"/>
        <v>-4.0267821155252053</v>
      </c>
      <c r="FL9" s="155">
        <f t="shared" si="59"/>
        <v>6.1975962471834123E-3</v>
      </c>
      <c r="FM9" s="191"/>
      <c r="FN9" s="6">
        <v>-152.91216944864999</v>
      </c>
      <c r="FO9" s="6">
        <v>-76.45205909949</v>
      </c>
      <c r="FP9" s="6">
        <v>-76.452024548989996</v>
      </c>
      <c r="FQ9" s="155">
        <f t="shared" si="60"/>
        <v>-5.0739204646727574</v>
      </c>
      <c r="FR9" s="155">
        <f t="shared" si="61"/>
        <v>1.0409407529003687</v>
      </c>
      <c r="FS9" s="191"/>
      <c r="FT9" s="6">
        <v>-152.91733821681001</v>
      </c>
      <c r="FU9" s="6">
        <v>-76.455455154449993</v>
      </c>
      <c r="FV9" s="6">
        <v>-76.455420898569997</v>
      </c>
      <c r="FW9" s="155">
        <f t="shared" si="62"/>
        <v>-4.055072399874728</v>
      </c>
      <c r="FX9" s="155">
        <f t="shared" si="63"/>
        <v>2.2092688102339331E-2</v>
      </c>
      <c r="FY9" s="191"/>
      <c r="FZ9" s="6">
        <v>-152.87830781951399</v>
      </c>
      <c r="GA9" s="6">
        <v>-76.434095015940002</v>
      </c>
      <c r="GB9" s="6">
        <v>-76.434059338669996</v>
      </c>
      <c r="GC9" s="155">
        <f t="shared" si="74"/>
        <v>-6.3714007619048862</v>
      </c>
      <c r="GD9" s="155">
        <f t="shared" si="64"/>
        <v>2.3384210501324976</v>
      </c>
      <c r="GE9" s="191"/>
      <c r="GF9" s="6">
        <v>-152.86829451874601</v>
      </c>
      <c r="GG9" s="6">
        <v>-76.429255120329998</v>
      </c>
      <c r="GH9" s="6">
        <v>-76.429176970944994</v>
      </c>
      <c r="GI9" s="155">
        <f t="shared" si="5"/>
        <v>-6.1887718623400092</v>
      </c>
      <c r="GJ9" s="155">
        <f t="shared" si="65"/>
        <v>2.1557921505676205</v>
      </c>
      <c r="GK9" s="191"/>
      <c r="GL9" s="6">
        <v>-152.71204169252101</v>
      </c>
      <c r="GM9" s="6">
        <v>-76.347486952229005</v>
      </c>
      <c r="GN9" s="6">
        <v>-76.347290349567999</v>
      </c>
      <c r="GO9" s="155">
        <f t="shared" si="6"/>
        <v>-10.833577823222667</v>
      </c>
      <c r="GP9" s="155">
        <f t="shared" si="66"/>
        <v>6.8005981114502783</v>
      </c>
      <c r="GQ9" s="191"/>
      <c r="GR9" s="6">
        <v>-152.904484593717</v>
      </c>
      <c r="GS9" s="6">
        <v>-76.448777387427995</v>
      </c>
      <c r="GT9" s="6">
        <v>-76.448744749713995</v>
      </c>
      <c r="GU9" s="155">
        <f t="shared" si="7"/>
        <v>-4.3690111253847626</v>
      </c>
      <c r="GV9" s="155">
        <f t="shared" si="67"/>
        <v>0.33603141361237387</v>
      </c>
      <c r="GW9" s="191"/>
      <c r="GX9" s="6">
        <v>-152.90285302154399</v>
      </c>
      <c r="GY9" s="6">
        <v>-76.447962913113997</v>
      </c>
      <c r="GZ9" s="6">
        <v>-76.447923803679998</v>
      </c>
      <c r="HA9" s="155">
        <f t="shared" si="8"/>
        <v>-4.3714258936689721</v>
      </c>
      <c r="HB9" s="155">
        <f t="shared" si="68"/>
        <v>0.33844618189658338</v>
      </c>
      <c r="HC9" s="191"/>
      <c r="HD9" s="6">
        <v>-34.488383956089997</v>
      </c>
      <c r="HE9" s="6">
        <v>-17.237678461080002</v>
      </c>
      <c r="HF9" s="6">
        <v>-17.237556539170001</v>
      </c>
      <c r="HG9" s="155">
        <f t="shared" si="9"/>
        <v>-8.251101279155181</v>
      </c>
      <c r="HH9" s="155">
        <f t="shared" si="69"/>
        <v>4.2181215673827923</v>
      </c>
      <c r="HI9" s="191"/>
      <c r="HJ9" s="6">
        <v>-34.298881988090002</v>
      </c>
      <c r="HK9" s="6">
        <v>-17.145955128699999</v>
      </c>
      <c r="HL9" s="6">
        <v>-17.145852269340001</v>
      </c>
      <c r="HM9" s="155">
        <f t="shared" si="10"/>
        <v>-4.4393760022773083</v>
      </c>
      <c r="HN9" s="155">
        <f t="shared" si="70"/>
        <v>0.40639629050491966</v>
      </c>
      <c r="HO9" s="191"/>
      <c r="HP9" s="197" t="str">
        <f t="shared" ca="1" si="71"/>
        <v>pc-1-u</v>
      </c>
      <c r="HQ9" s="198">
        <f t="shared" si="75"/>
        <v>30</v>
      </c>
      <c r="HR9" s="135">
        <f t="shared" ca="1" si="11"/>
        <v>3.8650921597629289</v>
      </c>
      <c r="HS9" s="135">
        <f t="shared" ca="1" si="12"/>
        <v>1.9471250314107371</v>
      </c>
    </row>
    <row r="10" spans="1:227" s="6" customFormat="1" x14ac:dyDescent="0.25">
      <c r="A10" s="6" t="s">
        <v>247</v>
      </c>
      <c r="B10" s="6">
        <v>-272.71437912278998</v>
      </c>
      <c r="C10" s="6">
        <v>-232.21625067213</v>
      </c>
      <c r="D10" s="6">
        <v>-40.499993482809998</v>
      </c>
      <c r="E10" s="155">
        <f t="shared" si="13"/>
        <v>1.1703263244601556</v>
      </c>
      <c r="F10" s="155">
        <f t="shared" si="0"/>
        <v>0.13580009797952841</v>
      </c>
      <c r="G10" s="191"/>
      <c r="H10" s="6">
        <v>-272.63026419942997</v>
      </c>
      <c r="I10" s="6">
        <v>-232.14567431496999</v>
      </c>
      <c r="J10" s="6">
        <v>-40.486299820020001</v>
      </c>
      <c r="K10" s="155">
        <f t="shared" si="14"/>
        <v>1.0730016632695947</v>
      </c>
      <c r="L10" s="155">
        <f t="shared" si="1"/>
        <v>0.23312475917008935</v>
      </c>
      <c r="M10" s="191"/>
      <c r="N10" s="6">
        <v>-272.71119711413002</v>
      </c>
      <c r="O10" s="6">
        <v>-232.21290823999999</v>
      </c>
      <c r="P10" s="6">
        <v>-40.499703723179998</v>
      </c>
      <c r="Q10" s="155">
        <f t="shared" si="15"/>
        <v>0.88783192734801342</v>
      </c>
      <c r="R10" s="155">
        <f t="shared" si="2"/>
        <v>0.4182944950916706</v>
      </c>
      <c r="S10" s="191"/>
      <c r="T10" s="6">
        <v>-272.61575401904003</v>
      </c>
      <c r="U10" s="6">
        <v>-232.13344039904999</v>
      </c>
      <c r="V10" s="6">
        <v>-40.483193362050002</v>
      </c>
      <c r="W10" s="155">
        <f t="shared" si="16"/>
        <v>0.55204694004856381</v>
      </c>
      <c r="X10" s="155">
        <f t="shared" si="3"/>
        <v>0.75407948239112021</v>
      </c>
      <c r="Y10" s="191"/>
      <c r="Z10" s="6">
        <v>-272.59312360142002</v>
      </c>
      <c r="AA10" s="6">
        <v>-232.11422415248001</v>
      </c>
      <c r="AB10" s="6">
        <v>-40.480249647640001</v>
      </c>
      <c r="AC10" s="155">
        <f t="shared" si="17"/>
        <v>0.84726318622973673</v>
      </c>
      <c r="AD10" s="155">
        <f t="shared" si="4"/>
        <v>0.45886323620994729</v>
      </c>
      <c r="AE10" s="191"/>
      <c r="AF10" s="6">
        <v>-272.57559520403998</v>
      </c>
      <c r="AG10" s="6">
        <v>-232.10347950779001</v>
      </c>
      <c r="AH10" s="6">
        <v>-40.473474730589999</v>
      </c>
      <c r="AI10" s="155">
        <f t="shared" si="18"/>
        <v>0.85280763871016085</v>
      </c>
      <c r="AJ10" s="155">
        <f t="shared" si="19"/>
        <v>0.45331878372952317</v>
      </c>
      <c r="AK10" s="191"/>
      <c r="AL10" s="6">
        <v>-272.58425808185001</v>
      </c>
      <c r="AM10" s="6">
        <v>-232.10998607676001</v>
      </c>
      <c r="AN10" s="6">
        <v>-40.474750477619999</v>
      </c>
      <c r="AO10" s="155">
        <f t="shared" si="72"/>
        <v>0.30024629729932206</v>
      </c>
      <c r="AP10" s="155">
        <f t="shared" si="73"/>
        <v>1.005880125140362</v>
      </c>
      <c r="AQ10" s="191"/>
      <c r="AR10" s="6">
        <v>-272.73979664980999</v>
      </c>
      <c r="AS10" s="6">
        <v>-232.23803596005999</v>
      </c>
      <c r="AT10" s="6">
        <v>-40.503722244119999</v>
      </c>
      <c r="AU10" s="155">
        <f t="shared" si="20"/>
        <v>1.2308949827177291</v>
      </c>
      <c r="AV10" s="155">
        <f t="shared" si="21"/>
        <v>7.5231439721954896E-2</v>
      </c>
      <c r="AW10" s="191"/>
      <c r="AX10" s="6">
        <v>-272.73796543673001</v>
      </c>
      <c r="AY10" s="6">
        <v>-232.23667019653999</v>
      </c>
      <c r="AZ10" s="6">
        <v>-40.50326092281</v>
      </c>
      <c r="BA10" s="155">
        <f t="shared" si="22"/>
        <v>1.2334855008649612</v>
      </c>
      <c r="BB10" s="155">
        <f t="shared" si="23"/>
        <v>7.2640921574722794E-2</v>
      </c>
      <c r="BC10" s="191"/>
      <c r="BD10" s="6">
        <v>-272.73866957800999</v>
      </c>
      <c r="BE10" s="6">
        <v>-232.23727386412</v>
      </c>
      <c r="BF10" s="6">
        <v>-40.503386615159997</v>
      </c>
      <c r="BG10" s="155">
        <f t="shared" si="24"/>
        <v>1.249310455941121</v>
      </c>
      <c r="BH10" s="155">
        <f t="shared" si="25"/>
        <v>5.681596649856302E-2</v>
      </c>
      <c r="BI10" s="191"/>
      <c r="BJ10" s="6">
        <v>-272.75121677019001</v>
      </c>
      <c r="BK10" s="6">
        <v>-232.24761576546001</v>
      </c>
      <c r="BL10" s="6">
        <v>-40.505664617169998</v>
      </c>
      <c r="BM10" s="155">
        <f t="shared" si="26"/>
        <v>1.2949374422225719</v>
      </c>
      <c r="BN10" s="155">
        <f t="shared" si="27"/>
        <v>1.1188980217112121E-2</v>
      </c>
      <c r="BO10" s="191"/>
      <c r="BP10" s="6">
        <v>-272.75129871451998</v>
      </c>
      <c r="BQ10" s="6">
        <v>-232.24770072305</v>
      </c>
      <c r="BR10" s="6">
        <v>-40.505669075269999</v>
      </c>
      <c r="BS10" s="155">
        <f t="shared" si="28"/>
        <v>1.2996257953540136</v>
      </c>
      <c r="BT10" s="155">
        <f t="shared" si="29"/>
        <v>6.5006270856704518E-3</v>
      </c>
      <c r="BU10" s="191"/>
      <c r="BV10" s="6">
        <v>-272.75229627627999</v>
      </c>
      <c r="BW10" s="6">
        <v>-232.24856662636</v>
      </c>
      <c r="BX10" s="6">
        <v>-40.505811093120002</v>
      </c>
      <c r="BY10" s="155">
        <f t="shared" si="30"/>
        <v>1.306126422439684</v>
      </c>
      <c r="BZ10" s="155">
        <f t="shared" si="31"/>
        <v>0</v>
      </c>
      <c r="CA10" s="191"/>
      <c r="CB10" s="6">
        <v>-272.75230983732001</v>
      </c>
      <c r="CC10" s="6">
        <v>-232.24857628087</v>
      </c>
      <c r="CD10" s="6">
        <v>-40.505811979160001</v>
      </c>
      <c r="CE10" s="155">
        <f t="shared" si="76"/>
        <v>1.3042310347428514</v>
      </c>
      <c r="CF10" s="155">
        <f t="shared" si="77"/>
        <v>1.8953876968326178E-3</v>
      </c>
      <c r="CG10" s="191"/>
      <c r="CH10" s="6">
        <v>-272.57242260103999</v>
      </c>
      <c r="CI10" s="6">
        <v>-232.09646517938</v>
      </c>
      <c r="CJ10" s="6">
        <v>-40.47712358754</v>
      </c>
      <c r="CK10" s="155">
        <f t="shared" si="32"/>
        <v>0.73178075136824883</v>
      </c>
      <c r="CL10" s="155">
        <f t="shared" si="33"/>
        <v>0.57434567107143519</v>
      </c>
      <c r="CM10" s="191"/>
      <c r="CN10" s="6">
        <v>-272.41050898722</v>
      </c>
      <c r="CO10" s="6">
        <v>-231.96537134808</v>
      </c>
      <c r="CP10" s="6">
        <v>-40.446311174249999</v>
      </c>
      <c r="CQ10" s="155">
        <f t="shared" si="34"/>
        <v>0.73640501687523696</v>
      </c>
      <c r="CR10" s="155">
        <f t="shared" si="35"/>
        <v>0.56972140556444706</v>
      </c>
      <c r="CS10" s="191"/>
      <c r="CT10" s="6">
        <v>-272.42916903605999</v>
      </c>
      <c r="CU10" s="6">
        <v>-231.97875461993999</v>
      </c>
      <c r="CV10" s="6">
        <v>-40.4507709142</v>
      </c>
      <c r="CW10" s="155">
        <f t="shared" si="36"/>
        <v>0.22370611018215192</v>
      </c>
      <c r="CX10" s="155">
        <f t="shared" si="37"/>
        <v>1.0824203122575322</v>
      </c>
      <c r="CY10" s="191"/>
      <c r="CZ10" s="6">
        <v>-272.73731814732002</v>
      </c>
      <c r="DA10" s="6">
        <v>-232.23720375354</v>
      </c>
      <c r="DB10" s="6">
        <v>-40.502095463780002</v>
      </c>
      <c r="DC10" s="155">
        <f t="shared" si="38"/>
        <v>1.2431412356862241</v>
      </c>
      <c r="DD10" s="155">
        <f t="shared" si="39"/>
        <v>6.2985186753459876E-2</v>
      </c>
      <c r="DE10" s="191"/>
      <c r="DF10" s="6">
        <v>-272.72284640309999</v>
      </c>
      <c r="DG10" s="6">
        <v>-232.22502501923</v>
      </c>
      <c r="DH10" s="6">
        <v>-40.499785111999998</v>
      </c>
      <c r="DI10" s="155">
        <f t="shared" si="40"/>
        <v>1.2322590388611823</v>
      </c>
      <c r="DJ10" s="155">
        <f t="shared" si="41"/>
        <v>7.3867383578501755E-2</v>
      </c>
      <c r="DK10" s="191"/>
      <c r="DL10" s="6">
        <v>-272.72406225689002</v>
      </c>
      <c r="DM10" s="6">
        <v>-232.2261043945</v>
      </c>
      <c r="DN10" s="6">
        <v>-40.499934220550003</v>
      </c>
      <c r="DO10" s="155">
        <f t="shared" si="42"/>
        <v>1.2401845089684134</v>
      </c>
      <c r="DP10" s="155">
        <f t="shared" si="43"/>
        <v>6.5941913471270652E-2</v>
      </c>
      <c r="DQ10" s="191"/>
      <c r="DR10" s="6">
        <v>-272.74757514196</v>
      </c>
      <c r="DS10" s="6">
        <v>-232.24449617123</v>
      </c>
      <c r="DT10" s="6">
        <v>-40.505116010990001</v>
      </c>
      <c r="DU10" s="155">
        <f t="shared" si="44"/>
        <v>1.2782631335522241</v>
      </c>
      <c r="DV10" s="155">
        <f t="shared" si="45"/>
        <v>2.7863288887459925E-2</v>
      </c>
      <c r="DW10" s="191"/>
      <c r="DX10" s="6">
        <v>-272.74771759295999</v>
      </c>
      <c r="DY10" s="6">
        <v>-232.24461929565999</v>
      </c>
      <c r="DZ10" s="6">
        <v>-40.505120917619998</v>
      </c>
      <c r="EA10" s="155">
        <f t="shared" si="46"/>
        <v>1.2692144770020861</v>
      </c>
      <c r="EB10" s="155">
        <f t="shared" si="47"/>
        <v>3.6911945437597904E-2</v>
      </c>
      <c r="EC10" s="191"/>
      <c r="ED10" s="6">
        <v>-272.66644561776002</v>
      </c>
      <c r="EE10" s="6">
        <v>-232.17776727626</v>
      </c>
      <c r="EF10" s="6">
        <v>-40.490125130689997</v>
      </c>
      <c r="EG10" s="155">
        <f t="shared" si="48"/>
        <v>0.90787468460245624</v>
      </c>
      <c r="EH10" s="155">
        <f t="shared" si="49"/>
        <v>0.39825173783722778</v>
      </c>
      <c r="EI10" s="191"/>
      <c r="EJ10" s="6">
        <v>-272.61635858288997</v>
      </c>
      <c r="EK10" s="6">
        <v>-232.14297823165001</v>
      </c>
      <c r="EL10" s="6">
        <v>-40.474769775150001</v>
      </c>
      <c r="EM10" s="155">
        <f t="shared" si="50"/>
        <v>0.87187739778532669</v>
      </c>
      <c r="EN10" s="155">
        <f t="shared" si="51"/>
        <v>0.43424902465435733</v>
      </c>
      <c r="EO10" s="191"/>
      <c r="EP10" s="6">
        <v>-272.63726054237998</v>
      </c>
      <c r="EQ10" s="6">
        <v>-232.15770550440001</v>
      </c>
      <c r="ER10" s="6">
        <v>-40.481086314499997</v>
      </c>
      <c r="ES10" s="155">
        <f t="shared" si="52"/>
        <v>0.96089132908621311</v>
      </c>
      <c r="ET10" s="155">
        <f t="shared" si="53"/>
        <v>0.34523509335347091</v>
      </c>
      <c r="EU10" s="191"/>
      <c r="EV10" s="6">
        <v>-272.72899949574003</v>
      </c>
      <c r="EW10" s="6">
        <v>-232.22884405300999</v>
      </c>
      <c r="EX10" s="6">
        <v>-40.501981813439997</v>
      </c>
      <c r="EY10" s="155">
        <f t="shared" si="54"/>
        <v>1.1460658842091949</v>
      </c>
      <c r="EZ10" s="155">
        <f t="shared" si="55"/>
        <v>0.16006053823048916</v>
      </c>
      <c r="FA10" s="191"/>
      <c r="FB10" s="6">
        <v>-272.71982005545999</v>
      </c>
      <c r="FC10" s="6">
        <v>-232.22106675903001</v>
      </c>
      <c r="FD10" s="6">
        <v>-40.500593903080002</v>
      </c>
      <c r="FE10" s="155">
        <f t="shared" si="56"/>
        <v>1.1549990789543667</v>
      </c>
      <c r="FF10" s="155">
        <f t="shared" si="57"/>
        <v>0.15112734348531731</v>
      </c>
      <c r="FG10" s="191"/>
      <c r="FH10" s="6">
        <v>-272.72281309838002</v>
      </c>
      <c r="FI10" s="6">
        <v>-232.22390639545</v>
      </c>
      <c r="FJ10" s="6">
        <v>-40.500849818059997</v>
      </c>
      <c r="FK10" s="155">
        <f t="shared" si="58"/>
        <v>1.2193241752154356</v>
      </c>
      <c r="FL10" s="155">
        <f t="shared" si="59"/>
        <v>8.6802247224248452E-2</v>
      </c>
      <c r="FM10" s="191"/>
      <c r="FN10" s="6">
        <v>-272.74157955131</v>
      </c>
      <c r="FO10" s="6">
        <v>-232.23933198680999</v>
      </c>
      <c r="FP10" s="6">
        <v>-40.504162915210003</v>
      </c>
      <c r="FQ10" s="155">
        <f t="shared" si="60"/>
        <v>1.201901724027667</v>
      </c>
      <c r="FR10" s="155">
        <f t="shared" si="61"/>
        <v>0.10422469841201698</v>
      </c>
      <c r="FS10" s="191"/>
      <c r="FT10" s="6">
        <v>-272.74322548076998</v>
      </c>
      <c r="FU10" s="6">
        <v>-232.24089474956</v>
      </c>
      <c r="FV10" s="6">
        <v>-40.504341468950003</v>
      </c>
      <c r="FW10" s="155">
        <f t="shared" si="62"/>
        <v>1.2617580392413623</v>
      </c>
      <c r="FX10" s="155">
        <f t="shared" si="63"/>
        <v>4.4368383198321704E-2</v>
      </c>
      <c r="FY10" s="191"/>
      <c r="FZ10" s="6">
        <v>-272.66557466034698</v>
      </c>
      <c r="GA10" s="6">
        <v>-232.17527672532199</v>
      </c>
      <c r="GB10" s="6">
        <v>-40.491708776358003</v>
      </c>
      <c r="GC10" s="155">
        <f t="shared" si="74"/>
        <v>0.88531704488285545</v>
      </c>
      <c r="GD10" s="155">
        <f t="shared" si="64"/>
        <v>0.42080937755682857</v>
      </c>
      <c r="GE10" s="191"/>
      <c r="GF10" s="6">
        <v>-272.65120682457098</v>
      </c>
      <c r="GG10" s="6">
        <v>-232.166423210722</v>
      </c>
      <c r="GH10" s="6">
        <v>-40.486303405470998</v>
      </c>
      <c r="GI10" s="155">
        <f t="shared" si="5"/>
        <v>0.95368444073571057</v>
      </c>
      <c r="GJ10" s="155">
        <f t="shared" si="65"/>
        <v>0.35244198170397345</v>
      </c>
      <c r="GK10" s="191"/>
      <c r="GL10" s="6">
        <v>-272.107847777063</v>
      </c>
      <c r="GM10" s="6">
        <v>-231.71312538783701</v>
      </c>
      <c r="GN10" s="6">
        <v>-40.390117795028999</v>
      </c>
      <c r="GO10" s="155">
        <f t="shared" si="6"/>
        <v>-2.889428904553681</v>
      </c>
      <c r="GP10" s="155">
        <f t="shared" si="66"/>
        <v>4.1955553269933645</v>
      </c>
      <c r="GQ10" s="191"/>
      <c r="GR10" s="6">
        <v>-272.70653809014601</v>
      </c>
      <c r="GS10" s="6">
        <v>-232.20952530055499</v>
      </c>
      <c r="GT10" s="6">
        <v>-40.499001147182</v>
      </c>
      <c r="GU10" s="155">
        <f t="shared" si="7"/>
        <v>1.2477142719124008</v>
      </c>
      <c r="GV10" s="155">
        <f t="shared" si="67"/>
        <v>5.8412150527283213E-2</v>
      </c>
      <c r="GW10" s="191"/>
      <c r="GX10" s="6">
        <v>-272.70360636428597</v>
      </c>
      <c r="GY10" s="6">
        <v>-232.20770094948401</v>
      </c>
      <c r="GZ10" s="6">
        <v>-40.497835527748997</v>
      </c>
      <c r="HA10" s="155">
        <f t="shared" si="8"/>
        <v>1.2111651753903385</v>
      </c>
      <c r="HB10" s="155">
        <f t="shared" si="68"/>
        <v>9.4961247049345499E-2</v>
      </c>
      <c r="HC10" s="191"/>
      <c r="HD10" s="6">
        <v>-45.6115363372</v>
      </c>
      <c r="HE10" s="6">
        <v>-37.563861117560002</v>
      </c>
      <c r="HF10" s="6">
        <v>-8.0492314695200005</v>
      </c>
      <c r="HG10" s="155">
        <f t="shared" si="9"/>
        <v>0.97656236220000114</v>
      </c>
      <c r="HH10" s="155">
        <f t="shared" si="69"/>
        <v>0.32956406023968288</v>
      </c>
      <c r="HI10" s="191"/>
      <c r="HJ10" s="6">
        <v>-45.329392022310003</v>
      </c>
      <c r="HK10" s="6">
        <v>-37.320194066249996</v>
      </c>
      <c r="HL10" s="6">
        <v>-8.0087765902499992</v>
      </c>
      <c r="HM10" s="155">
        <f t="shared" si="10"/>
        <v>-0.26441125943774441</v>
      </c>
      <c r="HN10" s="155">
        <f t="shared" si="70"/>
        <v>1.5705376818774284</v>
      </c>
      <c r="HO10" s="191"/>
      <c r="HP10" s="197" t="str">
        <f t="shared" ca="1" si="71"/>
        <v>pc-1</v>
      </c>
      <c r="HQ10" s="198">
        <f t="shared" si="75"/>
        <v>36</v>
      </c>
      <c r="HR10" s="135">
        <f t="shared" ca="1" si="11"/>
        <v>4.0293163209170348</v>
      </c>
      <c r="HS10" s="135">
        <f t="shared" ca="1" si="12"/>
        <v>1.8708212760750536</v>
      </c>
    </row>
    <row r="11" spans="1:227" s="6" customFormat="1" x14ac:dyDescent="0.25">
      <c r="A11" s="6" t="s">
        <v>248</v>
      </c>
      <c r="B11" s="6">
        <v>-379.63744854666999</v>
      </c>
      <c r="C11" s="6">
        <v>-189.80608063776</v>
      </c>
      <c r="D11" s="6">
        <v>-189.80608063775</v>
      </c>
      <c r="E11" s="155">
        <f t="shared" si="13"/>
        <v>-15.868015525600358</v>
      </c>
      <c r="F11" s="155">
        <f t="shared" si="0"/>
        <v>0.21302793564957412</v>
      </c>
      <c r="G11" s="191"/>
      <c r="H11" s="6">
        <v>-379.50039372457002</v>
      </c>
      <c r="I11" s="6">
        <v>-189.73767773746999</v>
      </c>
      <c r="J11" s="6">
        <v>-189.73767773748</v>
      </c>
      <c r="K11" s="155">
        <f t="shared" si="14"/>
        <v>-15.711752019061601</v>
      </c>
      <c r="L11" s="155">
        <f t="shared" si="1"/>
        <v>5.676442911081736E-2</v>
      </c>
      <c r="M11" s="191"/>
      <c r="N11" s="6">
        <v>-379.62472701521</v>
      </c>
      <c r="O11" s="6">
        <v>-189.79695457066001</v>
      </c>
      <c r="P11" s="6">
        <v>-189.79695457066001</v>
      </c>
      <c r="Q11" s="155">
        <f t="shared" si="15"/>
        <v>-19.338524044705686</v>
      </c>
      <c r="R11" s="155">
        <f t="shared" si="2"/>
        <v>3.6835364547549023</v>
      </c>
      <c r="S11" s="191"/>
      <c r="T11" s="6">
        <v>-379.4745299384</v>
      </c>
      <c r="U11" s="6">
        <v>-189.72016210515</v>
      </c>
      <c r="V11" s="6">
        <v>-189.72016210515</v>
      </c>
      <c r="W11" s="155">
        <f t="shared" si="16"/>
        <v>-21.464436440034273</v>
      </c>
      <c r="X11" s="155">
        <f t="shared" si="3"/>
        <v>5.8094488500834895</v>
      </c>
      <c r="Y11" s="191"/>
      <c r="Z11" s="6">
        <v>-379.44669853827003</v>
      </c>
      <c r="AA11" s="6">
        <v>-189.70785283618</v>
      </c>
      <c r="AB11" s="6">
        <v>-189.70785283618</v>
      </c>
      <c r="AC11" s="155">
        <f t="shared" si="17"/>
        <v>-19.448333287206985</v>
      </c>
      <c r="AD11" s="155">
        <f t="shared" si="4"/>
        <v>3.7933456972562016</v>
      </c>
      <c r="AE11" s="191"/>
      <c r="AF11" s="6">
        <v>-379.43616277695997</v>
      </c>
      <c r="AG11" s="6">
        <v>-189.70239693412</v>
      </c>
      <c r="AH11" s="6">
        <v>-189.70239693412</v>
      </c>
      <c r="AI11" s="155">
        <f t="shared" si="18"/>
        <v>-19.684303910867818</v>
      </c>
      <c r="AJ11" s="155">
        <f t="shared" si="19"/>
        <v>4.0293163209170348</v>
      </c>
      <c r="AK11" s="191"/>
      <c r="AL11" s="6">
        <v>-379.46027748185998</v>
      </c>
      <c r="AM11" s="6">
        <v>-189.71685749449</v>
      </c>
      <c r="AN11" s="6">
        <v>-189.7168574945</v>
      </c>
      <c r="AO11" s="155">
        <f t="shared" si="72"/>
        <v>-16.668229900835382</v>
      </c>
      <c r="AP11" s="155">
        <f t="shared" si="73"/>
        <v>1.013242310884598</v>
      </c>
      <c r="AQ11" s="191"/>
      <c r="AR11" s="6">
        <v>-379.67181516722002</v>
      </c>
      <c r="AS11" s="6">
        <v>-189.82314965575</v>
      </c>
      <c r="AT11" s="6">
        <v>-189.82314965575</v>
      </c>
      <c r="AU11" s="155">
        <f t="shared" si="20"/>
        <v>-16.011454622867323</v>
      </c>
      <c r="AV11" s="155">
        <f t="shared" si="21"/>
        <v>0.35646703291653914</v>
      </c>
      <c r="AW11" s="191"/>
      <c r="AX11" s="6">
        <v>-379.67055401418997</v>
      </c>
      <c r="AY11" s="6">
        <v>-189.82254458699001</v>
      </c>
      <c r="AZ11" s="6">
        <v>-189.82254458700001</v>
      </c>
      <c r="BA11" s="155">
        <f t="shared" si="22"/>
        <v>-15.979441873876191</v>
      </c>
      <c r="BB11" s="155">
        <f t="shared" si="23"/>
        <v>0.32445428392540698</v>
      </c>
      <c r="BC11" s="191"/>
      <c r="BD11" s="6">
        <v>-379.67246632439998</v>
      </c>
      <c r="BE11" s="6">
        <v>-189.82372875338001</v>
      </c>
      <c r="BF11" s="6">
        <v>-189.82372875338999</v>
      </c>
      <c r="BG11" s="155">
        <f t="shared" si="24"/>
        <v>-15.693283150989499</v>
      </c>
      <c r="BH11" s="155">
        <f t="shared" si="25"/>
        <v>3.8295561038715675E-2</v>
      </c>
      <c r="BI11" s="191"/>
      <c r="BJ11" s="6">
        <v>-379.68964890148999</v>
      </c>
      <c r="BK11" s="6">
        <v>-189.83233723132</v>
      </c>
      <c r="BL11" s="6">
        <v>-189.83233723130999</v>
      </c>
      <c r="BM11" s="155">
        <f t="shared" si="26"/>
        <v>-15.671710129038148</v>
      </c>
      <c r="BN11" s="155">
        <f t="shared" si="27"/>
        <v>1.6722539087364652E-2</v>
      </c>
      <c r="BO11" s="191"/>
      <c r="BP11" s="6">
        <v>-379.68971600341001</v>
      </c>
      <c r="BQ11" s="6">
        <v>-189.83238538661001</v>
      </c>
      <c r="BR11" s="6">
        <v>-189.83238538661001</v>
      </c>
      <c r="BS11" s="155">
        <f t="shared" si="28"/>
        <v>-15.653381396517529</v>
      </c>
      <c r="BT11" s="155">
        <f t="shared" si="29"/>
        <v>1.6061934332540773E-3</v>
      </c>
      <c r="BU11" s="191"/>
      <c r="BV11" s="6">
        <v>-379.69060040731</v>
      </c>
      <c r="BW11" s="6">
        <v>-189.83282630874999</v>
      </c>
      <c r="BX11" s="6">
        <v>-189.83282630874001</v>
      </c>
      <c r="BY11" s="155">
        <f t="shared" si="30"/>
        <v>-15.654987589950784</v>
      </c>
      <c r="BZ11" s="155">
        <f t="shared" si="31"/>
        <v>0</v>
      </c>
      <c r="CA11" s="191"/>
      <c r="CB11" s="6">
        <v>-379.69060758181001</v>
      </c>
      <c r="CC11" s="6">
        <v>-189.83283232541001</v>
      </c>
      <c r="CD11" s="6">
        <v>-189.83283232541999</v>
      </c>
      <c r="CE11" s="155">
        <f t="shared" si="76"/>
        <v>-15.651938619270947</v>
      </c>
      <c r="CF11" s="155">
        <f t="shared" si="77"/>
        <v>3.0489706798366711E-3</v>
      </c>
      <c r="CG11" s="191"/>
      <c r="CH11" s="6">
        <v>-379.41609227897999</v>
      </c>
      <c r="CI11" s="6">
        <v>-189.69080098481999</v>
      </c>
      <c r="CJ11" s="6">
        <v>-189.69080098481999</v>
      </c>
      <c r="CK11" s="155">
        <f t="shared" si="32"/>
        <v>-21.643014013952715</v>
      </c>
      <c r="CL11" s="155">
        <f t="shared" si="33"/>
        <v>5.9880264240019319</v>
      </c>
      <c r="CM11" s="191"/>
      <c r="CN11" s="6">
        <v>-379.20121906169999</v>
      </c>
      <c r="CO11" s="6">
        <v>-189.58277109124001</v>
      </c>
      <c r="CP11" s="6">
        <v>-189.58277109123</v>
      </c>
      <c r="CQ11" s="155">
        <f t="shared" si="34"/>
        <v>-22.387598485605849</v>
      </c>
      <c r="CR11" s="155">
        <f t="shared" si="35"/>
        <v>6.7326108956550659</v>
      </c>
      <c r="CS11" s="191"/>
      <c r="CT11" s="6">
        <v>-379.23855148760998</v>
      </c>
      <c r="CU11" s="6">
        <v>-189.60559837143001</v>
      </c>
      <c r="CV11" s="6">
        <v>-189.60559837143001</v>
      </c>
      <c r="CW11" s="155">
        <f t="shared" si="36"/>
        <v>-17.165375878054242</v>
      </c>
      <c r="CX11" s="155">
        <f t="shared" si="37"/>
        <v>1.5103882881034583</v>
      </c>
      <c r="CY11" s="191"/>
      <c r="CZ11" s="6">
        <v>-379.67082722875</v>
      </c>
      <c r="DA11" s="6">
        <v>-189.82230750604</v>
      </c>
      <c r="DB11" s="6">
        <v>-189.82230750605001</v>
      </c>
      <c r="DC11" s="155">
        <f t="shared" si="38"/>
        <v>-16.448428076307305</v>
      </c>
      <c r="DD11" s="155">
        <f t="shared" si="39"/>
        <v>0.79344048635652165</v>
      </c>
      <c r="DE11" s="191"/>
      <c r="DF11" s="6">
        <v>-379.65653528348997</v>
      </c>
      <c r="DG11" s="6">
        <v>-189.81527522956</v>
      </c>
      <c r="DH11" s="6">
        <v>-189.81527522956</v>
      </c>
      <c r="DI11" s="155">
        <f t="shared" si="40"/>
        <v>-16.305737140400339</v>
      </c>
      <c r="DJ11" s="155">
        <f t="shared" si="41"/>
        <v>0.65074955044955551</v>
      </c>
      <c r="DK11" s="191"/>
      <c r="DL11" s="6">
        <v>-379.65971327250998</v>
      </c>
      <c r="DM11" s="6">
        <v>-189.81749998716001</v>
      </c>
      <c r="DN11" s="6">
        <v>-189.81749998709</v>
      </c>
      <c r="DO11" s="155">
        <f t="shared" si="42"/>
        <v>-15.507841791112545</v>
      </c>
      <c r="DP11" s="155">
        <f t="shared" si="43"/>
        <v>0.14714579883823831</v>
      </c>
      <c r="DQ11" s="191"/>
      <c r="DR11" s="6">
        <v>-379.68556013866998</v>
      </c>
      <c r="DS11" s="6">
        <v>-189.83012748738</v>
      </c>
      <c r="DT11" s="6">
        <v>-189.83012748739</v>
      </c>
      <c r="DU11" s="155">
        <f t="shared" si="44"/>
        <v>-15.879243398880455</v>
      </c>
      <c r="DV11" s="155">
        <f t="shared" si="45"/>
        <v>0.22425580892967112</v>
      </c>
      <c r="DW11" s="191"/>
      <c r="DX11" s="6">
        <v>-379.68605048390998</v>
      </c>
      <c r="DY11" s="6">
        <v>-189.83056889213</v>
      </c>
      <c r="DZ11" s="6">
        <v>-189.83056889214001</v>
      </c>
      <c r="EA11" s="155">
        <f t="shared" si="46"/>
        <v>-15.632968151077298</v>
      </c>
      <c r="EB11" s="155">
        <f t="shared" si="47"/>
        <v>2.2019438873485342E-2</v>
      </c>
      <c r="EC11" s="191"/>
      <c r="ED11" s="6">
        <v>-379.54155463363998</v>
      </c>
      <c r="EE11" s="6">
        <v>-189.7535911539</v>
      </c>
      <c r="EF11" s="6">
        <v>-189.75359115389</v>
      </c>
      <c r="EG11" s="155">
        <f t="shared" si="48"/>
        <v>-21.568978194116045</v>
      </c>
      <c r="EH11" s="155">
        <f t="shared" si="49"/>
        <v>5.9139906041652619</v>
      </c>
      <c r="EI11" s="191"/>
      <c r="EJ11" s="6">
        <v>-379.50493191841002</v>
      </c>
      <c r="EK11" s="6">
        <v>-189.73471535882999</v>
      </c>
      <c r="EL11" s="6">
        <v>-189.73471535882999</v>
      </c>
      <c r="EM11" s="155">
        <f t="shared" si="50"/>
        <v>-22.277358482662432</v>
      </c>
      <c r="EN11" s="155">
        <f t="shared" si="51"/>
        <v>6.6223708927116487</v>
      </c>
      <c r="EO11" s="191"/>
      <c r="EP11" s="6">
        <v>-379.54654380108002</v>
      </c>
      <c r="EQ11" s="6">
        <v>-189.76051721416999</v>
      </c>
      <c r="ER11" s="6">
        <v>-189.76051721416999</v>
      </c>
      <c r="ES11" s="155">
        <f t="shared" si="52"/>
        <v>-16.007386488097591</v>
      </c>
      <c r="ET11" s="155">
        <f t="shared" si="53"/>
        <v>0.35239889814680758</v>
      </c>
      <c r="EU11" s="191"/>
      <c r="EV11" s="6">
        <v>-379.65025422254001</v>
      </c>
      <c r="EW11" s="6">
        <v>-189.81103186605</v>
      </c>
      <c r="EX11" s="6">
        <v>-189.81103186605</v>
      </c>
      <c r="EY11" s="155">
        <f t="shared" si="54"/>
        <v>-17.689814656011155</v>
      </c>
      <c r="EZ11" s="155">
        <f t="shared" si="55"/>
        <v>2.0348270660603713</v>
      </c>
      <c r="FA11" s="191"/>
      <c r="FB11" s="6">
        <v>-379.64139957326</v>
      </c>
      <c r="FC11" s="6">
        <v>-189.80669551784999</v>
      </c>
      <c r="FD11" s="6">
        <v>-189.80669551784999</v>
      </c>
      <c r="FE11" s="155">
        <f t="shared" si="56"/>
        <v>-17.575637404292245</v>
      </c>
      <c r="FF11" s="155">
        <f t="shared" si="57"/>
        <v>1.920649814341461</v>
      </c>
      <c r="FG11" s="191"/>
      <c r="FH11" s="6">
        <v>-379.64939269016998</v>
      </c>
      <c r="FI11" s="6">
        <v>-189.81212439045001</v>
      </c>
      <c r="FJ11" s="6">
        <v>-189.81212439045001</v>
      </c>
      <c r="FK11" s="155">
        <f t="shared" si="58"/>
        <v>-15.778054505990729</v>
      </c>
      <c r="FL11" s="155">
        <f t="shared" si="59"/>
        <v>0.1230669160399458</v>
      </c>
      <c r="FM11" s="191"/>
      <c r="FN11" s="6">
        <v>-379.67635890043999</v>
      </c>
      <c r="FO11" s="6">
        <v>-189.82508446847999</v>
      </c>
      <c r="FP11" s="6">
        <v>-189.82508446847999</v>
      </c>
      <c r="FQ11" s="155">
        <f t="shared" si="60"/>
        <v>-16.43446398334833</v>
      </c>
      <c r="FR11" s="155">
        <f t="shared" si="61"/>
        <v>0.77947639339754637</v>
      </c>
      <c r="FS11" s="191"/>
      <c r="FT11" s="6">
        <v>-379.67922439352998</v>
      </c>
      <c r="FU11" s="6">
        <v>-189.82704006885001</v>
      </c>
      <c r="FV11" s="6">
        <v>-189.82704006885001</v>
      </c>
      <c r="FW11" s="155">
        <f t="shared" si="62"/>
        <v>-15.778271975856489</v>
      </c>
      <c r="FX11" s="155">
        <f t="shared" si="63"/>
        <v>0.12328438590570556</v>
      </c>
      <c r="FY11" s="191"/>
      <c r="FZ11" s="6">
        <v>-379.60186012108198</v>
      </c>
      <c r="GA11" s="6">
        <v>-189.786523228639</v>
      </c>
      <c r="GB11" s="6">
        <v>-189.78652322863999</v>
      </c>
      <c r="GC11" s="155">
        <f t="shared" si="74"/>
        <v>-18.080862173015856</v>
      </c>
      <c r="GD11" s="155">
        <f t="shared" si="64"/>
        <v>2.4258745830650721</v>
      </c>
      <c r="GE11" s="191"/>
      <c r="GF11" s="6">
        <v>-379.59173235880701</v>
      </c>
      <c r="GG11" s="6">
        <v>-189.78146094412801</v>
      </c>
      <c r="GH11" s="6">
        <v>-189.781460944126</v>
      </c>
      <c r="GI11" s="155">
        <f t="shared" si="5"/>
        <v>-18.078858376711434</v>
      </c>
      <c r="GJ11" s="155">
        <f t="shared" si="65"/>
        <v>2.4238707867606504</v>
      </c>
      <c r="GK11" s="191"/>
      <c r="GL11" s="6">
        <v>-379.21543406552399</v>
      </c>
      <c r="GM11" s="6">
        <v>-189.585644252425</v>
      </c>
      <c r="GN11" s="6">
        <v>-189.58564425242599</v>
      </c>
      <c r="GO11" s="155">
        <f t="shared" si="6"/>
        <v>-27.701780777915285</v>
      </c>
      <c r="GP11" s="155">
        <f t="shared" si="66"/>
        <v>12.046793187964502</v>
      </c>
      <c r="GQ11" s="191"/>
      <c r="GR11" s="6">
        <v>-379.644024155887</v>
      </c>
      <c r="GS11" s="6">
        <v>-189.80950692782699</v>
      </c>
      <c r="GT11" s="6">
        <v>-189.80950692782699</v>
      </c>
      <c r="GU11" s="155">
        <f t="shared" si="7"/>
        <v>-15.694213499222784</v>
      </c>
      <c r="GV11" s="155">
        <f t="shared" si="67"/>
        <v>3.9225909271999981E-2</v>
      </c>
      <c r="GW11" s="191"/>
      <c r="GX11" s="6">
        <v>-379.64208664799202</v>
      </c>
      <c r="GY11" s="6">
        <v>-189.80847131100899</v>
      </c>
      <c r="GZ11" s="6">
        <v>-189.80847131100799</v>
      </c>
      <c r="HA11" s="155">
        <f t="shared" si="8"/>
        <v>-15.778127739596206</v>
      </c>
      <c r="HB11" s="155">
        <f t="shared" si="68"/>
        <v>0.12314014964542253</v>
      </c>
      <c r="HC11" s="191"/>
      <c r="HD11" s="6">
        <v>-77.933759074370002</v>
      </c>
      <c r="HE11" s="6">
        <v>-38.949203035810001</v>
      </c>
      <c r="HF11" s="6">
        <v>-38.949203035810001</v>
      </c>
      <c r="HG11" s="155">
        <f t="shared" si="9"/>
        <v>-22.184362755652483</v>
      </c>
      <c r="HH11" s="155">
        <f t="shared" si="69"/>
        <v>6.5293751657016994</v>
      </c>
      <c r="HI11" s="191"/>
      <c r="HJ11" s="6">
        <v>-77.502448703499994</v>
      </c>
      <c r="HK11" s="6">
        <v>-38.737606088459998</v>
      </c>
      <c r="HL11" s="6">
        <v>-38.737606088459998</v>
      </c>
      <c r="HM11" s="155">
        <f t="shared" si="10"/>
        <v>-17.091192794214322</v>
      </c>
      <c r="HN11" s="155">
        <f t="shared" si="70"/>
        <v>1.4362052042635387</v>
      </c>
      <c r="HO11" s="191"/>
      <c r="HP11" s="197" t="str">
        <f t="shared" ca="1" si="71"/>
        <v>aug-pc-1</v>
      </c>
      <c r="HQ11" s="198">
        <f t="shared" si="75"/>
        <v>42</v>
      </c>
      <c r="HR11" s="135">
        <f t="shared" ca="1" si="11"/>
        <v>3.9015388567256988</v>
      </c>
      <c r="HS11" s="135">
        <f t="shared" ca="1" si="12"/>
        <v>1.5374151104501139</v>
      </c>
    </row>
    <row r="12" spans="1:227" s="6" customFormat="1" x14ac:dyDescent="0.25">
      <c r="A12" s="6" t="s">
        <v>249</v>
      </c>
      <c r="B12" s="6">
        <v>-339.86609158277997</v>
      </c>
      <c r="C12" s="6">
        <v>-169.92297275824001</v>
      </c>
      <c r="D12" s="6">
        <v>-169.92297275824001</v>
      </c>
      <c r="E12" s="155">
        <f t="shared" si="13"/>
        <v>-12.641858063886623</v>
      </c>
      <c r="F12" s="155">
        <f t="shared" si="0"/>
        <v>7.9887915280338007E-2</v>
      </c>
      <c r="G12" s="191"/>
      <c r="H12" s="6">
        <v>-339.74629218320001</v>
      </c>
      <c r="I12" s="6">
        <v>-169.86304391768999</v>
      </c>
      <c r="J12" s="6">
        <v>-169.8630439177</v>
      </c>
      <c r="K12" s="155">
        <f t="shared" si="14"/>
        <v>-12.678430294267047</v>
      </c>
      <c r="L12" s="155">
        <f t="shared" si="1"/>
        <v>0.11646014566076168</v>
      </c>
      <c r="M12" s="191"/>
      <c r="N12" s="6">
        <v>-339.85268616195998</v>
      </c>
      <c r="O12" s="6">
        <v>-169.91385364732</v>
      </c>
      <c r="P12" s="6">
        <v>-169.91385364732</v>
      </c>
      <c r="Q12" s="155">
        <f t="shared" si="15"/>
        <v>-15.674489031965249</v>
      </c>
      <c r="R12" s="155">
        <f t="shared" si="2"/>
        <v>3.1125188833589643</v>
      </c>
      <c r="S12" s="191"/>
      <c r="T12" s="6">
        <v>-339.71980429309002</v>
      </c>
      <c r="U12" s="6">
        <v>-169.84541061640999</v>
      </c>
      <c r="V12" s="6">
        <v>-169.84541061640999</v>
      </c>
      <c r="W12" s="155">
        <f t="shared" si="16"/>
        <v>-18.187160150050463</v>
      </c>
      <c r="X12" s="155">
        <f t="shared" si="3"/>
        <v>5.625190001444178</v>
      </c>
      <c r="Y12" s="191"/>
      <c r="Z12" s="6">
        <v>-339.69814844644998</v>
      </c>
      <c r="AA12" s="6">
        <v>-169.83637651499001</v>
      </c>
      <c r="AB12" s="6">
        <v>-169.83637651499001</v>
      </c>
      <c r="AC12" s="155">
        <f t="shared" si="17"/>
        <v>-15.935877789065936</v>
      </c>
      <c r="AD12" s="155">
        <f t="shared" si="4"/>
        <v>3.3739076404596506</v>
      </c>
      <c r="AE12" s="191"/>
      <c r="AF12" s="6">
        <v>-339.68246934630002</v>
      </c>
      <c r="AG12" s="6">
        <v>-169.82859444607001</v>
      </c>
      <c r="AH12" s="6">
        <v>-169.82859444607001</v>
      </c>
      <c r="AI12" s="155">
        <f t="shared" si="18"/>
        <v>-15.863737789939801</v>
      </c>
      <c r="AJ12" s="155">
        <f t="shared" si="19"/>
        <v>3.301767641333516</v>
      </c>
      <c r="AK12" s="191"/>
      <c r="AL12" s="6">
        <v>-339.70760128442998</v>
      </c>
      <c r="AM12" s="6">
        <v>-169.84304304131001</v>
      </c>
      <c r="AN12" s="6">
        <v>-169.84304304131001</v>
      </c>
      <c r="AO12" s="155">
        <f t="shared" si="72"/>
        <v>-13.501004287768993</v>
      </c>
      <c r="AP12" s="155">
        <f t="shared" si="73"/>
        <v>0.9390341391627075</v>
      </c>
      <c r="AQ12" s="191"/>
      <c r="AR12" s="6">
        <v>-339.89617936612001</v>
      </c>
      <c r="AS12" s="6">
        <v>-169.93780182154001</v>
      </c>
      <c r="AT12" s="6">
        <v>-169.93780182154001</v>
      </c>
      <c r="AU12" s="155">
        <f t="shared" si="20"/>
        <v>-12.911471964828376</v>
      </c>
      <c r="AV12" s="155">
        <f t="shared" si="21"/>
        <v>0.34950181622209087</v>
      </c>
      <c r="AW12" s="191"/>
      <c r="AX12" s="6">
        <v>-339.89479002627002</v>
      </c>
      <c r="AY12" s="6">
        <v>-169.93713365861001</v>
      </c>
      <c r="AZ12" s="6">
        <v>-169.93713365861001</v>
      </c>
      <c r="BA12" s="155">
        <f t="shared" si="22"/>
        <v>-12.878205155964789</v>
      </c>
      <c r="BB12" s="155">
        <f t="shared" si="23"/>
        <v>0.31623500735850385</v>
      </c>
      <c r="BC12" s="191"/>
      <c r="BD12" s="6">
        <v>-339.89672099128001</v>
      </c>
      <c r="BE12" s="6">
        <v>-169.93831808694</v>
      </c>
      <c r="BF12" s="6">
        <v>-169.93831808694</v>
      </c>
      <c r="BG12" s="155">
        <f t="shared" si="24"/>
        <v>-12.603423766676723</v>
      </c>
      <c r="BH12" s="155">
        <f t="shared" si="25"/>
        <v>4.1453618070438125E-2</v>
      </c>
      <c r="BI12" s="191"/>
      <c r="BJ12" s="6">
        <v>-339.91204364948999</v>
      </c>
      <c r="BK12" s="6">
        <v>-169.94599074058999</v>
      </c>
      <c r="BL12" s="6">
        <v>-169.94599074057999</v>
      </c>
      <c r="BM12" s="155">
        <f t="shared" si="26"/>
        <v>-12.589211242489307</v>
      </c>
      <c r="BN12" s="155">
        <f t="shared" si="27"/>
        <v>2.7241093883022316E-2</v>
      </c>
      <c r="BO12" s="191"/>
      <c r="BP12" s="6">
        <v>-339.91214466394001</v>
      </c>
      <c r="BQ12" s="6">
        <v>-169.94606229957</v>
      </c>
      <c r="BR12" s="6">
        <v>-169.94606229956</v>
      </c>
      <c r="BS12" s="155">
        <f t="shared" si="28"/>
        <v>-12.562790868930739</v>
      </c>
      <c r="BT12" s="155">
        <f t="shared" si="29"/>
        <v>8.207203244534611E-4</v>
      </c>
      <c r="BU12" s="191"/>
      <c r="BV12" s="6">
        <v>-339.91304137466</v>
      </c>
      <c r="BW12" s="6">
        <v>-169.94651130887999</v>
      </c>
      <c r="BX12" s="6">
        <v>-169.94651130886999</v>
      </c>
      <c r="BY12" s="155">
        <f t="shared" si="30"/>
        <v>-12.561970148606285</v>
      </c>
      <c r="BZ12" s="155">
        <f t="shared" si="31"/>
        <v>0</v>
      </c>
      <c r="CA12" s="191"/>
      <c r="CB12" s="6">
        <v>-339.91305406719999</v>
      </c>
      <c r="CC12" s="6">
        <v>-169.9465205203</v>
      </c>
      <c r="CD12" s="6">
        <v>-169.94652052032001</v>
      </c>
      <c r="CE12" s="155">
        <f t="shared" si="76"/>
        <v>-12.558374309208578</v>
      </c>
      <c r="CF12" s="155">
        <f t="shared" si="77"/>
        <v>3.5958393977075787E-3</v>
      </c>
      <c r="CG12" s="191"/>
      <c r="CH12" s="6">
        <v>-339.66902544301001</v>
      </c>
      <c r="CI12" s="6">
        <v>-169.82041656787001</v>
      </c>
      <c r="CJ12" s="6">
        <v>-169.82041656787001</v>
      </c>
      <c r="CK12" s="155">
        <f t="shared" si="32"/>
        <v>-17.690954734991216</v>
      </c>
      <c r="CL12" s="155">
        <f t="shared" si="33"/>
        <v>5.1289845863849308</v>
      </c>
      <c r="CM12" s="191"/>
      <c r="CN12" s="6">
        <v>-339.47227835248998</v>
      </c>
      <c r="CO12" s="6">
        <v>-169.7217549586</v>
      </c>
      <c r="CP12" s="6">
        <v>-169.7217549586</v>
      </c>
      <c r="CQ12" s="155">
        <f t="shared" si="34"/>
        <v>-18.052480828812818</v>
      </c>
      <c r="CR12" s="155">
        <f t="shared" si="35"/>
        <v>5.4905106802065333</v>
      </c>
      <c r="CS12" s="191"/>
      <c r="CT12" s="6">
        <v>-339.51208365116003</v>
      </c>
      <c r="CU12" s="6">
        <v>-169.74483285939999</v>
      </c>
      <c r="CV12" s="6">
        <v>-169.74483285939999</v>
      </c>
      <c r="CW12" s="155">
        <f t="shared" si="36"/>
        <v>-14.067476735250215</v>
      </c>
      <c r="CX12" s="155">
        <f t="shared" si="37"/>
        <v>1.5055065866439303</v>
      </c>
      <c r="CY12" s="191"/>
      <c r="CZ12" s="6">
        <v>-339.89338238814997</v>
      </c>
      <c r="DA12" s="6">
        <v>-169.93612213998</v>
      </c>
      <c r="DB12" s="6">
        <v>-169.93612213998</v>
      </c>
      <c r="DC12" s="155">
        <f t="shared" si="38"/>
        <v>-13.264374270290007</v>
      </c>
      <c r="DD12" s="155">
        <f t="shared" si="39"/>
        <v>0.70240412168372224</v>
      </c>
      <c r="DE12" s="191"/>
      <c r="DF12" s="6">
        <v>-339.87941926334997</v>
      </c>
      <c r="DG12" s="6">
        <v>-169.92922167794001</v>
      </c>
      <c r="DH12" s="6">
        <v>-169.92922167794001</v>
      </c>
      <c r="DI12" s="155">
        <f t="shared" si="40"/>
        <v>-13.162591696474898</v>
      </c>
      <c r="DJ12" s="155">
        <f t="shared" si="41"/>
        <v>0.60062154786861299</v>
      </c>
      <c r="DK12" s="191"/>
      <c r="DL12" s="6">
        <v>-339.88290295794002</v>
      </c>
      <c r="DM12" s="6">
        <v>-169.93146113174001</v>
      </c>
      <c r="DN12" s="6">
        <v>-169.93146113169001</v>
      </c>
      <c r="DO12" s="155">
        <f t="shared" si="42"/>
        <v>-12.53808561196791</v>
      </c>
      <c r="DP12" s="155">
        <f t="shared" si="43"/>
        <v>2.3884536638375309E-2</v>
      </c>
      <c r="DQ12" s="191"/>
      <c r="DR12" s="6">
        <v>-339.90790293627998</v>
      </c>
      <c r="DS12" s="6">
        <v>-169.94376546430999</v>
      </c>
      <c r="DT12" s="6">
        <v>-169.94376546429999</v>
      </c>
      <c r="DU12" s="155">
        <f t="shared" si="44"/>
        <v>-12.78363853300492</v>
      </c>
      <c r="DV12" s="155">
        <f t="shared" si="45"/>
        <v>0.2216683843986349</v>
      </c>
      <c r="DW12" s="191"/>
      <c r="DX12" s="6">
        <v>-339.90857166236998</v>
      </c>
      <c r="DY12" s="6">
        <v>-169.94427057759</v>
      </c>
      <c r="DZ12" s="6">
        <v>-169.94427057760001</v>
      </c>
      <c r="EA12" s="155">
        <f t="shared" si="46"/>
        <v>-12.569343560501451</v>
      </c>
      <c r="EB12" s="155">
        <f t="shared" si="47"/>
        <v>7.3734118951662708E-3</v>
      </c>
      <c r="EC12" s="191"/>
      <c r="ED12" s="6">
        <v>-339.78149988795002</v>
      </c>
      <c r="EE12" s="6">
        <v>-169.87652768717001</v>
      </c>
      <c r="EF12" s="6">
        <v>-169.87652768717001</v>
      </c>
      <c r="EG12" s="155">
        <f t="shared" si="48"/>
        <v>-17.849216735409566</v>
      </c>
      <c r="EH12" s="155">
        <f t="shared" si="49"/>
        <v>5.2872465868032812</v>
      </c>
      <c r="EI12" s="191"/>
      <c r="EJ12" s="6">
        <v>-339.73830737946997</v>
      </c>
      <c r="EK12" s="6">
        <v>-169.85462021533999</v>
      </c>
      <c r="EL12" s="6">
        <v>-169.85462021533999</v>
      </c>
      <c r="EM12" s="155">
        <f t="shared" si="50"/>
        <v>-18.239801035206032</v>
      </c>
      <c r="EN12" s="155">
        <f t="shared" si="51"/>
        <v>5.6778308865997467</v>
      </c>
      <c r="EO12" s="191"/>
      <c r="EP12" s="6">
        <v>-339.78298761534001</v>
      </c>
      <c r="EQ12" s="6">
        <v>-169.88102708915</v>
      </c>
      <c r="ER12" s="6">
        <v>-169.88102708915</v>
      </c>
      <c r="ES12" s="155">
        <f t="shared" si="52"/>
        <v>-13.135941076979353</v>
      </c>
      <c r="ET12" s="155">
        <f t="shared" si="53"/>
        <v>0.57397092837306829</v>
      </c>
      <c r="EU12" s="191"/>
      <c r="EV12" s="6">
        <v>-339.87603064464003</v>
      </c>
      <c r="EW12" s="6">
        <v>-169.92661262452</v>
      </c>
      <c r="EX12" s="6">
        <v>-169.92661262452</v>
      </c>
      <c r="EY12" s="155">
        <f t="shared" si="54"/>
        <v>-14.310613792966485</v>
      </c>
      <c r="EZ12" s="155">
        <f t="shared" si="55"/>
        <v>1.7486436443602003</v>
      </c>
      <c r="FA12" s="191"/>
      <c r="FB12" s="6">
        <v>-339.86737731036999</v>
      </c>
      <c r="FC12" s="6">
        <v>-169.92232814791001</v>
      </c>
      <c r="FD12" s="6">
        <v>-169.92232814791001</v>
      </c>
      <c r="FE12" s="155">
        <f t="shared" si="56"/>
        <v>-14.257663840253276</v>
      </c>
      <c r="FF12" s="155">
        <f t="shared" si="57"/>
        <v>1.6956936916469907</v>
      </c>
      <c r="FG12" s="191"/>
      <c r="FH12" s="6">
        <v>-339.87618891476001</v>
      </c>
      <c r="FI12" s="6">
        <v>-169.92800880877999</v>
      </c>
      <c r="FJ12" s="6">
        <v>-169.92800880877999</v>
      </c>
      <c r="FK12" s="155">
        <f t="shared" si="58"/>
        <v>-12.657690705985999</v>
      </c>
      <c r="FL12" s="155">
        <f t="shared" si="59"/>
        <v>9.5720557379713966E-2</v>
      </c>
      <c r="FM12" s="191"/>
      <c r="FN12" s="6">
        <v>-339.89926252585002</v>
      </c>
      <c r="FO12" s="6">
        <v>-169.93909643073999</v>
      </c>
      <c r="FP12" s="6">
        <v>-169.93909643072999</v>
      </c>
      <c r="FQ12" s="155">
        <f t="shared" si="60"/>
        <v>-13.221425095116453</v>
      </c>
      <c r="FR12" s="155">
        <f t="shared" si="61"/>
        <v>0.65945494651016823</v>
      </c>
      <c r="FS12" s="191"/>
      <c r="FT12" s="6">
        <v>-339.90270203411001</v>
      </c>
      <c r="FU12" s="6">
        <v>-169.94128585137</v>
      </c>
      <c r="FV12" s="6">
        <v>-169.94128585137</v>
      </c>
      <c r="FW12" s="155">
        <f t="shared" si="62"/>
        <v>-12.631984237996418</v>
      </c>
      <c r="FX12" s="155">
        <f t="shared" si="63"/>
        <v>7.0014089390133094E-2</v>
      </c>
      <c r="FY12" s="191"/>
      <c r="FZ12" s="6">
        <v>-339.83091585908801</v>
      </c>
      <c r="GA12" s="6">
        <v>-169.90353938582501</v>
      </c>
      <c r="GB12" s="6">
        <v>-169.90353938582399</v>
      </c>
      <c r="GC12" s="155">
        <f t="shared" si="74"/>
        <v>-14.958010738850467</v>
      </c>
      <c r="GD12" s="155">
        <f t="shared" si="64"/>
        <v>2.3960405902441817</v>
      </c>
      <c r="GE12" s="191"/>
      <c r="GF12" s="6">
        <v>-339.817299434201</v>
      </c>
      <c r="GG12" s="6">
        <v>-169.89688189726701</v>
      </c>
      <c r="GH12" s="6">
        <v>-169.89688189726701</v>
      </c>
      <c r="GI12" s="155">
        <f t="shared" si="5"/>
        <v>-14.768849247432</v>
      </c>
      <c r="GJ12" s="155">
        <f t="shared" si="65"/>
        <v>2.2068790988257145</v>
      </c>
      <c r="GK12" s="191"/>
      <c r="GL12" s="6">
        <v>-339.41191655348001</v>
      </c>
      <c r="GM12" s="6">
        <v>-169.68523685908201</v>
      </c>
      <c r="GN12" s="6">
        <v>-169.68523685908099</v>
      </c>
      <c r="GO12" s="155">
        <f t="shared" si="6"/>
        <v>-26.005793589779305</v>
      </c>
      <c r="GP12" s="155">
        <f t="shared" si="66"/>
        <v>13.44382344117302</v>
      </c>
      <c r="GQ12" s="191"/>
      <c r="GR12" s="6">
        <v>-339.87292890805202</v>
      </c>
      <c r="GS12" s="6">
        <v>-169.92639384818099</v>
      </c>
      <c r="GT12" s="6">
        <v>-169.92639384818099</v>
      </c>
      <c r="GU12" s="155">
        <f t="shared" si="7"/>
        <v>-12.638811747611646</v>
      </c>
      <c r="GV12" s="155">
        <f t="shared" si="67"/>
        <v>7.6841599005360806E-2</v>
      </c>
      <c r="GW12" s="191"/>
      <c r="GX12" s="6">
        <v>-339.870781881749</v>
      </c>
      <c r="GY12" s="6">
        <v>-169.92526415244501</v>
      </c>
      <c r="GZ12" s="6">
        <v>-169.92526415244501</v>
      </c>
      <c r="HA12" s="155">
        <f t="shared" si="8"/>
        <v>-12.709322014776586</v>
      </c>
      <c r="HB12" s="155">
        <f t="shared" si="68"/>
        <v>0.14735186617030038</v>
      </c>
      <c r="HC12" s="191"/>
      <c r="HD12" s="6">
        <v>-66.917925663999995</v>
      </c>
      <c r="HE12" s="6">
        <v>-33.444548181629997</v>
      </c>
      <c r="HF12" s="6">
        <v>-33.444548181629997</v>
      </c>
      <c r="HG12" s="155">
        <f t="shared" si="9"/>
        <v>-18.090674507357406</v>
      </c>
      <c r="HH12" s="155">
        <f t="shared" si="69"/>
        <v>5.5287043587511207</v>
      </c>
      <c r="HI12" s="191"/>
      <c r="HJ12" s="6">
        <v>-66.545026398380003</v>
      </c>
      <c r="HK12" s="6">
        <v>-33.261462304049999</v>
      </c>
      <c r="HL12" s="6">
        <v>-33.261462304049999</v>
      </c>
      <c r="HM12" s="155">
        <f t="shared" si="10"/>
        <v>-13.869094418605467</v>
      </c>
      <c r="HN12" s="155">
        <f t="shared" si="70"/>
        <v>1.3071242699991821</v>
      </c>
      <c r="HO12" s="191"/>
      <c r="HP12" s="197" t="str">
        <f t="shared" ca="1" si="71"/>
        <v>pc-2-u</v>
      </c>
      <c r="HQ12" s="198">
        <f t="shared" si="75"/>
        <v>48</v>
      </c>
      <c r="HR12" s="135">
        <f t="shared" ca="1" si="11"/>
        <v>0.65473686822923849</v>
      </c>
      <c r="HS12" s="135">
        <f t="shared" ca="1" si="12"/>
        <v>0.29653128835266046</v>
      </c>
    </row>
    <row r="13" spans="1:227" s="6" customFormat="1" x14ac:dyDescent="0.25">
      <c r="A13" s="6" t="s">
        <v>250</v>
      </c>
      <c r="B13" s="6">
        <v>-829.77143344021999</v>
      </c>
      <c r="C13" s="6">
        <v>-414.87251283388002</v>
      </c>
      <c r="D13" s="6">
        <v>-414.87251283389998</v>
      </c>
      <c r="E13" s="155">
        <f t="shared" si="13"/>
        <v>-16.571141283821493</v>
      </c>
      <c r="F13" s="155">
        <f t="shared" si="0"/>
        <v>0.24090386263295116</v>
      </c>
      <c r="G13" s="191"/>
      <c r="H13" s="6">
        <v>-829.49334485178997</v>
      </c>
      <c r="I13" s="6">
        <v>-414.73318944367998</v>
      </c>
      <c r="J13" s="6">
        <v>-414.73318944368998</v>
      </c>
      <c r="K13" s="155">
        <f t="shared" si="14"/>
        <v>-16.921412333203389</v>
      </c>
      <c r="L13" s="155">
        <f t="shared" si="1"/>
        <v>0.5911749120148464</v>
      </c>
      <c r="M13" s="191"/>
      <c r="N13" s="6">
        <v>-829.74921010137996</v>
      </c>
      <c r="O13" s="6">
        <v>-414.85963841957999</v>
      </c>
      <c r="P13" s="6">
        <v>-414.85963841957999</v>
      </c>
      <c r="Q13" s="155">
        <f t="shared" si="15"/>
        <v>-18.78342137565334</v>
      </c>
      <c r="R13" s="155">
        <f t="shared" si="2"/>
        <v>2.453183954464798</v>
      </c>
      <c r="S13" s="191"/>
      <c r="T13" s="6">
        <v>-829.44486900273</v>
      </c>
      <c r="U13" s="6">
        <v>-414.70580345718002</v>
      </c>
      <c r="V13" s="6">
        <v>-414.70580345718002</v>
      </c>
      <c r="W13" s="155">
        <f t="shared" si="16"/>
        <v>-20.872293073028533</v>
      </c>
      <c r="X13" s="155">
        <f t="shared" si="3"/>
        <v>4.5420556518399913</v>
      </c>
      <c r="Y13" s="191"/>
      <c r="Z13" s="6">
        <v>-829.37895565757003</v>
      </c>
      <c r="AA13" s="6">
        <v>-414.67424141176002</v>
      </c>
      <c r="AB13" s="6">
        <v>-414.67424141176002</v>
      </c>
      <c r="AC13" s="155">
        <f t="shared" si="17"/>
        <v>-19.122008094707841</v>
      </c>
      <c r="AD13" s="155">
        <f t="shared" si="4"/>
        <v>2.7917706735192986</v>
      </c>
      <c r="AE13" s="191"/>
      <c r="AF13" s="6">
        <v>-829.35567984621002</v>
      </c>
      <c r="AG13" s="6">
        <v>-414.66269355435998</v>
      </c>
      <c r="AH13" s="6">
        <v>-414.66269355435998</v>
      </c>
      <c r="AI13" s="155">
        <f t="shared" si="18"/>
        <v>-19.008995702395008</v>
      </c>
      <c r="AJ13" s="155">
        <f t="shared" si="19"/>
        <v>2.6787582812064663</v>
      </c>
      <c r="AK13" s="191"/>
      <c r="AL13" s="6">
        <v>-829.40415643612005</v>
      </c>
      <c r="AM13" s="6">
        <v>-414.68795421968002</v>
      </c>
      <c r="AN13" s="6">
        <v>-414.68795421970998</v>
      </c>
      <c r="AO13" s="155">
        <f t="shared" si="72"/>
        <v>-17.725900428070307</v>
      </c>
      <c r="AP13" s="155">
        <f t="shared" si="73"/>
        <v>1.3956630068817653</v>
      </c>
      <c r="AQ13" s="191"/>
      <c r="AR13" s="6">
        <v>-829.84423328003004</v>
      </c>
      <c r="AS13" s="6">
        <v>-414.90884577074002</v>
      </c>
      <c r="AT13" s="6">
        <v>-414.90884577073001</v>
      </c>
      <c r="AU13" s="155">
        <f t="shared" si="20"/>
        <v>-16.655206363793802</v>
      </c>
      <c r="AV13" s="155">
        <f t="shared" si="21"/>
        <v>0.32496894260525977</v>
      </c>
      <c r="AW13" s="191"/>
      <c r="AX13" s="6">
        <v>-829.84063269864998</v>
      </c>
      <c r="AY13" s="6">
        <v>-414.90705184199999</v>
      </c>
      <c r="AZ13" s="6">
        <v>-414.90705184198998</v>
      </c>
      <c r="BA13" s="155">
        <f t="shared" si="22"/>
        <v>-16.64722198930518</v>
      </c>
      <c r="BB13" s="155">
        <f t="shared" si="23"/>
        <v>0.31698456811663789</v>
      </c>
      <c r="BC13" s="191"/>
      <c r="BD13" s="6">
        <v>-829.84480013925997</v>
      </c>
      <c r="BE13" s="6">
        <v>-414.90930227816</v>
      </c>
      <c r="BF13" s="6">
        <v>-414.90930227817</v>
      </c>
      <c r="BG13" s="155">
        <f t="shared" si="24"/>
        <v>-16.437990244386892</v>
      </c>
      <c r="BH13" s="155">
        <f t="shared" si="25"/>
        <v>0.10775282319835</v>
      </c>
      <c r="BI13" s="191"/>
      <c r="BJ13" s="6">
        <v>-829.88117072985995</v>
      </c>
      <c r="BK13" s="6">
        <v>-414.92755327141998</v>
      </c>
      <c r="BL13" s="6">
        <v>-414.92755327139997</v>
      </c>
      <c r="BM13" s="155">
        <f t="shared" si="26"/>
        <v>-16.355538009465537</v>
      </c>
      <c r="BN13" s="155">
        <f t="shared" si="27"/>
        <v>2.5300588276994773E-2</v>
      </c>
      <c r="BO13" s="191"/>
      <c r="BP13" s="6">
        <v>-829.88142775588005</v>
      </c>
      <c r="BQ13" s="6">
        <v>-414.92768745628001</v>
      </c>
      <c r="BR13" s="6">
        <v>-414.92768745382</v>
      </c>
      <c r="BS13" s="155">
        <f t="shared" si="28"/>
        <v>-16.348421255434971</v>
      </c>
      <c r="BT13" s="155">
        <f t="shared" si="29"/>
        <v>1.8183834246428887E-2</v>
      </c>
      <c r="BU13" s="191"/>
      <c r="BV13" s="6">
        <v>-829.88378920447997</v>
      </c>
      <c r="BW13" s="6">
        <v>-414.92888266823002</v>
      </c>
      <c r="BX13" s="6">
        <v>-414.92888266823002</v>
      </c>
      <c r="BY13" s="155">
        <f t="shared" si="30"/>
        <v>-16.330237421188542</v>
      </c>
      <c r="BZ13" s="155">
        <f t="shared" si="31"/>
        <v>0</v>
      </c>
      <c r="CA13" s="194"/>
      <c r="CB13" s="6">
        <v>-829.88381182984995</v>
      </c>
      <c r="CC13" s="6">
        <v>-414.92889430939999</v>
      </c>
      <c r="CD13" s="6">
        <v>-414.92889430939999</v>
      </c>
      <c r="CE13" s="155">
        <f t="shared" ref="CE13" si="78">(CB13-CC13-CD13)*627.51</f>
        <v>-16.32982516596045</v>
      </c>
      <c r="CF13" s="155">
        <f t="shared" ref="CF13" si="79">IF($BY13="",NA(),ABS(CE13-$BY13))</f>
        <v>4.1225522809185122E-4</v>
      </c>
      <c r="CG13" s="191"/>
      <c r="CH13" s="6">
        <v>-829.31720116609995</v>
      </c>
      <c r="CI13" s="6">
        <v>-414.64225744224001</v>
      </c>
      <c r="CJ13" s="6">
        <v>-414.64225744223</v>
      </c>
      <c r="CK13" s="155">
        <f t="shared" si="32"/>
        <v>-20.51096858560074</v>
      </c>
      <c r="CL13" s="155">
        <f t="shared" si="33"/>
        <v>4.1807311644121974</v>
      </c>
      <c r="CM13" s="191"/>
      <c r="CN13" s="6">
        <v>-828.86087147700005</v>
      </c>
      <c r="CO13" s="6">
        <v>-414.41375350874</v>
      </c>
      <c r="CP13" s="6">
        <v>-414.41375350874</v>
      </c>
      <c r="CQ13" s="155">
        <f t="shared" si="34"/>
        <v>-20.93653199342279</v>
      </c>
      <c r="CR13" s="155">
        <f t="shared" si="35"/>
        <v>4.6062945722342477</v>
      </c>
      <c r="CS13" s="191"/>
      <c r="CT13" s="6">
        <v>-828.93159625186001</v>
      </c>
      <c r="CU13" s="6">
        <v>-414.45121468686</v>
      </c>
      <c r="CV13" s="6">
        <v>-414.45121468683999</v>
      </c>
      <c r="CW13" s="155">
        <f t="shared" si="36"/>
        <v>-18.302507714198228</v>
      </c>
      <c r="CX13" s="155">
        <f t="shared" si="37"/>
        <v>1.9722702930096858</v>
      </c>
      <c r="CY13" s="191"/>
      <c r="CZ13" s="6">
        <v>-829.84598731608003</v>
      </c>
      <c r="DA13" s="6">
        <v>-414.9095914783</v>
      </c>
      <c r="DB13" s="6">
        <v>-414.9095914783</v>
      </c>
      <c r="DC13" s="155">
        <f t="shared" si="38"/>
        <v>-16.820003617310292</v>
      </c>
      <c r="DD13" s="155">
        <f t="shared" si="39"/>
        <v>0.48976619612174943</v>
      </c>
      <c r="DE13" s="191"/>
      <c r="DF13" s="6">
        <v>-829.81104021777003</v>
      </c>
      <c r="DG13" s="6">
        <v>-414.89220932044998</v>
      </c>
      <c r="DH13" s="6">
        <v>-414.89220932044998</v>
      </c>
      <c r="DI13" s="155">
        <f t="shared" si="40"/>
        <v>-16.705305701737867</v>
      </c>
      <c r="DJ13" s="155">
        <f t="shared" si="41"/>
        <v>0.37506828054932484</v>
      </c>
      <c r="DK13" s="191"/>
      <c r="DL13" s="6">
        <v>-829.81622140692002</v>
      </c>
      <c r="DM13" s="6">
        <v>-414.89512810332002</v>
      </c>
      <c r="DN13" s="6">
        <v>-414.89512810337999</v>
      </c>
      <c r="DO13" s="155">
        <f t="shared" si="42"/>
        <v>-16.293422790061072</v>
      </c>
      <c r="DP13" s="155">
        <f t="shared" si="43"/>
        <v>3.6814631127469966E-2</v>
      </c>
      <c r="DQ13" s="191"/>
      <c r="DR13" s="6">
        <v>-829.87144360586001</v>
      </c>
      <c r="DS13" s="6">
        <v>-414.92261107530999</v>
      </c>
      <c r="DT13" s="6">
        <v>-414.92261107530999</v>
      </c>
      <c r="DU13" s="155">
        <f t="shared" si="44"/>
        <v>-16.454225377673559</v>
      </c>
      <c r="DV13" s="155">
        <f t="shared" si="45"/>
        <v>0.12398795648501704</v>
      </c>
      <c r="DW13" s="191"/>
      <c r="DX13" s="6">
        <v>-829.87220028272998</v>
      </c>
      <c r="DY13" s="6">
        <v>-414.92308042028998</v>
      </c>
      <c r="DZ13" s="6">
        <v>-414.92308042005999</v>
      </c>
      <c r="EA13" s="155">
        <f t="shared" si="46"/>
        <v>-16.340010487880559</v>
      </c>
      <c r="EB13" s="155">
        <f t="shared" si="47"/>
        <v>9.7730666920163856E-3</v>
      </c>
      <c r="EC13" s="191"/>
      <c r="ED13" s="6">
        <v>-829.59576668145996</v>
      </c>
      <c r="EE13" s="6">
        <v>-414.78165144066998</v>
      </c>
      <c r="EF13" s="6">
        <v>-414.78165144066998</v>
      </c>
      <c r="EG13" s="155">
        <f t="shared" si="48"/>
        <v>-20.371359213309244</v>
      </c>
      <c r="EH13" s="155">
        <f t="shared" si="49"/>
        <v>4.0411217921207019</v>
      </c>
      <c r="EI13" s="191"/>
      <c r="EJ13" s="6">
        <v>-829.51150317077997</v>
      </c>
      <c r="EK13" s="6">
        <v>-414.73920146715</v>
      </c>
      <c r="EL13" s="6">
        <v>-414.73920146716</v>
      </c>
      <c r="EM13" s="155">
        <f t="shared" si="50"/>
        <v>-20.770729387275306</v>
      </c>
      <c r="EN13" s="155">
        <f t="shared" si="51"/>
        <v>4.4404919660867641</v>
      </c>
      <c r="EO13" s="191"/>
      <c r="EP13" s="6">
        <v>-829.58598792914995</v>
      </c>
      <c r="EQ13" s="6">
        <v>-414.77922828338001</v>
      </c>
      <c r="ER13" s="6">
        <v>-414.77922828340002</v>
      </c>
      <c r="ES13" s="155">
        <f t="shared" si="52"/>
        <v>-17.276205200753264</v>
      </c>
      <c r="ET13" s="155">
        <f t="shared" si="53"/>
        <v>0.94596777956472167</v>
      </c>
      <c r="EU13" s="191"/>
      <c r="EV13" s="6">
        <v>-829.80368509640005</v>
      </c>
      <c r="EW13" s="6">
        <v>-414.88786208094001</v>
      </c>
      <c r="EX13" s="6">
        <v>-414.88786208094001</v>
      </c>
      <c r="EY13" s="155">
        <f t="shared" si="54"/>
        <v>-17.545766020660409</v>
      </c>
      <c r="EZ13" s="155">
        <f t="shared" si="55"/>
        <v>1.2155285994718668</v>
      </c>
      <c r="FA13" s="191"/>
      <c r="FB13" s="6">
        <v>-829.78058967423999</v>
      </c>
      <c r="FC13" s="6">
        <v>-414.87635412546001</v>
      </c>
      <c r="FD13" s="6">
        <v>-414.87635412547002</v>
      </c>
      <c r="FE13" s="155">
        <f t="shared" si="56"/>
        <v>-17.495871941235379</v>
      </c>
      <c r="FF13" s="155">
        <f t="shared" si="57"/>
        <v>1.1656345200468365</v>
      </c>
      <c r="FG13" s="191"/>
      <c r="FH13" s="6">
        <v>-829.79603839002004</v>
      </c>
      <c r="FI13" s="6">
        <v>-414.88479358497</v>
      </c>
      <c r="FJ13" s="6">
        <v>-414.88479358495999</v>
      </c>
      <c r="FK13" s="155">
        <f t="shared" si="58"/>
        <v>-16.598405118708925</v>
      </c>
      <c r="FL13" s="155">
        <f t="shared" si="59"/>
        <v>0.26816769752038283</v>
      </c>
      <c r="FM13" s="191"/>
      <c r="FN13" s="6">
        <v>-829.85319644596996</v>
      </c>
      <c r="FO13" s="6">
        <v>-414.91321970540997</v>
      </c>
      <c r="FP13" s="6">
        <v>-414.91321970540002</v>
      </c>
      <c r="FQ13" s="155">
        <f t="shared" si="60"/>
        <v>-16.790307133226623</v>
      </c>
      <c r="FR13" s="155">
        <f t="shared" si="61"/>
        <v>0.46006971203808078</v>
      </c>
      <c r="FS13" s="191"/>
      <c r="FT13" s="6">
        <v>-829.85883040829003</v>
      </c>
      <c r="FU13" s="6">
        <v>-414.91631615202999</v>
      </c>
      <c r="FV13" s="6">
        <v>-414.91631615210002</v>
      </c>
      <c r="FW13" s="155">
        <f t="shared" si="62"/>
        <v>-16.439572341451989</v>
      </c>
      <c r="FX13" s="155">
        <f t="shared" si="63"/>
        <v>0.10933492026344638</v>
      </c>
      <c r="FY13" s="191"/>
      <c r="FZ13" s="6">
        <v>-829.67803991328503</v>
      </c>
      <c r="GA13" s="6">
        <v>-414.824381550162</v>
      </c>
      <c r="GB13" s="6">
        <v>-414.82438155015802</v>
      </c>
      <c r="GC13" s="155">
        <f t="shared" si="74"/>
        <v>-18.371492903672486</v>
      </c>
      <c r="GD13" s="155">
        <f t="shared" si="64"/>
        <v>2.041255482483944</v>
      </c>
      <c r="GE13" s="191"/>
      <c r="GF13" s="6">
        <v>-829.65648985018004</v>
      </c>
      <c r="GG13" s="6">
        <v>-414.81383808046297</v>
      </c>
      <c r="GH13" s="6">
        <v>-414.81383808046598</v>
      </c>
      <c r="GI13" s="155">
        <f t="shared" si="5"/>
        <v>-18.080878141945607</v>
      </c>
      <c r="GJ13" s="155">
        <f t="shared" si="65"/>
        <v>1.7506407207570653</v>
      </c>
      <c r="GK13" s="191"/>
      <c r="GL13" s="6">
        <v>-828.642058790909</v>
      </c>
      <c r="GM13" s="6">
        <v>-414.29804810321599</v>
      </c>
      <c r="GN13" s="6">
        <v>-414.29804810321201</v>
      </c>
      <c r="GO13" s="155">
        <f t="shared" si="6"/>
        <v>-28.841981387674462</v>
      </c>
      <c r="GP13" s="155">
        <f t="shared" si="66"/>
        <v>12.51174396648592</v>
      </c>
      <c r="GQ13" s="191"/>
      <c r="GR13" s="6">
        <v>-829.77674450617099</v>
      </c>
      <c r="GS13" s="6">
        <v>-414.87521517721399</v>
      </c>
      <c r="GT13" s="6">
        <v>-414.87521517721098</v>
      </c>
      <c r="GU13" s="155">
        <f t="shared" si="7"/>
        <v>-16.512393362145797</v>
      </c>
      <c r="GV13" s="155">
        <f t="shared" si="67"/>
        <v>0.18215594095725507</v>
      </c>
      <c r="GW13" s="191"/>
      <c r="GX13" s="6">
        <v>-829.77252628322503</v>
      </c>
      <c r="GY13" s="6">
        <v>-414.87302588068798</v>
      </c>
      <c r="GZ13" s="6">
        <v>-414.873025880694</v>
      </c>
      <c r="HA13" s="155">
        <f t="shared" si="8"/>
        <v>-16.613027201736202</v>
      </c>
      <c r="HB13" s="155">
        <f t="shared" si="68"/>
        <v>0.28278978054765957</v>
      </c>
      <c r="HC13" s="191"/>
      <c r="HD13" s="6">
        <v>-154.11133960417001</v>
      </c>
      <c r="HE13" s="6">
        <v>-77.038220209599999</v>
      </c>
      <c r="HF13" s="6">
        <v>-77.038220209599999</v>
      </c>
      <c r="HG13" s="155">
        <f t="shared" si="9"/>
        <v>-21.899587560534449</v>
      </c>
      <c r="HH13" s="155">
        <f t="shared" si="69"/>
        <v>5.5693501393459073</v>
      </c>
      <c r="HI13" s="191"/>
      <c r="HJ13" s="6">
        <v>-153.23718650347999</v>
      </c>
      <c r="HK13" s="6">
        <v>-76.603071482230007</v>
      </c>
      <c r="HL13" s="6">
        <v>-76.603071482230007</v>
      </c>
      <c r="HM13" s="155">
        <f t="shared" si="10"/>
        <v>-19.480131170424951</v>
      </c>
      <c r="HN13" s="155">
        <f t="shared" si="70"/>
        <v>3.1498937492364085</v>
      </c>
      <c r="HO13" s="191"/>
      <c r="HP13" s="197" t="str">
        <f t="shared" ca="1" si="71"/>
        <v>pc-2</v>
      </c>
      <c r="HQ13" s="198">
        <f t="shared" si="75"/>
        <v>54</v>
      </c>
      <c r="HR13" s="135">
        <f t="shared" ca="1" si="11"/>
        <v>0.64314687147736027</v>
      </c>
      <c r="HS13" s="135">
        <f t="shared" ca="1" si="12"/>
        <v>0.2854543175409156</v>
      </c>
    </row>
    <row r="14" spans="1:227" s="6" customFormat="1" x14ac:dyDescent="0.25">
      <c r="A14" s="6" t="s">
        <v>251</v>
      </c>
      <c r="B14" s="6">
        <v>-627.19526979355999</v>
      </c>
      <c r="C14" s="6">
        <v>-323.53185164605998</v>
      </c>
      <c r="D14" s="6">
        <v>-303.64290269167998</v>
      </c>
      <c r="E14" s="155">
        <f t="shared" si="13"/>
        <v>-12.873653681628282</v>
      </c>
      <c r="F14" s="155">
        <f t="shared" si="0"/>
        <v>0.24719347067180131</v>
      </c>
      <c r="G14" s="191"/>
      <c r="H14" s="6">
        <v>-626.99593449937004</v>
      </c>
      <c r="I14" s="6">
        <v>-323.42756180540999</v>
      </c>
      <c r="J14" s="6">
        <v>-303.54726771028999</v>
      </c>
      <c r="K14" s="155">
        <f t="shared" si="14"/>
        <v>-13.243588302797313</v>
      </c>
      <c r="L14" s="155">
        <f t="shared" si="1"/>
        <v>0.61712809184083284</v>
      </c>
      <c r="M14" s="191"/>
      <c r="N14" s="6">
        <v>-627.18219459448005</v>
      </c>
      <c r="O14" s="6">
        <v>-323.52287236539001</v>
      </c>
      <c r="P14" s="6">
        <v>-303.6347010129</v>
      </c>
      <c r="Q14" s="155">
        <f t="shared" si="15"/>
        <v>-15.450059371413035</v>
      </c>
      <c r="R14" s="155">
        <f t="shared" si="2"/>
        <v>2.8235991604565545</v>
      </c>
      <c r="S14" s="191"/>
      <c r="T14" s="6">
        <v>-626.96305036931005</v>
      </c>
      <c r="U14" s="6">
        <v>-323.40650681391003</v>
      </c>
      <c r="V14" s="6">
        <v>-303.52824292917001</v>
      </c>
      <c r="W14" s="155">
        <f t="shared" si="16"/>
        <v>-17.758925965600163</v>
      </c>
      <c r="X14" s="155">
        <f t="shared" si="3"/>
        <v>5.1324657546436825</v>
      </c>
      <c r="Y14" s="191"/>
      <c r="Z14" s="6">
        <v>-626.91017718215005</v>
      </c>
      <c r="AA14" s="6">
        <v>-323.38121938159998</v>
      </c>
      <c r="AB14" s="6">
        <v>-303.50325066095002</v>
      </c>
      <c r="AC14" s="155">
        <f t="shared" si="17"/>
        <v>-16.131487170432599</v>
      </c>
      <c r="AD14" s="155">
        <f t="shared" si="4"/>
        <v>3.505026959476119</v>
      </c>
      <c r="AE14" s="191"/>
      <c r="AF14" s="6">
        <v>-626.88587477662998</v>
      </c>
      <c r="AG14" s="6">
        <v>-323.37018363963</v>
      </c>
      <c r="AH14" s="6">
        <v>-303.49005226320003</v>
      </c>
      <c r="AI14" s="155">
        <f t="shared" si="18"/>
        <v>-16.088649698205788</v>
      </c>
      <c r="AJ14" s="155">
        <f t="shared" si="19"/>
        <v>3.462189487249308</v>
      </c>
      <c r="AK14" s="191"/>
      <c r="AL14" s="6">
        <v>-626.91715519055003</v>
      </c>
      <c r="AM14" s="6">
        <v>-323.38728226549</v>
      </c>
      <c r="AN14" s="6">
        <v>-303.50705036825002</v>
      </c>
      <c r="AO14" s="155">
        <f t="shared" si="72"/>
        <v>-14.321382623851184</v>
      </c>
      <c r="AP14" s="155">
        <f t="shared" si="73"/>
        <v>1.6949224128947034</v>
      </c>
      <c r="AQ14" s="191"/>
      <c r="AR14" s="6">
        <v>-627.25133788487994</v>
      </c>
      <c r="AS14" s="6">
        <v>-323.56070320523003</v>
      </c>
      <c r="AT14" s="6">
        <v>-303.66990662963002</v>
      </c>
      <c r="AU14" s="155">
        <f t="shared" si="20"/>
        <v>-13.007058667985966</v>
      </c>
      <c r="AV14" s="155">
        <f t="shared" si="21"/>
        <v>0.38059845702948536</v>
      </c>
      <c r="AW14" s="191"/>
      <c r="AX14" s="6">
        <v>-627.24805473085996</v>
      </c>
      <c r="AY14" s="6">
        <v>-323.55912526598001</v>
      </c>
      <c r="AZ14" s="6">
        <v>-303.66822286554998</v>
      </c>
      <c r="BA14" s="155">
        <f t="shared" si="22"/>
        <v>-12.993598145549049</v>
      </c>
      <c r="BB14" s="155">
        <f t="shared" si="23"/>
        <v>0.36713793459256827</v>
      </c>
      <c r="BC14" s="191"/>
      <c r="BD14" s="6">
        <v>-627.25064558001998</v>
      </c>
      <c r="BE14" s="6">
        <v>-323.56068999984001</v>
      </c>
      <c r="BF14" s="6">
        <v>-303.66972779347998</v>
      </c>
      <c r="BG14" s="155">
        <f t="shared" si="24"/>
        <v>-12.693138432111166</v>
      </c>
      <c r="BH14" s="155">
        <f t="shared" si="25"/>
        <v>6.6678221154685247E-2</v>
      </c>
      <c r="BI14" s="191"/>
      <c r="BJ14" s="6">
        <v>-627.27823927315001</v>
      </c>
      <c r="BK14" s="6">
        <v>-323.57491976456998</v>
      </c>
      <c r="BL14" s="6">
        <v>-303.68315550953997</v>
      </c>
      <c r="BM14" s="155">
        <f t="shared" si="26"/>
        <v>-12.653111037622303</v>
      </c>
      <c r="BN14" s="155">
        <f t="shared" si="27"/>
        <v>2.665082666582208E-2</v>
      </c>
      <c r="BO14" s="193"/>
      <c r="BP14" s="6">
        <v>-627.27847199638995</v>
      </c>
      <c r="BQ14" s="6">
        <v>-323.57504638564001</v>
      </c>
      <c r="BR14" s="6">
        <v>-303.68328124415001</v>
      </c>
      <c r="BS14" s="155">
        <f t="shared" si="28"/>
        <v>-12.640791485126057</v>
      </c>
      <c r="BT14" s="155">
        <f t="shared" si="29"/>
        <v>1.4331274169576247E-2</v>
      </c>
      <c r="BU14" s="191"/>
      <c r="BV14" s="6">
        <v>-627.28050930418999</v>
      </c>
      <c r="BW14" s="6">
        <v>-323.57606843395001</v>
      </c>
      <c r="BX14" s="6">
        <v>-303.68431934196002</v>
      </c>
      <c r="BY14" s="155">
        <f t="shared" si="30"/>
        <v>-12.626460210956481</v>
      </c>
      <c r="BZ14" s="155">
        <f t="shared" si="31"/>
        <v>0</v>
      </c>
      <c r="CA14" s="194"/>
      <c r="CB14" s="6">
        <v>-627.28053317080003</v>
      </c>
      <c r="CC14" s="6">
        <v>-323.57608370532</v>
      </c>
      <c r="CD14" s="6">
        <v>-303.68433325977998</v>
      </c>
      <c r="CE14" s="155">
        <f t="shared" ref="CE14" si="80">(CB14-CC14-CD14)*627.51</f>
        <v>-12.623120238837618</v>
      </c>
      <c r="CF14" s="155">
        <f t="shared" ref="CF14" si="81">IF($BY14="",NA(),ABS(CE14-$BY14))</f>
        <v>3.3399721188622777E-3</v>
      </c>
      <c r="CG14" s="191"/>
      <c r="CH14" s="6">
        <v>-626.86408123833996</v>
      </c>
      <c r="CI14" s="6">
        <v>-323.35580680559002</v>
      </c>
      <c r="CJ14" s="6">
        <v>-303.47990779181998</v>
      </c>
      <c r="CK14" s="155">
        <f t="shared" si="32"/>
        <v>-17.800350849959127</v>
      </c>
      <c r="CL14" s="155">
        <f t="shared" si="33"/>
        <v>5.1738906390026465</v>
      </c>
      <c r="CM14" s="191"/>
      <c r="CN14" s="6">
        <v>-626.51373636316998</v>
      </c>
      <c r="CO14" s="6">
        <v>-323.17582326747998</v>
      </c>
      <c r="CP14" s="6">
        <v>-303.30903134236002</v>
      </c>
      <c r="CQ14" s="155">
        <f t="shared" si="34"/>
        <v>-18.123589032097907</v>
      </c>
      <c r="CR14" s="155">
        <f t="shared" si="35"/>
        <v>5.4971288211414269</v>
      </c>
      <c r="CS14" s="191"/>
      <c r="CT14" s="6">
        <v>-626.56130208999002</v>
      </c>
      <c r="CU14" s="6">
        <v>-323.20282977726998</v>
      </c>
      <c r="CV14" s="6">
        <v>-303.33444972507999</v>
      </c>
      <c r="CW14" s="155">
        <f t="shared" si="36"/>
        <v>-15.074413970006066</v>
      </c>
      <c r="CX14" s="155">
        <f t="shared" si="37"/>
        <v>2.4479537590495859</v>
      </c>
      <c r="CY14" s="191"/>
      <c r="CZ14" s="6">
        <v>-627.25028205310002</v>
      </c>
      <c r="DA14" s="6">
        <v>-323.56049057726</v>
      </c>
      <c r="DB14" s="6">
        <v>-303.66845971598002</v>
      </c>
      <c r="DC14" s="155">
        <f t="shared" si="38"/>
        <v>-13.385892629751261</v>
      </c>
      <c r="DD14" s="155">
        <f t="shared" si="39"/>
        <v>0.75943241879478052</v>
      </c>
      <c r="DE14" s="191"/>
      <c r="DF14" s="6">
        <v>-627.22061895853005</v>
      </c>
      <c r="DG14" s="6">
        <v>-323.54572694407</v>
      </c>
      <c r="DH14" s="6">
        <v>-303.65368456413</v>
      </c>
      <c r="DI14" s="155">
        <f t="shared" si="40"/>
        <v>-13.30788715661142</v>
      </c>
      <c r="DJ14" s="155">
        <f t="shared" si="41"/>
        <v>0.68142694565493933</v>
      </c>
      <c r="DK14" s="191"/>
      <c r="DL14" s="6">
        <v>-627.22436789849996</v>
      </c>
      <c r="DM14" s="6">
        <v>-323.54807303452998</v>
      </c>
      <c r="DN14" s="6">
        <v>-303.65607163994002</v>
      </c>
      <c r="DO14" s="155">
        <f t="shared" si="42"/>
        <v>-12.690275311041605</v>
      </c>
      <c r="DP14" s="155">
        <f t="shared" si="43"/>
        <v>6.3815100085124143E-2</v>
      </c>
      <c r="DQ14" s="191"/>
      <c r="DR14" s="6">
        <v>-627.27029327247999</v>
      </c>
      <c r="DS14" s="6">
        <v>-323.57083979734</v>
      </c>
      <c r="DT14" s="6">
        <v>-303.67906824927002</v>
      </c>
      <c r="DU14" s="155">
        <f t="shared" si="44"/>
        <v>-12.791933085666507</v>
      </c>
      <c r="DV14" s="155">
        <f t="shared" si="45"/>
        <v>0.16547287471002647</v>
      </c>
      <c r="DW14" s="191"/>
      <c r="DX14" s="6">
        <v>-627.27084398210002</v>
      </c>
      <c r="DY14" s="6">
        <v>-323.57121341449999</v>
      </c>
      <c r="DZ14" s="6">
        <v>-303.67947085550003</v>
      </c>
      <c r="EA14" s="155">
        <f t="shared" si="46"/>
        <v>-12.650420939868704</v>
      </c>
      <c r="EB14" s="155">
        <f t="shared" si="47"/>
        <v>2.3960728912223672E-2</v>
      </c>
      <c r="EC14" s="191"/>
      <c r="ED14" s="6">
        <v>-627.07818127938003</v>
      </c>
      <c r="EE14" s="6">
        <v>-323.46626323055</v>
      </c>
      <c r="EF14" s="6">
        <v>-303.5844155103</v>
      </c>
      <c r="EG14" s="155">
        <f t="shared" si="48"/>
        <v>-17.258117952978871</v>
      </c>
      <c r="EH14" s="155">
        <f t="shared" si="49"/>
        <v>4.6316577420223908</v>
      </c>
      <c r="EI14" s="191"/>
      <c r="EJ14" s="6">
        <v>-626.99941728384999</v>
      </c>
      <c r="EK14" s="6">
        <v>-323.42796763494999</v>
      </c>
      <c r="EL14" s="6">
        <v>-303.54340265915999</v>
      </c>
      <c r="EM14" s="155">
        <f t="shared" si="50"/>
        <v>-17.599766531750728</v>
      </c>
      <c r="EN14" s="155">
        <f t="shared" si="51"/>
        <v>4.9733063207942472</v>
      </c>
      <c r="EO14" s="191"/>
      <c r="EP14" s="6">
        <v>-627.05021148461003</v>
      </c>
      <c r="EQ14" s="6">
        <v>-323.45662386473998</v>
      </c>
      <c r="ER14" s="6">
        <v>-303.57166990168997</v>
      </c>
      <c r="ES14" s="155">
        <f t="shared" si="52"/>
        <v>-13.753587335180352</v>
      </c>
      <c r="ET14" s="155">
        <f t="shared" si="53"/>
        <v>1.1271271242238718</v>
      </c>
      <c r="EU14" s="191"/>
      <c r="EV14" s="6">
        <v>-627.22337897614</v>
      </c>
      <c r="EW14" s="6">
        <v>-323.54523606486998</v>
      </c>
      <c r="EX14" s="6">
        <v>-303.65554721988002</v>
      </c>
      <c r="EY14" s="155">
        <f t="shared" si="54"/>
        <v>-14.179022304135733</v>
      </c>
      <c r="EZ14" s="155">
        <f t="shared" si="55"/>
        <v>1.5525620931792528</v>
      </c>
      <c r="FA14" s="191"/>
      <c r="FB14" s="6">
        <v>-627.20407762817001</v>
      </c>
      <c r="FC14" s="6">
        <v>-323.53558505525001</v>
      </c>
      <c r="FD14" s="6">
        <v>-303.64592253610999</v>
      </c>
      <c r="FE14" s="155">
        <f t="shared" si="56"/>
        <v>-14.162923798648899</v>
      </c>
      <c r="FF14" s="155">
        <f t="shared" si="57"/>
        <v>1.5364635876924186</v>
      </c>
      <c r="FG14" s="191"/>
      <c r="FH14" s="6">
        <v>-627.21445519869997</v>
      </c>
      <c r="FI14" s="6">
        <v>-323.54180093779001</v>
      </c>
      <c r="FJ14" s="6">
        <v>-303.65215804537002</v>
      </c>
      <c r="FK14" s="155">
        <f t="shared" si="58"/>
        <v>-12.86158021346508</v>
      </c>
      <c r="FL14" s="155">
        <f t="shared" si="59"/>
        <v>0.23512000250859977</v>
      </c>
      <c r="FM14" s="191"/>
      <c r="FN14" s="6">
        <v>-627.25655930662003</v>
      </c>
      <c r="FO14" s="6">
        <v>-323.56341184618998</v>
      </c>
      <c r="FP14" s="6">
        <v>-303.67204504565001</v>
      </c>
      <c r="FQ14" s="155">
        <f t="shared" si="60"/>
        <v>-13.241976298626552</v>
      </c>
      <c r="FR14" s="155">
        <f t="shared" si="61"/>
        <v>0.6155160876700716</v>
      </c>
      <c r="FS14" s="191"/>
      <c r="FT14" s="6">
        <v>-627.26093245036998</v>
      </c>
      <c r="FU14" s="6">
        <v>-323.56596486758002</v>
      </c>
      <c r="FV14" s="6">
        <v>-303.67471472835001</v>
      </c>
      <c r="FW14" s="155">
        <f t="shared" si="62"/>
        <v>-12.708868689610277</v>
      </c>
      <c r="FX14" s="155">
        <f t="shared" si="63"/>
        <v>8.2408478653796635E-2</v>
      </c>
      <c r="FY14" s="191"/>
      <c r="FZ14" s="6">
        <v>-627.10808420374497</v>
      </c>
      <c r="GA14" s="6">
        <v>-323.48701876229399</v>
      </c>
      <c r="GB14" s="6">
        <v>-303.59652576551002</v>
      </c>
      <c r="GC14" s="155">
        <f t="shared" si="74"/>
        <v>-15.398892049710112</v>
      </c>
      <c r="GD14" s="155">
        <f t="shared" si="64"/>
        <v>2.7724318387536311</v>
      </c>
      <c r="GE14" s="191"/>
      <c r="GF14" s="6">
        <v>-627.08765113068398</v>
      </c>
      <c r="GG14" s="6">
        <v>-323.47768455199702</v>
      </c>
      <c r="GH14" s="6">
        <v>-303.58581754733001</v>
      </c>
      <c r="GI14" s="155">
        <f t="shared" si="5"/>
        <v>-15.153758666803256</v>
      </c>
      <c r="GJ14" s="155">
        <f t="shared" si="65"/>
        <v>2.5272984558467755</v>
      </c>
      <c r="GK14" s="191"/>
      <c r="GL14" s="6">
        <v>-626.12146740391302</v>
      </c>
      <c r="GM14" s="6">
        <v>-322.99175230859601</v>
      </c>
      <c r="GN14" s="6">
        <v>-303.09137238768102</v>
      </c>
      <c r="GO14" s="155">
        <f t="shared" si="6"/>
        <v>-24.060432468660583</v>
      </c>
      <c r="GP14" s="155">
        <f t="shared" si="66"/>
        <v>11.433972257704102</v>
      </c>
      <c r="GQ14" s="191"/>
      <c r="GR14" s="6">
        <v>-627.191054905378</v>
      </c>
      <c r="GS14" s="6">
        <v>-323.52962461066102</v>
      </c>
      <c r="GT14" s="6">
        <v>-303.64102312514399</v>
      </c>
      <c r="GU14" s="155">
        <f t="shared" si="7"/>
        <v>-12.805702978747473</v>
      </c>
      <c r="GV14" s="155">
        <f t="shared" si="67"/>
        <v>0.17924276779099202</v>
      </c>
      <c r="GW14" s="191"/>
      <c r="GX14" s="6">
        <v>-627.18698566740898</v>
      </c>
      <c r="GY14" s="6">
        <v>-323.52762876067698</v>
      </c>
      <c r="GZ14" s="6">
        <v>-303.638797034025</v>
      </c>
      <c r="HA14" s="155">
        <f t="shared" si="8"/>
        <v>-12.901525722367614</v>
      </c>
      <c r="HB14" s="155">
        <f t="shared" si="68"/>
        <v>0.27506551141113356</v>
      </c>
      <c r="HC14" s="191"/>
      <c r="HD14" s="6">
        <v>-109.09189055489</v>
      </c>
      <c r="HE14" s="6">
        <v>-57.288691392090001</v>
      </c>
      <c r="HF14" s="6">
        <v>-51.772207431970003</v>
      </c>
      <c r="HG14" s="155">
        <f t="shared" si="9"/>
        <v>-19.447621013130693</v>
      </c>
      <c r="HH14" s="155">
        <f t="shared" si="69"/>
        <v>6.8211608021742123</v>
      </c>
      <c r="HI14" s="191"/>
      <c r="HJ14" s="6">
        <v>-108.44749783044</v>
      </c>
      <c r="HK14" s="6">
        <v>-56.950474133329998</v>
      </c>
      <c r="HL14" s="6">
        <v>-51.471757622970003</v>
      </c>
      <c r="HM14" s="155">
        <f t="shared" si="10"/>
        <v>-15.854714183590936</v>
      </c>
      <c r="HN14" s="155">
        <f t="shared" si="70"/>
        <v>3.2282539726344552</v>
      </c>
      <c r="HO14" s="191"/>
      <c r="HP14" s="197" t="str">
        <f t="shared" ca="1" si="71"/>
        <v>aug-pc-2</v>
      </c>
      <c r="HQ14" s="198">
        <f t="shared" si="75"/>
        <v>60</v>
      </c>
      <c r="HR14" s="135">
        <f t="shared" ca="1" si="11"/>
        <v>0.29698525955786659</v>
      </c>
      <c r="HS14" s="135">
        <f t="shared" ca="1" si="12"/>
        <v>9.3085919564100769E-2</v>
      </c>
    </row>
    <row r="15" spans="1:227" s="6" customFormat="1" x14ac:dyDescent="0.25">
      <c r="A15" s="6" t="s">
        <v>252</v>
      </c>
      <c r="B15" s="6">
        <v>-921.54390269850001</v>
      </c>
      <c r="C15" s="6">
        <v>-467.34732674394002</v>
      </c>
      <c r="D15" s="6">
        <v>-454.17770388559001</v>
      </c>
      <c r="E15" s="155">
        <f t="shared" si="13"/>
        <v>-11.842411999354347</v>
      </c>
      <c r="F15" s="155">
        <f t="shared" si="0"/>
        <v>0.31951701642235619</v>
      </c>
      <c r="G15" s="191"/>
      <c r="H15" s="6">
        <v>-921.24704591402997</v>
      </c>
      <c r="I15" s="6">
        <v>-467.20039392886002</v>
      </c>
      <c r="J15" s="6">
        <v>-454.02726488127001</v>
      </c>
      <c r="K15" s="155">
        <f t="shared" si="14"/>
        <v>-12.165601568245375</v>
      </c>
      <c r="L15" s="155">
        <f t="shared" si="1"/>
        <v>0.64270658531338398</v>
      </c>
      <c r="M15" s="191"/>
      <c r="N15" s="6">
        <v>-921.52311941174003</v>
      </c>
      <c r="O15" s="6">
        <v>-467.33401971393999</v>
      </c>
      <c r="P15" s="6">
        <v>-454.16546633508</v>
      </c>
      <c r="Q15" s="155">
        <f t="shared" si="15"/>
        <v>-14.83017144044841</v>
      </c>
      <c r="R15" s="155">
        <f t="shared" si="2"/>
        <v>3.3072764575164193</v>
      </c>
      <c r="S15" s="191"/>
      <c r="T15" s="6">
        <v>-921.20038436472998</v>
      </c>
      <c r="U15" s="6">
        <v>-467.17337730858998</v>
      </c>
      <c r="V15" s="6">
        <v>-453.99976825439001</v>
      </c>
      <c r="W15" s="155">
        <f t="shared" si="16"/>
        <v>-17.09262048614378</v>
      </c>
      <c r="X15" s="155">
        <f t="shared" si="3"/>
        <v>5.5697255032117887</v>
      </c>
      <c r="Y15" s="191"/>
      <c r="Z15" s="6">
        <v>-921.11891203348</v>
      </c>
      <c r="AA15" s="6">
        <v>-467.13154221469</v>
      </c>
      <c r="AB15" s="6">
        <v>-453.96284752090997</v>
      </c>
      <c r="AC15" s="155">
        <f t="shared" si="17"/>
        <v>-15.38798714269492</v>
      </c>
      <c r="AD15" s="155">
        <f t="shared" si="4"/>
        <v>3.8650921597629289</v>
      </c>
      <c r="AE15" s="191"/>
      <c r="AF15" s="6">
        <v>-921.08934333454999</v>
      </c>
      <c r="AG15" s="6">
        <v>-467.11686480697</v>
      </c>
      <c r="AH15" s="6">
        <v>-453.94817112254998</v>
      </c>
      <c r="AI15" s="155">
        <f t="shared" si="18"/>
        <v>-15.253139730384813</v>
      </c>
      <c r="AJ15" s="155">
        <f t="shared" si="19"/>
        <v>3.7302447474528222</v>
      </c>
      <c r="AK15" s="191"/>
      <c r="AL15" s="6">
        <v>-921.14200872673996</v>
      </c>
      <c r="AM15" s="6">
        <v>-467.14613021780002</v>
      </c>
      <c r="AN15" s="6">
        <v>-453.97450991101999</v>
      </c>
      <c r="AO15" s="155">
        <f t="shared" si="72"/>
        <v>-13.409008880744929</v>
      </c>
      <c r="AP15" s="155">
        <f t="shared" si="73"/>
        <v>1.8861138978129386</v>
      </c>
      <c r="AQ15" s="191"/>
      <c r="AR15" s="6">
        <v>-921.62456530635995</v>
      </c>
      <c r="AS15" s="6">
        <v>-467.38809299889999</v>
      </c>
      <c r="AT15" s="6">
        <v>-454.21751775348997</v>
      </c>
      <c r="AU15" s="155">
        <f t="shared" si="20"/>
        <v>-11.894172161708854</v>
      </c>
      <c r="AV15" s="155">
        <f t="shared" si="21"/>
        <v>0.37127717877686273</v>
      </c>
      <c r="AW15" s="191"/>
      <c r="AX15" s="6">
        <v>-921.61995306114</v>
      </c>
      <c r="AY15" s="6">
        <v>-467.38565389037001</v>
      </c>
      <c r="AZ15" s="6">
        <v>-454.21535624488001</v>
      </c>
      <c r="BA15" s="155">
        <f t="shared" si="22"/>
        <v>-11.88687542521733</v>
      </c>
      <c r="BB15" s="155">
        <f t="shared" si="23"/>
        <v>0.36398044228533877</v>
      </c>
      <c r="BC15" s="191"/>
      <c r="BD15" s="6">
        <v>-921.62430060022996</v>
      </c>
      <c r="BE15" s="6">
        <v>-467.38807750270001</v>
      </c>
      <c r="BF15" s="6">
        <v>-454.21769052815</v>
      </c>
      <c r="BG15" s="155">
        <f t="shared" si="24"/>
        <v>-11.62937261160787</v>
      </c>
      <c r="BH15" s="155">
        <f t="shared" si="25"/>
        <v>0.10647762867587929</v>
      </c>
      <c r="BI15" s="191"/>
      <c r="BJ15" s="6">
        <v>-921.66470829954005</v>
      </c>
      <c r="BK15" s="6">
        <v>-467.40846586065999</v>
      </c>
      <c r="BL15" s="6">
        <v>-454.23784755425999</v>
      </c>
      <c r="BM15" s="155">
        <f t="shared" si="26"/>
        <v>-11.542974047945906</v>
      </c>
      <c r="BN15" s="155">
        <f t="shared" si="27"/>
        <v>2.0079065013915098E-2</v>
      </c>
      <c r="BO15" s="193"/>
      <c r="BP15" s="6">
        <v>-921.66503050527001</v>
      </c>
      <c r="BQ15" s="71">
        <v>-467.40863879353998</v>
      </c>
      <c r="BR15" s="71">
        <v>-454.23799133275003</v>
      </c>
      <c r="BS15" s="155">
        <f t="shared" ref="BS15" si="82">(BP15-BQ15-BR15)*627.51</f>
        <v>-11.546421813742599</v>
      </c>
      <c r="BT15" s="155">
        <f t="shared" ref="BT15" si="83">IF($BY15="",NA(),ABS(BS15-$BY15))</f>
        <v>2.3526830810608246E-2</v>
      </c>
      <c r="BU15" s="191"/>
      <c r="BV15" s="6">
        <v>-921.66787805034005</v>
      </c>
      <c r="BW15" s="6">
        <v>-467.41017711078001</v>
      </c>
      <c r="BX15" s="6">
        <v>-454.23933805294001</v>
      </c>
      <c r="BY15" s="155">
        <f t="shared" si="30"/>
        <v>-11.522894982931991</v>
      </c>
      <c r="BZ15" s="155">
        <f t="shared" si="31"/>
        <v>0</v>
      </c>
      <c r="CA15" s="194"/>
      <c r="CB15" s="6">
        <v>-921.66791007126994</v>
      </c>
      <c r="CC15" s="6">
        <v>-467.41019466096998</v>
      </c>
      <c r="CD15" s="6">
        <v>-454.23935157183001</v>
      </c>
      <c r="CE15" s="155">
        <f t="shared" ref="CE15" si="84">(CB15-CC15-CD15)*627.51</f>
        <v>-11.523492278279607</v>
      </c>
      <c r="CF15" s="155">
        <f t="shared" ref="CF15" si="85">IF($BY15="",NA(),ABS(CE15-$BY15))</f>
        <v>5.9729534761565617E-4</v>
      </c>
      <c r="CG15" s="191"/>
      <c r="CH15" s="6">
        <v>-921.05410469131004</v>
      </c>
      <c r="CI15" s="6">
        <v>-467.09749406365</v>
      </c>
      <c r="CJ15" s="6">
        <v>-453.92910809634998</v>
      </c>
      <c r="CK15" s="155">
        <f t="shared" si="32"/>
        <v>-17.258113422377477</v>
      </c>
      <c r="CL15" s="155">
        <f t="shared" si="33"/>
        <v>5.7352184394454859</v>
      </c>
      <c r="CM15" s="191"/>
      <c r="CN15" s="6">
        <v>-920.54547782252996</v>
      </c>
      <c r="CO15" s="6">
        <v>-466.84091371688999</v>
      </c>
      <c r="CP15" s="6">
        <v>-453.67666655842999</v>
      </c>
      <c r="CQ15" s="155">
        <f t="shared" si="34"/>
        <v>-17.505989849740018</v>
      </c>
      <c r="CR15" s="155">
        <f t="shared" si="35"/>
        <v>5.9830948668080275</v>
      </c>
      <c r="CS15" s="191"/>
      <c r="CT15" s="6">
        <v>-920.61797116678997</v>
      </c>
      <c r="CU15" s="6">
        <v>-466.87903989027001</v>
      </c>
      <c r="CV15" s="6">
        <v>-453.71659365583002</v>
      </c>
      <c r="CW15" s="155">
        <f t="shared" si="36"/>
        <v>-14.017080359143515</v>
      </c>
      <c r="CX15" s="155">
        <f t="shared" si="37"/>
        <v>2.494185376211524</v>
      </c>
      <c r="CY15" s="191"/>
      <c r="CZ15" s="6">
        <v>-921.62562318894004</v>
      </c>
      <c r="DA15" s="6">
        <v>-467.38831130246001</v>
      </c>
      <c r="DB15" s="6">
        <v>-454.21792636798</v>
      </c>
      <c r="DC15" s="155">
        <f t="shared" si="38"/>
        <v>-12.164606713953969</v>
      </c>
      <c r="DD15" s="155">
        <f t="shared" si="39"/>
        <v>0.64171173102197798</v>
      </c>
      <c r="DE15" s="191"/>
      <c r="DF15" s="6">
        <v>-921.58471018250998</v>
      </c>
      <c r="DG15" s="6">
        <v>-467.3668653428</v>
      </c>
      <c r="DH15" s="6">
        <v>-454.19854752265002</v>
      </c>
      <c r="DI15" s="155">
        <f t="shared" si="40"/>
        <v>-12.109259428299099</v>
      </c>
      <c r="DJ15" s="155">
        <f t="shared" si="41"/>
        <v>0.58636444536710819</v>
      </c>
      <c r="DK15" s="191"/>
      <c r="DL15" s="6">
        <v>-921.59015663255002</v>
      </c>
      <c r="DM15" s="6">
        <v>-467.37026658591998</v>
      </c>
      <c r="DN15" s="6">
        <v>-454.20139539838999</v>
      </c>
      <c r="DO15" s="155">
        <f t="shared" si="42"/>
        <v>-11.605576717114113</v>
      </c>
      <c r="DP15" s="155">
        <f t="shared" si="43"/>
        <v>8.2681734182122213E-2</v>
      </c>
      <c r="DQ15" s="191"/>
      <c r="DR15" s="6">
        <v>-921.65337395171002</v>
      </c>
      <c r="DS15" s="6">
        <v>-467.40238578564998</v>
      </c>
      <c r="DT15" s="6">
        <v>-454.23239361357003</v>
      </c>
      <c r="DU15" s="155">
        <f t="shared" si="44"/>
        <v>-11.668267633009217</v>
      </c>
      <c r="DV15" s="155">
        <f t="shared" si="45"/>
        <v>0.14537265007722588</v>
      </c>
      <c r="DW15" s="191"/>
      <c r="DX15" s="6">
        <v>-921.65424003182</v>
      </c>
      <c r="DY15" s="6">
        <v>-467.40299649604998</v>
      </c>
      <c r="DZ15" s="6">
        <v>-454.23284322221002</v>
      </c>
      <c r="EA15" s="155">
        <f t="shared" si="46"/>
        <v>-11.546380762031658</v>
      </c>
      <c r="EB15" s="155">
        <f t="shared" si="47"/>
        <v>2.3485779099667425E-2</v>
      </c>
      <c r="EC15" s="191"/>
      <c r="ED15" s="6">
        <v>-921.36521897982004</v>
      </c>
      <c r="EE15" s="6">
        <v>-467.25700270054</v>
      </c>
      <c r="EF15" s="6">
        <v>-454.08145885649998</v>
      </c>
      <c r="EG15" s="155">
        <f t="shared" si="48"/>
        <v>-16.790550368718648</v>
      </c>
      <c r="EH15" s="155">
        <f t="shared" si="49"/>
        <v>5.2676553857866573</v>
      </c>
      <c r="EI15" s="191"/>
      <c r="EJ15" s="6">
        <v>-921.26377601371996</v>
      </c>
      <c r="EK15" s="6">
        <v>-467.20575431472997</v>
      </c>
      <c r="EL15" s="6">
        <v>-454.03067827219002</v>
      </c>
      <c r="EM15" s="155">
        <f t="shared" si="50"/>
        <v>-17.158273751251219</v>
      </c>
      <c r="EN15" s="155">
        <f t="shared" si="51"/>
        <v>5.635378768319228</v>
      </c>
      <c r="EO15" s="191"/>
      <c r="EP15" s="6">
        <v>-921.34245156448003</v>
      </c>
      <c r="EQ15" s="6">
        <v>-467.24861539314003</v>
      </c>
      <c r="ER15" s="6">
        <v>-454.07358825911001</v>
      </c>
      <c r="ES15" s="155">
        <f t="shared" si="52"/>
        <v>-12.705767403441376</v>
      </c>
      <c r="ET15" s="155">
        <f t="shared" si="53"/>
        <v>1.1828724205093852</v>
      </c>
      <c r="EU15" s="191"/>
      <c r="EV15" s="6">
        <v>-921.58195716925002</v>
      </c>
      <c r="EW15" s="6">
        <v>-467.36569173356997</v>
      </c>
      <c r="EX15" s="6">
        <v>-454.19535149414003</v>
      </c>
      <c r="EY15" s="155">
        <f t="shared" si="54"/>
        <v>-13.123707455775385</v>
      </c>
      <c r="EZ15" s="155">
        <f t="shared" si="55"/>
        <v>1.6008124728433941</v>
      </c>
      <c r="FA15" s="191"/>
      <c r="FB15" s="6">
        <v>-921.55457040852002</v>
      </c>
      <c r="FC15" s="6">
        <v>-467.35113870554</v>
      </c>
      <c r="FD15" s="6">
        <v>-454.18247316064998</v>
      </c>
      <c r="FE15" s="155">
        <f t="shared" si="56"/>
        <v>-13.151694897529405</v>
      </c>
      <c r="FF15" s="155">
        <f t="shared" si="57"/>
        <v>1.6287999145974137</v>
      </c>
      <c r="FG15" s="191"/>
      <c r="FH15" s="6">
        <v>-921.57110444256</v>
      </c>
      <c r="FI15" s="6">
        <v>-467.36130916767002</v>
      </c>
      <c r="FJ15" s="6">
        <v>-454.19094393607998</v>
      </c>
      <c r="FK15" s="155">
        <f t="shared" si="58"/>
        <v>-11.829403616668817</v>
      </c>
      <c r="FL15" s="155">
        <f t="shared" si="59"/>
        <v>0.30650863373682569</v>
      </c>
      <c r="FM15" s="191"/>
      <c r="FN15" s="6">
        <v>-921.63367659649998</v>
      </c>
      <c r="FO15" s="6">
        <v>-467.39200061469001</v>
      </c>
      <c r="FP15" s="6">
        <v>-454.22235864362</v>
      </c>
      <c r="FQ15" s="155">
        <f t="shared" si="60"/>
        <v>-12.121822887593266</v>
      </c>
      <c r="FR15" s="155">
        <f t="shared" si="61"/>
        <v>0.59892790466127543</v>
      </c>
      <c r="FS15" s="191"/>
      <c r="FT15" s="6">
        <v>-921.64001231551003</v>
      </c>
      <c r="FU15" s="6">
        <v>-467.39595593265</v>
      </c>
      <c r="FV15" s="6">
        <v>-454.22552272822998</v>
      </c>
      <c r="FW15" s="155">
        <f t="shared" si="62"/>
        <v>-11.630053616910109</v>
      </c>
      <c r="FX15" s="155">
        <f t="shared" si="63"/>
        <v>0.10715863397811809</v>
      </c>
      <c r="FY15" s="191"/>
      <c r="FZ15" s="6">
        <v>-921.43245061362802</v>
      </c>
      <c r="GA15" s="6">
        <v>-467.28626512591597</v>
      </c>
      <c r="GB15" s="6">
        <v>-454.123179945728</v>
      </c>
      <c r="GC15" s="155">
        <f t="shared" si="74"/>
        <v>-14.436207650410116</v>
      </c>
      <c r="GD15" s="155">
        <f t="shared" si="64"/>
        <v>2.9133126674781256</v>
      </c>
      <c r="GE15" s="191"/>
      <c r="GF15" s="6">
        <v>-921.40664018935797</v>
      </c>
      <c r="GG15" s="6">
        <v>-467.274065039395</v>
      </c>
      <c r="GH15" s="6">
        <v>-454.10999796582797</v>
      </c>
      <c r="GI15" s="155">
        <f t="shared" si="5"/>
        <v>-14.167408816555373</v>
      </c>
      <c r="GJ15" s="155">
        <f t="shared" si="65"/>
        <v>2.6445138336233818</v>
      </c>
      <c r="GK15" s="191"/>
      <c r="GL15" s="6">
        <v>-920.18925093866801</v>
      </c>
      <c r="GM15" s="6">
        <v>-466.631527838571</v>
      </c>
      <c r="GN15" s="6">
        <v>-453.518720110635</v>
      </c>
      <c r="GO15" s="155">
        <f t="shared" si="6"/>
        <v>-24.474765917303163</v>
      </c>
      <c r="GP15" s="155">
        <f t="shared" si="66"/>
        <v>12.951870934371172</v>
      </c>
      <c r="GQ15" s="191"/>
      <c r="GR15" s="6">
        <v>-921.54815322807599</v>
      </c>
      <c r="GS15" s="6">
        <v>-467.35062195706303</v>
      </c>
      <c r="GT15" s="6">
        <v>-454.17890277147598</v>
      </c>
      <c r="GU15" s="155">
        <f t="shared" si="7"/>
        <v>-11.689569744454975</v>
      </c>
      <c r="GV15" s="155">
        <f t="shared" si="67"/>
        <v>0.16667476152298377</v>
      </c>
      <c r="GW15" s="191"/>
      <c r="GX15" s="6">
        <v>-921.54272924155498</v>
      </c>
      <c r="GY15" s="6">
        <v>-467.34779757127802</v>
      </c>
      <c r="GZ15" s="6">
        <v>-454.17612191150602</v>
      </c>
      <c r="HA15" s="155">
        <f t="shared" si="8"/>
        <v>-11.803311726353911</v>
      </c>
      <c r="HB15" s="155">
        <f t="shared" si="68"/>
        <v>0.28041674342192024</v>
      </c>
      <c r="HC15" s="191"/>
      <c r="HD15" s="6">
        <v>-164.91288615836999</v>
      </c>
      <c r="HE15" s="6">
        <v>-80.983133599949994</v>
      </c>
      <c r="HF15" s="6">
        <v>-83.899970876899999</v>
      </c>
      <c r="HG15" s="155">
        <f t="shared" si="9"/>
        <v>-18.688302970610351</v>
      </c>
      <c r="HH15" s="155">
        <f t="shared" si="69"/>
        <v>7.1654079876783605</v>
      </c>
      <c r="HI15" s="191"/>
      <c r="HJ15" s="6">
        <v>-164.00043303903001</v>
      </c>
      <c r="HK15" s="6">
        <v>-80.551001942349998</v>
      </c>
      <c r="HL15" s="6">
        <v>-83.426654398509996</v>
      </c>
      <c r="HM15" s="155">
        <f t="shared" si="10"/>
        <v>-14.292605868669204</v>
      </c>
      <c r="HN15" s="155">
        <f t="shared" si="70"/>
        <v>2.7697108857372132</v>
      </c>
      <c r="HO15" s="191"/>
      <c r="HP15" s="197" t="str">
        <f t="shared" ca="1" si="71"/>
        <v>pc-3</v>
      </c>
      <c r="HQ15" s="198">
        <f t="shared" si="75"/>
        <v>66</v>
      </c>
      <c r="HR15" s="135">
        <f t="shared" ca="1" si="11"/>
        <v>4.9406209167686121E-2</v>
      </c>
      <c r="HS15" s="135">
        <f t="shared" ca="1" si="12"/>
        <v>2.2698313395217194E-2</v>
      </c>
    </row>
    <row r="16" spans="1:227" s="6" customFormat="1" x14ac:dyDescent="0.25">
      <c r="A16" s="6" t="s">
        <v>253</v>
      </c>
      <c r="B16" s="6">
        <v>-80.999152697279996</v>
      </c>
      <c r="C16" s="6">
        <v>-40.500097485890002</v>
      </c>
      <c r="D16" s="6">
        <v>-40.500097485890002</v>
      </c>
      <c r="E16" s="155">
        <f t="shared" si="13"/>
        <v>0.65403767150032677</v>
      </c>
      <c r="F16" s="155">
        <f t="shared" si="0"/>
        <v>9.0574164856827011E-4</v>
      </c>
      <c r="G16" s="191"/>
      <c r="H16" s="6">
        <v>-80.971911867290004</v>
      </c>
      <c r="I16" s="6">
        <v>-40.486487310169998</v>
      </c>
      <c r="J16" s="6">
        <v>-40.486487310160001</v>
      </c>
      <c r="K16" s="155">
        <f t="shared" si="14"/>
        <v>0.66688816012777186</v>
      </c>
      <c r="L16" s="155">
        <f t="shared" si="1"/>
        <v>1.1944746978876819E-2</v>
      </c>
      <c r="M16" s="191"/>
      <c r="N16" s="6">
        <v>-80.998671047019997</v>
      </c>
      <c r="O16" s="6">
        <v>-40.499805633080001</v>
      </c>
      <c r="P16" s="6">
        <v>-40.499805633080001</v>
      </c>
      <c r="Q16" s="155">
        <f t="shared" si="15"/>
        <v>0.58999691254493791</v>
      </c>
      <c r="R16" s="155">
        <f t="shared" si="2"/>
        <v>6.4946500603957125E-2</v>
      </c>
      <c r="S16" s="191"/>
      <c r="T16" s="6">
        <v>-80.966150747650005</v>
      </c>
      <c r="U16" s="6">
        <v>-40.483365335999999</v>
      </c>
      <c r="V16" s="6">
        <v>-40.483365335999999</v>
      </c>
      <c r="W16" s="155">
        <f t="shared" si="16"/>
        <v>0.36390832886361252</v>
      </c>
      <c r="X16" s="155">
        <f t="shared" si="3"/>
        <v>0.29103508428528252</v>
      </c>
      <c r="Y16" s="191"/>
      <c r="Z16" s="6">
        <v>-80.959833631090007</v>
      </c>
      <c r="AA16" s="6">
        <v>-40.480391555289998</v>
      </c>
      <c r="AB16" s="6">
        <v>-40.480391555289998</v>
      </c>
      <c r="AC16" s="155">
        <f t="shared" si="17"/>
        <v>0.59580787476322183</v>
      </c>
      <c r="AD16" s="155">
        <f t="shared" si="4"/>
        <v>5.9135538385673203E-2</v>
      </c>
      <c r="AE16" s="191"/>
      <c r="AF16" s="6">
        <v>-80.946602859430001</v>
      </c>
      <c r="AG16" s="6">
        <v>-40.473709505910001</v>
      </c>
      <c r="AH16" s="6">
        <v>-40.473709505910001</v>
      </c>
      <c r="AI16" s="155">
        <f t="shared" si="18"/>
        <v>0.51214378624980017</v>
      </c>
      <c r="AJ16" s="155">
        <f t="shared" si="19"/>
        <v>0.14279962689909487</v>
      </c>
      <c r="AK16" s="191"/>
      <c r="AL16" s="6">
        <v>-80.949561781880007</v>
      </c>
      <c r="AM16" s="6">
        <v>-40.474982469250001</v>
      </c>
      <c r="AN16" s="6">
        <v>-40.474982469250001</v>
      </c>
      <c r="AO16" s="155">
        <f t="shared" si="72"/>
        <v>0.25298481061342043</v>
      </c>
      <c r="AP16" s="155">
        <f t="shared" si="73"/>
        <v>0.40195860253547461</v>
      </c>
      <c r="AQ16" s="191"/>
      <c r="AR16" s="6">
        <v>-81.006597691249993</v>
      </c>
      <c r="AS16" s="6">
        <v>-40.50382034527</v>
      </c>
      <c r="AT16" s="6">
        <v>-40.50382034527</v>
      </c>
      <c r="AU16" s="155">
        <f t="shared" si="20"/>
        <v>0.6544924844724016</v>
      </c>
      <c r="AV16" s="155">
        <f t="shared" si="21"/>
        <v>4.5092867649343393E-4</v>
      </c>
      <c r="AW16" s="191"/>
      <c r="AX16" s="6">
        <v>-81.005691364420002</v>
      </c>
      <c r="AY16" s="6">
        <v>-40.503365316829999</v>
      </c>
      <c r="AZ16" s="6">
        <v>-40.503365316829999</v>
      </c>
      <c r="BA16" s="155">
        <f t="shared" si="22"/>
        <v>0.65215184078994515</v>
      </c>
      <c r="BB16" s="155">
        <f t="shared" si="23"/>
        <v>2.7915723589498898E-3</v>
      </c>
      <c r="BC16" s="191"/>
      <c r="BD16" s="6">
        <v>-81.005915580850001</v>
      </c>
      <c r="BE16" s="6">
        <v>-40.503489851360001</v>
      </c>
      <c r="BF16" s="6">
        <v>-40.503489851360001</v>
      </c>
      <c r="BG16" s="155">
        <f t="shared" si="24"/>
        <v>0.66774711464470382</v>
      </c>
      <c r="BH16" s="155">
        <f t="shared" si="25"/>
        <v>1.2803701495808784E-2</v>
      </c>
      <c r="BI16" s="191"/>
      <c r="BJ16" s="6">
        <v>-81.01046886956</v>
      </c>
      <c r="BK16" s="6">
        <v>-40.505757453059999</v>
      </c>
      <c r="BL16" s="6">
        <v>-40.505757453050002</v>
      </c>
      <c r="BM16" s="155">
        <f t="shared" si="26"/>
        <v>0.6563983954910686</v>
      </c>
      <c r="BN16" s="155">
        <f t="shared" si="27"/>
        <v>1.4549823421735608E-3</v>
      </c>
      <c r="BO16" s="193"/>
      <c r="BP16" s="6">
        <v>-81.010482185249998</v>
      </c>
      <c r="BQ16" s="6">
        <v>-40.505761119859997</v>
      </c>
      <c r="BR16" s="6">
        <v>-40.505761119890003</v>
      </c>
      <c r="BS16" s="155">
        <f t="shared" si="28"/>
        <v>0.65264459929653162</v>
      </c>
      <c r="BT16" s="155">
        <f t="shared" si="29"/>
        <v>2.2988138523634127E-3</v>
      </c>
      <c r="BU16" s="191"/>
      <c r="BV16" s="6">
        <v>-81.010764485500005</v>
      </c>
      <c r="BW16" s="6">
        <v>-40.50590410169</v>
      </c>
      <c r="BX16" s="6">
        <v>-40.505904101699997</v>
      </c>
      <c r="BY16" s="155">
        <f t="shared" si="30"/>
        <v>0.65494341314889504</v>
      </c>
      <c r="BZ16" s="155">
        <f t="shared" si="31"/>
        <v>0</v>
      </c>
      <c r="CA16" s="191"/>
      <c r="CB16" s="6">
        <v>-81.010768099969994</v>
      </c>
      <c r="CC16" s="6">
        <v>-40.505904148429998</v>
      </c>
      <c r="CD16" s="6">
        <v>-40.505904148420001</v>
      </c>
      <c r="CE16" s="155">
        <f t="shared" si="76"/>
        <v>0.65273394417215069</v>
      </c>
      <c r="CF16" s="155">
        <f t="shared" si="77"/>
        <v>2.2094689767443443E-3</v>
      </c>
      <c r="CG16" s="191"/>
      <c r="CH16" s="6">
        <v>-80.953645344090006</v>
      </c>
      <c r="CI16" s="6">
        <v>-40.477278373520001</v>
      </c>
      <c r="CJ16" s="6">
        <v>-40.477278373520001</v>
      </c>
      <c r="CK16" s="155">
        <f t="shared" si="32"/>
        <v>0.57191446515166167</v>
      </c>
      <c r="CL16" s="155">
        <f t="shared" si="33"/>
        <v>8.3028947997233371E-2</v>
      </c>
      <c r="CM16" s="191"/>
      <c r="CN16" s="6">
        <v>-80.892643812589995</v>
      </c>
      <c r="CO16" s="6">
        <v>-40.446599193360001</v>
      </c>
      <c r="CP16" s="6">
        <v>-40.446599193360001</v>
      </c>
      <c r="CQ16" s="155">
        <f t="shared" si="34"/>
        <v>0.34800081232057523</v>
      </c>
      <c r="CR16" s="155">
        <f t="shared" si="35"/>
        <v>0.30694260082831981</v>
      </c>
      <c r="CS16" s="191"/>
      <c r="CT16" s="6">
        <v>-80.901749349849993</v>
      </c>
      <c r="CU16" s="6">
        <v>-40.451031514539999</v>
      </c>
      <c r="CV16" s="6">
        <v>-40.451031514539999</v>
      </c>
      <c r="CW16" s="155">
        <f t="shared" si="36"/>
        <v>0.19683685361982697</v>
      </c>
      <c r="CX16" s="155">
        <f t="shared" si="37"/>
        <v>0.45810655952906809</v>
      </c>
      <c r="CY16" s="191"/>
      <c r="CZ16" s="6">
        <v>-81.003404923679994</v>
      </c>
      <c r="DA16" s="6">
        <v>-40.50220677243</v>
      </c>
      <c r="DB16" s="6">
        <v>-40.50220677243</v>
      </c>
      <c r="DC16" s="155">
        <f t="shared" si="38"/>
        <v>0.63291987666542415</v>
      </c>
      <c r="DD16" s="155">
        <f t="shared" si="39"/>
        <v>2.2023536483470885E-2</v>
      </c>
      <c r="DE16" s="191"/>
      <c r="DF16" s="6">
        <v>-80.998812408099994</v>
      </c>
      <c r="DG16" s="6">
        <v>-40.499904730090002</v>
      </c>
      <c r="DH16" s="6">
        <v>-40.499904730090002</v>
      </c>
      <c r="DI16" s="155">
        <f t="shared" si="40"/>
        <v>0.62566015072679448</v>
      </c>
      <c r="DJ16" s="155">
        <f t="shared" si="41"/>
        <v>2.9283262422100553E-2</v>
      </c>
      <c r="DK16" s="191"/>
      <c r="DL16" s="6">
        <v>-80.999126693489998</v>
      </c>
      <c r="DM16" s="6">
        <v>-40.500054677549997</v>
      </c>
      <c r="DN16" s="6">
        <v>-40.500054677549997</v>
      </c>
      <c r="DO16" s="155">
        <f t="shared" si="42"/>
        <v>0.61662998688841197</v>
      </c>
      <c r="DP16" s="155">
        <f t="shared" si="43"/>
        <v>3.8313426260483063E-2</v>
      </c>
      <c r="DQ16" s="191"/>
      <c r="DR16" s="6">
        <v>-81.009369141440004</v>
      </c>
      <c r="DS16" s="6">
        <v>-40.505209132079997</v>
      </c>
      <c r="DT16" s="6">
        <v>-40.505209132079997</v>
      </c>
      <c r="DU16" s="155">
        <f t="shared" si="44"/>
        <v>0.65833499802135886</v>
      </c>
      <c r="DV16" s="155">
        <f t="shared" si="45"/>
        <v>3.3915848724638264E-3</v>
      </c>
      <c r="DW16" s="191"/>
      <c r="DX16" s="6">
        <v>-81.009382958890001</v>
      </c>
      <c r="DY16" s="6">
        <v>-40.505214215039999</v>
      </c>
      <c r="DZ16" s="6">
        <v>-40.505214215039999</v>
      </c>
      <c r="EA16" s="155">
        <f t="shared" si="46"/>
        <v>0.65604362643486724</v>
      </c>
      <c r="EB16" s="155">
        <f t="shared" si="47"/>
        <v>1.1002132859722069E-3</v>
      </c>
      <c r="EC16" s="191"/>
      <c r="ED16" s="6">
        <v>-80.979653504200002</v>
      </c>
      <c r="EE16" s="6">
        <v>-40.490294360489997</v>
      </c>
      <c r="EF16" s="6">
        <v>-40.490294360489997</v>
      </c>
      <c r="EG16" s="155">
        <f t="shared" si="48"/>
        <v>0.58685788161353147</v>
      </c>
      <c r="EH16" s="155">
        <f t="shared" si="49"/>
        <v>6.8085531535363564E-2</v>
      </c>
      <c r="EI16" s="191"/>
      <c r="EJ16" s="6">
        <v>-80.949573562379996</v>
      </c>
      <c r="EK16" s="6">
        <v>-40.475066421809998</v>
      </c>
      <c r="EL16" s="6">
        <v>-40.475066421820003</v>
      </c>
      <c r="EM16" s="155">
        <f t="shared" si="50"/>
        <v>0.35095457719094086</v>
      </c>
      <c r="EN16" s="155">
        <f t="shared" si="51"/>
        <v>0.30398883595795417</v>
      </c>
      <c r="EO16" s="191"/>
      <c r="EP16" s="6">
        <v>-80.962186783890004</v>
      </c>
      <c r="EQ16" s="6">
        <v>-40.481328451659998</v>
      </c>
      <c r="ER16" s="6">
        <v>-40.481328451670002</v>
      </c>
      <c r="ES16" s="155">
        <f t="shared" si="52"/>
        <v>0.29500464979166535</v>
      </c>
      <c r="ET16" s="155">
        <f t="shared" si="53"/>
        <v>0.35993876335722969</v>
      </c>
      <c r="EU16" s="191"/>
      <c r="EV16" s="6">
        <v>-81.00318611953</v>
      </c>
      <c r="EW16" s="6">
        <v>-40.502082525280002</v>
      </c>
      <c r="EX16" s="6">
        <v>-40.502082525280002</v>
      </c>
      <c r="EY16" s="155">
        <f t="shared" si="54"/>
        <v>0.61428901063844676</v>
      </c>
      <c r="EZ16" s="155">
        <f t="shared" si="55"/>
        <v>4.0654402510448273E-2</v>
      </c>
      <c r="FA16" s="191"/>
      <c r="FB16" s="6">
        <v>-81.000413201949996</v>
      </c>
      <c r="FC16" s="6">
        <v>-40.500697478139998</v>
      </c>
      <c r="FD16" s="6">
        <v>-40.500697478139998</v>
      </c>
      <c r="FE16" s="155">
        <f t="shared" si="56"/>
        <v>0.61606065961755163</v>
      </c>
      <c r="FF16" s="155">
        <f t="shared" si="57"/>
        <v>3.8882753531343406E-2</v>
      </c>
      <c r="FG16" s="191"/>
      <c r="FH16" s="6">
        <v>-81.000915299840003</v>
      </c>
      <c r="FI16" s="6">
        <v>-40.50095352748</v>
      </c>
      <c r="FJ16" s="6">
        <v>-40.500953527470003</v>
      </c>
      <c r="FK16" s="155">
        <f t="shared" si="58"/>
        <v>0.62233624907626928</v>
      </c>
      <c r="FL16" s="155">
        <f t="shared" si="59"/>
        <v>3.2607164072625761E-2</v>
      </c>
      <c r="FM16" s="191"/>
      <c r="FN16" s="6">
        <v>-81.007483729680004</v>
      </c>
      <c r="FO16" s="6">
        <v>-40.504255668989998</v>
      </c>
      <c r="FP16" s="6">
        <v>-40.504255668989998</v>
      </c>
      <c r="FQ16" s="155">
        <f t="shared" si="60"/>
        <v>0.64483448432814705</v>
      </c>
      <c r="FR16" s="155">
        <f t="shared" si="61"/>
        <v>1.0108928820747987E-2</v>
      </c>
      <c r="FS16" s="191"/>
      <c r="FT16" s="6">
        <v>-81.007846513179999</v>
      </c>
      <c r="FU16" s="6">
        <v>-40.504435608809999</v>
      </c>
      <c r="FV16" s="6">
        <v>-40.504435608809999</v>
      </c>
      <c r="FW16" s="155">
        <f t="shared" si="62"/>
        <v>0.64301228314371828</v>
      </c>
      <c r="FX16" s="155">
        <f t="shared" si="63"/>
        <v>1.193113000517676E-2</v>
      </c>
      <c r="FY16" s="191"/>
      <c r="FZ16" s="6">
        <v>-80.982660165566003</v>
      </c>
      <c r="GA16" s="6">
        <v>-40.491839868717001</v>
      </c>
      <c r="GB16" s="6">
        <v>-40.491839868717001</v>
      </c>
      <c r="GC16" s="155">
        <f t="shared" si="74"/>
        <v>0.63979154288836781</v>
      </c>
      <c r="GD16" s="155">
        <f t="shared" si="64"/>
        <v>1.5151870260527223E-2</v>
      </c>
      <c r="GE16" s="191"/>
      <c r="GF16" s="6">
        <v>-80.972039706649994</v>
      </c>
      <c r="GG16" s="6">
        <v>-40.486508038575003</v>
      </c>
      <c r="GH16" s="6">
        <v>-40.486508038575998</v>
      </c>
      <c r="GI16" s="155">
        <f t="shared" si="5"/>
        <v>0.6126822530870879</v>
      </c>
      <c r="GJ16" s="155">
        <f t="shared" si="65"/>
        <v>4.2261160061807135E-2</v>
      </c>
      <c r="GK16" s="191"/>
      <c r="GL16" s="6">
        <v>-80.780694412160003</v>
      </c>
      <c r="GM16" s="6">
        <v>-40.390428348496002</v>
      </c>
      <c r="GN16" s="6">
        <v>-40.390428348495</v>
      </c>
      <c r="GO16" s="155">
        <f t="shared" si="6"/>
        <v>0.10183535430032456</v>
      </c>
      <c r="GP16" s="155">
        <f t="shared" si="66"/>
        <v>0.55310805884857051</v>
      </c>
      <c r="GQ16" s="191"/>
      <c r="GR16" s="6">
        <v>-80.997141797170997</v>
      </c>
      <c r="GS16" s="6">
        <v>-40.499098479605998</v>
      </c>
      <c r="GT16" s="6">
        <v>-40.499098479605998</v>
      </c>
      <c r="GU16" s="155">
        <f t="shared" si="7"/>
        <v>0.66212473234692182</v>
      </c>
      <c r="GV16" s="155">
        <f t="shared" si="67"/>
        <v>7.181319198026781E-3</v>
      </c>
      <c r="GW16" s="191"/>
      <c r="GX16" s="6">
        <v>-80.994866850668004</v>
      </c>
      <c r="GY16" s="6">
        <v>-40.497941717125002</v>
      </c>
      <c r="GZ16" s="6">
        <v>-40.497941717125997</v>
      </c>
      <c r="HA16" s="155">
        <f t="shared" si="8"/>
        <v>0.63791636416529751</v>
      </c>
      <c r="HB16" s="155">
        <f t="shared" si="68"/>
        <v>1.7027048983597526E-2</v>
      </c>
      <c r="HC16" s="191"/>
      <c r="HD16" s="6">
        <v>-16.098431660269998</v>
      </c>
      <c r="HE16" s="6">
        <v>-8.0494944456299997</v>
      </c>
      <c r="HF16" s="6">
        <v>-8.0494944456299997</v>
      </c>
      <c r="HG16" s="155">
        <f t="shared" si="9"/>
        <v>0.3496680185355559</v>
      </c>
      <c r="HH16" s="155">
        <f t="shared" si="69"/>
        <v>0.30527539461333913</v>
      </c>
      <c r="HI16" s="191"/>
      <c r="HJ16" s="6">
        <v>-16.01730845418</v>
      </c>
      <c r="HK16" s="6">
        <v>-8.0090430750500001</v>
      </c>
      <c r="HL16" s="6">
        <v>-8.0090430750399992</v>
      </c>
      <c r="HM16" s="155">
        <f t="shared" si="10"/>
        <v>0.48801196048360412</v>
      </c>
      <c r="HN16" s="155">
        <f t="shared" si="70"/>
        <v>0.16693145266529091</v>
      </c>
      <c r="HO16" s="191"/>
      <c r="HP16" s="197" t="str">
        <f t="shared" ca="1" si="71"/>
        <v>aug-pc-3</v>
      </c>
      <c r="HQ16" s="198">
        <f t="shared" si="75"/>
        <v>72</v>
      </c>
      <c r="HR16" s="135">
        <f t="shared" ca="1" si="11"/>
        <v>4.2389028367507908E-2</v>
      </c>
      <c r="HS16" s="135">
        <f t="shared" ca="1" si="12"/>
        <v>1.220050893469498E-2</v>
      </c>
    </row>
    <row r="17" spans="1:227" s="6" customFormat="1" x14ac:dyDescent="0.25">
      <c r="A17" s="6" t="s">
        <v>254</v>
      </c>
      <c r="B17" s="6">
        <v>-157.14618716325</v>
      </c>
      <c r="C17" s="6">
        <v>-78.573934295539999</v>
      </c>
      <c r="D17" s="6">
        <v>-78.573934295529995</v>
      </c>
      <c r="E17" s="155">
        <f t="shared" si="13"/>
        <v>1.0551127713211794</v>
      </c>
      <c r="F17" s="155">
        <f t="shared" si="0"/>
        <v>9.7774278439599627E-3</v>
      </c>
      <c r="G17" s="191"/>
      <c r="H17" s="6">
        <v>-157.09418168920999</v>
      </c>
      <c r="I17" s="6">
        <v>-78.547769121230004</v>
      </c>
      <c r="J17" s="6">
        <v>-78.54776912122</v>
      </c>
      <c r="K17" s="155">
        <f t="shared" si="14"/>
        <v>0.85125072364184151</v>
      </c>
      <c r="L17" s="155">
        <f t="shared" si="1"/>
        <v>0.21363947552329787</v>
      </c>
      <c r="M17" s="191"/>
      <c r="N17" s="6">
        <v>-157.14318696751999</v>
      </c>
      <c r="O17" s="6">
        <v>-78.572014035370003</v>
      </c>
      <c r="P17" s="6">
        <v>-78.572014035359999</v>
      </c>
      <c r="Q17" s="155">
        <f t="shared" si="15"/>
        <v>0.52780067531154085</v>
      </c>
      <c r="R17" s="155">
        <f t="shared" si="2"/>
        <v>0.53708952385359854</v>
      </c>
      <c r="S17" s="191"/>
      <c r="T17" s="6">
        <v>-157.08135660414999</v>
      </c>
      <c r="U17" s="6">
        <v>-78.540586058879995</v>
      </c>
      <c r="V17" s="6">
        <v>-78.540586058879995</v>
      </c>
      <c r="W17" s="155">
        <f t="shared" si="16"/>
        <v>-0.11576705458737735</v>
      </c>
      <c r="X17" s="155">
        <f t="shared" si="3"/>
        <v>1.1806572537525168</v>
      </c>
      <c r="Y17" s="191"/>
      <c r="Z17" s="6">
        <v>-157.07401027358</v>
      </c>
      <c r="AA17" s="6">
        <v>-78.537570706699995</v>
      </c>
      <c r="AB17" s="6">
        <v>-78.537570706699995</v>
      </c>
      <c r="AC17" s="155">
        <f t="shared" si="17"/>
        <v>0.70980154844152166</v>
      </c>
      <c r="AD17" s="155">
        <f t="shared" si="4"/>
        <v>0.35508865072361773</v>
      </c>
      <c r="AE17" s="191"/>
      <c r="AF17" s="6">
        <v>-157.05924799260001</v>
      </c>
      <c r="AG17" s="6">
        <v>-78.530226945630005</v>
      </c>
      <c r="AH17" s="6">
        <v>-78.530226945630005</v>
      </c>
      <c r="AI17" s="155">
        <f t="shared" si="18"/>
        <v>0.75671346813902718</v>
      </c>
      <c r="AJ17" s="155">
        <f t="shared" si="19"/>
        <v>0.30817673102611221</v>
      </c>
      <c r="AK17" s="191"/>
      <c r="AL17" s="6">
        <v>-157.06552396380999</v>
      </c>
      <c r="AM17" s="6">
        <v>-78.533143203060007</v>
      </c>
      <c r="AN17" s="6">
        <v>-78.533143203080002</v>
      </c>
      <c r="AO17" s="155">
        <f t="shared" si="72"/>
        <v>0.47844018650728815</v>
      </c>
      <c r="AP17" s="155">
        <f t="shared" si="73"/>
        <v>0.58645001265785124</v>
      </c>
      <c r="AQ17" s="191"/>
      <c r="AR17" s="6">
        <v>-157.16092200554999</v>
      </c>
      <c r="AS17" s="6">
        <v>-78.581287078680006</v>
      </c>
      <c r="AT17" s="6">
        <v>-78.581287078689996</v>
      </c>
      <c r="AU17" s="155">
        <f t="shared" si="20"/>
        <v>1.0367417885749597</v>
      </c>
      <c r="AV17" s="155">
        <f t="shared" si="21"/>
        <v>2.8148410590179695E-2</v>
      </c>
      <c r="AW17" s="191"/>
      <c r="AX17" s="6">
        <v>-157.15986963725001</v>
      </c>
      <c r="AY17" s="6">
        <v>-78.580766875340004</v>
      </c>
      <c r="AZ17" s="6">
        <v>-78.580766875340004</v>
      </c>
      <c r="BA17" s="155">
        <f t="shared" si="22"/>
        <v>1.0442478184567587</v>
      </c>
      <c r="BB17" s="155">
        <f t="shared" si="23"/>
        <v>2.0642380708380648E-2</v>
      </c>
      <c r="BC17" s="191"/>
      <c r="BD17" s="6">
        <v>-157.16019858288999</v>
      </c>
      <c r="BE17" s="6">
        <v>-78.580941980630001</v>
      </c>
      <c r="BF17" s="6">
        <v>-78.580941980619997</v>
      </c>
      <c r="BG17" s="155">
        <f t="shared" si="24"/>
        <v>1.0575917746888532</v>
      </c>
      <c r="BH17" s="155">
        <f t="shared" si="25"/>
        <v>7.2984244762861472E-3</v>
      </c>
      <c r="BI17" s="191"/>
      <c r="BJ17" s="6">
        <v>-157.16771533437</v>
      </c>
      <c r="BK17" s="6">
        <v>-78.584706255170005</v>
      </c>
      <c r="BL17" s="6">
        <v>-78.58470625516</v>
      </c>
      <c r="BM17" s="155">
        <f t="shared" si="26"/>
        <v>1.0649948866620851</v>
      </c>
      <c r="BN17" s="155">
        <f t="shared" si="27"/>
        <v>1.0468749694569901E-4</v>
      </c>
      <c r="BO17" s="193"/>
      <c r="BP17" s="6">
        <v>-157.16775145970999</v>
      </c>
      <c r="BQ17" s="6">
        <v>-78.584723572100003</v>
      </c>
      <c r="BR17" s="6">
        <v>-78.584723572049995</v>
      </c>
      <c r="BS17" s="155">
        <f t="shared" si="28"/>
        <v>1.064058942949702</v>
      </c>
      <c r="BT17" s="155">
        <f t="shared" si="29"/>
        <v>8.3125621543733708E-4</v>
      </c>
      <c r="BU17" s="191"/>
      <c r="BV17" s="6">
        <v>-157.16828389001</v>
      </c>
      <c r="BW17" s="6">
        <v>-78.58499044957</v>
      </c>
      <c r="BX17" s="6">
        <v>-78.58499044957</v>
      </c>
      <c r="BY17" s="155">
        <f t="shared" si="30"/>
        <v>1.0648901991651394</v>
      </c>
      <c r="BZ17" s="155">
        <f t="shared" si="31"/>
        <v>0</v>
      </c>
      <c r="CA17" s="191"/>
      <c r="CB17" s="6">
        <v>-157.16829054544999</v>
      </c>
      <c r="CC17" s="6">
        <v>-78.584992797240005</v>
      </c>
      <c r="CD17" s="6">
        <v>-78.58499279726</v>
      </c>
      <c r="CE17" s="155">
        <f t="shared" si="76"/>
        <v>1.0636602293740394</v>
      </c>
      <c r="CF17" s="155">
        <f t="shared" si="77"/>
        <v>1.2299697911000163E-3</v>
      </c>
      <c r="CG17" s="191"/>
      <c r="CH17" s="6">
        <v>-157.05972575792001</v>
      </c>
      <c r="CI17" s="6">
        <v>-78.530170104670006</v>
      </c>
      <c r="CJ17" s="6">
        <v>-78.530170104660002</v>
      </c>
      <c r="CK17" s="155">
        <f t="shared" si="32"/>
        <v>0.38557440429003692</v>
      </c>
      <c r="CL17" s="155">
        <f t="shared" si="33"/>
        <v>0.67931579487510252</v>
      </c>
      <c r="CM17" s="191"/>
      <c r="CN17" s="6">
        <v>-156.95857153086999</v>
      </c>
      <c r="CO17" s="6">
        <v>-78.479442368280004</v>
      </c>
      <c r="CP17" s="6">
        <v>-78.479442368280004</v>
      </c>
      <c r="CQ17" s="155">
        <f t="shared" si="34"/>
        <v>0.19653970254439571</v>
      </c>
      <c r="CR17" s="155">
        <f t="shared" si="35"/>
        <v>0.86835049662074371</v>
      </c>
      <c r="CS17" s="191"/>
      <c r="CT17" s="6">
        <v>-156.97302732770001</v>
      </c>
      <c r="CU17" s="6">
        <v>-78.486853916469997</v>
      </c>
      <c r="CV17" s="6">
        <v>-78.486853916469997</v>
      </c>
      <c r="CW17" s="155">
        <f t="shared" si="36"/>
        <v>0.42702384314241387</v>
      </c>
      <c r="CX17" s="155">
        <f t="shared" si="37"/>
        <v>0.63786635602272557</v>
      </c>
      <c r="CY17" s="191"/>
      <c r="CZ17" s="6">
        <v>-157.15810861692</v>
      </c>
      <c r="DA17" s="6">
        <v>-78.579852371179996</v>
      </c>
      <c r="DB17" s="6">
        <v>-78.57985237119</v>
      </c>
      <c r="DC17" s="155">
        <f t="shared" si="38"/>
        <v>1.0015846811249625</v>
      </c>
      <c r="DD17" s="155">
        <f t="shared" si="39"/>
        <v>6.3305518040176922E-2</v>
      </c>
      <c r="DE17" s="191"/>
      <c r="DF17" s="6">
        <v>-157.14956273732</v>
      </c>
      <c r="DG17" s="6">
        <v>-78.57560105172</v>
      </c>
      <c r="DH17" s="6">
        <v>-78.57560105172</v>
      </c>
      <c r="DI17" s="155">
        <f t="shared" si="40"/>
        <v>1.0287186339628978</v>
      </c>
      <c r="DJ17" s="155">
        <f t="shared" si="41"/>
        <v>3.6171565202241629E-2</v>
      </c>
      <c r="DK17" s="191"/>
      <c r="DL17" s="6">
        <v>-157.15029600487</v>
      </c>
      <c r="DM17" s="6">
        <v>-78.575996924039998</v>
      </c>
      <c r="DN17" s="6">
        <v>-78.575996924039998</v>
      </c>
      <c r="DO17" s="155">
        <f t="shared" si="42"/>
        <v>1.065413592704658</v>
      </c>
      <c r="DP17" s="155">
        <f t="shared" si="43"/>
        <v>5.2339353951857959E-4</v>
      </c>
      <c r="DQ17" s="191"/>
      <c r="DR17" s="6">
        <v>-157.16564561116999</v>
      </c>
      <c r="DS17" s="6">
        <v>-78.583658943239996</v>
      </c>
      <c r="DT17" s="6">
        <v>-78.583658943250001</v>
      </c>
      <c r="DU17" s="155">
        <f t="shared" si="44"/>
        <v>1.0493694860558644</v>
      </c>
      <c r="DV17" s="155">
        <f t="shared" si="45"/>
        <v>1.5520713109274942E-2</v>
      </c>
      <c r="DW17" s="191"/>
      <c r="DX17" s="6">
        <v>-157.16571770960999</v>
      </c>
      <c r="DY17" s="6">
        <v>-78.583685285640001</v>
      </c>
      <c r="DZ17" s="6">
        <v>-78.583685285550004</v>
      </c>
      <c r="EA17" s="155">
        <f t="shared" si="46"/>
        <v>1.0371871700737407</v>
      </c>
      <c r="EB17" s="155">
        <f t="shared" si="47"/>
        <v>2.7703029091398657E-2</v>
      </c>
      <c r="EC17" s="191"/>
      <c r="ED17" s="6">
        <v>-157.1137858985</v>
      </c>
      <c r="EE17" s="6">
        <v>-78.557226406629994</v>
      </c>
      <c r="EF17" s="6">
        <v>-78.557226406639998</v>
      </c>
      <c r="EG17" s="155">
        <f t="shared" si="48"/>
        <v>0.41849568731881531</v>
      </c>
      <c r="EH17" s="155">
        <f t="shared" si="49"/>
        <v>0.64639451184632413</v>
      </c>
      <c r="EI17" s="191"/>
      <c r="EJ17" s="6">
        <v>-157.07754964959</v>
      </c>
      <c r="EK17" s="6">
        <v>-78.538942765979996</v>
      </c>
      <c r="EL17" s="6">
        <v>-78.538942765979996</v>
      </c>
      <c r="EM17" s="155">
        <f t="shared" si="50"/>
        <v>0.21076954599586883</v>
      </c>
      <c r="EN17" s="155">
        <f t="shared" si="51"/>
        <v>0.85412065316927055</v>
      </c>
      <c r="EO17" s="191"/>
      <c r="EP17" s="6">
        <v>-157.09554155038001</v>
      </c>
      <c r="EQ17" s="6">
        <v>-78.548224327040003</v>
      </c>
      <c r="ER17" s="6">
        <v>-78.548224327040003</v>
      </c>
      <c r="ES17" s="155">
        <f t="shared" si="52"/>
        <v>0.5692166427877805</v>
      </c>
      <c r="ET17" s="155">
        <f t="shared" si="53"/>
        <v>0.49567355637735888</v>
      </c>
      <c r="EU17" s="191"/>
      <c r="EV17" s="6">
        <v>-157.15416376800999</v>
      </c>
      <c r="EW17" s="6">
        <v>-78.577744822870002</v>
      </c>
      <c r="EX17" s="6">
        <v>-78.577744822870002</v>
      </c>
      <c r="EY17" s="155">
        <f t="shared" si="54"/>
        <v>0.83200153435914981</v>
      </c>
      <c r="EZ17" s="155">
        <f t="shared" si="55"/>
        <v>0.23288866480598958</v>
      </c>
      <c r="FA17" s="191"/>
      <c r="FB17" s="6">
        <v>-157.14883643232</v>
      </c>
      <c r="FC17" s="6">
        <v>-78.575098142089999</v>
      </c>
      <c r="FD17" s="6">
        <v>-78.575098142089999</v>
      </c>
      <c r="FE17" s="155">
        <f t="shared" si="56"/>
        <v>0.85332064066984348</v>
      </c>
      <c r="FF17" s="155">
        <f t="shared" si="57"/>
        <v>0.21156955849529591</v>
      </c>
      <c r="FG17" s="191"/>
      <c r="FH17" s="6">
        <v>-157.15085532110999</v>
      </c>
      <c r="FI17" s="6">
        <v>-78.576235412900004</v>
      </c>
      <c r="FJ17" s="6">
        <v>-78.576235412900004</v>
      </c>
      <c r="FK17" s="155">
        <f t="shared" si="58"/>
        <v>1.0137453480359326</v>
      </c>
      <c r="FL17" s="155">
        <f t="shared" si="59"/>
        <v>5.1144851129206748E-2</v>
      </c>
      <c r="FM17" s="191"/>
      <c r="FN17" s="6">
        <v>-157.16177166381999</v>
      </c>
      <c r="FO17" s="6">
        <v>-78.581654147999998</v>
      </c>
      <c r="FP17" s="6">
        <v>-78.581654147989994</v>
      </c>
      <c r="FQ17" s="155">
        <f t="shared" si="60"/>
        <v>0.9642520529976033</v>
      </c>
      <c r="FR17" s="155">
        <f t="shared" si="61"/>
        <v>0.10063814616753608</v>
      </c>
      <c r="FS17" s="191"/>
      <c r="FT17" s="6">
        <v>-157.16282079371999</v>
      </c>
      <c r="FU17" s="6">
        <v>-78.582241674490007</v>
      </c>
      <c r="FV17" s="6">
        <v>-78.582241674480002</v>
      </c>
      <c r="FW17" s="155">
        <f t="shared" si="62"/>
        <v>1.0432700449410348</v>
      </c>
      <c r="FX17" s="155">
        <f t="shared" si="63"/>
        <v>2.1620154224104571E-2</v>
      </c>
      <c r="FY17" s="191"/>
      <c r="FZ17" s="6">
        <v>-157.116719391571</v>
      </c>
      <c r="GA17" s="6">
        <v>-78.558778744951994</v>
      </c>
      <c r="GB17" s="6">
        <v>-78.558778744951994</v>
      </c>
      <c r="GC17" s="155">
        <f t="shared" si="74"/>
        <v>0.52591508493544692</v>
      </c>
      <c r="GD17" s="155">
        <f t="shared" si="64"/>
        <v>0.53897511422969246</v>
      </c>
      <c r="GE17" s="191"/>
      <c r="GF17" s="6">
        <v>-157.105585133288</v>
      </c>
      <c r="GG17" s="6">
        <v>-78.553264497445994</v>
      </c>
      <c r="GH17" s="6">
        <v>-78.553264497447003</v>
      </c>
      <c r="GI17" s="155">
        <f t="shared" si="5"/>
        <v>0.59228259575030096</v>
      </c>
      <c r="GJ17" s="155">
        <f t="shared" si="65"/>
        <v>0.47260760341483843</v>
      </c>
      <c r="GK17" s="191"/>
      <c r="GL17" s="6">
        <v>-156.76623997830501</v>
      </c>
      <c r="GM17" s="6">
        <v>-78.381860000811997</v>
      </c>
      <c r="GN17" s="6">
        <v>-78.381860000811002</v>
      </c>
      <c r="GO17" s="155">
        <f t="shared" si="6"/>
        <v>-1.5813105677277364</v>
      </c>
      <c r="GP17" s="155">
        <f t="shared" si="66"/>
        <v>2.6462007668928758</v>
      </c>
      <c r="GQ17" s="191"/>
      <c r="GR17" s="6">
        <v>-157.14253155809101</v>
      </c>
      <c r="GS17" s="6">
        <v>-78.572080822459995</v>
      </c>
      <c r="GT17" s="6">
        <v>-78.572080822459995</v>
      </c>
      <c r="GU17" s="155">
        <f t="shared" si="7"/>
        <v>1.022895786054371</v>
      </c>
      <c r="GV17" s="155">
        <f t="shared" si="67"/>
        <v>4.1994413110768347E-2</v>
      </c>
      <c r="GW17" s="191"/>
      <c r="GX17" s="6">
        <v>-157.140324666949</v>
      </c>
      <c r="GY17" s="6">
        <v>-78.570947524307002</v>
      </c>
      <c r="GZ17" s="6">
        <v>-78.570947524307002</v>
      </c>
      <c r="HA17" s="155">
        <f t="shared" si="8"/>
        <v>0.98543019860701209</v>
      </c>
      <c r="HB17" s="155">
        <f t="shared" si="68"/>
        <v>7.9460000558127297E-2</v>
      </c>
      <c r="HC17" s="191"/>
      <c r="HD17" s="6">
        <v>-27.366091038850001</v>
      </c>
      <c r="HE17" s="6">
        <v>-13.683223203320001</v>
      </c>
      <c r="HF17" s="6">
        <v>-13.683223203320001</v>
      </c>
      <c r="HG17" s="155">
        <f t="shared" si="9"/>
        <v>0.22299684190297292</v>
      </c>
      <c r="HH17" s="155">
        <f t="shared" si="69"/>
        <v>0.84189335726216652</v>
      </c>
      <c r="HI17" s="191"/>
      <c r="HJ17" s="6">
        <v>-27.197953094199999</v>
      </c>
      <c r="HK17" s="6">
        <v>-13.597146294490001</v>
      </c>
      <c r="HL17" s="6">
        <v>-13.59714629448</v>
      </c>
      <c r="HM17" s="155">
        <f t="shared" si="10"/>
        <v>-2.2970036368762199</v>
      </c>
      <c r="HN17" s="155">
        <f t="shared" si="70"/>
        <v>3.3618938360413591</v>
      </c>
      <c r="HO17" s="191"/>
      <c r="HP17" s="197" t="str">
        <f t="shared" ca="1" si="71"/>
        <v>pc-4</v>
      </c>
      <c r="HQ17" s="198">
        <f t="shared" si="75"/>
        <v>78</v>
      </c>
      <c r="HR17" s="135">
        <f t="shared" ca="1" si="11"/>
        <v>0</v>
      </c>
      <c r="HS17" s="135">
        <f t="shared" ca="1" si="12"/>
        <v>0</v>
      </c>
    </row>
    <row r="18" spans="1:227" s="6" customFormat="1" x14ac:dyDescent="0.25">
      <c r="A18" s="6" t="s">
        <v>255</v>
      </c>
      <c r="B18" s="6">
        <v>-464.42553844939999</v>
      </c>
      <c r="C18" s="6">
        <v>-232.21624320474001</v>
      </c>
      <c r="D18" s="6">
        <v>-232.21624320168999</v>
      </c>
      <c r="E18" s="155">
        <f t="shared" si="13"/>
        <v>4.3599125159000067</v>
      </c>
      <c r="F18" s="155">
        <f t="shared" si="0"/>
        <v>0.37549157360510321</v>
      </c>
      <c r="G18" s="191"/>
      <c r="H18" s="6">
        <v>-464.28490949946001</v>
      </c>
      <c r="I18" s="6">
        <v>-232.14566942895999</v>
      </c>
      <c r="J18" s="6">
        <v>-232.14566942907999</v>
      </c>
      <c r="K18" s="155">
        <f t="shared" si="14"/>
        <v>4.0344868025136034</v>
      </c>
      <c r="L18" s="155">
        <f t="shared" si="1"/>
        <v>0.70091728699150657</v>
      </c>
      <c r="M18" s="191"/>
      <c r="N18" s="6">
        <v>-464.42032866438001</v>
      </c>
      <c r="O18" s="6">
        <v>-232.21290156619</v>
      </c>
      <c r="P18" s="6">
        <v>-232.2129015662</v>
      </c>
      <c r="Q18" s="155">
        <f t="shared" si="15"/>
        <v>3.4352834209506828</v>
      </c>
      <c r="R18" s="155">
        <f t="shared" si="2"/>
        <v>1.3001206685544271</v>
      </c>
      <c r="S18" s="191"/>
      <c r="T18" s="6">
        <v>-464.26206136025002</v>
      </c>
      <c r="U18" s="6">
        <v>-232.13343641685</v>
      </c>
      <c r="V18" s="6">
        <v>-232.13343641685</v>
      </c>
      <c r="W18" s="155">
        <f t="shared" si="16"/>
        <v>3.0192477046035036</v>
      </c>
      <c r="X18" s="155">
        <f t="shared" si="3"/>
        <v>1.7161563849016064</v>
      </c>
      <c r="Y18" s="191"/>
      <c r="Z18" s="6">
        <v>-464.22247537405002</v>
      </c>
      <c r="AA18" s="6">
        <v>-232.11421727152</v>
      </c>
      <c r="AB18" s="6">
        <v>-232.11421727151</v>
      </c>
      <c r="AC18" s="155">
        <f t="shared" si="17"/>
        <v>3.7394381266300716</v>
      </c>
      <c r="AD18" s="155">
        <f t="shared" si="4"/>
        <v>0.99596596287503836</v>
      </c>
      <c r="AE18" s="191"/>
      <c r="AF18" s="6">
        <v>-464.20089858052</v>
      </c>
      <c r="AG18" s="6">
        <v>-232.10348013731999</v>
      </c>
      <c r="AH18" s="6">
        <v>-232.10348013733</v>
      </c>
      <c r="AI18" s="155">
        <f t="shared" si="18"/>
        <v>3.8037736835054425</v>
      </c>
      <c r="AJ18" s="155">
        <f t="shared" si="19"/>
        <v>0.9316304059996674</v>
      </c>
      <c r="AK18" s="191"/>
      <c r="AL18" s="6">
        <v>-464.21557641372999</v>
      </c>
      <c r="AM18" s="6">
        <v>-232.10998563998999</v>
      </c>
      <c r="AN18" s="6">
        <v>-232.10998563835</v>
      </c>
      <c r="AO18" s="155">
        <f t="shared" si="72"/>
        <v>2.7578214914161143</v>
      </c>
      <c r="AP18" s="155">
        <f t="shared" si="73"/>
        <v>1.9775825980889956</v>
      </c>
      <c r="AQ18" s="191"/>
      <c r="AR18" s="6">
        <v>-464.46868857571002</v>
      </c>
      <c r="AS18" s="6">
        <v>-232.23802775295999</v>
      </c>
      <c r="AT18" s="6">
        <v>-232.23802775298</v>
      </c>
      <c r="AU18" s="155">
        <f t="shared" si="20"/>
        <v>4.6228223886133044</v>
      </c>
      <c r="AV18" s="155">
        <f t="shared" si="21"/>
        <v>0.11258170089180553</v>
      </c>
      <c r="AW18" s="191"/>
      <c r="AX18" s="6">
        <v>-464.4659114273</v>
      </c>
      <c r="AY18" s="6">
        <v>-232.23666375542999</v>
      </c>
      <c r="AZ18" s="6">
        <v>-232.23666375543999</v>
      </c>
      <c r="BA18" s="155">
        <f t="shared" si="22"/>
        <v>4.6536666009972603</v>
      </c>
      <c r="BB18" s="155">
        <f t="shared" si="23"/>
        <v>8.1737488507849676E-2</v>
      </c>
      <c r="BC18" s="191"/>
      <c r="BD18" s="6">
        <v>-464.46715254139002</v>
      </c>
      <c r="BE18" s="6">
        <v>-232.23726728349001</v>
      </c>
      <c r="BF18" s="6">
        <v>-232.23726728318999</v>
      </c>
      <c r="BG18" s="155">
        <f t="shared" si="24"/>
        <v>4.632294689718484</v>
      </c>
      <c r="BH18" s="155">
        <f t="shared" si="25"/>
        <v>0.10310939978662592</v>
      </c>
      <c r="BI18" s="191"/>
      <c r="BJ18" s="6">
        <v>-464.48770651867</v>
      </c>
      <c r="BK18" s="6">
        <v>-232.24760801625001</v>
      </c>
      <c r="BL18" s="6">
        <v>-232.24760801551</v>
      </c>
      <c r="BM18" s="155">
        <f t="shared" si="26"/>
        <v>4.7122945591145582</v>
      </c>
      <c r="BN18" s="155">
        <f t="shared" si="27"/>
        <v>2.3109530390551747E-2</v>
      </c>
      <c r="BO18" s="193"/>
      <c r="BP18" s="6">
        <v>-464.48787804545998</v>
      </c>
      <c r="BQ18" s="6">
        <v>-232.24770120814</v>
      </c>
      <c r="BR18" s="6">
        <v>-232.24770128703</v>
      </c>
      <c r="BS18" s="155">
        <f t="shared" si="28"/>
        <v>4.7216674375337986</v>
      </c>
      <c r="BT18" s="155">
        <f t="shared" si="29"/>
        <v>1.3736651971311353E-2</v>
      </c>
      <c r="BU18" s="191"/>
      <c r="BV18" s="6">
        <v>-464.48957110122001</v>
      </c>
      <c r="BW18" s="6">
        <v>-232.24855872085001</v>
      </c>
      <c r="BX18" s="6">
        <v>-232.24855872081</v>
      </c>
      <c r="BY18" s="155">
        <f t="shared" si="30"/>
        <v>4.7354040895051099</v>
      </c>
      <c r="BZ18" s="155">
        <f t="shared" si="31"/>
        <v>0</v>
      </c>
      <c r="CA18" s="194"/>
      <c r="CB18" s="285"/>
      <c r="CC18" s="6">
        <v>-232.24856720560001</v>
      </c>
      <c r="CD18" s="6">
        <v>-232.2485672064</v>
      </c>
      <c r="CE18" s="286"/>
      <c r="CF18" s="286"/>
      <c r="CG18" s="191"/>
      <c r="CH18" s="6">
        <v>-464.18745387170998</v>
      </c>
      <c r="CI18" s="6">
        <v>-232.09646046853999</v>
      </c>
      <c r="CJ18" s="6">
        <v>-232.09646046857</v>
      </c>
      <c r="CK18" s="155">
        <f t="shared" si="32"/>
        <v>3.4306382091615055</v>
      </c>
      <c r="CL18" s="155">
        <f t="shared" si="33"/>
        <v>1.3047658803436044</v>
      </c>
      <c r="CM18" s="191"/>
      <c r="CN18" s="6">
        <v>-463.92545377934999</v>
      </c>
      <c r="CO18" s="6">
        <v>-231.96537548373999</v>
      </c>
      <c r="CP18" s="6">
        <v>-231.96537548373001</v>
      </c>
      <c r="CQ18" s="155">
        <f t="shared" si="34"/>
        <v>3.3240385171879692</v>
      </c>
      <c r="CR18" s="155">
        <f t="shared" si="35"/>
        <v>1.4113655723171408</v>
      </c>
      <c r="CS18" s="191"/>
      <c r="CT18" s="6">
        <v>-463.95339873239999</v>
      </c>
      <c r="CU18" s="6">
        <v>-231.97875615883001</v>
      </c>
      <c r="CV18" s="6">
        <v>-231.97875615835</v>
      </c>
      <c r="CW18" s="155">
        <f t="shared" si="36"/>
        <v>2.5813155853071432</v>
      </c>
      <c r="CX18" s="155">
        <f t="shared" si="37"/>
        <v>2.1540885041979667</v>
      </c>
      <c r="CY18" s="191"/>
      <c r="CZ18" s="6">
        <v>-464.46722744316003</v>
      </c>
      <c r="DA18" s="6">
        <v>-232.23719749925999</v>
      </c>
      <c r="DB18" s="6">
        <v>-232.23719749648001</v>
      </c>
      <c r="DC18" s="155">
        <f t="shared" si="38"/>
        <v>4.497710919458183</v>
      </c>
      <c r="DD18" s="155">
        <f t="shared" si="39"/>
        <v>0.23769317004692692</v>
      </c>
      <c r="DE18" s="191"/>
      <c r="DF18" s="6">
        <v>-464.44301933012002</v>
      </c>
      <c r="DG18" s="6">
        <v>-232.22501935363999</v>
      </c>
      <c r="DH18" s="6">
        <v>-232.22501935388999</v>
      </c>
      <c r="DI18" s="155">
        <f t="shared" si="40"/>
        <v>4.404729518524455</v>
      </c>
      <c r="DJ18" s="155">
        <f t="shared" si="41"/>
        <v>0.33067457098065489</v>
      </c>
      <c r="DK18" s="191"/>
      <c r="DL18" s="6">
        <v>-464.44502726746998</v>
      </c>
      <c r="DM18" s="6">
        <v>-232.22609845048001</v>
      </c>
      <c r="DN18" s="6">
        <v>-232.22609845016001</v>
      </c>
      <c r="DO18" s="155">
        <f t="shared" si="42"/>
        <v>4.4990165105296693</v>
      </c>
      <c r="DP18" s="155">
        <f t="shared" si="43"/>
        <v>0.2363875789754406</v>
      </c>
      <c r="DQ18" s="191"/>
      <c r="DR18" s="6">
        <v>-464.48154268160999</v>
      </c>
      <c r="DS18" s="6">
        <v>-232.24448839583999</v>
      </c>
      <c r="DT18" s="6">
        <v>-232.24448839578</v>
      </c>
      <c r="DU18" s="155">
        <f t="shared" si="44"/>
        <v>4.6649783723724143</v>
      </c>
      <c r="DV18" s="155">
        <f t="shared" si="45"/>
        <v>7.0425717132695631E-2</v>
      </c>
      <c r="DW18" s="191"/>
      <c r="DX18" s="6">
        <v>-464.48182957536</v>
      </c>
      <c r="DY18" s="6">
        <v>-232.24461130514001</v>
      </c>
      <c r="DZ18" s="6">
        <v>-232.24461130703</v>
      </c>
      <c r="EA18" s="155">
        <f t="shared" si="46"/>
        <v>4.6392045286525248</v>
      </c>
      <c r="EB18" s="155">
        <f t="shared" si="47"/>
        <v>9.6199560852585186E-2</v>
      </c>
      <c r="EC18" s="191"/>
      <c r="ED18" s="6">
        <v>-464.34951350610999</v>
      </c>
      <c r="EE18" s="6">
        <v>-232.17776322706999</v>
      </c>
      <c r="EF18" s="6">
        <v>-232.17776322701999</v>
      </c>
      <c r="EG18" s="155">
        <f t="shared" si="48"/>
        <v>3.7731849869278244</v>
      </c>
      <c r="EH18" s="155">
        <f t="shared" si="49"/>
        <v>0.96221910257728549</v>
      </c>
      <c r="EI18" s="191"/>
      <c r="EJ18" s="6">
        <v>-464.28018756031997</v>
      </c>
      <c r="EK18" s="6">
        <v>-232.14298188973001</v>
      </c>
      <c r="EL18" s="6">
        <v>-232.14298188973001</v>
      </c>
      <c r="EM18" s="155">
        <f t="shared" si="50"/>
        <v>3.6246352725700572</v>
      </c>
      <c r="EN18" s="155">
        <f t="shared" si="51"/>
        <v>1.1107688169350527</v>
      </c>
      <c r="EO18" s="191"/>
      <c r="EP18" s="6">
        <v>-464.30906920180001</v>
      </c>
      <c r="EQ18" s="6">
        <v>-232.15770631345001</v>
      </c>
      <c r="ER18" s="6">
        <v>-232.15770629254999</v>
      </c>
      <c r="ES18" s="155">
        <f t="shared" si="52"/>
        <v>3.9805495695302344</v>
      </c>
      <c r="ET18" s="155">
        <f t="shared" si="53"/>
        <v>0.75485451997487552</v>
      </c>
      <c r="EU18" s="191"/>
      <c r="EV18" s="6">
        <v>-464.45098169802998</v>
      </c>
      <c r="EW18" s="6">
        <v>-232.22883597885999</v>
      </c>
      <c r="EX18" s="6">
        <v>-232.22883597875</v>
      </c>
      <c r="EY18" s="155">
        <f t="shared" si="54"/>
        <v>4.1982047890530607</v>
      </c>
      <c r="EZ18" s="155">
        <f t="shared" si="55"/>
        <v>0.53719930045204922</v>
      </c>
      <c r="FA18" s="191"/>
      <c r="FB18" s="6">
        <v>-464.43538661878</v>
      </c>
      <c r="FC18" s="6">
        <v>-232.22106050918001</v>
      </c>
      <c r="FD18" s="6">
        <v>-232.22106050893001</v>
      </c>
      <c r="FE18" s="155">
        <f t="shared" si="56"/>
        <v>4.225902923577201</v>
      </c>
      <c r="FF18" s="155">
        <f t="shared" si="57"/>
        <v>0.50950116592790895</v>
      </c>
      <c r="FG18" s="191"/>
      <c r="FH18" s="6">
        <v>-464.44059751474998</v>
      </c>
      <c r="FI18" s="6">
        <v>-232.22389890579001</v>
      </c>
      <c r="FJ18" s="6">
        <v>-232.22389889997999</v>
      </c>
      <c r="FK18" s="155">
        <f t="shared" si="58"/>
        <v>4.5182546179681244</v>
      </c>
      <c r="FL18" s="155">
        <f t="shared" si="59"/>
        <v>0.21714947153698549</v>
      </c>
      <c r="FM18" s="191"/>
      <c r="FN18" s="6">
        <v>-464.47154965156</v>
      </c>
      <c r="FO18" s="6">
        <v>-232.23932426696001</v>
      </c>
      <c r="FP18" s="6">
        <v>-232.23932426714001</v>
      </c>
      <c r="FQ18" s="155">
        <f t="shared" si="60"/>
        <v>4.4546197826883693</v>
      </c>
      <c r="FR18" s="155">
        <f t="shared" si="61"/>
        <v>0.2807843068167406</v>
      </c>
      <c r="FS18" s="191"/>
      <c r="FT18" s="6">
        <v>-464.47440419762</v>
      </c>
      <c r="FU18" s="6">
        <v>-232.24088660525999</v>
      </c>
      <c r="FV18" s="6">
        <v>-232.24088660552999</v>
      </c>
      <c r="FW18" s="155">
        <f t="shared" si="62"/>
        <v>4.6241294542927278</v>
      </c>
      <c r="FX18" s="155">
        <f t="shared" si="63"/>
        <v>0.11127463521238212</v>
      </c>
      <c r="FY18" s="191"/>
      <c r="FZ18" s="6">
        <v>-464.34411997577098</v>
      </c>
      <c r="GA18" s="6">
        <v>-232.17527173532801</v>
      </c>
      <c r="GB18" s="6">
        <v>-232.17527173532801</v>
      </c>
      <c r="GC18" s="155">
        <f t="shared" si="74"/>
        <v>4.0308072753122266</v>
      </c>
      <c r="GD18" s="155">
        <f t="shared" si="64"/>
        <v>0.70459681419288334</v>
      </c>
      <c r="GE18" s="191"/>
      <c r="GF18" s="6">
        <v>-464.32626333228598</v>
      </c>
      <c r="GG18" s="6">
        <v>-232.16642416530999</v>
      </c>
      <c r="GH18" s="6">
        <v>-232.16642416530999</v>
      </c>
      <c r="GI18" s="155">
        <f t="shared" si="5"/>
        <v>4.1321523045719992</v>
      </c>
      <c r="GJ18" s="155">
        <f t="shared" si="65"/>
        <v>0.60325178493311071</v>
      </c>
      <c r="GK18" s="191"/>
      <c r="GL18" s="6">
        <v>-463.43600789831203</v>
      </c>
      <c r="GM18" s="6">
        <v>-231.713138628873</v>
      </c>
      <c r="GN18" s="6">
        <v>-231.71313862887101</v>
      </c>
      <c r="GO18" s="155">
        <f t="shared" si="6"/>
        <v>-6.1060742628400266</v>
      </c>
      <c r="GP18" s="155">
        <f t="shared" si="66"/>
        <v>10.841478352345137</v>
      </c>
      <c r="GQ18" s="191"/>
      <c r="GR18" s="6">
        <v>-464.41150123426002</v>
      </c>
      <c r="GS18" s="6">
        <v>-232.209519049432</v>
      </c>
      <c r="GT18" s="6">
        <v>-232.20951904943101</v>
      </c>
      <c r="GU18" s="155">
        <f t="shared" si="7"/>
        <v>4.7294579070267631</v>
      </c>
      <c r="GV18" s="155">
        <f t="shared" si="67"/>
        <v>5.9461824783468842E-3</v>
      </c>
      <c r="GW18" s="191"/>
      <c r="GX18" s="6">
        <v>-464.40785350316901</v>
      </c>
      <c r="GY18" s="6">
        <v>-232.20769561156999</v>
      </c>
      <c r="GZ18" s="6">
        <v>-232.20769561156399</v>
      </c>
      <c r="HA18" s="155">
        <f t="shared" si="8"/>
        <v>4.7299946552197127</v>
      </c>
      <c r="HB18" s="155">
        <f t="shared" si="68"/>
        <v>5.4094342853971966E-3</v>
      </c>
      <c r="HC18" s="191"/>
      <c r="HD18" s="6">
        <v>-75.121406967390001</v>
      </c>
      <c r="HE18" s="6">
        <v>-37.563859914109997</v>
      </c>
      <c r="HF18" s="6">
        <v>-37.563859914109997</v>
      </c>
      <c r="HG18" s="155">
        <f t="shared" si="9"/>
        <v>3.9613832994291478</v>
      </c>
      <c r="HH18" s="155">
        <f t="shared" si="69"/>
        <v>0.77402079007596214</v>
      </c>
      <c r="HI18" s="191"/>
      <c r="HJ18" s="6">
        <v>-74.643339290089997</v>
      </c>
      <c r="HK18" s="6">
        <v>-37.320186795380003</v>
      </c>
      <c r="HL18" s="6">
        <v>-37.320186795410002</v>
      </c>
      <c r="HM18" s="155">
        <f t="shared" si="10"/>
        <v>-1.8610059677378528</v>
      </c>
      <c r="HN18" s="155">
        <f t="shared" si="70"/>
        <v>6.5964100572429629</v>
      </c>
      <c r="HO18" s="191"/>
      <c r="HP18" s="197" t="str">
        <f t="shared" ca="1" si="71"/>
        <v>aug-pc-4</v>
      </c>
      <c r="HQ18" s="198">
        <f t="shared" si="75"/>
        <v>84</v>
      </c>
      <c r="HR18" s="135">
        <f t="shared" ca="1" si="11"/>
        <v>1.0110949404229963E-2</v>
      </c>
      <c r="HS18" s="135">
        <f t="shared" ca="1" si="12"/>
        <v>3.3430908932909997E-3</v>
      </c>
    </row>
    <row r="19" spans="1:227" s="6" customFormat="1" x14ac:dyDescent="0.25">
      <c r="A19" s="6" t="s">
        <v>256</v>
      </c>
      <c r="B19" s="6">
        <v>-528.62989931266998</v>
      </c>
      <c r="C19" s="6">
        <v>-264.31752056945999</v>
      </c>
      <c r="D19" s="6">
        <v>-264.31752610026001</v>
      </c>
      <c r="E19" s="155">
        <f t="shared" si="13"/>
        <v>3.2300180224584727</v>
      </c>
      <c r="F19" s="155">
        <f t="shared" si="0"/>
        <v>0.3938130709498715</v>
      </c>
      <c r="G19" s="191"/>
      <c r="H19" s="6">
        <v>-528.46729963223004</v>
      </c>
      <c r="I19" s="6">
        <v>-264.23607563386003</v>
      </c>
      <c r="J19" s="6">
        <v>-264.23609052244001</v>
      </c>
      <c r="K19" s="155">
        <f t="shared" si="14"/>
        <v>3.0537925191632547</v>
      </c>
      <c r="L19" s="155">
        <f t="shared" si="1"/>
        <v>0.57003857424508952</v>
      </c>
      <c r="M19" s="191"/>
      <c r="N19" s="6">
        <v>-528.61884104303999</v>
      </c>
      <c r="O19" s="6">
        <v>-264.311087891</v>
      </c>
      <c r="P19" s="6">
        <v>-264.31109383309001</v>
      </c>
      <c r="Q19" s="155">
        <f t="shared" si="15"/>
        <v>2.0963107656978064</v>
      </c>
      <c r="R19" s="155">
        <f t="shared" si="2"/>
        <v>1.5275203277105378</v>
      </c>
      <c r="S19" s="191"/>
      <c r="T19" s="6">
        <v>-528.44121618446002</v>
      </c>
      <c r="U19" s="6">
        <v>-264.22193907613001</v>
      </c>
      <c r="V19" s="6">
        <v>-264.22195299027999</v>
      </c>
      <c r="W19" s="155">
        <f t="shared" si="16"/>
        <v>1.679142682433989</v>
      </c>
      <c r="X19" s="155">
        <f t="shared" si="3"/>
        <v>1.9446884109743552</v>
      </c>
      <c r="Y19" s="191"/>
      <c r="Z19" s="6">
        <v>-528.39006014961001</v>
      </c>
      <c r="AA19" s="6">
        <v>-264.19658868091</v>
      </c>
      <c r="AB19" s="6">
        <v>-264.19659876866001</v>
      </c>
      <c r="AC19" s="155">
        <f t="shared" si="17"/>
        <v>1.9624119978990751</v>
      </c>
      <c r="AD19" s="155">
        <f t="shared" si="4"/>
        <v>1.6614190955092691</v>
      </c>
      <c r="AE19" s="191"/>
      <c r="AF19" s="6">
        <v>-528.37259415065</v>
      </c>
      <c r="AG19" s="6">
        <v>-264.18792066690003</v>
      </c>
      <c r="AH19" s="6">
        <v>-264.18793332169997</v>
      </c>
      <c r="AI19" s="155">
        <f t="shared" si="18"/>
        <v>2.0455809120027997</v>
      </c>
      <c r="AJ19" s="155">
        <f t="shared" si="19"/>
        <v>1.5782501814055445</v>
      </c>
      <c r="AK19" s="191"/>
      <c r="AL19" s="6">
        <v>-528.40196415192997</v>
      </c>
      <c r="AM19" s="6">
        <v>-264.20224535429998</v>
      </c>
      <c r="AN19" s="6">
        <v>-264.20225688003001</v>
      </c>
      <c r="AO19" s="155">
        <f t="shared" si="72"/>
        <v>1.5926720868290698</v>
      </c>
      <c r="AP19" s="155">
        <f t="shared" si="73"/>
        <v>2.0311590065792746</v>
      </c>
      <c r="AQ19" s="191"/>
      <c r="AR19" s="6">
        <v>-528.67665913586995</v>
      </c>
      <c r="AS19" s="6">
        <v>-264.34100614458998</v>
      </c>
      <c r="AT19" s="6">
        <v>-264.34101141302</v>
      </c>
      <c r="AU19" s="155">
        <f t="shared" si="20"/>
        <v>3.3624632260844036</v>
      </c>
      <c r="AV19" s="155">
        <f t="shared" si="21"/>
        <v>0.26136786732394057</v>
      </c>
      <c r="AW19" s="191"/>
      <c r="AX19" s="6">
        <v>-528.67386775948</v>
      </c>
      <c r="AY19" s="6">
        <v>-264.33962946533001</v>
      </c>
      <c r="AZ19" s="6">
        <v>-264.33963490314</v>
      </c>
      <c r="BA19" s="155">
        <f t="shared" si="22"/>
        <v>3.3864261073131905</v>
      </c>
      <c r="BB19" s="155">
        <f t="shared" si="23"/>
        <v>0.2374049860951537</v>
      </c>
      <c r="BC19" s="191"/>
      <c r="BD19" s="6">
        <v>-528.67627529019001</v>
      </c>
      <c r="BE19" s="6">
        <v>-264.34092865224</v>
      </c>
      <c r="BF19" s="6">
        <v>-264.34093390466001</v>
      </c>
      <c r="BG19" s="155">
        <f t="shared" si="24"/>
        <v>3.506065733188815</v>
      </c>
      <c r="BH19" s="155">
        <f t="shared" si="25"/>
        <v>0.11776536021952921</v>
      </c>
      <c r="BI19" s="191"/>
      <c r="BJ19" s="6">
        <v>-528.69942843702995</v>
      </c>
      <c r="BK19" s="6">
        <v>-264.35258767692</v>
      </c>
      <c r="BL19" s="6">
        <v>-264.35259236654002</v>
      </c>
      <c r="BM19" s="155">
        <f t="shared" si="26"/>
        <v>3.6091905509314142</v>
      </c>
      <c r="BN19" s="155">
        <f t="shared" si="27"/>
        <v>1.464054247693003E-2</v>
      </c>
      <c r="BO19" s="193"/>
      <c r="BP19" s="6">
        <v>-528.69961883319002</v>
      </c>
      <c r="BQ19" s="6">
        <v>-264.35268654782999</v>
      </c>
      <c r="BR19" s="6">
        <v>-264.35269286460999</v>
      </c>
      <c r="BS19" s="155">
        <f t="shared" si="28"/>
        <v>3.614821085146013</v>
      </c>
      <c r="BT19" s="155">
        <f t="shared" si="29"/>
        <v>9.0100082623312261E-3</v>
      </c>
      <c r="BU19" s="191"/>
      <c r="BV19" s="6">
        <v>-528.70137464106995</v>
      </c>
      <c r="BW19" s="6">
        <v>-264.35357249653998</v>
      </c>
      <c r="BX19" s="6">
        <v>-264.35357708213002</v>
      </c>
      <c r="BY19" s="155">
        <f t="shared" si="30"/>
        <v>3.6238310934083442</v>
      </c>
      <c r="BZ19" s="155">
        <f t="shared" si="31"/>
        <v>0</v>
      </c>
      <c r="CA19" s="191"/>
      <c r="CB19" s="6">
        <v>-528.70139759110998</v>
      </c>
      <c r="CC19" s="6">
        <v>-264.35358830809002</v>
      </c>
      <c r="CD19" s="6">
        <v>-264.35359460853999</v>
      </c>
      <c r="CE19" s="155">
        <f t="shared" si="76"/>
        <v>3.6303496170784659</v>
      </c>
      <c r="CF19" s="155">
        <f t="shared" si="77"/>
        <v>6.5185236701217342E-3</v>
      </c>
      <c r="CG19" s="191"/>
      <c r="CH19" s="6">
        <v>-528.35133895048</v>
      </c>
      <c r="CI19" s="6">
        <v>-264.17711400755002</v>
      </c>
      <c r="CJ19" s="6">
        <v>-264.17712312197</v>
      </c>
      <c r="CK19" s="155">
        <f t="shared" si="32"/>
        <v>1.8186363294008527</v>
      </c>
      <c r="CL19" s="155">
        <f t="shared" si="33"/>
        <v>1.8051947640074915</v>
      </c>
      <c r="CM19" s="191"/>
      <c r="CN19" s="6">
        <v>-528.05533934145001</v>
      </c>
      <c r="CO19" s="6">
        <v>-264.02905362491998</v>
      </c>
      <c r="CP19" s="6">
        <v>-264.02906429881</v>
      </c>
      <c r="CQ19" s="155">
        <f t="shared" si="34"/>
        <v>1.7435881665057644</v>
      </c>
      <c r="CR19" s="155">
        <f t="shared" si="35"/>
        <v>1.8802429269025798</v>
      </c>
      <c r="CS19" s="191"/>
      <c r="CT19" s="6">
        <v>-528.09417030095005</v>
      </c>
      <c r="CU19" s="6">
        <v>-264.04841510403998</v>
      </c>
      <c r="CV19" s="6">
        <v>-264.04842364844001</v>
      </c>
      <c r="CW19" s="155">
        <f t="shared" si="36"/>
        <v>1.6744800195451233</v>
      </c>
      <c r="CX19" s="155">
        <f t="shared" si="37"/>
        <v>1.9493510738632209</v>
      </c>
      <c r="CY19" s="191"/>
      <c r="CZ19" s="6">
        <v>-528.67807982757995</v>
      </c>
      <c r="DA19" s="6">
        <v>-264.34170815886</v>
      </c>
      <c r="DB19" s="6">
        <v>-264.3417136214</v>
      </c>
      <c r="DC19" s="155">
        <f t="shared" si="38"/>
        <v>3.3521287262615194</v>
      </c>
      <c r="DD19" s="155">
        <f t="shared" si="39"/>
        <v>0.27170236714682483</v>
      </c>
      <c r="DE19" s="191"/>
      <c r="DF19" s="6">
        <v>-528.65266079005005</v>
      </c>
      <c r="DG19" s="6">
        <v>-264.32897536940999</v>
      </c>
      <c r="DH19" s="6">
        <v>-264.32898107442003</v>
      </c>
      <c r="DI19" s="155">
        <f t="shared" si="40"/>
        <v>3.3230757034672957</v>
      </c>
      <c r="DJ19" s="155">
        <f t="shared" si="41"/>
        <v>0.30075538994104845</v>
      </c>
      <c r="DK19" s="191"/>
      <c r="DL19" s="6">
        <v>-528.65558055188001</v>
      </c>
      <c r="DM19" s="6">
        <v>-264.33051192443003</v>
      </c>
      <c r="DN19" s="6">
        <v>-264.33051747691002</v>
      </c>
      <c r="DO19" s="155">
        <f t="shared" si="42"/>
        <v>3.4192075246682969</v>
      </c>
      <c r="DP19" s="155">
        <f t="shared" si="43"/>
        <v>0.20462356874004728</v>
      </c>
      <c r="DQ19" s="191"/>
      <c r="DR19" s="6">
        <v>-528.69277793146</v>
      </c>
      <c r="DS19" s="6">
        <v>-264.34919009549998</v>
      </c>
      <c r="DT19" s="6">
        <v>-264.34919508761999</v>
      </c>
      <c r="DU19" s="155">
        <f t="shared" si="44"/>
        <v>3.5186064891458955</v>
      </c>
      <c r="DV19" s="155">
        <f t="shared" si="45"/>
        <v>0.10522460426244873</v>
      </c>
      <c r="DW19" s="191"/>
      <c r="DX19" s="6">
        <v>-528.69326488890999</v>
      </c>
      <c r="DY19" s="6">
        <v>-264.34946494573001</v>
      </c>
      <c r="DZ19" s="6">
        <v>-264.34946976392001</v>
      </c>
      <c r="EA19" s="155">
        <f t="shared" si="46"/>
        <v>3.5578692125727951</v>
      </c>
      <c r="EB19" s="155">
        <f t="shared" si="47"/>
        <v>6.5961880835549103E-2</v>
      </c>
      <c r="EC19" s="191"/>
      <c r="ED19" s="6">
        <v>-528.53468029508997</v>
      </c>
      <c r="EE19" s="6">
        <v>-264.26903379627998</v>
      </c>
      <c r="EF19" s="6">
        <v>-264.26904843379998</v>
      </c>
      <c r="EG19" s="155">
        <f t="shared" si="48"/>
        <v>2.1347482255717436</v>
      </c>
      <c r="EH19" s="155">
        <f t="shared" si="49"/>
        <v>1.4890828678366006</v>
      </c>
      <c r="EI19" s="191"/>
      <c r="EJ19" s="6">
        <v>-528.47153078636995</v>
      </c>
      <c r="EK19" s="6">
        <v>-264.23740860061002</v>
      </c>
      <c r="EL19" s="6">
        <v>-264.23742580963</v>
      </c>
      <c r="EM19" s="155">
        <f t="shared" si="50"/>
        <v>2.0730570147060194</v>
      </c>
      <c r="EN19" s="155">
        <f t="shared" si="51"/>
        <v>1.5507740787023248</v>
      </c>
      <c r="EO19" s="191"/>
      <c r="EP19" s="6">
        <v>-528.51286865556006</v>
      </c>
      <c r="EQ19" s="6">
        <v>-264.25863234086</v>
      </c>
      <c r="ER19" s="6">
        <v>-264.25864684755999</v>
      </c>
      <c r="ES19" s="155">
        <f t="shared" si="52"/>
        <v>2.7676534749382862</v>
      </c>
      <c r="ET19" s="155">
        <f t="shared" si="53"/>
        <v>0.85617761847005802</v>
      </c>
      <c r="EU19" s="191"/>
      <c r="EV19" s="6">
        <v>-528.65441312900998</v>
      </c>
      <c r="EW19" s="6">
        <v>-264.32956646238</v>
      </c>
      <c r="EX19" s="6">
        <v>-264.32957232654002</v>
      </c>
      <c r="EY19" s="155">
        <f t="shared" si="54"/>
        <v>2.9653988501469941</v>
      </c>
      <c r="EZ19" s="155">
        <f t="shared" si="55"/>
        <v>0.65843224326135008</v>
      </c>
      <c r="FA19" s="191"/>
      <c r="FB19" s="6">
        <v>-528.63749751239004</v>
      </c>
      <c r="FC19" s="6">
        <v>-264.32111148163</v>
      </c>
      <c r="FD19" s="6">
        <v>-264.32111748670002</v>
      </c>
      <c r="FE19" s="155">
        <f t="shared" si="56"/>
        <v>2.9690359168938056</v>
      </c>
      <c r="FF19" s="155">
        <f t="shared" si="57"/>
        <v>0.65479517651453856</v>
      </c>
      <c r="FG19" s="191"/>
      <c r="FH19" s="6">
        <v>-528.64614286950996</v>
      </c>
      <c r="FI19" s="6">
        <v>-264.32578607629</v>
      </c>
      <c r="FJ19" s="6">
        <v>-264.32579160205</v>
      </c>
      <c r="FK19" s="155">
        <f t="shared" si="58"/>
        <v>3.4103968889420195</v>
      </c>
      <c r="FL19" s="155">
        <f t="shared" si="59"/>
        <v>0.21343420446632466</v>
      </c>
      <c r="FM19" s="191"/>
      <c r="FN19" s="6">
        <v>-528.68153364077</v>
      </c>
      <c r="FO19" s="6">
        <v>-264.34342461087999</v>
      </c>
      <c r="FP19" s="6">
        <v>-264.34342966003999</v>
      </c>
      <c r="FQ19" s="155">
        <f t="shared" si="60"/>
        <v>3.3387486254147642</v>
      </c>
      <c r="FR19" s="155">
        <f t="shared" si="61"/>
        <v>0.28508246799357995</v>
      </c>
      <c r="FS19" s="191"/>
      <c r="FT19" s="6">
        <v>-528.68504312192999</v>
      </c>
      <c r="FU19" s="6">
        <v>-264.34528950479</v>
      </c>
      <c r="FV19" s="6">
        <v>-264.34529427774999</v>
      </c>
      <c r="FW19" s="155">
        <f t="shared" si="62"/>
        <v>3.4768199393779811</v>
      </c>
      <c r="FX19" s="155">
        <f t="shared" si="63"/>
        <v>0.14701115403036313</v>
      </c>
      <c r="FY19" s="191"/>
      <c r="FZ19" s="6">
        <v>-528.55343586700496</v>
      </c>
      <c r="GA19" s="6">
        <v>-264.27853505500502</v>
      </c>
      <c r="GB19" s="6">
        <v>-264.27853989063402</v>
      </c>
      <c r="GC19" s="155">
        <f t="shared" si="74"/>
        <v>2.2835582336717328</v>
      </c>
      <c r="GD19" s="155">
        <f t="shared" si="64"/>
        <v>1.3402728597366114</v>
      </c>
      <c r="GE19" s="191"/>
      <c r="GF19" s="6">
        <v>-528.53888441786705</v>
      </c>
      <c r="GG19" s="6">
        <v>-264.27135941784599</v>
      </c>
      <c r="GH19" s="6">
        <v>-264.27136555696501</v>
      </c>
      <c r="GI19" s="155">
        <f t="shared" si="5"/>
        <v>2.4099878878929939</v>
      </c>
      <c r="GJ19" s="155">
        <f t="shared" si="65"/>
        <v>1.2138432055153503</v>
      </c>
      <c r="GK19" s="191"/>
      <c r="GL19" s="6">
        <v>-527.74075189483301</v>
      </c>
      <c r="GM19" s="6">
        <v>-263.864325182931</v>
      </c>
      <c r="GN19" s="6">
        <v>-263.86433462882002</v>
      </c>
      <c r="GO19" s="155">
        <f t="shared" si="6"/>
        <v>-7.587903054782994</v>
      </c>
      <c r="GP19" s="155">
        <f t="shared" si="66"/>
        <v>11.211734148191338</v>
      </c>
      <c r="GQ19" s="191"/>
      <c r="GR19" s="6">
        <v>-528.62789208184699</v>
      </c>
      <c r="GS19" s="6">
        <v>-264.31670008645699</v>
      </c>
      <c r="GT19" s="6">
        <v>-264.31669961180899</v>
      </c>
      <c r="GU19" s="155">
        <f t="shared" si="7"/>
        <v>3.4560843790749822</v>
      </c>
      <c r="GV19" s="155">
        <f t="shared" si="67"/>
        <v>0.16774671433336197</v>
      </c>
      <c r="GW19" s="191"/>
      <c r="GX19" s="6">
        <v>-528.62463870047395</v>
      </c>
      <c r="GY19" s="6">
        <v>-264.31505122743499</v>
      </c>
      <c r="GZ19" s="6">
        <v>-264.31505048670499</v>
      </c>
      <c r="HA19" s="155">
        <f t="shared" si="8"/>
        <v>3.428095705570954</v>
      </c>
      <c r="HB19" s="155">
        <f t="shared" si="68"/>
        <v>0.1957353878373902</v>
      </c>
      <c r="HC19" s="191"/>
      <c r="HD19" s="6">
        <v>-89.757433258980001</v>
      </c>
      <c r="HE19" s="6">
        <v>-44.88050371736</v>
      </c>
      <c r="HF19" s="6">
        <v>-44.88051661598</v>
      </c>
      <c r="HG19" s="155">
        <f t="shared" si="9"/>
        <v>2.2509250316427276</v>
      </c>
      <c r="HH19" s="155">
        <f t="shared" si="69"/>
        <v>1.3729060617656166</v>
      </c>
      <c r="HI19" s="191"/>
      <c r="HJ19" s="6">
        <v>-89.273639709489998</v>
      </c>
      <c r="HK19" s="6">
        <v>-44.635160293680002</v>
      </c>
      <c r="HL19" s="6">
        <v>-44.635186785309998</v>
      </c>
      <c r="HM19" s="155">
        <f t="shared" si="10"/>
        <v>-2.0661585650543408</v>
      </c>
      <c r="HN19" s="155">
        <f t="shared" si="70"/>
        <v>5.689989658462685</v>
      </c>
      <c r="HO19" s="191"/>
      <c r="HP19" s="197" t="str">
        <f t="shared" ca="1" si="71"/>
        <v>def2-svp-u</v>
      </c>
      <c r="HQ19" s="198">
        <f t="shared" si="75"/>
        <v>90</v>
      </c>
      <c r="HR19" s="135">
        <f t="shared" ca="1" si="11"/>
        <v>5.9880264240019319</v>
      </c>
      <c r="HS19" s="135">
        <f t="shared" ca="1" si="12"/>
        <v>2.7296826668974701</v>
      </c>
    </row>
    <row r="20" spans="1:227" s="6" customFormat="1" x14ac:dyDescent="0.25">
      <c r="A20" s="6" t="s">
        <v>257</v>
      </c>
      <c r="B20" s="6">
        <v>-829.74572509170002</v>
      </c>
      <c r="C20" s="6">
        <v>-414.87306009104998</v>
      </c>
      <c r="D20" s="6">
        <v>-414.87306009106999</v>
      </c>
      <c r="E20" s="155">
        <f t="shared" si="13"/>
        <v>0.24792318941829988</v>
      </c>
      <c r="F20" s="155">
        <f t="shared" si="0"/>
        <v>0.73741671364121664</v>
      </c>
      <c r="G20" s="191"/>
      <c r="H20" s="6">
        <v>-829.46712631727996</v>
      </c>
      <c r="I20" s="6">
        <v>-414.73349308069999</v>
      </c>
      <c r="J20" s="6">
        <v>-414.73349308069999</v>
      </c>
      <c r="K20" s="155">
        <f t="shared" si="14"/>
        <v>-8.7949216252420678E-2</v>
      </c>
      <c r="L20" s="155">
        <f t="shared" si="1"/>
        <v>1.0732891193119372</v>
      </c>
      <c r="M20" s="191"/>
      <c r="N20" s="6">
        <v>-829.72425600043005</v>
      </c>
      <c r="O20" s="6">
        <v>-414.86035468426002</v>
      </c>
      <c r="P20" s="6">
        <v>-414.86035468427002</v>
      </c>
      <c r="Q20" s="155">
        <f t="shared" si="15"/>
        <v>-2.2255469835739721</v>
      </c>
      <c r="R20" s="155">
        <f t="shared" si="2"/>
        <v>3.2108868866334888</v>
      </c>
      <c r="S20" s="191"/>
      <c r="T20" s="6">
        <v>-829.41669144975003</v>
      </c>
      <c r="U20" s="6">
        <v>-414.70640059418997</v>
      </c>
      <c r="V20" s="6">
        <v>-414.70640059418997</v>
      </c>
      <c r="W20" s="155">
        <f t="shared" si="16"/>
        <v>-2.4411779123441781</v>
      </c>
      <c r="X20" s="155">
        <f t="shared" si="3"/>
        <v>3.4265178154036944</v>
      </c>
      <c r="Y20" s="191"/>
      <c r="Z20" s="6">
        <v>-829.35166699449996</v>
      </c>
      <c r="AA20" s="6">
        <v>-414.67488271212</v>
      </c>
      <c r="AB20" s="6">
        <v>-414.67488271212</v>
      </c>
      <c r="AC20" s="155">
        <f t="shared" si="17"/>
        <v>-1.1932543538366018</v>
      </c>
      <c r="AD20" s="155">
        <f t="shared" si="4"/>
        <v>2.1785942568961181</v>
      </c>
      <c r="AE20" s="191"/>
      <c r="AF20" s="6">
        <v>-829.32813123502001</v>
      </c>
      <c r="AG20" s="6">
        <v>-414.66319001555001</v>
      </c>
      <c r="AH20" s="6">
        <v>-414.66319001555001</v>
      </c>
      <c r="AI20" s="155">
        <f t="shared" si="18"/>
        <v>-1.0988979718266945</v>
      </c>
      <c r="AJ20" s="155">
        <f t="shared" si="19"/>
        <v>2.0842378748862109</v>
      </c>
      <c r="AK20" s="191"/>
      <c r="AL20" s="6">
        <v>-829.37927219478001</v>
      </c>
      <c r="AM20" s="6">
        <v>-414.68825804552</v>
      </c>
      <c r="AN20" s="6">
        <v>-414.68825804551</v>
      </c>
      <c r="AO20" s="155">
        <f t="shared" si="72"/>
        <v>-1.7294826641727514</v>
      </c>
      <c r="AP20" s="155">
        <f t="shared" si="73"/>
        <v>2.7148225672322681</v>
      </c>
      <c r="AQ20" s="191"/>
      <c r="AR20" s="6">
        <v>-829.81796516200995</v>
      </c>
      <c r="AS20" s="6">
        <v>-414.90944408326999</v>
      </c>
      <c r="AT20" s="6">
        <v>-414.90944408325998</v>
      </c>
      <c r="AU20" s="155">
        <f t="shared" si="20"/>
        <v>0.57919456635672528</v>
      </c>
      <c r="AV20" s="155">
        <f t="shared" si="21"/>
        <v>0.40614533670279118</v>
      </c>
      <c r="AW20" s="191"/>
      <c r="AX20" s="6">
        <v>-829.81435288340003</v>
      </c>
      <c r="AY20" s="6">
        <v>-414.90763713472001</v>
      </c>
      <c r="AZ20" s="6">
        <v>-414.90763713472001</v>
      </c>
      <c r="BA20" s="155">
        <f t="shared" si="22"/>
        <v>0.57817895394585661</v>
      </c>
      <c r="BB20" s="155">
        <f t="shared" si="23"/>
        <v>0.40716094911365985</v>
      </c>
      <c r="BC20" s="191"/>
      <c r="BD20" s="6">
        <v>-829.81852261829999</v>
      </c>
      <c r="BE20" s="6">
        <v>-414.90984660555</v>
      </c>
      <c r="BF20" s="6">
        <v>-414.90984660548997</v>
      </c>
      <c r="BG20" s="155">
        <f t="shared" si="24"/>
        <v>0.73455865026588985</v>
      </c>
      <c r="BH20" s="155">
        <f t="shared" si="25"/>
        <v>0.25078125279362662</v>
      </c>
      <c r="BI20" s="191"/>
      <c r="BJ20" s="6">
        <v>-829.85474549676997</v>
      </c>
      <c r="BK20" s="6">
        <v>-414.92813596296003</v>
      </c>
      <c r="BL20" s="6">
        <v>-414.92813596295002</v>
      </c>
      <c r="BM20" s="155">
        <f t="shared" si="26"/>
        <v>0.95784954969497904</v>
      </c>
      <c r="BN20" s="155">
        <f t="shared" si="27"/>
        <v>2.7490353364537423E-2</v>
      </c>
      <c r="BO20" s="193"/>
      <c r="BP20" s="6">
        <v>-829.85500839356996</v>
      </c>
      <c r="BQ20" s="6">
        <v>-414.92826568424999</v>
      </c>
      <c r="BR20" s="6">
        <v>-414.92826568446998</v>
      </c>
      <c r="BS20" s="155">
        <f t="shared" si="28"/>
        <v>0.95568213638283617</v>
      </c>
      <c r="BT20" s="155">
        <f t="shared" si="29"/>
        <v>2.9657766676680297E-2</v>
      </c>
      <c r="BU20" s="191"/>
      <c r="BV20" s="6">
        <v>-829.85735389263004</v>
      </c>
      <c r="BW20" s="6">
        <v>-414.92946206520003</v>
      </c>
      <c r="BX20" s="6">
        <v>-414.92946206520003</v>
      </c>
      <c r="BY20" s="155">
        <f t="shared" si="30"/>
        <v>0.98533990305951646</v>
      </c>
      <c r="BZ20" s="155">
        <f t="shared" si="31"/>
        <v>0</v>
      </c>
      <c r="CA20" s="194"/>
      <c r="CB20" s="6">
        <f>-829.8573832058</f>
        <v>-829.85738320580003</v>
      </c>
      <c r="CC20" s="6">
        <v>-414.92947223621002</v>
      </c>
      <c r="CD20" s="6">
        <v>-414.92947223625998</v>
      </c>
      <c r="CE20" s="155">
        <f t="shared" si="76"/>
        <v>0.97971044807080321</v>
      </c>
      <c r="CF20" s="155">
        <f t="shared" si="77"/>
        <v>5.6294549887132561E-3</v>
      </c>
      <c r="CG20" s="191"/>
      <c r="CH20" s="6">
        <v>-829.29004150381002</v>
      </c>
      <c r="CI20" s="6">
        <v>-414.64306477939999</v>
      </c>
      <c r="CJ20" s="6">
        <v>-414.64306477939999</v>
      </c>
      <c r="CK20" s="155">
        <f t="shared" si="32"/>
        <v>-2.4547846132449034</v>
      </c>
      <c r="CL20" s="155">
        <f t="shared" si="33"/>
        <v>3.4401245163044196</v>
      </c>
      <c r="CM20" s="191"/>
      <c r="CN20" s="6">
        <v>-828.83287947250005</v>
      </c>
      <c r="CO20" s="6">
        <v>-414.41430399750999</v>
      </c>
      <c r="CP20" s="6">
        <v>-414.41430399750999</v>
      </c>
      <c r="CQ20" s="155">
        <f t="shared" si="34"/>
        <v>-2.6803948335214125</v>
      </c>
      <c r="CR20" s="155">
        <f t="shared" si="35"/>
        <v>3.6657347365809292</v>
      </c>
      <c r="CS20" s="191"/>
      <c r="CT20" s="6">
        <v>-828.90501162970997</v>
      </c>
      <c r="CU20" s="6">
        <v>-414.45143178450002</v>
      </c>
      <c r="CV20" s="6">
        <v>-414.45143178450002</v>
      </c>
      <c r="CW20" s="155">
        <f t="shared" si="36"/>
        <v>-1.3479295760957053</v>
      </c>
      <c r="CX20" s="155">
        <f t="shared" si="37"/>
        <v>2.3332694791552218</v>
      </c>
      <c r="CY20" s="191"/>
      <c r="CZ20" s="6">
        <v>-829.82005939959004</v>
      </c>
      <c r="DA20" s="6">
        <v>-414.91016800199998</v>
      </c>
      <c r="DB20" s="6">
        <v>-414.91016800200998</v>
      </c>
      <c r="DC20" s="155">
        <f t="shared" si="38"/>
        <v>0.17357203954612488</v>
      </c>
      <c r="DD20" s="155">
        <f t="shared" si="39"/>
        <v>0.81176786351339159</v>
      </c>
      <c r="DE20" s="191"/>
      <c r="DF20" s="6">
        <v>-829.78518633555996</v>
      </c>
      <c r="DG20" s="6">
        <v>-414.89276455150002</v>
      </c>
      <c r="DH20" s="6">
        <v>-414.89276455150002</v>
      </c>
      <c r="DI20" s="155">
        <f t="shared" si="40"/>
        <v>0.21508999632975245</v>
      </c>
      <c r="DJ20" s="155">
        <f t="shared" si="41"/>
        <v>0.77024990672976401</v>
      </c>
      <c r="DK20" s="191"/>
      <c r="DL20" s="6">
        <v>-829.79027677219005</v>
      </c>
      <c r="DM20" s="6">
        <v>-414.89563616888</v>
      </c>
      <c r="DN20" s="6">
        <v>-414.89563616882998</v>
      </c>
      <c r="DO20" s="155">
        <f t="shared" si="42"/>
        <v>0.62472731941076398</v>
      </c>
      <c r="DP20" s="155">
        <f t="shared" si="43"/>
        <v>0.36061258364875248</v>
      </c>
      <c r="DQ20" s="191"/>
      <c r="DR20" s="6">
        <v>-829.84521741442995</v>
      </c>
      <c r="DS20" s="6">
        <v>-414.92320035500001</v>
      </c>
      <c r="DT20" s="6">
        <v>-414.92320035501001</v>
      </c>
      <c r="DU20" s="155">
        <f t="shared" si="44"/>
        <v>0.7425298094452103</v>
      </c>
      <c r="DV20" s="155">
        <f t="shared" si="45"/>
        <v>0.24281009361430617</v>
      </c>
      <c r="DW20" s="191"/>
      <c r="DX20" s="6">
        <v>-829.84592716281998</v>
      </c>
      <c r="DY20" s="6">
        <v>-414.92365738091002</v>
      </c>
      <c r="DZ20" s="6">
        <v>-414.92365738066002</v>
      </c>
      <c r="EA20" s="155">
        <f t="shared" si="46"/>
        <v>0.87073209164820242</v>
      </c>
      <c r="EB20" s="155">
        <f t="shared" si="47"/>
        <v>0.11460781141131404</v>
      </c>
      <c r="EC20" s="191"/>
      <c r="ED20" s="6">
        <v>-829.56825212763999</v>
      </c>
      <c r="EE20" s="6">
        <v>-414.78240085082001</v>
      </c>
      <c r="EF20" s="6">
        <v>-414.78240085082001</v>
      </c>
      <c r="EG20" s="155">
        <f t="shared" si="48"/>
        <v>-2.1651768192425176</v>
      </c>
      <c r="EH20" s="155">
        <f t="shared" si="49"/>
        <v>3.1505167223020338</v>
      </c>
      <c r="EI20" s="191"/>
      <c r="EJ20" s="6">
        <v>-829.48337686596005</v>
      </c>
      <c r="EK20" s="6">
        <v>-414.73971269699001</v>
      </c>
      <c r="EL20" s="6">
        <v>-414.73971269699001</v>
      </c>
      <c r="EM20" s="155">
        <f t="shared" si="50"/>
        <v>-2.4795881821891737</v>
      </c>
      <c r="EN20" s="155">
        <f t="shared" si="51"/>
        <v>3.4649280852486903</v>
      </c>
      <c r="EO20" s="191"/>
      <c r="EP20" s="6">
        <v>-829.55900495260005</v>
      </c>
      <c r="EQ20" s="6">
        <v>-414.77948665011002</v>
      </c>
      <c r="ER20" s="6">
        <v>-414.77948665011002</v>
      </c>
      <c r="ES20" s="155">
        <f t="shared" si="52"/>
        <v>-1.9862184984195893E-2</v>
      </c>
      <c r="ET20" s="155">
        <f t="shared" si="53"/>
        <v>1.0052020880437122</v>
      </c>
      <c r="EU20" s="191"/>
      <c r="EV20" s="6">
        <v>-829.77794233079999</v>
      </c>
      <c r="EW20" s="6">
        <v>-414.88850314598</v>
      </c>
      <c r="EX20" s="6">
        <v>-414.88850314598</v>
      </c>
      <c r="EY20" s="155">
        <f t="shared" si="54"/>
        <v>-0.5873737324855699</v>
      </c>
      <c r="EZ20" s="155">
        <f t="shared" si="55"/>
        <v>1.5727136355450864</v>
      </c>
      <c r="FA20" s="191"/>
      <c r="FB20" s="6">
        <v>-829.75475705511997</v>
      </c>
      <c r="FC20" s="6">
        <v>-414.87697280815001</v>
      </c>
      <c r="FD20" s="6">
        <v>-414.87697280815001</v>
      </c>
      <c r="FE20" s="155">
        <f t="shared" si="56"/>
        <v>-0.50918597389891374</v>
      </c>
      <c r="FF20" s="155">
        <f t="shared" si="57"/>
        <v>1.4945258769584302</v>
      </c>
      <c r="FG20" s="191"/>
      <c r="FH20" s="6">
        <v>-829.7696904403</v>
      </c>
      <c r="FI20" s="6">
        <v>-414.88531609799998</v>
      </c>
      <c r="FJ20" s="6">
        <v>-414.88531609800998</v>
      </c>
      <c r="FK20" s="155">
        <f t="shared" si="58"/>
        <v>0.59096112555673586</v>
      </c>
      <c r="FL20" s="155">
        <f t="shared" si="59"/>
        <v>0.39437877750278061</v>
      </c>
      <c r="FM20" s="191"/>
      <c r="FN20" s="6">
        <v>-829.82729585895004</v>
      </c>
      <c r="FO20" s="6">
        <v>-414.91383076024999</v>
      </c>
      <c r="FP20" s="6">
        <v>-414.91383076024999</v>
      </c>
      <c r="FQ20" s="155">
        <f t="shared" si="60"/>
        <v>0.22945627920877087</v>
      </c>
      <c r="FR20" s="155">
        <f t="shared" si="61"/>
        <v>0.75588362385074559</v>
      </c>
      <c r="FS20" s="191"/>
      <c r="FT20" s="6">
        <v>-829.83260639293997</v>
      </c>
      <c r="FU20" s="6">
        <v>-414.91687860309003</v>
      </c>
      <c r="FV20" s="6">
        <v>-414.91687860297998</v>
      </c>
      <c r="FW20" s="155">
        <f t="shared" si="62"/>
        <v>0.72214674723067329</v>
      </c>
      <c r="FX20" s="155">
        <f t="shared" si="63"/>
        <v>0.26319315582884317</v>
      </c>
      <c r="FY20" s="191"/>
      <c r="FZ20" s="6">
        <v>-829.65085904297598</v>
      </c>
      <c r="GA20" s="6">
        <v>-414.82493270802303</v>
      </c>
      <c r="GB20" s="6">
        <v>-414.82493270802098</v>
      </c>
      <c r="GC20" s="155">
        <f t="shared" si="74"/>
        <v>-0.62351083608197422</v>
      </c>
      <c r="GD20" s="155">
        <f t="shared" si="64"/>
        <v>1.6088507391414906</v>
      </c>
      <c r="GE20" s="191"/>
      <c r="GF20" s="6">
        <v>-829.62926324415196</v>
      </c>
      <c r="GG20" s="6">
        <v>-414.81419623283898</v>
      </c>
      <c r="GH20" s="6">
        <v>-414.81419623283603</v>
      </c>
      <c r="GI20" s="155">
        <f t="shared" si="5"/>
        <v>-0.54642220207169312</v>
      </c>
      <c r="GJ20" s="155">
        <f t="shared" si="65"/>
        <v>1.5317621051312096</v>
      </c>
      <c r="GK20" s="191"/>
      <c r="GL20" s="6">
        <v>-828.62593064196903</v>
      </c>
      <c r="GM20" s="6">
        <v>-414.298907948242</v>
      </c>
      <c r="GN20" s="6">
        <v>-414.29890794824001</v>
      </c>
      <c r="GO20" s="155">
        <f t="shared" si="6"/>
        <v>-17.642283940557746</v>
      </c>
      <c r="GP20" s="155">
        <f t="shared" si="66"/>
        <v>18.627623843617261</v>
      </c>
      <c r="GQ20" s="191"/>
      <c r="GR20" s="6">
        <v>-829.75045575396803</v>
      </c>
      <c r="GS20" s="6">
        <v>-414.87582720762703</v>
      </c>
      <c r="GT20" s="6">
        <v>-414.87582720762401</v>
      </c>
      <c r="GU20" s="155">
        <f t="shared" si="7"/>
        <v>0.75217194170337787</v>
      </c>
      <c r="GV20" s="155">
        <f t="shared" si="67"/>
        <v>0.2331679613561386</v>
      </c>
      <c r="GW20" s="191"/>
      <c r="GX20" s="6">
        <v>-829.74613171870499</v>
      </c>
      <c r="GY20" s="6">
        <v>-414.87360576434997</v>
      </c>
      <c r="GZ20" s="6">
        <v>-414.87360576435702</v>
      </c>
      <c r="HA20" s="155">
        <f t="shared" si="8"/>
        <v>0.67759157436196804</v>
      </c>
      <c r="HB20" s="155">
        <f t="shared" si="68"/>
        <v>0.30774832869754842</v>
      </c>
      <c r="HC20" s="191"/>
      <c r="HD20" s="6">
        <v>-154.07842117442999</v>
      </c>
      <c r="HE20" s="6">
        <v>-77.038010266840004</v>
      </c>
      <c r="HF20" s="6">
        <v>-77.038010266849994</v>
      </c>
      <c r="HG20" s="155">
        <f t="shared" si="9"/>
        <v>-1.5064260707526025</v>
      </c>
      <c r="HH20" s="155">
        <f t="shared" si="69"/>
        <v>2.491765973812119</v>
      </c>
      <c r="HI20" s="191"/>
      <c r="HJ20" s="6">
        <v>-153.21408739784999</v>
      </c>
      <c r="HK20" s="6">
        <v>-76.603073277050001</v>
      </c>
      <c r="HL20" s="6">
        <v>-76.603073277060005</v>
      </c>
      <c r="HM20" s="155">
        <f t="shared" si="10"/>
        <v>-4.9829588552796897</v>
      </c>
      <c r="HN20" s="155">
        <f t="shared" si="70"/>
        <v>5.9682987583392064</v>
      </c>
      <c r="HO20" s="191"/>
      <c r="HP20" s="197" t="str">
        <f t="shared" ca="1" si="71"/>
        <v>def2-svp</v>
      </c>
      <c r="HQ20" s="198">
        <f t="shared" si="75"/>
        <v>96</v>
      </c>
      <c r="HR20" s="135">
        <f t="shared" ca="1" si="11"/>
        <v>6.7326108956550659</v>
      </c>
      <c r="HS20" s="135">
        <f t="shared" ca="1" si="12"/>
        <v>2.8248543518354929</v>
      </c>
    </row>
    <row r="21" spans="1:227" s="6" customFormat="1" x14ac:dyDescent="0.25">
      <c r="A21" s="6" t="s">
        <v>258</v>
      </c>
      <c r="B21" s="6">
        <v>-595.99455939811003</v>
      </c>
      <c r="C21" s="6">
        <v>-232.21626149624001</v>
      </c>
      <c r="D21" s="6">
        <v>-363.78706012894003</v>
      </c>
      <c r="E21" s="155">
        <f t="shared" si="13"/>
        <v>5.4983851087007611</v>
      </c>
      <c r="F21" s="155">
        <f t="shared" si="0"/>
        <v>0.55642236020503244</v>
      </c>
      <c r="G21" s="191"/>
      <c r="H21" s="6">
        <v>-595.81453902203998</v>
      </c>
      <c r="I21" s="6">
        <v>-232.14571808526</v>
      </c>
      <c r="J21" s="6">
        <v>-363.67673932619999</v>
      </c>
      <c r="K21" s="155">
        <f t="shared" si="14"/>
        <v>4.9688685449522145</v>
      </c>
      <c r="L21" s="155">
        <f t="shared" si="1"/>
        <v>1.085938923953579</v>
      </c>
      <c r="M21" s="191"/>
      <c r="N21" s="6">
        <v>-595.98738608522001</v>
      </c>
      <c r="O21" s="6">
        <v>-232.21291697398999</v>
      </c>
      <c r="P21" s="6">
        <v>-363.78114921273999</v>
      </c>
      <c r="Q21" s="155">
        <f t="shared" si="15"/>
        <v>4.1918304985221138</v>
      </c>
      <c r="R21" s="155">
        <f t="shared" si="2"/>
        <v>1.8629769703836798</v>
      </c>
      <c r="S21" s="191"/>
      <c r="T21" s="6">
        <v>-595.78583877520998</v>
      </c>
      <c r="U21" s="6">
        <v>-232.13347757809001</v>
      </c>
      <c r="V21" s="6">
        <v>-363.65847423858997</v>
      </c>
      <c r="W21" s="155">
        <f t="shared" si="16"/>
        <v>3.8359946528585955</v>
      </c>
      <c r="X21" s="155">
        <f t="shared" si="3"/>
        <v>2.218812816047198</v>
      </c>
      <c r="Y21" s="191"/>
      <c r="Z21" s="6">
        <v>-595.73295786256995</v>
      </c>
      <c r="AA21" s="6">
        <v>-232.11425042622</v>
      </c>
      <c r="AB21" s="6">
        <v>-363.62568686837</v>
      </c>
      <c r="AC21" s="155">
        <f t="shared" si="17"/>
        <v>4.3796633868989439</v>
      </c>
      <c r="AD21" s="155">
        <f t="shared" si="4"/>
        <v>1.6751440820068497</v>
      </c>
      <c r="AE21" s="191"/>
      <c r="AF21" s="6">
        <v>-595.70805437551996</v>
      </c>
      <c r="AG21" s="6">
        <v>-232.10351893238999</v>
      </c>
      <c r="AH21" s="6">
        <v>-363.61156891476003</v>
      </c>
      <c r="AI21" s="155">
        <f t="shared" si="18"/>
        <v>4.4135737825740495</v>
      </c>
      <c r="AJ21" s="155">
        <f t="shared" si="19"/>
        <v>1.641233686331744</v>
      </c>
      <c r="AK21" s="191"/>
      <c r="AL21" s="6">
        <v>-595.73063425748001</v>
      </c>
      <c r="AM21" s="6">
        <v>-232.11002596846001</v>
      </c>
      <c r="AN21" s="6">
        <v>-363.62600152493002</v>
      </c>
      <c r="AO21" s="155">
        <f t="shared" si="72"/>
        <v>3.3843094659145896</v>
      </c>
      <c r="AP21" s="155">
        <f t="shared" si="73"/>
        <v>2.670498002991204</v>
      </c>
      <c r="AQ21" s="191"/>
      <c r="AR21" s="6">
        <v>-596.04907076040001</v>
      </c>
      <c r="AS21" s="6">
        <v>-232.23804491689</v>
      </c>
      <c r="AT21" s="6">
        <v>-363.82031352812999</v>
      </c>
      <c r="AU21" s="155">
        <f t="shared" si="20"/>
        <v>5.8281149758640574</v>
      </c>
      <c r="AV21" s="155">
        <f t="shared" si="21"/>
        <v>0.22669249304173622</v>
      </c>
      <c r="AW21" s="191"/>
      <c r="AX21" s="6">
        <v>-596.04549583725998</v>
      </c>
      <c r="AY21" s="6">
        <v>-232.23668080898</v>
      </c>
      <c r="AZ21" s="6">
        <v>-363.81815855398997</v>
      </c>
      <c r="BA21" s="155">
        <f t="shared" si="22"/>
        <v>5.8631558182783872</v>
      </c>
      <c r="BB21" s="155">
        <f t="shared" si="23"/>
        <v>0.19165165062740641</v>
      </c>
      <c r="BC21" s="191"/>
      <c r="BD21" s="6">
        <v>-596.04744124210004</v>
      </c>
      <c r="BE21" s="6">
        <v>-232.23728484636001</v>
      </c>
      <c r="BF21" s="6">
        <v>-363.81955760075999</v>
      </c>
      <c r="BG21" s="155">
        <f t="shared" si="24"/>
        <v>5.8993501620810225</v>
      </c>
      <c r="BH21" s="155">
        <f t="shared" si="25"/>
        <v>0.1554573068247711</v>
      </c>
      <c r="BI21" s="191"/>
      <c r="BJ21" s="6">
        <v>-596.07354851729997</v>
      </c>
      <c r="BK21" s="6">
        <v>-232.24762416139001</v>
      </c>
      <c r="BL21" s="6">
        <v>-363.83551719937998</v>
      </c>
      <c r="BM21" s="155">
        <f t="shared" si="26"/>
        <v>6.0196052058881948</v>
      </c>
      <c r="BN21" s="155">
        <f t="shared" si="27"/>
        <v>3.5202263017598767E-2</v>
      </c>
      <c r="BO21" s="193"/>
      <c r="BP21" s="6">
        <v>-596.07379665563997</v>
      </c>
      <c r="BQ21" s="71">
        <v>-232.24772436878999</v>
      </c>
      <c r="BR21" s="71">
        <v>-363.83573648677998</v>
      </c>
      <c r="BS21" s="155">
        <f t="shared" ref="BS21" si="86">(BP21-BQ21-BR21)*627.51</f>
        <v>6.0643820980745824</v>
      </c>
      <c r="BT21" s="155">
        <f t="shared" ref="BT21" si="87">IF($BY21="",NA(),ABS(BS21-$BY21))</f>
        <v>9.5746291687888174E-3</v>
      </c>
      <c r="BU21" s="191"/>
      <c r="BV21" s="6">
        <v>-596.07594831448</v>
      </c>
      <c r="BW21" s="6">
        <v>-232.24857486899</v>
      </c>
      <c r="BX21" s="6">
        <v>-363.83702238729001</v>
      </c>
      <c r="BY21" s="155">
        <f t="shared" si="30"/>
        <v>6.0548074689057936</v>
      </c>
      <c r="BZ21" s="155">
        <f t="shared" si="31"/>
        <v>0</v>
      </c>
      <c r="CA21" s="194"/>
      <c r="CB21" s="285"/>
      <c r="CC21" s="6">
        <v>-232.24860007896001</v>
      </c>
      <c r="CD21" s="6">
        <v>-363.83703838791001</v>
      </c>
      <c r="CE21" s="286"/>
      <c r="CF21" s="286"/>
      <c r="CG21" s="191"/>
      <c r="CH21" s="6">
        <v>-595.69034554789005</v>
      </c>
      <c r="CI21" s="6">
        <v>-232.09649484683999</v>
      </c>
      <c r="CJ21" s="6">
        <v>-363.60024727705002</v>
      </c>
      <c r="CK21" s="155">
        <f t="shared" si="32"/>
        <v>4.0139154057155437</v>
      </c>
      <c r="CL21" s="155">
        <f t="shared" si="33"/>
        <v>2.0408920631902498</v>
      </c>
      <c r="CM21" s="191"/>
      <c r="CN21" s="6">
        <v>-595.35967641182003</v>
      </c>
      <c r="CO21" s="6">
        <v>-231.96542430168</v>
      </c>
      <c r="CP21" s="6">
        <v>-363.40052685425002</v>
      </c>
      <c r="CQ21" s="155">
        <f t="shared" si="34"/>
        <v>3.937464676458128</v>
      </c>
      <c r="CR21" s="155">
        <f t="shared" si="35"/>
        <v>2.1173427924476655</v>
      </c>
      <c r="CS21" s="191"/>
      <c r="CT21" s="6">
        <v>-595.39704018839996</v>
      </c>
      <c r="CU21" s="6">
        <v>-231.97880291543001</v>
      </c>
      <c r="CV21" s="6">
        <v>-363.42305435643999</v>
      </c>
      <c r="CW21" s="155">
        <f t="shared" si="36"/>
        <v>3.0227680483053216</v>
      </c>
      <c r="CX21" s="155">
        <f t="shared" si="37"/>
        <v>3.0320394206004719</v>
      </c>
      <c r="CY21" s="191"/>
      <c r="CZ21" s="6">
        <v>-596.04806080310004</v>
      </c>
      <c r="DA21" s="6">
        <v>-232.23721502062</v>
      </c>
      <c r="DB21" s="6">
        <v>-363.81980235195999</v>
      </c>
      <c r="DC21" s="155">
        <f t="shared" si="38"/>
        <v>5.6203369143627588</v>
      </c>
      <c r="DD21" s="155">
        <f t="shared" si="39"/>
        <v>0.43447055454303474</v>
      </c>
      <c r="DE21" s="191"/>
      <c r="DF21" s="6">
        <v>-596.01778595833002</v>
      </c>
      <c r="DG21" s="6">
        <v>-232.22503754386</v>
      </c>
      <c r="DH21" s="6">
        <v>-363.80156167509</v>
      </c>
      <c r="DI21" s="155">
        <f t="shared" si="40"/>
        <v>5.5304091716574444</v>
      </c>
      <c r="DJ21" s="155">
        <f t="shared" si="41"/>
        <v>0.52439829724834919</v>
      </c>
      <c r="DK21" s="191"/>
      <c r="DL21" s="6">
        <v>-596.02058499190002</v>
      </c>
      <c r="DM21" s="6">
        <v>-232.22611727083</v>
      </c>
      <c r="DN21" s="6">
        <v>-363.80356345640001</v>
      </c>
      <c r="DO21" s="155">
        <f t="shared" si="42"/>
        <v>5.7076648769237499</v>
      </c>
      <c r="DP21" s="155">
        <f t="shared" si="43"/>
        <v>0.34714259198204367</v>
      </c>
      <c r="DQ21" s="191"/>
      <c r="DR21" s="6">
        <v>-596.06571594072</v>
      </c>
      <c r="DS21" s="6">
        <v>-232.24450482454</v>
      </c>
      <c r="DT21" s="6">
        <v>-363.83064854541999</v>
      </c>
      <c r="DU21" s="155">
        <f t="shared" si="44"/>
        <v>5.9220812223891359</v>
      </c>
      <c r="DV21" s="155">
        <f t="shared" si="45"/>
        <v>0.13272624651665765</v>
      </c>
      <c r="DW21" s="191"/>
      <c r="DX21" s="6">
        <v>-596.06613527701995</v>
      </c>
      <c r="DY21" s="6">
        <v>-232.24462790222</v>
      </c>
      <c r="DZ21" s="6">
        <v>-363.83094158342999</v>
      </c>
      <c r="EA21" s="155">
        <f t="shared" si="46"/>
        <v>5.9200602574542822</v>
      </c>
      <c r="EB21" s="155">
        <f t="shared" si="47"/>
        <v>0.13474721145151136</v>
      </c>
      <c r="EC21" s="191"/>
      <c r="ED21" s="6">
        <v>-595.89630760204</v>
      </c>
      <c r="EE21" s="6">
        <v>-232.17780146076001</v>
      </c>
      <c r="EF21" s="6">
        <v>-363.72577660881001</v>
      </c>
      <c r="EG21" s="155">
        <f t="shared" si="48"/>
        <v>4.5622910797629386</v>
      </c>
      <c r="EH21" s="155">
        <f t="shared" si="49"/>
        <v>1.492516389142855</v>
      </c>
      <c r="EI21" s="191"/>
      <c r="EJ21" s="6">
        <v>-595.81471961661998</v>
      </c>
      <c r="EK21" s="6">
        <v>-232.14303024707999</v>
      </c>
      <c r="EL21" s="6">
        <v>-363.67866390968999</v>
      </c>
      <c r="EM21" s="155">
        <f t="shared" si="50"/>
        <v>4.376593689524749</v>
      </c>
      <c r="EN21" s="155">
        <f t="shared" si="51"/>
        <v>1.6782137793810445</v>
      </c>
      <c r="EO21" s="191"/>
      <c r="EP21" s="6">
        <v>-595.85271935494995</v>
      </c>
      <c r="EQ21" s="6">
        <v>-232.15775608620001</v>
      </c>
      <c r="ER21" s="6">
        <v>-363.70284396286002</v>
      </c>
      <c r="ES21" s="155">
        <f t="shared" si="52"/>
        <v>4.9452143610284018</v>
      </c>
      <c r="ET21" s="155">
        <f t="shared" si="53"/>
        <v>1.1095931078773917</v>
      </c>
      <c r="EU21" s="191"/>
      <c r="EV21" s="6">
        <v>-596.02595228042003</v>
      </c>
      <c r="EW21" s="6">
        <v>-232.22885336837001</v>
      </c>
      <c r="EX21" s="6">
        <v>-363.80539343919003</v>
      </c>
      <c r="EY21" s="155">
        <f t="shared" si="54"/>
        <v>5.2048987256093522</v>
      </c>
      <c r="EZ21" s="155">
        <f t="shared" si="55"/>
        <v>0.84990874329644139</v>
      </c>
      <c r="FA21" s="191"/>
      <c r="FB21" s="6">
        <v>-596.00613716171995</v>
      </c>
      <c r="FC21" s="6">
        <v>-232.22107687818999</v>
      </c>
      <c r="FD21" s="6">
        <v>-363.79343126922998</v>
      </c>
      <c r="FE21" s="155">
        <f t="shared" si="56"/>
        <v>5.2528772366231973</v>
      </c>
      <c r="FF21" s="155">
        <f t="shared" si="57"/>
        <v>0.8019302322825963</v>
      </c>
      <c r="FG21" s="191"/>
      <c r="FH21" s="6">
        <v>-596.01360811105997</v>
      </c>
      <c r="FI21" s="6">
        <v>-232.22391641074</v>
      </c>
      <c r="FJ21" s="6">
        <v>-363.79883287985001</v>
      </c>
      <c r="FK21" s="155">
        <f t="shared" si="58"/>
        <v>5.7361815669000054</v>
      </c>
      <c r="FL21" s="155">
        <f t="shared" si="59"/>
        <v>0.31862590200578822</v>
      </c>
      <c r="FM21" s="191"/>
      <c r="FN21" s="6">
        <v>-596.05312726858995</v>
      </c>
      <c r="FO21" s="6">
        <v>-232.2393403559</v>
      </c>
      <c r="FP21" s="6">
        <v>-363.82270278278997</v>
      </c>
      <c r="FQ21" s="155">
        <f t="shared" si="60"/>
        <v>5.5947976464850333</v>
      </c>
      <c r="FR21" s="155">
        <f t="shared" si="61"/>
        <v>0.46000982242076027</v>
      </c>
      <c r="FS21" s="191"/>
      <c r="FT21" s="6">
        <v>-596.05685233187</v>
      </c>
      <c r="FU21" s="6">
        <v>-232.24090311910999</v>
      </c>
      <c r="FV21" s="6">
        <v>-363.82533445847002</v>
      </c>
      <c r="FW21" s="155">
        <f t="shared" si="62"/>
        <v>5.8893355354864827</v>
      </c>
      <c r="FX21" s="155">
        <f t="shared" si="63"/>
        <v>0.16547193341931088</v>
      </c>
      <c r="FY21" s="191"/>
      <c r="FZ21" s="6">
        <v>-595.89465402248504</v>
      </c>
      <c r="GA21" s="6">
        <v>-232.175301566081</v>
      </c>
      <c r="GB21" s="6">
        <v>-363.72713560183098</v>
      </c>
      <c r="GC21" s="155">
        <f t="shared" si="74"/>
        <v>4.8840015868422091</v>
      </c>
      <c r="GD21" s="155">
        <f t="shared" si="64"/>
        <v>1.1708058820635845</v>
      </c>
      <c r="GE21" s="191"/>
      <c r="GF21" s="6">
        <v>-595.87397654273502</v>
      </c>
      <c r="GG21" s="6">
        <v>-232.16645904915799</v>
      </c>
      <c r="GH21" s="6">
        <v>-363.71546366178501</v>
      </c>
      <c r="GI21" s="155">
        <f t="shared" si="5"/>
        <v>4.9863000121892496</v>
      </c>
      <c r="GJ21" s="155">
        <f t="shared" si="65"/>
        <v>1.068507456716544</v>
      </c>
      <c r="GK21" s="191"/>
      <c r="GL21" s="6">
        <v>-594.79647875944602</v>
      </c>
      <c r="GM21" s="6">
        <v>-231.71317851708699</v>
      </c>
      <c r="GN21" s="6">
        <v>-363.06983692997801</v>
      </c>
      <c r="GO21" s="155">
        <f t="shared" si="6"/>
        <v>-8.4483631522141032</v>
      </c>
      <c r="GP21" s="155">
        <f t="shared" si="66"/>
        <v>14.503170621119896</v>
      </c>
      <c r="GQ21" s="191"/>
      <c r="GR21" s="6">
        <v>-595.97904343534697</v>
      </c>
      <c r="GS21" s="6">
        <v>-232.20953640376101</v>
      </c>
      <c r="GT21" s="6">
        <v>-363.77908543598801</v>
      </c>
      <c r="GU21" s="155">
        <f t="shared" si="7"/>
        <v>6.0105445463476315</v>
      </c>
      <c r="GV21" s="155">
        <f t="shared" si="67"/>
        <v>4.426292255816211E-2</v>
      </c>
      <c r="GW21" s="191"/>
      <c r="GX21" s="6">
        <v>-595.97465995662003</v>
      </c>
      <c r="GY21" s="6">
        <v>-232.20771203982099</v>
      </c>
      <c r="GZ21" s="6">
        <v>-363.77652086140699</v>
      </c>
      <c r="HA21" s="155">
        <f t="shared" si="8"/>
        <v>6.0071184709366525</v>
      </c>
      <c r="HB21" s="155">
        <f t="shared" si="68"/>
        <v>4.7688997969141056E-2</v>
      </c>
      <c r="HC21" s="191"/>
      <c r="HD21" s="6">
        <v>-96.981454307139998</v>
      </c>
      <c r="HE21" s="6">
        <v>-37.563896240379997</v>
      </c>
      <c r="HF21" s="6">
        <v>-59.425436182570003</v>
      </c>
      <c r="HG21" s="155">
        <f t="shared" si="9"/>
        <v>4.9435964519339901</v>
      </c>
      <c r="HH21" s="155">
        <f t="shared" si="69"/>
        <v>1.1112110169718035</v>
      </c>
      <c r="HI21" s="191"/>
      <c r="HJ21" s="6">
        <v>-96.378113486339998</v>
      </c>
      <c r="HK21" s="6">
        <v>-37.320281931149999</v>
      </c>
      <c r="HL21" s="6">
        <v>-59.055083588979997</v>
      </c>
      <c r="HM21" s="155">
        <f t="shared" si="10"/>
        <v>-1.7243762764383939</v>
      </c>
      <c r="HN21" s="155">
        <f t="shared" si="70"/>
        <v>7.7791837453441879</v>
      </c>
      <c r="HO21" s="191"/>
      <c r="HP21" s="197" t="str">
        <f t="shared" ca="1" si="71"/>
        <v>def2-svpd</v>
      </c>
      <c r="HQ21" s="198">
        <f t="shared" si="75"/>
        <v>102</v>
      </c>
      <c r="HR21" s="135">
        <f t="shared" ca="1" si="11"/>
        <v>4.1181580321326594</v>
      </c>
      <c r="HS21" s="135">
        <f t="shared" ca="1" si="12"/>
        <v>1.6881725425009415</v>
      </c>
    </row>
    <row r="22" spans="1:227" s="6" customFormat="1" x14ac:dyDescent="0.25">
      <c r="A22" s="6" t="s">
        <v>259</v>
      </c>
      <c r="B22" s="6">
        <v>-921.52041188817998</v>
      </c>
      <c r="C22" s="6">
        <v>-467.34677304297003</v>
      </c>
      <c r="D22" s="6">
        <v>-454.17835705785001</v>
      </c>
      <c r="E22" s="155">
        <f t="shared" si="13"/>
        <v>2.960725613762242</v>
      </c>
      <c r="F22" s="155">
        <f t="shared" si="0"/>
        <v>0.83172116910571026</v>
      </c>
      <c r="G22" s="191"/>
      <c r="H22" s="6">
        <v>-921.22350854293995</v>
      </c>
      <c r="I22" s="6">
        <v>-467.19982957012002</v>
      </c>
      <c r="J22" s="6">
        <v>-454.02766714103001</v>
      </c>
      <c r="K22" s="155">
        <f t="shared" si="14"/>
        <v>2.5026154335018465</v>
      </c>
      <c r="L22" s="155">
        <f t="shared" si="1"/>
        <v>1.2898313493661058</v>
      </c>
      <c r="M22" s="191"/>
      <c r="N22" s="6">
        <v>-921.49991925835002</v>
      </c>
      <c r="O22" s="6">
        <v>-467.33371109049</v>
      </c>
      <c r="P22" s="6">
        <v>-454.16616524432999</v>
      </c>
      <c r="Q22" s="155">
        <f t="shared" si="15"/>
        <v>-2.6934944330165536E-2</v>
      </c>
      <c r="R22" s="155">
        <f t="shared" si="2"/>
        <v>3.8193817271981176</v>
      </c>
      <c r="S22" s="191"/>
      <c r="T22" s="6">
        <v>-921.17431293333004</v>
      </c>
      <c r="U22" s="6">
        <v>-467.1732185358</v>
      </c>
      <c r="V22" s="6">
        <v>-454.00032884441998</v>
      </c>
      <c r="W22" s="155">
        <f t="shared" si="16"/>
        <v>-0.4803922320917246</v>
      </c>
      <c r="X22" s="155">
        <f t="shared" si="3"/>
        <v>4.2728390149596764</v>
      </c>
      <c r="Y22" s="191"/>
      <c r="Z22" s="6">
        <v>-921.09397313907004</v>
      </c>
      <c r="AA22" s="6">
        <v>-467.13091454532997</v>
      </c>
      <c r="AB22" s="6">
        <v>-453.96350497797999</v>
      </c>
      <c r="AC22" s="155">
        <f t="shared" si="17"/>
        <v>0.28011057439334536</v>
      </c>
      <c r="AD22" s="155">
        <f t="shared" si="4"/>
        <v>3.5123362084746068</v>
      </c>
      <c r="AE22" s="191"/>
      <c r="AF22" s="6">
        <v>-921.06451648247003</v>
      </c>
      <c r="AG22" s="6">
        <v>-467.11629308020002</v>
      </c>
      <c r="AH22" s="6">
        <v>-453.94859304897</v>
      </c>
      <c r="AI22" s="155">
        <f t="shared" si="18"/>
        <v>0.23195700071327507</v>
      </c>
      <c r="AJ22" s="155">
        <f t="shared" si="19"/>
        <v>3.560489782154677</v>
      </c>
      <c r="AK22" s="191"/>
      <c r="AL22" s="6">
        <v>-921.12070232863005</v>
      </c>
      <c r="AM22" s="6">
        <v>-467.14559784257</v>
      </c>
      <c r="AN22" s="6">
        <v>-453.97493063692002</v>
      </c>
      <c r="AO22" s="155">
        <f t="shared" si="72"/>
        <v>-0.10909207385774664</v>
      </c>
      <c r="AP22" s="155">
        <f t="shared" si="73"/>
        <v>3.9015388567256988</v>
      </c>
      <c r="AQ22" s="191"/>
      <c r="AR22" s="6">
        <v>-921.60064942642998</v>
      </c>
      <c r="AS22" s="6">
        <v>-467.38751671968998</v>
      </c>
      <c r="AT22" s="6">
        <v>-454.21822798127999</v>
      </c>
      <c r="AU22" s="155">
        <f t="shared" si="20"/>
        <v>3.1973357265933968</v>
      </c>
      <c r="AV22" s="155">
        <f t="shared" si="21"/>
        <v>0.59511105627455541</v>
      </c>
      <c r="AW22" s="191"/>
      <c r="AX22" s="6">
        <v>-921.59602075715998</v>
      </c>
      <c r="AY22" s="6">
        <v>-467.38506845670003</v>
      </c>
      <c r="AZ22" s="6">
        <v>-454.21605829142999</v>
      </c>
      <c r="BA22" s="155">
        <f t="shared" si="22"/>
        <v>3.2040603936079526</v>
      </c>
      <c r="BB22" s="155">
        <f t="shared" si="23"/>
        <v>0.58838638925999964</v>
      </c>
      <c r="BC22" s="191"/>
      <c r="BD22" s="6">
        <v>-921.60028695182996</v>
      </c>
      <c r="BE22" s="6">
        <v>-467.38749381348998</v>
      </c>
      <c r="BF22" s="6">
        <v>-454.21836350618003</v>
      </c>
      <c r="BG22" s="155">
        <f t="shared" si="24"/>
        <v>3.4954615233100856</v>
      </c>
      <c r="BH22" s="155">
        <f t="shared" si="25"/>
        <v>0.29698525955786659</v>
      </c>
      <c r="BI22" s="191"/>
      <c r="BJ22" s="6">
        <v>-921.64044479423001</v>
      </c>
      <c r="BK22" s="6">
        <v>-467.40789778882998</v>
      </c>
      <c r="BL22" s="6">
        <v>-454.23855237497003</v>
      </c>
      <c r="BM22" s="155">
        <f t="shared" si="26"/>
        <v>3.768429458873749</v>
      </c>
      <c r="BN22" s="155">
        <f t="shared" si="27"/>
        <v>2.4017323994203199E-2</v>
      </c>
      <c r="BO22" s="193"/>
      <c r="BP22" s="6">
        <v>-921.64078307791999</v>
      </c>
      <c r="BQ22" s="71">
        <v>-467.40806529330001</v>
      </c>
      <c r="BR22" s="71">
        <v>-454.23869387704002</v>
      </c>
      <c r="BS22" s="155">
        <f t="shared" ref="BS22" si="88">(BP22-BQ22-BR22)*627.51</f>
        <v>3.7500577545004443</v>
      </c>
      <c r="BT22" s="155">
        <f t="shared" ref="BT22" si="89">IF($BY22="",NA(),ABS(BS22-$BY22))</f>
        <v>4.2389028367507908E-2</v>
      </c>
      <c r="BU22" s="191"/>
      <c r="BV22" s="6">
        <v>-921.64360499545</v>
      </c>
      <c r="BW22" s="6">
        <v>-467.40960805180998</v>
      </c>
      <c r="BX22" s="6">
        <v>-454.24004058721999</v>
      </c>
      <c r="BY22" s="155">
        <f t="shared" si="30"/>
        <v>3.7924467828679522</v>
      </c>
      <c r="BZ22" s="155">
        <f t="shared" si="31"/>
        <v>0</v>
      </c>
      <c r="CA22" s="194"/>
      <c r="CB22" s="6">
        <v>-921.64364298019996</v>
      </c>
      <c r="CC22" s="6">
        <v>-467.40962448213003</v>
      </c>
      <c r="CD22" s="6">
        <v>-454.24005383439999</v>
      </c>
      <c r="CE22" s="155">
        <f t="shared" ref="CE22" si="90">(CB22-CC22-CD22)*627.51</f>
        <v>3.7872339004745803</v>
      </c>
      <c r="CF22" s="155">
        <f t="shared" ref="CF22" si="91">IF($BY22="",NA(),ABS(CE22-$BY22))</f>
        <v>5.2128823933719204E-3</v>
      </c>
      <c r="CG22" s="191"/>
      <c r="CH22" s="6">
        <v>-921.02866264726003</v>
      </c>
      <c r="CI22" s="6">
        <v>-467.09716438680999</v>
      </c>
      <c r="CJ22" s="6">
        <v>-453.92988255986</v>
      </c>
      <c r="CK22" s="155">
        <f t="shared" si="32"/>
        <v>-1.0138682772539891</v>
      </c>
      <c r="CL22" s="155">
        <f t="shared" si="33"/>
        <v>4.8063150601219409</v>
      </c>
      <c r="CM22" s="191"/>
      <c r="CN22" s="6">
        <v>-920.51866815382004</v>
      </c>
      <c r="CO22" s="6">
        <v>-466.83997087731001</v>
      </c>
      <c r="CP22" s="6">
        <v>-453.67703178366003</v>
      </c>
      <c r="CQ22" s="155">
        <f t="shared" si="34"/>
        <v>-1.045113418309042</v>
      </c>
      <c r="CR22" s="155">
        <f t="shared" si="35"/>
        <v>4.837560201176994</v>
      </c>
      <c r="CS22" s="191"/>
      <c r="CT22" s="6">
        <v>-920.59540208878002</v>
      </c>
      <c r="CU22" s="6">
        <v>-466.87796452333998</v>
      </c>
      <c r="CV22" s="6">
        <v>-453.71691851195999</v>
      </c>
      <c r="CW22" s="155">
        <f t="shared" si="36"/>
        <v>-0.32571124926470701</v>
      </c>
      <c r="CX22" s="155">
        <f t="shared" si="37"/>
        <v>4.1181580321326594</v>
      </c>
      <c r="CY22" s="191"/>
      <c r="CZ22" s="6">
        <v>-921.60181940073005</v>
      </c>
      <c r="DA22" s="6">
        <v>-467.38780786753</v>
      </c>
      <c r="DB22" s="6">
        <v>-454.21858303621002</v>
      </c>
      <c r="DC22" s="155">
        <f t="shared" si="38"/>
        <v>2.8686638537862756</v>
      </c>
      <c r="DD22" s="155">
        <f t="shared" si="39"/>
        <v>0.92378292908167658</v>
      </c>
      <c r="DE22" s="191"/>
      <c r="DF22" s="6">
        <v>-921.56093709912</v>
      </c>
      <c r="DG22" s="6">
        <v>-467.36632803942001</v>
      </c>
      <c r="DH22" s="6">
        <v>-454.19918280156003</v>
      </c>
      <c r="DI22" s="155">
        <f t="shared" si="40"/>
        <v>2.8700687545952355</v>
      </c>
      <c r="DJ22" s="155">
        <f t="shared" si="41"/>
        <v>0.92237802827271675</v>
      </c>
      <c r="DK22" s="191"/>
      <c r="DL22" s="6">
        <v>-921.56641636050006</v>
      </c>
      <c r="DM22" s="6">
        <v>-467.36967695324</v>
      </c>
      <c r="DN22" s="6">
        <v>-454.20200573084003</v>
      </c>
      <c r="DO22" s="155">
        <f t="shared" si="42"/>
        <v>3.3046707096695735</v>
      </c>
      <c r="DP22" s="155">
        <f t="shared" si="43"/>
        <v>0.48777607319837868</v>
      </c>
      <c r="DQ22" s="191"/>
      <c r="DR22" s="6">
        <v>-921.62938167669995</v>
      </c>
      <c r="DS22" s="6">
        <v>-467.40188466891999</v>
      </c>
      <c r="DT22" s="6">
        <v>-454.23310103483999</v>
      </c>
      <c r="DU22" s="155">
        <f t="shared" si="44"/>
        <v>3.5165830204398039</v>
      </c>
      <c r="DV22" s="155">
        <f t="shared" si="45"/>
        <v>0.27586376242814836</v>
      </c>
      <c r="DW22" s="191"/>
      <c r="DX22" s="6">
        <v>-921.63017839945996</v>
      </c>
      <c r="DY22" s="6">
        <v>-467.4024352239</v>
      </c>
      <c r="DZ22" s="6">
        <v>-454.23354433563998</v>
      </c>
      <c r="EA22" s="155">
        <f t="shared" si="46"/>
        <v>3.6402859618079622</v>
      </c>
      <c r="EB22" s="155">
        <f t="shared" si="47"/>
        <v>0.15216082105999007</v>
      </c>
      <c r="EC22" s="191"/>
      <c r="ED22" s="6">
        <v>-921.33956271765999</v>
      </c>
      <c r="EE22" s="6">
        <v>-467.25696512166002</v>
      </c>
      <c r="EF22" s="6">
        <v>-454.08208095347999</v>
      </c>
      <c r="EG22" s="155">
        <f t="shared" si="48"/>
        <v>-0.32419834771464479</v>
      </c>
      <c r="EH22" s="155">
        <f t="shared" si="49"/>
        <v>4.1166451305825973</v>
      </c>
      <c r="EI22" s="191"/>
      <c r="EJ22" s="6">
        <v>-921.23765362091001</v>
      </c>
      <c r="EK22" s="6">
        <v>-467.20563880165997</v>
      </c>
      <c r="EL22" s="6">
        <v>-454.03098543553</v>
      </c>
      <c r="EM22" s="155">
        <f t="shared" si="50"/>
        <v>-0.64594857816099083</v>
      </c>
      <c r="EN22" s="155">
        <f t="shared" si="51"/>
        <v>4.4383953610289435</v>
      </c>
      <c r="EO22" s="191"/>
      <c r="EP22" s="6">
        <v>-921.31853818493005</v>
      </c>
      <c r="EQ22" s="6">
        <v>-467.24796734312997</v>
      </c>
      <c r="ER22" s="6">
        <v>-454.07399052598998</v>
      </c>
      <c r="ES22" s="155">
        <f t="shared" si="52"/>
        <v>2.1458860260088284</v>
      </c>
      <c r="ET22" s="155">
        <f t="shared" si="53"/>
        <v>1.6465607568591238</v>
      </c>
      <c r="EU22" s="191"/>
      <c r="EV22" s="6">
        <v>-921.55851047359999</v>
      </c>
      <c r="EW22" s="6">
        <v>-467.36537648861997</v>
      </c>
      <c r="EX22" s="6">
        <v>-454.19606332144002</v>
      </c>
      <c r="EY22" s="155">
        <f t="shared" si="54"/>
        <v>1.8381879220142088</v>
      </c>
      <c r="EZ22" s="155">
        <f t="shared" si="55"/>
        <v>1.9542588608537435</v>
      </c>
      <c r="FA22" s="191"/>
      <c r="FB22" s="6">
        <v>-921.53090928169001</v>
      </c>
      <c r="FC22" s="6">
        <v>-467.35079567481</v>
      </c>
      <c r="FD22" s="6">
        <v>-454.18317364921</v>
      </c>
      <c r="FE22" s="155">
        <f t="shared" si="56"/>
        <v>1.920207162493013</v>
      </c>
      <c r="FF22" s="155">
        <f t="shared" si="57"/>
        <v>1.8722396203749392</v>
      </c>
      <c r="FG22" s="191"/>
      <c r="FH22" s="6">
        <v>-921.54712106829004</v>
      </c>
      <c r="FI22" s="6">
        <v>-467.36075024011001</v>
      </c>
      <c r="FJ22" s="6">
        <v>-454.19161483565</v>
      </c>
      <c r="FK22" s="155">
        <f t="shared" si="58"/>
        <v>3.2906671274801793</v>
      </c>
      <c r="FL22" s="155">
        <f t="shared" si="59"/>
        <v>0.50177965538777292</v>
      </c>
      <c r="FM22" s="191"/>
      <c r="FN22" s="6">
        <v>-921.61008493456995</v>
      </c>
      <c r="FO22" s="6">
        <v>-467.39158599523</v>
      </c>
      <c r="FP22" s="6">
        <v>-454.22307498663997</v>
      </c>
      <c r="FQ22" s="155">
        <f t="shared" si="60"/>
        <v>2.871515441235573</v>
      </c>
      <c r="FR22" s="155">
        <f t="shared" si="61"/>
        <v>0.92093134163237922</v>
      </c>
      <c r="FS22" s="191"/>
      <c r="FT22" s="6">
        <v>-921.61609498472001</v>
      </c>
      <c r="FU22" s="6">
        <v>-467.39537988657997</v>
      </c>
      <c r="FV22" s="6">
        <v>-454.22621572191002</v>
      </c>
      <c r="FW22" s="155">
        <f t="shared" si="62"/>
        <v>3.451696421906389</v>
      </c>
      <c r="FX22" s="155">
        <f t="shared" si="63"/>
        <v>0.34075036096156319</v>
      </c>
      <c r="FY22" s="191"/>
      <c r="FZ22" s="6">
        <v>-921.407282646309</v>
      </c>
      <c r="GA22" s="6">
        <v>-467.28527177989002</v>
      </c>
      <c r="GB22" s="6">
        <v>-454.12384961446401</v>
      </c>
      <c r="GC22" s="155">
        <f t="shared" si="74"/>
        <v>1.1538327857377038</v>
      </c>
      <c r="GD22" s="155">
        <f t="shared" si="64"/>
        <v>2.6386139971302485</v>
      </c>
      <c r="GE22" s="191"/>
      <c r="GF22" s="6">
        <v>-921.38174578474604</v>
      </c>
      <c r="GG22" s="6">
        <v>-467.27312891270702</v>
      </c>
      <c r="GH22" s="6">
        <v>-454.11039730024697</v>
      </c>
      <c r="GI22" s="155">
        <f t="shared" si="5"/>
        <v>1.117236504771326</v>
      </c>
      <c r="GJ22" s="155">
        <f t="shared" si="65"/>
        <v>2.6752102780966265</v>
      </c>
      <c r="GK22" s="191"/>
      <c r="GL22" s="6">
        <v>-920.17938133726204</v>
      </c>
      <c r="GM22" s="6">
        <v>-466.63276970753202</v>
      </c>
      <c r="GN22" s="6">
        <v>-453.51882688060101</v>
      </c>
      <c r="GO22" s="155">
        <f t="shared" si="6"/>
        <v>-17.435207925946159</v>
      </c>
      <c r="GP22" s="155">
        <f t="shared" si="66"/>
        <v>21.227654708814111</v>
      </c>
      <c r="GQ22" s="191"/>
      <c r="GR22" s="6">
        <f>-921.524057007192</f>
        <v>-921.52405700719203</v>
      </c>
      <c r="GS22" s="6">
        <v>-467.34999110827403</v>
      </c>
      <c r="GT22" s="6">
        <v>-454.17964197730498</v>
      </c>
      <c r="GU22" s="155">
        <f t="shared" si="7"/>
        <v>3.4990449486138471</v>
      </c>
      <c r="GV22" s="155">
        <f t="shared" si="67"/>
        <v>0.29340183425410515</v>
      </c>
      <c r="GW22" s="191"/>
      <c r="GX22" s="6">
        <v>-921.51857959536403</v>
      </c>
      <c r="GY22" s="6">
        <v>-467.34715199435698</v>
      </c>
      <c r="GZ22" s="6">
        <v>-454.176831588082</v>
      </c>
      <c r="HA22" s="155">
        <f t="shared" si="8"/>
        <v>3.3910559293968867</v>
      </c>
      <c r="HB22" s="155">
        <f t="shared" si="68"/>
        <v>0.40139085347106551</v>
      </c>
      <c r="HC22" s="191"/>
      <c r="HD22" s="6">
        <v>-164.88043543009999</v>
      </c>
      <c r="HE22" s="6">
        <v>-80.980451645109994</v>
      </c>
      <c r="HF22" s="6">
        <v>-83.900041206270004</v>
      </c>
      <c r="HG22" s="155">
        <f t="shared" si="9"/>
        <v>3.6032427415706961E-2</v>
      </c>
      <c r="HH22" s="155">
        <f t="shared" si="69"/>
        <v>3.7564143554522453</v>
      </c>
      <c r="HI22" s="191"/>
      <c r="HJ22" s="6">
        <v>-163.98189079242999</v>
      </c>
      <c r="HK22" s="6">
        <v>-80.550919270189993</v>
      </c>
      <c r="HL22" s="6">
        <v>-83.426600964900004</v>
      </c>
      <c r="HM22" s="155">
        <f t="shared" si="10"/>
        <v>-2.7425684364209775</v>
      </c>
      <c r="HN22" s="155">
        <f t="shared" si="70"/>
        <v>6.5350152192889297</v>
      </c>
      <c r="HO22" s="191"/>
      <c r="HP22" s="197" t="str">
        <f t="shared" ca="1" si="71"/>
        <v>def2-tzvp-u</v>
      </c>
      <c r="HQ22" s="198">
        <f t="shared" si="75"/>
        <v>108</v>
      </c>
      <c r="HR22" s="135">
        <f t="shared" ca="1" si="11"/>
        <v>1.2354694364935161</v>
      </c>
      <c r="HS22" s="135">
        <f t="shared" ca="1" si="12"/>
        <v>0.55558513981068203</v>
      </c>
    </row>
    <row r="23" spans="1:227" s="6" customFormat="1" x14ac:dyDescent="0.25">
      <c r="A23" s="6" t="s">
        <v>260</v>
      </c>
      <c r="B23" s="6">
        <v>-155.90475659974999</v>
      </c>
      <c r="C23" s="6">
        <v>-78.573928337970003</v>
      </c>
      <c r="D23" s="6">
        <v>-77.330223928820004</v>
      </c>
      <c r="E23" s="155">
        <f t="shared" si="13"/>
        <v>-0.37922497571737906</v>
      </c>
      <c r="F23" s="155">
        <f t="shared" si="0"/>
        <v>5.4406378273883005E-2</v>
      </c>
      <c r="G23" s="191"/>
      <c r="H23" s="6">
        <v>-155.8505506608</v>
      </c>
      <c r="I23" s="6">
        <v>-78.547766768070005</v>
      </c>
      <c r="J23" s="6">
        <v>-77.301714773780006</v>
      </c>
      <c r="K23" s="155">
        <f t="shared" si="14"/>
        <v>-0.67088283230520129</v>
      </c>
      <c r="L23" s="155">
        <f t="shared" si="1"/>
        <v>0.34606423486170523</v>
      </c>
      <c r="M23" s="191"/>
      <c r="N23" s="6">
        <v>-155.90131274226999</v>
      </c>
      <c r="O23" s="6">
        <v>-78.572006314549995</v>
      </c>
      <c r="P23" s="6">
        <v>-77.327953345919994</v>
      </c>
      <c r="Q23" s="155">
        <f t="shared" si="15"/>
        <v>-0.84907236032109323</v>
      </c>
      <c r="R23" s="155">
        <f t="shared" si="2"/>
        <v>0.52425376287759717</v>
      </c>
      <c r="S23" s="191"/>
      <c r="T23" s="6">
        <v>-155.83562873380001</v>
      </c>
      <c r="U23" s="6">
        <v>-78.540580571920003</v>
      </c>
      <c r="V23" s="6">
        <v>-77.292666607369995</v>
      </c>
      <c r="W23" s="155">
        <f t="shared" si="16"/>
        <v>-1.494449270575879</v>
      </c>
      <c r="X23" s="155">
        <f t="shared" si="3"/>
        <v>1.1696306731323829</v>
      </c>
      <c r="Y23" s="191"/>
      <c r="Z23" s="6">
        <v>-155.83411145465999</v>
      </c>
      <c r="AA23" s="6">
        <v>-78.537564788590004</v>
      </c>
      <c r="AB23" s="6">
        <v>-77.295388493990004</v>
      </c>
      <c r="AC23" s="155">
        <f t="shared" si="17"/>
        <v>-0.72676456190980476</v>
      </c>
      <c r="AD23" s="155">
        <f t="shared" si="4"/>
        <v>0.4019459644663087</v>
      </c>
      <c r="AE23" s="191"/>
      <c r="AF23" s="6">
        <v>-155.81978484019001</v>
      </c>
      <c r="AG23" s="6">
        <v>-78.530218175249999</v>
      </c>
      <c r="AH23" s="6">
        <v>-77.288505051160001</v>
      </c>
      <c r="AI23" s="155">
        <f t="shared" si="18"/>
        <v>-0.66617326309401659</v>
      </c>
      <c r="AJ23" s="155">
        <f t="shared" si="19"/>
        <v>0.34135466565052053</v>
      </c>
      <c r="AK23" s="191"/>
      <c r="AL23" s="6">
        <v>-155.82530692211</v>
      </c>
      <c r="AM23" s="6">
        <v>-78.533136325300006</v>
      </c>
      <c r="AN23" s="6">
        <v>-77.290690096510005</v>
      </c>
      <c r="AO23" s="155">
        <f t="shared" si="72"/>
        <v>-0.92902874324716078</v>
      </c>
      <c r="AP23" s="155">
        <f t="shared" si="73"/>
        <v>0.60421014580366472</v>
      </c>
      <c r="AQ23" s="191"/>
      <c r="AR23" s="6">
        <v>-155.91954844374001</v>
      </c>
      <c r="AS23" s="6">
        <v>-78.581281224500003</v>
      </c>
      <c r="AT23" s="6">
        <v>-77.337669285009994</v>
      </c>
      <c r="AU23" s="155">
        <f t="shared" si="20"/>
        <v>-0.37520970867676579</v>
      </c>
      <c r="AV23" s="155">
        <f t="shared" si="21"/>
        <v>5.0391111233269725E-2</v>
      </c>
      <c r="AW23" s="191"/>
      <c r="AX23" s="6">
        <v>-155.91849414051001</v>
      </c>
      <c r="AY23" s="6">
        <v>-78.58076079576</v>
      </c>
      <c r="AZ23" s="6">
        <v>-77.337151161869997</v>
      </c>
      <c r="BA23" s="155">
        <f t="shared" si="22"/>
        <v>-0.36532557903472423</v>
      </c>
      <c r="BB23" s="155">
        <f t="shared" si="23"/>
        <v>4.0506981591228175E-2</v>
      </c>
      <c r="BC23" s="191"/>
      <c r="BD23" s="6">
        <v>-155.91883313023001</v>
      </c>
      <c r="BE23" s="6">
        <v>-78.580936032159997</v>
      </c>
      <c r="BF23" s="6">
        <v>-77.337318368859997</v>
      </c>
      <c r="BG23" s="155">
        <f t="shared" si="24"/>
        <v>-0.36315836657930278</v>
      </c>
      <c r="BH23" s="155">
        <f t="shared" si="25"/>
        <v>3.8339769135806723E-2</v>
      </c>
      <c r="BI23" s="191"/>
      <c r="BJ23" s="6">
        <v>-155.92595628200999</v>
      </c>
      <c r="BK23" s="6">
        <v>-78.584700434870001</v>
      </c>
      <c r="BL23" s="6">
        <v>-77.340735803300007</v>
      </c>
      <c r="BM23" s="155">
        <f t="shared" si="26"/>
        <v>-0.32633271002832304</v>
      </c>
      <c r="BN23" s="155">
        <f t="shared" si="27"/>
        <v>1.5141125848269765E-3</v>
      </c>
      <c r="BO23" s="191"/>
      <c r="BP23" s="6">
        <v>-155.92598922477001</v>
      </c>
      <c r="BQ23" s="6">
        <v>-78.584718137099998</v>
      </c>
      <c r="BR23" s="6">
        <v>-77.340751515899996</v>
      </c>
      <c r="BS23" s="155">
        <f t="shared" si="28"/>
        <v>-0.3260364814010282</v>
      </c>
      <c r="BT23" s="155">
        <f t="shared" si="29"/>
        <v>1.2178839575321398E-3</v>
      </c>
      <c r="BU23" s="191"/>
      <c r="BV23" s="6">
        <v>-155.92647224576001</v>
      </c>
      <c r="BW23" s="6">
        <v>-78.584984660239996</v>
      </c>
      <c r="BX23" s="6">
        <v>-77.340969954569999</v>
      </c>
      <c r="BY23" s="155">
        <f t="shared" si="30"/>
        <v>-0.32481859744349606</v>
      </c>
      <c r="BZ23" s="155">
        <f t="shared" si="31"/>
        <v>0</v>
      </c>
      <c r="CA23" s="191"/>
      <c r="CB23" s="6">
        <v>-155.92647761075</v>
      </c>
      <c r="CC23" s="6">
        <v>-78.584987351530003</v>
      </c>
      <c r="CD23" s="6">
        <v>-77.340971490300007</v>
      </c>
      <c r="CE23" s="155">
        <f t="shared" si="76"/>
        <v>-0.32553268498203891</v>
      </c>
      <c r="CF23" s="155">
        <f t="shared" si="77"/>
        <v>7.1408753854285134E-4</v>
      </c>
      <c r="CG23" s="191"/>
      <c r="CH23" s="6">
        <v>-155.82066148063001</v>
      </c>
      <c r="CI23" s="6">
        <v>-78.530163302290006</v>
      </c>
      <c r="CJ23" s="6">
        <v>-77.288876013079999</v>
      </c>
      <c r="CK23" s="155">
        <f t="shared" si="32"/>
        <v>-1.017924922304082</v>
      </c>
      <c r="CL23" s="155">
        <f t="shared" si="33"/>
        <v>0.69310632486058599</v>
      </c>
      <c r="CM23" s="191"/>
      <c r="CN23" s="6">
        <v>-155.71915315734</v>
      </c>
      <c r="CO23" s="6">
        <v>-78.479433091740006</v>
      </c>
      <c r="CP23" s="6">
        <v>-77.238033510289995</v>
      </c>
      <c r="CQ23" s="155">
        <f t="shared" si="34"/>
        <v>-1.0583303225792522</v>
      </c>
      <c r="CR23" s="155">
        <f t="shared" si="35"/>
        <v>0.73351172513575613</v>
      </c>
      <c r="CS23" s="191"/>
      <c r="CT23" s="6">
        <v>-155.73252191925999</v>
      </c>
      <c r="CU23" s="6">
        <v>-78.486847402340004</v>
      </c>
      <c r="CV23" s="6">
        <v>-77.243601122469997</v>
      </c>
      <c r="CW23" s="155">
        <f t="shared" si="36"/>
        <v>-1.3010757513155911</v>
      </c>
      <c r="CX23" s="155">
        <f t="shared" si="37"/>
        <v>0.976257153872095</v>
      </c>
      <c r="CY23" s="191"/>
      <c r="CZ23" s="6">
        <v>-155.91753286964999</v>
      </c>
      <c r="DA23" s="6">
        <v>-78.57984580278</v>
      </c>
      <c r="DB23" s="6">
        <v>-77.336898362880007</v>
      </c>
      <c r="DC23" s="155">
        <f t="shared" si="38"/>
        <v>-0.49491964075408434</v>
      </c>
      <c r="DD23" s="155">
        <f t="shared" si="39"/>
        <v>0.17010104331058828</v>
      </c>
      <c r="DE23" s="191"/>
      <c r="DF23" s="6">
        <v>-155.90879585902999</v>
      </c>
      <c r="DG23" s="6">
        <v>-78.575594403069999</v>
      </c>
      <c r="DH23" s="6">
        <v>-77.332415460250004</v>
      </c>
      <c r="DI23" s="155">
        <f t="shared" si="40"/>
        <v>-0.49322016797557794</v>
      </c>
      <c r="DJ23" s="155">
        <f t="shared" si="41"/>
        <v>0.16840157053208188</v>
      </c>
      <c r="DK23" s="191"/>
      <c r="DL23" s="6">
        <v>-155.9095733995</v>
      </c>
      <c r="DM23" s="6">
        <v>-78.575990442770006</v>
      </c>
      <c r="DN23" s="6">
        <v>-77.332937835020005</v>
      </c>
      <c r="DO23" s="155">
        <f t="shared" si="42"/>
        <v>-0.40482032423811259</v>
      </c>
      <c r="DP23" s="155">
        <f t="shared" si="43"/>
        <v>8.0001726794616534E-2</v>
      </c>
      <c r="DQ23" s="191"/>
      <c r="DR23" s="6">
        <v>-155.92399321280999</v>
      </c>
      <c r="DS23" s="6">
        <v>-78.583653065530001</v>
      </c>
      <c r="DT23" s="6">
        <v>-77.339781683439995</v>
      </c>
      <c r="DU23" s="155">
        <f t="shared" si="44"/>
        <v>-0.35044164423451307</v>
      </c>
      <c r="DV23" s="155">
        <f t="shared" si="45"/>
        <v>2.5623046791017012E-2</v>
      </c>
      <c r="DW23" s="191"/>
      <c r="DX23" s="6">
        <v>-155.92407448470999</v>
      </c>
      <c r="DY23" s="6">
        <v>-78.583679409189998</v>
      </c>
      <c r="DZ23" s="6">
        <v>-77.339834743729995</v>
      </c>
      <c r="EA23" s="155">
        <f t="shared" si="46"/>
        <v>-0.35161380154180721</v>
      </c>
      <c r="EB23" s="155">
        <f t="shared" si="47"/>
        <v>2.6795204098311154E-2</v>
      </c>
      <c r="EC23" s="191"/>
      <c r="ED23" s="6">
        <v>-155.8728410004</v>
      </c>
      <c r="EE23" s="6">
        <v>-78.557220636660006</v>
      </c>
      <c r="EF23" s="6">
        <v>-77.314195853200005</v>
      </c>
      <c r="EG23" s="155">
        <f t="shared" si="48"/>
        <v>-0.89389460894963935</v>
      </c>
      <c r="EH23" s="155">
        <f t="shared" si="49"/>
        <v>0.56907601150614329</v>
      </c>
      <c r="EI23" s="191"/>
      <c r="EJ23" s="6">
        <v>-155.83882639524001</v>
      </c>
      <c r="EK23" s="6">
        <v>-78.538934712430006</v>
      </c>
      <c r="EL23" s="6">
        <v>-77.298312985210003</v>
      </c>
      <c r="EM23" s="155">
        <f t="shared" si="50"/>
        <v>-0.99064853097339489</v>
      </c>
      <c r="EN23" s="155">
        <f t="shared" si="51"/>
        <v>0.66582993352989883</v>
      </c>
      <c r="EO23" s="191"/>
      <c r="EP23" s="6">
        <v>-155.85442469834001</v>
      </c>
      <c r="EQ23" s="6">
        <v>-78.54821969228</v>
      </c>
      <c r="ER23" s="6">
        <v>-77.305031852040003</v>
      </c>
      <c r="ES23" s="155">
        <f t="shared" si="52"/>
        <v>-0.7361658790957456</v>
      </c>
      <c r="ET23" s="155">
        <f t="shared" si="53"/>
        <v>0.41134728165224954</v>
      </c>
      <c r="EU23" s="191"/>
      <c r="EV23" s="6">
        <v>-155.91288130385001</v>
      </c>
      <c r="EW23" s="6">
        <v>-78.57773842876</v>
      </c>
      <c r="EX23" s="6">
        <v>-77.334239536889996</v>
      </c>
      <c r="EY23" s="155">
        <f t="shared" si="54"/>
        <v>-0.56685375389349035</v>
      </c>
      <c r="EZ23" s="155">
        <f t="shared" si="55"/>
        <v>0.24203515644999429</v>
      </c>
      <c r="FA23" s="191"/>
      <c r="FB23" s="6">
        <v>-155.90753309554</v>
      </c>
      <c r="FC23" s="6">
        <v>-78.575091681040007</v>
      </c>
      <c r="FD23" s="6">
        <v>-77.331559004949995</v>
      </c>
      <c r="FE23" s="155">
        <f t="shared" si="56"/>
        <v>-0.55372081672159135</v>
      </c>
      <c r="FF23" s="155">
        <f t="shared" si="57"/>
        <v>0.22890221927809529</v>
      </c>
      <c r="FG23" s="191"/>
      <c r="FH23" s="6">
        <v>-155.90978752333001</v>
      </c>
      <c r="FI23" s="6">
        <v>-78.576229709239996</v>
      </c>
      <c r="FJ23" s="6">
        <v>-77.332903154749999</v>
      </c>
      <c r="FK23" s="155">
        <f t="shared" si="58"/>
        <v>-0.41080528245251047</v>
      </c>
      <c r="FL23" s="155">
        <f t="shared" si="59"/>
        <v>8.5986685009014407E-2</v>
      </c>
      <c r="FM23" s="191"/>
      <c r="FN23" s="6">
        <v>-155.92025318168999</v>
      </c>
      <c r="FO23" s="6">
        <v>-78.581648097339993</v>
      </c>
      <c r="FP23" s="6">
        <v>-77.33786434932</v>
      </c>
      <c r="FQ23" s="155">
        <f t="shared" si="60"/>
        <v>-0.4648186386708032</v>
      </c>
      <c r="FR23" s="155">
        <f t="shared" si="61"/>
        <v>0.14000004122730714</v>
      </c>
      <c r="FS23" s="191"/>
      <c r="FT23" s="6">
        <v>-155.92119448470001</v>
      </c>
      <c r="FU23" s="6">
        <v>-78.58223589424</v>
      </c>
      <c r="FV23" s="6">
        <v>-77.338379649000004</v>
      </c>
      <c r="FW23" s="155">
        <f t="shared" si="62"/>
        <v>-0.36329155556831594</v>
      </c>
      <c r="FX23" s="155">
        <f t="shared" si="63"/>
        <v>3.8472958124819878E-2</v>
      </c>
      <c r="FY23" s="191"/>
      <c r="FZ23" s="6">
        <v>-155.87546871042699</v>
      </c>
      <c r="GA23" s="6">
        <v>-78.558773803907002</v>
      </c>
      <c r="GB23" s="6">
        <v>-77.315288737993995</v>
      </c>
      <c r="GC23" s="155">
        <f t="shared" si="74"/>
        <v>-0.88238481174333228</v>
      </c>
      <c r="GD23" s="155">
        <f t="shared" si="64"/>
        <v>0.55756621429983622</v>
      </c>
      <c r="GE23" s="191"/>
      <c r="GF23" s="6">
        <v>-155.86452992979599</v>
      </c>
      <c r="GG23" s="6">
        <v>-78.553257549380007</v>
      </c>
      <c r="GH23" s="6">
        <v>-77.310012693938006</v>
      </c>
      <c r="GI23" s="155">
        <f t="shared" si="5"/>
        <v>-0.79046586179689815</v>
      </c>
      <c r="GJ23" s="155">
        <f t="shared" si="65"/>
        <v>0.46564726435340209</v>
      </c>
      <c r="GK23" s="191"/>
      <c r="GL23" s="6">
        <v>-155.542748135268</v>
      </c>
      <c r="GM23" s="6">
        <v>-78.381842494736006</v>
      </c>
      <c r="GN23" s="6">
        <v>-77.153993044480998</v>
      </c>
      <c r="GO23" s="155">
        <f t="shared" si="6"/>
        <v>-4.3377231479598937</v>
      </c>
      <c r="GP23" s="155">
        <f t="shared" si="66"/>
        <v>4.0129045505163976</v>
      </c>
      <c r="GQ23" s="191"/>
      <c r="GR23" s="6">
        <v>-155.90124137070899</v>
      </c>
      <c r="GS23" s="6">
        <v>-78.572075663190006</v>
      </c>
      <c r="GT23" s="6">
        <v>-77.328541311322994</v>
      </c>
      <c r="GU23" s="155">
        <f t="shared" si="7"/>
        <v>-0.39181485694455359</v>
      </c>
      <c r="GV23" s="155">
        <f t="shared" si="67"/>
        <v>6.6996259501057531E-2</v>
      </c>
      <c r="GW23" s="191"/>
      <c r="GX23" s="6">
        <v>-155.89940819560499</v>
      </c>
      <c r="GY23" s="6">
        <v>-78.570941720416997</v>
      </c>
      <c r="GZ23" s="6">
        <v>-77.327832625111995</v>
      </c>
      <c r="HA23" s="155">
        <f t="shared" si="8"/>
        <v>-0.39774726119043108</v>
      </c>
      <c r="HB23" s="155">
        <f t="shared" si="68"/>
        <v>7.2928663746935019E-2</v>
      </c>
      <c r="HC23" s="191"/>
      <c r="HD23" s="6">
        <v>-26.127651062759998</v>
      </c>
      <c r="HE23" s="6">
        <v>-13.68321462468</v>
      </c>
      <c r="HF23" s="6">
        <v>-12.44283083062</v>
      </c>
      <c r="HG23" s="155">
        <f t="shared" si="9"/>
        <v>-1.0075347372235843</v>
      </c>
      <c r="HH23" s="155">
        <f t="shared" si="69"/>
        <v>0.68271613978008827</v>
      </c>
      <c r="HI23" s="191"/>
      <c r="HJ23" s="6">
        <v>-25.949233247870001</v>
      </c>
      <c r="HK23" s="6">
        <v>-13.59716419229</v>
      </c>
      <c r="HL23" s="6">
        <v>-12.345228587079999</v>
      </c>
      <c r="HM23" s="155">
        <f t="shared" si="10"/>
        <v>-4.2924623884361681</v>
      </c>
      <c r="HN23" s="155">
        <f t="shared" si="70"/>
        <v>3.9676437909926721</v>
      </c>
      <c r="HO23" s="191"/>
      <c r="HP23" s="197" t="str">
        <f t="shared" ca="1" si="71"/>
        <v>def2-tzvp</v>
      </c>
      <c r="HQ23" s="198">
        <f t="shared" si="75"/>
        <v>114</v>
      </c>
      <c r="HR23" s="135">
        <f t="shared" ca="1" si="11"/>
        <v>1.1849119597952811</v>
      </c>
      <c r="HS23" s="135">
        <f t="shared" ca="1" si="12"/>
        <v>0.53403913357192068</v>
      </c>
    </row>
    <row r="24" spans="1:227" s="6" customFormat="1" x14ac:dyDescent="0.25">
      <c r="A24" s="6" t="s">
        <v>261</v>
      </c>
      <c r="B24" s="6">
        <v>-308.66414035090997</v>
      </c>
      <c r="C24" s="6">
        <v>-232.21628840343001</v>
      </c>
      <c r="D24" s="6">
        <v>-76.446391635370006</v>
      </c>
      <c r="E24" s="155">
        <f t="shared" si="13"/>
        <v>-0.91636045211814621</v>
      </c>
      <c r="F24" s="155">
        <f t="shared" si="0"/>
        <v>0.4063582068836421</v>
      </c>
      <c r="G24" s="191"/>
      <c r="H24" s="6">
        <v>-308.56239813795997</v>
      </c>
      <c r="I24" s="6">
        <v>-232.14576218037999</v>
      </c>
      <c r="J24" s="6">
        <v>-76.41452581403</v>
      </c>
      <c r="K24" s="155">
        <f t="shared" si="14"/>
        <v>-1.3241361790507109</v>
      </c>
      <c r="L24" s="155">
        <f t="shared" si="1"/>
        <v>0.8141339338162068</v>
      </c>
      <c r="M24" s="191"/>
      <c r="N24" s="6">
        <v>-308.65068502446002</v>
      </c>
      <c r="O24" s="6">
        <v>-232.21294020464001</v>
      </c>
      <c r="P24" s="6">
        <v>-76.434339129270001</v>
      </c>
      <c r="Q24" s="155">
        <f t="shared" si="15"/>
        <v>-2.1371048770372969</v>
      </c>
      <c r="R24" s="155">
        <f t="shared" si="2"/>
        <v>1.6271026318027928</v>
      </c>
      <c r="S24" s="191"/>
      <c r="T24" s="6">
        <v>-308.53339736267998</v>
      </c>
      <c r="U24" s="6">
        <v>-232.13351371224999</v>
      </c>
      <c r="V24" s="6">
        <v>-76.39643754814</v>
      </c>
      <c r="W24" s="155">
        <f t="shared" si="16"/>
        <v>-2.1624636479883397</v>
      </c>
      <c r="X24" s="155">
        <f t="shared" si="3"/>
        <v>1.6524614027538356</v>
      </c>
      <c r="Y24" s="191"/>
      <c r="Z24" s="6">
        <v>-308.51353091059002</v>
      </c>
      <c r="AA24" s="6">
        <v>-232.11428535056999</v>
      </c>
      <c r="AB24" s="6">
        <v>-76.395748227819993</v>
      </c>
      <c r="AC24" s="155">
        <f t="shared" si="17"/>
        <v>-2.1946109288477995</v>
      </c>
      <c r="AD24" s="155">
        <f t="shared" si="4"/>
        <v>1.6846086836132954</v>
      </c>
      <c r="AE24" s="191"/>
      <c r="AF24" s="6">
        <v>-308.49663030362001</v>
      </c>
      <c r="AG24" s="6">
        <v>-232.10354481415001</v>
      </c>
      <c r="AH24" s="6">
        <v>-76.389828135559995</v>
      </c>
      <c r="AI24" s="155">
        <f t="shared" si="18"/>
        <v>-2.0440221520649597</v>
      </c>
      <c r="AJ24" s="155">
        <f t="shared" si="19"/>
        <v>1.5340199068304556</v>
      </c>
      <c r="AK24" s="191"/>
      <c r="AL24" s="6">
        <v>-308.51916388762999</v>
      </c>
      <c r="AM24" s="6">
        <v>-232.11005409428</v>
      </c>
      <c r="AN24" s="6">
        <v>-76.405951410209994</v>
      </c>
      <c r="AO24" s="155">
        <f t="shared" si="72"/>
        <v>-1.981917004175094</v>
      </c>
      <c r="AP24" s="155">
        <f t="shared" si="73"/>
        <v>1.4719147589405899</v>
      </c>
      <c r="AQ24" s="191"/>
      <c r="AR24" s="6">
        <v>-308.69214230069002</v>
      </c>
      <c r="AS24" s="6">
        <v>-232.23807131866999</v>
      </c>
      <c r="AT24" s="6">
        <v>-76.452249193019995</v>
      </c>
      <c r="AU24" s="155">
        <f t="shared" si="20"/>
        <v>-1.1431908154106678</v>
      </c>
      <c r="AV24" s="155">
        <f t="shared" si="21"/>
        <v>0.6331885701761637</v>
      </c>
      <c r="AW24" s="191"/>
      <c r="AX24" s="6">
        <v>-308.69051400871001</v>
      </c>
      <c r="AY24" s="6">
        <v>-232.23670637949999</v>
      </c>
      <c r="AZ24" s="6">
        <v>-76.451997647430005</v>
      </c>
      <c r="BA24" s="155">
        <f t="shared" si="22"/>
        <v>-1.1357816667762455</v>
      </c>
      <c r="BB24" s="155">
        <f t="shared" si="23"/>
        <v>0.62577942154174138</v>
      </c>
      <c r="BC24" s="191"/>
      <c r="BD24" s="6">
        <v>-308.69216607593</v>
      </c>
      <c r="BE24" s="6">
        <v>-232.23731117454</v>
      </c>
      <c r="BF24" s="6">
        <v>-76.453945170609998</v>
      </c>
      <c r="BG24" s="155">
        <f t="shared" si="24"/>
        <v>-0.57086516176344715</v>
      </c>
      <c r="BH24" s="155">
        <f t="shared" si="25"/>
        <v>6.0862916528943045E-2</v>
      </c>
      <c r="BI24" s="191"/>
      <c r="BJ24" s="6">
        <v>-308.70601682928998</v>
      </c>
      <c r="BK24" s="6">
        <v>-232.24765060095999</v>
      </c>
      <c r="BL24" s="6">
        <v>-76.457474754960003</v>
      </c>
      <c r="BM24" s="155">
        <f t="shared" si="26"/>
        <v>-0.55940845440219022</v>
      </c>
      <c r="BN24" s="155">
        <f t="shared" si="27"/>
        <v>4.9406209167686121E-2</v>
      </c>
      <c r="BO24" s="191"/>
      <c r="BP24" s="6">
        <v>-308.70612336865997</v>
      </c>
      <c r="BQ24" s="6">
        <v>-232.24773471677</v>
      </c>
      <c r="BR24" s="6">
        <v>-76.457586672350004</v>
      </c>
      <c r="BS24" s="155">
        <f t="shared" si="28"/>
        <v>-0.50325018112773756</v>
      </c>
      <c r="BT24" s="155">
        <f t="shared" si="29"/>
        <v>6.7520641067665421E-3</v>
      </c>
      <c r="BU24" s="191"/>
      <c r="BV24" s="6">
        <v>-308.70714389106001</v>
      </c>
      <c r="BW24" s="6">
        <v>-232.24860130405</v>
      </c>
      <c r="BX24" s="6">
        <v>-76.457729847379994</v>
      </c>
      <c r="BY24" s="155">
        <f t="shared" si="30"/>
        <v>-0.5100022452345041</v>
      </c>
      <c r="BZ24" s="155">
        <f t="shared" si="31"/>
        <v>0</v>
      </c>
      <c r="CA24" s="191"/>
      <c r="CB24" s="6">
        <v>-308.70715937981998</v>
      </c>
      <c r="CC24" s="6">
        <v>-232.24861037188001</v>
      </c>
      <c r="CD24" s="6">
        <v>-76.457748526360007</v>
      </c>
      <c r="CE24" s="155">
        <f t="shared" si="76"/>
        <v>-0.50231019624839068</v>
      </c>
      <c r="CF24" s="155">
        <f t="shared" si="77"/>
        <v>7.69204898611342E-3</v>
      </c>
      <c r="CG24" s="191"/>
      <c r="CH24" s="6">
        <v>-308.48530711452997</v>
      </c>
      <c r="CI24" s="6">
        <v>-232.09652647147001</v>
      </c>
      <c r="CJ24" s="6">
        <v>-76.385058958170006</v>
      </c>
      <c r="CK24" s="155">
        <f t="shared" si="32"/>
        <v>-2.3353944852945832</v>
      </c>
      <c r="CL24" s="155">
        <f t="shared" si="33"/>
        <v>1.8253922400600791</v>
      </c>
      <c r="CM24" s="191"/>
      <c r="CN24" s="6">
        <v>-308.30553958438003</v>
      </c>
      <c r="CO24" s="6">
        <v>-231.96545084657001</v>
      </c>
      <c r="CP24" s="6">
        <v>-76.336735180969995</v>
      </c>
      <c r="CQ24" s="155">
        <f t="shared" si="34"/>
        <v>-2.1043904526843149</v>
      </c>
      <c r="CR24" s="155">
        <f t="shared" si="35"/>
        <v>1.5943882074498108</v>
      </c>
      <c r="CS24" s="191"/>
      <c r="CT24" s="6">
        <v>-308.34375774777999</v>
      </c>
      <c r="CU24" s="6">
        <v>-231.97883409409999</v>
      </c>
      <c r="CV24" s="6">
        <v>-76.362500800809997</v>
      </c>
      <c r="CW24" s="155">
        <f t="shared" si="36"/>
        <v>-1.5203644044523712</v>
      </c>
      <c r="CX24" s="155">
        <f t="shared" si="37"/>
        <v>1.0103621592178671</v>
      </c>
      <c r="CY24" s="191"/>
      <c r="CZ24" s="6">
        <v>-308.68760923635</v>
      </c>
      <c r="DA24" s="6">
        <v>-232.23723935059999</v>
      </c>
      <c r="DB24" s="6">
        <v>-76.447663249119998</v>
      </c>
      <c r="DC24" s="155">
        <f t="shared" si="38"/>
        <v>-1.698441551696966</v>
      </c>
      <c r="DD24" s="155">
        <f t="shared" si="39"/>
        <v>1.1884393064624619</v>
      </c>
      <c r="DE24" s="191"/>
      <c r="DF24" s="6">
        <v>-308.67268526049003</v>
      </c>
      <c r="DG24" s="6">
        <v>-232.22506142015001</v>
      </c>
      <c r="DH24" s="6">
        <v>-76.444947481369994</v>
      </c>
      <c r="DI24" s="155">
        <f t="shared" si="40"/>
        <v>-1.6794420172778415</v>
      </c>
      <c r="DJ24" s="155">
        <f t="shared" si="41"/>
        <v>1.1694397720433374</v>
      </c>
      <c r="DK24" s="191"/>
      <c r="DL24" s="6">
        <v>-308.67665806508001</v>
      </c>
      <c r="DM24" s="6">
        <v>-232.22614238950001</v>
      </c>
      <c r="DN24" s="6">
        <v>-76.449570374320004</v>
      </c>
      <c r="DO24" s="155">
        <f t="shared" si="42"/>
        <v>-0.59318599365579205</v>
      </c>
      <c r="DP24" s="155">
        <f t="shared" si="43"/>
        <v>8.3183748421287951E-2</v>
      </c>
      <c r="DQ24" s="191"/>
      <c r="DR24" s="6">
        <v>-308.70183284989002</v>
      </c>
      <c r="DS24" s="6">
        <v>-232.24453133438001</v>
      </c>
      <c r="DT24" s="6">
        <v>-76.455857516319995</v>
      </c>
      <c r="DU24" s="155">
        <f t="shared" si="44"/>
        <v>-0.90612393172702987</v>
      </c>
      <c r="DV24" s="155">
        <f t="shared" si="45"/>
        <v>0.39612168649252577</v>
      </c>
      <c r="DW24" s="191"/>
      <c r="DX24" s="6">
        <v>-308.70246183926997</v>
      </c>
      <c r="DY24" s="6">
        <v>-232.24465458243</v>
      </c>
      <c r="DZ24" s="6">
        <v>-76.456942510540003</v>
      </c>
      <c r="EA24" s="155">
        <f t="shared" si="46"/>
        <v>-0.54263695069265494</v>
      </c>
      <c r="EB24" s="155">
        <f t="shared" si="47"/>
        <v>3.2634705458150837E-2</v>
      </c>
      <c r="EC24" s="191"/>
      <c r="ED24" s="6">
        <v>-308.59176644688</v>
      </c>
      <c r="EE24" s="6">
        <v>-232.17783604416999</v>
      </c>
      <c r="EF24" s="6">
        <v>-76.410626600859999</v>
      </c>
      <c r="EG24" s="155">
        <f t="shared" si="48"/>
        <v>-2.0731686988993583</v>
      </c>
      <c r="EH24" s="155">
        <f t="shared" si="49"/>
        <v>1.5631664536648542</v>
      </c>
      <c r="EI24" s="191"/>
      <c r="EJ24" s="6">
        <v>-308.54431657151002</v>
      </c>
      <c r="EK24" s="6">
        <v>-232.1430579483</v>
      </c>
      <c r="EL24" s="6">
        <v>-76.398221933680006</v>
      </c>
      <c r="EM24" s="155">
        <f t="shared" si="50"/>
        <v>-1.9055530469831345</v>
      </c>
      <c r="EN24" s="155">
        <f t="shared" si="51"/>
        <v>1.3955508017486304</v>
      </c>
      <c r="EO24" s="191"/>
      <c r="EP24" s="6">
        <v>-308.58529744411999</v>
      </c>
      <c r="EQ24" s="6">
        <v>-232.15779100674999</v>
      </c>
      <c r="ER24" s="6">
        <v>-76.426285178539999</v>
      </c>
      <c r="ES24" s="155">
        <f t="shared" si="52"/>
        <v>-0.76635212841344935</v>
      </c>
      <c r="ET24" s="155">
        <f t="shared" si="53"/>
        <v>0.25634988317894525</v>
      </c>
      <c r="EU24" s="191"/>
      <c r="EV24" s="6">
        <v>-308.6744034477</v>
      </c>
      <c r="EW24" s="6">
        <v>-232.22887911575</v>
      </c>
      <c r="EX24" s="6">
        <v>-76.442562547899996</v>
      </c>
      <c r="EY24" s="155">
        <f t="shared" si="54"/>
        <v>-1.8585491092160742</v>
      </c>
      <c r="EZ24" s="155">
        <f t="shared" si="55"/>
        <v>1.3485468639815701</v>
      </c>
      <c r="FA24" s="191"/>
      <c r="FB24" s="6">
        <v>-308.66512684329001</v>
      </c>
      <c r="FC24" s="6">
        <v>-232.22110148241001</v>
      </c>
      <c r="FD24" s="6">
        <v>-76.441195917190001</v>
      </c>
      <c r="FE24" s="155">
        <f t="shared" si="56"/>
        <v>-1.7755042099144358</v>
      </c>
      <c r="FF24" s="155">
        <f t="shared" si="57"/>
        <v>1.2655019646799317</v>
      </c>
      <c r="FG24" s="191"/>
      <c r="FH24" s="6">
        <v>-308.67386682275998</v>
      </c>
      <c r="FI24" s="6">
        <v>-232.22394293708001</v>
      </c>
      <c r="FJ24" s="6">
        <v>-76.448977931190001</v>
      </c>
      <c r="FK24" s="155">
        <f t="shared" si="58"/>
        <v>-0.59359590199740464</v>
      </c>
      <c r="FL24" s="155">
        <f t="shared" si="59"/>
        <v>8.3593656762900537E-2</v>
      </c>
      <c r="FM24" s="191"/>
      <c r="FN24" s="6">
        <v>-308.69368674112002</v>
      </c>
      <c r="FO24" s="6">
        <v>-232.23936656498</v>
      </c>
      <c r="FP24" s="6">
        <v>-76.452001231790007</v>
      </c>
      <c r="FQ24" s="155">
        <f t="shared" si="60"/>
        <v>-1.4551607690739456</v>
      </c>
      <c r="FR24" s="155">
        <f t="shared" si="61"/>
        <v>0.94515852383944154</v>
      </c>
      <c r="FS24" s="191"/>
      <c r="FT24" s="6">
        <v>-308.69718316285002</v>
      </c>
      <c r="FU24" s="6">
        <v>-232.24093013008999</v>
      </c>
      <c r="FV24" s="6">
        <v>-76.455374848950001</v>
      </c>
      <c r="FW24" s="155">
        <f t="shared" si="62"/>
        <v>-0.55106912263221641</v>
      </c>
      <c r="FX24" s="155">
        <f t="shared" si="63"/>
        <v>4.1066877397712309E-2</v>
      </c>
      <c r="FY24" s="191"/>
      <c r="FZ24" s="6">
        <v>-308.61216908539899</v>
      </c>
      <c r="GA24" s="6">
        <v>-232.175336328247</v>
      </c>
      <c r="GB24" s="6">
        <v>-76.433936921772997</v>
      </c>
      <c r="GC24" s="155">
        <f t="shared" si="74"/>
        <v>-1.8171656586720124</v>
      </c>
      <c r="GD24" s="155">
        <f t="shared" si="64"/>
        <v>1.3071634134375083</v>
      </c>
      <c r="GE24" s="191"/>
      <c r="GF24" s="6">
        <v>-308.59829202700001</v>
      </c>
      <c r="GG24" s="6">
        <v>-232.16648632078699</v>
      </c>
      <c r="GH24" s="6">
        <v>-76.429126095594995</v>
      </c>
      <c r="GI24" s="155">
        <f t="shared" si="5"/>
        <v>-1.6814824589208508</v>
      </c>
      <c r="GJ24" s="155">
        <f t="shared" si="65"/>
        <v>1.1714802136863467</v>
      </c>
      <c r="GK24" s="191"/>
      <c r="GL24" s="6">
        <v>-308.07134230038099</v>
      </c>
      <c r="GM24" s="6">
        <v>-231.713183896391</v>
      </c>
      <c r="GN24" s="6">
        <v>-76.347648873891004</v>
      </c>
      <c r="GO24" s="155">
        <f t="shared" si="6"/>
        <v>-6.5948352324146544</v>
      </c>
      <c r="GP24" s="155">
        <f t="shared" si="66"/>
        <v>6.0848329871801505</v>
      </c>
      <c r="GQ24" s="191"/>
      <c r="GR24" s="6">
        <v>-308.65962031234801</v>
      </c>
      <c r="GS24" s="6">
        <v>-232.20956349177999</v>
      </c>
      <c r="GT24" s="6">
        <v>-76.448688789250994</v>
      </c>
      <c r="GU24" s="155">
        <f t="shared" si="7"/>
        <v>-0.85845333174845351</v>
      </c>
      <c r="GV24" s="155">
        <f t="shared" si="67"/>
        <v>0.3484510865139494</v>
      </c>
      <c r="GW24" s="191"/>
      <c r="GX24" s="6">
        <v>-308.65705801968102</v>
      </c>
      <c r="GY24" s="6">
        <v>-232.20773674372899</v>
      </c>
      <c r="GZ24" s="6">
        <v>-76.447875301523993</v>
      </c>
      <c r="HA24" s="155">
        <f t="shared" si="8"/>
        <v>-0.90736341333767911</v>
      </c>
      <c r="HB24" s="155">
        <f t="shared" si="68"/>
        <v>0.39736116810317501</v>
      </c>
      <c r="HC24" s="191"/>
      <c r="HD24" s="6">
        <v>-54.80395697422</v>
      </c>
      <c r="HE24" s="6">
        <v>-37.563923568020002</v>
      </c>
      <c r="HF24" s="6">
        <v>-17.237755792409999</v>
      </c>
      <c r="HG24" s="155">
        <f t="shared" si="9"/>
        <v>-1.4292254293626347</v>
      </c>
      <c r="HH24" s="155">
        <f t="shared" si="69"/>
        <v>0.91922318412813064</v>
      </c>
      <c r="HI24" s="191"/>
      <c r="HJ24" s="6">
        <v>-54.470109969969997</v>
      </c>
      <c r="HK24" s="6">
        <v>-37.320362061250002</v>
      </c>
      <c r="HL24" s="6">
        <v>-17.14586105667</v>
      </c>
      <c r="HM24" s="155">
        <f t="shared" si="10"/>
        <v>-2.4390385298921213</v>
      </c>
      <c r="HN24" s="155">
        <f t="shared" si="70"/>
        <v>1.9290362846576172</v>
      </c>
      <c r="HO24" s="191"/>
      <c r="HP24" s="197" t="str">
        <f t="shared" ca="1" si="71"/>
        <v>def2-tzvpd</v>
      </c>
      <c r="HQ24" s="198">
        <f t="shared" si="75"/>
        <v>120</v>
      </c>
      <c r="HR24" s="135">
        <f t="shared" ca="1" si="11"/>
        <v>0.48777607319837868</v>
      </c>
      <c r="HS24" s="135">
        <f t="shared" ca="1" si="12"/>
        <v>0.14661831276985893</v>
      </c>
    </row>
    <row r="25" spans="1:227" s="6" customFormat="1" x14ac:dyDescent="0.25">
      <c r="A25" s="6" t="s">
        <v>262</v>
      </c>
      <c r="B25" s="6">
        <v>-288.77605827098</v>
      </c>
      <c r="C25" s="6">
        <v>-232.21626718074</v>
      </c>
      <c r="D25" s="6">
        <v>-56.560221877339998</v>
      </c>
      <c r="E25" s="155">
        <f t="shared" si="13"/>
        <v>0.27032321312155505</v>
      </c>
      <c r="F25" s="155">
        <f t="shared" si="0"/>
        <v>0.22704049750948185</v>
      </c>
      <c r="G25" s="191"/>
      <c r="H25" s="6">
        <v>-288.68294032248002</v>
      </c>
      <c r="I25" s="6">
        <v>-232.14571410863999</v>
      </c>
      <c r="J25" s="6">
        <v>-56.537244295320001</v>
      </c>
      <c r="K25" s="155">
        <f t="shared" si="14"/>
        <v>1.1346309497200977E-2</v>
      </c>
      <c r="L25" s="155">
        <f t="shared" si="1"/>
        <v>0.4860174011338359</v>
      </c>
      <c r="M25" s="191"/>
      <c r="N25" s="6">
        <v>-288.76653746583003</v>
      </c>
      <c r="O25" s="6">
        <v>-232.21292200694</v>
      </c>
      <c r="P25" s="6">
        <v>-56.55290342144</v>
      </c>
      <c r="Q25" s="155">
        <f t="shared" si="15"/>
        <v>-0.44681062026317742</v>
      </c>
      <c r="R25" s="155">
        <f t="shared" si="2"/>
        <v>0.94417433089421432</v>
      </c>
      <c r="S25" s="191"/>
      <c r="T25" s="6">
        <v>-288.66047185692997</v>
      </c>
      <c r="U25" s="6">
        <v>-232.13347393538001</v>
      </c>
      <c r="V25" s="6">
        <v>-56.525950239419998</v>
      </c>
      <c r="W25" s="155">
        <f t="shared" si="16"/>
        <v>-0.65743101337418364</v>
      </c>
      <c r="X25" s="155">
        <f t="shared" si="3"/>
        <v>1.1547947240052205</v>
      </c>
      <c r="Y25" s="191"/>
      <c r="Z25" s="6">
        <v>-288.64015015263999</v>
      </c>
      <c r="AA25" s="6">
        <v>-232.11425105027001</v>
      </c>
      <c r="AB25" s="6">
        <v>-56.525260958239997</v>
      </c>
      <c r="AC25" s="155">
        <f t="shared" si="17"/>
        <v>-0.40044182300338788</v>
      </c>
      <c r="AD25" s="155">
        <f t="shared" si="4"/>
        <v>0.89780553363442483</v>
      </c>
      <c r="AE25" s="191"/>
      <c r="AF25" s="6">
        <v>-288.62193116824</v>
      </c>
      <c r="AG25" s="6">
        <v>-232.10350743046001</v>
      </c>
      <c r="AH25" s="6">
        <v>-56.517846493859999</v>
      </c>
      <c r="AI25" s="155">
        <f t="shared" si="18"/>
        <v>-0.36222633222946266</v>
      </c>
      <c r="AJ25" s="155">
        <f t="shared" si="19"/>
        <v>0.85959004286049956</v>
      </c>
      <c r="AK25" s="191"/>
      <c r="AL25" s="6">
        <v>-288.64044902793</v>
      </c>
      <c r="AM25" s="6">
        <v>-232.11001559982</v>
      </c>
      <c r="AN25" s="6">
        <v>-56.529337922220002</v>
      </c>
      <c r="AO25" s="155">
        <f t="shared" si="72"/>
        <v>-0.68744090103359579</v>
      </c>
      <c r="AP25" s="155">
        <f t="shared" si="73"/>
        <v>1.1848046116646327</v>
      </c>
      <c r="AQ25" s="191"/>
      <c r="AR25" s="6">
        <v>-288.80200354921999</v>
      </c>
      <c r="AS25" s="6">
        <v>-232.23805223308</v>
      </c>
      <c r="AT25" s="6">
        <v>-56.564328054260002</v>
      </c>
      <c r="AU25" s="155">
        <f t="shared" si="20"/>
        <v>0.2364069376878517</v>
      </c>
      <c r="AV25" s="155">
        <f t="shared" si="21"/>
        <v>0.2609567729431852</v>
      </c>
      <c r="AW25" s="191"/>
      <c r="AX25" s="6">
        <v>-288.80025112242998</v>
      </c>
      <c r="AY25" s="6">
        <v>-232.23668690407001</v>
      </c>
      <c r="AZ25" s="6">
        <v>-56.563957128799998</v>
      </c>
      <c r="BA25" s="155">
        <f t="shared" si="22"/>
        <v>0.24655523022140202</v>
      </c>
      <c r="BB25" s="155">
        <f t="shared" si="23"/>
        <v>0.25080848040963488</v>
      </c>
      <c r="BC25" s="191"/>
      <c r="BD25" s="6">
        <v>-288.80183064033002</v>
      </c>
      <c r="BE25" s="6">
        <v>-232.23729111361999</v>
      </c>
      <c r="BF25" s="6">
        <v>-56.565211072940002</v>
      </c>
      <c r="BG25" s="155">
        <f t="shared" si="24"/>
        <v>0.42140197476639113</v>
      </c>
      <c r="BH25" s="155">
        <f t="shared" si="25"/>
        <v>7.5961735864645774E-2</v>
      </c>
      <c r="BI25" s="191"/>
      <c r="BJ25" s="6">
        <v>-288.81487109641</v>
      </c>
      <c r="BK25" s="6">
        <v>-232.24763125443999</v>
      </c>
      <c r="BL25" s="6">
        <v>-56.567994088829998</v>
      </c>
      <c r="BM25" s="155">
        <f t="shared" si="26"/>
        <v>0.47329744711283617</v>
      </c>
      <c r="BN25" s="155">
        <f t="shared" si="27"/>
        <v>2.4066263518200737E-2</v>
      </c>
      <c r="BO25" s="191"/>
      <c r="BP25" s="6">
        <v>-288.81498651126998</v>
      </c>
      <c r="BQ25" s="6">
        <v>-232.24771621411</v>
      </c>
      <c r="BR25" s="6">
        <v>-56.568060373039998</v>
      </c>
      <c r="BS25" s="155">
        <f t="shared" si="28"/>
        <v>0.49578051547072477</v>
      </c>
      <c r="BT25" s="155">
        <f t="shared" si="29"/>
        <v>1.5831951603121341E-3</v>
      </c>
      <c r="BU25" s="191"/>
      <c r="BV25" s="6">
        <v>-288.81600606848002</v>
      </c>
      <c r="BW25" s="6">
        <v>-232.24858217567001</v>
      </c>
      <c r="BX25" s="6">
        <v>-56.56821649167</v>
      </c>
      <c r="BY25" s="155">
        <f t="shared" si="30"/>
        <v>0.4973637106310369</v>
      </c>
      <c r="BZ25" s="155">
        <f t="shared" si="31"/>
        <v>0</v>
      </c>
      <c r="CA25" s="191"/>
      <c r="CB25" s="6">
        <v>-288.81602561634998</v>
      </c>
      <c r="CC25" s="6">
        <v>-232.24859192753999</v>
      </c>
      <c r="CD25" s="6">
        <v>-56.568226467789998</v>
      </c>
      <c r="CE25" s="155">
        <f t="shared" si="76"/>
        <v>0.49747673774827689</v>
      </c>
      <c r="CF25" s="155">
        <f t="shared" si="77"/>
        <v>1.1302711723998327E-4</v>
      </c>
      <c r="CG25" s="191"/>
      <c r="CH25" s="6">
        <v>-288.61559191751002</v>
      </c>
      <c r="CI25" s="6">
        <v>-232.09649254068</v>
      </c>
      <c r="CJ25" s="6">
        <v>-56.518233518899997</v>
      </c>
      <c r="CK25" s="155">
        <f t="shared" si="32"/>
        <v>-0.54333450966436148</v>
      </c>
      <c r="CL25" s="155">
        <f t="shared" si="33"/>
        <v>1.0406982202953983</v>
      </c>
      <c r="CM25" s="191"/>
      <c r="CN25" s="6">
        <v>-288.44453275631002</v>
      </c>
      <c r="CO25" s="6">
        <v>-231.96540567832</v>
      </c>
      <c r="CP25" s="6">
        <v>-56.4784149531</v>
      </c>
      <c r="CQ25" s="155">
        <f t="shared" si="34"/>
        <v>-0.44686548974211732</v>
      </c>
      <c r="CR25" s="155">
        <f t="shared" si="35"/>
        <v>0.94422920037315428</v>
      </c>
      <c r="CS25" s="191"/>
      <c r="CT25" s="6">
        <v>-288.47591646069998</v>
      </c>
      <c r="CU25" s="6">
        <v>-231.97878930533</v>
      </c>
      <c r="CV25" s="6">
        <v>-56.496138974810002</v>
      </c>
      <c r="CW25" s="155">
        <f t="shared" si="36"/>
        <v>-0.62009318319239548</v>
      </c>
      <c r="CX25" s="155">
        <f t="shared" si="37"/>
        <v>1.1174568938234324</v>
      </c>
      <c r="CY25" s="191"/>
      <c r="CZ25" s="6">
        <v>-288.79786781195003</v>
      </c>
      <c r="DA25" s="6">
        <v>-232.23721914486001</v>
      </c>
      <c r="DB25" s="6">
        <v>-56.560619295130003</v>
      </c>
      <c r="DC25" s="155">
        <f t="shared" si="38"/>
        <v>-1.843119863086649E-2</v>
      </c>
      <c r="DD25" s="155">
        <f t="shared" si="39"/>
        <v>0.51579490926190341</v>
      </c>
      <c r="DE25" s="191"/>
      <c r="DF25" s="6">
        <v>-288.78312035305999</v>
      </c>
      <c r="DG25" s="6">
        <v>-232.22504112477</v>
      </c>
      <c r="DH25" s="6">
        <v>-56.558019106730001</v>
      </c>
      <c r="DI25" s="155">
        <f t="shared" si="40"/>
        <v>-3.7726880104880532E-2</v>
      </c>
      <c r="DJ25" s="155">
        <f t="shared" si="41"/>
        <v>0.53509059073591747</v>
      </c>
      <c r="DK25" s="191"/>
      <c r="DL25" s="6">
        <v>-288.78616218513002</v>
      </c>
      <c r="DM25" s="6">
        <v>-232.22612130183001</v>
      </c>
      <c r="DN25" s="6">
        <v>-56.560622003619997</v>
      </c>
      <c r="DO25" s="155">
        <f t="shared" si="42"/>
        <v>0.36465881198962546</v>
      </c>
      <c r="DP25" s="155">
        <f t="shared" si="43"/>
        <v>0.13270489864141144</v>
      </c>
      <c r="DQ25" s="191"/>
      <c r="DR25" s="6">
        <v>-288.81083463865002</v>
      </c>
      <c r="DS25" s="6">
        <v>-232.24451157339001</v>
      </c>
      <c r="DT25" s="6">
        <v>-56.566837468359999</v>
      </c>
      <c r="DU25" s="155">
        <f t="shared" si="44"/>
        <v>0.32279308927567352</v>
      </c>
      <c r="DV25" s="155">
        <f t="shared" si="45"/>
        <v>0.17457062135536339</v>
      </c>
      <c r="DW25" s="191"/>
      <c r="DX25" s="6">
        <v>-288.81132421512001</v>
      </c>
      <c r="DY25" s="6">
        <v>-232.24463497284</v>
      </c>
      <c r="DZ25" s="6">
        <v>-56.567392131090003</v>
      </c>
      <c r="EA25" s="155">
        <f t="shared" si="46"/>
        <v>0.44106975716102509</v>
      </c>
      <c r="EB25" s="155">
        <f t="shared" si="47"/>
        <v>5.6293953470011815E-2</v>
      </c>
      <c r="EC25" s="191"/>
      <c r="ED25" s="6">
        <v>-288.71578822646001</v>
      </c>
      <c r="EE25" s="6">
        <v>-232.17779782841001</v>
      </c>
      <c r="EF25" s="6">
        <v>-56.537457611070003</v>
      </c>
      <c r="EG25" s="155">
        <f t="shared" si="48"/>
        <v>-0.33432915781703393</v>
      </c>
      <c r="EH25" s="155">
        <f t="shared" si="49"/>
        <v>0.83169286844807089</v>
      </c>
      <c r="EI25" s="191"/>
      <c r="EJ25" s="6">
        <v>-288.66601449037</v>
      </c>
      <c r="EK25" s="6">
        <v>-232.14301327752</v>
      </c>
      <c r="EL25" s="6">
        <v>-56.522594895600001</v>
      </c>
      <c r="EM25" s="155">
        <f t="shared" si="50"/>
        <v>-0.25496813754997949</v>
      </c>
      <c r="EN25" s="155">
        <f t="shared" si="51"/>
        <v>0.75233184818101639</v>
      </c>
      <c r="EO25" s="191"/>
      <c r="EP25" s="6">
        <v>-288.69983119151999</v>
      </c>
      <c r="EQ25" s="6">
        <v>-232.15774377219</v>
      </c>
      <c r="ER25" s="6">
        <v>-56.542362923779997</v>
      </c>
      <c r="ES25" s="155">
        <f t="shared" si="52"/>
        <v>0.1728817974252248</v>
      </c>
      <c r="ET25" s="155">
        <f t="shared" si="53"/>
        <v>0.3244819132058121</v>
      </c>
      <c r="EU25" s="191"/>
      <c r="EV25" s="6">
        <v>-288.78749804860001</v>
      </c>
      <c r="EW25" s="6">
        <v>-232.22885981159999</v>
      </c>
      <c r="EX25" s="6">
        <v>-56.558345071520002</v>
      </c>
      <c r="EY25" s="155">
        <f t="shared" si="54"/>
        <v>-0.18396427036958449</v>
      </c>
      <c r="EZ25" s="155">
        <f t="shared" si="55"/>
        <v>0.68132798100062142</v>
      </c>
      <c r="FA25" s="191"/>
      <c r="FB25" s="6">
        <v>-288.77816103702997</v>
      </c>
      <c r="FC25" s="6">
        <v>-232.22108252525001</v>
      </c>
      <c r="FD25" s="6">
        <v>-56.556860071400003</v>
      </c>
      <c r="FE25" s="155">
        <f t="shared" si="56"/>
        <v>-0.13707352282890503</v>
      </c>
      <c r="FF25" s="155">
        <f t="shared" si="57"/>
        <v>0.63443723345994196</v>
      </c>
      <c r="FG25" s="191"/>
      <c r="FH25" s="6">
        <v>-288.78505990900999</v>
      </c>
      <c r="FI25" s="6">
        <v>-232.22392280513</v>
      </c>
      <c r="FJ25" s="6">
        <v>-56.56179963324</v>
      </c>
      <c r="FK25" s="155">
        <f t="shared" si="58"/>
        <v>0.41574379870223693</v>
      </c>
      <c r="FL25" s="155">
        <f t="shared" si="59"/>
        <v>8.1619911928799971E-2</v>
      </c>
      <c r="FM25" s="191"/>
      <c r="FN25" s="6">
        <v>-288.80361596968999</v>
      </c>
      <c r="FO25" s="6">
        <v>-232.23934740659001</v>
      </c>
      <c r="FP25" s="6">
        <v>-56.564236962940001</v>
      </c>
      <c r="FQ25" s="155">
        <f t="shared" si="60"/>
        <v>-1.9829416383646929E-2</v>
      </c>
      <c r="FR25" s="155">
        <f t="shared" si="61"/>
        <v>0.51719312701468378</v>
      </c>
      <c r="FS25" s="191"/>
      <c r="FT25" s="6">
        <v>-288.80658653539001</v>
      </c>
      <c r="FU25" s="6">
        <v>-232.24091063066001</v>
      </c>
      <c r="FV25" s="6">
        <v>-56.56640409301</v>
      </c>
      <c r="FW25" s="155">
        <f t="shared" si="62"/>
        <v>0.45694542758286094</v>
      </c>
      <c r="FX25" s="155">
        <f t="shared" si="63"/>
        <v>4.0418283048175963E-2</v>
      </c>
      <c r="FY25" s="191"/>
      <c r="FZ25" s="6">
        <v>-288.72444317698597</v>
      </c>
      <c r="GA25" s="6">
        <v>-232.175304822306</v>
      </c>
      <c r="GB25" s="6">
        <v>-56.548488183525002</v>
      </c>
      <c r="GC25" s="155">
        <f t="shared" si="74"/>
        <v>-0.40798890145272543</v>
      </c>
      <c r="GD25" s="155">
        <f t="shared" si="64"/>
        <v>0.90535261208376228</v>
      </c>
      <c r="GE25" s="191"/>
      <c r="GF25" s="6">
        <v>-288.70946057811398</v>
      </c>
      <c r="GG25" s="6">
        <v>-232.16645253897801</v>
      </c>
      <c r="GH25" s="6">
        <v>-56.542514421785</v>
      </c>
      <c r="GI25" s="155">
        <f t="shared" si="5"/>
        <v>-0.30974982390661293</v>
      </c>
      <c r="GJ25" s="155">
        <f t="shared" si="65"/>
        <v>0.80711353453764989</v>
      </c>
      <c r="GK25" s="191"/>
      <c r="GL25" s="6">
        <v>-288.184526781827</v>
      </c>
      <c r="GM25" s="6">
        <v>-231.713151368289</v>
      </c>
      <c r="GN25" s="6">
        <v>-56.464116225219001</v>
      </c>
      <c r="GO25" s="155">
        <f t="shared" si="6"/>
        <v>-4.5552132620539263</v>
      </c>
      <c r="GP25" s="155">
        <f t="shared" si="66"/>
        <v>5.052576972684963</v>
      </c>
      <c r="GQ25" s="191"/>
      <c r="GR25" s="6">
        <v>-288.77143630673601</v>
      </c>
      <c r="GS25" s="6">
        <v>-232.209543154638</v>
      </c>
      <c r="GT25" s="6">
        <v>-56.562371973925003</v>
      </c>
      <c r="GU25" s="155">
        <f t="shared" si="7"/>
        <v>0.30046548465769624</v>
      </c>
      <c r="GV25" s="155">
        <f t="shared" si="67"/>
        <v>0.19689822597334067</v>
      </c>
      <c r="GW25" s="191"/>
      <c r="GX25" s="6">
        <v>-288.76876298030902</v>
      </c>
      <c r="GY25" s="6">
        <v>-232.20771760897</v>
      </c>
      <c r="GZ25" s="6">
        <v>-56.561485089237998</v>
      </c>
      <c r="HA25" s="155">
        <f t="shared" si="8"/>
        <v>0.27592737878748158</v>
      </c>
      <c r="HB25" s="155">
        <f t="shared" si="68"/>
        <v>0.22143633184355532</v>
      </c>
      <c r="HC25" s="191"/>
      <c r="HD25" s="6">
        <v>-49.286161356770002</v>
      </c>
      <c r="HE25" s="6">
        <v>-37.563888447460002</v>
      </c>
      <c r="HF25" s="6">
        <v>-11.72200845315</v>
      </c>
      <c r="HG25" s="155">
        <f t="shared" si="9"/>
        <v>-0.16594888496162336</v>
      </c>
      <c r="HH25" s="155">
        <f t="shared" si="69"/>
        <v>0.6633125955926602</v>
      </c>
      <c r="HI25" s="191"/>
      <c r="HJ25" s="6">
        <v>-48.991237619899998</v>
      </c>
      <c r="HK25" s="6">
        <v>-37.320272217460001</v>
      </c>
      <c r="HL25" s="6">
        <v>-11.66902884392</v>
      </c>
      <c r="HM25" s="155">
        <f t="shared" si="10"/>
        <v>-1.2152098368833664</v>
      </c>
      <c r="HN25" s="155">
        <f t="shared" si="70"/>
        <v>1.7125735475144033</v>
      </c>
      <c r="HO25" s="191"/>
      <c r="HP25" s="197" t="str">
        <f t="shared" ca="1" si="71"/>
        <v>def2-qzvp</v>
      </c>
      <c r="HQ25" s="198">
        <f t="shared" si="75"/>
        <v>126</v>
      </c>
      <c r="HR25" s="135">
        <f t="shared" ca="1" si="11"/>
        <v>0.39612168649252577</v>
      </c>
      <c r="HS25" s="135">
        <f t="shared" ca="1" si="12"/>
        <v>0.15510906786245446</v>
      </c>
    </row>
    <row r="26" spans="1:227" s="6" customFormat="1" x14ac:dyDescent="0.25">
      <c r="A26" s="6" t="s">
        <v>263</v>
      </c>
      <c r="B26" s="6">
        <v>-325.65709916375999</v>
      </c>
      <c r="C26" s="6">
        <v>-232.2163084215</v>
      </c>
      <c r="D26" s="6">
        <v>-93.438768406630004</v>
      </c>
      <c r="E26" s="155">
        <f t="shared" si="13"/>
        <v>-1.2690358311737651</v>
      </c>
      <c r="F26" s="155">
        <f t="shared" si="0"/>
        <v>0.26313154062186106</v>
      </c>
      <c r="G26" s="191"/>
      <c r="H26" s="6">
        <v>-325.55417509486</v>
      </c>
      <c r="I26" s="6">
        <v>-232.1458075621</v>
      </c>
      <c r="J26" s="6">
        <v>-93.405951734639999</v>
      </c>
      <c r="K26" s="155">
        <f t="shared" si="14"/>
        <v>-1.5159374782797586</v>
      </c>
      <c r="L26" s="155">
        <f t="shared" si="1"/>
        <v>0.51003318772785455</v>
      </c>
      <c r="M26" s="191"/>
      <c r="N26" s="6">
        <v>-325.65156402585001</v>
      </c>
      <c r="O26" s="6">
        <v>-232.21295740973</v>
      </c>
      <c r="P26" s="6">
        <v>-93.435881329509996</v>
      </c>
      <c r="Q26" s="155">
        <f t="shared" si="15"/>
        <v>-1.7101446006508809</v>
      </c>
      <c r="R26" s="155">
        <f t="shared" si="2"/>
        <v>0.70424031009897692</v>
      </c>
      <c r="S26" s="191"/>
      <c r="T26" s="6">
        <v>-325.53542410855999</v>
      </c>
      <c r="U26" s="6">
        <v>-232.13355183681</v>
      </c>
      <c r="V26" s="6">
        <v>-93.398130415579999</v>
      </c>
      <c r="W26" s="155">
        <f t="shared" si="16"/>
        <v>-2.3480521652336357</v>
      </c>
      <c r="X26" s="155">
        <f t="shared" si="3"/>
        <v>1.3421478746817317</v>
      </c>
      <c r="Y26" s="191"/>
      <c r="Z26" s="6">
        <v>-325.51340086328997</v>
      </c>
      <c r="AA26" s="6">
        <v>-232.11431746206</v>
      </c>
      <c r="AB26" s="6">
        <v>-93.396225363439996</v>
      </c>
      <c r="AC26" s="155">
        <f t="shared" si="17"/>
        <v>-1.7934472935885768</v>
      </c>
      <c r="AD26" s="155">
        <f t="shared" si="4"/>
        <v>0.7875430030366728</v>
      </c>
      <c r="AE26" s="191"/>
      <c r="AF26" s="6">
        <v>-325.49798531061998</v>
      </c>
      <c r="AG26" s="6">
        <v>-232.10358005451999</v>
      </c>
      <c r="AH26" s="6">
        <v>-93.391702931840001</v>
      </c>
      <c r="AI26" s="155">
        <f t="shared" si="18"/>
        <v>-1.6957354963833688</v>
      </c>
      <c r="AJ26" s="155">
        <f t="shared" si="19"/>
        <v>0.68983120583146484</v>
      </c>
      <c r="AK26" s="191"/>
      <c r="AL26" s="6">
        <v>-325.51007519366999</v>
      </c>
      <c r="AM26" s="6">
        <v>-232.1100903768</v>
      </c>
      <c r="AN26" s="6">
        <v>-93.396406545890002</v>
      </c>
      <c r="AO26" s="155">
        <f t="shared" si="72"/>
        <v>-2.2454008226510691</v>
      </c>
      <c r="AP26" s="155">
        <f t="shared" si="73"/>
        <v>1.2394965320991651</v>
      </c>
      <c r="AQ26" s="191"/>
      <c r="AR26" s="6">
        <v>-325.68725988616001</v>
      </c>
      <c r="AS26" s="6">
        <v>-232.23809065979</v>
      </c>
      <c r="AT26" s="6">
        <v>-93.447324176229998</v>
      </c>
      <c r="AU26" s="155">
        <f t="shared" si="20"/>
        <v>-1.1577874133547605</v>
      </c>
      <c r="AV26" s="155">
        <f t="shared" si="21"/>
        <v>0.15188312280285654</v>
      </c>
      <c r="AW26" s="191"/>
      <c r="AX26" s="6">
        <v>-325.68543038642002</v>
      </c>
      <c r="AY26" s="6">
        <v>-232.23672501426</v>
      </c>
      <c r="AZ26" s="6">
        <v>-93.446865360480004</v>
      </c>
      <c r="BA26" s="155">
        <f t="shared" si="22"/>
        <v>-1.1546257293272</v>
      </c>
      <c r="BB26" s="155">
        <f t="shared" si="23"/>
        <v>0.14872143877529598</v>
      </c>
      <c r="BC26" s="191"/>
      <c r="BD26" s="6">
        <v>-325.68625799782001</v>
      </c>
      <c r="BE26" s="6">
        <v>-232.23733028951</v>
      </c>
      <c r="BF26" s="6">
        <v>-93.447204124219994</v>
      </c>
      <c r="BG26" s="155">
        <f t="shared" si="24"/>
        <v>-1.081566252325693</v>
      </c>
      <c r="BH26" s="155">
        <f t="shared" si="25"/>
        <v>7.5661961773789033E-2</v>
      </c>
      <c r="BI26" s="191"/>
      <c r="BJ26" s="6">
        <v>-325.70040183211</v>
      </c>
      <c r="BK26" s="6">
        <v>-232.24766870473999</v>
      </c>
      <c r="BL26" s="6">
        <v>-93.451102690309995</v>
      </c>
      <c r="BM26" s="155">
        <f t="shared" si="26"/>
        <v>-1.0231155595302075</v>
      </c>
      <c r="BN26" s="155">
        <f t="shared" si="27"/>
        <v>1.7211268978303496E-2</v>
      </c>
      <c r="BO26" s="191"/>
      <c r="BP26" s="6">
        <v>-325.70048614502002</v>
      </c>
      <c r="BQ26" s="6">
        <v>-232.24775231882001</v>
      </c>
      <c r="BR26" s="6">
        <v>-93.451115637040004</v>
      </c>
      <c r="BS26" s="155">
        <f t="shared" si="28"/>
        <v>-1.0154298797995454</v>
      </c>
      <c r="BT26" s="155">
        <f t="shared" si="29"/>
        <v>9.5255892476413528E-3</v>
      </c>
      <c r="BU26" s="191"/>
      <c r="BV26" s="6">
        <v>-325.70158343536002</v>
      </c>
      <c r="BW26" s="6">
        <v>-232.24861951886001</v>
      </c>
      <c r="BX26" s="6">
        <v>-93.451360907319994</v>
      </c>
      <c r="BY26" s="155">
        <f t="shared" si="30"/>
        <v>-1.005904290551904</v>
      </c>
      <c r="BZ26" s="155">
        <f t="shared" si="31"/>
        <v>0</v>
      </c>
      <c r="CA26" s="191"/>
      <c r="CB26" s="6">
        <v>-325.70159370318999</v>
      </c>
      <c r="CC26" s="6">
        <v>-232.24862791522</v>
      </c>
      <c r="CD26" s="6">
        <v>-93.45136170104</v>
      </c>
      <c r="CE26" s="155">
        <f t="shared" si="76"/>
        <v>-1.006580589436235</v>
      </c>
      <c r="CF26" s="155">
        <f t="shared" si="77"/>
        <v>6.7629888433096141E-4</v>
      </c>
      <c r="CG26" s="191"/>
      <c r="CH26" s="6">
        <v>-325.48735567928998</v>
      </c>
      <c r="CI26" s="6">
        <v>-232.09655961696001</v>
      </c>
      <c r="CJ26" s="6">
        <v>-93.387641510090006</v>
      </c>
      <c r="CK26" s="155">
        <f t="shared" si="32"/>
        <v>-1.9795130760988853</v>
      </c>
      <c r="CL26" s="155">
        <f t="shared" si="33"/>
        <v>0.97360878554698127</v>
      </c>
      <c r="CM26" s="191"/>
      <c r="CN26" s="6">
        <v>-325.29736850606002</v>
      </c>
      <c r="CO26" s="6">
        <v>-231.96549389198</v>
      </c>
      <c r="CP26" s="6">
        <v>-93.329289288010003</v>
      </c>
      <c r="CQ26" s="155">
        <f t="shared" si="34"/>
        <v>-1.6223179621975117</v>
      </c>
      <c r="CR26" s="155">
        <f t="shared" si="35"/>
        <v>0.61641367164560767</v>
      </c>
      <c r="CS26" s="191"/>
      <c r="CT26" s="6">
        <v>-325.31907246204997</v>
      </c>
      <c r="CU26" s="6">
        <v>-231.97887659336001</v>
      </c>
      <c r="CV26" s="6">
        <v>-93.336504691520005</v>
      </c>
      <c r="CW26" s="155">
        <f t="shared" si="36"/>
        <v>-2.3162505859184872</v>
      </c>
      <c r="CX26" s="155">
        <f t="shared" si="37"/>
        <v>1.3103462953665832</v>
      </c>
      <c r="CY26" s="191"/>
      <c r="CZ26" s="6">
        <v>-325.68687546556998</v>
      </c>
      <c r="DA26" s="6">
        <v>-232.23725735139001</v>
      </c>
      <c r="DB26" s="6">
        <v>-93.447561520259995</v>
      </c>
      <c r="DC26" s="155">
        <f t="shared" si="38"/>
        <v>-1.2905332507229774</v>
      </c>
      <c r="DD26" s="155">
        <f t="shared" si="39"/>
        <v>0.28462896017107342</v>
      </c>
      <c r="DE26" s="191"/>
      <c r="DF26" s="6">
        <v>-325.67019579882998</v>
      </c>
      <c r="DG26" s="6">
        <v>-232.22508077505</v>
      </c>
      <c r="DH26" s="6">
        <v>-93.443091524010001</v>
      </c>
      <c r="DI26" s="155">
        <f t="shared" si="40"/>
        <v>-1.2697663406576121</v>
      </c>
      <c r="DJ26" s="155">
        <f t="shared" si="41"/>
        <v>0.26386205010570807</v>
      </c>
      <c r="DK26" s="191"/>
      <c r="DL26" s="6">
        <v>-325.67148660468001</v>
      </c>
      <c r="DM26" s="6">
        <v>-232.22616263089</v>
      </c>
      <c r="DN26" s="6">
        <v>-93.443522850959994</v>
      </c>
      <c r="DO26" s="155">
        <f t="shared" si="42"/>
        <v>-1.1302225870638207</v>
      </c>
      <c r="DP26" s="155">
        <f t="shared" si="43"/>
        <v>0.12431829651191673</v>
      </c>
      <c r="DQ26" s="191"/>
      <c r="DR26" s="6">
        <v>-325.69639315517998</v>
      </c>
      <c r="DS26" s="6">
        <v>-232.24454982979</v>
      </c>
      <c r="DT26" s="6">
        <v>-93.450120880450001</v>
      </c>
      <c r="DU26" s="155">
        <f t="shared" si="44"/>
        <v>-1.0808514242818164</v>
      </c>
      <c r="DV26" s="155">
        <f t="shared" si="45"/>
        <v>7.4947133729912352E-2</v>
      </c>
      <c r="DW26" s="191"/>
      <c r="DX26" s="6">
        <v>-325.69654719802998</v>
      </c>
      <c r="DY26" s="6">
        <v>-232.24467303095</v>
      </c>
      <c r="DZ26" s="6">
        <v>-93.450189775979993</v>
      </c>
      <c r="EA26" s="155">
        <f t="shared" si="46"/>
        <v>-1.0569722591517787</v>
      </c>
      <c r="EB26" s="155">
        <f t="shared" si="47"/>
        <v>5.1067968599874725E-2</v>
      </c>
      <c r="EC26" s="191"/>
      <c r="ED26" s="6">
        <v>-325.60102991493</v>
      </c>
      <c r="EE26" s="6">
        <v>-232.17787108747001</v>
      </c>
      <c r="EF26" s="6">
        <v>-93.42040095454</v>
      </c>
      <c r="EG26" s="155">
        <f t="shared" si="48"/>
        <v>-1.7305928360203966</v>
      </c>
      <c r="EH26" s="155">
        <f t="shared" si="49"/>
        <v>0.7246885454684926</v>
      </c>
      <c r="EI26" s="191"/>
      <c r="EJ26" s="6">
        <v>-325.55232520253998</v>
      </c>
      <c r="EK26" s="6">
        <v>-232.14310033564999</v>
      </c>
      <c r="EL26" s="6">
        <v>-93.406690485859997</v>
      </c>
      <c r="EM26" s="155">
        <f t="shared" si="50"/>
        <v>-1.5903494401282143</v>
      </c>
      <c r="EN26" s="155">
        <f t="shared" si="51"/>
        <v>0.58444514957631033</v>
      </c>
      <c r="EO26" s="191"/>
      <c r="EP26" s="6">
        <v>-325.57529138860002</v>
      </c>
      <c r="EQ26" s="6">
        <v>-232.15783514869</v>
      </c>
      <c r="ER26" s="6">
        <v>-93.415132106320002</v>
      </c>
      <c r="ES26" s="155">
        <f t="shared" si="52"/>
        <v>-1.4584170690749376</v>
      </c>
      <c r="ET26" s="155">
        <f t="shared" si="53"/>
        <v>0.45251277852303362</v>
      </c>
      <c r="EU26" s="191"/>
      <c r="EV26" s="6">
        <v>-325.67421855399999</v>
      </c>
      <c r="EW26" s="6">
        <v>-232.22889851283</v>
      </c>
      <c r="EX26" s="6">
        <v>-93.443076258380003</v>
      </c>
      <c r="EY26" s="155">
        <f t="shared" si="54"/>
        <v>-1.4079961385461657</v>
      </c>
      <c r="EZ26" s="155">
        <f t="shared" si="55"/>
        <v>0.40209184799426168</v>
      </c>
      <c r="FA26" s="191"/>
      <c r="FB26" s="6">
        <v>-325.66343787594002</v>
      </c>
      <c r="FC26" s="6">
        <v>-232.22111947655</v>
      </c>
      <c r="FD26" s="6">
        <v>-93.440159799759996</v>
      </c>
      <c r="FE26" s="155">
        <f t="shared" si="56"/>
        <v>-1.3545428538349422</v>
      </c>
      <c r="FF26" s="155">
        <f t="shared" si="57"/>
        <v>0.34863856328303822</v>
      </c>
      <c r="FG26" s="191"/>
      <c r="FH26" s="6">
        <v>-325.66770616779002</v>
      </c>
      <c r="FI26" s="6">
        <v>-232.22396223492001</v>
      </c>
      <c r="FJ26" s="6">
        <v>-93.44184180277</v>
      </c>
      <c r="FK26" s="155">
        <f t="shared" si="58"/>
        <v>-1.1936056590551516</v>
      </c>
      <c r="FL26" s="155">
        <f t="shared" si="59"/>
        <v>0.18770136850324759</v>
      </c>
      <c r="FM26" s="191"/>
      <c r="FN26" s="6">
        <v>-325.68928544835001</v>
      </c>
      <c r="FO26" s="6">
        <v>-232.23938472346001</v>
      </c>
      <c r="FP26" s="6">
        <v>-93.44793953544</v>
      </c>
      <c r="FQ26" s="155">
        <f t="shared" si="60"/>
        <v>-1.2306659917696465</v>
      </c>
      <c r="FR26" s="155">
        <f t="shared" si="61"/>
        <v>0.22476170121774253</v>
      </c>
      <c r="FS26" s="191"/>
      <c r="FT26" s="6">
        <v>-325.69112263516001</v>
      </c>
      <c r="FU26" s="6">
        <v>-232.24094900643999</v>
      </c>
      <c r="FV26" s="6">
        <v>-93.448457184069994</v>
      </c>
      <c r="FW26" s="155">
        <f t="shared" si="62"/>
        <v>-1.0770861823396023</v>
      </c>
      <c r="FX26" s="155">
        <f t="shared" si="63"/>
        <v>7.1181891787698293E-2</v>
      </c>
      <c r="FY26" s="191"/>
      <c r="FZ26" s="6">
        <v>-325.60529196834</v>
      </c>
      <c r="GA26" s="6">
        <v>-232.17536705057</v>
      </c>
      <c r="GB26" s="6">
        <v>-93.426599131383995</v>
      </c>
      <c r="GC26" s="155">
        <f t="shared" si="74"/>
        <v>-2.0869642150789338</v>
      </c>
      <c r="GD26" s="155">
        <f t="shared" si="64"/>
        <v>1.0810599245270298</v>
      </c>
      <c r="GE26" s="191"/>
      <c r="GF26" s="6">
        <v>-325.59240870711199</v>
      </c>
      <c r="GG26" s="6">
        <v>-232.166519451163</v>
      </c>
      <c r="GH26" s="6">
        <v>-93.422645530051994</v>
      </c>
      <c r="GI26" s="155">
        <f t="shared" si="5"/>
        <v>-2.0354704376223975</v>
      </c>
      <c r="GJ26" s="155">
        <f t="shared" si="65"/>
        <v>1.0295661470704935</v>
      </c>
      <c r="GK26" s="191"/>
      <c r="GL26" s="6">
        <v>-325.01826040754003</v>
      </c>
      <c r="GM26" s="6">
        <v>-231.71321667669</v>
      </c>
      <c r="GN26" s="6">
        <v>-93.294815518624006</v>
      </c>
      <c r="GO26" s="155">
        <f t="shared" si="6"/>
        <v>-6.4183054539528719</v>
      </c>
      <c r="GP26" s="155">
        <f t="shared" si="66"/>
        <v>5.4124011634009683</v>
      </c>
      <c r="GQ26" s="191"/>
      <c r="GR26" s="6">
        <v>-325.651473019398</v>
      </c>
      <c r="GS26" s="6">
        <v>-232.20958354688099</v>
      </c>
      <c r="GT26" s="6">
        <v>-93.439996199649002</v>
      </c>
      <c r="GU26" s="155">
        <f t="shared" si="7"/>
        <v>-1.1880476574004257</v>
      </c>
      <c r="GV26" s="155">
        <f t="shared" si="67"/>
        <v>0.18214336684852173</v>
      </c>
      <c r="GW26" s="191"/>
      <c r="GX26" s="6">
        <v>-325.64922063760099</v>
      </c>
      <c r="GY26" s="6">
        <v>-232.207755625527</v>
      </c>
      <c r="GZ26" s="6">
        <v>-93.439500648598994</v>
      </c>
      <c r="HA26" s="155">
        <f t="shared" si="8"/>
        <v>-1.2326577241952696</v>
      </c>
      <c r="HB26" s="155">
        <f t="shared" si="68"/>
        <v>0.22675343364336564</v>
      </c>
      <c r="HC26" s="191"/>
      <c r="HD26" s="6">
        <v>-53.733294493069998</v>
      </c>
      <c r="HE26" s="6">
        <v>-37.563957218509998</v>
      </c>
      <c r="HF26" s="6">
        <v>-16.167226403520001</v>
      </c>
      <c r="HG26" s="155">
        <f t="shared" si="9"/>
        <v>-1.3245926863099582</v>
      </c>
      <c r="HH26" s="155">
        <f t="shared" si="69"/>
        <v>0.31868839575805419</v>
      </c>
      <c r="HI26" s="191"/>
      <c r="HJ26" s="6">
        <v>-53.40011378002</v>
      </c>
      <c r="HK26" s="6">
        <v>-37.320450637530001</v>
      </c>
      <c r="HL26" s="6">
        <v>-16.072989396280001</v>
      </c>
      <c r="HM26" s="155">
        <f t="shared" si="10"/>
        <v>-4.1878424842358095</v>
      </c>
      <c r="HN26" s="155">
        <f t="shared" si="70"/>
        <v>3.1819381936839055</v>
      </c>
      <c r="HO26" s="191"/>
      <c r="HP26" s="197" t="str">
        <f t="shared" ca="1" si="71"/>
        <v>def2-qzvpd</v>
      </c>
      <c r="HQ26" s="198">
        <f t="shared" si="75"/>
        <v>132</v>
      </c>
      <c r="HR26" s="135">
        <f t="shared" ca="1" si="11"/>
        <v>0.15216082105999007</v>
      </c>
      <c r="HS26" s="135">
        <f t="shared" ca="1" si="12"/>
        <v>4.9157018114451549E-2</v>
      </c>
    </row>
    <row r="27" spans="1:227" x14ac:dyDescent="0.25">
      <c r="Z27" s="6"/>
      <c r="AA27" s="6"/>
      <c r="AB27" s="6"/>
      <c r="AF27" s="6"/>
      <c r="AG27" s="6"/>
      <c r="AH27" s="6"/>
      <c r="AQ27" s="136"/>
      <c r="AR27" s="6"/>
      <c r="AS27" s="6"/>
      <c r="AT27" s="6"/>
      <c r="AX27" s="6"/>
      <c r="AY27" s="6"/>
      <c r="AZ27" s="6"/>
      <c r="BI27" s="136"/>
      <c r="BJ27" s="155"/>
      <c r="BK27" s="155"/>
      <c r="BL27" s="155"/>
      <c r="BU27" s="136"/>
      <c r="BV27" s="155"/>
      <c r="BW27" s="155"/>
      <c r="BX27" s="155"/>
      <c r="CH27" s="6"/>
      <c r="CI27" s="6"/>
      <c r="CJ27" s="6"/>
      <c r="CN27" s="6"/>
      <c r="CO27" s="6"/>
      <c r="CP27" s="6"/>
      <c r="CY27" s="136"/>
      <c r="CZ27" s="6"/>
      <c r="DA27" s="6"/>
      <c r="DB27" s="6"/>
      <c r="DE27" s="136"/>
      <c r="DF27" s="6"/>
      <c r="DG27" s="6"/>
      <c r="DH27" s="6"/>
      <c r="DQ27" s="136"/>
      <c r="ED27" s="6"/>
      <c r="EE27" s="6"/>
      <c r="EF27" s="6"/>
      <c r="EJ27" s="6"/>
      <c r="EK27" s="6"/>
      <c r="EL27" s="6"/>
      <c r="EV27" s="6"/>
      <c r="EW27" s="6"/>
      <c r="EX27" s="6"/>
      <c r="FB27" s="6"/>
      <c r="FC27" s="6"/>
      <c r="FD27" s="6"/>
      <c r="HP27" s="197" t="str">
        <f t="shared" ca="1" si="71"/>
        <v>cc-pvdz-u</v>
      </c>
      <c r="HQ27" s="198">
        <f t="shared" si="75"/>
        <v>138</v>
      </c>
      <c r="HR27" s="135">
        <f t="shared" ca="1" si="11"/>
        <v>5.9139906041652619</v>
      </c>
      <c r="HS27" s="135">
        <f t="shared" ca="1" si="12"/>
        <v>2.4940692318711579</v>
      </c>
    </row>
    <row r="28" spans="1:227" x14ac:dyDescent="0.25">
      <c r="Z28" s="6"/>
      <c r="AA28" s="6"/>
      <c r="AB28" s="6"/>
      <c r="AF28" s="6"/>
      <c r="AG28" s="6"/>
      <c r="AH28" s="6"/>
      <c r="AQ28" s="136"/>
      <c r="AR28" s="6"/>
      <c r="AS28" s="6"/>
      <c r="AT28" s="6"/>
      <c r="AX28" s="6"/>
      <c r="AY28" s="6"/>
      <c r="AZ28" s="6"/>
      <c r="BI28" s="136"/>
      <c r="BJ28" s="155"/>
      <c r="BK28" s="155"/>
      <c r="BL28" s="155"/>
      <c r="BU28" s="136"/>
      <c r="BV28" s="155"/>
      <c r="BW28" s="155"/>
      <c r="BX28" s="155"/>
      <c r="CH28" s="6"/>
      <c r="CI28" s="6"/>
      <c r="CJ28" s="6"/>
      <c r="CN28" s="6"/>
      <c r="CO28" s="6"/>
      <c r="CP28" s="6"/>
      <c r="CY28" s="136"/>
      <c r="CZ28" s="6"/>
      <c r="DA28" s="6"/>
      <c r="DB28" s="6"/>
      <c r="DE28" s="136"/>
      <c r="DF28" s="6"/>
      <c r="DG28" s="6"/>
      <c r="DH28" s="6"/>
      <c r="DQ28" s="136"/>
      <c r="ED28" s="6"/>
      <c r="EE28" s="6"/>
      <c r="EF28" s="6"/>
      <c r="EJ28" s="6"/>
      <c r="EK28" s="6"/>
      <c r="EL28" s="6"/>
      <c r="EV28" s="6"/>
      <c r="EW28" s="6"/>
      <c r="EX28" s="6"/>
      <c r="FB28" s="6"/>
      <c r="FC28" s="6"/>
      <c r="FD28" s="6"/>
      <c r="HP28" s="197" t="str">
        <f t="shared" ca="1" si="71"/>
        <v>cc-pvdz</v>
      </c>
      <c r="HQ28" s="198">
        <f t="shared" si="75"/>
        <v>144</v>
      </c>
      <c r="HR28" s="135">
        <f t="shared" ca="1" si="11"/>
        <v>6.6223708927116487</v>
      </c>
      <c r="HS28" s="135">
        <f t="shared" ca="1" si="12"/>
        <v>2.6523965278345072</v>
      </c>
    </row>
    <row r="29" spans="1:227" x14ac:dyDescent="0.25">
      <c r="AC29" s="142"/>
      <c r="AE29" s="136"/>
      <c r="AI29" s="142"/>
      <c r="AK29" s="136"/>
      <c r="AL29" s="155"/>
      <c r="AM29" s="155"/>
      <c r="AN29" s="155"/>
      <c r="AR29" s="6"/>
      <c r="AS29" s="6"/>
      <c r="AT29" s="6"/>
      <c r="BA29" s="142"/>
      <c r="BC29" s="136"/>
      <c r="BD29" s="155"/>
      <c r="BE29" s="155"/>
      <c r="BF29" s="155"/>
      <c r="BO29" s="136"/>
      <c r="BP29" s="155"/>
      <c r="BQ29" s="155"/>
      <c r="BR29" s="155"/>
      <c r="CA29" s="136"/>
      <c r="CB29" s="155"/>
      <c r="CC29" s="155"/>
      <c r="CD29" s="155"/>
      <c r="CS29" s="136"/>
      <c r="CT29" s="155"/>
      <c r="CU29" s="155"/>
      <c r="CV29" s="155"/>
      <c r="DE29" s="136"/>
      <c r="DF29" s="155"/>
      <c r="DG29" s="155"/>
      <c r="DH29" s="155"/>
      <c r="DK29" s="136"/>
      <c r="DL29" s="155"/>
      <c r="DM29" s="155"/>
      <c r="DN29" s="155"/>
      <c r="DQ29" s="136"/>
      <c r="DW29" s="136"/>
      <c r="DX29" s="155"/>
      <c r="DY29" s="155"/>
      <c r="DZ29" s="155"/>
      <c r="EO29" s="136"/>
      <c r="EP29" s="155"/>
      <c r="EQ29" s="155"/>
      <c r="ER29" s="155"/>
      <c r="FG29" s="136"/>
      <c r="FH29" s="155"/>
      <c r="FI29" s="155"/>
      <c r="FJ29" s="155"/>
      <c r="FS29" s="136"/>
      <c r="FT29" s="155"/>
      <c r="FU29" s="155"/>
      <c r="FV29" s="155"/>
      <c r="FY29" s="136"/>
      <c r="FZ29" s="155"/>
      <c r="GA29" s="155"/>
      <c r="GB29" s="155"/>
      <c r="GE29" s="136"/>
      <c r="GF29" s="155"/>
      <c r="GG29" s="155"/>
      <c r="GH29" s="155"/>
      <c r="GK29" s="136"/>
      <c r="GL29" s="155"/>
      <c r="GM29" s="155"/>
      <c r="GN29" s="155"/>
      <c r="HP29" s="197" t="str">
        <f t="shared" ca="1" si="71"/>
        <v>aug-cc-pvdz</v>
      </c>
      <c r="HQ29" s="198">
        <f t="shared" si="75"/>
        <v>150</v>
      </c>
      <c r="HR29" s="135">
        <f t="shared" ca="1" si="11"/>
        <v>1.6465607568591238</v>
      </c>
      <c r="HS29" s="135">
        <f t="shared" ca="1" si="12"/>
        <v>0.68167782494971851</v>
      </c>
    </row>
    <row r="30" spans="1:227" x14ac:dyDescent="0.25">
      <c r="AE30" s="136"/>
      <c r="AK30" s="136"/>
      <c r="AL30" s="155"/>
      <c r="AM30" s="155"/>
      <c r="AN30" s="155"/>
      <c r="AQ30" s="136"/>
      <c r="AR30" s="6"/>
      <c r="AS30" s="6"/>
      <c r="AT30" s="6"/>
      <c r="BC30" s="136"/>
      <c r="BD30" s="155"/>
      <c r="BE30" s="155"/>
      <c r="BF30" s="155"/>
      <c r="BO30" s="136"/>
      <c r="BP30" s="155"/>
      <c r="BQ30" s="155"/>
      <c r="BR30" s="155"/>
      <c r="CA30" s="136"/>
      <c r="CB30" s="155"/>
      <c r="CC30" s="155"/>
      <c r="CD30" s="155"/>
      <c r="CS30" s="136"/>
      <c r="CT30" s="155"/>
      <c r="CU30" s="155"/>
      <c r="CV30" s="155"/>
      <c r="DK30" s="136"/>
      <c r="DL30" s="155"/>
      <c r="DM30" s="155"/>
      <c r="DN30" s="155"/>
      <c r="DW30" s="136"/>
      <c r="DX30" s="155"/>
      <c r="DY30" s="155"/>
      <c r="DZ30" s="155"/>
      <c r="EO30" s="136"/>
      <c r="EP30" s="155"/>
      <c r="EQ30" s="155"/>
      <c r="ER30" s="155"/>
      <c r="FG30" s="136"/>
      <c r="FH30" s="155"/>
      <c r="FI30" s="155"/>
      <c r="FJ30" s="155"/>
      <c r="FS30" s="136"/>
      <c r="FT30" s="155"/>
      <c r="FU30" s="155"/>
      <c r="FV30" s="155"/>
      <c r="FY30" s="136"/>
      <c r="FZ30" s="155"/>
      <c r="GA30" s="155"/>
      <c r="GB30" s="155"/>
      <c r="GE30" s="136"/>
      <c r="GF30" s="155"/>
      <c r="GG30" s="155"/>
      <c r="GH30" s="155"/>
      <c r="GK30" s="136"/>
      <c r="GL30" s="155"/>
      <c r="GM30" s="155"/>
      <c r="GN30" s="155"/>
      <c r="HP30" s="197" t="str">
        <f t="shared" ca="1" si="71"/>
        <v>cc-pvtz-u</v>
      </c>
      <c r="HQ30" s="198">
        <f t="shared" si="75"/>
        <v>156</v>
      </c>
      <c r="HR30" s="135">
        <f t="shared" ca="1" si="11"/>
        <v>2.0348270660603713</v>
      </c>
      <c r="HS30" s="135">
        <f t="shared" ca="1" si="12"/>
        <v>1.0428667117367825</v>
      </c>
    </row>
    <row r="31" spans="1:227" x14ac:dyDescent="0.25">
      <c r="AE31" s="136"/>
      <c r="AK31" s="136"/>
      <c r="AL31" s="155"/>
      <c r="AM31" s="155"/>
      <c r="AN31" s="155"/>
      <c r="BC31" s="136"/>
      <c r="BD31" s="155"/>
      <c r="BE31" s="155"/>
      <c r="BF31" s="155"/>
      <c r="BO31" s="136"/>
      <c r="BP31" s="155"/>
      <c r="BQ31" s="155"/>
      <c r="BR31" s="155"/>
      <c r="CA31" s="136"/>
      <c r="CB31" s="155"/>
      <c r="CC31" s="155"/>
      <c r="CD31" s="155"/>
      <c r="CS31" s="136"/>
      <c r="CT31" s="155"/>
      <c r="CU31" s="155"/>
      <c r="CV31" s="155"/>
      <c r="DK31" s="136"/>
      <c r="DL31" s="155"/>
      <c r="DM31" s="155"/>
      <c r="DN31" s="155"/>
      <c r="DW31" s="136"/>
      <c r="DX31" s="155"/>
      <c r="DY31" s="155"/>
      <c r="DZ31" s="155"/>
      <c r="EO31" s="136"/>
      <c r="EP31" s="155"/>
      <c r="EQ31" s="155"/>
      <c r="ER31" s="155"/>
      <c r="FG31" s="136"/>
      <c r="FH31" s="155"/>
      <c r="FI31" s="155"/>
      <c r="FJ31" s="155"/>
      <c r="FS31" s="136"/>
      <c r="FT31" s="155"/>
      <c r="FU31" s="155"/>
      <c r="FV31" s="155"/>
      <c r="FY31" s="136"/>
      <c r="FZ31" s="155"/>
      <c r="GA31" s="155"/>
      <c r="GB31" s="155"/>
      <c r="GE31" s="136"/>
      <c r="GF31" s="155"/>
      <c r="GG31" s="155"/>
      <c r="GH31" s="155"/>
      <c r="GK31" s="136"/>
      <c r="GL31" s="155"/>
      <c r="GM31" s="155"/>
      <c r="GN31" s="155"/>
      <c r="HP31" s="197" t="str">
        <f t="shared" ca="1" si="71"/>
        <v>cc-pvtz</v>
      </c>
      <c r="HQ31" s="198">
        <f t="shared" si="75"/>
        <v>162</v>
      </c>
      <c r="HR31" s="135">
        <f t="shared" ca="1" si="11"/>
        <v>1.920649814341461</v>
      </c>
      <c r="HS31" s="135">
        <f t="shared" ca="1" si="12"/>
        <v>1.0058806471054613</v>
      </c>
    </row>
    <row r="32" spans="1:227" x14ac:dyDescent="0.25">
      <c r="AE32" s="136"/>
      <c r="AK32" s="136"/>
      <c r="AL32" s="155"/>
      <c r="AM32" s="155"/>
      <c r="AN32" s="155"/>
      <c r="BC32" s="136"/>
      <c r="BD32" s="155"/>
      <c r="BE32" s="155"/>
      <c r="BF32" s="155"/>
      <c r="BO32" s="136"/>
      <c r="BP32" s="155"/>
      <c r="BQ32" s="155"/>
      <c r="BR32" s="155"/>
      <c r="CA32" s="136"/>
      <c r="CB32" s="155"/>
      <c r="CC32" s="155"/>
      <c r="CD32" s="155"/>
      <c r="CS32" s="136"/>
      <c r="CT32" s="155"/>
      <c r="CU32" s="155"/>
      <c r="CV32" s="155"/>
      <c r="DK32" s="136"/>
      <c r="DL32" s="155"/>
      <c r="DM32" s="155"/>
      <c r="DN32" s="155"/>
      <c r="DW32" s="136"/>
      <c r="DX32" s="155"/>
      <c r="DY32" s="155"/>
      <c r="DZ32" s="155"/>
      <c r="EO32" s="136"/>
      <c r="EP32" s="155"/>
      <c r="EQ32" s="155"/>
      <c r="ER32" s="155"/>
      <c r="FG32" s="136"/>
      <c r="FH32" s="155"/>
      <c r="FI32" s="155"/>
      <c r="FJ32" s="155"/>
      <c r="FS32" s="136"/>
      <c r="FT32" s="155"/>
      <c r="FU32" s="155"/>
      <c r="FV32" s="155"/>
      <c r="FY32" s="136"/>
      <c r="FZ32" s="155"/>
      <c r="GA32" s="155"/>
      <c r="GB32" s="155"/>
      <c r="GE32" s="136"/>
      <c r="GF32" s="155"/>
      <c r="GG32" s="155"/>
      <c r="GH32" s="155"/>
      <c r="GK32" s="136"/>
      <c r="GL32" s="155"/>
      <c r="GM32" s="155"/>
      <c r="GN32" s="155"/>
      <c r="HP32" s="197" t="str">
        <f t="shared" ca="1" si="71"/>
        <v>aug-cc-pvtz</v>
      </c>
      <c r="HQ32" s="198">
        <f t="shared" si="75"/>
        <v>168</v>
      </c>
      <c r="HR32" s="135">
        <f t="shared" ca="1" si="11"/>
        <v>0.50177965538777292</v>
      </c>
      <c r="HS32" s="135">
        <f t="shared" ca="1" si="12"/>
        <v>0.17915817069729426</v>
      </c>
    </row>
    <row r="33" spans="31:227" x14ac:dyDescent="0.25">
      <c r="AE33" s="136"/>
      <c r="AK33" s="136"/>
      <c r="AL33" s="155"/>
      <c r="AM33" s="155"/>
      <c r="AN33" s="155"/>
      <c r="BC33" s="136"/>
      <c r="BD33" s="155"/>
      <c r="BE33" s="155"/>
      <c r="BF33" s="155"/>
      <c r="BO33" s="136"/>
      <c r="BP33" s="155"/>
      <c r="BQ33" s="155"/>
      <c r="BR33" s="155"/>
      <c r="CA33" s="136"/>
      <c r="CB33" s="155"/>
      <c r="CC33" s="155"/>
      <c r="CD33" s="155"/>
      <c r="CS33" s="136"/>
      <c r="CT33" s="155"/>
      <c r="CU33" s="155"/>
      <c r="CV33" s="155"/>
      <c r="DK33" s="136"/>
      <c r="DL33" s="155"/>
      <c r="DM33" s="155"/>
      <c r="DN33" s="155"/>
      <c r="DW33" s="136"/>
      <c r="DX33" s="155"/>
      <c r="DY33" s="155"/>
      <c r="DZ33" s="155"/>
      <c r="EO33" s="136"/>
      <c r="EP33" s="155"/>
      <c r="EQ33" s="155"/>
      <c r="ER33" s="155"/>
      <c r="FG33" s="136"/>
      <c r="FH33" s="155"/>
      <c r="FI33" s="155"/>
      <c r="FJ33" s="155"/>
      <c r="FS33" s="136"/>
      <c r="FT33" s="155"/>
      <c r="FU33" s="155"/>
      <c r="FV33" s="155"/>
      <c r="FY33" s="136"/>
      <c r="FZ33" s="155"/>
      <c r="GA33" s="155"/>
      <c r="GB33" s="155"/>
      <c r="GE33" s="136"/>
      <c r="GF33" s="155"/>
      <c r="GG33" s="155"/>
      <c r="GH33" s="155"/>
      <c r="GK33" s="136"/>
      <c r="GL33" s="155"/>
      <c r="GM33" s="155"/>
      <c r="GN33" s="155"/>
      <c r="HP33" s="197" t="str">
        <f t="shared" ca="1" si="71"/>
        <v>cc-pvqz</v>
      </c>
      <c r="HQ33" s="198">
        <f t="shared" si="75"/>
        <v>174</v>
      </c>
      <c r="HR33" s="135">
        <f t="shared" ca="1" si="11"/>
        <v>1.0409407529003687</v>
      </c>
      <c r="HS33" s="135">
        <f t="shared" ca="1" si="12"/>
        <v>0.50000506252543309</v>
      </c>
    </row>
    <row r="34" spans="31:227" x14ac:dyDescent="0.25">
      <c r="AE34" s="136"/>
      <c r="AK34" s="136"/>
      <c r="AL34" s="155"/>
      <c r="AM34" s="155"/>
      <c r="AN34" s="155"/>
      <c r="BC34" s="136"/>
      <c r="BD34" s="155"/>
      <c r="BE34" s="155"/>
      <c r="BF34" s="155"/>
      <c r="BO34" s="136"/>
      <c r="BP34" s="155"/>
      <c r="BQ34" s="155"/>
      <c r="BR34" s="155"/>
      <c r="CA34" s="136"/>
      <c r="CB34" s="155"/>
      <c r="CC34" s="155"/>
      <c r="CD34" s="155"/>
      <c r="CS34" s="136"/>
      <c r="CT34" s="155"/>
      <c r="CU34" s="155"/>
      <c r="CV34" s="155"/>
      <c r="DK34" s="136"/>
      <c r="DL34" s="155"/>
      <c r="DM34" s="155"/>
      <c r="DN34" s="155"/>
      <c r="DW34" s="136"/>
      <c r="DX34" s="155"/>
      <c r="DY34" s="155"/>
      <c r="DZ34" s="155"/>
      <c r="EO34" s="136"/>
      <c r="EP34" s="155"/>
      <c r="EQ34" s="155"/>
      <c r="ER34" s="155"/>
      <c r="FG34" s="136"/>
      <c r="FH34" s="155"/>
      <c r="FI34" s="155"/>
      <c r="FJ34" s="155"/>
      <c r="FS34" s="136"/>
      <c r="FT34" s="155"/>
      <c r="FU34" s="155"/>
      <c r="FV34" s="155"/>
      <c r="FY34" s="136"/>
      <c r="FZ34" s="155"/>
      <c r="GA34" s="155"/>
      <c r="GB34" s="155"/>
      <c r="GE34" s="136"/>
      <c r="GF34" s="155"/>
      <c r="GG34" s="155"/>
      <c r="GH34" s="155"/>
      <c r="GK34" s="136"/>
      <c r="GL34" s="155"/>
      <c r="GM34" s="155"/>
      <c r="GN34" s="155"/>
      <c r="HP34" s="197" t="str">
        <f t="shared" ca="1" si="71"/>
        <v>aug-cc-pvqz</v>
      </c>
      <c r="HQ34" s="198">
        <f t="shared" si="75"/>
        <v>180</v>
      </c>
      <c r="HR34" s="135">
        <f t="shared" ca="1" si="11"/>
        <v>0.34075036096156319</v>
      </c>
      <c r="HS34" s="135">
        <f t="shared" ca="1" si="12"/>
        <v>9.5788673307501279E-2</v>
      </c>
    </row>
    <row r="35" spans="31:227" x14ac:dyDescent="0.25">
      <c r="AE35" s="136"/>
      <c r="AK35" s="136"/>
      <c r="AL35" s="155"/>
      <c r="AM35" s="155"/>
      <c r="AN35" s="155"/>
      <c r="BC35" s="136"/>
      <c r="BD35" s="155"/>
      <c r="BE35" s="155"/>
      <c r="BF35" s="155"/>
      <c r="BO35" s="136"/>
      <c r="BP35" s="155"/>
      <c r="BQ35" s="155"/>
      <c r="BR35" s="155"/>
      <c r="CA35" s="136"/>
      <c r="CB35" s="155"/>
      <c r="CC35" s="155"/>
      <c r="CD35" s="155"/>
      <c r="CS35" s="136"/>
      <c r="CT35" s="155"/>
      <c r="CU35" s="155"/>
      <c r="CV35" s="155"/>
      <c r="DK35" s="136"/>
      <c r="DL35" s="155"/>
      <c r="DM35" s="155"/>
      <c r="DN35" s="155"/>
      <c r="DW35" s="136"/>
      <c r="DX35" s="155"/>
      <c r="DY35" s="155"/>
      <c r="DZ35" s="155"/>
      <c r="EO35" s="136"/>
      <c r="EP35" s="155"/>
      <c r="EQ35" s="155"/>
      <c r="ER35" s="155"/>
      <c r="FG35" s="136"/>
      <c r="FH35" s="155"/>
      <c r="FI35" s="155"/>
      <c r="FJ35" s="155"/>
      <c r="FS35" s="136"/>
      <c r="FT35" s="155"/>
      <c r="FU35" s="155"/>
      <c r="FV35" s="155"/>
      <c r="FY35" s="136"/>
      <c r="FZ35" s="155"/>
      <c r="GA35" s="155"/>
      <c r="GB35" s="155"/>
      <c r="GE35" s="136"/>
      <c r="GF35" s="155"/>
      <c r="GG35" s="155"/>
      <c r="GH35" s="155"/>
      <c r="GK35" s="136"/>
      <c r="GL35" s="155"/>
      <c r="GM35" s="155"/>
      <c r="GN35" s="155"/>
      <c r="HP35" s="197" t="str">
        <f t="shared" ca="1" si="71"/>
        <v>L1-u</v>
      </c>
      <c r="HQ35" s="198">
        <f t="shared" si="75"/>
        <v>186</v>
      </c>
      <c r="HR35" s="135">
        <f t="shared" ca="1" si="11"/>
        <v>2.9133126674781256</v>
      </c>
      <c r="HS35" s="135">
        <f t="shared" ca="1" si="12"/>
        <v>1.5112432052656382</v>
      </c>
    </row>
    <row r="36" spans="31:227" x14ac:dyDescent="0.25">
      <c r="AE36" s="136"/>
      <c r="AK36" s="136"/>
      <c r="AL36" s="155"/>
      <c r="AM36" s="155"/>
      <c r="AN36" s="155"/>
      <c r="BC36" s="136"/>
      <c r="BD36" s="155"/>
      <c r="BE36" s="155"/>
      <c r="BF36" s="155"/>
      <c r="BO36" s="136"/>
      <c r="BP36" s="155"/>
      <c r="BQ36" s="155"/>
      <c r="BR36" s="155"/>
      <c r="CA36" s="136"/>
      <c r="CB36" s="155"/>
      <c r="CC36" s="155"/>
      <c r="CD36" s="155"/>
      <c r="CS36" s="136"/>
      <c r="CT36" s="155"/>
      <c r="CU36" s="155"/>
      <c r="CV36" s="155"/>
      <c r="DK36" s="136"/>
      <c r="DL36" s="155"/>
      <c r="DM36" s="155"/>
      <c r="DN36" s="155"/>
      <c r="DW36" s="136"/>
      <c r="DX36" s="155"/>
      <c r="DY36" s="155"/>
      <c r="DZ36" s="155"/>
      <c r="EO36" s="136"/>
      <c r="EP36" s="155"/>
      <c r="EQ36" s="155"/>
      <c r="ER36" s="155"/>
      <c r="FG36" s="136"/>
      <c r="FH36" s="155"/>
      <c r="FI36" s="155"/>
      <c r="FJ36" s="155"/>
      <c r="FS36" s="136"/>
      <c r="FT36" s="155"/>
      <c r="FU36" s="155"/>
      <c r="FV36" s="155"/>
      <c r="FY36" s="136"/>
      <c r="FZ36" s="155"/>
      <c r="GA36" s="155"/>
      <c r="GB36" s="155"/>
      <c r="GE36" s="136"/>
      <c r="GF36" s="155"/>
      <c r="GG36" s="155"/>
      <c r="GH36" s="155"/>
      <c r="GK36" s="136"/>
      <c r="GL36" s="155"/>
      <c r="GM36" s="155"/>
      <c r="GN36" s="155"/>
      <c r="HP36" s="197" t="str">
        <f t="shared" ca="1" si="71"/>
        <v>L1</v>
      </c>
      <c r="HQ36" s="198">
        <f t="shared" si="75"/>
        <v>192</v>
      </c>
      <c r="HR36" s="135">
        <f t="shared" ca="1" si="11"/>
        <v>2.6752102780966265</v>
      </c>
      <c r="HS36" s="135">
        <f t="shared" ca="1" si="12"/>
        <v>1.3852184364996167</v>
      </c>
    </row>
    <row r="37" spans="31:227" x14ac:dyDescent="0.25">
      <c r="AE37" s="136"/>
      <c r="AK37" s="136"/>
      <c r="AL37" s="155"/>
      <c r="AM37" s="155"/>
      <c r="AN37" s="155"/>
      <c r="BC37" s="136"/>
      <c r="BD37" s="155"/>
      <c r="BE37" s="155"/>
      <c r="BF37" s="155"/>
      <c r="BO37" s="136"/>
      <c r="BP37" s="155"/>
      <c r="BQ37" s="155"/>
      <c r="BR37" s="155"/>
      <c r="CA37" s="136"/>
      <c r="CB37" s="155"/>
      <c r="CC37" s="155"/>
      <c r="CD37" s="155"/>
      <c r="CS37" s="136"/>
      <c r="CT37" s="155"/>
      <c r="CU37" s="155"/>
      <c r="CV37" s="155"/>
      <c r="DK37" s="136"/>
      <c r="DL37" s="155"/>
      <c r="DM37" s="155"/>
      <c r="DN37" s="155"/>
      <c r="DW37" s="136"/>
      <c r="DX37" s="155"/>
      <c r="DY37" s="155"/>
      <c r="DZ37" s="155"/>
      <c r="EO37" s="136"/>
      <c r="EP37" s="155"/>
      <c r="EQ37" s="155"/>
      <c r="ER37" s="155"/>
      <c r="FG37" s="136"/>
      <c r="FH37" s="155"/>
      <c r="FI37" s="155"/>
      <c r="FJ37" s="155"/>
      <c r="FS37" s="136"/>
      <c r="FT37" s="155"/>
      <c r="FU37" s="155"/>
      <c r="FV37" s="155"/>
      <c r="FY37" s="136"/>
      <c r="FZ37" s="155"/>
      <c r="GA37" s="155"/>
      <c r="GB37" s="155"/>
      <c r="GE37" s="136"/>
      <c r="GF37" s="155"/>
      <c r="GG37" s="155"/>
      <c r="GH37" s="155"/>
      <c r="GK37" s="136"/>
      <c r="GL37" s="155"/>
      <c r="GM37" s="155"/>
      <c r="GN37" s="155"/>
      <c r="HP37" s="197" t="str">
        <f t="shared" ca="1" si="71"/>
        <v>L0.5</v>
      </c>
      <c r="HQ37" s="198">
        <f t="shared" si="75"/>
        <v>198</v>
      </c>
      <c r="HR37" s="135">
        <f t="shared" ca="1" si="11"/>
        <v>21.227654708814111</v>
      </c>
      <c r="HS37" s="135">
        <f t="shared" ca="1" si="12"/>
        <v>9.1866099589063008</v>
      </c>
    </row>
    <row r="38" spans="31:227" x14ac:dyDescent="0.25">
      <c r="AE38" s="136"/>
      <c r="AK38" s="136"/>
      <c r="AL38" s="155"/>
      <c r="AM38" s="155"/>
      <c r="AN38" s="155"/>
      <c r="BC38" s="136"/>
      <c r="BD38" s="155"/>
      <c r="BE38" s="155"/>
      <c r="BF38" s="155"/>
      <c r="BO38" s="136"/>
      <c r="BP38" s="155"/>
      <c r="BQ38" s="155"/>
      <c r="BR38" s="155"/>
      <c r="CA38" s="136"/>
      <c r="CB38" s="155"/>
      <c r="CC38" s="155"/>
      <c r="CD38" s="155"/>
      <c r="CS38" s="136"/>
      <c r="CT38" s="155"/>
      <c r="CU38" s="155"/>
      <c r="CV38" s="155"/>
      <c r="DK38" s="136"/>
      <c r="DL38" s="155"/>
      <c r="DM38" s="155"/>
      <c r="DN38" s="155"/>
      <c r="DW38" s="136"/>
      <c r="DX38" s="155"/>
      <c r="DY38" s="155"/>
      <c r="DZ38" s="155"/>
      <c r="EO38" s="136"/>
      <c r="EP38" s="155"/>
      <c r="EQ38" s="155"/>
      <c r="ER38" s="155"/>
      <c r="FG38" s="136"/>
      <c r="FH38" s="155"/>
      <c r="FI38" s="155"/>
      <c r="FJ38" s="155"/>
      <c r="FS38" s="136"/>
      <c r="FT38" s="155"/>
      <c r="FU38" s="155"/>
      <c r="FV38" s="155"/>
      <c r="FY38" s="136"/>
      <c r="FZ38" s="155"/>
      <c r="GA38" s="155"/>
      <c r="GB38" s="155"/>
      <c r="GE38" s="136"/>
      <c r="GF38" s="155"/>
      <c r="GG38" s="155"/>
      <c r="GH38" s="155"/>
      <c r="GK38" s="136"/>
      <c r="GL38" s="155"/>
      <c r="GM38" s="155"/>
      <c r="GN38" s="155"/>
      <c r="HP38" s="197" t="str">
        <f t="shared" ca="1" si="71"/>
        <v>L2-u</v>
      </c>
      <c r="HQ38" s="198">
        <f t="shared" si="75"/>
        <v>204</v>
      </c>
      <c r="HR38" s="135">
        <f t="shared" ca="1" si="11"/>
        <v>0.3484510865139494</v>
      </c>
      <c r="HS38" s="135">
        <f t="shared" ca="1" si="12"/>
        <v>0.15964278808481266</v>
      </c>
    </row>
    <row r="39" spans="31:227" x14ac:dyDescent="0.25">
      <c r="AE39" s="136"/>
      <c r="AK39" s="136"/>
      <c r="AL39" s="155"/>
      <c r="AM39" s="155"/>
      <c r="AN39" s="155"/>
      <c r="BC39" s="136"/>
      <c r="BD39" s="155"/>
      <c r="BE39" s="155"/>
      <c r="BF39" s="155"/>
      <c r="BO39" s="136"/>
      <c r="BP39" s="155"/>
      <c r="BQ39" s="155"/>
      <c r="BR39" s="155"/>
      <c r="CA39" s="136"/>
      <c r="CB39" s="155"/>
      <c r="CC39" s="155"/>
      <c r="CD39" s="155"/>
      <c r="CS39" s="136"/>
      <c r="CT39" s="155"/>
      <c r="CU39" s="155"/>
      <c r="CV39" s="155"/>
      <c r="DK39" s="136"/>
      <c r="DL39" s="155"/>
      <c r="DM39" s="155"/>
      <c r="DN39" s="155"/>
      <c r="DW39" s="136"/>
      <c r="DX39" s="155"/>
      <c r="DY39" s="155"/>
      <c r="DZ39" s="155"/>
      <c r="EO39" s="136"/>
      <c r="EP39" s="155"/>
      <c r="EQ39" s="155"/>
      <c r="ER39" s="155"/>
      <c r="FG39" s="136"/>
      <c r="FH39" s="155"/>
      <c r="FI39" s="155"/>
      <c r="FJ39" s="155"/>
      <c r="FS39" s="136"/>
      <c r="FT39" s="155"/>
      <c r="FU39" s="155"/>
      <c r="FV39" s="155"/>
      <c r="FY39" s="136"/>
      <c r="FZ39" s="155"/>
      <c r="GA39" s="155"/>
      <c r="GB39" s="155"/>
      <c r="GE39" s="136"/>
      <c r="GF39" s="155"/>
      <c r="GG39" s="155"/>
      <c r="GH39" s="155"/>
      <c r="GK39" s="136"/>
      <c r="GL39" s="155"/>
      <c r="GM39" s="155"/>
      <c r="GN39" s="155"/>
      <c r="HP39" s="197" t="str">
        <f t="shared" ca="1" si="71"/>
        <v>L2</v>
      </c>
      <c r="HQ39" s="198">
        <f t="shared" si="75"/>
        <v>210</v>
      </c>
      <c r="HR39" s="135">
        <f t="shared" ca="1" si="11"/>
        <v>0.40139085347106551</v>
      </c>
      <c r="HS39" s="135">
        <f t="shared" ca="1" si="12"/>
        <v>0.20693158807818071</v>
      </c>
    </row>
    <row r="40" spans="31:227" x14ac:dyDescent="0.25">
      <c r="AE40" s="136"/>
      <c r="AK40" s="136"/>
      <c r="AL40" s="155"/>
      <c r="AM40" s="155"/>
      <c r="AN40" s="155"/>
      <c r="BC40" s="136"/>
      <c r="BD40" s="155"/>
      <c r="BE40" s="155"/>
      <c r="BF40" s="155"/>
      <c r="BO40" s="136"/>
      <c r="BP40" s="155"/>
      <c r="BQ40" s="155"/>
      <c r="BR40" s="155"/>
      <c r="CA40" s="136"/>
      <c r="CB40" s="155"/>
      <c r="CC40" s="155"/>
      <c r="CD40" s="155"/>
      <c r="CS40" s="136"/>
      <c r="CT40" s="155"/>
      <c r="CU40" s="155"/>
      <c r="CV40" s="155"/>
      <c r="DK40" s="136"/>
      <c r="DL40" s="155"/>
      <c r="DM40" s="155"/>
      <c r="DN40" s="155"/>
      <c r="DW40" s="136"/>
      <c r="DX40" s="155"/>
      <c r="DY40" s="155"/>
      <c r="DZ40" s="155"/>
      <c r="EO40" s="136"/>
      <c r="EP40" s="155"/>
      <c r="EQ40" s="155"/>
      <c r="ER40" s="155"/>
      <c r="FG40" s="136"/>
      <c r="FH40" s="155"/>
      <c r="FI40" s="155"/>
      <c r="FJ40" s="155"/>
      <c r="FS40" s="136"/>
      <c r="FT40" s="155"/>
      <c r="FU40" s="155"/>
      <c r="FV40" s="155"/>
      <c r="FY40" s="136"/>
      <c r="FZ40" s="155"/>
      <c r="GA40" s="155"/>
      <c r="GB40" s="155"/>
      <c r="GE40" s="136"/>
      <c r="GF40" s="155"/>
      <c r="GG40" s="155"/>
      <c r="GH40" s="155"/>
      <c r="GK40" s="136"/>
      <c r="GL40" s="155"/>
      <c r="GM40" s="155"/>
      <c r="GN40" s="155"/>
      <c r="HP40" s="197" t="str">
        <f t="shared" ca="1" si="71"/>
        <v>Stuttgart</v>
      </c>
      <c r="HQ40" s="198">
        <f t="shared" si="75"/>
        <v>216</v>
      </c>
      <c r="HR40" s="135">
        <f t="shared" ca="1" si="11"/>
        <v>7.1654079876783605</v>
      </c>
      <c r="HS40" s="135">
        <f t="shared" ca="1" si="12"/>
        <v>2.6912179359914843</v>
      </c>
    </row>
    <row r="41" spans="31:227" x14ac:dyDescent="0.25">
      <c r="AE41" s="136"/>
      <c r="AK41" s="136"/>
      <c r="AL41" s="155"/>
      <c r="AM41" s="155"/>
      <c r="AN41" s="155"/>
      <c r="BC41" s="136"/>
      <c r="BD41" s="155"/>
      <c r="BE41" s="155"/>
      <c r="BF41" s="155"/>
      <c r="BO41" s="136"/>
      <c r="BP41" s="155"/>
      <c r="BQ41" s="155"/>
      <c r="BR41" s="155"/>
      <c r="CA41" s="136"/>
      <c r="CB41" s="155"/>
      <c r="CC41" s="155"/>
      <c r="CD41" s="155"/>
      <c r="CS41" s="136"/>
      <c r="CT41" s="155"/>
      <c r="CU41" s="155"/>
      <c r="CV41" s="155"/>
      <c r="DK41" s="136"/>
      <c r="DL41" s="155"/>
      <c r="DM41" s="155"/>
      <c r="DN41" s="155"/>
      <c r="DW41" s="136"/>
      <c r="DX41" s="155"/>
      <c r="DY41" s="155"/>
      <c r="DZ41" s="155"/>
      <c r="EO41" s="136"/>
      <c r="EP41" s="155"/>
      <c r="EQ41" s="155"/>
      <c r="ER41" s="155"/>
      <c r="FG41" s="136"/>
      <c r="FH41" s="155"/>
      <c r="FI41" s="155"/>
      <c r="FJ41" s="155"/>
      <c r="FS41" s="136"/>
      <c r="FT41" s="155"/>
      <c r="FU41" s="155"/>
      <c r="FV41" s="155"/>
      <c r="FY41" s="136"/>
      <c r="FZ41" s="155"/>
      <c r="GA41" s="155"/>
      <c r="GB41" s="155"/>
      <c r="GE41" s="136"/>
      <c r="GF41" s="155"/>
      <c r="GG41" s="155"/>
      <c r="GH41" s="155"/>
      <c r="GK41" s="136"/>
      <c r="GL41" s="155"/>
      <c r="GM41" s="155"/>
      <c r="GN41" s="155"/>
      <c r="HP41" s="197" t="str">
        <f t="shared" ca="1" si="71"/>
        <v>SBKJC</v>
      </c>
      <c r="HQ41" s="198">
        <f t="shared" si="75"/>
        <v>222</v>
      </c>
      <c r="HR41" s="135">
        <f t="shared" ca="1" si="11"/>
        <v>7.7791837453441879</v>
      </c>
      <c r="HS41" s="135">
        <f t="shared" ca="1" si="12"/>
        <v>3.4436792343562632</v>
      </c>
    </row>
    <row r="42" spans="31:227" x14ac:dyDescent="0.25">
      <c r="AE42" s="136"/>
      <c r="AK42" s="136"/>
      <c r="AL42" s="155"/>
      <c r="AM42" s="155"/>
      <c r="AN42" s="155"/>
      <c r="BC42" s="136"/>
      <c r="BD42" s="155"/>
      <c r="BE42" s="155"/>
      <c r="BF42" s="155"/>
      <c r="BO42" s="136"/>
      <c r="BP42" s="155"/>
      <c r="BQ42" s="155"/>
      <c r="BR42" s="155"/>
      <c r="CA42" s="136"/>
      <c r="CB42" s="155"/>
      <c r="CC42" s="155"/>
      <c r="CD42" s="155"/>
      <c r="CS42" s="136"/>
      <c r="CT42" s="155"/>
      <c r="CU42" s="155"/>
      <c r="CV42" s="155"/>
      <c r="DK42" s="136"/>
      <c r="DL42" s="155"/>
      <c r="DM42" s="155"/>
      <c r="DN42" s="155"/>
      <c r="DW42" s="136"/>
      <c r="DX42" s="155"/>
      <c r="DY42" s="155"/>
      <c r="DZ42" s="155"/>
      <c r="EO42" s="136"/>
      <c r="EP42" s="155"/>
      <c r="EQ42" s="155"/>
      <c r="ER42" s="155"/>
      <c r="FG42" s="136"/>
      <c r="FH42" s="155"/>
      <c r="FI42" s="155"/>
      <c r="FJ42" s="155"/>
      <c r="FS42" s="136"/>
      <c r="FT42" s="155"/>
      <c r="FU42" s="155"/>
      <c r="FV42" s="155"/>
      <c r="FY42" s="136"/>
      <c r="FZ42" s="155"/>
      <c r="GA42" s="155"/>
      <c r="GB42" s="155"/>
      <c r="GE42" s="136"/>
      <c r="GF42" s="155"/>
      <c r="GG42" s="155"/>
      <c r="GH42" s="155"/>
      <c r="GK42" s="136"/>
      <c r="GL42" s="155"/>
      <c r="GM42" s="155"/>
      <c r="GN42" s="155"/>
      <c r="HP42" s="197"/>
      <c r="HQ42" s="198"/>
      <c r="HR42" s="135"/>
      <c r="HS42" s="135"/>
    </row>
    <row r="43" spans="31:227" x14ac:dyDescent="0.25">
      <c r="AE43" s="136"/>
      <c r="AK43" s="136"/>
      <c r="AL43" s="155"/>
      <c r="AM43" s="155"/>
      <c r="AN43" s="155"/>
      <c r="BC43" s="136"/>
      <c r="BD43" s="155"/>
      <c r="BE43" s="155"/>
      <c r="BF43" s="155"/>
      <c r="BO43" s="136"/>
      <c r="BP43" s="155"/>
      <c r="BQ43" s="155"/>
      <c r="BR43" s="155"/>
      <c r="CA43" s="136"/>
      <c r="CB43" s="155"/>
      <c r="CC43" s="155"/>
      <c r="CD43" s="155"/>
      <c r="CS43" s="136"/>
      <c r="CT43" s="155"/>
      <c r="CU43" s="155"/>
      <c r="CV43" s="155"/>
      <c r="DK43" s="136"/>
      <c r="DL43" s="155"/>
      <c r="DM43" s="155"/>
      <c r="DN43" s="155"/>
      <c r="DW43" s="136"/>
      <c r="DX43" s="155"/>
      <c r="DY43" s="155"/>
      <c r="DZ43" s="155"/>
      <c r="EO43" s="136"/>
      <c r="EP43" s="155"/>
      <c r="EQ43" s="155"/>
      <c r="ER43" s="155"/>
      <c r="FG43" s="136"/>
      <c r="FH43" s="155"/>
      <c r="FI43" s="155"/>
      <c r="FJ43" s="155"/>
      <c r="FS43" s="136"/>
      <c r="FT43" s="155"/>
      <c r="FU43" s="155"/>
      <c r="FV43" s="155"/>
      <c r="FY43" s="136"/>
      <c r="FZ43" s="155"/>
      <c r="GA43" s="155"/>
      <c r="GB43" s="155"/>
      <c r="GE43" s="136"/>
      <c r="GF43" s="155"/>
      <c r="GG43" s="155"/>
      <c r="GH43" s="155"/>
      <c r="GK43" s="136"/>
      <c r="GL43" s="155"/>
      <c r="GM43" s="155"/>
      <c r="GN43" s="155"/>
    </row>
    <row r="44" spans="31:227" x14ac:dyDescent="0.25">
      <c r="AE44" s="136"/>
      <c r="AK44" s="136"/>
      <c r="AL44" s="155"/>
      <c r="AM44" s="155"/>
      <c r="AN44" s="155"/>
      <c r="BC44" s="136"/>
      <c r="BD44" s="155"/>
      <c r="BE44" s="155"/>
      <c r="BF44" s="155"/>
      <c r="BO44" s="136"/>
      <c r="BP44" s="155"/>
      <c r="BQ44" s="155"/>
      <c r="BR44" s="155"/>
      <c r="CA44" s="136"/>
      <c r="CB44" s="155"/>
      <c r="CC44" s="155"/>
      <c r="CD44" s="155"/>
      <c r="CS44" s="136"/>
      <c r="CT44" s="155"/>
      <c r="CU44" s="155"/>
      <c r="CV44" s="155"/>
      <c r="DK44" s="136"/>
      <c r="DL44" s="155"/>
      <c r="DM44" s="155"/>
      <c r="DN44" s="155"/>
      <c r="DW44" s="136"/>
      <c r="DX44" s="155"/>
      <c r="DY44" s="155"/>
      <c r="DZ44" s="155"/>
      <c r="EO44" s="136"/>
      <c r="EP44" s="155"/>
      <c r="EQ44" s="155"/>
      <c r="ER44" s="155"/>
      <c r="FG44" s="136"/>
      <c r="FH44" s="155"/>
      <c r="FI44" s="155"/>
      <c r="FJ44" s="155"/>
      <c r="FS44" s="136"/>
      <c r="FT44" s="155"/>
      <c r="FU44" s="155"/>
      <c r="FV44" s="155"/>
      <c r="FY44" s="136"/>
      <c r="FZ44" s="155"/>
      <c r="GA44" s="155"/>
      <c r="GB44" s="155"/>
      <c r="GE44" s="136"/>
      <c r="GF44" s="155"/>
      <c r="GG44" s="155"/>
      <c r="GH44" s="155"/>
      <c r="GK44" s="136"/>
      <c r="GL44" s="155"/>
      <c r="GM44" s="155"/>
      <c r="GN44" s="155"/>
    </row>
    <row r="45" spans="31:227" x14ac:dyDescent="0.25">
      <c r="AE45" s="136"/>
      <c r="AK45" s="136"/>
      <c r="AL45" s="155"/>
      <c r="AM45" s="155"/>
      <c r="AN45" s="155"/>
      <c r="BC45" s="136"/>
      <c r="BD45" s="155"/>
      <c r="BE45" s="155"/>
      <c r="BF45" s="155"/>
      <c r="BO45" s="136"/>
      <c r="BP45" s="155"/>
      <c r="BQ45" s="155"/>
      <c r="BR45" s="155"/>
      <c r="CA45" s="136"/>
      <c r="CB45" s="155"/>
      <c r="CC45" s="155"/>
      <c r="CD45" s="155"/>
      <c r="CS45" s="136"/>
      <c r="CT45" s="155"/>
      <c r="CU45" s="155"/>
      <c r="CV45" s="155"/>
      <c r="DK45" s="136"/>
      <c r="DL45" s="155"/>
      <c r="DM45" s="155"/>
      <c r="DN45" s="155"/>
      <c r="DW45" s="136"/>
      <c r="DX45" s="155"/>
      <c r="DY45" s="155"/>
      <c r="DZ45" s="155"/>
      <c r="EO45" s="136"/>
      <c r="EP45" s="155"/>
      <c r="EQ45" s="155"/>
      <c r="ER45" s="155"/>
      <c r="FG45" s="136"/>
      <c r="FH45" s="155"/>
      <c r="FI45" s="155"/>
      <c r="FJ45" s="155"/>
      <c r="FS45" s="136"/>
      <c r="FT45" s="155"/>
      <c r="FU45" s="155"/>
      <c r="FV45" s="155"/>
      <c r="FY45" s="136"/>
      <c r="FZ45" s="155"/>
      <c r="GA45" s="155"/>
      <c r="GB45" s="155"/>
      <c r="GE45" s="136"/>
      <c r="GF45" s="155"/>
      <c r="GG45" s="155"/>
      <c r="GH45" s="155"/>
      <c r="GK45" s="136"/>
      <c r="GL45" s="155"/>
      <c r="GM45" s="155"/>
      <c r="GN45" s="155"/>
    </row>
    <row r="46" spans="31:227" x14ac:dyDescent="0.25">
      <c r="AE46" s="136"/>
      <c r="AK46" s="136"/>
      <c r="AL46" s="155"/>
      <c r="AM46" s="155"/>
      <c r="AN46" s="155"/>
      <c r="BC46" s="136"/>
      <c r="BD46" s="155"/>
      <c r="BE46" s="155"/>
      <c r="BF46" s="155"/>
      <c r="BO46" s="136"/>
      <c r="BP46" s="155"/>
      <c r="BQ46" s="155"/>
      <c r="BR46" s="155"/>
      <c r="CA46" s="136"/>
      <c r="CB46" s="155"/>
      <c r="CC46" s="155"/>
      <c r="CD46" s="155"/>
      <c r="CS46" s="136"/>
      <c r="CT46" s="155"/>
      <c r="CU46" s="155"/>
      <c r="CV46" s="155"/>
      <c r="DK46" s="136"/>
      <c r="DL46" s="155"/>
      <c r="DM46" s="155"/>
      <c r="DN46" s="155"/>
      <c r="DW46" s="136"/>
      <c r="DX46" s="155"/>
      <c r="DY46" s="155"/>
      <c r="DZ46" s="155"/>
      <c r="EO46" s="136"/>
      <c r="EP46" s="155"/>
      <c r="EQ46" s="155"/>
      <c r="ER46" s="155"/>
      <c r="FG46" s="136"/>
      <c r="FH46" s="155"/>
      <c r="FI46" s="155"/>
      <c r="FJ46" s="155"/>
      <c r="FS46" s="136"/>
      <c r="FT46" s="155"/>
      <c r="FU46" s="155"/>
      <c r="FV46" s="155"/>
      <c r="FY46" s="136"/>
      <c r="FZ46" s="155"/>
      <c r="GA46" s="155"/>
      <c r="GB46" s="155"/>
      <c r="GE46" s="136"/>
      <c r="GF46" s="155"/>
      <c r="GG46" s="155"/>
      <c r="GH46" s="155"/>
      <c r="GK46" s="136"/>
      <c r="GL46" s="155"/>
      <c r="GM46" s="155"/>
      <c r="GN46" s="155"/>
    </row>
    <row r="47" spans="31:227" x14ac:dyDescent="0.25">
      <c r="AE47" s="136"/>
      <c r="AK47" s="136"/>
      <c r="AL47" s="155"/>
      <c r="AM47" s="155"/>
      <c r="AN47" s="155"/>
      <c r="BC47" s="136"/>
      <c r="BD47" s="155"/>
      <c r="BE47" s="155"/>
      <c r="BF47" s="155"/>
      <c r="BO47" s="136"/>
      <c r="BP47" s="155"/>
      <c r="BQ47" s="155"/>
      <c r="BR47" s="155"/>
      <c r="CA47" s="136"/>
      <c r="CB47" s="155"/>
      <c r="CC47" s="155"/>
      <c r="CD47" s="155"/>
      <c r="CS47" s="136"/>
      <c r="CT47" s="155"/>
      <c r="CU47" s="155"/>
      <c r="CV47" s="155"/>
      <c r="DK47" s="136"/>
      <c r="DL47" s="155"/>
      <c r="DM47" s="155"/>
      <c r="DN47" s="155"/>
      <c r="DW47" s="136"/>
      <c r="DX47" s="155"/>
      <c r="DY47" s="155"/>
      <c r="DZ47" s="155"/>
      <c r="EO47" s="136"/>
      <c r="EP47" s="155"/>
      <c r="EQ47" s="155"/>
      <c r="ER47" s="155"/>
      <c r="FG47" s="136"/>
      <c r="FH47" s="155"/>
      <c r="FI47" s="155"/>
      <c r="FJ47" s="155"/>
      <c r="FS47" s="136"/>
      <c r="FT47" s="155"/>
      <c r="FU47" s="155"/>
      <c r="FV47" s="155"/>
      <c r="FY47" s="136"/>
      <c r="FZ47" s="155"/>
      <c r="GA47" s="155"/>
      <c r="GB47" s="155"/>
      <c r="GE47" s="136"/>
      <c r="GF47" s="155"/>
      <c r="GG47" s="155"/>
      <c r="GH47" s="155"/>
      <c r="GK47" s="136"/>
      <c r="GL47" s="155"/>
      <c r="GM47" s="155"/>
      <c r="GN47" s="155"/>
    </row>
    <row r="48" spans="31:227" x14ac:dyDescent="0.25">
      <c r="AE48" s="136"/>
      <c r="AK48" s="136"/>
      <c r="AL48" s="155"/>
      <c r="AM48" s="155"/>
      <c r="AN48" s="155"/>
      <c r="BC48" s="136"/>
      <c r="BD48" s="155"/>
      <c r="BE48" s="155"/>
      <c r="BF48" s="155"/>
      <c r="BO48" s="136"/>
      <c r="BP48" s="155"/>
      <c r="BQ48" s="155"/>
      <c r="BR48" s="155"/>
      <c r="CA48" s="136"/>
      <c r="CB48" s="155"/>
      <c r="CC48" s="155"/>
      <c r="CD48" s="155"/>
      <c r="CS48" s="136"/>
      <c r="CT48" s="155"/>
      <c r="CU48" s="155"/>
      <c r="CV48" s="155"/>
      <c r="DK48" s="136"/>
      <c r="DL48" s="155"/>
      <c r="DM48" s="155"/>
      <c r="DN48" s="155"/>
      <c r="DW48" s="136"/>
      <c r="DX48" s="155"/>
      <c r="DY48" s="155"/>
      <c r="DZ48" s="155"/>
      <c r="EO48" s="136"/>
      <c r="EP48" s="155"/>
      <c r="EQ48" s="155"/>
      <c r="ER48" s="155"/>
      <c r="FG48" s="136"/>
      <c r="FH48" s="155"/>
      <c r="FI48" s="155"/>
      <c r="FJ48" s="155"/>
      <c r="FS48" s="136"/>
      <c r="FT48" s="155"/>
      <c r="FU48" s="155"/>
      <c r="FV48" s="155"/>
      <c r="FY48" s="136"/>
      <c r="FZ48" s="155"/>
      <c r="GA48" s="155"/>
      <c r="GB48" s="155"/>
      <c r="GE48" s="136"/>
      <c r="GF48" s="155"/>
      <c r="GG48" s="155"/>
      <c r="GH48" s="155"/>
      <c r="GK48" s="136"/>
      <c r="GL48" s="155"/>
      <c r="GM48" s="155"/>
      <c r="GN48" s="155"/>
    </row>
    <row r="49" spans="31:196" x14ac:dyDescent="0.25">
      <c r="AE49" s="136"/>
      <c r="AK49" s="136"/>
      <c r="AL49" s="155"/>
      <c r="AM49" s="155"/>
      <c r="AN49" s="155"/>
      <c r="BC49" s="136"/>
      <c r="BD49" s="155"/>
      <c r="BE49" s="155"/>
      <c r="BF49" s="155"/>
      <c r="BO49" s="136"/>
      <c r="BP49" s="155"/>
      <c r="BQ49" s="155"/>
      <c r="BR49" s="155"/>
      <c r="CA49" s="136"/>
      <c r="CB49" s="155"/>
      <c r="CC49" s="155"/>
      <c r="CD49" s="155"/>
      <c r="CS49" s="136"/>
      <c r="CT49" s="155"/>
      <c r="CU49" s="155"/>
      <c r="CV49" s="155"/>
      <c r="DK49" s="136"/>
      <c r="DL49" s="155"/>
      <c r="DM49" s="155"/>
      <c r="DN49" s="155"/>
      <c r="DW49" s="136"/>
      <c r="DX49" s="155"/>
      <c r="DY49" s="155"/>
      <c r="DZ49" s="155"/>
      <c r="EO49" s="136"/>
      <c r="EP49" s="155"/>
      <c r="EQ49" s="155"/>
      <c r="ER49" s="155"/>
      <c r="FG49" s="136"/>
      <c r="FH49" s="155"/>
      <c r="FI49" s="155"/>
      <c r="FJ49" s="155"/>
      <c r="FS49" s="136"/>
      <c r="FT49" s="155"/>
      <c r="FU49" s="155"/>
      <c r="FV49" s="155"/>
      <c r="FY49" s="136"/>
      <c r="FZ49" s="155"/>
      <c r="GA49" s="155"/>
      <c r="GB49" s="155"/>
      <c r="GE49" s="136"/>
      <c r="GF49" s="155"/>
      <c r="GG49" s="155"/>
      <c r="GH49" s="155"/>
      <c r="GK49" s="136"/>
      <c r="GL49" s="155"/>
      <c r="GM49" s="155"/>
      <c r="GN49" s="155"/>
    </row>
    <row r="50" spans="31:196" x14ac:dyDescent="0.25">
      <c r="AE50" s="136"/>
      <c r="AK50" s="136"/>
      <c r="AL50" s="155"/>
      <c r="AM50" s="155"/>
      <c r="AN50" s="155"/>
      <c r="BC50" s="136"/>
      <c r="BD50" s="155"/>
      <c r="BE50" s="155"/>
      <c r="BF50" s="155"/>
      <c r="BO50" s="136"/>
      <c r="BP50" s="155"/>
      <c r="BQ50" s="155"/>
      <c r="BR50" s="155"/>
      <c r="CA50" s="136"/>
      <c r="CB50" s="155"/>
      <c r="CC50" s="155"/>
      <c r="CD50" s="155"/>
      <c r="CS50" s="136"/>
      <c r="CT50" s="155"/>
      <c r="CU50" s="155"/>
      <c r="CV50" s="155"/>
      <c r="DK50" s="136"/>
      <c r="DL50" s="155"/>
      <c r="DM50" s="155"/>
      <c r="DN50" s="155"/>
      <c r="DW50" s="136"/>
      <c r="DX50" s="155"/>
      <c r="DY50" s="155"/>
      <c r="DZ50" s="155"/>
      <c r="EO50" s="136"/>
      <c r="EP50" s="155"/>
      <c r="EQ50" s="155"/>
      <c r="ER50" s="155"/>
      <c r="FG50" s="136"/>
      <c r="FH50" s="155"/>
      <c r="FI50" s="155"/>
      <c r="FJ50" s="155"/>
      <c r="FS50" s="136"/>
      <c r="FT50" s="155"/>
      <c r="FU50" s="155"/>
      <c r="FV50" s="155"/>
      <c r="FY50" s="136"/>
      <c r="FZ50" s="155"/>
      <c r="GA50" s="155"/>
      <c r="GB50" s="155"/>
      <c r="GE50" s="136"/>
      <c r="GF50" s="155"/>
      <c r="GG50" s="155"/>
      <c r="GH50" s="155"/>
      <c r="GK50" s="136"/>
      <c r="GL50" s="155"/>
      <c r="GM50" s="155"/>
      <c r="GN50" s="155"/>
    </row>
    <row r="51" spans="31:196" x14ac:dyDescent="0.25">
      <c r="AE51" s="136"/>
      <c r="AK51" s="136"/>
      <c r="AL51" s="155"/>
      <c r="AM51" s="155"/>
      <c r="AN51" s="155"/>
      <c r="BC51" s="136"/>
      <c r="BD51" s="155"/>
      <c r="BE51" s="155"/>
      <c r="BF51" s="155"/>
      <c r="BO51" s="136"/>
      <c r="BP51" s="155"/>
      <c r="BQ51" s="155"/>
      <c r="BR51" s="155"/>
      <c r="CA51" s="136"/>
      <c r="CB51" s="155"/>
      <c r="CC51" s="155"/>
      <c r="CD51" s="155"/>
      <c r="CS51" s="136"/>
      <c r="CT51" s="155"/>
      <c r="CU51" s="155"/>
      <c r="CV51" s="155"/>
      <c r="DK51" s="136"/>
      <c r="DL51" s="155"/>
      <c r="DM51" s="155"/>
      <c r="DN51" s="155"/>
      <c r="DW51" s="136"/>
      <c r="DX51" s="155"/>
      <c r="DY51" s="155"/>
      <c r="DZ51" s="155"/>
      <c r="EO51" s="136"/>
      <c r="EP51" s="155"/>
      <c r="EQ51" s="155"/>
      <c r="ER51" s="155"/>
      <c r="FG51" s="136"/>
      <c r="FH51" s="155"/>
      <c r="FI51" s="155"/>
      <c r="FJ51" s="155"/>
      <c r="FS51" s="136"/>
      <c r="FT51" s="155"/>
      <c r="FU51" s="155"/>
      <c r="FV51" s="155"/>
      <c r="FY51" s="136"/>
      <c r="FZ51" s="155"/>
      <c r="GA51" s="155"/>
      <c r="GB51" s="155"/>
      <c r="GE51" s="136"/>
      <c r="GF51" s="155"/>
      <c r="GG51" s="155"/>
      <c r="GH51" s="155"/>
      <c r="GK51" s="136"/>
      <c r="GL51" s="155"/>
      <c r="GM51" s="155"/>
      <c r="GN51" s="155"/>
    </row>
  </sheetData>
  <pageMargins left="0.7" right="0.7" top="0.75" bottom="0.75" header="0.3" footer="0.3"/>
  <pageSetup paperSize="9" orientation="portrait" horizontalDpi="1200" verticalDpi="12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FB597"/>
  <sheetViews>
    <sheetView zoomScaleNormal="100" workbookViewId="0">
      <pane xSplit="4" ySplit="4" topLeftCell="DJ5" activePane="bottomRight" state="frozen"/>
      <selection pane="topRight" activeCell="B1" sqref="B1"/>
      <selection pane="bottomLeft" activeCell="A4" sqref="A4"/>
      <selection pane="bottomRight" activeCell="DP1" sqref="DP1"/>
    </sheetView>
  </sheetViews>
  <sheetFormatPr defaultColWidth="9.28515625" defaultRowHeight="15" x14ac:dyDescent="0.25"/>
  <cols>
    <col min="1" max="1" width="5.140625" bestFit="1" customWidth="1"/>
    <col min="2" max="2" width="8.5703125" bestFit="1" customWidth="1"/>
    <col min="3" max="3" width="10.5703125" style="147" bestFit="1" customWidth="1"/>
    <col min="4" max="4" width="23" style="147" bestFit="1" customWidth="1"/>
    <col min="5" max="5" width="11.85546875" style="27" bestFit="1" customWidth="1"/>
    <col min="6" max="6" width="11.28515625" style="27" bestFit="1" customWidth="1"/>
    <col min="7" max="7" width="12.28515625" style="27" bestFit="1" customWidth="1"/>
    <col min="8" max="8" width="15" style="147" bestFit="1" customWidth="1"/>
    <col min="9" max="9" width="8.140625" style="144" customWidth="1"/>
    <col min="10" max="10" width="11.85546875" style="27" bestFit="1" customWidth="1"/>
    <col min="11" max="11" width="11.28515625" style="27" bestFit="1" customWidth="1"/>
    <col min="12" max="12" width="12.28515625" style="27" bestFit="1" customWidth="1"/>
    <col min="13" max="13" width="15" style="147" bestFit="1" customWidth="1"/>
    <col min="14" max="14" width="10.42578125" style="136" customWidth="1"/>
    <col min="15" max="15" width="17.42578125" style="13" bestFit="1" customWidth="1"/>
    <col min="16" max="17" width="12.28515625" style="13" bestFit="1" customWidth="1"/>
    <col min="18" max="18" width="15" style="147" bestFit="1" customWidth="1"/>
    <col min="19" max="19" width="9.7109375" style="136" customWidth="1"/>
    <col min="20" max="20" width="15.42578125" style="71" bestFit="1" customWidth="1"/>
    <col min="21" max="22" width="12.28515625" style="27" bestFit="1" customWidth="1"/>
    <col min="23" max="23" width="15" style="147" bestFit="1" customWidth="1"/>
    <col min="24" max="24" width="9.7109375" style="136" customWidth="1"/>
    <col min="25" max="25" width="12.28515625" style="27" bestFit="1" customWidth="1"/>
    <col min="26" max="26" width="11.28515625" style="27" bestFit="1" customWidth="1"/>
    <col min="27" max="27" width="12.28515625" style="27" bestFit="1" customWidth="1"/>
    <col min="28" max="28" width="15" style="147" bestFit="1" customWidth="1"/>
    <col min="29" max="29" width="10" style="136" customWidth="1"/>
    <col min="30" max="30" width="11.85546875" style="27" bestFit="1" customWidth="1"/>
    <col min="31" max="31" width="11.28515625" style="27" bestFit="1" customWidth="1"/>
    <col min="32" max="32" width="12.28515625" style="10" bestFit="1" customWidth="1"/>
    <col min="33" max="33" width="15" style="147" bestFit="1" customWidth="1"/>
    <col min="34" max="34" width="8.42578125" style="136" customWidth="1"/>
    <col min="35" max="35" width="11.85546875" style="27" bestFit="1" customWidth="1"/>
    <col min="36" max="36" width="11.28515625" style="27" bestFit="1" customWidth="1"/>
    <col min="37" max="37" width="12.28515625" style="27" bestFit="1" customWidth="1"/>
    <col min="38" max="38" width="15" style="147" bestFit="1" customWidth="1"/>
    <col min="39" max="39" width="7.5703125" style="144" customWidth="1"/>
    <col min="40" max="40" width="11.85546875" style="27" bestFit="1" customWidth="1"/>
    <col min="41" max="41" width="11.28515625" style="27" bestFit="1" customWidth="1"/>
    <col min="42" max="42" width="12.28515625" style="27" bestFit="1" customWidth="1"/>
    <col min="43" max="43" width="15" style="147" bestFit="1" customWidth="1"/>
    <col min="44" max="44" width="7.5703125" style="144" customWidth="1"/>
    <col min="45" max="45" width="11.85546875" style="27" bestFit="1" customWidth="1"/>
    <col min="46" max="46" width="10.85546875" style="27" bestFit="1" customWidth="1"/>
    <col min="47" max="47" width="12.28515625" style="171" bestFit="1" customWidth="1"/>
    <col min="48" max="48" width="15" style="147" bestFit="1" customWidth="1"/>
    <col min="49" max="49" width="8.5703125" style="144" customWidth="1"/>
    <col min="50" max="50" width="11.85546875" style="27" bestFit="1" customWidth="1"/>
    <col min="51" max="51" width="11.28515625" style="27" bestFit="1" customWidth="1"/>
    <col min="52" max="52" width="12.28515625" style="27" bestFit="1" customWidth="1"/>
    <col min="53" max="53" width="15" style="147" bestFit="1" customWidth="1"/>
    <col min="54" max="54" width="7.5703125" style="144" customWidth="1"/>
    <col min="55" max="55" width="11.85546875" style="27" bestFit="1" customWidth="1"/>
    <col min="56" max="56" width="11.28515625" style="27" bestFit="1" customWidth="1"/>
    <col min="57" max="57" width="12.28515625" style="27" bestFit="1" customWidth="1"/>
    <col min="58" max="58" width="15" style="147" bestFit="1" customWidth="1"/>
    <col min="59" max="59" width="8.140625" style="144" customWidth="1"/>
    <col min="60" max="60" width="11.85546875" style="27" bestFit="1" customWidth="1"/>
    <col min="61" max="61" width="11.28515625" style="27" bestFit="1" customWidth="1"/>
    <col min="62" max="62" width="12.28515625" style="27" bestFit="1" customWidth="1"/>
    <col min="63" max="63" width="15" style="147" bestFit="1" customWidth="1"/>
    <col min="64" max="64" width="8.7109375" style="144" customWidth="1"/>
    <col min="65" max="65" width="11.85546875" style="27" bestFit="1" customWidth="1"/>
    <col min="66" max="66" width="11.28515625" style="27" bestFit="1" customWidth="1"/>
    <col min="67" max="67" width="12.28515625" style="27" bestFit="1" customWidth="1"/>
    <col min="68" max="68" width="15" style="147" bestFit="1" customWidth="1"/>
    <col min="69" max="69" width="8.28515625" style="144" customWidth="1"/>
    <col min="70" max="70" width="11.85546875" style="27" bestFit="1" customWidth="1"/>
    <col min="71" max="71" width="11.28515625" style="27" bestFit="1" customWidth="1"/>
    <col min="72" max="72" width="12.28515625" style="27" bestFit="1" customWidth="1"/>
    <col min="73" max="73" width="15" style="147" bestFit="1" customWidth="1"/>
    <col min="74" max="74" width="7.5703125" style="144" customWidth="1"/>
    <col min="75" max="75" width="11.85546875" style="27" bestFit="1" customWidth="1"/>
    <col min="76" max="76" width="11.28515625" style="27" bestFit="1" customWidth="1"/>
    <col min="77" max="77" width="12.28515625" style="27" bestFit="1" customWidth="1"/>
    <col min="78" max="78" width="15" style="147" bestFit="1" customWidth="1"/>
    <col min="79" max="79" width="9.5703125" style="144" customWidth="1"/>
    <col min="80" max="80" width="11.85546875" style="27" bestFit="1" customWidth="1"/>
    <col min="81" max="81" width="11.28515625" style="27" bestFit="1" customWidth="1"/>
    <col min="82" max="82" width="12.28515625" style="27" bestFit="1" customWidth="1"/>
    <col min="83" max="83" width="15" style="147" bestFit="1" customWidth="1"/>
    <col min="84" max="84" width="7.5703125" style="144" customWidth="1"/>
    <col min="85" max="85" width="11.85546875" style="27" bestFit="1" customWidth="1"/>
    <col min="86" max="86" width="10.85546875" style="27" bestFit="1" customWidth="1"/>
    <col min="87" max="87" width="12.28515625" style="171" bestFit="1" customWidth="1"/>
    <col min="88" max="88" width="15" style="147" bestFit="1" customWidth="1"/>
    <col min="89" max="89" width="8.42578125" style="144" customWidth="1"/>
    <col min="90" max="90" width="11.85546875" style="27" bestFit="1" customWidth="1"/>
    <col min="91" max="91" width="11.28515625" style="27" bestFit="1" customWidth="1"/>
    <col min="92" max="92" width="12.28515625" style="27" bestFit="1" customWidth="1"/>
    <col min="93" max="93" width="15" style="147" bestFit="1" customWidth="1"/>
    <col min="94" max="94" width="8.42578125" style="144" customWidth="1"/>
    <col min="95" max="95" width="11.85546875" style="27" bestFit="1" customWidth="1"/>
    <col min="96" max="96" width="11.28515625" style="27" bestFit="1" customWidth="1"/>
    <col min="97" max="97" width="12.28515625" style="27" bestFit="1" customWidth="1"/>
    <col min="98" max="98" width="15" style="147" bestFit="1" customWidth="1"/>
    <col min="99" max="99" width="7.5703125" style="144" customWidth="1"/>
    <col min="100" max="100" width="11.85546875" style="27" bestFit="1" customWidth="1"/>
    <col min="101" max="101" width="11.28515625" style="27" bestFit="1" customWidth="1"/>
    <col min="102" max="102" width="12.28515625" style="27" bestFit="1" customWidth="1"/>
    <col min="103" max="103" width="15" style="147" bestFit="1" customWidth="1"/>
    <col min="104" max="104" width="8.42578125" style="144" customWidth="1"/>
    <col min="105" max="105" width="11.85546875" style="27" bestFit="1" customWidth="1"/>
    <col min="106" max="106" width="11.28515625" style="27" bestFit="1" customWidth="1"/>
    <col min="107" max="107" width="12.28515625" style="27" bestFit="1" customWidth="1"/>
    <col min="108" max="108" width="15" style="147" bestFit="1" customWidth="1"/>
    <col min="109" max="109" width="7.5703125" style="144" customWidth="1"/>
    <col min="110" max="110" width="11.85546875" style="27" bestFit="1" customWidth="1"/>
    <col min="111" max="111" width="11.28515625" style="27" bestFit="1" customWidth="1"/>
    <col min="112" max="112" width="12.28515625" style="147" bestFit="1" customWidth="1"/>
    <col min="113" max="113" width="15" style="147" bestFit="1" customWidth="1"/>
    <col min="114" max="114" width="7.140625" style="144" customWidth="1"/>
    <col min="115" max="115" width="12.28515625" style="27" bestFit="1" customWidth="1"/>
    <col min="116" max="116" width="13.42578125" style="27" bestFit="1" customWidth="1"/>
    <col min="117" max="117" width="12.28515625" style="147" bestFit="1" customWidth="1"/>
    <col min="118" max="118" width="15" style="147" bestFit="1" customWidth="1"/>
    <col min="119" max="119" width="7.28515625" style="136" customWidth="1"/>
    <col min="120" max="120" width="12.28515625" style="1" bestFit="1" customWidth="1"/>
    <col min="121" max="121" width="13.42578125" style="1" bestFit="1" customWidth="1"/>
    <col min="122" max="122" width="12.28515625" style="147" bestFit="1" customWidth="1"/>
    <col min="123" max="123" width="15" style="147" bestFit="1" customWidth="1"/>
    <col min="124" max="124" width="9.28515625" style="136"/>
    <col min="125" max="126" width="12.28515625" style="27" bestFit="1" customWidth="1"/>
    <col min="127" max="127" width="12.28515625" style="147" bestFit="1" customWidth="1"/>
    <col min="128" max="128" width="15" style="147" bestFit="1" customWidth="1"/>
    <col min="129" max="129" width="8.140625" style="136" customWidth="1"/>
    <col min="130" max="130" width="12.28515625" style="10" bestFit="1" customWidth="1"/>
    <col min="131" max="131" width="12.28515625" style="1" bestFit="1" customWidth="1"/>
    <col min="132" max="132" width="12.28515625" style="147" bestFit="1" customWidth="1"/>
    <col min="133" max="133" width="15" style="147" bestFit="1" customWidth="1"/>
    <col min="134" max="134" width="6.42578125" style="136" customWidth="1"/>
    <col min="135" max="136" width="12.28515625" style="27" bestFit="1" customWidth="1"/>
    <col min="137" max="137" width="12.28515625" style="147" bestFit="1" customWidth="1"/>
    <col min="138" max="138" width="15" style="147" bestFit="1" customWidth="1"/>
    <col min="139" max="139" width="9.28515625" style="131"/>
    <col min="140" max="140" width="18" style="142" customWidth="1"/>
    <col min="141" max="144" width="9.28515625" style="90"/>
    <col min="145" max="16384" width="9.28515625" style="98"/>
  </cols>
  <sheetData>
    <row r="1" spans="1:158" x14ac:dyDescent="0.25">
      <c r="E1" s="183" t="s">
        <v>431</v>
      </c>
      <c r="F1" s="183"/>
      <c r="G1" s="183"/>
      <c r="H1" s="183"/>
      <c r="J1" s="183" t="s">
        <v>287</v>
      </c>
      <c r="K1" s="183"/>
      <c r="L1" s="183"/>
      <c r="M1" s="183"/>
      <c r="O1" s="183" t="s">
        <v>284</v>
      </c>
      <c r="P1" s="183"/>
      <c r="Q1" s="183"/>
      <c r="R1" s="183"/>
      <c r="T1" s="183" t="s">
        <v>282</v>
      </c>
      <c r="U1" s="183"/>
      <c r="V1" s="183"/>
      <c r="W1" s="183"/>
      <c r="Y1" s="183" t="s">
        <v>285</v>
      </c>
      <c r="Z1" s="183"/>
      <c r="AA1" s="183"/>
      <c r="AB1" s="183"/>
      <c r="AD1" s="183" t="s">
        <v>283</v>
      </c>
      <c r="AE1" s="183"/>
      <c r="AF1" s="183"/>
      <c r="AG1" s="183"/>
      <c r="AI1" s="183" t="s">
        <v>221</v>
      </c>
      <c r="AJ1" s="183"/>
      <c r="AK1" s="183"/>
      <c r="AL1" s="183"/>
      <c r="AN1" s="183" t="s">
        <v>69</v>
      </c>
      <c r="AO1" s="183"/>
      <c r="AP1" s="183"/>
      <c r="AQ1" s="183"/>
      <c r="AS1" s="183" t="s">
        <v>227</v>
      </c>
      <c r="AT1" s="183"/>
      <c r="AU1" s="183"/>
      <c r="AV1" s="183"/>
      <c r="AX1" s="183" t="s">
        <v>68</v>
      </c>
      <c r="AY1" s="183"/>
      <c r="AZ1" s="183"/>
      <c r="BA1" s="183"/>
      <c r="BC1" s="183" t="s">
        <v>67</v>
      </c>
      <c r="BD1" s="183"/>
      <c r="BE1" s="183"/>
      <c r="BF1" s="183"/>
      <c r="BH1" s="183" t="s">
        <v>66</v>
      </c>
      <c r="BI1" s="183"/>
      <c r="BJ1" s="183"/>
      <c r="BK1" s="183"/>
      <c r="BM1" s="183" t="s">
        <v>228</v>
      </c>
      <c r="BN1" s="183"/>
      <c r="BO1" s="183"/>
      <c r="BP1" s="183"/>
      <c r="BR1" s="183" t="s">
        <v>229</v>
      </c>
      <c r="BS1" s="183"/>
      <c r="BT1" s="183"/>
      <c r="BU1" s="183"/>
      <c r="BW1" s="183" t="s">
        <v>239</v>
      </c>
      <c r="BX1" s="183"/>
      <c r="BY1" s="183"/>
      <c r="BZ1" s="183"/>
      <c r="CB1" s="183" t="s">
        <v>230</v>
      </c>
      <c r="CC1" s="183"/>
      <c r="CD1" s="183"/>
      <c r="CE1" s="183"/>
      <c r="CG1" s="183" t="s">
        <v>231</v>
      </c>
      <c r="CH1" s="183"/>
      <c r="CI1" s="183"/>
      <c r="CJ1" s="183"/>
      <c r="CL1" s="183" t="s">
        <v>232</v>
      </c>
      <c r="CM1" s="183"/>
      <c r="CN1" s="183"/>
      <c r="CO1" s="183"/>
      <c r="CQ1" s="183" t="s">
        <v>233</v>
      </c>
      <c r="CR1" s="183"/>
      <c r="CS1" s="183"/>
      <c r="CT1" s="183"/>
      <c r="CV1" s="183" t="s">
        <v>234</v>
      </c>
      <c r="CW1" s="183"/>
      <c r="CX1" s="183"/>
      <c r="CY1" s="183"/>
      <c r="DA1" s="183" t="s">
        <v>235</v>
      </c>
      <c r="DB1" s="183"/>
      <c r="DC1" s="183"/>
      <c r="DD1" s="183"/>
      <c r="DF1" s="183" t="s">
        <v>236</v>
      </c>
      <c r="DG1" s="183"/>
      <c r="DH1" s="183"/>
      <c r="DI1" s="183"/>
      <c r="DK1" s="183" t="s">
        <v>237</v>
      </c>
      <c r="DL1" s="183"/>
      <c r="DM1" s="183"/>
      <c r="DN1" s="183"/>
      <c r="DP1" s="209" t="s">
        <v>449</v>
      </c>
      <c r="DQ1" s="209"/>
      <c r="DR1" s="209"/>
      <c r="DS1" s="183"/>
      <c r="DU1" s="183" t="s">
        <v>238</v>
      </c>
      <c r="DV1" s="183"/>
      <c r="DW1" s="183"/>
      <c r="DX1" s="183"/>
      <c r="DZ1" s="209" t="s">
        <v>59</v>
      </c>
      <c r="EA1" s="209"/>
      <c r="EB1" s="209"/>
      <c r="EC1" s="183"/>
      <c r="EE1" s="209" t="s">
        <v>62</v>
      </c>
      <c r="EF1" s="209"/>
      <c r="EG1" s="209"/>
      <c r="EH1" s="183"/>
    </row>
    <row r="2" spans="1:158" x14ac:dyDescent="0.25">
      <c r="E2" s="27" t="s">
        <v>294</v>
      </c>
      <c r="F2" s="27" t="s">
        <v>295</v>
      </c>
      <c r="G2" s="147" t="s">
        <v>296</v>
      </c>
      <c r="H2" s="147" t="s">
        <v>185</v>
      </c>
      <c r="J2" s="27" t="s">
        <v>294</v>
      </c>
      <c r="K2" s="27" t="s">
        <v>295</v>
      </c>
      <c r="L2" s="147" t="s">
        <v>296</v>
      </c>
      <c r="M2" s="147" t="s">
        <v>185</v>
      </c>
      <c r="O2" s="27" t="s">
        <v>294</v>
      </c>
      <c r="P2" s="27" t="s">
        <v>295</v>
      </c>
      <c r="Q2" s="147" t="s">
        <v>296</v>
      </c>
      <c r="R2" s="147" t="s">
        <v>185</v>
      </c>
      <c r="T2" s="27" t="s">
        <v>294</v>
      </c>
      <c r="U2" s="27" t="s">
        <v>295</v>
      </c>
      <c r="V2" s="147" t="s">
        <v>296</v>
      </c>
      <c r="W2" s="147" t="s">
        <v>185</v>
      </c>
      <c r="Y2" s="27" t="s">
        <v>294</v>
      </c>
      <c r="Z2" s="27" t="s">
        <v>295</v>
      </c>
      <c r="AA2" s="147" t="s">
        <v>296</v>
      </c>
      <c r="AB2" s="147" t="s">
        <v>185</v>
      </c>
      <c r="AD2" s="27" t="s">
        <v>294</v>
      </c>
      <c r="AE2" s="27" t="s">
        <v>295</v>
      </c>
      <c r="AF2" s="147" t="s">
        <v>296</v>
      </c>
      <c r="AG2" s="147" t="s">
        <v>185</v>
      </c>
      <c r="AI2" s="27" t="s">
        <v>294</v>
      </c>
      <c r="AJ2" s="27" t="s">
        <v>295</v>
      </c>
      <c r="AK2" s="147" t="s">
        <v>296</v>
      </c>
      <c r="AL2" s="147" t="s">
        <v>185</v>
      </c>
      <c r="AN2" s="27" t="s">
        <v>294</v>
      </c>
      <c r="AO2" s="27" t="s">
        <v>295</v>
      </c>
      <c r="AP2" s="147" t="s">
        <v>296</v>
      </c>
      <c r="AQ2" s="147" t="s">
        <v>185</v>
      </c>
      <c r="AS2" s="27" t="s">
        <v>294</v>
      </c>
      <c r="AT2" s="27" t="s">
        <v>295</v>
      </c>
      <c r="AU2" s="147" t="s">
        <v>296</v>
      </c>
      <c r="AV2" s="147" t="s">
        <v>185</v>
      </c>
      <c r="AX2" s="27" t="s">
        <v>294</v>
      </c>
      <c r="AY2" s="27" t="s">
        <v>295</v>
      </c>
      <c r="AZ2" s="147" t="s">
        <v>296</v>
      </c>
      <c r="BA2" s="147" t="s">
        <v>185</v>
      </c>
      <c r="BC2" s="27" t="s">
        <v>294</v>
      </c>
      <c r="BD2" s="27" t="s">
        <v>295</v>
      </c>
      <c r="BE2" s="147" t="s">
        <v>296</v>
      </c>
      <c r="BF2" s="147" t="s">
        <v>185</v>
      </c>
      <c r="BH2" s="27" t="s">
        <v>294</v>
      </c>
      <c r="BI2" s="27" t="s">
        <v>295</v>
      </c>
      <c r="BJ2" s="147" t="s">
        <v>296</v>
      </c>
      <c r="BK2" s="147" t="s">
        <v>185</v>
      </c>
      <c r="BM2" s="27" t="s">
        <v>294</v>
      </c>
      <c r="BN2" s="27" t="s">
        <v>295</v>
      </c>
      <c r="BO2" s="147" t="s">
        <v>296</v>
      </c>
      <c r="BP2" s="147" t="s">
        <v>185</v>
      </c>
      <c r="BR2" s="27" t="s">
        <v>294</v>
      </c>
      <c r="BS2" s="27" t="s">
        <v>295</v>
      </c>
      <c r="BT2" s="147" t="s">
        <v>296</v>
      </c>
      <c r="BU2" s="147" t="s">
        <v>185</v>
      </c>
      <c r="BW2" s="27" t="s">
        <v>294</v>
      </c>
      <c r="BX2" s="27" t="s">
        <v>295</v>
      </c>
      <c r="BY2" s="147" t="s">
        <v>296</v>
      </c>
      <c r="BZ2" s="147" t="s">
        <v>185</v>
      </c>
      <c r="CB2" s="27" t="s">
        <v>294</v>
      </c>
      <c r="CC2" s="27" t="s">
        <v>295</v>
      </c>
      <c r="CD2" s="147" t="s">
        <v>296</v>
      </c>
      <c r="CE2" s="147" t="s">
        <v>185</v>
      </c>
      <c r="CG2" s="27" t="s">
        <v>294</v>
      </c>
      <c r="CH2" s="27" t="s">
        <v>295</v>
      </c>
      <c r="CI2" s="147" t="s">
        <v>296</v>
      </c>
      <c r="CJ2" s="147" t="s">
        <v>185</v>
      </c>
      <c r="CL2" s="27" t="s">
        <v>294</v>
      </c>
      <c r="CM2" s="27" t="s">
        <v>295</v>
      </c>
      <c r="CN2" s="147" t="s">
        <v>296</v>
      </c>
      <c r="CO2" s="147" t="s">
        <v>185</v>
      </c>
      <c r="CQ2" s="27" t="s">
        <v>294</v>
      </c>
      <c r="CR2" s="27" t="s">
        <v>295</v>
      </c>
      <c r="CS2" s="147" t="s">
        <v>296</v>
      </c>
      <c r="CT2" s="147" t="s">
        <v>185</v>
      </c>
      <c r="CV2" s="27" t="s">
        <v>294</v>
      </c>
      <c r="CW2" s="27" t="s">
        <v>295</v>
      </c>
      <c r="CX2" s="147" t="s">
        <v>296</v>
      </c>
      <c r="CY2" s="147" t="s">
        <v>185</v>
      </c>
      <c r="DA2" s="27" t="s">
        <v>294</v>
      </c>
      <c r="DB2" s="27" t="s">
        <v>295</v>
      </c>
      <c r="DC2" s="147" t="s">
        <v>296</v>
      </c>
      <c r="DD2" s="147" t="s">
        <v>185</v>
      </c>
      <c r="DF2" s="27" t="s">
        <v>294</v>
      </c>
      <c r="DG2" s="27" t="s">
        <v>295</v>
      </c>
      <c r="DH2" s="147" t="s">
        <v>296</v>
      </c>
      <c r="DI2" s="147" t="s">
        <v>185</v>
      </c>
      <c r="DK2" s="27" t="s">
        <v>294</v>
      </c>
      <c r="DL2" s="27" t="s">
        <v>295</v>
      </c>
      <c r="DM2" s="147" t="s">
        <v>296</v>
      </c>
      <c r="DN2" s="147" t="s">
        <v>185</v>
      </c>
      <c r="DP2" s="27" t="s">
        <v>294</v>
      </c>
      <c r="DQ2" s="27" t="s">
        <v>295</v>
      </c>
      <c r="DR2" s="147" t="s">
        <v>296</v>
      </c>
      <c r="DS2" s="147" t="s">
        <v>185</v>
      </c>
      <c r="DU2" s="27" t="s">
        <v>294</v>
      </c>
      <c r="DV2" s="27" t="s">
        <v>295</v>
      </c>
      <c r="DW2" s="147" t="s">
        <v>296</v>
      </c>
      <c r="DX2" s="147" t="s">
        <v>185</v>
      </c>
      <c r="DZ2" s="27" t="s">
        <v>294</v>
      </c>
      <c r="EA2" s="27" t="s">
        <v>295</v>
      </c>
      <c r="EB2" s="147" t="s">
        <v>296</v>
      </c>
      <c r="EC2" s="147" t="s">
        <v>185</v>
      </c>
      <c r="EE2" s="27" t="s">
        <v>294</v>
      </c>
      <c r="EF2" s="27" t="s">
        <v>295</v>
      </c>
      <c r="EG2" s="147" t="s">
        <v>296</v>
      </c>
      <c r="EH2" s="147" t="s">
        <v>185</v>
      </c>
    </row>
    <row r="3" spans="1:158" x14ac:dyDescent="0.25">
      <c r="D3" s="147" t="s">
        <v>288</v>
      </c>
      <c r="H3" s="147">
        <f t="array" ref="H3">MAX(ABS(H5:H259))</f>
        <v>34.482307004981664</v>
      </c>
      <c r="M3" s="147">
        <f t="array" ref="M3">MAX(ABS(M5:M259))</f>
        <v>16.393334775367663</v>
      </c>
      <c r="O3" s="27"/>
      <c r="P3" s="27"/>
      <c r="Q3" s="27"/>
      <c r="R3" s="147">
        <f t="array" ref="R3">MAX(ABS(R5:R259))</f>
        <v>7.3822720237743624</v>
      </c>
      <c r="T3" s="27"/>
      <c r="W3" s="147">
        <f t="array" ref="W3">MAX(ABS(W5:W259))</f>
        <v>7.5479614709956877</v>
      </c>
      <c r="AB3" s="147">
        <f t="array" ref="AB3">MAX(ABS(AB5:AB259))</f>
        <v>14.029138691748699</v>
      </c>
      <c r="AF3" s="27"/>
      <c r="AG3" s="147">
        <f t="array" ref="AG3">MAX(ABS(AG5:AG259))</f>
        <v>16.726028667243668</v>
      </c>
      <c r="AL3" s="147">
        <f t="array" ref="AL3">MAX(ABS(AL5:AL259))</f>
        <v>12.825559294620518</v>
      </c>
      <c r="AQ3" s="147">
        <f t="array" ref="AQ3">MAX(ABS(AQ5:AQ259))</f>
        <v>12.433504400027317</v>
      </c>
      <c r="AU3" s="27"/>
      <c r="AV3" s="147">
        <f t="array" ref="AV3">MAX(ABS(AV5:AV259))</f>
        <v>2.8133390958035847</v>
      </c>
      <c r="BA3" s="147">
        <f t="array" ref="BA3">MAX(ABS(BA5:BA259))</f>
        <v>2.8774399702108013</v>
      </c>
      <c r="BF3" s="147">
        <f t="array" ref="BF3">MAX(ABS(BF5:BF259))</f>
        <v>0.79894224303740202</v>
      </c>
      <c r="BK3" s="147">
        <f t="array" ref="BK3">MAX(ABS(BK5:BK259))</f>
        <v>0</v>
      </c>
      <c r="BP3" s="147">
        <f t="array" ref="BP3">MAX(ABS(BP5:BP259))</f>
        <v>12.95927448435188</v>
      </c>
      <c r="BU3" s="147">
        <f t="array" ref="BU3">MAX(ABS(BU5:BU259))</f>
        <v>13.542051875528898</v>
      </c>
      <c r="BZ3" s="147">
        <f t="array" ref="BZ3">MAX(ABS(BZ5:BZ259))</f>
        <v>3.519795093501159</v>
      </c>
      <c r="CE3" s="147">
        <f t="array" ref="CE3">MAX(ABS(CE5:CE259))</f>
        <v>3.7005892962999383</v>
      </c>
      <c r="CI3" s="27"/>
      <c r="CJ3" s="147">
        <f t="array" ref="CJ3">MAX(ABS(CJ5:CJ259))</f>
        <v>2.2035052241896551</v>
      </c>
      <c r="CO3" s="147">
        <f t="array" ref="CO3">MAX(ABS(CO5:CO259))</f>
        <v>12.824567477426513</v>
      </c>
      <c r="CT3" s="147">
        <f t="array" ref="CT3">MAX(ABS(CT5:CT259))</f>
        <v>15.285054393246867</v>
      </c>
      <c r="CY3" s="147">
        <f t="array" ref="CY3">MAX(ABS(CY5:CY259))</f>
        <v>4.7390762717478765</v>
      </c>
      <c r="DD3" s="147">
        <f t="array" ref="DD3">MAX(ABS(DD5:DD259))</f>
        <v>4.7006589988573069</v>
      </c>
      <c r="DH3" s="27"/>
      <c r="DI3" s="147">
        <f t="array" ref="DI3">MAX(ABS(DI5:DI259))</f>
        <v>2.0788026342931119</v>
      </c>
      <c r="DM3" s="27"/>
      <c r="DN3" s="147">
        <f t="array" ref="DN3">MAX(ABS(DN5:DN259))</f>
        <v>8.6813883299274437</v>
      </c>
      <c r="DP3" s="27"/>
      <c r="DQ3" s="27"/>
      <c r="DR3" s="27"/>
      <c r="DS3" s="147">
        <f t="array" ref="DS3">MAX(ABS(DS5:DS259))</f>
        <v>35.835403972845455</v>
      </c>
      <c r="DW3" s="27"/>
      <c r="DX3" s="147">
        <f t="array" ref="DX3">MAX(ABS(DX5:DX259))</f>
        <v>3.1840325170953463</v>
      </c>
      <c r="DZ3" s="27"/>
      <c r="EA3" s="27"/>
      <c r="EB3" s="27"/>
      <c r="EC3" s="147">
        <f t="array" ref="EC3">MAX(ABS(EC5:EC259))</f>
        <v>9.39000062707035</v>
      </c>
      <c r="EG3" s="27"/>
      <c r="EH3" s="147">
        <f t="array" ref="EH3">MAX(ABS(EH5:EH259))</f>
        <v>3.3981763419019018</v>
      </c>
      <c r="EO3" s="37"/>
    </row>
    <row r="4" spans="1:158" x14ac:dyDescent="0.25">
      <c r="A4" t="s">
        <v>240</v>
      </c>
      <c r="B4" t="s">
        <v>241</v>
      </c>
      <c r="C4" s="147" t="s">
        <v>226</v>
      </c>
      <c r="D4" s="147" t="s">
        <v>192</v>
      </c>
      <c r="H4" s="147">
        <f t="array" ref="H4">AVERAGE(ABS(H5:H259))</f>
        <v>7.1453338847747707</v>
      </c>
      <c r="M4" s="147">
        <f t="array" ref="M4">AVERAGE(ABS(M5:M259))</f>
        <v>3.6506239946952732</v>
      </c>
      <c r="O4" s="27"/>
      <c r="P4" s="27"/>
      <c r="Q4" s="27"/>
      <c r="R4" s="147">
        <f t="array" ref="R4">AVERAGE(ABS(R5:R259))</f>
        <v>1.5862264554446575</v>
      </c>
      <c r="T4" s="27"/>
      <c r="W4" s="147">
        <f t="array" ref="W4">AVERAGE(ABS(W5:W259))</f>
        <v>1.6250231613392219</v>
      </c>
      <c r="AB4" s="147">
        <f t="array" ref="AB4">AVERAGE(ABS(AB5:AB259))</f>
        <v>3.235095553469248</v>
      </c>
      <c r="AF4" s="27"/>
      <c r="AG4" s="147">
        <f t="array" ref="AG4">AVERAGE(ABS(AG5:AG259))</f>
        <v>4.6874121079188447</v>
      </c>
      <c r="AL4" s="147">
        <f t="array" ref="AL4">AVERAGE(ABS(AL5:AL259))</f>
        <v>1.7936973517357451</v>
      </c>
      <c r="AQ4" s="147">
        <f t="array" ref="AQ4">AVERAGE(ABS(AQ5:AQ259))</f>
        <v>1.9236045678305127</v>
      </c>
      <c r="AU4" s="27"/>
      <c r="AV4" s="147">
        <f t="array" ref="AV4">AVERAGE(ABS(AV5:AV259))</f>
        <v>0.47683244718967349</v>
      </c>
      <c r="BA4" s="147">
        <f t="array" ref="BA4">AVERAGE(ABS(BA5:BA259))</f>
        <v>0.50700601182321392</v>
      </c>
      <c r="BF4" s="147">
        <f t="array" ref="BF4">AVERAGE(ABS(BF5:BF259))</f>
        <v>7.4409864201558276E-2</v>
      </c>
      <c r="BK4" s="147">
        <f t="array" ref="BK4">AVERAGE(ABS(BK5:BK259))</f>
        <v>0</v>
      </c>
      <c r="BP4" s="147">
        <f t="array" ref="BP4">AVERAGE(ABS(BP5:BP259))</f>
        <v>2.8473233845618897</v>
      </c>
      <c r="BU4" s="147">
        <f t="array" ref="BU4">AVERAGE(ABS(BU5:BU259))</f>
        <v>3.3102413002196287</v>
      </c>
      <c r="BZ4" s="147">
        <f t="array" ref="BZ4">AVERAGE(ABS(BZ5:BZ259))</f>
        <v>0.61267546363334091</v>
      </c>
      <c r="CE4" s="147">
        <f t="array" ref="CE4">AVERAGE(ABS(CE5:CE259))</f>
        <v>0.68316849528329993</v>
      </c>
      <c r="CI4" s="27"/>
      <c r="CJ4" s="147">
        <f t="array" ref="CJ4">AVERAGE(ABS(CJ5:CJ259))</f>
        <v>0.21584701291986183</v>
      </c>
      <c r="CO4" s="147">
        <f t="array" ref="CO4">AVERAGE(ABS(CO5:CO259))</f>
        <v>2.6210696724703531</v>
      </c>
      <c r="CT4" s="147">
        <f t="array" ref="CT4">AVERAGE(ABS(CT5:CT259))</f>
        <v>3.9069377796701064</v>
      </c>
      <c r="CY4" s="147">
        <f t="array" ref="CY4">AVERAGE(ABS(CY5:CY259))</f>
        <v>1.0299418287200721</v>
      </c>
      <c r="DD4" s="147">
        <f t="array" ref="DD4">AVERAGE(ABS(DD5:DD259))</f>
        <v>1.0580727050884569</v>
      </c>
      <c r="DH4" s="27"/>
      <c r="DI4" s="147">
        <f t="array" ref="DI4">AVERAGE(ABS(DI5:DI259))</f>
        <v>0.40344227517281067</v>
      </c>
      <c r="DM4" s="27"/>
      <c r="DN4" s="147">
        <f t="array" ref="DN4">SUM(ABS(DN5:DN259))/COUNT(DN5:DN259)</f>
        <v>1.6145206756359705</v>
      </c>
      <c r="DP4" s="27"/>
      <c r="DQ4" s="27"/>
      <c r="DR4" s="27"/>
      <c r="DS4" s="147">
        <f t="array" ref="DS4">SUM(ABS(DS5:DS259))/COUNT(DS5:DS259)</f>
        <v>6.0636056943785794</v>
      </c>
      <c r="DW4" s="27"/>
      <c r="DX4" s="147">
        <f t="array" ref="DX4">SUM(ABS(DX5:DX259))/COUNT(DX5:DX259)</f>
        <v>0.71375030525488303</v>
      </c>
      <c r="DZ4" s="27"/>
      <c r="EA4" s="27"/>
      <c r="EB4" s="27"/>
      <c r="EC4" s="147">
        <f t="array" ref="EC4">SUM(ABS(EC5:EC259))/COUNT(EC5:EC259)</f>
        <v>2.0419875334084718</v>
      </c>
      <c r="EG4" s="27"/>
      <c r="EH4" s="147">
        <f t="array" ref="EH4">SUM(ABS(EH5:EH259))/COUNT(EH5:EH259)</f>
        <v>0.72999087603922153</v>
      </c>
      <c r="EJ4" s="197" t="s">
        <v>289</v>
      </c>
      <c r="EK4" s="86" t="s">
        <v>290</v>
      </c>
      <c r="EL4" s="86" t="s">
        <v>288</v>
      </c>
      <c r="EM4" s="86" t="s">
        <v>192</v>
      </c>
      <c r="EO4" s="37"/>
    </row>
    <row r="5" spans="1:158" s="109" customFormat="1" x14ac:dyDescent="0.25">
      <c r="A5">
        <v>0</v>
      </c>
      <c r="B5">
        <v>1</v>
      </c>
      <c r="C5" s="147" t="s">
        <v>80</v>
      </c>
      <c r="D5" s="147" t="s">
        <v>81</v>
      </c>
      <c r="E5" s="27">
        <v>-26.189156734409998</v>
      </c>
      <c r="F5" s="27">
        <v>-25.875600235739999</v>
      </c>
      <c r="G5" s="10">
        <f>(F5-E5)*627.51</f>
        <v>196.7598384804115</v>
      </c>
      <c r="H5" s="147">
        <f t="shared" ref="H5:H68" si="0">(G5-$BJ5)</f>
        <v>-6.1075183402936659</v>
      </c>
      <c r="I5" s="144"/>
      <c r="J5" s="27">
        <v>-26.027689228530001</v>
      </c>
      <c r="K5" s="27">
        <v>-25.712664471949999</v>
      </c>
      <c r="L5" s="10">
        <f>(K5-J5)*627.51</f>
        <v>197.68118500151675</v>
      </c>
      <c r="M5" s="147">
        <f t="shared" ref="M5:M68" si="1">(L5-$BJ5)</f>
        <v>-5.1861718191884165</v>
      </c>
      <c r="N5" s="136"/>
      <c r="O5" s="13">
        <v>-155.96665742465001</v>
      </c>
      <c r="P5" s="74">
        <v>-155.64535775196001</v>
      </c>
      <c r="Q5" s="11">
        <f>(P5-O5)*627.51</f>
        <v>201.61875760970381</v>
      </c>
      <c r="R5" s="147">
        <f t="shared" ref="R5:R36" si="2">(Q5-$BJ5)</f>
        <v>-1.2485992110013626</v>
      </c>
      <c r="S5" s="136"/>
      <c r="T5" s="71">
        <v>-155.95998526541001</v>
      </c>
      <c r="U5" s="27">
        <v>-155.63839830517</v>
      </c>
      <c r="V5" s="10">
        <f>(U5-T5)*627.51</f>
        <v>201.79903342020984</v>
      </c>
      <c r="W5" s="147">
        <f>(V5-$BJ5)</f>
        <v>-1.0683234004953306</v>
      </c>
      <c r="X5" s="136"/>
      <c r="Y5" s="27">
        <v>-155.92577569527</v>
      </c>
      <c r="Z5" s="27">
        <v>-155.60957157783</v>
      </c>
      <c r="AA5" s="10">
        <f>(Z5-Y5)*627.51</f>
        <v>198.42124573477989</v>
      </c>
      <c r="AB5" s="147">
        <f>(AA5-$BJ5)</f>
        <v>-4.4461110859252813</v>
      </c>
      <c r="AC5" s="136"/>
      <c r="AD5" s="1">
        <v>-155.90296512495999</v>
      </c>
      <c r="AE5" s="27">
        <v>-155.59155961172999</v>
      </c>
      <c r="AF5" s="10">
        <f>(AE5-AD5)*627.51</f>
        <v>195.41007360695701</v>
      </c>
      <c r="AG5" s="147">
        <f>(AF5-$BJ5)</f>
        <v>-7.4572832137481555</v>
      </c>
      <c r="AH5" s="146"/>
      <c r="AI5" s="27">
        <v>-155.89306824746001</v>
      </c>
      <c r="AJ5" s="27">
        <v>-155.56983149141999</v>
      </c>
      <c r="AK5" s="10">
        <f>(AJ5-AI5)*627.51</f>
        <v>202.83429678267154</v>
      </c>
      <c r="AL5" s="147">
        <f>(AK5-$BJ5)</f>
        <v>-3.3060038033625005E-2</v>
      </c>
      <c r="AM5" s="144"/>
      <c r="AN5" s="27">
        <v>-155.88280214558</v>
      </c>
      <c r="AO5" s="27">
        <v>-155.55961862474999</v>
      </c>
      <c r="AP5" s="10">
        <f>(AO5-AN5)*627.51</f>
        <v>202.8008911560421</v>
      </c>
      <c r="AQ5" s="147">
        <f>(AP5-$BJ5)</f>
        <v>-6.6465664663070356E-2</v>
      </c>
      <c r="AR5" s="144"/>
      <c r="AS5" s="27">
        <v>-155.97733859573</v>
      </c>
      <c r="AT5" s="171">
        <v>-155.65363313815999</v>
      </c>
      <c r="AU5" s="10">
        <f>(AT5-AS5)*627.51</f>
        <v>203.12841167975964</v>
      </c>
      <c r="AV5" s="147">
        <f>(AU5-$BJ5)</f>
        <v>0.26105485905446812</v>
      </c>
      <c r="AW5" s="144"/>
      <c r="AX5" s="27">
        <v>-155.97636447035001</v>
      </c>
      <c r="AY5" s="27">
        <v>-155.65266360146001</v>
      </c>
      <c r="AZ5" s="10">
        <f>(AY5-AX5)*627.51</f>
        <v>203.12553223716421</v>
      </c>
      <c r="BA5" s="147">
        <f>(AZ5-$BJ5)</f>
        <v>0.2581754164590393</v>
      </c>
      <c r="BB5" s="144"/>
      <c r="BC5" s="27">
        <v>-155.98391559011</v>
      </c>
      <c r="BD5" s="27">
        <v>-155.66040952047999</v>
      </c>
      <c r="BE5" s="10">
        <f>(BD5-BC5)*627.51</f>
        <v>203.00329375352996</v>
      </c>
      <c r="BF5" s="147">
        <f>(BE5-$BJ5)</f>
        <v>0.1359369328247908</v>
      </c>
      <c r="BG5" s="144"/>
      <c r="BH5" s="27">
        <v>-155.98449133317001</v>
      </c>
      <c r="BI5" s="27">
        <v>-155.66120189265001</v>
      </c>
      <c r="BJ5" s="10">
        <f>(BI5-BH5)*627.51</f>
        <v>202.86735682070517</v>
      </c>
      <c r="BK5" s="147">
        <f>(BJ5-$BJ5)</f>
        <v>0</v>
      </c>
      <c r="BL5" s="144"/>
      <c r="BM5" s="27">
        <v>-155.87984102843001</v>
      </c>
      <c r="BN5" s="27">
        <v>-155.55970095058001</v>
      </c>
      <c r="BO5" s="10">
        <f>(BN5-BM5)*627.51</f>
        <v>200.89110025165272</v>
      </c>
      <c r="BP5" s="147">
        <f>(BO5-$BJ5)</f>
        <v>-1.9762565690524525</v>
      </c>
      <c r="BQ5" s="144"/>
      <c r="BR5" s="27">
        <v>-155.78660806418</v>
      </c>
      <c r="BS5" s="27">
        <v>-155.46842275161001</v>
      </c>
      <c r="BT5" s="10">
        <f>(BS5-BR5)*627.51</f>
        <v>199.66446549079726</v>
      </c>
      <c r="BU5" s="147">
        <f>(BT5-$BJ5)</f>
        <v>-3.2028913299079136</v>
      </c>
      <c r="BV5" s="144"/>
      <c r="BW5" s="27">
        <v>-155.97566206306999</v>
      </c>
      <c r="BX5" s="27">
        <v>-155.65242928324</v>
      </c>
      <c r="BY5" s="10">
        <f t="shared" ref="BY5:BY36" si="3">(BX5-BW5)*627.51</f>
        <v>202.83180167111917</v>
      </c>
      <c r="BZ5" s="147">
        <f>(BY5-$BJ5)</f>
        <v>-3.5555149586002699E-2</v>
      </c>
      <c r="CA5" s="144"/>
      <c r="CB5" s="27">
        <v>-155.96739018693</v>
      </c>
      <c r="CC5" s="27">
        <v>-155.64449112917001</v>
      </c>
      <c r="CD5" s="10">
        <f t="shared" ref="CD5:CD36" si="4">(CC5-CB5)*627.51</f>
        <v>202.62238773497589</v>
      </c>
      <c r="CE5" s="147">
        <f>(CD5-$BJ5)</f>
        <v>-0.24496908572928078</v>
      </c>
      <c r="CF5" s="144"/>
      <c r="CG5" s="27">
        <v>-155.98185472793</v>
      </c>
      <c r="CH5" s="171">
        <v>-155.65818415667999</v>
      </c>
      <c r="CI5" s="10">
        <f t="shared" ref="CI5:CI68" si="5">(CH5-CG5)*627.51</f>
        <v>203.1065201650909</v>
      </c>
      <c r="CJ5" s="147">
        <f>(CI5-$BJ5)</f>
        <v>0.23916334438573017</v>
      </c>
      <c r="CK5" s="144"/>
      <c r="CL5" s="27">
        <v>-155.93407948985001</v>
      </c>
      <c r="CM5" s="27">
        <v>-155.6143688427</v>
      </c>
      <c r="CN5" s="10">
        <f>(CM5-CL5)*627.51</f>
        <v>200.6216281930987</v>
      </c>
      <c r="CO5" s="147">
        <f>(CN5-$BJ5)</f>
        <v>-2.2457286276064679</v>
      </c>
      <c r="CP5" s="144"/>
      <c r="CQ5" s="27">
        <v>-155.90549399700001</v>
      </c>
      <c r="CR5" s="27">
        <v>-155.58894024355001</v>
      </c>
      <c r="CS5" s="10">
        <f>(CR5-CQ5)*627.51</f>
        <v>198.64064582740616</v>
      </c>
      <c r="CT5" s="147">
        <f>(CS5-$BJ5)</f>
        <v>-4.2267109932990081</v>
      </c>
      <c r="CU5" s="144"/>
      <c r="CV5" s="27">
        <v>-155.97085911298001</v>
      </c>
      <c r="CW5" s="27">
        <v>-155.64814082800001</v>
      </c>
      <c r="CX5" s="10">
        <f>(CW5-CV5)*627.51</f>
        <v>202.50895100779903</v>
      </c>
      <c r="CY5" s="147">
        <f>(CX5-$BJ5)</f>
        <v>-0.35840581290614182</v>
      </c>
      <c r="CZ5" s="144"/>
      <c r="DA5" s="27">
        <v>-155.96559052359001</v>
      </c>
      <c r="DB5" s="27">
        <v>-155.64286074159</v>
      </c>
      <c r="DC5" s="10">
        <f>(DB5-DA5)*627.51</f>
        <v>202.51616550282648</v>
      </c>
      <c r="DD5" s="147">
        <f>(DC5-$BJ5)</f>
        <v>-0.35119131787868696</v>
      </c>
      <c r="DE5" s="144"/>
      <c r="DF5" s="27">
        <v>-155.97817768435999</v>
      </c>
      <c r="DG5" s="27">
        <v>-155.65492125003999</v>
      </c>
      <c r="DH5" s="10">
        <f>(DG5-DF5)*627.51</f>
        <v>202.84664510014386</v>
      </c>
      <c r="DI5" s="147">
        <f>(DH5-$BJ5)</f>
        <v>-2.0711720561308766E-2</v>
      </c>
      <c r="DJ5" s="144"/>
      <c r="DK5" s="65">
        <v>-155.93446259999999</v>
      </c>
      <c r="DL5" s="27">
        <v>-155.61400588763701</v>
      </c>
      <c r="DM5" s="10">
        <f>(DL5-DK5)*627.51</f>
        <v>201.0897915748954</v>
      </c>
      <c r="DN5" s="147">
        <f>(DM5-$BJ5)</f>
        <v>-1.7775652458097682</v>
      </c>
      <c r="DO5" s="136"/>
      <c r="DP5" s="65">
        <v>-155.60592388000001</v>
      </c>
      <c r="DQ5" s="1">
        <v>-155.294214795031</v>
      </c>
      <c r="DR5" s="10">
        <f>(DQ5-DP5)*627.51</f>
        <v>195.60056790890351</v>
      </c>
      <c r="DS5" s="147">
        <f>(DR5-$BJ5)</f>
        <v>-7.2667889118016546</v>
      </c>
      <c r="DT5" s="137"/>
      <c r="DU5" s="65">
        <v>-155.95861332999999</v>
      </c>
      <c r="DV5" s="87">
        <v>-155.637144316789</v>
      </c>
      <c r="DW5" s="10">
        <f>(DV5-DU5)*627.51</f>
        <v>201.72502048002616</v>
      </c>
      <c r="DX5" s="147">
        <f>(DW5-$BJ5)</f>
        <v>-1.1423363406790088</v>
      </c>
      <c r="DY5" s="136"/>
      <c r="DZ5" s="65">
        <v>-155.92637997</v>
      </c>
      <c r="EA5" s="1">
        <v>-155.60586143332199</v>
      </c>
      <c r="EB5" s="10">
        <f t="shared" ref="EB5:EB38" si="6">(EA5-DZ5)*627.51</f>
        <v>201.12858695081715</v>
      </c>
      <c r="EC5" s="147">
        <f>(EB5-$BJ5)</f>
        <v>-1.7387698698880172</v>
      </c>
      <c r="ED5" s="136"/>
      <c r="EE5" s="87">
        <v>-155.95689264000001</v>
      </c>
      <c r="EF5" s="87">
        <v>-155.63536485168501</v>
      </c>
      <c r="EG5" s="10">
        <f t="shared" ref="EG5:EG38" si="7">(EF5-EE5)*627.51</f>
        <v>201.76190244554263</v>
      </c>
      <c r="EH5" s="147">
        <f>(EG5-$BJ5)</f>
        <v>-1.1054543751625374</v>
      </c>
      <c r="EI5" s="132"/>
      <c r="EJ5" s="197" t="str">
        <f ca="1">INDIRECT(ADDRESS(1,EK5-3))</f>
        <v>Stuttgart</v>
      </c>
      <c r="EK5" s="86">
        <v>8</v>
      </c>
      <c r="EL5" s="135">
        <f t="shared" ref="EL5:EL31" ca="1" si="8">INDIRECT(ADDRESS(3,$EK5))</f>
        <v>34.482307004981664</v>
      </c>
      <c r="EM5" s="135">
        <f t="shared" ref="EM5:EM31" ca="1" si="9">INDIRECT(ADDRESS(4,$EK5))</f>
        <v>7.1453338847747707</v>
      </c>
      <c r="EN5" s="90"/>
      <c r="EO5"/>
    </row>
    <row r="6" spans="1:158" ht="15.75" customHeight="1" x14ac:dyDescent="0.25">
      <c r="A6">
        <v>0</v>
      </c>
      <c r="B6">
        <v>1</v>
      </c>
      <c r="C6" s="147" t="s">
        <v>80</v>
      </c>
      <c r="D6" s="147" t="s">
        <v>82</v>
      </c>
      <c r="E6" s="27">
        <v>-26.175901393970001</v>
      </c>
      <c r="F6" s="27">
        <v>-25.844008149339999</v>
      </c>
      <c r="G6" s="10">
        <f t="shared" ref="G6:G69" si="10">(F6-E6)*627.51</f>
        <v>208.26632993777284</v>
      </c>
      <c r="H6" s="147">
        <f t="shared" si="0"/>
        <v>-4.019842833830694</v>
      </c>
      <c r="J6" s="27">
        <v>-26.00811679141</v>
      </c>
      <c r="K6" s="27">
        <v>-25.67824801367</v>
      </c>
      <c r="L6" s="10">
        <f t="shared" ref="L6:L69" si="11">(K6-J6)*627.51</f>
        <v>206.99595671962726</v>
      </c>
      <c r="M6" s="147">
        <f t="shared" si="1"/>
        <v>-5.2902160519762731</v>
      </c>
      <c r="O6" s="13">
        <v>-155.95836431134001</v>
      </c>
      <c r="P6" s="13">
        <v>-155.62155627908999</v>
      </c>
      <c r="Q6" s="11">
        <f t="shared" ref="Q6:Q69" si="12">(P6-O6)*627.51</f>
        <v>211.35040831720949</v>
      </c>
      <c r="R6" s="147">
        <f t="shared" si="2"/>
        <v>-0.93576445439404665</v>
      </c>
      <c r="T6" s="71">
        <v>-155.95138228683001</v>
      </c>
      <c r="U6" s="27">
        <v>-155.61457659039999</v>
      </c>
      <c r="V6" s="10">
        <f t="shared" ref="V6:V69" si="13">(U6-T6)*627.51</f>
        <v>211.3489425668015</v>
      </c>
      <c r="W6" s="147">
        <f t="shared" ref="W6:W69" si="14">(V6-$BJ6)</f>
        <v>-0.93723020480203445</v>
      </c>
      <c r="Y6" s="27">
        <v>-155.91738721775999</v>
      </c>
      <c r="Z6" s="27">
        <v>-155.58456205114999</v>
      </c>
      <c r="AA6" s="10">
        <f t="shared" ref="AA6:AA69" si="15">(Z6-Y6)*627.51</f>
        <v>208.85112029944565</v>
      </c>
      <c r="AB6" s="147">
        <f t="shared" ref="AB6:AB69" si="16">(AA6-$BJ6)</f>
        <v>-3.4350524721578779</v>
      </c>
      <c r="AD6" s="1">
        <v>-155.89338583433999</v>
      </c>
      <c r="AE6" s="27">
        <v>-155.56534915146</v>
      </c>
      <c r="AF6" s="10">
        <f t="shared" ref="AF6:AF69" si="17">(AE6-AD6)*627.51</f>
        <v>205.8462988740269</v>
      </c>
      <c r="AG6" s="147">
        <f t="shared" ref="AG6:AG69" si="18">(AF6-$BJ6)</f>
        <v>-6.4398738975766321</v>
      </c>
      <c r="AH6" s="146"/>
      <c r="AI6" s="27">
        <v>-155.88380823839</v>
      </c>
      <c r="AJ6" s="27">
        <v>-155.54458531984</v>
      </c>
      <c r="AK6" s="10">
        <f t="shared" ref="AK6:AK69" si="19">(AJ6-AI6)*627.51</f>
        <v>212.86577361931495</v>
      </c>
      <c r="AL6" s="147">
        <f t="shared" ref="AL6:AL69" si="20">(AK6-$BJ6)</f>
        <v>0.57960084771141851</v>
      </c>
      <c r="AN6" s="27">
        <v>-155.87179660716001</v>
      </c>
      <c r="AO6" s="27">
        <v>-155.53379233952001</v>
      </c>
      <c r="AP6" s="10">
        <f t="shared" ref="AP6:AP69" si="21">(AO6-AN6)*627.51</f>
        <v>212.10105798677787</v>
      </c>
      <c r="AQ6" s="147">
        <f t="shared" ref="AQ6:AQ69" si="22">(AP6-$BJ6)</f>
        <v>-0.18511478482565735</v>
      </c>
      <c r="AS6" s="27">
        <v>-155.96794746926</v>
      </c>
      <c r="AT6" s="171">
        <v>-155.62951663953001</v>
      </c>
      <c r="AU6" s="10">
        <f t="shared" ref="AU6:AU69" si="23">(AT6-AS6)*627.51</f>
        <v>212.36872996386396</v>
      </c>
      <c r="AV6" s="147">
        <f t="shared" ref="AV6:AV69" si="24">(AU6-$BJ6)</f>
        <v>8.2557192260424017E-2</v>
      </c>
      <c r="AX6" s="27">
        <v>-155.96681650907999</v>
      </c>
      <c r="AY6" s="27">
        <v>-155.62861615630001</v>
      </c>
      <c r="AZ6" s="10">
        <f t="shared" ref="AZ6:AZ69" si="25">(AY6-AX6)*627.51</f>
        <v>212.22410337296409</v>
      </c>
      <c r="BA6" s="147">
        <f t="shared" ref="BA6:BA69" si="26">(AZ6-$BJ6)</f>
        <v>-6.2069398639437168E-2</v>
      </c>
      <c r="BC6" s="27">
        <v>-155.97430890269001</v>
      </c>
      <c r="BD6" s="27">
        <v>-155.63593928971</v>
      </c>
      <c r="BE6" s="10">
        <f t="shared" ref="BE6:BE69" si="27">(BD6-BC6)*627.51</f>
        <v>212.33031584109054</v>
      </c>
      <c r="BF6" s="147">
        <f t="shared" ref="BF6:BF69" si="28">(BE6-$BJ6)</f>
        <v>4.4143069487006414E-2</v>
      </c>
      <c r="BH6" s="27">
        <v>-155.97488955989999</v>
      </c>
      <c r="BI6" s="27">
        <v>-155.63659029332001</v>
      </c>
      <c r="BJ6" s="10">
        <f t="shared" ref="BJ6:BJ69" si="29">(BI6-BH6)*627.51</f>
        <v>212.28617277160353</v>
      </c>
      <c r="BK6" s="147">
        <f t="shared" ref="BK6:BK69" si="30">(BJ6-$BJ6)</f>
        <v>0</v>
      </c>
      <c r="BM6" s="27">
        <v>-155.87238216595</v>
      </c>
      <c r="BN6" s="27">
        <v>-155.53588071485001</v>
      </c>
      <c r="BO6" s="10">
        <f t="shared" ref="BO6:BO69" si="31">(BN6-BM6)*627.51</f>
        <v>211.15802557975553</v>
      </c>
      <c r="BP6" s="147">
        <f t="shared" ref="BP6:BP69" si="32">(BO6-$BJ6)</f>
        <v>-1.1281471918480008</v>
      </c>
      <c r="BR6" s="27">
        <v>-155.77712528461001</v>
      </c>
      <c r="BS6" s="27">
        <v>-155.44276631405</v>
      </c>
      <c r="BT6" s="10">
        <f t="shared" ref="BT6:BT69" si="33">(BS6-BR6)*627.51</f>
        <v>209.81359761610801</v>
      </c>
      <c r="BU6" s="147">
        <f t="shared" ref="BU6:BU69" si="34">(BT6-$BJ6)</f>
        <v>-2.4725751554955195</v>
      </c>
      <c r="BW6" s="27">
        <v>-155.96646818853</v>
      </c>
      <c r="BX6" s="27">
        <v>-155.62832446359999</v>
      </c>
      <c r="BY6" s="10">
        <f t="shared" si="3"/>
        <v>212.18856883082827</v>
      </c>
      <c r="BZ6" s="147">
        <f t="shared" ref="BZ6:BZ69" si="35">(BY6-$BJ6)</f>
        <v>-9.7603940775258025E-2</v>
      </c>
      <c r="CB6" s="27">
        <v>-155.95825505884</v>
      </c>
      <c r="CC6" s="27">
        <v>-155.62040283426001</v>
      </c>
      <c r="CD6" s="10">
        <f t="shared" si="4"/>
        <v>212.00564944618952</v>
      </c>
      <c r="CE6" s="147">
        <f t="shared" ref="CE6:CE69" si="36">(CD6-$BJ6)</f>
        <v>-0.28052332541400915</v>
      </c>
      <c r="CG6" s="27">
        <v>-155.97234900961999</v>
      </c>
      <c r="CH6" s="171">
        <v>-155.63411311067</v>
      </c>
      <c r="CI6" s="10">
        <f t="shared" si="5"/>
        <v>212.24640895010771</v>
      </c>
      <c r="CJ6" s="147">
        <f t="shared" ref="CJ6:CJ69" si="37">(CI6-$BJ6)</f>
        <v>-3.9763821495824914E-2</v>
      </c>
      <c r="CL6" s="27">
        <v>-155.92480989324</v>
      </c>
      <c r="CM6" s="27">
        <v>-155.58885817276001</v>
      </c>
      <c r="CN6" s="10">
        <f t="shared" ref="CN6:CN69" si="38">(CM6-CL6)*627.51</f>
        <v>210.81306411839407</v>
      </c>
      <c r="CO6" s="147">
        <f t="shared" ref="CO6:CO69" si="39">(CN6-$BJ6)</f>
        <v>-1.473108653209465</v>
      </c>
      <c r="CQ6" s="27">
        <v>-155.89365706469999</v>
      </c>
      <c r="CR6" s="27">
        <v>-155.56202058402999</v>
      </c>
      <c r="CS6" s="10">
        <f t="shared" ref="CS6:CS69" si="40">(CR6-CQ6)*627.51</f>
        <v>208.10520798523132</v>
      </c>
      <c r="CT6" s="147">
        <f t="shared" ref="CT6:CT69" si="41">(CS6-$BJ6)</f>
        <v>-4.1809647863722148</v>
      </c>
      <c r="CV6" s="27">
        <v>-155.96192812952</v>
      </c>
      <c r="CW6" s="27">
        <v>-155.62421424233</v>
      </c>
      <c r="CX6" s="10">
        <f t="shared" ref="CX6:CX69" si="42">(CW6-CV6)*627.51</f>
        <v>211.91884135060056</v>
      </c>
      <c r="CY6" s="147">
        <f t="shared" ref="CY6:CY69" si="43">(CX6-$BJ6)</f>
        <v>-0.367331421002973</v>
      </c>
      <c r="DA6" s="27">
        <v>-155.95638779384001</v>
      </c>
      <c r="DB6" s="27">
        <v>-155.61894845223</v>
      </c>
      <c r="DC6" s="10">
        <f t="shared" ref="DC6:DC69" si="44">(DB6-DA6)*627.51</f>
        <v>211.74656125369592</v>
      </c>
      <c r="DD6" s="147">
        <f t="shared" ref="DD6:DD69" si="45">(DC6-$BJ6)</f>
        <v>-0.53961151790761619</v>
      </c>
      <c r="DF6" s="27">
        <v>-155.96884644113001</v>
      </c>
      <c r="DG6" s="27">
        <v>-155.6307076217</v>
      </c>
      <c r="DH6" s="10">
        <f t="shared" ref="DH6:DH69" si="46">(DG6-DF6)*627.51</f>
        <v>212.1854905805283</v>
      </c>
      <c r="DI6" s="147">
        <f t="shared" ref="DI6:DI69" si="47">(DH6-$BJ6)</f>
        <v>-0.10068219107523646</v>
      </c>
      <c r="DK6" s="65">
        <v>-155.92496937000001</v>
      </c>
      <c r="DL6" s="27">
        <v>-155.58757181516299</v>
      </c>
      <c r="DM6" s="10">
        <f t="shared" ref="DM6:DM69" si="48">(DL6-DK6)*627.51</f>
        <v>211.72033963578178</v>
      </c>
      <c r="DN6" s="147">
        <f t="shared" ref="DN6:DN69" si="49">(DM6-$BJ6)</f>
        <v>-0.5658331358217481</v>
      </c>
      <c r="DP6" s="65">
        <v>-155.60271365</v>
      </c>
      <c r="DQ6" s="1">
        <v>-155.27395629197201</v>
      </c>
      <c r="DR6" s="10">
        <f t="shared" ref="DR6:DR38" si="50">(DQ6-DP6)*627.51</f>
        <v>206.29852973614115</v>
      </c>
      <c r="DS6" s="147">
        <f t="shared" ref="DS6:DS69" si="51">(DR6-$BJ6)</f>
        <v>-5.9876430354623835</v>
      </c>
      <c r="DT6" s="137"/>
      <c r="DU6" s="65">
        <v>-155.94871651</v>
      </c>
      <c r="DV6" s="87">
        <v>-155.612145444975</v>
      </c>
      <c r="DW6" s="10">
        <f t="shared" ref="DW6:DW38" si="52">(DV6-DU6)*627.51</f>
        <v>211.20170901383651</v>
      </c>
      <c r="DX6" s="147">
        <f t="shared" ref="DX6:DX69" si="53">(DW6-$BJ6)</f>
        <v>-1.0844637577670255</v>
      </c>
      <c r="DY6" s="137"/>
      <c r="DZ6" s="65">
        <v>-155.91502104</v>
      </c>
      <c r="EA6" s="1">
        <v>-155.578793435573</v>
      </c>
      <c r="EB6" s="10">
        <f t="shared" si="6"/>
        <v>210.98618405398346</v>
      </c>
      <c r="EC6" s="147">
        <f t="shared" ref="EC6:EC69" si="54">(EB6-$BJ6)</f>
        <v>-1.2999887176200673</v>
      </c>
      <c r="EE6" s="87">
        <v>-155.94694466000001</v>
      </c>
      <c r="EF6" s="87">
        <v>-155.61044703257099</v>
      </c>
      <c r="EG6" s="10">
        <f t="shared" si="7"/>
        <v>211.15562618798791</v>
      </c>
      <c r="EH6" s="147">
        <f t="shared" ref="EH6:EH69" si="55">(EG6-$BJ6)</f>
        <v>-1.1305465836156259</v>
      </c>
      <c r="EI6" s="132"/>
      <c r="EJ6" s="197" t="str">
        <f t="shared" ref="EJ6:EJ31" ca="1" si="56">INDIRECT(ADDRESS(1,EK6-3))</f>
        <v>SBKJC</v>
      </c>
      <c r="EK6" s="86">
        <v>13</v>
      </c>
      <c r="EL6" s="135">
        <f t="shared" ca="1" si="8"/>
        <v>16.393334775367663</v>
      </c>
      <c r="EM6" s="135">
        <f t="shared" ca="1" si="9"/>
        <v>3.6506239946952732</v>
      </c>
      <c r="EO6"/>
    </row>
    <row r="7" spans="1:158" ht="14.25" customHeight="1" x14ac:dyDescent="0.25">
      <c r="A7">
        <v>0</v>
      </c>
      <c r="B7">
        <v>1</v>
      </c>
      <c r="C7" s="147" t="s">
        <v>80</v>
      </c>
      <c r="D7" s="147" t="s">
        <v>83</v>
      </c>
      <c r="E7" s="27">
        <v>-27.406217517830001</v>
      </c>
      <c r="F7" s="27">
        <v>-27.080741508229998</v>
      </c>
      <c r="G7" s="10">
        <f t="shared" si="10"/>
        <v>204.23945078409767</v>
      </c>
      <c r="H7" s="147">
        <f t="shared" si="0"/>
        <v>-4.9815769402102035</v>
      </c>
      <c r="J7" s="27">
        <v>-27.248647253809999</v>
      </c>
      <c r="K7" s="27">
        <v>-26.923438201850001</v>
      </c>
      <c r="L7" s="10">
        <f t="shared" si="11"/>
        <v>204.07193219541844</v>
      </c>
      <c r="M7" s="147">
        <f t="shared" si="1"/>
        <v>-5.1490955288894327</v>
      </c>
      <c r="O7" s="13">
        <v>-157.19024062067999</v>
      </c>
      <c r="P7" s="13">
        <v>-156.85791137914001</v>
      </c>
      <c r="Q7" s="11">
        <f t="shared" si="12"/>
        <v>208.53992235875319</v>
      </c>
      <c r="R7" s="147">
        <f t="shared" si="2"/>
        <v>-0.6811053655546857</v>
      </c>
      <c r="T7" s="71">
        <v>-157.18361853597</v>
      </c>
      <c r="U7" s="27">
        <v>-156.85137000424999</v>
      </c>
      <c r="V7" s="10">
        <f t="shared" si="13"/>
        <v>208.48927613962465</v>
      </c>
      <c r="W7" s="147">
        <f t="shared" si="14"/>
        <v>-0.73175158468322365</v>
      </c>
      <c r="Y7" s="27">
        <v>-157.15021323641</v>
      </c>
      <c r="Z7" s="27">
        <v>-156.82219832685001</v>
      </c>
      <c r="AA7" s="10">
        <f t="shared" si="15"/>
        <v>205.8326358979846</v>
      </c>
      <c r="AB7" s="147">
        <f t="shared" si="16"/>
        <v>-3.3883918263232715</v>
      </c>
      <c r="AD7" s="1">
        <v>-157.12855998436001</v>
      </c>
      <c r="AE7" s="27">
        <v>-156.80427732019999</v>
      </c>
      <c r="AF7" s="10">
        <f t="shared" si="17"/>
        <v>203.49061458705614</v>
      </c>
      <c r="AG7" s="147">
        <f t="shared" si="18"/>
        <v>-5.7304131372517304</v>
      </c>
      <c r="AH7" s="146"/>
      <c r="AI7" s="27">
        <v>-157.11505477271999</v>
      </c>
      <c r="AJ7" s="27">
        <v>-156.78146331383999</v>
      </c>
      <c r="AK7" s="10">
        <f t="shared" si="19"/>
        <v>209.33197636178488</v>
      </c>
      <c r="AL7" s="147">
        <f t="shared" si="20"/>
        <v>0.11094863747700856</v>
      </c>
      <c r="AN7" s="27">
        <v>-157.10225414224999</v>
      </c>
      <c r="AO7" s="27">
        <v>-156.76903343549</v>
      </c>
      <c r="AP7" s="10">
        <f t="shared" si="21"/>
        <v>209.09932569896017</v>
      </c>
      <c r="AQ7" s="147">
        <f t="shared" si="22"/>
        <v>-0.12170202534770169</v>
      </c>
      <c r="AS7" s="27">
        <v>-157.20005088041</v>
      </c>
      <c r="AT7" s="171">
        <v>-156.86635306202999</v>
      </c>
      <c r="AU7" s="10">
        <f t="shared" si="23"/>
        <v>209.39871801164446</v>
      </c>
      <c r="AV7" s="147">
        <f t="shared" si="24"/>
        <v>0.17769028733658843</v>
      </c>
      <c r="AX7" s="27">
        <v>-157.19882713538999</v>
      </c>
      <c r="AY7" s="27">
        <v>-156.86523815152</v>
      </c>
      <c r="AZ7" s="10">
        <f t="shared" si="25"/>
        <v>209.33042326825557</v>
      </c>
      <c r="BA7" s="147">
        <f t="shared" si="26"/>
        <v>0.10939554394769857</v>
      </c>
      <c r="BC7" s="27">
        <v>-157.2068462618</v>
      </c>
      <c r="BD7" s="27">
        <v>-156.87334474533</v>
      </c>
      <c r="BE7" s="10">
        <f t="shared" si="27"/>
        <v>209.2755366000859</v>
      </c>
      <c r="BF7" s="147">
        <f t="shared" si="28"/>
        <v>5.4508875778026322E-2</v>
      </c>
      <c r="BH7" s="27">
        <v>-157.20736141700999</v>
      </c>
      <c r="BI7" s="27">
        <v>-156.87394676589</v>
      </c>
      <c r="BJ7" s="10">
        <f t="shared" si="29"/>
        <v>209.22102772430787</v>
      </c>
      <c r="BK7" s="147">
        <f t="shared" si="30"/>
        <v>0</v>
      </c>
      <c r="BM7" s="27">
        <v>-157.10314198592999</v>
      </c>
      <c r="BN7" s="27">
        <v>-156.77186371491001</v>
      </c>
      <c r="BO7" s="10">
        <f t="shared" si="31"/>
        <v>207.8804278477493</v>
      </c>
      <c r="BP7" s="147">
        <f t="shared" si="32"/>
        <v>-1.3405998765585707</v>
      </c>
      <c r="BR7" s="27">
        <v>-157.00618904820001</v>
      </c>
      <c r="BS7" s="27">
        <v>-156.67639873749999</v>
      </c>
      <c r="BT7" s="10">
        <f t="shared" si="33"/>
        <v>206.94671786736924</v>
      </c>
      <c r="BU7" s="147">
        <f t="shared" si="34"/>
        <v>-2.2743098569386291</v>
      </c>
      <c r="BW7" s="27">
        <v>-157.19768568404999</v>
      </c>
      <c r="BX7" s="27">
        <v>-156.86434425943</v>
      </c>
      <c r="BY7" s="10">
        <f t="shared" si="3"/>
        <v>209.17507736328864</v>
      </c>
      <c r="BZ7" s="147">
        <f t="shared" si="35"/>
        <v>-4.5950361019237107E-2</v>
      </c>
      <c r="CB7" s="27">
        <v>-157.18934993881001</v>
      </c>
      <c r="CC7" s="27">
        <v>-156.85615595057001</v>
      </c>
      <c r="CD7" s="10">
        <f t="shared" si="4"/>
        <v>209.08255956048109</v>
      </c>
      <c r="CE7" s="147">
        <f t="shared" si="36"/>
        <v>-0.13846816382678639</v>
      </c>
      <c r="CG7" s="27">
        <v>-157.20473859475999</v>
      </c>
      <c r="CH7" s="171">
        <v>-156.87128979293999</v>
      </c>
      <c r="CI7" s="10">
        <f t="shared" si="5"/>
        <v>209.24245763006675</v>
      </c>
      <c r="CJ7" s="147">
        <f t="shared" si="37"/>
        <v>2.1429905758878931E-2</v>
      </c>
      <c r="CL7" s="27">
        <v>-157.15670089928</v>
      </c>
      <c r="CM7" s="27">
        <v>-156.82583360270999</v>
      </c>
      <c r="CN7" s="10">
        <f t="shared" si="38"/>
        <v>207.62253727064413</v>
      </c>
      <c r="CO7" s="147">
        <f t="shared" si="39"/>
        <v>-1.598490453663743</v>
      </c>
      <c r="CQ7" s="27">
        <v>-157.12357016924</v>
      </c>
      <c r="CR7" s="27">
        <v>-156.79558969844999</v>
      </c>
      <c r="CS7" s="10">
        <f t="shared" si="40"/>
        <v>205.81102522543904</v>
      </c>
      <c r="CT7" s="147">
        <f t="shared" si="41"/>
        <v>-3.4100024988688347</v>
      </c>
      <c r="CV7" s="27">
        <v>-157.19365341235999</v>
      </c>
      <c r="CW7" s="27">
        <v>-156.86070232506</v>
      </c>
      <c r="CX7" s="10">
        <f t="shared" si="42"/>
        <v>208.93013679161609</v>
      </c>
      <c r="CY7" s="147">
        <f t="shared" si="43"/>
        <v>-0.29089093269178079</v>
      </c>
      <c r="DA7" s="27">
        <v>-157.18825202799999</v>
      </c>
      <c r="DB7" s="27">
        <v>-156.85543692405</v>
      </c>
      <c r="DC7" s="10">
        <f t="shared" si="44"/>
        <v>208.84480587966269</v>
      </c>
      <c r="DD7" s="147">
        <f t="shared" si="45"/>
        <v>-0.37622184464518682</v>
      </c>
      <c r="DF7" s="27">
        <v>-157.20128058742</v>
      </c>
      <c r="DG7" s="27">
        <v>-156.86795260145999</v>
      </c>
      <c r="DH7" s="10">
        <f t="shared" si="46"/>
        <v>209.16664446976657</v>
      </c>
      <c r="DI7" s="147">
        <f t="shared" si="47"/>
        <v>-5.4383254541306769E-2</v>
      </c>
      <c r="DK7" s="65">
        <v>-157.15729361999999</v>
      </c>
      <c r="DL7" s="27">
        <v>-156.82591366509001</v>
      </c>
      <c r="DM7" s="10">
        <f t="shared" si="48"/>
        <v>207.94423550555965</v>
      </c>
      <c r="DN7" s="147">
        <f t="shared" si="49"/>
        <v>-1.276792218748227</v>
      </c>
      <c r="DP7" s="65">
        <v>-156.82257404999999</v>
      </c>
      <c r="DQ7" s="1">
        <v>-156.498877887323</v>
      </c>
      <c r="DR7" s="10">
        <f t="shared" si="50"/>
        <v>203.12257904143246</v>
      </c>
      <c r="DS7" s="147">
        <f t="shared" si="51"/>
        <v>-6.0984486828754143</v>
      </c>
      <c r="DT7" s="137"/>
      <c r="DU7" s="65">
        <v>-157.18093486999999</v>
      </c>
      <c r="DV7" s="87">
        <v>-156.84949021617501</v>
      </c>
      <c r="DW7" s="10">
        <f t="shared" si="52"/>
        <v>207.98483472170943</v>
      </c>
      <c r="DX7" s="147">
        <f t="shared" si="53"/>
        <v>-1.2361930025984407</v>
      </c>
      <c r="DZ7" s="65">
        <v>-157.14663623000001</v>
      </c>
      <c r="EA7" s="1">
        <v>-156.81574580372899</v>
      </c>
      <c r="EB7" s="10">
        <f t="shared" si="6"/>
        <v>207.63705138933133</v>
      </c>
      <c r="EC7" s="147">
        <f t="shared" si="54"/>
        <v>-1.5839763349765406</v>
      </c>
      <c r="EE7" s="87">
        <v>-157.17867407</v>
      </c>
      <c r="EF7" s="87">
        <v>-156.84722851159299</v>
      </c>
      <c r="EG7" s="10">
        <f t="shared" si="7"/>
        <v>207.98540235598392</v>
      </c>
      <c r="EH7" s="147">
        <f t="shared" si="55"/>
        <v>-1.2356253683239515</v>
      </c>
      <c r="EI7" s="132"/>
      <c r="EJ7" s="197" t="str">
        <f t="shared" ca="1" si="56"/>
        <v>6-311G(2df,2pd)-u</v>
      </c>
      <c r="EK7" s="86">
        <v>18</v>
      </c>
      <c r="EL7" s="135">
        <f t="shared" ca="1" si="8"/>
        <v>7.3822720237743624</v>
      </c>
      <c r="EM7" s="135">
        <f t="shared" ca="1" si="9"/>
        <v>1.5862264554446575</v>
      </c>
      <c r="EO7"/>
    </row>
    <row r="8" spans="1:158" x14ac:dyDescent="0.25">
      <c r="A8">
        <v>0</v>
      </c>
      <c r="B8">
        <v>1</v>
      </c>
      <c r="C8" s="147" t="s">
        <v>80</v>
      </c>
      <c r="D8" s="147" t="s">
        <v>84</v>
      </c>
      <c r="E8" s="27">
        <v>-29.743362782879998</v>
      </c>
      <c r="F8" s="27">
        <v>-29.383987220489999</v>
      </c>
      <c r="G8" s="10">
        <f t="shared" si="10"/>
        <v>225.51175915534856</v>
      </c>
      <c r="H8" s="147">
        <f t="shared" si="0"/>
        <v>-3.9741442863185057</v>
      </c>
      <c r="J8" s="27">
        <v>-29.580138921570001</v>
      </c>
      <c r="K8" s="27">
        <v>-29.21864389904</v>
      </c>
      <c r="L8" s="10">
        <f t="shared" si="11"/>
        <v>226.8417415878007</v>
      </c>
      <c r="M8" s="147">
        <f t="shared" si="1"/>
        <v>-2.6441618538663647</v>
      </c>
      <c r="O8" s="13">
        <v>-153.83978583109999</v>
      </c>
      <c r="P8" s="13">
        <v>-153.47793863429999</v>
      </c>
      <c r="Q8" s="11">
        <f t="shared" si="12"/>
        <v>227.06273446396764</v>
      </c>
      <c r="R8" s="147">
        <f t="shared" si="2"/>
        <v>-2.4231689776994187</v>
      </c>
      <c r="T8" s="71">
        <v>-153.83397515557999</v>
      </c>
      <c r="U8" s="27">
        <v>-153.47228532259999</v>
      </c>
      <c r="V8" s="10">
        <f t="shared" si="13"/>
        <v>226.96398709328301</v>
      </c>
      <c r="W8" s="147">
        <f t="shared" si="14"/>
        <v>-2.5219163483840532</v>
      </c>
      <c r="Y8" s="27">
        <v>-153.79569981988999</v>
      </c>
      <c r="Z8" s="27">
        <v>-153.43619396067999</v>
      </c>
      <c r="AA8" s="10">
        <f t="shared" si="15"/>
        <v>225.59352171286903</v>
      </c>
      <c r="AB8" s="147">
        <f t="shared" si="16"/>
        <v>-3.8923817287980285</v>
      </c>
      <c r="AD8" s="1">
        <v>-153.7756367902</v>
      </c>
      <c r="AE8" s="27">
        <v>-153.41928340410001</v>
      </c>
      <c r="AF8" s="10">
        <f t="shared" si="17"/>
        <v>223.61531331160006</v>
      </c>
      <c r="AG8" s="147">
        <f t="shared" si="18"/>
        <v>-5.8705901300670007</v>
      </c>
      <c r="AH8" s="146"/>
      <c r="AI8" s="27">
        <v>-153.76402460804999</v>
      </c>
      <c r="AJ8" s="27">
        <v>-153.39899722461999</v>
      </c>
      <c r="AK8" s="10">
        <f t="shared" si="19"/>
        <v>229.05833337616164</v>
      </c>
      <c r="AL8" s="147">
        <f t="shared" si="20"/>
        <v>-0.42757006550542087</v>
      </c>
      <c r="AN8" s="27">
        <v>-153.75694883183999</v>
      </c>
      <c r="AO8" s="27">
        <v>-153.39167866423</v>
      </c>
      <c r="AP8" s="10">
        <f t="shared" si="21"/>
        <v>229.21068287694627</v>
      </c>
      <c r="AQ8" s="147">
        <f t="shared" si="22"/>
        <v>-0.27522056472079726</v>
      </c>
      <c r="AS8" s="27">
        <v>-153.85329942646999</v>
      </c>
      <c r="AT8" s="171">
        <v>-153.48750545101001</v>
      </c>
      <c r="AU8" s="10">
        <f t="shared" si="23"/>
        <v>229.53937754089173</v>
      </c>
      <c r="AV8" s="147">
        <f t="shared" si="24"/>
        <v>5.34740992246725E-2</v>
      </c>
      <c r="AX8" s="27">
        <v>-153.85256089604999</v>
      </c>
      <c r="AY8" s="27">
        <v>-153.48682973020999</v>
      </c>
      <c r="AZ8" s="10">
        <f t="shared" si="25"/>
        <v>229.49996387626047</v>
      </c>
      <c r="BA8" s="147">
        <f t="shared" si="26"/>
        <v>1.406043459340367E-2</v>
      </c>
      <c r="BC8" s="27">
        <v>-153.86046750748</v>
      </c>
      <c r="BD8" s="27">
        <v>-153.49474833018999</v>
      </c>
      <c r="BE8" s="10">
        <f t="shared" si="27"/>
        <v>229.49244094125007</v>
      </c>
      <c r="BF8" s="147">
        <f t="shared" si="28"/>
        <v>6.5374995830040916E-3</v>
      </c>
      <c r="BH8" s="27">
        <v>-153.86092505161</v>
      </c>
      <c r="BI8" s="27">
        <v>-153.49521629247999</v>
      </c>
      <c r="BJ8" s="10">
        <f t="shared" si="29"/>
        <v>229.48590344166706</v>
      </c>
      <c r="BK8" s="147">
        <f t="shared" si="30"/>
        <v>0</v>
      </c>
      <c r="BM8" s="27">
        <v>-153.75089894969</v>
      </c>
      <c r="BN8" s="27">
        <v>-153.39050665561999</v>
      </c>
      <c r="BO8" s="10">
        <f t="shared" si="31"/>
        <v>226.14976845187206</v>
      </c>
      <c r="BP8" s="147">
        <f t="shared" si="32"/>
        <v>-3.3361349897949992</v>
      </c>
      <c r="BR8" s="27">
        <v>-153.66027548470001</v>
      </c>
      <c r="BS8" s="27">
        <v>-153.30011183855001</v>
      </c>
      <c r="BT8" s="10">
        <f t="shared" si="33"/>
        <v>226.00628959558605</v>
      </c>
      <c r="BU8" s="147">
        <f t="shared" si="34"/>
        <v>-3.4796138460810084</v>
      </c>
      <c r="BW8" s="27">
        <v>-153.85245830349999</v>
      </c>
      <c r="BX8" s="27">
        <v>-153.48748909423</v>
      </c>
      <c r="BY8" s="10">
        <f t="shared" si="3"/>
        <v>229.02182850900925</v>
      </c>
      <c r="BZ8" s="147">
        <f t="shared" si="35"/>
        <v>-0.46407493265780886</v>
      </c>
      <c r="CB8" s="27">
        <v>-153.84583330274</v>
      </c>
      <c r="CC8" s="27">
        <v>-153.48105552443999</v>
      </c>
      <c r="CD8" s="10">
        <f t="shared" si="4"/>
        <v>228.90170366103894</v>
      </c>
      <c r="CE8" s="147">
        <f t="shared" si="36"/>
        <v>-0.58419978062812561</v>
      </c>
      <c r="CG8" s="27">
        <v>-153.85865356219</v>
      </c>
      <c r="CH8" s="171">
        <v>-153.49317265737</v>
      </c>
      <c r="CI8" s="10">
        <f t="shared" si="5"/>
        <v>229.34292258360045</v>
      </c>
      <c r="CJ8" s="147">
        <f t="shared" si="37"/>
        <v>-0.14298085806660765</v>
      </c>
      <c r="CL8" s="27">
        <v>-153.80264213109001</v>
      </c>
      <c r="CM8" s="27">
        <v>-153.44335210118999</v>
      </c>
      <c r="CN8" s="10">
        <f t="shared" si="38"/>
        <v>225.45808666256372</v>
      </c>
      <c r="CO8" s="147">
        <f t="shared" si="39"/>
        <v>-4.0278167791033468</v>
      </c>
      <c r="CQ8" s="27">
        <v>-153.78085223213</v>
      </c>
      <c r="CR8" s="27">
        <v>-153.42428036192999</v>
      </c>
      <c r="CS8" s="10">
        <f t="shared" si="40"/>
        <v>223.75241426921079</v>
      </c>
      <c r="CT8" s="147">
        <f t="shared" si="41"/>
        <v>-5.7334891724562738</v>
      </c>
      <c r="CV8" s="27">
        <v>-153.84493273576001</v>
      </c>
      <c r="CW8" s="27">
        <v>-153.48128063863999</v>
      </c>
      <c r="CX8" s="10">
        <f t="shared" si="42"/>
        <v>228.19532746378633</v>
      </c>
      <c r="CY8" s="147">
        <f t="shared" si="43"/>
        <v>-1.2905759778807351</v>
      </c>
      <c r="DA8" s="27">
        <v>-153.84065487218001</v>
      </c>
      <c r="DB8" s="27">
        <v>-153.47714663073</v>
      </c>
      <c r="DC8" s="10">
        <f t="shared" si="44"/>
        <v>228.10505659229335</v>
      </c>
      <c r="DD8" s="147">
        <f t="shared" si="45"/>
        <v>-1.3808468493737109</v>
      </c>
      <c r="DF8" s="27">
        <v>-153.85485002276999</v>
      </c>
      <c r="DG8" s="27">
        <v>-153.48980115591999</v>
      </c>
      <c r="DH8" s="10">
        <f t="shared" si="46"/>
        <v>229.07181443704548</v>
      </c>
      <c r="DI8" s="147">
        <f t="shared" si="47"/>
        <v>-0.41408900462158726</v>
      </c>
      <c r="DK8" s="65">
        <v>-153.81931829000001</v>
      </c>
      <c r="DL8" s="27">
        <v>-153.45361914185199</v>
      </c>
      <c r="DM8" s="10">
        <f t="shared" si="48"/>
        <v>229.47987245436698</v>
      </c>
      <c r="DN8" s="147">
        <f t="shared" si="49"/>
        <v>-6.0309873000790049E-3</v>
      </c>
      <c r="DP8" s="65">
        <v>-153.59651658999999</v>
      </c>
      <c r="DQ8" s="1">
        <v>-153.241238729022</v>
      </c>
      <c r="DR8" s="10">
        <f t="shared" si="50"/>
        <v>222.94041054229982</v>
      </c>
      <c r="DS8" s="147">
        <f t="shared" si="51"/>
        <v>-6.5454928993672468</v>
      </c>
      <c r="DT8" s="137"/>
      <c r="DU8" s="65">
        <v>-153.83947491000001</v>
      </c>
      <c r="DV8" s="87">
        <v>-153.474041608352</v>
      </c>
      <c r="DW8" s="10">
        <f t="shared" si="52"/>
        <v>229.31305111714332</v>
      </c>
      <c r="DX8" s="147">
        <f t="shared" si="53"/>
        <v>-0.17285232452374544</v>
      </c>
      <c r="DZ8" s="65">
        <v>-153.81305552000001</v>
      </c>
      <c r="EA8" s="1">
        <v>-153.44717745155299</v>
      </c>
      <c r="EB8" s="10">
        <f t="shared" si="6"/>
        <v>229.59214673118782</v>
      </c>
      <c r="EC8" s="147">
        <f t="shared" si="54"/>
        <v>0.10624328952076212</v>
      </c>
      <c r="EE8" s="87">
        <v>-153.83818726000001</v>
      </c>
      <c r="EF8" s="87">
        <v>-153.47263694244299</v>
      </c>
      <c r="EG8" s="10">
        <f t="shared" si="7"/>
        <v>229.38647977020761</v>
      </c>
      <c r="EH8" s="147">
        <f t="shared" si="55"/>
        <v>-9.942367145944786E-2</v>
      </c>
      <c r="EI8" s="132"/>
      <c r="EJ8" s="197" t="str">
        <f t="shared" ca="1" si="56"/>
        <v>6-311G(2df,2pd)</v>
      </c>
      <c r="EK8" s="86">
        <v>23</v>
      </c>
      <c r="EL8" s="135">
        <f t="shared" ca="1" si="8"/>
        <v>7.5479614709956877</v>
      </c>
      <c r="EM8" s="135">
        <f t="shared" ca="1" si="9"/>
        <v>1.6250231613392219</v>
      </c>
      <c r="EO8"/>
    </row>
    <row r="9" spans="1:158" x14ac:dyDescent="0.25">
      <c r="A9">
        <v>0</v>
      </c>
      <c r="B9">
        <v>1</v>
      </c>
      <c r="C9" s="147" t="s">
        <v>80</v>
      </c>
      <c r="D9" s="147" t="s">
        <v>85</v>
      </c>
      <c r="E9" s="27">
        <v>-40.310439067529998</v>
      </c>
      <c r="F9" s="27">
        <v>-39.969408183330003</v>
      </c>
      <c r="G9" s="10">
        <f t="shared" si="10"/>
        <v>214.00029014433883</v>
      </c>
      <c r="H9" s="147">
        <f t="shared" si="0"/>
        <v>-8.1018745316856382</v>
      </c>
      <c r="J9" s="27">
        <v>-40.089840662519997</v>
      </c>
      <c r="K9" s="27">
        <v>-39.741460147520002</v>
      </c>
      <c r="L9" s="10">
        <f t="shared" si="11"/>
        <v>218.612256967647</v>
      </c>
      <c r="M9" s="147">
        <f t="shared" si="1"/>
        <v>-3.4899077083774728</v>
      </c>
      <c r="O9" s="13">
        <v>-209.2316461209</v>
      </c>
      <c r="P9" s="13">
        <v>-208.88380078156001</v>
      </c>
      <c r="Q9" s="11">
        <f t="shared" si="12"/>
        <v>218.27642888923285</v>
      </c>
      <c r="R9" s="147">
        <f t="shared" si="2"/>
        <v>-3.8257357867916255</v>
      </c>
      <c r="T9" s="71">
        <v>-209.22395338653001</v>
      </c>
      <c r="U9" s="27">
        <v>-208.87622904243</v>
      </c>
      <c r="V9" s="10">
        <f t="shared" si="13"/>
        <v>218.20050316620072</v>
      </c>
      <c r="W9" s="147">
        <f t="shared" si="14"/>
        <v>-3.9016615098237537</v>
      </c>
      <c r="Y9" s="27">
        <v>-209.1713443859</v>
      </c>
      <c r="Z9" s="27">
        <v>-208.82645588174</v>
      </c>
      <c r="AA9" s="10">
        <f t="shared" si="15"/>
        <v>216.4209852454394</v>
      </c>
      <c r="AB9" s="147">
        <f t="shared" si="16"/>
        <v>-5.6811794305850754</v>
      </c>
      <c r="AD9" s="1">
        <v>-209.14368676473001</v>
      </c>
      <c r="AE9" s="27">
        <v>-208.80298376970001</v>
      </c>
      <c r="AF9" s="10">
        <f t="shared" si="17"/>
        <v>213.79453641127532</v>
      </c>
      <c r="AG9" s="147">
        <f t="shared" si="18"/>
        <v>-8.3076282647491553</v>
      </c>
      <c r="AH9" s="146"/>
      <c r="AI9" s="27">
        <v>-209.1301666464</v>
      </c>
      <c r="AJ9" s="27">
        <v>-208.77800978923</v>
      </c>
      <c r="AK9" s="10">
        <f t="shared" si="19"/>
        <v>220.98194944274766</v>
      </c>
      <c r="AL9" s="147">
        <f t="shared" si="20"/>
        <v>-1.1202152332768094</v>
      </c>
      <c r="AN9" s="27">
        <v>-209.11916070673001</v>
      </c>
      <c r="AO9" s="27">
        <v>-208.76658606369</v>
      </c>
      <c r="AP9" s="10">
        <f t="shared" si="21"/>
        <v>221.24411425403963</v>
      </c>
      <c r="AQ9" s="147">
        <f t="shared" si="22"/>
        <v>-0.85805042198484216</v>
      </c>
      <c r="AS9" s="27">
        <v>-209.25154964623999</v>
      </c>
      <c r="AT9" s="171">
        <v>-208.89758732640999</v>
      </c>
      <c r="AU9" s="10">
        <f t="shared" si="23"/>
        <v>222.11489531652549</v>
      </c>
      <c r="AV9" s="147">
        <f t="shared" si="24"/>
        <v>1.2730640501018797E-2</v>
      </c>
      <c r="AX9" s="27">
        <v>-209.25051516603</v>
      </c>
      <c r="AY9" s="27">
        <v>-208.8966087359</v>
      </c>
      <c r="AZ9" s="10">
        <f t="shared" si="25"/>
        <v>222.07982397087372</v>
      </c>
      <c r="BA9" s="147">
        <f t="shared" si="26"/>
        <v>-2.2340705150753593E-2</v>
      </c>
      <c r="BC9" s="27">
        <v>-209.26125642618001</v>
      </c>
      <c r="BD9" s="27">
        <v>-208.9073050346</v>
      </c>
      <c r="BE9" s="10">
        <f t="shared" si="27"/>
        <v>222.10803773037296</v>
      </c>
      <c r="BF9" s="147">
        <f t="shared" si="28"/>
        <v>5.8730543484841746E-3</v>
      </c>
      <c r="BH9" s="27">
        <v>-209.26189336812001</v>
      </c>
      <c r="BI9" s="27">
        <v>-208.90795133584001</v>
      </c>
      <c r="BJ9" s="10">
        <f t="shared" si="29"/>
        <v>222.10216467602447</v>
      </c>
      <c r="BK9" s="147">
        <f t="shared" si="30"/>
        <v>0</v>
      </c>
      <c r="BM9" s="27">
        <v>-209.11167998494</v>
      </c>
      <c r="BN9" s="27">
        <v>-208.76553484197001</v>
      </c>
      <c r="BO9" s="10">
        <f t="shared" si="31"/>
        <v>217.20953866509703</v>
      </c>
      <c r="BP9" s="147">
        <f t="shared" si="32"/>
        <v>-4.8926260109274438</v>
      </c>
      <c r="BR9" s="27">
        <v>-208.98899322432999</v>
      </c>
      <c r="BS9" s="27">
        <v>-208.64426427754</v>
      </c>
      <c r="BT9" s="10">
        <f t="shared" si="33"/>
        <v>216.32086140018347</v>
      </c>
      <c r="BU9" s="147">
        <f t="shared" si="34"/>
        <v>-5.7813032758409975</v>
      </c>
      <c r="BW9" s="27">
        <v>-209.24930400807</v>
      </c>
      <c r="BX9" s="27">
        <v>-208.89692322983001</v>
      </c>
      <c r="BY9" s="10">
        <f t="shared" si="3"/>
        <v>221.12246215337606</v>
      </c>
      <c r="BZ9" s="147">
        <f t="shared" si="35"/>
        <v>-0.97970252264840951</v>
      </c>
      <c r="CB9" s="27">
        <v>-209.24033427347999</v>
      </c>
      <c r="CC9" s="27">
        <v>-208.88811244838999</v>
      </c>
      <c r="CD9" s="10">
        <f t="shared" si="4"/>
        <v>221.02271746222479</v>
      </c>
      <c r="CE9" s="147">
        <f t="shared" si="36"/>
        <v>-1.079447213799682</v>
      </c>
      <c r="CG9" s="27">
        <v>-209.25856930053999</v>
      </c>
      <c r="CH9" s="171">
        <v>-208.90507718750001</v>
      </c>
      <c r="CI9" s="10">
        <f t="shared" si="5"/>
        <v>221.81983585371574</v>
      </c>
      <c r="CJ9" s="147">
        <f t="shared" si="37"/>
        <v>-0.28232882230872747</v>
      </c>
      <c r="CL9" s="27">
        <v>-209.18126793979999</v>
      </c>
      <c r="CM9" s="27">
        <v>-208.83656926864001</v>
      </c>
      <c r="CN9" s="10">
        <f t="shared" si="38"/>
        <v>216.30186313960476</v>
      </c>
      <c r="CO9" s="147">
        <f t="shared" si="39"/>
        <v>-5.8003015364197097</v>
      </c>
      <c r="CQ9" s="27">
        <v>-209.1510818548</v>
      </c>
      <c r="CR9" s="27">
        <v>-208.81012458098999</v>
      </c>
      <c r="CS9" s="10">
        <f t="shared" si="40"/>
        <v>213.95409888851643</v>
      </c>
      <c r="CT9" s="147">
        <f t="shared" si="41"/>
        <v>-8.1480657875080453</v>
      </c>
      <c r="CV9" s="27">
        <v>-209.23895042967999</v>
      </c>
      <c r="CW9" s="27">
        <v>-208.88862070114001</v>
      </c>
      <c r="CX9" s="10">
        <f t="shared" si="42"/>
        <v>219.83540795611992</v>
      </c>
      <c r="CY9" s="147">
        <f t="shared" si="43"/>
        <v>-2.2667567199045493</v>
      </c>
      <c r="DA9" s="27">
        <v>-209.23314548543999</v>
      </c>
      <c r="DB9" s="27">
        <v>-208.88295147407001</v>
      </c>
      <c r="DC9" s="10">
        <f t="shared" si="44"/>
        <v>219.75024407477542</v>
      </c>
      <c r="DD9" s="147">
        <f t="shared" si="45"/>
        <v>-2.3519206012490486</v>
      </c>
      <c r="DF9" s="27">
        <v>-209.25317126077999</v>
      </c>
      <c r="DG9" s="27">
        <v>-208.90059465413</v>
      </c>
      <c r="DH9" s="10">
        <f t="shared" si="46"/>
        <v>221.24534643893509</v>
      </c>
      <c r="DI9" s="147">
        <f t="shared" si="47"/>
        <v>-0.85681823708938509</v>
      </c>
      <c r="DK9" s="65">
        <v>-209.20764921</v>
      </c>
      <c r="DL9" s="27">
        <v>-208.855013639867</v>
      </c>
      <c r="DM9" s="10">
        <f t="shared" si="48"/>
        <v>221.2823466141609</v>
      </c>
      <c r="DN9" s="147">
        <f t="shared" si="49"/>
        <v>-0.81981806186357176</v>
      </c>
      <c r="DP9" s="65">
        <v>-208.91345247000001</v>
      </c>
      <c r="DQ9" s="1">
        <v>-208.57705838229401</v>
      </c>
      <c r="DR9" s="10">
        <f t="shared" si="50"/>
        <v>211.09065397639046</v>
      </c>
      <c r="DS9" s="147">
        <f t="shared" si="51"/>
        <v>-11.011510699634016</v>
      </c>
      <c r="DT9" s="137"/>
      <c r="DU9" s="65">
        <v>-209.23514915000001</v>
      </c>
      <c r="DV9" s="87">
        <v>-208.881412410601</v>
      </c>
      <c r="DW9" s="10">
        <f t="shared" si="52"/>
        <v>221.97334134027335</v>
      </c>
      <c r="DX9" s="147">
        <f t="shared" si="53"/>
        <v>-0.1288233357511217</v>
      </c>
      <c r="DZ9" s="65">
        <v>-209.19840966000001</v>
      </c>
      <c r="EA9" s="1">
        <v>-208.84557408077001</v>
      </c>
      <c r="EB9" s="10">
        <f t="shared" si="6"/>
        <v>221.40785432261936</v>
      </c>
      <c r="EC9" s="147">
        <f t="shared" si="54"/>
        <v>-0.69431035340511471</v>
      </c>
      <c r="EE9" s="87">
        <v>-209.23336334000001</v>
      </c>
      <c r="EF9" s="87">
        <v>-208.87950725352101</v>
      </c>
      <c r="EG9" s="10">
        <f t="shared" si="7"/>
        <v>222.04823282643639</v>
      </c>
      <c r="EH9" s="147">
        <f t="shared" si="55"/>
        <v>-5.3931849588082059E-2</v>
      </c>
      <c r="EI9" s="132"/>
      <c r="EJ9" s="197" t="str">
        <f t="shared" ca="1" si="56"/>
        <v>6-31G(d,p)-u</v>
      </c>
      <c r="EK9" s="86">
        <v>28</v>
      </c>
      <c r="EL9" s="135">
        <f t="shared" ca="1" si="8"/>
        <v>14.029138691748699</v>
      </c>
      <c r="EM9" s="135">
        <f t="shared" ca="1" si="9"/>
        <v>3.235095553469248</v>
      </c>
      <c r="EO9"/>
    </row>
    <row r="10" spans="1:158" s="109" customFormat="1" x14ac:dyDescent="0.25">
      <c r="A10">
        <v>0</v>
      </c>
      <c r="B10">
        <v>1</v>
      </c>
      <c r="C10" s="147" t="s">
        <v>80</v>
      </c>
      <c r="D10" s="147" t="s">
        <v>86</v>
      </c>
      <c r="E10" s="27">
        <v>-45.821494063819998</v>
      </c>
      <c r="F10" s="27">
        <v>-45.443068828919998</v>
      </c>
      <c r="G10" s="10">
        <f t="shared" si="10"/>
        <v>237.46561915209895</v>
      </c>
      <c r="H10" s="147">
        <f t="shared" si="0"/>
        <v>-4.6235842673307559</v>
      </c>
      <c r="I10" s="144"/>
      <c r="J10" s="27">
        <v>-45.569723497859997</v>
      </c>
      <c r="K10" s="27">
        <v>-45.188878505650003</v>
      </c>
      <c r="L10" s="10">
        <f t="shared" si="11"/>
        <v>238.98404106169326</v>
      </c>
      <c r="M10" s="147">
        <f t="shared" si="1"/>
        <v>-3.1051623577364467</v>
      </c>
      <c r="N10" s="136"/>
      <c r="O10" s="13">
        <v>-229.11952933405999</v>
      </c>
      <c r="P10" s="74">
        <v>-228.73911059675001</v>
      </c>
      <c r="Q10" s="11">
        <f t="shared" si="12"/>
        <v>238.71656184938604</v>
      </c>
      <c r="R10" s="147">
        <f t="shared" si="2"/>
        <v>-3.3726415700436689</v>
      </c>
      <c r="S10" s="136"/>
      <c r="T10" s="71">
        <v>-229.11143078097999</v>
      </c>
      <c r="U10" s="27">
        <v>-228.73118110984001</v>
      </c>
      <c r="V10" s="10">
        <f t="shared" si="13"/>
        <v>238.6104711370478</v>
      </c>
      <c r="W10" s="147">
        <f t="shared" si="14"/>
        <v>-3.4787322823819125</v>
      </c>
      <c r="X10" s="136"/>
      <c r="Y10" s="27">
        <v>-229.05112899252001</v>
      </c>
      <c r="Z10" s="27">
        <v>-228.67306123733999</v>
      </c>
      <c r="AA10" s="10">
        <f t="shared" si="15"/>
        <v>237.24129705300962</v>
      </c>
      <c r="AB10" s="147">
        <f t="shared" si="16"/>
        <v>-4.8479063664200908</v>
      </c>
      <c r="AC10" s="136"/>
      <c r="AD10" s="1">
        <v>-229.02231931258001</v>
      </c>
      <c r="AE10" s="27">
        <v>-228.64856095292001</v>
      </c>
      <c r="AF10" s="10">
        <f t="shared" si="17"/>
        <v>234.53710827024773</v>
      </c>
      <c r="AG10" s="147">
        <f t="shared" si="18"/>
        <v>-7.5520951491819801</v>
      </c>
      <c r="AH10" s="146"/>
      <c r="AI10" s="27">
        <v>-229.00558421718</v>
      </c>
      <c r="AJ10" s="27">
        <v>-228.62032070098999</v>
      </c>
      <c r="AK10" s="10">
        <f t="shared" si="19"/>
        <v>241.75670904439204</v>
      </c>
      <c r="AL10" s="147">
        <f t="shared" si="20"/>
        <v>-0.33249437503766899</v>
      </c>
      <c r="AM10" s="144"/>
      <c r="AN10" s="27">
        <v>-228.99673414444999</v>
      </c>
      <c r="AO10" s="27">
        <v>-228.61132293698</v>
      </c>
      <c r="AP10" s="10">
        <f t="shared" si="21"/>
        <v>241.84938679949065</v>
      </c>
      <c r="AQ10" s="147">
        <f t="shared" si="22"/>
        <v>-0.239816619939063</v>
      </c>
      <c r="AR10" s="144"/>
      <c r="AS10" s="27">
        <v>-229.14105086811</v>
      </c>
      <c r="AT10" s="171">
        <v>-228.75497994847001</v>
      </c>
      <c r="AU10" s="10">
        <f t="shared" si="23"/>
        <v>242.26336278329072</v>
      </c>
      <c r="AV10" s="147">
        <f t="shared" si="24"/>
        <v>0.17415936386100839</v>
      </c>
      <c r="AW10" s="144"/>
      <c r="AX10" s="27">
        <v>-229.14012134604999</v>
      </c>
      <c r="AY10" s="27">
        <v>-228.75406995367001</v>
      </c>
      <c r="AZ10" s="10">
        <f t="shared" si="25"/>
        <v>242.25110923236304</v>
      </c>
      <c r="BA10" s="147">
        <f t="shared" si="26"/>
        <v>0.16190581293332684</v>
      </c>
      <c r="BB10" s="144"/>
      <c r="BC10" s="27">
        <v>-229.15180421727999</v>
      </c>
      <c r="BD10" s="27">
        <v>-228.76601474950999</v>
      </c>
      <c r="BE10" s="10">
        <f t="shared" si="27"/>
        <v>242.0867489203502</v>
      </c>
      <c r="BF10" s="147">
        <f t="shared" si="28"/>
        <v>-2.4544990795050126E-3</v>
      </c>
      <c r="BG10" s="144"/>
      <c r="BH10" s="27">
        <v>-229.15242780042999</v>
      </c>
      <c r="BI10" s="27">
        <v>-228.76663442117001</v>
      </c>
      <c r="BJ10" s="10">
        <f t="shared" si="29"/>
        <v>242.08920341942971</v>
      </c>
      <c r="BK10" s="147">
        <f t="shared" si="30"/>
        <v>0</v>
      </c>
      <c r="BL10" s="144"/>
      <c r="BM10" s="27">
        <v>-228.98609820356</v>
      </c>
      <c r="BN10" s="27">
        <v>-228.60716758436001</v>
      </c>
      <c r="BO10" s="10">
        <f t="shared" si="31"/>
        <v>237.78275285418653</v>
      </c>
      <c r="BP10" s="147">
        <f t="shared" si="32"/>
        <v>-4.3064505652431819</v>
      </c>
      <c r="BQ10" s="144"/>
      <c r="BR10" s="27">
        <v>-228.85382747524</v>
      </c>
      <c r="BS10" s="27">
        <v>-228.47583559815999</v>
      </c>
      <c r="BT10" s="10">
        <f t="shared" si="33"/>
        <v>237.19368278647494</v>
      </c>
      <c r="BU10" s="147">
        <f t="shared" si="34"/>
        <v>-4.8955206329547707</v>
      </c>
      <c r="BV10" s="144"/>
      <c r="BW10" s="27">
        <v>-229.13970353031999</v>
      </c>
      <c r="BX10" s="27">
        <v>-228.75499713105</v>
      </c>
      <c r="BY10" s="10">
        <f t="shared" si="3"/>
        <v>241.40711260590973</v>
      </c>
      <c r="BZ10" s="147">
        <f t="shared" si="35"/>
        <v>-0.68209081351997725</v>
      </c>
      <c r="CA10" s="144"/>
      <c r="CB10" s="27">
        <v>-229.13056629206</v>
      </c>
      <c r="CC10" s="27">
        <v>-228.74606583836001</v>
      </c>
      <c r="CD10" s="10">
        <f t="shared" si="4"/>
        <v>241.2778797012777</v>
      </c>
      <c r="CE10" s="147">
        <f t="shared" si="36"/>
        <v>-0.81132371815201054</v>
      </c>
      <c r="CF10" s="144"/>
      <c r="CG10" s="27">
        <v>-229.14913626224001</v>
      </c>
      <c r="CH10" s="171">
        <v>-228.76369736019001</v>
      </c>
      <c r="CI10" s="10">
        <f t="shared" si="5"/>
        <v>241.86676542539422</v>
      </c>
      <c r="CJ10" s="147">
        <f t="shared" si="37"/>
        <v>-0.22243799403548792</v>
      </c>
      <c r="CK10" s="144"/>
      <c r="CL10" s="27">
        <v>-229.06265021249999</v>
      </c>
      <c r="CM10" s="27">
        <v>-228.68534339745</v>
      </c>
      <c r="CN10" s="10">
        <f t="shared" si="38"/>
        <v>236.76379951201983</v>
      </c>
      <c r="CO10" s="147">
        <f t="shared" si="39"/>
        <v>-5.3254039074098785</v>
      </c>
      <c r="CP10" s="144"/>
      <c r="CQ10" s="27">
        <v>-229.03525411530001</v>
      </c>
      <c r="CR10" s="27">
        <v>-228.66187645661</v>
      </c>
      <c r="CS10" s="10">
        <f t="shared" si="40"/>
        <v>234.29821460456409</v>
      </c>
      <c r="CT10" s="147">
        <f t="shared" si="41"/>
        <v>-7.7909888148656137</v>
      </c>
      <c r="CU10" s="144"/>
      <c r="CV10" s="27">
        <v>-229.12769754753</v>
      </c>
      <c r="CW10" s="27">
        <v>-228.74492930157001</v>
      </c>
      <c r="CX10" s="10">
        <f t="shared" si="42"/>
        <v>240.19090202235591</v>
      </c>
      <c r="CY10" s="147">
        <f t="shared" si="43"/>
        <v>-1.8983013970737943</v>
      </c>
      <c r="CZ10" s="144"/>
      <c r="DA10" s="27">
        <v>-229.12184122356999</v>
      </c>
      <c r="DB10" s="27">
        <v>-228.7392039817</v>
      </c>
      <c r="DC10" s="10">
        <f t="shared" si="44"/>
        <v>240.10869564583501</v>
      </c>
      <c r="DD10" s="147">
        <f t="shared" si="45"/>
        <v>-1.9805077735946952</v>
      </c>
      <c r="DE10" s="144"/>
      <c r="DF10" s="27">
        <v>-229.14339805338</v>
      </c>
      <c r="DG10" s="27">
        <v>-228.75868175530999</v>
      </c>
      <c r="DH10" s="10">
        <f t="shared" si="46"/>
        <v>241.41332420190784</v>
      </c>
      <c r="DI10" s="147">
        <f t="shared" si="47"/>
        <v>-0.6758792175218673</v>
      </c>
      <c r="DJ10" s="144"/>
      <c r="DK10" s="65">
        <v>-229.09473872999999</v>
      </c>
      <c r="DL10" s="27">
        <v>-228.70840089794501</v>
      </c>
      <c r="DM10" s="10">
        <f t="shared" si="48"/>
        <v>242.43085299281867</v>
      </c>
      <c r="DN10" s="147">
        <f t="shared" si="49"/>
        <v>0.34164957338896329</v>
      </c>
      <c r="DO10" s="136"/>
      <c r="DP10" s="65">
        <v>-228.81774887</v>
      </c>
      <c r="DQ10" s="1">
        <v>-228.44439163537501</v>
      </c>
      <c r="DR10" s="10">
        <f t="shared" si="50"/>
        <v>234.28539829952749</v>
      </c>
      <c r="DS10" s="147">
        <f t="shared" si="51"/>
        <v>-7.803805119902222</v>
      </c>
      <c r="DT10" s="137"/>
      <c r="DU10" s="65">
        <v>-229.12247332999999</v>
      </c>
      <c r="DV10" s="87">
        <v>-228.73670192173901</v>
      </c>
      <c r="DW10" s="10">
        <f t="shared" si="52"/>
        <v>242.07541639784685</v>
      </c>
      <c r="DX10" s="147">
        <f t="shared" si="53"/>
        <v>-1.3787021582857051E-2</v>
      </c>
      <c r="DY10" s="136"/>
      <c r="DZ10" s="65">
        <v>-229.08696484999999</v>
      </c>
      <c r="EA10" s="1">
        <v>-228.70069814127601</v>
      </c>
      <c r="EB10" s="10">
        <f t="shared" si="6"/>
        <v>242.38622239138465</v>
      </c>
      <c r="EC10" s="147">
        <f t="shared" si="54"/>
        <v>0.29701897195494098</v>
      </c>
      <c r="ED10" s="136"/>
      <c r="EE10" s="87">
        <v>-229.12078341</v>
      </c>
      <c r="EF10" s="87">
        <v>-228.734894036621</v>
      </c>
      <c r="EG10" s="10">
        <f t="shared" si="7"/>
        <v>242.14944068905703</v>
      </c>
      <c r="EH10" s="147">
        <f t="shared" si="55"/>
        <v>6.0237269627322121E-2</v>
      </c>
      <c r="EI10" s="132"/>
      <c r="EJ10" s="197" t="str">
        <f t="shared" ca="1" si="56"/>
        <v>6-31G(d,p)</v>
      </c>
      <c r="EK10" s="86">
        <v>33</v>
      </c>
      <c r="EL10" s="135">
        <f t="shared" ca="1" si="8"/>
        <v>16.726028667243668</v>
      </c>
      <c r="EM10" s="135">
        <f t="shared" ca="1" si="9"/>
        <v>4.6874121079188447</v>
      </c>
      <c r="EN10" s="90"/>
      <c r="EO10"/>
    </row>
    <row r="11" spans="1:158" x14ac:dyDescent="0.25">
      <c r="A11">
        <v>0</v>
      </c>
      <c r="B11">
        <v>1</v>
      </c>
      <c r="C11" s="147" t="s">
        <v>80</v>
      </c>
      <c r="D11" s="147" t="s">
        <v>87</v>
      </c>
      <c r="E11" s="27">
        <v>-36.610206749130001</v>
      </c>
      <c r="F11" s="27">
        <v>-36.27079332908</v>
      </c>
      <c r="G11" s="10">
        <f t="shared" si="10"/>
        <v>212.98531521557584</v>
      </c>
      <c r="H11" s="147">
        <f t="shared" si="0"/>
        <v>-3.5991526499215922</v>
      </c>
      <c r="J11" s="27">
        <v>-36.408970837760002</v>
      </c>
      <c r="K11" s="27">
        <v>-36.068084901900001</v>
      </c>
      <c r="L11" s="10">
        <f t="shared" si="11"/>
        <v>213.90933361150931</v>
      </c>
      <c r="M11" s="147">
        <f t="shared" si="1"/>
        <v>-2.6751342539881193</v>
      </c>
      <c r="O11" s="13">
        <v>-193.15336665856</v>
      </c>
      <c r="P11" s="13">
        <v>-192.81166888716999</v>
      </c>
      <c r="Q11" s="11">
        <f t="shared" si="12"/>
        <v>214.41876852494937</v>
      </c>
      <c r="R11" s="147">
        <f t="shared" si="2"/>
        <v>-2.1656993405480591</v>
      </c>
      <c r="T11" s="71">
        <v>-193.14586829375</v>
      </c>
      <c r="U11" s="27">
        <v>-192.80427418396999</v>
      </c>
      <c r="V11" s="10">
        <f t="shared" si="13"/>
        <v>214.35371982805054</v>
      </c>
      <c r="W11" s="147">
        <f t="shared" si="14"/>
        <v>-2.2307480374468867</v>
      </c>
      <c r="Y11" s="27">
        <v>-193.09980162885</v>
      </c>
      <c r="Z11" s="27">
        <v>-192.76108195276001</v>
      </c>
      <c r="AA11" s="10">
        <f t="shared" si="15"/>
        <v>212.54998394323212</v>
      </c>
      <c r="AB11" s="147">
        <f t="shared" si="16"/>
        <v>-4.0344839222653093</v>
      </c>
      <c r="AD11" s="1">
        <v>-193.07500079591</v>
      </c>
      <c r="AE11" s="27">
        <v>-192.73970723178999</v>
      </c>
      <c r="AF11" s="10">
        <f t="shared" si="17"/>
        <v>210.40006442094599</v>
      </c>
      <c r="AG11" s="147">
        <f t="shared" si="18"/>
        <v>-6.1844034445514353</v>
      </c>
      <c r="AH11" s="146"/>
      <c r="AI11" s="27">
        <v>-193.05902136859001</v>
      </c>
      <c r="AJ11" s="27">
        <v>-192.71360747423</v>
      </c>
      <c r="AK11" s="10">
        <f t="shared" si="19"/>
        <v>216.75067284984809</v>
      </c>
      <c r="AL11" s="147">
        <f t="shared" si="20"/>
        <v>0.16620498435065656</v>
      </c>
      <c r="AN11" s="27">
        <v>-193.04861733993999</v>
      </c>
      <c r="AO11" s="27">
        <v>-192.70282678523</v>
      </c>
      <c r="AP11" s="10">
        <f t="shared" si="21"/>
        <v>216.98703098606748</v>
      </c>
      <c r="AQ11" s="147">
        <f t="shared" si="22"/>
        <v>0.40256312057005061</v>
      </c>
      <c r="AS11" s="27">
        <v>-193.16854573904001</v>
      </c>
      <c r="AT11" s="171">
        <v>-192.82312304522</v>
      </c>
      <c r="AU11" s="10">
        <f t="shared" si="23"/>
        <v>216.75619459899588</v>
      </c>
      <c r="AV11" s="147">
        <f t="shared" si="24"/>
        <v>0.17172673349844558</v>
      </c>
      <c r="AX11" s="27">
        <v>-193.16744715745</v>
      </c>
      <c r="AY11" s="27">
        <v>-192.82206236636</v>
      </c>
      <c r="AZ11" s="10">
        <f t="shared" si="25"/>
        <v>216.73241025688469</v>
      </c>
      <c r="BA11" s="147">
        <f t="shared" si="26"/>
        <v>0.14794239138726084</v>
      </c>
      <c r="BC11" s="27">
        <v>-193.17736535046001</v>
      </c>
      <c r="BD11" s="27">
        <v>-192.83214504015001</v>
      </c>
      <c r="BE11" s="10">
        <f t="shared" si="27"/>
        <v>216.62919692262656</v>
      </c>
      <c r="BF11" s="147">
        <f t="shared" si="28"/>
        <v>4.4729057129131888E-2</v>
      </c>
      <c r="BH11" s="27">
        <v>-193.17791544438001</v>
      </c>
      <c r="BI11" s="27">
        <v>-192.83276641430001</v>
      </c>
      <c r="BJ11" s="10">
        <f t="shared" si="29"/>
        <v>216.58446786549743</v>
      </c>
      <c r="BK11" s="147">
        <f t="shared" si="30"/>
        <v>0</v>
      </c>
      <c r="BM11" s="27">
        <v>-193.04340042112</v>
      </c>
      <c r="BN11" s="27">
        <v>-192.70279621981001</v>
      </c>
      <c r="BO11" s="10">
        <f t="shared" si="31"/>
        <v>213.73254236402954</v>
      </c>
      <c r="BP11" s="147">
        <f t="shared" si="32"/>
        <v>-2.851925501467889</v>
      </c>
      <c r="BR11" s="27">
        <v>-192.92847361832</v>
      </c>
      <c r="BS11" s="27">
        <v>-192.58820867975999</v>
      </c>
      <c r="BT11" s="10">
        <f t="shared" si="33"/>
        <v>213.51965159579274</v>
      </c>
      <c r="BU11" s="147">
        <f t="shared" si="34"/>
        <v>-3.0648162697046928</v>
      </c>
      <c r="BW11" s="27">
        <v>-193.16712435002</v>
      </c>
      <c r="BX11" s="27">
        <v>-192.82255943910999</v>
      </c>
      <c r="BY11" s="10">
        <f t="shared" si="3"/>
        <v>216.21792724513966</v>
      </c>
      <c r="BZ11" s="147">
        <f t="shared" si="35"/>
        <v>-0.36654062035776747</v>
      </c>
      <c r="CB11" s="27">
        <v>-193.15841792217</v>
      </c>
      <c r="CC11" s="27">
        <v>-192.81402447274999</v>
      </c>
      <c r="CD11" s="10">
        <f t="shared" si="4"/>
        <v>216.11033344555091</v>
      </c>
      <c r="CE11" s="147">
        <f t="shared" si="36"/>
        <v>-0.47413441994652317</v>
      </c>
      <c r="CG11" s="27">
        <v>-193.17505471823</v>
      </c>
      <c r="CH11" s="171">
        <v>-192.83002560669999</v>
      </c>
      <c r="CI11" s="10">
        <f t="shared" si="5"/>
        <v>216.50921777619681</v>
      </c>
      <c r="CJ11" s="147">
        <f t="shared" si="37"/>
        <v>-7.5250089300624268E-2</v>
      </c>
      <c r="CL11" s="27">
        <v>-193.10852239409999</v>
      </c>
      <c r="CM11" s="27">
        <v>-192.76891903499001</v>
      </c>
      <c r="CN11" s="10">
        <f t="shared" si="38"/>
        <v>213.10450387510764</v>
      </c>
      <c r="CO11" s="147">
        <f t="shared" si="39"/>
        <v>-3.4799639903897912</v>
      </c>
      <c r="CQ11" s="27">
        <v>-193.07836517131</v>
      </c>
      <c r="CR11" s="27">
        <v>-192.74166483025999</v>
      </c>
      <c r="CS11" s="10">
        <f t="shared" si="40"/>
        <v>211.28283101228843</v>
      </c>
      <c r="CT11" s="147">
        <f t="shared" si="41"/>
        <v>-5.3016368532090041</v>
      </c>
      <c r="CV11" s="27">
        <v>-193.15885365787</v>
      </c>
      <c r="CW11" s="27">
        <v>-192.81545927981</v>
      </c>
      <c r="CX11" s="10">
        <f t="shared" si="42"/>
        <v>215.48340617642904</v>
      </c>
      <c r="CY11" s="147">
        <f t="shared" si="43"/>
        <v>-1.1010616890683878</v>
      </c>
      <c r="DA11" s="27">
        <v>-193.15311854231001</v>
      </c>
      <c r="DB11" s="27">
        <v>-192.80984738738999</v>
      </c>
      <c r="DC11" s="10">
        <f t="shared" si="44"/>
        <v>215.40608242386037</v>
      </c>
      <c r="DD11" s="147">
        <f t="shared" si="45"/>
        <v>-1.1783854416370616</v>
      </c>
      <c r="DF11" s="27">
        <v>-193.17053223938001</v>
      </c>
      <c r="DG11" s="27">
        <v>-192.82588638828</v>
      </c>
      <c r="DH11" s="10">
        <f t="shared" si="46"/>
        <v>216.26871802376832</v>
      </c>
      <c r="DI11" s="147">
        <f t="shared" si="47"/>
        <v>-0.31574984172911513</v>
      </c>
      <c r="DK11" s="65">
        <v>-193.12475004000001</v>
      </c>
      <c r="DL11" s="27">
        <v>-192.77908776007399</v>
      </c>
      <c r="DM11" s="10">
        <f t="shared" si="48"/>
        <v>216.90653727637516</v>
      </c>
      <c r="DN11" s="147">
        <f t="shared" si="49"/>
        <v>0.32206941087773089</v>
      </c>
      <c r="DP11" s="65">
        <v>-192.82419038</v>
      </c>
      <c r="DQ11" s="1">
        <v>-192.48824548746299</v>
      </c>
      <c r="DR11" s="10">
        <f t="shared" si="50"/>
        <v>210.80877951590199</v>
      </c>
      <c r="DS11" s="147">
        <f t="shared" si="51"/>
        <v>-5.7756883495954412</v>
      </c>
      <c r="DT11" s="137"/>
      <c r="DU11" s="65">
        <v>-193.14979983999999</v>
      </c>
      <c r="DV11" s="87">
        <v>-192.804957176198</v>
      </c>
      <c r="DW11" s="10">
        <f t="shared" si="52"/>
        <v>216.39221996238294</v>
      </c>
      <c r="DX11" s="147">
        <f t="shared" si="53"/>
        <v>-0.19224790311449169</v>
      </c>
      <c r="DZ11" s="65">
        <v>-193.11564627999999</v>
      </c>
      <c r="EA11" s="1">
        <v>-192.76981435994699</v>
      </c>
      <c r="EB11" s="10">
        <f t="shared" si="6"/>
        <v>217.01298815245886</v>
      </c>
      <c r="EC11" s="147">
        <f t="shared" si="54"/>
        <v>0.42852028696142952</v>
      </c>
      <c r="EE11" s="87">
        <v>-193.14787003000001</v>
      </c>
      <c r="EF11" s="87">
        <v>-192.80282815994201</v>
      </c>
      <c r="EG11" s="10">
        <f t="shared" si="7"/>
        <v>216.51722388009392</v>
      </c>
      <c r="EH11" s="147">
        <f t="shared" si="55"/>
        <v>-6.7243985403507622E-2</v>
      </c>
      <c r="EI11" s="132"/>
      <c r="EJ11" s="197" t="str">
        <f t="shared" ca="1" si="56"/>
        <v>pc-1-u</v>
      </c>
      <c r="EK11" s="86">
        <v>38</v>
      </c>
      <c r="EL11" s="135">
        <f t="shared" ca="1" si="8"/>
        <v>12.825559294620518</v>
      </c>
      <c r="EM11" s="135">
        <f t="shared" ca="1" si="9"/>
        <v>1.7936973517357451</v>
      </c>
      <c r="EO11"/>
    </row>
    <row r="12" spans="1:158" x14ac:dyDescent="0.25">
      <c r="A12">
        <v>0</v>
      </c>
      <c r="B12">
        <v>1</v>
      </c>
      <c r="C12" s="147" t="s">
        <v>80</v>
      </c>
      <c r="D12" s="147" t="s">
        <v>88</v>
      </c>
      <c r="E12" s="27">
        <v>-23.03893300447</v>
      </c>
      <c r="F12" s="27">
        <v>-22.603281932840002</v>
      </c>
      <c r="G12" s="10">
        <f t="shared" si="10"/>
        <v>273.37540395854001</v>
      </c>
      <c r="H12" s="147">
        <f t="shared" si="0"/>
        <v>-2.7395175330034931</v>
      </c>
      <c r="J12" s="27">
        <v>-22.907563982029998</v>
      </c>
      <c r="K12" s="27">
        <v>-22.476059876290002</v>
      </c>
      <c r="L12" s="10">
        <f t="shared" si="11"/>
        <v>270.7731413929053</v>
      </c>
      <c r="M12" s="147">
        <f t="shared" si="1"/>
        <v>-5.3417800986381963</v>
      </c>
      <c r="O12" s="13">
        <v>-132.75946238957999</v>
      </c>
      <c r="P12" s="13">
        <v>-132.32160050249001</v>
      </c>
      <c r="Q12" s="11">
        <f t="shared" si="12"/>
        <v>274.76271276783331</v>
      </c>
      <c r="R12" s="147">
        <f t="shared" si="2"/>
        <v>-1.3522087237101914</v>
      </c>
      <c r="T12" s="71">
        <v>-132.75368979282999</v>
      </c>
      <c r="U12" s="27">
        <v>-132.31605292770999</v>
      </c>
      <c r="V12" s="10">
        <f t="shared" si="13"/>
        <v>274.62150923145009</v>
      </c>
      <c r="W12" s="147">
        <f t="shared" si="14"/>
        <v>-1.4934122600934074</v>
      </c>
      <c r="Y12" s="27">
        <v>-132.72500562261999</v>
      </c>
      <c r="Z12" s="27">
        <v>-132.28968722190001</v>
      </c>
      <c r="AA12" s="10">
        <f t="shared" si="15"/>
        <v>273.16664963579376</v>
      </c>
      <c r="AB12" s="147">
        <f t="shared" si="16"/>
        <v>-2.9482718557497378</v>
      </c>
      <c r="AD12" s="1">
        <v>-132.70388612095999</v>
      </c>
      <c r="AE12" s="27">
        <v>-132.27331844451999</v>
      </c>
      <c r="AF12" s="10">
        <f t="shared" si="17"/>
        <v>270.18552264286825</v>
      </c>
      <c r="AG12" s="147">
        <f t="shared" si="18"/>
        <v>-5.9293988486752482</v>
      </c>
      <c r="AH12" s="146"/>
      <c r="AI12" s="27">
        <v>-132.69666496808</v>
      </c>
      <c r="AJ12" s="27">
        <v>-132.25633715362</v>
      </c>
      <c r="AK12" s="10">
        <f t="shared" si="19"/>
        <v>276.3101068517978</v>
      </c>
      <c r="AL12" s="147">
        <f t="shared" si="20"/>
        <v>0.19518536025429967</v>
      </c>
      <c r="AN12" s="27">
        <v>-132.68952270925999</v>
      </c>
      <c r="AO12" s="27">
        <v>-132.25047652683</v>
      </c>
      <c r="AP12" s="10">
        <f t="shared" si="21"/>
        <v>275.50586993664331</v>
      </c>
      <c r="AQ12" s="147">
        <f t="shared" si="22"/>
        <v>-0.60905155490019069</v>
      </c>
      <c r="AS12" s="27">
        <v>-132.76913119664999</v>
      </c>
      <c r="AT12" s="171">
        <v>-132.32907378501</v>
      </c>
      <c r="AU12" s="10">
        <f t="shared" si="23"/>
        <v>276.14042637821512</v>
      </c>
      <c r="AV12" s="147">
        <f t="shared" si="24"/>
        <v>2.5504886671626537E-2</v>
      </c>
      <c r="AX12" s="27">
        <v>-132.76833971827</v>
      </c>
      <c r="AY12" s="27">
        <v>-132.3285610003</v>
      </c>
      <c r="AZ12" s="10">
        <f t="shared" si="25"/>
        <v>275.96554331335489</v>
      </c>
      <c r="BA12" s="147">
        <f t="shared" si="26"/>
        <v>-0.14937817818861276</v>
      </c>
      <c r="BC12" s="27">
        <v>-132.77456484675</v>
      </c>
      <c r="BD12" s="27">
        <v>-132.33453973569999</v>
      </c>
      <c r="BE12" s="10">
        <f t="shared" si="27"/>
        <v>276.1201574349887</v>
      </c>
      <c r="BF12" s="147">
        <f t="shared" si="28"/>
        <v>5.2359434452000642E-3</v>
      </c>
      <c r="BH12" s="27">
        <v>-132.77499643829</v>
      </c>
      <c r="BI12" s="27">
        <v>-132.33497967124001</v>
      </c>
      <c r="BJ12" s="10">
        <f t="shared" si="29"/>
        <v>276.1149214915435</v>
      </c>
      <c r="BK12" s="147">
        <f t="shared" si="30"/>
        <v>0</v>
      </c>
      <c r="BM12" s="27">
        <v>-132.68548711497999</v>
      </c>
      <c r="BN12" s="27">
        <v>-132.24831737778001</v>
      </c>
      <c r="BO12" s="10">
        <f t="shared" si="31"/>
        <v>274.32838179035951</v>
      </c>
      <c r="BP12" s="147">
        <f t="shared" si="32"/>
        <v>-1.7865397011839832</v>
      </c>
      <c r="BR12" s="27">
        <v>-132.60386412605001</v>
      </c>
      <c r="BS12" s="27">
        <v>-132.16877189850999</v>
      </c>
      <c r="BT12" s="10">
        <f t="shared" si="33"/>
        <v>273.02472370364114</v>
      </c>
      <c r="BU12" s="147">
        <f t="shared" si="34"/>
        <v>-3.0901977879023548</v>
      </c>
      <c r="BW12" s="27">
        <v>-132.76878626620999</v>
      </c>
      <c r="BX12" s="27">
        <v>-132.32912620792001</v>
      </c>
      <c r="BY12" s="10">
        <f t="shared" si="3"/>
        <v>275.89108317754136</v>
      </c>
      <c r="BZ12" s="147">
        <f t="shared" si="35"/>
        <v>-0.22383831400213694</v>
      </c>
      <c r="CB12" s="27">
        <v>-132.76239136339001</v>
      </c>
      <c r="CC12" s="27">
        <v>-132.32306843226999</v>
      </c>
      <c r="CD12" s="10">
        <f t="shared" si="4"/>
        <v>275.67953250712208</v>
      </c>
      <c r="CE12" s="147">
        <f t="shared" si="36"/>
        <v>-0.43538898442142226</v>
      </c>
      <c r="CG12" s="27">
        <v>-132.77305328669999</v>
      </c>
      <c r="CH12" s="171">
        <v>-132.33322829186</v>
      </c>
      <c r="CI12" s="10">
        <f t="shared" si="5"/>
        <v>275.99458251204527</v>
      </c>
      <c r="CJ12" s="147">
        <f t="shared" si="37"/>
        <v>-0.12033897949822858</v>
      </c>
      <c r="CL12" s="27">
        <v>-132.73160721881001</v>
      </c>
      <c r="CM12" s="27">
        <v>-132.29562784556001</v>
      </c>
      <c r="CN12" s="10">
        <f t="shared" si="38"/>
        <v>273.5814165081116</v>
      </c>
      <c r="CO12" s="147">
        <f t="shared" si="39"/>
        <v>-2.5335049834318966</v>
      </c>
      <c r="CQ12" s="27">
        <v>-132.7097000407</v>
      </c>
      <c r="CR12" s="27">
        <v>-132.27839052004001</v>
      </c>
      <c r="CS12" s="10">
        <f t="shared" si="40"/>
        <v>270.65103730935277</v>
      </c>
      <c r="CT12" s="147">
        <f t="shared" si="41"/>
        <v>-5.4638841821907249</v>
      </c>
      <c r="CV12" s="27">
        <v>-132.76339051082999</v>
      </c>
      <c r="CW12" s="27">
        <v>-132.32444728935999</v>
      </c>
      <c r="CX12" s="10">
        <f t="shared" si="42"/>
        <v>275.44126090463845</v>
      </c>
      <c r="CY12" s="147">
        <f t="shared" si="43"/>
        <v>-0.6736605869050436</v>
      </c>
      <c r="DA12" s="27">
        <v>-132.75891653878</v>
      </c>
      <c r="DB12" s="27">
        <v>-132.32038480001</v>
      </c>
      <c r="DC12" s="10">
        <f t="shared" si="44"/>
        <v>275.18305139555997</v>
      </c>
      <c r="DD12" s="147">
        <f t="shared" si="45"/>
        <v>-0.93187009598352688</v>
      </c>
      <c r="DF12" s="27">
        <v>-132.77002048156999</v>
      </c>
      <c r="DG12" s="27">
        <v>-132.33029759941999</v>
      </c>
      <c r="DH12" s="10">
        <f t="shared" si="46"/>
        <v>275.93050577794253</v>
      </c>
      <c r="DI12" s="147">
        <f t="shared" si="47"/>
        <v>-0.18441571360096987</v>
      </c>
      <c r="DK12" s="65">
        <v>-132.73794043999999</v>
      </c>
      <c r="DL12" s="27">
        <v>-132.29839953658399</v>
      </c>
      <c r="DM12" s="10">
        <f t="shared" si="48"/>
        <v>275.81631230257574</v>
      </c>
      <c r="DN12" s="147">
        <f t="shared" si="49"/>
        <v>-0.29860918896775956</v>
      </c>
      <c r="DP12" s="65">
        <v>-132.52485135000001</v>
      </c>
      <c r="DQ12" s="1">
        <v>-132.091724747558</v>
      </c>
      <c r="DR12" s="10">
        <f t="shared" si="50"/>
        <v>271.79127429838053</v>
      </c>
      <c r="DS12" s="147">
        <f t="shared" si="51"/>
        <v>-4.3236471931629694</v>
      </c>
      <c r="DT12" s="137"/>
      <c r="DU12" s="65">
        <v>-132.75684643</v>
      </c>
      <c r="DV12" s="87">
        <v>-132.31802609480599</v>
      </c>
      <c r="DW12" s="10">
        <f t="shared" si="52"/>
        <v>275.36414853759271</v>
      </c>
      <c r="DX12" s="147">
        <f t="shared" si="53"/>
        <v>-0.75077295395078636</v>
      </c>
      <c r="DY12" s="137"/>
      <c r="DZ12" s="65">
        <v>-132.73165059999999</v>
      </c>
      <c r="EA12" s="1">
        <v>-132.29318566315101</v>
      </c>
      <c r="EB12" s="10">
        <f t="shared" si="6"/>
        <v>275.14113252210814</v>
      </c>
      <c r="EC12" s="147">
        <f t="shared" si="54"/>
        <v>-0.9737889694353612</v>
      </c>
      <c r="EE12" s="87">
        <v>-132.7557645</v>
      </c>
      <c r="EF12" s="87">
        <v>-132.317045793353</v>
      </c>
      <c r="EG12" s="10">
        <f t="shared" si="7"/>
        <v>275.30037560805573</v>
      </c>
      <c r="EH12" s="147">
        <f t="shared" si="55"/>
        <v>-0.81454588348776724</v>
      </c>
      <c r="EI12" s="132"/>
      <c r="EJ12" s="197" t="str">
        <f t="shared" ca="1" si="56"/>
        <v>pc-1</v>
      </c>
      <c r="EK12" s="86">
        <v>43</v>
      </c>
      <c r="EL12" s="135">
        <f t="shared" ca="1" si="8"/>
        <v>12.433504400027317</v>
      </c>
      <c r="EM12" s="135">
        <f t="shared" ca="1" si="9"/>
        <v>1.9236045678305127</v>
      </c>
      <c r="EO12"/>
    </row>
    <row r="13" spans="1:158" x14ac:dyDescent="0.25">
      <c r="A13">
        <v>0</v>
      </c>
      <c r="B13">
        <v>1</v>
      </c>
      <c r="C13" s="147" t="s">
        <v>80</v>
      </c>
      <c r="D13" s="147" t="s">
        <v>89</v>
      </c>
      <c r="E13" s="27">
        <v>-12.4431982294</v>
      </c>
      <c r="F13" s="27">
        <v>-12.037383521820001</v>
      </c>
      <c r="G13" s="10">
        <f t="shared" si="10"/>
        <v>254.6527871535254</v>
      </c>
      <c r="H13" s="147">
        <f t="shared" si="0"/>
        <v>-5.2037704124377626</v>
      </c>
      <c r="J13" s="27">
        <v>-12.34884703606</v>
      </c>
      <c r="K13" s="27">
        <v>-11.94854543227</v>
      </c>
      <c r="L13" s="10">
        <f t="shared" si="11"/>
        <v>251.1932593942629</v>
      </c>
      <c r="M13" s="147">
        <f t="shared" si="1"/>
        <v>-8.6632981717002622</v>
      </c>
      <c r="O13" s="13">
        <v>-77.331731105640003</v>
      </c>
      <c r="P13" s="13">
        <v>-76.919487916080001</v>
      </c>
      <c r="Q13" s="11">
        <f t="shared" si="12"/>
        <v>258.68672388079659</v>
      </c>
      <c r="R13" s="147">
        <f t="shared" si="2"/>
        <v>-1.1698336851665658</v>
      </c>
      <c r="T13" s="71">
        <v>-77.327983134679997</v>
      </c>
      <c r="U13" s="27">
        <v>-76.915735362280003</v>
      </c>
      <c r="V13" s="10">
        <f t="shared" si="13"/>
        <v>258.68959965871994</v>
      </c>
      <c r="W13" s="147">
        <f t="shared" si="14"/>
        <v>-1.1669579072432157</v>
      </c>
      <c r="Y13" s="27">
        <v>-77.308654672619994</v>
      </c>
      <c r="Z13" s="27">
        <v>-76.901194987479997</v>
      </c>
      <c r="AA13" s="10">
        <f t="shared" si="15"/>
        <v>255.68502702219979</v>
      </c>
      <c r="AB13" s="147">
        <f t="shared" si="16"/>
        <v>-4.1715305437633674</v>
      </c>
      <c r="AD13" s="1">
        <v>-77.292855274329995</v>
      </c>
      <c r="AE13" s="27">
        <v>-76.890899419030006</v>
      </c>
      <c r="AF13" s="10">
        <f t="shared" si="17"/>
        <v>252.23131875929562</v>
      </c>
      <c r="AG13" s="147">
        <f t="shared" si="18"/>
        <v>-7.6252388066675394</v>
      </c>
      <c r="AH13" s="146"/>
      <c r="AI13" s="27">
        <v>-77.295411843699995</v>
      </c>
      <c r="AJ13" s="27">
        <v>-76.880808695170003</v>
      </c>
      <c r="AK13" s="10">
        <f t="shared" si="19"/>
        <v>260.16762173405493</v>
      </c>
      <c r="AL13" s="147">
        <f t="shared" si="20"/>
        <v>0.31106416809177517</v>
      </c>
      <c r="AN13" s="27">
        <v>-77.288851967279996</v>
      </c>
      <c r="AO13" s="27">
        <v>-76.875705525100003</v>
      </c>
      <c r="AP13" s="10">
        <f t="shared" si="21"/>
        <v>259.25352393236761</v>
      </c>
      <c r="AQ13" s="147">
        <f t="shared" si="22"/>
        <v>-0.60303363359554396</v>
      </c>
      <c r="AS13" s="27">
        <v>-77.337686760850005</v>
      </c>
      <c r="AT13" s="171">
        <v>-76.923567498950007</v>
      </c>
      <c r="AU13" s="10">
        <f t="shared" si="23"/>
        <v>259.86397803486778</v>
      </c>
      <c r="AV13" s="147">
        <f t="shared" si="24"/>
        <v>7.4204689046268868E-3</v>
      </c>
      <c r="AX13" s="27">
        <v>-77.337168354900001</v>
      </c>
      <c r="AY13" s="27">
        <v>-76.923236180079996</v>
      </c>
      <c r="AZ13" s="10">
        <f t="shared" si="25"/>
        <v>259.7465790213011</v>
      </c>
      <c r="BA13" s="147">
        <f t="shared" si="26"/>
        <v>-0.10997854466205581</v>
      </c>
      <c r="BC13" s="27">
        <v>-77.340753950549995</v>
      </c>
      <c r="BD13" s="27">
        <v>-76.926665739930002</v>
      </c>
      <c r="BE13" s="10">
        <f t="shared" si="27"/>
        <v>259.84449304615237</v>
      </c>
      <c r="BF13" s="147">
        <f t="shared" si="28"/>
        <v>-1.2064519810792262E-2</v>
      </c>
      <c r="BH13" s="27">
        <v>-77.34098822736</v>
      </c>
      <c r="BI13" s="27">
        <v>-76.926880790720006</v>
      </c>
      <c r="BJ13" s="10">
        <f t="shared" si="29"/>
        <v>259.85655756596316</v>
      </c>
      <c r="BK13" s="147">
        <f t="shared" si="30"/>
        <v>0</v>
      </c>
      <c r="BM13" s="27">
        <v>-77.288898630510005</v>
      </c>
      <c r="BN13" s="27">
        <v>-76.877066908960003</v>
      </c>
      <c r="BO13" s="10">
        <f t="shared" si="31"/>
        <v>258.42852358984135</v>
      </c>
      <c r="BP13" s="147">
        <f t="shared" si="32"/>
        <v>-1.4280339761218102</v>
      </c>
      <c r="BR13" s="27">
        <v>-77.238633517919993</v>
      </c>
      <c r="BS13" s="27">
        <v>-76.82896987046</v>
      </c>
      <c r="BT13" s="10">
        <f t="shared" si="33"/>
        <v>257.06803541762037</v>
      </c>
      <c r="BU13" s="147">
        <f t="shared" si="34"/>
        <v>-2.7885221483427927</v>
      </c>
      <c r="BW13" s="27">
        <v>-77.336919678010005</v>
      </c>
      <c r="BX13" s="27">
        <v>-76.923360441689994</v>
      </c>
      <c r="BY13" s="10">
        <f t="shared" si="3"/>
        <v>259.51255638317059</v>
      </c>
      <c r="BZ13" s="147">
        <f t="shared" si="35"/>
        <v>-0.34400118279256731</v>
      </c>
      <c r="CB13" s="27">
        <v>-77.332436686479994</v>
      </c>
      <c r="CC13" s="27">
        <v>-76.919367470500006</v>
      </c>
      <c r="CD13" s="10">
        <f t="shared" si="4"/>
        <v>259.20506371960215</v>
      </c>
      <c r="CE13" s="147">
        <f t="shared" si="36"/>
        <v>-0.65149384636100649</v>
      </c>
      <c r="CG13" s="27">
        <v>-77.339799526169998</v>
      </c>
      <c r="CH13" s="171">
        <v>-76.925891293150002</v>
      </c>
      <c r="CI13" s="10">
        <f t="shared" si="5"/>
        <v>259.73155530237733</v>
      </c>
      <c r="CJ13" s="147">
        <f t="shared" si="37"/>
        <v>-0.12500226358582722</v>
      </c>
      <c r="CL13" s="27">
        <v>-77.314282229889997</v>
      </c>
      <c r="CM13" s="27">
        <v>-76.903461691239997</v>
      </c>
      <c r="CN13" s="10">
        <f t="shared" si="38"/>
        <v>257.79399620826172</v>
      </c>
      <c r="CO13" s="147">
        <f t="shared" si="39"/>
        <v>-2.0625613577014406</v>
      </c>
      <c r="CQ13" s="27">
        <v>-77.298856936160007</v>
      </c>
      <c r="CR13" s="27">
        <v>-76.891964705109999</v>
      </c>
      <c r="CS13" s="10">
        <f t="shared" si="40"/>
        <v>255.32894390619083</v>
      </c>
      <c r="CT13" s="147">
        <f t="shared" si="41"/>
        <v>-4.527613659772328</v>
      </c>
      <c r="CV13" s="27">
        <v>-77.334259690370004</v>
      </c>
      <c r="CW13" s="27">
        <v>-76.92096781491</v>
      </c>
      <c r="CX13" s="10">
        <f t="shared" si="42"/>
        <v>259.34478476990716</v>
      </c>
      <c r="CY13" s="147">
        <f t="shared" si="43"/>
        <v>-0.51177279605599324</v>
      </c>
      <c r="DA13" s="27">
        <v>-77.331575407100004</v>
      </c>
      <c r="DB13" s="27">
        <v>-76.918445835189999</v>
      </c>
      <c r="DC13" s="10">
        <f t="shared" si="44"/>
        <v>259.24293766924734</v>
      </c>
      <c r="DD13" s="147">
        <f t="shared" si="45"/>
        <v>-0.61361989671581796</v>
      </c>
      <c r="DF13" s="27">
        <v>-77.337882886969993</v>
      </c>
      <c r="DG13" s="27">
        <v>-76.924085521180004</v>
      </c>
      <c r="DH13" s="10">
        <f t="shared" si="46"/>
        <v>259.66198500687608</v>
      </c>
      <c r="DI13" s="147">
        <f t="shared" si="47"/>
        <v>-0.19457255908707793</v>
      </c>
      <c r="DK13" s="65">
        <v>-77.315296110000006</v>
      </c>
      <c r="DL13" s="27">
        <v>-76.904222846329006</v>
      </c>
      <c r="DM13" s="10">
        <f t="shared" si="48"/>
        <v>257.95258368618903</v>
      </c>
      <c r="DN13" s="147">
        <f t="shared" si="49"/>
        <v>-1.9039738797741279</v>
      </c>
      <c r="DP13" s="65">
        <v>-77.154241290000002</v>
      </c>
      <c r="DQ13" s="1">
        <v>-76.752627619191003</v>
      </c>
      <c r="DR13" s="10">
        <f t="shared" si="50"/>
        <v>252.01659456935482</v>
      </c>
      <c r="DS13" s="147">
        <f t="shared" si="51"/>
        <v>-7.8399629966083353</v>
      </c>
      <c r="DT13" s="137"/>
      <c r="DU13" s="65">
        <v>-77.32855515</v>
      </c>
      <c r="DV13" s="87">
        <v>-76.917442198703</v>
      </c>
      <c r="DW13" s="10">
        <f t="shared" si="52"/>
        <v>257.97748806838018</v>
      </c>
      <c r="DX13" s="147">
        <f t="shared" si="53"/>
        <v>-1.8790694975829751</v>
      </c>
      <c r="DZ13" s="65">
        <v>-77.310223089999994</v>
      </c>
      <c r="EA13" s="1">
        <v>-76.900415049988993</v>
      </c>
      <c r="EB13" s="10">
        <f t="shared" si="6"/>
        <v>257.15864318730303</v>
      </c>
      <c r="EC13" s="147">
        <f t="shared" si="54"/>
        <v>-2.6979143786601298</v>
      </c>
      <c r="EE13" s="87">
        <v>-77.327849079999993</v>
      </c>
      <c r="EF13" s="87">
        <v>-76.916640744934</v>
      </c>
      <c r="EG13" s="10">
        <f t="shared" si="7"/>
        <v>258.03734233726124</v>
      </c>
      <c r="EH13" s="147">
        <f t="shared" si="55"/>
        <v>-1.8192152287019212</v>
      </c>
      <c r="EI13" s="132"/>
      <c r="EJ13" s="197" t="str">
        <f t="shared" ca="1" si="56"/>
        <v>pc-2-u</v>
      </c>
      <c r="EK13" s="86">
        <v>48</v>
      </c>
      <c r="EL13" s="135">
        <f t="shared" ca="1" si="8"/>
        <v>2.8133390958035847</v>
      </c>
      <c r="EM13" s="135">
        <f t="shared" ca="1" si="9"/>
        <v>0.47683244718967349</v>
      </c>
      <c r="EO13"/>
    </row>
    <row r="14" spans="1:158" s="109" customFormat="1" x14ac:dyDescent="0.25">
      <c r="A14">
        <v>0</v>
      </c>
      <c r="B14">
        <v>1</v>
      </c>
      <c r="C14" s="147" t="s">
        <v>181</v>
      </c>
      <c r="D14" s="147" t="s">
        <v>90</v>
      </c>
      <c r="E14" s="27">
        <v>-53.490433722200002</v>
      </c>
      <c r="F14" s="27">
        <v>-53.071601236399999</v>
      </c>
      <c r="G14" s="10">
        <f t="shared" si="10"/>
        <v>262.82157316435985</v>
      </c>
      <c r="H14" s="147">
        <f t="shared" si="0"/>
        <v>-3.1307630212645563</v>
      </c>
      <c r="I14" s="144"/>
      <c r="J14" s="27">
        <v>-53.176806192850002</v>
      </c>
      <c r="K14" s="27">
        <v>-52.75902534531</v>
      </c>
      <c r="L14" s="10">
        <f t="shared" si="11"/>
        <v>262.16165963982621</v>
      </c>
      <c r="M14" s="147">
        <f t="shared" si="1"/>
        <v>-3.7906765457981919</v>
      </c>
      <c r="N14" s="136"/>
      <c r="O14" s="13">
        <v>-253.14271858632</v>
      </c>
      <c r="P14" s="74">
        <v>-252.72531854786001</v>
      </c>
      <c r="Q14" s="11">
        <f t="shared" si="12"/>
        <v>261.92269813402697</v>
      </c>
      <c r="R14" s="147">
        <f t="shared" si="2"/>
        <v>-4.0296380515974306</v>
      </c>
      <c r="S14" s="136"/>
      <c r="T14" s="71">
        <v>-253.13413193514</v>
      </c>
      <c r="U14" s="27">
        <v>-252.71700047791001</v>
      </c>
      <c r="V14" s="10">
        <f t="shared" si="13"/>
        <v>261.75416072639672</v>
      </c>
      <c r="W14" s="147">
        <f t="shared" si="14"/>
        <v>-4.1981754592276843</v>
      </c>
      <c r="X14" s="136"/>
      <c r="Y14" s="27">
        <v>-253.06383776997001</v>
      </c>
      <c r="Z14" s="27">
        <v>-252.65023173813</v>
      </c>
      <c r="AA14" s="10">
        <f t="shared" si="15"/>
        <v>259.54192103992096</v>
      </c>
      <c r="AB14" s="147">
        <f t="shared" si="16"/>
        <v>-6.4104151457034391</v>
      </c>
      <c r="AC14" s="136"/>
      <c r="AD14" s="1">
        <v>-253.0352541803</v>
      </c>
      <c r="AE14" s="27">
        <v>-252.62656026798001</v>
      </c>
      <c r="AF14" s="10">
        <f t="shared" si="17"/>
        <v>256.45951691991678</v>
      </c>
      <c r="AG14" s="147">
        <f t="shared" si="18"/>
        <v>-9.4928192657076238</v>
      </c>
      <c r="AH14" s="146"/>
      <c r="AI14" s="27">
        <v>-253.01479650658999</v>
      </c>
      <c r="AJ14" s="27">
        <v>-252.59156479047999</v>
      </c>
      <c r="AK14" s="10">
        <f t="shared" si="19"/>
        <v>265.58213417618339</v>
      </c>
      <c r="AL14" s="147">
        <f t="shared" si="20"/>
        <v>-0.37020200944101589</v>
      </c>
      <c r="AM14" s="144"/>
      <c r="AN14" s="27">
        <v>-253.00839743775001</v>
      </c>
      <c r="AO14" s="27">
        <v>-252.58511576248</v>
      </c>
      <c r="AP14" s="10">
        <f t="shared" si="21"/>
        <v>265.61348404868056</v>
      </c>
      <c r="AQ14" s="147">
        <f t="shared" si="22"/>
        <v>-0.3388521369438422</v>
      </c>
      <c r="AR14" s="144"/>
      <c r="AS14" s="27">
        <v>-253.16801364764001</v>
      </c>
      <c r="AT14" s="171">
        <v>-252.74375465855999</v>
      </c>
      <c r="AU14" s="10">
        <f t="shared" si="23"/>
        <v>266.2267582376009</v>
      </c>
      <c r="AV14" s="147">
        <f t="shared" si="24"/>
        <v>0.27442205197650082</v>
      </c>
      <c r="AW14" s="144"/>
      <c r="AX14" s="27">
        <v>-253.16718540451001</v>
      </c>
      <c r="AY14" s="27">
        <v>-252.74294604491001</v>
      </c>
      <c r="AZ14" s="10">
        <f t="shared" si="25"/>
        <v>266.2144405425924</v>
      </c>
      <c r="BA14" s="147">
        <f t="shared" si="26"/>
        <v>0.2621043569679955</v>
      </c>
      <c r="BB14" s="144"/>
      <c r="BC14" s="27">
        <v>-253.1798234741</v>
      </c>
      <c r="BD14" s="27">
        <v>-252.75594309735999</v>
      </c>
      <c r="BE14" s="10">
        <f t="shared" si="27"/>
        <v>265.98917520812722</v>
      </c>
      <c r="BF14" s="147">
        <f t="shared" si="28"/>
        <v>3.6839022502817897E-2</v>
      </c>
      <c r="BG14" s="144"/>
      <c r="BH14" s="27">
        <v>-253.18043748058</v>
      </c>
      <c r="BI14" s="27">
        <v>-252.75661581051</v>
      </c>
      <c r="BJ14" s="10">
        <f t="shared" si="29"/>
        <v>265.9523361856244</v>
      </c>
      <c r="BK14" s="147">
        <f t="shared" si="30"/>
        <v>0</v>
      </c>
      <c r="BL14" s="144"/>
      <c r="BM14" s="27">
        <v>-252.99302942415</v>
      </c>
      <c r="BN14" s="27">
        <v>-252.57712360527</v>
      </c>
      <c r="BO14" s="10">
        <f t="shared" si="31"/>
        <v>260.98506040538365</v>
      </c>
      <c r="BP14" s="147">
        <f t="shared" si="32"/>
        <v>-4.9672757802407546</v>
      </c>
      <c r="BQ14" s="144"/>
      <c r="BR14" s="27">
        <v>-252.85032375278001</v>
      </c>
      <c r="BS14" s="27">
        <v>-252.43554592967001</v>
      </c>
      <c r="BT14" s="10">
        <f t="shared" si="33"/>
        <v>260.27723177975645</v>
      </c>
      <c r="BU14" s="147">
        <f t="shared" si="34"/>
        <v>-5.6751044058679554</v>
      </c>
      <c r="BV14" s="144"/>
      <c r="BW14" s="27">
        <v>-253.16841074377999</v>
      </c>
      <c r="BX14" s="27">
        <v>-252.74567662710999</v>
      </c>
      <c r="BY14" s="10">
        <f t="shared" si="3"/>
        <v>265.2698855515917</v>
      </c>
      <c r="BZ14" s="147">
        <f t="shared" si="35"/>
        <v>-0.68245063403270478</v>
      </c>
      <c r="CA14" s="144"/>
      <c r="CB14" s="27">
        <v>-253.15910477073999</v>
      </c>
      <c r="CC14" s="27">
        <v>-252.73660605793</v>
      </c>
      <c r="CD14" s="10">
        <f t="shared" si="4"/>
        <v>265.1221672753922</v>
      </c>
      <c r="CE14" s="147">
        <f t="shared" si="36"/>
        <v>-0.83016891023220296</v>
      </c>
      <c r="CF14" s="144"/>
      <c r="CG14" s="27">
        <v>-253.17721225029999</v>
      </c>
      <c r="CH14" s="171">
        <v>-252.75363981563001</v>
      </c>
      <c r="CI14" s="10">
        <f t="shared" si="5"/>
        <v>265.79593847975809</v>
      </c>
      <c r="CJ14" s="147">
        <f t="shared" si="37"/>
        <v>-0.1563977058663113</v>
      </c>
      <c r="CK14" s="144"/>
      <c r="CL14" s="27">
        <v>-253.07710534802001</v>
      </c>
      <c r="CM14" s="27">
        <v>-252.66200688375</v>
      </c>
      <c r="CN14" s="10">
        <f t="shared" si="38"/>
        <v>260.47843731407812</v>
      </c>
      <c r="CO14" s="147">
        <f t="shared" si="39"/>
        <v>-5.4738988715462824</v>
      </c>
      <c r="CP14" s="144"/>
      <c r="CQ14" s="27">
        <v>-253.05173491763</v>
      </c>
      <c r="CR14" s="27">
        <v>-252.64119776210001</v>
      </c>
      <c r="CS14" s="10">
        <f t="shared" si="40"/>
        <v>257.6161704666265</v>
      </c>
      <c r="CT14" s="147">
        <f t="shared" si="41"/>
        <v>-8.3361657189979042</v>
      </c>
      <c r="CU14" s="144"/>
      <c r="CV14" s="27">
        <v>-253.15281589970999</v>
      </c>
      <c r="CW14" s="27">
        <v>-252.73237543646999</v>
      </c>
      <c r="CX14" s="10">
        <f t="shared" si="42"/>
        <v>263.83059508773147</v>
      </c>
      <c r="CY14" s="147">
        <f t="shared" si="43"/>
        <v>-2.1217410978929365</v>
      </c>
      <c r="CZ14" s="144"/>
      <c r="DA14" s="27">
        <v>-253.14692363133</v>
      </c>
      <c r="DB14" s="27">
        <v>-252.72662103808</v>
      </c>
      <c r="DC14" s="10">
        <f t="shared" si="44"/>
        <v>263.74408029030735</v>
      </c>
      <c r="DD14" s="147">
        <f t="shared" si="45"/>
        <v>-2.2082558953170519</v>
      </c>
      <c r="DE14" s="144"/>
      <c r="DF14" s="27">
        <v>-253.17069126497</v>
      </c>
      <c r="DG14" s="27">
        <v>-252.74794681253999</v>
      </c>
      <c r="DH14" s="10">
        <f t="shared" si="46"/>
        <v>265.27637134435537</v>
      </c>
      <c r="DI14" s="147">
        <f t="shared" si="47"/>
        <v>-0.67596484126903533</v>
      </c>
      <c r="DJ14" s="144"/>
      <c r="DK14" s="65">
        <v>-253.1265506</v>
      </c>
      <c r="DL14" s="27">
        <v>-252.70084317398201</v>
      </c>
      <c r="DM14" s="10">
        <f t="shared" si="48"/>
        <v>267.13566690055103</v>
      </c>
      <c r="DN14" s="147">
        <f t="shared" si="49"/>
        <v>1.1833307149266261</v>
      </c>
      <c r="DO14" s="136"/>
      <c r="DP14" s="35">
        <v>-252.86060051000001</v>
      </c>
      <c r="DQ14" s="1">
        <v>-252.448863093292</v>
      </c>
      <c r="DR14" s="10">
        <f t="shared" si="50"/>
        <v>258.36934635844159</v>
      </c>
      <c r="DS14" s="147">
        <f t="shared" si="51"/>
        <v>-7.5829898271828142</v>
      </c>
      <c r="DT14" s="137"/>
      <c r="DU14" s="65">
        <v>-253.15154956000001</v>
      </c>
      <c r="DV14" s="87">
        <v>-252.72734780297901</v>
      </c>
      <c r="DW14" s="10">
        <f t="shared" si="52"/>
        <v>266.19084454824474</v>
      </c>
      <c r="DX14" s="147">
        <f t="shared" si="53"/>
        <v>0.23850836262033681</v>
      </c>
      <c r="DY14" s="136"/>
      <c r="DZ14" s="65">
        <v>-253.12041574</v>
      </c>
      <c r="EA14" s="1">
        <v>-252.69476647941099</v>
      </c>
      <c r="EB14" s="10">
        <f t="shared" si="6"/>
        <v>267.09916751221067</v>
      </c>
      <c r="EC14" s="147">
        <f t="shared" si="54"/>
        <v>1.1468313265862662</v>
      </c>
      <c r="ED14" s="136"/>
      <c r="EE14" s="87">
        <v>-253.15016163000001</v>
      </c>
      <c r="EF14" s="87">
        <v>-252.72572494585799</v>
      </c>
      <c r="EG14" s="10">
        <f t="shared" si="7"/>
        <v>266.33826366596088</v>
      </c>
      <c r="EH14" s="147">
        <f t="shared" si="55"/>
        <v>0.38592748033647695</v>
      </c>
      <c r="EI14" s="132"/>
      <c r="EJ14" s="197" t="str">
        <f t="shared" ca="1" si="56"/>
        <v>pc-2</v>
      </c>
      <c r="EK14" s="86">
        <v>53</v>
      </c>
      <c r="EL14" s="135">
        <f t="shared" ca="1" si="8"/>
        <v>2.8774399702108013</v>
      </c>
      <c r="EM14" s="135">
        <f t="shared" ca="1" si="9"/>
        <v>0.50700601182321392</v>
      </c>
      <c r="EN14" s="90"/>
      <c r="EO14"/>
    </row>
    <row r="15" spans="1:158" s="109" customFormat="1" x14ac:dyDescent="0.25">
      <c r="A15">
        <v>0</v>
      </c>
      <c r="B15">
        <v>1</v>
      </c>
      <c r="C15" s="147" t="s">
        <v>80</v>
      </c>
      <c r="D15" s="147" t="s">
        <v>91</v>
      </c>
      <c r="E15" s="27">
        <v>-28.68009928008</v>
      </c>
      <c r="F15" s="27">
        <v>-28.30092373894</v>
      </c>
      <c r="G15" s="10">
        <f t="shared" si="10"/>
        <v>237.93644382076164</v>
      </c>
      <c r="H15" s="147">
        <f t="shared" si="0"/>
        <v>-4.6743931935523904</v>
      </c>
      <c r="I15" s="144"/>
      <c r="J15" s="27">
        <v>-28.50693407739</v>
      </c>
      <c r="K15" s="27">
        <v>-28.129529155570001</v>
      </c>
      <c r="L15" s="10">
        <f t="shared" si="11"/>
        <v>236.82536249126719</v>
      </c>
      <c r="M15" s="147">
        <f t="shared" si="1"/>
        <v>-5.7854745230468438</v>
      </c>
      <c r="N15" s="136"/>
      <c r="O15" s="13">
        <v>-170.84095918198</v>
      </c>
      <c r="P15" s="74">
        <v>-170.45688411547999</v>
      </c>
      <c r="Q15" s="11">
        <f t="shared" si="12"/>
        <v>241.01094497941688</v>
      </c>
      <c r="R15" s="147">
        <f t="shared" si="2"/>
        <v>-1.5998920348971524</v>
      </c>
      <c r="S15" s="136"/>
      <c r="T15" s="71">
        <v>-170.83347425045</v>
      </c>
      <c r="U15" s="27">
        <v>-170.44942661082001</v>
      </c>
      <c r="V15" s="10">
        <f t="shared" si="13"/>
        <v>240.99373434421091</v>
      </c>
      <c r="W15" s="147">
        <f t="shared" si="14"/>
        <v>-1.6171026701031224</v>
      </c>
      <c r="X15" s="136"/>
      <c r="Y15" s="27">
        <v>-170.79665275858</v>
      </c>
      <c r="Z15" s="27">
        <v>-170.41659638439</v>
      </c>
      <c r="AA15" s="10">
        <f t="shared" si="15"/>
        <v>238.48917536796108</v>
      </c>
      <c r="AB15" s="147">
        <f t="shared" si="16"/>
        <v>-4.1216616463529476</v>
      </c>
      <c r="AC15" s="136"/>
      <c r="AD15" s="1">
        <v>-170.76990181036001</v>
      </c>
      <c r="AE15" s="27">
        <v>-170.39447257463999</v>
      </c>
      <c r="AF15" s="10">
        <f t="shared" si="17"/>
        <v>235.58559970666971</v>
      </c>
      <c r="AG15" s="147">
        <f t="shared" si="18"/>
        <v>-7.0252373076443178</v>
      </c>
      <c r="AH15" s="146"/>
      <c r="AI15" s="27">
        <v>-170.76068586802</v>
      </c>
      <c r="AJ15" s="27">
        <v>-170.37448024497999</v>
      </c>
      <c r="AK15" s="10">
        <f t="shared" si="19"/>
        <v>242.34789051383845</v>
      </c>
      <c r="AL15" s="147">
        <f t="shared" si="20"/>
        <v>-0.26294650047557866</v>
      </c>
      <c r="AM15" s="144"/>
      <c r="AN15" s="27">
        <v>-170.75274063987001</v>
      </c>
      <c r="AO15" s="27">
        <v>-170.36646939901999</v>
      </c>
      <c r="AP15" s="10">
        <f t="shared" si="21"/>
        <v>242.389066345797</v>
      </c>
      <c r="AQ15" s="147">
        <f t="shared" si="22"/>
        <v>-0.22177066851702421</v>
      </c>
      <c r="AR15" s="144"/>
      <c r="AS15" s="27">
        <v>-170.85301382637999</v>
      </c>
      <c r="AT15" s="171">
        <v>-170.46639724900001</v>
      </c>
      <c r="AU15" s="10">
        <f t="shared" si="23"/>
        <v>242.60576847171257</v>
      </c>
      <c r="AV15" s="147">
        <f t="shared" si="24"/>
        <v>-5.0685426014638324E-3</v>
      </c>
      <c r="AW15" s="144"/>
      <c r="AX15" s="27">
        <v>-170.85211683401999</v>
      </c>
      <c r="AY15" s="27">
        <v>-170.46563581366999</v>
      </c>
      <c r="AZ15" s="10">
        <f t="shared" si="25"/>
        <v>242.52070507983115</v>
      </c>
      <c r="BA15" s="147">
        <f t="shared" si="26"/>
        <v>-9.013193448288348E-2</v>
      </c>
      <c r="BB15" s="144"/>
      <c r="BC15" s="27">
        <v>-170.859883844</v>
      </c>
      <c r="BD15" s="27">
        <v>-170.47330617174001</v>
      </c>
      <c r="BE15" s="10">
        <f t="shared" si="27"/>
        <v>242.58135511986566</v>
      </c>
      <c r="BF15" s="147">
        <f t="shared" si="28"/>
        <v>-2.9481894448366575E-2</v>
      </c>
      <c r="BG15" s="144"/>
      <c r="BH15" s="27">
        <v>-170.86045219809</v>
      </c>
      <c r="BI15" s="27">
        <v>-170.47382754348001</v>
      </c>
      <c r="BJ15" s="10">
        <f t="shared" si="29"/>
        <v>242.61083701431403</v>
      </c>
      <c r="BK15" s="147">
        <f t="shared" si="30"/>
        <v>0</v>
      </c>
      <c r="BL15" s="144"/>
      <c r="BM15" s="27">
        <v>-170.74601045804999</v>
      </c>
      <c r="BN15" s="27">
        <v>-170.36357675880001</v>
      </c>
      <c r="BO15" s="10">
        <f t="shared" si="31"/>
        <v>239.98097061635909</v>
      </c>
      <c r="BP15" s="147">
        <f t="shared" si="32"/>
        <v>-2.6298663979549417</v>
      </c>
      <c r="BQ15" s="144"/>
      <c r="BR15" s="27">
        <v>-170.64392888592999</v>
      </c>
      <c r="BS15" s="27">
        <v>-170.26224961804999</v>
      </c>
      <c r="BT15" s="10">
        <f t="shared" si="33"/>
        <v>239.5075573873805</v>
      </c>
      <c r="BU15" s="147">
        <f t="shared" si="34"/>
        <v>-3.1032796269335279</v>
      </c>
      <c r="BV15" s="144"/>
      <c r="BW15" s="27">
        <v>-170.85300162028</v>
      </c>
      <c r="BX15" s="27">
        <v>-170.46698112140999</v>
      </c>
      <c r="BY15" s="10">
        <f t="shared" si="3"/>
        <v>242.23172324592025</v>
      </c>
      <c r="BZ15" s="147">
        <f t="shared" si="35"/>
        <v>-0.37911376839377908</v>
      </c>
      <c r="CA15" s="144"/>
      <c r="CB15" s="27">
        <v>-170.84463661394</v>
      </c>
      <c r="CC15" s="27">
        <v>-170.45882939801999</v>
      </c>
      <c r="CD15" s="10">
        <f t="shared" si="4"/>
        <v>242.09788606196582</v>
      </c>
      <c r="CE15" s="147">
        <f t="shared" si="36"/>
        <v>-0.51295095234820565</v>
      </c>
      <c r="CF15" s="144"/>
      <c r="CG15" s="27">
        <v>-170.85791717839999</v>
      </c>
      <c r="CH15" s="171">
        <v>-170.47150634879</v>
      </c>
      <c r="CI15" s="10">
        <f t="shared" si="5"/>
        <v>242.47665968856214</v>
      </c>
      <c r="CJ15" s="147">
        <f t="shared" si="37"/>
        <v>-0.13417732575189234</v>
      </c>
      <c r="CK15" s="144"/>
      <c r="CL15" s="27">
        <v>-170.80620020972</v>
      </c>
      <c r="CM15" s="27">
        <v>-170.42441147370999</v>
      </c>
      <c r="CN15" s="10">
        <f t="shared" si="38"/>
        <v>239.57624973364057</v>
      </c>
      <c r="CO15" s="147">
        <f t="shared" si="39"/>
        <v>-3.0345872806734633</v>
      </c>
      <c r="CP15" s="144"/>
      <c r="CQ15" s="27">
        <v>-170.78068082276999</v>
      </c>
      <c r="CR15" s="27">
        <v>-170.40207071798</v>
      </c>
      <c r="CS15" s="10">
        <f t="shared" si="40"/>
        <v>237.58162685677229</v>
      </c>
      <c r="CT15" s="147">
        <f t="shared" si="41"/>
        <v>-5.0292101575417405</v>
      </c>
      <c r="CU15" s="144"/>
      <c r="CV15" s="27">
        <v>-170.84593801650999</v>
      </c>
      <c r="CW15" s="27">
        <v>-170.46058296922999</v>
      </c>
      <c r="CX15" s="10">
        <f t="shared" si="42"/>
        <v>241.81414571867336</v>
      </c>
      <c r="CY15" s="147">
        <f t="shared" si="43"/>
        <v>-0.79669129564067021</v>
      </c>
      <c r="CZ15" s="144"/>
      <c r="DA15" s="27">
        <v>-170.84027768932</v>
      </c>
      <c r="DB15" s="27">
        <v>-170.45512821532</v>
      </c>
      <c r="DC15" s="10">
        <f t="shared" si="44"/>
        <v>241.68514642974131</v>
      </c>
      <c r="DD15" s="147">
        <f t="shared" si="45"/>
        <v>-0.92569058457272035</v>
      </c>
      <c r="DE15" s="144"/>
      <c r="DF15" s="27">
        <v>-170.85402456241999</v>
      </c>
      <c r="DG15" s="27">
        <v>-170.46781044433001</v>
      </c>
      <c r="DH15" s="10">
        <f t="shared" si="46"/>
        <v>242.35322124264408</v>
      </c>
      <c r="DI15" s="147">
        <f t="shared" si="47"/>
        <v>-0.25761577166994698</v>
      </c>
      <c r="DJ15" s="144"/>
      <c r="DK15" s="65">
        <v>-170.81184102</v>
      </c>
      <c r="DL15" s="27">
        <v>-170.427632671645</v>
      </c>
      <c r="DM15" s="10">
        <f t="shared" si="48"/>
        <v>241.09458067624774</v>
      </c>
      <c r="DN15" s="147">
        <f t="shared" si="49"/>
        <v>-1.5162563380662846</v>
      </c>
      <c r="DO15" s="136"/>
      <c r="DP15" s="65">
        <v>-170.52633254</v>
      </c>
      <c r="DQ15" s="1">
        <v>-170.150181220772</v>
      </c>
      <c r="DR15" s="10">
        <f t="shared" si="50"/>
        <v>236.03871432876267</v>
      </c>
      <c r="DS15" s="147">
        <f t="shared" si="51"/>
        <v>-6.5721226855513635</v>
      </c>
      <c r="DT15" s="137"/>
      <c r="DU15" s="65">
        <v>-170.83616420999999</v>
      </c>
      <c r="DV15" s="87">
        <v>-170.451303615976</v>
      </c>
      <c r="DW15" s="10">
        <f t="shared" si="52"/>
        <v>241.50387135599436</v>
      </c>
      <c r="DX15" s="147">
        <f t="shared" si="53"/>
        <v>-1.1069656583196661</v>
      </c>
      <c r="DY15" s="136"/>
      <c r="DZ15" s="65">
        <v>-170.80516926000001</v>
      </c>
      <c r="EA15" s="1">
        <v>-170.42086477520499</v>
      </c>
      <c r="EB15" s="10">
        <f t="shared" si="6"/>
        <v>241.15490725372544</v>
      </c>
      <c r="EC15" s="147">
        <f t="shared" si="54"/>
        <v>-1.4559297605885888</v>
      </c>
      <c r="ED15" s="136"/>
      <c r="EE15" s="87">
        <v>-170.83503127</v>
      </c>
      <c r="EF15" s="87">
        <v>-170.450094336229</v>
      </c>
      <c r="EG15" s="10">
        <f t="shared" si="7"/>
        <v>241.5517753106412</v>
      </c>
      <c r="EH15" s="147">
        <f t="shared" si="55"/>
        <v>-1.0590617036728247</v>
      </c>
      <c r="EI15" s="132"/>
      <c r="EJ15" s="197" t="str">
        <f t="shared" ca="1" si="56"/>
        <v>pc-3</v>
      </c>
      <c r="EK15" s="86">
        <v>58</v>
      </c>
      <c r="EL15" s="135">
        <f t="shared" ca="1" si="8"/>
        <v>0.79894224303740202</v>
      </c>
      <c r="EM15" s="135">
        <f t="shared" ca="1" si="9"/>
        <v>7.4409864201558276E-2</v>
      </c>
      <c r="EN15" s="90"/>
      <c r="EO15"/>
      <c r="EP15" s="37"/>
      <c r="EQ15" s="37"/>
      <c r="ER15" s="37"/>
      <c r="ES15" s="37"/>
      <c r="ET15" s="37"/>
      <c r="EU15" s="37"/>
      <c r="EV15" s="37"/>
      <c r="EW15" s="37"/>
      <c r="EX15" s="37"/>
      <c r="EY15" s="37"/>
      <c r="EZ15" s="37"/>
      <c r="FA15" s="37"/>
      <c r="FB15" s="37"/>
    </row>
    <row r="16" spans="1:158" x14ac:dyDescent="0.25">
      <c r="A16">
        <v>0</v>
      </c>
      <c r="B16">
        <v>1</v>
      </c>
      <c r="C16" s="147" t="s">
        <v>80</v>
      </c>
      <c r="D16" s="147" t="s">
        <v>92</v>
      </c>
      <c r="E16" s="27">
        <v>-19.31550290078</v>
      </c>
      <c r="F16" s="27">
        <v>-18.960149288850001</v>
      </c>
      <c r="G16" s="10">
        <f t="shared" si="10"/>
        <v>222.98794502219377</v>
      </c>
      <c r="H16" s="147">
        <f t="shared" si="0"/>
        <v>-4.746181849863973</v>
      </c>
      <c r="J16" s="27">
        <v>-19.18864727894</v>
      </c>
      <c r="K16" s="27">
        <v>-18.834493575589999</v>
      </c>
      <c r="L16" s="10">
        <f t="shared" si="11"/>
        <v>222.2349903891589</v>
      </c>
      <c r="M16" s="147">
        <f t="shared" si="1"/>
        <v>-5.499136482898848</v>
      </c>
      <c r="O16" s="13">
        <v>-116.65020539155</v>
      </c>
      <c r="P16" s="13">
        <v>-116.28955530851999</v>
      </c>
      <c r="Q16" s="11">
        <f t="shared" si="12"/>
        <v>226.31153360216109</v>
      </c>
      <c r="R16" s="147">
        <f t="shared" si="2"/>
        <v>-1.4225932698966517</v>
      </c>
      <c r="T16" s="71">
        <v>-116.64497816488</v>
      </c>
      <c r="U16" s="27">
        <v>-116.284396331</v>
      </c>
      <c r="V16" s="10">
        <f t="shared" si="13"/>
        <v>226.26870657804184</v>
      </c>
      <c r="W16" s="147">
        <f t="shared" si="14"/>
        <v>-1.4654202940158996</v>
      </c>
      <c r="Y16" s="27">
        <v>-116.61854895319</v>
      </c>
      <c r="Z16" s="27">
        <v>-116.26201768051</v>
      </c>
      <c r="AA16" s="10">
        <f t="shared" si="15"/>
        <v>223.72693891942782</v>
      </c>
      <c r="AB16" s="147">
        <f t="shared" si="16"/>
        <v>-4.0071879526299199</v>
      </c>
      <c r="AD16" s="1">
        <v>-116.60052744711</v>
      </c>
      <c r="AE16" s="27">
        <v>-116.24770636594</v>
      </c>
      <c r="AF16" s="10">
        <f t="shared" si="17"/>
        <v>221.39875664498175</v>
      </c>
      <c r="AG16" s="147">
        <f t="shared" si="18"/>
        <v>-6.3353702270759982</v>
      </c>
      <c r="AH16" s="146"/>
      <c r="AI16" s="27">
        <v>-116.59463575261</v>
      </c>
      <c r="AJ16" s="27">
        <v>-116.23186007072</v>
      </c>
      <c r="AK16" s="10">
        <f t="shared" si="19"/>
        <v>227.64536814279367</v>
      </c>
      <c r="AL16" s="147">
        <f t="shared" si="20"/>
        <v>-8.875872926407169E-2</v>
      </c>
      <c r="AN16" s="27">
        <v>-116.58640820226</v>
      </c>
      <c r="AO16" s="27">
        <v>-116.22349784843</v>
      </c>
      <c r="AP16" s="10">
        <f t="shared" si="21"/>
        <v>227.72987613186513</v>
      </c>
      <c r="AQ16" s="147">
        <f t="shared" si="22"/>
        <v>-4.2507401926172861E-3</v>
      </c>
      <c r="AS16" s="27">
        <v>-116.65854423</v>
      </c>
      <c r="AT16" s="171">
        <v>-116.29563906951</v>
      </c>
      <c r="AU16" s="10">
        <f t="shared" si="23"/>
        <v>227.72661725908074</v>
      </c>
      <c r="AV16" s="147">
        <f t="shared" si="24"/>
        <v>-7.5096129770031439E-3</v>
      </c>
      <c r="AX16" s="27">
        <v>-116.65789148402</v>
      </c>
      <c r="AY16" s="27">
        <v>-116.29509119343</v>
      </c>
      <c r="AZ16" s="10">
        <f t="shared" si="25"/>
        <v>227.66081034813206</v>
      </c>
      <c r="BA16" s="147">
        <f t="shared" si="26"/>
        <v>-7.3316523925683441E-2</v>
      </c>
      <c r="BC16" s="27">
        <v>-116.66325121814</v>
      </c>
      <c r="BD16" s="27">
        <v>-116.30040852345</v>
      </c>
      <c r="BE16" s="10">
        <f t="shared" si="27"/>
        <v>227.6874193449232</v>
      </c>
      <c r="BF16" s="147">
        <f t="shared" si="28"/>
        <v>-4.6707527134543625E-2</v>
      </c>
      <c r="BH16" s="27">
        <v>-116.66365984182001</v>
      </c>
      <c r="BI16" s="27">
        <v>-116.30074271401</v>
      </c>
      <c r="BJ16" s="10">
        <f t="shared" si="29"/>
        <v>227.73412687205774</v>
      </c>
      <c r="BK16" s="147">
        <f t="shared" si="30"/>
        <v>0</v>
      </c>
      <c r="BM16" s="27">
        <v>-116.58491846045</v>
      </c>
      <c r="BN16" s="27">
        <v>-116.22480349035</v>
      </c>
      <c r="BO16" s="10">
        <f t="shared" si="31"/>
        <v>225.97574488745082</v>
      </c>
      <c r="BP16" s="147">
        <f t="shared" si="32"/>
        <v>-1.7583819846069275</v>
      </c>
      <c r="BR16" s="27">
        <v>-116.51376246405</v>
      </c>
      <c r="BS16" s="27">
        <v>-116.15465876867</v>
      </c>
      <c r="BT16" s="10">
        <f t="shared" si="33"/>
        <v>225.34115988790379</v>
      </c>
      <c r="BU16" s="147">
        <f t="shared" si="34"/>
        <v>-2.3929669841539578</v>
      </c>
      <c r="BW16" s="27">
        <v>-116.65747854339</v>
      </c>
      <c r="BX16" s="27">
        <v>-116.29500412609001</v>
      </c>
      <c r="BY16" s="10">
        <f t="shared" si="3"/>
        <v>227.45632159991831</v>
      </c>
      <c r="BZ16" s="147">
        <f t="shared" si="35"/>
        <v>-0.27780527213943174</v>
      </c>
      <c r="CB16" s="27">
        <v>-116.65138146869</v>
      </c>
      <c r="CC16" s="27">
        <v>-116.28908536691</v>
      </c>
      <c r="CD16" s="10">
        <f t="shared" si="4"/>
        <v>227.34442682797012</v>
      </c>
      <c r="CE16" s="147">
        <f t="shared" si="36"/>
        <v>-0.38970004408761838</v>
      </c>
      <c r="CG16" s="27">
        <v>-116.66180978361</v>
      </c>
      <c r="CH16" s="171">
        <v>-116.29907943639</v>
      </c>
      <c r="CI16" s="10">
        <f t="shared" si="5"/>
        <v>227.61692018401848</v>
      </c>
      <c r="CJ16" s="147">
        <f t="shared" si="37"/>
        <v>-0.1172066880392606</v>
      </c>
      <c r="CL16" s="27">
        <v>-116.62490436467</v>
      </c>
      <c r="CM16" s="27">
        <v>-116.26537001387</v>
      </c>
      <c r="CN16" s="10">
        <f t="shared" si="38"/>
        <v>225.61140047051063</v>
      </c>
      <c r="CO16" s="147">
        <f t="shared" si="39"/>
        <v>-2.1227264015471121</v>
      </c>
      <c r="CQ16" s="27">
        <v>-116.60333311207</v>
      </c>
      <c r="CR16" s="27">
        <v>-116.24627722423</v>
      </c>
      <c r="CS16" s="10">
        <f t="shared" si="40"/>
        <v>224.05614017848151</v>
      </c>
      <c r="CT16" s="147">
        <f t="shared" si="41"/>
        <v>-3.67798669357623</v>
      </c>
      <c r="CV16" s="27">
        <v>-116.65366911252001</v>
      </c>
      <c r="CW16" s="27">
        <v>-116.29174359725999</v>
      </c>
      <c r="CX16" s="10">
        <f t="shared" si="42"/>
        <v>227.11188008081001</v>
      </c>
      <c r="CY16" s="147">
        <f t="shared" si="43"/>
        <v>-0.62224679124773274</v>
      </c>
      <c r="DA16" s="27">
        <v>-116.64966134191</v>
      </c>
      <c r="DB16" s="27">
        <v>-116.28784051082999</v>
      </c>
      <c r="DC16" s="10">
        <f t="shared" si="44"/>
        <v>227.04618971101704</v>
      </c>
      <c r="DD16" s="147">
        <f t="shared" si="45"/>
        <v>-0.68793716104070768</v>
      </c>
      <c r="DF16" s="27">
        <v>-116.65899732823</v>
      </c>
      <c r="DG16" s="27">
        <v>-116.29644559444</v>
      </c>
      <c r="DH16" s="10">
        <f t="shared" si="46"/>
        <v>227.50483847056245</v>
      </c>
      <c r="DI16" s="147">
        <f t="shared" si="47"/>
        <v>-0.22928840149529606</v>
      </c>
      <c r="DK16" s="65">
        <v>-116.62546293</v>
      </c>
      <c r="DL16" s="27">
        <v>-116.265032988659</v>
      </c>
      <c r="DM16" s="10">
        <f t="shared" si="48"/>
        <v>226.17339249088849</v>
      </c>
      <c r="DN16" s="147">
        <f t="shared" si="49"/>
        <v>-1.5607343811692544</v>
      </c>
      <c r="DP16" s="65">
        <v>-116.37931356999999</v>
      </c>
      <c r="DQ16" s="1">
        <v>-116.0277940062</v>
      </c>
      <c r="DR16" s="10">
        <f t="shared" si="50"/>
        <v>220.58204148013587</v>
      </c>
      <c r="DS16" s="147">
        <f t="shared" si="51"/>
        <v>-7.1520853919218723</v>
      </c>
      <c r="DT16" s="137"/>
      <c r="DU16" s="65">
        <v>-116.64446660999999</v>
      </c>
      <c r="DV16" s="87">
        <v>-116.28352357615501</v>
      </c>
      <c r="DW16" s="10">
        <f t="shared" si="52"/>
        <v>226.4953631680695</v>
      </c>
      <c r="DX16" s="147">
        <f t="shared" si="53"/>
        <v>-1.2387637039882406</v>
      </c>
      <c r="DZ16" s="65">
        <v>-116.61920593000001</v>
      </c>
      <c r="EA16" s="1">
        <v>-116.258862196625</v>
      </c>
      <c r="EB16" s="10">
        <f t="shared" si="6"/>
        <v>226.11929613014857</v>
      </c>
      <c r="EC16" s="147">
        <f t="shared" si="54"/>
        <v>-1.6148307419091736</v>
      </c>
      <c r="EE16" s="87">
        <v>-116.64331224</v>
      </c>
      <c r="EF16" s="87">
        <v>-116.282341067685</v>
      </c>
      <c r="EG16" s="10">
        <f t="shared" si="7"/>
        <v>226.51302033938828</v>
      </c>
      <c r="EH16" s="147">
        <f t="shared" si="55"/>
        <v>-1.2211065326694666</v>
      </c>
      <c r="EI16" s="132"/>
      <c r="EJ16" s="197" t="str">
        <f t="shared" ca="1" si="56"/>
        <v>pc-4</v>
      </c>
      <c r="EK16" s="86">
        <v>63</v>
      </c>
      <c r="EL16" s="135">
        <f t="shared" ca="1" si="8"/>
        <v>0</v>
      </c>
      <c r="EM16" s="135">
        <f t="shared" ca="1" si="9"/>
        <v>0</v>
      </c>
      <c r="EO16"/>
      <c r="EP16" s="37"/>
      <c r="EQ16" s="37"/>
      <c r="ER16" s="103"/>
      <c r="ES16" s="103"/>
      <c r="ET16" s="103"/>
      <c r="EU16" s="103"/>
      <c r="EV16" s="103"/>
      <c r="EW16" s="103"/>
      <c r="EX16" s="103"/>
      <c r="EY16" s="103"/>
      <c r="EZ16" s="103"/>
      <c r="FA16" s="37"/>
      <c r="FB16" s="37"/>
    </row>
    <row r="17" spans="1:158" x14ac:dyDescent="0.25">
      <c r="A17">
        <v>0</v>
      </c>
      <c r="B17">
        <v>1</v>
      </c>
      <c r="C17" s="147" t="s">
        <v>43</v>
      </c>
      <c r="D17" s="147" t="s">
        <v>93</v>
      </c>
      <c r="E17" s="27">
        <v>-11.722997461909999</v>
      </c>
      <c r="F17" s="27">
        <v>-11.343847096479999</v>
      </c>
      <c r="G17" s="10">
        <f t="shared" si="10"/>
        <v>237.92064581097938</v>
      </c>
      <c r="H17" s="147">
        <f t="shared" si="0"/>
        <v>-13.763471502418383</v>
      </c>
      <c r="J17" s="27">
        <v>-11.67027739896</v>
      </c>
      <c r="K17" s="27">
        <v>-11.27476563534</v>
      </c>
      <c r="L17" s="10">
        <f t="shared" si="11"/>
        <v>248.18758678918624</v>
      </c>
      <c r="M17" s="147">
        <f t="shared" si="1"/>
        <v>-3.4965305242115221</v>
      </c>
      <c r="O17" s="13">
        <v>-56.555128162080003</v>
      </c>
      <c r="P17" s="13">
        <v>-56.157146268220004</v>
      </c>
      <c r="Q17" s="11">
        <f t="shared" si="12"/>
        <v>249.73761821608801</v>
      </c>
      <c r="R17" s="147">
        <f t="shared" si="2"/>
        <v>-1.9464990973097542</v>
      </c>
      <c r="T17" s="71">
        <v>-56.553164040810003</v>
      </c>
      <c r="U17" s="27">
        <v>-56.155751417360001</v>
      </c>
      <c r="V17" s="10">
        <f t="shared" si="13"/>
        <v>249.38039534111073</v>
      </c>
      <c r="W17" s="147">
        <f t="shared" si="14"/>
        <v>-2.3037219722870361</v>
      </c>
      <c r="Y17" s="27">
        <v>-56.53555476076</v>
      </c>
      <c r="Z17" s="27">
        <v>-56.141951886649998</v>
      </c>
      <c r="AA17" s="10">
        <f t="shared" si="15"/>
        <v>246.98973953276717</v>
      </c>
      <c r="AB17" s="147">
        <f t="shared" si="16"/>
        <v>-4.6943777806305889</v>
      </c>
      <c r="AD17" s="1">
        <v>-56.526437327510003</v>
      </c>
      <c r="AE17" s="27">
        <v>-56.135013610210002</v>
      </c>
      <c r="AF17" s="10">
        <f t="shared" si="17"/>
        <v>245.62229684292322</v>
      </c>
      <c r="AG17" s="147">
        <f t="shared" si="18"/>
        <v>-6.0618204704745438</v>
      </c>
      <c r="AH17" s="146"/>
      <c r="AI17" s="27">
        <v>-56.525630862169997</v>
      </c>
      <c r="AJ17" s="27">
        <v>-56.1314691229</v>
      </c>
      <c r="AK17" s="10">
        <f t="shared" si="19"/>
        <v>247.34043300931566</v>
      </c>
      <c r="AL17" s="147">
        <f t="shared" si="20"/>
        <v>-4.3436843040821032</v>
      </c>
      <c r="AN17" s="27">
        <v>-56.518560589739998</v>
      </c>
      <c r="AO17" s="27">
        <v>-56.121131984740003</v>
      </c>
      <c r="AP17" s="10">
        <f t="shared" si="21"/>
        <v>249.39042392354665</v>
      </c>
      <c r="AQ17" s="147">
        <f t="shared" si="22"/>
        <v>-2.2936933898511143</v>
      </c>
      <c r="AS17" s="27">
        <v>-56.564625586310001</v>
      </c>
      <c r="AT17" s="171">
        <v>-56.165237985589997</v>
      </c>
      <c r="AU17" s="10">
        <f t="shared" si="23"/>
        <v>250.61971332780993</v>
      </c>
      <c r="AV17" s="147">
        <f t="shared" si="24"/>
        <v>-1.0644039855878304</v>
      </c>
      <c r="AX17" s="27">
        <v>-56.564263570880001</v>
      </c>
      <c r="AY17" s="27">
        <v>-56.16499714671</v>
      </c>
      <c r="AZ17" s="10">
        <f t="shared" si="25"/>
        <v>250.54367383091747</v>
      </c>
      <c r="BA17" s="147">
        <f t="shared" si="26"/>
        <v>-1.1404434824802934</v>
      </c>
      <c r="BC17" s="27">
        <v>-56.568274160900003</v>
      </c>
      <c r="BD17" s="27">
        <v>-56.167478398770001</v>
      </c>
      <c r="BE17" s="10">
        <f t="shared" si="27"/>
        <v>251.50334869419768</v>
      </c>
      <c r="BF17" s="147">
        <f t="shared" si="28"/>
        <v>-0.18076861920008014</v>
      </c>
      <c r="BH17" s="27">
        <v>-56.568494404959999</v>
      </c>
      <c r="BI17" s="27">
        <v>-56.167410569940003</v>
      </c>
      <c r="BJ17" s="10">
        <f t="shared" si="29"/>
        <v>251.68411731339776</v>
      </c>
      <c r="BK17" s="147">
        <f t="shared" si="30"/>
        <v>0</v>
      </c>
      <c r="BM17" s="27">
        <v>-56.518583411580003</v>
      </c>
      <c r="BN17" s="27">
        <v>-56.126125602430001</v>
      </c>
      <c r="BO17" s="10">
        <f t="shared" si="31"/>
        <v>246.27119981971799</v>
      </c>
      <c r="BP17" s="147">
        <f t="shared" si="32"/>
        <v>-5.412917493679771</v>
      </c>
      <c r="BR17" s="27">
        <v>-56.479312277390001</v>
      </c>
      <c r="BS17" s="27">
        <v>-56.086222704800001</v>
      </c>
      <c r="BT17" s="10">
        <f t="shared" si="33"/>
        <v>246.66763769595096</v>
      </c>
      <c r="BU17" s="147">
        <f t="shared" si="34"/>
        <v>-5.0164796174468052</v>
      </c>
      <c r="BW17" s="27">
        <v>-56.560944352100002</v>
      </c>
      <c r="BX17" s="27">
        <v>-56.162667233459999</v>
      </c>
      <c r="BY17" s="10">
        <f t="shared" si="3"/>
        <v>249.92287471778823</v>
      </c>
      <c r="BZ17" s="147">
        <f t="shared" si="35"/>
        <v>-1.7612425956095308</v>
      </c>
      <c r="CB17" s="27">
        <v>-56.558372022020002</v>
      </c>
      <c r="CC17" s="27">
        <v>-56.160474246920003</v>
      </c>
      <c r="CD17" s="10">
        <f t="shared" si="4"/>
        <v>249.68483285300024</v>
      </c>
      <c r="CE17" s="147">
        <f t="shared" si="36"/>
        <v>-1.9992844603975186</v>
      </c>
      <c r="CG17" s="27">
        <v>-56.567098596039997</v>
      </c>
      <c r="CH17" s="171">
        <v>-56.166658334460003</v>
      </c>
      <c r="CI17" s="10">
        <f t="shared" si="5"/>
        <v>251.28026854406247</v>
      </c>
      <c r="CJ17" s="147">
        <f t="shared" si="37"/>
        <v>-0.40384876933529767</v>
      </c>
      <c r="CL17" s="27">
        <v>-56.537908190179998</v>
      </c>
      <c r="CM17" s="27">
        <v>-56.144262743680002</v>
      </c>
      <c r="CN17" s="10">
        <f t="shared" si="38"/>
        <v>247.01645413321214</v>
      </c>
      <c r="CO17" s="147">
        <f t="shared" si="39"/>
        <v>-4.6676631801856274</v>
      </c>
      <c r="CQ17" s="27">
        <v>-56.52371453165</v>
      </c>
      <c r="CR17" s="27">
        <v>-56.129244999660003</v>
      </c>
      <c r="CS17" s="10">
        <f t="shared" si="40"/>
        <v>247.53357601904352</v>
      </c>
      <c r="CT17" s="147">
        <f t="shared" si="41"/>
        <v>-4.150541294354241</v>
      </c>
      <c r="CV17" s="27">
        <v>-56.558591287490003</v>
      </c>
      <c r="CW17" s="27">
        <v>-56.160090610769998</v>
      </c>
      <c r="CX17" s="10">
        <f t="shared" si="42"/>
        <v>250.06315964857021</v>
      </c>
      <c r="CY17" s="147">
        <f t="shared" si="43"/>
        <v>-1.6209576648275572</v>
      </c>
      <c r="DA17" s="27">
        <v>-56.55711359587</v>
      </c>
      <c r="DB17" s="27">
        <v>-56.158781640379999</v>
      </c>
      <c r="DC17" s="10">
        <f t="shared" si="44"/>
        <v>249.95728538953031</v>
      </c>
      <c r="DD17" s="147">
        <f t="shared" si="45"/>
        <v>-1.7268319238674508</v>
      </c>
      <c r="DF17" s="27">
        <v>-56.564465756929998</v>
      </c>
      <c r="DG17" s="27">
        <v>-56.164299210869999</v>
      </c>
      <c r="DH17" s="10">
        <f t="shared" si="46"/>
        <v>251.10850931811026</v>
      </c>
      <c r="DI17" s="147">
        <f t="shared" si="47"/>
        <v>-0.5756079952874984</v>
      </c>
      <c r="DK17" s="65">
        <v>-56.549013240000001</v>
      </c>
      <c r="DL17" s="27">
        <v>-56.159854354540002</v>
      </c>
      <c r="DM17" s="10">
        <f t="shared" si="48"/>
        <v>244.20109221500383</v>
      </c>
      <c r="DN17" s="147">
        <f t="shared" si="49"/>
        <v>-7.4830250983939379</v>
      </c>
      <c r="DP17" s="65">
        <v>-56.467392390000001</v>
      </c>
      <c r="DQ17" s="1">
        <v>-56.063291410725</v>
      </c>
      <c r="DR17" s="10">
        <f t="shared" si="50"/>
        <v>253.57740550485545</v>
      </c>
      <c r="DS17" s="147">
        <f t="shared" si="51"/>
        <v>1.8932881914576853</v>
      </c>
      <c r="DT17" s="137"/>
      <c r="DU17" s="65">
        <v>-56.562694759999999</v>
      </c>
      <c r="DV17" s="87">
        <v>-56.165714617507</v>
      </c>
      <c r="DW17" s="10">
        <f t="shared" si="52"/>
        <v>249.10900921578227</v>
      </c>
      <c r="DX17" s="147">
        <f t="shared" si="53"/>
        <v>-2.5751080976154981</v>
      </c>
      <c r="DZ17" s="65">
        <v>-56.54328477</v>
      </c>
      <c r="EA17" s="1">
        <v>-56.152999702392002</v>
      </c>
      <c r="EB17" s="10">
        <f t="shared" si="6"/>
        <v>244.90778277469474</v>
      </c>
      <c r="EC17" s="147">
        <f t="shared" si="54"/>
        <v>-6.7763345387030256</v>
      </c>
      <c r="EE17" s="87">
        <v>-56.561822569999997</v>
      </c>
      <c r="EF17" s="87">
        <v>-56.164636175977002</v>
      </c>
      <c r="EG17" s="10">
        <f t="shared" si="7"/>
        <v>249.23843411336969</v>
      </c>
      <c r="EH17" s="147">
        <f t="shared" si="55"/>
        <v>-2.4456832000280713</v>
      </c>
      <c r="EI17" s="132"/>
      <c r="EJ17" s="197" t="str">
        <f t="shared" ca="1" si="56"/>
        <v>def2-svp-u</v>
      </c>
      <c r="EK17" s="86">
        <v>68</v>
      </c>
      <c r="EL17" s="135">
        <f t="shared" ca="1" si="8"/>
        <v>12.95927448435188</v>
      </c>
      <c r="EM17" s="135">
        <f t="shared" ca="1" si="9"/>
        <v>2.8473233845618897</v>
      </c>
      <c r="EO17"/>
      <c r="EP17" s="37"/>
      <c r="EQ17" s="37"/>
      <c r="ER17" s="103"/>
      <c r="ES17" s="103"/>
      <c r="ET17" s="103"/>
      <c r="EU17" s="103"/>
      <c r="EV17" s="103"/>
      <c r="EW17" s="103"/>
      <c r="EX17" s="103"/>
      <c r="EY17" s="103"/>
      <c r="EZ17" s="103"/>
      <c r="FA17" s="37"/>
      <c r="FB17" s="37"/>
    </row>
    <row r="18" spans="1:158" s="109" customFormat="1" x14ac:dyDescent="0.25">
      <c r="A18">
        <v>0</v>
      </c>
      <c r="B18">
        <v>1</v>
      </c>
      <c r="C18" s="147" t="s">
        <v>80</v>
      </c>
      <c r="D18" s="147" t="s">
        <v>94</v>
      </c>
      <c r="E18" s="27">
        <v>-24.173953325429999</v>
      </c>
      <c r="F18" s="27">
        <v>-23.833639219750001</v>
      </c>
      <c r="G18" s="10">
        <f t="shared" si="10"/>
        <v>213.55050445525518</v>
      </c>
      <c r="H18" s="147">
        <f t="shared" si="0"/>
        <v>-8.4297201808845159</v>
      </c>
      <c r="I18" s="144"/>
      <c r="J18" s="27">
        <v>-24.060936127310001</v>
      </c>
      <c r="K18" s="27">
        <v>-23.71287209227</v>
      </c>
      <c r="L18" s="10">
        <f t="shared" si="11"/>
        <v>218.41366262795049</v>
      </c>
      <c r="M18" s="147">
        <f t="shared" si="1"/>
        <v>-3.5665620081892087</v>
      </c>
      <c r="N18" s="136"/>
      <c r="O18" s="13">
        <v>-133.90960802743001</v>
      </c>
      <c r="P18" s="74">
        <v>-133.55907419152999</v>
      </c>
      <c r="Q18" s="11">
        <f t="shared" si="12"/>
        <v>219.96348736562368</v>
      </c>
      <c r="R18" s="147">
        <f t="shared" si="2"/>
        <v>-2.0167372705160176</v>
      </c>
      <c r="S18" s="136"/>
      <c r="T18" s="71">
        <v>-133.90424435921</v>
      </c>
      <c r="U18" s="27">
        <v>-133.55372860662999</v>
      </c>
      <c r="V18" s="10">
        <f t="shared" si="13"/>
        <v>219.95213990148125</v>
      </c>
      <c r="W18" s="147">
        <f t="shared" si="14"/>
        <v>-2.0280847346584494</v>
      </c>
      <c r="X18" s="136"/>
      <c r="Y18" s="27">
        <v>-133.87350728140001</v>
      </c>
      <c r="Z18" s="27">
        <v>-133.52654178163999</v>
      </c>
      <c r="AA18" s="10">
        <f t="shared" si="15"/>
        <v>217.72432075440847</v>
      </c>
      <c r="AB18" s="147">
        <f t="shared" si="16"/>
        <v>-4.2559038817312285</v>
      </c>
      <c r="AC18" s="136"/>
      <c r="AD18" s="1">
        <v>-133.85589131538001</v>
      </c>
      <c r="AE18" s="27">
        <v>-133.51237918376</v>
      </c>
      <c r="AF18" s="10">
        <f t="shared" si="17"/>
        <v>215.55729771286775</v>
      </c>
      <c r="AG18" s="147">
        <f t="shared" si="18"/>
        <v>-6.4229269232719446</v>
      </c>
      <c r="AH18" s="146"/>
      <c r="AI18" s="27">
        <v>-133.84404870733999</v>
      </c>
      <c r="AJ18" s="27">
        <v>-133.49369644146</v>
      </c>
      <c r="AK18" s="10">
        <f t="shared" si="19"/>
        <v>219.84955036235309</v>
      </c>
      <c r="AL18" s="147">
        <f t="shared" si="20"/>
        <v>-2.1306742737866102</v>
      </c>
      <c r="AM18" s="144"/>
      <c r="AN18" s="27">
        <v>-133.83430854613999</v>
      </c>
      <c r="AO18" s="27">
        <v>-133.48316020217999</v>
      </c>
      <c r="AP18" s="10">
        <f t="shared" si="21"/>
        <v>220.34909731834313</v>
      </c>
      <c r="AQ18" s="147">
        <f t="shared" si="22"/>
        <v>-1.6311273177965688</v>
      </c>
      <c r="AR18" s="144"/>
      <c r="AS18" s="27">
        <v>-133.9203632023</v>
      </c>
      <c r="AT18" s="171">
        <v>-133.56753421227</v>
      </c>
      <c r="AU18" s="10">
        <f t="shared" si="23"/>
        <v>221.40371953371965</v>
      </c>
      <c r="AV18" s="147">
        <f t="shared" si="24"/>
        <v>-0.57650510242004316</v>
      </c>
      <c r="AW18" s="144"/>
      <c r="AX18" s="27">
        <v>-133.91946992665001</v>
      </c>
      <c r="AY18" s="27">
        <v>-133.56672858341</v>
      </c>
      <c r="AZ18" s="10">
        <f t="shared" si="25"/>
        <v>221.34872029654017</v>
      </c>
      <c r="BA18" s="147">
        <f t="shared" si="26"/>
        <v>-0.63150433959953034</v>
      </c>
      <c r="BB18" s="144"/>
      <c r="BC18" s="27">
        <v>-133.92695318967</v>
      </c>
      <c r="BD18" s="27">
        <v>-133.57340733366999</v>
      </c>
      <c r="BE18" s="10">
        <f t="shared" si="27"/>
        <v>221.85356009856682</v>
      </c>
      <c r="BF18" s="147">
        <f t="shared" si="28"/>
        <v>-0.12666453757287854</v>
      </c>
      <c r="BG18" s="144"/>
      <c r="BH18" s="27">
        <v>-133.92747625009</v>
      </c>
      <c r="BI18" s="27">
        <v>-133.57372854146999</v>
      </c>
      <c r="BJ18" s="10">
        <f t="shared" si="29"/>
        <v>221.9802246361397</v>
      </c>
      <c r="BK18" s="147">
        <f t="shared" si="30"/>
        <v>0</v>
      </c>
      <c r="BL18" s="144"/>
      <c r="BM18" s="27">
        <v>-133.83344523605999</v>
      </c>
      <c r="BN18" s="27">
        <v>-133.48582392028001</v>
      </c>
      <c r="BO18" s="10">
        <f t="shared" si="31"/>
        <v>218.13585186509198</v>
      </c>
      <c r="BP18" s="147">
        <f t="shared" si="32"/>
        <v>-3.8443727710477162</v>
      </c>
      <c r="BQ18" s="144"/>
      <c r="BR18" s="27">
        <v>-133.75217921292</v>
      </c>
      <c r="BS18" s="27">
        <v>-133.40641952587001</v>
      </c>
      <c r="BT18" s="10">
        <f t="shared" si="33"/>
        <v>216.96766122074001</v>
      </c>
      <c r="BU18" s="147">
        <f t="shared" si="34"/>
        <v>-5.0125634153996828</v>
      </c>
      <c r="BV18" s="144"/>
      <c r="BW18" s="27">
        <v>-133.91857071634001</v>
      </c>
      <c r="BX18" s="27">
        <v>-133.56610157655001</v>
      </c>
      <c r="BY18" s="10">
        <f t="shared" si="3"/>
        <v>221.17790990962467</v>
      </c>
      <c r="BZ18" s="147">
        <f t="shared" si="35"/>
        <v>-0.80231472651502145</v>
      </c>
      <c r="CA18" s="144"/>
      <c r="CB18" s="27">
        <v>-133.91198804526999</v>
      </c>
      <c r="CC18" s="27">
        <v>-133.55974237268001</v>
      </c>
      <c r="CD18" s="10">
        <f t="shared" si="4"/>
        <v>221.03768200694284</v>
      </c>
      <c r="CE18" s="147">
        <f t="shared" si="36"/>
        <v>-0.94254262919685061</v>
      </c>
      <c r="CF18" s="144"/>
      <c r="CG18" s="27">
        <v>-133.92502885654</v>
      </c>
      <c r="CH18" s="171">
        <v>-133.57181478108001</v>
      </c>
      <c r="CI18" s="10">
        <f t="shared" si="5"/>
        <v>221.64536449189703</v>
      </c>
      <c r="CJ18" s="147">
        <f t="shared" si="37"/>
        <v>-0.33486014424266841</v>
      </c>
      <c r="CK18" s="144"/>
      <c r="CL18" s="27">
        <v>-133.87888815132999</v>
      </c>
      <c r="CM18" s="27">
        <v>-133.53082699667999</v>
      </c>
      <c r="CN18" s="10">
        <f t="shared" si="38"/>
        <v>218.41185515441975</v>
      </c>
      <c r="CO18" s="147">
        <f t="shared" si="39"/>
        <v>-3.5683694817199409</v>
      </c>
      <c r="CP18" s="144"/>
      <c r="CQ18" s="27">
        <v>-133.85537166421</v>
      </c>
      <c r="CR18" s="27">
        <v>-133.50941562880999</v>
      </c>
      <c r="CS18" s="10">
        <f t="shared" si="40"/>
        <v>217.09087177385871</v>
      </c>
      <c r="CT18" s="147">
        <f t="shared" si="41"/>
        <v>-4.8893528622809868</v>
      </c>
      <c r="CU18" s="144"/>
      <c r="CV18" s="27">
        <v>-133.91371809538001</v>
      </c>
      <c r="CW18" s="27">
        <v>-133.56205122671</v>
      </c>
      <c r="CX18" s="10">
        <f t="shared" si="42"/>
        <v>220.67447675911711</v>
      </c>
      <c r="CY18" s="147">
        <f t="shared" si="43"/>
        <v>-1.3057478770225828</v>
      </c>
      <c r="CZ18" s="144"/>
      <c r="DA18" s="27">
        <v>-133.90934773248</v>
      </c>
      <c r="DB18" s="27">
        <v>-133.55777437436001</v>
      </c>
      <c r="DC18" s="10">
        <f t="shared" si="44"/>
        <v>220.61579795387647</v>
      </c>
      <c r="DD18" s="147">
        <f t="shared" si="45"/>
        <v>-1.3644266822632289</v>
      </c>
      <c r="DE18" s="144"/>
      <c r="DF18" s="27">
        <v>-133.92167572672</v>
      </c>
      <c r="DG18" s="27">
        <v>-133.56892126611999</v>
      </c>
      <c r="DH18" s="10">
        <f t="shared" si="46"/>
        <v>221.35695157111263</v>
      </c>
      <c r="DI18" s="147">
        <f t="shared" si="47"/>
        <v>-0.62327306502706392</v>
      </c>
      <c r="DJ18" s="144"/>
      <c r="DK18" s="65">
        <v>-133.88683692000001</v>
      </c>
      <c r="DL18" s="27">
        <v>-133.53896687616901</v>
      </c>
      <c r="DM18" s="10">
        <f t="shared" si="48"/>
        <v>218.29193120438723</v>
      </c>
      <c r="DN18" s="147">
        <f t="shared" si="49"/>
        <v>-3.68829343175247</v>
      </c>
      <c r="DO18" s="136"/>
      <c r="DP18" s="65">
        <v>-133.65942623999999</v>
      </c>
      <c r="DQ18" s="1">
        <v>-133.30821638752801</v>
      </c>
      <c r="DR18" s="10">
        <f t="shared" si="50"/>
        <v>220.38769452469327</v>
      </c>
      <c r="DS18" s="147">
        <f t="shared" si="51"/>
        <v>-1.5925301114464219</v>
      </c>
      <c r="DT18" s="137"/>
      <c r="DU18" s="65">
        <v>-133.90806366000001</v>
      </c>
      <c r="DV18" s="87">
        <v>-133.556527157528</v>
      </c>
      <c r="DW18" s="10">
        <f t="shared" si="52"/>
        <v>220.59267066621439</v>
      </c>
      <c r="DX18" s="147">
        <f t="shared" si="53"/>
        <v>-1.3875539699253068</v>
      </c>
      <c r="DY18" s="136"/>
      <c r="DZ18" s="65">
        <v>-133.87909253000001</v>
      </c>
      <c r="EA18" s="1">
        <v>-133.53082365323499</v>
      </c>
      <c r="EB18" s="10">
        <f t="shared" si="6"/>
        <v>218.54220285881695</v>
      </c>
      <c r="EC18" s="147">
        <f t="shared" si="54"/>
        <v>-3.4380217773227457</v>
      </c>
      <c r="ED18" s="136"/>
      <c r="EE18" s="87">
        <v>-133.90636282</v>
      </c>
      <c r="EF18" s="87">
        <v>-133.55474658745001</v>
      </c>
      <c r="EG18" s="10">
        <f t="shared" si="7"/>
        <v>220.6427020874419</v>
      </c>
      <c r="EH18" s="147">
        <f t="shared" si="55"/>
        <v>-1.3375225486977911</v>
      </c>
      <c r="EI18" s="132"/>
      <c r="EJ18" s="197" t="str">
        <f t="shared" ca="1" si="56"/>
        <v>def2-svp</v>
      </c>
      <c r="EK18" s="86">
        <v>73</v>
      </c>
      <c r="EL18" s="135">
        <f t="shared" ca="1" si="8"/>
        <v>13.542051875528898</v>
      </c>
      <c r="EM18" s="135">
        <f t="shared" ca="1" si="9"/>
        <v>3.3102413002196287</v>
      </c>
      <c r="EN18" s="90"/>
      <c r="EO18"/>
      <c r="EP18" s="37"/>
      <c r="EQ18" s="37"/>
      <c r="ER18" s="103"/>
      <c r="ES18" s="103"/>
      <c r="ET18" s="103"/>
      <c r="EU18" s="103"/>
      <c r="EV18" s="103"/>
      <c r="EW18" s="103"/>
      <c r="EX18" s="103"/>
      <c r="EY18" s="103"/>
      <c r="EZ18" s="103"/>
      <c r="FA18" s="37"/>
      <c r="FB18" s="37"/>
    </row>
    <row r="19" spans="1:158" x14ac:dyDescent="0.25">
      <c r="A19">
        <v>2</v>
      </c>
      <c r="B19">
        <v>1</v>
      </c>
      <c r="C19" s="147" t="s">
        <v>182</v>
      </c>
      <c r="D19" s="147" t="s">
        <v>197</v>
      </c>
      <c r="E19" s="27">
        <v>-5.2994862872699997</v>
      </c>
      <c r="F19" s="27">
        <v>-4.9503357739</v>
      </c>
      <c r="G19" s="10">
        <f t="shared" si="10"/>
        <v>219.0954386448085</v>
      </c>
      <c r="H19" s="147">
        <f t="shared" si="0"/>
        <v>-1.6409225982970952</v>
      </c>
      <c r="J19" s="27">
        <v>-5.2754862931800002</v>
      </c>
      <c r="K19" s="27">
        <v>-4.9323683427000002</v>
      </c>
      <c r="L19" s="10">
        <f t="shared" si="11"/>
        <v>215.30994510570474</v>
      </c>
      <c r="M19" s="147">
        <f t="shared" si="1"/>
        <v>-5.4264161374008495</v>
      </c>
      <c r="O19" s="13">
        <v>-49.409849434320002</v>
      </c>
      <c r="P19" s="13">
        <v>-49.058188620709998</v>
      </c>
      <c r="Q19" s="11">
        <f t="shared" si="12"/>
        <v>220.67067714841312</v>
      </c>
      <c r="R19" s="147">
        <f t="shared" si="2"/>
        <v>-6.5684094692471717E-2</v>
      </c>
      <c r="T19" s="71">
        <v>-49.40662822486</v>
      </c>
      <c r="U19" s="27">
        <v>-49.05518795159</v>
      </c>
      <c r="V19" s="10">
        <f t="shared" si="13"/>
        <v>220.53228587965808</v>
      </c>
      <c r="W19" s="147">
        <f t="shared" si="14"/>
        <v>-0.2040753634475152</v>
      </c>
      <c r="Y19" s="27">
        <v>-49.399636202750003</v>
      </c>
      <c r="Z19" s="27">
        <v>-49.052875437849998</v>
      </c>
      <c r="AA19" s="10">
        <f t="shared" si="15"/>
        <v>217.59584758240177</v>
      </c>
      <c r="AB19" s="147">
        <f t="shared" si="16"/>
        <v>-3.1405136607038173</v>
      </c>
      <c r="AD19" s="1">
        <v>-49.393096743759997</v>
      </c>
      <c r="AE19" s="27">
        <v>-49.04873904171</v>
      </c>
      <c r="AF19" s="10">
        <f t="shared" si="17"/>
        <v>216.0879016133938</v>
      </c>
      <c r="AG19" s="147">
        <f t="shared" si="18"/>
        <v>-4.6484596297117946</v>
      </c>
      <c r="AH19" s="146"/>
      <c r="AI19" s="27">
        <v>-49.390170217929999</v>
      </c>
      <c r="AJ19" s="27">
        <v>-49.038074805210002</v>
      </c>
      <c r="AK19" s="10">
        <f t="shared" si="19"/>
        <v>220.94339243592538</v>
      </c>
      <c r="AL19" s="147">
        <f t="shared" si="20"/>
        <v>0.20703119281978388</v>
      </c>
      <c r="AN19" s="27">
        <v>-49.38932521561</v>
      </c>
      <c r="AO19" s="27">
        <v>-49.037754119260001</v>
      </c>
      <c r="AP19" s="10">
        <f t="shared" si="21"/>
        <v>220.61437867058839</v>
      </c>
      <c r="AQ19" s="147">
        <f t="shared" si="22"/>
        <v>-0.12198257251719724</v>
      </c>
      <c r="AS19" s="27">
        <v>-49.412584658329997</v>
      </c>
      <c r="AT19" s="171">
        <v>-49.060731689080001</v>
      </c>
      <c r="AU19" s="10">
        <f t="shared" si="23"/>
        <v>220.79125673406546</v>
      </c>
      <c r="AV19" s="147">
        <f t="shared" si="24"/>
        <v>5.4895490959864901E-2</v>
      </c>
      <c r="AX19" s="27">
        <v>-49.41246959611</v>
      </c>
      <c r="AY19" s="27">
        <v>-49.060564516089997</v>
      </c>
      <c r="AZ19" s="10">
        <f t="shared" si="25"/>
        <v>220.82395676335236</v>
      </c>
      <c r="BA19" s="147">
        <f t="shared" si="26"/>
        <v>8.7595520246765091E-2</v>
      </c>
      <c r="BC19" s="27">
        <v>-49.41426030777</v>
      </c>
      <c r="BD19" s="27">
        <v>-49.062508126979999</v>
      </c>
      <c r="BE19" s="10">
        <f t="shared" si="27"/>
        <v>220.72801096753355</v>
      </c>
      <c r="BF19" s="147">
        <f t="shared" si="28"/>
        <v>-8.3502755720417099E-3</v>
      </c>
      <c r="BH19" s="27">
        <v>-49.414391106730001</v>
      </c>
      <c r="BI19" s="27">
        <v>-49.062625618939997</v>
      </c>
      <c r="BJ19" s="10">
        <f t="shared" si="29"/>
        <v>220.73636124310559</v>
      </c>
      <c r="BK19" s="147">
        <f t="shared" si="30"/>
        <v>0</v>
      </c>
      <c r="BM19" s="27">
        <v>-49.384289678480002</v>
      </c>
      <c r="BN19" s="27">
        <v>-49.032356737790003</v>
      </c>
      <c r="BO19" s="10">
        <f t="shared" si="31"/>
        <v>220.84143961238095</v>
      </c>
      <c r="BP19" s="147">
        <f t="shared" si="32"/>
        <v>0.10507836927536118</v>
      </c>
      <c r="BR19" s="27">
        <v>-49.35362878083</v>
      </c>
      <c r="BS19" s="27">
        <v>-49.001392739369997</v>
      </c>
      <c r="BT19" s="10">
        <f t="shared" si="33"/>
        <v>221.03163837656646</v>
      </c>
      <c r="BU19" s="147">
        <f t="shared" si="34"/>
        <v>0.29527713346087126</v>
      </c>
      <c r="BW19" s="27">
        <v>-49.413174782680002</v>
      </c>
      <c r="BX19" s="27">
        <v>-49.061527826860001</v>
      </c>
      <c r="BY19" s="10">
        <f t="shared" si="3"/>
        <v>220.66198124660914</v>
      </c>
      <c r="BZ19" s="147">
        <f t="shared" si="35"/>
        <v>-7.4379996496446665E-2</v>
      </c>
      <c r="CB19" s="27">
        <v>-49.409879696659999</v>
      </c>
      <c r="CC19" s="27">
        <v>-49.058447040750004</v>
      </c>
      <c r="CD19" s="10">
        <f t="shared" si="4"/>
        <v>220.52750591008135</v>
      </c>
      <c r="CE19" s="147">
        <f t="shared" si="36"/>
        <v>-0.20885533302424619</v>
      </c>
      <c r="CG19" s="27">
        <v>-49.413917794390002</v>
      </c>
      <c r="CH19" s="171">
        <v>-49.062315308229998</v>
      </c>
      <c r="CI19" s="10">
        <f t="shared" si="5"/>
        <v>220.63407609026439</v>
      </c>
      <c r="CJ19" s="147">
        <f t="shared" si="37"/>
        <v>-0.10228515284120476</v>
      </c>
      <c r="CL19" s="27">
        <v>-49.406713423799999</v>
      </c>
      <c r="CM19" s="27">
        <v>-49.056242831219997</v>
      </c>
      <c r="CN19" s="10">
        <f t="shared" si="38"/>
        <v>219.92380154987734</v>
      </c>
      <c r="CO19" s="147">
        <f t="shared" si="39"/>
        <v>-0.81255969322825194</v>
      </c>
      <c r="CQ19" s="27">
        <v>-49.401160313150001</v>
      </c>
      <c r="CR19" s="27">
        <v>-49.050694574700003</v>
      </c>
      <c r="CS19" s="10">
        <f t="shared" si="40"/>
        <v>219.92075553475814</v>
      </c>
      <c r="CT19" s="147">
        <f t="shared" si="41"/>
        <v>-0.81560570834744794</v>
      </c>
      <c r="CV19" s="27">
        <v>-49.411793617320001</v>
      </c>
      <c r="CW19" s="27">
        <v>-49.060240430649998</v>
      </c>
      <c r="CX19" s="10">
        <f t="shared" si="42"/>
        <v>220.60314016729359</v>
      </c>
      <c r="CY19" s="147">
        <f t="shared" si="43"/>
        <v>-0.13322107581200271</v>
      </c>
      <c r="DA19" s="27">
        <v>-49.409578445580003</v>
      </c>
      <c r="DB19" s="27">
        <v>-49.058079411549997</v>
      </c>
      <c r="DC19" s="10">
        <f t="shared" si="44"/>
        <v>220.56915884416901</v>
      </c>
      <c r="DD19" s="147">
        <f t="shared" si="45"/>
        <v>-0.16720239893658118</v>
      </c>
      <c r="DF19" s="27">
        <v>-49.412143606809998</v>
      </c>
      <c r="DG19" s="27">
        <v>-49.060477917660002</v>
      </c>
      <c r="DH19" s="10">
        <f t="shared" si="46"/>
        <v>220.67373659851418</v>
      </c>
      <c r="DI19" s="147">
        <f t="shared" si="47"/>
        <v>-6.2624644591409151E-2</v>
      </c>
      <c r="DK19" s="65">
        <v>-49.406442689999999</v>
      </c>
      <c r="DL19" s="27">
        <v>-49.054925958839</v>
      </c>
      <c r="DM19" s="10">
        <f t="shared" si="48"/>
        <v>220.58026397083822</v>
      </c>
      <c r="DN19" s="147">
        <f t="shared" si="49"/>
        <v>-0.15609727226737391</v>
      </c>
      <c r="DP19" s="65">
        <v>-49.322762849999997</v>
      </c>
      <c r="DQ19" s="1">
        <v>-48.972955105833996</v>
      </c>
      <c r="DR19" s="10">
        <f t="shared" si="50"/>
        <v>219.50785754160674</v>
      </c>
      <c r="DS19" s="147">
        <f t="shared" si="51"/>
        <v>-1.2285037014988518</v>
      </c>
      <c r="DT19" s="137"/>
      <c r="DU19" s="65">
        <v>-49.410813009999998</v>
      </c>
      <c r="DV19" s="87">
        <v>-49.059921436682998</v>
      </c>
      <c r="DW19" s="10">
        <f t="shared" si="52"/>
        <v>220.18797117215064</v>
      </c>
      <c r="DX19" s="147">
        <f t="shared" si="53"/>
        <v>-0.54839007095495163</v>
      </c>
      <c r="DZ19" s="65">
        <v>-49.405885230000003</v>
      </c>
      <c r="EA19" s="1">
        <v>-49.053805034227999</v>
      </c>
      <c r="EB19" s="10">
        <f t="shared" si="6"/>
        <v>220.93384364889016</v>
      </c>
      <c r="EC19" s="147">
        <f t="shared" si="54"/>
        <v>0.19748240578456944</v>
      </c>
      <c r="EE19" s="87">
        <v>-49.410635169999999</v>
      </c>
      <c r="EF19" s="87">
        <v>-49.059457545141001</v>
      </c>
      <c r="EG19" s="10">
        <f t="shared" si="7"/>
        <v>220.36747137526993</v>
      </c>
      <c r="EH19" s="147">
        <f t="shared" si="55"/>
        <v>-0.36888986783566224</v>
      </c>
      <c r="EI19" s="132"/>
      <c r="EJ19" s="197" t="str">
        <f t="shared" ca="1" si="56"/>
        <v>def2-tzvp-u</v>
      </c>
      <c r="EK19" s="86">
        <v>78</v>
      </c>
      <c r="EL19" s="135">
        <f t="shared" ca="1" si="8"/>
        <v>3.519795093501159</v>
      </c>
      <c r="EM19" s="135">
        <f t="shared" ca="1" si="9"/>
        <v>0.61267546363334091</v>
      </c>
      <c r="EO19"/>
      <c r="EP19" s="37"/>
      <c r="EQ19" s="37"/>
      <c r="ER19" s="103"/>
      <c r="ES19" s="103"/>
      <c r="ET19" s="103"/>
      <c r="EU19" s="103"/>
      <c r="EV19" s="103"/>
      <c r="EW19" s="103"/>
      <c r="EX19" s="103"/>
      <c r="EY19" s="103"/>
      <c r="EZ19" s="103"/>
      <c r="FA19" s="37"/>
      <c r="FB19" s="37"/>
    </row>
    <row r="20" spans="1:158" x14ac:dyDescent="0.25">
      <c r="A20">
        <v>0</v>
      </c>
      <c r="B20">
        <v>1</v>
      </c>
      <c r="C20" s="147" t="s">
        <v>182</v>
      </c>
      <c r="D20" s="147" t="s">
        <v>194</v>
      </c>
      <c r="E20" s="27">
        <v>-9.1131029335299996</v>
      </c>
      <c r="F20" s="27">
        <v>-8.7022862592799992</v>
      </c>
      <c r="G20" s="10">
        <f t="shared" si="10"/>
        <v>257.79157125861769</v>
      </c>
      <c r="H20" s="147">
        <f t="shared" si="0"/>
        <v>-2.771597362775708</v>
      </c>
      <c r="J20" s="27">
        <v>-9.0793995540200001</v>
      </c>
      <c r="K20" s="27">
        <v>-8.66484984533</v>
      </c>
      <c r="L20" s="10">
        <f t="shared" si="11"/>
        <v>260.13408770006197</v>
      </c>
      <c r="M20" s="147">
        <f t="shared" si="1"/>
        <v>-0.42908092133143327</v>
      </c>
      <c r="O20" s="13">
        <v>-53.246575409409999</v>
      </c>
      <c r="P20" s="13">
        <v>-52.831443887150002</v>
      </c>
      <c r="Q20" s="11">
        <f t="shared" si="12"/>
        <v>260.49918153337109</v>
      </c>
      <c r="R20" s="147">
        <f t="shared" si="2"/>
        <v>-6.3987088022315675E-2</v>
      </c>
      <c r="T20" s="71">
        <v>-53.243798301559998</v>
      </c>
      <c r="U20" s="27">
        <v>-52.828910610160001</v>
      </c>
      <c r="V20" s="10">
        <f t="shared" si="13"/>
        <v>260.34617523041214</v>
      </c>
      <c r="W20" s="147">
        <f t="shared" si="14"/>
        <v>-0.21699339098125847</v>
      </c>
      <c r="Y20" s="27">
        <v>-53.23296671296</v>
      </c>
      <c r="Z20" s="27">
        <v>-52.819861660160001</v>
      </c>
      <c r="AA20" s="10">
        <f t="shared" si="15"/>
        <v>259.22755168252729</v>
      </c>
      <c r="AB20" s="147">
        <f t="shared" si="16"/>
        <v>-1.3356169388661101</v>
      </c>
      <c r="AD20" s="1">
        <v>-53.225219738200003</v>
      </c>
      <c r="AE20" s="27">
        <v>-52.815073483470002</v>
      </c>
      <c r="AF20" s="10">
        <f t="shared" si="17"/>
        <v>257.37087630562331</v>
      </c>
      <c r="AG20" s="147">
        <f t="shared" si="18"/>
        <v>-3.1922923157700893</v>
      </c>
      <c r="AH20" s="146"/>
      <c r="AI20" s="27">
        <v>-53.218694978549998</v>
      </c>
      <c r="AJ20" s="27">
        <v>-52.802925128410003</v>
      </c>
      <c r="AK20" s="10">
        <f t="shared" si="19"/>
        <v>260.89973866134818</v>
      </c>
      <c r="AL20" s="147">
        <f t="shared" si="20"/>
        <v>0.33657003995477908</v>
      </c>
      <c r="AN20" s="27">
        <v>-53.211130054270001</v>
      </c>
      <c r="AO20" s="27">
        <v>-52.797779634009999</v>
      </c>
      <c r="AP20" s="10">
        <f t="shared" si="21"/>
        <v>259.38152221735402</v>
      </c>
      <c r="AQ20" s="147">
        <f t="shared" si="22"/>
        <v>-1.1816464040393839</v>
      </c>
      <c r="AS20" s="27">
        <v>-53.249937229319997</v>
      </c>
      <c r="AT20" s="171">
        <v>-52.834830358159998</v>
      </c>
      <c r="AU20" s="10">
        <f t="shared" si="23"/>
        <v>260.48371272161097</v>
      </c>
      <c r="AV20" s="147">
        <f t="shared" si="24"/>
        <v>-7.9455899782431061E-2</v>
      </c>
      <c r="AX20" s="27">
        <v>-53.24919953034</v>
      </c>
      <c r="AY20" s="27">
        <v>-52.834530834890003</v>
      </c>
      <c r="AZ20" s="10">
        <f t="shared" si="25"/>
        <v>260.20875308182758</v>
      </c>
      <c r="BA20" s="147">
        <f t="shared" si="26"/>
        <v>-0.35441553956582084</v>
      </c>
      <c r="BC20" s="27">
        <v>-53.252460930669997</v>
      </c>
      <c r="BD20" s="27">
        <v>-52.837347979539999</v>
      </c>
      <c r="BE20" s="10">
        <f t="shared" si="27"/>
        <v>260.48752796358531</v>
      </c>
      <c r="BF20" s="147">
        <f t="shared" si="28"/>
        <v>-7.5640657808094147E-2</v>
      </c>
      <c r="BH20" s="27">
        <v>-53.252691879369998</v>
      </c>
      <c r="BI20" s="27">
        <v>-52.837458387280002</v>
      </c>
      <c r="BJ20" s="10">
        <f t="shared" si="29"/>
        <v>260.5631686213934</v>
      </c>
      <c r="BK20" s="147">
        <f t="shared" si="30"/>
        <v>0</v>
      </c>
      <c r="BM20" s="27">
        <v>-53.213152993910001</v>
      </c>
      <c r="BN20" s="27">
        <v>-52.798207437709998</v>
      </c>
      <c r="BO20" s="10">
        <f t="shared" si="31"/>
        <v>260.38248597106377</v>
      </c>
      <c r="BP20" s="147">
        <f t="shared" si="32"/>
        <v>-0.18068265032962927</v>
      </c>
      <c r="BR20" s="27">
        <v>-53.174438212170003</v>
      </c>
      <c r="BS20" s="27">
        <v>-52.763916744619998</v>
      </c>
      <c r="BT20" s="10">
        <f t="shared" si="33"/>
        <v>257.60632610230368</v>
      </c>
      <c r="BU20" s="147">
        <f t="shared" si="34"/>
        <v>-2.9568425190897187</v>
      </c>
      <c r="BW20" s="27">
        <v>-53.24788826156</v>
      </c>
      <c r="BX20" s="27">
        <v>-52.832893142570001</v>
      </c>
      <c r="BY20" s="10">
        <f t="shared" si="3"/>
        <v>260.41358711741452</v>
      </c>
      <c r="BZ20" s="147">
        <f t="shared" si="35"/>
        <v>-0.14958150397887948</v>
      </c>
      <c r="CB20" s="27">
        <v>-53.244072187569998</v>
      </c>
      <c r="CC20" s="27">
        <v>-52.829538249279999</v>
      </c>
      <c r="CD20" s="10">
        <f t="shared" si="4"/>
        <v>260.12419161635734</v>
      </c>
      <c r="CE20" s="147">
        <f t="shared" si="36"/>
        <v>-0.43897700503606529</v>
      </c>
      <c r="CG20" s="27">
        <v>-53.25160333222</v>
      </c>
      <c r="CH20" s="171">
        <v>-52.83650427533</v>
      </c>
      <c r="CI20" s="10">
        <f t="shared" si="5"/>
        <v>260.47880918904383</v>
      </c>
      <c r="CJ20" s="147">
        <f t="shared" si="37"/>
        <v>-8.4359432349572216E-2</v>
      </c>
      <c r="CL20" s="27">
        <v>-53.23260011592</v>
      </c>
      <c r="CM20" s="27">
        <v>-52.817423714770001</v>
      </c>
      <c r="CN20" s="10">
        <f t="shared" si="38"/>
        <v>260.52734348563598</v>
      </c>
      <c r="CO20" s="147">
        <f t="shared" si="39"/>
        <v>-3.5825135757420412E-2</v>
      </c>
      <c r="CQ20" s="27">
        <v>-53.211339644980001</v>
      </c>
      <c r="CR20" s="27">
        <v>-52.801413383380002</v>
      </c>
      <c r="CS20" s="10">
        <f t="shared" si="40"/>
        <v>257.23282841661535</v>
      </c>
      <c r="CT20" s="147">
        <f t="shared" si="41"/>
        <v>-3.3303402047780537</v>
      </c>
      <c r="CV20" s="27">
        <v>-53.247495302460003</v>
      </c>
      <c r="CW20" s="27">
        <v>-52.832373908789997</v>
      </c>
      <c r="CX20" s="10">
        <f t="shared" si="42"/>
        <v>260.49282574186549</v>
      </c>
      <c r="CY20" s="147">
        <f t="shared" si="43"/>
        <v>-7.0342879527913738E-2</v>
      </c>
      <c r="DA20" s="27">
        <v>-53.24518534832</v>
      </c>
      <c r="DB20" s="27">
        <v>-52.830361887350001</v>
      </c>
      <c r="DC20" s="10">
        <f t="shared" si="44"/>
        <v>260.30586999328364</v>
      </c>
      <c r="DD20" s="147">
        <f t="shared" si="45"/>
        <v>-0.25729862810976556</v>
      </c>
      <c r="DF20" s="27">
        <v>-53.250231458690003</v>
      </c>
      <c r="DG20" s="27">
        <v>-52.835092546200002</v>
      </c>
      <c r="DH20" s="10">
        <f t="shared" si="46"/>
        <v>260.50381897660031</v>
      </c>
      <c r="DI20" s="147">
        <f t="shared" si="47"/>
        <v>-5.9349644793087464E-2</v>
      </c>
      <c r="DK20" s="65">
        <v>-53.237140349999997</v>
      </c>
      <c r="DL20" s="27">
        <v>-52.820128076247002</v>
      </c>
      <c r="DM20" s="10">
        <f t="shared" si="48"/>
        <v>261.67937190274193</v>
      </c>
      <c r="DN20" s="147">
        <f t="shared" si="49"/>
        <v>1.1162032813485325</v>
      </c>
      <c r="DP20" s="65">
        <v>-53.103248819999997</v>
      </c>
      <c r="DQ20" s="1">
        <v>-52.680001656675003</v>
      </c>
      <c r="DR20" s="10">
        <f t="shared" si="50"/>
        <v>265.5918274580672</v>
      </c>
      <c r="DS20" s="147">
        <f t="shared" si="51"/>
        <v>5.0286588366737988</v>
      </c>
      <c r="DT20" s="137"/>
      <c r="DU20" s="65">
        <v>-53.248026119999999</v>
      </c>
      <c r="DV20" s="87">
        <v>-52.832563057032999</v>
      </c>
      <c r="DW20" s="10">
        <f t="shared" si="52"/>
        <v>260.70722664242186</v>
      </c>
      <c r="DX20" s="147">
        <f t="shared" si="53"/>
        <v>0.14405802102845655</v>
      </c>
      <c r="DZ20" s="65">
        <v>-53.231659630000003</v>
      </c>
      <c r="EA20" s="1">
        <v>-52.816949320829998</v>
      </c>
      <c r="EB20" s="10">
        <f t="shared" si="6"/>
        <v>260.23486610726957</v>
      </c>
      <c r="EC20" s="147">
        <f t="shared" si="54"/>
        <v>-0.32830251412383404</v>
      </c>
      <c r="EE20" s="87">
        <v>-53.246731820000001</v>
      </c>
      <c r="EF20" s="87">
        <v>-52.831862382852002</v>
      </c>
      <c r="EG20" s="10">
        <f t="shared" si="7"/>
        <v>260.33472050474091</v>
      </c>
      <c r="EH20" s="147">
        <f t="shared" si="55"/>
        <v>-0.22844811665248699</v>
      </c>
      <c r="EI20" s="132"/>
      <c r="EJ20" s="197" t="str">
        <f t="shared" ca="1" si="56"/>
        <v>def2-tzvp</v>
      </c>
      <c r="EK20" s="86">
        <v>83</v>
      </c>
      <c r="EL20" s="135">
        <f t="shared" ca="1" si="8"/>
        <v>3.7005892962999383</v>
      </c>
      <c r="EM20" s="135">
        <f t="shared" ca="1" si="9"/>
        <v>0.68316849528329993</v>
      </c>
      <c r="EO20"/>
      <c r="EP20" s="37"/>
      <c r="EQ20" s="37"/>
      <c r="ER20" s="103"/>
      <c r="ES20" s="103"/>
      <c r="ET20" s="103"/>
      <c r="EU20" s="103"/>
      <c r="EV20" s="103"/>
      <c r="EW20" s="103"/>
      <c r="EX20" s="103"/>
      <c r="EY20" s="103"/>
      <c r="EZ20" s="103"/>
      <c r="FA20" s="37"/>
      <c r="FB20" s="37"/>
    </row>
    <row r="21" spans="1:158" x14ac:dyDescent="0.25">
      <c r="A21">
        <v>0</v>
      </c>
      <c r="B21">
        <v>1</v>
      </c>
      <c r="C21" s="147" t="s">
        <v>180</v>
      </c>
      <c r="D21" s="147" t="s">
        <v>207</v>
      </c>
      <c r="E21" s="27">
        <v>-1.9896566502899999</v>
      </c>
      <c r="F21" s="27">
        <v>-1.7349542813400001</v>
      </c>
      <c r="G21" s="10">
        <f t="shared" si="10"/>
        <v>159.82828353981441</v>
      </c>
      <c r="H21" s="147">
        <f t="shared" si="0"/>
        <v>-1.6060010455606175</v>
      </c>
      <c r="J21" s="27">
        <v>-1.9869875560300001</v>
      </c>
      <c r="K21" s="27">
        <v>-1.7305081894700001</v>
      </c>
      <c r="L21" s="10">
        <f t="shared" si="11"/>
        <v>160.94336731006561</v>
      </c>
      <c r="M21" s="147">
        <f t="shared" si="1"/>
        <v>-0.49091727530941398</v>
      </c>
      <c r="O21" s="13">
        <v>-29.33064275928</v>
      </c>
      <c r="P21" s="13">
        <v>-29.073314266259999</v>
      </c>
      <c r="Q21" s="11">
        <f t="shared" si="12"/>
        <v>161.47620265498085</v>
      </c>
      <c r="R21" s="147">
        <f t="shared" si="2"/>
        <v>4.1918069605827668E-2</v>
      </c>
      <c r="T21" s="71">
        <v>-29.32761653511</v>
      </c>
      <c r="U21" s="27">
        <v>-29.070557559249998</v>
      </c>
      <c r="V21" s="10">
        <f t="shared" si="13"/>
        <v>161.30707794190954</v>
      </c>
      <c r="W21" s="147">
        <f t="shared" si="14"/>
        <v>-0.1272066434654846</v>
      </c>
      <c r="Y21" s="27">
        <v>-29.326420639719998</v>
      </c>
      <c r="Z21" s="27">
        <v>-29.07146416198</v>
      </c>
      <c r="AA21" s="10">
        <f t="shared" si="15"/>
        <v>159.98773934662654</v>
      </c>
      <c r="AB21" s="147">
        <f t="shared" si="16"/>
        <v>-1.4465452387484845</v>
      </c>
      <c r="AD21" s="1">
        <v>-29.322245361290001</v>
      </c>
      <c r="AE21" s="27">
        <v>-29.068182554909999</v>
      </c>
      <c r="AF21" s="10">
        <f t="shared" si="17"/>
        <v>159.42695163151512</v>
      </c>
      <c r="AG21" s="147">
        <f t="shared" si="18"/>
        <v>-2.0073329538599012</v>
      </c>
      <c r="AH21" s="146"/>
      <c r="AI21" s="27">
        <v>-29.31848652235</v>
      </c>
      <c r="AJ21" s="27">
        <v>-29.060553941799999</v>
      </c>
      <c r="AK21" s="10">
        <f t="shared" si="19"/>
        <v>161.85527362093129</v>
      </c>
      <c r="AL21" s="147">
        <f t="shared" si="20"/>
        <v>0.42098903555626066</v>
      </c>
      <c r="AN21" s="27">
        <v>-29.318355160629999</v>
      </c>
      <c r="AO21" s="27">
        <v>-29.059823592859999</v>
      </c>
      <c r="AP21" s="10">
        <f t="shared" si="21"/>
        <v>162.23114409135241</v>
      </c>
      <c r="AQ21" s="147">
        <f t="shared" si="22"/>
        <v>0.79685950597738042</v>
      </c>
      <c r="AS21" s="27">
        <v>-29.331557410510001</v>
      </c>
      <c r="AT21" s="171">
        <v>-29.074244429499998</v>
      </c>
      <c r="AU21" s="10">
        <f t="shared" si="23"/>
        <v>161.46646871358683</v>
      </c>
      <c r="AV21" s="147">
        <f t="shared" si="24"/>
        <v>3.2184128211810048E-2</v>
      </c>
      <c r="AX21" s="27">
        <v>-29.331424194189999</v>
      </c>
      <c r="AY21" s="27">
        <v>-29.07354124758</v>
      </c>
      <c r="AZ21" s="10">
        <f t="shared" si="25"/>
        <v>161.82412782724089</v>
      </c>
      <c r="BA21" s="147">
        <f t="shared" si="26"/>
        <v>0.3898432418658615</v>
      </c>
      <c r="BC21" s="27">
        <v>-29.332670841030001</v>
      </c>
      <c r="BD21" s="27">
        <v>-29.075349095930001</v>
      </c>
      <c r="BE21" s="10">
        <f t="shared" si="27"/>
        <v>161.4719682677013</v>
      </c>
      <c r="BF21" s="147">
        <f t="shared" si="28"/>
        <v>3.7683682326274948E-2</v>
      </c>
      <c r="BH21" s="27">
        <v>-29.332829804300001</v>
      </c>
      <c r="BI21" s="27">
        <v>-29.075568111919999</v>
      </c>
      <c r="BJ21" s="10">
        <f t="shared" si="29"/>
        <v>161.43428458537502</v>
      </c>
      <c r="BK21" s="147">
        <f t="shared" si="30"/>
        <v>0</v>
      </c>
      <c r="BM21" s="27">
        <v>-29.314223508209999</v>
      </c>
      <c r="BN21" s="27">
        <v>-29.054920181490001</v>
      </c>
      <c r="BO21" s="10">
        <f t="shared" si="31"/>
        <v>162.7154305500658</v>
      </c>
      <c r="BP21" s="147">
        <f t="shared" si="32"/>
        <v>1.2811459646907792</v>
      </c>
      <c r="BR21" s="27">
        <v>-29.296015538540001</v>
      </c>
      <c r="BS21" s="27">
        <v>-29.039574887770002</v>
      </c>
      <c r="BT21" s="10">
        <f t="shared" si="33"/>
        <v>160.9190727646822</v>
      </c>
      <c r="BU21" s="147">
        <f t="shared" si="34"/>
        <v>-0.51521182069282645</v>
      </c>
      <c r="BW21" s="27">
        <v>-29.331623270329999</v>
      </c>
      <c r="BX21" s="27">
        <v>-29.073902578750001</v>
      </c>
      <c r="BY21" s="10">
        <f t="shared" si="3"/>
        <v>161.72231117336432</v>
      </c>
      <c r="BZ21" s="147">
        <f t="shared" si="35"/>
        <v>0.28802658798929315</v>
      </c>
      <c r="CB21" s="27">
        <v>-29.328576053959999</v>
      </c>
      <c r="CC21" s="27">
        <v>-29.07089276208</v>
      </c>
      <c r="CD21" s="10">
        <f t="shared" si="4"/>
        <v>161.69884248761841</v>
      </c>
      <c r="CE21" s="147">
        <f t="shared" si="36"/>
        <v>0.26455790224338216</v>
      </c>
      <c r="CG21" s="27">
        <v>-29.332632006290002</v>
      </c>
      <c r="CH21" s="171">
        <v>-29.075329302909999</v>
      </c>
      <c r="CI21" s="10">
        <f t="shared" si="5"/>
        <v>161.46001939798529</v>
      </c>
      <c r="CJ21" s="147">
        <f t="shared" si="37"/>
        <v>2.5734812610266999E-2</v>
      </c>
      <c r="CL21" s="27">
        <v>-29.330773937309999</v>
      </c>
      <c r="CM21" s="27">
        <v>-29.073114199039999</v>
      </c>
      <c r="CN21" s="10">
        <f t="shared" si="38"/>
        <v>161.68406236180778</v>
      </c>
      <c r="CO21" s="147">
        <f t="shared" si="39"/>
        <v>0.2497777764327509</v>
      </c>
      <c r="CQ21" s="27">
        <v>-29.32641073057</v>
      </c>
      <c r="CR21" s="27">
        <v>-29.067073128160001</v>
      </c>
      <c r="CS21" s="10">
        <f t="shared" si="40"/>
        <v>162.73693888829885</v>
      </c>
      <c r="CT21" s="147">
        <f t="shared" si="41"/>
        <v>1.3026543029238269</v>
      </c>
      <c r="CV21" s="27">
        <v>-29.33236922355</v>
      </c>
      <c r="CW21" s="27">
        <v>-29.075060207450001</v>
      </c>
      <c r="CX21" s="10">
        <f t="shared" si="42"/>
        <v>161.4639806929103</v>
      </c>
      <c r="CY21" s="147">
        <f t="shared" si="43"/>
        <v>2.9696107535272631E-2</v>
      </c>
      <c r="DA21" s="27">
        <v>-29.33004941071</v>
      </c>
      <c r="DB21" s="27">
        <v>-29.072989364689999</v>
      </c>
      <c r="DC21" s="10">
        <f t="shared" si="44"/>
        <v>161.30774947801095</v>
      </c>
      <c r="DD21" s="147">
        <f t="shared" si="45"/>
        <v>-0.12653510736407725</v>
      </c>
      <c r="DF21" s="27">
        <v>-29.3307548117</v>
      </c>
      <c r="DG21" s="27">
        <v>-29.07368568935</v>
      </c>
      <c r="DH21" s="10">
        <f t="shared" si="46"/>
        <v>161.31344496584845</v>
      </c>
      <c r="DI21" s="147">
        <f t="shared" si="47"/>
        <v>-0.12083961952657774</v>
      </c>
      <c r="DK21" s="65">
        <v>-29.322632410000001</v>
      </c>
      <c r="DL21" s="27">
        <v>-29.063712525557001</v>
      </c>
      <c r="DM21" s="10">
        <f t="shared" si="48"/>
        <v>162.47481668682656</v>
      </c>
      <c r="DN21" s="147">
        <f t="shared" si="49"/>
        <v>1.0405321014515323</v>
      </c>
      <c r="DP21" s="65">
        <v>-29.315930139999999</v>
      </c>
      <c r="DQ21" s="1">
        <v>-29.058332741783001</v>
      </c>
      <c r="DR21" s="10">
        <f t="shared" si="50"/>
        <v>161.6449433551482</v>
      </c>
      <c r="DS21" s="147">
        <f t="shared" si="51"/>
        <v>0.21065876977317544</v>
      </c>
      <c r="DT21" s="137"/>
      <c r="DU21" s="65">
        <v>-29.331310009999999</v>
      </c>
      <c r="DV21" s="87">
        <v>-29.075129351657001</v>
      </c>
      <c r="DW21" s="10">
        <f t="shared" si="52"/>
        <v>160.75592491681493</v>
      </c>
      <c r="DX21" s="147">
        <f t="shared" si="53"/>
        <v>-0.67835966856009122</v>
      </c>
      <c r="DZ21" s="65">
        <v>-29.322549200000001</v>
      </c>
      <c r="EA21" s="1">
        <v>-29.063116376052001</v>
      </c>
      <c r="EB21" s="10">
        <f t="shared" si="6"/>
        <v>162.79669135560943</v>
      </c>
      <c r="EC21" s="147">
        <f t="shared" si="54"/>
        <v>1.3624067702344007</v>
      </c>
      <c r="EE21" s="87">
        <v>-29.330552870000002</v>
      </c>
      <c r="EF21" s="87">
        <v>-29.073316121301001</v>
      </c>
      <c r="EG21" s="10">
        <f t="shared" si="7"/>
        <v>161.41863217610972</v>
      </c>
      <c r="EH21" s="147">
        <f t="shared" si="55"/>
        <v>-1.5652409265300093E-2</v>
      </c>
      <c r="EI21" s="132"/>
      <c r="EJ21" s="197" t="str">
        <f t="shared" ca="1" si="56"/>
        <v>def2-qzvp</v>
      </c>
      <c r="EK21" s="86">
        <v>88</v>
      </c>
      <c r="EL21" s="135">
        <f t="shared" ca="1" si="8"/>
        <v>2.2035052241896551</v>
      </c>
      <c r="EM21" s="135">
        <f t="shared" ca="1" si="9"/>
        <v>0.21584701291986183</v>
      </c>
      <c r="EO21"/>
      <c r="EP21" s="37"/>
      <c r="EQ21" s="37"/>
      <c r="ER21" s="103"/>
      <c r="ES21" s="103"/>
      <c r="ET21" s="103"/>
      <c r="EU21" s="103"/>
      <c r="EV21" s="103"/>
      <c r="EW21" s="103"/>
      <c r="EX21" s="103"/>
      <c r="EY21" s="103"/>
      <c r="EZ21" s="103"/>
      <c r="FA21" s="37"/>
      <c r="FB21" s="37"/>
    </row>
    <row r="22" spans="1:158" s="109" customFormat="1" x14ac:dyDescent="0.25">
      <c r="A22">
        <v>0</v>
      </c>
      <c r="B22">
        <v>1</v>
      </c>
      <c r="C22" s="147" t="s">
        <v>180</v>
      </c>
      <c r="D22" s="147" t="s">
        <v>210</v>
      </c>
      <c r="E22" s="27">
        <v>-4.4925341211200003</v>
      </c>
      <c r="F22" s="27">
        <v>-4.1030393601600004</v>
      </c>
      <c r="G22" s="10">
        <f t="shared" si="10"/>
        <v>244.41185745000953</v>
      </c>
      <c r="H22" s="147">
        <f t="shared" si="0"/>
        <v>-2.3313380912563275</v>
      </c>
      <c r="I22" s="144"/>
      <c r="J22" s="27">
        <v>-4.4868047079600002</v>
      </c>
      <c r="K22" s="27">
        <v>-4.0943669183200004</v>
      </c>
      <c r="L22" s="10">
        <f t="shared" si="11"/>
        <v>246.25863737699623</v>
      </c>
      <c r="M22" s="147">
        <f t="shared" si="1"/>
        <v>-0.48455816426962883</v>
      </c>
      <c r="N22" s="136"/>
      <c r="O22" s="13">
        <v>-31.849794010469999</v>
      </c>
      <c r="P22" s="74">
        <v>-31.456651620430002</v>
      </c>
      <c r="Q22" s="11">
        <f t="shared" si="12"/>
        <v>246.70078117399896</v>
      </c>
      <c r="R22" s="147">
        <f t="shared" si="2"/>
        <v>-4.2414367266900399E-2</v>
      </c>
      <c r="S22" s="136"/>
      <c r="T22" s="71">
        <v>-31.846753225520001</v>
      </c>
      <c r="U22" s="27">
        <v>-31.453800456029999</v>
      </c>
      <c r="V22" s="10">
        <f t="shared" si="13"/>
        <v>246.58179238267095</v>
      </c>
      <c r="W22" s="147">
        <f t="shared" si="14"/>
        <v>-0.16140315859490784</v>
      </c>
      <c r="X22" s="136"/>
      <c r="Y22" s="27">
        <v>-31.843101162309999</v>
      </c>
      <c r="Z22" s="27">
        <v>-31.4509243858</v>
      </c>
      <c r="AA22" s="10">
        <f t="shared" si="15"/>
        <v>246.09484902778922</v>
      </c>
      <c r="AB22" s="147">
        <f t="shared" si="16"/>
        <v>-0.64834651347663907</v>
      </c>
      <c r="AC22" s="136"/>
      <c r="AD22" s="1">
        <v>-31.833601308900001</v>
      </c>
      <c r="AE22" s="27">
        <v>-31.444558841719999</v>
      </c>
      <c r="AF22" s="10">
        <f t="shared" si="17"/>
        <v>244.12803858012256</v>
      </c>
      <c r="AG22" s="147">
        <f t="shared" si="18"/>
        <v>-2.615156961143299</v>
      </c>
      <c r="AH22" s="146"/>
      <c r="AI22" s="27">
        <v>-31.82964955616</v>
      </c>
      <c r="AJ22" s="27">
        <v>-31.435620213579998</v>
      </c>
      <c r="AK22" s="10">
        <f t="shared" si="19"/>
        <v>247.25735276237671</v>
      </c>
      <c r="AL22" s="147">
        <f t="shared" si="20"/>
        <v>0.5141572211108496</v>
      </c>
      <c r="AM22" s="144"/>
      <c r="AN22" s="27">
        <v>-31.826645162569999</v>
      </c>
      <c r="AO22" s="27">
        <v>-31.43329814446</v>
      </c>
      <c r="AP22" s="10">
        <f t="shared" si="21"/>
        <v>246.82918733420559</v>
      </c>
      <c r="AQ22" s="147">
        <f t="shared" si="22"/>
        <v>8.59917929397227E-2</v>
      </c>
      <c r="AR22" s="144"/>
      <c r="AS22" s="27">
        <v>-31.850970080549999</v>
      </c>
      <c r="AT22" s="171">
        <v>-31.45776460558</v>
      </c>
      <c r="AU22" s="10">
        <f t="shared" si="23"/>
        <v>246.74036759842429</v>
      </c>
      <c r="AV22" s="147">
        <f t="shared" si="24"/>
        <v>-2.827942841577169E-3</v>
      </c>
      <c r="AW22" s="144"/>
      <c r="AX22" s="27">
        <v>-31.850446648759998</v>
      </c>
      <c r="AY22" s="27">
        <v>-31.457097714109999</v>
      </c>
      <c r="AZ22" s="10">
        <f t="shared" si="25"/>
        <v>246.83038998222128</v>
      </c>
      <c r="BA22" s="147">
        <f t="shared" si="26"/>
        <v>8.719444095541462E-2</v>
      </c>
      <c r="BB22" s="144"/>
      <c r="BC22" s="27">
        <v>-31.8530245014</v>
      </c>
      <c r="BD22" s="27">
        <v>-31.45988784979</v>
      </c>
      <c r="BE22" s="10">
        <f t="shared" si="27"/>
        <v>246.69718025179102</v>
      </c>
      <c r="BF22" s="147">
        <f t="shared" si="28"/>
        <v>-4.6015289474837573E-2</v>
      </c>
      <c r="BG22" s="144"/>
      <c r="BH22" s="27">
        <v>-31.853457313509999</v>
      </c>
      <c r="BI22" s="27">
        <v>-31.460247331929999</v>
      </c>
      <c r="BJ22" s="10">
        <f t="shared" si="29"/>
        <v>246.74319554126586</v>
      </c>
      <c r="BK22" s="147">
        <f t="shared" si="30"/>
        <v>0</v>
      </c>
      <c r="BL22" s="144"/>
      <c r="BM22" s="27">
        <v>-31.826579769289999</v>
      </c>
      <c r="BN22" s="27">
        <v>-31.43087501374</v>
      </c>
      <c r="BO22" s="10">
        <f t="shared" si="31"/>
        <v>248.30869115518033</v>
      </c>
      <c r="BP22" s="147">
        <f t="shared" si="32"/>
        <v>1.5654956139144645</v>
      </c>
      <c r="BQ22" s="144"/>
      <c r="BR22" s="27">
        <v>-31.80151241007</v>
      </c>
      <c r="BS22" s="27">
        <v>-31.41013509391</v>
      </c>
      <c r="BT22" s="10">
        <f t="shared" si="33"/>
        <v>245.59317966356147</v>
      </c>
      <c r="BU22" s="147">
        <f t="shared" si="34"/>
        <v>-1.1500158777043907</v>
      </c>
      <c r="BV22" s="144"/>
      <c r="BW22" s="27">
        <v>-31.846843497719998</v>
      </c>
      <c r="BX22" s="27">
        <v>-31.453080762950002</v>
      </c>
      <c r="BY22" s="10">
        <f t="shared" si="3"/>
        <v>247.09005369552054</v>
      </c>
      <c r="BZ22" s="147">
        <f t="shared" si="35"/>
        <v>0.34685815425467581</v>
      </c>
      <c r="CA22" s="144"/>
      <c r="CB22" s="27">
        <v>-31.83931843745</v>
      </c>
      <c r="CC22" s="27">
        <v>-31.446494163200001</v>
      </c>
      <c r="CD22" s="10">
        <f t="shared" si="4"/>
        <v>246.50116033461728</v>
      </c>
      <c r="CE22" s="147">
        <f t="shared" si="36"/>
        <v>-0.24203520664858047</v>
      </c>
      <c r="CF22" s="144"/>
      <c r="CG22" s="27">
        <v>-31.852141365390001</v>
      </c>
      <c r="CH22" s="171">
        <v>-31.459026956420001</v>
      </c>
      <c r="CI22" s="10">
        <f t="shared" si="5"/>
        <v>246.68322277276459</v>
      </c>
      <c r="CJ22" s="147">
        <f t="shared" si="37"/>
        <v>-5.9972768501268092E-2</v>
      </c>
      <c r="CK22" s="144"/>
      <c r="CL22" s="27">
        <v>-31.845124638830001</v>
      </c>
      <c r="CM22" s="27">
        <v>-31.452095701809998</v>
      </c>
      <c r="CN22" s="10">
        <f t="shared" si="38"/>
        <v>246.62958826942156</v>
      </c>
      <c r="CO22" s="147">
        <f t="shared" si="39"/>
        <v>-0.11360727184430175</v>
      </c>
      <c r="CP22" s="144"/>
      <c r="CQ22" s="27">
        <v>-31.82927179336</v>
      </c>
      <c r="CR22" s="27">
        <v>-31.4388359738</v>
      </c>
      <c r="CS22" s="10">
        <f t="shared" si="40"/>
        <v>245.00238113209585</v>
      </c>
      <c r="CT22" s="147">
        <f t="shared" si="41"/>
        <v>-1.7408144091700137</v>
      </c>
      <c r="CU22" s="144"/>
      <c r="CV22" s="27">
        <v>-31.850998241119999</v>
      </c>
      <c r="CW22" s="27">
        <v>-31.45791152364</v>
      </c>
      <c r="CX22" s="10">
        <f t="shared" si="42"/>
        <v>246.66584608587431</v>
      </c>
      <c r="CY22" s="147">
        <f t="shared" si="43"/>
        <v>-7.7349455391555466E-2</v>
      </c>
      <c r="CZ22" s="144"/>
      <c r="DA22" s="27">
        <v>-31.84818781928</v>
      </c>
      <c r="DB22" s="27">
        <v>-31.455367453979999</v>
      </c>
      <c r="DC22" s="10">
        <f t="shared" si="44"/>
        <v>246.49870742940325</v>
      </c>
      <c r="DD22" s="147">
        <f t="shared" si="45"/>
        <v>-0.24448811186260855</v>
      </c>
      <c r="DE22" s="144"/>
      <c r="DF22" s="27">
        <v>-31.851843314229999</v>
      </c>
      <c r="DG22" s="27">
        <v>-31.458695499729998</v>
      </c>
      <c r="DH22" s="10">
        <f t="shared" si="46"/>
        <v>246.70418507689544</v>
      </c>
      <c r="DI22" s="147">
        <f t="shared" si="47"/>
        <v>-3.901046437042055E-2</v>
      </c>
      <c r="DJ22" s="144"/>
      <c r="DK22" s="65">
        <v>-31.835993729999998</v>
      </c>
      <c r="DL22" s="27">
        <v>-31.439713757290999</v>
      </c>
      <c r="DM22" s="10">
        <f t="shared" si="48"/>
        <v>248.66964567462421</v>
      </c>
      <c r="DN22" s="147">
        <f t="shared" si="49"/>
        <v>1.9264501333583439</v>
      </c>
      <c r="DO22" s="136"/>
      <c r="DP22" s="65">
        <v>-31.79726204</v>
      </c>
      <c r="DQ22" s="1">
        <v>-31.402413815519001</v>
      </c>
      <c r="DR22" s="10">
        <f t="shared" si="50"/>
        <v>247.77120934407154</v>
      </c>
      <c r="DS22" s="147">
        <f t="shared" si="51"/>
        <v>1.028013802805674</v>
      </c>
      <c r="DT22" s="137"/>
      <c r="DU22" s="65">
        <v>-31.85336998</v>
      </c>
      <c r="DV22" s="87">
        <v>-31.459758004632999</v>
      </c>
      <c r="DW22" s="10">
        <f t="shared" si="52"/>
        <v>246.995450662547</v>
      </c>
      <c r="DX22" s="147">
        <f t="shared" si="53"/>
        <v>0.25225512128113792</v>
      </c>
      <c r="DY22" s="136"/>
      <c r="DZ22" s="65">
        <v>-31.834421249999998</v>
      </c>
      <c r="EA22" s="1">
        <v>-31.438594869778999</v>
      </c>
      <c r="EB22" s="10">
        <f t="shared" si="6"/>
        <v>248.38501185247918</v>
      </c>
      <c r="EC22" s="147">
        <f t="shared" si="54"/>
        <v>1.6418163112133186</v>
      </c>
      <c r="ED22" s="136"/>
      <c r="EE22" s="87">
        <v>-31.85225986</v>
      </c>
      <c r="EF22" s="87">
        <v>-31.458453314063998</v>
      </c>
      <c r="EG22" s="10">
        <f t="shared" si="7"/>
        <v>247.11754564030051</v>
      </c>
      <c r="EH22" s="147">
        <f t="shared" si="55"/>
        <v>0.37435009903464334</v>
      </c>
      <c r="EI22" s="132"/>
      <c r="EJ22" s="197" t="str">
        <f t="shared" ca="1" si="56"/>
        <v>cc-pvdz-u</v>
      </c>
      <c r="EK22" s="86">
        <v>93</v>
      </c>
      <c r="EL22" s="135">
        <f t="shared" ca="1" si="8"/>
        <v>12.824567477426513</v>
      </c>
      <c r="EM22" s="135">
        <f t="shared" ca="1" si="9"/>
        <v>2.6210696724703531</v>
      </c>
      <c r="EN22" s="90"/>
      <c r="EO22"/>
      <c r="EP22" s="37"/>
      <c r="EQ22" s="37"/>
      <c r="ER22" s="103"/>
      <c r="ES22" s="103"/>
      <c r="ET22" s="103"/>
      <c r="EU22" s="103"/>
      <c r="EV22" s="103"/>
      <c r="EW22" s="103"/>
      <c r="EX22" s="103"/>
      <c r="EY22" s="103"/>
      <c r="EZ22" s="103"/>
      <c r="FA22" s="37"/>
      <c r="FB22" s="37"/>
    </row>
    <row r="23" spans="1:158" x14ac:dyDescent="0.25">
      <c r="A23">
        <v>0</v>
      </c>
      <c r="B23">
        <v>1</v>
      </c>
      <c r="C23" s="147" t="s">
        <v>180</v>
      </c>
      <c r="D23" s="147" t="s">
        <v>208</v>
      </c>
      <c r="E23" s="27">
        <v>-12.207956819950001</v>
      </c>
      <c r="F23" s="27">
        <v>-11.863315828759999</v>
      </c>
      <c r="G23" s="10">
        <f t="shared" si="10"/>
        <v>216.26566838163768</v>
      </c>
      <c r="H23" s="147">
        <f t="shared" si="0"/>
        <v>-4.7817028879901784</v>
      </c>
      <c r="J23" s="27">
        <v>-12.144942756240001</v>
      </c>
      <c r="K23" s="27">
        <v>-11.80189759087</v>
      </c>
      <c r="L23" s="10">
        <f t="shared" si="11"/>
        <v>215.26427172132895</v>
      </c>
      <c r="M23" s="147">
        <f t="shared" si="1"/>
        <v>-5.7830995482989067</v>
      </c>
      <c r="O23" s="13">
        <v>-90.781045932170002</v>
      </c>
      <c r="P23" s="13">
        <v>-90.429234296519994</v>
      </c>
      <c r="Q23" s="11">
        <f t="shared" si="12"/>
        <v>220.76531948673698</v>
      </c>
      <c r="R23" s="147">
        <f t="shared" si="2"/>
        <v>-0.28205178289087485</v>
      </c>
      <c r="T23" s="71">
        <v>-90.775714852280004</v>
      </c>
      <c r="U23" s="27">
        <v>-90.424217487619998</v>
      </c>
      <c r="V23" s="10">
        <f t="shared" si="13"/>
        <v>220.56811129780004</v>
      </c>
      <c r="W23" s="147">
        <f t="shared" si="14"/>
        <v>-0.47925997182781543</v>
      </c>
      <c r="Y23" s="27">
        <v>-90.759791600390002</v>
      </c>
      <c r="Z23" s="27">
        <v>-90.412331665699995</v>
      </c>
      <c r="AA23" s="10">
        <f t="shared" si="15"/>
        <v>218.0345836173268</v>
      </c>
      <c r="AB23" s="147">
        <f t="shared" si="16"/>
        <v>-3.0127876523010571</v>
      </c>
      <c r="AD23" s="1">
        <v>-90.740842663699993</v>
      </c>
      <c r="AE23" s="27">
        <v>-90.397745748440002</v>
      </c>
      <c r="AF23" s="10">
        <f t="shared" si="17"/>
        <v>215.2967452947972</v>
      </c>
      <c r="AG23" s="147">
        <f t="shared" si="18"/>
        <v>-5.7506259748306547</v>
      </c>
      <c r="AH23" s="146"/>
      <c r="AI23" s="27">
        <v>-90.734573550090005</v>
      </c>
      <c r="AJ23" s="27">
        <v>-90.38182389072</v>
      </c>
      <c r="AK23" s="10">
        <f t="shared" si="19"/>
        <v>221.35393875127184</v>
      </c>
      <c r="AL23" s="147">
        <f t="shared" si="20"/>
        <v>0.30656748164398095</v>
      </c>
      <c r="AN23" s="27">
        <v>-90.73147994352</v>
      </c>
      <c r="AO23" s="27">
        <v>-90.378247588120004</v>
      </c>
      <c r="AP23" s="10">
        <f t="shared" si="21"/>
        <v>221.6568353370514</v>
      </c>
      <c r="AQ23" s="147">
        <f t="shared" si="22"/>
        <v>0.60946406742354498</v>
      </c>
      <c r="AS23" s="27">
        <v>-90.785193225550003</v>
      </c>
      <c r="AT23" s="171">
        <v>-90.433158085230005</v>
      </c>
      <c r="AU23" s="10">
        <f t="shared" si="23"/>
        <v>220.90557090220204</v>
      </c>
      <c r="AV23" s="147">
        <f t="shared" si="24"/>
        <v>-0.14180036742581592</v>
      </c>
      <c r="AX23" s="27">
        <v>-90.784467160380004</v>
      </c>
      <c r="AY23" s="27">
        <v>-90.432242261690007</v>
      </c>
      <c r="AZ23" s="10">
        <f t="shared" si="25"/>
        <v>221.02464617695983</v>
      </c>
      <c r="BA23" s="147">
        <f t="shared" si="26"/>
        <v>-2.2725092668025582E-2</v>
      </c>
      <c r="BC23" s="27">
        <v>-90.789576147250003</v>
      </c>
      <c r="BD23" s="27">
        <v>-90.437381960479996</v>
      </c>
      <c r="BE23" s="10">
        <f t="shared" si="27"/>
        <v>221.00537414004677</v>
      </c>
      <c r="BF23" s="147">
        <f t="shared" si="28"/>
        <v>-4.1997129581091031E-2</v>
      </c>
      <c r="BH23" s="27">
        <v>-90.790077114859997</v>
      </c>
      <c r="BI23" s="27">
        <v>-90.437816001460007</v>
      </c>
      <c r="BJ23" s="10">
        <f t="shared" si="29"/>
        <v>221.04737126962786</v>
      </c>
      <c r="BK23" s="147">
        <f t="shared" si="30"/>
        <v>0</v>
      </c>
      <c r="BM23" s="27">
        <v>-90.72890406818</v>
      </c>
      <c r="BN23" s="27">
        <v>-90.37425814305</v>
      </c>
      <c r="BO23" s="10">
        <f t="shared" si="31"/>
        <v>222.54386447832675</v>
      </c>
      <c r="BP23" s="147">
        <f t="shared" si="32"/>
        <v>1.4964932086988938</v>
      </c>
      <c r="BR23" s="27">
        <v>-90.671465154580005</v>
      </c>
      <c r="BS23" s="27">
        <v>-90.318942481380006</v>
      </c>
      <c r="BT23" s="10">
        <f t="shared" si="33"/>
        <v>221.21150265973156</v>
      </c>
      <c r="BU23" s="147">
        <f t="shared" si="34"/>
        <v>0.16413139010370514</v>
      </c>
      <c r="BW23" s="27">
        <v>-90.785061625520001</v>
      </c>
      <c r="BX23" s="27">
        <v>-90.432937489050005</v>
      </c>
      <c r="BY23" s="10">
        <f t="shared" si="3"/>
        <v>220.96141687628725</v>
      </c>
      <c r="BZ23" s="147">
        <f t="shared" si="35"/>
        <v>-8.5954393340614388E-2</v>
      </c>
      <c r="CB23" s="27">
        <v>-90.77655419653</v>
      </c>
      <c r="CC23" s="27">
        <v>-90.425243901350001</v>
      </c>
      <c r="CD23" s="10">
        <f t="shared" si="4"/>
        <v>220.45072332840138</v>
      </c>
      <c r="CE23" s="147">
        <f t="shared" si="36"/>
        <v>-0.59664794122647891</v>
      </c>
      <c r="CG23" s="27">
        <v>-90.788147247029997</v>
      </c>
      <c r="CH23" s="171">
        <v>-90.436179616679993</v>
      </c>
      <c r="CI23" s="10">
        <f t="shared" si="5"/>
        <v>220.86320772093066</v>
      </c>
      <c r="CJ23" s="147">
        <f t="shared" si="37"/>
        <v>-0.18416354869719953</v>
      </c>
      <c r="CL23" s="27">
        <v>-90.768048567639994</v>
      </c>
      <c r="CM23" s="27">
        <v>-90.416494142229993</v>
      </c>
      <c r="CN23" s="10">
        <f t="shared" si="38"/>
        <v>220.60391748902953</v>
      </c>
      <c r="CO23" s="147">
        <f t="shared" si="39"/>
        <v>-0.44345378059833251</v>
      </c>
      <c r="CQ23" s="27">
        <v>-90.752197984630001</v>
      </c>
      <c r="CR23" s="27">
        <v>-90.403268383249994</v>
      </c>
      <c r="CS23" s="10">
        <f t="shared" si="40"/>
        <v>218.95681416196831</v>
      </c>
      <c r="CT23" s="147">
        <f t="shared" si="41"/>
        <v>-2.0905571076595493</v>
      </c>
      <c r="CV23" s="27">
        <v>-90.783709130470001</v>
      </c>
      <c r="CW23" s="27">
        <v>-90.431881036129994</v>
      </c>
      <c r="CX23" s="10">
        <f t="shared" si="42"/>
        <v>220.7756474792979</v>
      </c>
      <c r="CY23" s="147">
        <f t="shared" si="43"/>
        <v>-0.27172379032995764</v>
      </c>
      <c r="DA23" s="27">
        <v>-90.779246681749996</v>
      </c>
      <c r="DB23" s="27">
        <v>-90.427849834369994</v>
      </c>
      <c r="DC23" s="10">
        <f t="shared" si="44"/>
        <v>220.50503569942504</v>
      </c>
      <c r="DD23" s="147">
        <f t="shared" si="45"/>
        <v>-0.54233557020282319</v>
      </c>
      <c r="DF23" s="27">
        <v>-90.786458039850004</v>
      </c>
      <c r="DG23" s="27">
        <v>-90.434347765910005</v>
      </c>
      <c r="DH23" s="10">
        <f t="shared" si="46"/>
        <v>220.95271800008894</v>
      </c>
      <c r="DI23" s="147">
        <f t="shared" si="47"/>
        <v>-9.4653269538923723E-2</v>
      </c>
      <c r="DK23" s="65">
        <v>-90.758187230000004</v>
      </c>
      <c r="DL23" s="27">
        <v>-90.407352602537003</v>
      </c>
      <c r="DM23" s="10">
        <f t="shared" si="48"/>
        <v>220.15223707930801</v>
      </c>
      <c r="DN23" s="147">
        <f t="shared" si="49"/>
        <v>-0.89513419031985109</v>
      </c>
      <c r="DP23" s="65">
        <v>-90.625361929999997</v>
      </c>
      <c r="DQ23" s="1">
        <v>-90.276351345538998</v>
      </c>
      <c r="DR23" s="10">
        <f t="shared" si="50"/>
        <v>219.00763185512119</v>
      </c>
      <c r="DS23" s="147">
        <f t="shared" si="51"/>
        <v>-2.0397394145066698</v>
      </c>
      <c r="DT23" s="137"/>
      <c r="DU23" s="65">
        <v>-90.777286989999993</v>
      </c>
      <c r="DV23" s="87">
        <v>-90.426797487377002</v>
      </c>
      <c r="DW23" s="10">
        <f t="shared" si="52"/>
        <v>219.93566779095354</v>
      </c>
      <c r="DX23" s="147">
        <f t="shared" si="53"/>
        <v>-1.1117034786743147</v>
      </c>
      <c r="DZ23" s="65">
        <v>-90.756632920000001</v>
      </c>
      <c r="EA23" s="1">
        <v>-90.405469635101994</v>
      </c>
      <c r="EB23" s="10">
        <f t="shared" si="6"/>
        <v>220.35847290634842</v>
      </c>
      <c r="EC23" s="147">
        <f t="shared" si="54"/>
        <v>-0.68889836327943499</v>
      </c>
      <c r="EE23" s="87">
        <v>-90.776473280000005</v>
      </c>
      <c r="EF23" s="87">
        <v>-90.425681870054007</v>
      </c>
      <c r="EG23" s="10">
        <f t="shared" si="7"/>
        <v>220.12511765521327</v>
      </c>
      <c r="EH23" s="147">
        <f t="shared" si="55"/>
        <v>-0.92225361441458631</v>
      </c>
      <c r="EI23" s="132"/>
      <c r="EJ23" s="197" t="str">
        <f t="shared" ca="1" si="56"/>
        <v>cc-pvdz</v>
      </c>
      <c r="EK23" s="86">
        <v>98</v>
      </c>
      <c r="EL23" s="135">
        <f t="shared" ca="1" si="8"/>
        <v>15.285054393246867</v>
      </c>
      <c r="EM23" s="135">
        <f t="shared" ca="1" si="9"/>
        <v>3.9069377796701064</v>
      </c>
      <c r="EO23"/>
      <c r="EP23" s="37"/>
      <c r="EQ23" s="37"/>
      <c r="ER23" s="103"/>
      <c r="ES23" s="103"/>
      <c r="ET23" s="103"/>
      <c r="EU23" s="103"/>
      <c r="EV23" s="103"/>
      <c r="EW23" s="103"/>
      <c r="EX23" s="103"/>
      <c r="EY23" s="103"/>
      <c r="EZ23" s="103"/>
      <c r="FA23" s="37"/>
      <c r="FB23" s="37"/>
    </row>
    <row r="24" spans="1:158" x14ac:dyDescent="0.25">
      <c r="A24">
        <v>0</v>
      </c>
      <c r="B24">
        <v>1</v>
      </c>
      <c r="C24" s="147" t="s">
        <v>180</v>
      </c>
      <c r="D24" s="147" t="s">
        <v>206</v>
      </c>
      <c r="E24" s="27">
        <v>-15.98050590347</v>
      </c>
      <c r="F24" s="27">
        <v>-15.61527917445</v>
      </c>
      <c r="G24" s="10">
        <f t="shared" si="10"/>
        <v>229.18342472734005</v>
      </c>
      <c r="H24" s="147">
        <f t="shared" si="0"/>
        <v>-1.0365171086147882</v>
      </c>
      <c r="J24" s="27">
        <v>-15.90346570931</v>
      </c>
      <c r="K24" s="27">
        <v>-15.54014603561</v>
      </c>
      <c r="L24" s="10">
        <f t="shared" si="11"/>
        <v>227.9867284434867</v>
      </c>
      <c r="M24" s="147">
        <f t="shared" si="1"/>
        <v>-2.2332133924681443</v>
      </c>
      <c r="O24" s="13">
        <v>-94.552247545079993</v>
      </c>
      <c r="P24" s="13">
        <v>-94.185613127760007</v>
      </c>
      <c r="Q24" s="11">
        <f t="shared" si="12"/>
        <v>230.06676321246442</v>
      </c>
      <c r="R24" s="147">
        <f t="shared" si="2"/>
        <v>-0.15317862349041889</v>
      </c>
      <c r="T24" s="71">
        <v>-94.547543773710004</v>
      </c>
      <c r="U24" s="27">
        <v>-94.180886203750006</v>
      </c>
      <c r="V24" s="10">
        <f t="shared" si="13"/>
        <v>230.08129172559799</v>
      </c>
      <c r="W24" s="147">
        <f t="shared" si="14"/>
        <v>-0.13865011035684915</v>
      </c>
      <c r="Y24" s="27">
        <v>-94.528939327879996</v>
      </c>
      <c r="Z24" s="27">
        <v>-94.164691159239993</v>
      </c>
      <c r="AA24" s="10">
        <f t="shared" si="15"/>
        <v>228.5693683032884</v>
      </c>
      <c r="AB24" s="147">
        <f t="shared" si="16"/>
        <v>-1.6505735326664421</v>
      </c>
      <c r="AD24" s="1">
        <v>-94.511309925969996</v>
      </c>
      <c r="AE24" s="27">
        <v>-94.152493740270003</v>
      </c>
      <c r="AF24" s="10">
        <f t="shared" si="17"/>
        <v>225.16074468860273</v>
      </c>
      <c r="AG24" s="147">
        <f t="shared" si="18"/>
        <v>-5.0591971473521085</v>
      </c>
      <c r="AH24" s="146"/>
      <c r="AI24" s="27">
        <v>-94.503451508919994</v>
      </c>
      <c r="AJ24" s="27">
        <v>-94.133081271869997</v>
      </c>
      <c r="AK24" s="10">
        <f t="shared" si="19"/>
        <v>232.41102745124351</v>
      </c>
      <c r="AL24" s="147">
        <f t="shared" si="20"/>
        <v>2.1910856152886709</v>
      </c>
      <c r="AN24" s="27">
        <v>-94.491827535479999</v>
      </c>
      <c r="AO24" s="27">
        <v>-94.121184149979996</v>
      </c>
      <c r="AP24" s="10">
        <f t="shared" si="21"/>
        <v>232.58243083510681</v>
      </c>
      <c r="AQ24" s="147">
        <f t="shared" si="22"/>
        <v>2.3624889991519638</v>
      </c>
      <c r="AS24" s="27">
        <v>-94.556812362309998</v>
      </c>
      <c r="AT24" s="171">
        <v>-94.1895545422</v>
      </c>
      <c r="AU24" s="10">
        <f t="shared" si="23"/>
        <v>230.45795469722489</v>
      </c>
      <c r="AV24" s="147">
        <f t="shared" si="24"/>
        <v>0.23801286127005028</v>
      </c>
      <c r="AX24" s="27">
        <v>-94.555790779579993</v>
      </c>
      <c r="AY24" s="27">
        <v>-94.188396818130002</v>
      </c>
      <c r="AZ24" s="10">
        <f t="shared" si="25"/>
        <v>230.54338474948415</v>
      </c>
      <c r="BA24" s="147">
        <f t="shared" si="26"/>
        <v>0.32344291352930554</v>
      </c>
      <c r="BC24" s="27">
        <v>-94.561427048949994</v>
      </c>
      <c r="BD24" s="27">
        <v>-94.194570507790004</v>
      </c>
      <c r="BE24" s="10">
        <f t="shared" si="27"/>
        <v>230.20614814330531</v>
      </c>
      <c r="BF24" s="147">
        <f t="shared" si="28"/>
        <v>-1.3793692649528566E-2</v>
      </c>
      <c r="BH24" s="27">
        <v>-94.561889881420001</v>
      </c>
      <c r="BI24" s="27">
        <v>-94.195011358629998</v>
      </c>
      <c r="BJ24" s="10">
        <f t="shared" si="29"/>
        <v>230.21994183595484</v>
      </c>
      <c r="BK24" s="147">
        <f t="shared" si="30"/>
        <v>0</v>
      </c>
      <c r="BM24" s="27">
        <v>-94.496131337690002</v>
      </c>
      <c r="BN24" s="27">
        <v>-94.124925182729996</v>
      </c>
      <c r="BO24" s="10">
        <f t="shared" si="31"/>
        <v>232.9355742989537</v>
      </c>
      <c r="BP24" s="147">
        <f t="shared" si="32"/>
        <v>2.7156324629988546</v>
      </c>
      <c r="BR24" s="27">
        <v>-94.431758436460001</v>
      </c>
      <c r="BS24" s="27">
        <v>-94.063504658819994</v>
      </c>
      <c r="BT24" s="10">
        <f t="shared" si="33"/>
        <v>231.08292800688065</v>
      </c>
      <c r="BU24" s="147">
        <f t="shared" si="34"/>
        <v>0.86298617092580798</v>
      </c>
      <c r="BW24" s="27">
        <v>-94.553336104150006</v>
      </c>
      <c r="BX24" s="27">
        <v>-94.186369541480005</v>
      </c>
      <c r="BY24" s="10">
        <f t="shared" si="3"/>
        <v>230.27518774105229</v>
      </c>
      <c r="BZ24" s="147">
        <f t="shared" si="35"/>
        <v>5.5245905097450532E-2</v>
      </c>
      <c r="CB24" s="27">
        <v>-94.545354956259999</v>
      </c>
      <c r="CC24" s="27">
        <v>-94.179258779519998</v>
      </c>
      <c r="CD24" s="10">
        <f t="shared" si="4"/>
        <v>229.72901186611807</v>
      </c>
      <c r="CE24" s="147">
        <f t="shared" si="36"/>
        <v>-0.4909299698367704</v>
      </c>
      <c r="CG24" s="27">
        <v>-94.559949599619998</v>
      </c>
      <c r="CH24" s="171">
        <v>-94.193096968030005</v>
      </c>
      <c r="CI24" s="10">
        <f t="shared" si="5"/>
        <v>230.20369484903617</v>
      </c>
      <c r="CJ24" s="147">
        <f t="shared" si="37"/>
        <v>-1.6246986918673656E-2</v>
      </c>
      <c r="CL24" s="27">
        <v>-94.532173798700001</v>
      </c>
      <c r="CM24" s="27">
        <v>-94.165834136230004</v>
      </c>
      <c r="CN24" s="10">
        <f t="shared" si="38"/>
        <v>229.88180159654786</v>
      </c>
      <c r="CO24" s="147">
        <f t="shared" si="39"/>
        <v>-0.33814023940698235</v>
      </c>
      <c r="CQ24" s="27">
        <v>-94.505881098360007</v>
      </c>
      <c r="CR24" s="27">
        <v>-94.14271050584</v>
      </c>
      <c r="CS24" s="10">
        <f t="shared" si="40"/>
        <v>227.89317851222935</v>
      </c>
      <c r="CT24" s="147">
        <f t="shared" si="41"/>
        <v>-2.326763323725487</v>
      </c>
      <c r="CV24" s="27">
        <v>-94.554189117000007</v>
      </c>
      <c r="CW24" s="27">
        <v>-94.187458072249996</v>
      </c>
      <c r="CX24" s="10">
        <f t="shared" si="42"/>
        <v>230.12739789107965</v>
      </c>
      <c r="CY24" s="147">
        <f t="shared" si="43"/>
        <v>-9.2543944875188799E-2</v>
      </c>
      <c r="DA24" s="27">
        <v>-94.549966059330004</v>
      </c>
      <c r="DB24" s="27">
        <v>-94.183576804099999</v>
      </c>
      <c r="DC24" s="10">
        <f t="shared" si="44"/>
        <v>229.91292154937986</v>
      </c>
      <c r="DD24" s="147">
        <f t="shared" si="45"/>
        <v>-0.30702028657498204</v>
      </c>
      <c r="DF24" s="27">
        <v>-94.558088463890002</v>
      </c>
      <c r="DG24" s="27">
        <v>-94.191153188200005</v>
      </c>
      <c r="DH24" s="10">
        <f t="shared" si="46"/>
        <v>230.25555484822991</v>
      </c>
      <c r="DI24" s="147">
        <f t="shared" si="47"/>
        <v>3.5613012275064193E-2</v>
      </c>
      <c r="DK24" s="65">
        <v>-94.531958990000007</v>
      </c>
      <c r="DL24" s="27">
        <v>-94.161431992437997</v>
      </c>
      <c r="DM24" s="10">
        <f t="shared" si="48"/>
        <v>232.50939624013677</v>
      </c>
      <c r="DN24" s="147">
        <f t="shared" si="49"/>
        <v>2.2894544041819245</v>
      </c>
      <c r="DP24" s="65">
        <v>-94.350559129999994</v>
      </c>
      <c r="DQ24" s="1">
        <v>-93.985647491573005</v>
      </c>
      <c r="DR24" s="10">
        <f t="shared" si="50"/>
        <v>228.98570222931974</v>
      </c>
      <c r="DS24" s="147">
        <f t="shared" si="51"/>
        <v>-1.2342396066351</v>
      </c>
      <c r="DT24" s="137"/>
      <c r="DU24" s="65">
        <v>-94.548524860000001</v>
      </c>
      <c r="DV24" s="87">
        <v>-94.181329515247</v>
      </c>
      <c r="DW24" s="10">
        <f t="shared" si="52"/>
        <v>230.41875078595507</v>
      </c>
      <c r="DX24" s="147">
        <f t="shared" si="53"/>
        <v>0.19880895000022747</v>
      </c>
      <c r="DZ24" s="65">
        <v>-94.523214580000001</v>
      </c>
      <c r="EA24" s="1">
        <v>-94.152594977172996</v>
      </c>
      <c r="EB24" s="10">
        <f t="shared" si="6"/>
        <v>232.56750696997432</v>
      </c>
      <c r="EC24" s="147">
        <f t="shared" si="54"/>
        <v>2.3475651340194759</v>
      </c>
      <c r="EE24" s="87">
        <v>-94.546415440000004</v>
      </c>
      <c r="EF24" s="87">
        <v>-94.178928665916004</v>
      </c>
      <c r="EG24" s="10">
        <f t="shared" si="7"/>
        <v>230.60162560545083</v>
      </c>
      <c r="EH24" s="147">
        <f t="shared" si="55"/>
        <v>0.38168376949599292</v>
      </c>
      <c r="EI24" s="132"/>
      <c r="EJ24" s="197" t="str">
        <f t="shared" ca="1" si="56"/>
        <v>cc-pvtz-u</v>
      </c>
      <c r="EK24" s="86">
        <v>103</v>
      </c>
      <c r="EL24" s="135">
        <f t="shared" ca="1" si="8"/>
        <v>4.7390762717478765</v>
      </c>
      <c r="EM24" s="135">
        <f t="shared" ca="1" si="9"/>
        <v>1.0299418287200721</v>
      </c>
      <c r="EO24"/>
      <c r="EP24" s="37"/>
      <c r="EQ24" s="37"/>
      <c r="ER24" s="103"/>
      <c r="ES24" s="103"/>
      <c r="ET24" s="103"/>
      <c r="EU24" s="103"/>
      <c r="EV24" s="103"/>
      <c r="EW24" s="103"/>
      <c r="EX24" s="103"/>
      <c r="EY24" s="103"/>
      <c r="EZ24" s="103"/>
      <c r="FA24" s="37"/>
      <c r="FB24" s="103"/>
    </row>
    <row r="25" spans="1:158" s="109" customFormat="1" x14ac:dyDescent="0.25">
      <c r="A25">
        <v>0</v>
      </c>
      <c r="B25">
        <v>1</v>
      </c>
      <c r="C25" s="147" t="s">
        <v>180</v>
      </c>
      <c r="D25" s="147" t="s">
        <v>212</v>
      </c>
      <c r="E25" s="27">
        <v>-49.873581997290003</v>
      </c>
      <c r="F25" s="27">
        <v>-49.366844875310001</v>
      </c>
      <c r="G25" s="10">
        <f t="shared" si="10"/>
        <v>317.98261141367124</v>
      </c>
      <c r="H25" s="147">
        <f t="shared" si="0"/>
        <v>-9.2049505466760024</v>
      </c>
      <c r="I25" s="144"/>
      <c r="J25" s="27">
        <v>-49.566435486060001</v>
      </c>
      <c r="K25" s="27">
        <v>-49.04902217339</v>
      </c>
      <c r="L25" s="10">
        <f t="shared" si="11"/>
        <v>324.68202783355252</v>
      </c>
      <c r="M25" s="147">
        <f t="shared" si="1"/>
        <v>-2.5055341267947142</v>
      </c>
      <c r="N25" s="136"/>
      <c r="O25" s="13">
        <v>-214.66896989847001</v>
      </c>
      <c r="P25" s="74">
        <v>-214.14928588730999</v>
      </c>
      <c r="Q25" s="11">
        <f t="shared" si="12"/>
        <v>326.10691384302658</v>
      </c>
      <c r="R25" s="147">
        <f t="shared" si="2"/>
        <v>-1.0806481173206635</v>
      </c>
      <c r="S25" s="136"/>
      <c r="T25" s="71">
        <v>-214.66030377020999</v>
      </c>
      <c r="U25" s="27">
        <v>-214.14016007864001</v>
      </c>
      <c r="V25" s="10">
        <f t="shared" si="13"/>
        <v>326.39536789708092</v>
      </c>
      <c r="W25" s="147">
        <f t="shared" si="14"/>
        <v>-0.79219406326632225</v>
      </c>
      <c r="X25" s="136"/>
      <c r="Y25" s="27">
        <v>-214.58996012303999</v>
      </c>
      <c r="Z25" s="27">
        <v>-214.08273398309001</v>
      </c>
      <c r="AA25" s="10">
        <f t="shared" si="15"/>
        <v>318.28947508001067</v>
      </c>
      <c r="AB25" s="147">
        <f t="shared" si="16"/>
        <v>-8.8980868803365638</v>
      </c>
      <c r="AC25" s="136"/>
      <c r="AD25" s="1">
        <v>-214.56156913501999</v>
      </c>
      <c r="AE25" s="27">
        <v>-214.05792805491001</v>
      </c>
      <c r="AF25" s="10">
        <f t="shared" si="17"/>
        <v>316.03981417981743</v>
      </c>
      <c r="AG25" s="147">
        <f t="shared" si="18"/>
        <v>-11.147747780529812</v>
      </c>
      <c r="AH25" s="146"/>
      <c r="AI25" s="27">
        <v>-214.53433158390999</v>
      </c>
      <c r="AJ25" s="27">
        <v>-214.01991919647</v>
      </c>
      <c r="AK25" s="10">
        <f t="shared" si="19"/>
        <v>322.79891724246784</v>
      </c>
      <c r="AL25" s="147">
        <f t="shared" si="20"/>
        <v>-4.3886447178794015</v>
      </c>
      <c r="AM25" s="144"/>
      <c r="AN25" s="27">
        <v>-214.53187893552001</v>
      </c>
      <c r="AO25" s="27">
        <v>-214.01653157819999</v>
      </c>
      <c r="AP25" s="10">
        <f t="shared" si="21"/>
        <v>323.38562019188856</v>
      </c>
      <c r="AQ25" s="147">
        <f t="shared" si="22"/>
        <v>-3.8019417684586756</v>
      </c>
      <c r="AR25" s="144"/>
      <c r="AS25" s="27">
        <v>-214.68702842695001</v>
      </c>
      <c r="AT25" s="171">
        <v>-214.16564969922001</v>
      </c>
      <c r="AU25" s="10">
        <f t="shared" si="23"/>
        <v>327.17036543784963</v>
      </c>
      <c r="AV25" s="147">
        <f t="shared" si="24"/>
        <v>-1.7196522497613387E-2</v>
      </c>
      <c r="AW25" s="144"/>
      <c r="AX25" s="27">
        <v>-214.68647246500001</v>
      </c>
      <c r="AY25" s="27">
        <v>-214.16416304697</v>
      </c>
      <c r="AZ25" s="10">
        <f t="shared" si="25"/>
        <v>327.75438290800855</v>
      </c>
      <c r="BA25" s="147">
        <f t="shared" si="26"/>
        <v>0.56682094766131286</v>
      </c>
      <c r="BB25" s="144"/>
      <c r="BC25" s="27">
        <v>-214.69933236579001</v>
      </c>
      <c r="BD25" s="27">
        <v>-214.17798442307</v>
      </c>
      <c r="BE25" s="10">
        <f t="shared" si="27"/>
        <v>327.15104753623518</v>
      </c>
      <c r="BF25" s="147">
        <f t="shared" si="28"/>
        <v>-3.6514424112056076E-2</v>
      </c>
      <c r="BG25" s="144"/>
      <c r="BH25" s="27">
        <v>-214.69999254266</v>
      </c>
      <c r="BI25" s="27">
        <v>-214.17858641055</v>
      </c>
      <c r="BJ25" s="10">
        <f t="shared" si="29"/>
        <v>327.18756196034724</v>
      </c>
      <c r="BK25" s="147">
        <f t="shared" si="30"/>
        <v>0</v>
      </c>
      <c r="BL25" s="144"/>
      <c r="BM25" s="27">
        <v>-214.51726297824001</v>
      </c>
      <c r="BN25" s="27">
        <v>-214.00379603241001</v>
      </c>
      <c r="BO25" s="10">
        <f t="shared" si="31"/>
        <v>322.2056431777857</v>
      </c>
      <c r="BP25" s="147">
        <f t="shared" si="32"/>
        <v>-4.9819187825615359</v>
      </c>
      <c r="BQ25" s="144"/>
      <c r="BR25" s="27">
        <v>-214.39179506319999</v>
      </c>
      <c r="BS25" s="27">
        <v>-213.87797971137999</v>
      </c>
      <c r="BT25" s="10">
        <f t="shared" si="33"/>
        <v>322.42427142056818</v>
      </c>
      <c r="BU25" s="147">
        <f t="shared" si="34"/>
        <v>-4.7632905397790637</v>
      </c>
      <c r="BV25" s="144"/>
      <c r="BW25" s="27">
        <v>-214.68383701880001</v>
      </c>
      <c r="BX25" s="27">
        <v>-214.16374102936001</v>
      </c>
      <c r="BY25" s="10">
        <f t="shared" si="3"/>
        <v>326.36543433349084</v>
      </c>
      <c r="BZ25" s="147">
        <f t="shared" si="35"/>
        <v>-0.82212762685639973</v>
      </c>
      <c r="CA25" s="144"/>
      <c r="CB25" s="27">
        <v>-214.67112053161</v>
      </c>
      <c r="CC25" s="27">
        <v>-214.15144763324</v>
      </c>
      <c r="CD25" s="10">
        <f t="shared" si="4"/>
        <v>326.09994045616128</v>
      </c>
      <c r="CE25" s="147">
        <f t="shared" si="36"/>
        <v>-1.0876215041859609</v>
      </c>
      <c r="CF25" s="144"/>
      <c r="CG25" s="27">
        <v>-214.69561304628999</v>
      </c>
      <c r="CH25" s="171">
        <v>-214.17485440252</v>
      </c>
      <c r="CI25" s="10">
        <f t="shared" si="5"/>
        <v>326.78125655210926</v>
      </c>
      <c r="CJ25" s="147">
        <f t="shared" si="37"/>
        <v>-0.40630540823798356</v>
      </c>
      <c r="CK25" s="144"/>
      <c r="CL25" s="27">
        <v>-214.60156245286001</v>
      </c>
      <c r="CM25" s="27">
        <v>-214.08569320813999</v>
      </c>
      <c r="CN25" s="10">
        <f t="shared" si="38"/>
        <v>323.71310975426121</v>
      </c>
      <c r="CO25" s="147">
        <f t="shared" si="39"/>
        <v>-3.4744522060860277</v>
      </c>
      <c r="CP25" s="144"/>
      <c r="CQ25" s="27">
        <v>-214.57720751497001</v>
      </c>
      <c r="CR25" s="27">
        <v>-214.06352619360999</v>
      </c>
      <c r="CS25" s="10">
        <f t="shared" si="40"/>
        <v>322.34016596662917</v>
      </c>
      <c r="CT25" s="147">
        <f t="shared" si="41"/>
        <v>-4.8473959937180666</v>
      </c>
      <c r="CU25" s="144"/>
      <c r="CV25" s="27">
        <v>-214.67332682636999</v>
      </c>
      <c r="CW25" s="27">
        <v>-214.15634858476</v>
      </c>
      <c r="CX25" s="10">
        <f t="shared" si="42"/>
        <v>324.4090163926852</v>
      </c>
      <c r="CY25" s="147">
        <f t="shared" si="43"/>
        <v>-2.7785455676620359</v>
      </c>
      <c r="CZ25" s="144"/>
      <c r="DA25" s="27">
        <v>-214.66761037597999</v>
      </c>
      <c r="DB25" s="27">
        <v>-214.15091344306001</v>
      </c>
      <c r="DC25" s="10">
        <f t="shared" si="44"/>
        <v>324.2324923766194</v>
      </c>
      <c r="DD25" s="147">
        <f t="shared" si="45"/>
        <v>-2.955069583727834</v>
      </c>
      <c r="DE25" s="144"/>
      <c r="DF25" s="27">
        <v>-214.69092107642001</v>
      </c>
      <c r="DG25" s="27">
        <v>-214.17112491793</v>
      </c>
      <c r="DH25" s="10">
        <f t="shared" si="46"/>
        <v>326.17728741406614</v>
      </c>
      <c r="DI25" s="147">
        <f t="shared" si="47"/>
        <v>-1.0102745462810958</v>
      </c>
      <c r="DJ25" s="144"/>
      <c r="DK25" s="65">
        <v>-214.66578462999999</v>
      </c>
      <c r="DL25" s="27">
        <v>-214.146065963848</v>
      </c>
      <c r="DM25" s="10">
        <f t="shared" si="48"/>
        <v>326.12866019703392</v>
      </c>
      <c r="DN25" s="147">
        <f t="shared" si="49"/>
        <v>-1.0589017633133153</v>
      </c>
      <c r="DO25" s="136"/>
      <c r="DP25" s="65">
        <v>-214.54208904000001</v>
      </c>
      <c r="DQ25" s="1">
        <v>-214.05174237638099</v>
      </c>
      <c r="DR25" s="10">
        <f t="shared" si="50"/>
        <v>307.69743488757229</v>
      </c>
      <c r="DS25" s="147">
        <f t="shared" si="51"/>
        <v>-19.490127072774953</v>
      </c>
      <c r="DT25" s="137"/>
      <c r="DU25" s="65">
        <v>-214.68503676</v>
      </c>
      <c r="DV25" s="87">
        <v>-214.16287215535999</v>
      </c>
      <c r="DW25" s="10">
        <f t="shared" si="52"/>
        <v>327.6635110576533</v>
      </c>
      <c r="DX25" s="147">
        <f t="shared" si="53"/>
        <v>0.4759490973060565</v>
      </c>
      <c r="DY25" s="137"/>
      <c r="DZ25" s="65">
        <v>-214.66397767000001</v>
      </c>
      <c r="EA25" s="1">
        <v>-214.143450102847</v>
      </c>
      <c r="EB25" s="10">
        <f t="shared" si="6"/>
        <v>326.63625366418546</v>
      </c>
      <c r="EC25" s="147">
        <f t="shared" si="54"/>
        <v>-0.55130829616177834</v>
      </c>
      <c r="ED25" s="136"/>
      <c r="EE25" s="87">
        <v>-214.68443963000001</v>
      </c>
      <c r="EF25" s="87">
        <v>-214.162080134116</v>
      </c>
      <c r="EG25" s="10">
        <f t="shared" si="7"/>
        <v>327.78580726218019</v>
      </c>
      <c r="EH25" s="147">
        <f t="shared" si="55"/>
        <v>0.59824530183294655</v>
      </c>
      <c r="EI25" s="132"/>
      <c r="EJ25" s="197" t="str">
        <f t="shared" ca="1" si="56"/>
        <v>cc-pvtz</v>
      </c>
      <c r="EK25" s="86">
        <v>108</v>
      </c>
      <c r="EL25" s="135">
        <f t="shared" ca="1" si="8"/>
        <v>4.7006589988573069</v>
      </c>
      <c r="EM25" s="135">
        <f t="shared" ca="1" si="9"/>
        <v>1.0580727050884569</v>
      </c>
      <c r="EN25" s="90"/>
      <c r="EO25"/>
      <c r="EP25" s="37"/>
      <c r="EQ25" s="37"/>
      <c r="ER25" s="103"/>
      <c r="ES25" s="103"/>
      <c r="ET25" s="103"/>
      <c r="EU25" s="103"/>
      <c r="EV25" s="103"/>
      <c r="EW25" s="103"/>
      <c r="EX25" s="103"/>
      <c r="EY25" s="103"/>
      <c r="EZ25" s="103"/>
      <c r="FA25" s="37"/>
      <c r="FB25" s="103"/>
    </row>
    <row r="26" spans="1:158" x14ac:dyDescent="0.25">
      <c r="A26">
        <v>0</v>
      </c>
      <c r="B26">
        <v>1</v>
      </c>
      <c r="C26" s="147" t="s">
        <v>180</v>
      </c>
      <c r="D26" s="147" t="s">
        <v>205</v>
      </c>
      <c r="E26" s="27">
        <v>-2.2236766532100001</v>
      </c>
      <c r="F26" s="27">
        <v>-1.8032727044900001</v>
      </c>
      <c r="G26" s="10">
        <f t="shared" si="10"/>
        <v>263.80768186128716</v>
      </c>
      <c r="H26" s="147">
        <f t="shared" si="0"/>
        <v>-3.0588843423836352</v>
      </c>
      <c r="J26" s="27">
        <v>-2.2217088608600002</v>
      </c>
      <c r="K26" s="27">
        <v>-1.79844141089</v>
      </c>
      <c r="L26" s="10">
        <f t="shared" si="11"/>
        <v>265.60455753067481</v>
      </c>
      <c r="M26" s="147">
        <f t="shared" si="1"/>
        <v>-1.2620086729959894</v>
      </c>
      <c r="O26" s="13">
        <v>-15.899932240569999</v>
      </c>
      <c r="P26" s="13">
        <v>-15.474686943969999</v>
      </c>
      <c r="Q26" s="11">
        <f t="shared" si="12"/>
        <v>266.84567606946598</v>
      </c>
      <c r="R26" s="147">
        <f t="shared" si="2"/>
        <v>-2.0890134204819333E-2</v>
      </c>
      <c r="T26" s="71">
        <v>-15.898164363419999</v>
      </c>
      <c r="U26" s="27">
        <v>-15.47296439015</v>
      </c>
      <c r="V26" s="10">
        <f t="shared" si="13"/>
        <v>266.81723522665703</v>
      </c>
      <c r="W26" s="147">
        <f t="shared" si="14"/>
        <v>-4.9330977013767097E-2</v>
      </c>
      <c r="Y26" s="27">
        <v>-15.896896324449999</v>
      </c>
      <c r="Z26" s="27">
        <v>-15.47251645835</v>
      </c>
      <c r="AA26" s="10">
        <f t="shared" si="15"/>
        <v>266.30260977641029</v>
      </c>
      <c r="AB26" s="147">
        <f t="shared" si="16"/>
        <v>-0.5639564272605071</v>
      </c>
      <c r="AD26" s="1">
        <v>-15.892161084230001</v>
      </c>
      <c r="AE26" s="27">
        <v>-15.47035024753</v>
      </c>
      <c r="AF26" s="10">
        <f t="shared" si="17"/>
        <v>264.6905181376174</v>
      </c>
      <c r="AG26" s="147">
        <f t="shared" si="18"/>
        <v>-2.1760480660533972</v>
      </c>
      <c r="AH26" s="146"/>
      <c r="AI26" s="27">
        <v>-15.89118762635</v>
      </c>
      <c r="AJ26" s="27">
        <v>-15.465140147190001</v>
      </c>
      <c r="AK26" s="10">
        <f t="shared" si="19"/>
        <v>267.34905364769116</v>
      </c>
      <c r="AL26" s="147">
        <f t="shared" si="20"/>
        <v>0.48248744402036436</v>
      </c>
      <c r="AN26" s="27">
        <v>-15.88969322875</v>
      </c>
      <c r="AO26" s="27">
        <v>-15.464386618160001</v>
      </c>
      <c r="AP26" s="10">
        <f t="shared" si="21"/>
        <v>266.88415121133022</v>
      </c>
      <c r="AQ26" s="147">
        <f t="shared" si="22"/>
        <v>1.7585007659420171E-2</v>
      </c>
      <c r="AS26" s="27">
        <v>-15.90062217595</v>
      </c>
      <c r="AT26" s="171">
        <v>-15.47539185107</v>
      </c>
      <c r="AU26" s="10">
        <f t="shared" si="23"/>
        <v>266.83628116544838</v>
      </c>
      <c r="AV26" s="147">
        <f t="shared" si="24"/>
        <v>-3.028503822241646E-2</v>
      </c>
      <c r="AX26" s="27">
        <v>-15.90035801574</v>
      </c>
      <c r="AY26" s="27">
        <v>-15.474751105459999</v>
      </c>
      <c r="AZ26" s="10">
        <f t="shared" si="25"/>
        <v>267.07259226980335</v>
      </c>
      <c r="BA26" s="147">
        <f t="shared" si="26"/>
        <v>0.20602606613255148</v>
      </c>
      <c r="BC26" s="27">
        <v>-15.901471792160001</v>
      </c>
      <c r="BD26" s="27">
        <v>-15.47623542699</v>
      </c>
      <c r="BE26" s="10">
        <f t="shared" si="27"/>
        <v>266.84007150782725</v>
      </c>
      <c r="BF26" s="147">
        <f t="shared" si="28"/>
        <v>-2.6494695843553018E-2</v>
      </c>
      <c r="BH26" s="27">
        <v>-15.90163164991</v>
      </c>
      <c r="BI26" s="27">
        <v>-15.47635306279</v>
      </c>
      <c r="BJ26" s="10">
        <f t="shared" si="29"/>
        <v>266.8665662036708</v>
      </c>
      <c r="BK26" s="147">
        <f t="shared" si="30"/>
        <v>0</v>
      </c>
      <c r="BM26" s="27">
        <v>-15.8891207922</v>
      </c>
      <c r="BN26" s="27">
        <v>-15.46066516274</v>
      </c>
      <c r="BO26" s="10">
        <f t="shared" si="31"/>
        <v>268.86019204244468</v>
      </c>
      <c r="BP26" s="147">
        <f t="shared" si="32"/>
        <v>1.9936258387738803</v>
      </c>
      <c r="BR26" s="27">
        <v>-15.878153811880001</v>
      </c>
      <c r="BS26" s="27">
        <v>-15.453679868909999</v>
      </c>
      <c r="BT26" s="10">
        <f t="shared" si="33"/>
        <v>266.36164395310567</v>
      </c>
      <c r="BU26" s="147">
        <f t="shared" si="34"/>
        <v>-0.50492225056513007</v>
      </c>
      <c r="BW26" s="27">
        <v>-15.899191817069999</v>
      </c>
      <c r="BX26" s="27">
        <v>-15.473533644390001</v>
      </c>
      <c r="BY26" s="10">
        <f t="shared" si="3"/>
        <v>267.1047599384259</v>
      </c>
      <c r="BZ26" s="147">
        <f t="shared" si="35"/>
        <v>0.23819373475510019</v>
      </c>
      <c r="CB26" s="27">
        <v>-15.8953600442</v>
      </c>
      <c r="CC26" s="27">
        <v>-15.470971318249999</v>
      </c>
      <c r="CD26" s="10">
        <f t="shared" si="4"/>
        <v>266.30816942088512</v>
      </c>
      <c r="CE26" s="147">
        <f t="shared" si="36"/>
        <v>-0.55839678278567817</v>
      </c>
      <c r="CG26" s="27">
        <v>-15.90119910544</v>
      </c>
      <c r="CH26" s="171">
        <v>-15.47602019292</v>
      </c>
      <c r="CI26" s="10">
        <f t="shared" si="5"/>
        <v>266.80401939542509</v>
      </c>
      <c r="CJ26" s="147">
        <f t="shared" si="37"/>
        <v>-6.2546808245713237E-2</v>
      </c>
      <c r="CL26" s="27">
        <v>-15.897871550450001</v>
      </c>
      <c r="CM26" s="27">
        <v>-15.472858660789999</v>
      </c>
      <c r="CN26" s="10">
        <f t="shared" si="38"/>
        <v>266.69983839054748</v>
      </c>
      <c r="CO26" s="147">
        <f t="shared" si="39"/>
        <v>-0.16672781312331608</v>
      </c>
      <c r="CQ26" s="27">
        <v>-15.89033550535</v>
      </c>
      <c r="CR26" s="27">
        <v>-15.46750769736</v>
      </c>
      <c r="CS26" s="10">
        <f t="shared" si="40"/>
        <v>265.32867779180492</v>
      </c>
      <c r="CT26" s="147">
        <f t="shared" si="41"/>
        <v>-1.5378884118658789</v>
      </c>
      <c r="CV26" s="27">
        <v>-15.90058499001</v>
      </c>
      <c r="CW26" s="27">
        <v>-15.475367071379999</v>
      </c>
      <c r="CX26" s="10">
        <f t="shared" si="42"/>
        <v>266.82849611951161</v>
      </c>
      <c r="CY26" s="147">
        <f t="shared" si="43"/>
        <v>-3.8070084159187445E-2</v>
      </c>
      <c r="DA26" s="27">
        <v>-15.899083805489999</v>
      </c>
      <c r="DB26" s="27">
        <v>-15.474077339660001</v>
      </c>
      <c r="DC26" s="10">
        <f t="shared" si="44"/>
        <v>266.69580737298224</v>
      </c>
      <c r="DD26" s="147">
        <f t="shared" si="45"/>
        <v>-0.17075883068855546</v>
      </c>
      <c r="DF26" s="27">
        <v>-15.90080472527</v>
      </c>
      <c r="DG26" s="27">
        <v>-15.475633959450001</v>
      </c>
      <c r="DH26" s="10">
        <f t="shared" si="46"/>
        <v>266.79890725970756</v>
      </c>
      <c r="DI26" s="147">
        <f t="shared" si="47"/>
        <v>-6.7658943963238016E-2</v>
      </c>
      <c r="DK26" s="65">
        <v>-15.89574554</v>
      </c>
      <c r="DL26" s="27">
        <v>-15.466093966780999</v>
      </c>
      <c r="DM26" s="10">
        <f t="shared" si="48"/>
        <v>269.61065871065529</v>
      </c>
      <c r="DN26" s="147">
        <f t="shared" si="49"/>
        <v>2.7440925069844866</v>
      </c>
      <c r="DP26" s="65">
        <v>-15.875010700000001</v>
      </c>
      <c r="DQ26" s="1">
        <v>-15.446850122611</v>
      </c>
      <c r="DR26" s="10">
        <f t="shared" si="50"/>
        <v>268.67504391737185</v>
      </c>
      <c r="DS26" s="147">
        <f t="shared" si="51"/>
        <v>1.8084777137010519</v>
      </c>
      <c r="DT26" s="137"/>
      <c r="DU26" s="65">
        <v>-15.902184070000001</v>
      </c>
      <c r="DV26" s="87">
        <v>-15.476052587217</v>
      </c>
      <c r="DW26" s="10">
        <f t="shared" si="52"/>
        <v>267.4017667611609</v>
      </c>
      <c r="DX26" s="147">
        <f t="shared" si="53"/>
        <v>0.53520055749009998</v>
      </c>
      <c r="DZ26" s="65">
        <v>-15.89483506</v>
      </c>
      <c r="EA26" s="1">
        <v>-15.465625422898</v>
      </c>
      <c r="EB26" s="10">
        <f t="shared" si="6"/>
        <v>269.33333937787586</v>
      </c>
      <c r="EC26" s="147">
        <f t="shared" si="54"/>
        <v>2.4667731742050591</v>
      </c>
      <c r="EE26" s="87">
        <v>-15.9016407</v>
      </c>
      <c r="EF26" s="87">
        <v>-15.47561797058</v>
      </c>
      <c r="EG26" s="10">
        <f t="shared" si="7"/>
        <v>267.33352293834395</v>
      </c>
      <c r="EH26" s="147">
        <f t="shared" si="55"/>
        <v>0.46695673467314691</v>
      </c>
      <c r="EI26" s="132"/>
      <c r="EJ26" s="197" t="str">
        <f t="shared" ca="1" si="56"/>
        <v>cc-pvqz</v>
      </c>
      <c r="EK26" s="86">
        <v>113</v>
      </c>
      <c r="EL26" s="135">
        <f t="shared" ca="1" si="8"/>
        <v>2.0788026342931119</v>
      </c>
      <c r="EM26" s="135">
        <f t="shared" ca="1" si="9"/>
        <v>0.40344227517281067</v>
      </c>
      <c r="EO26"/>
      <c r="EP26" s="37"/>
      <c r="EQ26" s="37"/>
      <c r="ER26" s="103"/>
      <c r="ES26" s="103"/>
      <c r="ET26" s="103"/>
      <c r="EU26" s="103"/>
      <c r="EV26" s="103"/>
      <c r="EW26" s="103"/>
      <c r="EX26" s="103"/>
      <c r="EY26" s="103"/>
      <c r="EZ26" s="103"/>
      <c r="FA26" s="37"/>
      <c r="FB26" s="103"/>
    </row>
    <row r="27" spans="1:158" x14ac:dyDescent="0.25">
      <c r="A27">
        <v>0</v>
      </c>
      <c r="B27">
        <v>1</v>
      </c>
      <c r="C27" s="147" t="s">
        <v>80</v>
      </c>
      <c r="D27" s="147" t="s">
        <v>95</v>
      </c>
      <c r="E27" s="27">
        <v>-37.565392947260001</v>
      </c>
      <c r="F27" s="27">
        <v>-37.237528615000002</v>
      </c>
      <c r="G27" s="10">
        <f t="shared" si="10"/>
        <v>205.73814713647198</v>
      </c>
      <c r="H27" s="147">
        <f t="shared" si="0"/>
        <v>-3.7642597866930316</v>
      </c>
      <c r="J27" s="27">
        <v>-37.325488685110003</v>
      </c>
      <c r="K27" s="27">
        <v>-37.000519109979997</v>
      </c>
      <c r="L27" s="10">
        <f t="shared" si="11"/>
        <v>203.92165808982958</v>
      </c>
      <c r="M27" s="147">
        <f t="shared" si="1"/>
        <v>-5.5807488333354343</v>
      </c>
      <c r="O27" s="13">
        <v>-232.22351277124</v>
      </c>
      <c r="P27" s="13">
        <v>-231.89251421639</v>
      </c>
      <c r="Q27" s="11">
        <f t="shared" si="12"/>
        <v>207.70490315392229</v>
      </c>
      <c r="R27" s="147">
        <f t="shared" si="2"/>
        <v>-1.7975037692427236</v>
      </c>
      <c r="T27" s="71">
        <v>-232.21332548522</v>
      </c>
      <c r="U27" s="27">
        <v>-231.88223878100001</v>
      </c>
      <c r="V27" s="10">
        <f t="shared" si="13"/>
        <v>207.7602177650825</v>
      </c>
      <c r="W27" s="147">
        <f t="shared" si="14"/>
        <v>-1.7421891580825104</v>
      </c>
      <c r="Y27" s="27">
        <v>-232.16587145149001</v>
      </c>
      <c r="Z27" s="27">
        <v>-231.83993901939999</v>
      </c>
      <c r="AA27" s="10">
        <f t="shared" si="15"/>
        <v>204.52586046080432</v>
      </c>
      <c r="AB27" s="147">
        <f t="shared" si="16"/>
        <v>-4.9765464623606874</v>
      </c>
      <c r="AD27" s="1">
        <v>-232.13494467638</v>
      </c>
      <c r="AE27" s="27">
        <v>-231.81255832150001</v>
      </c>
      <c r="AF27" s="10">
        <f t="shared" si="17"/>
        <v>202.30066155074593</v>
      </c>
      <c r="AG27" s="147">
        <f t="shared" si="18"/>
        <v>-7.201745372419083</v>
      </c>
      <c r="AH27" s="146"/>
      <c r="AI27" s="27">
        <v>-232.11527227635</v>
      </c>
      <c r="AJ27" s="27">
        <v>-231.7814212408</v>
      </c>
      <c r="AK27" s="10">
        <f t="shared" si="19"/>
        <v>209.49486331797908</v>
      </c>
      <c r="AL27" s="147">
        <f t="shared" si="20"/>
        <v>-7.5436051859298914E-3</v>
      </c>
      <c r="AN27" s="27">
        <v>-232.10521210542001</v>
      </c>
      <c r="AO27" s="27">
        <v>-231.77020060539999</v>
      </c>
      <c r="AP27" s="10">
        <f t="shared" si="21"/>
        <v>210.22306637756037</v>
      </c>
      <c r="AQ27" s="147">
        <f t="shared" si="22"/>
        <v>0.72065945439535994</v>
      </c>
      <c r="AS27" s="27">
        <v>-232.23846639807999</v>
      </c>
      <c r="AT27" s="171">
        <v>-231.90465865505001</v>
      </c>
      <c r="AU27" s="10">
        <f t="shared" si="23"/>
        <v>209.46769682874216</v>
      </c>
      <c r="AV27" s="147">
        <f t="shared" si="24"/>
        <v>-3.471009442284867E-2</v>
      </c>
      <c r="AX27" s="27">
        <v>-232.23711647266001</v>
      </c>
      <c r="AY27" s="27">
        <v>-231.90334261941999</v>
      </c>
      <c r="AZ27" s="10">
        <f t="shared" si="25"/>
        <v>209.44643064664373</v>
      </c>
      <c r="BA27" s="147">
        <f t="shared" si="26"/>
        <v>-5.5976276521278123E-2</v>
      </c>
      <c r="BC27" s="27">
        <v>-232.24800700957999</v>
      </c>
      <c r="BD27" s="27">
        <v>-231.91439156039999</v>
      </c>
      <c r="BE27" s="10">
        <f t="shared" si="27"/>
        <v>209.34703051494282</v>
      </c>
      <c r="BF27" s="147">
        <f t="shared" si="28"/>
        <v>-0.15537640822219601</v>
      </c>
      <c r="BH27" s="27">
        <v>-232.24891454284</v>
      </c>
      <c r="BI27" s="27">
        <v>-231.91505148580001</v>
      </c>
      <c r="BJ27" s="10">
        <f t="shared" si="29"/>
        <v>209.50240692316501</v>
      </c>
      <c r="BK27" s="147">
        <f t="shared" si="30"/>
        <v>0</v>
      </c>
      <c r="BM27" s="27">
        <v>-232.09764372645</v>
      </c>
      <c r="BN27" s="27">
        <v>-231.7672881837</v>
      </c>
      <c r="BO27" s="10">
        <f t="shared" si="31"/>
        <v>207.30140663105166</v>
      </c>
      <c r="BP27" s="147">
        <f t="shared" si="32"/>
        <v>-2.2010002921133491</v>
      </c>
      <c r="BR27" s="27">
        <v>-231.96800968906001</v>
      </c>
      <c r="BS27" s="27">
        <v>-231.63744098916001</v>
      </c>
      <c r="BT27" s="10">
        <f t="shared" si="33"/>
        <v>207.43516487424824</v>
      </c>
      <c r="BU27" s="147">
        <f t="shared" si="34"/>
        <v>-2.0672420489167678</v>
      </c>
      <c r="BW27" s="27">
        <v>-232.23768821044001</v>
      </c>
      <c r="BX27" s="27">
        <v>-231.90483112429999</v>
      </c>
      <c r="BY27" s="10">
        <f t="shared" si="3"/>
        <v>208.8711501237263</v>
      </c>
      <c r="BZ27" s="147">
        <f t="shared" si="35"/>
        <v>-0.6312567994387166</v>
      </c>
      <c r="CB27" s="27">
        <v>-232.22554871758999</v>
      </c>
      <c r="CC27" s="27">
        <v>-231.89289205931999</v>
      </c>
      <c r="CD27" s="10">
        <f t="shared" si="4"/>
        <v>208.74537963100568</v>
      </c>
      <c r="CE27" s="147">
        <f t="shared" si="36"/>
        <v>-0.75702729215933573</v>
      </c>
      <c r="CG27" s="27">
        <v>-232.24489746671</v>
      </c>
      <c r="CH27" s="171">
        <v>-231.91145267460001</v>
      </c>
      <c r="CI27" s="10">
        <f t="shared" si="5"/>
        <v>209.23994149693766</v>
      </c>
      <c r="CJ27" s="147">
        <f t="shared" si="37"/>
        <v>-0.26246542622735092</v>
      </c>
      <c r="CL27" s="27">
        <v>-232.17914106520999</v>
      </c>
      <c r="CM27" s="27">
        <v>-231.8495941445</v>
      </c>
      <c r="CN27" s="10">
        <f t="shared" si="38"/>
        <v>206.79398821472395</v>
      </c>
      <c r="CO27" s="147">
        <f t="shared" si="39"/>
        <v>-2.7084187084410587</v>
      </c>
      <c r="CQ27" s="27">
        <v>-232.14549305681001</v>
      </c>
      <c r="CR27" s="27">
        <v>-231.81766853149</v>
      </c>
      <c r="CS27" s="10">
        <f t="shared" si="40"/>
        <v>205.7131678835602</v>
      </c>
      <c r="CT27" s="147">
        <f t="shared" si="41"/>
        <v>-3.7892390396048086</v>
      </c>
      <c r="CV27" s="27">
        <v>-232.22928541736999</v>
      </c>
      <c r="CW27" s="27">
        <v>-231.89699269159999</v>
      </c>
      <c r="CX27" s="10">
        <f t="shared" si="42"/>
        <v>208.51700834793459</v>
      </c>
      <c r="CY27" s="147">
        <f t="shared" si="43"/>
        <v>-0.98539857523041974</v>
      </c>
      <c r="DA27" s="27">
        <v>-232.22149467170999</v>
      </c>
      <c r="DB27" s="27">
        <v>-231.88924889687999</v>
      </c>
      <c r="DC27" s="10">
        <f t="shared" si="44"/>
        <v>208.48754616357306</v>
      </c>
      <c r="DD27" s="147">
        <f t="shared" si="45"/>
        <v>-1.0148607595919543</v>
      </c>
      <c r="DF27" s="27">
        <v>-232.23972499471</v>
      </c>
      <c r="DG27" s="27">
        <v>-231.90662436092001</v>
      </c>
      <c r="DH27" s="10">
        <f t="shared" si="46"/>
        <v>209.02397870956065</v>
      </c>
      <c r="DI27" s="147">
        <f t="shared" si="47"/>
        <v>-0.47842821360436005</v>
      </c>
      <c r="DK27" s="65">
        <v>-232.17616874999999</v>
      </c>
      <c r="DL27" s="27">
        <v>-231.84540104880401</v>
      </c>
      <c r="DM27" s="10">
        <f t="shared" si="48"/>
        <v>207.56004017749009</v>
      </c>
      <c r="DN27" s="147">
        <f t="shared" si="49"/>
        <v>-1.9423667456749172</v>
      </c>
      <c r="DP27" s="65">
        <v>-231.71596790000001</v>
      </c>
      <c r="DQ27" s="1">
        <v>-231.39642128844801</v>
      </c>
      <c r="DR27" s="10">
        <f t="shared" si="50"/>
        <v>200.51869421499498</v>
      </c>
      <c r="DS27" s="147">
        <f t="shared" si="51"/>
        <v>-8.9837127081700316</v>
      </c>
      <c r="DT27" s="137"/>
      <c r="DU27" s="65">
        <v>-232.20995726999999</v>
      </c>
      <c r="DV27" s="87">
        <v>-231.878304094394</v>
      </c>
      <c r="DW27" s="10">
        <f t="shared" si="52"/>
        <v>208.11568422451671</v>
      </c>
      <c r="DX27" s="147">
        <f t="shared" si="53"/>
        <v>-1.386722698648299</v>
      </c>
      <c r="DY27" s="137"/>
      <c r="DZ27" s="65">
        <v>-232.16786112</v>
      </c>
      <c r="EA27" s="1">
        <v>-231.83610760439399</v>
      </c>
      <c r="EB27" s="10">
        <f t="shared" si="6"/>
        <v>208.1786485779275</v>
      </c>
      <c r="EC27" s="147">
        <f t="shared" si="54"/>
        <v>-1.3237583452375077</v>
      </c>
      <c r="EE27" s="87">
        <v>-232.20813842000001</v>
      </c>
      <c r="EF27" s="87">
        <v>-231.87634493848799</v>
      </c>
      <c r="EG27" s="10">
        <f t="shared" si="7"/>
        <v>208.20372758360924</v>
      </c>
      <c r="EH27" s="147">
        <f t="shared" si="55"/>
        <v>-1.2986793395557754</v>
      </c>
      <c r="EI27" s="132"/>
      <c r="EJ27" s="197" t="str">
        <f t="shared" ca="1" si="56"/>
        <v>L1-u</v>
      </c>
      <c r="EK27" s="86">
        <v>118</v>
      </c>
      <c r="EL27" s="135">
        <f t="shared" ca="1" si="8"/>
        <v>8.6813883299274437</v>
      </c>
      <c r="EM27" s="135">
        <f t="shared" ca="1" si="9"/>
        <v>1.6145206756359705</v>
      </c>
      <c r="EO27"/>
      <c r="EP27" s="37"/>
      <c r="EQ27" s="37"/>
      <c r="ER27" s="103"/>
      <c r="ES27" s="103"/>
      <c r="ET27" s="103"/>
      <c r="EU27" s="103"/>
      <c r="EV27" s="103"/>
      <c r="EW27" s="103"/>
      <c r="EX27" s="103"/>
      <c r="EY27" s="103"/>
      <c r="EZ27" s="103"/>
      <c r="FA27" s="37"/>
      <c r="FB27" s="103"/>
    </row>
    <row r="28" spans="1:158" s="109" customFormat="1" x14ac:dyDescent="0.25">
      <c r="A28">
        <v>0</v>
      </c>
      <c r="B28">
        <v>1</v>
      </c>
      <c r="C28" s="147" t="s">
        <v>180</v>
      </c>
      <c r="D28" s="147" t="s">
        <v>211</v>
      </c>
      <c r="E28" s="27">
        <v>-17.06275599157</v>
      </c>
      <c r="F28" s="27">
        <v>-16.690245133520001</v>
      </c>
      <c r="G28" s="10">
        <f t="shared" si="10"/>
        <v>233.75428853495498</v>
      </c>
      <c r="H28" s="147">
        <f t="shared" si="0"/>
        <v>-2.5126380294506419</v>
      </c>
      <c r="I28" s="144"/>
      <c r="J28" s="27">
        <v>-16.965523334290001</v>
      </c>
      <c r="K28" s="27">
        <v>-16.59881825495</v>
      </c>
      <c r="L28" s="10">
        <f t="shared" si="11"/>
        <v>230.11110433664393</v>
      </c>
      <c r="M28" s="147">
        <f t="shared" si="1"/>
        <v>-6.1558222277616892</v>
      </c>
      <c r="N28" s="136"/>
      <c r="O28" s="13">
        <v>-89.932655702069994</v>
      </c>
      <c r="P28" s="74">
        <v>-89.557086159479994</v>
      </c>
      <c r="Q28" s="11">
        <f t="shared" si="12"/>
        <v>235.67364367065096</v>
      </c>
      <c r="R28" s="147">
        <f t="shared" si="2"/>
        <v>-0.5932828937546617</v>
      </c>
      <c r="S28" s="136"/>
      <c r="T28" s="71">
        <v>-89.9280004811</v>
      </c>
      <c r="U28" s="27">
        <v>-89.552394436339995</v>
      </c>
      <c r="V28" s="10">
        <f t="shared" si="13"/>
        <v>235.69654914735068</v>
      </c>
      <c r="W28" s="147">
        <f t="shared" si="14"/>
        <v>-0.57037741705494227</v>
      </c>
      <c r="X28" s="136"/>
      <c r="Y28" s="27">
        <v>-89.905978821630001</v>
      </c>
      <c r="Z28" s="27">
        <v>-89.532378937679994</v>
      </c>
      <c r="AA28" s="10">
        <f t="shared" si="15"/>
        <v>234.43766317746889</v>
      </c>
      <c r="AB28" s="147">
        <f t="shared" si="16"/>
        <v>-1.8292633869367307</v>
      </c>
      <c r="AC28" s="136"/>
      <c r="AD28" s="1">
        <v>-89.888626595220003</v>
      </c>
      <c r="AE28" s="27">
        <v>-89.518620657450001</v>
      </c>
      <c r="AF28" s="10">
        <f t="shared" si="17"/>
        <v>232.18242601005451</v>
      </c>
      <c r="AG28" s="147">
        <f t="shared" si="18"/>
        <v>-4.0845005543511093</v>
      </c>
      <c r="AH28" s="146"/>
      <c r="AI28" s="27">
        <v>-89.868955492370006</v>
      </c>
      <c r="AJ28" s="27">
        <v>-89.503131536289999</v>
      </c>
      <c r="AK28" s="10">
        <f t="shared" si="19"/>
        <v>229.55819067976515</v>
      </c>
      <c r="AL28" s="147">
        <f t="shared" si="20"/>
        <v>-6.7087358846404754</v>
      </c>
      <c r="AM28" s="144"/>
      <c r="AN28" s="27">
        <v>-89.867449162339994</v>
      </c>
      <c r="AO28" s="27">
        <v>-89.501074151449998</v>
      </c>
      <c r="AP28" s="10">
        <f t="shared" si="21"/>
        <v>229.90398308358147</v>
      </c>
      <c r="AQ28" s="147">
        <f t="shared" si="22"/>
        <v>-6.3629434808241569</v>
      </c>
      <c r="AR28" s="144"/>
      <c r="AS28" s="27">
        <v>-89.936123538149999</v>
      </c>
      <c r="AT28" s="171">
        <v>-89.562015594830001</v>
      </c>
      <c r="AU28" s="10">
        <f t="shared" si="23"/>
        <v>234.75647551273227</v>
      </c>
      <c r="AV28" s="147">
        <f t="shared" si="24"/>
        <v>-1.5104510516733569</v>
      </c>
      <c r="AW28" s="144"/>
      <c r="AX28" s="27">
        <v>-89.935691821329996</v>
      </c>
      <c r="AY28" s="27">
        <v>-89.561070052150001</v>
      </c>
      <c r="AZ28" s="10">
        <f t="shared" si="25"/>
        <v>235.07890637813901</v>
      </c>
      <c r="BA28" s="147">
        <f t="shared" si="26"/>
        <v>-1.1880201862666127</v>
      </c>
      <c r="BB28" s="144"/>
      <c r="BC28" s="27">
        <v>-89.943541649579998</v>
      </c>
      <c r="BD28" s="27">
        <v>-89.567230780309998</v>
      </c>
      <c r="BE28" s="10">
        <f t="shared" si="27"/>
        <v>236.13883357561778</v>
      </c>
      <c r="BF28" s="147">
        <f t="shared" si="28"/>
        <v>-0.12809298878784148</v>
      </c>
      <c r="BG28" s="144"/>
      <c r="BH28" s="27">
        <v>-89.944213980399994</v>
      </c>
      <c r="BI28" s="27">
        <v>-89.567698982129997</v>
      </c>
      <c r="BJ28" s="10">
        <f t="shared" si="29"/>
        <v>236.26692656440562</v>
      </c>
      <c r="BK28" s="147">
        <f t="shared" si="30"/>
        <v>0</v>
      </c>
      <c r="BL28" s="144"/>
      <c r="BM28" s="27">
        <v>-89.875179820390002</v>
      </c>
      <c r="BN28" s="27">
        <v>-89.495249453810004</v>
      </c>
      <c r="BO28" s="10">
        <f t="shared" si="31"/>
        <v>238.41010433261468</v>
      </c>
      <c r="BP28" s="147">
        <f t="shared" si="32"/>
        <v>2.1431777682090569</v>
      </c>
      <c r="BQ28" s="144"/>
      <c r="BR28" s="27">
        <v>-89.815577335650005</v>
      </c>
      <c r="BS28" s="27">
        <v>-89.435898743479996</v>
      </c>
      <c r="BT28" s="10">
        <f t="shared" si="33"/>
        <v>238.25211337260248</v>
      </c>
      <c r="BU28" s="147">
        <f t="shared" si="34"/>
        <v>1.9851868081968576</v>
      </c>
      <c r="BV28" s="144"/>
      <c r="BW28" s="27">
        <v>-89.938071809030006</v>
      </c>
      <c r="BX28" s="27">
        <v>-89.561994539840001</v>
      </c>
      <c r="BY28" s="10">
        <f t="shared" si="3"/>
        <v>235.99224718942057</v>
      </c>
      <c r="BZ28" s="147">
        <f t="shared" si="35"/>
        <v>-0.27467937498505535</v>
      </c>
      <c r="CA28" s="144"/>
      <c r="CB28" s="27">
        <v>-89.929728016650003</v>
      </c>
      <c r="CC28" s="27">
        <v>-89.555120197799994</v>
      </c>
      <c r="CD28" s="10">
        <f t="shared" si="4"/>
        <v>235.07015240656932</v>
      </c>
      <c r="CE28" s="147">
        <f t="shared" si="36"/>
        <v>-1.1967741578363018</v>
      </c>
      <c r="CF28" s="144"/>
      <c r="CG28" s="27">
        <v>-89.94174119761</v>
      </c>
      <c r="CH28" s="171">
        <v>-89.565780628949994</v>
      </c>
      <c r="CI28" s="10">
        <f t="shared" si="5"/>
        <v>235.91901643983996</v>
      </c>
      <c r="CJ28" s="147">
        <f t="shared" si="37"/>
        <v>-0.34791012456565795</v>
      </c>
      <c r="CK28" s="144"/>
      <c r="CL28" s="27">
        <v>-89.911704390119993</v>
      </c>
      <c r="CM28" s="27">
        <v>-89.53553246813</v>
      </c>
      <c r="CN28" s="10">
        <f t="shared" si="38"/>
        <v>236.05164276794054</v>
      </c>
      <c r="CO28" s="147">
        <f t="shared" si="39"/>
        <v>-0.21528379646508711</v>
      </c>
      <c r="CP28" s="144"/>
      <c r="CQ28" s="27">
        <v>-89.895901772659997</v>
      </c>
      <c r="CR28" s="27">
        <v>-89.522318069779999</v>
      </c>
      <c r="CS28" s="10">
        <f t="shared" si="40"/>
        <v>234.4275093942274</v>
      </c>
      <c r="CT28" s="147">
        <f t="shared" si="41"/>
        <v>-1.8394171701782227</v>
      </c>
      <c r="CU28" s="144"/>
      <c r="CV28" s="27">
        <v>-89.934926760479996</v>
      </c>
      <c r="CW28" s="27">
        <v>-89.559942483900002</v>
      </c>
      <c r="CX28" s="10">
        <f t="shared" si="42"/>
        <v>235.30638339671202</v>
      </c>
      <c r="CY28" s="147">
        <f t="shared" si="43"/>
        <v>-0.96054316769360071</v>
      </c>
      <c r="CZ28" s="144"/>
      <c r="DA28" s="27">
        <v>-89.931090135619996</v>
      </c>
      <c r="DB28" s="27">
        <v>-89.556480387850002</v>
      </c>
      <c r="DC28" s="10">
        <f t="shared" si="44"/>
        <v>235.07136282314943</v>
      </c>
      <c r="DD28" s="147">
        <f t="shared" si="45"/>
        <v>-1.1955637412561941</v>
      </c>
      <c r="DE28" s="144"/>
      <c r="DF28" s="27">
        <v>-89.940151344870003</v>
      </c>
      <c r="DG28" s="27">
        <v>-89.564333219610006</v>
      </c>
      <c r="DH28" s="10">
        <f t="shared" si="46"/>
        <v>235.82963178190059</v>
      </c>
      <c r="DI28" s="147">
        <f t="shared" si="47"/>
        <v>-0.43729478250503462</v>
      </c>
      <c r="DJ28" s="144"/>
      <c r="DK28" s="65">
        <v>-89.918223949999998</v>
      </c>
      <c r="DL28" s="27">
        <v>-89.547516638773999</v>
      </c>
      <c r="DM28" s="10">
        <f t="shared" si="48"/>
        <v>232.62254486742668</v>
      </c>
      <c r="DN28" s="147">
        <f t="shared" si="49"/>
        <v>-3.6443816969789395</v>
      </c>
      <c r="DO28" s="136"/>
      <c r="DP28" s="65">
        <v>-89.848197569999996</v>
      </c>
      <c r="DQ28" s="1">
        <v>-89.496536339222004</v>
      </c>
      <c r="DR28" s="10">
        <f t="shared" si="50"/>
        <v>220.67093892549792</v>
      </c>
      <c r="DS28" s="147">
        <f t="shared" si="51"/>
        <v>-15.595987638907701</v>
      </c>
      <c r="DT28" s="137"/>
      <c r="DU28" s="65">
        <v>-89.936282140000003</v>
      </c>
      <c r="DV28" s="87">
        <v>-89.560490900104995</v>
      </c>
      <c r="DW28" s="10">
        <f t="shared" si="52"/>
        <v>235.81276094651665</v>
      </c>
      <c r="DX28" s="147">
        <f t="shared" si="53"/>
        <v>-0.45416561788897525</v>
      </c>
      <c r="DY28" s="136"/>
      <c r="DZ28" s="65">
        <v>-89.917676599999993</v>
      </c>
      <c r="EA28" s="1">
        <v>-89.546378482291999</v>
      </c>
      <c r="EB28" s="10">
        <f t="shared" si="6"/>
        <v>232.99328184294328</v>
      </c>
      <c r="EC28" s="147">
        <f t="shared" si="54"/>
        <v>-3.2736447214623468</v>
      </c>
      <c r="ED28" s="136"/>
      <c r="EE28" s="87">
        <v>-89.935471449999994</v>
      </c>
      <c r="EF28" s="87">
        <v>-89.559595463913993</v>
      </c>
      <c r="EG28" s="10">
        <f t="shared" si="7"/>
        <v>235.86594002882651</v>
      </c>
      <c r="EH28" s="147">
        <f t="shared" si="55"/>
        <v>-0.40098653557910779</v>
      </c>
      <c r="EI28" s="132"/>
      <c r="EJ28" s="197" t="str">
        <f t="shared" ca="1" si="56"/>
        <v>L0.5-u</v>
      </c>
      <c r="EK28" s="86">
        <v>123</v>
      </c>
      <c r="EL28" s="135">
        <f t="shared" ca="1" si="8"/>
        <v>35.835403972845455</v>
      </c>
      <c r="EM28" s="135">
        <f t="shared" ca="1" si="9"/>
        <v>6.0636056943785794</v>
      </c>
      <c r="EN28" s="90"/>
      <c r="EO28"/>
      <c r="EP28" s="37"/>
      <c r="EQ28" s="37"/>
      <c r="ER28" s="103"/>
      <c r="ES28" s="103"/>
      <c r="ET28" s="103"/>
      <c r="EU28" s="103"/>
      <c r="EV28" s="103"/>
      <c r="EW28" s="103"/>
      <c r="EX28" s="103"/>
      <c r="EY28" s="103"/>
      <c r="EZ28" s="103"/>
      <c r="FA28" s="37"/>
      <c r="FB28" s="103"/>
    </row>
    <row r="29" spans="1:158" x14ac:dyDescent="0.25">
      <c r="A29">
        <v>0</v>
      </c>
      <c r="B29">
        <v>1</v>
      </c>
      <c r="C29" s="147" t="s">
        <v>180</v>
      </c>
      <c r="D29" s="147" t="s">
        <v>209</v>
      </c>
      <c r="E29" s="27">
        <v>-34.496675996809998</v>
      </c>
      <c r="F29" s="27">
        <v>-34.117879629820003</v>
      </c>
      <c r="G29" s="10">
        <f t="shared" si="10"/>
        <v>237.69850824989189</v>
      </c>
      <c r="H29" s="147">
        <f t="shared" si="0"/>
        <v>-17.808794248049622</v>
      </c>
      <c r="J29" s="27">
        <v>-34.302589402119999</v>
      </c>
      <c r="K29" s="27">
        <v>-33.900172722219999</v>
      </c>
      <c r="L29" s="10">
        <f t="shared" si="11"/>
        <v>252.52049080404896</v>
      </c>
      <c r="M29" s="147">
        <f t="shared" si="1"/>
        <v>-2.9868116938925482</v>
      </c>
      <c r="O29" s="13">
        <v>-166.56657651817</v>
      </c>
      <c r="P29" s="13">
        <v>-166.16255066599999</v>
      </c>
      <c r="Q29" s="11">
        <f t="shared" si="12"/>
        <v>253.53026249520184</v>
      </c>
      <c r="R29" s="147">
        <f t="shared" si="2"/>
        <v>-1.9770400027396704</v>
      </c>
      <c r="T29" s="71">
        <v>-166.55936352772</v>
      </c>
      <c r="U29" s="27">
        <v>-166.15519739414</v>
      </c>
      <c r="V29" s="10">
        <f t="shared" si="13"/>
        <v>253.61829048278048</v>
      </c>
      <c r="W29" s="147">
        <f t="shared" si="14"/>
        <v>-1.889012015161029</v>
      </c>
      <c r="Y29" s="27">
        <v>-166.50708001384999</v>
      </c>
      <c r="Z29" s="27">
        <v>-166.109713666</v>
      </c>
      <c r="AA29" s="10">
        <f t="shared" si="15"/>
        <v>249.35135693934194</v>
      </c>
      <c r="AB29" s="147">
        <f t="shared" si="16"/>
        <v>-6.1559455585995693</v>
      </c>
      <c r="AD29" s="1">
        <v>-166.47823671048999</v>
      </c>
      <c r="AE29" s="27">
        <v>-166.0860056937</v>
      </c>
      <c r="AF29" s="10">
        <f t="shared" si="17"/>
        <v>246.12888534588805</v>
      </c>
      <c r="AG29" s="147">
        <f t="shared" si="18"/>
        <v>-9.3784171520534585</v>
      </c>
      <c r="AH29" s="146"/>
      <c r="AI29" s="27">
        <v>-166.45957573076001</v>
      </c>
      <c r="AJ29" s="27">
        <v>-166.06265091073001</v>
      </c>
      <c r="AK29" s="10">
        <f t="shared" si="19"/>
        <v>249.07429381702178</v>
      </c>
      <c r="AL29" s="147">
        <f t="shared" si="20"/>
        <v>-6.4330086809197269</v>
      </c>
      <c r="AN29" s="27">
        <v>-166.45077736802</v>
      </c>
      <c r="AO29" s="27">
        <v>-166.05712330083</v>
      </c>
      <c r="AP29" s="10">
        <f t="shared" si="21"/>
        <v>247.0218637023963</v>
      </c>
      <c r="AQ29" s="147">
        <f t="shared" si="22"/>
        <v>-8.4854387955452069</v>
      </c>
      <c r="AS29" s="27">
        <v>-166.57932548624001</v>
      </c>
      <c r="AT29" s="171">
        <v>-166.1735363471</v>
      </c>
      <c r="AU29" s="10">
        <f t="shared" si="23"/>
        <v>254.63674270174886</v>
      </c>
      <c r="AV29" s="147">
        <f t="shared" si="24"/>
        <v>-0.87055979619265145</v>
      </c>
      <c r="AX29" s="27">
        <v>-166.57867705065999</v>
      </c>
      <c r="AY29" s="27">
        <v>-166.1723454632</v>
      </c>
      <c r="AZ29" s="10">
        <f t="shared" si="25"/>
        <v>254.97713444701705</v>
      </c>
      <c r="BA29" s="147">
        <f t="shared" si="26"/>
        <v>-0.53016805092445907</v>
      </c>
      <c r="BC29" s="27">
        <v>-166.58998141348999</v>
      </c>
      <c r="BD29" s="27">
        <v>-166.18263050089001</v>
      </c>
      <c r="BE29" s="10">
        <f t="shared" si="27"/>
        <v>255.61677116561381</v>
      </c>
      <c r="BF29" s="147">
        <f t="shared" si="28"/>
        <v>0.1094686676723029</v>
      </c>
      <c r="BH29" s="27">
        <v>-166.59070823188</v>
      </c>
      <c r="BI29" s="27">
        <v>-166.18353176855999</v>
      </c>
      <c r="BJ29" s="10">
        <f t="shared" si="29"/>
        <v>255.50730249794151</v>
      </c>
      <c r="BK29" s="147">
        <f t="shared" si="30"/>
        <v>0</v>
      </c>
      <c r="BM29" s="27">
        <v>-166.45249345917</v>
      </c>
      <c r="BN29" s="27">
        <v>-166.05319658550999</v>
      </c>
      <c r="BO29" s="10">
        <f t="shared" si="31"/>
        <v>250.5627811903905</v>
      </c>
      <c r="BP29" s="147">
        <f t="shared" si="32"/>
        <v>-4.9445213075510139</v>
      </c>
      <c r="BR29" s="27">
        <v>-166.35032092134</v>
      </c>
      <c r="BS29" s="27">
        <v>-165.95615454405001</v>
      </c>
      <c r="BT29" s="10">
        <f t="shared" si="33"/>
        <v>247.34334341324256</v>
      </c>
      <c r="BU29" s="147">
        <f t="shared" si="34"/>
        <v>-8.1639590846989449</v>
      </c>
      <c r="BW29" s="27">
        <v>-166.57426664599001</v>
      </c>
      <c r="BX29" s="27">
        <v>-166.17037354132</v>
      </c>
      <c r="BY29" s="10">
        <f t="shared" si="3"/>
        <v>253.44696211147439</v>
      </c>
      <c r="BZ29" s="147">
        <f t="shared" si="35"/>
        <v>-2.0603403864671179</v>
      </c>
      <c r="CB29" s="27">
        <v>-166.56272322254</v>
      </c>
      <c r="CC29" s="27">
        <v>-166.15931206990001</v>
      </c>
      <c r="CD29" s="10">
        <f t="shared" si="4"/>
        <v>253.14453239311996</v>
      </c>
      <c r="CE29" s="147">
        <f t="shared" si="36"/>
        <v>-2.3627701048215499</v>
      </c>
      <c r="CG29" s="27">
        <v>-166.58679669209999</v>
      </c>
      <c r="CH29" s="171">
        <v>-166.180031361</v>
      </c>
      <c r="CI29" s="10">
        <f t="shared" si="5"/>
        <v>255.24931291855481</v>
      </c>
      <c r="CJ29" s="147">
        <f t="shared" si="37"/>
        <v>-0.25798957938670242</v>
      </c>
      <c r="CL29" s="27">
        <v>-166.51662145524</v>
      </c>
      <c r="CM29" s="27">
        <v>-166.12019315473</v>
      </c>
      <c r="CN29" s="10">
        <f t="shared" si="38"/>
        <v>248.76272285302744</v>
      </c>
      <c r="CO29" s="147">
        <f t="shared" si="39"/>
        <v>-6.7445796449140687</v>
      </c>
      <c r="CQ29" s="27">
        <v>-166.49173789528001</v>
      </c>
      <c r="CR29" s="27">
        <v>-166.09622352727001</v>
      </c>
      <c r="CS29" s="10">
        <f t="shared" si="40"/>
        <v>248.18922106995382</v>
      </c>
      <c r="CT29" s="147">
        <f t="shared" si="41"/>
        <v>-7.3180814279876927</v>
      </c>
      <c r="CV29" s="27">
        <v>-166.56924534241</v>
      </c>
      <c r="CW29" s="27">
        <v>-166.16714424208999</v>
      </c>
      <c r="CX29" s="10">
        <f t="shared" si="42"/>
        <v>252.32246146180955</v>
      </c>
      <c r="CY29" s="147">
        <f t="shared" si="43"/>
        <v>-3.1848410361319566</v>
      </c>
      <c r="DA29" s="27">
        <v>-166.56440444674999</v>
      </c>
      <c r="DB29" s="27">
        <v>-166.16296084140001</v>
      </c>
      <c r="DC29" s="10">
        <f t="shared" si="44"/>
        <v>251.90987679316729</v>
      </c>
      <c r="DD29" s="147">
        <f t="shared" si="45"/>
        <v>-3.5974257047742242</v>
      </c>
      <c r="DF29" s="27">
        <v>-166.58283000759999</v>
      </c>
      <c r="DG29" s="27">
        <v>-166.17658478352001</v>
      </c>
      <c r="DH29" s="10">
        <f t="shared" si="46"/>
        <v>254.92294056242915</v>
      </c>
      <c r="DI29" s="147">
        <f t="shared" si="47"/>
        <v>-0.58436193551236215</v>
      </c>
      <c r="DK29" s="65">
        <v>-166.54518464</v>
      </c>
      <c r="DL29" s="27">
        <v>-166.147843788806</v>
      </c>
      <c r="DM29" s="10">
        <f t="shared" si="48"/>
        <v>249.3353575327483</v>
      </c>
      <c r="DN29" s="147">
        <f t="shared" si="49"/>
        <v>-6.1719449651932052</v>
      </c>
      <c r="DP29" s="65">
        <v>-166.39864331000001</v>
      </c>
      <c r="DQ29" s="1">
        <v>-166.02103638284899</v>
      </c>
      <c r="DR29" s="10">
        <f t="shared" si="50"/>
        <v>236.95212285653716</v>
      </c>
      <c r="DS29" s="147">
        <f t="shared" si="51"/>
        <v>-18.555179641404351</v>
      </c>
      <c r="DT29" s="137"/>
      <c r="DU29" s="65">
        <v>-166.57309602999999</v>
      </c>
      <c r="DV29" s="87">
        <v>-166.16730332640799</v>
      </c>
      <c r="DW29" s="10">
        <f t="shared" si="52"/>
        <v>254.63897943101517</v>
      </c>
      <c r="DX29" s="147">
        <f t="shared" si="53"/>
        <v>-0.86832306692633665</v>
      </c>
      <c r="DY29" s="137"/>
      <c r="DZ29" s="65">
        <v>-166.53954127</v>
      </c>
      <c r="EA29" s="1">
        <v>-166.142115762928</v>
      </c>
      <c r="EB29" s="10">
        <f t="shared" si="6"/>
        <v>249.38847994275105</v>
      </c>
      <c r="EC29" s="147">
        <f t="shared" si="54"/>
        <v>-6.1188225551904623</v>
      </c>
      <c r="EE29" s="87">
        <v>-166.57190384</v>
      </c>
      <c r="EF29" s="87">
        <v>-166.16610979624701</v>
      </c>
      <c r="EG29" s="10">
        <f t="shared" si="7"/>
        <v>254.63982039543924</v>
      </c>
      <c r="EH29" s="147">
        <f t="shared" si="55"/>
        <v>-0.86748210250226521</v>
      </c>
      <c r="EI29" s="132"/>
      <c r="EJ29" s="197" t="str">
        <f t="shared" ca="1" si="56"/>
        <v>L2-u</v>
      </c>
      <c r="EK29" s="86">
        <v>128</v>
      </c>
      <c r="EL29" s="135">
        <f t="shared" ca="1" si="8"/>
        <v>3.1840325170953463</v>
      </c>
      <c r="EM29" s="135">
        <f t="shared" ca="1" si="9"/>
        <v>0.71375030525488303</v>
      </c>
      <c r="EO29"/>
      <c r="EP29" s="37"/>
      <c r="EQ29" s="37"/>
      <c r="ER29" s="103"/>
      <c r="ES29" s="103"/>
      <c r="ET29" s="103"/>
      <c r="EU29" s="103"/>
      <c r="EV29" s="103"/>
      <c r="EW29" s="103"/>
      <c r="EX29" s="103"/>
      <c r="EY29" s="103"/>
      <c r="EZ29" s="103"/>
      <c r="FA29" s="37"/>
      <c r="FB29" s="103"/>
    </row>
    <row r="30" spans="1:158" x14ac:dyDescent="0.25">
      <c r="A30">
        <v>1</v>
      </c>
      <c r="B30">
        <v>0</v>
      </c>
      <c r="C30" s="147" t="s">
        <v>180</v>
      </c>
      <c r="D30" s="147" t="s">
        <v>96</v>
      </c>
      <c r="E30" s="27">
        <v>-1.5781717979200001</v>
      </c>
      <c r="F30" s="27">
        <v>-1.2726902211</v>
      </c>
      <c r="G30" s="10">
        <f t="shared" si="10"/>
        <v>191.69274427031826</v>
      </c>
      <c r="H30" s="147">
        <f t="shared" si="0"/>
        <v>-1.0322902451779896</v>
      </c>
      <c r="J30" s="27">
        <v>-1.57613428291</v>
      </c>
      <c r="K30" s="27">
        <v>-1.26988381507</v>
      </c>
      <c r="L30" s="10">
        <f t="shared" si="11"/>
        <v>192.1752310742784</v>
      </c>
      <c r="M30" s="147">
        <f t="shared" si="1"/>
        <v>-0.54980344121784697</v>
      </c>
      <c r="O30" s="13">
        <v>-15.24882896782</v>
      </c>
      <c r="P30" s="13">
        <v>-14.94187626888</v>
      </c>
      <c r="Q30" s="11">
        <f t="shared" si="12"/>
        <v>192.61588811183938</v>
      </c>
      <c r="R30" s="147">
        <f t="shared" si="2"/>
        <v>-0.10914640365686523</v>
      </c>
      <c r="T30" s="71">
        <v>-15.24721859964</v>
      </c>
      <c r="U30" s="27">
        <v>-14.940021900910001</v>
      </c>
      <c r="V30" s="10">
        <f t="shared" si="13"/>
        <v>192.76900042006196</v>
      </c>
      <c r="W30" s="147">
        <f t="shared" si="14"/>
        <v>4.3965904565709479E-2</v>
      </c>
      <c r="Y30" s="27">
        <v>-15.24570706788</v>
      </c>
      <c r="Z30" s="27">
        <v>-14.940610479729999</v>
      </c>
      <c r="AA30" s="10">
        <f t="shared" si="15"/>
        <v>191.45116003000683</v>
      </c>
      <c r="AB30" s="147">
        <f t="shared" si="16"/>
        <v>-1.2738744854894151</v>
      </c>
      <c r="AD30" s="1">
        <v>-15.24221472849</v>
      </c>
      <c r="AE30" s="27">
        <v>-14.937717727100001</v>
      </c>
      <c r="AF30" s="10">
        <f t="shared" si="17"/>
        <v>191.07491334223815</v>
      </c>
      <c r="AG30" s="147">
        <f t="shared" si="18"/>
        <v>-1.6501211732580998</v>
      </c>
      <c r="AH30" s="146"/>
      <c r="AI30" s="27">
        <v>-15.239213731870001</v>
      </c>
      <c r="AJ30" s="27">
        <v>-14.93514612992</v>
      </c>
      <c r="AK30" s="10">
        <f t="shared" si="19"/>
        <v>190.805460899645</v>
      </c>
      <c r="AL30" s="147">
        <f t="shared" si="20"/>
        <v>-1.9195736158512489</v>
      </c>
      <c r="AN30" s="27">
        <v>-15.23810072341</v>
      </c>
      <c r="AO30" s="27">
        <v>-14.93427466786</v>
      </c>
      <c r="AP30" s="10">
        <f t="shared" si="21"/>
        <v>190.65388811817999</v>
      </c>
      <c r="AQ30" s="147">
        <f t="shared" si="22"/>
        <v>-2.0711463973162552</v>
      </c>
      <c r="AS30" s="27">
        <v>-15.2488470686</v>
      </c>
      <c r="AT30" s="171">
        <v>-14.942516056360001</v>
      </c>
      <c r="AU30" s="10">
        <f t="shared" si="23"/>
        <v>192.22577349072199</v>
      </c>
      <c r="AV30" s="147">
        <f t="shared" si="24"/>
        <v>-0.49926102477425616</v>
      </c>
      <c r="AX30" s="27">
        <v>-15.24844765418</v>
      </c>
      <c r="AY30" s="27">
        <v>-14.94177834387</v>
      </c>
      <c r="AZ30" s="10">
        <f t="shared" si="25"/>
        <v>192.43805891262767</v>
      </c>
      <c r="BA30" s="147">
        <f t="shared" si="26"/>
        <v>-0.28697560286857993</v>
      </c>
      <c r="BC30" s="27">
        <v>-15.250099885419999</v>
      </c>
      <c r="BD30" s="27">
        <v>-14.94308988587</v>
      </c>
      <c r="BE30" s="10">
        <f t="shared" si="27"/>
        <v>192.65184481761992</v>
      </c>
      <c r="BF30" s="147">
        <f t="shared" si="28"/>
        <v>-7.3189697876330229E-2</v>
      </c>
      <c r="BH30" s="27">
        <v>-15.250329208809999</v>
      </c>
      <c r="BI30" s="27">
        <v>-14.94320257415</v>
      </c>
      <c r="BJ30" s="10">
        <f t="shared" si="29"/>
        <v>192.72503451549625</v>
      </c>
      <c r="BK30" s="147">
        <f t="shared" si="30"/>
        <v>0</v>
      </c>
      <c r="BM30" s="27">
        <v>-15.23937221487</v>
      </c>
      <c r="BN30" s="27">
        <v>-14.93089586474</v>
      </c>
      <c r="BO30" s="10">
        <f t="shared" si="31"/>
        <v>193.57199447007648</v>
      </c>
      <c r="BP30" s="147">
        <f t="shared" si="32"/>
        <v>0.84695995458022821</v>
      </c>
      <c r="BR30" s="27">
        <v>-15.22942962924</v>
      </c>
      <c r="BS30" s="27">
        <v>-14.922517720389999</v>
      </c>
      <c r="BT30" s="10">
        <f t="shared" si="33"/>
        <v>192.5902919224641</v>
      </c>
      <c r="BU30" s="147">
        <f t="shared" si="34"/>
        <v>-0.13474259303214353</v>
      </c>
      <c r="BW30" s="27">
        <v>-15.248622968459999</v>
      </c>
      <c r="BX30" s="27">
        <v>-14.94187664447</v>
      </c>
      <c r="BY30" s="10">
        <f t="shared" si="3"/>
        <v>192.4863857669647</v>
      </c>
      <c r="BZ30" s="147">
        <f t="shared" si="35"/>
        <v>-0.23864874853154561</v>
      </c>
      <c r="CB30" s="27">
        <v>-15.245985859459999</v>
      </c>
      <c r="CC30" s="27">
        <v>-14.93948738013</v>
      </c>
      <c r="CD30" s="10">
        <f t="shared" si="4"/>
        <v>192.3308607643678</v>
      </c>
      <c r="CE30" s="147">
        <f t="shared" si="36"/>
        <v>-0.39417375112844866</v>
      </c>
      <c r="CG30" s="27">
        <v>-15.25002010617</v>
      </c>
      <c r="CH30" s="171">
        <v>-14.94295518316</v>
      </c>
      <c r="CI30" s="10">
        <f t="shared" si="5"/>
        <v>192.6863098380048</v>
      </c>
      <c r="CJ30" s="147">
        <f t="shared" si="37"/>
        <v>-3.8724677491444481E-2</v>
      </c>
      <c r="CL30" s="27">
        <v>-15.247674820289999</v>
      </c>
      <c r="CM30" s="27">
        <v>-14.940901235149999</v>
      </c>
      <c r="CN30" s="10">
        <f t="shared" si="38"/>
        <v>192.50349241120151</v>
      </c>
      <c r="CO30" s="147">
        <f t="shared" si="39"/>
        <v>-0.22154210429474119</v>
      </c>
      <c r="CQ30" s="27">
        <v>-15.24256495385</v>
      </c>
      <c r="CR30" s="27">
        <v>-14.93480464003</v>
      </c>
      <c r="CS30" s="10">
        <f t="shared" si="40"/>
        <v>193.12267452518779</v>
      </c>
      <c r="CT30" s="147">
        <f t="shared" si="41"/>
        <v>0.39764000969154267</v>
      </c>
      <c r="CV30" s="27">
        <v>-15.249585043190001</v>
      </c>
      <c r="CW30" s="27">
        <v>-14.942636783739999</v>
      </c>
      <c r="CX30" s="10">
        <f t="shared" si="42"/>
        <v>192.6131022874703</v>
      </c>
      <c r="CY30" s="147">
        <f t="shared" si="43"/>
        <v>-0.1119322280259496</v>
      </c>
      <c r="DA30" s="27">
        <v>-15.24802570518</v>
      </c>
      <c r="DB30" s="27">
        <v>-14.941105375479999</v>
      </c>
      <c r="DC30" s="10">
        <f t="shared" si="44"/>
        <v>192.5955760900473</v>
      </c>
      <c r="DD30" s="147">
        <f t="shared" si="45"/>
        <v>-0.12945842544894504</v>
      </c>
      <c r="DF30" s="27">
        <v>-15.249379401000001</v>
      </c>
      <c r="DG30" s="27">
        <v>-14.94237852803</v>
      </c>
      <c r="DH30" s="10">
        <f t="shared" si="46"/>
        <v>192.64611779740511</v>
      </c>
      <c r="DI30" s="147">
        <f t="shared" si="47"/>
        <v>-7.8916718091136318E-2</v>
      </c>
      <c r="DK30" s="65">
        <v>-15.243079509999999</v>
      </c>
      <c r="DL30" s="27">
        <v>-14.938595407882</v>
      </c>
      <c r="DM30" s="10">
        <f t="shared" si="48"/>
        <v>191.06681892006605</v>
      </c>
      <c r="DN30" s="147">
        <f t="shared" si="49"/>
        <v>-1.6582155954301925</v>
      </c>
      <c r="DP30" s="65">
        <v>-15.229474769999999</v>
      </c>
      <c r="DQ30" s="1">
        <v>-14.927632951203</v>
      </c>
      <c r="DR30" s="10">
        <f t="shared" si="50"/>
        <v>189.40875971330519</v>
      </c>
      <c r="DS30" s="147">
        <f t="shared" si="51"/>
        <v>-3.3162748021910602</v>
      </c>
      <c r="DT30" s="137"/>
      <c r="DU30" s="65">
        <v>-15.25031845</v>
      </c>
      <c r="DV30" s="87">
        <v>-14.944098038589001</v>
      </c>
      <c r="DW30" s="10">
        <f t="shared" si="52"/>
        <v>192.15637036451611</v>
      </c>
      <c r="DX30" s="147">
        <f t="shared" si="53"/>
        <v>-0.56866415098014045</v>
      </c>
      <c r="DZ30" s="65">
        <v>-15.24252823</v>
      </c>
      <c r="EA30" s="1">
        <v>-14.938092403709</v>
      </c>
      <c r="EB30" s="10">
        <f t="shared" si="6"/>
        <v>191.03652535586531</v>
      </c>
      <c r="EC30" s="147">
        <f t="shared" si="54"/>
        <v>-1.6885091596309394</v>
      </c>
      <c r="EE30" s="87">
        <v>-15.249494220000001</v>
      </c>
      <c r="EF30" s="87">
        <v>-14.943735486661</v>
      </c>
      <c r="EG30" s="10">
        <f t="shared" si="7"/>
        <v>191.86666275755655</v>
      </c>
      <c r="EH30" s="147">
        <f t="shared" si="55"/>
        <v>-0.85837175793969323</v>
      </c>
      <c r="EI30" s="132"/>
      <c r="EJ30" s="197" t="str">
        <f t="shared" ca="1" si="56"/>
        <v>L1</v>
      </c>
      <c r="EK30" s="86">
        <v>133</v>
      </c>
      <c r="EL30" s="135">
        <f t="shared" ca="1" si="8"/>
        <v>9.39000062707035</v>
      </c>
      <c r="EM30" s="135">
        <f t="shared" ca="1" si="9"/>
        <v>2.0419875334084718</v>
      </c>
      <c r="EO30"/>
      <c r="EP30" s="37"/>
      <c r="EQ30" s="37"/>
      <c r="ER30" s="103"/>
      <c r="ES30" s="103"/>
      <c r="ET30" s="103"/>
      <c r="EU30" s="103"/>
      <c r="EV30" s="103"/>
      <c r="EW30" s="103"/>
      <c r="EX30" s="103"/>
      <c r="EY30" s="103"/>
      <c r="EZ30" s="103"/>
      <c r="FA30" s="37"/>
      <c r="FB30" s="103"/>
    </row>
    <row r="31" spans="1:158" x14ac:dyDescent="0.25">
      <c r="A31">
        <v>0</v>
      </c>
      <c r="B31">
        <v>1</v>
      </c>
      <c r="C31" s="147" t="s">
        <v>182</v>
      </c>
      <c r="D31" s="147" t="s">
        <v>193</v>
      </c>
      <c r="E31" s="27">
        <v>-27.07250076535</v>
      </c>
      <c r="F31" s="27">
        <v>-26.663698285620001</v>
      </c>
      <c r="G31" s="10">
        <f t="shared" si="10"/>
        <v>256.52764405537192</v>
      </c>
      <c r="H31" s="147">
        <f t="shared" si="0"/>
        <v>4.5720998579845684</v>
      </c>
      <c r="J31" s="27">
        <v>-26.917417713220001</v>
      </c>
      <c r="K31" s="27">
        <v>-26.51625026928</v>
      </c>
      <c r="L31" s="10">
        <f t="shared" si="11"/>
        <v>251.73658274678962</v>
      </c>
      <c r="M31" s="147">
        <f t="shared" si="1"/>
        <v>-0.21896145059773175</v>
      </c>
      <c r="O31" s="13">
        <v>-124.69597559383</v>
      </c>
      <c r="P31" s="13">
        <v>-124.29635302123</v>
      </c>
      <c r="Q31" s="11">
        <f t="shared" si="12"/>
        <v>250.76716053222279</v>
      </c>
      <c r="R31" s="147">
        <f t="shared" si="2"/>
        <v>-1.1883836651645652</v>
      </c>
      <c r="T31" s="71">
        <v>-124.69165170389</v>
      </c>
      <c r="U31" s="27">
        <v>-124.29193203229001</v>
      </c>
      <c r="V31" s="10">
        <f t="shared" si="13"/>
        <v>250.82809112571363</v>
      </c>
      <c r="W31" s="147">
        <f t="shared" si="14"/>
        <v>-1.1274530716737274</v>
      </c>
      <c r="Y31" s="27">
        <v>-124.65199971881999</v>
      </c>
      <c r="Z31" s="27">
        <v>-124.25783424971</v>
      </c>
      <c r="AA31" s="10">
        <f t="shared" si="15"/>
        <v>247.34277352121154</v>
      </c>
      <c r="AB31" s="147">
        <f t="shared" si="16"/>
        <v>-4.6127706761758134</v>
      </c>
      <c r="AD31" s="1">
        <v>-124.63680460846</v>
      </c>
      <c r="AE31" s="27">
        <v>-124.2449908378</v>
      </c>
      <c r="AF31" s="10">
        <f t="shared" si="17"/>
        <v>245.86705922685255</v>
      </c>
      <c r="AG31" s="147">
        <f t="shared" si="18"/>
        <v>-6.0884849705348074</v>
      </c>
      <c r="AH31" s="146"/>
      <c r="AI31" s="27">
        <v>-124.63034962723</v>
      </c>
      <c r="AJ31" s="27">
        <v>-124.22869482103999</v>
      </c>
      <c r="AK31" s="10">
        <f t="shared" si="19"/>
        <v>252.04240743229292</v>
      </c>
      <c r="AL31" s="147">
        <f t="shared" si="20"/>
        <v>8.6863234905564468E-2</v>
      </c>
      <c r="AN31" s="27">
        <v>-124.62574488103</v>
      </c>
      <c r="AO31" s="27">
        <v>-124.22280423143999</v>
      </c>
      <c r="AP31" s="10">
        <f t="shared" si="21"/>
        <v>252.8492870242257</v>
      </c>
      <c r="AQ31" s="147">
        <f t="shared" si="22"/>
        <v>0.89374282683834849</v>
      </c>
      <c r="AS31" s="27">
        <v>-124.70783736484</v>
      </c>
      <c r="AT31" s="171">
        <v>-124.30614304874</v>
      </c>
      <c r="AU31" s="10">
        <f t="shared" si="23"/>
        <v>252.06720029591457</v>
      </c>
      <c r="AV31" s="147">
        <f t="shared" si="24"/>
        <v>0.11165609852722014</v>
      </c>
      <c r="AX31" s="27">
        <v>-124.70729182786999</v>
      </c>
      <c r="AY31" s="27">
        <v>-124.30527758395</v>
      </c>
      <c r="AZ31" s="10">
        <f t="shared" si="25"/>
        <v>252.26795820223478</v>
      </c>
      <c r="BA31" s="147">
        <f t="shared" si="26"/>
        <v>0.31241400484742599</v>
      </c>
      <c r="BC31" s="27">
        <v>-124.71374138858999</v>
      </c>
      <c r="BD31" s="27">
        <v>-124.31220837259001</v>
      </c>
      <c r="BE31" s="10">
        <f t="shared" si="27"/>
        <v>251.96598287015229</v>
      </c>
      <c r="BF31" s="147">
        <f t="shared" si="28"/>
        <v>1.0438672764934154E-2</v>
      </c>
      <c r="BH31" s="27">
        <v>-124.71396126</v>
      </c>
      <c r="BI31" s="27">
        <v>-124.31244487907</v>
      </c>
      <c r="BJ31" s="10">
        <f t="shared" si="29"/>
        <v>251.95554419738735</v>
      </c>
      <c r="BK31" s="147">
        <f t="shared" si="30"/>
        <v>0</v>
      </c>
      <c r="BM31" s="27">
        <v>-124.6197129137</v>
      </c>
      <c r="BN31" s="27">
        <v>-124.21977168070001</v>
      </c>
      <c r="BO31" s="10">
        <f t="shared" si="31"/>
        <v>250.96712311982543</v>
      </c>
      <c r="BP31" s="147">
        <f t="shared" si="32"/>
        <v>-0.98842107756192377</v>
      </c>
      <c r="BR31" s="27">
        <v>-124.54858958178001</v>
      </c>
      <c r="BS31" s="27">
        <v>-124.15157367901</v>
      </c>
      <c r="BT31" s="10">
        <f t="shared" si="33"/>
        <v>249.13144914720758</v>
      </c>
      <c r="BU31" s="147">
        <f t="shared" si="34"/>
        <v>-2.8240950501797784</v>
      </c>
      <c r="BW31" s="27">
        <v>-124.70852706462</v>
      </c>
      <c r="BX31" s="27">
        <v>-124.30692181094</v>
      </c>
      <c r="BY31" s="10">
        <f t="shared" si="3"/>
        <v>252.0113127367388</v>
      </c>
      <c r="BZ31" s="147">
        <f t="shared" si="35"/>
        <v>5.5768539351447544E-2</v>
      </c>
      <c r="CB31" s="27">
        <v>-124.70402118119</v>
      </c>
      <c r="CC31" s="27">
        <v>-124.30251355867</v>
      </c>
      <c r="CD31" s="10">
        <f t="shared" si="4"/>
        <v>251.9500482075255</v>
      </c>
      <c r="CE31" s="147">
        <f t="shared" si="36"/>
        <v>-5.4959898618562875E-3</v>
      </c>
      <c r="CG31" s="27">
        <v>-124.71253790262</v>
      </c>
      <c r="CH31" s="171">
        <v>-124.31113146934</v>
      </c>
      <c r="CI31" s="10">
        <f t="shared" si="5"/>
        <v>251.88655094753392</v>
      </c>
      <c r="CJ31" s="147">
        <f t="shared" si="37"/>
        <v>-6.8993249853434691E-2</v>
      </c>
      <c r="CL31" s="27">
        <v>-124.65823054957001</v>
      </c>
      <c r="CM31" s="27">
        <v>-124.25787774665</v>
      </c>
      <c r="CN31" s="10">
        <f t="shared" si="38"/>
        <v>251.22538736033621</v>
      </c>
      <c r="CO31" s="147">
        <f t="shared" si="39"/>
        <v>-0.73015683705114043</v>
      </c>
      <c r="CQ31" s="27">
        <v>-124.64841231777</v>
      </c>
      <c r="CR31" s="27">
        <v>-124.24754633425999</v>
      </c>
      <c r="CS31" s="10">
        <f t="shared" si="40"/>
        <v>251.5474133123613</v>
      </c>
      <c r="CT31" s="147">
        <f t="shared" si="41"/>
        <v>-0.4081308850260541</v>
      </c>
      <c r="CV31" s="27">
        <v>-124.70060494828</v>
      </c>
      <c r="CW31" s="27">
        <v>-124.29990481222001</v>
      </c>
      <c r="CX31" s="10">
        <f t="shared" si="42"/>
        <v>251.44334237900793</v>
      </c>
      <c r="CY31" s="147">
        <f t="shared" si="43"/>
        <v>-0.51220181837942391</v>
      </c>
      <c r="DA31" s="27">
        <v>-124.6976998037</v>
      </c>
      <c r="DB31" s="27">
        <v>-124.29670609016</v>
      </c>
      <c r="DC31" s="10">
        <f t="shared" si="44"/>
        <v>251.62756518348772</v>
      </c>
      <c r="DD31" s="147">
        <f t="shared" si="45"/>
        <v>-0.32797901389963613</v>
      </c>
      <c r="DF31" s="27">
        <v>-124.70911596005</v>
      </c>
      <c r="DG31" s="27">
        <v>-124.30792167448</v>
      </c>
      <c r="DH31" s="10">
        <f t="shared" si="46"/>
        <v>251.75342613803065</v>
      </c>
      <c r="DI31" s="147">
        <f t="shared" si="47"/>
        <v>-0.20211805935670668</v>
      </c>
      <c r="DK31" s="65">
        <v>-124.6942727</v>
      </c>
      <c r="DL31" s="27">
        <v>-124.294420935012</v>
      </c>
      <c r="DM31" s="10">
        <f t="shared" si="48"/>
        <v>250.91098104761988</v>
      </c>
      <c r="DN31" s="147">
        <f t="shared" si="49"/>
        <v>-1.0445631497674697</v>
      </c>
      <c r="DP31" s="65">
        <v>-124.61213427</v>
      </c>
      <c r="DQ31" s="1">
        <v>-124.21707438081</v>
      </c>
      <c r="DR31" s="10">
        <f t="shared" si="50"/>
        <v>247.90403106561334</v>
      </c>
      <c r="DS31" s="147">
        <f t="shared" si="51"/>
        <v>-4.0515131317740156</v>
      </c>
      <c r="DT31" s="137"/>
      <c r="DU31" s="65">
        <v>-124.70467954999999</v>
      </c>
      <c r="DV31" s="87">
        <v>-124.30494212141799</v>
      </c>
      <c r="DW31" s="10">
        <f t="shared" si="52"/>
        <v>250.83923380949088</v>
      </c>
      <c r="DX31" s="147">
        <f t="shared" si="53"/>
        <v>-1.1163103878964762</v>
      </c>
      <c r="DZ31" s="65">
        <v>-124.69023721000001</v>
      </c>
      <c r="EA31" s="1">
        <v>-124.28786409276</v>
      </c>
      <c r="EB31" s="10">
        <f t="shared" si="6"/>
        <v>252.49315479927449</v>
      </c>
      <c r="EC31" s="147">
        <f t="shared" si="54"/>
        <v>0.53761060188713827</v>
      </c>
      <c r="EE31" s="87">
        <v>-124.70439943</v>
      </c>
      <c r="EF31" s="87">
        <v>-124.30422975189001</v>
      </c>
      <c r="EG31" s="10">
        <f t="shared" si="7"/>
        <v>251.11047471079951</v>
      </c>
      <c r="EH31" s="147">
        <f t="shared" si="55"/>
        <v>-0.84506948658784609</v>
      </c>
      <c r="EI31" s="132"/>
      <c r="EJ31" s="197" t="str">
        <f t="shared" ca="1" si="56"/>
        <v>L2</v>
      </c>
      <c r="EK31" s="86">
        <v>138</v>
      </c>
      <c r="EL31" s="135">
        <f t="shared" ca="1" si="8"/>
        <v>3.3981763419019018</v>
      </c>
      <c r="EM31" s="135">
        <f t="shared" ca="1" si="9"/>
        <v>0.72999087603922153</v>
      </c>
      <c r="EO31"/>
      <c r="EP31" s="37"/>
      <c r="EQ31" s="37"/>
      <c r="ER31" s="103"/>
      <c r="ES31" s="103"/>
      <c r="ET31" s="103"/>
      <c r="EU31" s="103"/>
      <c r="EV31" s="103"/>
      <c r="EW31" s="103"/>
      <c r="EX31" s="103"/>
      <c r="EY31" s="103"/>
      <c r="EZ31" s="103"/>
      <c r="FA31" s="37"/>
      <c r="FB31" s="103"/>
    </row>
    <row r="32" spans="1:158" x14ac:dyDescent="0.25">
      <c r="A32">
        <v>0</v>
      </c>
      <c r="B32">
        <v>1</v>
      </c>
      <c r="C32" s="147" t="s">
        <v>182</v>
      </c>
      <c r="D32" s="147" t="s">
        <v>196</v>
      </c>
      <c r="E32" s="27">
        <v>-3.2267944560599999</v>
      </c>
      <c r="F32" s="27">
        <v>-2.8807063997900002</v>
      </c>
      <c r="G32" s="10">
        <f t="shared" si="10"/>
        <v>217.17371618998752</v>
      </c>
      <c r="H32" s="147">
        <f t="shared" si="0"/>
        <v>-4.001924976055335</v>
      </c>
      <c r="J32" s="27">
        <v>-3.2150195938400001</v>
      </c>
      <c r="K32" s="27">
        <v>-2.8671676958900001</v>
      </c>
      <c r="L32" s="10">
        <f t="shared" si="11"/>
        <v>218.28054448260451</v>
      </c>
      <c r="M32" s="147">
        <f t="shared" si="1"/>
        <v>-2.8950966834383394</v>
      </c>
      <c r="O32" s="13">
        <v>-25.280964530390001</v>
      </c>
      <c r="P32" s="13">
        <v>-24.929085644419999</v>
      </c>
      <c r="Q32" s="11">
        <f t="shared" si="12"/>
        <v>220.80751973503618</v>
      </c>
      <c r="R32" s="147">
        <f t="shared" si="2"/>
        <v>-0.36812143100667072</v>
      </c>
      <c r="T32" s="71">
        <v>-25.279452130989998</v>
      </c>
      <c r="U32" s="27">
        <v>-24.927794445450001</v>
      </c>
      <c r="V32" s="10">
        <f t="shared" si="13"/>
        <v>220.66871425320386</v>
      </c>
      <c r="W32" s="147">
        <f t="shared" si="14"/>
        <v>-0.50692691283899194</v>
      </c>
      <c r="Y32" s="27">
        <v>-25.273538939360002</v>
      </c>
      <c r="Z32" s="27">
        <v>-24.926253324249998</v>
      </c>
      <c r="AA32" s="10">
        <f t="shared" si="15"/>
        <v>217.92519633767813</v>
      </c>
      <c r="AB32" s="147">
        <f t="shared" si="16"/>
        <v>-3.2504448283647207</v>
      </c>
      <c r="AD32" s="1">
        <v>-25.269056480570001</v>
      </c>
      <c r="AE32" s="27">
        <v>-24.923804420069999</v>
      </c>
      <c r="AF32" s="10">
        <f t="shared" si="17"/>
        <v>216.64912048435613</v>
      </c>
      <c r="AG32" s="147">
        <f t="shared" si="18"/>
        <v>-4.5265206816867192</v>
      </c>
      <c r="AH32" s="146"/>
      <c r="AI32" s="27">
        <v>-25.269922039459999</v>
      </c>
      <c r="AJ32" s="27">
        <v>-24.918672509069999</v>
      </c>
      <c r="AK32" s="10">
        <f t="shared" si="19"/>
        <v>220.41259281502866</v>
      </c>
      <c r="AL32" s="147">
        <f t="shared" si="20"/>
        <v>-0.76304835101419144</v>
      </c>
      <c r="AN32" s="27">
        <v>-25.26858671422</v>
      </c>
      <c r="AO32" s="27">
        <v>-24.91728789279</v>
      </c>
      <c r="AP32" s="10">
        <f t="shared" si="21"/>
        <v>220.44352343553896</v>
      </c>
      <c r="AQ32" s="147">
        <f t="shared" si="22"/>
        <v>-0.73211773050388729</v>
      </c>
      <c r="AS32" s="27">
        <v>-25.282742913740002</v>
      </c>
      <c r="AT32" s="171">
        <v>-24.930626711710001</v>
      </c>
      <c r="AU32" s="10">
        <f t="shared" si="23"/>
        <v>220.95643793584554</v>
      </c>
      <c r="AV32" s="147">
        <f t="shared" si="24"/>
        <v>-0.21920323019730859</v>
      </c>
      <c r="AX32" s="27">
        <v>-25.282535637479999</v>
      </c>
      <c r="AY32" s="27">
        <v>-24.930301442499999</v>
      </c>
      <c r="AZ32" s="10">
        <f t="shared" si="25"/>
        <v>221.03047969189944</v>
      </c>
      <c r="BA32" s="147">
        <f t="shared" si="26"/>
        <v>-0.14516147414340708</v>
      </c>
      <c r="BC32" s="27">
        <v>-25.283976668139999</v>
      </c>
      <c r="BD32" s="27">
        <v>-24.931548959720001</v>
      </c>
      <c r="BE32" s="10">
        <f t="shared" si="27"/>
        <v>221.15191131063338</v>
      </c>
      <c r="BF32" s="147">
        <f t="shared" si="28"/>
        <v>-2.3729855409470701E-2</v>
      </c>
      <c r="BH32" s="27">
        <v>-25.28407490259</v>
      </c>
      <c r="BI32" s="27">
        <v>-24.93160937827</v>
      </c>
      <c r="BJ32" s="10">
        <f t="shared" si="29"/>
        <v>221.17564116604285</v>
      </c>
      <c r="BK32" s="147">
        <f t="shared" si="30"/>
        <v>0</v>
      </c>
      <c r="BM32" s="27">
        <v>-25.267099025370001</v>
      </c>
      <c r="BN32" s="27">
        <v>-24.9146333035</v>
      </c>
      <c r="BO32" s="10">
        <f t="shared" si="31"/>
        <v>221.17576513064412</v>
      </c>
      <c r="BP32" s="147">
        <f t="shared" si="32"/>
        <v>1.239646012720641E-4</v>
      </c>
      <c r="BR32" s="27">
        <v>-25.249363159809999</v>
      </c>
      <c r="BS32" s="27">
        <v>-24.898475449909999</v>
      </c>
      <c r="BT32" s="10">
        <f t="shared" si="33"/>
        <v>220.18554683934917</v>
      </c>
      <c r="BU32" s="147">
        <f t="shared" si="34"/>
        <v>-0.99009432669367925</v>
      </c>
      <c r="BW32" s="27">
        <v>-25.282906891570001</v>
      </c>
      <c r="BX32" s="27">
        <v>-24.93055255018</v>
      </c>
      <c r="BY32" s="10">
        <f t="shared" si="3"/>
        <v>221.10587276563939</v>
      </c>
      <c r="BZ32" s="147">
        <f t="shared" si="35"/>
        <v>-6.9768400403461328E-2</v>
      </c>
      <c r="CB32" s="27">
        <v>-25.281203123499999</v>
      </c>
      <c r="CC32" s="27">
        <v>-24.9290730156</v>
      </c>
      <c r="CD32" s="10">
        <f t="shared" si="4"/>
        <v>220.96516400832837</v>
      </c>
      <c r="CE32" s="147">
        <f t="shared" si="36"/>
        <v>-0.21047715771447884</v>
      </c>
      <c r="CG32" s="27">
        <v>-25.28372582347</v>
      </c>
      <c r="CH32" s="171">
        <v>-24.931419562729999</v>
      </c>
      <c r="CI32" s="10">
        <f t="shared" si="5"/>
        <v>221.07570167695783</v>
      </c>
      <c r="CJ32" s="147">
        <f t="shared" si="37"/>
        <v>-9.993948908501693E-2</v>
      </c>
      <c r="CL32" s="27">
        <v>-25.278109840420001</v>
      </c>
      <c r="CM32" s="27">
        <v>-24.92663019503</v>
      </c>
      <c r="CN32" s="10">
        <f t="shared" si="38"/>
        <v>220.55699227867916</v>
      </c>
      <c r="CO32" s="147">
        <f t="shared" si="39"/>
        <v>-0.61864888736369039</v>
      </c>
      <c r="CQ32" s="27">
        <v>-25.2730079709</v>
      </c>
      <c r="CR32" s="27">
        <v>-24.921269326089998</v>
      </c>
      <c r="CS32" s="10">
        <f t="shared" si="40"/>
        <v>220.71951700472431</v>
      </c>
      <c r="CT32" s="147">
        <f t="shared" si="41"/>
        <v>-0.45612416131854161</v>
      </c>
      <c r="CV32" s="27">
        <v>-25.282120842800001</v>
      </c>
      <c r="CW32" s="27">
        <v>-24.930004862930002</v>
      </c>
      <c r="CX32" s="10">
        <f t="shared" si="42"/>
        <v>220.95629852822356</v>
      </c>
      <c r="CY32" s="147">
        <f t="shared" si="43"/>
        <v>-0.21934263781929531</v>
      </c>
      <c r="DA32" s="27">
        <v>-25.281042332479998</v>
      </c>
      <c r="DB32" s="27">
        <v>-24.92884482813</v>
      </c>
      <c r="DC32" s="10">
        <f t="shared" si="44"/>
        <v>221.00745595466756</v>
      </c>
      <c r="DD32" s="147">
        <f t="shared" si="45"/>
        <v>-0.16818521137528819</v>
      </c>
      <c r="DF32" s="27">
        <v>-25.282780441170001</v>
      </c>
      <c r="DG32" s="27">
        <v>-24.930514385510001</v>
      </c>
      <c r="DH32" s="10">
        <f t="shared" si="46"/>
        <v>221.05047258720626</v>
      </c>
      <c r="DI32" s="147">
        <f t="shared" si="47"/>
        <v>-0.12516857883659327</v>
      </c>
      <c r="DK32" s="65">
        <v>-25.278801009999999</v>
      </c>
      <c r="DL32" s="27">
        <v>-24.928388935920999</v>
      </c>
      <c r="DM32" s="10">
        <f t="shared" si="48"/>
        <v>219.88708060531286</v>
      </c>
      <c r="DN32" s="147">
        <f t="shared" si="49"/>
        <v>-1.2885605607299908</v>
      </c>
      <c r="DP32" s="65">
        <v>-25.230781870000001</v>
      </c>
      <c r="DQ32" s="1">
        <v>-24.880950440637999</v>
      </c>
      <c r="DR32" s="10">
        <f t="shared" si="50"/>
        <v>219.52272023894983</v>
      </c>
      <c r="DS32" s="147">
        <f t="shared" si="51"/>
        <v>-1.652920927093021</v>
      </c>
      <c r="DT32" s="137"/>
      <c r="DU32" s="65">
        <v>-25.283532539999999</v>
      </c>
      <c r="DV32" s="87">
        <v>-24.932832574746001</v>
      </c>
      <c r="DW32" s="10">
        <f t="shared" si="52"/>
        <v>220.06773519653638</v>
      </c>
      <c r="DX32" s="147">
        <f t="shared" si="53"/>
        <v>-1.1079059695064757</v>
      </c>
      <c r="DZ32" s="65">
        <v>-25.277746539999999</v>
      </c>
      <c r="EA32" s="1">
        <v>-24.926152370751002</v>
      </c>
      <c r="EB32" s="10">
        <f t="shared" si="6"/>
        <v>220.62885714543839</v>
      </c>
      <c r="EC32" s="147">
        <f t="shared" si="54"/>
        <v>-0.54678402060446274</v>
      </c>
      <c r="EE32" s="87">
        <v>-25.283108370000001</v>
      </c>
      <c r="EF32" s="87">
        <v>-24.931981619704999</v>
      </c>
      <c r="EG32" s="10">
        <f t="shared" si="7"/>
        <v>220.33554707761667</v>
      </c>
      <c r="EH32" s="147">
        <f t="shared" si="55"/>
        <v>-0.84009408842618427</v>
      </c>
      <c r="EI32" s="132"/>
      <c r="EJ32" s="197"/>
      <c r="EK32" s="86"/>
      <c r="EL32" s="135"/>
      <c r="EM32" s="135"/>
      <c r="EO32"/>
      <c r="EP32" s="37"/>
      <c r="EQ32" s="37"/>
      <c r="ER32" s="103"/>
      <c r="ES32" s="103"/>
      <c r="ET32" s="103"/>
      <c r="EU32" s="103"/>
      <c r="EV32" s="103"/>
      <c r="EW32" s="103"/>
      <c r="EX32" s="103"/>
      <c r="EY32" s="103"/>
      <c r="EZ32" s="103"/>
      <c r="FA32" s="37"/>
      <c r="FB32" s="37"/>
    </row>
    <row r="33" spans="1:158" x14ac:dyDescent="0.25">
      <c r="A33">
        <v>0</v>
      </c>
      <c r="B33">
        <v>1</v>
      </c>
      <c r="C33" s="147" t="s">
        <v>182</v>
      </c>
      <c r="D33" s="147" t="s">
        <v>202</v>
      </c>
      <c r="E33" s="27">
        <v>-4.5288238959899996</v>
      </c>
      <c r="F33" s="27">
        <v>-4.0644558589999997</v>
      </c>
      <c r="G33" s="10">
        <f t="shared" si="10"/>
        <v>291.3955868915948</v>
      </c>
      <c r="H33" s="147">
        <f t="shared" si="0"/>
        <v>-4.9937043616280334</v>
      </c>
      <c r="J33" s="27">
        <v>-4.5121842875700002</v>
      </c>
      <c r="K33" s="27">
        <v>-4.0445641802900001</v>
      </c>
      <c r="L33" s="10">
        <f t="shared" si="11"/>
        <v>293.43629351927291</v>
      </c>
      <c r="M33" s="147">
        <f t="shared" si="1"/>
        <v>-2.9529977339499283</v>
      </c>
      <c r="O33" s="13">
        <v>-26.59207023447</v>
      </c>
      <c r="P33" s="13">
        <v>-26.119764530609999</v>
      </c>
      <c r="Q33" s="11">
        <f t="shared" si="12"/>
        <v>296.37655222918971</v>
      </c>
      <c r="R33" s="147">
        <f t="shared" si="2"/>
        <v>-1.2739024033123769E-2</v>
      </c>
      <c r="T33" s="71">
        <v>-26.590541975370002</v>
      </c>
      <c r="U33" s="27">
        <v>-26.118518852840001</v>
      </c>
      <c r="V33" s="10">
        <f t="shared" si="13"/>
        <v>296.19922961880059</v>
      </c>
      <c r="W33" s="147">
        <f t="shared" si="14"/>
        <v>-0.19006163442224988</v>
      </c>
      <c r="Y33" s="27">
        <v>-26.585176473010002</v>
      </c>
      <c r="Z33" s="27">
        <v>-26.114627480189998</v>
      </c>
      <c r="AA33" s="10">
        <f t="shared" si="15"/>
        <v>295.27419848448011</v>
      </c>
      <c r="AB33" s="147">
        <f t="shared" si="16"/>
        <v>-1.115092768742727</v>
      </c>
      <c r="AD33" s="1">
        <v>-26.5805500154</v>
      </c>
      <c r="AE33" s="27">
        <v>-26.112903405120001</v>
      </c>
      <c r="AF33" s="10">
        <f t="shared" si="17"/>
        <v>293.45292441680232</v>
      </c>
      <c r="AG33" s="147">
        <f t="shared" si="18"/>
        <v>-2.9363668364205182</v>
      </c>
      <c r="AH33" s="146"/>
      <c r="AI33" s="27">
        <v>-26.578833232169998</v>
      </c>
      <c r="AJ33" s="27">
        <v>-26.10648401684</v>
      </c>
      <c r="AK33" s="10">
        <f t="shared" si="19"/>
        <v>296.40385611172741</v>
      </c>
      <c r="AL33" s="147">
        <f t="shared" si="20"/>
        <v>1.4564858504570566E-2</v>
      </c>
      <c r="AN33" s="27">
        <v>-26.57488169598</v>
      </c>
      <c r="AO33" s="27">
        <v>-26.1053065059</v>
      </c>
      <c r="AP33" s="10">
        <f t="shared" si="21"/>
        <v>294.6631275271011</v>
      </c>
      <c r="AQ33" s="147">
        <f t="shared" si="22"/>
        <v>-1.7261637261217402</v>
      </c>
      <c r="AS33" s="27">
        <v>-26.593759070120001</v>
      </c>
      <c r="AT33" s="171">
        <v>-26.12152626672</v>
      </c>
      <c r="AU33" s="10">
        <f t="shared" si="23"/>
        <v>296.33080646153445</v>
      </c>
      <c r="AV33" s="147">
        <f t="shared" si="24"/>
        <v>-5.848479168838594E-2</v>
      </c>
      <c r="AX33" s="27">
        <v>-26.59329555027</v>
      </c>
      <c r="AY33" s="27">
        <v>-26.12143013044</v>
      </c>
      <c r="AZ33" s="10">
        <f t="shared" si="25"/>
        <v>296.10026959752292</v>
      </c>
      <c r="BA33" s="147">
        <f t="shared" si="26"/>
        <v>-0.28902165569991212</v>
      </c>
      <c r="BC33" s="27">
        <v>-26.594963449560002</v>
      </c>
      <c r="BD33" s="27">
        <v>-26.122671906760001</v>
      </c>
      <c r="BE33" s="10">
        <f t="shared" si="27"/>
        <v>296.36766602242847</v>
      </c>
      <c r="BF33" s="147">
        <f t="shared" si="28"/>
        <v>-2.1625230794370509E-2</v>
      </c>
      <c r="BH33" s="27">
        <v>-26.59505402792</v>
      </c>
      <c r="BI33" s="27">
        <v>-26.12272802315</v>
      </c>
      <c r="BJ33" s="10">
        <f t="shared" si="29"/>
        <v>296.38929125322284</v>
      </c>
      <c r="BK33" s="147">
        <f t="shared" si="30"/>
        <v>0</v>
      </c>
      <c r="BM33" s="27">
        <v>-26.575110957940002</v>
      </c>
      <c r="BN33" s="27">
        <v>-26.103151142129999</v>
      </c>
      <c r="BO33" s="10">
        <f t="shared" si="31"/>
        <v>296.1595040189348</v>
      </c>
      <c r="BP33" s="147">
        <f t="shared" si="32"/>
        <v>-0.2297872342880396</v>
      </c>
      <c r="BR33" s="27">
        <v>-26.554737944839999</v>
      </c>
      <c r="BS33" s="27">
        <v>-26.086961721280002</v>
      </c>
      <c r="BT33" s="10">
        <f t="shared" si="33"/>
        <v>293.5342580461342</v>
      </c>
      <c r="BU33" s="147">
        <f t="shared" si="34"/>
        <v>-2.8550332070886384</v>
      </c>
      <c r="BW33" s="27">
        <v>-26.59283909949</v>
      </c>
      <c r="BX33" s="27">
        <v>-26.120781105260001</v>
      </c>
      <c r="BY33" s="10">
        <f t="shared" si="3"/>
        <v>296.22111195926675</v>
      </c>
      <c r="BZ33" s="147">
        <f t="shared" si="35"/>
        <v>-0.16817929395608644</v>
      </c>
      <c r="CB33" s="27">
        <v>-26.590795774970001</v>
      </c>
      <c r="CC33" s="27">
        <v>-26.119239030420001</v>
      </c>
      <c r="CD33" s="10">
        <f t="shared" si="4"/>
        <v>295.90657277257048</v>
      </c>
      <c r="CE33" s="147">
        <f t="shared" si="36"/>
        <v>-0.4827184806523519</v>
      </c>
      <c r="CG33" s="27">
        <v>-26.594598318389998</v>
      </c>
      <c r="CH33" s="171">
        <v>-26.122389027320001</v>
      </c>
      <c r="CI33" s="10">
        <f t="shared" si="5"/>
        <v>296.31605223933428</v>
      </c>
      <c r="CJ33" s="147">
        <f t="shared" si="37"/>
        <v>-7.3239013888553472E-2</v>
      </c>
      <c r="CL33" s="27">
        <v>-26.585707684079999</v>
      </c>
      <c r="CM33" s="27">
        <v>-26.113889814170001</v>
      </c>
      <c r="CN33" s="10">
        <f t="shared" si="38"/>
        <v>296.07043154722282</v>
      </c>
      <c r="CO33" s="147">
        <f t="shared" si="39"/>
        <v>-0.31885970600001201</v>
      </c>
      <c r="CQ33" s="27">
        <v>-26.574386724789999</v>
      </c>
      <c r="CR33" s="27">
        <v>-26.10765476848</v>
      </c>
      <c r="CS33" s="10">
        <f t="shared" si="40"/>
        <v>292.87896990408774</v>
      </c>
      <c r="CT33" s="147">
        <f t="shared" si="41"/>
        <v>-3.5103213491350971</v>
      </c>
      <c r="CV33" s="27">
        <v>-26.592568726629999</v>
      </c>
      <c r="CW33" s="27">
        <v>-26.120365553869998</v>
      </c>
      <c r="CX33" s="10">
        <f t="shared" si="42"/>
        <v>296.31221293862791</v>
      </c>
      <c r="CY33" s="147">
        <f t="shared" si="43"/>
        <v>-7.7078314594928088E-2</v>
      </c>
      <c r="DA33" s="27">
        <v>-26.591364237010001</v>
      </c>
      <c r="DB33" s="27">
        <v>-26.119388662839999</v>
      </c>
      <c r="DC33" s="10">
        <f t="shared" si="44"/>
        <v>296.1693925474184</v>
      </c>
      <c r="DD33" s="147">
        <f t="shared" si="45"/>
        <v>-0.21989870580443949</v>
      </c>
      <c r="DF33" s="27">
        <v>-26.593849226490001</v>
      </c>
      <c r="DG33" s="27">
        <v>-26.121573993030001</v>
      </c>
      <c r="DH33" s="10">
        <f t="shared" si="46"/>
        <v>296.35743174848432</v>
      </c>
      <c r="DI33" s="147">
        <f t="shared" si="47"/>
        <v>-3.1859504738520172E-2</v>
      </c>
      <c r="DK33" s="65">
        <v>-26.589239890000002</v>
      </c>
      <c r="DL33" s="27">
        <v>-26.116033956315999</v>
      </c>
      <c r="DM33" s="10">
        <f t="shared" si="48"/>
        <v>296.94145544604879</v>
      </c>
      <c r="DN33" s="147">
        <f t="shared" si="49"/>
        <v>0.55216419282595552</v>
      </c>
      <c r="DP33" s="65">
        <v>-26.523575180000002</v>
      </c>
      <c r="DQ33" s="1">
        <v>-26.047130311069001</v>
      </c>
      <c r="DR33" s="10">
        <f t="shared" si="50"/>
        <v>298.97391970289232</v>
      </c>
      <c r="DS33" s="147">
        <f t="shared" si="51"/>
        <v>2.5846284496694807</v>
      </c>
      <c r="DT33" s="137"/>
      <c r="DU33" s="65">
        <v>-26.594606899999999</v>
      </c>
      <c r="DV33" s="87">
        <v>-26.122834626490999</v>
      </c>
      <c r="DW33" s="10">
        <f t="shared" si="52"/>
        <v>296.04181934963259</v>
      </c>
      <c r="DX33" s="147">
        <f t="shared" si="53"/>
        <v>-0.34747190359024671</v>
      </c>
      <c r="DY33" s="137"/>
      <c r="DZ33" s="65">
        <v>-26.586245559999998</v>
      </c>
      <c r="EA33" s="1">
        <v>-26.115165344181001</v>
      </c>
      <c r="EB33" s="10">
        <f t="shared" si="6"/>
        <v>295.60754622857883</v>
      </c>
      <c r="EC33" s="147">
        <f t="shared" si="54"/>
        <v>-0.7817450246440103</v>
      </c>
      <c r="EE33" s="87">
        <v>-26.593580459999998</v>
      </c>
      <c r="EF33" s="87">
        <v>-26.122373958257</v>
      </c>
      <c r="EG33" s="10">
        <f t="shared" si="7"/>
        <v>295.68679190874855</v>
      </c>
      <c r="EH33" s="147">
        <f t="shared" si="55"/>
        <v>-0.70249934447429041</v>
      </c>
      <c r="EI33" s="132"/>
      <c r="EL33" s="98"/>
      <c r="EM33" s="98"/>
      <c r="EO33"/>
      <c r="EP33" s="37"/>
      <c r="EQ33" s="37"/>
      <c r="ER33" s="103"/>
      <c r="ES33" s="103"/>
      <c r="ET33" s="103"/>
      <c r="EU33" s="103"/>
      <c r="EV33" s="103"/>
      <c r="EW33" s="103"/>
      <c r="EX33" s="103"/>
      <c r="EY33" s="103"/>
      <c r="EZ33" s="103"/>
      <c r="FA33" s="37"/>
      <c r="FB33" s="37"/>
    </row>
    <row r="34" spans="1:158" s="109" customFormat="1" x14ac:dyDescent="0.25">
      <c r="A34">
        <v>0</v>
      </c>
      <c r="B34">
        <v>1</v>
      </c>
      <c r="C34" s="147" t="s">
        <v>80</v>
      </c>
      <c r="D34" s="147" t="s">
        <v>97</v>
      </c>
      <c r="E34" s="27">
        <v>-26.118517605320001</v>
      </c>
      <c r="F34" s="27">
        <v>-25.792132347390002</v>
      </c>
      <c r="G34" s="10">
        <f t="shared" si="10"/>
        <v>204.81001320365385</v>
      </c>
      <c r="H34" s="147">
        <f t="shared" si="0"/>
        <v>-2.7087704591666579</v>
      </c>
      <c r="I34" s="144"/>
      <c r="J34" s="27">
        <v>-25.983151354</v>
      </c>
      <c r="K34" s="27">
        <v>-25.663718635870001</v>
      </c>
      <c r="L34" s="10">
        <f t="shared" si="11"/>
        <v>200.44722495375564</v>
      </c>
      <c r="M34" s="147">
        <f t="shared" si="1"/>
        <v>-7.0715587090648739</v>
      </c>
      <c r="N34" s="136"/>
      <c r="O34" s="13">
        <v>-155.91854014665</v>
      </c>
      <c r="P34" s="74">
        <v>-155.58838923997001</v>
      </c>
      <c r="Q34" s="11">
        <f t="shared" si="12"/>
        <v>207.1729954507602</v>
      </c>
      <c r="R34" s="147">
        <f t="shared" si="2"/>
        <v>-0.34578821206031307</v>
      </c>
      <c r="S34" s="136"/>
      <c r="T34" s="71">
        <v>-155.91162247279999</v>
      </c>
      <c r="U34" s="27">
        <v>-155.58152294436999</v>
      </c>
      <c r="V34" s="10">
        <f t="shared" si="13"/>
        <v>207.14075508510757</v>
      </c>
      <c r="W34" s="147">
        <f t="shared" si="14"/>
        <v>-0.3780285777129393</v>
      </c>
      <c r="X34" s="136"/>
      <c r="Y34" s="27">
        <v>-155.87934926053001</v>
      </c>
      <c r="Z34" s="27">
        <v>-155.55490052958999</v>
      </c>
      <c r="AA34" s="10">
        <f t="shared" si="15"/>
        <v>203.5948231521719</v>
      </c>
      <c r="AB34" s="147">
        <f t="shared" si="16"/>
        <v>-3.9239605106486124</v>
      </c>
      <c r="AC34" s="136"/>
      <c r="AD34" s="1">
        <v>-155.85977698078</v>
      </c>
      <c r="AE34" s="27">
        <v>-155.53809720716001</v>
      </c>
      <c r="AF34" s="10">
        <f t="shared" si="17"/>
        <v>201.8572747442804</v>
      </c>
      <c r="AG34" s="147">
        <f t="shared" si="18"/>
        <v>-5.6615089185401075</v>
      </c>
      <c r="AH34" s="146"/>
      <c r="AI34" s="27">
        <v>-155.84509801327999</v>
      </c>
      <c r="AJ34" s="27">
        <v>-155.51450249922999</v>
      </c>
      <c r="AK34" s="10">
        <f t="shared" si="19"/>
        <v>207.4519910215175</v>
      </c>
      <c r="AL34" s="147">
        <f t="shared" si="20"/>
        <v>-6.6792641303010214E-2</v>
      </c>
      <c r="AM34" s="144"/>
      <c r="AN34" s="27">
        <v>-155.83454963441</v>
      </c>
      <c r="AO34" s="27">
        <v>-155.50293761539001</v>
      </c>
      <c r="AP34" s="10">
        <f t="shared" si="21"/>
        <v>208.08985805523102</v>
      </c>
      <c r="AQ34" s="147">
        <f t="shared" si="22"/>
        <v>0.57107439241050884</v>
      </c>
      <c r="AR34" s="144"/>
      <c r="AS34" s="27">
        <v>-155.92803663904999</v>
      </c>
      <c r="AT34" s="171">
        <v>-155.59732570170999</v>
      </c>
      <c r="AU34" s="10">
        <f t="shared" si="23"/>
        <v>207.52442029022404</v>
      </c>
      <c r="AV34" s="147">
        <f t="shared" si="24"/>
        <v>5.6366274035326569E-3</v>
      </c>
      <c r="AW34" s="144"/>
      <c r="AX34" s="27">
        <v>-155.92696470873</v>
      </c>
      <c r="AY34" s="27">
        <v>-155.59632129223999</v>
      </c>
      <c r="AZ34" s="10">
        <f t="shared" si="25"/>
        <v>207.48205028164327</v>
      </c>
      <c r="BA34" s="147">
        <f t="shared" si="26"/>
        <v>-3.6733381177242563E-2</v>
      </c>
      <c r="BB34" s="144"/>
      <c r="BC34" s="27">
        <v>-155.93470222357001</v>
      </c>
      <c r="BD34" s="27">
        <v>-155.60408567415001</v>
      </c>
      <c r="BE34" s="10">
        <f t="shared" si="27"/>
        <v>207.46519092654432</v>
      </c>
      <c r="BF34" s="147">
        <f t="shared" si="28"/>
        <v>-5.359273627618677E-2</v>
      </c>
      <c r="BG34" s="144"/>
      <c r="BH34" s="27">
        <v>-155.93531454422001</v>
      </c>
      <c r="BI34" s="27">
        <v>-155.60461258941001</v>
      </c>
      <c r="BJ34" s="10">
        <f t="shared" si="29"/>
        <v>207.51878366282051</v>
      </c>
      <c r="BK34" s="147">
        <f t="shared" si="30"/>
        <v>0</v>
      </c>
      <c r="BL34" s="144"/>
      <c r="BM34" s="27">
        <v>-155.83520582458999</v>
      </c>
      <c r="BN34" s="27">
        <v>-155.50495983968</v>
      </c>
      <c r="BO34" s="10">
        <f t="shared" si="31"/>
        <v>207.23265799086985</v>
      </c>
      <c r="BP34" s="147">
        <f t="shared" si="32"/>
        <v>-0.28612567195065708</v>
      </c>
      <c r="BQ34" s="144"/>
      <c r="BR34" s="27">
        <v>-155.74449171104001</v>
      </c>
      <c r="BS34" s="27">
        <v>-155.41354957052999</v>
      </c>
      <c r="BT34" s="10">
        <f t="shared" si="33"/>
        <v>207.66950259144147</v>
      </c>
      <c r="BU34" s="147">
        <f t="shared" si="34"/>
        <v>0.15071892862096092</v>
      </c>
      <c r="BV34" s="144"/>
      <c r="BW34" s="27">
        <v>-155.92669328990999</v>
      </c>
      <c r="BX34" s="27">
        <v>-155.59644965454001</v>
      </c>
      <c r="BY34" s="10">
        <f t="shared" si="3"/>
        <v>207.23118363101727</v>
      </c>
      <c r="BZ34" s="147">
        <f t="shared" si="35"/>
        <v>-0.28760003180323679</v>
      </c>
      <c r="CA34" s="144"/>
      <c r="CB34" s="27">
        <v>-155.91863408296001</v>
      </c>
      <c r="CC34" s="27">
        <v>-155.58844547359001</v>
      </c>
      <c r="CD34" s="10">
        <f t="shared" si="4"/>
        <v>207.19665426576728</v>
      </c>
      <c r="CE34" s="147">
        <f t="shared" si="36"/>
        <v>-0.32212939705323151</v>
      </c>
      <c r="CF34" s="144"/>
      <c r="CG34" s="27">
        <v>-155.93263509838999</v>
      </c>
      <c r="CH34" s="171">
        <v>-155.60222916153</v>
      </c>
      <c r="CI34" s="10">
        <f t="shared" si="5"/>
        <v>207.33302943901197</v>
      </c>
      <c r="CJ34" s="147">
        <f t="shared" si="37"/>
        <v>-0.18575422380854434</v>
      </c>
      <c r="CK34" s="144"/>
      <c r="CL34" s="27">
        <v>-155.88660854413001</v>
      </c>
      <c r="CM34" s="27">
        <v>-155.55908682716</v>
      </c>
      <c r="CN34" s="10">
        <f t="shared" si="38"/>
        <v>205.52315261585179</v>
      </c>
      <c r="CO34" s="147">
        <f t="shared" si="39"/>
        <v>-1.9956310469687253</v>
      </c>
      <c r="CP34" s="144"/>
      <c r="CQ34" s="27">
        <v>-155.85954227099</v>
      </c>
      <c r="CR34" s="27">
        <v>-155.53442751141</v>
      </c>
      <c r="CS34" s="10">
        <f t="shared" si="40"/>
        <v>204.01276278404796</v>
      </c>
      <c r="CT34" s="147">
        <f t="shared" si="41"/>
        <v>-3.5060208787725458</v>
      </c>
      <c r="CU34" s="144"/>
      <c r="CV34" s="27">
        <v>-155.92212376885001</v>
      </c>
      <c r="CW34" s="27">
        <v>-155.59195706972</v>
      </c>
      <c r="CX34" s="10">
        <f t="shared" si="42"/>
        <v>207.18290537107762</v>
      </c>
      <c r="CY34" s="147">
        <f t="shared" si="43"/>
        <v>-0.33587829174288686</v>
      </c>
      <c r="CZ34" s="144"/>
      <c r="DA34" s="27">
        <v>-155.91652935792999</v>
      </c>
      <c r="DB34" s="27">
        <v>-155.58643453460999</v>
      </c>
      <c r="DC34" s="10">
        <f t="shared" si="44"/>
        <v>207.13780258153074</v>
      </c>
      <c r="DD34" s="147">
        <f t="shared" si="45"/>
        <v>-0.38098108128977515</v>
      </c>
      <c r="DE34" s="144"/>
      <c r="DF34" s="27">
        <v>-155.92935719355</v>
      </c>
      <c r="DG34" s="27">
        <v>-155.59896661326999</v>
      </c>
      <c r="DH34" s="10">
        <f t="shared" si="46"/>
        <v>207.32339303150923</v>
      </c>
      <c r="DI34" s="147">
        <f t="shared" si="47"/>
        <v>-0.19539063131128387</v>
      </c>
      <c r="DJ34" s="144"/>
      <c r="DK34" s="65">
        <v>-155.88636973000001</v>
      </c>
      <c r="DL34" s="27">
        <v>-155.558046869458</v>
      </c>
      <c r="DM34" s="10">
        <f t="shared" si="48"/>
        <v>206.02587821872066</v>
      </c>
      <c r="DN34" s="147">
        <f t="shared" si="49"/>
        <v>-1.492905444099847</v>
      </c>
      <c r="DO34" s="136"/>
      <c r="DP34" s="65">
        <v>-155.56940152000001</v>
      </c>
      <c r="DQ34" s="1">
        <v>-155.239678599347</v>
      </c>
      <c r="DR34" s="10">
        <f t="shared" si="50"/>
        <v>206.9044299389715</v>
      </c>
      <c r="DS34" s="147">
        <f t="shared" si="51"/>
        <v>-0.61435372384900688</v>
      </c>
      <c r="DT34" s="137"/>
      <c r="DU34" s="65">
        <v>-155.90846664</v>
      </c>
      <c r="DV34" s="87">
        <v>-155.57956523013101</v>
      </c>
      <c r="DW34" s="10">
        <f t="shared" si="52"/>
        <v>206.38892370689018</v>
      </c>
      <c r="DX34" s="147">
        <f t="shared" si="53"/>
        <v>-1.1298599559303284</v>
      </c>
      <c r="DY34" s="136"/>
      <c r="DZ34" s="65">
        <v>-155.87805352000001</v>
      </c>
      <c r="EA34" s="1">
        <v>-155.54894522370799</v>
      </c>
      <c r="EB34" s="10">
        <f t="shared" si="6"/>
        <v>206.51874700620544</v>
      </c>
      <c r="EC34" s="147">
        <f t="shared" si="54"/>
        <v>-1.000036656615066</v>
      </c>
      <c r="ED34" s="136"/>
      <c r="EE34" s="87">
        <v>-155.90660973000001</v>
      </c>
      <c r="EF34" s="87">
        <v>-155.57762504314701</v>
      </c>
      <c r="EG34" s="10">
        <f t="shared" si="7"/>
        <v>206.44118084712909</v>
      </c>
      <c r="EH34" s="147">
        <f t="shared" si="55"/>
        <v>-1.0776028156914208</v>
      </c>
      <c r="EI34" s="132"/>
      <c r="EJ34" s="142"/>
      <c r="EK34" s="90"/>
      <c r="EL34" s="98"/>
      <c r="EM34" s="98"/>
      <c r="EN34" s="90"/>
      <c r="EO34"/>
      <c r="EP34" s="37"/>
      <c r="EQ34" s="37"/>
      <c r="ER34" s="103"/>
      <c r="ES34" s="103"/>
      <c r="ET34" s="103"/>
      <c r="EU34" s="103"/>
      <c r="EV34" s="103"/>
      <c r="EW34" s="103"/>
      <c r="EX34" s="103"/>
      <c r="EY34" s="103"/>
      <c r="EZ34" s="103"/>
      <c r="FA34" s="37"/>
      <c r="FB34" s="37"/>
    </row>
    <row r="35" spans="1:158" x14ac:dyDescent="0.25">
      <c r="A35">
        <v>2</v>
      </c>
      <c r="B35">
        <v>1</v>
      </c>
      <c r="C35" s="147" t="s">
        <v>182</v>
      </c>
      <c r="D35" s="147" t="s">
        <v>203</v>
      </c>
      <c r="E35" s="27">
        <v>-12.55168929589</v>
      </c>
      <c r="F35" s="27">
        <v>-12.11447734079</v>
      </c>
      <c r="G35" s="10">
        <f t="shared" si="10"/>
        <v>274.35487394480128</v>
      </c>
      <c r="H35" s="147">
        <f t="shared" si="0"/>
        <v>-0.44336857102007343</v>
      </c>
      <c r="J35" s="27">
        <v>-12.48581963288</v>
      </c>
      <c r="K35" s="27">
        <v>-12.049997724300001</v>
      </c>
      <c r="L35" s="10">
        <f t="shared" si="11"/>
        <v>273.48260585303547</v>
      </c>
      <c r="M35" s="147">
        <f t="shared" si="1"/>
        <v>-1.3156366627858915</v>
      </c>
      <c r="O35" s="13">
        <v>-79.426433789529995</v>
      </c>
      <c r="P35" s="13">
        <v>-78.990030298020002</v>
      </c>
      <c r="Q35" s="11">
        <f t="shared" si="12"/>
        <v>273.84755495743514</v>
      </c>
      <c r="R35" s="147">
        <f t="shared" si="2"/>
        <v>-0.9506875583862211</v>
      </c>
      <c r="T35" s="71">
        <v>-79.422720119890002</v>
      </c>
      <c r="U35" s="27">
        <v>-78.986528388940002</v>
      </c>
      <c r="V35" s="10">
        <f t="shared" si="13"/>
        <v>273.71467308843455</v>
      </c>
      <c r="W35" s="147">
        <f t="shared" si="14"/>
        <v>-1.0835694273868057</v>
      </c>
      <c r="Y35" s="27">
        <v>-79.406628686199994</v>
      </c>
      <c r="Z35" s="27">
        <v>-78.973878940199995</v>
      </c>
      <c r="AA35" s="10">
        <f t="shared" si="15"/>
        <v>271.55479311245932</v>
      </c>
      <c r="AB35" s="147">
        <f t="shared" si="16"/>
        <v>-3.2434494033620354</v>
      </c>
      <c r="AD35" s="1">
        <v>-79.394001038780004</v>
      </c>
      <c r="AE35" s="27">
        <v>-78.963660351499996</v>
      </c>
      <c r="AF35" s="10">
        <f t="shared" si="17"/>
        <v>270.04308467507792</v>
      </c>
      <c r="AG35" s="147">
        <f t="shared" si="18"/>
        <v>-4.7551578407434363</v>
      </c>
      <c r="AH35" s="146"/>
      <c r="AI35" s="27">
        <v>-79.391166688910005</v>
      </c>
      <c r="AJ35" s="27">
        <v>-78.954008970019999</v>
      </c>
      <c r="AK35" s="10">
        <f t="shared" si="19"/>
        <v>274.3208401806678</v>
      </c>
      <c r="AL35" s="147">
        <f t="shared" si="20"/>
        <v>-0.47740233515355612</v>
      </c>
      <c r="AN35" s="27">
        <v>-79.38888787031</v>
      </c>
      <c r="AO35" s="27">
        <v>-78.951342869749993</v>
      </c>
      <c r="AP35" s="10">
        <f t="shared" si="21"/>
        <v>274.56386330141015</v>
      </c>
      <c r="AQ35" s="147">
        <f t="shared" si="22"/>
        <v>-0.23437921441120579</v>
      </c>
      <c r="AS35" s="27">
        <v>-79.432449113230007</v>
      </c>
      <c r="AT35" s="171">
        <v>-78.994697879789996</v>
      </c>
      <c r="AU35" s="10">
        <f t="shared" si="23"/>
        <v>274.69327649594123</v>
      </c>
      <c r="AV35" s="147">
        <f t="shared" si="24"/>
        <v>-0.10496601988012344</v>
      </c>
      <c r="AX35" s="27">
        <v>-79.432129504870005</v>
      </c>
      <c r="AY35" s="27">
        <v>-78.994237096039996</v>
      </c>
      <c r="AZ35" s="10">
        <f t="shared" si="25"/>
        <v>274.78186546491929</v>
      </c>
      <c r="BA35" s="147">
        <f t="shared" si="26"/>
        <v>-1.6377050902065093E-2</v>
      </c>
      <c r="BC35" s="27">
        <v>-79.435705924090001</v>
      </c>
      <c r="BD35" s="27">
        <v>-78.997812543379993</v>
      </c>
      <c r="BE35" s="10">
        <f t="shared" si="27"/>
        <v>274.78247532933727</v>
      </c>
      <c r="BF35" s="147">
        <f t="shared" si="28"/>
        <v>-1.5767186484083595E-2</v>
      </c>
      <c r="BH35" s="27">
        <v>-79.4359317097</v>
      </c>
      <c r="BI35" s="27">
        <v>-78.998013202400003</v>
      </c>
      <c r="BJ35" s="10">
        <f t="shared" si="29"/>
        <v>274.79824251582136</v>
      </c>
      <c r="BK35" s="147">
        <f t="shared" si="30"/>
        <v>0</v>
      </c>
      <c r="BM35" s="27">
        <v>-79.382557928259999</v>
      </c>
      <c r="BN35" s="27">
        <v>-78.946647958130001</v>
      </c>
      <c r="BO35" s="10">
        <f t="shared" si="31"/>
        <v>273.53786535627518</v>
      </c>
      <c r="BP35" s="147">
        <f t="shared" si="32"/>
        <v>-1.2603771595461808</v>
      </c>
      <c r="BR35" s="27">
        <v>-79.334871090039996</v>
      </c>
      <c r="BS35" s="27">
        <v>-78.900509202999999</v>
      </c>
      <c r="BT35" s="10">
        <f t="shared" si="33"/>
        <v>272.56642773646905</v>
      </c>
      <c r="BU35" s="147">
        <f t="shared" si="34"/>
        <v>-2.2318147793523053</v>
      </c>
      <c r="BW35" s="27">
        <v>-79.432928935749999</v>
      </c>
      <c r="BX35" s="27">
        <v>-78.995453600589997</v>
      </c>
      <c r="BY35" s="10">
        <f t="shared" si="3"/>
        <v>274.52014756625289</v>
      </c>
      <c r="BZ35" s="147">
        <f t="shared" si="35"/>
        <v>-0.27809494956846947</v>
      </c>
      <c r="CB35" s="27">
        <v>-79.428885159570001</v>
      </c>
      <c r="CC35" s="27">
        <v>-78.991600045409996</v>
      </c>
      <c r="CD35" s="10">
        <f t="shared" si="4"/>
        <v>274.40078198654481</v>
      </c>
      <c r="CE35" s="147">
        <f t="shared" si="36"/>
        <v>-0.39746052927654318</v>
      </c>
      <c r="CG35" s="27">
        <v>-79.434927852269993</v>
      </c>
      <c r="CH35" s="171">
        <v>-78.997213481309998</v>
      </c>
      <c r="CI35" s="10">
        <f t="shared" si="5"/>
        <v>274.67014492110638</v>
      </c>
      <c r="CJ35" s="147">
        <f t="shared" si="37"/>
        <v>-0.12809759471497273</v>
      </c>
      <c r="CL35" s="27">
        <v>-79.413172769309995</v>
      </c>
      <c r="CM35" s="27">
        <v>-78.978227358729995</v>
      </c>
      <c r="CN35" s="10">
        <f t="shared" si="38"/>
        <v>272.93259459305534</v>
      </c>
      <c r="CO35" s="147">
        <f t="shared" si="39"/>
        <v>-1.8656479227660157</v>
      </c>
      <c r="CQ35" s="27">
        <v>-79.403277821179998</v>
      </c>
      <c r="CR35" s="27">
        <v>-78.969103038580002</v>
      </c>
      <c r="CS35" s="10">
        <f t="shared" si="40"/>
        <v>272.44901782932345</v>
      </c>
      <c r="CT35" s="147">
        <f t="shared" si="41"/>
        <v>-2.3492246864979052</v>
      </c>
      <c r="CV35" s="27">
        <v>-79.42913217684</v>
      </c>
      <c r="CW35" s="27">
        <v>-78.992332447419997</v>
      </c>
      <c r="CX35" s="10">
        <f t="shared" si="42"/>
        <v>274.09619820834564</v>
      </c>
      <c r="CY35" s="147">
        <f t="shared" si="43"/>
        <v>-0.70204430747571678</v>
      </c>
      <c r="DA35" s="27">
        <v>-79.426286919290007</v>
      </c>
      <c r="DB35" s="27">
        <v>-78.989699207689995</v>
      </c>
      <c r="DC35" s="10">
        <f t="shared" si="44"/>
        <v>273.96315490612358</v>
      </c>
      <c r="DD35" s="147">
        <f t="shared" si="45"/>
        <v>-0.83508760969777995</v>
      </c>
      <c r="DF35" s="27">
        <v>-79.432830053220002</v>
      </c>
      <c r="DG35" s="27">
        <v>-78.995272792669994</v>
      </c>
      <c r="DH35" s="10">
        <f t="shared" si="46"/>
        <v>274.57155656773563</v>
      </c>
      <c r="DI35" s="147">
        <f t="shared" si="47"/>
        <v>-0.22668594808573062</v>
      </c>
      <c r="DK35" s="65">
        <v>-79.421900460000003</v>
      </c>
      <c r="DL35" s="27">
        <v>-78.980996748714006</v>
      </c>
      <c r="DM35" s="10">
        <f t="shared" si="48"/>
        <v>276.67148786907643</v>
      </c>
      <c r="DN35" s="147">
        <f t="shared" si="49"/>
        <v>1.8732453532550721</v>
      </c>
      <c r="DP35" s="65">
        <v>-79.330396250000007</v>
      </c>
      <c r="DQ35" s="1">
        <v>-78.892954848683999</v>
      </c>
      <c r="DR35" s="10">
        <f t="shared" si="50"/>
        <v>274.498853739808</v>
      </c>
      <c r="DS35" s="147">
        <f t="shared" si="51"/>
        <v>-0.29938877601335889</v>
      </c>
      <c r="DT35" s="137"/>
      <c r="DU35" s="65">
        <v>-79.431112369999994</v>
      </c>
      <c r="DV35" s="87">
        <v>-78.98957795394</v>
      </c>
      <c r="DW35" s="10">
        <f t="shared" si="52"/>
        <v>277.06726142180702</v>
      </c>
      <c r="DX35" s="147">
        <f t="shared" si="53"/>
        <v>2.2690189059856607</v>
      </c>
      <c r="DZ35" s="65">
        <v>-79.419765530000006</v>
      </c>
      <c r="EA35" s="1">
        <v>-78.986527271227999</v>
      </c>
      <c r="EB35" s="10">
        <f t="shared" si="6"/>
        <v>271.86133976202251</v>
      </c>
      <c r="EC35" s="147">
        <f t="shared" si="54"/>
        <v>-2.9369027537988472</v>
      </c>
      <c r="EE35" s="87">
        <v>-79.430961120000006</v>
      </c>
      <c r="EF35" s="87">
        <v>-78.989334180917993</v>
      </c>
      <c r="EG35" s="10">
        <f t="shared" si="7"/>
        <v>277.12532054335418</v>
      </c>
      <c r="EH35" s="147">
        <f t="shared" si="55"/>
        <v>2.3270780275328207</v>
      </c>
      <c r="EI35" s="132"/>
      <c r="EO35"/>
      <c r="EP35" s="37"/>
      <c r="EQ35" s="37"/>
      <c r="ER35" s="103"/>
      <c r="ES35" s="103"/>
      <c r="ET35" s="103"/>
      <c r="EU35" s="103"/>
      <c r="EV35" s="103"/>
      <c r="EW35" s="103"/>
      <c r="EX35" s="103"/>
      <c r="EY35" s="103"/>
      <c r="EZ35" s="103"/>
      <c r="FA35" s="37"/>
      <c r="FB35" s="37"/>
    </row>
    <row r="36" spans="1:158" x14ac:dyDescent="0.25">
      <c r="A36">
        <v>1</v>
      </c>
      <c r="B36">
        <v>0</v>
      </c>
      <c r="C36" s="147" t="s">
        <v>182</v>
      </c>
      <c r="D36" s="147" t="s">
        <v>204</v>
      </c>
      <c r="E36" s="27">
        <v>-18.795254037439999</v>
      </c>
      <c r="F36" s="27">
        <v>-18.318148343979999</v>
      </c>
      <c r="G36" s="10">
        <f t="shared" si="10"/>
        <v>299.38859370308484</v>
      </c>
      <c r="H36" s="147">
        <f t="shared" si="0"/>
        <v>2.4066447694178805</v>
      </c>
      <c r="J36" s="27">
        <v>-18.689652008060001</v>
      </c>
      <c r="K36" s="27">
        <v>-18.21347837567</v>
      </c>
      <c r="L36" s="10">
        <f t="shared" si="11"/>
        <v>298.8037160610495</v>
      </c>
      <c r="M36" s="147">
        <f t="shared" si="1"/>
        <v>1.8217671273825431</v>
      </c>
      <c r="O36" s="13">
        <v>-100.05248642178</v>
      </c>
      <c r="P36" s="13">
        <v>-99.580841182879993</v>
      </c>
      <c r="Q36" s="11">
        <f t="shared" si="12"/>
        <v>295.96210386214506</v>
      </c>
      <c r="R36" s="147">
        <f t="shared" si="2"/>
        <v>-1.0198450715218996</v>
      </c>
      <c r="T36" s="71">
        <v>-100.04818636931</v>
      </c>
      <c r="U36" s="27">
        <v>-99.576613296329995</v>
      </c>
      <c r="V36" s="10">
        <f t="shared" si="13"/>
        <v>295.91681902568428</v>
      </c>
      <c r="W36" s="147">
        <f t="shared" si="14"/>
        <v>-1.0651299079826799</v>
      </c>
      <c r="Y36" s="27">
        <v>-100.02249680051</v>
      </c>
      <c r="Z36" s="27">
        <v>-99.554490917780001</v>
      </c>
      <c r="AA36" s="10">
        <f t="shared" si="15"/>
        <v>293.67837147190062</v>
      </c>
      <c r="AB36" s="147">
        <f t="shared" si="16"/>
        <v>-3.3035774617663378</v>
      </c>
      <c r="AD36" s="1">
        <v>-100.00640248283</v>
      </c>
      <c r="AE36" s="27">
        <v>-99.540102762529997</v>
      </c>
      <c r="AF36" s="10">
        <f t="shared" si="17"/>
        <v>292.60773748545319</v>
      </c>
      <c r="AG36" s="147">
        <f t="shared" si="18"/>
        <v>-4.3742114482137708</v>
      </c>
      <c r="AH36" s="146"/>
      <c r="AI36" s="27">
        <v>-100.00442451550001</v>
      </c>
      <c r="AJ36" s="27">
        <v>-99.531984497059995</v>
      </c>
      <c r="AK36" s="10">
        <f t="shared" si="19"/>
        <v>296.46083597129132</v>
      </c>
      <c r="AL36" s="147">
        <f t="shared" si="20"/>
        <v>-0.5211129623756392</v>
      </c>
      <c r="AN36" s="27">
        <v>-100.00008854067001</v>
      </c>
      <c r="AO36" s="27">
        <v>-99.526451344899996</v>
      </c>
      <c r="AP36" s="10">
        <f t="shared" si="21"/>
        <v>297.21207671763904</v>
      </c>
      <c r="AQ36" s="147">
        <f t="shared" si="22"/>
        <v>0.23012778397207967</v>
      </c>
      <c r="AS36" s="27">
        <v>-100.06072123404</v>
      </c>
      <c r="AT36" s="171">
        <v>-99.587484213219994</v>
      </c>
      <c r="AU36" s="10">
        <f t="shared" si="23"/>
        <v>296.96096293476324</v>
      </c>
      <c r="AV36" s="147">
        <f t="shared" si="24"/>
        <v>-2.0985998903711334E-2</v>
      </c>
      <c r="AX36" s="27">
        <v>-100.06027613541001</v>
      </c>
      <c r="AY36" s="27">
        <v>-99.586788485179994</v>
      </c>
      <c r="AZ36" s="10">
        <f t="shared" si="25"/>
        <v>297.11823539583514</v>
      </c>
      <c r="BA36" s="147">
        <f t="shared" si="26"/>
        <v>0.13628646216818652</v>
      </c>
      <c r="BC36" s="27">
        <v>-100.06503706293</v>
      </c>
      <c r="BD36" s="27">
        <v>-99.591765866919999</v>
      </c>
      <c r="BE36" s="10">
        <f t="shared" si="27"/>
        <v>296.98240820823719</v>
      </c>
      <c r="BF36" s="147">
        <f t="shared" si="28"/>
        <v>4.5927457023253737E-4</v>
      </c>
      <c r="BH36" s="27">
        <v>-100.06524345971</v>
      </c>
      <c r="BI36" s="27">
        <v>-99.591972995600003</v>
      </c>
      <c r="BJ36" s="10">
        <f t="shared" si="29"/>
        <v>296.98194893366696</v>
      </c>
      <c r="BK36" s="147">
        <f t="shared" si="30"/>
        <v>0</v>
      </c>
      <c r="BM36" s="27">
        <v>-99.994748219339996</v>
      </c>
      <c r="BN36" s="27">
        <v>-99.523675271789998</v>
      </c>
      <c r="BO36" s="10">
        <f t="shared" si="31"/>
        <v>295.60298531709975</v>
      </c>
      <c r="BP36" s="147">
        <f t="shared" si="32"/>
        <v>-1.378963616567205</v>
      </c>
      <c r="BR36" s="27">
        <v>-99.937144269879994</v>
      </c>
      <c r="BS36" s="27">
        <v>-99.467522394089997</v>
      </c>
      <c r="BT36" s="10">
        <f t="shared" si="33"/>
        <v>294.69242327698106</v>
      </c>
      <c r="BU36" s="147">
        <f t="shared" si="34"/>
        <v>-2.2895256566858961</v>
      </c>
      <c r="BW36" s="27">
        <v>-100.06083861499</v>
      </c>
      <c r="BX36" s="27">
        <v>-99.588022159679994</v>
      </c>
      <c r="BY36" s="10">
        <f t="shared" si="3"/>
        <v>296.69705387158439</v>
      </c>
      <c r="BZ36" s="147">
        <f t="shared" si="35"/>
        <v>-0.28489506208256898</v>
      </c>
      <c r="CB36" s="27">
        <v>-100.05637746281</v>
      </c>
      <c r="CC36" s="27">
        <v>-99.583610183079998</v>
      </c>
      <c r="CD36" s="10">
        <f t="shared" si="4"/>
        <v>296.6661957033769</v>
      </c>
      <c r="CE36" s="147">
        <f t="shared" si="36"/>
        <v>-0.31575323029005631</v>
      </c>
      <c r="CG36" s="27">
        <v>-100.06397850048</v>
      </c>
      <c r="CH36" s="171">
        <v>-99.590850201059993</v>
      </c>
      <c r="CI36" s="10">
        <f t="shared" si="5"/>
        <v>296.89273916905137</v>
      </c>
      <c r="CJ36" s="147">
        <f t="shared" si="37"/>
        <v>-8.9209764615588938E-2</v>
      </c>
      <c r="CL36" s="27">
        <v>-100.0294457044</v>
      </c>
      <c r="CM36" s="27">
        <v>-99.559528843530003</v>
      </c>
      <c r="CN36" s="10">
        <f t="shared" si="38"/>
        <v>294.8775293645341</v>
      </c>
      <c r="CO36" s="147">
        <f t="shared" si="39"/>
        <v>-2.1044195691328582</v>
      </c>
      <c r="CQ36" s="27">
        <v>-100.01762113272</v>
      </c>
      <c r="CR36" s="27">
        <v>-99.54740081768</v>
      </c>
      <c r="CS36" s="10">
        <f t="shared" si="40"/>
        <v>295.06794989074746</v>
      </c>
      <c r="CT36" s="147">
        <f t="shared" si="41"/>
        <v>-1.9139990429194995</v>
      </c>
      <c r="CV36" s="27">
        <v>-100.05540654974</v>
      </c>
      <c r="CW36" s="27">
        <v>-99.583202772959993</v>
      </c>
      <c r="CX36" s="10">
        <f t="shared" si="42"/>
        <v>296.31259196722158</v>
      </c>
      <c r="CY36" s="147">
        <f t="shared" si="43"/>
        <v>-0.66935696644537757</v>
      </c>
      <c r="DA36" s="27">
        <v>-100.05217840496999</v>
      </c>
      <c r="DB36" s="27">
        <v>-99.580170226350006</v>
      </c>
      <c r="DC36" s="10">
        <f t="shared" si="44"/>
        <v>296.18985216582803</v>
      </c>
      <c r="DD36" s="147">
        <f t="shared" si="45"/>
        <v>-0.79209676783892746</v>
      </c>
      <c r="DF36" s="27">
        <v>-100.06144022106</v>
      </c>
      <c r="DG36" s="27">
        <v>-99.588510565159993</v>
      </c>
      <c r="DH36" s="10">
        <f t="shared" si="46"/>
        <v>296.76808837381111</v>
      </c>
      <c r="DI36" s="147">
        <f t="shared" si="47"/>
        <v>-0.21386055985584562</v>
      </c>
      <c r="DK36" s="65">
        <v>-100.04722107000001</v>
      </c>
      <c r="DL36" s="27">
        <v>-99.574777159247006</v>
      </c>
      <c r="DM36" s="10">
        <f t="shared" si="48"/>
        <v>296.46327843661521</v>
      </c>
      <c r="DN36" s="147">
        <f t="shared" si="49"/>
        <v>-0.51867049705174395</v>
      </c>
      <c r="DP36" s="65">
        <v>-99.957982560000005</v>
      </c>
      <c r="DQ36" s="1">
        <v>-99.491383259770004</v>
      </c>
      <c r="DR36" s="10">
        <f t="shared" si="50"/>
        <v>292.7957268873281</v>
      </c>
      <c r="DS36" s="147">
        <f t="shared" si="51"/>
        <v>-4.1862220463388553</v>
      </c>
      <c r="DT36" s="137"/>
      <c r="DU36" s="65">
        <v>-100.05667821</v>
      </c>
      <c r="DV36" s="87">
        <v>-99.583740747028997</v>
      </c>
      <c r="DW36" s="10">
        <f t="shared" si="52"/>
        <v>296.77298738893455</v>
      </c>
      <c r="DX36" s="147">
        <f t="shared" si="53"/>
        <v>-0.20896154473240358</v>
      </c>
      <c r="DZ36" s="65">
        <v>-100.04287816999999</v>
      </c>
      <c r="EA36" s="1">
        <v>-99.568476398925</v>
      </c>
      <c r="EB36" s="10">
        <f t="shared" si="6"/>
        <v>297.69185536726974</v>
      </c>
      <c r="EC36" s="147">
        <f t="shared" si="54"/>
        <v>0.70990643360278227</v>
      </c>
      <c r="EE36" s="87">
        <v>-100.05640223</v>
      </c>
      <c r="EF36" s="87">
        <v>-99.583040395045003</v>
      </c>
      <c r="EG36" s="10">
        <f t="shared" si="7"/>
        <v>297.039285052612</v>
      </c>
      <c r="EH36" s="147">
        <f t="shared" si="55"/>
        <v>5.73361189450452E-2</v>
      </c>
      <c r="EI36" s="132"/>
      <c r="EO36"/>
      <c r="EP36" s="37"/>
      <c r="EQ36" s="37"/>
      <c r="ER36" s="103"/>
      <c r="ES36" s="103"/>
      <c r="ET36" s="103"/>
      <c r="EU36" s="103"/>
      <c r="EV36" s="103"/>
      <c r="EW36" s="103"/>
      <c r="EX36" s="103"/>
      <c r="EY36" s="103"/>
      <c r="EZ36" s="103"/>
      <c r="FA36" s="37"/>
      <c r="FB36" s="37"/>
    </row>
    <row r="37" spans="1:158" x14ac:dyDescent="0.25">
      <c r="A37" s="174">
        <v>0</v>
      </c>
      <c r="B37" s="174">
        <v>1</v>
      </c>
      <c r="C37" s="147" t="s">
        <v>182</v>
      </c>
      <c r="D37" s="147" t="s">
        <v>195</v>
      </c>
      <c r="E37" s="13">
        <v>-15.144899667960001</v>
      </c>
      <c r="F37" s="13">
        <v>-14.740689415</v>
      </c>
      <c r="G37" s="10">
        <f t="shared" si="10"/>
        <v>253.64597583492989</v>
      </c>
      <c r="H37" s="147">
        <f t="shared" si="0"/>
        <v>-8.0845904338907246</v>
      </c>
      <c r="I37" s="176"/>
      <c r="J37" s="13">
        <v>-15.066595563250001</v>
      </c>
      <c r="K37" s="13">
        <v>-14.6623557996</v>
      </c>
      <c r="L37" s="175">
        <f t="shared" si="11"/>
        <v>253.66449408801185</v>
      </c>
      <c r="M37" s="147">
        <f t="shared" si="1"/>
        <v>-8.0660721808087601</v>
      </c>
      <c r="N37" s="177"/>
      <c r="O37" s="13">
        <v>-82.033169307220007</v>
      </c>
      <c r="P37" s="13">
        <v>-81.617660542859994</v>
      </c>
      <c r="Q37" s="11">
        <f t="shared" si="12"/>
        <v>260.73590472355153</v>
      </c>
      <c r="R37" s="11">
        <f t="shared" ref="R37:R68" si="57">(Q37-$BJ37)</f>
        <v>-0.99466154526908213</v>
      </c>
      <c r="S37" s="177"/>
      <c r="T37" s="25">
        <v>-82.029802591190006</v>
      </c>
      <c r="U37" s="13">
        <v>-81.614407892109995</v>
      </c>
      <c r="V37" s="175">
        <f t="shared" si="13"/>
        <v>260.66432761969759</v>
      </c>
      <c r="W37" s="11">
        <f t="shared" si="14"/>
        <v>-1.0662386491230222</v>
      </c>
      <c r="X37" s="177"/>
      <c r="Y37" s="13">
        <v>-82.008855743500007</v>
      </c>
      <c r="Z37" s="13">
        <v>-81.598004812460005</v>
      </c>
      <c r="AA37" s="175">
        <f t="shared" si="15"/>
        <v>257.81306773691188</v>
      </c>
      <c r="AB37" s="147">
        <f t="shared" si="16"/>
        <v>-3.9174985319087341</v>
      </c>
      <c r="AC37" s="177"/>
      <c r="AD37" s="178">
        <v>-81.995240624930005</v>
      </c>
      <c r="AE37" s="13">
        <v>-81.588878342239994</v>
      </c>
      <c r="AF37" s="175">
        <f t="shared" si="17"/>
        <v>254.99639601080912</v>
      </c>
      <c r="AG37" s="147">
        <f t="shared" si="18"/>
        <v>-6.7341702580114884</v>
      </c>
      <c r="AH37" s="179"/>
      <c r="AI37" s="13">
        <v>-81.993288349530005</v>
      </c>
      <c r="AJ37" s="13">
        <v>-81.576890306880003</v>
      </c>
      <c r="AK37" s="175">
        <f t="shared" si="19"/>
        <v>261.2939357433026</v>
      </c>
      <c r="AL37" s="147">
        <f t="shared" si="20"/>
        <v>-0.43663052551801229</v>
      </c>
      <c r="AM37" s="176"/>
      <c r="AN37" s="13">
        <v>-81.984171183599997</v>
      </c>
      <c r="AO37" s="13">
        <v>-81.56818127407</v>
      </c>
      <c r="AP37" s="175">
        <f t="shared" si="21"/>
        <v>261.03782812916887</v>
      </c>
      <c r="AQ37" s="147">
        <f t="shared" si="22"/>
        <v>-0.69273813965173758</v>
      </c>
      <c r="AR37" s="176"/>
      <c r="AS37" s="13">
        <v>-82.040036735650006</v>
      </c>
      <c r="AT37" s="180">
        <v>-81.623101521400002</v>
      </c>
      <c r="AU37" s="175">
        <f t="shared" si="23"/>
        <v>261.63101629401945</v>
      </c>
      <c r="AV37" s="147">
        <f t="shared" si="24"/>
        <v>-9.9549974801163899E-2</v>
      </c>
      <c r="AW37" s="176"/>
      <c r="AX37" s="13">
        <v>-82.039280030680004</v>
      </c>
      <c r="AY37" s="13">
        <v>-81.622403827300005</v>
      </c>
      <c r="AZ37" s="175">
        <f t="shared" si="25"/>
        <v>261.59398638298336</v>
      </c>
      <c r="BA37" s="147">
        <f t="shared" si="26"/>
        <v>-0.13657988583725</v>
      </c>
      <c r="BB37" s="176"/>
      <c r="BC37" s="13">
        <v>-82.043693829670005</v>
      </c>
      <c r="BD37" s="13">
        <v>-81.626755476119996</v>
      </c>
      <c r="BE37" s="175">
        <f t="shared" si="27"/>
        <v>261.63298623616606</v>
      </c>
      <c r="BF37" s="147">
        <f t="shared" si="28"/>
        <v>-9.7580032654548177E-2</v>
      </c>
      <c r="BG37" s="176"/>
      <c r="BH37" s="13">
        <v>-82.043954205890003</v>
      </c>
      <c r="BI37" s="13">
        <v>-81.626860348790004</v>
      </c>
      <c r="BJ37" s="175">
        <f t="shared" si="29"/>
        <v>261.73056626882061</v>
      </c>
      <c r="BK37" s="147">
        <f t="shared" si="30"/>
        <v>0</v>
      </c>
      <c r="BL37" s="176"/>
      <c r="BM37" s="13">
        <v>-81.985470008359997</v>
      </c>
      <c r="BN37" s="13">
        <v>-81.571848830060006</v>
      </c>
      <c r="BO37" s="175">
        <f t="shared" si="31"/>
        <v>259.55142559502724</v>
      </c>
      <c r="BP37" s="147">
        <f t="shared" si="32"/>
        <v>-2.1791406737933698</v>
      </c>
      <c r="BQ37" s="176"/>
      <c r="BR37" s="13">
        <v>-81.931811195679998</v>
      </c>
      <c r="BS37" s="13">
        <v>-81.519375472670006</v>
      </c>
      <c r="BT37" s="175">
        <f t="shared" si="33"/>
        <v>258.80754054599993</v>
      </c>
      <c r="BU37" s="147">
        <f t="shared" si="34"/>
        <v>-2.9230257228206824</v>
      </c>
      <c r="BV37" s="176"/>
      <c r="BW37" s="13">
        <v>-82.037708700709999</v>
      </c>
      <c r="BX37" s="13">
        <v>-81.621326863799993</v>
      </c>
      <c r="BY37" s="175">
        <f t="shared" ref="BY37:BY68" si="58">(BX37-BW37)*627.51</f>
        <v>261.28376647939763</v>
      </c>
      <c r="BZ37" s="147">
        <f t="shared" si="35"/>
        <v>-0.44679978942298249</v>
      </c>
      <c r="CA37" s="176"/>
      <c r="CB37" s="13">
        <v>-82.033244709830001</v>
      </c>
      <c r="CC37" s="13">
        <v>-81.617145038550007</v>
      </c>
      <c r="CD37" s="175">
        <f t="shared" ref="CD37:CD68" si="59">(CC37-CB37)*627.51</f>
        <v>261.10670472490921</v>
      </c>
      <c r="CE37" s="147">
        <f t="shared" si="36"/>
        <v>-0.6238615439114028</v>
      </c>
      <c r="CF37" s="176"/>
      <c r="CG37" s="13">
        <v>-82.042529521060004</v>
      </c>
      <c r="CH37" s="180">
        <v>-81.625822695560004</v>
      </c>
      <c r="CI37" s="175">
        <f t="shared" si="5"/>
        <v>261.48770006950525</v>
      </c>
      <c r="CJ37" s="147">
        <f t="shared" si="37"/>
        <v>-0.24286619931535824</v>
      </c>
      <c r="CK37" s="176"/>
      <c r="CL37" s="13">
        <v>-82.013332683680005</v>
      </c>
      <c r="CM37" s="13">
        <v>-81.600085220799997</v>
      </c>
      <c r="CN37" s="175">
        <f t="shared" si="38"/>
        <v>259.31691543183399</v>
      </c>
      <c r="CO37" s="147">
        <f t="shared" si="39"/>
        <v>-2.4136508369866192</v>
      </c>
      <c r="CP37" s="176"/>
      <c r="CQ37" s="13">
        <v>-81.99430562581</v>
      </c>
      <c r="CR37" s="13">
        <v>-81.584208354609999</v>
      </c>
      <c r="CS37" s="175">
        <f t="shared" si="40"/>
        <v>257.34013865071296</v>
      </c>
      <c r="CT37" s="147">
        <f t="shared" si="41"/>
        <v>-4.3904276181076511</v>
      </c>
      <c r="CU37" s="176"/>
      <c r="CV37" s="13">
        <v>-82.035362285399998</v>
      </c>
      <c r="CW37" s="13">
        <v>-81.619593116679994</v>
      </c>
      <c r="CX37" s="175">
        <f t="shared" si="42"/>
        <v>260.89931106348985</v>
      </c>
      <c r="CY37" s="147">
        <f t="shared" si="43"/>
        <v>-0.83125520533076269</v>
      </c>
      <c r="CZ37" s="176"/>
      <c r="DA37" s="13">
        <v>-82.032620563530003</v>
      </c>
      <c r="DB37" s="13">
        <v>-81.616954865310007</v>
      </c>
      <c r="DC37" s="175">
        <f t="shared" si="44"/>
        <v>260.83438229002979</v>
      </c>
      <c r="DD37" s="147">
        <f t="shared" si="45"/>
        <v>-0.89618397879081613</v>
      </c>
      <c r="DE37" s="176"/>
      <c r="DF37" s="13">
        <v>-82.040453541909997</v>
      </c>
      <c r="DG37" s="13">
        <v>-81.623858523920006</v>
      </c>
      <c r="DH37" s="175">
        <f t="shared" si="46"/>
        <v>261.41753973889917</v>
      </c>
      <c r="DI37" s="147">
        <f t="shared" si="47"/>
        <v>-0.31302652992144431</v>
      </c>
      <c r="DJ37" s="176"/>
      <c r="DK37" s="65">
        <v>-82.024286520000004</v>
      </c>
      <c r="DL37" s="13">
        <v>-81.611107688874995</v>
      </c>
      <c r="DM37" s="10">
        <f t="shared" si="48"/>
        <v>259.27384831925445</v>
      </c>
      <c r="DN37" s="147">
        <f t="shared" si="49"/>
        <v>-2.4567179495661549</v>
      </c>
      <c r="DO37" s="177"/>
      <c r="DP37" s="65">
        <v>-81.894772770000003</v>
      </c>
      <c r="DQ37" s="178">
        <v>-81.487576830799995</v>
      </c>
      <c r="DR37" s="10">
        <f t="shared" si="50"/>
        <v>255.51952380739712</v>
      </c>
      <c r="DS37" s="147">
        <f t="shared" si="51"/>
        <v>-6.2110424614234887</v>
      </c>
      <c r="DT37" s="137"/>
      <c r="DU37" s="65">
        <v>-82.037192039999994</v>
      </c>
      <c r="DV37" s="85">
        <v>-81.622913167302997</v>
      </c>
      <c r="DW37" s="10">
        <f t="shared" si="52"/>
        <v>259.96413540609245</v>
      </c>
      <c r="DX37" s="147">
        <f t="shared" si="53"/>
        <v>-1.7664308627281571</v>
      </c>
      <c r="DY37" s="177"/>
      <c r="DZ37" s="65">
        <v>-82.01736563</v>
      </c>
      <c r="EA37" s="178">
        <v>-81.605369374725996</v>
      </c>
      <c r="EB37" s="10">
        <f t="shared" si="6"/>
        <v>258.53177014699077</v>
      </c>
      <c r="EC37" s="147">
        <f t="shared" si="54"/>
        <v>-3.1987961218298437</v>
      </c>
      <c r="ED37" s="177"/>
      <c r="EE37" s="87">
        <v>-82.036050189999997</v>
      </c>
      <c r="EF37" s="85">
        <v>-81.621595695102002</v>
      </c>
      <c r="EG37" s="10">
        <f t="shared" si="7"/>
        <v>260.07434009344121</v>
      </c>
      <c r="EH37" s="147">
        <f t="shared" si="55"/>
        <v>-1.6562261753794019</v>
      </c>
      <c r="EI37" s="132"/>
      <c r="EO37" s="174"/>
      <c r="EP37" s="181"/>
      <c r="EQ37" s="181"/>
      <c r="ER37" s="182"/>
      <c r="ES37" s="182"/>
      <c r="ET37" s="182"/>
      <c r="EU37" s="182"/>
      <c r="EV37" s="182"/>
      <c r="EW37" s="182"/>
      <c r="EX37" s="182"/>
      <c r="EY37" s="182"/>
      <c r="EZ37" s="182"/>
      <c r="FA37" s="181"/>
      <c r="FB37" s="182"/>
    </row>
    <row r="38" spans="1:158" x14ac:dyDescent="0.25">
      <c r="A38">
        <v>0</v>
      </c>
      <c r="B38">
        <v>1</v>
      </c>
      <c r="C38" s="147" t="s">
        <v>182</v>
      </c>
      <c r="D38" s="147" t="s">
        <v>199</v>
      </c>
      <c r="E38" s="27">
        <v>-42.007397557239997</v>
      </c>
      <c r="F38" s="27">
        <v>-41.656066356259998</v>
      </c>
      <c r="G38" s="10">
        <f t="shared" si="10"/>
        <v>220.46384192695913</v>
      </c>
      <c r="H38" s="147">
        <f t="shared" si="0"/>
        <v>-5.3773204013285749</v>
      </c>
      <c r="J38" s="27">
        <v>-41.779792098309997</v>
      </c>
      <c r="K38" s="27">
        <v>-41.427761141200001</v>
      </c>
      <c r="L38" s="10">
        <f t="shared" si="11"/>
        <v>220.90294589609343</v>
      </c>
      <c r="M38" s="147">
        <f t="shared" si="1"/>
        <v>-4.938216432194281</v>
      </c>
      <c r="O38" s="13">
        <v>-242.65948473916001</v>
      </c>
      <c r="P38" s="13">
        <v>-242.30200091090001</v>
      </c>
      <c r="Q38" s="11">
        <f t="shared" si="12"/>
        <v>224.32467707143337</v>
      </c>
      <c r="R38" s="147">
        <f t="shared" si="57"/>
        <v>-1.5164852568543381</v>
      </c>
      <c r="T38" s="71">
        <v>-242.64906370849999</v>
      </c>
      <c r="U38" s="27">
        <v>-242.29155036809999</v>
      </c>
      <c r="V38" s="10">
        <f t="shared" si="13"/>
        <v>224.34319623440661</v>
      </c>
      <c r="W38" s="147">
        <f t="shared" si="14"/>
        <v>-1.4979660938811037</v>
      </c>
      <c r="Y38" s="27">
        <v>-242.59379434041</v>
      </c>
      <c r="Z38" s="27">
        <v>-242.24234853120001</v>
      </c>
      <c r="AA38" s="10">
        <f t="shared" si="15"/>
        <v>220.53575973736173</v>
      </c>
      <c r="AB38" s="147">
        <f t="shared" si="16"/>
        <v>-5.3054025909259792</v>
      </c>
      <c r="AD38" s="1">
        <v>-242.56013911239</v>
      </c>
      <c r="AE38" s="27">
        <v>-242.212525164</v>
      </c>
      <c r="AF38" s="10">
        <f t="shared" si="17"/>
        <v>218.1312287542124</v>
      </c>
      <c r="AG38" s="147">
        <f t="shared" si="18"/>
        <v>-7.7099335740753077</v>
      </c>
      <c r="AH38" s="146"/>
      <c r="AI38" s="27">
        <v>-242.54464247529</v>
      </c>
      <c r="AJ38" s="27">
        <v>-242.1862311404</v>
      </c>
      <c r="AK38" s="10">
        <f t="shared" si="19"/>
        <v>224.90669675682864</v>
      </c>
      <c r="AL38" s="147">
        <f t="shared" si="20"/>
        <v>-0.9344655714590715</v>
      </c>
      <c r="AN38" s="27">
        <v>-242.5281750561</v>
      </c>
      <c r="AO38" s="27">
        <v>-242.1695437557</v>
      </c>
      <c r="AP38" s="10">
        <f t="shared" si="21"/>
        <v>225.04472731399892</v>
      </c>
      <c r="AQ38" s="147">
        <f t="shared" si="22"/>
        <v>-0.79643501428878949</v>
      </c>
      <c r="AS38" s="27">
        <v>-242.67500953308999</v>
      </c>
      <c r="AT38" s="171">
        <v>-242.31545464927001</v>
      </c>
      <c r="AU38" s="10">
        <f t="shared" si="23"/>
        <v>225.62428514587677</v>
      </c>
      <c r="AV38" s="147">
        <f t="shared" si="24"/>
        <v>-0.21687718241093989</v>
      </c>
      <c r="AX38" s="27">
        <v>-242.67305663719</v>
      </c>
      <c r="AY38" s="27">
        <v>-242.31357124804001</v>
      </c>
      <c r="AZ38" s="10">
        <f t="shared" si="25"/>
        <v>225.58067654551346</v>
      </c>
      <c r="BA38" s="147">
        <f t="shared" si="26"/>
        <v>-0.26048578277425349</v>
      </c>
      <c r="BC38" s="27">
        <v>-242.68518589383001</v>
      </c>
      <c r="BD38" s="27">
        <v>-242.32553046394</v>
      </c>
      <c r="BE38" s="10">
        <f t="shared" si="27"/>
        <v>225.68737881028122</v>
      </c>
      <c r="BF38" s="147">
        <f t="shared" si="28"/>
        <v>-0.1537835180064917</v>
      </c>
      <c r="BH38" s="27">
        <v>-242.68594073512</v>
      </c>
      <c r="BI38" s="27">
        <v>-242.32604023580001</v>
      </c>
      <c r="BJ38" s="10">
        <f t="shared" si="29"/>
        <v>225.84116232828771</v>
      </c>
      <c r="BK38" s="147">
        <f t="shared" si="30"/>
        <v>0</v>
      </c>
      <c r="BM38" s="27">
        <v>-242.52663587389</v>
      </c>
      <c r="BN38" s="27">
        <v>-242.17130973050001</v>
      </c>
      <c r="BO38" s="10">
        <f t="shared" si="31"/>
        <v>222.97070823865118</v>
      </c>
      <c r="BP38" s="147">
        <f t="shared" si="32"/>
        <v>-2.8704540896365245</v>
      </c>
      <c r="BR38" s="27">
        <v>-242.38533266364001</v>
      </c>
      <c r="BS38" s="27">
        <v>-242.03053178830001</v>
      </c>
      <c r="BT38" s="10">
        <f t="shared" si="33"/>
        <v>222.64109728460593</v>
      </c>
      <c r="BU38" s="147">
        <f t="shared" si="34"/>
        <v>-3.200065043681775</v>
      </c>
      <c r="BW38" s="27">
        <v>-242.67200613380999</v>
      </c>
      <c r="BX38" s="27">
        <v>-242.31332770829999</v>
      </c>
      <c r="BY38" s="10">
        <f t="shared" si="58"/>
        <v>225.07429879177562</v>
      </c>
      <c r="BZ38" s="147">
        <f t="shared" si="35"/>
        <v>-0.7668635365120906</v>
      </c>
      <c r="CB38" s="27">
        <v>-242.65935290143</v>
      </c>
      <c r="CC38" s="27">
        <v>-242.30086884100001</v>
      </c>
      <c r="CD38" s="10">
        <f t="shared" si="59"/>
        <v>224.95233276042117</v>
      </c>
      <c r="CE38" s="147">
        <f t="shared" si="36"/>
        <v>-0.88882956786653722</v>
      </c>
      <c r="CG38" s="27">
        <v>-242.68180882863001</v>
      </c>
      <c r="CH38" s="171">
        <v>-242.3224652474</v>
      </c>
      <c r="CI38" s="10">
        <f t="shared" si="5"/>
        <v>225.49169065764181</v>
      </c>
      <c r="CJ38" s="147">
        <f t="shared" si="37"/>
        <v>-0.34947167064589735</v>
      </c>
      <c r="CL38" s="27">
        <v>-242.60562003103001</v>
      </c>
      <c r="CM38" s="27">
        <v>-242.25107169469999</v>
      </c>
      <c r="CN38" s="10">
        <f t="shared" si="38"/>
        <v>222.48262653045484</v>
      </c>
      <c r="CO38" s="147">
        <f t="shared" si="39"/>
        <v>-3.3585357978328716</v>
      </c>
      <c r="CQ38" s="27">
        <v>-242.57010749227999</v>
      </c>
      <c r="CR38" s="27">
        <v>-242.21809614239999</v>
      </c>
      <c r="CS38" s="10">
        <f t="shared" si="40"/>
        <v>220.89064216319974</v>
      </c>
      <c r="CT38" s="147">
        <f t="shared" si="41"/>
        <v>-4.9505201650879656</v>
      </c>
      <c r="CV38" s="27">
        <v>-242.6641070105</v>
      </c>
      <c r="CW38" s="27">
        <v>-242.3061098581</v>
      </c>
      <c r="CX38" s="10">
        <f t="shared" si="42"/>
        <v>224.64679310252586</v>
      </c>
      <c r="CY38" s="147">
        <f t="shared" si="43"/>
        <v>-1.1943692257618466</v>
      </c>
      <c r="DA38" s="27">
        <v>-242.65559466162</v>
      </c>
      <c r="DB38" s="27">
        <v>-242.2976357405</v>
      </c>
      <c r="DC38" s="10">
        <f t="shared" si="44"/>
        <v>224.62280259201219</v>
      </c>
      <c r="DD38" s="147">
        <f t="shared" si="45"/>
        <v>-1.2183597362755165</v>
      </c>
      <c r="DF38" s="27">
        <v>-242.67684787593001</v>
      </c>
      <c r="DG38" s="27">
        <v>-242.31770673930001</v>
      </c>
      <c r="DH38" s="10">
        <f t="shared" si="46"/>
        <v>225.3646546466918</v>
      </c>
      <c r="DI38" s="147">
        <f t="shared" si="47"/>
        <v>-0.47650768159590484</v>
      </c>
      <c r="DK38" s="65">
        <v>-242.63371233999999</v>
      </c>
      <c r="DL38" s="27">
        <v>-242.277991339235</v>
      </c>
      <c r="DM38" s="10">
        <f t="shared" si="48"/>
        <v>223.21848519003709</v>
      </c>
      <c r="DN38" s="147">
        <f t="shared" si="49"/>
        <v>-2.6226771382506229</v>
      </c>
      <c r="DP38" s="65">
        <v>-242.32435357</v>
      </c>
      <c r="DQ38" s="1">
        <v>-241.97681416295401</v>
      </c>
      <c r="DR38" s="10">
        <f t="shared" si="50"/>
        <v>218.08445331542643</v>
      </c>
      <c r="DS38" s="147">
        <f t="shared" si="51"/>
        <v>-7.756709012861279</v>
      </c>
      <c r="DT38" s="137"/>
      <c r="DU38" s="65">
        <v>-242.66501176</v>
      </c>
      <c r="DV38" s="87">
        <v>-242.307049526611</v>
      </c>
      <c r="DW38" s="10">
        <f t="shared" si="52"/>
        <v>224.62488107393321</v>
      </c>
      <c r="DX38" s="147">
        <f t="shared" si="53"/>
        <v>-1.2162812543544987</v>
      </c>
      <c r="DY38" s="137"/>
      <c r="DZ38" s="65">
        <v>-242.62217559000001</v>
      </c>
      <c r="EA38" s="1">
        <v>-242.26685714888399</v>
      </c>
      <c r="EB38" s="10">
        <f t="shared" si="6"/>
        <v>222.96587498471743</v>
      </c>
      <c r="EC38" s="147">
        <f t="shared" si="54"/>
        <v>-2.8752873435702782</v>
      </c>
      <c r="EE38" s="87">
        <v>-242.66329099000001</v>
      </c>
      <c r="EF38" s="87">
        <v>-242.305172104343</v>
      </c>
      <c r="EG38" s="10">
        <f t="shared" si="7"/>
        <v>224.72318193862819</v>
      </c>
      <c r="EH38" s="147">
        <f t="shared" si="55"/>
        <v>-1.1179803896595217</v>
      </c>
      <c r="EI38" s="132"/>
      <c r="EO38"/>
      <c r="EP38" s="37"/>
      <c r="EQ38" s="37"/>
      <c r="ER38" s="103"/>
      <c r="ES38" s="103"/>
      <c r="ET38" s="103"/>
      <c r="EU38" s="103"/>
      <c r="EV38" s="103"/>
      <c r="EW38" s="103"/>
      <c r="EX38" s="103"/>
      <c r="EY38" s="103"/>
      <c r="EZ38" s="103"/>
      <c r="FA38" s="37"/>
      <c r="FB38" s="103"/>
    </row>
    <row r="39" spans="1:158" s="109" customFormat="1" x14ac:dyDescent="0.25">
      <c r="A39">
        <v>0</v>
      </c>
      <c r="B39">
        <v>1</v>
      </c>
      <c r="C39" s="147" t="s">
        <v>182</v>
      </c>
      <c r="D39" s="147" t="s">
        <v>201</v>
      </c>
      <c r="E39" s="27">
        <v>-52.883435941439998</v>
      </c>
      <c r="F39" s="27">
        <v>-52.478937696419997</v>
      </c>
      <c r="G39" s="10">
        <f t="shared" si="10"/>
        <v>253.82669373250081</v>
      </c>
      <c r="H39" s="147">
        <f t="shared" si="0"/>
        <v>-8.3728743449097465</v>
      </c>
      <c r="I39" s="144"/>
      <c r="J39" s="27">
        <v>-52.593232051000001</v>
      </c>
      <c r="K39" s="27">
        <v>-52.180068962829999</v>
      </c>
      <c r="L39" s="10">
        <f t="shared" si="11"/>
        <v>259.26396945755789</v>
      </c>
      <c r="M39" s="147">
        <f t="shared" si="1"/>
        <v>-2.9355986198526693</v>
      </c>
      <c r="N39" s="136"/>
      <c r="O39" s="13">
        <v>-252.54615716257001</v>
      </c>
      <c r="P39" s="74">
        <v>-252.13646916760001</v>
      </c>
      <c r="Q39" s="11">
        <f t="shared" si="12"/>
        <v>257.08331372362449</v>
      </c>
      <c r="R39" s="147">
        <f t="shared" si="57"/>
        <v>-5.1162543537860756</v>
      </c>
      <c r="S39" s="136"/>
      <c r="T39" s="71">
        <v>-252.53784164998001</v>
      </c>
      <c r="U39" s="27">
        <v>-252.12818458309999</v>
      </c>
      <c r="V39" s="10">
        <f t="shared" si="13"/>
        <v>257.0639060378785</v>
      </c>
      <c r="W39" s="147">
        <f t="shared" si="14"/>
        <v>-5.1356620395320647</v>
      </c>
      <c r="X39" s="136"/>
      <c r="Y39" s="27">
        <v>-252.46142224786999</v>
      </c>
      <c r="Z39" s="27">
        <v>-252.05758586990001</v>
      </c>
      <c r="AA39" s="10">
        <f t="shared" si="15"/>
        <v>253.41136553994261</v>
      </c>
      <c r="AB39" s="147">
        <f t="shared" si="16"/>
        <v>-8.7882025374679529</v>
      </c>
      <c r="AC39" s="136"/>
      <c r="AD39" s="1">
        <v>-252.42809634691</v>
      </c>
      <c r="AE39" s="27">
        <v>-252.0293685913</v>
      </c>
      <c r="AF39" s="10">
        <f t="shared" si="17"/>
        <v>250.20565392282913</v>
      </c>
      <c r="AG39" s="147">
        <f t="shared" si="18"/>
        <v>-11.993914154581432</v>
      </c>
      <c r="AH39" s="146"/>
      <c r="AI39" s="27">
        <v>-252.41589681549999</v>
      </c>
      <c r="AJ39" s="27">
        <v>-252.0029255549</v>
      </c>
      <c r="AK39" s="10">
        <f t="shared" si="19"/>
        <v>259.14359573909877</v>
      </c>
      <c r="AL39" s="147">
        <f t="shared" si="20"/>
        <v>-3.0559723383117898</v>
      </c>
      <c r="AM39" s="144"/>
      <c r="AN39" s="27">
        <v>-252.40390507015999</v>
      </c>
      <c r="AO39" s="27">
        <v>-251.99047636860001</v>
      </c>
      <c r="AP39" s="10">
        <f t="shared" si="21"/>
        <v>259.43064451590277</v>
      </c>
      <c r="AQ39" s="147">
        <f t="shared" si="22"/>
        <v>-2.7689235615077905</v>
      </c>
      <c r="AR39" s="144"/>
      <c r="AS39" s="27">
        <v>-252.57358650902</v>
      </c>
      <c r="AT39" s="171">
        <v>-252.1562412076</v>
      </c>
      <c r="AU39" s="10">
        <f t="shared" si="23"/>
        <v>261.88835009406375</v>
      </c>
      <c r="AV39" s="147">
        <f t="shared" si="24"/>
        <v>-0.31121798334680761</v>
      </c>
      <c r="AW39" s="144"/>
      <c r="AX39" s="27">
        <v>-252.57250798861</v>
      </c>
      <c r="AY39" s="27">
        <v>-252.15517912819999</v>
      </c>
      <c r="AZ39" s="10">
        <f t="shared" si="25"/>
        <v>261.878033195885</v>
      </c>
      <c r="BA39" s="147">
        <f t="shared" si="26"/>
        <v>-0.3215348815255652</v>
      </c>
      <c r="BB39" s="144"/>
      <c r="BC39" s="27">
        <v>-252.58583291619999</v>
      </c>
      <c r="BD39" s="27">
        <v>-252.16815609080999</v>
      </c>
      <c r="BE39" s="10">
        <f t="shared" si="27"/>
        <v>262.09638470048117</v>
      </c>
      <c r="BF39" s="147">
        <f t="shared" si="28"/>
        <v>-0.10318337692939394</v>
      </c>
      <c r="BG39" s="144"/>
      <c r="BH39" s="27">
        <v>-252.58641063113001</v>
      </c>
      <c r="BI39" s="27">
        <v>-252.16856937270001</v>
      </c>
      <c r="BJ39" s="10">
        <f t="shared" si="29"/>
        <v>262.19956807741056</v>
      </c>
      <c r="BK39" s="147">
        <f t="shared" si="30"/>
        <v>0</v>
      </c>
      <c r="BL39" s="144"/>
      <c r="BM39" s="27">
        <v>-252.39252596153</v>
      </c>
      <c r="BN39" s="27">
        <v>-251.98778726649999</v>
      </c>
      <c r="BO39" s="10">
        <f t="shared" si="31"/>
        <v>253.97757851827853</v>
      </c>
      <c r="BP39" s="147">
        <f t="shared" si="32"/>
        <v>-8.2219895591320267</v>
      </c>
      <c r="BQ39" s="144"/>
      <c r="BR39" s="27">
        <v>-252.24767611056001</v>
      </c>
      <c r="BS39" s="27">
        <v>-251.8440740007</v>
      </c>
      <c r="BT39" s="10">
        <f t="shared" si="33"/>
        <v>253.26435995825054</v>
      </c>
      <c r="BU39" s="147">
        <f t="shared" si="34"/>
        <v>-8.9352081191600234</v>
      </c>
      <c r="BV39" s="144"/>
      <c r="BW39" s="27">
        <v>-252.56918966015999</v>
      </c>
      <c r="BX39" s="27">
        <v>-252.15411973729999</v>
      </c>
      <c r="BY39" s="10">
        <f t="shared" si="58"/>
        <v>260.46052729387799</v>
      </c>
      <c r="BZ39" s="147">
        <f t="shared" si="35"/>
        <v>-1.7390407835325732</v>
      </c>
      <c r="CA39" s="144"/>
      <c r="CB39" s="27">
        <v>-252.55949645854</v>
      </c>
      <c r="CC39" s="27">
        <v>-252.1445123398</v>
      </c>
      <c r="CD39" s="10">
        <f t="shared" si="59"/>
        <v>260.40668435053379</v>
      </c>
      <c r="CE39" s="147">
        <f t="shared" si="36"/>
        <v>-1.7928837268767666</v>
      </c>
      <c r="CF39" s="144"/>
      <c r="CG39" s="27">
        <v>-252.58275848163001</v>
      </c>
      <c r="CH39" s="171">
        <v>-252.16569293469999</v>
      </c>
      <c r="CI39" s="10">
        <f t="shared" si="5"/>
        <v>261.71280135405601</v>
      </c>
      <c r="CJ39" s="147">
        <f t="shared" si="37"/>
        <v>-0.48676672335454896</v>
      </c>
      <c r="CK39" s="144"/>
      <c r="CL39" s="27">
        <v>-252.47363428071</v>
      </c>
      <c r="CM39" s="27">
        <v>-252.0697048598</v>
      </c>
      <c r="CN39" s="10">
        <f t="shared" si="38"/>
        <v>253.46975091523629</v>
      </c>
      <c r="CO39" s="147">
        <f t="shared" si="39"/>
        <v>-8.7298171621742711</v>
      </c>
      <c r="CP39" s="144"/>
      <c r="CQ39" s="27">
        <v>-252.44665304271999</v>
      </c>
      <c r="CR39" s="27">
        <v>-252.04668852349999</v>
      </c>
      <c r="CS39" s="10">
        <f t="shared" si="40"/>
        <v>250.98173545573724</v>
      </c>
      <c r="CT39" s="147">
        <f t="shared" si="41"/>
        <v>-11.217832621673324</v>
      </c>
      <c r="CU39" s="144"/>
      <c r="CV39" s="27">
        <v>-252.55634103330999</v>
      </c>
      <c r="CW39" s="27">
        <v>-252.14359635060001</v>
      </c>
      <c r="CX39" s="10">
        <f t="shared" si="42"/>
        <v>259.0014158473424</v>
      </c>
      <c r="CY39" s="147">
        <f t="shared" si="43"/>
        <v>-3.1981522300681604</v>
      </c>
      <c r="CZ39" s="144"/>
      <c r="DA39" s="27">
        <v>-252.55032070849001</v>
      </c>
      <c r="DB39" s="27">
        <v>-252.13763684579999</v>
      </c>
      <c r="DC39" s="10">
        <f t="shared" si="44"/>
        <v>258.96325067661235</v>
      </c>
      <c r="DD39" s="147">
        <f t="shared" si="45"/>
        <v>-3.2363174007982138</v>
      </c>
      <c r="DE39" s="144"/>
      <c r="DF39" s="27">
        <v>-252.57589311904999</v>
      </c>
      <c r="DG39" s="27">
        <v>-252.15991300490001</v>
      </c>
      <c r="DH39" s="10">
        <f t="shared" si="46"/>
        <v>261.0316814302592</v>
      </c>
      <c r="DI39" s="147">
        <f t="shared" si="47"/>
        <v>-1.1678866471513629</v>
      </c>
      <c r="DJ39" s="144"/>
      <c r="DK39" s="65">
        <v>-252.52917785</v>
      </c>
      <c r="DL39" s="27"/>
      <c r="DM39" s="10"/>
      <c r="DN39" s="147"/>
      <c r="DO39" s="136"/>
      <c r="DP39" s="65">
        <v>-252.30070486</v>
      </c>
      <c r="DQ39" s="1"/>
      <c r="DR39" s="10"/>
      <c r="DS39" s="147"/>
      <c r="DT39" s="137"/>
      <c r="DU39" s="65">
        <v>-252.55916755000001</v>
      </c>
      <c r="DV39" s="87"/>
      <c r="DW39" s="10"/>
      <c r="DX39" s="147"/>
      <c r="DY39" s="137"/>
      <c r="DZ39" s="65">
        <v>-252.5199638</v>
      </c>
      <c r="EA39" s="1"/>
      <c r="EB39" s="10"/>
      <c r="EC39" s="147"/>
      <c r="ED39" s="136"/>
      <c r="EE39" s="87">
        <v>-252.55784994999999</v>
      </c>
      <c r="EF39" s="87"/>
      <c r="EG39" s="10"/>
      <c r="EH39" s="147"/>
      <c r="EI39" s="132"/>
      <c r="EJ39" s="142"/>
      <c r="EK39" s="90"/>
      <c r="EL39" s="90"/>
      <c r="EM39" s="90"/>
      <c r="EN39" s="90"/>
      <c r="EO39"/>
      <c r="EP39" s="114"/>
      <c r="EQ39" s="114"/>
      <c r="ER39" s="108"/>
      <c r="ES39" s="108"/>
      <c r="ET39" s="108"/>
      <c r="EU39" s="108"/>
      <c r="EV39" s="108"/>
      <c r="EW39" s="108"/>
      <c r="EX39" s="108"/>
      <c r="EY39" s="108"/>
      <c r="EZ39" s="108"/>
      <c r="FA39" s="114"/>
      <c r="FB39" s="103"/>
    </row>
    <row r="40" spans="1:158" x14ac:dyDescent="0.25">
      <c r="A40">
        <v>0</v>
      </c>
      <c r="B40">
        <v>1</v>
      </c>
      <c r="C40" s="147" t="s">
        <v>182</v>
      </c>
      <c r="D40" s="147" t="s">
        <v>200</v>
      </c>
      <c r="E40" s="27">
        <v>-53.893228740239998</v>
      </c>
      <c r="F40" s="27">
        <v>-53.463002121759999</v>
      </c>
      <c r="G40" s="10">
        <f t="shared" si="10"/>
        <v>269.97150536238416</v>
      </c>
      <c r="H40" s="147">
        <f t="shared" si="0"/>
        <v>-4.1588783671459737</v>
      </c>
      <c r="J40" s="27">
        <v>-53.586632851220003</v>
      </c>
      <c r="K40" s="27">
        <v>-53.154415075419998</v>
      </c>
      <c r="L40" s="10">
        <f t="shared" si="11"/>
        <v>271.22097649226129</v>
      </c>
      <c r="M40" s="147">
        <f t="shared" si="1"/>
        <v>-2.9094072372688515</v>
      </c>
      <c r="O40" s="13">
        <v>-275.61357418204</v>
      </c>
      <c r="P40" s="13">
        <v>-275.17987355317001</v>
      </c>
      <c r="Q40" s="11">
        <f t="shared" si="12"/>
        <v>272.15148162220453</v>
      </c>
      <c r="R40" s="147">
        <f t="shared" si="57"/>
        <v>-1.9789021073256094</v>
      </c>
      <c r="T40" s="71">
        <v>-275.60259300745997</v>
      </c>
      <c r="U40" s="27">
        <v>-275.16898700585</v>
      </c>
      <c r="V40" s="10">
        <f t="shared" si="13"/>
        <v>272.09210207027456</v>
      </c>
      <c r="W40" s="147">
        <f t="shared" si="14"/>
        <v>-2.0382816592555741</v>
      </c>
      <c r="Y40" s="27">
        <v>-275.52986502344999</v>
      </c>
      <c r="Z40" s="27">
        <v>-275.09934718366998</v>
      </c>
      <c r="AA40" s="10">
        <f t="shared" si="15"/>
        <v>270.1542496403535</v>
      </c>
      <c r="AB40" s="147">
        <f t="shared" si="16"/>
        <v>-3.9761340891766395</v>
      </c>
      <c r="AD40" s="1">
        <v>-275.48936012537001</v>
      </c>
      <c r="AE40" s="27">
        <v>-275.06504191335</v>
      </c>
      <c r="AF40" s="10">
        <f t="shared" si="17"/>
        <v>266.26392122467757</v>
      </c>
      <c r="AG40" s="147">
        <f t="shared" si="18"/>
        <v>-7.8664625048525636</v>
      </c>
      <c r="AH40" s="146"/>
      <c r="AI40" s="27">
        <v>-275.47735957702997</v>
      </c>
      <c r="AJ40" s="27">
        <v>-275.03964257092002</v>
      </c>
      <c r="AK40" s="10">
        <f t="shared" si="19"/>
        <v>274.67179850405415</v>
      </c>
      <c r="AL40" s="147">
        <f t="shared" si="20"/>
        <v>0.54141477452401432</v>
      </c>
      <c r="AN40" s="27">
        <v>-275.46866079290999</v>
      </c>
      <c r="AO40" s="27">
        <v>-275.02824045220001</v>
      </c>
      <c r="AP40" s="10">
        <f t="shared" si="21"/>
        <v>276.36816799891778</v>
      </c>
      <c r="AQ40" s="147">
        <f t="shared" si="22"/>
        <v>2.237784269387646</v>
      </c>
      <c r="AS40" s="27">
        <v>-275.63472624726001</v>
      </c>
      <c r="AT40" s="171">
        <v>-275.19768359355999</v>
      </c>
      <c r="AU40" s="10">
        <f t="shared" si="23"/>
        <v>274.24863562329858</v>
      </c>
      <c r="AV40" s="147">
        <f t="shared" si="24"/>
        <v>0.11825189376844492</v>
      </c>
      <c r="AX40" s="27">
        <v>-275.63382676265002</v>
      </c>
      <c r="AY40" s="27">
        <v>-275.19682638233002</v>
      </c>
      <c r="AZ40" s="10">
        <f t="shared" si="25"/>
        <v>274.22210865460363</v>
      </c>
      <c r="BA40" s="147">
        <f t="shared" si="26"/>
        <v>9.1724925073492614E-2</v>
      </c>
      <c r="BC40" s="27">
        <v>-275.64616629118001</v>
      </c>
      <c r="BD40" s="27">
        <v>-275.20925959863001</v>
      </c>
      <c r="BE40" s="10">
        <f t="shared" si="27"/>
        <v>274.1633186420483</v>
      </c>
      <c r="BF40" s="147">
        <f t="shared" si="28"/>
        <v>3.2934912518157944E-2</v>
      </c>
      <c r="BH40" s="27">
        <v>-275.64672549404003</v>
      </c>
      <c r="BI40" s="27">
        <v>-275.20987128656998</v>
      </c>
      <c r="BJ40" s="10">
        <f t="shared" si="29"/>
        <v>274.13038372953014</v>
      </c>
      <c r="BK40" s="147">
        <f t="shared" si="30"/>
        <v>0</v>
      </c>
      <c r="BM40" s="27">
        <v>-275.45370044172</v>
      </c>
      <c r="BN40" s="27">
        <v>-275.02067236852997</v>
      </c>
      <c r="BO40" s="10">
        <f t="shared" si="31"/>
        <v>271.72944620747586</v>
      </c>
      <c r="BP40" s="147">
        <f t="shared" si="32"/>
        <v>-2.4009375220542779</v>
      </c>
      <c r="BR40" s="27">
        <v>-275.29986962446998</v>
      </c>
      <c r="BS40" s="27">
        <v>-274.87152062030998</v>
      </c>
      <c r="BT40" s="10">
        <f t="shared" si="33"/>
        <v>268.79328360044008</v>
      </c>
      <c r="BU40" s="147">
        <f t="shared" si="34"/>
        <v>-5.3371001290900608</v>
      </c>
      <c r="BW40" s="27">
        <v>-275.63496623109</v>
      </c>
      <c r="BX40" s="27">
        <v>-275.19893132840002</v>
      </c>
      <c r="BY40" s="10">
        <f t="shared" si="58"/>
        <v>273.61626178699095</v>
      </c>
      <c r="BZ40" s="147">
        <f t="shared" si="35"/>
        <v>-0.51412194253919097</v>
      </c>
      <c r="CB40" s="27">
        <v>-275.62384685094003</v>
      </c>
      <c r="CC40" s="27">
        <v>-275.18790227099998</v>
      </c>
      <c r="CD40" s="10">
        <f t="shared" si="59"/>
        <v>273.5595833581757</v>
      </c>
      <c r="CE40" s="147">
        <f t="shared" si="36"/>
        <v>-0.57080037135443717</v>
      </c>
      <c r="CG40" s="27">
        <v>-275.64326845291998</v>
      </c>
      <c r="CH40" s="171">
        <v>-275.20674050140002</v>
      </c>
      <c r="CI40" s="10">
        <f t="shared" si="5"/>
        <v>273.92565485829209</v>
      </c>
      <c r="CJ40" s="147">
        <f t="shared" si="37"/>
        <v>-0.20472887123804639</v>
      </c>
      <c r="CL40" s="27">
        <v>-275.54185247969002</v>
      </c>
      <c r="CM40" s="27">
        <v>-275.10264711500002</v>
      </c>
      <c r="CN40" s="10">
        <f t="shared" si="38"/>
        <v>275.60575839661982</v>
      </c>
      <c r="CO40" s="147">
        <f t="shared" si="39"/>
        <v>1.4753746670896817</v>
      </c>
      <c r="CQ40" s="27">
        <v>-275.51554448540003</v>
      </c>
      <c r="CR40" s="27">
        <v>-275.08687273985998</v>
      </c>
      <c r="CS40" s="10">
        <f t="shared" si="40"/>
        <v>268.99580704383271</v>
      </c>
      <c r="CT40" s="147">
        <f t="shared" si="41"/>
        <v>-5.1345766856974251</v>
      </c>
      <c r="CV40" s="27">
        <v>-275.61971526179002</v>
      </c>
      <c r="CW40" s="27">
        <v>-275.18459635459999</v>
      </c>
      <c r="CX40" s="10">
        <f t="shared" si="42"/>
        <v>273.04146545081619</v>
      </c>
      <c r="CY40" s="147">
        <f t="shared" si="43"/>
        <v>-1.0889182787139475</v>
      </c>
      <c r="DA40" s="27">
        <v>-275.61224037526</v>
      </c>
      <c r="DB40" s="27">
        <v>-275.17745302426999</v>
      </c>
      <c r="DC40" s="10">
        <f t="shared" si="44"/>
        <v>272.8334106197392</v>
      </c>
      <c r="DD40" s="147">
        <f t="shared" si="45"/>
        <v>-1.2969731097909403</v>
      </c>
      <c r="DF40" s="27">
        <v>-275.63709242185001</v>
      </c>
      <c r="DG40" s="27">
        <v>-275.20070642798999</v>
      </c>
      <c r="DH40" s="10">
        <f t="shared" si="46"/>
        <v>273.83657500710649</v>
      </c>
      <c r="DI40" s="147">
        <f t="shared" si="47"/>
        <v>-0.29380872242364831</v>
      </c>
      <c r="DK40" s="65">
        <v>-275.59278049</v>
      </c>
      <c r="DL40" s="27">
        <v>-275.15609639665001</v>
      </c>
      <c r="DM40" s="10">
        <f t="shared" si="48"/>
        <v>274.02363541804692</v>
      </c>
      <c r="DN40" s="147">
        <f t="shared" si="49"/>
        <v>-0.10674831148321573</v>
      </c>
      <c r="DP40" s="65">
        <v>-275.37098166999999</v>
      </c>
      <c r="DQ40" s="1">
        <v>-274.94860406639299</v>
      </c>
      <c r="DR40" s="10">
        <f t="shared" ref="DR40:DR103" si="60">(DQ40-DP40)*627.51</f>
        <v>265.04617003943076</v>
      </c>
      <c r="DS40" s="147">
        <f t="shared" si="51"/>
        <v>-9.0842136900993751</v>
      </c>
      <c r="DT40" s="137"/>
      <c r="DU40" s="65">
        <v>-275.61855673000002</v>
      </c>
      <c r="DV40" s="87">
        <v>-275.18222549175999</v>
      </c>
      <c r="DW40" s="10">
        <f t="shared" ref="DW40:DW103" si="61">(DV40-DU40)*627.51</f>
        <v>273.80221530800094</v>
      </c>
      <c r="DX40" s="147">
        <f t="shared" si="53"/>
        <v>-0.32816842152919889</v>
      </c>
      <c r="DZ40" s="65">
        <v>-275.58351919</v>
      </c>
      <c r="EA40" s="1">
        <v>-275.14771485460801</v>
      </c>
      <c r="EB40" s="10">
        <f t="shared" ref="EB40:EB71" si="62">(EA40-DZ40)*627.51</f>
        <v>273.47157850182919</v>
      </c>
      <c r="EC40" s="147">
        <f t="shared" si="54"/>
        <v>-0.6588052277009524</v>
      </c>
      <c r="EE40" s="87">
        <v>-275.61796772000002</v>
      </c>
      <c r="EF40" s="87">
        <v>-275.18156669558101</v>
      </c>
      <c r="EG40" s="10">
        <f t="shared" ref="EG40:EG71" si="63">(EF40-EE40)*627.51</f>
        <v>273.84600683317461</v>
      </c>
      <c r="EH40" s="147">
        <f t="shared" si="55"/>
        <v>-0.28437689635552488</v>
      </c>
      <c r="EI40" s="132"/>
      <c r="EO40"/>
      <c r="EP40" s="37"/>
      <c r="EQ40" s="37"/>
      <c r="ER40" s="103"/>
      <c r="ES40" s="103"/>
      <c r="ET40" s="103"/>
      <c r="EU40" s="103"/>
      <c r="EV40" s="103"/>
      <c r="EW40" s="103"/>
      <c r="EX40" s="103"/>
      <c r="EY40" s="103"/>
      <c r="EZ40" s="103"/>
      <c r="FA40" s="37"/>
      <c r="FB40" s="103"/>
    </row>
    <row r="41" spans="1:158" s="109" customFormat="1" x14ac:dyDescent="0.25">
      <c r="A41">
        <v>0</v>
      </c>
      <c r="B41">
        <v>1</v>
      </c>
      <c r="C41" s="147" t="s">
        <v>80</v>
      </c>
      <c r="D41" s="147" t="s">
        <v>183</v>
      </c>
      <c r="E41" s="27">
        <v>-11.02484902072</v>
      </c>
      <c r="F41" s="27">
        <v>-10.572191632879999</v>
      </c>
      <c r="G41" s="10">
        <f t="shared" si="10"/>
        <v>284.04703744347864</v>
      </c>
      <c r="H41" s="147">
        <f t="shared" si="0"/>
        <v>-0.25248396350286839</v>
      </c>
      <c r="I41" s="144"/>
      <c r="J41" s="27">
        <v>-10.947647002769999</v>
      </c>
      <c r="K41" s="27">
        <v>-10.50799754192</v>
      </c>
      <c r="L41" s="10">
        <f t="shared" si="11"/>
        <v>275.884433177983</v>
      </c>
      <c r="M41" s="147">
        <f t="shared" si="1"/>
        <v>-8.4150882289985134</v>
      </c>
      <c r="N41" s="136"/>
      <c r="O41" s="13">
        <v>-75.906269609990005</v>
      </c>
      <c r="P41" s="74">
        <v>-75.453618580249994</v>
      </c>
      <c r="Q41" s="11">
        <f t="shared" si="12"/>
        <v>284.04304767215416</v>
      </c>
      <c r="R41" s="147">
        <f t="shared" si="57"/>
        <v>-0.25647373482735247</v>
      </c>
      <c r="S41" s="136"/>
      <c r="T41" s="71">
        <v>-75.902774954609995</v>
      </c>
      <c r="U41" s="27">
        <v>-75.450306093839998</v>
      </c>
      <c r="V41" s="10">
        <f t="shared" si="13"/>
        <v>283.92873482178089</v>
      </c>
      <c r="W41" s="147">
        <f t="shared" si="14"/>
        <v>-0.37078658520061936</v>
      </c>
      <c r="X41" s="136"/>
      <c r="Y41" s="27">
        <v>-75.889397579689998</v>
      </c>
      <c r="Z41" s="27">
        <v>-75.440806178339997</v>
      </c>
      <c r="AA41" s="10">
        <f t="shared" si="15"/>
        <v>281.49559026113894</v>
      </c>
      <c r="AB41" s="147">
        <f t="shared" si="16"/>
        <v>-2.8039311458425686</v>
      </c>
      <c r="AC41" s="136"/>
      <c r="AD41" s="1">
        <v>-75.876136512299993</v>
      </c>
      <c r="AE41" s="27">
        <v>-75.431523207210006</v>
      </c>
      <c r="AF41" s="10">
        <f t="shared" si="17"/>
        <v>278.99929507701802</v>
      </c>
      <c r="AG41" s="147">
        <f t="shared" si="18"/>
        <v>-5.3002263299634933</v>
      </c>
      <c r="AH41" s="146"/>
      <c r="AI41" s="27">
        <v>-75.874595242629994</v>
      </c>
      <c r="AJ41" s="27">
        <v>-75.419785171309996</v>
      </c>
      <c r="AK41" s="10">
        <f t="shared" si="19"/>
        <v>285.39786785401145</v>
      </c>
      <c r="AL41" s="147">
        <f t="shared" si="20"/>
        <v>1.0983464470299396</v>
      </c>
      <c r="AM41" s="144"/>
      <c r="AN41" s="27">
        <v>-75.872857753169995</v>
      </c>
      <c r="AO41" s="27">
        <v>-75.418657891359999</v>
      </c>
      <c r="AP41" s="10">
        <f t="shared" si="21"/>
        <v>285.01495528439102</v>
      </c>
      <c r="AQ41" s="147">
        <f t="shared" si="22"/>
        <v>0.71543387740950948</v>
      </c>
      <c r="AR41" s="144"/>
      <c r="AS41" s="27">
        <v>-75.911550507699999</v>
      </c>
      <c r="AT41" s="171">
        <v>-75.458329925330005</v>
      </c>
      <c r="AU41" s="10">
        <f t="shared" si="23"/>
        <v>284.40044764299489</v>
      </c>
      <c r="AV41" s="147">
        <f t="shared" si="24"/>
        <v>0.10092623601337891</v>
      </c>
      <c r="AW41" s="144"/>
      <c r="AX41" s="27">
        <v>-75.911339858990004</v>
      </c>
      <c r="AY41" s="27">
        <v>-75.458118344910005</v>
      </c>
      <c r="AZ41" s="10">
        <f t="shared" si="25"/>
        <v>284.40103230034026</v>
      </c>
      <c r="BA41" s="147">
        <f t="shared" si="26"/>
        <v>0.10151089335874985</v>
      </c>
      <c r="BB41" s="144"/>
      <c r="BC41" s="27">
        <v>-75.914272804359996</v>
      </c>
      <c r="BD41" s="27">
        <v>-75.461202161190002</v>
      </c>
      <c r="BE41" s="10">
        <f t="shared" si="27"/>
        <v>284.30635929560293</v>
      </c>
      <c r="BF41" s="147">
        <f t="shared" si="28"/>
        <v>6.837888621419097E-3</v>
      </c>
      <c r="BG41" s="144"/>
      <c r="BH41" s="27">
        <v>-75.914470740889996</v>
      </c>
      <c r="BI41" s="27">
        <v>-75.461410994580007</v>
      </c>
      <c r="BJ41" s="10">
        <f t="shared" si="29"/>
        <v>284.29952140698151</v>
      </c>
      <c r="BK41" s="147">
        <f t="shared" si="30"/>
        <v>0</v>
      </c>
      <c r="BL41" s="144"/>
      <c r="BM41" s="27">
        <v>-75.864646271599995</v>
      </c>
      <c r="BN41" s="27">
        <v>-75.412171167829996</v>
      </c>
      <c r="BO41" s="10">
        <f t="shared" si="31"/>
        <v>283.93265236671181</v>
      </c>
      <c r="BP41" s="147">
        <f t="shared" si="32"/>
        <v>-0.36686904026970524</v>
      </c>
      <c r="BQ41" s="144"/>
      <c r="BR41" s="27">
        <v>-75.818170271780005</v>
      </c>
      <c r="BS41" s="27">
        <v>-75.366514795629996</v>
      </c>
      <c r="BT41" s="10">
        <f t="shared" si="33"/>
        <v>283.41832783889208</v>
      </c>
      <c r="BU41" s="147">
        <f t="shared" si="34"/>
        <v>-0.88119356808942939</v>
      </c>
      <c r="BV41" s="144"/>
      <c r="BW41" s="27">
        <v>-75.912157199069995</v>
      </c>
      <c r="BX41" s="27">
        <v>-75.459225224570005</v>
      </c>
      <c r="BY41" s="10">
        <f t="shared" si="58"/>
        <v>284.21934331848843</v>
      </c>
      <c r="BZ41" s="147">
        <f t="shared" si="35"/>
        <v>-8.0178088493084942E-2</v>
      </c>
      <c r="CA41" s="144"/>
      <c r="CB41" s="27">
        <v>-75.908220620169999</v>
      </c>
      <c r="CC41" s="27">
        <v>-75.455647548209996</v>
      </c>
      <c r="CD41" s="10">
        <f t="shared" si="59"/>
        <v>283.99412838562171</v>
      </c>
      <c r="CE41" s="147">
        <f t="shared" si="36"/>
        <v>-0.30539302135980506</v>
      </c>
      <c r="CF41" s="144"/>
      <c r="CG41" s="27">
        <v>-75.913570331439999</v>
      </c>
      <c r="CH41" s="171">
        <v>-75.460708220889998</v>
      </c>
      <c r="CI41" s="10">
        <f t="shared" si="5"/>
        <v>284.17550299123099</v>
      </c>
      <c r="CJ41" s="147">
        <f t="shared" si="37"/>
        <v>-0.12401841575052686</v>
      </c>
      <c r="CK41" s="144"/>
      <c r="CL41" s="27">
        <v>-75.895142534919998</v>
      </c>
      <c r="CM41" s="27">
        <v>-75.444485908939996</v>
      </c>
      <c r="CN41" s="10">
        <f t="shared" si="38"/>
        <v>282.79153936871131</v>
      </c>
      <c r="CO41" s="147">
        <f t="shared" si="39"/>
        <v>-1.5079820382701996</v>
      </c>
      <c r="CP41" s="144"/>
      <c r="CQ41" s="27">
        <v>-75.886361793139997</v>
      </c>
      <c r="CR41" s="27">
        <v>-75.437736875240006</v>
      </c>
      <c r="CS41" s="10">
        <f t="shared" si="40"/>
        <v>281.51662223142353</v>
      </c>
      <c r="CT41" s="147">
        <f t="shared" si="41"/>
        <v>-2.7828991755579864</v>
      </c>
      <c r="CU41" s="144"/>
      <c r="CV41" s="27">
        <v>-75.90906938002</v>
      </c>
      <c r="CW41" s="27">
        <v>-75.456324050199996</v>
      </c>
      <c r="CX41" s="10">
        <f t="shared" si="42"/>
        <v>284.10222191535092</v>
      </c>
      <c r="CY41" s="147">
        <f t="shared" si="43"/>
        <v>-0.19729949163058791</v>
      </c>
      <c r="CZ41" s="144"/>
      <c r="DA41" s="27">
        <v>-75.906540721119995</v>
      </c>
      <c r="DB41" s="27">
        <v>-75.454051986850004</v>
      </c>
      <c r="DC41" s="10">
        <f t="shared" si="44"/>
        <v>283.94120564176222</v>
      </c>
      <c r="DD41" s="147">
        <f t="shared" si="45"/>
        <v>-0.3583157652192881</v>
      </c>
      <c r="DE41" s="144"/>
      <c r="DF41" s="27">
        <v>-75.911596855170004</v>
      </c>
      <c r="DG41" s="27">
        <v>-75.458699009659995</v>
      </c>
      <c r="DH41" s="10">
        <f t="shared" si="46"/>
        <v>284.19792703598563</v>
      </c>
      <c r="DI41" s="147">
        <f t="shared" si="47"/>
        <v>-0.10159437099588331</v>
      </c>
      <c r="DJ41" s="144"/>
      <c r="DK41" s="65">
        <v>-75.893901880000001</v>
      </c>
      <c r="DL41" s="27">
        <v>-75.441206851767006</v>
      </c>
      <c r="DM41" s="10">
        <f t="shared" si="48"/>
        <v>284.07065716648663</v>
      </c>
      <c r="DN41" s="147">
        <f t="shared" si="49"/>
        <v>-0.22886424049488596</v>
      </c>
      <c r="DO41" s="136"/>
      <c r="DP41" s="65">
        <v>-75.751112610000007</v>
      </c>
      <c r="DQ41" s="1">
        <v>-75.304586875582999</v>
      </c>
      <c r="DR41" s="10">
        <f t="shared" si="60"/>
        <v>280.19936360401692</v>
      </c>
      <c r="DS41" s="147">
        <f t="shared" si="51"/>
        <v>-4.1001578029645884</v>
      </c>
      <c r="DT41" s="137"/>
      <c r="DU41" s="65">
        <v>-75.902932000000007</v>
      </c>
      <c r="DV41" s="87">
        <v>-75.452042938477007</v>
      </c>
      <c r="DW41" s="10">
        <f t="shared" si="61"/>
        <v>282.93739499629783</v>
      </c>
      <c r="DX41" s="147">
        <f t="shared" si="53"/>
        <v>-1.3621264106836861</v>
      </c>
      <c r="DY41" s="137"/>
      <c r="DZ41" s="65">
        <v>-75.892593009999999</v>
      </c>
      <c r="EA41" s="1">
        <v>-75.439756627563995</v>
      </c>
      <c r="EB41" s="10">
        <f t="shared" si="62"/>
        <v>284.15935834241702</v>
      </c>
      <c r="EC41" s="147">
        <f t="shared" si="54"/>
        <v>-0.14016306456449001</v>
      </c>
      <c r="ED41" s="136"/>
      <c r="EE41" s="87">
        <v>-75.902589980000002</v>
      </c>
      <c r="EF41" s="87">
        <v>-75.451250017293006</v>
      </c>
      <c r="EG41" s="10">
        <f t="shared" si="63"/>
        <v>283.22033999826698</v>
      </c>
      <c r="EH41" s="147">
        <f t="shared" si="55"/>
        <v>-1.0791814087145326</v>
      </c>
      <c r="EI41" s="132"/>
      <c r="EJ41" s="142"/>
      <c r="EK41" s="90"/>
      <c r="EL41" s="90"/>
      <c r="EM41" s="90"/>
      <c r="EN41" s="90"/>
      <c r="EO41"/>
      <c r="EP41" s="37"/>
      <c r="EQ41" s="37"/>
      <c r="ER41" s="103"/>
      <c r="ES41" s="103"/>
      <c r="ET41" s="103"/>
      <c r="EU41" s="103"/>
      <c r="EV41" s="103"/>
      <c r="EW41" s="103"/>
      <c r="EX41" s="103"/>
      <c r="EY41" s="103"/>
      <c r="EZ41" s="103"/>
      <c r="FA41" s="37"/>
      <c r="FB41" s="103"/>
    </row>
    <row r="42" spans="1:158" ht="15.95" customHeight="1" x14ac:dyDescent="0.25">
      <c r="A42">
        <v>1</v>
      </c>
      <c r="B42">
        <v>0</v>
      </c>
      <c r="C42" s="147" t="s">
        <v>80</v>
      </c>
      <c r="D42" s="147" t="s">
        <v>98</v>
      </c>
      <c r="E42" s="27">
        <v>-13.009593782610001</v>
      </c>
      <c r="F42" s="27">
        <v>-12.66958733873</v>
      </c>
      <c r="G42" s="10">
        <f t="shared" si="10"/>
        <v>213.35744359913886</v>
      </c>
      <c r="H42" s="147">
        <f t="shared" si="0"/>
        <v>-2.1867106092944084</v>
      </c>
      <c r="J42" s="27">
        <v>-12.926061313150001</v>
      </c>
      <c r="K42" s="27">
        <v>-12.5780853437</v>
      </c>
      <c r="L42" s="10">
        <f t="shared" si="11"/>
        <v>218.35840058957018</v>
      </c>
      <c r="M42" s="147">
        <f t="shared" si="1"/>
        <v>2.8142463811369112</v>
      </c>
      <c r="O42" s="13">
        <v>-77.895486439999999</v>
      </c>
      <c r="P42" s="13">
        <v>-77.554039754089999</v>
      </c>
      <c r="Q42" s="11">
        <f t="shared" si="12"/>
        <v>214.26120987538425</v>
      </c>
      <c r="R42" s="147">
        <f t="shared" si="57"/>
        <v>-1.2829443330490164</v>
      </c>
      <c r="T42" s="71">
        <v>-77.892197918540006</v>
      </c>
      <c r="U42" s="27">
        <v>-77.550568239409998</v>
      </c>
      <c r="V42" s="10">
        <f t="shared" si="13"/>
        <v>214.37603995087159</v>
      </c>
      <c r="W42" s="147">
        <f t="shared" si="14"/>
        <v>-1.1681142575616832</v>
      </c>
      <c r="Y42" s="27">
        <v>-77.87365829881</v>
      </c>
      <c r="Z42" s="27">
        <v>-77.534591887589997</v>
      </c>
      <c r="AA42" s="10">
        <f t="shared" si="15"/>
        <v>212.76756370466396</v>
      </c>
      <c r="AB42" s="147">
        <f t="shared" si="16"/>
        <v>-2.776590503769313</v>
      </c>
      <c r="AD42" s="1">
        <v>-77.860983636849994</v>
      </c>
      <c r="AE42" s="27">
        <v>-77.523628657540002</v>
      </c>
      <c r="AF42" s="10">
        <f t="shared" si="17"/>
        <v>211.69362306681344</v>
      </c>
      <c r="AG42" s="147">
        <f t="shared" si="18"/>
        <v>-3.8505311416198253</v>
      </c>
      <c r="AH42" s="146"/>
      <c r="AI42" s="27">
        <v>-77.858915076049996</v>
      </c>
      <c r="AJ42" s="27">
        <v>-77.514592141649999</v>
      </c>
      <c r="AK42" s="10">
        <f t="shared" si="19"/>
        <v>216.06608456534235</v>
      </c>
      <c r="AL42" s="147">
        <f t="shared" si="20"/>
        <v>0.52193035690908118</v>
      </c>
      <c r="AN42" s="27">
        <v>-77.853288991620005</v>
      </c>
      <c r="AO42" s="27">
        <v>-77.507855330469994</v>
      </c>
      <c r="AP42" s="10">
        <f t="shared" si="21"/>
        <v>216.76307670824343</v>
      </c>
      <c r="AQ42" s="147">
        <f t="shared" si="22"/>
        <v>1.2189224998101622</v>
      </c>
      <c r="AS42" s="27">
        <v>-77.901898994340002</v>
      </c>
      <c r="AT42" s="171">
        <v>-77.558513798129994</v>
      </c>
      <c r="AU42" s="10">
        <f t="shared" si="23"/>
        <v>215.47764447374203</v>
      </c>
      <c r="AV42" s="147">
        <f t="shared" si="24"/>
        <v>-6.6509734691237554E-2</v>
      </c>
      <c r="AX42" s="27">
        <v>-77.901466520209993</v>
      </c>
      <c r="AY42" s="27">
        <v>-77.558154106960004</v>
      </c>
      <c r="AZ42" s="10">
        <f t="shared" si="25"/>
        <v>215.43197243850113</v>
      </c>
      <c r="BA42" s="147">
        <f t="shared" si="26"/>
        <v>-0.11218176993213547</v>
      </c>
      <c r="BC42" s="27">
        <v>-77.905262692570005</v>
      </c>
      <c r="BD42" s="27">
        <v>-77.561727005679998</v>
      </c>
      <c r="BE42" s="10">
        <f t="shared" si="27"/>
        <v>215.57207888034844</v>
      </c>
      <c r="BF42" s="147">
        <f t="shared" si="28"/>
        <v>2.7924671915172894E-2</v>
      </c>
      <c r="BH42" s="27">
        <v>-77.905539823769999</v>
      </c>
      <c r="BI42" s="27">
        <v>-77.562048637640004</v>
      </c>
      <c r="BJ42" s="10">
        <f t="shared" si="29"/>
        <v>215.54415420843327</v>
      </c>
      <c r="BK42" s="147">
        <f t="shared" si="30"/>
        <v>0</v>
      </c>
      <c r="BM42" s="27">
        <v>-77.851449055450004</v>
      </c>
      <c r="BN42" s="27">
        <v>-77.510010986309993</v>
      </c>
      <c r="BO42" s="10">
        <f t="shared" si="31"/>
        <v>214.25580276604842</v>
      </c>
      <c r="BP42" s="147">
        <f t="shared" si="32"/>
        <v>-1.288351442384851</v>
      </c>
      <c r="BR42" s="27">
        <v>-77.803202731170003</v>
      </c>
      <c r="BS42" s="27">
        <v>-77.461075306929999</v>
      </c>
      <c r="BT42" s="10">
        <f t="shared" si="33"/>
        <v>214.68837998484523</v>
      </c>
      <c r="BU42" s="147">
        <f t="shared" si="34"/>
        <v>-0.85577422358804256</v>
      </c>
      <c r="BW42" s="27">
        <v>-77.900927144579995</v>
      </c>
      <c r="BX42" s="27">
        <v>-77.557724002590007</v>
      </c>
      <c r="BY42" s="10">
        <f t="shared" si="58"/>
        <v>215.36340363013773</v>
      </c>
      <c r="BZ42" s="147">
        <f t="shared" si="35"/>
        <v>-0.18075057829554453</v>
      </c>
      <c r="CB42" s="27">
        <v>-77.896801036979994</v>
      </c>
      <c r="CC42" s="27">
        <v>-77.553532668000003</v>
      </c>
      <c r="CD42" s="10">
        <f t="shared" si="59"/>
        <v>215.40433421863452</v>
      </c>
      <c r="CE42" s="147">
        <f t="shared" si="36"/>
        <v>-0.13981998979875243</v>
      </c>
      <c r="CG42" s="27">
        <v>-77.904273199840006</v>
      </c>
      <c r="CH42" s="171">
        <v>-77.560896048299995</v>
      </c>
      <c r="CI42" s="10">
        <f t="shared" si="5"/>
        <v>215.47259636287231</v>
      </c>
      <c r="CJ42" s="147">
        <f t="shared" si="37"/>
        <v>-7.1557845560960232E-2</v>
      </c>
      <c r="CL42" s="27">
        <v>-77.878710950949994</v>
      </c>
      <c r="CM42" s="27">
        <v>-77.536651367130005</v>
      </c>
      <c r="CN42" s="10">
        <f t="shared" si="38"/>
        <v>214.6458094428811</v>
      </c>
      <c r="CO42" s="147">
        <f t="shared" si="39"/>
        <v>-0.89834476555216725</v>
      </c>
      <c r="CQ42" s="27">
        <v>-77.863439360079994</v>
      </c>
      <c r="CR42" s="27">
        <v>-77.522732462099995</v>
      </c>
      <c r="CS42" s="10">
        <f t="shared" si="40"/>
        <v>213.796985551429</v>
      </c>
      <c r="CT42" s="147">
        <f t="shared" si="41"/>
        <v>-1.7471686570042664</v>
      </c>
      <c r="CV42" s="27">
        <v>-77.898333100580004</v>
      </c>
      <c r="CW42" s="27">
        <v>-77.555757652180006</v>
      </c>
      <c r="CX42" s="10">
        <f t="shared" si="42"/>
        <v>214.9695196254828</v>
      </c>
      <c r="CY42" s="147">
        <f t="shared" si="43"/>
        <v>-0.57463458295046621</v>
      </c>
      <c r="DA42" s="27">
        <v>-77.895746423640006</v>
      </c>
      <c r="DB42" s="27">
        <v>-77.553170117370001</v>
      </c>
      <c r="DC42" s="10">
        <f t="shared" si="44"/>
        <v>214.97005794749035</v>
      </c>
      <c r="DD42" s="147">
        <f t="shared" si="45"/>
        <v>-0.57409626094292321</v>
      </c>
      <c r="DF42" s="27">
        <v>-77.902196095809998</v>
      </c>
      <c r="DG42" s="27">
        <v>-77.559133515390002</v>
      </c>
      <c r="DH42" s="10">
        <f t="shared" si="46"/>
        <v>215.27519983935184</v>
      </c>
      <c r="DI42" s="147">
        <f t="shared" si="47"/>
        <v>-0.26895436908142756</v>
      </c>
      <c r="DK42" s="65">
        <v>-77.880682890000003</v>
      </c>
      <c r="DL42" s="27">
        <v>-77.536993693479005</v>
      </c>
      <c r="DM42" s="10">
        <f t="shared" si="48"/>
        <v>215.66840770889149</v>
      </c>
      <c r="DN42" s="147">
        <f t="shared" si="49"/>
        <v>0.1242535004582237</v>
      </c>
      <c r="DP42" s="65">
        <v>-77.713439660000006</v>
      </c>
      <c r="DQ42" s="1">
        <v>-77.374039026104995</v>
      </c>
      <c r="DR42" s="10">
        <f t="shared" si="60"/>
        <v>212.97729177545813</v>
      </c>
      <c r="DS42" s="147">
        <f t="shared" si="51"/>
        <v>-2.5668624329751424</v>
      </c>
      <c r="DT42" s="137"/>
      <c r="DU42" s="65">
        <v>-77.893996619999996</v>
      </c>
      <c r="DV42" s="87">
        <v>-77.550747715721997</v>
      </c>
      <c r="DW42" s="10">
        <f t="shared" si="61"/>
        <v>215.39211992348723</v>
      </c>
      <c r="DX42" s="147">
        <f t="shared" si="53"/>
        <v>-0.15203428494604054</v>
      </c>
      <c r="DZ42" s="65">
        <v>-77.876531490000005</v>
      </c>
      <c r="EA42" s="1">
        <v>-77.532197254793005</v>
      </c>
      <c r="EB42" s="10">
        <f t="shared" si="62"/>
        <v>216.07317593474485</v>
      </c>
      <c r="EC42" s="147">
        <f t="shared" si="54"/>
        <v>0.52902172631158351</v>
      </c>
      <c r="EE42" s="87">
        <v>-77.893114150000002</v>
      </c>
      <c r="EF42" s="87">
        <v>-77.549919805271998</v>
      </c>
      <c r="EG42" s="10">
        <f t="shared" si="63"/>
        <v>215.35788326027028</v>
      </c>
      <c r="EH42" s="147">
        <f t="shared" si="55"/>
        <v>-0.18627094816298495</v>
      </c>
      <c r="EI42" s="132"/>
      <c r="EO42"/>
      <c r="EP42" s="37"/>
      <c r="EQ42" s="37"/>
      <c r="ER42" s="103"/>
      <c r="ES42" s="103"/>
      <c r="ET42" s="103"/>
      <c r="EU42" s="103"/>
      <c r="EV42" s="103"/>
      <c r="EW42" s="103"/>
      <c r="EX42" s="103"/>
      <c r="EY42" s="103"/>
      <c r="EZ42" s="103"/>
      <c r="FA42" s="37"/>
      <c r="FB42" s="103"/>
    </row>
    <row r="43" spans="1:158" x14ac:dyDescent="0.25">
      <c r="A43">
        <v>1</v>
      </c>
      <c r="B43">
        <v>0</v>
      </c>
      <c r="C43" s="147" t="s">
        <v>80</v>
      </c>
      <c r="D43" s="147" t="s">
        <v>99</v>
      </c>
      <c r="E43" s="27">
        <v>-14.24480072826</v>
      </c>
      <c r="F43" s="27">
        <v>-13.942579769749999</v>
      </c>
      <c r="G43" s="10">
        <f t="shared" si="10"/>
        <v>189.64667367461035</v>
      </c>
      <c r="H43" s="147">
        <f t="shared" si="0"/>
        <v>-2.6397944281879688</v>
      </c>
      <c r="J43" s="27">
        <v>-14.165987180969999</v>
      </c>
      <c r="K43" s="27">
        <v>-13.860607133129999</v>
      </c>
      <c r="L43" s="10">
        <f t="shared" si="11"/>
        <v>191.62903382007838</v>
      </c>
      <c r="M43" s="147">
        <f t="shared" si="1"/>
        <v>-0.6574342827199473</v>
      </c>
      <c r="O43" s="13">
        <v>-79.135234534800006</v>
      </c>
      <c r="P43" s="13">
        <v>-78.830227096390004</v>
      </c>
      <c r="Q43" s="11">
        <f t="shared" si="12"/>
        <v>191.39521767666</v>
      </c>
      <c r="R43" s="147">
        <f t="shared" si="57"/>
        <v>-0.89125042613832761</v>
      </c>
      <c r="T43" s="71">
        <v>-79.132032614899998</v>
      </c>
      <c r="U43" s="27">
        <v>-78.827127670210004</v>
      </c>
      <c r="V43" s="10">
        <f t="shared" si="13"/>
        <v>191.33090184241831</v>
      </c>
      <c r="W43" s="147">
        <f t="shared" si="14"/>
        <v>-0.95556626038001014</v>
      </c>
      <c r="Y43" s="27">
        <v>-79.113866851330002</v>
      </c>
      <c r="Z43" s="27">
        <v>-78.812331068540004</v>
      </c>
      <c r="AA43" s="10">
        <f t="shared" si="15"/>
        <v>189.21671905855138</v>
      </c>
      <c r="AB43" s="147">
        <f t="shared" si="16"/>
        <v>-3.0697490442469473</v>
      </c>
      <c r="AD43" s="1">
        <v>-79.102749567000004</v>
      </c>
      <c r="AE43" s="27">
        <v>-78.803389791780006</v>
      </c>
      <c r="AF43" s="10">
        <f t="shared" si="17"/>
        <v>187.85125254830061</v>
      </c>
      <c r="AG43" s="147">
        <f t="shared" si="18"/>
        <v>-4.4352155544977165</v>
      </c>
      <c r="AH43" s="146"/>
      <c r="AI43" s="27">
        <v>-79.097178775900005</v>
      </c>
      <c r="AJ43" s="27">
        <v>-78.790847476409994</v>
      </c>
      <c r="AK43" s="10">
        <f t="shared" si="19"/>
        <v>192.22595374297717</v>
      </c>
      <c r="AL43" s="147">
        <f t="shared" si="20"/>
        <v>-6.0514359821155495E-2</v>
      </c>
      <c r="AN43" s="27">
        <v>-79.089183678720005</v>
      </c>
      <c r="AO43" s="27">
        <v>-78.782914987340007</v>
      </c>
      <c r="AP43" s="10">
        <f t="shared" si="21"/>
        <v>192.18666652786249</v>
      </c>
      <c r="AQ43" s="147">
        <f t="shared" si="22"/>
        <v>-9.9801574935838744E-2</v>
      </c>
      <c r="AS43" s="27">
        <v>-79.141121409109999</v>
      </c>
      <c r="AT43" s="171">
        <v>-78.834578512739995</v>
      </c>
      <c r="AU43" s="10">
        <f t="shared" si="23"/>
        <v>192.35873290114139</v>
      </c>
      <c r="AV43" s="147">
        <f t="shared" si="24"/>
        <v>7.2264798343070424E-2</v>
      </c>
      <c r="AX43" s="27">
        <v>-79.140489302920003</v>
      </c>
      <c r="AY43" s="27">
        <v>-78.834079439269999</v>
      </c>
      <c r="AZ43" s="10">
        <f t="shared" si="25"/>
        <v>192.27525353901365</v>
      </c>
      <c r="BA43" s="147">
        <f t="shared" si="26"/>
        <v>-1.1214563784676557E-2</v>
      </c>
      <c r="BC43" s="27">
        <v>-79.14472834144</v>
      </c>
      <c r="BD43" s="27">
        <v>-78.838177595749997</v>
      </c>
      <c r="BE43" s="10">
        <f t="shared" si="27"/>
        <v>192.36365842793418</v>
      </c>
      <c r="BF43" s="147">
        <f t="shared" si="28"/>
        <v>7.7190325135859439E-2</v>
      </c>
      <c r="BH43" s="27">
        <v>-79.145026129190001</v>
      </c>
      <c r="BI43" s="27">
        <v>-78.838598394010006</v>
      </c>
      <c r="BJ43" s="10">
        <f t="shared" si="29"/>
        <v>192.28646810279832</v>
      </c>
      <c r="BK43" s="147">
        <f t="shared" si="30"/>
        <v>0</v>
      </c>
      <c r="BM43" s="27">
        <v>-79.090744135280005</v>
      </c>
      <c r="BN43" s="27">
        <v>-78.786007742509995</v>
      </c>
      <c r="BO43" s="10">
        <f t="shared" si="31"/>
        <v>191.22513382710923</v>
      </c>
      <c r="BP43" s="147">
        <f t="shared" si="32"/>
        <v>-1.0613342756890916</v>
      </c>
      <c r="BR43" s="27">
        <v>-79.039673255590003</v>
      </c>
      <c r="BS43" s="27">
        <v>-78.735293567970004</v>
      </c>
      <c r="BT43" s="10">
        <f t="shared" si="33"/>
        <v>191.00129777842565</v>
      </c>
      <c r="BU43" s="147">
        <f t="shared" si="34"/>
        <v>-1.2851703243726718</v>
      </c>
      <c r="BW43" s="27">
        <v>-79.139355403479996</v>
      </c>
      <c r="BX43" s="27">
        <v>-78.833085541789998</v>
      </c>
      <c r="BY43" s="10">
        <f t="shared" si="58"/>
        <v>192.1874009090906</v>
      </c>
      <c r="BZ43" s="147">
        <f t="shared" si="35"/>
        <v>-9.906719370772521E-2</v>
      </c>
      <c r="CB43" s="27">
        <v>-79.135171594119996</v>
      </c>
      <c r="CC43" s="27">
        <v>-78.828956900280005</v>
      </c>
      <c r="CD43" s="10">
        <f t="shared" si="59"/>
        <v>192.15278253153247</v>
      </c>
      <c r="CE43" s="147">
        <f t="shared" si="36"/>
        <v>-0.13368557126585756</v>
      </c>
      <c r="CG43" s="27">
        <v>-79.143661174330006</v>
      </c>
      <c r="CH43" s="171">
        <v>-78.837166353110007</v>
      </c>
      <c r="CI43" s="10">
        <f t="shared" si="5"/>
        <v>192.32856526376182</v>
      </c>
      <c r="CJ43" s="147">
        <f t="shared" si="37"/>
        <v>4.2097160963493252E-2</v>
      </c>
      <c r="CL43" s="27">
        <v>-79.117389929799998</v>
      </c>
      <c r="CM43" s="27">
        <v>-78.813138688820004</v>
      </c>
      <c r="CN43" s="10">
        <f t="shared" si="38"/>
        <v>190.92069622735605</v>
      </c>
      <c r="CO43" s="147">
        <f t="shared" si="39"/>
        <v>-1.3657718754422774</v>
      </c>
      <c r="CQ43" s="27">
        <v>-79.097985755850004</v>
      </c>
      <c r="CR43" s="27">
        <v>-78.795873050409995</v>
      </c>
      <c r="CS43" s="10">
        <f t="shared" si="40"/>
        <v>189.57874379066047</v>
      </c>
      <c r="CT43" s="147">
        <f t="shared" si="41"/>
        <v>-2.7077243121378558</v>
      </c>
      <c r="CV43" s="27">
        <v>-79.137476149229997</v>
      </c>
      <c r="CW43" s="27">
        <v>-78.831697871350002</v>
      </c>
      <c r="CX43" s="10">
        <f t="shared" si="42"/>
        <v>191.87892715247546</v>
      </c>
      <c r="CY43" s="147">
        <f t="shared" si="43"/>
        <v>-0.40754095032286841</v>
      </c>
      <c r="DA43" s="27">
        <v>-79.134801503649996</v>
      </c>
      <c r="DB43" s="27">
        <v>-78.829088400580005</v>
      </c>
      <c r="DC43" s="10">
        <f t="shared" si="44"/>
        <v>191.83802930744983</v>
      </c>
      <c r="DD43" s="147">
        <f t="shared" si="45"/>
        <v>-0.44843879534849407</v>
      </c>
      <c r="DF43" s="27">
        <v>-79.141654229790007</v>
      </c>
      <c r="DG43" s="27">
        <v>-78.835346493489993</v>
      </c>
      <c r="DH43" s="10">
        <f t="shared" si="46"/>
        <v>192.21116760562134</v>
      </c>
      <c r="DI43" s="147">
        <f t="shared" si="47"/>
        <v>-7.5300497176982617E-2</v>
      </c>
      <c r="DK43" s="65">
        <v>-79.12010832</v>
      </c>
      <c r="DL43" s="27">
        <v>-78.814104006671002</v>
      </c>
      <c r="DM43" s="10">
        <f t="shared" si="48"/>
        <v>192.02076665707955</v>
      </c>
      <c r="DN43" s="147">
        <f t="shared" si="49"/>
        <v>-0.26570144571877563</v>
      </c>
      <c r="DP43" s="65">
        <v>-78.941462990000005</v>
      </c>
      <c r="DQ43" s="1">
        <v>-78.638435751280994</v>
      </c>
      <c r="DR43" s="10">
        <f t="shared" si="60"/>
        <v>190.15262256856656</v>
      </c>
      <c r="DS43" s="147">
        <f t="shared" si="51"/>
        <v>-2.1338455342317673</v>
      </c>
      <c r="DT43" s="137"/>
      <c r="DU43" s="65">
        <v>-79.133009139999999</v>
      </c>
      <c r="DV43" s="87">
        <v>-78.827027383746994</v>
      </c>
      <c r="DW43" s="10">
        <f t="shared" si="61"/>
        <v>192.00661186632271</v>
      </c>
      <c r="DX43" s="147">
        <f t="shared" si="53"/>
        <v>-0.27985623647560942</v>
      </c>
      <c r="DZ43" s="65">
        <v>-79.113717910000005</v>
      </c>
      <c r="EA43" s="1">
        <v>-78.807986932836997</v>
      </c>
      <c r="EB43" s="10">
        <f t="shared" si="62"/>
        <v>191.84924547955964</v>
      </c>
      <c r="EC43" s="147">
        <f t="shared" si="54"/>
        <v>-0.43722262323868222</v>
      </c>
      <c r="EE43" s="87">
        <v>-79.131581990000001</v>
      </c>
      <c r="EF43" s="87">
        <v>-78.825674975875003</v>
      </c>
      <c r="EG43" s="10">
        <f t="shared" si="63"/>
        <v>191.95971043357721</v>
      </c>
      <c r="EH43" s="147">
        <f t="shared" si="55"/>
        <v>-0.32675766922110938</v>
      </c>
      <c r="EI43" s="132"/>
      <c r="EO43"/>
      <c r="EP43" s="37"/>
      <c r="EQ43" s="37"/>
      <c r="ER43" s="103"/>
      <c r="ES43" s="103"/>
      <c r="ET43" s="103"/>
      <c r="EU43" s="103"/>
      <c r="EV43" s="103"/>
      <c r="EW43" s="103"/>
      <c r="EX43" s="103"/>
      <c r="EY43" s="103"/>
      <c r="EZ43" s="103"/>
      <c r="FA43" s="37"/>
      <c r="FB43" s="103"/>
    </row>
    <row r="44" spans="1:158" s="109" customFormat="1" x14ac:dyDescent="0.25">
      <c r="A44">
        <v>0</v>
      </c>
      <c r="B44">
        <v>1</v>
      </c>
      <c r="C44" s="147" t="s">
        <v>80</v>
      </c>
      <c r="D44" s="147" t="s">
        <v>100</v>
      </c>
      <c r="E44" s="27">
        <v>-37.778613158040002</v>
      </c>
      <c r="F44" s="27">
        <v>-37.288633817600001</v>
      </c>
      <c r="G44" s="10">
        <f t="shared" si="10"/>
        <v>307.46693591950532</v>
      </c>
      <c r="H44" s="147">
        <f t="shared" si="0"/>
        <v>-4.5891908458539774</v>
      </c>
      <c r="I44" s="144"/>
      <c r="J44" s="27">
        <v>-37.574329766959998</v>
      </c>
      <c r="K44" s="27">
        <v>-37.08207034646</v>
      </c>
      <c r="L44" s="10">
        <f t="shared" si="11"/>
        <v>308.89770895795385</v>
      </c>
      <c r="M44" s="147">
        <f t="shared" si="1"/>
        <v>-3.1584178074054421</v>
      </c>
      <c r="N44" s="136"/>
      <c r="O44" s="13">
        <v>-188.64330102218</v>
      </c>
      <c r="P44" s="74">
        <v>-188.14967861552</v>
      </c>
      <c r="Q44" s="11">
        <f t="shared" si="12"/>
        <v>309.75299640321333</v>
      </c>
      <c r="R44" s="147">
        <f t="shared" si="57"/>
        <v>-2.3031303621459642</v>
      </c>
      <c r="S44" s="136"/>
      <c r="T44" s="71">
        <v>-188.63653030354999</v>
      </c>
      <c r="U44" s="27">
        <v>-188.14302417863999</v>
      </c>
      <c r="V44" s="10">
        <f t="shared" si="13"/>
        <v>309.68002844227334</v>
      </c>
      <c r="W44" s="147">
        <f t="shared" si="14"/>
        <v>-2.3760983230859551</v>
      </c>
      <c r="X44" s="136"/>
      <c r="Y44" s="27">
        <v>-188.58522701116999</v>
      </c>
      <c r="Z44" s="27">
        <v>-188.09293564088</v>
      </c>
      <c r="AA44" s="10">
        <f t="shared" si="15"/>
        <v>308.91775777067193</v>
      </c>
      <c r="AB44" s="147">
        <f t="shared" si="16"/>
        <v>-3.1383689946873687</v>
      </c>
      <c r="AC44" s="136"/>
      <c r="AD44" s="1">
        <v>-188.55877244230001</v>
      </c>
      <c r="AE44" s="27">
        <v>-188.07068820160001</v>
      </c>
      <c r="AF44" s="10">
        <f t="shared" si="17"/>
        <v>306.27774188165984</v>
      </c>
      <c r="AG44" s="147">
        <f t="shared" si="18"/>
        <v>-5.7783848836994594</v>
      </c>
      <c r="AH44" s="146"/>
      <c r="AI44" s="27">
        <v>-188.54872150153</v>
      </c>
      <c r="AJ44" s="27">
        <v>-188.05060396601999</v>
      </c>
      <c r="AK44" s="10">
        <f t="shared" si="19"/>
        <v>312.5737347078832</v>
      </c>
      <c r="AL44" s="147">
        <f t="shared" si="20"/>
        <v>0.51760794252390951</v>
      </c>
      <c r="AM44" s="144"/>
      <c r="AN44" s="27">
        <v>-188.54550499154001</v>
      </c>
      <c r="AO44" s="27">
        <v>-188.04719452281</v>
      </c>
      <c r="AP44" s="10">
        <f t="shared" si="21"/>
        <v>312.69480223276935</v>
      </c>
      <c r="AQ44" s="147">
        <f t="shared" si="22"/>
        <v>0.63867546741005299</v>
      </c>
      <c r="AR44" s="144"/>
      <c r="AS44" s="27">
        <v>-188.65987768202001</v>
      </c>
      <c r="AT44" s="171">
        <v>-188.16240049532001</v>
      </c>
      <c r="AU44" s="10">
        <f t="shared" si="23"/>
        <v>312.17190942611438</v>
      </c>
      <c r="AV44" s="147">
        <f t="shared" si="24"/>
        <v>0.11578266075508736</v>
      </c>
      <c r="AW44" s="144"/>
      <c r="AX44" s="27">
        <v>-188.65939462345</v>
      </c>
      <c r="AY44" s="27">
        <v>-188.16189167433001</v>
      </c>
      <c r="AZ44" s="10">
        <f t="shared" si="25"/>
        <v>312.18807560228521</v>
      </c>
      <c r="BA44" s="147">
        <f t="shared" si="26"/>
        <v>0.13194883692591475</v>
      </c>
      <c r="BB44" s="144"/>
      <c r="BC44" s="27">
        <v>-188.66843806232001</v>
      </c>
      <c r="BD44" s="27">
        <v>-188.17111381162999</v>
      </c>
      <c r="BE44" s="10">
        <f t="shared" si="27"/>
        <v>312.07594055049037</v>
      </c>
      <c r="BF44" s="147">
        <f t="shared" si="28"/>
        <v>1.9813785131077566E-2</v>
      </c>
      <c r="BG44" s="144"/>
      <c r="BH44" s="27">
        <v>-188.66888324325001</v>
      </c>
      <c r="BI44" s="27">
        <v>-188.17159056781</v>
      </c>
      <c r="BJ44" s="10">
        <f t="shared" si="29"/>
        <v>312.05612676535929</v>
      </c>
      <c r="BK44" s="147">
        <f t="shared" si="30"/>
        <v>0</v>
      </c>
      <c r="BL44" s="144"/>
      <c r="BM44" s="27">
        <v>-188.53291814887999</v>
      </c>
      <c r="BN44" s="27">
        <v>-188.04044525038</v>
      </c>
      <c r="BO44" s="10">
        <f t="shared" si="31"/>
        <v>309.03166853772439</v>
      </c>
      <c r="BP44" s="147">
        <f t="shared" si="32"/>
        <v>-3.0244582276349092</v>
      </c>
      <c r="BQ44" s="144"/>
      <c r="BR44" s="27">
        <v>-188.42650239035001</v>
      </c>
      <c r="BS44" s="27">
        <v>-187.9342276102</v>
      </c>
      <c r="BT44" s="10">
        <f t="shared" si="33"/>
        <v>308.90734729193417</v>
      </c>
      <c r="BU44" s="147">
        <f t="shared" si="34"/>
        <v>-3.1487794734251224</v>
      </c>
      <c r="BV44" s="144"/>
      <c r="BW44" s="27">
        <v>-188.66152093222999</v>
      </c>
      <c r="BX44" s="27">
        <v>-188.16498345702001</v>
      </c>
      <c r="BY44" s="10">
        <f t="shared" si="58"/>
        <v>311.58223106901221</v>
      </c>
      <c r="BZ44" s="147">
        <f t="shared" si="35"/>
        <v>-0.4738956963470855</v>
      </c>
      <c r="CA44" s="144"/>
      <c r="CB44" s="27">
        <v>-188.65479382377001</v>
      </c>
      <c r="CC44" s="27">
        <v>-188.15848537391</v>
      </c>
      <c r="CD44" s="10">
        <f t="shared" si="59"/>
        <v>311.43851537165466</v>
      </c>
      <c r="CE44" s="147">
        <f t="shared" si="36"/>
        <v>-0.61761139370463525</v>
      </c>
      <c r="CF44" s="144"/>
      <c r="CG44" s="27">
        <v>-188.666633985</v>
      </c>
      <c r="CH44" s="171">
        <v>-188.16959949727999</v>
      </c>
      <c r="CI44" s="10">
        <f t="shared" si="5"/>
        <v>311.89411138918649</v>
      </c>
      <c r="CJ44" s="147">
        <f t="shared" si="37"/>
        <v>-0.16201537617280337</v>
      </c>
      <c r="CK44" s="144"/>
      <c r="CL44" s="27">
        <v>-188.59671765424</v>
      </c>
      <c r="CM44" s="27">
        <v>-188.10657538506001</v>
      </c>
      <c r="CN44" s="10">
        <f t="shared" si="38"/>
        <v>307.56917533313157</v>
      </c>
      <c r="CO44" s="147">
        <f t="shared" si="39"/>
        <v>-4.4869514322277269</v>
      </c>
      <c r="CP44" s="144"/>
      <c r="CQ44" s="27">
        <v>-188.58018094062999</v>
      </c>
      <c r="CR44" s="27">
        <v>-188.09351600184999</v>
      </c>
      <c r="CS44" s="10">
        <f t="shared" si="40"/>
        <v>305.38711573383483</v>
      </c>
      <c r="CT44" s="147">
        <f t="shared" si="41"/>
        <v>-6.6690110315244624</v>
      </c>
      <c r="CU44" s="144"/>
      <c r="CV44" s="27">
        <v>-188.64951032353</v>
      </c>
      <c r="CW44" s="27">
        <v>-188.15448943914001</v>
      </c>
      <c r="CX44" s="10">
        <f t="shared" si="42"/>
        <v>310.63055516356093</v>
      </c>
      <c r="CY44" s="147">
        <f t="shared" si="43"/>
        <v>-1.4255716017983673</v>
      </c>
      <c r="CZ44" s="144"/>
      <c r="DA44" s="27">
        <v>-188.64512633824</v>
      </c>
      <c r="DB44" s="27">
        <v>-188.15016599732999</v>
      </c>
      <c r="DC44" s="10">
        <f t="shared" si="44"/>
        <v>310.59256352444169</v>
      </c>
      <c r="DD44" s="147">
        <f t="shared" si="45"/>
        <v>-1.4635632409176083</v>
      </c>
      <c r="DE44" s="144"/>
      <c r="DF44" s="27">
        <v>-188.66208930641</v>
      </c>
      <c r="DG44" s="27">
        <v>-188.16545727521</v>
      </c>
      <c r="DH44" s="10">
        <f t="shared" si="46"/>
        <v>311.64156589830804</v>
      </c>
      <c r="DI44" s="147">
        <f t="shared" si="47"/>
        <v>-0.41456086705125017</v>
      </c>
      <c r="DJ44" s="144"/>
      <c r="DK44" s="65">
        <v>-188.62399062</v>
      </c>
      <c r="DL44" s="27">
        <v>-188.12565278542601</v>
      </c>
      <c r="DM44" s="10">
        <f t="shared" si="48"/>
        <v>312.71197457352315</v>
      </c>
      <c r="DN44" s="147">
        <f t="shared" si="49"/>
        <v>0.65584780816385546</v>
      </c>
      <c r="DO44" s="136"/>
      <c r="DP44" s="65">
        <v>-188.45333854</v>
      </c>
      <c r="DQ44" s="1">
        <v>-187.967848900018</v>
      </c>
      <c r="DR44" s="10">
        <f t="shared" si="60"/>
        <v>304.6496039851088</v>
      </c>
      <c r="DS44" s="147">
        <f t="shared" si="51"/>
        <v>-7.4065227802504978</v>
      </c>
      <c r="DT44" s="137"/>
      <c r="DU44" s="65">
        <v>-188.64565461000001</v>
      </c>
      <c r="DV44" s="87">
        <v>-188.14850154943599</v>
      </c>
      <c r="DW44" s="10">
        <f t="shared" si="61"/>
        <v>311.9685170345262</v>
      </c>
      <c r="DX44" s="147">
        <f t="shared" si="53"/>
        <v>-8.760973083309409E-2</v>
      </c>
      <c r="DY44" s="137"/>
      <c r="DZ44" s="65">
        <v>-188.61896917000001</v>
      </c>
      <c r="EA44" s="1">
        <v>-188.12045840608599</v>
      </c>
      <c r="EB44" s="10">
        <f t="shared" si="62"/>
        <v>312.82048946369088</v>
      </c>
      <c r="EC44" s="147">
        <f t="shared" si="54"/>
        <v>0.76436269833158121</v>
      </c>
      <c r="ED44" s="136"/>
      <c r="EE44" s="87">
        <v>-188.64510417</v>
      </c>
      <c r="EF44" s="87">
        <v>-188.14763661497699</v>
      </c>
      <c r="EG44" s="10">
        <f t="shared" si="63"/>
        <v>312.16586545248737</v>
      </c>
      <c r="EH44" s="147">
        <f t="shared" si="55"/>
        <v>0.10973868712807189</v>
      </c>
      <c r="EI44" s="132"/>
      <c r="EJ44" s="142"/>
      <c r="EK44" s="90"/>
      <c r="EL44" s="90"/>
      <c r="EM44" s="90"/>
      <c r="EN44" s="90"/>
      <c r="EO44"/>
      <c r="EP44" s="37"/>
      <c r="EQ44" s="37"/>
      <c r="ER44" s="103"/>
      <c r="ES44" s="103"/>
      <c r="ET44" s="103"/>
      <c r="EU44" s="103"/>
      <c r="EV44" s="103"/>
      <c r="EW44" s="103"/>
      <c r="EX44" s="103"/>
      <c r="EY44" s="103"/>
      <c r="EZ44" s="103"/>
      <c r="FA44" s="37"/>
      <c r="FB44" s="103"/>
    </row>
    <row r="45" spans="1:158" x14ac:dyDescent="0.25">
      <c r="A45">
        <v>0</v>
      </c>
      <c r="B45">
        <v>1</v>
      </c>
      <c r="C45" s="147" t="s">
        <v>181</v>
      </c>
      <c r="D45" s="147" t="s">
        <v>101</v>
      </c>
      <c r="E45" s="27">
        <v>-70.340571704379997</v>
      </c>
      <c r="F45" s="27">
        <v>-69.85127120592</v>
      </c>
      <c r="G45" s="10">
        <f t="shared" si="10"/>
        <v>307.04095578863263</v>
      </c>
      <c r="H45" s="147">
        <f t="shared" si="0"/>
        <v>2.8270658017466985</v>
      </c>
      <c r="J45" s="27">
        <v>-69.920062457970005</v>
      </c>
      <c r="K45" s="27">
        <v>-69.440126037430005</v>
      </c>
      <c r="L45" s="10">
        <f t="shared" si="11"/>
        <v>301.16490325305517</v>
      </c>
      <c r="M45" s="147">
        <f t="shared" si="1"/>
        <v>-3.048986733830759</v>
      </c>
      <c r="O45" s="13">
        <v>-313.10946103227002</v>
      </c>
      <c r="P45" s="13">
        <v>-312.63143477979003</v>
      </c>
      <c r="Q45" s="11">
        <f t="shared" si="12"/>
        <v>299.96625369371998</v>
      </c>
      <c r="R45" s="147">
        <f t="shared" si="57"/>
        <v>-4.2476362931659537</v>
      </c>
      <c r="T45" s="71">
        <v>-313.10007152935998</v>
      </c>
      <c r="U45" s="27">
        <v>-312.62226503481003</v>
      </c>
      <c r="V45" s="10">
        <f t="shared" si="13"/>
        <v>299.82835339504055</v>
      </c>
      <c r="W45" s="147">
        <f t="shared" si="14"/>
        <v>-4.3855365918453799</v>
      </c>
      <c r="Y45" s="27">
        <v>-313.00554835429</v>
      </c>
      <c r="Z45" s="27">
        <v>-312.53229558428001</v>
      </c>
      <c r="AA45" s="10">
        <f t="shared" si="15"/>
        <v>296.97084570897022</v>
      </c>
      <c r="AB45" s="147">
        <f t="shared" si="16"/>
        <v>-7.2430442779157147</v>
      </c>
      <c r="AD45" s="1">
        <v>-312.97393544628</v>
      </c>
      <c r="AE45" s="27">
        <v>-312.50600058880002</v>
      </c>
      <c r="AF45" s="10">
        <f t="shared" si="17"/>
        <v>293.63380241725889</v>
      </c>
      <c r="AG45" s="147">
        <f t="shared" si="18"/>
        <v>-10.58008756962704</v>
      </c>
      <c r="AH45" s="146"/>
      <c r="AI45" s="27">
        <v>-312.94598173337999</v>
      </c>
      <c r="AJ45" s="27">
        <v>-312.46101527944001</v>
      </c>
      <c r="AK45" s="10">
        <f t="shared" si="19"/>
        <v>304.3212995118829</v>
      </c>
      <c r="AL45" s="147">
        <f t="shared" si="20"/>
        <v>0.10740952499696732</v>
      </c>
      <c r="AN45" s="27">
        <v>-312.94357171438998</v>
      </c>
      <c r="AO45" s="27">
        <v>-312.45820970276998</v>
      </c>
      <c r="AP45" s="10">
        <f t="shared" si="21"/>
        <v>304.56951591166478</v>
      </c>
      <c r="AQ45" s="147">
        <f t="shared" si="22"/>
        <v>0.35562592477884891</v>
      </c>
      <c r="AS45" s="27">
        <v>-313.14246253166999</v>
      </c>
      <c r="AT45" s="171">
        <v>-312.65671918021002</v>
      </c>
      <c r="AU45" s="10">
        <f t="shared" si="23"/>
        <v>304.80881047464788</v>
      </c>
      <c r="AV45" s="147">
        <f t="shared" si="24"/>
        <v>0.59492048776195361</v>
      </c>
      <c r="AX45" s="27">
        <v>-313.14180828628002</v>
      </c>
      <c r="AY45" s="27">
        <v>-312.65602360551998</v>
      </c>
      <c r="AZ45" s="10">
        <f t="shared" si="25"/>
        <v>304.83474502373781</v>
      </c>
      <c r="BA45" s="147">
        <f t="shared" si="26"/>
        <v>0.62085503685187859</v>
      </c>
      <c r="BC45" s="27">
        <v>-313.15736066085998</v>
      </c>
      <c r="BD45" s="27">
        <v>-312.67244094873001</v>
      </c>
      <c r="BE45" s="10">
        <f t="shared" si="27"/>
        <v>304.29196855867451</v>
      </c>
      <c r="BF45" s="147">
        <f t="shared" si="28"/>
        <v>7.8078571788580575E-2</v>
      </c>
      <c r="BH45" s="27">
        <v>-313.15798251430999</v>
      </c>
      <c r="BI45" s="27">
        <v>-312.67318722819999</v>
      </c>
      <c r="BJ45" s="10">
        <f t="shared" si="29"/>
        <v>304.21388998688593</v>
      </c>
      <c r="BK45" s="147">
        <f t="shared" si="30"/>
        <v>0</v>
      </c>
      <c r="BM45" s="27">
        <v>-312.92060834229</v>
      </c>
      <c r="BN45" s="27">
        <v>-312.44451341167002</v>
      </c>
      <c r="BO45" s="10">
        <f t="shared" si="31"/>
        <v>298.7543299133431</v>
      </c>
      <c r="BP45" s="147">
        <f t="shared" si="32"/>
        <v>-5.459560073542832</v>
      </c>
      <c r="BR45" s="27">
        <v>-312.75103176494002</v>
      </c>
      <c r="BS45" s="27">
        <v>-312.27508293688999</v>
      </c>
      <c r="BT45" s="10">
        <f t="shared" si="33"/>
        <v>298.66264908967833</v>
      </c>
      <c r="BU45" s="147">
        <f t="shared" si="34"/>
        <v>-5.5512408972076059</v>
      </c>
      <c r="BW45" s="27">
        <v>-313.14502182902999</v>
      </c>
      <c r="BX45" s="27">
        <v>-312.66112624174002</v>
      </c>
      <c r="BY45" s="10">
        <f t="shared" si="58"/>
        <v>303.64931998032569</v>
      </c>
      <c r="BZ45" s="147">
        <f t="shared" si="35"/>
        <v>-0.56457000656024547</v>
      </c>
      <c r="CB45" s="27">
        <v>-313.13515924308001</v>
      </c>
      <c r="CC45" s="27">
        <v>-312.65154968838999</v>
      </c>
      <c r="CD45" s="10">
        <f t="shared" si="59"/>
        <v>303.46983166353425</v>
      </c>
      <c r="CE45" s="147">
        <f t="shared" si="36"/>
        <v>-0.74405832335168043</v>
      </c>
      <c r="CG45" s="27">
        <v>-313.15445756288</v>
      </c>
      <c r="CH45" s="171">
        <v>-312.66984319501</v>
      </c>
      <c r="CI45" s="10">
        <f t="shared" si="5"/>
        <v>304.10036198210031</v>
      </c>
      <c r="CJ45" s="147">
        <f t="shared" si="37"/>
        <v>-0.11352800478562131</v>
      </c>
      <c r="CL45" s="27">
        <v>-313.02257745209999</v>
      </c>
      <c r="CM45" s="27">
        <v>-312.54783796516</v>
      </c>
      <c r="CN45" s="10">
        <f t="shared" si="38"/>
        <v>297.90377544971653</v>
      </c>
      <c r="CO45" s="147">
        <f t="shared" si="39"/>
        <v>-6.3101145371693974</v>
      </c>
      <c r="CQ45" s="27">
        <v>-313.00306737470999</v>
      </c>
      <c r="CR45" s="27">
        <v>-312.53288272122001</v>
      </c>
      <c r="CS45" s="10">
        <f t="shared" si="40"/>
        <v>295.0455719114974</v>
      </c>
      <c r="CT45" s="147">
        <f t="shared" si="41"/>
        <v>-9.1683180753885267</v>
      </c>
      <c r="CV45" s="27">
        <v>-313.12297839061</v>
      </c>
      <c r="CW45" s="27">
        <v>-312.64183582691999</v>
      </c>
      <c r="CX45" s="10">
        <f t="shared" si="42"/>
        <v>301.92177014112065</v>
      </c>
      <c r="CY45" s="147">
        <f t="shared" si="43"/>
        <v>-2.2921198457652849</v>
      </c>
      <c r="DA45" s="27">
        <v>-313.11701896337001</v>
      </c>
      <c r="DB45" s="27">
        <v>-312.63589501591002</v>
      </c>
      <c r="DC45" s="10">
        <f t="shared" si="44"/>
        <v>301.91008827061927</v>
      </c>
      <c r="DD45" s="147">
        <f t="shared" si="45"/>
        <v>-2.303801716266662</v>
      </c>
      <c r="DF45" s="27">
        <v>-313.14627834568</v>
      </c>
      <c r="DG45" s="27">
        <v>-312.66255034813003</v>
      </c>
      <c r="DH45" s="10">
        <f t="shared" si="46"/>
        <v>303.54415574258599</v>
      </c>
      <c r="DI45" s="147">
        <f t="shared" si="47"/>
        <v>-0.66973424429994566</v>
      </c>
      <c r="DK45" s="65">
        <v>-313.10175285999998</v>
      </c>
      <c r="DL45" s="27">
        <v>-312.61388668500899</v>
      </c>
      <c r="DM45" s="10">
        <f t="shared" si="48"/>
        <v>306.14090346859228</v>
      </c>
      <c r="DN45" s="147">
        <f t="shared" si="49"/>
        <v>1.9270134817063536</v>
      </c>
      <c r="DP45" s="65">
        <v>-312.87436854999999</v>
      </c>
      <c r="DQ45" s="1">
        <v>-312.405415508842</v>
      </c>
      <c r="DR45" s="10">
        <f t="shared" si="60"/>
        <v>294.27272285704908</v>
      </c>
      <c r="DS45" s="147">
        <f t="shared" si="51"/>
        <v>-9.941167129836856</v>
      </c>
      <c r="DT45" s="137"/>
      <c r="DU45" s="65">
        <v>-313.12780712</v>
      </c>
      <c r="DV45" s="87">
        <v>-312.64220269222699</v>
      </c>
      <c r="DW45" s="10">
        <f t="shared" si="61"/>
        <v>304.72163447184278</v>
      </c>
      <c r="DX45" s="147">
        <f t="shared" si="53"/>
        <v>0.5077444849568451</v>
      </c>
      <c r="DZ45" s="65">
        <v>-313.09774406999998</v>
      </c>
      <c r="EA45" s="1">
        <v>-312.60949034154498</v>
      </c>
      <c r="EB45" s="10">
        <f t="shared" si="62"/>
        <v>306.38409714279243</v>
      </c>
      <c r="EC45" s="147">
        <f t="shared" si="54"/>
        <v>2.1702071559064962</v>
      </c>
      <c r="EE45" s="87">
        <v>-313.12687088000001</v>
      </c>
      <c r="EF45" s="87">
        <v>-312.64106228949697</v>
      </c>
      <c r="EG45" s="10">
        <f t="shared" si="63"/>
        <v>304.84974862656304</v>
      </c>
      <c r="EH45" s="147">
        <f t="shared" si="55"/>
        <v>0.6358586396771102</v>
      </c>
      <c r="EI45" s="132"/>
      <c r="EO45"/>
      <c r="EP45" s="37"/>
      <c r="EQ45" s="37"/>
      <c r="ER45" s="103"/>
      <c r="ES45" s="103"/>
      <c r="ET45" s="103"/>
      <c r="EU45" s="103"/>
      <c r="EV45" s="103"/>
      <c r="EW45" s="103"/>
      <c r="EX45" s="103"/>
      <c r="EY45" s="103"/>
      <c r="EZ45" s="103"/>
      <c r="FA45" s="37"/>
      <c r="FB45" s="37"/>
    </row>
    <row r="46" spans="1:158" x14ac:dyDescent="0.25">
      <c r="A46">
        <v>0</v>
      </c>
      <c r="B46">
        <v>1</v>
      </c>
      <c r="C46" s="147" t="s">
        <v>80</v>
      </c>
      <c r="D46" s="147" t="s">
        <v>102</v>
      </c>
      <c r="E46" s="27">
        <v>-21.687017078250001</v>
      </c>
      <c r="F46" s="27">
        <v>-21.177820412509998</v>
      </c>
      <c r="G46" s="10">
        <f t="shared" si="10"/>
        <v>319.52599971850918</v>
      </c>
      <c r="H46" s="147">
        <f t="shared" si="0"/>
        <v>-1.0653885550569271</v>
      </c>
      <c r="J46" s="27">
        <v>-21.571019744499999</v>
      </c>
      <c r="K46" s="27">
        <v>-21.06145019521</v>
      </c>
      <c r="L46" s="10">
        <f t="shared" si="11"/>
        <v>319.75998787496741</v>
      </c>
      <c r="M46" s="147">
        <f t="shared" si="1"/>
        <v>-0.83140039859870285</v>
      </c>
      <c r="O46" s="13">
        <v>-113.34292319414</v>
      </c>
      <c r="P46" s="13">
        <v>-112.83370199909</v>
      </c>
      <c r="Q46" s="11">
        <f t="shared" si="12"/>
        <v>319.54139210582736</v>
      </c>
      <c r="R46" s="147">
        <f t="shared" si="57"/>
        <v>-1.0499961677387546</v>
      </c>
      <c r="T46" s="71">
        <v>-113.33874738192</v>
      </c>
      <c r="U46" s="27">
        <v>-112.82958295368999</v>
      </c>
      <c r="V46" s="10">
        <f t="shared" si="13"/>
        <v>319.50577035861238</v>
      </c>
      <c r="W46" s="147">
        <f t="shared" si="14"/>
        <v>-1.0856179149537297</v>
      </c>
      <c r="Y46" s="27">
        <v>-113.30880388426</v>
      </c>
      <c r="Z46" s="27">
        <v>-112.80211003926</v>
      </c>
      <c r="AA46" s="10">
        <f t="shared" si="15"/>
        <v>317.95545467595059</v>
      </c>
      <c r="AB46" s="147">
        <f t="shared" si="16"/>
        <v>-2.6359335976155194</v>
      </c>
      <c r="AD46" s="1">
        <v>-113.29072682595999</v>
      </c>
      <c r="AE46" s="27">
        <v>-112.78710829480001</v>
      </c>
      <c r="AF46" s="10">
        <f t="shared" si="17"/>
        <v>316.02566448820318</v>
      </c>
      <c r="AG46" s="147">
        <f t="shared" si="18"/>
        <v>-4.565723785362934</v>
      </c>
      <c r="AH46" s="146"/>
      <c r="AI46" s="27">
        <v>-113.28726152382001</v>
      </c>
      <c r="AJ46" s="27">
        <v>-112.776285938</v>
      </c>
      <c r="AK46" s="10">
        <f t="shared" si="19"/>
        <v>320.64228985791198</v>
      </c>
      <c r="AL46" s="147">
        <f t="shared" si="20"/>
        <v>5.0901584345865558E-2</v>
      </c>
      <c r="AN46" s="27">
        <v>-113.28426769802</v>
      </c>
      <c r="AO46" s="27">
        <v>-112.77350474319999</v>
      </c>
      <c r="AP46" s="10">
        <f t="shared" si="21"/>
        <v>320.50886177910411</v>
      </c>
      <c r="AQ46" s="147">
        <f t="shared" si="22"/>
        <v>-8.2526494462001665E-2</v>
      </c>
      <c r="AS46" s="27">
        <v>-113.35237898311</v>
      </c>
      <c r="AT46" s="171">
        <v>-112.84160757658</v>
      </c>
      <c r="AU46" s="10">
        <f t="shared" si="23"/>
        <v>320.51416531163858</v>
      </c>
      <c r="AV46" s="147">
        <f t="shared" si="24"/>
        <v>-7.7222961927532197E-2</v>
      </c>
      <c r="AX46" s="27">
        <v>-113.35200780210999</v>
      </c>
      <c r="AY46" s="27">
        <v>-112.84122163354</v>
      </c>
      <c r="AZ46" s="10">
        <f t="shared" si="25"/>
        <v>320.52342863935633</v>
      </c>
      <c r="BA46" s="147">
        <f t="shared" si="26"/>
        <v>-6.7959634209785236E-2</v>
      </c>
      <c r="BC46" s="27">
        <v>-113.35776880104</v>
      </c>
      <c r="BD46" s="27">
        <v>-112.84689532151</v>
      </c>
      <c r="BE46" s="10">
        <f t="shared" si="27"/>
        <v>320.57821713986465</v>
      </c>
      <c r="BF46" s="147">
        <f t="shared" si="28"/>
        <v>-1.3171133701462168E-2</v>
      </c>
      <c r="BH46" s="27">
        <v>-113.35806156131</v>
      </c>
      <c r="BI46" s="27">
        <v>-112.84716709225999</v>
      </c>
      <c r="BJ46" s="10">
        <f t="shared" si="29"/>
        <v>320.59138827356611</v>
      </c>
      <c r="BK46" s="147">
        <f t="shared" si="30"/>
        <v>0</v>
      </c>
      <c r="BM46" s="27">
        <v>-113.27849806546</v>
      </c>
      <c r="BN46" s="27">
        <v>-112.7694270344</v>
      </c>
      <c r="BO46" s="10">
        <f t="shared" si="31"/>
        <v>319.44716270046251</v>
      </c>
      <c r="BP46" s="147">
        <f t="shared" si="32"/>
        <v>-1.1442255731035971</v>
      </c>
      <c r="BR46" s="27">
        <v>-113.21072589561</v>
      </c>
      <c r="BS46" s="27">
        <v>-112.70465117185999</v>
      </c>
      <c r="BT46" s="10">
        <f t="shared" si="33"/>
        <v>317.56694990036493</v>
      </c>
      <c r="BU46" s="147">
        <f t="shared" si="34"/>
        <v>-3.0244383732011784</v>
      </c>
      <c r="BW46" s="27">
        <v>-113.35356353906</v>
      </c>
      <c r="BX46" s="27">
        <v>-112.84300067196</v>
      </c>
      <c r="BY46" s="10">
        <f t="shared" si="58"/>
        <v>320.38330473392489</v>
      </c>
      <c r="BZ46" s="147">
        <f t="shared" si="35"/>
        <v>-0.20808353964122261</v>
      </c>
      <c r="CB46" s="27">
        <v>-113.34922419897001</v>
      </c>
      <c r="CC46" s="27">
        <v>-112.83881681256</v>
      </c>
      <c r="CD46" s="10">
        <f t="shared" si="59"/>
        <v>320.28573904614456</v>
      </c>
      <c r="CE46" s="147">
        <f t="shared" si="36"/>
        <v>-0.30564922742155431</v>
      </c>
      <c r="CG46" s="27">
        <v>-113.35661321624001</v>
      </c>
      <c r="CH46" s="171">
        <v>-112.84598043001</v>
      </c>
      <c r="CI46" s="10">
        <f t="shared" si="5"/>
        <v>320.42717968719035</v>
      </c>
      <c r="CJ46" s="147">
        <f t="shared" si="37"/>
        <v>-0.1642085863757643</v>
      </c>
      <c r="CL46" s="27">
        <v>-113.31713203936</v>
      </c>
      <c r="CM46" s="27">
        <v>-112.81049009645</v>
      </c>
      <c r="CN46" s="10">
        <f t="shared" si="38"/>
        <v>317.92288559545909</v>
      </c>
      <c r="CO46" s="147">
        <f t="shared" si="39"/>
        <v>-2.6685026781070178</v>
      </c>
      <c r="CQ46" s="27">
        <v>-113.30565725795</v>
      </c>
      <c r="CR46" s="27">
        <v>-112.80073144754</v>
      </c>
      <c r="CS46" s="10">
        <f t="shared" si="40"/>
        <v>316.84599529037939</v>
      </c>
      <c r="CT46" s="147">
        <f t="shared" si="41"/>
        <v>-3.7453929831867185</v>
      </c>
      <c r="CV46" s="27">
        <v>-113.3466897489</v>
      </c>
      <c r="CW46" s="27">
        <v>-112.83700912992001</v>
      </c>
      <c r="CX46" s="10">
        <f t="shared" si="42"/>
        <v>319.8296852161393</v>
      </c>
      <c r="CY46" s="147">
        <f t="shared" si="43"/>
        <v>-0.76170305742681421</v>
      </c>
      <c r="DA46" s="27">
        <v>-113.34374855906999</v>
      </c>
      <c r="DB46" s="27">
        <v>-112.83398159738</v>
      </c>
      <c r="DC46" s="10">
        <f t="shared" si="44"/>
        <v>319.88386613008606</v>
      </c>
      <c r="DD46" s="147">
        <f t="shared" si="45"/>
        <v>-0.70752214348004827</v>
      </c>
      <c r="DF46" s="27">
        <v>-113.35383103060001</v>
      </c>
      <c r="DG46" s="27">
        <v>-112.84335218051</v>
      </c>
      <c r="DH46" s="10">
        <f t="shared" si="46"/>
        <v>320.33058321998215</v>
      </c>
      <c r="DI46" s="147">
        <f t="shared" si="47"/>
        <v>-0.26080505358396522</v>
      </c>
      <c r="DK46" s="65">
        <v>-113.32873628999999</v>
      </c>
      <c r="DL46" s="27">
        <v>-112.819659868998</v>
      </c>
      <c r="DM46" s="10">
        <f t="shared" si="48"/>
        <v>319.45054494296045</v>
      </c>
      <c r="DN46" s="147">
        <f t="shared" si="49"/>
        <v>-1.1408433306056622</v>
      </c>
      <c r="DP46" s="65">
        <v>-113.21684851000001</v>
      </c>
      <c r="DQ46" s="1">
        <v>-112.70819120416699</v>
      </c>
      <c r="DR46" s="10">
        <f t="shared" si="60"/>
        <v>319.1875459832732</v>
      </c>
      <c r="DS46" s="147">
        <f t="shared" si="51"/>
        <v>-1.4038422902929142</v>
      </c>
      <c r="DT46" s="137"/>
      <c r="DU46" s="65">
        <v>-113.34383046000001</v>
      </c>
      <c r="DV46" s="87">
        <v>-112.834464350963</v>
      </c>
      <c r="DW46" s="10">
        <f t="shared" si="61"/>
        <v>319.63232708180999</v>
      </c>
      <c r="DX46" s="147">
        <f t="shared" si="53"/>
        <v>-0.95906119175612048</v>
      </c>
      <c r="DZ46" s="65">
        <v>-113.32501261</v>
      </c>
      <c r="EA46" s="1">
        <v>-112.815245537167</v>
      </c>
      <c r="EB46" s="10">
        <f t="shared" si="62"/>
        <v>319.88393587343592</v>
      </c>
      <c r="EC46" s="147">
        <f t="shared" si="54"/>
        <v>-0.70745240013019384</v>
      </c>
      <c r="EE46" s="87">
        <v>-113.34348031</v>
      </c>
      <c r="EF46" s="87">
        <v>-112.833595476383</v>
      </c>
      <c r="EG46" s="10">
        <f t="shared" si="63"/>
        <v>319.95783194300861</v>
      </c>
      <c r="EH46" s="147">
        <f t="shared" si="55"/>
        <v>-0.63355633055749649</v>
      </c>
      <c r="EI46" s="132"/>
      <c r="EO46"/>
      <c r="EP46" s="37"/>
      <c r="EQ46" s="37"/>
      <c r="ER46" s="103"/>
      <c r="ES46" s="103"/>
      <c r="ET46" s="103"/>
      <c r="EU46" s="103"/>
      <c r="EV46" s="103"/>
      <c r="EW46" s="103"/>
      <c r="EX46" s="103"/>
      <c r="EY46" s="103"/>
      <c r="EZ46" s="103"/>
      <c r="FA46" s="37"/>
      <c r="FB46" s="37"/>
    </row>
    <row r="47" spans="1:158" x14ac:dyDescent="0.25">
      <c r="A47">
        <v>0</v>
      </c>
      <c r="B47">
        <v>1</v>
      </c>
      <c r="C47" s="147" t="s">
        <v>181</v>
      </c>
      <c r="D47" s="147" t="s">
        <v>103</v>
      </c>
      <c r="E47" s="27">
        <v>-102.9388222995</v>
      </c>
      <c r="F47" s="27">
        <v>-102.4043329042</v>
      </c>
      <c r="G47" s="10">
        <f t="shared" si="10"/>
        <v>335.39744044470274</v>
      </c>
      <c r="H47" s="147">
        <f t="shared" si="0"/>
        <v>0.88868940096125471</v>
      </c>
      <c r="J47" s="27">
        <v>-102.30208821610999</v>
      </c>
      <c r="K47" s="27">
        <v>-101.76915847089001</v>
      </c>
      <c r="L47" s="10">
        <f t="shared" si="11"/>
        <v>334.41874442299473</v>
      </c>
      <c r="M47" s="147">
        <f t="shared" si="1"/>
        <v>-9.0006620746748922E-2</v>
      </c>
      <c r="O47" s="13">
        <v>-437.61285548417999</v>
      </c>
      <c r="P47" s="13">
        <v>-437.08840576260002</v>
      </c>
      <c r="Q47" s="11">
        <f t="shared" si="12"/>
        <v>329.09744478864678</v>
      </c>
      <c r="R47" s="147">
        <f t="shared" si="57"/>
        <v>-5.4113062550947006</v>
      </c>
      <c r="T47" s="71">
        <v>-437.60090423079998</v>
      </c>
      <c r="U47" s="27">
        <v>-437.07630472709002</v>
      </c>
      <c r="V47" s="10">
        <f t="shared" si="13"/>
        <v>329.19143457303994</v>
      </c>
      <c r="W47" s="147">
        <f t="shared" si="14"/>
        <v>-5.3173164707015417</v>
      </c>
      <c r="Y47" s="27">
        <v>-437.46550484945999</v>
      </c>
      <c r="Z47" s="27">
        <v>-436.95040858004</v>
      </c>
      <c r="AA47" s="10">
        <f t="shared" si="15"/>
        <v>323.22806002373466</v>
      </c>
      <c r="AB47" s="147">
        <f t="shared" si="16"/>
        <v>-11.280691020006827</v>
      </c>
      <c r="AD47" s="1">
        <v>-437.42814896610997</v>
      </c>
      <c r="AE47" s="27">
        <v>-436.91748999935999</v>
      </c>
      <c r="AF47" s="10">
        <f t="shared" si="17"/>
        <v>320.44360822528381</v>
      </c>
      <c r="AG47" s="147">
        <f t="shared" si="18"/>
        <v>-14.065142818457673</v>
      </c>
      <c r="AH47" s="146"/>
      <c r="AI47" s="27">
        <v>-437.38220079675</v>
      </c>
      <c r="AJ47" s="27">
        <v>-436.85033875532997</v>
      </c>
      <c r="AK47" s="10">
        <f t="shared" si="19"/>
        <v>333.748749611481</v>
      </c>
      <c r="AL47" s="147">
        <f t="shared" si="20"/>
        <v>-0.76000143226048067</v>
      </c>
      <c r="AN47" s="27">
        <v>-437.37988985122001</v>
      </c>
      <c r="AO47" s="27">
        <v>-436.84661569769997</v>
      </c>
      <c r="AP47" s="10">
        <f t="shared" si="21"/>
        <v>334.63486407536016</v>
      </c>
      <c r="AQ47" s="147">
        <f t="shared" si="22"/>
        <v>0.12611303161867227</v>
      </c>
      <c r="AS47" s="27">
        <v>-437.66208575288999</v>
      </c>
      <c r="AT47" s="171">
        <v>-437.12793263276001</v>
      </c>
      <c r="AU47" s="10">
        <f t="shared" si="23"/>
        <v>335.18642441276739</v>
      </c>
      <c r="AV47" s="147">
        <f t="shared" si="24"/>
        <v>0.67767336902591069</v>
      </c>
      <c r="AX47" s="27">
        <v>-437.66118548422997</v>
      </c>
      <c r="AY47" s="27">
        <v>-437.12700106617001</v>
      </c>
      <c r="AZ47" s="10">
        <f t="shared" si="25"/>
        <v>335.2060641768087</v>
      </c>
      <c r="BA47" s="147">
        <f t="shared" si="26"/>
        <v>0.69731313306721177</v>
      </c>
      <c r="BC47" s="27">
        <v>-437.68271413996001</v>
      </c>
      <c r="BD47" s="27">
        <v>-437.14959268032999</v>
      </c>
      <c r="BE47" s="10">
        <f t="shared" si="27"/>
        <v>334.53904713243651</v>
      </c>
      <c r="BF47" s="147">
        <f t="shared" si="28"/>
        <v>3.0296088695024537E-2</v>
      </c>
      <c r="BH47" s="27">
        <v>-437.68347862937998</v>
      </c>
      <c r="BI47" s="27">
        <v>-437.15040544959999</v>
      </c>
      <c r="BJ47" s="10">
        <f t="shared" si="29"/>
        <v>334.50875104374148</v>
      </c>
      <c r="BK47" s="147">
        <f t="shared" si="30"/>
        <v>0</v>
      </c>
      <c r="BM47" s="27">
        <v>-437.34833136323999</v>
      </c>
      <c r="BN47" s="27">
        <v>-436.82695157540002</v>
      </c>
      <c r="BO47" s="10">
        <f t="shared" si="31"/>
        <v>327.1710306674633</v>
      </c>
      <c r="BP47" s="147">
        <f t="shared" si="32"/>
        <v>-7.3377203762781846</v>
      </c>
      <c r="BR47" s="27">
        <v>-437.11395141813</v>
      </c>
      <c r="BS47" s="27">
        <v>-436.59086094173</v>
      </c>
      <c r="BT47" s="10">
        <f t="shared" si="33"/>
        <v>328.24450484576408</v>
      </c>
      <c r="BU47" s="147">
        <f t="shared" si="34"/>
        <v>-6.2642461979773998</v>
      </c>
      <c r="BW47" s="27">
        <v>-437.66557565526</v>
      </c>
      <c r="BX47" s="27">
        <v>-437.13387875746997</v>
      </c>
      <c r="BY47" s="10">
        <f t="shared" si="58"/>
        <v>333.64512033222007</v>
      </c>
      <c r="BZ47" s="147">
        <f t="shared" si="35"/>
        <v>-0.86363071152140947</v>
      </c>
      <c r="CB47" s="27">
        <v>-437.65254262035</v>
      </c>
      <c r="CC47" s="27">
        <v>-437.12095154034</v>
      </c>
      <c r="CD47" s="10">
        <f t="shared" si="59"/>
        <v>333.57871861707685</v>
      </c>
      <c r="CE47" s="147">
        <f t="shared" si="36"/>
        <v>-0.93003242666463848</v>
      </c>
      <c r="CG47" s="27">
        <v>-437.67886862985</v>
      </c>
      <c r="CH47" s="171">
        <v>-437.14228394392001</v>
      </c>
      <c r="CI47" s="10">
        <f t="shared" si="5"/>
        <v>336.71225626793114</v>
      </c>
      <c r="CJ47" s="147">
        <f t="shared" si="37"/>
        <v>2.2035052241896551</v>
      </c>
      <c r="CL47" s="27">
        <v>-437.48692497602002</v>
      </c>
      <c r="CM47" s="27">
        <v>-436.96800605959999</v>
      </c>
      <c r="CN47" s="10">
        <f t="shared" si="38"/>
        <v>325.6268092427357</v>
      </c>
      <c r="CO47" s="147">
        <f t="shared" si="39"/>
        <v>-8.8819418010057802</v>
      </c>
      <c r="CQ47" s="27">
        <v>-437.46429541942001</v>
      </c>
      <c r="CR47" s="27">
        <v>-436.94885752959999</v>
      </c>
      <c r="CS47" s="10">
        <f t="shared" si="40"/>
        <v>323.44243024096119</v>
      </c>
      <c r="CT47" s="147">
        <f t="shared" si="41"/>
        <v>-11.066320802780297</v>
      </c>
      <c r="CV47" s="27">
        <v>-437.63376463978</v>
      </c>
      <c r="CW47" s="27">
        <v>-437.10537807422003</v>
      </c>
      <c r="CX47" s="10">
        <f t="shared" si="42"/>
        <v>331.5678537545366</v>
      </c>
      <c r="CY47" s="147">
        <f t="shared" si="43"/>
        <v>-2.9408972892048837</v>
      </c>
      <c r="DA47" s="27">
        <v>-437.62610254711001</v>
      </c>
      <c r="DB47" s="27">
        <v>-437.09758388479997</v>
      </c>
      <c r="DC47" s="10">
        <f t="shared" si="44"/>
        <v>331.65074578616969</v>
      </c>
      <c r="DD47" s="147">
        <f t="shared" si="45"/>
        <v>-2.85800525757179</v>
      </c>
      <c r="DF47" s="27">
        <v>-437.66716122519</v>
      </c>
      <c r="DG47" s="27">
        <v>-437.13546171960002</v>
      </c>
      <c r="DH47" s="10">
        <f t="shared" si="46"/>
        <v>333.64675675277073</v>
      </c>
      <c r="DI47" s="147">
        <f t="shared" si="47"/>
        <v>-0.86199429097075608</v>
      </c>
      <c r="DK47" s="65">
        <v>-437.61703907999998</v>
      </c>
      <c r="DL47" s="27">
        <v>-437.08244899972999</v>
      </c>
      <c r="DM47" s="10">
        <f t="shared" si="48"/>
        <v>335.46062127022333</v>
      </c>
      <c r="DN47" s="147">
        <f t="shared" si="49"/>
        <v>0.95187022648184438</v>
      </c>
      <c r="DP47" s="65">
        <v>-437.33424663</v>
      </c>
      <c r="DQ47" s="1">
        <v>-436.82710122177798</v>
      </c>
      <c r="DR47" s="10">
        <f t="shared" si="60"/>
        <v>318.2388151133971</v>
      </c>
      <c r="DS47" s="147">
        <f t="shared" si="51"/>
        <v>-16.269935930344388</v>
      </c>
      <c r="DT47" s="137"/>
      <c r="DU47" s="65">
        <v>-437.64662508999999</v>
      </c>
      <c r="DV47" s="87">
        <v>-437.11282103682402</v>
      </c>
      <c r="DW47" s="10">
        <f t="shared" si="61"/>
        <v>334.96738140845309</v>
      </c>
      <c r="DX47" s="147">
        <f t="shared" si="53"/>
        <v>0.45863036471160967</v>
      </c>
      <c r="DY47" s="137"/>
      <c r="DZ47" s="65">
        <v>-437.61182525999999</v>
      </c>
      <c r="EA47" s="1">
        <v>-437.07633714753399</v>
      </c>
      <c r="EB47" s="10">
        <f t="shared" si="62"/>
        <v>336.02414545353855</v>
      </c>
      <c r="EC47" s="147">
        <f t="shared" si="54"/>
        <v>1.515394409797068</v>
      </c>
      <c r="EE47" s="87">
        <v>-437.64511148000003</v>
      </c>
      <c r="EF47" s="87">
        <v>-437.11111775634799</v>
      </c>
      <c r="EG47" s="10">
        <f t="shared" si="63"/>
        <v>335.0864015288862</v>
      </c>
      <c r="EH47" s="147">
        <f t="shared" si="55"/>
        <v>0.57765048514471573</v>
      </c>
      <c r="EI47" s="132"/>
      <c r="EO47"/>
      <c r="EP47" s="37"/>
      <c r="EQ47" s="37"/>
      <c r="ER47" s="103"/>
      <c r="ES47" s="103"/>
      <c r="ET47" s="103"/>
      <c r="EU47" s="103"/>
      <c r="EV47" s="103"/>
      <c r="EW47" s="103"/>
      <c r="EX47" s="103"/>
      <c r="EY47" s="103"/>
      <c r="EZ47" s="103"/>
      <c r="FA47" s="37"/>
      <c r="FB47" s="37"/>
    </row>
    <row r="48" spans="1:158" x14ac:dyDescent="0.25">
      <c r="A48">
        <v>1</v>
      </c>
      <c r="B48">
        <v>2</v>
      </c>
      <c r="C48" s="147" t="s">
        <v>80</v>
      </c>
      <c r="D48" s="147" t="s">
        <v>104</v>
      </c>
      <c r="E48" s="27">
        <v>-11.73020251304</v>
      </c>
      <c r="F48" s="27">
        <v>-11.313146530599999</v>
      </c>
      <c r="G48" s="10">
        <f t="shared" si="10"/>
        <v>261.70679954092492</v>
      </c>
      <c r="H48" s="147">
        <f t="shared" si="0"/>
        <v>-4.5967470953668794</v>
      </c>
      <c r="J48" s="27">
        <v>-11.640127222749999</v>
      </c>
      <c r="K48" s="27">
        <v>-11.22997022166</v>
      </c>
      <c r="L48" s="10">
        <f t="shared" si="11"/>
        <v>257.3776197539853</v>
      </c>
      <c r="M48" s="147">
        <f t="shared" si="1"/>
        <v>-8.9259268823064986</v>
      </c>
      <c r="O48" s="13">
        <v>-76.612967267870005</v>
      </c>
      <c r="P48" s="13">
        <v>-76.189826018610006</v>
      </c>
      <c r="Q48" s="11">
        <f t="shared" si="12"/>
        <v>265.52536532314173</v>
      </c>
      <c r="R48" s="147">
        <f t="shared" si="57"/>
        <v>-0.77818131315007122</v>
      </c>
      <c r="T48" s="71">
        <v>-76.609381882189993</v>
      </c>
      <c r="U48" s="27">
        <v>-76.186325458740001</v>
      </c>
      <c r="V48" s="10">
        <f t="shared" si="13"/>
        <v>265.47213627910463</v>
      </c>
      <c r="W48" s="147">
        <f t="shared" si="14"/>
        <v>-0.83141035718716694</v>
      </c>
      <c r="Y48" s="27">
        <v>-76.591874847049993</v>
      </c>
      <c r="Z48" s="27">
        <v>-76.173222262790006</v>
      </c>
      <c r="AA48" s="10">
        <f t="shared" si="15"/>
        <v>262.7086831489849</v>
      </c>
      <c r="AB48" s="147">
        <f t="shared" si="16"/>
        <v>-3.5948634873068954</v>
      </c>
      <c r="AD48" s="1">
        <v>-76.576710508160005</v>
      </c>
      <c r="AE48" s="27">
        <v>-76.163387723819994</v>
      </c>
      <c r="AF48" s="10">
        <f t="shared" si="17"/>
        <v>259.36418040120009</v>
      </c>
      <c r="AG48" s="147">
        <f t="shared" si="18"/>
        <v>-6.9393662350917111</v>
      </c>
      <c r="AH48" s="146"/>
      <c r="AI48" s="27">
        <v>-76.57795196136</v>
      </c>
      <c r="AJ48" s="27">
        <v>-76.152740293139999</v>
      </c>
      <c r="AK48" s="10">
        <f t="shared" si="19"/>
        <v>266.82457392473287</v>
      </c>
      <c r="AL48" s="147">
        <f t="shared" si="20"/>
        <v>0.5210272884410756</v>
      </c>
      <c r="AN48" s="27">
        <v>-76.573507834609998</v>
      </c>
      <c r="AO48" s="27">
        <v>-76.149467020070006</v>
      </c>
      <c r="AP48" s="10">
        <f t="shared" si="21"/>
        <v>266.08985153199069</v>
      </c>
      <c r="AQ48" s="147">
        <f t="shared" si="22"/>
        <v>-0.2136951043011095</v>
      </c>
      <c r="AS48" s="27">
        <v>-76.618651486320005</v>
      </c>
      <c r="AT48" s="171">
        <v>-76.194194276039994</v>
      </c>
      <c r="AU48" s="10">
        <f t="shared" si="23"/>
        <v>266.35114402280942</v>
      </c>
      <c r="AV48" s="147">
        <f t="shared" si="24"/>
        <v>4.7597386517622908E-2</v>
      </c>
      <c r="AX48" s="27">
        <v>-76.618191790620003</v>
      </c>
      <c r="AY48" s="27">
        <v>-76.193865877670007</v>
      </c>
      <c r="AZ48" s="10">
        <f t="shared" si="25"/>
        <v>266.26875363525204</v>
      </c>
      <c r="BA48" s="147">
        <f t="shared" si="26"/>
        <v>-3.4793001039759019E-2</v>
      </c>
      <c r="BC48" s="27">
        <v>-76.621605244890006</v>
      </c>
      <c r="BD48" s="27">
        <v>-76.197226513610005</v>
      </c>
      <c r="BE48" s="10">
        <f t="shared" si="27"/>
        <v>266.30189766551337</v>
      </c>
      <c r="BF48" s="147">
        <f t="shared" si="28"/>
        <v>-1.6489707784330676E-3</v>
      </c>
      <c r="BH48" s="27">
        <v>-76.621828606169998</v>
      </c>
      <c r="BI48" s="27">
        <v>-76.197447247089997</v>
      </c>
      <c r="BJ48" s="10">
        <f t="shared" si="29"/>
        <v>266.3035466362918</v>
      </c>
      <c r="BK48" s="147">
        <f t="shared" si="30"/>
        <v>0</v>
      </c>
      <c r="BM48" s="27">
        <v>-76.570683067199994</v>
      </c>
      <c r="BN48" s="27">
        <v>-76.147781616529997</v>
      </c>
      <c r="BO48" s="10">
        <f t="shared" si="31"/>
        <v>265.3748893099297</v>
      </c>
      <c r="BP48" s="147">
        <f t="shared" si="32"/>
        <v>-0.92865732636209941</v>
      </c>
      <c r="BR48" s="27">
        <v>-76.523629959000004</v>
      </c>
      <c r="BS48" s="27">
        <v>-76.103062230679996</v>
      </c>
      <c r="BT48" s="10">
        <f t="shared" si="33"/>
        <v>263.91045519808875</v>
      </c>
      <c r="BU48" s="147">
        <f t="shared" si="34"/>
        <v>-2.3930914382030437</v>
      </c>
      <c r="BW48" s="27">
        <v>-76.618589657469997</v>
      </c>
      <c r="BX48" s="27">
        <v>-76.194548761269999</v>
      </c>
      <c r="BY48" s="10">
        <f t="shared" si="58"/>
        <v>266.08990277446043</v>
      </c>
      <c r="BZ48" s="147">
        <f t="shared" si="35"/>
        <v>-0.21364386183137185</v>
      </c>
      <c r="CB48" s="27">
        <v>-76.614348404319998</v>
      </c>
      <c r="CC48" s="27">
        <v>-76.19082687545</v>
      </c>
      <c r="CD48" s="10">
        <f t="shared" si="59"/>
        <v>265.76399458121222</v>
      </c>
      <c r="CE48" s="147">
        <f t="shared" si="36"/>
        <v>-0.53955205507958226</v>
      </c>
      <c r="CG48" s="27">
        <v>-76.620737938450006</v>
      </c>
      <c r="CH48" s="171">
        <v>-76.196564520500004</v>
      </c>
      <c r="CI48" s="10">
        <f t="shared" si="5"/>
        <v>266.17306149780541</v>
      </c>
      <c r="CJ48" s="147">
        <f t="shared" si="37"/>
        <v>-0.13048513848639232</v>
      </c>
      <c r="CL48" s="27">
        <v>-76.597520183420002</v>
      </c>
      <c r="CM48" s="27">
        <v>-76.176045261560006</v>
      </c>
      <c r="CN48" s="10">
        <f t="shared" si="38"/>
        <v>264.47972821636625</v>
      </c>
      <c r="CO48" s="147">
        <f t="shared" si="39"/>
        <v>-1.8238184199255443</v>
      </c>
      <c r="CQ48" s="27">
        <v>-76.584882883839995</v>
      </c>
      <c r="CR48" s="27">
        <v>-76.166870945170004</v>
      </c>
      <c r="CS48" s="10">
        <f t="shared" si="40"/>
        <v>262.30667163480632</v>
      </c>
      <c r="CT48" s="147">
        <f t="shared" si="41"/>
        <v>-3.9968750014854777</v>
      </c>
      <c r="CV48" s="27">
        <v>-76.615563970340006</v>
      </c>
      <c r="CW48" s="27">
        <v>-76.19176747473</v>
      </c>
      <c r="CX48" s="10">
        <f t="shared" si="42"/>
        <v>265.93653896023471</v>
      </c>
      <c r="CY48" s="147">
        <f t="shared" si="43"/>
        <v>-0.36700767605708506</v>
      </c>
      <c r="DA48" s="27">
        <v>-76.612855380349998</v>
      </c>
      <c r="DB48" s="27">
        <v>-76.189233156889998</v>
      </c>
      <c r="DC48" s="10">
        <f t="shared" si="44"/>
        <v>265.82718144338503</v>
      </c>
      <c r="DD48" s="147">
        <f t="shared" si="45"/>
        <v>-0.47636519290676915</v>
      </c>
      <c r="DF48" s="27">
        <v>-76.618790355830001</v>
      </c>
      <c r="DG48" s="27">
        <v>-76.194608606000003</v>
      </c>
      <c r="DH48" s="10">
        <f t="shared" si="46"/>
        <v>266.17828983582206</v>
      </c>
      <c r="DI48" s="147">
        <f t="shared" si="47"/>
        <v>-0.1252568004697423</v>
      </c>
      <c r="DK48" s="65">
        <v>-76.599506239999997</v>
      </c>
      <c r="DL48" s="27">
        <v>-76.177379523707998</v>
      </c>
      <c r="DM48" s="10">
        <f t="shared" si="48"/>
        <v>264.88873574039206</v>
      </c>
      <c r="DN48" s="147">
        <f t="shared" si="49"/>
        <v>-1.4148108958997341</v>
      </c>
      <c r="DP48" s="65">
        <v>-76.450150789999995</v>
      </c>
      <c r="DQ48" s="1">
        <v>-76.034558346349996</v>
      </c>
      <c r="DR48" s="10">
        <f t="shared" si="60"/>
        <v>260.78841431481067</v>
      </c>
      <c r="DS48" s="147">
        <f t="shared" si="51"/>
        <v>-5.5151323214811327</v>
      </c>
      <c r="DT48" s="137"/>
      <c r="DU48" s="65">
        <v>-76.611375519999996</v>
      </c>
      <c r="DV48" s="87">
        <v>-76.189701784668998</v>
      </c>
      <c r="DW48" s="10">
        <f t="shared" si="61"/>
        <v>264.60448565755456</v>
      </c>
      <c r="DX48" s="147">
        <f t="shared" si="53"/>
        <v>-1.6990609787372364</v>
      </c>
      <c r="DZ48" s="65">
        <v>-76.596204389999997</v>
      </c>
      <c r="EA48" s="1">
        <v>-76.174877211387994</v>
      </c>
      <c r="EB48" s="10">
        <f t="shared" si="62"/>
        <v>264.3870178508181</v>
      </c>
      <c r="EC48" s="147">
        <f t="shared" si="54"/>
        <v>-1.9165287854737016</v>
      </c>
      <c r="EE48" s="87">
        <v>-76.610820649999994</v>
      </c>
      <c r="EF48" s="87">
        <v>-76.188926459225996</v>
      </c>
      <c r="EG48" s="10">
        <f t="shared" si="63"/>
        <v>264.74282365259114</v>
      </c>
      <c r="EH48" s="147">
        <f t="shared" si="55"/>
        <v>-1.5607229837006571</v>
      </c>
      <c r="EI48" s="132"/>
      <c r="EO48"/>
      <c r="EP48" s="37"/>
      <c r="EQ48" s="37"/>
      <c r="ER48" s="103"/>
      <c r="ES48" s="103"/>
      <c r="ET48" s="103"/>
      <c r="EU48" s="103"/>
      <c r="EV48" s="103"/>
      <c r="EW48" s="103"/>
      <c r="EX48" s="103"/>
      <c r="EY48" s="103"/>
      <c r="EZ48" s="103"/>
      <c r="FA48" s="37"/>
      <c r="FB48" s="103"/>
    </row>
    <row r="49" spans="1:158" x14ac:dyDescent="0.25">
      <c r="A49">
        <v>1</v>
      </c>
      <c r="B49">
        <v>0</v>
      </c>
      <c r="C49" s="147" t="s">
        <v>80</v>
      </c>
      <c r="D49" s="147" t="s">
        <v>108</v>
      </c>
      <c r="E49" s="27">
        <v>-6.0450850017800004</v>
      </c>
      <c r="F49" s="27">
        <v>-5.6484402924800001</v>
      </c>
      <c r="G49" s="10">
        <f t="shared" si="10"/>
        <v>248.89852153284318</v>
      </c>
      <c r="H49" s="147">
        <f t="shared" si="0"/>
        <v>-2.5054440728377756</v>
      </c>
      <c r="J49" s="27">
        <v>-6.0144513759400002</v>
      </c>
      <c r="K49" s="27">
        <v>-5.6152500006599997</v>
      </c>
      <c r="L49" s="10">
        <f t="shared" si="11"/>
        <v>250.50285500195315</v>
      </c>
      <c r="M49" s="147">
        <f t="shared" si="1"/>
        <v>-0.90111060372780116</v>
      </c>
      <c r="O49" s="13">
        <v>-38.477893161830004</v>
      </c>
      <c r="P49" s="13">
        <v>-38.079661347470001</v>
      </c>
      <c r="Q49" s="11">
        <f t="shared" si="12"/>
        <v>249.8944458290452</v>
      </c>
      <c r="R49" s="147">
        <f t="shared" si="57"/>
        <v>-1.5095197766357558</v>
      </c>
      <c r="T49" s="71">
        <v>-38.476269974669997</v>
      </c>
      <c r="U49" s="27">
        <v>-38.078216555920001</v>
      </c>
      <c r="V49" s="10">
        <f t="shared" si="13"/>
        <v>249.7825007998097</v>
      </c>
      <c r="W49" s="147">
        <f t="shared" si="14"/>
        <v>-1.6214648058712555</v>
      </c>
      <c r="Y49" s="27">
        <v>-38.466860193240002</v>
      </c>
      <c r="Z49" s="27">
        <v>-38.07349146296</v>
      </c>
      <c r="AA49" s="10">
        <f t="shared" si="15"/>
        <v>246.8428119380043</v>
      </c>
      <c r="AB49" s="147">
        <f t="shared" si="16"/>
        <v>-4.5611536676766491</v>
      </c>
      <c r="AD49" s="1">
        <v>-38.460450312559999</v>
      </c>
      <c r="AE49" s="27">
        <v>-38.068449304230001</v>
      </c>
      <c r="AF49" s="10">
        <f t="shared" si="17"/>
        <v>245.98455273715737</v>
      </c>
      <c r="AG49" s="147">
        <f t="shared" si="18"/>
        <v>-5.4194128685235796</v>
      </c>
      <c r="AH49" s="146"/>
      <c r="AI49" s="27">
        <v>-38.460462268939999</v>
      </c>
      <c r="AJ49" s="27">
        <v>-38.063567003030002</v>
      </c>
      <c r="AK49" s="10">
        <f t="shared" si="19"/>
        <v>249.05574831118216</v>
      </c>
      <c r="AL49" s="147">
        <f t="shared" si="20"/>
        <v>-2.3482172944987951</v>
      </c>
      <c r="AN49" s="27">
        <v>-38.458946373049997</v>
      </c>
      <c r="AO49" s="27">
        <v>-38.062130882490003</v>
      </c>
      <c r="AP49" s="10">
        <f t="shared" si="21"/>
        <v>249.00568848130217</v>
      </c>
      <c r="AQ49" s="147">
        <f t="shared" si="22"/>
        <v>-2.3982771243787795</v>
      </c>
      <c r="AS49" s="27">
        <v>-38.481696817580001</v>
      </c>
      <c r="AT49" s="171">
        <v>-38.081745513450002</v>
      </c>
      <c r="AU49" s="10">
        <f t="shared" si="23"/>
        <v>250.97344285461574</v>
      </c>
      <c r="AV49" s="147">
        <f t="shared" si="24"/>
        <v>-0.43052275106521165</v>
      </c>
      <c r="AX49" s="27">
        <v>-38.481513374389998</v>
      </c>
      <c r="AY49" s="27">
        <v>-38.081502944150003</v>
      </c>
      <c r="AZ49" s="10">
        <f t="shared" si="25"/>
        <v>251.01054507989909</v>
      </c>
      <c r="BA49" s="147">
        <f t="shared" si="26"/>
        <v>-0.39342052578186326</v>
      </c>
      <c r="BC49" s="27">
        <v>-38.483764462979998</v>
      </c>
      <c r="BD49" s="27">
        <v>-38.083200958420001</v>
      </c>
      <c r="BE49" s="10">
        <f t="shared" si="27"/>
        <v>251.35760474644394</v>
      </c>
      <c r="BF49" s="147">
        <f t="shared" si="28"/>
        <v>-4.6360859237012164E-2</v>
      </c>
      <c r="BH49" s="27">
        <v>-38.483914894370002</v>
      </c>
      <c r="BI49" s="27">
        <v>-38.083277509139997</v>
      </c>
      <c r="BJ49" s="10">
        <f t="shared" si="29"/>
        <v>251.40396560568095</v>
      </c>
      <c r="BK49" s="147">
        <f t="shared" si="30"/>
        <v>0</v>
      </c>
      <c r="BM49" s="27">
        <v>-38.456258940209999</v>
      </c>
      <c r="BN49" s="27">
        <v>-38.05889283442</v>
      </c>
      <c r="BO49" s="10">
        <f t="shared" si="31"/>
        <v>249.35120504428218</v>
      </c>
      <c r="BP49" s="147">
        <f t="shared" si="32"/>
        <v>-2.0527605613987703</v>
      </c>
      <c r="BR49" s="27">
        <v>-38.43111128156</v>
      </c>
      <c r="BS49" s="27">
        <v>-38.032012983560001</v>
      </c>
      <c r="BT49" s="10">
        <f t="shared" si="33"/>
        <v>250.43817297797901</v>
      </c>
      <c r="BU49" s="147">
        <f t="shared" si="34"/>
        <v>-0.96579262770194418</v>
      </c>
      <c r="BW49" s="27">
        <v>-38.481846532079999</v>
      </c>
      <c r="BX49" s="27">
        <v>-38.081824237059998</v>
      </c>
      <c r="BY49" s="10">
        <f t="shared" si="58"/>
        <v>251.01799034800095</v>
      </c>
      <c r="BZ49" s="147">
        <f t="shared" si="35"/>
        <v>-0.38597525768000196</v>
      </c>
      <c r="CB49" s="27">
        <v>-38.479911735039998</v>
      </c>
      <c r="CC49" s="27">
        <v>-38.080002581160002</v>
      </c>
      <c r="CD49" s="10">
        <f t="shared" si="59"/>
        <v>250.94699315123623</v>
      </c>
      <c r="CE49" s="147">
        <f t="shared" si="36"/>
        <v>-0.45697245444472401</v>
      </c>
      <c r="CG49" s="27">
        <v>-38.48330240061</v>
      </c>
      <c r="CH49" s="171">
        <v>-38.082985476899999</v>
      </c>
      <c r="CI49" s="10">
        <f t="shared" si="5"/>
        <v>251.20287279726276</v>
      </c>
      <c r="CJ49" s="147">
        <f t="shared" si="37"/>
        <v>-0.20109280841819555</v>
      </c>
      <c r="CL49" s="27">
        <v>-38.47132112133</v>
      </c>
      <c r="CM49" s="27">
        <v>-38.075617239400003</v>
      </c>
      <c r="CN49" s="10">
        <f t="shared" si="38"/>
        <v>248.30814294989224</v>
      </c>
      <c r="CO49" s="147">
        <f t="shared" si="39"/>
        <v>-3.0958226557887087</v>
      </c>
      <c r="CQ49" s="27">
        <v>-38.465823774550003</v>
      </c>
      <c r="CR49" s="27">
        <v>-38.070247334820003</v>
      </c>
      <c r="CS49" s="10">
        <f t="shared" si="40"/>
        <v>248.22817169497236</v>
      </c>
      <c r="CT49" s="147">
        <f t="shared" si="41"/>
        <v>-3.1757939107085917</v>
      </c>
      <c r="CV49" s="27">
        <v>-38.479973376149999</v>
      </c>
      <c r="CW49" s="27">
        <v>-38.080952231570002</v>
      </c>
      <c r="CX49" s="10">
        <f t="shared" si="42"/>
        <v>250.38975843539401</v>
      </c>
      <c r="CY49" s="147">
        <f t="shared" si="43"/>
        <v>-1.0142071702869373</v>
      </c>
      <c r="DA49" s="27">
        <v>-38.478833660169997</v>
      </c>
      <c r="DB49" s="27">
        <v>-38.079701515620002</v>
      </c>
      <c r="DC49" s="10">
        <f t="shared" si="44"/>
        <v>250.45941202656729</v>
      </c>
      <c r="DD49" s="147">
        <f t="shared" si="45"/>
        <v>-0.94455357911365923</v>
      </c>
      <c r="DF49" s="27">
        <v>-38.481954842820002</v>
      </c>
      <c r="DG49" s="27">
        <v>-38.081987557209999</v>
      </c>
      <c r="DH49" s="10">
        <f t="shared" si="46"/>
        <v>250.98347139313321</v>
      </c>
      <c r="DI49" s="147">
        <f t="shared" si="47"/>
        <v>-0.42049421254773733</v>
      </c>
      <c r="DK49" s="65">
        <v>-38.472146209999998</v>
      </c>
      <c r="DL49" s="27">
        <v>-38.075341643020003</v>
      </c>
      <c r="DM49" s="10">
        <f t="shared" si="48"/>
        <v>248.9988338256166</v>
      </c>
      <c r="DN49" s="147">
        <f t="shared" si="49"/>
        <v>-2.4051317800643517</v>
      </c>
      <c r="DP49" s="65">
        <v>-38.396907779999999</v>
      </c>
      <c r="DQ49" s="1">
        <v>-38.003325484824998</v>
      </c>
      <c r="DR49" s="10">
        <f t="shared" si="60"/>
        <v>246.976826045265</v>
      </c>
      <c r="DS49" s="147">
        <f t="shared" si="51"/>
        <v>-4.4271395604159522</v>
      </c>
      <c r="DT49" s="137"/>
      <c r="DU49" s="65">
        <v>-38.480656189999998</v>
      </c>
      <c r="DV49" s="87">
        <v>-38.081436674894</v>
      </c>
      <c r="DW49" s="10">
        <f t="shared" si="61"/>
        <v>250.51423792416443</v>
      </c>
      <c r="DX49" s="147">
        <f t="shared" si="53"/>
        <v>-0.88972768151651849</v>
      </c>
      <c r="DZ49" s="65">
        <v>-38.471096789999997</v>
      </c>
      <c r="EA49" s="1">
        <v>-38.073633401168003</v>
      </c>
      <c r="EB49" s="10">
        <f t="shared" si="62"/>
        <v>249.41225112596473</v>
      </c>
      <c r="EC49" s="147">
        <f t="shared" si="54"/>
        <v>-1.9917144797162223</v>
      </c>
      <c r="EE49" s="87">
        <v>-38.480262109999998</v>
      </c>
      <c r="EF49" s="87">
        <v>-38.080504898397997</v>
      </c>
      <c r="EG49" s="10">
        <f t="shared" si="63"/>
        <v>250.8516478523716</v>
      </c>
      <c r="EH49" s="147">
        <f t="shared" si="55"/>
        <v>-0.55231775330935307</v>
      </c>
      <c r="EI49" s="132"/>
      <c r="EO49"/>
      <c r="EP49" s="37"/>
      <c r="EQ49" s="37"/>
      <c r="ER49" s="103"/>
      <c r="ES49" s="103"/>
      <c r="ET49" s="103"/>
      <c r="EU49" s="103"/>
      <c r="EV49" s="103"/>
      <c r="EW49" s="103"/>
      <c r="EX49" s="103"/>
      <c r="EY49" s="103"/>
      <c r="EZ49" s="103"/>
      <c r="FA49" s="37"/>
      <c r="FB49" s="103"/>
    </row>
    <row r="50" spans="1:158" x14ac:dyDescent="0.25">
      <c r="A50">
        <v>1</v>
      </c>
      <c r="B50">
        <v>2</v>
      </c>
      <c r="C50" s="147" t="s">
        <v>80</v>
      </c>
      <c r="D50" s="147" t="s">
        <v>105</v>
      </c>
      <c r="E50" s="27">
        <v>-30.282212775200001</v>
      </c>
      <c r="F50" s="27">
        <v>-29.92230034072</v>
      </c>
      <c r="G50" s="10">
        <f t="shared" si="10"/>
        <v>225.84865176054589</v>
      </c>
      <c r="H50" s="147">
        <f t="shared" si="0"/>
        <v>-3.0788559651059586</v>
      </c>
      <c r="J50" s="27">
        <v>-30.114317179090001</v>
      </c>
      <c r="K50" s="27">
        <v>-29.751627770180001</v>
      </c>
      <c r="L50" s="10">
        <f t="shared" si="11"/>
        <v>227.59123098511446</v>
      </c>
      <c r="M50" s="147">
        <f t="shared" si="1"/>
        <v>-1.3362767405373859</v>
      </c>
      <c r="O50" s="13">
        <v>-154.36768583176999</v>
      </c>
      <c r="P50" s="13">
        <v>-154.00801097358999</v>
      </c>
      <c r="Q50" s="11">
        <f t="shared" si="12"/>
        <v>225.69957025653179</v>
      </c>
      <c r="R50" s="147">
        <f t="shared" si="57"/>
        <v>-3.2279374691200644</v>
      </c>
      <c r="T50" s="71">
        <v>-154.36206241807</v>
      </c>
      <c r="U50" s="27">
        <v>-154.00242991991999</v>
      </c>
      <c r="V50" s="10">
        <f t="shared" si="13"/>
        <v>225.67298891411031</v>
      </c>
      <c r="W50" s="147">
        <f t="shared" si="14"/>
        <v>-3.2545188115415442</v>
      </c>
      <c r="Y50" s="27">
        <v>-154.32442329113999</v>
      </c>
      <c r="Z50" s="27">
        <v>-153.96769728640001</v>
      </c>
      <c r="AA50" s="10">
        <f t="shared" si="15"/>
        <v>223.84913523438655</v>
      </c>
      <c r="AB50" s="147">
        <f t="shared" si="16"/>
        <v>-5.0783724912652985</v>
      </c>
      <c r="AD50" s="1">
        <v>-154.3052839902</v>
      </c>
      <c r="AE50" s="27">
        <v>-153.95178783430001</v>
      </c>
      <c r="AF50" s="10">
        <f t="shared" si="17"/>
        <v>221.82237278880248</v>
      </c>
      <c r="AG50" s="147">
        <f t="shared" si="18"/>
        <v>-7.1051349368493675</v>
      </c>
      <c r="AH50" s="146"/>
      <c r="AI50" s="27">
        <v>-154.29148232283001</v>
      </c>
      <c r="AJ50" s="27">
        <v>-153.92958238913999</v>
      </c>
      <c r="AK50" s="10">
        <f t="shared" si="19"/>
        <v>227.09582738981925</v>
      </c>
      <c r="AL50" s="147">
        <f t="shared" si="20"/>
        <v>-1.8316803358326013</v>
      </c>
      <c r="AN50" s="27">
        <v>-154.28292018165999</v>
      </c>
      <c r="AO50" s="27">
        <v>-153.92080841658</v>
      </c>
      <c r="AP50" s="10">
        <f t="shared" si="21"/>
        <v>227.22875370534291</v>
      </c>
      <c r="AQ50" s="147">
        <f t="shared" si="22"/>
        <v>-1.6987540203089395</v>
      </c>
      <c r="AS50" s="27">
        <v>-154.38214359615</v>
      </c>
      <c r="AT50" s="171">
        <v>-154.01770483247</v>
      </c>
      <c r="AU50" s="10">
        <f t="shared" si="23"/>
        <v>228.68896859683619</v>
      </c>
      <c r="AV50" s="147">
        <f t="shared" si="24"/>
        <v>-0.23853912881565975</v>
      </c>
      <c r="AX50" s="27">
        <v>-154.38131685636</v>
      </c>
      <c r="AY50" s="27">
        <v>-154.01691800443999</v>
      </c>
      <c r="AZ50" s="10">
        <f t="shared" si="25"/>
        <v>228.66392356832858</v>
      </c>
      <c r="BA50" s="147">
        <f t="shared" si="26"/>
        <v>-0.26358415732326534</v>
      </c>
      <c r="BC50" s="27">
        <v>-154.38949289038999</v>
      </c>
      <c r="BD50" s="27">
        <v>-154.02501882410999</v>
      </c>
      <c r="BE50" s="10">
        <f t="shared" si="27"/>
        <v>228.71112133136037</v>
      </c>
      <c r="BF50" s="147">
        <f t="shared" si="28"/>
        <v>-0.21638639429147588</v>
      </c>
      <c r="BH50" s="27">
        <v>-154.38995254086001</v>
      </c>
      <c r="BI50" s="27">
        <v>-154.0251336412</v>
      </c>
      <c r="BJ50" s="10">
        <f t="shared" si="29"/>
        <v>228.92750772565185</v>
      </c>
      <c r="BK50" s="147">
        <f t="shared" si="30"/>
        <v>0</v>
      </c>
      <c r="BM50" s="27">
        <v>-154.27800359125001</v>
      </c>
      <c r="BN50" s="27">
        <v>-153.92096536931999</v>
      </c>
      <c r="BO50" s="10">
        <f t="shared" si="31"/>
        <v>224.04505464331041</v>
      </c>
      <c r="BP50" s="147">
        <f t="shared" si="32"/>
        <v>-4.882453082341442</v>
      </c>
      <c r="BR50" s="27">
        <v>-154.18523120665</v>
      </c>
      <c r="BS50" s="27">
        <v>-153.82886829252001</v>
      </c>
      <c r="BT50" s="10">
        <f t="shared" si="33"/>
        <v>223.62129224570904</v>
      </c>
      <c r="BU50" s="147">
        <f t="shared" si="34"/>
        <v>-5.3062154799428072</v>
      </c>
      <c r="BW50" s="27">
        <v>-154.38075958236001</v>
      </c>
      <c r="BX50" s="27">
        <v>-154.01732502674</v>
      </c>
      <c r="BY50" s="10">
        <f t="shared" si="58"/>
        <v>228.0588179971171</v>
      </c>
      <c r="BZ50" s="147">
        <f t="shared" si="35"/>
        <v>-0.86868972853474702</v>
      </c>
      <c r="CB50" s="27">
        <v>-154.37413344174999</v>
      </c>
      <c r="CC50" s="27">
        <v>-154.01082569495</v>
      </c>
      <c r="CD50" s="10">
        <f t="shared" si="59"/>
        <v>227.97924419446153</v>
      </c>
      <c r="CE50" s="147">
        <f t="shared" si="36"/>
        <v>-0.94826353119032092</v>
      </c>
      <c r="CG50" s="27">
        <v>-154.38763247649999</v>
      </c>
      <c r="CH50" s="171">
        <v>-154.0233804808</v>
      </c>
      <c r="CI50" s="10">
        <f t="shared" si="5"/>
        <v>228.57176982169926</v>
      </c>
      <c r="CJ50" s="147">
        <f t="shared" si="37"/>
        <v>-0.35573790395258698</v>
      </c>
      <c r="CL50" s="27">
        <v>-154.32975470330999</v>
      </c>
      <c r="CM50" s="27">
        <v>-153.97332658815</v>
      </c>
      <c r="CN50" s="10">
        <f t="shared" si="38"/>
        <v>223.66220654404265</v>
      </c>
      <c r="CO50" s="147">
        <f t="shared" si="39"/>
        <v>-5.2653011816092032</v>
      </c>
      <c r="CQ50" s="27">
        <v>-154.30622571480001</v>
      </c>
      <c r="CR50" s="27">
        <v>-153.95292647173</v>
      </c>
      <c r="CS50" s="10">
        <f t="shared" si="40"/>
        <v>221.69880801886319</v>
      </c>
      <c r="CT50" s="147">
        <f t="shared" si="41"/>
        <v>-7.2286997067886603</v>
      </c>
      <c r="CV50" s="27">
        <v>-154.37329941106</v>
      </c>
      <c r="CW50" s="27">
        <v>-154.01161091310999</v>
      </c>
      <c r="CX50" s="10">
        <f t="shared" si="42"/>
        <v>226.96314934861252</v>
      </c>
      <c r="CY50" s="147">
        <f t="shared" si="43"/>
        <v>-1.964358377039332</v>
      </c>
      <c r="DA50" s="27">
        <v>-154.36908721304999</v>
      </c>
      <c r="DB50" s="27">
        <v>-154.00739102048999</v>
      </c>
      <c r="DC50" s="10">
        <f t="shared" si="44"/>
        <v>226.96797779332795</v>
      </c>
      <c r="DD50" s="147">
        <f t="shared" si="45"/>
        <v>-1.9595299323239033</v>
      </c>
      <c r="DF50" s="27">
        <v>-154.38365064496</v>
      </c>
      <c r="DG50" s="27">
        <v>-154.02002099644</v>
      </c>
      <c r="DH50" s="10">
        <f t="shared" si="46"/>
        <v>228.18124074278737</v>
      </c>
      <c r="DI50" s="147">
        <f t="shared" si="47"/>
        <v>-0.74626698286448345</v>
      </c>
      <c r="DK50" s="65">
        <v>-154.3484924</v>
      </c>
      <c r="DL50" s="27">
        <v>-153.985200932954</v>
      </c>
      <c r="DM50" s="10">
        <f t="shared" si="48"/>
        <v>227.96902848603344</v>
      </c>
      <c r="DN50" s="147">
        <f t="shared" si="49"/>
        <v>-0.95847923961841275</v>
      </c>
      <c r="DP50" s="65">
        <v>-154.12066145</v>
      </c>
      <c r="DQ50" s="1">
        <v>-153.76905221956801</v>
      </c>
      <c r="DR50" s="10">
        <f t="shared" si="60"/>
        <v>220.63830818837789</v>
      </c>
      <c r="DS50" s="147">
        <f t="shared" si="51"/>
        <v>-8.2891995372739586</v>
      </c>
      <c r="DT50" s="137"/>
      <c r="DU50" s="65">
        <v>-154.36839375</v>
      </c>
      <c r="DV50" s="87">
        <v>-154.00402731105601</v>
      </c>
      <c r="DW50" s="10">
        <f t="shared" si="61"/>
        <v>228.64358410174262</v>
      </c>
      <c r="DX50" s="147">
        <f t="shared" si="53"/>
        <v>-0.28392362390923154</v>
      </c>
      <c r="DZ50" s="65">
        <v>-154.34144087999999</v>
      </c>
      <c r="EA50" s="1">
        <v>-153.97811142403299</v>
      </c>
      <c r="EB50" s="10">
        <f t="shared" si="62"/>
        <v>227.99286691385521</v>
      </c>
      <c r="EC50" s="147">
        <f t="shared" si="54"/>
        <v>-0.93464081179664049</v>
      </c>
      <c r="EE50" s="87">
        <v>-154.36674640000001</v>
      </c>
      <c r="EF50" s="87">
        <v>-154.00232521092801</v>
      </c>
      <c r="EG50" s="10">
        <f t="shared" si="63"/>
        <v>228.67794035457348</v>
      </c>
      <c r="EH50" s="147">
        <f t="shared" si="55"/>
        <v>-0.24956737107837057</v>
      </c>
      <c r="EI50" s="132"/>
      <c r="EO50"/>
      <c r="EP50" s="37"/>
      <c r="EQ50" s="37"/>
      <c r="ER50" s="103"/>
      <c r="ES50" s="103"/>
      <c r="ET50" s="103"/>
      <c r="EU50" s="103"/>
      <c r="EV50" s="103"/>
      <c r="EW50" s="103"/>
      <c r="EX50" s="103"/>
      <c r="EY50" s="103"/>
      <c r="EZ50" s="103"/>
      <c r="FA50" s="37"/>
      <c r="FB50" s="103"/>
    </row>
    <row r="51" spans="1:158" x14ac:dyDescent="0.25">
      <c r="A51">
        <v>1</v>
      </c>
      <c r="B51">
        <v>0</v>
      </c>
      <c r="C51" s="147" t="s">
        <v>80</v>
      </c>
      <c r="D51" s="147" t="s">
        <v>106</v>
      </c>
      <c r="E51" s="27">
        <v>-29.101463040900001</v>
      </c>
      <c r="F51" s="27">
        <v>-28.789723202969999</v>
      </c>
      <c r="G51" s="10">
        <f t="shared" si="10"/>
        <v>195.61986569945557</v>
      </c>
      <c r="H51" s="147">
        <f t="shared" si="0"/>
        <v>2.7647618147784385</v>
      </c>
      <c r="J51" s="27">
        <v>-28.942955309209999</v>
      </c>
      <c r="K51" s="27">
        <v>-28.630153192870001</v>
      </c>
      <c r="L51" s="10">
        <f t="shared" si="11"/>
        <v>196.28645602451249</v>
      </c>
      <c r="M51" s="147">
        <f t="shared" si="1"/>
        <v>3.4313521398353544</v>
      </c>
      <c r="O51" s="13">
        <v>-153.1976060961</v>
      </c>
      <c r="P51" s="13">
        <v>-152.89346047416001</v>
      </c>
      <c r="Q51" s="11">
        <f t="shared" si="12"/>
        <v>190.85441922356608</v>
      </c>
      <c r="R51" s="147">
        <f t="shared" si="57"/>
        <v>-2.0006846611110518</v>
      </c>
      <c r="T51" s="71">
        <v>-153.19177242981999</v>
      </c>
      <c r="U51" s="27">
        <v>-152.88741066310999</v>
      </c>
      <c r="V51" s="10">
        <f t="shared" si="13"/>
        <v>190.99005222819352</v>
      </c>
      <c r="W51" s="147">
        <f t="shared" si="14"/>
        <v>-1.8650516564836153</v>
      </c>
      <c r="Y51" s="27">
        <v>-153.15309747130999</v>
      </c>
      <c r="Z51" s="27">
        <v>-152.85035054125001</v>
      </c>
      <c r="AA51" s="10">
        <f t="shared" si="15"/>
        <v>189.97672608193923</v>
      </c>
      <c r="AB51" s="147">
        <f t="shared" si="16"/>
        <v>-2.8783778027379014</v>
      </c>
      <c r="AD51" s="1">
        <v>-153.13241976617999</v>
      </c>
      <c r="AE51" s="27">
        <v>-152.83175172629001</v>
      </c>
      <c r="AF51" s="10">
        <f t="shared" si="17"/>
        <v>188.67220171136421</v>
      </c>
      <c r="AG51" s="147">
        <f t="shared" si="18"/>
        <v>-4.1829021733129252</v>
      </c>
      <c r="AH51" s="146"/>
      <c r="AI51" s="27">
        <v>-153.12247310047999</v>
      </c>
      <c r="AJ51" s="27">
        <v>-152.81432700419001</v>
      </c>
      <c r="AK51" s="10">
        <f t="shared" si="19"/>
        <v>193.36475688293052</v>
      </c>
      <c r="AL51" s="147">
        <f t="shared" si="20"/>
        <v>0.50965299825338661</v>
      </c>
      <c r="AN51" s="27">
        <v>-153.11632242253</v>
      </c>
      <c r="AO51" s="27">
        <v>-152.80744492274999</v>
      </c>
      <c r="AP51" s="10">
        <f t="shared" si="21"/>
        <v>193.82371988695414</v>
      </c>
      <c r="AQ51" s="147">
        <f t="shared" si="22"/>
        <v>0.96861600227700251</v>
      </c>
      <c r="AS51" s="27">
        <v>-153.21094487951001</v>
      </c>
      <c r="AT51" s="171">
        <v>-152.90347803216</v>
      </c>
      <c r="AU51" s="10">
        <f t="shared" si="23"/>
        <v>192.93852138060726</v>
      </c>
      <c r="AV51" s="147">
        <f t="shared" si="24"/>
        <v>8.3417495930120822E-2</v>
      </c>
      <c r="AX51" s="27">
        <v>-153.210239368</v>
      </c>
      <c r="AY51" s="27">
        <v>-152.90286484654001</v>
      </c>
      <c r="AZ51" s="10">
        <f t="shared" si="25"/>
        <v>192.88058596135895</v>
      </c>
      <c r="BA51" s="147">
        <f t="shared" si="26"/>
        <v>2.548207668181135E-2</v>
      </c>
      <c r="BC51" s="27">
        <v>-153.21824071085001</v>
      </c>
      <c r="BD51" s="27">
        <v>-152.91085626584001</v>
      </c>
      <c r="BE51" s="10">
        <f t="shared" si="27"/>
        <v>192.88681308822584</v>
      </c>
      <c r="BF51" s="147">
        <f t="shared" si="28"/>
        <v>3.1709203548700771E-2</v>
      </c>
      <c r="BH51" s="27">
        <v>-153.21872282478</v>
      </c>
      <c r="BI51" s="27">
        <v>-152.91138891156001</v>
      </c>
      <c r="BJ51" s="10">
        <f t="shared" si="29"/>
        <v>192.85510388467713</v>
      </c>
      <c r="BK51" s="147">
        <f t="shared" si="30"/>
        <v>0</v>
      </c>
      <c r="BM51" s="27">
        <v>-153.10999671651001</v>
      </c>
      <c r="BN51" s="27">
        <v>-152.80629742492999</v>
      </c>
      <c r="BO51" s="10">
        <f t="shared" si="31"/>
        <v>190.57434245937645</v>
      </c>
      <c r="BP51" s="147">
        <f t="shared" si="32"/>
        <v>-2.2807614253006818</v>
      </c>
      <c r="BR51" s="27">
        <v>-153.02005263187999</v>
      </c>
      <c r="BS51" s="27">
        <v>-152.71677000021</v>
      </c>
      <c r="BT51" s="10">
        <f t="shared" si="33"/>
        <v>190.31288419923342</v>
      </c>
      <c r="BU51" s="147">
        <f t="shared" si="34"/>
        <v>-2.5422196854437118</v>
      </c>
      <c r="BW51" s="27">
        <v>-153.21062963968001</v>
      </c>
      <c r="BX51" s="27">
        <v>-152.90379133729999</v>
      </c>
      <c r="BY51" s="10">
        <f t="shared" si="58"/>
        <v>192.54410312648332</v>
      </c>
      <c r="BZ51" s="147">
        <f t="shared" si="35"/>
        <v>-0.31100075819381345</v>
      </c>
      <c r="CB51" s="27">
        <v>-153.20413578947</v>
      </c>
      <c r="CC51" s="27">
        <v>-152.89719807824</v>
      </c>
      <c r="CD51" s="10">
        <f t="shared" si="59"/>
        <v>192.60648317394109</v>
      </c>
      <c r="CE51" s="147">
        <f t="shared" si="36"/>
        <v>-0.24862071073604852</v>
      </c>
      <c r="CG51" s="27">
        <v>-153.21633831339</v>
      </c>
      <c r="CH51" s="171">
        <v>-152.90913445615001</v>
      </c>
      <c r="CI51" s="10">
        <f t="shared" si="5"/>
        <v>192.77349245666193</v>
      </c>
      <c r="CJ51" s="147">
        <f t="shared" si="37"/>
        <v>-8.1611428015207821E-2</v>
      </c>
      <c r="CL51" s="27">
        <v>-153.16189692095</v>
      </c>
      <c r="CM51" s="27">
        <v>-152.85929658251999</v>
      </c>
      <c r="CN51" s="10">
        <f t="shared" si="38"/>
        <v>189.88473836821626</v>
      </c>
      <c r="CO51" s="147">
        <f t="shared" si="39"/>
        <v>-2.9703655164608733</v>
      </c>
      <c r="CQ51" s="27">
        <v>-153.14173238034999</v>
      </c>
      <c r="CR51" s="27">
        <v>-152.84037219838001</v>
      </c>
      <c r="CS51" s="10">
        <f t="shared" si="40"/>
        <v>189.10652778798399</v>
      </c>
      <c r="CT51" s="147">
        <f t="shared" si="41"/>
        <v>-3.7485760966931423</v>
      </c>
      <c r="CV51" s="27">
        <v>-153.20271944359001</v>
      </c>
      <c r="CW51" s="27">
        <v>-152.89688427837001</v>
      </c>
      <c r="CX51" s="10">
        <f t="shared" si="42"/>
        <v>191.91462452720413</v>
      </c>
      <c r="CY51" s="147">
        <f t="shared" si="43"/>
        <v>-0.94047935747300926</v>
      </c>
      <c r="DA51" s="27">
        <v>-153.19842228742999</v>
      </c>
      <c r="DB51" s="27">
        <v>-152.89269326335</v>
      </c>
      <c r="DC51" s="10">
        <f t="shared" si="44"/>
        <v>191.84801990043727</v>
      </c>
      <c r="DD51" s="147">
        <f t="shared" si="45"/>
        <v>-1.0070839842398698</v>
      </c>
      <c r="DF51" s="27">
        <v>-153.21244791442001</v>
      </c>
      <c r="DG51" s="27">
        <v>-152.90562270794999</v>
      </c>
      <c r="DH51" s="10">
        <f t="shared" si="46"/>
        <v>192.53588531200427</v>
      </c>
      <c r="DI51" s="147">
        <f t="shared" si="47"/>
        <v>-0.31921857267286669</v>
      </c>
      <c r="DK51" s="65">
        <v>-153.17688371</v>
      </c>
      <c r="DL51" s="27">
        <v>-152.867866974023</v>
      </c>
      <c r="DM51" s="10">
        <f t="shared" si="48"/>
        <v>193.91109199292501</v>
      </c>
      <c r="DN51" s="147">
        <f t="shared" si="49"/>
        <v>1.0559881082478739</v>
      </c>
      <c r="DP51" s="65">
        <v>-152.96709369999999</v>
      </c>
      <c r="DQ51" s="1">
        <v>-152.66462298298501</v>
      </c>
      <c r="DR51" s="10">
        <f t="shared" si="60"/>
        <v>189.80339963407252</v>
      </c>
      <c r="DS51" s="147">
        <f t="shared" si="51"/>
        <v>-3.0517042506046153</v>
      </c>
      <c r="DT51" s="137"/>
      <c r="DU51" s="65">
        <v>-153.19772451</v>
      </c>
      <c r="DV51" s="87">
        <v>-152.89011488397901</v>
      </c>
      <c r="DW51" s="10">
        <f t="shared" si="61"/>
        <v>193.02811642443197</v>
      </c>
      <c r="DX51" s="147">
        <f t="shared" si="53"/>
        <v>0.17301253975483633</v>
      </c>
      <c r="DZ51" s="65">
        <v>-153.17133078000001</v>
      </c>
      <c r="EA51" s="1">
        <v>-152.861342032865</v>
      </c>
      <c r="EB51" s="10">
        <f t="shared" si="62"/>
        <v>194.5210387146893</v>
      </c>
      <c r="EC51" s="147">
        <f t="shared" si="54"/>
        <v>1.6659348300121621</v>
      </c>
      <c r="EE51" s="87">
        <v>-153.19659290000001</v>
      </c>
      <c r="EF51" s="87">
        <v>-152.88887421115899</v>
      </c>
      <c r="EG51" s="10">
        <f t="shared" si="63"/>
        <v>193.09655443462913</v>
      </c>
      <c r="EH51" s="147">
        <f t="shared" si="55"/>
        <v>0.24145054995199189</v>
      </c>
      <c r="EI51" s="132"/>
      <c r="EO51"/>
      <c r="EP51" s="37"/>
      <c r="EQ51" s="37"/>
      <c r="ER51" s="103"/>
      <c r="ES51" s="103"/>
      <c r="ET51" s="103"/>
      <c r="EU51" s="103"/>
      <c r="EV51" s="103"/>
      <c r="EW51" s="103"/>
      <c r="EX51" s="103"/>
      <c r="EY51" s="103"/>
      <c r="EZ51" s="103"/>
      <c r="FA51" s="37"/>
      <c r="FB51" s="103"/>
    </row>
    <row r="52" spans="1:158" s="109" customFormat="1" x14ac:dyDescent="0.25">
      <c r="A52">
        <v>1</v>
      </c>
      <c r="B52">
        <v>2</v>
      </c>
      <c r="C52" s="147" t="s">
        <v>80</v>
      </c>
      <c r="D52" s="147" t="s">
        <v>107</v>
      </c>
      <c r="E52" s="27">
        <v>-23.422592967540002</v>
      </c>
      <c r="F52" s="27">
        <v>-23.044066510810001</v>
      </c>
      <c r="G52" s="10">
        <f t="shared" si="10"/>
        <v>237.52913686264256</v>
      </c>
      <c r="H52" s="147">
        <f t="shared" si="0"/>
        <v>-4.9086458141091214</v>
      </c>
      <c r="I52" s="144"/>
      <c r="J52" s="27">
        <v>-23.292861618290001</v>
      </c>
      <c r="K52" s="27">
        <v>-22.908494878620001</v>
      </c>
      <c r="L52" s="10">
        <f t="shared" si="11"/>
        <v>241.19397281032164</v>
      </c>
      <c r="M52" s="147">
        <f t="shared" si="1"/>
        <v>-1.2438098664300412</v>
      </c>
      <c r="N52" s="136"/>
      <c r="O52" s="13">
        <v>-115.06072168903999</v>
      </c>
      <c r="P52" s="74">
        <v>-114.68000076849</v>
      </c>
      <c r="Q52" s="11">
        <f t="shared" si="12"/>
        <v>238.90618485432432</v>
      </c>
      <c r="R52" s="147">
        <f t="shared" si="57"/>
        <v>-3.5315978224273579</v>
      </c>
      <c r="S52" s="136"/>
      <c r="T52" s="71">
        <v>-115.05683349534</v>
      </c>
      <c r="U52" s="27">
        <v>-114.67626531536</v>
      </c>
      <c r="V52" s="10">
        <f t="shared" si="13"/>
        <v>238.8103386192515</v>
      </c>
      <c r="W52" s="147">
        <f t="shared" si="14"/>
        <v>-3.6274440575001847</v>
      </c>
      <c r="X52" s="136"/>
      <c r="Y52" s="27">
        <v>-115.02660030307</v>
      </c>
      <c r="Z52" s="27">
        <v>-114.6485419837</v>
      </c>
      <c r="AA52" s="10">
        <f t="shared" si="15"/>
        <v>237.2353759878676</v>
      </c>
      <c r="AB52" s="147">
        <f t="shared" si="16"/>
        <v>-5.2024066888840821</v>
      </c>
      <c r="AC52" s="136"/>
      <c r="AD52" s="1">
        <v>-115.01253966391</v>
      </c>
      <c r="AE52" s="27">
        <v>-114.6374212683</v>
      </c>
      <c r="AF52" s="10">
        <f t="shared" si="17"/>
        <v>235.39054442923245</v>
      </c>
      <c r="AG52" s="147">
        <f t="shared" si="18"/>
        <v>-7.0472382475192319</v>
      </c>
      <c r="AH52" s="146"/>
      <c r="AI52" s="27">
        <v>-115.00301167204999</v>
      </c>
      <c r="AJ52" s="27">
        <v>-114.62093211765</v>
      </c>
      <c r="AK52" s="10">
        <f t="shared" si="19"/>
        <v>239.75874118153993</v>
      </c>
      <c r="AL52" s="147">
        <f t="shared" si="20"/>
        <v>-2.6790414952117487</v>
      </c>
      <c r="AM52" s="144"/>
      <c r="AN52" s="27">
        <v>-114.99841036567</v>
      </c>
      <c r="AO52" s="27">
        <v>-114.61651287626999</v>
      </c>
      <c r="AP52" s="10">
        <f t="shared" si="21"/>
        <v>239.64449357339623</v>
      </c>
      <c r="AQ52" s="147">
        <f t="shared" si="22"/>
        <v>-2.7932891033554483</v>
      </c>
      <c r="AR52" s="144"/>
      <c r="AS52" s="27">
        <v>-115.07345000735999</v>
      </c>
      <c r="AT52" s="171">
        <v>-114.68759143061</v>
      </c>
      <c r="AU52" s="10">
        <f t="shared" si="23"/>
        <v>242.13011549639</v>
      </c>
      <c r="AV52" s="147">
        <f t="shared" si="24"/>
        <v>-0.30766718036167617</v>
      </c>
      <c r="AW52" s="144"/>
      <c r="AX52" s="27">
        <v>-115.07296274066999</v>
      </c>
      <c r="AY52" s="27">
        <v>-114.68718437795</v>
      </c>
      <c r="AZ52" s="10">
        <f t="shared" si="25"/>
        <v>242.0797803904205</v>
      </c>
      <c r="BA52" s="147">
        <f t="shared" si="26"/>
        <v>-0.35800228633118536</v>
      </c>
      <c r="BB52" s="144"/>
      <c r="BC52" s="27">
        <v>-115.07931752483</v>
      </c>
      <c r="BD52" s="27">
        <v>-114.69303416333</v>
      </c>
      <c r="BE52" s="10">
        <f t="shared" si="27"/>
        <v>242.39667217486854</v>
      </c>
      <c r="BF52" s="147">
        <f t="shared" si="28"/>
        <v>-4.111050188313925E-2</v>
      </c>
      <c r="BG52" s="144"/>
      <c r="BH52" s="27">
        <v>-115.07968124049999</v>
      </c>
      <c r="BI52" s="27">
        <v>-114.69333236529999</v>
      </c>
      <c r="BJ52" s="10">
        <f t="shared" si="29"/>
        <v>242.43778267675168</v>
      </c>
      <c r="BK52" s="147">
        <f t="shared" si="30"/>
        <v>0</v>
      </c>
      <c r="BL52" s="144"/>
      <c r="BM52" s="27">
        <v>-114.99181903925</v>
      </c>
      <c r="BN52" s="27">
        <v>-114.61465502276999</v>
      </c>
      <c r="BO52" s="10">
        <f t="shared" si="31"/>
        <v>236.67419198137043</v>
      </c>
      <c r="BP52" s="147">
        <f t="shared" si="32"/>
        <v>-5.7635906953812537</v>
      </c>
      <c r="BQ52" s="144"/>
      <c r="BR52" s="27">
        <v>-114.92370549141999</v>
      </c>
      <c r="BS52" s="27">
        <v>-114.54754379212</v>
      </c>
      <c r="BT52" s="10">
        <f t="shared" si="33"/>
        <v>236.04522792774236</v>
      </c>
      <c r="BU52" s="147">
        <f t="shared" si="34"/>
        <v>-6.3925547490093209</v>
      </c>
      <c r="BV52" s="144"/>
      <c r="BW52" s="27">
        <v>-115.07236427462</v>
      </c>
      <c r="BX52" s="27">
        <v>-114.68758758507001</v>
      </c>
      <c r="BY52" s="10">
        <f t="shared" si="58"/>
        <v>241.451220459517</v>
      </c>
      <c r="BZ52" s="147">
        <f t="shared" si="35"/>
        <v>-0.98656221723467752</v>
      </c>
      <c r="CA52" s="144"/>
      <c r="CB52" s="27">
        <v>-115.06783739274</v>
      </c>
      <c r="CC52" s="27">
        <v>-114.68326237743</v>
      </c>
      <c r="CD52" s="10">
        <f t="shared" si="59"/>
        <v>241.32466785718159</v>
      </c>
      <c r="CE52" s="147">
        <f t="shared" si="36"/>
        <v>-1.113114819570086</v>
      </c>
      <c r="CF52" s="144"/>
      <c r="CG52" s="27">
        <v>-115.07783551596999</v>
      </c>
      <c r="CH52" s="171">
        <v>-114.69196762848</v>
      </c>
      <c r="CI52" s="10">
        <f t="shared" si="5"/>
        <v>242.13595807884593</v>
      </c>
      <c r="CJ52" s="147">
        <f t="shared" si="37"/>
        <v>-0.30182459790574967</v>
      </c>
      <c r="CK52" s="144"/>
      <c r="CL52" s="27">
        <v>-115.03058709084</v>
      </c>
      <c r="CM52" s="27">
        <v>-114.65389339988999</v>
      </c>
      <c r="CN52" s="10">
        <f t="shared" si="38"/>
        <v>236.3790580080383</v>
      </c>
      <c r="CO52" s="147">
        <f t="shared" si="39"/>
        <v>-6.0587246687133813</v>
      </c>
      <c r="CP52" s="144"/>
      <c r="CQ52" s="27">
        <v>-115.01550831513001</v>
      </c>
      <c r="CR52" s="27">
        <v>-114.64215246102</v>
      </c>
      <c r="CS52" s="10">
        <f t="shared" si="40"/>
        <v>234.28453201256758</v>
      </c>
      <c r="CT52" s="147">
        <f t="shared" si="41"/>
        <v>-8.1532506641840996</v>
      </c>
      <c r="CU52" s="144"/>
      <c r="CV52" s="27">
        <v>-115.06581045815</v>
      </c>
      <c r="CW52" s="27">
        <v>-114.68292870648</v>
      </c>
      <c r="CX52" s="10">
        <f t="shared" si="42"/>
        <v>240.26212799044075</v>
      </c>
      <c r="CY52" s="147">
        <f t="shared" si="43"/>
        <v>-2.1756546863109349</v>
      </c>
      <c r="CZ52" s="144"/>
      <c r="DA52" s="27">
        <v>-115.06303368377</v>
      </c>
      <c r="DB52" s="27">
        <v>-114.68022554766</v>
      </c>
      <c r="DC52" s="10">
        <f t="shared" si="44"/>
        <v>240.21593349038636</v>
      </c>
      <c r="DD52" s="147">
        <f t="shared" si="45"/>
        <v>-2.2218491863653185</v>
      </c>
      <c r="DE52" s="144"/>
      <c r="DF52" s="27">
        <v>-115.07442712431001</v>
      </c>
      <c r="DG52" s="27">
        <v>-114.68937572789</v>
      </c>
      <c r="DH52" s="10">
        <f t="shared" si="46"/>
        <v>241.62360176752074</v>
      </c>
      <c r="DI52" s="147">
        <f t="shared" si="47"/>
        <v>-0.81418090923094155</v>
      </c>
      <c r="DJ52" s="144"/>
      <c r="DK52" s="65">
        <v>-115.04950194</v>
      </c>
      <c r="DL52" s="27">
        <v>-114.665074465224</v>
      </c>
      <c r="DM52" s="10">
        <f t="shared" si="48"/>
        <v>241.23208469669021</v>
      </c>
      <c r="DN52" s="147">
        <f t="shared" si="49"/>
        <v>-1.2056979800614727</v>
      </c>
      <c r="DO52" s="136"/>
      <c r="DP52" s="65">
        <v>-114.89765893000001</v>
      </c>
      <c r="DQ52" s="1">
        <v>-114.527585361777</v>
      </c>
      <c r="DR52" s="10">
        <f t="shared" si="60"/>
        <v>232.22486479561854</v>
      </c>
      <c r="DS52" s="147">
        <f t="shared" si="51"/>
        <v>-10.212917881133137</v>
      </c>
      <c r="DT52" s="137"/>
      <c r="DU52" s="65">
        <v>-115.06459058999999</v>
      </c>
      <c r="DV52" s="87">
        <v>-114.678314377186</v>
      </c>
      <c r="DW52" s="10">
        <f t="shared" si="61"/>
        <v>242.3921863029108</v>
      </c>
      <c r="DX52" s="147">
        <f t="shared" si="53"/>
        <v>-4.5596373840879778E-2</v>
      </c>
      <c r="DY52" s="136"/>
      <c r="DZ52" s="65">
        <v>-115.04562319999999</v>
      </c>
      <c r="EA52" s="1">
        <v>-114.661447551074</v>
      </c>
      <c r="EB52" s="10">
        <f t="shared" si="62"/>
        <v>241.07406145754754</v>
      </c>
      <c r="EC52" s="147">
        <f t="shared" si="54"/>
        <v>-1.3637212192041375</v>
      </c>
      <c r="ED52" s="136"/>
      <c r="EE52" s="87">
        <v>-115.06362786</v>
      </c>
      <c r="EF52" s="87">
        <v>-114.67740616031</v>
      </c>
      <c r="EG52" s="10">
        <f t="shared" si="63"/>
        <v>242.35797877247029</v>
      </c>
      <c r="EH52" s="147">
        <f t="shared" si="55"/>
        <v>-7.9803904281391169E-2</v>
      </c>
      <c r="EI52" s="132"/>
      <c r="EJ52" s="142"/>
      <c r="EK52" s="157"/>
      <c r="EL52" s="157"/>
      <c r="EM52" s="157"/>
      <c r="EN52" s="157"/>
      <c r="EO52"/>
      <c r="EP52" s="37"/>
      <c r="EQ52" s="141"/>
      <c r="ER52" s="103"/>
      <c r="ES52" s="103"/>
      <c r="ET52" s="103"/>
      <c r="EU52" s="103"/>
      <c r="EV52" s="103"/>
      <c r="EW52" s="103"/>
      <c r="EX52" s="103"/>
      <c r="EY52" s="103"/>
      <c r="EZ52" s="103"/>
      <c r="FA52" s="37"/>
      <c r="FB52" s="103"/>
    </row>
    <row r="53" spans="1:158" x14ac:dyDescent="0.25">
      <c r="A53">
        <v>1</v>
      </c>
      <c r="B53">
        <v>2</v>
      </c>
      <c r="C53" s="147" t="s">
        <v>80</v>
      </c>
      <c r="D53" s="147" t="s">
        <v>109</v>
      </c>
      <c r="E53" s="27">
        <v>-15.4696607123</v>
      </c>
      <c r="F53" s="27">
        <v>-14.950822787590001</v>
      </c>
      <c r="G53" s="10">
        <f t="shared" si="10"/>
        <v>325.57598613477131</v>
      </c>
      <c r="H53" s="147">
        <f t="shared" si="0"/>
        <v>-0.67179678180531255</v>
      </c>
      <c r="J53" s="27">
        <v>-15.37915625588</v>
      </c>
      <c r="K53" s="27">
        <v>-14.871578649090001</v>
      </c>
      <c r="L53" s="10">
        <f t="shared" si="11"/>
        <v>318.51002403679234</v>
      </c>
      <c r="M53" s="147">
        <f t="shared" si="1"/>
        <v>-7.7377588797842805</v>
      </c>
      <c r="O53" s="13">
        <v>-92.736833622939997</v>
      </c>
      <c r="P53" s="13">
        <v>-92.217807913230004</v>
      </c>
      <c r="Q53" s="11">
        <f t="shared" si="12"/>
        <v>325.69382310011775</v>
      </c>
      <c r="R53" s="147">
        <f t="shared" si="57"/>
        <v>-0.55395981645887105</v>
      </c>
      <c r="T53" s="71">
        <v>-92.733057313469999</v>
      </c>
      <c r="U53" s="27">
        <v>-92.214270769690003</v>
      </c>
      <c r="V53" s="10">
        <f t="shared" si="13"/>
        <v>325.54374408738505</v>
      </c>
      <c r="W53" s="147">
        <f t="shared" si="14"/>
        <v>-0.70403882919157468</v>
      </c>
      <c r="Y53" s="27">
        <v>-92.713589811109998</v>
      </c>
      <c r="Z53" s="27">
        <v>-92.197603337689998</v>
      </c>
      <c r="AA53" s="10">
        <f t="shared" si="15"/>
        <v>323.78667193578417</v>
      </c>
      <c r="AB53" s="147">
        <f t="shared" si="16"/>
        <v>-2.4611109807924549</v>
      </c>
      <c r="AD53" s="1">
        <v>-92.6978721941</v>
      </c>
      <c r="AE53" s="27">
        <v>-92.186140601150001</v>
      </c>
      <c r="AF53" s="10">
        <f t="shared" si="17"/>
        <v>321.11669189205418</v>
      </c>
      <c r="AG53" s="147">
        <f t="shared" si="18"/>
        <v>-5.1310910245224477</v>
      </c>
      <c r="AH53" s="146"/>
      <c r="AI53" s="27">
        <v>-92.694629642110002</v>
      </c>
      <c r="AJ53" s="27">
        <v>-92.174449700699995</v>
      </c>
      <c r="AK53" s="10">
        <f t="shared" si="19"/>
        <v>326.41811503419319</v>
      </c>
      <c r="AL53" s="147">
        <f t="shared" si="20"/>
        <v>0.1703321176165673</v>
      </c>
      <c r="AN53" s="27">
        <v>-92.692507531250001</v>
      </c>
      <c r="AO53" s="27">
        <v>-92.173212469809997</v>
      </c>
      <c r="AP53" s="10">
        <f t="shared" si="21"/>
        <v>325.86284400421732</v>
      </c>
      <c r="AQ53" s="147">
        <f t="shared" si="22"/>
        <v>-0.38493891235930278</v>
      </c>
      <c r="AS53" s="27">
        <v>-92.743721301839997</v>
      </c>
      <c r="AT53" s="171">
        <v>-92.223842396169999</v>
      </c>
      <c r="AU53" s="10">
        <f t="shared" si="23"/>
        <v>326.2292120969804</v>
      </c>
      <c r="AV53" s="147">
        <f t="shared" si="24"/>
        <v>-1.8570819596220645E-2</v>
      </c>
      <c r="AX53" s="27">
        <v>-92.743394675399998</v>
      </c>
      <c r="AY53" s="27">
        <v>-92.223589086060002</v>
      </c>
      <c r="AZ53" s="10">
        <f t="shared" si="25"/>
        <v>326.18320536674048</v>
      </c>
      <c r="BA53" s="147">
        <f t="shared" si="26"/>
        <v>-6.4577549836144499E-2</v>
      </c>
      <c r="BC53" s="27">
        <v>-92.74763883112</v>
      </c>
      <c r="BD53" s="27">
        <v>-92.227733494540004</v>
      </c>
      <c r="BE53" s="10">
        <f t="shared" si="27"/>
        <v>326.24579775731297</v>
      </c>
      <c r="BF53" s="147">
        <f t="shared" si="28"/>
        <v>-1.9851592636541682E-3</v>
      </c>
      <c r="BH53" s="27">
        <v>-92.747898669890006</v>
      </c>
      <c r="BI53" s="27">
        <v>-92.227990169760005</v>
      </c>
      <c r="BJ53" s="10">
        <f t="shared" si="29"/>
        <v>326.24778291657663</v>
      </c>
      <c r="BK53" s="147">
        <f t="shared" si="30"/>
        <v>0</v>
      </c>
      <c r="BM53" s="27">
        <v>-92.685130180010006</v>
      </c>
      <c r="BN53" s="27">
        <v>-92.166842962670003</v>
      </c>
      <c r="BO53" s="10">
        <f t="shared" si="31"/>
        <v>325.23041175302518</v>
      </c>
      <c r="BP53" s="147">
        <f t="shared" si="32"/>
        <v>-1.0173711635514451</v>
      </c>
      <c r="BR53" s="27">
        <v>-92.629237990489997</v>
      </c>
      <c r="BS53" s="27">
        <v>-92.111790487510007</v>
      </c>
      <c r="BT53" s="10">
        <f t="shared" si="33"/>
        <v>324.70348259497399</v>
      </c>
      <c r="BU53" s="147">
        <f t="shared" si="34"/>
        <v>-1.5443003216026341</v>
      </c>
      <c r="BW53" s="27">
        <v>-92.744661439279994</v>
      </c>
      <c r="BX53" s="27">
        <v>-92.225077652579998</v>
      </c>
      <c r="BY53" s="10">
        <f t="shared" si="58"/>
        <v>326.04402199211489</v>
      </c>
      <c r="BZ53" s="147">
        <f t="shared" si="35"/>
        <v>-0.20376092446173288</v>
      </c>
      <c r="CB53" s="27">
        <v>-92.740442116539995</v>
      </c>
      <c r="CC53" s="27">
        <v>-92.221262542670004</v>
      </c>
      <c r="CD53" s="10">
        <f t="shared" si="59"/>
        <v>325.790374399158</v>
      </c>
      <c r="CE53" s="147">
        <f t="shared" si="36"/>
        <v>-0.45740851741862798</v>
      </c>
      <c r="CG53" s="27">
        <v>-92.746704406570004</v>
      </c>
      <c r="CH53" s="171">
        <v>-92.227086232329995</v>
      </c>
      <c r="CI53" s="10">
        <f t="shared" si="5"/>
        <v>326.06560051734778</v>
      </c>
      <c r="CJ53" s="147">
        <f t="shared" si="37"/>
        <v>-0.18218239922885004</v>
      </c>
      <c r="CL53" s="27">
        <v>-92.719678466679994</v>
      </c>
      <c r="CM53" s="27">
        <v>-92.203668753060001</v>
      </c>
      <c r="CN53" s="10">
        <f t="shared" si="38"/>
        <v>323.80125539368225</v>
      </c>
      <c r="CO53" s="147">
        <f t="shared" si="39"/>
        <v>-2.446527522894371</v>
      </c>
      <c r="CQ53" s="27">
        <v>-92.709098601939999</v>
      </c>
      <c r="CR53" s="27">
        <v>-92.196159679869993</v>
      </c>
      <c r="CS53" s="10">
        <f t="shared" si="40"/>
        <v>321.87430298814962</v>
      </c>
      <c r="CT53" s="147">
        <f t="shared" si="41"/>
        <v>-4.3734799284270025</v>
      </c>
      <c r="CV53" s="27">
        <v>-92.739981893890004</v>
      </c>
      <c r="CW53" s="27">
        <v>-92.220989317269996</v>
      </c>
      <c r="CX53" s="10">
        <f t="shared" si="42"/>
        <v>325.67303175482101</v>
      </c>
      <c r="CY53" s="147">
        <f t="shared" si="43"/>
        <v>-0.57475116175561425</v>
      </c>
      <c r="DA53" s="27">
        <v>-92.73717316362</v>
      </c>
      <c r="DB53" s="27">
        <v>-92.218317154740006</v>
      </c>
      <c r="DC53" s="10">
        <f t="shared" si="44"/>
        <v>325.58733413228452</v>
      </c>
      <c r="DD53" s="147">
        <f t="shared" si="45"/>
        <v>-0.6604487842921003</v>
      </c>
      <c r="DF53" s="27">
        <v>-92.744461275350005</v>
      </c>
      <c r="DG53" s="27">
        <v>-92.224856309849997</v>
      </c>
      <c r="DH53" s="10">
        <f t="shared" si="46"/>
        <v>326.05731190091007</v>
      </c>
      <c r="DI53" s="147">
        <f t="shared" si="47"/>
        <v>-0.19047101566656011</v>
      </c>
      <c r="DK53" s="65">
        <v>-92.724944199999996</v>
      </c>
      <c r="DL53" s="27">
        <v>-92.206089809334003</v>
      </c>
      <c r="DM53" s="10">
        <f t="shared" si="48"/>
        <v>325.58631868681726</v>
      </c>
      <c r="DN53" s="147">
        <f t="shared" si="49"/>
        <v>-0.66146422975936048</v>
      </c>
      <c r="DP53" s="65">
        <v>-92.604920230000005</v>
      </c>
      <c r="DQ53" s="1">
        <v>-92.088385632232004</v>
      </c>
      <c r="DR53" s="10">
        <f t="shared" si="60"/>
        <v>324.13062544539798</v>
      </c>
      <c r="DS53" s="147">
        <f t="shared" si="51"/>
        <v>-2.1171574711786434</v>
      </c>
      <c r="DT53" s="137"/>
      <c r="DU53" s="65">
        <v>-92.737302260000007</v>
      </c>
      <c r="DV53" s="87">
        <v>-92.219074278449995</v>
      </c>
      <c r="DW53" s="10">
        <f t="shared" si="61"/>
        <v>325.19324070244824</v>
      </c>
      <c r="DX53" s="147">
        <f t="shared" si="53"/>
        <v>-1.0545422141283893</v>
      </c>
      <c r="DZ53" s="65">
        <v>-92.722681919999999</v>
      </c>
      <c r="EA53" s="1">
        <v>-92.204186117263006</v>
      </c>
      <c r="EB53" s="10">
        <f t="shared" si="62"/>
        <v>325.3613011754905</v>
      </c>
      <c r="EC53" s="147">
        <f t="shared" si="54"/>
        <v>-0.8864817410861292</v>
      </c>
      <c r="EE53" s="87">
        <v>-92.737049139999996</v>
      </c>
      <c r="EF53" s="87">
        <v>-92.218465475434002</v>
      </c>
      <c r="EG53" s="10">
        <f t="shared" si="63"/>
        <v>325.41643535180731</v>
      </c>
      <c r="EH53" s="147">
        <f t="shared" si="55"/>
        <v>-0.8313475647693167</v>
      </c>
      <c r="EI53" s="132"/>
      <c r="EO53"/>
      <c r="EP53" s="37"/>
      <c r="EQ53" s="37"/>
      <c r="ER53" s="103"/>
      <c r="ES53" s="103"/>
      <c r="ET53" s="103"/>
      <c r="EU53" s="103"/>
      <c r="EV53" s="103"/>
      <c r="EW53" s="103"/>
      <c r="EX53" s="103"/>
      <c r="EY53" s="103"/>
      <c r="EZ53" s="103"/>
      <c r="FA53" s="37"/>
      <c r="FB53" s="103"/>
    </row>
    <row r="54" spans="1:158" x14ac:dyDescent="0.25">
      <c r="A54">
        <v>0</v>
      </c>
      <c r="B54">
        <v>1</v>
      </c>
      <c r="C54" s="147" t="s">
        <v>80</v>
      </c>
      <c r="D54" s="147" t="s">
        <v>110</v>
      </c>
      <c r="E54" s="27">
        <v>-31.154367442710001</v>
      </c>
      <c r="F54" s="27">
        <v>-30.684074448840001</v>
      </c>
      <c r="G54" s="10">
        <f t="shared" si="10"/>
        <v>295.11355658336385</v>
      </c>
      <c r="H54" s="147">
        <f t="shared" si="0"/>
        <v>-1.494995700004381</v>
      </c>
      <c r="J54" s="27">
        <v>-30.961383181519999</v>
      </c>
      <c r="K54" s="27">
        <v>-30.496644454609999</v>
      </c>
      <c r="L54" s="10">
        <f t="shared" si="11"/>
        <v>291.62819852329375</v>
      </c>
      <c r="M54" s="147">
        <f t="shared" si="1"/>
        <v>-4.9803537600744789</v>
      </c>
      <c r="O54" s="13">
        <v>-185.69591357442999</v>
      </c>
      <c r="P54" s="13">
        <v>-185.22534875909</v>
      </c>
      <c r="Q54" s="11">
        <f t="shared" si="12"/>
        <v>295.28412727400195</v>
      </c>
      <c r="R54" s="147">
        <f t="shared" si="57"/>
        <v>-1.3244250093662799</v>
      </c>
      <c r="T54" s="71">
        <v>-185.68764598550999</v>
      </c>
      <c r="U54" s="27">
        <v>-185.2172065522</v>
      </c>
      <c r="V54" s="10">
        <f t="shared" si="13"/>
        <v>295.20544879635264</v>
      </c>
      <c r="W54" s="147">
        <f t="shared" si="14"/>
        <v>-1.403103487015585</v>
      </c>
      <c r="Y54" s="27">
        <v>-185.64821264208001</v>
      </c>
      <c r="Z54" s="27">
        <v>-185.18032900083</v>
      </c>
      <c r="AA54" s="10">
        <f t="shared" si="15"/>
        <v>293.60166372079493</v>
      </c>
      <c r="AB54" s="147">
        <f t="shared" si="16"/>
        <v>-3.0068885625732946</v>
      </c>
      <c r="AD54" s="1">
        <v>-185.61781065616</v>
      </c>
      <c r="AE54" s="27">
        <v>-185.15508952911</v>
      </c>
      <c r="AF54" s="10">
        <f t="shared" si="17"/>
        <v>290.3621344351472</v>
      </c>
      <c r="AG54" s="147">
        <f t="shared" si="18"/>
        <v>-6.2464178482210286</v>
      </c>
      <c r="AH54" s="146"/>
      <c r="AI54" s="27">
        <v>-185.60840369433001</v>
      </c>
      <c r="AJ54" s="27">
        <v>-185.13485358609</v>
      </c>
      <c r="AK54" s="10">
        <f t="shared" si="19"/>
        <v>297.15742842168544</v>
      </c>
      <c r="AL54" s="147">
        <f t="shared" si="20"/>
        <v>0.54887613831721183</v>
      </c>
      <c r="AN54" s="27">
        <v>-185.60291646088001</v>
      </c>
      <c r="AO54" s="27">
        <v>-185.12998942197001</v>
      </c>
      <c r="AP54" s="10">
        <f t="shared" si="21"/>
        <v>296.76644618641467</v>
      </c>
      <c r="AQ54" s="147">
        <f t="shared" si="22"/>
        <v>0.15789390304644257</v>
      </c>
      <c r="AS54" s="27">
        <v>-185.70833876736</v>
      </c>
      <c r="AT54" s="171">
        <v>-185.23567410534</v>
      </c>
      <c r="AU54" s="10">
        <f t="shared" si="23"/>
        <v>296.60180206417556</v>
      </c>
      <c r="AV54" s="147">
        <f t="shared" si="24"/>
        <v>-6.7502191926678279E-3</v>
      </c>
      <c r="AX54" s="27">
        <v>-185.70754131032001</v>
      </c>
      <c r="AY54" s="27">
        <v>-185.23508597474</v>
      </c>
      <c r="AZ54" s="10">
        <f t="shared" si="25"/>
        <v>296.47044762981102</v>
      </c>
      <c r="BA54" s="147">
        <f t="shared" si="26"/>
        <v>-0.1381046535572068</v>
      </c>
      <c r="BC54" s="27">
        <v>-185.71552691209999</v>
      </c>
      <c r="BD54" s="27">
        <v>-185.24287447811</v>
      </c>
      <c r="BE54" s="10">
        <f t="shared" si="27"/>
        <v>296.59412885306017</v>
      </c>
      <c r="BF54" s="147">
        <f t="shared" si="28"/>
        <v>-1.4423430308056595E-2</v>
      </c>
      <c r="BH54" s="27">
        <v>-185.71608345883999</v>
      </c>
      <c r="BI54" s="27">
        <v>-185.24340803966999</v>
      </c>
      <c r="BJ54" s="10">
        <f t="shared" si="29"/>
        <v>296.60855228336823</v>
      </c>
      <c r="BK54" s="147">
        <f t="shared" si="30"/>
        <v>0</v>
      </c>
      <c r="BM54" s="27">
        <v>-185.59486476608001</v>
      </c>
      <c r="BN54" s="27">
        <v>-185.12505840367001</v>
      </c>
      <c r="BO54" s="10">
        <f t="shared" si="31"/>
        <v>294.80819047589739</v>
      </c>
      <c r="BP54" s="147">
        <f t="shared" si="32"/>
        <v>-1.8003618074708356</v>
      </c>
      <c r="BR54" s="27">
        <v>-185.48434803628999</v>
      </c>
      <c r="BS54" s="27">
        <v>-185.01566706918001</v>
      </c>
      <c r="BT54" s="10">
        <f t="shared" si="33"/>
        <v>294.10199367118054</v>
      </c>
      <c r="BU54" s="147">
        <f t="shared" si="34"/>
        <v>-2.5065586121876891</v>
      </c>
      <c r="BW54" s="27">
        <v>-185.71016729562999</v>
      </c>
      <c r="BX54" s="27">
        <v>-185.2378050147</v>
      </c>
      <c r="BY54" s="10">
        <f t="shared" si="58"/>
        <v>296.41205490637515</v>
      </c>
      <c r="BZ54" s="147">
        <f t="shared" si="35"/>
        <v>-0.19649737699307934</v>
      </c>
      <c r="CB54" s="27">
        <v>-185.70172179638001</v>
      </c>
      <c r="CC54" s="27">
        <v>-185.22975329804001</v>
      </c>
      <c r="CD54" s="10">
        <f t="shared" si="59"/>
        <v>296.16495239333608</v>
      </c>
      <c r="CE54" s="147">
        <f t="shared" si="36"/>
        <v>-0.4435998900321465</v>
      </c>
      <c r="CG54" s="27">
        <v>-185.71366850141001</v>
      </c>
      <c r="CH54" s="171">
        <v>-185.24118835472001</v>
      </c>
      <c r="CI54" s="10">
        <f t="shared" si="5"/>
        <v>296.48601684944396</v>
      </c>
      <c r="CJ54" s="147">
        <f t="shared" si="37"/>
        <v>-0.12253543392426991</v>
      </c>
      <c r="CL54" s="27">
        <v>-185.65967670808001</v>
      </c>
      <c r="CM54" s="27">
        <v>-185.19119585643</v>
      </c>
      <c r="CN54" s="10">
        <f t="shared" si="38"/>
        <v>293.97641921890033</v>
      </c>
      <c r="CO54" s="147">
        <f t="shared" si="39"/>
        <v>-2.6321330644678937</v>
      </c>
      <c r="CQ54" s="27">
        <v>-185.63808209483</v>
      </c>
      <c r="CR54" s="27">
        <v>-185.17395676019001</v>
      </c>
      <c r="CS54" s="10">
        <f t="shared" si="40"/>
        <v>291.24328873993875</v>
      </c>
      <c r="CT54" s="147">
        <f t="shared" si="41"/>
        <v>-5.365263543429478</v>
      </c>
      <c r="CV54" s="27">
        <v>-185.70115192585999</v>
      </c>
      <c r="CW54" s="27">
        <v>-185.22946663691999</v>
      </c>
      <c r="CX54" s="10">
        <f t="shared" si="42"/>
        <v>295.98723566273594</v>
      </c>
      <c r="CY54" s="147">
        <f t="shared" si="43"/>
        <v>-0.62131662063228532</v>
      </c>
      <c r="DA54" s="27">
        <v>-185.69523354105999</v>
      </c>
      <c r="DB54" s="27">
        <v>-185.22385603606</v>
      </c>
      <c r="DC54" s="10">
        <f t="shared" si="44"/>
        <v>295.79409816254525</v>
      </c>
      <c r="DD54" s="147">
        <f t="shared" si="45"/>
        <v>-0.81445412082297253</v>
      </c>
      <c r="DF54" s="27">
        <v>-185.70966292464999</v>
      </c>
      <c r="DG54" s="27">
        <v>-185.23721918698999</v>
      </c>
      <c r="DH54" s="10">
        <f t="shared" si="46"/>
        <v>296.46316981902709</v>
      </c>
      <c r="DI54" s="147">
        <f t="shared" si="47"/>
        <v>-0.14538246434113944</v>
      </c>
      <c r="DK54" s="65">
        <v>-185.66857103999999</v>
      </c>
      <c r="DL54" s="27">
        <v>-185.19589847627</v>
      </c>
      <c r="DM54" s="10">
        <f t="shared" si="48"/>
        <v>296.60676046620381</v>
      </c>
      <c r="DN54" s="147">
        <f t="shared" si="49"/>
        <v>-1.7918171644168979E-3</v>
      </c>
      <c r="DP54" s="65">
        <v>-185.42981051000001</v>
      </c>
      <c r="DQ54" s="1">
        <v>-184.96198642565901</v>
      </c>
      <c r="DR54" s="10">
        <f t="shared" si="60"/>
        <v>293.56429116482326</v>
      </c>
      <c r="DS54" s="147">
        <f t="shared" si="51"/>
        <v>-3.0442611185449664</v>
      </c>
      <c r="DT54" s="137"/>
      <c r="DU54" s="65">
        <v>-185.69300669</v>
      </c>
      <c r="DV54" s="87">
        <v>-185.221206746267</v>
      </c>
      <c r="DW54" s="10">
        <f t="shared" si="61"/>
        <v>296.05918269189709</v>
      </c>
      <c r="DX54" s="147">
        <f t="shared" si="53"/>
        <v>-0.54936959147113384</v>
      </c>
      <c r="DY54" s="137"/>
      <c r="DZ54" s="65">
        <v>-185.66297403999999</v>
      </c>
      <c r="EA54" s="1">
        <v>-185.19067625417799</v>
      </c>
      <c r="EB54" s="10">
        <f t="shared" si="62"/>
        <v>296.37158358116801</v>
      </c>
      <c r="EC54" s="147">
        <f t="shared" si="54"/>
        <v>-0.23696870220021538</v>
      </c>
      <c r="EE54" s="87">
        <v>-185.69249103000001</v>
      </c>
      <c r="EF54" s="87">
        <v>-185.22058491317199</v>
      </c>
      <c r="EG54" s="10">
        <f t="shared" si="63"/>
        <v>296.12580737075297</v>
      </c>
      <c r="EH54" s="147">
        <f t="shared" si="55"/>
        <v>-0.48274491261526009</v>
      </c>
      <c r="EI54" s="132"/>
      <c r="EO54"/>
      <c r="EP54" s="37"/>
      <c r="EQ54" s="141"/>
      <c r="ER54" s="103"/>
      <c r="ES54" s="103"/>
      <c r="ET54" s="103"/>
      <c r="EU54" s="103"/>
      <c r="EV54" s="103"/>
      <c r="EW54" s="103"/>
      <c r="EX54" s="103"/>
      <c r="EY54" s="103"/>
      <c r="EZ54" s="103"/>
      <c r="FA54" s="37"/>
      <c r="FB54" s="103"/>
    </row>
    <row r="55" spans="1:158" s="109" customFormat="1" x14ac:dyDescent="0.25">
      <c r="A55">
        <v>0</v>
      </c>
      <c r="B55">
        <v>1</v>
      </c>
      <c r="C55" s="147" t="s">
        <v>80</v>
      </c>
      <c r="D55" s="147" t="s">
        <v>111</v>
      </c>
      <c r="E55" s="27">
        <v>-27.37973581156</v>
      </c>
      <c r="F55" s="27">
        <v>-27.003042298850001</v>
      </c>
      <c r="G55" s="10">
        <f t="shared" si="10"/>
        <v>236.37894616065108</v>
      </c>
      <c r="H55" s="147">
        <f t="shared" si="0"/>
        <v>-3.216002291670037</v>
      </c>
      <c r="I55" s="144"/>
      <c r="J55" s="27">
        <v>-27.231252767160001</v>
      </c>
      <c r="K55" s="27">
        <v>-26.854716094490001</v>
      </c>
      <c r="L55" s="10">
        <f t="shared" si="11"/>
        <v>236.28052746715136</v>
      </c>
      <c r="M55" s="147">
        <f t="shared" si="1"/>
        <v>-3.314420985169761</v>
      </c>
      <c r="N55" s="136"/>
      <c r="O55" s="13">
        <v>-157.16931668581</v>
      </c>
      <c r="P55" s="74">
        <v>-156.78807374438</v>
      </c>
      <c r="Q55" s="11">
        <f t="shared" si="12"/>
        <v>239.23375817674099</v>
      </c>
      <c r="R55" s="147">
        <f t="shared" si="57"/>
        <v>-0.36119027558012817</v>
      </c>
      <c r="S55" s="136"/>
      <c r="T55" s="71">
        <v>-157.16255088491999</v>
      </c>
      <c r="U55" s="27">
        <v>-156.78118820225001</v>
      </c>
      <c r="V55" s="10">
        <f t="shared" si="13"/>
        <v>239.30889700224378</v>
      </c>
      <c r="W55" s="147">
        <f t="shared" si="14"/>
        <v>-0.28605145007733768</v>
      </c>
      <c r="X55" s="136"/>
      <c r="Y55" s="27">
        <v>-157.13127325703999</v>
      </c>
      <c r="Z55" s="27">
        <v>-156.75343524338001</v>
      </c>
      <c r="AA55" s="10">
        <f t="shared" si="15"/>
        <v>237.0971319517754</v>
      </c>
      <c r="AB55" s="147">
        <f t="shared" si="16"/>
        <v>-2.4978165005457242</v>
      </c>
      <c r="AC55" s="136"/>
      <c r="AD55" s="1">
        <v>-157.11110473634</v>
      </c>
      <c r="AE55" s="27">
        <v>-156.73601149968999</v>
      </c>
      <c r="AF55" s="10">
        <f t="shared" si="17"/>
        <v>235.374756930243</v>
      </c>
      <c r="AG55" s="147">
        <f t="shared" si="18"/>
        <v>-4.2201915220781245</v>
      </c>
      <c r="AH55" s="146"/>
      <c r="AI55" s="27">
        <v>-157.09511295106</v>
      </c>
      <c r="AJ55" s="27">
        <v>-156.71222337929001</v>
      </c>
      <c r="AK55" s="10">
        <f t="shared" si="19"/>
        <v>240.26703518138868</v>
      </c>
      <c r="AL55" s="147">
        <f t="shared" si="20"/>
        <v>0.67208672906755851</v>
      </c>
      <c r="AM55" s="144"/>
      <c r="AN55" s="27">
        <v>-157.08161396053001</v>
      </c>
      <c r="AO55" s="27">
        <v>-156.69883251850001</v>
      </c>
      <c r="AP55" s="10">
        <f t="shared" si="21"/>
        <v>240.19918268824179</v>
      </c>
      <c r="AQ55" s="147">
        <f t="shared" si="22"/>
        <v>0.60423423592067138</v>
      </c>
      <c r="AR55" s="144"/>
      <c r="AS55" s="27">
        <v>-157.17799487465001</v>
      </c>
      <c r="AT55" s="171">
        <v>-156.79638741368001</v>
      </c>
      <c r="AU55" s="10">
        <f t="shared" si="23"/>
        <v>239.46249783328622</v>
      </c>
      <c r="AV55" s="147">
        <f t="shared" si="24"/>
        <v>-0.13245061903489841</v>
      </c>
      <c r="AW55" s="144"/>
      <c r="AX55" s="27">
        <v>-157.17673587557999</v>
      </c>
      <c r="AY55" s="27">
        <v>-156.79525768163001</v>
      </c>
      <c r="AZ55" s="10">
        <f t="shared" si="25"/>
        <v>239.381381485557</v>
      </c>
      <c r="BA55" s="147">
        <f t="shared" si="26"/>
        <v>-0.21356696676411957</v>
      </c>
      <c r="BB55" s="144"/>
      <c r="BC55" s="27">
        <v>-157.18475191342</v>
      </c>
      <c r="BD55" s="27">
        <v>-156.8030974655</v>
      </c>
      <c r="BE55" s="10">
        <f t="shared" si="27"/>
        <v>239.49198261427858</v>
      </c>
      <c r="BF55" s="147">
        <f t="shared" si="28"/>
        <v>-0.10296583804253601</v>
      </c>
      <c r="BG55" s="144"/>
      <c r="BH55" s="27">
        <v>-157.18531589179</v>
      </c>
      <c r="BI55" s="27">
        <v>-156.80349735749999</v>
      </c>
      <c r="BJ55" s="10">
        <f t="shared" si="29"/>
        <v>239.59494845232112</v>
      </c>
      <c r="BK55" s="147">
        <f t="shared" si="30"/>
        <v>0</v>
      </c>
      <c r="BL55" s="144"/>
      <c r="BM55" s="27">
        <v>-157.08486012143999</v>
      </c>
      <c r="BN55" s="27">
        <v>-156.70302700240001</v>
      </c>
      <c r="BO55" s="10">
        <f t="shared" si="31"/>
        <v>239.60410052877893</v>
      </c>
      <c r="BP55" s="147">
        <f t="shared" si="32"/>
        <v>9.1520764578092439E-3</v>
      </c>
      <c r="BQ55" s="144"/>
      <c r="BR55" s="27">
        <v>-156.98907320103999</v>
      </c>
      <c r="BS55" s="27">
        <v>-156.6101656159</v>
      </c>
      <c r="BT55" s="10">
        <f t="shared" si="33"/>
        <v>237.76829875119157</v>
      </c>
      <c r="BU55" s="147">
        <f t="shared" si="34"/>
        <v>-1.8266497011295542</v>
      </c>
      <c r="BV55" s="144"/>
      <c r="BW55" s="27">
        <v>-157.17598177919001</v>
      </c>
      <c r="BX55" s="27">
        <v>-156.79457011251</v>
      </c>
      <c r="BY55" s="10">
        <f t="shared" si="58"/>
        <v>239.33963495837239</v>
      </c>
      <c r="BZ55" s="147">
        <f t="shared" si="35"/>
        <v>-0.25531349394873359</v>
      </c>
      <c r="CA55" s="144"/>
      <c r="CB55" s="27">
        <v>-157.16776869696</v>
      </c>
      <c r="CC55" s="27">
        <v>-156.78627382129</v>
      </c>
      <c r="CD55" s="10">
        <f t="shared" si="59"/>
        <v>239.391849431682</v>
      </c>
      <c r="CE55" s="147">
        <f t="shared" si="36"/>
        <v>-0.20309902063911522</v>
      </c>
      <c r="CF55" s="144"/>
      <c r="CG55" s="27">
        <v>-157.18269409214</v>
      </c>
      <c r="CH55" s="171">
        <v>-156.80126889606001</v>
      </c>
      <c r="CI55" s="10">
        <f t="shared" si="5"/>
        <v>239.34812479215321</v>
      </c>
      <c r="CJ55" s="147">
        <f t="shared" si="37"/>
        <v>-0.24682366016790525</v>
      </c>
      <c r="CK55" s="144"/>
      <c r="CL55" s="27">
        <v>-157.13709016281001</v>
      </c>
      <c r="CM55" s="27">
        <v>-156.75665862083</v>
      </c>
      <c r="CN55" s="10">
        <f t="shared" si="38"/>
        <v>238.72459690787994</v>
      </c>
      <c r="CO55" s="147">
        <f t="shared" si="39"/>
        <v>-0.87035154444117779</v>
      </c>
      <c r="CP55" s="144"/>
      <c r="CQ55" s="27">
        <v>-157.10564515842</v>
      </c>
      <c r="CR55" s="27">
        <v>-156.7274213645</v>
      </c>
      <c r="CS55" s="10">
        <f t="shared" si="40"/>
        <v>237.33921292273931</v>
      </c>
      <c r="CT55" s="147">
        <f t="shared" si="41"/>
        <v>-2.2557355295818127</v>
      </c>
      <c r="CU55" s="144"/>
      <c r="CV55" s="27">
        <v>-157.17214325473</v>
      </c>
      <c r="CW55" s="27">
        <v>-156.79087427629</v>
      </c>
      <c r="CX55" s="10">
        <f t="shared" si="42"/>
        <v>239.25009666088749</v>
      </c>
      <c r="CY55" s="147">
        <f t="shared" si="43"/>
        <v>-0.34485179143362643</v>
      </c>
      <c r="CZ55" s="144"/>
      <c r="DA55" s="27">
        <v>-157.16653662674</v>
      </c>
      <c r="DB55" s="27">
        <v>-156.78527722864999</v>
      </c>
      <c r="DC55" s="10">
        <f t="shared" si="44"/>
        <v>239.24408489546153</v>
      </c>
      <c r="DD55" s="147">
        <f t="shared" si="45"/>
        <v>-0.35086355685959347</v>
      </c>
      <c r="DE55" s="144"/>
      <c r="DF55" s="27">
        <v>-157.17954381960999</v>
      </c>
      <c r="DG55" s="27">
        <v>-156.79808135319999</v>
      </c>
      <c r="DH55" s="10">
        <f t="shared" si="46"/>
        <v>239.37151229693876</v>
      </c>
      <c r="DI55" s="147">
        <f t="shared" si="47"/>
        <v>-0.22343615538235895</v>
      </c>
      <c r="DJ55" s="144"/>
      <c r="DK55" s="65">
        <v>-157.13801312999999</v>
      </c>
      <c r="DL55" s="27">
        <v>-156.757090206616</v>
      </c>
      <c r="DM55" s="10">
        <f t="shared" si="48"/>
        <v>239.03294365268849</v>
      </c>
      <c r="DN55" s="147">
        <f t="shared" si="49"/>
        <v>-0.56200479963263206</v>
      </c>
      <c r="DO55" s="136"/>
      <c r="DP55" s="65">
        <v>-156.81572231000001</v>
      </c>
      <c r="DQ55" s="1">
        <v>-156.437384324611</v>
      </c>
      <c r="DR55" s="10">
        <f t="shared" si="60"/>
        <v>237.41086921145745</v>
      </c>
      <c r="DS55" s="147">
        <f t="shared" si="51"/>
        <v>-2.1840792408636673</v>
      </c>
      <c r="DT55" s="137"/>
      <c r="DU55" s="65">
        <v>-157.15860498999999</v>
      </c>
      <c r="DV55" s="87">
        <v>-156.77837283448099</v>
      </c>
      <c r="DW55" s="10">
        <f t="shared" si="61"/>
        <v>238.59947990972535</v>
      </c>
      <c r="DX55" s="147">
        <f t="shared" si="53"/>
        <v>-0.99546854259577344</v>
      </c>
      <c r="DY55" s="136"/>
      <c r="DZ55" s="65">
        <v>-157.12683343</v>
      </c>
      <c r="EA55" s="1">
        <v>-156.74505853938601</v>
      </c>
      <c r="EB55" s="10">
        <f t="shared" si="62"/>
        <v>239.56756160918914</v>
      </c>
      <c r="EC55" s="147">
        <f t="shared" si="54"/>
        <v>-2.7386843131978367E-2</v>
      </c>
      <c r="ED55" s="136"/>
      <c r="EE55" s="87">
        <v>-157.15627610999999</v>
      </c>
      <c r="EF55" s="87">
        <v>-156.77590502076399</v>
      </c>
      <c r="EG55" s="10">
        <f t="shared" si="63"/>
        <v>238.68666220648691</v>
      </c>
      <c r="EH55" s="147">
        <f t="shared" si="55"/>
        <v>-0.90828624583420492</v>
      </c>
      <c r="EI55" s="132"/>
      <c r="EJ55" s="142"/>
      <c r="EK55" s="157"/>
      <c r="EL55" s="157"/>
      <c r="EM55" s="157"/>
      <c r="EN55" s="157"/>
      <c r="EO55"/>
      <c r="EP55" s="37"/>
      <c r="EQ55" s="37"/>
      <c r="ER55" s="103"/>
      <c r="ES55" s="103"/>
      <c r="ET55" s="103"/>
      <c r="EU55" s="103"/>
      <c r="EV55" s="103"/>
      <c r="EW55" s="103"/>
      <c r="EX55" s="103"/>
      <c r="EY55" s="103"/>
      <c r="EZ55" s="103"/>
      <c r="FA55" s="37"/>
      <c r="FB55" s="103"/>
    </row>
    <row r="56" spans="1:158" x14ac:dyDescent="0.25">
      <c r="A56">
        <v>0</v>
      </c>
      <c r="B56">
        <v>1</v>
      </c>
      <c r="C56" s="147" t="s">
        <v>80</v>
      </c>
      <c r="D56" s="147" t="s">
        <v>112</v>
      </c>
      <c r="E56" s="27">
        <v>-26.159547403880001</v>
      </c>
      <c r="F56" s="27">
        <v>-25.824301333200001</v>
      </c>
      <c r="G56" s="10">
        <f t="shared" si="10"/>
        <v>210.37026181240694</v>
      </c>
      <c r="H56" s="147">
        <f t="shared" si="0"/>
        <v>-3.6978286099823947</v>
      </c>
      <c r="J56" s="27">
        <v>-26.01050188944</v>
      </c>
      <c r="K56" s="27">
        <v>-25.678139218510001</v>
      </c>
      <c r="L56" s="10">
        <f t="shared" si="11"/>
        <v>208.5608996352839</v>
      </c>
      <c r="M56" s="147">
        <f t="shared" si="1"/>
        <v>-5.5071907871054293</v>
      </c>
      <c r="O56" s="13">
        <v>-155.94552102876</v>
      </c>
      <c r="P56" s="13">
        <v>-155.60565011186</v>
      </c>
      <c r="Q56" s="11">
        <f t="shared" si="12"/>
        <v>213.27239906391722</v>
      </c>
      <c r="R56" s="147">
        <f t="shared" si="57"/>
        <v>-0.79569135847211214</v>
      </c>
      <c r="T56" s="71">
        <v>-155.93865460008999</v>
      </c>
      <c r="U56" s="27">
        <v>-155.59874700735</v>
      </c>
      <c r="V56" s="10">
        <f t="shared" si="13"/>
        <v>213.2954135202715</v>
      </c>
      <c r="W56" s="147">
        <f t="shared" si="14"/>
        <v>-0.77267690211783702</v>
      </c>
      <c r="Y56" s="27">
        <v>-155.90697084875001</v>
      </c>
      <c r="Z56" s="27">
        <v>-155.57144286662</v>
      </c>
      <c r="AA56" s="10">
        <f t="shared" si="15"/>
        <v>210.54716406639818</v>
      </c>
      <c r="AB56" s="147">
        <f t="shared" si="16"/>
        <v>-3.5209263559911506</v>
      </c>
      <c r="AD56" s="1">
        <v>-155.88624065606999</v>
      </c>
      <c r="AE56" s="27">
        <v>-155.55452553668999</v>
      </c>
      <c r="AF56" s="10">
        <f t="shared" si="17"/>
        <v>208.1545545621394</v>
      </c>
      <c r="AG56" s="147">
        <f t="shared" si="18"/>
        <v>-5.9135358602499366</v>
      </c>
      <c r="AH56" s="146"/>
      <c r="AI56" s="27">
        <v>-155.87239627591001</v>
      </c>
      <c r="AJ56" s="27">
        <v>-155.53096804337</v>
      </c>
      <c r="AK56" s="10">
        <f t="shared" si="19"/>
        <v>214.24963020118221</v>
      </c>
      <c r="AL56" s="147">
        <f t="shared" si="20"/>
        <v>0.18153977879288163</v>
      </c>
      <c r="AN56" s="27">
        <v>-155.86207570522001</v>
      </c>
      <c r="AO56" s="27">
        <v>-155.52027573941001</v>
      </c>
      <c r="AP56" s="10">
        <f t="shared" si="21"/>
        <v>214.48289654543137</v>
      </c>
      <c r="AQ56" s="147">
        <f t="shared" si="22"/>
        <v>0.41480612304204101</v>
      </c>
      <c r="AS56" s="27">
        <v>-155.95510798921001</v>
      </c>
      <c r="AT56" s="171">
        <v>-155.61392864778</v>
      </c>
      <c r="AU56" s="10">
        <f t="shared" si="23"/>
        <v>214.09344854074331</v>
      </c>
      <c r="AV56" s="147">
        <f t="shared" si="24"/>
        <v>2.5358118353977943E-2</v>
      </c>
      <c r="AX56" s="27">
        <v>-155.95402425466</v>
      </c>
      <c r="AY56" s="27">
        <v>-155.61294264951999</v>
      </c>
      <c r="AZ56" s="10">
        <f t="shared" si="25"/>
        <v>214.03211804140437</v>
      </c>
      <c r="BA56" s="147">
        <f t="shared" si="26"/>
        <v>-3.5972380984958363E-2</v>
      </c>
      <c r="BC56" s="27">
        <v>-155.96168631817</v>
      </c>
      <c r="BD56" s="27">
        <v>-155.62051834889999</v>
      </c>
      <c r="BE56" s="10">
        <f t="shared" si="27"/>
        <v>214.0863123966198</v>
      </c>
      <c r="BF56" s="147">
        <f t="shared" si="28"/>
        <v>1.8221974230471005E-2</v>
      </c>
      <c r="BH56" s="27">
        <v>-155.96230114917</v>
      </c>
      <c r="BI56" s="27">
        <v>-155.62116221843999</v>
      </c>
      <c r="BJ56" s="10">
        <f t="shared" si="29"/>
        <v>214.06809042238933</v>
      </c>
      <c r="BK56" s="147">
        <f t="shared" si="30"/>
        <v>0</v>
      </c>
      <c r="BM56" s="27">
        <v>-155.86132435362001</v>
      </c>
      <c r="BN56" s="27">
        <v>-155.52220841341</v>
      </c>
      <c r="BO56" s="10">
        <f t="shared" si="31"/>
        <v>212.79864364118163</v>
      </c>
      <c r="BP56" s="147">
        <f t="shared" si="32"/>
        <v>-1.269446781207705</v>
      </c>
      <c r="BR56" s="27">
        <v>-155.76925963227001</v>
      </c>
      <c r="BS56" s="27">
        <v>-155.43098363376001</v>
      </c>
      <c r="BT56" s="10">
        <f t="shared" si="33"/>
        <v>212.27157182500974</v>
      </c>
      <c r="BU56" s="147">
        <f t="shared" si="34"/>
        <v>-1.7965185973795883</v>
      </c>
      <c r="BW56" s="27">
        <v>-155.95384356291001</v>
      </c>
      <c r="BX56" s="27">
        <v>-155.61305344472001</v>
      </c>
      <c r="BY56" s="10">
        <f t="shared" si="58"/>
        <v>213.849207065407</v>
      </c>
      <c r="BZ56" s="147">
        <f t="shared" si="35"/>
        <v>-0.21888335698233163</v>
      </c>
      <c r="CB56" s="27">
        <v>-155.94564329062001</v>
      </c>
      <c r="CC56" s="27">
        <v>-155.60505724648999</v>
      </c>
      <c r="CD56" s="10">
        <f t="shared" si="59"/>
        <v>213.72114855202921</v>
      </c>
      <c r="CE56" s="147">
        <f t="shared" si="36"/>
        <v>-0.34694187036012636</v>
      </c>
      <c r="CG56" s="27">
        <v>-155.95967741992001</v>
      </c>
      <c r="CH56" s="171">
        <v>-155.6186121044</v>
      </c>
      <c r="CI56" s="10">
        <f t="shared" si="5"/>
        <v>214.02189614196291</v>
      </c>
      <c r="CJ56" s="147">
        <f t="shared" si="37"/>
        <v>-4.6194280426419709E-2</v>
      </c>
      <c r="CL56" s="27">
        <v>-155.9143488311</v>
      </c>
      <c r="CM56" s="27">
        <v>-155.57576631242</v>
      </c>
      <c r="CN56" s="10">
        <f t="shared" si="38"/>
        <v>212.46391629688625</v>
      </c>
      <c r="CO56" s="147">
        <f t="shared" si="39"/>
        <v>-1.6041741255030786</v>
      </c>
      <c r="CQ56" s="27">
        <v>-155.88711654803001</v>
      </c>
      <c r="CR56" s="27">
        <v>-155.55118108612999</v>
      </c>
      <c r="CS56" s="10">
        <f t="shared" si="40"/>
        <v>210.80286169688245</v>
      </c>
      <c r="CT56" s="147">
        <f t="shared" si="41"/>
        <v>-3.265228725506887</v>
      </c>
      <c r="CV56" s="27">
        <v>-155.94911653339</v>
      </c>
      <c r="CW56" s="27">
        <v>-155.60860041084999</v>
      </c>
      <c r="CX56" s="10">
        <f t="shared" si="42"/>
        <v>213.67727205508123</v>
      </c>
      <c r="CY56" s="147">
        <f t="shared" si="43"/>
        <v>-0.39081836730809982</v>
      </c>
      <c r="DA56" s="27">
        <v>-155.94363288188001</v>
      </c>
      <c r="DB56" s="27">
        <v>-155.60319748450999</v>
      </c>
      <c r="DC56" s="10">
        <f t="shared" si="44"/>
        <v>213.62661620365836</v>
      </c>
      <c r="DD56" s="147">
        <f t="shared" si="45"/>
        <v>-0.44147421873097414</v>
      </c>
      <c r="DF56" s="27">
        <v>-155.95630819822</v>
      </c>
      <c r="DG56" s="27">
        <v>-155.61535513166001</v>
      </c>
      <c r="DH56" s="10">
        <f t="shared" si="46"/>
        <v>213.95145879705947</v>
      </c>
      <c r="DI56" s="147">
        <f t="shared" si="47"/>
        <v>-0.11663162532985893</v>
      </c>
      <c r="DK56" s="65">
        <v>-155.91405279</v>
      </c>
      <c r="DL56" s="27">
        <v>-155.57538109058899</v>
      </c>
      <c r="DM56" s="10">
        <f t="shared" si="48"/>
        <v>212.51987809740214</v>
      </c>
      <c r="DN56" s="147">
        <f t="shared" si="49"/>
        <v>-1.5482123249871904</v>
      </c>
      <c r="DP56" s="65">
        <v>-155.59762234999999</v>
      </c>
      <c r="DQ56" s="1">
        <v>-155.26604840681699</v>
      </c>
      <c r="DR56" s="10">
        <f t="shared" si="60"/>
        <v>208.06596508676589</v>
      </c>
      <c r="DS56" s="147">
        <f t="shared" si="51"/>
        <v>-6.0021253356234467</v>
      </c>
      <c r="DT56" s="137"/>
      <c r="DU56" s="65">
        <v>-155.93592154999999</v>
      </c>
      <c r="DV56" s="87">
        <v>-155.59695358221001</v>
      </c>
      <c r="DW56" s="10">
        <f t="shared" si="61"/>
        <v>212.70578946789254</v>
      </c>
      <c r="DX56" s="147">
        <f t="shared" si="53"/>
        <v>-1.3623009544967886</v>
      </c>
      <c r="DZ56" s="65">
        <v>-155.90578201</v>
      </c>
      <c r="EA56" s="1">
        <v>-155.56703331955799</v>
      </c>
      <c r="EB56" s="10">
        <f t="shared" si="62"/>
        <v>212.56819073926127</v>
      </c>
      <c r="EC56" s="147">
        <f t="shared" si="54"/>
        <v>-1.4998996831280635</v>
      </c>
      <c r="EE56" s="87">
        <v>-155.93414214000001</v>
      </c>
      <c r="EF56" s="87">
        <v>-155.59517289641499</v>
      </c>
      <c r="EG56" s="10">
        <f t="shared" si="63"/>
        <v>212.70659004203102</v>
      </c>
      <c r="EH56" s="147">
        <f t="shared" si="55"/>
        <v>-1.3615003803583079</v>
      </c>
      <c r="EI56" s="132"/>
      <c r="EO56"/>
      <c r="EP56" s="37"/>
      <c r="EQ56" s="141"/>
      <c r="ER56" s="103"/>
      <c r="ES56" s="103"/>
      <c r="ET56" s="103"/>
      <c r="EU56" s="103"/>
      <c r="EV56" s="103"/>
      <c r="EW56" s="103"/>
      <c r="EX56" s="103"/>
      <c r="EY56" s="103"/>
      <c r="EZ56" s="103"/>
      <c r="FA56" s="37"/>
      <c r="FB56" s="37"/>
    </row>
    <row r="57" spans="1:158" x14ac:dyDescent="0.25">
      <c r="A57">
        <v>0</v>
      </c>
      <c r="B57">
        <v>1</v>
      </c>
      <c r="C57" s="147" t="s">
        <v>80</v>
      </c>
      <c r="D57" s="147" t="s">
        <v>113</v>
      </c>
      <c r="E57" s="27">
        <v>-20.51904013451</v>
      </c>
      <c r="F57" s="27">
        <v>-20.134134743330002</v>
      </c>
      <c r="G57" s="10">
        <f t="shared" si="10"/>
        <v>241.53198201936081</v>
      </c>
      <c r="H57" s="147">
        <f t="shared" si="0"/>
        <v>-2.365170468609449</v>
      </c>
      <c r="J57" s="27">
        <v>-20.408560701300001</v>
      </c>
      <c r="K57" s="27">
        <v>-20.030258597589999</v>
      </c>
      <c r="L57" s="10">
        <f t="shared" si="11"/>
        <v>237.38835309906338</v>
      </c>
      <c r="M57" s="147">
        <f t="shared" si="1"/>
        <v>-6.5087993889068798</v>
      </c>
      <c r="O57" s="13">
        <v>-117.86665240041999</v>
      </c>
      <c r="P57" s="13">
        <v>-117.47901520526</v>
      </c>
      <c r="Q57" s="11">
        <f t="shared" si="12"/>
        <v>243.24621633484932</v>
      </c>
      <c r="R57" s="147">
        <f t="shared" si="57"/>
        <v>-0.65093615312093789</v>
      </c>
      <c r="T57" s="71">
        <v>-117.86155832103999</v>
      </c>
      <c r="U57" s="27">
        <v>-117.47393861291999</v>
      </c>
      <c r="V57" s="10">
        <f t="shared" si="13"/>
        <v>243.23524304238057</v>
      </c>
      <c r="W57" s="147">
        <f t="shared" si="14"/>
        <v>-0.66190944558968567</v>
      </c>
      <c r="Y57" s="27">
        <v>-117.83578660882</v>
      </c>
      <c r="Z57" s="27">
        <v>-117.45260656633</v>
      </c>
      <c r="AA57" s="10">
        <f t="shared" si="15"/>
        <v>240.44930846289782</v>
      </c>
      <c r="AB57" s="147">
        <f t="shared" si="16"/>
        <v>-3.4478440250724418</v>
      </c>
      <c r="AD57" s="1">
        <v>-117.81978614255</v>
      </c>
      <c r="AE57" s="27">
        <v>-117.43979529211001</v>
      </c>
      <c r="AF57" s="10">
        <f t="shared" si="17"/>
        <v>238.44805855960135</v>
      </c>
      <c r="AG57" s="147">
        <f t="shared" si="18"/>
        <v>-5.4490939283689102</v>
      </c>
      <c r="AH57" s="146"/>
      <c r="AI57" s="27">
        <v>-117.81004889847</v>
      </c>
      <c r="AJ57" s="27">
        <v>-117.42177386332</v>
      </c>
      <c r="AK57" s="10">
        <f t="shared" si="19"/>
        <v>243.64646730697785</v>
      </c>
      <c r="AL57" s="147">
        <f t="shared" si="20"/>
        <v>-0.25068518099240578</v>
      </c>
      <c r="AN57" s="27">
        <v>-117.79933382448</v>
      </c>
      <c r="AO57" s="27">
        <v>-117.40960592584</v>
      </c>
      <c r="AP57" s="10">
        <f t="shared" si="21"/>
        <v>244.55815367558884</v>
      </c>
      <c r="AQ57" s="147">
        <f t="shared" si="22"/>
        <v>0.66100118761858084</v>
      </c>
      <c r="AS57" s="27">
        <v>-117.87382320624999</v>
      </c>
      <c r="AT57" s="171">
        <v>-117.48542532298001</v>
      </c>
      <c r="AU57" s="10">
        <f t="shared" si="23"/>
        <v>243.72355573075026</v>
      </c>
      <c r="AV57" s="147">
        <f t="shared" si="24"/>
        <v>-0.17359675721999679</v>
      </c>
      <c r="AX57" s="27">
        <v>-117.87297731199</v>
      </c>
      <c r="AY57" s="27">
        <v>-117.48462307869001</v>
      </c>
      <c r="AZ57" s="10">
        <f t="shared" si="25"/>
        <v>243.69616493807817</v>
      </c>
      <c r="BA57" s="147">
        <f t="shared" si="26"/>
        <v>-0.20098754989209056</v>
      </c>
      <c r="BC57" s="27">
        <v>-117.87897067852001</v>
      </c>
      <c r="BD57" s="27">
        <v>-117.49066895196999</v>
      </c>
      <c r="BE57" s="10">
        <f t="shared" si="27"/>
        <v>243.66321642739771</v>
      </c>
      <c r="BF57" s="147">
        <f t="shared" si="28"/>
        <v>-0.23393606057254601</v>
      </c>
      <c r="BH57" s="27">
        <v>-117.87944440806</v>
      </c>
      <c r="BI57" s="27">
        <v>-117.49076988098</v>
      </c>
      <c r="BJ57" s="10">
        <f t="shared" si="29"/>
        <v>243.89715248797026</v>
      </c>
      <c r="BK57" s="147">
        <f t="shared" si="30"/>
        <v>0</v>
      </c>
      <c r="BM57" s="27">
        <v>-117.80150748362</v>
      </c>
      <c r="BN57" s="27">
        <v>-117.4145695534</v>
      </c>
      <c r="BO57" s="10">
        <f t="shared" si="31"/>
        <v>242.80742059235234</v>
      </c>
      <c r="BP57" s="147">
        <f t="shared" si="32"/>
        <v>-1.0897318956179163</v>
      </c>
      <c r="BR57" s="27">
        <v>-117.72885536622999</v>
      </c>
      <c r="BS57" s="27">
        <v>-117.3415800993</v>
      </c>
      <c r="BT57" s="10">
        <f t="shared" si="33"/>
        <v>243.01910275123797</v>
      </c>
      <c r="BU57" s="147">
        <f t="shared" si="34"/>
        <v>-0.8780497367322937</v>
      </c>
      <c r="BW57" s="27">
        <v>-117.87206597094</v>
      </c>
      <c r="BX57" s="27">
        <v>-117.4839489487</v>
      </c>
      <c r="BY57" s="10">
        <f t="shared" si="58"/>
        <v>243.54731262581981</v>
      </c>
      <c r="BZ57" s="147">
        <f t="shared" si="35"/>
        <v>-0.34983986215044638</v>
      </c>
      <c r="CB57" s="27">
        <v>-117.86590736126</v>
      </c>
      <c r="CC57" s="27">
        <v>-117.47791088882001</v>
      </c>
      <c r="CD57" s="10">
        <f t="shared" si="59"/>
        <v>243.47166642082064</v>
      </c>
      <c r="CE57" s="147">
        <f t="shared" si="36"/>
        <v>-0.42548606714962034</v>
      </c>
      <c r="CG57" s="27">
        <v>-117.87737337334001</v>
      </c>
      <c r="CH57" s="171">
        <v>-117.48919722574</v>
      </c>
      <c r="CI57" s="10">
        <f t="shared" si="5"/>
        <v>243.5844143804801</v>
      </c>
      <c r="CJ57" s="147">
        <f t="shared" si="37"/>
        <v>-0.31273810749016207</v>
      </c>
      <c r="CL57" s="27">
        <v>-117.84072654079</v>
      </c>
      <c r="CM57" s="27">
        <v>-117.45464462146001</v>
      </c>
      <c r="CN57" s="10">
        <f t="shared" si="38"/>
        <v>242.2702651987658</v>
      </c>
      <c r="CO57" s="147">
        <f t="shared" si="39"/>
        <v>-1.6268872892044612</v>
      </c>
      <c r="CQ57" s="27">
        <v>-117.81548857764</v>
      </c>
      <c r="CR57" s="27">
        <v>-117.43189498216</v>
      </c>
      <c r="CS57" s="10">
        <f t="shared" si="40"/>
        <v>240.70881709965079</v>
      </c>
      <c r="CT57" s="147">
        <f t="shared" si="41"/>
        <v>-3.1883353883194729</v>
      </c>
      <c r="CV57" s="27">
        <v>-117.86925182938</v>
      </c>
      <c r="CW57" s="27">
        <v>-117.48131149175001</v>
      </c>
      <c r="CX57" s="10">
        <f t="shared" si="42"/>
        <v>243.43644126620069</v>
      </c>
      <c r="CY57" s="147">
        <f t="shared" si="43"/>
        <v>-0.46071122176957147</v>
      </c>
      <c r="DA57" s="27">
        <v>-117.86508432315</v>
      </c>
      <c r="DB57" s="27">
        <v>-117.47726195203001</v>
      </c>
      <c r="DC57" s="10">
        <f t="shared" si="44"/>
        <v>243.3624161015081</v>
      </c>
      <c r="DD57" s="147">
        <f t="shared" si="45"/>
        <v>-0.53473638646215704</v>
      </c>
      <c r="DF57" s="27">
        <v>-117.87483967698</v>
      </c>
      <c r="DG57" s="27">
        <v>-117.48660042199</v>
      </c>
      <c r="DH57" s="10">
        <f t="shared" si="46"/>
        <v>243.62401489877337</v>
      </c>
      <c r="DI57" s="147">
        <f t="shared" si="47"/>
        <v>-0.27313758919689235</v>
      </c>
      <c r="DK57" s="65">
        <v>-117.84209214000001</v>
      </c>
      <c r="DL57" s="27">
        <v>-117.45635349153</v>
      </c>
      <c r="DM57" s="10">
        <f t="shared" si="48"/>
        <v>242.054859301416</v>
      </c>
      <c r="DN57" s="147">
        <f t="shared" si="49"/>
        <v>-1.842293186554258</v>
      </c>
      <c r="DP57" s="65">
        <v>-117.59146604</v>
      </c>
      <c r="DQ57" s="1">
        <v>-117.207885424989</v>
      </c>
      <c r="DR57" s="10">
        <f t="shared" si="60"/>
        <v>240.70067172555187</v>
      </c>
      <c r="DS57" s="147">
        <f t="shared" si="51"/>
        <v>-3.1964807624183891</v>
      </c>
      <c r="DT57" s="137"/>
      <c r="DU57" s="65">
        <v>-117.85920024000001</v>
      </c>
      <c r="DV57" s="87">
        <v>-117.47295106597301</v>
      </c>
      <c r="DW57" s="10">
        <f t="shared" si="61"/>
        <v>242.37521919368291</v>
      </c>
      <c r="DX57" s="147">
        <f t="shared" si="53"/>
        <v>-1.5219332942873507</v>
      </c>
      <c r="DY57" s="137"/>
      <c r="DZ57" s="65">
        <v>-117.83376576000001</v>
      </c>
      <c r="EA57" s="1">
        <v>-117.447204462589</v>
      </c>
      <c r="EB57" s="10">
        <f t="shared" si="62"/>
        <v>242.57107973838063</v>
      </c>
      <c r="EC57" s="147">
        <f t="shared" si="54"/>
        <v>-1.3260727495896276</v>
      </c>
      <c r="EE57" s="87">
        <v>-117.85748852</v>
      </c>
      <c r="EF57" s="87">
        <v>-117.470998347449</v>
      </c>
      <c r="EG57" s="10">
        <f t="shared" si="63"/>
        <v>242.52644817748214</v>
      </c>
      <c r="EH57" s="147">
        <f t="shared" si="55"/>
        <v>-1.3707043104881222</v>
      </c>
      <c r="EI57" s="132"/>
      <c r="EO57"/>
      <c r="EP57" s="37"/>
      <c r="EQ57" s="37"/>
      <c r="ER57" s="103"/>
      <c r="ES57" s="103"/>
      <c r="ET57" s="103"/>
      <c r="EU57" s="103"/>
      <c r="EV57" s="103"/>
      <c r="EW57" s="103"/>
      <c r="EX57" s="103"/>
      <c r="EY57" s="103"/>
      <c r="EZ57" s="103"/>
      <c r="FA57" s="37"/>
      <c r="FB57" s="37"/>
    </row>
    <row r="58" spans="1:158" x14ac:dyDescent="0.25">
      <c r="A58">
        <v>0</v>
      </c>
      <c r="B58">
        <v>1</v>
      </c>
      <c r="C58" s="147" t="s">
        <v>80</v>
      </c>
      <c r="D58" s="147" t="s">
        <v>114</v>
      </c>
      <c r="E58" s="27">
        <v>-19.262558952319999</v>
      </c>
      <c r="F58" s="27">
        <v>-18.913867329209999</v>
      </c>
      <c r="G58" s="10">
        <f t="shared" si="10"/>
        <v>218.8074804177559</v>
      </c>
      <c r="H58" s="147">
        <f t="shared" si="0"/>
        <v>-2.6403651359842684</v>
      </c>
      <c r="J58" s="27">
        <v>-19.149073948600002</v>
      </c>
      <c r="K58" s="27">
        <v>-18.803944634960001</v>
      </c>
      <c r="L58" s="10">
        <f t="shared" si="11"/>
        <v>216.57209560223708</v>
      </c>
      <c r="M58" s="147">
        <f t="shared" si="1"/>
        <v>-4.8757499515030815</v>
      </c>
      <c r="O58" s="13">
        <v>-116.60713749234</v>
      </c>
      <c r="P58" s="13">
        <v>-116.25572499422</v>
      </c>
      <c r="Q58" s="11">
        <f t="shared" si="12"/>
        <v>220.5148566952802</v>
      </c>
      <c r="R58" s="147">
        <f t="shared" si="57"/>
        <v>-0.93298885845996438</v>
      </c>
      <c r="T58" s="71">
        <v>-116.60176929927999</v>
      </c>
      <c r="U58" s="27">
        <v>-116.25038606084</v>
      </c>
      <c r="V58" s="10">
        <f t="shared" si="13"/>
        <v>220.49649595348021</v>
      </c>
      <c r="W58" s="147">
        <f t="shared" si="14"/>
        <v>-0.95134960025995952</v>
      </c>
      <c r="Y58" s="27">
        <v>-116.57664829994999</v>
      </c>
      <c r="Z58" s="27">
        <v>-116.22899367677999</v>
      </c>
      <c r="AA58" s="10">
        <f t="shared" si="15"/>
        <v>218.1567525854075</v>
      </c>
      <c r="AB58" s="147">
        <f t="shared" si="16"/>
        <v>-3.2910929683326628</v>
      </c>
      <c r="AD58" s="1">
        <v>-116.55987062315999</v>
      </c>
      <c r="AE58" s="27">
        <v>-116.21608979849999</v>
      </c>
      <c r="AF58" s="10">
        <f t="shared" si="17"/>
        <v>215.72590528239746</v>
      </c>
      <c r="AG58" s="147">
        <f t="shared" si="18"/>
        <v>-5.721940271342703</v>
      </c>
      <c r="AH58" s="146"/>
      <c r="AI58" s="27">
        <v>-116.55194625851</v>
      </c>
      <c r="AJ58" s="27">
        <v>-116.19877514909</v>
      </c>
      <c r="AK58" s="10">
        <f t="shared" si="19"/>
        <v>221.61840287214633</v>
      </c>
      <c r="AL58" s="147">
        <f t="shared" si="20"/>
        <v>0.17055731840616772</v>
      </c>
      <c r="AN58" s="27">
        <v>-116.54396787743001</v>
      </c>
      <c r="AO58" s="27">
        <v>-116.19140677004</v>
      </c>
      <c r="AP58" s="10">
        <f t="shared" si="21"/>
        <v>221.23562049830036</v>
      </c>
      <c r="AQ58" s="147">
        <f t="shared" si="22"/>
        <v>-0.21222505543980219</v>
      </c>
      <c r="AS58" s="27">
        <v>-116.61472829106</v>
      </c>
      <c r="AT58" s="171">
        <v>-116.26169585696</v>
      </c>
      <c r="AU58" s="10">
        <f t="shared" si="23"/>
        <v>221.53138272209168</v>
      </c>
      <c r="AV58" s="147">
        <f t="shared" si="24"/>
        <v>8.3537168351512037E-2</v>
      </c>
      <c r="AX58" s="27">
        <v>-116.6139794307</v>
      </c>
      <c r="AY58" s="27">
        <v>-116.26110385806</v>
      </c>
      <c r="AZ58" s="10">
        <f t="shared" si="25"/>
        <v>221.43295058732772</v>
      </c>
      <c r="BA58" s="147">
        <f t="shared" si="26"/>
        <v>-1.489496641244159E-2</v>
      </c>
      <c r="BC58" s="27">
        <v>-116.61948971433</v>
      </c>
      <c r="BD58" s="27">
        <v>-116.26653048492</v>
      </c>
      <c r="BE58" s="10">
        <f t="shared" si="27"/>
        <v>221.48544604707169</v>
      </c>
      <c r="BF58" s="147">
        <f t="shared" si="28"/>
        <v>3.7600493331524376E-2</v>
      </c>
      <c r="BH58" s="27">
        <v>-116.61995212751999</v>
      </c>
      <c r="BI58" s="27">
        <v>-116.26705281826</v>
      </c>
      <c r="BJ58" s="10">
        <f t="shared" si="29"/>
        <v>221.44784555374017</v>
      </c>
      <c r="BK58" s="147">
        <f t="shared" si="30"/>
        <v>0</v>
      </c>
      <c r="BM58" s="27">
        <v>-116.54387117359001</v>
      </c>
      <c r="BN58" s="27">
        <v>-116.19283296133</v>
      </c>
      <c r="BO58" s="10">
        <f t="shared" si="31"/>
        <v>220.27998857527746</v>
      </c>
      <c r="BP58" s="147">
        <f t="shared" si="32"/>
        <v>-1.1678569784627086</v>
      </c>
      <c r="BR58" s="27">
        <v>-116.47436901511</v>
      </c>
      <c r="BS58" s="27">
        <v>-116.12501054333001</v>
      </c>
      <c r="BT58" s="10">
        <f t="shared" si="33"/>
        <v>219.22593462666362</v>
      </c>
      <c r="BU58" s="147">
        <f t="shared" si="34"/>
        <v>-2.22191092707655</v>
      </c>
      <c r="BW58" s="27">
        <v>-116.61375756552999</v>
      </c>
      <c r="BX58" s="27">
        <v>-116.26113016247</v>
      </c>
      <c r="BY58" s="10">
        <f t="shared" si="58"/>
        <v>221.27722169417925</v>
      </c>
      <c r="BZ58" s="147">
        <f t="shared" si="35"/>
        <v>-0.1706238595609193</v>
      </c>
      <c r="CB58" s="27">
        <v>-116.60751409237</v>
      </c>
      <c r="CC58" s="27">
        <v>-116.25520879520001</v>
      </c>
      <c r="CD58" s="10">
        <f t="shared" si="59"/>
        <v>221.07509702714114</v>
      </c>
      <c r="CE58" s="147">
        <f t="shared" si="36"/>
        <v>-0.37274852659902535</v>
      </c>
      <c r="CG58" s="27">
        <v>-116.61801516925</v>
      </c>
      <c r="CH58" s="171">
        <v>-116.26514453532999</v>
      </c>
      <c r="CI58" s="10">
        <f t="shared" si="5"/>
        <v>221.42985149114273</v>
      </c>
      <c r="CJ58" s="147">
        <f t="shared" si="37"/>
        <v>-1.7994062597438187E-2</v>
      </c>
      <c r="CL58" s="27">
        <v>-116.58247156172</v>
      </c>
      <c r="CM58" s="27">
        <v>-116.23209127433</v>
      </c>
      <c r="CN58" s="10">
        <f t="shared" si="38"/>
        <v>219.8671341400962</v>
      </c>
      <c r="CO58" s="147">
        <f t="shared" si="39"/>
        <v>-1.5807114136439679</v>
      </c>
      <c r="CQ58" s="27">
        <v>-116.56135815891</v>
      </c>
      <c r="CR58" s="27">
        <v>-116.21423936622</v>
      </c>
      <c r="CS58" s="10">
        <f t="shared" si="40"/>
        <v>217.82051360090017</v>
      </c>
      <c r="CT58" s="147">
        <f t="shared" si="41"/>
        <v>-3.6273319528399952</v>
      </c>
      <c r="CV58" s="27">
        <v>-116.61010040057</v>
      </c>
      <c r="CW58" s="27">
        <v>-116.25775267553</v>
      </c>
      <c r="CX58" s="10">
        <f t="shared" si="42"/>
        <v>221.10172093985346</v>
      </c>
      <c r="CY58" s="147">
        <f t="shared" si="43"/>
        <v>-0.34612461388670113</v>
      </c>
      <c r="DA58" s="27">
        <v>-116.60592589383</v>
      </c>
      <c r="DB58" s="27">
        <v>-116.25374196881</v>
      </c>
      <c r="DC58" s="10">
        <f t="shared" si="44"/>
        <v>220.99893478930036</v>
      </c>
      <c r="DD58" s="147">
        <f t="shared" si="45"/>
        <v>-0.44891076443980182</v>
      </c>
      <c r="DF58" s="27">
        <v>-116.61540577575001</v>
      </c>
      <c r="DG58" s="27">
        <v>-116.26262464284</v>
      </c>
      <c r="DH58" s="10">
        <f t="shared" si="46"/>
        <v>221.37368871236058</v>
      </c>
      <c r="DI58" s="147">
        <f t="shared" si="47"/>
        <v>-7.4156841379590333E-2</v>
      </c>
      <c r="DK58" s="65">
        <v>-116.58263598000001</v>
      </c>
      <c r="DL58" s="27">
        <v>-116.231606577661</v>
      </c>
      <c r="DM58" s="10">
        <f t="shared" si="48"/>
        <v>220.27446026175141</v>
      </c>
      <c r="DN58" s="147">
        <f t="shared" si="49"/>
        <v>-1.1733852919887511</v>
      </c>
      <c r="DP58" s="65">
        <v>-116.34534773</v>
      </c>
      <c r="DQ58" s="1">
        <v>-115.99768589921101</v>
      </c>
      <c r="DR58" s="10">
        <f t="shared" si="60"/>
        <v>218.16127543840136</v>
      </c>
      <c r="DS58" s="147">
        <f t="shared" si="51"/>
        <v>-3.2865701153388045</v>
      </c>
      <c r="DT58" s="137"/>
      <c r="DU58" s="65">
        <v>-116.60037425</v>
      </c>
      <c r="DV58" s="87">
        <v>-116.249206778866</v>
      </c>
      <c r="DW58" s="10">
        <f t="shared" si="61"/>
        <v>220.36109981129943</v>
      </c>
      <c r="DX58" s="147">
        <f t="shared" si="53"/>
        <v>-1.0867457424407405</v>
      </c>
      <c r="DZ58" s="65">
        <v>-116.57669177</v>
      </c>
      <c r="EA58" s="1">
        <v>-116.226344031295</v>
      </c>
      <c r="EB58" s="10">
        <f t="shared" si="62"/>
        <v>219.84670951477261</v>
      </c>
      <c r="EC58" s="147">
        <f t="shared" si="54"/>
        <v>-1.6011360389675531</v>
      </c>
      <c r="EE58" s="87">
        <v>-116.59917213999999</v>
      </c>
      <c r="EF58" s="87">
        <v>-116.248072087198</v>
      </c>
      <c r="EG58" s="10">
        <f t="shared" si="63"/>
        <v>220.3187941337807</v>
      </c>
      <c r="EH58" s="147">
        <f t="shared" si="55"/>
        <v>-1.1290514199594668</v>
      </c>
      <c r="EI58" s="132"/>
      <c r="EO58"/>
    </row>
    <row r="59" spans="1:158" s="109" customFormat="1" x14ac:dyDescent="0.25">
      <c r="A59">
        <v>0</v>
      </c>
      <c r="B59">
        <v>1</v>
      </c>
      <c r="C59" s="147" t="s">
        <v>181</v>
      </c>
      <c r="D59" s="147" t="s">
        <v>115</v>
      </c>
      <c r="E59" s="27">
        <v>-64.486670123650001</v>
      </c>
      <c r="F59" s="27">
        <v>-64.008446749719994</v>
      </c>
      <c r="G59" s="10">
        <f t="shared" si="10"/>
        <v>300.08994937481856</v>
      </c>
      <c r="H59" s="147">
        <f t="shared" si="0"/>
        <v>4.5429294281231591</v>
      </c>
      <c r="I59" s="144"/>
      <c r="J59" s="27">
        <v>-64.065607393340002</v>
      </c>
      <c r="K59" s="27">
        <v>-63.591613497589996</v>
      </c>
      <c r="L59" s="10">
        <f t="shared" si="11"/>
        <v>297.43590952208615</v>
      </c>
      <c r="M59" s="147">
        <f t="shared" si="1"/>
        <v>1.8888895753907491</v>
      </c>
      <c r="N59" s="136"/>
      <c r="O59" s="13">
        <v>-274.76122837467</v>
      </c>
      <c r="P59" s="74">
        <v>-274.29823617913001</v>
      </c>
      <c r="Q59" s="11">
        <f t="shared" si="12"/>
        <v>290.53223262329425</v>
      </c>
      <c r="R59" s="147">
        <f t="shared" si="57"/>
        <v>-5.0147873234011513</v>
      </c>
      <c r="S59" s="136"/>
      <c r="T59" s="71">
        <v>-274.75311657918002</v>
      </c>
      <c r="U59" s="27">
        <v>-274.28987687085998</v>
      </c>
      <c r="V59" s="10">
        <f t="shared" si="13"/>
        <v>290.6875493679031</v>
      </c>
      <c r="W59" s="147">
        <f t="shared" si="14"/>
        <v>-4.8594705787922976</v>
      </c>
      <c r="X59" s="136"/>
      <c r="Y59" s="27">
        <v>-274.66982012181001</v>
      </c>
      <c r="Z59" s="27">
        <v>-274.21135532603</v>
      </c>
      <c r="AA59" s="10">
        <f t="shared" si="15"/>
        <v>287.69124399990966</v>
      </c>
      <c r="AB59" s="147">
        <f t="shared" si="16"/>
        <v>-7.8557759467857409</v>
      </c>
      <c r="AC59" s="136"/>
      <c r="AD59" s="1">
        <v>-274.64373807945998</v>
      </c>
      <c r="AE59" s="27">
        <v>-274.18964795754999</v>
      </c>
      <c r="AF59" s="10">
        <f t="shared" si="17"/>
        <v>284.94609239973477</v>
      </c>
      <c r="AG59" s="147">
        <f t="shared" si="18"/>
        <v>-10.600927546960634</v>
      </c>
      <c r="AH59" s="146"/>
      <c r="AI59" s="27">
        <v>-274.61837189125998</v>
      </c>
      <c r="AJ59" s="27">
        <v>-274.14587949077998</v>
      </c>
      <c r="AK59" s="10">
        <f t="shared" si="19"/>
        <v>296.49370622520939</v>
      </c>
      <c r="AL59" s="147">
        <f t="shared" si="20"/>
        <v>0.94668627851399378</v>
      </c>
      <c r="AM59" s="144"/>
      <c r="AN59" s="27">
        <v>-274.61603122826</v>
      </c>
      <c r="AO59" s="27">
        <v>-274.14132866104001</v>
      </c>
      <c r="AP59" s="10">
        <f t="shared" si="21"/>
        <v>297.88060795621749</v>
      </c>
      <c r="AQ59" s="147">
        <f t="shared" si="22"/>
        <v>2.3335880095220887</v>
      </c>
      <c r="AR59" s="144"/>
      <c r="AS59" s="27">
        <v>-274.79609986343002</v>
      </c>
      <c r="AT59" s="171">
        <v>-274.32385860014</v>
      </c>
      <c r="AU59" s="10">
        <f t="shared" si="23"/>
        <v>296.33611512711786</v>
      </c>
      <c r="AV59" s="147">
        <f t="shared" si="24"/>
        <v>0.78909518042246418</v>
      </c>
      <c r="AW59" s="144"/>
      <c r="AX59" s="27">
        <v>-274.79551473126003</v>
      </c>
      <c r="AY59" s="27">
        <v>-274.32319741268998</v>
      </c>
      <c r="AZ59" s="10">
        <f t="shared" si="25"/>
        <v>296.38384057589138</v>
      </c>
      <c r="BA59" s="147">
        <f t="shared" si="26"/>
        <v>0.83682062919598366</v>
      </c>
      <c r="BB59" s="144"/>
      <c r="BC59" s="27">
        <v>-274.80981531174001</v>
      </c>
      <c r="BD59" s="27">
        <v>-274.33873546176</v>
      </c>
      <c r="BE59" s="10">
        <f t="shared" si="27"/>
        <v>295.6073166609591</v>
      </c>
      <c r="BF59" s="147">
        <f t="shared" si="28"/>
        <v>6.0296714263699869E-2</v>
      </c>
      <c r="BG59" s="144"/>
      <c r="BH59" s="27">
        <v>-274.81046501339</v>
      </c>
      <c r="BI59" s="27">
        <v>-274.33948125225999</v>
      </c>
      <c r="BJ59" s="10">
        <f t="shared" si="29"/>
        <v>295.5470199466954</v>
      </c>
      <c r="BK59" s="147">
        <f t="shared" si="30"/>
        <v>0</v>
      </c>
      <c r="BL59" s="144"/>
      <c r="BM59" s="27">
        <v>-274.59226544024</v>
      </c>
      <c r="BN59" s="27">
        <v>-274.13137561550002</v>
      </c>
      <c r="BO59" s="10">
        <f t="shared" si="31"/>
        <v>289.21297392258441</v>
      </c>
      <c r="BP59" s="147">
        <f t="shared" si="32"/>
        <v>-6.3340460241109895</v>
      </c>
      <c r="BQ59" s="144"/>
      <c r="BR59" s="27">
        <v>-274.43636438452</v>
      </c>
      <c r="BS59" s="27">
        <v>-273.97366240500003</v>
      </c>
      <c r="BT59" s="10">
        <f t="shared" si="33"/>
        <v>290.35011916858087</v>
      </c>
      <c r="BU59" s="147">
        <f t="shared" si="34"/>
        <v>-5.1969007781145251</v>
      </c>
      <c r="BV59" s="144"/>
      <c r="BW59" s="27">
        <v>-274.79844694499002</v>
      </c>
      <c r="BX59" s="27">
        <v>-274.32811560216999</v>
      </c>
      <c r="BY59" s="10">
        <f t="shared" si="58"/>
        <v>295.13762093299812</v>
      </c>
      <c r="BZ59" s="147">
        <f t="shared" si="35"/>
        <v>-0.40939901369728204</v>
      </c>
      <c r="CA59" s="144"/>
      <c r="CB59" s="27">
        <v>-274.79027607226999</v>
      </c>
      <c r="CC59" s="27">
        <v>-274.31987428321003</v>
      </c>
      <c r="CD59" s="10">
        <f t="shared" si="59"/>
        <v>295.18182665301737</v>
      </c>
      <c r="CE59" s="147">
        <f t="shared" si="36"/>
        <v>-0.36519329367803266</v>
      </c>
      <c r="CF59" s="144"/>
      <c r="CG59" s="27">
        <v>-274.80694876829</v>
      </c>
      <c r="CH59" s="171">
        <v>-274.33635596441002</v>
      </c>
      <c r="CI59" s="10">
        <f t="shared" si="5"/>
        <v>295.30169036272696</v>
      </c>
      <c r="CJ59" s="147">
        <f t="shared" si="37"/>
        <v>-0.24532958396844151</v>
      </c>
      <c r="CK59" s="144"/>
      <c r="CL59" s="27">
        <v>-274.68542490165999</v>
      </c>
      <c r="CM59" s="27">
        <v>-274.22274932953002</v>
      </c>
      <c r="CN59" s="10">
        <f t="shared" si="38"/>
        <v>290.33354826727583</v>
      </c>
      <c r="CO59" s="147">
        <f t="shared" si="39"/>
        <v>-5.2134716794195697</v>
      </c>
      <c r="CP59" s="144"/>
      <c r="CQ59" s="27">
        <v>-274.67009326851002</v>
      </c>
      <c r="CR59" s="27">
        <v>-274.21078521645001</v>
      </c>
      <c r="CS59" s="10">
        <f t="shared" si="40"/>
        <v>288.22039574817666</v>
      </c>
      <c r="CT59" s="147">
        <f t="shared" si="41"/>
        <v>-7.3266241985187435</v>
      </c>
      <c r="CU59" s="144"/>
      <c r="CV59" s="27">
        <v>-274.77707111515002</v>
      </c>
      <c r="CW59" s="27">
        <v>-274.31044014010001</v>
      </c>
      <c r="CX59" s="10">
        <f t="shared" si="42"/>
        <v>292.81560315363117</v>
      </c>
      <c r="CY59" s="147">
        <f t="shared" si="43"/>
        <v>-2.731416793064227</v>
      </c>
      <c r="CZ59" s="144"/>
      <c r="DA59" s="27">
        <v>-274.77232644641998</v>
      </c>
      <c r="DB59" s="27">
        <v>-274.30526021676002</v>
      </c>
      <c r="DC59" s="10">
        <f t="shared" si="44"/>
        <v>293.08872977392338</v>
      </c>
      <c r="DD59" s="147">
        <f t="shared" si="45"/>
        <v>-2.4582901727720241</v>
      </c>
      <c r="DE59" s="144"/>
      <c r="DF59" s="27">
        <v>-274.79890507838002</v>
      </c>
      <c r="DG59" s="27">
        <v>-274.32980598491002</v>
      </c>
      <c r="DH59" s="10">
        <f t="shared" si="46"/>
        <v>294.36437214335501</v>
      </c>
      <c r="DI59" s="147">
        <f t="shared" si="47"/>
        <v>-1.1826478033403873</v>
      </c>
      <c r="DJ59" s="144"/>
      <c r="DK59" s="65">
        <v>-274.77072220000002</v>
      </c>
      <c r="DL59" s="27">
        <v>-274.296803123762</v>
      </c>
      <c r="DM59" s="10">
        <f t="shared" si="48"/>
        <v>297.38895953011928</v>
      </c>
      <c r="DN59" s="147">
        <f t="shared" si="49"/>
        <v>1.8419395834238799</v>
      </c>
      <c r="DO59" s="136"/>
      <c r="DP59" s="65">
        <v>-274.60745125</v>
      </c>
      <c r="DQ59" s="1">
        <v>-274.156462353488</v>
      </c>
      <c r="DR59" s="10">
        <f t="shared" si="60"/>
        <v>283.00004245024587</v>
      </c>
      <c r="DS59" s="147">
        <f t="shared" si="51"/>
        <v>-12.546977496449529</v>
      </c>
      <c r="DT59" s="137"/>
      <c r="DU59" s="65">
        <v>-274.78728252000002</v>
      </c>
      <c r="DV59" s="87">
        <v>-274.315203127019</v>
      </c>
      <c r="DW59" s="10">
        <f t="shared" si="61"/>
        <v>296.23453988951712</v>
      </c>
      <c r="DX59" s="147">
        <f t="shared" si="53"/>
        <v>0.68751994282172291</v>
      </c>
      <c r="DY59" s="136"/>
      <c r="DZ59" s="65">
        <v>-274.76937885000001</v>
      </c>
      <c r="EA59" s="1">
        <v>-274.295094247066</v>
      </c>
      <c r="EB59" s="10">
        <f t="shared" si="62"/>
        <v>297.61833118711797</v>
      </c>
      <c r="EC59" s="147">
        <f t="shared" si="54"/>
        <v>2.071311240422574</v>
      </c>
      <c r="ED59" s="136"/>
      <c r="EE59" s="87">
        <v>-274.78660683999999</v>
      </c>
      <c r="EF59" s="87">
        <v>-274.31438771071299</v>
      </c>
      <c r="EG59" s="10">
        <f t="shared" si="63"/>
        <v>296.32222581888408</v>
      </c>
      <c r="EH59" s="147">
        <f t="shared" si="55"/>
        <v>0.77520587218867831</v>
      </c>
      <c r="EI59" s="132"/>
      <c r="EJ59" s="142"/>
      <c r="EK59" s="157"/>
      <c r="EL59" s="157"/>
      <c r="EM59" s="157"/>
      <c r="EN59" s="157"/>
      <c r="EO59"/>
    </row>
    <row r="60" spans="1:158" ht="13.5" customHeight="1" x14ac:dyDescent="0.25">
      <c r="A60">
        <v>0</v>
      </c>
      <c r="B60">
        <v>1</v>
      </c>
      <c r="C60" s="147" t="s">
        <v>181</v>
      </c>
      <c r="D60" s="147" t="s">
        <v>116</v>
      </c>
      <c r="E60" s="27">
        <v>-55.480864587660001</v>
      </c>
      <c r="F60" s="27">
        <v>-55.027946656540003</v>
      </c>
      <c r="G60" s="10">
        <f t="shared" si="10"/>
        <v>284.21053095711011</v>
      </c>
      <c r="H60" s="147">
        <f t="shared" si="0"/>
        <v>-3.6776438472132327</v>
      </c>
      <c r="J60" s="27">
        <v>-55.144323074410003</v>
      </c>
      <c r="K60" s="27">
        <v>-54.68585456081</v>
      </c>
      <c r="L60" s="10">
        <f t="shared" si="11"/>
        <v>287.69357696913806</v>
      </c>
      <c r="M60" s="147">
        <f t="shared" si="1"/>
        <v>-0.19459783518527729</v>
      </c>
      <c r="O60" s="13">
        <v>-239.03816451693999</v>
      </c>
      <c r="P60" s="13">
        <v>-238.58952542397</v>
      </c>
      <c r="Q60" s="11">
        <f t="shared" si="12"/>
        <v>281.52551722959447</v>
      </c>
      <c r="R60" s="147">
        <f t="shared" si="57"/>
        <v>-6.3626575747288712</v>
      </c>
      <c r="T60" s="71">
        <v>-239.03123692432001</v>
      </c>
      <c r="U60" s="27">
        <v>-238.58274834324999</v>
      </c>
      <c r="V60" s="10">
        <f t="shared" si="13"/>
        <v>281.43106950725041</v>
      </c>
      <c r="W60" s="147">
        <f t="shared" si="14"/>
        <v>-6.4571052970729284</v>
      </c>
      <c r="Y60" s="27">
        <v>-238.95474724587001</v>
      </c>
      <c r="Z60" s="27">
        <v>-238.51330464325</v>
      </c>
      <c r="AA60" s="10">
        <f t="shared" si="15"/>
        <v>277.00964757008541</v>
      </c>
      <c r="AB60" s="147">
        <f t="shared" si="16"/>
        <v>-10.878527234237936</v>
      </c>
      <c r="AD60" s="1">
        <v>-238.93197123179999</v>
      </c>
      <c r="AE60" s="27">
        <v>-238.49489368059</v>
      </c>
      <c r="AF60" s="10">
        <f t="shared" si="17"/>
        <v>274.27053415978418</v>
      </c>
      <c r="AG60" s="147">
        <f t="shared" si="18"/>
        <v>-13.617640644539165</v>
      </c>
      <c r="AH60" s="146"/>
      <c r="AI60" s="27">
        <v>-238.91295050703999</v>
      </c>
      <c r="AJ60" s="27">
        <v>-238.45973598195999</v>
      </c>
      <c r="AK60" s="10">
        <f t="shared" si="19"/>
        <v>284.39664663295076</v>
      </c>
      <c r="AL60" s="147">
        <f t="shared" si="20"/>
        <v>-3.491528171372579</v>
      </c>
      <c r="AN60" s="27">
        <v>-238.90911552322001</v>
      </c>
      <c r="AO60" s="27">
        <v>-238.45607363638001</v>
      </c>
      <c r="AP60" s="10">
        <f t="shared" si="21"/>
        <v>284.28831441096696</v>
      </c>
      <c r="AQ60" s="147">
        <f t="shared" si="22"/>
        <v>-3.59986039335638</v>
      </c>
      <c r="AS60" s="27">
        <v>-239.06855966149001</v>
      </c>
      <c r="AT60" s="171">
        <v>-238.60966863936</v>
      </c>
      <c r="AU60" s="10">
        <f t="shared" si="23"/>
        <v>287.95870529680769</v>
      </c>
      <c r="AV60" s="147">
        <f t="shared" si="24"/>
        <v>7.0530492484351726E-2</v>
      </c>
      <c r="AX60" s="27">
        <v>-239.06792924397999</v>
      </c>
      <c r="AY60" s="27">
        <v>-238.60910808463001</v>
      </c>
      <c r="AZ60" s="10">
        <f t="shared" si="25"/>
        <v>287.91486570370637</v>
      </c>
      <c r="BA60" s="147">
        <f t="shared" si="26"/>
        <v>2.6690899383027045E-2</v>
      </c>
      <c r="BC60" s="27">
        <v>-239.08024853511</v>
      </c>
      <c r="BD60" s="27">
        <v>-238.62139726952</v>
      </c>
      <c r="BE60" s="10">
        <f t="shared" si="27"/>
        <v>287.93375767038026</v>
      </c>
      <c r="BF60" s="147">
        <f t="shared" si="28"/>
        <v>4.5582866056918192E-2</v>
      </c>
      <c r="BH60" s="27">
        <v>-239.08071820583001</v>
      </c>
      <c r="BI60" s="27">
        <v>-238.62193958110001</v>
      </c>
      <c r="BJ60" s="10">
        <f t="shared" si="29"/>
        <v>287.88817480432334</v>
      </c>
      <c r="BK60" s="147">
        <f t="shared" si="30"/>
        <v>0</v>
      </c>
      <c r="BM60" s="27">
        <v>-238.89038832240999</v>
      </c>
      <c r="BN60" s="27">
        <v>-238.44603080298</v>
      </c>
      <c r="BO60" s="10">
        <f t="shared" si="31"/>
        <v>278.83878701751013</v>
      </c>
      <c r="BP60" s="147">
        <f t="shared" si="32"/>
        <v>-9.0493877868132131</v>
      </c>
      <c r="BR60" s="27">
        <v>-238.75812567051</v>
      </c>
      <c r="BS60" s="27">
        <v>-238.31523223850999</v>
      </c>
      <c r="BT60" s="10">
        <f t="shared" si="33"/>
        <v>277.92005751432333</v>
      </c>
      <c r="BU60" s="147">
        <f t="shared" si="34"/>
        <v>-9.9681172900000092</v>
      </c>
      <c r="BW60" s="27">
        <v>-239.0686324902</v>
      </c>
      <c r="BX60" s="27">
        <v>-238.61194741867001</v>
      </c>
      <c r="BY60" s="10">
        <f t="shared" si="58"/>
        <v>286.57444923578356</v>
      </c>
      <c r="BZ60" s="147">
        <f t="shared" si="35"/>
        <v>-1.3137255685397804</v>
      </c>
      <c r="CB60" s="27">
        <v>-239.06099759531</v>
      </c>
      <c r="CC60" s="27">
        <v>-238.60450351997</v>
      </c>
      <c r="CD60" s="10">
        <f t="shared" si="59"/>
        <v>286.45459721660575</v>
      </c>
      <c r="CE60" s="147">
        <f t="shared" si="36"/>
        <v>-1.4335775877175934</v>
      </c>
      <c r="CG60" s="27">
        <v>-239.07780692599999</v>
      </c>
      <c r="CH60" s="171">
        <v>-238.61941266568999</v>
      </c>
      <c r="CI60" s="10">
        <f t="shared" si="5"/>
        <v>287.64698228712894</v>
      </c>
      <c r="CJ60" s="147">
        <f t="shared" si="37"/>
        <v>-0.24119251719440626</v>
      </c>
      <c r="CL60" s="27">
        <v>-238.96742089337999</v>
      </c>
      <c r="CM60" s="27">
        <v>-238.52283398860001</v>
      </c>
      <c r="CN60" s="10">
        <f t="shared" si="38"/>
        <v>278.98272861848636</v>
      </c>
      <c r="CO60" s="147">
        <f t="shared" si="39"/>
        <v>-8.9054461858369791</v>
      </c>
      <c r="CQ60" s="27">
        <v>-238.94876302006</v>
      </c>
      <c r="CR60" s="27">
        <v>-238.50867233792999</v>
      </c>
      <c r="CS60" s="10">
        <f t="shared" si="40"/>
        <v>276.16130394339973</v>
      </c>
      <c r="CT60" s="147">
        <f t="shared" si="41"/>
        <v>-11.726870860923611</v>
      </c>
      <c r="CV60" s="27">
        <v>-239.05078258687999</v>
      </c>
      <c r="CW60" s="27">
        <v>-238.59774710977001</v>
      </c>
      <c r="CX60" s="10">
        <f t="shared" si="42"/>
        <v>284.28429224128234</v>
      </c>
      <c r="CY60" s="147">
        <f t="shared" si="43"/>
        <v>-3.6038825630409974</v>
      </c>
      <c r="DA60" s="27">
        <v>-239.04635529997</v>
      </c>
      <c r="DB60" s="27">
        <v>-238.59327646951999</v>
      </c>
      <c r="DC60" s="10">
        <f t="shared" si="44"/>
        <v>284.31149689568616</v>
      </c>
      <c r="DD60" s="147">
        <f t="shared" si="45"/>
        <v>-3.5766779086371798</v>
      </c>
      <c r="DF60" s="27">
        <v>-239.07061929700001</v>
      </c>
      <c r="DG60" s="27">
        <v>-238.61381109710999</v>
      </c>
      <c r="DH60" s="10">
        <f t="shared" si="46"/>
        <v>286.6517135129863</v>
      </c>
      <c r="DI60" s="147">
        <f t="shared" si="47"/>
        <v>-1.2364612913370365</v>
      </c>
      <c r="DK60" s="65">
        <v>-239.04017328</v>
      </c>
      <c r="DL60" s="27">
        <v>-238.58127638212599</v>
      </c>
      <c r="DM60" s="10">
        <f t="shared" si="48"/>
        <v>287.96239238492166</v>
      </c>
      <c r="DN60" s="147">
        <f t="shared" si="49"/>
        <v>7.421758059831518E-2</v>
      </c>
      <c r="DP60" s="65">
        <v>-238.83727155</v>
      </c>
      <c r="DQ60" s="1">
        <v>-238.40368795526101</v>
      </c>
      <c r="DR60" s="10">
        <f t="shared" si="60"/>
        <v>272.07804153466424</v>
      </c>
      <c r="DS60" s="147">
        <f t="shared" si="51"/>
        <v>-15.810133269659104</v>
      </c>
      <c r="DT60" s="137"/>
      <c r="DU60" s="65">
        <v>-239.05945438000001</v>
      </c>
      <c r="DV60" s="87">
        <v>-238.59974189867299</v>
      </c>
      <c r="DW60" s="10">
        <f t="shared" si="61"/>
        <v>288.47417915751646</v>
      </c>
      <c r="DX60" s="147">
        <f t="shared" si="53"/>
        <v>0.58600435319311828</v>
      </c>
      <c r="DZ60" s="65">
        <v>-239.0366124</v>
      </c>
      <c r="EA60" s="1">
        <v>-238.577572128795</v>
      </c>
      <c r="EB60" s="10">
        <f t="shared" si="62"/>
        <v>288.05236058384821</v>
      </c>
      <c r="EC60" s="147">
        <f t="shared" si="54"/>
        <v>0.16418577952487112</v>
      </c>
      <c r="EE60" s="87">
        <v>-239.05829491</v>
      </c>
      <c r="EF60" s="87">
        <v>-238.59857133868701</v>
      </c>
      <c r="EG60" s="10">
        <f t="shared" si="63"/>
        <v>288.48113823461557</v>
      </c>
      <c r="EH60" s="147">
        <f t="shared" si="55"/>
        <v>0.59296343029222953</v>
      </c>
      <c r="EI60" s="132"/>
      <c r="EO60"/>
    </row>
    <row r="61" spans="1:158" x14ac:dyDescent="0.25">
      <c r="A61">
        <v>0</v>
      </c>
      <c r="B61">
        <v>1</v>
      </c>
      <c r="C61" s="147" t="s">
        <v>80</v>
      </c>
      <c r="D61" s="147" t="s">
        <v>117</v>
      </c>
      <c r="E61" s="27">
        <v>-25.414155313630001</v>
      </c>
      <c r="F61" s="27">
        <v>-25.115779460630002</v>
      </c>
      <c r="G61" s="10">
        <f t="shared" si="10"/>
        <v>187.23383151602974</v>
      </c>
      <c r="H61" s="147">
        <f t="shared" si="0"/>
        <v>-12.667717456097023</v>
      </c>
      <c r="J61" s="27">
        <v>-25.287083735820001</v>
      </c>
      <c r="K61" s="27">
        <v>-24.971707520580001</v>
      </c>
      <c r="L61" s="10">
        <f t="shared" si="11"/>
        <v>197.90172882525277</v>
      </c>
      <c r="M61" s="147">
        <f t="shared" si="1"/>
        <v>-1.9998201468739865</v>
      </c>
      <c r="O61" s="13">
        <v>-135.14052708323999</v>
      </c>
      <c r="P61" s="13">
        <v>-134.8249781705</v>
      </c>
      <c r="Q61" s="11">
        <f t="shared" si="12"/>
        <v>198.01009823346777</v>
      </c>
      <c r="R61" s="147">
        <f t="shared" si="57"/>
        <v>-1.8914507386589889</v>
      </c>
      <c r="T61" s="71">
        <v>-135.13534240422001</v>
      </c>
      <c r="U61" s="27">
        <v>-134.81997773451999</v>
      </c>
      <c r="V61" s="10">
        <f t="shared" si="13"/>
        <v>197.89448388345764</v>
      </c>
      <c r="W61" s="147">
        <f t="shared" si="14"/>
        <v>-2.0070650886691226</v>
      </c>
      <c r="Y61" s="27">
        <v>-135.10443025615001</v>
      </c>
      <c r="Z61" s="27">
        <v>-134.79061464585999</v>
      </c>
      <c r="AA61" s="10">
        <f t="shared" si="15"/>
        <v>196.92243361309116</v>
      </c>
      <c r="AB61" s="147">
        <f t="shared" si="16"/>
        <v>-2.9791153590356032</v>
      </c>
      <c r="AD61" s="1">
        <v>-135.08682764104</v>
      </c>
      <c r="AE61" s="27">
        <v>-134.77587497412</v>
      </c>
      <c r="AF61" s="10">
        <f t="shared" si="17"/>
        <v>195.12590801897059</v>
      </c>
      <c r="AG61" s="147">
        <f t="shared" si="18"/>
        <v>-4.7756409531561701</v>
      </c>
      <c r="AH61" s="146"/>
      <c r="AI61" s="27">
        <v>-135.07440468413</v>
      </c>
      <c r="AJ61" s="27">
        <v>-134.75789591330999</v>
      </c>
      <c r="AK61" s="10">
        <f t="shared" si="19"/>
        <v>198.61241877726297</v>
      </c>
      <c r="AL61" s="147">
        <f t="shared" si="20"/>
        <v>-1.2891301948637874</v>
      </c>
      <c r="AN61" s="27">
        <v>-135.06296634157999</v>
      </c>
      <c r="AO61" s="27">
        <v>-134.74648280744</v>
      </c>
      <c r="AP61" s="10">
        <f t="shared" si="21"/>
        <v>198.59658250818561</v>
      </c>
      <c r="AQ61" s="147">
        <f t="shared" si="22"/>
        <v>-1.304966463941156</v>
      </c>
      <c r="AS61" s="27">
        <v>-135.15130574606999</v>
      </c>
      <c r="AT61" s="171">
        <v>-134.83368286445</v>
      </c>
      <c r="AU61" s="10">
        <f t="shared" si="23"/>
        <v>199.31153444536409</v>
      </c>
      <c r="AV61" s="147">
        <f t="shared" si="24"/>
        <v>-0.59001452676267263</v>
      </c>
      <c r="AX61" s="27">
        <v>-135.15020273761999</v>
      </c>
      <c r="AY61" s="27">
        <v>-134.83270178523</v>
      </c>
      <c r="AZ61" s="10">
        <f t="shared" si="25"/>
        <v>199.23502263424365</v>
      </c>
      <c r="BA61" s="147">
        <f t="shared" si="26"/>
        <v>-0.66652633788311277</v>
      </c>
      <c r="BC61" s="27">
        <v>-135.15793075457</v>
      </c>
      <c r="BD61" s="27">
        <v>-134.83978578332</v>
      </c>
      <c r="BE61" s="10">
        <f t="shared" si="27"/>
        <v>199.6391509090918</v>
      </c>
      <c r="BF61" s="147">
        <f t="shared" si="28"/>
        <v>-0.26239806303496493</v>
      </c>
      <c r="BH61" s="27">
        <v>-135.15840248782001</v>
      </c>
      <c r="BI61" s="27">
        <v>-134.83983935898999</v>
      </c>
      <c r="BJ61" s="10">
        <f t="shared" si="29"/>
        <v>199.90154897212676</v>
      </c>
      <c r="BK61" s="147">
        <f t="shared" si="30"/>
        <v>0</v>
      </c>
      <c r="BM61" s="27">
        <v>-135.06387880343999</v>
      </c>
      <c r="BN61" s="27">
        <v>-134.75009435173001</v>
      </c>
      <c r="BO61" s="10">
        <f t="shared" si="31"/>
        <v>196.90288129252824</v>
      </c>
      <c r="BP61" s="147">
        <f t="shared" si="32"/>
        <v>-2.9986676795985261</v>
      </c>
      <c r="BR61" s="27">
        <v>-134.97959470962999</v>
      </c>
      <c r="BS61" s="27">
        <v>-134.66881527173999</v>
      </c>
      <c r="BT61" s="10">
        <f t="shared" si="33"/>
        <v>195.01720507035722</v>
      </c>
      <c r="BU61" s="147">
        <f t="shared" si="34"/>
        <v>-4.8843439017695403</v>
      </c>
      <c r="BW61" s="27">
        <v>-135.14835546863</v>
      </c>
      <c r="BX61" s="27">
        <v>-134.83088021181001</v>
      </c>
      <c r="BY61" s="10">
        <f t="shared" si="58"/>
        <v>199.21889840711142</v>
      </c>
      <c r="BZ61" s="147">
        <f t="shared" si="35"/>
        <v>-0.6826505650153365</v>
      </c>
      <c r="CB61" s="27">
        <v>-135.14161506328</v>
      </c>
      <c r="CC61" s="27">
        <v>-134.82437554180001</v>
      </c>
      <c r="CD61" s="10">
        <f t="shared" si="59"/>
        <v>199.07097212390889</v>
      </c>
      <c r="CE61" s="147">
        <f t="shared" si="36"/>
        <v>-0.83057684821787348</v>
      </c>
      <c r="CG61" s="27">
        <v>-135.15600611673</v>
      </c>
      <c r="CH61" s="171">
        <v>-134.83804094948999</v>
      </c>
      <c r="CI61" s="10">
        <f t="shared" si="5"/>
        <v>199.52632209477497</v>
      </c>
      <c r="CJ61" s="147">
        <f t="shared" si="37"/>
        <v>-0.37522687735179261</v>
      </c>
      <c r="CL61" s="27">
        <v>-135.10885868464001</v>
      </c>
      <c r="CM61" s="27">
        <v>-134.79415594056999</v>
      </c>
      <c r="CN61" s="10">
        <f t="shared" si="38"/>
        <v>197.47911893137731</v>
      </c>
      <c r="CO61" s="147">
        <f t="shared" si="39"/>
        <v>-2.4224300407494468</v>
      </c>
      <c r="CQ61" s="27">
        <v>-135.08099936668</v>
      </c>
      <c r="CR61" s="27">
        <v>-134.76838143251999</v>
      </c>
      <c r="CS61" s="10">
        <f t="shared" si="40"/>
        <v>196.17087986475187</v>
      </c>
      <c r="CT61" s="147">
        <f t="shared" si="41"/>
        <v>-3.7306691073748937</v>
      </c>
      <c r="CV61" s="27">
        <v>-135.14420752471</v>
      </c>
      <c r="CW61" s="27">
        <v>-134.82747524311</v>
      </c>
      <c r="CX61" s="10">
        <f t="shared" si="42"/>
        <v>198.75267402681391</v>
      </c>
      <c r="CY61" s="147">
        <f t="shared" si="43"/>
        <v>-1.1488749453128548</v>
      </c>
      <c r="DA61" s="27">
        <v>-135.13983982824999</v>
      </c>
      <c r="DB61" s="27">
        <v>-134.82329477357999</v>
      </c>
      <c r="DC61" s="10">
        <f t="shared" si="44"/>
        <v>198.63518725597262</v>
      </c>
      <c r="DD61" s="147">
        <f t="shared" si="45"/>
        <v>-1.2663617161541367</v>
      </c>
      <c r="DF61" s="27">
        <v>-135.15259038310001</v>
      </c>
      <c r="DG61" s="27">
        <v>-134.83509498558001</v>
      </c>
      <c r="DH61" s="10">
        <f t="shared" si="46"/>
        <v>199.2315368977697</v>
      </c>
      <c r="DI61" s="147">
        <f t="shared" si="47"/>
        <v>-0.67001207435706078</v>
      </c>
      <c r="DK61" s="65">
        <v>-135.11838247</v>
      </c>
      <c r="DL61" s="27">
        <v>-134.80356406109701</v>
      </c>
      <c r="DM61" s="10">
        <f t="shared" si="48"/>
        <v>197.55169977071773</v>
      </c>
      <c r="DN61" s="147">
        <f t="shared" si="49"/>
        <v>-2.3498492014090289</v>
      </c>
      <c r="DP61" s="65">
        <v>-134.87359554</v>
      </c>
      <c r="DQ61" s="1">
        <v>-134.556282071287</v>
      </c>
      <c r="DR61" s="10">
        <f t="shared" si="60"/>
        <v>199.11737475209208</v>
      </c>
      <c r="DS61" s="147">
        <f t="shared" si="51"/>
        <v>-0.78417422003468573</v>
      </c>
      <c r="DT61" s="137"/>
      <c r="DU61" s="65">
        <v>-135.13940492</v>
      </c>
      <c r="DV61" s="87">
        <v>-134.82310534905</v>
      </c>
      <c r="DW61" s="10">
        <f t="shared" si="61"/>
        <v>198.48114376683955</v>
      </c>
      <c r="DX61" s="147">
        <f t="shared" si="53"/>
        <v>-1.42040520528721</v>
      </c>
      <c r="DZ61" s="65">
        <v>-135.10881542999999</v>
      </c>
      <c r="EA61" s="1">
        <v>-134.794197918897</v>
      </c>
      <c r="EB61" s="10">
        <f t="shared" si="62"/>
        <v>197.42563439224023</v>
      </c>
      <c r="EC61" s="147">
        <f t="shared" si="54"/>
        <v>-2.4759145798865347</v>
      </c>
      <c r="EE61" s="87">
        <v>-135.13724968</v>
      </c>
      <c r="EF61" s="87">
        <v>-134.82093178900601</v>
      </c>
      <c r="EG61" s="10">
        <f t="shared" si="63"/>
        <v>198.49263977763607</v>
      </c>
      <c r="EH61" s="147">
        <f t="shared" si="55"/>
        <v>-1.4089091944906897</v>
      </c>
      <c r="EI61" s="132"/>
      <c r="EO61"/>
    </row>
    <row r="62" spans="1:158" x14ac:dyDescent="0.25">
      <c r="A62">
        <v>0</v>
      </c>
      <c r="B62">
        <v>1</v>
      </c>
      <c r="C62" s="147" t="s">
        <v>80</v>
      </c>
      <c r="D62" s="147" t="s">
        <v>118</v>
      </c>
      <c r="E62" s="27">
        <v>-30.92055276024</v>
      </c>
      <c r="F62" s="27">
        <v>-30.576041925270001</v>
      </c>
      <c r="G62" s="10">
        <f t="shared" si="10"/>
        <v>216.18399405202379</v>
      </c>
      <c r="H62" s="147">
        <f t="shared" si="0"/>
        <v>-7.2636712469705742</v>
      </c>
      <c r="J62" s="27">
        <v>-30.760110781009999</v>
      </c>
      <c r="K62" s="27">
        <v>-30.408475556230002</v>
      </c>
      <c r="L62" s="10">
        <f t="shared" si="11"/>
        <v>220.65461990169604</v>
      </c>
      <c r="M62" s="147">
        <f t="shared" si="1"/>
        <v>-2.7930453972983287</v>
      </c>
      <c r="O62" s="13">
        <v>-155.02019129730999</v>
      </c>
      <c r="P62" s="13">
        <v>-154.66811346855999</v>
      </c>
      <c r="Q62" s="11">
        <f t="shared" si="12"/>
        <v>220.93235831891121</v>
      </c>
      <c r="R62" s="147">
        <f t="shared" si="57"/>
        <v>-2.5153069800831531</v>
      </c>
      <c r="T62" s="71">
        <v>-155.01453332563</v>
      </c>
      <c r="U62" s="27">
        <v>-154.66258780314999</v>
      </c>
      <c r="V62" s="10">
        <f t="shared" si="13"/>
        <v>220.84933481143003</v>
      </c>
      <c r="W62" s="147">
        <f t="shared" si="14"/>
        <v>-2.5983304875643398</v>
      </c>
      <c r="Y62" s="27">
        <v>-154.9751008323</v>
      </c>
      <c r="Z62" s="27">
        <v>-154.62620261404999</v>
      </c>
      <c r="AA62" s="10">
        <f t="shared" si="15"/>
        <v>218.93712093406614</v>
      </c>
      <c r="AB62" s="147">
        <f t="shared" si="16"/>
        <v>-4.5105443649282222</v>
      </c>
      <c r="AD62" s="1">
        <v>-154.95681248137001</v>
      </c>
      <c r="AE62" s="27">
        <v>-154.61065033488001</v>
      </c>
      <c r="AF62" s="10">
        <f t="shared" si="17"/>
        <v>217.22020854394114</v>
      </c>
      <c r="AG62" s="147">
        <f t="shared" si="18"/>
        <v>-6.2274567550532254</v>
      </c>
      <c r="AH62" s="146"/>
      <c r="AI62" s="27">
        <v>-154.94157745365999</v>
      </c>
      <c r="AJ62" s="27">
        <v>-154.58840387287</v>
      </c>
      <c r="AK62" s="10">
        <f t="shared" si="19"/>
        <v>221.61995368152344</v>
      </c>
      <c r="AL62" s="147">
        <f t="shared" si="20"/>
        <v>-1.8277116174709249</v>
      </c>
      <c r="AN62" s="27">
        <v>-154.93225796627999</v>
      </c>
      <c r="AO62" s="27">
        <v>-154.57890552403001</v>
      </c>
      <c r="AP62" s="10">
        <f t="shared" si="21"/>
        <v>221.73219103628821</v>
      </c>
      <c r="AQ62" s="147">
        <f t="shared" si="22"/>
        <v>-1.7154742627061523</v>
      </c>
      <c r="AS62" s="27">
        <v>-155.03359498171</v>
      </c>
      <c r="AT62" s="171">
        <v>-154.67806532309999</v>
      </c>
      <c r="AU62" s="10">
        <f t="shared" si="23"/>
        <v>223.09841607436726</v>
      </c>
      <c r="AV62" s="147">
        <f t="shared" si="24"/>
        <v>-0.34924922462710128</v>
      </c>
      <c r="AX62" s="27">
        <v>-155.03259072948001</v>
      </c>
      <c r="AY62" s="27">
        <v>-154.67719083769001</v>
      </c>
      <c r="AZ62" s="10">
        <f t="shared" si="25"/>
        <v>223.0169860971431</v>
      </c>
      <c r="BA62" s="147">
        <f t="shared" si="26"/>
        <v>-0.43067920185126241</v>
      </c>
      <c r="BC62" s="27">
        <v>-155.04121919149</v>
      </c>
      <c r="BD62" s="27">
        <v>-154.68544820941</v>
      </c>
      <c r="BE62" s="10">
        <f t="shared" si="27"/>
        <v>223.24984896502255</v>
      </c>
      <c r="BF62" s="147">
        <f t="shared" si="28"/>
        <v>-0.19781633397181508</v>
      </c>
      <c r="BH62" s="27">
        <v>-155.04163932454</v>
      </c>
      <c r="BI62" s="27">
        <v>-154.68555310233</v>
      </c>
      <c r="BJ62" s="10">
        <f t="shared" si="29"/>
        <v>223.44766529899437</v>
      </c>
      <c r="BK62" s="147">
        <f t="shared" si="30"/>
        <v>0</v>
      </c>
      <c r="BM62" s="27">
        <v>-154.92919410643</v>
      </c>
      <c r="BN62" s="27">
        <v>-154.57920564969001</v>
      </c>
      <c r="BO62" s="10">
        <f t="shared" si="31"/>
        <v>219.62125648891308</v>
      </c>
      <c r="BP62" s="147">
        <f t="shared" si="32"/>
        <v>-3.8264088100812899</v>
      </c>
      <c r="BR62" s="27">
        <v>-154.83600258588999</v>
      </c>
      <c r="BS62" s="27">
        <v>-154.48632007294</v>
      </c>
      <c r="BT62" s="10">
        <f t="shared" si="33"/>
        <v>219.42927370124355</v>
      </c>
      <c r="BU62" s="147">
        <f t="shared" si="34"/>
        <v>-4.0183915977508207</v>
      </c>
      <c r="BW62" s="27">
        <v>-155.03155867288999</v>
      </c>
      <c r="BX62" s="27">
        <v>-154.67682066992001</v>
      </c>
      <c r="BY62" s="10">
        <f t="shared" si="58"/>
        <v>222.60164424369273</v>
      </c>
      <c r="BZ62" s="147">
        <f t="shared" si="35"/>
        <v>-0.84602105530163385</v>
      </c>
      <c r="CB62" s="27">
        <v>-155.02467570195</v>
      </c>
      <c r="CC62" s="27">
        <v>-154.6700734529</v>
      </c>
      <c r="CD62" s="10">
        <f t="shared" si="59"/>
        <v>222.51645730136775</v>
      </c>
      <c r="CE62" s="147">
        <f t="shared" si="36"/>
        <v>-0.93120799762661477</v>
      </c>
      <c r="CG62" s="27">
        <v>-155.03916133812999</v>
      </c>
      <c r="CH62" s="171">
        <v>-154.68366391991</v>
      </c>
      <c r="CI62" s="10">
        <f t="shared" si="5"/>
        <v>223.07818490722141</v>
      </c>
      <c r="CJ62" s="147">
        <f t="shared" si="37"/>
        <v>-0.369480391772953</v>
      </c>
      <c r="CL62" s="27">
        <v>-154.98031706960001</v>
      </c>
      <c r="CM62" s="27">
        <v>-154.63082096139999</v>
      </c>
      <c r="CN62" s="10">
        <f t="shared" si="38"/>
        <v>219.31230285659112</v>
      </c>
      <c r="CO62" s="147">
        <f t="shared" si="39"/>
        <v>-4.1353624424032489</v>
      </c>
      <c r="CQ62" s="27">
        <v>-154.95526187997999</v>
      </c>
      <c r="CR62" s="27">
        <v>-154.6080103402</v>
      </c>
      <c r="CS62" s="10">
        <f t="shared" si="40"/>
        <v>217.90381372734126</v>
      </c>
      <c r="CT62" s="147">
        <f t="shared" si="41"/>
        <v>-5.5438515716531072</v>
      </c>
      <c r="CV62" s="27">
        <v>-155.02510907742001</v>
      </c>
      <c r="CW62" s="27">
        <v>-154.67166108922001</v>
      </c>
      <c r="CX62" s="10">
        <f t="shared" si="42"/>
        <v>221.79214707538375</v>
      </c>
      <c r="CY62" s="147">
        <f t="shared" si="43"/>
        <v>-1.6555182236106134</v>
      </c>
      <c r="DA62" s="27">
        <v>-155.02066237737</v>
      </c>
      <c r="DB62" s="27">
        <v>-154.6672945812</v>
      </c>
      <c r="DC62" s="10">
        <f t="shared" si="44"/>
        <v>221.74182577463984</v>
      </c>
      <c r="DD62" s="147">
        <f t="shared" si="45"/>
        <v>-1.7058395243545306</v>
      </c>
      <c r="DF62" s="27">
        <v>-155.03521688207999</v>
      </c>
      <c r="DG62" s="27">
        <v>-154.68026648919999</v>
      </c>
      <c r="DH62" s="10">
        <f t="shared" si="46"/>
        <v>222.73492103612836</v>
      </c>
      <c r="DI62" s="147">
        <f t="shared" si="47"/>
        <v>-0.71274426286601056</v>
      </c>
      <c r="DK62" s="65">
        <v>-154.99898816999999</v>
      </c>
      <c r="DL62" s="27">
        <v>-154.644604089827</v>
      </c>
      <c r="DM62" s="10">
        <f t="shared" si="48"/>
        <v>222.37955414935382</v>
      </c>
      <c r="DN62" s="147">
        <f t="shared" si="49"/>
        <v>-1.0681111496405435</v>
      </c>
      <c r="DP62" s="65">
        <v>-154.76223340000001</v>
      </c>
      <c r="DQ62" s="1">
        <v>-154.41805553584999</v>
      </c>
      <c r="DR62" s="10">
        <f t="shared" si="60"/>
        <v>215.97505153278306</v>
      </c>
      <c r="DS62" s="147">
        <f t="shared" si="51"/>
        <v>-7.4726137662113103</v>
      </c>
      <c r="DT62" s="137"/>
      <c r="DU62" s="65">
        <v>-155.01987747999999</v>
      </c>
      <c r="DV62" s="87">
        <v>-154.664666250197</v>
      </c>
      <c r="DW62" s="10">
        <f t="shared" si="61"/>
        <v>222.89859881367406</v>
      </c>
      <c r="DX62" s="147">
        <f t="shared" si="53"/>
        <v>-0.54906648532030999</v>
      </c>
      <c r="DZ62" s="65">
        <v>-154.99104456000001</v>
      </c>
      <c r="EA62" s="1">
        <v>-154.63673754523199</v>
      </c>
      <c r="EB62" s="10">
        <f t="shared" si="62"/>
        <v>222.33119483707469</v>
      </c>
      <c r="EC62" s="147">
        <f t="shared" si="54"/>
        <v>-1.1164704619196755</v>
      </c>
      <c r="EE62" s="87">
        <v>-155.01778770999999</v>
      </c>
      <c r="EF62" s="87">
        <v>-154.662528354215</v>
      </c>
      <c r="EG62" s="10">
        <f t="shared" si="63"/>
        <v>222.92879834864195</v>
      </c>
      <c r="EH62" s="147">
        <f t="shared" si="55"/>
        <v>-0.51886695035241814</v>
      </c>
      <c r="EI62" s="132"/>
      <c r="EO62"/>
    </row>
    <row r="63" spans="1:158" x14ac:dyDescent="0.25">
      <c r="A63">
        <v>0</v>
      </c>
      <c r="B63">
        <v>1</v>
      </c>
      <c r="C63" s="147" t="s">
        <v>80</v>
      </c>
      <c r="D63" s="147" t="s">
        <v>119</v>
      </c>
      <c r="E63" s="27">
        <v>-14.90410132992</v>
      </c>
      <c r="F63" s="27">
        <v>-14.477299530530001</v>
      </c>
      <c r="G63" s="10">
        <f t="shared" si="10"/>
        <v>267.82239713521818</v>
      </c>
      <c r="H63" s="147">
        <f t="shared" si="0"/>
        <v>-4.6413524075204577</v>
      </c>
      <c r="J63" s="27">
        <v>-14.824141439530001</v>
      </c>
      <c r="K63" s="27">
        <v>-14.39312302231</v>
      </c>
      <c r="L63" s="10">
        <f t="shared" si="11"/>
        <v>270.4683669897226</v>
      </c>
      <c r="M63" s="147">
        <f t="shared" si="1"/>
        <v>-1.9953825530160429</v>
      </c>
      <c r="O63" s="13">
        <v>-79.801405943109998</v>
      </c>
      <c r="P63" s="13">
        <v>-79.367665189210001</v>
      </c>
      <c r="Q63" s="11">
        <f t="shared" si="12"/>
        <v>272.17666047978702</v>
      </c>
      <c r="R63" s="147">
        <f t="shared" si="57"/>
        <v>-0.28708906295162251</v>
      </c>
      <c r="T63" s="71">
        <v>-79.798227864439994</v>
      </c>
      <c r="U63" s="27">
        <v>-79.364604125249997</v>
      </c>
      <c r="V63" s="10">
        <f t="shared" si="13"/>
        <v>272.10323257911506</v>
      </c>
      <c r="W63" s="147">
        <f t="shared" si="14"/>
        <v>-0.36051696362358143</v>
      </c>
      <c r="Y63" s="27">
        <v>-79.780581233440003</v>
      </c>
      <c r="Z63" s="27">
        <v>-79.349370247089993</v>
      </c>
      <c r="AA63" s="10">
        <f t="shared" si="15"/>
        <v>270.58920604449463</v>
      </c>
      <c r="AB63" s="147">
        <f t="shared" si="16"/>
        <v>-1.8745434982440088</v>
      </c>
      <c r="AD63" s="1">
        <v>-79.769430874009998</v>
      </c>
      <c r="AE63" s="27">
        <v>-79.341169167629999</v>
      </c>
      <c r="AF63" s="10">
        <f t="shared" si="17"/>
        <v>268.73850337051311</v>
      </c>
      <c r="AG63" s="147">
        <f t="shared" si="18"/>
        <v>-3.7252461722255248</v>
      </c>
      <c r="AH63" s="146"/>
      <c r="AI63" s="27">
        <v>-79.762134869099995</v>
      </c>
      <c r="AJ63" s="27">
        <v>-79.327537063259996</v>
      </c>
      <c r="AK63" s="10">
        <f t="shared" si="19"/>
        <v>272.71446914265795</v>
      </c>
      <c r="AL63" s="147">
        <f t="shared" si="20"/>
        <v>0.25071959991930726</v>
      </c>
      <c r="AN63" s="27">
        <v>-79.752787647700004</v>
      </c>
      <c r="AO63" s="27">
        <v>-79.320266309749996</v>
      </c>
      <c r="AP63" s="10">
        <f t="shared" si="21"/>
        <v>271.41146477700892</v>
      </c>
      <c r="AQ63" s="147">
        <f t="shared" si="22"/>
        <v>-1.0522847657297234</v>
      </c>
      <c r="AS63" s="27">
        <v>-79.805990938799994</v>
      </c>
      <c r="AT63" s="171">
        <v>-79.371858435440004</v>
      </c>
      <c r="AU63" s="10">
        <f t="shared" si="23"/>
        <v>272.42248718342739</v>
      </c>
      <c r="AV63" s="147">
        <f t="shared" si="24"/>
        <v>-4.126235931124711E-2</v>
      </c>
      <c r="AX63" s="27">
        <v>-79.805243076780002</v>
      </c>
      <c r="AY63" s="27">
        <v>-79.371409818670003</v>
      </c>
      <c r="AZ63" s="10">
        <f t="shared" si="25"/>
        <v>272.23470779660551</v>
      </c>
      <c r="BA63" s="147">
        <f t="shared" si="26"/>
        <v>-0.22904174613313444</v>
      </c>
      <c r="BC63" s="27">
        <v>-79.809615611180007</v>
      </c>
      <c r="BD63" s="27">
        <v>-79.375516206119997</v>
      </c>
      <c r="BE63" s="10">
        <f t="shared" si="27"/>
        <v>272.40171766920702</v>
      </c>
      <c r="BF63" s="147">
        <f t="shared" si="28"/>
        <v>-6.2031873531623205E-2</v>
      </c>
      <c r="BH63" s="27">
        <v>-79.809906729489995</v>
      </c>
      <c r="BI63" s="27">
        <v>-79.375708470429998</v>
      </c>
      <c r="BJ63" s="10">
        <f t="shared" si="29"/>
        <v>272.46374954273864</v>
      </c>
      <c r="BK63" s="147">
        <f t="shared" si="30"/>
        <v>0</v>
      </c>
      <c r="BM63" s="27">
        <v>-79.756481891830006</v>
      </c>
      <c r="BN63" s="27">
        <v>-79.323235521710004</v>
      </c>
      <c r="BO63" s="10">
        <f t="shared" si="31"/>
        <v>271.86642971400289</v>
      </c>
      <c r="BP63" s="147">
        <f t="shared" si="32"/>
        <v>-0.59731982873574907</v>
      </c>
      <c r="BR63" s="27">
        <v>-79.703068832859998</v>
      </c>
      <c r="BS63" s="27">
        <v>-79.27396786656</v>
      </c>
      <c r="BT63" s="10">
        <f t="shared" si="33"/>
        <v>269.26514736291193</v>
      </c>
      <c r="BU63" s="147">
        <f t="shared" si="34"/>
        <v>-3.1986021798267075</v>
      </c>
      <c r="BW63" s="27">
        <v>-79.803983739489993</v>
      </c>
      <c r="BX63" s="27">
        <v>-79.369931813570005</v>
      </c>
      <c r="BY63" s="10">
        <f t="shared" si="58"/>
        <v>272.37192403405163</v>
      </c>
      <c r="BZ63" s="147">
        <f t="shared" si="35"/>
        <v>-9.1825508687009005E-2</v>
      </c>
      <c r="CB63" s="27">
        <v>-79.799665274259993</v>
      </c>
      <c r="CC63" s="27">
        <v>-79.365847837770005</v>
      </c>
      <c r="CD63" s="10">
        <f t="shared" si="59"/>
        <v>272.2247795718327</v>
      </c>
      <c r="CE63" s="147">
        <f t="shared" si="36"/>
        <v>-0.23896997090594141</v>
      </c>
      <c r="CG63" s="27">
        <v>-79.80852888618</v>
      </c>
      <c r="CH63" s="171">
        <v>-79.374449236480004</v>
      </c>
      <c r="CI63" s="10">
        <f t="shared" si="5"/>
        <v>272.38932098324426</v>
      </c>
      <c r="CJ63" s="147">
        <f t="shared" si="37"/>
        <v>-7.4428559494378987E-2</v>
      </c>
      <c r="CL63" s="27">
        <v>-79.782793097219994</v>
      </c>
      <c r="CM63" s="27">
        <v>-79.350003505450005</v>
      </c>
      <c r="CN63" s="10">
        <f t="shared" si="38"/>
        <v>271.57979673158587</v>
      </c>
      <c r="CO63" s="147">
        <f t="shared" si="39"/>
        <v>-0.88395281115276703</v>
      </c>
      <c r="CQ63" s="27">
        <v>-79.760572807870005</v>
      </c>
      <c r="CR63" s="27">
        <v>-79.332856714469997</v>
      </c>
      <c r="CS63" s="10">
        <f t="shared" si="40"/>
        <v>268.39612576943898</v>
      </c>
      <c r="CT63" s="147">
        <f t="shared" si="41"/>
        <v>-4.0676237732996583</v>
      </c>
      <c r="CV63" s="27">
        <v>-79.80278183966</v>
      </c>
      <c r="CW63" s="27">
        <v>-79.368898727659996</v>
      </c>
      <c r="CX63" s="10">
        <f t="shared" si="42"/>
        <v>272.26599161112233</v>
      </c>
      <c r="CY63" s="147">
        <f t="shared" si="43"/>
        <v>-0.19775793161630872</v>
      </c>
      <c r="DA63" s="27">
        <v>-79.800043806109997</v>
      </c>
      <c r="DB63" s="27">
        <v>-79.366358578629999</v>
      </c>
      <c r="DC63" s="10">
        <f t="shared" si="44"/>
        <v>272.14181709597358</v>
      </c>
      <c r="DD63" s="147">
        <f t="shared" si="45"/>
        <v>-0.32193244676506083</v>
      </c>
      <c r="DF63" s="27">
        <v>-79.806807060669996</v>
      </c>
      <c r="DG63" s="27">
        <v>-79.37273589406</v>
      </c>
      <c r="DH63" s="10">
        <f t="shared" si="46"/>
        <v>272.38399775943878</v>
      </c>
      <c r="DI63" s="147">
        <f t="shared" si="47"/>
        <v>-7.9751783299855106E-2</v>
      </c>
      <c r="DK63" s="65">
        <v>-79.784142009999997</v>
      </c>
      <c r="DL63" s="27">
        <v>-79.349526633720004</v>
      </c>
      <c r="DM63" s="10">
        <f t="shared" si="48"/>
        <v>272.72549476945835</v>
      </c>
      <c r="DN63" s="147">
        <f t="shared" si="49"/>
        <v>0.2617452267197109</v>
      </c>
      <c r="DP63" s="65">
        <v>-79.603253440000003</v>
      </c>
      <c r="DQ63" s="1">
        <v>-79.171977842440995</v>
      </c>
      <c r="DR63" s="10">
        <f t="shared" si="60"/>
        <v>270.62975022425303</v>
      </c>
      <c r="DS63" s="147">
        <f t="shared" si="51"/>
        <v>-1.8339993184856098</v>
      </c>
      <c r="DT63" s="137"/>
      <c r="DU63" s="65">
        <v>-79.796383419999998</v>
      </c>
      <c r="DV63" s="87">
        <v>-79.362778921468006</v>
      </c>
      <c r="DW63" s="10">
        <f t="shared" si="61"/>
        <v>272.09115887381</v>
      </c>
      <c r="DX63" s="147">
        <f t="shared" si="53"/>
        <v>-0.37259066892863757</v>
      </c>
      <c r="DY63" s="137"/>
      <c r="DZ63" s="65">
        <v>-79.776360420000003</v>
      </c>
      <c r="EA63" s="1">
        <v>-79.343664471723002</v>
      </c>
      <c r="EB63" s="10">
        <f t="shared" si="62"/>
        <v>271.52103450330071</v>
      </c>
      <c r="EC63" s="147">
        <f t="shared" si="54"/>
        <v>-0.94271503943792823</v>
      </c>
      <c r="EE63" s="87">
        <v>-79.794738730000006</v>
      </c>
      <c r="EF63" s="87">
        <v>-79.361496571768001</v>
      </c>
      <c r="EG63" s="10">
        <f t="shared" si="63"/>
        <v>271.86378671216556</v>
      </c>
      <c r="EH63" s="147">
        <f t="shared" si="55"/>
        <v>-0.59996283057307664</v>
      </c>
      <c r="EI63" s="132"/>
      <c r="EO63"/>
    </row>
    <row r="64" spans="1:158" x14ac:dyDescent="0.25">
      <c r="A64">
        <v>0</v>
      </c>
      <c r="B64">
        <v>1</v>
      </c>
      <c r="C64" s="147" t="s">
        <v>80</v>
      </c>
      <c r="D64" s="147" t="s">
        <v>120</v>
      </c>
      <c r="E64" s="27">
        <v>-44.571488858009999</v>
      </c>
      <c r="F64" s="27">
        <v>-44.2061217778</v>
      </c>
      <c r="G64" s="10">
        <f t="shared" si="10"/>
        <v>229.27149650257681</v>
      </c>
      <c r="H64" s="147">
        <f t="shared" si="0"/>
        <v>0.27716366826192029</v>
      </c>
      <c r="J64" s="27">
        <v>-44.323713726759998</v>
      </c>
      <c r="K64" s="27">
        <v>-43.958987175860003</v>
      </c>
      <c r="L64" s="10">
        <f t="shared" si="11"/>
        <v>228.86955795525589</v>
      </c>
      <c r="M64" s="147">
        <f t="shared" si="1"/>
        <v>-0.12477487905900375</v>
      </c>
      <c r="O64" s="13">
        <v>-227.86632211414999</v>
      </c>
      <c r="P64" s="13">
        <v>-227.50733616118001</v>
      </c>
      <c r="Q64" s="11">
        <f t="shared" si="12"/>
        <v>225.2672753481971</v>
      </c>
      <c r="R64" s="147">
        <f t="shared" si="57"/>
        <v>-3.7270574861177863</v>
      </c>
      <c r="T64" s="71">
        <v>-227.85792637502999</v>
      </c>
      <c r="U64" s="27">
        <v>-227.49895272886999</v>
      </c>
      <c r="V64" s="10">
        <f t="shared" si="13"/>
        <v>225.25955270185878</v>
      </c>
      <c r="W64" s="147">
        <f t="shared" si="14"/>
        <v>-3.734780132456109</v>
      </c>
      <c r="Y64" s="27">
        <v>-227.80003564582</v>
      </c>
      <c r="Z64" s="27">
        <v>-227.44323399454001</v>
      </c>
      <c r="AA64" s="10">
        <f t="shared" si="15"/>
        <v>223.89660419470923</v>
      </c>
      <c r="AB64" s="147">
        <f t="shared" si="16"/>
        <v>-5.0977286396056627</v>
      </c>
      <c r="AD64" s="1">
        <v>-227.77125836383999</v>
      </c>
      <c r="AE64" s="27">
        <v>-227.41717998103999</v>
      </c>
      <c r="AF64" s="10">
        <f t="shared" si="17"/>
        <v>222.18772599082635</v>
      </c>
      <c r="AG64" s="147">
        <f t="shared" si="18"/>
        <v>-6.8066068434885381</v>
      </c>
      <c r="AH64" s="146"/>
      <c r="AI64" s="27">
        <v>-227.75461819092999</v>
      </c>
      <c r="AJ64" s="27">
        <v>-227.39112525698999</v>
      </c>
      <c r="AK64" s="10">
        <f t="shared" si="19"/>
        <v>228.09545097668601</v>
      </c>
      <c r="AL64" s="147">
        <f t="shared" si="20"/>
        <v>-0.89888185762887929</v>
      </c>
      <c r="AN64" s="27">
        <v>-227.7496490142</v>
      </c>
      <c r="AO64" s="27">
        <v>-227.38508172627999</v>
      </c>
      <c r="AP64" s="10">
        <f t="shared" si="21"/>
        <v>228.76961884268584</v>
      </c>
      <c r="AQ64" s="147">
        <f t="shared" si="22"/>
        <v>-0.22471399162904504</v>
      </c>
      <c r="AS64" s="27">
        <v>-227.88740480851999</v>
      </c>
      <c r="AT64" s="171">
        <v>-227.52242471371</v>
      </c>
      <c r="AU64" s="10">
        <f t="shared" si="23"/>
        <v>229.02865929421915</v>
      </c>
      <c r="AV64" s="147">
        <f t="shared" si="24"/>
        <v>3.4326459904264084E-2</v>
      </c>
      <c r="AX64" s="27">
        <v>-227.88663204871</v>
      </c>
      <c r="AY64" s="27">
        <v>-227.52165101855999</v>
      </c>
      <c r="AZ64" s="10">
        <f t="shared" si="25"/>
        <v>229.02924622942987</v>
      </c>
      <c r="BA64" s="147">
        <f t="shared" si="26"/>
        <v>3.4913395114983814E-2</v>
      </c>
      <c r="BC64" s="27">
        <v>-227.89802436142</v>
      </c>
      <c r="BD64" s="27">
        <v>-227.53316161837</v>
      </c>
      <c r="BE64" s="10">
        <f t="shared" si="27"/>
        <v>228.95501989130369</v>
      </c>
      <c r="BF64" s="147">
        <f t="shared" si="28"/>
        <v>-3.9312943011196921E-2</v>
      </c>
      <c r="BH64" s="27">
        <v>-227.89864671932</v>
      </c>
      <c r="BI64" s="27">
        <v>-227.53372132716001</v>
      </c>
      <c r="BJ64" s="10">
        <f t="shared" si="29"/>
        <v>228.99433283431489</v>
      </c>
      <c r="BK64" s="147">
        <f t="shared" si="30"/>
        <v>0</v>
      </c>
      <c r="BM64" s="27">
        <v>-227.73480553015</v>
      </c>
      <c r="BN64" s="27">
        <v>-227.37819537313999</v>
      </c>
      <c r="BO64" s="10">
        <f t="shared" si="31"/>
        <v>223.77643962535149</v>
      </c>
      <c r="BP64" s="147">
        <f t="shared" si="32"/>
        <v>-5.2178932089634031</v>
      </c>
      <c r="BR64" s="27">
        <v>-227.60626125926001</v>
      </c>
      <c r="BS64" s="27">
        <v>-227.24899984401</v>
      </c>
      <c r="BT64" s="10">
        <f t="shared" si="33"/>
        <v>224.18511068353251</v>
      </c>
      <c r="BU64" s="147">
        <f t="shared" si="34"/>
        <v>-4.8092221507823751</v>
      </c>
      <c r="BW64" s="27">
        <v>-227.88806826315999</v>
      </c>
      <c r="BX64" s="27">
        <v>-227.52432779482999</v>
      </c>
      <c r="BY64" s="10">
        <f t="shared" si="58"/>
        <v>228.25078128176307</v>
      </c>
      <c r="BZ64" s="147">
        <f t="shared" si="35"/>
        <v>-0.74355155255182126</v>
      </c>
      <c r="CB64" s="27">
        <v>-227.87919904826001</v>
      </c>
      <c r="CC64" s="27">
        <v>-227.51560867361999</v>
      </c>
      <c r="CD64" s="10">
        <f t="shared" si="59"/>
        <v>228.15659599035376</v>
      </c>
      <c r="CE64" s="147">
        <f t="shared" si="36"/>
        <v>-0.83773684396112458</v>
      </c>
      <c r="CG64" s="27">
        <v>-227.89556106561</v>
      </c>
      <c r="CH64" s="171">
        <v>-227.53098927600999</v>
      </c>
      <c r="CI64" s="10">
        <f t="shared" si="5"/>
        <v>228.77244369190007</v>
      </c>
      <c r="CJ64" s="147">
        <f t="shared" si="37"/>
        <v>-0.22188914241482394</v>
      </c>
      <c r="CL64" s="27">
        <v>-227.81199366473999</v>
      </c>
      <c r="CM64" s="27">
        <v>-227.45613897914001</v>
      </c>
      <c r="CN64" s="10">
        <f t="shared" si="38"/>
        <v>223.30237376084304</v>
      </c>
      <c r="CO64" s="147">
        <f t="shared" si="39"/>
        <v>-5.6919590734718497</v>
      </c>
      <c r="CQ64" s="27">
        <v>-227.79030971076</v>
      </c>
      <c r="CR64" s="27">
        <v>-227.43653309304</v>
      </c>
      <c r="CS64" s="10">
        <f t="shared" si="40"/>
        <v>221.99836538547797</v>
      </c>
      <c r="CT64" s="147">
        <f t="shared" si="41"/>
        <v>-6.9959674488369217</v>
      </c>
      <c r="CV64" s="27">
        <v>-227.87466198521</v>
      </c>
      <c r="CW64" s="27">
        <v>-227.51282009836001</v>
      </c>
      <c r="CX64" s="10">
        <f t="shared" si="42"/>
        <v>227.05940241723553</v>
      </c>
      <c r="CY64" s="147">
        <f t="shared" si="43"/>
        <v>-1.9349304170793573</v>
      </c>
      <c r="DA64" s="27">
        <v>-227.86887094176001</v>
      </c>
      <c r="DB64" s="27">
        <v>-227.50704416164999</v>
      </c>
      <c r="DC64" s="10">
        <f t="shared" si="44"/>
        <v>227.04992278683969</v>
      </c>
      <c r="DD64" s="147">
        <f t="shared" si="45"/>
        <v>-1.944410047475202</v>
      </c>
      <c r="DF64" s="27">
        <v>-227.88987124066</v>
      </c>
      <c r="DG64" s="27">
        <v>-227.52603648885</v>
      </c>
      <c r="DH64" s="10">
        <f t="shared" si="46"/>
        <v>228.30994510829521</v>
      </c>
      <c r="DI64" s="147">
        <f t="shared" si="47"/>
        <v>-0.68438772601967912</v>
      </c>
      <c r="DK64" s="65">
        <v>-227.84279430000001</v>
      </c>
      <c r="DL64" s="27">
        <v>-227.47763077372099</v>
      </c>
      <c r="DM64" s="10">
        <f t="shared" si="48"/>
        <v>229.14376437534744</v>
      </c>
      <c r="DN64" s="147">
        <f t="shared" si="49"/>
        <v>0.14943154103255551</v>
      </c>
      <c r="DP64" s="65">
        <v>-227.57501191</v>
      </c>
      <c r="DQ64" s="1">
        <v>-227.23045173542599</v>
      </c>
      <c r="DR64" s="10">
        <f t="shared" si="60"/>
        <v>216.21495514693916</v>
      </c>
      <c r="DS64" s="147">
        <f t="shared" si="51"/>
        <v>-12.779377687375728</v>
      </c>
      <c r="DT64" s="137"/>
      <c r="DU64" s="65">
        <v>-227.86924642</v>
      </c>
      <c r="DV64" s="87">
        <v>-227.504221904768</v>
      </c>
      <c r="DW64" s="10">
        <f t="shared" si="61"/>
        <v>229.05653355322855</v>
      </c>
      <c r="DX64" s="147">
        <f t="shared" si="53"/>
        <v>6.2200718913658193E-2</v>
      </c>
      <c r="DZ64" s="65">
        <v>-227.83788398999999</v>
      </c>
      <c r="EA64" s="1">
        <v>-227.47137373853101</v>
      </c>
      <c r="EB64" s="10">
        <f t="shared" si="62"/>
        <v>229.98884789930003</v>
      </c>
      <c r="EC64" s="147">
        <f t="shared" si="54"/>
        <v>0.99451506498513709</v>
      </c>
      <c r="EE64" s="87">
        <v>-227.86824860999999</v>
      </c>
      <c r="EF64" s="87">
        <v>-227.50305704886401</v>
      </c>
      <c r="EG64" s="10">
        <f t="shared" si="63"/>
        <v>229.16135652844309</v>
      </c>
      <c r="EH64" s="147">
        <f t="shared" si="55"/>
        <v>0.16702369412820417</v>
      </c>
      <c r="EI64" s="132"/>
      <c r="EO64"/>
    </row>
    <row r="65" spans="1:145" x14ac:dyDescent="0.25">
      <c r="A65">
        <v>0</v>
      </c>
      <c r="B65">
        <v>1</v>
      </c>
      <c r="C65" s="147" t="s">
        <v>80</v>
      </c>
      <c r="D65" s="147" t="s">
        <v>121</v>
      </c>
      <c r="E65" s="27">
        <v>-30.939328732010001</v>
      </c>
      <c r="F65" s="27">
        <v>-30.57700225416</v>
      </c>
      <c r="G65" s="10">
        <f t="shared" si="10"/>
        <v>227.36348811565401</v>
      </c>
      <c r="H65" s="147">
        <f t="shared" si="0"/>
        <v>-6.8432869679149917</v>
      </c>
      <c r="J65" s="27">
        <v>-30.772345388369999</v>
      </c>
      <c r="K65" s="27">
        <v>-30.402127235719998</v>
      </c>
      <c r="L65" s="10">
        <f t="shared" si="11"/>
        <v>232.31559296940185</v>
      </c>
      <c r="M65" s="147">
        <f t="shared" si="1"/>
        <v>-1.891182114167151</v>
      </c>
      <c r="O65" s="13">
        <v>-155.03415518346</v>
      </c>
      <c r="P65" s="13">
        <v>-154.66637683280999</v>
      </c>
      <c r="Q65" s="11">
        <f t="shared" si="12"/>
        <v>230.7845928163899</v>
      </c>
      <c r="R65" s="147">
        <f t="shared" si="57"/>
        <v>-3.422182267179096</v>
      </c>
      <c r="T65" s="71">
        <v>-155.02853945083999</v>
      </c>
      <c r="U65" s="27">
        <v>-154.66087462371999</v>
      </c>
      <c r="V65" s="10">
        <f t="shared" si="13"/>
        <v>230.71335566606817</v>
      </c>
      <c r="W65" s="147">
        <f t="shared" si="14"/>
        <v>-3.4934194175008315</v>
      </c>
      <c r="Y65" s="27">
        <v>-154.98792942886001</v>
      </c>
      <c r="Z65" s="27">
        <v>-154.62418849047</v>
      </c>
      <c r="AA65" s="10">
        <f t="shared" si="15"/>
        <v>228.25107624911467</v>
      </c>
      <c r="AB65" s="147">
        <f t="shared" si="16"/>
        <v>-5.9556988344543242</v>
      </c>
      <c r="AD65" s="1">
        <v>-154.96785089709999</v>
      </c>
      <c r="AE65" s="27">
        <v>-154.60764513452</v>
      </c>
      <c r="AF65" s="10">
        <f t="shared" si="17"/>
        <v>226.03271807657225</v>
      </c>
      <c r="AG65" s="147">
        <f t="shared" si="18"/>
        <v>-8.1740570069967475</v>
      </c>
      <c r="AH65" s="146"/>
      <c r="AI65" s="27">
        <v>-154.95601717558</v>
      </c>
      <c r="AJ65" s="27">
        <v>-154.58652234108001</v>
      </c>
      <c r="AK65" s="10">
        <f t="shared" si="19"/>
        <v>231.86170359708788</v>
      </c>
      <c r="AL65" s="147">
        <f t="shared" si="20"/>
        <v>-2.3450714864811175</v>
      </c>
      <c r="AN65" s="27">
        <v>-154.94506643400001</v>
      </c>
      <c r="AO65" s="27">
        <v>-154.57603549285</v>
      </c>
      <c r="AP65" s="10">
        <f t="shared" si="21"/>
        <v>231.57060588104605</v>
      </c>
      <c r="AQ65" s="147">
        <f t="shared" si="22"/>
        <v>-2.6361692025229502</v>
      </c>
      <c r="AS65" s="27">
        <v>-155.04970553298</v>
      </c>
      <c r="AT65" s="171">
        <v>-154.67678450241999</v>
      </c>
      <c r="AU65" s="10">
        <f t="shared" si="23"/>
        <v>234.01167588671044</v>
      </c>
      <c r="AV65" s="147">
        <f t="shared" si="24"/>
        <v>-0.19509919685856403</v>
      </c>
      <c r="AX65" s="27">
        <v>-155.04878086494</v>
      </c>
      <c r="AY65" s="27">
        <v>-154.67596949665</v>
      </c>
      <c r="AZ65" s="10">
        <f t="shared" si="25"/>
        <v>233.94286171565892</v>
      </c>
      <c r="BA65" s="147">
        <f t="shared" si="26"/>
        <v>-0.26391336791007802</v>
      </c>
      <c r="BC65" s="27">
        <v>-155.05752104856001</v>
      </c>
      <c r="BD65" s="27">
        <v>-154.68430088228999</v>
      </c>
      <c r="BE65" s="10">
        <f t="shared" si="27"/>
        <v>234.19938653609793</v>
      </c>
      <c r="BF65" s="147">
        <f t="shared" si="28"/>
        <v>-7.3885474710664312E-3</v>
      </c>
      <c r="BH65" s="27">
        <v>-155.05799500872001</v>
      </c>
      <c r="BI65" s="27">
        <v>-154.68476306805999</v>
      </c>
      <c r="BJ65" s="10">
        <f t="shared" si="29"/>
        <v>234.206775083569</v>
      </c>
      <c r="BK65" s="147">
        <f t="shared" si="30"/>
        <v>0</v>
      </c>
      <c r="BM65" s="27">
        <v>-154.94261341719999</v>
      </c>
      <c r="BN65" s="27">
        <v>-154.57785734460001</v>
      </c>
      <c r="BO65" s="10">
        <f t="shared" si="31"/>
        <v>228.88808311721854</v>
      </c>
      <c r="BP65" s="147">
        <f t="shared" si="32"/>
        <v>-5.3186919663504568</v>
      </c>
      <c r="BR65" s="27">
        <v>-154.84804372232</v>
      </c>
      <c r="BS65" s="27">
        <v>-154.48525184785001</v>
      </c>
      <c r="BT65" s="10">
        <f t="shared" si="33"/>
        <v>227.65552914866416</v>
      </c>
      <c r="BU65" s="147">
        <f t="shared" si="34"/>
        <v>-6.5512459349048413</v>
      </c>
      <c r="BW65" s="27">
        <v>-155.04639857289001</v>
      </c>
      <c r="BX65" s="27">
        <v>-154.67489340842999</v>
      </c>
      <c r="BY65" s="10">
        <f t="shared" si="58"/>
        <v>233.12320575030591</v>
      </c>
      <c r="BZ65" s="147">
        <f t="shared" si="35"/>
        <v>-1.0835693332630854</v>
      </c>
      <c r="CB65" s="27">
        <v>-155.03953379607</v>
      </c>
      <c r="CC65" s="27">
        <v>-154.66817330948999</v>
      </c>
      <c r="CD65" s="10">
        <f t="shared" si="59"/>
        <v>233.03241893382611</v>
      </c>
      <c r="CE65" s="147">
        <f t="shared" si="36"/>
        <v>-1.1743561497428914</v>
      </c>
      <c r="CG65" s="27">
        <v>-155.05534048585</v>
      </c>
      <c r="CH65" s="171">
        <v>-154.68249548873001</v>
      </c>
      <c r="CI65" s="10">
        <f t="shared" si="5"/>
        <v>233.96396414276094</v>
      </c>
      <c r="CJ65" s="147">
        <f t="shared" si="37"/>
        <v>-0.24281094080805588</v>
      </c>
      <c r="CL65" s="27">
        <v>-154.99391398806</v>
      </c>
      <c r="CM65" s="27">
        <v>-154.62968102977999</v>
      </c>
      <c r="CN65" s="10">
        <f t="shared" si="38"/>
        <v>228.55982365029095</v>
      </c>
      <c r="CO65" s="147">
        <f t="shared" si="39"/>
        <v>-5.6469514332780477</v>
      </c>
      <c r="CQ65" s="27">
        <v>-154.96716478965999</v>
      </c>
      <c r="CR65" s="27">
        <v>-154.60662091533001</v>
      </c>
      <c r="CS65" s="10">
        <f t="shared" si="40"/>
        <v>226.24488658080395</v>
      </c>
      <c r="CT65" s="147">
        <f t="shared" si="41"/>
        <v>-7.9618885027650492</v>
      </c>
      <c r="CV65" s="27">
        <v>-155.03983276574999</v>
      </c>
      <c r="CW65" s="27">
        <v>-154.67009275603999</v>
      </c>
      <c r="CX65" s="10">
        <f t="shared" si="42"/>
        <v>232.01555349312216</v>
      </c>
      <c r="CY65" s="147">
        <f t="shared" si="43"/>
        <v>-2.1912215904468439</v>
      </c>
      <c r="DA65" s="27">
        <v>-155.03553683547</v>
      </c>
      <c r="DB65" s="27">
        <v>-154.66585361880001</v>
      </c>
      <c r="DC65" s="10">
        <f t="shared" si="44"/>
        <v>231.97991529258135</v>
      </c>
      <c r="DD65" s="147">
        <f t="shared" si="45"/>
        <v>-2.2268597909876462</v>
      </c>
      <c r="DF65" s="27">
        <v>-155.05113455208999</v>
      </c>
      <c r="DG65" s="27">
        <v>-154.67913412128999</v>
      </c>
      <c r="DH65" s="10">
        <f t="shared" si="46"/>
        <v>233.433990331308</v>
      </c>
      <c r="DI65" s="147">
        <f t="shared" si="47"/>
        <v>-0.7727847522610034</v>
      </c>
      <c r="DK65" s="65">
        <v>-155.01373464</v>
      </c>
      <c r="DL65" s="27">
        <v>-154.64284008680499</v>
      </c>
      <c r="DM65" s="10">
        <f t="shared" si="48"/>
        <v>232.74004107539491</v>
      </c>
      <c r="DN65" s="147">
        <f t="shared" si="49"/>
        <v>-1.4667340081740861</v>
      </c>
      <c r="DP65" s="65">
        <v>-154.77200601000001</v>
      </c>
      <c r="DQ65" s="1">
        <v>-154.416268433786</v>
      </c>
      <c r="DR65" s="10">
        <f t="shared" si="60"/>
        <v>223.22888645005412</v>
      </c>
      <c r="DS65" s="147">
        <f t="shared" si="51"/>
        <v>-10.97788863351488</v>
      </c>
      <c r="DT65" s="137"/>
      <c r="DU65" s="65">
        <v>-155.03603942000001</v>
      </c>
      <c r="DV65" s="87">
        <v>-154.66299320662</v>
      </c>
      <c r="DW65" s="10">
        <f t="shared" si="61"/>
        <v>234.09022935808846</v>
      </c>
      <c r="DX65" s="147">
        <f t="shared" si="53"/>
        <v>-0.11654572548053466</v>
      </c>
      <c r="DZ65" s="65">
        <v>-155.00485311</v>
      </c>
      <c r="EA65" s="1">
        <v>-154.63448344533401</v>
      </c>
      <c r="EB65" s="10">
        <f t="shared" si="62"/>
        <v>232.41066827455313</v>
      </c>
      <c r="EC65" s="147">
        <f t="shared" si="54"/>
        <v>-1.7961068090158676</v>
      </c>
      <c r="EE65" s="87">
        <v>-155.03407354999999</v>
      </c>
      <c r="EF65" s="87">
        <v>-154.661112141941</v>
      </c>
      <c r="EG65" s="10">
        <f t="shared" si="63"/>
        <v>234.03701317109307</v>
      </c>
      <c r="EH65" s="147">
        <f t="shared" si="55"/>
        <v>-0.1697619124759342</v>
      </c>
      <c r="EI65" s="132"/>
      <c r="EO65"/>
    </row>
    <row r="66" spans="1:145" x14ac:dyDescent="0.25">
      <c r="A66">
        <v>0</v>
      </c>
      <c r="B66">
        <v>1</v>
      </c>
      <c r="C66" s="147" t="s">
        <v>80</v>
      </c>
      <c r="D66" s="147" t="s">
        <v>122</v>
      </c>
      <c r="E66" s="27">
        <v>-25.42631248523</v>
      </c>
      <c r="F66" s="27">
        <v>-25.105764996769999</v>
      </c>
      <c r="G66" s="10">
        <f t="shared" si="10"/>
        <v>201.14675448353509</v>
      </c>
      <c r="H66" s="147">
        <f t="shared" si="0"/>
        <v>-11.112156649514105</v>
      </c>
      <c r="J66" s="27">
        <v>-25.295908463749999</v>
      </c>
      <c r="K66" s="27">
        <v>-24.961673783479998</v>
      </c>
      <c r="L66" s="10">
        <f t="shared" si="11"/>
        <v>209.73560421622813</v>
      </c>
      <c r="M66" s="147">
        <f t="shared" si="1"/>
        <v>-2.5233069168210704</v>
      </c>
      <c r="O66" s="13">
        <v>-135.15133878139</v>
      </c>
      <c r="P66" s="13">
        <v>-134.81578940017999</v>
      </c>
      <c r="Q66" s="11">
        <f t="shared" si="12"/>
        <v>210.56059220308759</v>
      </c>
      <c r="R66" s="147">
        <f t="shared" si="57"/>
        <v>-1.6983189299616015</v>
      </c>
      <c r="T66" s="71">
        <v>-135.14620482729001</v>
      </c>
      <c r="U66" s="27">
        <v>-134.81076572262</v>
      </c>
      <c r="V66" s="10">
        <f t="shared" si="13"/>
        <v>210.49139257147269</v>
      </c>
      <c r="W66" s="147">
        <f t="shared" si="14"/>
        <v>-1.7675185615765088</v>
      </c>
      <c r="Y66" s="27">
        <v>-135.11454992104001</v>
      </c>
      <c r="Z66" s="27">
        <v>-134.78147295412001</v>
      </c>
      <c r="AA66" s="10">
        <f t="shared" si="15"/>
        <v>209.00912751197157</v>
      </c>
      <c r="AB66" s="147">
        <f t="shared" si="16"/>
        <v>-3.2497836210776256</v>
      </c>
      <c r="AD66" s="1">
        <v>-135.09612071622999</v>
      </c>
      <c r="AE66" s="27">
        <v>-134.76596556624</v>
      </c>
      <c r="AF66" s="10">
        <f t="shared" si="17"/>
        <v>207.17565817021958</v>
      </c>
      <c r="AG66" s="147">
        <f t="shared" si="18"/>
        <v>-5.0832529628296186</v>
      </c>
      <c r="AH66" s="146"/>
      <c r="AI66" s="27">
        <v>-135.08541849429</v>
      </c>
      <c r="AJ66" s="27">
        <v>-134.74964074502</v>
      </c>
      <c r="AK66" s="10">
        <f t="shared" si="19"/>
        <v>210.70389544441383</v>
      </c>
      <c r="AL66" s="147">
        <f t="shared" si="20"/>
        <v>-1.5550156886353648</v>
      </c>
      <c r="AN66" s="27">
        <v>-135.07306904209</v>
      </c>
      <c r="AO66" s="27">
        <v>-134.73564745348</v>
      </c>
      <c r="AP66" s="10">
        <f t="shared" si="21"/>
        <v>211.73542106866043</v>
      </c>
      <c r="AQ66" s="147">
        <f t="shared" si="22"/>
        <v>-0.523490064388767</v>
      </c>
      <c r="AS66" s="27">
        <v>-135.16280974643001</v>
      </c>
      <c r="AT66" s="171">
        <v>-134.82546932884</v>
      </c>
      <c r="AU66" s="10">
        <f t="shared" si="23"/>
        <v>211.68448544190932</v>
      </c>
      <c r="AV66" s="147">
        <f t="shared" si="24"/>
        <v>-0.57442569113987929</v>
      </c>
      <c r="AX66" s="27">
        <v>-135.16174650105</v>
      </c>
      <c r="AY66" s="27">
        <v>-134.82450976411999</v>
      </c>
      <c r="AZ66" s="10">
        <f t="shared" si="25"/>
        <v>211.61942479095015</v>
      </c>
      <c r="BA66" s="147">
        <f t="shared" si="26"/>
        <v>-0.63948634209904753</v>
      </c>
      <c r="BC66" s="27">
        <v>-135.16942441667001</v>
      </c>
      <c r="BD66" s="27">
        <v>-134.83172429628999</v>
      </c>
      <c r="BE66" s="10">
        <f t="shared" si="27"/>
        <v>211.91020253966667</v>
      </c>
      <c r="BF66" s="147">
        <f t="shared" si="28"/>
        <v>-0.34870859338252558</v>
      </c>
      <c r="BH66" s="27">
        <v>-135.1698912933</v>
      </c>
      <c r="BI66" s="27">
        <v>-134.83163547087</v>
      </c>
      <c r="BJ66" s="10">
        <f t="shared" si="29"/>
        <v>212.2589111330492</v>
      </c>
      <c r="BK66" s="147">
        <f t="shared" si="30"/>
        <v>0</v>
      </c>
      <c r="BM66" s="27">
        <v>-135.07426426647999</v>
      </c>
      <c r="BN66" s="27">
        <v>-134.74115507434001</v>
      </c>
      <c r="BO66" s="10">
        <f t="shared" si="31"/>
        <v>209.02934915975371</v>
      </c>
      <c r="BP66" s="147">
        <f t="shared" si="32"/>
        <v>-3.229561973295489</v>
      </c>
      <c r="BR66" s="27">
        <v>-134.98873280588001</v>
      </c>
      <c r="BS66" s="27">
        <v>-134.65701912656999</v>
      </c>
      <c r="BT66" s="10">
        <f t="shared" si="33"/>
        <v>208.15365090382642</v>
      </c>
      <c r="BU66" s="147">
        <f t="shared" si="34"/>
        <v>-4.1052602292227789</v>
      </c>
      <c r="BW66" s="27">
        <v>-135.15914886282999</v>
      </c>
      <c r="BX66" s="27">
        <v>-134.82208468693</v>
      </c>
      <c r="BY66" s="10">
        <f t="shared" si="58"/>
        <v>211.51114101900686</v>
      </c>
      <c r="BZ66" s="147">
        <f t="shared" si="35"/>
        <v>-0.74777011404233917</v>
      </c>
      <c r="CB66" s="27">
        <v>-135.15241255114</v>
      </c>
      <c r="CC66" s="27">
        <v>-134.81561502672</v>
      </c>
      <c r="CD66" s="10">
        <f t="shared" si="59"/>
        <v>211.34381454879843</v>
      </c>
      <c r="CE66" s="147">
        <f t="shared" si="36"/>
        <v>-0.91509658425076168</v>
      </c>
      <c r="CG66" s="27">
        <v>-135.16745509039001</v>
      </c>
      <c r="CH66" s="171">
        <v>-134.82984578867001</v>
      </c>
      <c r="CI66" s="10">
        <f t="shared" si="5"/>
        <v>211.85321292231311</v>
      </c>
      <c r="CJ66" s="147">
        <f t="shared" si="37"/>
        <v>-0.40569821073609091</v>
      </c>
      <c r="CL66" s="27">
        <v>-135.11965957122999</v>
      </c>
      <c r="CM66" s="27">
        <v>-134.78567039817</v>
      </c>
      <c r="CN66" s="10">
        <f t="shared" si="38"/>
        <v>209.58154598687446</v>
      </c>
      <c r="CO66" s="147">
        <f t="shared" si="39"/>
        <v>-2.6773651461747363</v>
      </c>
      <c r="CQ66" s="27">
        <v>-135.09080293784001</v>
      </c>
      <c r="CR66" s="27">
        <v>-134.75803027535</v>
      </c>
      <c r="CS66" s="10">
        <f t="shared" si="40"/>
        <v>208.81817343910939</v>
      </c>
      <c r="CT66" s="147">
        <f t="shared" si="41"/>
        <v>-3.4407376939398091</v>
      </c>
      <c r="CV66" s="27">
        <v>-135.15525020372999</v>
      </c>
      <c r="CW66" s="27">
        <v>-134.81858079634</v>
      </c>
      <c r="CX66" s="10">
        <f t="shared" si="42"/>
        <v>211.26341983129308</v>
      </c>
      <c r="CY66" s="147">
        <f t="shared" si="43"/>
        <v>-0.99549130175611822</v>
      </c>
      <c r="DA66" s="27">
        <v>-135.1509513867</v>
      </c>
      <c r="DB66" s="27">
        <v>-134.81445449537</v>
      </c>
      <c r="DC66" s="10">
        <f t="shared" si="44"/>
        <v>211.15516427848854</v>
      </c>
      <c r="DD66" s="147">
        <f t="shared" si="45"/>
        <v>-1.1037468545606544</v>
      </c>
      <c r="DF66" s="27">
        <v>-135.16398251762999</v>
      </c>
      <c r="DG66" s="27">
        <v>-134.82657369693001</v>
      </c>
      <c r="DH66" s="10">
        <f t="shared" si="46"/>
        <v>211.72740907744273</v>
      </c>
      <c r="DI66" s="147">
        <f t="shared" si="47"/>
        <v>-0.53150205560646668</v>
      </c>
      <c r="DK66" s="65">
        <v>-135.12931965999999</v>
      </c>
      <c r="DL66" s="27">
        <v>-134.79644909121001</v>
      </c>
      <c r="DM66" s="10">
        <f t="shared" si="48"/>
        <v>208.87961062140383</v>
      </c>
      <c r="DN66" s="147">
        <f t="shared" si="49"/>
        <v>-3.3793005116453685</v>
      </c>
      <c r="DP66" s="65">
        <v>-134.88612674000001</v>
      </c>
      <c r="DQ66" s="1">
        <v>-134.549502461413</v>
      </c>
      <c r="DR66" s="10">
        <f t="shared" si="60"/>
        <v>211.2351010561346</v>
      </c>
      <c r="DS66" s="147">
        <f t="shared" si="51"/>
        <v>-1.0238100769146001</v>
      </c>
      <c r="DT66" s="137"/>
      <c r="DU66" s="65">
        <v>-135.15094621</v>
      </c>
      <c r="DV66" s="87">
        <v>-134.81522996539499</v>
      </c>
      <c r="DW66" s="10">
        <f t="shared" si="61"/>
        <v>210.66530065208963</v>
      </c>
      <c r="DX66" s="147">
        <f t="shared" si="53"/>
        <v>-1.593610480959569</v>
      </c>
      <c r="DZ66" s="65">
        <v>-135.11908382999999</v>
      </c>
      <c r="EA66" s="1">
        <v>-134.78554672381699</v>
      </c>
      <c r="EB66" s="10">
        <f t="shared" si="62"/>
        <v>209.29786950089539</v>
      </c>
      <c r="EC66" s="147">
        <f t="shared" si="54"/>
        <v>-2.9610416321538082</v>
      </c>
      <c r="EE66" s="87">
        <v>-135.14887639</v>
      </c>
      <c r="EF66" s="87">
        <v>-134.812918713572</v>
      </c>
      <c r="EG66" s="10">
        <f t="shared" si="63"/>
        <v>210.81680153533114</v>
      </c>
      <c r="EH66" s="147">
        <f t="shared" si="55"/>
        <v>-1.4421095977180585</v>
      </c>
      <c r="EI66" s="132"/>
      <c r="EO66"/>
    </row>
    <row r="67" spans="1:145" x14ac:dyDescent="0.25">
      <c r="A67">
        <v>0</v>
      </c>
      <c r="B67">
        <v>1</v>
      </c>
      <c r="C67" s="147" t="s">
        <v>80</v>
      </c>
      <c r="D67" s="147" t="s">
        <v>123</v>
      </c>
      <c r="E67" s="27">
        <v>-13.68393775088</v>
      </c>
      <c r="F67" s="27">
        <v>-13.30658582751</v>
      </c>
      <c r="G67" s="10">
        <f t="shared" si="10"/>
        <v>236.79210543390869</v>
      </c>
      <c r="H67" s="147">
        <f t="shared" si="0"/>
        <v>-5.7936270451245377</v>
      </c>
      <c r="J67" s="27">
        <v>-13.59927654577</v>
      </c>
      <c r="K67" s="27">
        <v>-13.227338141380001</v>
      </c>
      <c r="L67" s="10">
        <f t="shared" si="11"/>
        <v>233.39506813876821</v>
      </c>
      <c r="M67" s="147">
        <f t="shared" si="1"/>
        <v>-9.1906643402650161</v>
      </c>
      <c r="O67" s="13">
        <v>-78.575421234469999</v>
      </c>
      <c r="P67" s="13">
        <v>-78.190355441560001</v>
      </c>
      <c r="Q67" s="11">
        <f t="shared" si="12"/>
        <v>241.6326357089529</v>
      </c>
      <c r="R67" s="147">
        <f t="shared" si="57"/>
        <v>-0.95309677008032168</v>
      </c>
      <c r="T67" s="71">
        <v>-78.57213727333</v>
      </c>
      <c r="U67" s="27">
        <v>-78.187100340209994</v>
      </c>
      <c r="V67" s="10">
        <f t="shared" si="13"/>
        <v>241.61452590213474</v>
      </c>
      <c r="W67" s="147">
        <f t="shared" si="14"/>
        <v>-0.97120657689848144</v>
      </c>
      <c r="Y67" s="27">
        <v>-78.553541211590002</v>
      </c>
      <c r="Z67" s="27">
        <v>-78.173040504200003</v>
      </c>
      <c r="AA67" s="10">
        <f t="shared" si="15"/>
        <v>238.76799889429805</v>
      </c>
      <c r="AB67" s="147">
        <f t="shared" si="16"/>
        <v>-3.8177335847351799</v>
      </c>
      <c r="AD67" s="1">
        <v>-78.540974532429999</v>
      </c>
      <c r="AE67" s="27">
        <v>-78.164654017309999</v>
      </c>
      <c r="AF67" s="10">
        <f t="shared" si="17"/>
        <v>236.14488644295105</v>
      </c>
      <c r="AG67" s="147">
        <f t="shared" si="18"/>
        <v>-6.4408460360821778</v>
      </c>
      <c r="AH67" s="146"/>
      <c r="AI67" s="27">
        <v>-78.537804561879994</v>
      </c>
      <c r="AJ67" s="27">
        <v>-78.152044535100003</v>
      </c>
      <c r="AK67" s="10">
        <f t="shared" si="19"/>
        <v>242.06827440471216</v>
      </c>
      <c r="AL67" s="147">
        <f t="shared" si="20"/>
        <v>-0.51745807432106972</v>
      </c>
      <c r="AN67" s="27">
        <v>-78.530889455009998</v>
      </c>
      <c r="AO67" s="27">
        <v>-78.144867987319998</v>
      </c>
      <c r="AP67" s="10">
        <f t="shared" si="21"/>
        <v>242.23233119015191</v>
      </c>
      <c r="AQ67" s="147">
        <f t="shared" si="22"/>
        <v>-0.35340128888131517</v>
      </c>
      <c r="AS67" s="27">
        <v>-78.581390216550005</v>
      </c>
      <c r="AT67" s="171">
        <v>-78.19491116799</v>
      </c>
      <c r="AU67" s="10">
        <f t="shared" si="23"/>
        <v>242.51946776188896</v>
      </c>
      <c r="AV67" s="147">
        <f t="shared" si="24"/>
        <v>-6.6264717144264296E-2</v>
      </c>
      <c r="AX67" s="27">
        <v>-78.580879767469995</v>
      </c>
      <c r="AY67" s="27">
        <v>-78.194478126220005</v>
      </c>
      <c r="AZ67" s="10">
        <f t="shared" si="25"/>
        <v>242.47089390078079</v>
      </c>
      <c r="BA67" s="147">
        <f t="shared" si="26"/>
        <v>-0.11483857825243149</v>
      </c>
      <c r="BC67" s="27">
        <v>-78.584798325039998</v>
      </c>
      <c r="BD67" s="27">
        <v>-78.198338643859998</v>
      </c>
      <c r="BE67" s="10">
        <f t="shared" si="27"/>
        <v>242.50731453726169</v>
      </c>
      <c r="BF67" s="147">
        <f t="shared" si="28"/>
        <v>-7.8417941771533606E-2</v>
      </c>
      <c r="BH67" s="27">
        <v>-78.585079771430003</v>
      </c>
      <c r="BI67" s="27">
        <v>-78.198495123409998</v>
      </c>
      <c r="BJ67" s="10">
        <f t="shared" si="29"/>
        <v>242.58573247903323</v>
      </c>
      <c r="BK67" s="147">
        <f t="shared" si="30"/>
        <v>0</v>
      </c>
      <c r="BM67" s="27">
        <v>-78.530461941659993</v>
      </c>
      <c r="BN67" s="27">
        <v>-78.146871322869998</v>
      </c>
      <c r="BO67" s="10">
        <f t="shared" si="31"/>
        <v>240.70694919690985</v>
      </c>
      <c r="BP67" s="147">
        <f t="shared" si="32"/>
        <v>-1.8787832821233792</v>
      </c>
      <c r="BR67" s="27">
        <v>-78.480470180750004</v>
      </c>
      <c r="BS67" s="27">
        <v>-78.097526486480007</v>
      </c>
      <c r="BT67" s="10">
        <f t="shared" si="33"/>
        <v>240.30099759136587</v>
      </c>
      <c r="BU67" s="147">
        <f t="shared" si="34"/>
        <v>-2.284734887667355</v>
      </c>
      <c r="BW67" s="27">
        <v>-78.579980312570001</v>
      </c>
      <c r="BX67" s="27">
        <v>-78.193950975790003</v>
      </c>
      <c r="BY67" s="10">
        <f t="shared" si="58"/>
        <v>242.23726912281671</v>
      </c>
      <c r="BZ67" s="147">
        <f t="shared" si="35"/>
        <v>-0.34846335621651292</v>
      </c>
      <c r="CB67" s="27">
        <v>-78.575745839090004</v>
      </c>
      <c r="CC67" s="27">
        <v>-78.189953047070006</v>
      </c>
      <c r="CD67" s="10">
        <f t="shared" si="59"/>
        <v>242.0888349204692</v>
      </c>
      <c r="CE67" s="147">
        <f t="shared" si="36"/>
        <v>-0.4968975585640294</v>
      </c>
      <c r="CG67" s="27">
        <v>-78.583752265290002</v>
      </c>
      <c r="CH67" s="171">
        <v>-78.197439780159996</v>
      </c>
      <c r="CI67" s="10">
        <f t="shared" si="5"/>
        <v>242.41494754392988</v>
      </c>
      <c r="CJ67" s="147">
        <f t="shared" si="37"/>
        <v>-0.1707849351033417</v>
      </c>
      <c r="CL67" s="27">
        <v>-78.557575945880004</v>
      </c>
      <c r="CM67" s="27">
        <v>-78.174547269030001</v>
      </c>
      <c r="CN67" s="10">
        <f t="shared" si="38"/>
        <v>240.35432501014543</v>
      </c>
      <c r="CO67" s="147">
        <f t="shared" si="39"/>
        <v>-2.2314074688877952</v>
      </c>
      <c r="CQ67" s="27">
        <v>-78.539906513450006</v>
      </c>
      <c r="CR67" s="27">
        <v>-78.159194159250006</v>
      </c>
      <c r="CS67" s="10">
        <f t="shared" si="40"/>
        <v>238.90080938404196</v>
      </c>
      <c r="CT67" s="147">
        <f t="shared" si="41"/>
        <v>-3.6849230949912624</v>
      </c>
      <c r="CV67" s="27">
        <v>-78.577854042530006</v>
      </c>
      <c r="CW67" s="27">
        <v>-78.192085072430004</v>
      </c>
      <c r="CX67" s="10">
        <f t="shared" si="42"/>
        <v>242.07388642745266</v>
      </c>
      <c r="CY67" s="147">
        <f t="shared" si="43"/>
        <v>-0.51184605158056229</v>
      </c>
      <c r="DA67" s="27">
        <v>-78.575210421639994</v>
      </c>
      <c r="DB67" s="27">
        <v>-78.189568531020001</v>
      </c>
      <c r="DC67" s="10">
        <f t="shared" si="44"/>
        <v>241.99414278295208</v>
      </c>
      <c r="DD67" s="147">
        <f t="shared" si="45"/>
        <v>-0.59158969608114376</v>
      </c>
      <c r="DF67" s="27">
        <v>-78.581747603319997</v>
      </c>
      <c r="DG67" s="27">
        <v>-78.195557724720004</v>
      </c>
      <c r="DH67" s="10">
        <f t="shared" si="46"/>
        <v>242.33801072028137</v>
      </c>
      <c r="DI67" s="147">
        <f t="shared" si="47"/>
        <v>-0.24772175875185098</v>
      </c>
      <c r="DK67" s="65">
        <v>-78.558947470000007</v>
      </c>
      <c r="DL67" s="27">
        <v>-78.176597193464005</v>
      </c>
      <c r="DM67" s="10">
        <f t="shared" si="48"/>
        <v>239.92862202910652</v>
      </c>
      <c r="DN67" s="147">
        <f t="shared" si="49"/>
        <v>-2.6571104499267051</v>
      </c>
      <c r="DP67" s="65">
        <v>-78.383001849999999</v>
      </c>
      <c r="DQ67" s="1">
        <v>-78.007308792450999</v>
      </c>
      <c r="DR67" s="10">
        <f t="shared" si="60"/>
        <v>235.75115054257316</v>
      </c>
      <c r="DS67" s="147">
        <f t="shared" si="51"/>
        <v>-6.8345819364600686</v>
      </c>
      <c r="DT67" s="137"/>
      <c r="DU67" s="65">
        <v>-78.572173210000003</v>
      </c>
      <c r="DV67" s="87">
        <v>-78.188894578068002</v>
      </c>
      <c r="DW67" s="10">
        <f t="shared" si="61"/>
        <v>240.51117432364978</v>
      </c>
      <c r="DX67" s="147">
        <f t="shared" si="53"/>
        <v>-2.0745581553834427</v>
      </c>
      <c r="DZ67" s="65">
        <v>-78.5537171</v>
      </c>
      <c r="EA67" s="1">
        <v>-78.171413122489</v>
      </c>
      <c r="EB67" s="10">
        <f t="shared" si="62"/>
        <v>239.89956892792787</v>
      </c>
      <c r="EC67" s="147">
        <f t="shared" si="54"/>
        <v>-2.6861635511053521</v>
      </c>
      <c r="EE67" s="87">
        <v>-78.57105937</v>
      </c>
      <c r="EF67" s="87">
        <v>-78.187646018181994</v>
      </c>
      <c r="EG67" s="10">
        <f t="shared" si="63"/>
        <v>240.59571239931739</v>
      </c>
      <c r="EH67" s="147">
        <f t="shared" si="55"/>
        <v>-1.9900200797158334</v>
      </c>
      <c r="EI67" s="132"/>
      <c r="EO67"/>
    </row>
    <row r="68" spans="1:145" x14ac:dyDescent="0.25">
      <c r="A68">
        <v>0</v>
      </c>
      <c r="B68">
        <v>1</v>
      </c>
      <c r="C68" s="147" t="s">
        <v>80</v>
      </c>
      <c r="D68" s="147" t="s">
        <v>124</v>
      </c>
      <c r="E68" s="27">
        <v>-29.689098092609999</v>
      </c>
      <c r="F68" s="27">
        <v>-29.322415024110001</v>
      </c>
      <c r="G68" s="10">
        <f t="shared" si="10"/>
        <v>230.09729231443416</v>
      </c>
      <c r="H68" s="147">
        <f t="shared" si="0"/>
        <v>-8.8951587617925441</v>
      </c>
      <c r="J68" s="27">
        <v>-29.53769677364</v>
      </c>
      <c r="K68" s="27">
        <v>-29.163814007719999</v>
      </c>
      <c r="L68" s="10">
        <f t="shared" si="11"/>
        <v>234.61517444245999</v>
      </c>
      <c r="M68" s="147">
        <f t="shared" si="1"/>
        <v>-4.3772766337667122</v>
      </c>
      <c r="O68" s="13">
        <v>-153.79349720726</v>
      </c>
      <c r="P68" s="13">
        <v>-153.4171782601</v>
      </c>
      <c r="Q68" s="11">
        <f t="shared" si="12"/>
        <v>236.14390253237252</v>
      </c>
      <c r="R68" s="147">
        <f t="shared" si="57"/>
        <v>-2.8485485438541787</v>
      </c>
      <c r="T68" s="71">
        <v>-153.78776782192</v>
      </c>
      <c r="U68" s="27">
        <v>-153.41143715113</v>
      </c>
      <c r="V68" s="10">
        <f t="shared" si="13"/>
        <v>236.15125922743113</v>
      </c>
      <c r="W68" s="147">
        <f t="shared" si="14"/>
        <v>-2.8411918487955745</v>
      </c>
      <c r="Y68" s="27">
        <v>-153.74936950380001</v>
      </c>
      <c r="Z68" s="27">
        <v>-153.37691933345999</v>
      </c>
      <c r="AA68" s="10">
        <f t="shared" si="15"/>
        <v>233.71620639006375</v>
      </c>
      <c r="AB68" s="147">
        <f t="shared" si="16"/>
        <v>-5.2762446861629542</v>
      </c>
      <c r="AD68" s="1">
        <v>-153.7308516999</v>
      </c>
      <c r="AE68" s="27">
        <v>-153.36154970229001</v>
      </c>
      <c r="AF68" s="10">
        <f t="shared" si="17"/>
        <v>231.74069652024778</v>
      </c>
      <c r="AG68" s="147">
        <f t="shared" si="18"/>
        <v>-7.2517545559789198</v>
      </c>
      <c r="AH68" s="146"/>
      <c r="AI68" s="27">
        <v>-153.716371138</v>
      </c>
      <c r="AJ68" s="27">
        <v>-153.33951059416</v>
      </c>
      <c r="AK68" s="10">
        <f t="shared" si="19"/>
        <v>236.48375986503584</v>
      </c>
      <c r="AL68" s="147">
        <f t="shared" si="20"/>
        <v>-2.5086912111908646</v>
      </c>
      <c r="AN68" s="27">
        <v>-153.70903345086001</v>
      </c>
      <c r="AO68" s="27">
        <v>-153.33123129681999</v>
      </c>
      <c r="AP68" s="10">
        <f t="shared" si="21"/>
        <v>237.07462968164782</v>
      </c>
      <c r="AQ68" s="147">
        <f t="shared" si="22"/>
        <v>-1.9178213945788798</v>
      </c>
      <c r="AS68" s="27">
        <v>-153.80767475783</v>
      </c>
      <c r="AT68" s="171">
        <v>-153.42764026853999</v>
      </c>
      <c r="AU68" s="10">
        <f t="shared" si="23"/>
        <v>238.47544237437504</v>
      </c>
      <c r="AV68" s="147">
        <f t="shared" si="24"/>
        <v>-0.51700870185166536</v>
      </c>
      <c r="AX68" s="27">
        <v>-153.80690709973001</v>
      </c>
      <c r="AY68" s="27">
        <v>-153.42698818498999</v>
      </c>
      <c r="AZ68" s="10">
        <f t="shared" si="25"/>
        <v>238.4029181885081</v>
      </c>
      <c r="BA68" s="147">
        <f t="shared" si="26"/>
        <v>-0.58953288771860457</v>
      </c>
      <c r="BC68" s="27">
        <v>-153.81522916165</v>
      </c>
      <c r="BD68" s="27">
        <v>-153.43458354216</v>
      </c>
      <c r="BE68" s="10">
        <f t="shared" si="27"/>
        <v>238.85893268616772</v>
      </c>
      <c r="BF68" s="147">
        <f t="shared" si="28"/>
        <v>-0.13351839005898114</v>
      </c>
      <c r="BH68" s="27">
        <v>-153.81574228436</v>
      </c>
      <c r="BI68" s="27">
        <v>-153.43488388994999</v>
      </c>
      <c r="BJ68" s="10">
        <f t="shared" si="29"/>
        <v>238.9924510762267</v>
      </c>
      <c r="BK68" s="147">
        <f t="shared" si="30"/>
        <v>0</v>
      </c>
      <c r="BM68" s="27">
        <v>-153.70359215482</v>
      </c>
      <c r="BN68" s="27">
        <v>-153.33044866025</v>
      </c>
      <c r="BO68" s="10">
        <f t="shared" si="31"/>
        <v>234.15127427762172</v>
      </c>
      <c r="BP68" s="147">
        <f t="shared" si="32"/>
        <v>-4.8411767986049767</v>
      </c>
      <c r="BR68" s="27">
        <v>-153.61360732969999</v>
      </c>
      <c r="BS68" s="27">
        <v>-153.23965162229999</v>
      </c>
      <c r="BT68" s="10">
        <f t="shared" si="33"/>
        <v>234.66094595057424</v>
      </c>
      <c r="BU68" s="147">
        <f t="shared" si="34"/>
        <v>-4.3315051256524555</v>
      </c>
      <c r="BW68" s="27">
        <v>-153.80671540445999</v>
      </c>
      <c r="BX68" s="27">
        <v>-153.42743611080999</v>
      </c>
      <c r="BY68" s="10">
        <f t="shared" si="58"/>
        <v>238.00154955831192</v>
      </c>
      <c r="BZ68" s="147">
        <f t="shared" si="35"/>
        <v>-0.99090151791477865</v>
      </c>
      <c r="CB68" s="27">
        <v>-153.80005770833</v>
      </c>
      <c r="CC68" s="27">
        <v>-153.42097899001001</v>
      </c>
      <c r="CD68" s="10">
        <f t="shared" si="59"/>
        <v>237.87568653297578</v>
      </c>
      <c r="CE68" s="147">
        <f t="shared" si="36"/>
        <v>-1.1167645432509232</v>
      </c>
      <c r="CG68" s="27">
        <v>-153.81314409724001</v>
      </c>
      <c r="CH68" s="171">
        <v>-153.43287866386001</v>
      </c>
      <c r="CI68" s="10">
        <f t="shared" si="5"/>
        <v>238.620362100286</v>
      </c>
      <c r="CJ68" s="147">
        <f t="shared" si="37"/>
        <v>-0.37208897594069867</v>
      </c>
      <c r="CL68" s="27">
        <v>-153.75489856866</v>
      </c>
      <c r="CM68" s="27">
        <v>-153.38237059254999</v>
      </c>
      <c r="CN68" s="10">
        <f t="shared" si="38"/>
        <v>233.7650302887904</v>
      </c>
      <c r="CO68" s="147">
        <f t="shared" si="39"/>
        <v>-5.2274207874363015</v>
      </c>
      <c r="CQ68" s="27">
        <v>-153.73418005767999</v>
      </c>
      <c r="CR68" s="27">
        <v>-153.36392093101</v>
      </c>
      <c r="CS68" s="10">
        <f t="shared" si="40"/>
        <v>232.34130457668707</v>
      </c>
      <c r="CT68" s="147">
        <f t="shared" si="41"/>
        <v>-6.6511464995396352</v>
      </c>
      <c r="CV68" s="27">
        <v>-153.79901312573</v>
      </c>
      <c r="CW68" s="27">
        <v>-153.42127796102</v>
      </c>
      <c r="CX68" s="10">
        <f t="shared" si="42"/>
        <v>237.03259320717419</v>
      </c>
      <c r="CY68" s="147">
        <f t="shared" si="43"/>
        <v>-1.959857869052513</v>
      </c>
      <c r="DA68" s="27">
        <v>-153.79470578114001</v>
      </c>
      <c r="DB68" s="27">
        <v>-153.41703115941999</v>
      </c>
      <c r="DC68" s="10">
        <f t="shared" si="44"/>
        <v>236.99460187552876</v>
      </c>
      <c r="DD68" s="147">
        <f t="shared" si="45"/>
        <v>-1.9978492006979423</v>
      </c>
      <c r="DF68" s="27">
        <v>-153.80905389170999</v>
      </c>
      <c r="DG68" s="27">
        <v>-153.42940495017001</v>
      </c>
      <c r="DH68" s="10">
        <f t="shared" si="46"/>
        <v>238.23350730575493</v>
      </c>
      <c r="DI68" s="147">
        <f t="shared" si="47"/>
        <v>-0.75894377047177386</v>
      </c>
      <c r="DK68" s="65">
        <v>-153.77348986000001</v>
      </c>
      <c r="DL68" s="27">
        <v>-153.396387954376</v>
      </c>
      <c r="DM68" s="10">
        <f t="shared" si="48"/>
        <v>236.63521679812649</v>
      </c>
      <c r="DN68" s="147">
        <f t="shared" si="49"/>
        <v>-2.3572342781002078</v>
      </c>
      <c r="DP68" s="65">
        <v>-153.55161749999999</v>
      </c>
      <c r="DQ68" s="1">
        <v>-153.184247747336</v>
      </c>
      <c r="DR68" s="10">
        <f t="shared" si="60"/>
        <v>230.52819349418027</v>
      </c>
      <c r="DS68" s="147">
        <f t="shared" si="51"/>
        <v>-8.4642575820464288</v>
      </c>
      <c r="DT68" s="137"/>
      <c r="DU68" s="65">
        <v>-153.79382125999999</v>
      </c>
      <c r="DV68" s="87">
        <v>-153.414113874436</v>
      </c>
      <c r="DW68" s="10">
        <f t="shared" si="61"/>
        <v>238.270181515259</v>
      </c>
      <c r="DX68" s="147">
        <f t="shared" si="53"/>
        <v>-0.72226956096770323</v>
      </c>
      <c r="DZ68" s="65">
        <v>-153.76745729999999</v>
      </c>
      <c r="EA68" s="1">
        <v>-153.38981465379101</v>
      </c>
      <c r="EB68" s="10">
        <f t="shared" si="62"/>
        <v>236.97453692259893</v>
      </c>
      <c r="EC68" s="147">
        <f t="shared" si="54"/>
        <v>-2.0179141536277712</v>
      </c>
      <c r="EE68" s="87">
        <v>-153.79223794000001</v>
      </c>
      <c r="EF68" s="87">
        <v>-153.412456143529</v>
      </c>
      <c r="EG68" s="10">
        <f t="shared" si="63"/>
        <v>238.31687510352205</v>
      </c>
      <c r="EH68" s="147">
        <f t="shared" si="55"/>
        <v>-0.67557597270464953</v>
      </c>
      <c r="EI68" s="132"/>
      <c r="EO68"/>
    </row>
    <row r="69" spans="1:145" x14ac:dyDescent="0.25">
      <c r="A69">
        <v>0</v>
      </c>
      <c r="B69">
        <v>1</v>
      </c>
      <c r="C69" s="147" t="s">
        <v>181</v>
      </c>
      <c r="D69" s="147" t="s">
        <v>125</v>
      </c>
      <c r="E69" s="27">
        <v>-48.496359096729996</v>
      </c>
      <c r="F69" s="27">
        <v>-47.933358071779999</v>
      </c>
      <c r="G69" s="10">
        <f t="shared" si="10"/>
        <v>353.28877316637289</v>
      </c>
      <c r="H69" s="147">
        <f t="shared" ref="H69:H132" si="64">(G69-$BJ69)</f>
        <v>-1.75596359871696</v>
      </c>
      <c r="J69" s="27">
        <v>-48.168265501439997</v>
      </c>
      <c r="K69" s="27">
        <v>-47.60224474796</v>
      </c>
      <c r="L69" s="10">
        <f t="shared" si="11"/>
        <v>355.18368301623264</v>
      </c>
      <c r="M69" s="147">
        <f t="shared" ref="M69:M132" si="65">(L69-$BJ69)</f>
        <v>0.13894625114278369</v>
      </c>
      <c r="O69" s="13">
        <v>-199.57726720099001</v>
      </c>
      <c r="P69" s="13">
        <v>-199.01855870911999</v>
      </c>
      <c r="Q69" s="11">
        <f t="shared" si="12"/>
        <v>350.59516573335708</v>
      </c>
      <c r="R69" s="147">
        <f t="shared" ref="R69:R100" si="66">(Q69-$BJ69)</f>
        <v>-4.4495710317327735</v>
      </c>
      <c r="T69" s="71">
        <v>-199.57201247040999</v>
      </c>
      <c r="U69" s="27">
        <v>-199.013145321</v>
      </c>
      <c r="V69" s="10">
        <f t="shared" si="13"/>
        <v>350.69472492626363</v>
      </c>
      <c r="W69" s="147">
        <f t="shared" si="14"/>
        <v>-4.3500118388262194</v>
      </c>
      <c r="Y69" s="27">
        <v>-199.50838447711001</v>
      </c>
      <c r="Z69" s="27">
        <v>-198.95571375834999</v>
      </c>
      <c r="AA69" s="10">
        <f t="shared" si="15"/>
        <v>346.80640272910426</v>
      </c>
      <c r="AB69" s="147">
        <f t="shared" si="16"/>
        <v>-8.2383340359855879</v>
      </c>
      <c r="AD69" s="1">
        <v>-199.49075533252</v>
      </c>
      <c r="AE69" s="27">
        <v>-198.94236680277999</v>
      </c>
      <c r="AF69" s="10">
        <f t="shared" si="17"/>
        <v>344.11928629715322</v>
      </c>
      <c r="AG69" s="147">
        <f t="shared" si="18"/>
        <v>-10.925450467936628</v>
      </c>
      <c r="AH69" s="146"/>
      <c r="AI69" s="27">
        <v>-199.47348005251999</v>
      </c>
      <c r="AJ69" s="27">
        <v>-198.90676069291001</v>
      </c>
      <c r="AK69" s="10">
        <f t="shared" si="19"/>
        <v>355.62206534885632</v>
      </c>
      <c r="AL69" s="147">
        <f t="shared" si="20"/>
        <v>0.577328583766473</v>
      </c>
      <c r="AN69" s="27">
        <v>-199.47244478287001</v>
      </c>
      <c r="AO69" s="27">
        <v>-198.90392365106999</v>
      </c>
      <c r="AP69" s="10">
        <f t="shared" si="21"/>
        <v>356.75269541583407</v>
      </c>
      <c r="AQ69" s="147">
        <f t="shared" si="22"/>
        <v>1.7079586507442173</v>
      </c>
      <c r="AS69" s="27">
        <v>-199.60435279024</v>
      </c>
      <c r="AT69" s="171">
        <v>-199.0374802698</v>
      </c>
      <c r="AU69" s="10">
        <f t="shared" si="23"/>
        <v>355.71817530130471</v>
      </c>
      <c r="AV69" s="147">
        <f t="shared" si="24"/>
        <v>0.67343853621486005</v>
      </c>
      <c r="AX69" s="27">
        <v>-199.60403409684</v>
      </c>
      <c r="AY69" s="27">
        <v>-199.03708659872001</v>
      </c>
      <c r="AZ69" s="10">
        <f t="shared" si="25"/>
        <v>355.76522454527299</v>
      </c>
      <c r="BA69" s="147">
        <f t="shared" si="26"/>
        <v>0.72048778018313442</v>
      </c>
      <c r="BC69" s="27">
        <v>-199.61425359672</v>
      </c>
      <c r="BD69" s="27">
        <v>-199.04843768414</v>
      </c>
      <c r="BE69" s="10">
        <f t="shared" si="27"/>
        <v>355.05514330308011</v>
      </c>
      <c r="BF69" s="147">
        <f t="shared" si="28"/>
        <v>1.0406537990263587E-2</v>
      </c>
      <c r="BH69" s="27">
        <v>-199.61468421695</v>
      </c>
      <c r="BI69" s="27">
        <v>-199.04888488822999</v>
      </c>
      <c r="BJ69" s="10">
        <f t="shared" si="29"/>
        <v>355.04473676508985</v>
      </c>
      <c r="BK69" s="147">
        <f t="shared" si="30"/>
        <v>0</v>
      </c>
      <c r="BM69" s="27">
        <v>-199.45336503915999</v>
      </c>
      <c r="BN69" s="27">
        <v>-198.89823750106001</v>
      </c>
      <c r="BO69" s="10">
        <f t="shared" si="31"/>
        <v>348.34808143311915</v>
      </c>
      <c r="BP69" s="147">
        <f t="shared" si="32"/>
        <v>-6.6966553319707032</v>
      </c>
      <c r="BR69" s="27">
        <v>-199.34167921624001</v>
      </c>
      <c r="BS69" s="27">
        <v>-198.78466893312</v>
      </c>
      <c r="BT69" s="10">
        <f t="shared" si="33"/>
        <v>349.52952276063587</v>
      </c>
      <c r="BU69" s="147">
        <f t="shared" si="34"/>
        <v>-5.5152140044539806</v>
      </c>
      <c r="BW69" s="27">
        <v>-199.60601610082</v>
      </c>
      <c r="BX69" s="27">
        <v>-199.04083204464999</v>
      </c>
      <c r="BY69" s="10">
        <f t="shared" ref="BY69:BY100" si="67">(BX69-BW69)*627.51</f>
        <v>354.65864708724371</v>
      </c>
      <c r="BZ69" s="147">
        <f t="shared" si="35"/>
        <v>-0.38608967784614379</v>
      </c>
      <c r="CB69" s="27">
        <v>-199.600451849</v>
      </c>
      <c r="CC69" s="27">
        <v>-199.0352695917</v>
      </c>
      <c r="CD69" s="10">
        <f t="shared" ref="CD69:CD100" si="68">(CC69-CB69)*627.51</f>
        <v>354.65751827831969</v>
      </c>
      <c r="CE69" s="147">
        <f t="shared" si="36"/>
        <v>-0.38721848677016624</v>
      </c>
      <c r="CG69" s="27">
        <v>-199.61234437145001</v>
      </c>
      <c r="CH69" s="171">
        <v>-199.04692255693999</v>
      </c>
      <c r="CI69" s="10">
        <f t="shared" ref="CI69:CI130" si="69">(CH69-CG69)*627.51</f>
        <v>354.80784282318098</v>
      </c>
      <c r="CJ69" s="147">
        <f t="shared" si="37"/>
        <v>-0.23689394190887469</v>
      </c>
      <c r="CL69" s="27">
        <v>-199.52054553156</v>
      </c>
      <c r="CM69" s="27">
        <v>-198.96315844093999</v>
      </c>
      <c r="CN69" s="10">
        <f t="shared" si="38"/>
        <v>349.76597323496333</v>
      </c>
      <c r="CO69" s="147">
        <f t="shared" si="39"/>
        <v>-5.2787635301265254</v>
      </c>
      <c r="CQ69" s="27">
        <v>-199.50949473291001</v>
      </c>
      <c r="CR69" s="27">
        <v>-198.95551752837</v>
      </c>
      <c r="CS69" s="10">
        <f t="shared" si="40"/>
        <v>347.62623562090693</v>
      </c>
      <c r="CT69" s="147">
        <f t="shared" si="41"/>
        <v>-7.4185011441829261</v>
      </c>
      <c r="CV69" s="27">
        <v>-199.58951945859999</v>
      </c>
      <c r="CW69" s="27">
        <v>-199.02764555446001</v>
      </c>
      <c r="CX69" s="10">
        <f t="shared" si="42"/>
        <v>352.5814935868828</v>
      </c>
      <c r="CY69" s="147">
        <f t="shared" si="43"/>
        <v>-2.4632431782070512</v>
      </c>
      <c r="DA69" s="27">
        <v>-199.58649014208001</v>
      </c>
      <c r="DB69" s="27">
        <v>-199.02422907101001</v>
      </c>
      <c r="DC69" s="10">
        <f t="shared" si="44"/>
        <v>352.82444470713403</v>
      </c>
      <c r="DD69" s="147">
        <f t="shared" si="45"/>
        <v>-2.2202920579558167</v>
      </c>
      <c r="DF69" s="27">
        <v>-199.60625605608999</v>
      </c>
      <c r="DG69" s="27">
        <v>-199.04200374196</v>
      </c>
      <c r="DH69" s="10">
        <f t="shared" si="46"/>
        <v>354.07396963970848</v>
      </c>
      <c r="DI69" s="147">
        <f t="shared" si="47"/>
        <v>-0.97076712538137144</v>
      </c>
      <c r="DK69" s="65">
        <v>-199.58887150999999</v>
      </c>
      <c r="DL69" s="27">
        <v>-199.021001891569</v>
      </c>
      <c r="DM69" s="10">
        <f t="shared" si="48"/>
        <v>356.34386426163047</v>
      </c>
      <c r="DN69" s="147">
        <f t="shared" si="49"/>
        <v>1.2991274965406205</v>
      </c>
      <c r="DP69" s="65">
        <v>-199.47612323999999</v>
      </c>
      <c r="DQ69" s="1">
        <v>-198.929291147941</v>
      </c>
      <c r="DR69" s="10">
        <f t="shared" si="60"/>
        <v>343.14260608793791</v>
      </c>
      <c r="DS69" s="147">
        <f t="shared" si="51"/>
        <v>-11.902130677151945</v>
      </c>
      <c r="DT69" s="137"/>
      <c r="DU69" s="65">
        <v>-199.59922921</v>
      </c>
      <c r="DV69" s="87">
        <v>-199.032600356757</v>
      </c>
      <c r="DW69" s="10">
        <f t="shared" si="61"/>
        <v>355.56527169851682</v>
      </c>
      <c r="DX69" s="147">
        <f t="shared" si="53"/>
        <v>0.52053493342697266</v>
      </c>
      <c r="DY69" s="137"/>
      <c r="DZ69" s="65">
        <v>-199.58829491</v>
      </c>
      <c r="EA69" s="1">
        <v>-199.02033427457701</v>
      </c>
      <c r="EB69" s="10">
        <f t="shared" si="62"/>
        <v>356.4009783342816</v>
      </c>
      <c r="EC69" s="147">
        <f t="shared" si="54"/>
        <v>1.3562415691917522</v>
      </c>
      <c r="EE69" s="87">
        <v>-199.59896782000001</v>
      </c>
      <c r="EF69" s="87">
        <v>-199.03226734360999</v>
      </c>
      <c r="EG69" s="10">
        <f t="shared" si="63"/>
        <v>355.61021593950471</v>
      </c>
      <c r="EH69" s="147">
        <f t="shared" si="55"/>
        <v>0.56547917441486106</v>
      </c>
      <c r="EI69" s="132"/>
      <c r="EO69"/>
    </row>
    <row r="70" spans="1:145" s="109" customFormat="1" x14ac:dyDescent="0.25">
      <c r="A70">
        <v>0</v>
      </c>
      <c r="B70">
        <v>1</v>
      </c>
      <c r="C70" s="147" t="s">
        <v>181</v>
      </c>
      <c r="D70" s="147" t="s">
        <v>126</v>
      </c>
      <c r="E70" s="27">
        <v>-37.404177879190001</v>
      </c>
      <c r="F70" s="27">
        <v>-37.029138660290002</v>
      </c>
      <c r="G70" s="10">
        <f t="shared" ref="G70:G133" si="70">(F70-E70)*627.51</f>
        <v>235.34086025193872</v>
      </c>
      <c r="H70" s="147">
        <f t="shared" si="64"/>
        <v>-2.8670923993541066</v>
      </c>
      <c r="I70" s="144"/>
      <c r="J70" s="27">
        <v>-37.169420560500001</v>
      </c>
      <c r="K70" s="27">
        <v>-36.800287777169999</v>
      </c>
      <c r="L70" s="10">
        <f t="shared" ref="L70:L130" si="71">(K70-J70)*627.51</f>
        <v>231.63451286740968</v>
      </c>
      <c r="M70" s="147">
        <f t="shared" si="65"/>
        <v>-6.5734397838831455</v>
      </c>
      <c r="N70" s="136"/>
      <c r="O70" s="13">
        <v>-177.84877485717999</v>
      </c>
      <c r="P70" s="74">
        <v>-177.47428056384999</v>
      </c>
      <c r="Q70" s="11">
        <f t="shared" ref="Q70:Q130" si="72">(P70-O70)*627.51</f>
        <v>234.9989140075098</v>
      </c>
      <c r="R70" s="147">
        <f t="shared" si="66"/>
        <v>-3.2090386437830318</v>
      </c>
      <c r="S70" s="136"/>
      <c r="T70" s="71">
        <v>-177.84281709000001</v>
      </c>
      <c r="U70" s="27">
        <v>-177.46836166342001</v>
      </c>
      <c r="V70" s="10">
        <f t="shared" ref="V70:V130" si="73">(U70-T70)*627.51</f>
        <v>234.97452473321522</v>
      </c>
      <c r="W70" s="147">
        <f t="shared" ref="W70:W130" si="74">(V70-$BJ70)</f>
        <v>-3.2334279180776093</v>
      </c>
      <c r="X70" s="136"/>
      <c r="Y70" s="27">
        <v>-177.79152818313</v>
      </c>
      <c r="Z70" s="27">
        <v>-177.42254732983</v>
      </c>
      <c r="AA70" s="10">
        <f t="shared" ref="AA70:AA130" si="75">(Z70-Y70)*627.51</f>
        <v>231.53917525428417</v>
      </c>
      <c r="AB70" s="147">
        <f t="shared" ref="AB70:AB133" si="76">(AA70-$BJ70)</f>
        <v>-6.6687773970086539</v>
      </c>
      <c r="AC70" s="136"/>
      <c r="AD70" s="1">
        <v>-177.77104135886</v>
      </c>
      <c r="AE70" s="27">
        <v>-177.40670287507001</v>
      </c>
      <c r="AF70" s="10">
        <f t="shared" ref="AF70:AF85" si="77">(AE70-AD70)*627.51</f>
        <v>228.6260419630585</v>
      </c>
      <c r="AG70" s="147">
        <f t="shared" ref="AG70:AG133" si="78">(AF70-$BJ70)</f>
        <v>-9.5819106882343306</v>
      </c>
      <c r="AH70" s="146"/>
      <c r="AI70" s="27">
        <v>-177.75841596472</v>
      </c>
      <c r="AJ70" s="27">
        <v>-177.38076511105001</v>
      </c>
      <c r="AK70" s="10">
        <f t="shared" ref="AK70:AK130" si="79">(AJ70-AI70)*627.51</f>
        <v>236.97968718645589</v>
      </c>
      <c r="AL70" s="147">
        <f t="shared" ref="AL70:AL133" si="80">(AK70-$BJ70)</f>
        <v>-1.2282654648369373</v>
      </c>
      <c r="AM70" s="144"/>
      <c r="AN70" s="27">
        <v>-177.75248467365</v>
      </c>
      <c r="AO70" s="27">
        <v>-177.37453771251</v>
      </c>
      <c r="AP70" s="10">
        <f t="shared" ref="AP70:AP130" si="81">(AO70-AN70)*627.51</f>
        <v>237.16549758495981</v>
      </c>
      <c r="AQ70" s="147">
        <f t="shared" ref="AQ70:AQ133" si="82">(AP70-$BJ70)</f>
        <v>-1.0424550663330194</v>
      </c>
      <c r="AR70" s="144"/>
      <c r="AS70" s="27">
        <v>-177.86742423743999</v>
      </c>
      <c r="AT70" s="171">
        <v>-177.48775635122999</v>
      </c>
      <c r="AU70" s="10">
        <f t="shared" ref="AU70:AU130" si="83">(AT70-AS70)*627.51</f>
        <v>238.24539527563766</v>
      </c>
      <c r="AV70" s="147">
        <f t="shared" ref="AV70:AV133" si="84">(AU70-$BJ70)</f>
        <v>3.744262434483403E-2</v>
      </c>
      <c r="AW70" s="144"/>
      <c r="AX70" s="27">
        <v>-177.86680962929</v>
      </c>
      <c r="AY70" s="27">
        <v>-177.48718922819</v>
      </c>
      <c r="AZ70" s="10">
        <f t="shared" ref="AZ70:AZ130" si="85">(AY70-AX70)*627.51</f>
        <v>238.21559789426013</v>
      </c>
      <c r="BA70" s="147">
        <f t="shared" ref="BA70:BA133" si="86">(AZ70-$BJ70)</f>
        <v>7.6452429672997368E-3</v>
      </c>
      <c r="BB70" s="144"/>
      <c r="BC70" s="27">
        <v>-177.87569995384999</v>
      </c>
      <c r="BD70" s="27">
        <v>-177.49612931785001</v>
      </c>
      <c r="BE70" s="10">
        <f t="shared" ref="BE70:BE130" si="87">(BD70-BC70)*627.51</f>
        <v>238.1843697963491</v>
      </c>
      <c r="BF70" s="147">
        <f t="shared" ref="BF70:BF133" si="88">(BE70-$BJ70)</f>
        <v>-2.3582854943725806E-2</v>
      </c>
      <c r="BG70" s="144"/>
      <c r="BH70" s="27">
        <v>-177.87616090687001</v>
      </c>
      <c r="BI70" s="27">
        <v>-177.49655268922999</v>
      </c>
      <c r="BJ70" s="10">
        <f t="shared" ref="BJ70:BJ130" si="89">(BI70-BH70)*627.51</f>
        <v>238.20795265129283</v>
      </c>
      <c r="BK70" s="147">
        <f t="shared" ref="BK70:BK133" si="90">(BJ70-$BJ70)</f>
        <v>0</v>
      </c>
      <c r="BL70" s="144"/>
      <c r="BM70" s="27">
        <v>-177.74225675981</v>
      </c>
      <c r="BN70" s="27">
        <v>-177.37010716267</v>
      </c>
      <c r="BO70" s="10">
        <f t="shared" ref="BO70:BO130" si="91">(BN70-BM70)*627.51</f>
        <v>233.52759370132694</v>
      </c>
      <c r="BP70" s="147">
        <f t="shared" ref="BP70:BP133" si="92">(BO70-$BJ70)</f>
        <v>-4.6803589499658926</v>
      </c>
      <c r="BQ70" s="144"/>
      <c r="BR70" s="27">
        <v>-177.64114109061001</v>
      </c>
      <c r="BS70" s="27">
        <v>-177.26976964573001</v>
      </c>
      <c r="BT70" s="10">
        <f t="shared" ref="BT70:BT130" si="93">(BS70-BR70)*627.51</f>
        <v>233.03929537664732</v>
      </c>
      <c r="BU70" s="147">
        <f t="shared" ref="BU70:BU133" si="94">(BT70-$BJ70)</f>
        <v>-5.1686572746455113</v>
      </c>
      <c r="BV70" s="144"/>
      <c r="BW70" s="27">
        <v>-177.86696024186</v>
      </c>
      <c r="BX70" s="27">
        <v>-177.48859473994</v>
      </c>
      <c r="BY70" s="10">
        <f t="shared" si="67"/>
        <v>237.42813610981995</v>
      </c>
      <c r="BZ70" s="147">
        <f t="shared" ref="BZ70:BZ133" si="95">(BY70-$BJ70)</f>
        <v>-0.77981654147288282</v>
      </c>
      <c r="CA70" s="144"/>
      <c r="CB70" s="27">
        <v>-177.85997461963001</v>
      </c>
      <c r="CC70" s="27">
        <v>-177.48189513227999</v>
      </c>
      <c r="CD70" s="10">
        <f t="shared" si="68"/>
        <v>237.24865910701186</v>
      </c>
      <c r="CE70" s="147">
        <f t="shared" ref="CE70:CE133" si="96">(CD70-$BJ70)</f>
        <v>-0.95929354428096758</v>
      </c>
      <c r="CF70" s="144"/>
      <c r="CG70" s="27">
        <v>-177.87374387195001</v>
      </c>
      <c r="CH70" s="171">
        <v>-177.49444063883999</v>
      </c>
      <c r="CI70" s="10">
        <f t="shared" si="69"/>
        <v>238.01657180886997</v>
      </c>
      <c r="CJ70" s="147">
        <f t="shared" ref="CJ70:CJ133" si="97">(CI70-$BJ70)</f>
        <v>-0.19138084242285913</v>
      </c>
      <c r="CK70" s="144"/>
      <c r="CL70" s="27">
        <v>-177.80160848905001</v>
      </c>
      <c r="CM70" s="27">
        <v>-177.42931420178999</v>
      </c>
      <c r="CN70" s="10">
        <f t="shared" ref="CN70:CN130" si="98">(CM70-CL70)*627.51</f>
        <v>233.61838819853423</v>
      </c>
      <c r="CO70" s="147">
        <f t="shared" ref="CO70:CO133" si="99">(CN70-$BJ70)</f>
        <v>-4.5895644527585944</v>
      </c>
      <c r="CP70" s="144"/>
      <c r="CQ70" s="27">
        <v>-177.78157316282</v>
      </c>
      <c r="CR70" s="27">
        <v>-177.41239984386999</v>
      </c>
      <c r="CS70" s="10">
        <f t="shared" ref="CS70:CS130" si="100">(CR70-CQ70)*627.51</f>
        <v>231.65994937431711</v>
      </c>
      <c r="CT70" s="147">
        <f t="shared" ref="CT70:CT133" si="101">(CS70-$BJ70)</f>
        <v>-6.5480032769757202</v>
      </c>
      <c r="CU70" s="144"/>
      <c r="CV70" s="27">
        <v>-177.85639046809999</v>
      </c>
      <c r="CW70" s="27">
        <v>-177.47958817041001</v>
      </c>
      <c r="CX70" s="10">
        <f t="shared" ref="CX70:CX130" si="102">(CW70-CV70)*627.51</f>
        <v>236.44720982343759</v>
      </c>
      <c r="CY70" s="147">
        <f t="shared" ref="CY70:CY133" si="103">(CX70-$BJ70)</f>
        <v>-1.7607428278552391</v>
      </c>
      <c r="CZ70" s="144"/>
      <c r="DA70" s="27">
        <v>-177.85219211380999</v>
      </c>
      <c r="DB70" s="27">
        <v>-177.47545538468</v>
      </c>
      <c r="DC70" s="10">
        <f t="shared" ref="DC70:DC130" si="104">(DB70-DA70)*627.51</f>
        <v>236.40606489635857</v>
      </c>
      <c r="DD70" s="147">
        <f t="shared" ref="DD70:DD133" si="105">(DC70-$BJ70)</f>
        <v>-1.8018877549342562</v>
      </c>
      <c r="DE70" s="144"/>
      <c r="DF70" s="27">
        <v>-177.8687896234</v>
      </c>
      <c r="DG70" s="27">
        <v>-177.49022416804999</v>
      </c>
      <c r="DH70" s="10">
        <f t="shared" ref="DH70:DH130" si="106">(DG70-DF70)*627.51</f>
        <v>237.55360888668713</v>
      </c>
      <c r="DI70" s="147">
        <f t="shared" ref="DI70:DI133" si="107">(DH70-$BJ70)</f>
        <v>-0.65434376460569865</v>
      </c>
      <c r="DJ70" s="144"/>
      <c r="DK70" s="65">
        <v>-177.83737748999999</v>
      </c>
      <c r="DL70" s="27">
        <v>-177.45939402776901</v>
      </c>
      <c r="DM70" s="10">
        <f t="shared" ref="DM70:DM130" si="108">(DL70-DK70)*627.51</f>
        <v>237.18840238456622</v>
      </c>
      <c r="DN70" s="147">
        <f t="shared" ref="DN70:DN133" si="109">(DM70-$BJ70)</f>
        <v>-1.0195502667266112</v>
      </c>
      <c r="DO70" s="136"/>
      <c r="DP70" s="65">
        <v>-177.61426372</v>
      </c>
      <c r="DQ70" s="1">
        <v>-177.250574644587</v>
      </c>
      <c r="DR70" s="10">
        <f t="shared" si="60"/>
        <v>228.21853171240676</v>
      </c>
      <c r="DS70" s="147">
        <f t="shared" ref="DS70:DS133" si="110">(DR70-$BJ70)</f>
        <v>-9.9894209388860702</v>
      </c>
      <c r="DT70" s="137"/>
      <c r="DU70" s="65">
        <v>-177.85585931</v>
      </c>
      <c r="DV70" s="87">
        <v>-177.477858708665</v>
      </c>
      <c r="DW70" s="10">
        <f t="shared" si="61"/>
        <v>237.19915734372788</v>
      </c>
      <c r="DX70" s="147">
        <f t="shared" ref="DX70:DX133" si="111">(DW70-$BJ70)</f>
        <v>-1.0087953075649523</v>
      </c>
      <c r="DY70" s="136"/>
      <c r="DZ70" s="65">
        <v>-177.83274455</v>
      </c>
      <c r="EA70" s="1">
        <v>-177.454360706552</v>
      </c>
      <c r="EB70" s="10">
        <f t="shared" si="62"/>
        <v>237.43964560205825</v>
      </c>
      <c r="EC70" s="147">
        <f t="shared" ref="EC70:EC133" si="112">(EB70-$BJ70)</f>
        <v>-0.76830704923457915</v>
      </c>
      <c r="ED70" s="136"/>
      <c r="EE70" s="87">
        <v>-177.85474425000001</v>
      </c>
      <c r="EF70" s="87">
        <v>-177.47658329073701</v>
      </c>
      <c r="EG70" s="10">
        <f t="shared" si="63"/>
        <v>237.29978354712455</v>
      </c>
      <c r="EH70" s="147">
        <f t="shared" ref="EH70:EH133" si="113">(EG70-$BJ70)</f>
        <v>-0.90816910416828023</v>
      </c>
      <c r="EI70" s="132"/>
      <c r="EJ70" s="142"/>
      <c r="EK70" s="157"/>
      <c r="EL70" s="157"/>
      <c r="EM70" s="157"/>
      <c r="EN70" s="157"/>
      <c r="EO70"/>
    </row>
    <row r="71" spans="1:145" s="109" customFormat="1" x14ac:dyDescent="0.25">
      <c r="A71">
        <v>0</v>
      </c>
      <c r="B71">
        <v>1</v>
      </c>
      <c r="C71" s="147" t="s">
        <v>80</v>
      </c>
      <c r="D71" s="147" t="s">
        <v>127</v>
      </c>
      <c r="E71" s="27">
        <v>-22.872017227530002</v>
      </c>
      <c r="F71" s="27">
        <v>-22.485539531299999</v>
      </c>
      <c r="G71" s="10">
        <f t="shared" si="70"/>
        <v>242.518619161289</v>
      </c>
      <c r="H71" s="147">
        <f t="shared" si="64"/>
        <v>-4.2685123397617701</v>
      </c>
      <c r="I71" s="144"/>
      <c r="J71" s="27">
        <v>-22.74802219663</v>
      </c>
      <c r="K71" s="27">
        <v>-22.35835381946</v>
      </c>
      <c r="L71" s="10">
        <f t="shared" si="71"/>
        <v>244.52080335794699</v>
      </c>
      <c r="M71" s="147">
        <f t="shared" si="65"/>
        <v>-2.2663281431037774</v>
      </c>
      <c r="N71" s="136"/>
      <c r="O71" s="13">
        <v>-114.52134510667</v>
      </c>
      <c r="P71" s="74">
        <v>-114.13238127584999</v>
      </c>
      <c r="Q71" s="11">
        <f t="shared" si="72"/>
        <v>244.07869347786033</v>
      </c>
      <c r="R71" s="147">
        <f t="shared" si="66"/>
        <v>-2.708438023190439</v>
      </c>
      <c r="S71" s="136"/>
      <c r="T71" s="71">
        <v>-114.51727460063999</v>
      </c>
      <c r="U71" s="27">
        <v>-114.1284985169</v>
      </c>
      <c r="V71" s="10">
        <f t="shared" si="73"/>
        <v>243.96088030768618</v>
      </c>
      <c r="W71" s="147">
        <f t="shared" si="74"/>
        <v>-2.826251193364584</v>
      </c>
      <c r="X71" s="136"/>
      <c r="Y71" s="27">
        <v>-114.48713482645999</v>
      </c>
      <c r="Z71" s="27">
        <v>-114.09962229908</v>
      </c>
      <c r="AA71" s="10">
        <f t="shared" si="75"/>
        <v>243.16798605622168</v>
      </c>
      <c r="AB71" s="147">
        <f t="shared" si="76"/>
        <v>-3.619145444829087</v>
      </c>
      <c r="AC71" s="136"/>
      <c r="AD71" s="1">
        <v>-114.47186309593</v>
      </c>
      <c r="AE71" s="27">
        <v>-114.08710729816001</v>
      </c>
      <c r="AF71" s="10">
        <f t="shared" si="77"/>
        <v>241.43811065865131</v>
      </c>
      <c r="AG71" s="147">
        <f t="shared" si="78"/>
        <v>-5.3490208423994545</v>
      </c>
      <c r="AH71" s="146"/>
      <c r="AI71" s="27">
        <v>-114.46413157796</v>
      </c>
      <c r="AJ71" s="27">
        <v>-114.07299387283</v>
      </c>
      <c r="AK71" s="10">
        <f t="shared" si="79"/>
        <v>245.44282134613036</v>
      </c>
      <c r="AL71" s="147">
        <f t="shared" si="80"/>
        <v>-1.3443101549204073</v>
      </c>
      <c r="AM71" s="144"/>
      <c r="AN71" s="27">
        <v>-114.46022572143001</v>
      </c>
      <c r="AO71" s="27">
        <v>-114.06917868452</v>
      </c>
      <c r="AP71" s="10">
        <f t="shared" si="81"/>
        <v>245.38592613140014</v>
      </c>
      <c r="AQ71" s="147">
        <f t="shared" si="82"/>
        <v>-1.4012053696506257</v>
      </c>
      <c r="AR71" s="144"/>
      <c r="AS71" s="27">
        <v>-114.53299734652001</v>
      </c>
      <c r="AT71" s="171">
        <v>-114.13988199891</v>
      </c>
      <c r="AU71" s="10">
        <f t="shared" si="83"/>
        <v>246.68381177875514</v>
      </c>
      <c r="AV71" s="147">
        <f t="shared" si="84"/>
        <v>-0.10331972229562325</v>
      </c>
      <c r="AW71" s="144"/>
      <c r="AX71" s="27">
        <v>-114.53256877571</v>
      </c>
      <c r="AY71" s="27">
        <v>-114.13954042006</v>
      </c>
      <c r="AZ71" s="10">
        <f t="shared" si="85"/>
        <v>246.62922345393335</v>
      </c>
      <c r="BA71" s="147">
        <f t="shared" si="86"/>
        <v>-0.15790804711741657</v>
      </c>
      <c r="BB71" s="144"/>
      <c r="BC71" s="27">
        <v>-114.5385400136</v>
      </c>
      <c r="BD71" s="27">
        <v>-114.14527751768</v>
      </c>
      <c r="BE71" s="10">
        <f t="shared" si="87"/>
        <v>246.77614881475819</v>
      </c>
      <c r="BF71" s="147">
        <f t="shared" si="88"/>
        <v>-1.0982686292578592E-2</v>
      </c>
      <c r="BG71" s="144"/>
      <c r="BH71" s="27">
        <v>-114.53885444058</v>
      </c>
      <c r="BI71" s="27">
        <v>-114.14557444265</v>
      </c>
      <c r="BJ71" s="10">
        <f t="shared" si="89"/>
        <v>246.78713150105077</v>
      </c>
      <c r="BK71" s="147">
        <f t="shared" si="90"/>
        <v>0</v>
      </c>
      <c r="BL71" s="144"/>
      <c r="BM71" s="27">
        <v>-114.45370238501</v>
      </c>
      <c r="BN71" s="27">
        <v>-114.06674921641</v>
      </c>
      <c r="BO71" s="10">
        <f t="shared" si="91"/>
        <v>242.81698282818701</v>
      </c>
      <c r="BP71" s="147">
        <f t="shared" si="92"/>
        <v>-3.9701486728637576</v>
      </c>
      <c r="BQ71" s="144"/>
      <c r="BR71" s="27">
        <v>-114.38719320225</v>
      </c>
      <c r="BS71" s="27">
        <v>-114.00024077355999</v>
      </c>
      <c r="BT71" s="10">
        <f t="shared" si="93"/>
        <v>242.81651852726742</v>
      </c>
      <c r="BU71" s="147">
        <f t="shared" si="94"/>
        <v>-3.9706129737833464</v>
      </c>
      <c r="BV71" s="144"/>
      <c r="BW71" s="27">
        <v>-114.53274261941</v>
      </c>
      <c r="BX71" s="27">
        <v>-114.14035598721</v>
      </c>
      <c r="BY71" s="10">
        <f t="shared" si="67"/>
        <v>246.22653557182258</v>
      </c>
      <c r="BZ71" s="147">
        <f t="shared" si="95"/>
        <v>-0.56059592922818524</v>
      </c>
      <c r="CA71" s="144"/>
      <c r="CB71" s="27">
        <v>-114.52819865599</v>
      </c>
      <c r="CC71" s="27">
        <v>-114.13606490447999</v>
      </c>
      <c r="CD71" s="10">
        <f t="shared" si="68"/>
        <v>246.06785041004139</v>
      </c>
      <c r="CE71" s="147">
        <f t="shared" si="96"/>
        <v>-0.71928109100937831</v>
      </c>
      <c r="CF71" s="144"/>
      <c r="CG71" s="27">
        <v>-114.53724851083</v>
      </c>
      <c r="CH71" s="171">
        <v>-114.14425408952999</v>
      </c>
      <c r="CI71" s="10">
        <f t="shared" si="69"/>
        <v>246.6079293099647</v>
      </c>
      <c r="CJ71" s="147">
        <f t="shared" si="97"/>
        <v>-0.17920219108606261</v>
      </c>
      <c r="CK71" s="144"/>
      <c r="CL71" s="27">
        <v>-114.49190891812</v>
      </c>
      <c r="CM71" s="27">
        <v>-114.10610740877</v>
      </c>
      <c r="CN71" s="10">
        <f t="shared" si="98"/>
        <v>242.09430513222031</v>
      </c>
      <c r="CO71" s="147">
        <f t="shared" si="99"/>
        <v>-4.6928263688304526</v>
      </c>
      <c r="CP71" s="144"/>
      <c r="CQ71" s="27">
        <v>-114.47842817409</v>
      </c>
      <c r="CR71" s="27">
        <v>-114.09507349733001</v>
      </c>
      <c r="CS71" s="10">
        <f t="shared" si="100"/>
        <v>240.558893213663</v>
      </c>
      <c r="CT71" s="147">
        <f t="shared" si="101"/>
        <v>-6.228238287387768</v>
      </c>
      <c r="CU71" s="144"/>
      <c r="CV71" s="27">
        <v>-114.52593893661</v>
      </c>
      <c r="CW71" s="27">
        <v>-114.13509024406</v>
      </c>
      <c r="CX71" s="10">
        <f t="shared" si="102"/>
        <v>245.26146306205587</v>
      </c>
      <c r="CY71" s="147">
        <f t="shared" si="103"/>
        <v>-1.5256684389948987</v>
      </c>
      <c r="CZ71" s="144"/>
      <c r="DA71" s="27">
        <v>-114.52313139655</v>
      </c>
      <c r="DB71" s="27">
        <v>-114.13240582264</v>
      </c>
      <c r="DC71" s="10">
        <f t="shared" si="104"/>
        <v>245.18420488426645</v>
      </c>
      <c r="DD71" s="147">
        <f t="shared" si="105"/>
        <v>-1.6029266167843161</v>
      </c>
      <c r="DE71" s="144"/>
      <c r="DF71" s="27">
        <v>-114.53410895863</v>
      </c>
      <c r="DG71" s="27">
        <v>-114.14167630535999</v>
      </c>
      <c r="DH71" s="10">
        <f t="shared" si="106"/>
        <v>246.25541425346174</v>
      </c>
      <c r="DI71" s="147">
        <f t="shared" si="107"/>
        <v>-0.53171724758902883</v>
      </c>
      <c r="DJ71" s="144"/>
      <c r="DK71" s="65">
        <v>-114.50904774</v>
      </c>
      <c r="DL71" s="27">
        <v>-114.116673515589</v>
      </c>
      <c r="DM71" s="10">
        <f t="shared" si="108"/>
        <v>246.21874956014676</v>
      </c>
      <c r="DN71" s="147">
        <f t="shared" si="109"/>
        <v>-0.56838194090400407</v>
      </c>
      <c r="DO71" s="136"/>
      <c r="DP71" s="65">
        <v>-114.36427349</v>
      </c>
      <c r="DQ71" s="1">
        <v>-113.983678307646</v>
      </c>
      <c r="DR71" s="10">
        <f t="shared" si="60"/>
        <v>238.82728287895847</v>
      </c>
      <c r="DS71" s="147">
        <f t="shared" si="110"/>
        <v>-7.959848622092295</v>
      </c>
      <c r="DT71" s="137"/>
      <c r="DU71" s="65">
        <v>-114.52414846000001</v>
      </c>
      <c r="DV71" s="87">
        <v>-114.131154751254</v>
      </c>
      <c r="DW71" s="10">
        <f t="shared" si="61"/>
        <v>246.6074821752054</v>
      </c>
      <c r="DX71" s="147">
        <f t="shared" si="111"/>
        <v>-0.17964932584536086</v>
      </c>
      <c r="DY71" s="136"/>
      <c r="DZ71" s="65">
        <v>-114.50559507</v>
      </c>
      <c r="EA71" s="1">
        <v>-114.11313777866199</v>
      </c>
      <c r="EB71" s="10">
        <f t="shared" si="62"/>
        <v>246.2708748875113</v>
      </c>
      <c r="EC71" s="147">
        <f t="shared" si="112"/>
        <v>-0.51625661353946839</v>
      </c>
      <c r="ED71" s="136"/>
      <c r="EE71" s="87">
        <v>-114.52341015</v>
      </c>
      <c r="EF71" s="87">
        <v>-114.130387927947</v>
      </c>
      <c r="EG71" s="10">
        <f t="shared" si="63"/>
        <v>246.6253745604815</v>
      </c>
      <c r="EH71" s="147">
        <f t="shared" si="113"/>
        <v>-0.16175694056926204</v>
      </c>
      <c r="EI71" s="132"/>
      <c r="EJ71" s="142"/>
      <c r="EK71" s="157"/>
      <c r="EL71" s="157"/>
      <c r="EM71" s="157"/>
      <c r="EN71" s="157"/>
      <c r="EO71"/>
    </row>
    <row r="72" spans="1:145" x14ac:dyDescent="0.25">
      <c r="A72">
        <v>0</v>
      </c>
      <c r="B72">
        <v>1</v>
      </c>
      <c r="C72" s="147" t="s">
        <v>80</v>
      </c>
      <c r="D72" s="147" t="s">
        <v>128</v>
      </c>
      <c r="E72" s="27">
        <v>-38.953689635910003</v>
      </c>
      <c r="F72" s="27">
        <v>-38.54724386118</v>
      </c>
      <c r="G72" s="10">
        <f t="shared" si="70"/>
        <v>255.04878810082388</v>
      </c>
      <c r="H72" s="147">
        <f t="shared" si="64"/>
        <v>-4.5983933866712903</v>
      </c>
      <c r="J72" s="27">
        <v>-38.740971638060003</v>
      </c>
      <c r="K72" s="27">
        <v>-38.332262289319999</v>
      </c>
      <c r="L72" s="10">
        <f t="shared" si="71"/>
        <v>256.46920342783989</v>
      </c>
      <c r="M72" s="147">
        <f t="shared" si="65"/>
        <v>-3.1779780596552882</v>
      </c>
      <c r="O72" s="13">
        <v>-189.80548779763001</v>
      </c>
      <c r="P72" s="13">
        <v>-189.39743022350001</v>
      </c>
      <c r="Q72" s="11">
        <f t="shared" si="72"/>
        <v>256.06020834231509</v>
      </c>
      <c r="R72" s="147">
        <f t="shared" si="66"/>
        <v>-3.5869731451800817</v>
      </c>
      <c r="T72" s="71">
        <v>-189.79913787915001</v>
      </c>
      <c r="U72" s="27">
        <v>-189.39124823301</v>
      </c>
      <c r="V72" s="10">
        <f t="shared" si="73"/>
        <v>255.95483184931538</v>
      </c>
      <c r="W72" s="147">
        <f t="shared" si="74"/>
        <v>-3.6923496381797918</v>
      </c>
      <c r="Y72" s="27">
        <v>-189.74659891371999</v>
      </c>
      <c r="Z72" s="27">
        <v>-189.34017425238</v>
      </c>
      <c r="AA72" s="10">
        <f t="shared" si="75"/>
        <v>255.03553923746173</v>
      </c>
      <c r="AB72" s="147">
        <f t="shared" si="76"/>
        <v>-4.6116422500334409</v>
      </c>
      <c r="AD72" s="1">
        <v>-189.72266631239</v>
      </c>
      <c r="AE72" s="27">
        <v>-189.32032839408001</v>
      </c>
      <c r="AF72" s="10">
        <f t="shared" si="77"/>
        <v>252.47106711870572</v>
      </c>
      <c r="AG72" s="147">
        <f t="shared" si="78"/>
        <v>-7.176114368789456</v>
      </c>
      <c r="AH72" s="146"/>
      <c r="AI72" s="27">
        <v>-189.71022147363001</v>
      </c>
      <c r="AJ72" s="27">
        <v>-189.29763920784001</v>
      </c>
      <c r="AK72" s="10">
        <f t="shared" si="79"/>
        <v>258.89949760588752</v>
      </c>
      <c r="AL72" s="147">
        <f t="shared" si="80"/>
        <v>-0.74768388160765653</v>
      </c>
      <c r="AN72" s="27">
        <v>-189.70479263378999</v>
      </c>
      <c r="AO72" s="27">
        <v>-189.29206618481999</v>
      </c>
      <c r="AP72" s="10">
        <f t="shared" si="81"/>
        <v>258.98997399316801</v>
      </c>
      <c r="AQ72" s="147">
        <f t="shared" si="82"/>
        <v>-0.6572074943271673</v>
      </c>
      <c r="AS72" s="27">
        <v>-189.82520986495999</v>
      </c>
      <c r="AT72" s="171">
        <v>-189.41127913464001</v>
      </c>
      <c r="AU72" s="10">
        <f t="shared" si="83"/>
        <v>259.74567258308798</v>
      </c>
      <c r="AV72" s="147">
        <f t="shared" si="84"/>
        <v>9.8491095592805777E-2</v>
      </c>
      <c r="AX72" s="27">
        <v>-189.8246146324</v>
      </c>
      <c r="AY72" s="27">
        <v>-189.41070146429999</v>
      </c>
      <c r="AZ72" s="10">
        <f t="shared" si="85"/>
        <v>259.73465211443693</v>
      </c>
      <c r="BA72" s="147">
        <f t="shared" si="86"/>
        <v>8.7470626941751561E-2</v>
      </c>
      <c r="BC72" s="27">
        <v>-189.83434837717999</v>
      </c>
      <c r="BD72" s="27">
        <v>-189.42059054929999</v>
      </c>
      <c r="BE72" s="10">
        <f t="shared" si="87"/>
        <v>259.63717457298191</v>
      </c>
      <c r="BF72" s="147">
        <f t="shared" si="88"/>
        <v>-1.0006914513269294E-2</v>
      </c>
      <c r="BH72" s="27">
        <v>-189.83482818944</v>
      </c>
      <c r="BI72" s="27">
        <v>-189.42105441454001</v>
      </c>
      <c r="BJ72" s="10">
        <f t="shared" si="89"/>
        <v>259.64718148749517</v>
      </c>
      <c r="BK72" s="147">
        <f t="shared" si="90"/>
        <v>0</v>
      </c>
      <c r="BM72" s="27">
        <v>-189.69318127322001</v>
      </c>
      <c r="BN72" s="27">
        <v>-189.28686132985001</v>
      </c>
      <c r="BO72" s="10">
        <f t="shared" si="91"/>
        <v>254.96982766410466</v>
      </c>
      <c r="BP72" s="147">
        <f t="shared" si="92"/>
        <v>-4.6773538233905185</v>
      </c>
      <c r="BR72" s="27">
        <v>-189.58502270785999</v>
      </c>
      <c r="BS72" s="27">
        <v>-189.17929635319999</v>
      </c>
      <c r="BT72" s="10">
        <f t="shared" si="93"/>
        <v>254.59734481269913</v>
      </c>
      <c r="BU72" s="147">
        <f t="shared" si="94"/>
        <v>-5.0498366747960404</v>
      </c>
      <c r="BW72" s="27">
        <v>-189.82436667351001</v>
      </c>
      <c r="BX72" s="27">
        <v>-189.41177546262</v>
      </c>
      <c r="BY72" s="10">
        <f t="shared" si="67"/>
        <v>258.90511074559259</v>
      </c>
      <c r="BZ72" s="147">
        <f t="shared" si="95"/>
        <v>-0.74207074190258027</v>
      </c>
      <c r="CB72" s="27">
        <v>-189.81730943989999</v>
      </c>
      <c r="CC72" s="27">
        <v>-189.40494100757999</v>
      </c>
      <c r="CD72" s="10">
        <f t="shared" si="68"/>
        <v>258.76531496511933</v>
      </c>
      <c r="CE72" s="147">
        <f t="shared" si="96"/>
        <v>-0.8818665223758444</v>
      </c>
      <c r="CG72" s="27">
        <v>-189.83216376403999</v>
      </c>
      <c r="CH72" s="171">
        <v>-189.41879622786001</v>
      </c>
      <c r="CI72" s="10">
        <f t="shared" si="69"/>
        <v>259.39226262829675</v>
      </c>
      <c r="CJ72" s="147">
        <f t="shared" si="97"/>
        <v>-0.25491885919842616</v>
      </c>
      <c r="CL72" s="27">
        <v>-189.75632623569001</v>
      </c>
      <c r="CM72" s="27">
        <v>-189.35184351930999</v>
      </c>
      <c r="CN72" s="10">
        <f t="shared" si="98"/>
        <v>253.8169493556241</v>
      </c>
      <c r="CO72" s="147">
        <f t="shared" si="99"/>
        <v>-5.830232131871071</v>
      </c>
      <c r="CQ72" s="27">
        <v>-189.73749267092001</v>
      </c>
      <c r="CR72" s="27">
        <v>-189.33666088038001</v>
      </c>
      <c r="CS72" s="10">
        <f t="shared" si="100"/>
        <v>251.52595688175307</v>
      </c>
      <c r="CT72" s="147">
        <f t="shared" si="101"/>
        <v>-8.1212246057420998</v>
      </c>
      <c r="CV72" s="27">
        <v>-189.81319407346999</v>
      </c>
      <c r="CW72" s="27">
        <v>-189.40276475780999</v>
      </c>
      <c r="CX72" s="10">
        <f t="shared" si="102"/>
        <v>257.5484998698044</v>
      </c>
      <c r="CY72" s="147">
        <f t="shared" si="103"/>
        <v>-2.0986816176907723</v>
      </c>
      <c r="DA72" s="27">
        <v>-189.80884635562001</v>
      </c>
      <c r="DB72" s="27">
        <v>-189.39847000162001</v>
      </c>
      <c r="DC72" s="10">
        <f t="shared" si="104"/>
        <v>257.51526589853569</v>
      </c>
      <c r="DD72" s="147">
        <f t="shared" si="105"/>
        <v>-2.1319155889594867</v>
      </c>
      <c r="DF72" s="27">
        <v>-189.82713481255999</v>
      </c>
      <c r="DG72" s="27">
        <v>-189.41457098588</v>
      </c>
      <c r="DH72" s="10">
        <f t="shared" si="106"/>
        <v>258.8879268799576</v>
      </c>
      <c r="DI72" s="147">
        <f t="shared" si="107"/>
        <v>-0.75925460753757079</v>
      </c>
      <c r="DK72" s="65">
        <v>-189.78891467</v>
      </c>
      <c r="DL72" s="27">
        <v>-189.37500039364801</v>
      </c>
      <c r="DM72" s="10">
        <f t="shared" si="108"/>
        <v>259.7353475536363</v>
      </c>
      <c r="DN72" s="147">
        <f t="shared" si="109"/>
        <v>8.816606614112743E-2</v>
      </c>
      <c r="DP72" s="65">
        <v>-189.59010776</v>
      </c>
      <c r="DQ72" s="1">
        <v>-189.189750760143</v>
      </c>
      <c r="DR72" s="10">
        <f t="shared" si="60"/>
        <v>251.22802098026344</v>
      </c>
      <c r="DS72" s="147">
        <f t="shared" si="110"/>
        <v>-8.4191605072317373</v>
      </c>
      <c r="DT72" s="137"/>
      <c r="DU72" s="65">
        <v>-189.81156698000001</v>
      </c>
      <c r="DV72" s="87">
        <v>-189.39778730961501</v>
      </c>
      <c r="DW72" s="10">
        <f t="shared" si="61"/>
        <v>259.65088096328958</v>
      </c>
      <c r="DX72" s="147">
        <f t="shared" si="111"/>
        <v>3.699475794405771E-3</v>
      </c>
      <c r="DZ72" s="65">
        <v>-189.78387369999999</v>
      </c>
      <c r="EA72" s="1">
        <v>-189.36991706455899</v>
      </c>
      <c r="EB72" s="10">
        <f t="shared" ref="EB72:EB103" si="114">(EA72-DZ72)*627.51</f>
        <v>259.76192830557972</v>
      </c>
      <c r="EC72" s="147">
        <f t="shared" si="112"/>
        <v>0.11474681808454079</v>
      </c>
      <c r="EE72" s="87">
        <v>-189.81049935999999</v>
      </c>
      <c r="EF72" s="87">
        <v>-189.39660772107601</v>
      </c>
      <c r="EG72" s="10">
        <f t="shared" ref="EG72:EG103" si="115">(EF72-EE72)*627.51</f>
        <v>259.72114234118999</v>
      </c>
      <c r="EH72" s="147">
        <f t="shared" si="113"/>
        <v>7.3960853694813977E-2</v>
      </c>
      <c r="EI72" s="132"/>
      <c r="EO72"/>
    </row>
    <row r="73" spans="1:145" x14ac:dyDescent="0.25">
      <c r="A73">
        <v>0</v>
      </c>
      <c r="B73">
        <v>1</v>
      </c>
      <c r="C73" s="147" t="s">
        <v>80</v>
      </c>
      <c r="D73" s="147" t="s">
        <v>129</v>
      </c>
      <c r="E73" s="27">
        <v>-41.04856851017</v>
      </c>
      <c r="F73" s="27">
        <v>-40.725940712970001</v>
      </c>
      <c r="G73" s="10">
        <f t="shared" si="70"/>
        <v>202.45216902097144</v>
      </c>
      <c r="H73" s="147">
        <f t="shared" si="64"/>
        <v>0.42292147771104283</v>
      </c>
      <c r="J73" s="27">
        <v>-40.809576594669998</v>
      </c>
      <c r="K73" s="27">
        <v>-40.49645265286</v>
      </c>
      <c r="L73" s="10">
        <f t="shared" si="71"/>
        <v>196.48840472519186</v>
      </c>
      <c r="M73" s="147">
        <f t="shared" si="65"/>
        <v>-5.5408428180685405</v>
      </c>
      <c r="O73" s="13">
        <v>-230.03147122288999</v>
      </c>
      <c r="P73" s="13">
        <v>-229.71280823307001</v>
      </c>
      <c r="Q73" s="11">
        <f t="shared" si="72"/>
        <v>199.96421274193816</v>
      </c>
      <c r="R73" s="147">
        <f t="shared" si="66"/>
        <v>-2.0650348013222413</v>
      </c>
      <c r="T73" s="71">
        <v>-230.02222350606999</v>
      </c>
      <c r="U73" s="27">
        <v>-229.70344600638001</v>
      </c>
      <c r="V73" s="10">
        <f t="shared" si="73"/>
        <v>200.03606883046319</v>
      </c>
      <c r="W73" s="147">
        <f t="shared" si="74"/>
        <v>-1.9931787127972029</v>
      </c>
      <c r="Y73" s="27">
        <v>-229.96852264399999</v>
      </c>
      <c r="Z73" s="27">
        <v>-229.65372096301999</v>
      </c>
      <c r="AA73" s="10">
        <f t="shared" si="75"/>
        <v>197.54120283175789</v>
      </c>
      <c r="AB73" s="147">
        <f t="shared" si="76"/>
        <v>-4.4880447115025106</v>
      </c>
      <c r="AD73" s="1">
        <v>-229.94029989075</v>
      </c>
      <c r="AE73" s="27">
        <v>-229.62944198641</v>
      </c>
      <c r="AF73" s="10">
        <f t="shared" si="77"/>
        <v>195.06644355239155</v>
      </c>
      <c r="AG73" s="147">
        <f t="shared" si="78"/>
        <v>-6.9628039908688493</v>
      </c>
      <c r="AH73" s="146"/>
      <c r="AI73" s="27">
        <v>-229.92011362529999</v>
      </c>
      <c r="AJ73" s="27">
        <v>-229.59715846866999</v>
      </c>
      <c r="AK73" s="10">
        <f t="shared" si="79"/>
        <v>202.65759033689238</v>
      </c>
      <c r="AL73" s="147">
        <f t="shared" si="80"/>
        <v>0.62834279363198675</v>
      </c>
      <c r="AN73" s="27">
        <v>-229.91227894299999</v>
      </c>
      <c r="AO73" s="27">
        <v>-229.58837588106999</v>
      </c>
      <c r="AP73" s="10">
        <f t="shared" si="81"/>
        <v>203.25241039169225</v>
      </c>
      <c r="AQ73" s="147">
        <f t="shared" si="82"/>
        <v>1.2231628484318549</v>
      </c>
      <c r="AS73" s="27">
        <v>-230.04877063743999</v>
      </c>
      <c r="AT73" s="171">
        <v>-229.72656663769001</v>
      </c>
      <c r="AU73" s="10">
        <f t="shared" si="83"/>
        <v>202.18623188310588</v>
      </c>
      <c r="AV73" s="147">
        <f t="shared" si="84"/>
        <v>0.15698433984547933</v>
      </c>
      <c r="AX73" s="27">
        <v>-230.04762313793</v>
      </c>
      <c r="AY73" s="27">
        <v>-229.72544065830999</v>
      </c>
      <c r="AZ73" s="10">
        <f t="shared" si="85"/>
        <v>202.17272778635311</v>
      </c>
      <c r="BA73" s="147">
        <f t="shared" si="86"/>
        <v>0.14348024309271068</v>
      </c>
      <c r="BC73" s="27">
        <v>-230.05872126840001</v>
      </c>
      <c r="BD73" s="27">
        <v>-229.73676884920999</v>
      </c>
      <c r="BE73" s="10">
        <f t="shared" si="87"/>
        <v>202.02836256592445</v>
      </c>
      <c r="BF73" s="147">
        <f t="shared" si="88"/>
        <v>-8.8497733594294914E-4</v>
      </c>
      <c r="BH73" s="27">
        <v>-230.05950466550999</v>
      </c>
      <c r="BI73" s="27">
        <v>-229.73755083602001</v>
      </c>
      <c r="BJ73" s="10">
        <f t="shared" si="89"/>
        <v>202.0292475432604</v>
      </c>
      <c r="BK73" s="147">
        <f t="shared" si="90"/>
        <v>0</v>
      </c>
      <c r="BM73" s="27">
        <v>-229.90321073224999</v>
      </c>
      <c r="BN73" s="27">
        <v>-229.58437722957001</v>
      </c>
      <c r="BO73" s="10">
        <f t="shared" si="91"/>
        <v>200.0712112667137</v>
      </c>
      <c r="BP73" s="147">
        <f t="shared" si="92"/>
        <v>-1.958036276546693</v>
      </c>
      <c r="BR73" s="27">
        <v>-229.77520707772001</v>
      </c>
      <c r="BS73" s="27">
        <v>-229.45629281614001</v>
      </c>
      <c r="BT73" s="10">
        <f t="shared" si="93"/>
        <v>200.12188828406903</v>
      </c>
      <c r="BU73" s="147">
        <f t="shared" si="94"/>
        <v>-1.9073592591913666</v>
      </c>
      <c r="BW73" s="27">
        <v>-230.04868469554</v>
      </c>
      <c r="BX73" s="27">
        <v>-229.72761208091001</v>
      </c>
      <c r="BY73" s="10">
        <f t="shared" si="67"/>
        <v>201.47627640646979</v>
      </c>
      <c r="BZ73" s="147">
        <f t="shared" si="95"/>
        <v>-0.55297113679060317</v>
      </c>
      <c r="CB73" s="27">
        <v>-230.03796927821</v>
      </c>
      <c r="CC73" s="27">
        <v>-229.71706872185001</v>
      </c>
      <c r="CD73" s="10">
        <f t="shared" si="68"/>
        <v>201.36830812145567</v>
      </c>
      <c r="CE73" s="147">
        <f t="shared" si="96"/>
        <v>-0.66093942180472709</v>
      </c>
      <c r="CG73" s="27">
        <v>-230.05585564657</v>
      </c>
      <c r="CH73" s="171">
        <v>-229.73411604879999</v>
      </c>
      <c r="CI73" s="10">
        <f t="shared" si="69"/>
        <v>201.89481499665587</v>
      </c>
      <c r="CJ73" s="147">
        <f t="shared" si="97"/>
        <v>-0.13443254660452908</v>
      </c>
      <c r="CL73" s="27">
        <v>-229.98184972516</v>
      </c>
      <c r="CM73" s="27">
        <v>-229.66447638316001</v>
      </c>
      <c r="CN73" s="10">
        <f t="shared" si="98"/>
        <v>199.15494583841763</v>
      </c>
      <c r="CO73" s="147">
        <f t="shared" si="99"/>
        <v>-2.8743017048427646</v>
      </c>
      <c r="CQ73" s="27">
        <v>-229.95517153545001</v>
      </c>
      <c r="CR73" s="27">
        <v>-229.64003237314</v>
      </c>
      <c r="CS73" s="10">
        <f t="shared" si="100"/>
        <v>197.75297574115058</v>
      </c>
      <c r="CT73" s="147">
        <f t="shared" si="101"/>
        <v>-4.2762718021098181</v>
      </c>
      <c r="CV73" s="27">
        <v>-230.03827667255999</v>
      </c>
      <c r="CW73" s="27">
        <v>-229.71810398600999</v>
      </c>
      <c r="CX73" s="10">
        <f t="shared" si="102"/>
        <v>200.91156253698733</v>
      </c>
      <c r="CY73" s="147">
        <f t="shared" si="103"/>
        <v>-1.1176850062730637</v>
      </c>
      <c r="DA73" s="27">
        <v>-230.03128859703</v>
      </c>
      <c r="DB73" s="27">
        <v>-229.71112504921999</v>
      </c>
      <c r="DC73" s="10">
        <f t="shared" si="104"/>
        <v>200.90582788626034</v>
      </c>
      <c r="DD73" s="147">
        <f t="shared" si="105"/>
        <v>-1.1234196570000563</v>
      </c>
      <c r="DF73" s="27">
        <v>-230.05050996825</v>
      </c>
      <c r="DG73" s="27">
        <v>-229.72923078175</v>
      </c>
      <c r="DH73" s="10">
        <f t="shared" si="106"/>
        <v>201.60590232061054</v>
      </c>
      <c r="DI73" s="147">
        <f t="shared" si="107"/>
        <v>-0.42334522264985708</v>
      </c>
      <c r="DK73" s="65">
        <v>-229.99459633000001</v>
      </c>
      <c r="DL73" s="27">
        <v>-229.67389901879201</v>
      </c>
      <c r="DM73" s="10">
        <f t="shared" si="108"/>
        <v>201.24076975612806</v>
      </c>
      <c r="DN73" s="147">
        <f t="shared" si="109"/>
        <v>-0.78847778713233652</v>
      </c>
      <c r="DP73" s="65">
        <v>-229.63613047000001</v>
      </c>
      <c r="DQ73" s="1">
        <v>-229.32711210513901</v>
      </c>
      <c r="DR73" s="10">
        <f t="shared" si="60"/>
        <v>193.91211413392838</v>
      </c>
      <c r="DS73" s="147">
        <f t="shared" si="110"/>
        <v>-8.1171334093320127</v>
      </c>
      <c r="DT73" s="137"/>
      <c r="DU73" s="65">
        <v>-230.02492577999999</v>
      </c>
      <c r="DV73" s="87">
        <v>-229.70461506229</v>
      </c>
      <c r="DW73" s="10">
        <f t="shared" si="61"/>
        <v>200.99817847019372</v>
      </c>
      <c r="DX73" s="147">
        <f t="shared" si="111"/>
        <v>-1.0310690730666749</v>
      </c>
      <c r="DZ73" s="65">
        <v>-229.98810361</v>
      </c>
      <c r="EA73" s="1">
        <v>-229.66638557874199</v>
      </c>
      <c r="EB73" s="10">
        <f t="shared" si="114"/>
        <v>201.88128179470837</v>
      </c>
      <c r="EC73" s="147">
        <f t="shared" si="112"/>
        <v>-0.14796574855202493</v>
      </c>
      <c r="EE73" s="87">
        <v>-230.02322333000001</v>
      </c>
      <c r="EF73" s="87">
        <v>-229.70274791121</v>
      </c>
      <c r="EG73" s="10">
        <f t="shared" si="115"/>
        <v>201.10153004491963</v>
      </c>
      <c r="EH73" s="147">
        <f t="shared" si="113"/>
        <v>-0.927717498340769</v>
      </c>
      <c r="EI73" s="132"/>
      <c r="EO73"/>
    </row>
    <row r="74" spans="1:145" x14ac:dyDescent="0.25">
      <c r="A74">
        <v>0</v>
      </c>
      <c r="B74">
        <v>1</v>
      </c>
      <c r="C74" s="147" t="s">
        <v>44</v>
      </c>
      <c r="D74" s="147" t="s">
        <v>130</v>
      </c>
      <c r="E74" s="27">
        <v>-1.16237270602</v>
      </c>
      <c r="F74" s="27">
        <v>-0.56934749554999997</v>
      </c>
      <c r="G74" s="10">
        <f t="shared" si="70"/>
        <v>372.12924982202969</v>
      </c>
      <c r="H74" s="147">
        <f t="shared" si="64"/>
        <v>-5.0650695428034282</v>
      </c>
      <c r="J74" s="27">
        <v>-1.16319784281</v>
      </c>
      <c r="K74" s="27">
        <v>-0.56395596919000002</v>
      </c>
      <c r="L74" s="10">
        <f t="shared" si="71"/>
        <v>376.03026811528622</v>
      </c>
      <c r="M74" s="147">
        <f t="shared" si="65"/>
        <v>-1.1640512495469011</v>
      </c>
      <c r="O74" s="13">
        <v>-1.1697397536</v>
      </c>
      <c r="P74" s="13">
        <v>-0.56893763754000004</v>
      </c>
      <c r="Q74" s="11">
        <f t="shared" si="72"/>
        <v>377.00933584881062</v>
      </c>
      <c r="R74" s="147">
        <f t="shared" si="66"/>
        <v>-0.18498351602249841</v>
      </c>
      <c r="T74" s="71">
        <v>-1.16960120495</v>
      </c>
      <c r="U74" s="27">
        <v>-0.56901409611999998</v>
      </c>
      <c r="V74" s="10">
        <f t="shared" si="73"/>
        <v>376.8744166619133</v>
      </c>
      <c r="W74" s="147">
        <f t="shared" si="74"/>
        <v>-0.31990270291981915</v>
      </c>
      <c r="Y74" s="27">
        <v>-1.1680721998500001</v>
      </c>
      <c r="Z74" s="27">
        <v>-0.56705680858999996</v>
      </c>
      <c r="AA74" s="10">
        <f t="shared" si="75"/>
        <v>377.14316816956267</v>
      </c>
      <c r="AB74" s="147">
        <f t="shared" si="76"/>
        <v>-5.1151195270449534E-2</v>
      </c>
      <c r="AD74" s="1">
        <v>-1.16791228142</v>
      </c>
      <c r="AE74" s="27">
        <v>-0.56715537200999999</v>
      </c>
      <c r="AF74" s="10">
        <f t="shared" si="77"/>
        <v>376.98096822386913</v>
      </c>
      <c r="AG74" s="147">
        <f t="shared" si="78"/>
        <v>-0.21335114096399366</v>
      </c>
      <c r="AH74" s="146"/>
      <c r="AI74" s="27">
        <v>-1.1678240154499999</v>
      </c>
      <c r="AJ74" s="27">
        <v>-0.56751239770999995</v>
      </c>
      <c r="AK74" s="10">
        <f t="shared" si="79"/>
        <v>376.70154324802735</v>
      </c>
      <c r="AL74" s="147">
        <f t="shared" si="80"/>
        <v>-0.49277611680577138</v>
      </c>
      <c r="AN74" s="27">
        <v>-1.16503166387</v>
      </c>
      <c r="AO74" s="27">
        <v>-0.56885170237000005</v>
      </c>
      <c r="AP74" s="10">
        <f t="shared" si="81"/>
        <v>374.10888764086496</v>
      </c>
      <c r="AQ74" s="147">
        <f t="shared" si="82"/>
        <v>-3.0854317239681563</v>
      </c>
      <c r="AS74" s="27">
        <v>-1.1700648657699999</v>
      </c>
      <c r="AT74" s="171">
        <v>-0.56909524960000002</v>
      </c>
      <c r="AU74" s="10">
        <f t="shared" si="83"/>
        <v>377.11444384283664</v>
      </c>
      <c r="AV74" s="147">
        <f t="shared" si="84"/>
        <v>-7.9875521996484622E-2</v>
      </c>
      <c r="AX74" s="27">
        <v>-1.1696702346800001</v>
      </c>
      <c r="AY74" s="27">
        <v>-0.56963517398999997</v>
      </c>
      <c r="AZ74" s="10">
        <f t="shared" si="85"/>
        <v>376.52800093358195</v>
      </c>
      <c r="BA74" s="147">
        <f t="shared" si="86"/>
        <v>-0.6663184312511703</v>
      </c>
      <c r="BC74" s="27">
        <v>-1.1703094978799999</v>
      </c>
      <c r="BD74" s="27">
        <v>-0.56921348919000003</v>
      </c>
      <c r="BE74" s="10">
        <f t="shared" si="87"/>
        <v>377.19375641306186</v>
      </c>
      <c r="BF74" s="147">
        <f t="shared" si="88"/>
        <v>-5.6295177125775808E-4</v>
      </c>
      <c r="BH74" s="27">
        <v>-1.1703236772900001</v>
      </c>
      <c r="BI74" s="27">
        <v>-0.56922677148</v>
      </c>
      <c r="BJ74" s="10">
        <f t="shared" si="89"/>
        <v>377.19431936483312</v>
      </c>
      <c r="BK74" s="147">
        <f t="shared" si="90"/>
        <v>0</v>
      </c>
      <c r="BM74" s="27">
        <v>-1.16778351547</v>
      </c>
      <c r="BN74" s="27">
        <v>-0.56765223537999998</v>
      </c>
      <c r="BO74" s="10">
        <f t="shared" si="91"/>
        <v>376.5883795692759</v>
      </c>
      <c r="BP74" s="147">
        <f t="shared" si="92"/>
        <v>-0.60593979555721944</v>
      </c>
      <c r="BR74" s="27">
        <v>-1.16237270602</v>
      </c>
      <c r="BS74" s="27">
        <v>-0.56934749553999997</v>
      </c>
      <c r="BT74" s="10">
        <f t="shared" si="93"/>
        <v>372.12924982830481</v>
      </c>
      <c r="BU74" s="147">
        <f t="shared" si="94"/>
        <v>-5.0650695365283127</v>
      </c>
      <c r="BW74" s="27">
        <v>-1.1693838899</v>
      </c>
      <c r="BX74" s="27">
        <v>-0.56874699302999998</v>
      </c>
      <c r="BY74" s="10">
        <f t="shared" si="67"/>
        <v>376.90565915489367</v>
      </c>
      <c r="BZ74" s="147">
        <f t="shared" si="95"/>
        <v>-0.28866020993945085</v>
      </c>
      <c r="CB74" s="27">
        <v>-1.1692478294199999</v>
      </c>
      <c r="CC74" s="27">
        <v>-0.56882692550000002</v>
      </c>
      <c r="CD74" s="10">
        <f t="shared" si="68"/>
        <v>376.77012141883915</v>
      </c>
      <c r="CE74" s="147">
        <f t="shared" si="96"/>
        <v>-0.4241979459939671</v>
      </c>
      <c r="CG74" s="27">
        <v>-1.1702494560200001</v>
      </c>
      <c r="CH74" s="171">
        <v>-0.56919353695999997</v>
      </c>
      <c r="CI74" s="10">
        <f t="shared" si="69"/>
        <v>377.16859976934069</v>
      </c>
      <c r="CJ74" s="147">
        <f t="shared" si="97"/>
        <v>-2.5719595492432745E-2</v>
      </c>
      <c r="CL74" s="27">
        <v>-1.16764116236</v>
      </c>
      <c r="CM74" s="27">
        <v>-0.56757145271999998</v>
      </c>
      <c r="CN74" s="10">
        <f t="shared" si="98"/>
        <v>376.54974349619641</v>
      </c>
      <c r="CO74" s="147">
        <f t="shared" si="99"/>
        <v>-0.64457586863670713</v>
      </c>
      <c r="CQ74" s="27">
        <v>-1.1621868966</v>
      </c>
      <c r="CR74" s="27">
        <v>-0.56936314125999998</v>
      </c>
      <c r="CS74" s="10">
        <f t="shared" si="100"/>
        <v>372.00283471340339</v>
      </c>
      <c r="CT74" s="147">
        <f t="shared" si="101"/>
        <v>-5.1914846514297324</v>
      </c>
      <c r="CV74" s="27">
        <v>-1.16973529028</v>
      </c>
      <c r="CW74" s="27">
        <v>-0.56896275931999996</v>
      </c>
      <c r="CX74" s="10">
        <f t="shared" si="102"/>
        <v>376.99077090270964</v>
      </c>
      <c r="CY74" s="147">
        <f t="shared" si="103"/>
        <v>-0.20354846212347866</v>
      </c>
      <c r="DA74" s="27">
        <v>-1.16958683118</v>
      </c>
      <c r="DB74" s="27">
        <v>-0.56906513551000004</v>
      </c>
      <c r="DC74" s="10">
        <f t="shared" si="104"/>
        <v>376.83336924988163</v>
      </c>
      <c r="DD74" s="147">
        <f t="shared" si="105"/>
        <v>-0.36095011495149265</v>
      </c>
      <c r="DF74" s="27">
        <v>-1.1701482325100001</v>
      </c>
      <c r="DG74" s="27">
        <v>-0.56914880106999999</v>
      </c>
      <c r="DH74" s="10">
        <f t="shared" si="106"/>
        <v>377.13315322291447</v>
      </c>
      <c r="DI74" s="147">
        <f t="shared" si="107"/>
        <v>-6.1166141918647554E-2</v>
      </c>
      <c r="DK74" s="65">
        <v>-1.1682914600000001</v>
      </c>
      <c r="DL74" s="27">
        <v>-0.567193772481</v>
      </c>
      <c r="DM74" s="10">
        <f t="shared" si="108"/>
        <v>377.19480989504774</v>
      </c>
      <c r="DN74" s="147">
        <f t="shared" si="109"/>
        <v>4.9053021461986646E-4</v>
      </c>
      <c r="DP74" s="65">
        <v>-1.15027452</v>
      </c>
      <c r="DQ74" s="1">
        <v>-0.55212295509099996</v>
      </c>
      <c r="DR74" s="10">
        <f t="shared" si="60"/>
        <v>375.3460884960466</v>
      </c>
      <c r="DS74" s="147">
        <f t="shared" si="110"/>
        <v>-1.8482308687865157</v>
      </c>
      <c r="DT74" s="137"/>
      <c r="DU74" s="65">
        <v>-1.1702490699999999</v>
      </c>
      <c r="DV74" s="87">
        <v>-0.56914195817699997</v>
      </c>
      <c r="DW74" s="10">
        <f t="shared" si="61"/>
        <v>377.20072374005065</v>
      </c>
      <c r="DX74" s="147">
        <f t="shared" si="111"/>
        <v>6.4043752175280133E-3</v>
      </c>
      <c r="DZ74" s="65">
        <v>-1.16660629</v>
      </c>
      <c r="EA74" s="1">
        <v>-0.56851299922599996</v>
      </c>
      <c r="EB74" s="10">
        <f t="shared" si="114"/>
        <v>375.30952089359278</v>
      </c>
      <c r="EC74" s="147">
        <f t="shared" si="112"/>
        <v>-1.8847984712403445</v>
      </c>
      <c r="EE74" s="87">
        <v>-1.1689794600000001</v>
      </c>
      <c r="EF74" s="87">
        <v>-0.56993188072699996</v>
      </c>
      <c r="EG74" s="10">
        <f t="shared" si="115"/>
        <v>375.9083464696003</v>
      </c>
      <c r="EH74" s="147">
        <f t="shared" si="113"/>
        <v>-1.2859728952328169</v>
      </c>
      <c r="EI74" s="132"/>
      <c r="EO74"/>
    </row>
    <row r="75" spans="1:145" x14ac:dyDescent="0.25">
      <c r="A75">
        <v>1</v>
      </c>
      <c r="B75">
        <v>0</v>
      </c>
      <c r="C75" s="147" t="s">
        <v>80</v>
      </c>
      <c r="D75" s="147" t="s">
        <v>131</v>
      </c>
      <c r="E75" s="27">
        <v>-23.427535509390001</v>
      </c>
      <c r="F75" s="27">
        <v>-23.134451974899999</v>
      </c>
      <c r="G75" s="10">
        <f t="shared" si="70"/>
        <v>183.91284872782103</v>
      </c>
      <c r="H75" s="147">
        <f t="shared" si="64"/>
        <v>0.11497412040134236</v>
      </c>
      <c r="J75" s="27">
        <v>-23.301104534290001</v>
      </c>
      <c r="K75" s="27">
        <v>-23.00387800991</v>
      </c>
      <c r="L75" s="10">
        <f t="shared" si="71"/>
        <v>186.51261631369439</v>
      </c>
      <c r="M75" s="147">
        <f t="shared" si="65"/>
        <v>2.7147417062747081</v>
      </c>
      <c r="O75" s="13">
        <v>-115.07154419925</v>
      </c>
      <c r="P75" s="13">
        <v>-114.78283575349001</v>
      </c>
      <c r="Q75" s="11">
        <f t="shared" si="72"/>
        <v>181.16743679885383</v>
      </c>
      <c r="R75" s="147">
        <f t="shared" si="66"/>
        <v>-2.6304378085658584</v>
      </c>
      <c r="T75" s="71">
        <v>-115.06766666979</v>
      </c>
      <c r="U75" s="27">
        <v>-114.77894952073</v>
      </c>
      <c r="V75" s="10">
        <f t="shared" si="73"/>
        <v>181.17289820664394</v>
      </c>
      <c r="W75" s="147">
        <f t="shared" si="74"/>
        <v>-2.6249764007757506</v>
      </c>
      <c r="Y75" s="27">
        <v>-115.0342603671</v>
      </c>
      <c r="Z75" s="27">
        <v>-114.74648936391</v>
      </c>
      <c r="AA75" s="10">
        <f t="shared" si="75"/>
        <v>180.57918221175831</v>
      </c>
      <c r="AB75" s="147">
        <f t="shared" si="76"/>
        <v>-3.2186923956613782</v>
      </c>
      <c r="AD75" s="1">
        <v>-115.01943597648</v>
      </c>
      <c r="AE75" s="27">
        <v>-114.73431022055</v>
      </c>
      <c r="AF75" s="10">
        <f t="shared" si="77"/>
        <v>178.9192631036322</v>
      </c>
      <c r="AG75" s="147">
        <f t="shared" si="78"/>
        <v>-4.8786115037874822</v>
      </c>
      <c r="AH75" s="146"/>
      <c r="AI75" s="27">
        <v>-115.01316693478</v>
      </c>
      <c r="AJ75" s="27">
        <v>-114.72144721431999</v>
      </c>
      <c r="AK75" s="10">
        <f t="shared" si="79"/>
        <v>183.05704178586001</v>
      </c>
      <c r="AL75" s="147">
        <f t="shared" si="80"/>
        <v>-0.74083282155967822</v>
      </c>
      <c r="AN75" s="27">
        <v>-115.00689989912</v>
      </c>
      <c r="AO75" s="27">
        <v>-114.71377147378</v>
      </c>
      <c r="AP75" s="10">
        <f t="shared" si="81"/>
        <v>183.94101818510393</v>
      </c>
      <c r="AQ75" s="147">
        <f t="shared" si="82"/>
        <v>0.14314357768424202</v>
      </c>
      <c r="AS75" s="27">
        <v>-115.0853404156</v>
      </c>
      <c r="AT75" s="171">
        <v>-114.79226126583001</v>
      </c>
      <c r="AU75" s="10">
        <f t="shared" si="83"/>
        <v>183.91009727216911</v>
      </c>
      <c r="AV75" s="147">
        <f t="shared" si="84"/>
        <v>0.11222266474942444</v>
      </c>
      <c r="AX75" s="27">
        <v>-115.08479207276</v>
      </c>
      <c r="AY75" s="27">
        <v>-114.79181145537</v>
      </c>
      <c r="AZ75" s="10">
        <f t="shared" si="85"/>
        <v>183.8482672183992</v>
      </c>
      <c r="BA75" s="147">
        <f t="shared" si="86"/>
        <v>5.0392610979514529E-2</v>
      </c>
      <c r="BC75" s="27">
        <v>-115.09149256284999</v>
      </c>
      <c r="BD75" s="27">
        <v>-114.79838946001</v>
      </c>
      <c r="BE75" s="10">
        <f t="shared" si="87"/>
        <v>183.92512806312391</v>
      </c>
      <c r="BF75" s="147">
        <f t="shared" si="88"/>
        <v>0.12725345570422064</v>
      </c>
      <c r="BH75" s="27">
        <v>-115.09187354156001</v>
      </c>
      <c r="BI75" s="27">
        <v>-114.79897322984</v>
      </c>
      <c r="BJ75" s="10">
        <f t="shared" si="89"/>
        <v>183.79787460741969</v>
      </c>
      <c r="BK75" s="147">
        <f t="shared" si="90"/>
        <v>0</v>
      </c>
      <c r="BM75" s="27">
        <v>-115.00222982727</v>
      </c>
      <c r="BN75" s="27">
        <v>-114.71461907418001</v>
      </c>
      <c r="BO75" s="10">
        <f t="shared" si="91"/>
        <v>180.47862367150148</v>
      </c>
      <c r="BP75" s="147">
        <f t="shared" si="92"/>
        <v>-3.3192509359182054</v>
      </c>
      <c r="BR75" s="27">
        <v>-114.93381634456</v>
      </c>
      <c r="BS75" s="27">
        <v>-114.64676997732001</v>
      </c>
      <c r="BT75" s="10">
        <f t="shared" si="93"/>
        <v>180.12446590676925</v>
      </c>
      <c r="BU75" s="147">
        <f t="shared" si="94"/>
        <v>-3.673408700650441</v>
      </c>
      <c r="BW75" s="27">
        <v>-115.08299121628001</v>
      </c>
      <c r="BX75" s="27">
        <v>-114.79077509904999</v>
      </c>
      <c r="BY75" s="10">
        <f t="shared" si="67"/>
        <v>183.36853572300492</v>
      </c>
      <c r="BZ75" s="147">
        <f t="shared" si="95"/>
        <v>-0.42933888441476142</v>
      </c>
      <c r="CB75" s="27">
        <v>-115.07828312393001</v>
      </c>
      <c r="CC75" s="27">
        <v>-114.78648111701</v>
      </c>
      <c r="CD75" s="10">
        <f t="shared" si="68"/>
        <v>183.10867736237438</v>
      </c>
      <c r="CE75" s="147">
        <f t="shared" si="96"/>
        <v>-0.68919724504530677</v>
      </c>
      <c r="CG75" s="27">
        <v>-115.08983502234</v>
      </c>
      <c r="CH75" s="171">
        <v>-114.79702873222</v>
      </c>
      <c r="CI75" s="10">
        <f t="shared" si="69"/>
        <v>183.7388751131999</v>
      </c>
      <c r="CJ75" s="147">
        <f t="shared" si="97"/>
        <v>-5.8999494219790449E-2</v>
      </c>
      <c r="CL75" s="27">
        <v>-115.04075986271999</v>
      </c>
      <c r="CM75" s="27">
        <v>-114.75326478513</v>
      </c>
      <c r="CN75" s="10">
        <f t="shared" si="98"/>
        <v>180.40603613849757</v>
      </c>
      <c r="CO75" s="147">
        <f t="shared" si="99"/>
        <v>-3.391838468922117</v>
      </c>
      <c r="CQ75" s="27">
        <v>-115.02485210965</v>
      </c>
      <c r="CR75" s="27">
        <v>-114.73923800731001</v>
      </c>
      <c r="CS75" s="10">
        <f t="shared" si="100"/>
        <v>179.22570535936799</v>
      </c>
      <c r="CT75" s="147">
        <f t="shared" si="101"/>
        <v>-4.5721692480516936</v>
      </c>
      <c r="CV75" s="27">
        <v>-115.0769931012</v>
      </c>
      <c r="CW75" s="27">
        <v>-114.78646466571</v>
      </c>
      <c r="CX75" s="10">
        <f t="shared" si="102"/>
        <v>182.30949855433195</v>
      </c>
      <c r="CY75" s="147">
        <f t="shared" si="103"/>
        <v>-1.4883760530877339</v>
      </c>
      <c r="DA75" s="27">
        <v>-115.07414297305</v>
      </c>
      <c r="DB75" s="27">
        <v>-114.7832530351</v>
      </c>
      <c r="DC75" s="10">
        <f t="shared" si="104"/>
        <v>182.53634496300356</v>
      </c>
      <c r="DD75" s="147">
        <f t="shared" si="105"/>
        <v>-1.2615296444161288</v>
      </c>
      <c r="DF75" s="27">
        <v>-115.08606419671</v>
      </c>
      <c r="DG75" s="27">
        <v>-114.79396061360001</v>
      </c>
      <c r="DH75" s="10">
        <f t="shared" si="106"/>
        <v>183.29791943735071</v>
      </c>
      <c r="DI75" s="147">
        <f t="shared" si="107"/>
        <v>-0.49995517006897217</v>
      </c>
      <c r="DK75" s="65">
        <v>-115.06028248</v>
      </c>
      <c r="DL75" s="27">
        <v>-114.76742409328</v>
      </c>
      <c r="DM75" s="10">
        <f t="shared" si="108"/>
        <v>183.77156625066655</v>
      </c>
      <c r="DN75" s="147">
        <f t="shared" si="109"/>
        <v>-2.6308356753133921E-2</v>
      </c>
      <c r="DP75" s="65">
        <v>-114.90581499</v>
      </c>
      <c r="DQ75" s="1">
        <v>-114.61474724522</v>
      </c>
      <c r="DR75" s="10">
        <f t="shared" si="60"/>
        <v>182.6479205268941</v>
      </c>
      <c r="DS75" s="147">
        <f t="shared" si="110"/>
        <v>-1.149954080525589</v>
      </c>
      <c r="DT75" s="137"/>
      <c r="DU75" s="65">
        <v>-115.07756012999999</v>
      </c>
      <c r="DV75" s="87">
        <v>-114.784125937734</v>
      </c>
      <c r="DW75" s="10">
        <f t="shared" si="61"/>
        <v>184.13288998883206</v>
      </c>
      <c r="DX75" s="147">
        <f t="shared" si="111"/>
        <v>0.33501538141237575</v>
      </c>
      <c r="DZ75" s="65">
        <v>-115.05555126</v>
      </c>
      <c r="EA75" s="1">
        <v>-114.761859526176</v>
      </c>
      <c r="EB75" s="10">
        <f t="shared" si="114"/>
        <v>184.29449989190141</v>
      </c>
      <c r="EC75" s="147">
        <f t="shared" si="112"/>
        <v>0.49662528448172338</v>
      </c>
      <c r="EE75" s="87">
        <v>-115.07633552999999</v>
      </c>
      <c r="EF75" s="87">
        <v>-114.782912794598</v>
      </c>
      <c r="EG75" s="10">
        <f t="shared" si="115"/>
        <v>184.1257006921025</v>
      </c>
      <c r="EH75" s="147">
        <f t="shared" si="113"/>
        <v>0.32782608468281182</v>
      </c>
      <c r="EI75" s="132"/>
      <c r="EO75"/>
    </row>
    <row r="76" spans="1:145" x14ac:dyDescent="0.25">
      <c r="A76">
        <v>1</v>
      </c>
      <c r="B76">
        <v>0</v>
      </c>
      <c r="C76" s="147" t="s">
        <v>80</v>
      </c>
      <c r="D76" s="147" t="s">
        <v>132</v>
      </c>
      <c r="E76" s="27">
        <v>-22.230264392460001</v>
      </c>
      <c r="F76" s="27">
        <v>-21.87583428404</v>
      </c>
      <c r="G76" s="10">
        <f t="shared" si="70"/>
        <v>222.4084373346347</v>
      </c>
      <c r="H76" s="147">
        <f t="shared" si="64"/>
        <v>3.4755629489962416</v>
      </c>
      <c r="J76" s="27">
        <v>-22.11024934624</v>
      </c>
      <c r="K76" s="27">
        <v>-21.75453282902</v>
      </c>
      <c r="L76" s="10">
        <f t="shared" si="71"/>
        <v>223.21567172072184</v>
      </c>
      <c r="M76" s="147">
        <f t="shared" si="65"/>
        <v>4.2827973350833872</v>
      </c>
      <c r="O76" s="13">
        <v>-113.87931867912999</v>
      </c>
      <c r="P76" s="13">
        <v>-113.53389212682001</v>
      </c>
      <c r="Q76" s="11">
        <f t="shared" si="72"/>
        <v>216.75861584004042</v>
      </c>
      <c r="R76" s="147">
        <f t="shared" si="66"/>
        <v>-2.1742585455980361</v>
      </c>
      <c r="T76" s="71">
        <v>-113.87526364276</v>
      </c>
      <c r="U76" s="27">
        <v>-113.52972910702999</v>
      </c>
      <c r="V76" s="10">
        <f t="shared" si="73"/>
        <v>216.82637651593879</v>
      </c>
      <c r="W76" s="147">
        <f t="shared" si="74"/>
        <v>-2.1064978696996661</v>
      </c>
      <c r="Y76" s="27">
        <v>-113.84485436243</v>
      </c>
      <c r="Z76" s="27">
        <v>-113.5005979478</v>
      </c>
      <c r="AA76" s="10">
        <f t="shared" si="75"/>
        <v>216.02434274446864</v>
      </c>
      <c r="AB76" s="147">
        <f t="shared" si="76"/>
        <v>-2.9085316411698159</v>
      </c>
      <c r="AD76" s="1">
        <v>-113.8289418311</v>
      </c>
      <c r="AE76" s="27">
        <v>-113.48609419758</v>
      </c>
      <c r="AF76" s="10">
        <f t="shared" si="77"/>
        <v>215.14031851013181</v>
      </c>
      <c r="AG76" s="147">
        <f t="shared" si="78"/>
        <v>-3.7925558755066504</v>
      </c>
      <c r="AH76" s="146"/>
      <c r="AI76" s="27">
        <v>-113.82283017147</v>
      </c>
      <c r="AJ76" s="27">
        <v>-113.47437729735</v>
      </c>
      <c r="AK76" s="10">
        <f t="shared" si="79"/>
        <v>218.65766303904087</v>
      </c>
      <c r="AL76" s="147">
        <f t="shared" si="80"/>
        <v>-0.27521134659758673</v>
      </c>
      <c r="AN76" s="27">
        <v>-113.82007418459</v>
      </c>
      <c r="AO76" s="27">
        <v>-113.47053156142999</v>
      </c>
      <c r="AP76" s="10">
        <f t="shared" si="81"/>
        <v>219.34149145913472</v>
      </c>
      <c r="AQ76" s="147">
        <f t="shared" si="82"/>
        <v>0.40861707349625931</v>
      </c>
      <c r="AS76" s="27">
        <v>-113.89032522551</v>
      </c>
      <c r="AT76" s="171">
        <v>-113.54157358978</v>
      </c>
      <c r="AU76" s="10">
        <f t="shared" si="83"/>
        <v>218.84513893693023</v>
      </c>
      <c r="AV76" s="147">
        <f t="shared" si="84"/>
        <v>-8.7735448708230024E-2</v>
      </c>
      <c r="AX76" s="27">
        <v>-113.88994561523</v>
      </c>
      <c r="AY76" s="27">
        <v>-113.54125364850999</v>
      </c>
      <c r="AZ76" s="10">
        <f t="shared" si="85"/>
        <v>218.80769603647425</v>
      </c>
      <c r="BA76" s="147">
        <f t="shared" si="86"/>
        <v>-0.12517834916420156</v>
      </c>
      <c r="BC76" s="27">
        <v>-113.89598460809</v>
      </c>
      <c r="BD76" s="27">
        <v>-113.54718526622</v>
      </c>
      <c r="BE76" s="10">
        <f t="shared" si="87"/>
        <v>218.87507501684729</v>
      </c>
      <c r="BF76" s="147">
        <f t="shared" si="88"/>
        <v>-5.7799368791165762E-2</v>
      </c>
      <c r="BH76" s="27">
        <v>-113.89632315977001</v>
      </c>
      <c r="BI76" s="27">
        <v>-113.54743170882</v>
      </c>
      <c r="BJ76" s="10">
        <f t="shared" si="89"/>
        <v>218.93287438563846</v>
      </c>
      <c r="BK76" s="147">
        <f t="shared" si="90"/>
        <v>0</v>
      </c>
      <c r="BM76" s="27">
        <v>-113.81336373764999</v>
      </c>
      <c r="BN76" s="27">
        <v>-113.4690703847</v>
      </c>
      <c r="BO76" s="10">
        <f t="shared" si="91"/>
        <v>216.047521909648</v>
      </c>
      <c r="BP76" s="147">
        <f t="shared" si="92"/>
        <v>-2.8853524759904587</v>
      </c>
      <c r="BR76" s="27">
        <v>-113.74762999586</v>
      </c>
      <c r="BS76" s="27">
        <v>-113.40275088605</v>
      </c>
      <c r="BT76" s="10">
        <f t="shared" si="93"/>
        <v>216.4150901968697</v>
      </c>
      <c r="BU76" s="147">
        <f t="shared" si="94"/>
        <v>-2.5177841887687578</v>
      </c>
      <c r="BW76" s="27">
        <v>-113.89087540536001</v>
      </c>
      <c r="BX76" s="27">
        <v>-113.54257822351001</v>
      </c>
      <c r="BY76" s="10">
        <f t="shared" si="67"/>
        <v>218.55996458269379</v>
      </c>
      <c r="BZ76" s="147">
        <f t="shared" si="95"/>
        <v>-0.37290980294466181</v>
      </c>
      <c r="CB76" s="27">
        <v>-113.88647350438001</v>
      </c>
      <c r="CC76" s="27">
        <v>-113.53818171899999</v>
      </c>
      <c r="CD76" s="10">
        <f t="shared" si="68"/>
        <v>218.55657824381206</v>
      </c>
      <c r="CE76" s="147">
        <f t="shared" si="96"/>
        <v>-0.37629614182640125</v>
      </c>
      <c r="CG76" s="27">
        <v>-113.89465153643</v>
      </c>
      <c r="CH76" s="171">
        <v>-113.54604335547999</v>
      </c>
      <c r="CI76" s="10">
        <f t="shared" si="69"/>
        <v>218.75511962794027</v>
      </c>
      <c r="CJ76" s="147">
        <f t="shared" si="97"/>
        <v>-0.17775475769818172</v>
      </c>
      <c r="CL76" s="27">
        <v>-113.85193137038</v>
      </c>
      <c r="CM76" s="27">
        <v>-113.5084368836</v>
      </c>
      <c r="CN76" s="10">
        <f t="shared" si="98"/>
        <v>215.5462253993195</v>
      </c>
      <c r="CO76" s="147">
        <f t="shared" si="99"/>
        <v>-3.3866489863189599</v>
      </c>
      <c r="CQ76" s="27">
        <v>-113.84036330354</v>
      </c>
      <c r="CR76" s="27">
        <v>-113.49727550094001</v>
      </c>
      <c r="CS76" s="10">
        <f t="shared" si="100"/>
        <v>215.29102700952345</v>
      </c>
      <c r="CT76" s="147">
        <f t="shared" si="101"/>
        <v>-3.6418473761150096</v>
      </c>
      <c r="CV76" s="27">
        <v>-113.88382278051</v>
      </c>
      <c r="CW76" s="27">
        <v>-113.53666560054999</v>
      </c>
      <c r="CX76" s="10">
        <f t="shared" si="102"/>
        <v>217.84460199670403</v>
      </c>
      <c r="CY76" s="147">
        <f t="shared" si="103"/>
        <v>-1.0882723889344277</v>
      </c>
      <c r="DA76" s="27">
        <v>-113.88101233441</v>
      </c>
      <c r="DB76" s="27">
        <v>-113.53390096786001</v>
      </c>
      <c r="DC76" s="10">
        <f t="shared" si="104"/>
        <v>217.81585362378775</v>
      </c>
      <c r="DD76" s="147">
        <f t="shared" si="105"/>
        <v>-1.1170207618507106</v>
      </c>
      <c r="DF76" s="27">
        <v>-113.89160325995999</v>
      </c>
      <c r="DG76" s="27">
        <v>-113.54353362264</v>
      </c>
      <c r="DH76" s="10">
        <f t="shared" si="106"/>
        <v>218.41717811466989</v>
      </c>
      <c r="DI76" s="147">
        <f t="shared" si="107"/>
        <v>-0.51569627096856152</v>
      </c>
      <c r="DK76" s="65">
        <v>-113.86640418</v>
      </c>
      <c r="DL76" s="27">
        <v>-113.516940015898</v>
      </c>
      <c r="DM76" s="10">
        <f t="shared" si="108"/>
        <v>219.29225761564754</v>
      </c>
      <c r="DN76" s="147">
        <f t="shared" si="109"/>
        <v>0.35938323000908667</v>
      </c>
      <c r="DP76" s="65">
        <v>-113.73770374999999</v>
      </c>
      <c r="DQ76" s="1">
        <v>-113.395105673594</v>
      </c>
      <c r="DR76" s="10">
        <f t="shared" si="60"/>
        <v>214.98371892552373</v>
      </c>
      <c r="DS76" s="147">
        <f t="shared" si="110"/>
        <v>-3.9491554601147243</v>
      </c>
      <c r="DT76" s="137"/>
      <c r="DU76" s="65">
        <v>-113.88194181</v>
      </c>
      <c r="DV76" s="87">
        <v>-113.532898413468</v>
      </c>
      <c r="DW76" s="10">
        <f t="shared" si="61"/>
        <v>219.02822175779315</v>
      </c>
      <c r="DX76" s="147">
        <f t="shared" si="111"/>
        <v>9.5347372154691357E-2</v>
      </c>
      <c r="DZ76" s="65">
        <v>-113.86370715</v>
      </c>
      <c r="EA76" s="1">
        <v>-113.51273748987001</v>
      </c>
      <c r="EB76" s="10">
        <f t="shared" si="114"/>
        <v>220.23697142817051</v>
      </c>
      <c r="EC76" s="147">
        <f t="shared" si="112"/>
        <v>1.3040970425320495</v>
      </c>
      <c r="EE76" s="87">
        <v>-113.88143578</v>
      </c>
      <c r="EF76" s="87">
        <v>-113.532164729583</v>
      </c>
      <c r="EG76" s="10">
        <f t="shared" si="115"/>
        <v>219.17107684717294</v>
      </c>
      <c r="EH76" s="147">
        <f t="shared" si="113"/>
        <v>0.23820246153448466</v>
      </c>
      <c r="EI76" s="132"/>
      <c r="EO76"/>
    </row>
    <row r="77" spans="1:145" x14ac:dyDescent="0.25">
      <c r="A77">
        <v>0</v>
      </c>
      <c r="B77">
        <v>1</v>
      </c>
      <c r="C77" s="147" t="s">
        <v>43</v>
      </c>
      <c r="D77" s="147" t="s">
        <v>133</v>
      </c>
      <c r="E77" s="27">
        <v>-22.21029171456</v>
      </c>
      <c r="F77" s="27">
        <v>-21.87408586059</v>
      </c>
      <c r="G77" s="10">
        <f t="shared" si="70"/>
        <v>210.97253542471478</v>
      </c>
      <c r="H77" s="147">
        <f t="shared" si="64"/>
        <v>-14.546060966640312</v>
      </c>
      <c r="J77" s="27">
        <v>-22.106624093739999</v>
      </c>
      <c r="K77" s="27">
        <v>-21.750221976790002</v>
      </c>
      <c r="L77" s="10">
        <f t="shared" si="71"/>
        <v>223.64589240729282</v>
      </c>
      <c r="M77" s="147">
        <f t="shared" si="65"/>
        <v>-1.8727039840622695</v>
      </c>
      <c r="O77" s="13">
        <v>-111.87061202348001</v>
      </c>
      <c r="P77" s="13">
        <v>-111.51661249642</v>
      </c>
      <c r="Q77" s="11">
        <f t="shared" si="72"/>
        <v>222.13824322542786</v>
      </c>
      <c r="R77" s="147">
        <f t="shared" si="66"/>
        <v>-3.3803531659272323</v>
      </c>
      <c r="T77" s="71">
        <v>-111.86685116341</v>
      </c>
      <c r="U77" s="27">
        <v>-111.51269741147</v>
      </c>
      <c r="V77" s="10">
        <f t="shared" si="73"/>
        <v>222.23502087987177</v>
      </c>
      <c r="W77" s="147">
        <f t="shared" si="74"/>
        <v>-3.2835755114833205</v>
      </c>
      <c r="Y77" s="27">
        <v>-111.83640738279</v>
      </c>
      <c r="Z77" s="27">
        <v>-111.48627504138</v>
      </c>
      <c r="AA77" s="10">
        <f t="shared" si="75"/>
        <v>219.71154555819086</v>
      </c>
      <c r="AB77" s="147">
        <f t="shared" si="76"/>
        <v>-5.8070508331642259</v>
      </c>
      <c r="AD77" s="1">
        <v>-111.82005738542</v>
      </c>
      <c r="AE77" s="27">
        <v>-111.47300896882</v>
      </c>
      <c r="AF77" s="10">
        <f t="shared" si="77"/>
        <v>217.77635190066815</v>
      </c>
      <c r="AG77" s="147">
        <f t="shared" si="78"/>
        <v>-7.742244490686943</v>
      </c>
      <c r="AH77" s="146"/>
      <c r="AI77" s="27">
        <v>-111.81466916169001</v>
      </c>
      <c r="AJ77" s="27">
        <v>-111.46142462884001</v>
      </c>
      <c r="AK77" s="10">
        <f t="shared" si="79"/>
        <v>221.6644768087028</v>
      </c>
      <c r="AL77" s="147">
        <f t="shared" si="80"/>
        <v>-3.854119582652288</v>
      </c>
      <c r="AN77" s="27">
        <v>-111.80461514079001</v>
      </c>
      <c r="AO77" s="27">
        <v>-111.44729349962</v>
      </c>
      <c r="AP77" s="10">
        <f t="shared" si="81"/>
        <v>224.22290305058863</v>
      </c>
      <c r="AQ77" s="147">
        <f t="shared" si="82"/>
        <v>-1.2956933407664621</v>
      </c>
      <c r="AS77" s="27">
        <v>-111.88579044088</v>
      </c>
      <c r="AT77" s="171">
        <v>-111.52809230031001</v>
      </c>
      <c r="AU77" s="10">
        <f t="shared" si="83"/>
        <v>224.4591601890769</v>
      </c>
      <c r="AV77" s="147">
        <f t="shared" si="84"/>
        <v>-1.0594362022781922</v>
      </c>
      <c r="AX77" s="27">
        <v>-111.88504848028001</v>
      </c>
      <c r="AY77" s="27">
        <v>-111.52762572698001</v>
      </c>
      <c r="AZ77" s="10">
        <f t="shared" si="85"/>
        <v>224.28635192328289</v>
      </c>
      <c r="BA77" s="147">
        <f t="shared" si="86"/>
        <v>-1.2322444680721958</v>
      </c>
      <c r="BC77" s="27">
        <v>-111.89204507738</v>
      </c>
      <c r="BD77" s="27">
        <v>-111.53294130268</v>
      </c>
      <c r="BE77" s="10">
        <f t="shared" si="87"/>
        <v>225.34120966199887</v>
      </c>
      <c r="BF77" s="147">
        <f t="shared" si="88"/>
        <v>-0.1773867293562148</v>
      </c>
      <c r="BH77" s="27">
        <v>-111.89248547451</v>
      </c>
      <c r="BI77" s="27">
        <v>-111.5330990163</v>
      </c>
      <c r="BJ77" s="10">
        <f t="shared" si="89"/>
        <v>225.51859639135509</v>
      </c>
      <c r="BK77" s="147">
        <f t="shared" si="90"/>
        <v>0</v>
      </c>
      <c r="BM77" s="27">
        <v>-111.80278351897</v>
      </c>
      <c r="BN77" s="27">
        <v>-111.45455558264</v>
      </c>
      <c r="BO77" s="10">
        <f t="shared" si="91"/>
        <v>218.51651232644153</v>
      </c>
      <c r="BP77" s="147">
        <f t="shared" si="92"/>
        <v>-7.0020840649135607</v>
      </c>
      <c r="BR77" s="27">
        <v>-111.73129983669</v>
      </c>
      <c r="BS77" s="27">
        <v>-111.38415084279001</v>
      </c>
      <c r="BT77" s="10">
        <f t="shared" si="93"/>
        <v>217.83946516218418</v>
      </c>
      <c r="BU77" s="147">
        <f t="shared" si="94"/>
        <v>-7.6791312291709062</v>
      </c>
      <c r="BW77" s="27">
        <v>-111.88132684802</v>
      </c>
      <c r="BX77" s="27">
        <v>-111.52507732018</v>
      </c>
      <c r="BY77" s="10">
        <f t="shared" si="67"/>
        <v>223.55014121487349</v>
      </c>
      <c r="BZ77" s="147">
        <f t="shared" si="95"/>
        <v>-1.9684551764815978</v>
      </c>
      <c r="CB77" s="27">
        <v>-111.87638148083001</v>
      </c>
      <c r="CC77" s="27">
        <v>-111.52004408622</v>
      </c>
      <c r="CD77" s="10">
        <f t="shared" si="68"/>
        <v>223.60527849172647</v>
      </c>
      <c r="CE77" s="147">
        <f t="shared" si="96"/>
        <v>-1.9133178996286233</v>
      </c>
      <c r="CG77" s="27">
        <v>-111.89013891053</v>
      </c>
      <c r="CH77" s="171">
        <v>-111.53182640614</v>
      </c>
      <c r="CI77" s="10">
        <f t="shared" si="69"/>
        <v>224.84467962976873</v>
      </c>
      <c r="CJ77" s="147">
        <f t="shared" si="97"/>
        <v>-0.67391676158635505</v>
      </c>
      <c r="CL77" s="27">
        <v>-111.84133191559</v>
      </c>
      <c r="CM77" s="27">
        <v>-111.49128591900001</v>
      </c>
      <c r="CN77" s="10">
        <f t="shared" si="98"/>
        <v>219.65736332018952</v>
      </c>
      <c r="CO77" s="147">
        <f t="shared" si="99"/>
        <v>-5.8612330711655716</v>
      </c>
      <c r="CQ77" s="27">
        <v>-111.82018414965</v>
      </c>
      <c r="CR77" s="27">
        <v>-111.47098074275</v>
      </c>
      <c r="CS77" s="10">
        <f t="shared" si="100"/>
        <v>219.12862986382072</v>
      </c>
      <c r="CT77" s="147">
        <f t="shared" si="101"/>
        <v>-6.3899665275343693</v>
      </c>
      <c r="CV77" s="27">
        <v>-111.8763336623</v>
      </c>
      <c r="CW77" s="27">
        <v>-111.52064387082</v>
      </c>
      <c r="CX77" s="10">
        <f t="shared" si="102"/>
        <v>223.19890105161682</v>
      </c>
      <c r="CY77" s="147">
        <f t="shared" si="103"/>
        <v>-2.3196953397382742</v>
      </c>
      <c r="DA77" s="27">
        <v>-111.87333947671</v>
      </c>
      <c r="DB77" s="27">
        <v>-111.51750985808</v>
      </c>
      <c r="DC77" s="10">
        <f t="shared" si="104"/>
        <v>223.28664398650938</v>
      </c>
      <c r="DD77" s="147">
        <f t="shared" si="105"/>
        <v>-2.231952404845714</v>
      </c>
      <c r="DF77" s="27">
        <v>-111.88609943502</v>
      </c>
      <c r="DG77" s="27">
        <v>-111.52845605597</v>
      </c>
      <c r="DH77" s="10">
        <f t="shared" si="106"/>
        <v>224.42479678766759</v>
      </c>
      <c r="DI77" s="147">
        <f t="shared" si="107"/>
        <v>-1.0937996036875006</v>
      </c>
      <c r="DK77" s="65">
        <v>-111.86020227</v>
      </c>
      <c r="DL77" s="27">
        <v>-111.510014541199</v>
      </c>
      <c r="DM77" s="10">
        <f t="shared" si="108"/>
        <v>219.74630169991775</v>
      </c>
      <c r="DN77" s="147">
        <f t="shared" si="109"/>
        <v>-5.7722946914373381</v>
      </c>
      <c r="DP77" s="65">
        <v>-111.71517124</v>
      </c>
      <c r="DQ77" s="1">
        <v>-111.355295993328</v>
      </c>
      <c r="DR77" s="10">
        <f t="shared" si="60"/>
        <v>225.82531603914944</v>
      </c>
      <c r="DS77" s="147">
        <f t="shared" si="110"/>
        <v>0.30671964779435257</v>
      </c>
      <c r="DT77" s="137"/>
      <c r="DU77" s="65">
        <v>-111.88136944</v>
      </c>
      <c r="DV77" s="87">
        <v>-111.524575399098</v>
      </c>
      <c r="DW77" s="10">
        <f t="shared" si="61"/>
        <v>223.8918286064156</v>
      </c>
      <c r="DX77" s="147">
        <f t="shared" si="111"/>
        <v>-1.6267677849394886</v>
      </c>
      <c r="DZ77" s="65">
        <v>-111.8523127</v>
      </c>
      <c r="EA77" s="1">
        <v>-111.50142763453501</v>
      </c>
      <c r="EB77" s="10">
        <f t="shared" si="114"/>
        <v>220.18388742993795</v>
      </c>
      <c r="EC77" s="147">
        <f t="shared" si="112"/>
        <v>-5.3347089614171352</v>
      </c>
      <c r="EE77" s="87">
        <v>-111.87985281</v>
      </c>
      <c r="EF77" s="87">
        <v>-111.523039043049</v>
      </c>
      <c r="EG77" s="10">
        <f t="shared" si="115"/>
        <v>223.9042068994261</v>
      </c>
      <c r="EH77" s="147">
        <f t="shared" si="113"/>
        <v>-1.6143894919289892</v>
      </c>
      <c r="EI77" s="132"/>
      <c r="EO77"/>
    </row>
    <row r="78" spans="1:145" x14ac:dyDescent="0.25">
      <c r="A78">
        <v>0</v>
      </c>
      <c r="B78">
        <v>1</v>
      </c>
      <c r="C78" s="147" t="s">
        <v>80</v>
      </c>
      <c r="D78" s="147" t="s">
        <v>134</v>
      </c>
      <c r="E78" s="27">
        <v>-16.167325465960001</v>
      </c>
      <c r="F78" s="27">
        <v>-15.66907218587</v>
      </c>
      <c r="G78" s="10">
        <f t="shared" si="70"/>
        <v>312.65891578927653</v>
      </c>
      <c r="H78" s="147">
        <f t="shared" si="64"/>
        <v>-1.3543553099062819</v>
      </c>
      <c r="J78" s="27">
        <v>-16.073501755790002</v>
      </c>
      <c r="K78" s="27">
        <v>-15.585607143880001</v>
      </c>
      <c r="L78" s="10">
        <f t="shared" si="71"/>
        <v>306.15874791964455</v>
      </c>
      <c r="M78" s="147">
        <f t="shared" si="65"/>
        <v>-7.854523179538262</v>
      </c>
      <c r="O78" s="13">
        <v>-93.44015097738</v>
      </c>
      <c r="P78" s="13">
        <v>-92.941601525850004</v>
      </c>
      <c r="Q78" s="11">
        <f t="shared" si="72"/>
        <v>312.84476632958791</v>
      </c>
      <c r="R78" s="147">
        <f t="shared" si="66"/>
        <v>-1.1685047695949038</v>
      </c>
      <c r="T78" s="71">
        <v>-93.436126095510005</v>
      </c>
      <c r="U78" s="27">
        <v>-92.937766498179997</v>
      </c>
      <c r="V78" s="10">
        <f t="shared" si="73"/>
        <v>312.72563092055356</v>
      </c>
      <c r="W78" s="147">
        <f t="shared" si="74"/>
        <v>-1.2876401786292604</v>
      </c>
      <c r="Y78" s="27">
        <v>-93.414737603779997</v>
      </c>
      <c r="Z78" s="27">
        <v>-92.918939559669994</v>
      </c>
      <c r="AA78" s="10">
        <f t="shared" si="75"/>
        <v>311.11823065946822</v>
      </c>
      <c r="AB78" s="147">
        <f t="shared" si="76"/>
        <v>-2.8950404397145917</v>
      </c>
      <c r="AD78" s="1">
        <v>-93.398180407089995</v>
      </c>
      <c r="AE78" s="27">
        <v>-92.907213606019994</v>
      </c>
      <c r="AF78" s="10">
        <f t="shared" si="77"/>
        <v>308.08657733943676</v>
      </c>
      <c r="AG78" s="147">
        <f t="shared" si="78"/>
        <v>-5.9266937597460583</v>
      </c>
      <c r="AH78" s="146"/>
      <c r="AI78" s="27">
        <v>-93.396324967089996</v>
      </c>
      <c r="AJ78" s="27">
        <v>-92.895864096279993</v>
      </c>
      <c r="AK78" s="10">
        <f t="shared" si="79"/>
        <v>314.04420104198448</v>
      </c>
      <c r="AL78" s="147">
        <f t="shared" si="80"/>
        <v>3.0929942801662946E-2</v>
      </c>
      <c r="AN78" s="27">
        <v>-93.391855686089997</v>
      </c>
      <c r="AO78" s="27">
        <v>-92.89275933047</v>
      </c>
      <c r="AP78" s="10">
        <f t="shared" si="81"/>
        <v>313.18795411510445</v>
      </c>
      <c r="AQ78" s="147">
        <f t="shared" si="82"/>
        <v>-0.82531698407836984</v>
      </c>
      <c r="AS78" s="27">
        <v>-93.447558049470004</v>
      </c>
      <c r="AT78" s="171">
        <v>-92.947122810379994</v>
      </c>
      <c r="AU78" s="10">
        <f t="shared" si="83"/>
        <v>314.02811688137189</v>
      </c>
      <c r="AV78" s="147">
        <f t="shared" si="84"/>
        <v>1.4845782189070178E-2</v>
      </c>
      <c r="AX78" s="27">
        <v>-93.447084535949998</v>
      </c>
      <c r="AY78" s="27">
        <v>-92.946847451780002</v>
      </c>
      <c r="AZ78" s="10">
        <f t="shared" si="85"/>
        <v>313.90377268751399</v>
      </c>
      <c r="BA78" s="147">
        <f t="shared" si="86"/>
        <v>-0.10949841166882379</v>
      </c>
      <c r="BC78" s="27">
        <v>-93.451361502759994</v>
      </c>
      <c r="BD78" s="27">
        <v>-92.950961545919995</v>
      </c>
      <c r="BE78" s="10">
        <f t="shared" si="87"/>
        <v>314.00597691666781</v>
      </c>
      <c r="BF78" s="147">
        <f t="shared" si="88"/>
        <v>-7.2941825150110162E-3</v>
      </c>
      <c r="BH78" s="27">
        <v>-93.451620829980001</v>
      </c>
      <c r="BI78" s="27">
        <v>-92.951209249130002</v>
      </c>
      <c r="BJ78" s="10">
        <f t="shared" si="89"/>
        <v>314.01327109918282</v>
      </c>
      <c r="BK78" s="147">
        <f t="shared" si="90"/>
        <v>0</v>
      </c>
      <c r="BM78" s="27">
        <v>-93.387811924819999</v>
      </c>
      <c r="BN78" s="27">
        <v>-92.889796508269995</v>
      </c>
      <c r="BO78" s="10">
        <f t="shared" si="91"/>
        <v>312.50965403929297</v>
      </c>
      <c r="BP78" s="147">
        <f t="shared" si="92"/>
        <v>-1.503617059889848</v>
      </c>
      <c r="BR78" s="27">
        <v>-93.329511203799996</v>
      </c>
      <c r="BS78" s="27">
        <v>-92.83275496636</v>
      </c>
      <c r="BT78" s="10">
        <f t="shared" si="93"/>
        <v>311.71950655597192</v>
      </c>
      <c r="BU78" s="147">
        <f t="shared" si="94"/>
        <v>-2.293764543210898</v>
      </c>
      <c r="BW78" s="27">
        <v>-93.447793198379998</v>
      </c>
      <c r="BX78" s="27">
        <v>-92.947778665889999</v>
      </c>
      <c r="BY78" s="10">
        <f t="shared" si="67"/>
        <v>313.76411928279924</v>
      </c>
      <c r="BZ78" s="147">
        <f t="shared" si="95"/>
        <v>-0.24915181638357353</v>
      </c>
      <c r="CB78" s="27">
        <v>-93.443306463189998</v>
      </c>
      <c r="CC78" s="27">
        <v>-92.943762976719995</v>
      </c>
      <c r="CD78" s="10">
        <f t="shared" si="68"/>
        <v>313.46853319479158</v>
      </c>
      <c r="CE78" s="147">
        <f t="shared" si="96"/>
        <v>-0.54473790439124059</v>
      </c>
      <c r="CG78" s="27">
        <v>-93.450374999559997</v>
      </c>
      <c r="CH78" s="171">
        <v>-92.950184158889996</v>
      </c>
      <c r="CI78" s="10">
        <f t="shared" si="69"/>
        <v>313.87475442883238</v>
      </c>
      <c r="CJ78" s="147">
        <f t="shared" si="97"/>
        <v>-0.13851667035044102</v>
      </c>
      <c r="CL78" s="27">
        <v>-93.420481824039996</v>
      </c>
      <c r="CM78" s="27">
        <v>-92.924219949290006</v>
      </c>
      <c r="CN78" s="10">
        <f t="shared" si="98"/>
        <v>311.40928902436639</v>
      </c>
      <c r="CO78" s="147">
        <f t="shared" si="99"/>
        <v>-2.6039820748164288</v>
      </c>
      <c r="CQ78" s="27">
        <v>-93.406874705190006</v>
      </c>
      <c r="CR78" s="27">
        <v>-92.914424008309993</v>
      </c>
      <c r="CS78" s="10">
        <f t="shared" si="100"/>
        <v>309.01773679917699</v>
      </c>
      <c r="CT78" s="147">
        <f t="shared" si="101"/>
        <v>-4.9955343000058292</v>
      </c>
      <c r="CV78" s="27">
        <v>-93.443308880160004</v>
      </c>
      <c r="CW78" s="27">
        <v>-92.943985047379996</v>
      </c>
      <c r="CX78" s="10">
        <f t="shared" si="102"/>
        <v>313.33069830778226</v>
      </c>
      <c r="CY78" s="147">
        <f t="shared" si="103"/>
        <v>-0.68257279140055971</v>
      </c>
      <c r="DA78" s="27">
        <v>-93.440369423899995</v>
      </c>
      <c r="DB78" s="27">
        <v>-92.941260711050006</v>
      </c>
      <c r="DC78" s="10">
        <f t="shared" si="104"/>
        <v>313.19570840049624</v>
      </c>
      <c r="DD78" s="147">
        <f t="shared" si="105"/>
        <v>-0.81756269868657228</v>
      </c>
      <c r="DF78" s="27">
        <v>-93.448197466669995</v>
      </c>
      <c r="DG78" s="27">
        <v>-92.948064867880007</v>
      </c>
      <c r="DH78" s="10">
        <f t="shared" si="106"/>
        <v>313.83820706670593</v>
      </c>
      <c r="DI78" s="147">
        <f t="shared" si="107"/>
        <v>-0.1750640324768824</v>
      </c>
      <c r="DK78" s="65">
        <v>-93.426726819999999</v>
      </c>
      <c r="DL78" s="27">
        <v>-92.927907185295993</v>
      </c>
      <c r="DM78" s="10">
        <f t="shared" si="108"/>
        <v>313.01430897311076</v>
      </c>
      <c r="DN78" s="147">
        <f t="shared" si="109"/>
        <v>-0.99896212607205825</v>
      </c>
      <c r="DP78" s="65">
        <v>-93.295221929999997</v>
      </c>
      <c r="DQ78" s="1">
        <v>-92.802031838966997</v>
      </c>
      <c r="DR78" s="10">
        <f t="shared" si="60"/>
        <v>309.48171402411788</v>
      </c>
      <c r="DS78" s="147">
        <f t="shared" si="110"/>
        <v>-4.5315570750649385</v>
      </c>
      <c r="DT78" s="137"/>
      <c r="DU78" s="65">
        <v>-93.440237519999997</v>
      </c>
      <c r="DV78" s="87">
        <v>-92.942017588276002</v>
      </c>
      <c r="DW78" s="10">
        <f t="shared" si="61"/>
        <v>312.63798935612385</v>
      </c>
      <c r="DX78" s="147">
        <f t="shared" si="111"/>
        <v>-1.375281743058963</v>
      </c>
      <c r="DY78" s="137"/>
      <c r="DZ78" s="65">
        <v>-93.422738339999995</v>
      </c>
      <c r="EA78" s="1">
        <v>-92.925026109862003</v>
      </c>
      <c r="EB78" s="10">
        <f t="shared" si="114"/>
        <v>312.31940153389144</v>
      </c>
      <c r="EC78" s="147">
        <f t="shared" si="112"/>
        <v>-1.6938695652913793</v>
      </c>
      <c r="EE78" s="87">
        <v>-93.43973124</v>
      </c>
      <c r="EF78" s="87">
        <v>-92.941379476720996</v>
      </c>
      <c r="EG78" s="10">
        <f t="shared" si="115"/>
        <v>312.72071497520778</v>
      </c>
      <c r="EH78" s="147">
        <f t="shared" si="113"/>
        <v>-1.2925561239750323</v>
      </c>
      <c r="EI78" s="132"/>
      <c r="EO78"/>
    </row>
    <row r="79" spans="1:145" x14ac:dyDescent="0.25">
      <c r="A79">
        <v>0</v>
      </c>
      <c r="B79">
        <v>1</v>
      </c>
      <c r="C79" s="147" t="s">
        <v>181</v>
      </c>
      <c r="D79" s="147" t="s">
        <v>135</v>
      </c>
      <c r="E79" s="27">
        <v>-24.910994098940002</v>
      </c>
      <c r="F79" s="27">
        <v>-24.34552152585</v>
      </c>
      <c r="G79" s="10">
        <f t="shared" si="70"/>
        <v>354.83969433970708</v>
      </c>
      <c r="H79" s="147">
        <f t="shared" si="64"/>
        <v>-19.852672455586571</v>
      </c>
      <c r="J79" s="27">
        <v>-24.759556299300002</v>
      </c>
      <c r="K79" s="27">
        <v>-24.172490777269999</v>
      </c>
      <c r="L79" s="10">
        <f t="shared" si="71"/>
        <v>368.38948572904673</v>
      </c>
      <c r="M79" s="147">
        <f t="shared" si="65"/>
        <v>-6.3028810662469255</v>
      </c>
      <c r="O79" s="13">
        <v>-100.46436196432001</v>
      </c>
      <c r="P79" s="13">
        <v>-99.879016559830006</v>
      </c>
      <c r="Q79" s="11">
        <f t="shared" si="72"/>
        <v>367.31009477151929</v>
      </c>
      <c r="R79" s="147">
        <f t="shared" si="66"/>
        <v>-7.3822720237743624</v>
      </c>
      <c r="T79" s="71">
        <v>-100.46183326377</v>
      </c>
      <c r="U79" s="27">
        <v>-99.876751901999995</v>
      </c>
      <c r="V79" s="10">
        <f t="shared" si="73"/>
        <v>367.14440532429796</v>
      </c>
      <c r="W79" s="147">
        <f t="shared" si="74"/>
        <v>-7.5479614709956877</v>
      </c>
      <c r="Y79" s="27">
        <v>-100.42078019725</v>
      </c>
      <c r="Z79" s="27">
        <v>-99.846027240159998</v>
      </c>
      <c r="AA79" s="10">
        <f t="shared" si="75"/>
        <v>360.66322810354495</v>
      </c>
      <c r="AB79" s="147">
        <f t="shared" si="76"/>
        <v>-14.029138691748699</v>
      </c>
      <c r="AD79" s="1">
        <v>-100.40973535849</v>
      </c>
      <c r="AE79" s="27">
        <v>-99.839280165540004</v>
      </c>
      <c r="AF79" s="10">
        <f t="shared" si="77"/>
        <v>357.96633812804998</v>
      </c>
      <c r="AG79" s="147">
        <f t="shared" si="78"/>
        <v>-16.726028667243668</v>
      </c>
      <c r="AH79" s="146"/>
      <c r="AI79" s="27">
        <v>-100.41059965338999</v>
      </c>
      <c r="AJ79" s="27">
        <v>-99.822942826650007</v>
      </c>
      <c r="AK79" s="10">
        <f t="shared" si="79"/>
        <v>368.76053534760956</v>
      </c>
      <c r="AL79" s="147">
        <f t="shared" si="80"/>
        <v>-5.9318314476840897</v>
      </c>
      <c r="AN79" s="27">
        <v>-100.4071525207</v>
      </c>
      <c r="AO79" s="27">
        <v>-99.819255872669999</v>
      </c>
      <c r="AP79" s="10">
        <f t="shared" si="81"/>
        <v>368.91102560530311</v>
      </c>
      <c r="AQ79" s="147">
        <f t="shared" si="82"/>
        <v>-5.7813411899905418</v>
      </c>
      <c r="AS79" s="27">
        <v>-100.48499542414</v>
      </c>
      <c r="AT79" s="171">
        <v>-99.888686999810005</v>
      </c>
      <c r="AU79" s="10">
        <f t="shared" si="83"/>
        <v>374.18949935131224</v>
      </c>
      <c r="AV79" s="147">
        <f t="shared" si="84"/>
        <v>-0.50286744398141536</v>
      </c>
      <c r="AX79" s="27">
        <v>-100.48484683341999</v>
      </c>
      <c r="AY79" s="27">
        <v>-99.888480008149998</v>
      </c>
      <c r="AZ79" s="10">
        <f t="shared" si="85"/>
        <v>374.22614652517524</v>
      </c>
      <c r="BA79" s="147">
        <f t="shared" si="86"/>
        <v>-0.46622027011841283</v>
      </c>
      <c r="BC79" s="27">
        <v>-100.49109841322</v>
      </c>
      <c r="BD79" s="27">
        <v>-99.894003465379996</v>
      </c>
      <c r="BE79" s="10">
        <f t="shared" si="87"/>
        <v>374.68305071908208</v>
      </c>
      <c r="BF79" s="147">
        <f t="shared" si="88"/>
        <v>-9.3160762115758189E-3</v>
      </c>
      <c r="BH79" s="27">
        <v>-100.49131022595</v>
      </c>
      <c r="BI79" s="27">
        <v>-99.894200432009995</v>
      </c>
      <c r="BJ79" s="10">
        <f t="shared" si="89"/>
        <v>374.69236679529365</v>
      </c>
      <c r="BK79" s="147">
        <f t="shared" si="90"/>
        <v>0</v>
      </c>
      <c r="BM79" s="27">
        <v>-100.39600085892999</v>
      </c>
      <c r="BN79" s="27">
        <v>-99.818971241119996</v>
      </c>
      <c r="BO79" s="10">
        <f t="shared" si="91"/>
        <v>362.09185547195204</v>
      </c>
      <c r="BP79" s="147">
        <f t="shared" si="92"/>
        <v>-12.600511323341607</v>
      </c>
      <c r="BR79" s="27">
        <v>-100.33806636705</v>
      </c>
      <c r="BS79" s="27">
        <v>-99.761194699450002</v>
      </c>
      <c r="BT79" s="10">
        <f t="shared" si="93"/>
        <v>361.99274013567759</v>
      </c>
      <c r="BU79" s="147">
        <f t="shared" si="94"/>
        <v>-12.699626659616058</v>
      </c>
      <c r="BW79" s="27">
        <v>-100.48203300097001</v>
      </c>
      <c r="BX79" s="27">
        <v>-99.888729566649999</v>
      </c>
      <c r="BY79" s="10">
        <f t="shared" si="67"/>
        <v>372.30383807014715</v>
      </c>
      <c r="BZ79" s="147">
        <f t="shared" si="95"/>
        <v>-2.3885287251465002</v>
      </c>
      <c r="CB79" s="27">
        <v>-100.47928429914001</v>
      </c>
      <c r="CC79" s="27">
        <v>-99.886152659890001</v>
      </c>
      <c r="CD79" s="10">
        <f t="shared" si="68"/>
        <v>372.19603494576978</v>
      </c>
      <c r="CE79" s="147">
        <f t="shared" si="96"/>
        <v>-2.4963318495238696</v>
      </c>
      <c r="CG79" s="27">
        <v>-100.48956520486</v>
      </c>
      <c r="CH79" s="171">
        <v>-99.893407323670004</v>
      </c>
      <c r="CI79" s="10">
        <f t="shared" si="69"/>
        <v>374.09503202553407</v>
      </c>
      <c r="CJ79" s="147">
        <f t="shared" si="97"/>
        <v>-0.59733476975958411</v>
      </c>
      <c r="CL79" s="27">
        <v>-100.42925017413999</v>
      </c>
      <c r="CM79" s="27">
        <v>-99.852577612239998</v>
      </c>
      <c r="CN79" s="10">
        <f t="shared" si="98"/>
        <v>361.86779931786714</v>
      </c>
      <c r="CO79" s="147">
        <f t="shared" si="99"/>
        <v>-12.824567477426513</v>
      </c>
      <c r="CQ79" s="27">
        <v>-100.41943940624</v>
      </c>
      <c r="CR79" s="27">
        <v>-99.846687876540003</v>
      </c>
      <c r="CS79" s="10">
        <f t="shared" si="100"/>
        <v>359.40731240204678</v>
      </c>
      <c r="CT79" s="147">
        <f t="shared" si="101"/>
        <v>-15.285054393246867</v>
      </c>
      <c r="CV79" s="27">
        <v>-100.47288149054</v>
      </c>
      <c r="CW79" s="27">
        <v>-99.883323889029995</v>
      </c>
      <c r="CX79" s="10">
        <f t="shared" si="102"/>
        <v>369.95329052354577</v>
      </c>
      <c r="CY79" s="147">
        <f t="shared" si="103"/>
        <v>-4.7390762717478765</v>
      </c>
      <c r="DA79" s="27">
        <v>-100.47150464207</v>
      </c>
      <c r="DB79" s="27">
        <v>-99.881885818789996</v>
      </c>
      <c r="DC79" s="10">
        <f t="shared" si="104"/>
        <v>369.99170779643634</v>
      </c>
      <c r="DD79" s="147">
        <f t="shared" si="105"/>
        <v>-4.7006589988573069</v>
      </c>
      <c r="DF79" s="27">
        <v>-100.48492681032</v>
      </c>
      <c r="DG79" s="27">
        <v>-99.890745688159996</v>
      </c>
      <c r="DH79" s="10">
        <f t="shared" si="106"/>
        <v>372.8545959666273</v>
      </c>
      <c r="DI79" s="147">
        <f t="shared" si="107"/>
        <v>-1.8377708286663506</v>
      </c>
      <c r="DK79" s="65">
        <v>-100.47300812</v>
      </c>
      <c r="DL79" s="27">
        <v>-99.878432961677007</v>
      </c>
      <c r="DM79" s="10">
        <f t="shared" si="108"/>
        <v>373.10185759926344</v>
      </c>
      <c r="DN79" s="147">
        <f t="shared" si="109"/>
        <v>-1.5905091960302116</v>
      </c>
      <c r="DP79" s="65">
        <v>-100.39494268999999</v>
      </c>
      <c r="DQ79" s="1">
        <v>-99.824853599544994</v>
      </c>
      <c r="DR79" s="10">
        <f t="shared" si="60"/>
        <v>357.73660515141665</v>
      </c>
      <c r="DS79" s="147">
        <f t="shared" si="110"/>
        <v>-16.955761643876997</v>
      </c>
      <c r="DT79" s="137"/>
      <c r="DU79" s="65">
        <v>-100.48356299</v>
      </c>
      <c r="DV79" s="87">
        <v>-99.885182869038005</v>
      </c>
      <c r="DW79" s="10">
        <f t="shared" si="61"/>
        <v>375.48950970485913</v>
      </c>
      <c r="DX79" s="147">
        <f t="shared" si="111"/>
        <v>0.79714290956547984</v>
      </c>
      <c r="DZ79" s="65">
        <v>-100.47024327</v>
      </c>
      <c r="EA79" s="1">
        <v>-99.876815269603</v>
      </c>
      <c r="EB79" s="10">
        <f t="shared" si="114"/>
        <v>372.38200452911985</v>
      </c>
      <c r="EC79" s="147">
        <f t="shared" si="112"/>
        <v>-2.3103622661737973</v>
      </c>
      <c r="EE79" s="87">
        <v>-100.48302801</v>
      </c>
      <c r="EF79" s="87">
        <v>-99.884853537314996</v>
      </c>
      <c r="EG79" s="10">
        <f t="shared" si="115"/>
        <v>375.36046335456587</v>
      </c>
      <c r="EH79" s="147">
        <f t="shared" si="113"/>
        <v>0.66809655927221456</v>
      </c>
      <c r="EI79" s="132"/>
      <c r="EO79"/>
    </row>
    <row r="80" spans="1:145" s="109" customFormat="1" x14ac:dyDescent="0.25">
      <c r="A80">
        <v>0</v>
      </c>
      <c r="B80">
        <v>1</v>
      </c>
      <c r="C80" s="147" t="s">
        <v>70</v>
      </c>
      <c r="D80" s="147" t="s">
        <v>136</v>
      </c>
      <c r="E80" s="27">
        <v>-33.202701619210004</v>
      </c>
      <c r="F80" s="27">
        <v>-32.813311352589999</v>
      </c>
      <c r="G80" s="10">
        <f t="shared" si="70"/>
        <v>244.34628620671924</v>
      </c>
      <c r="H80" s="147">
        <f t="shared" si="64"/>
        <v>-16.619362114063506</v>
      </c>
      <c r="I80" s="144"/>
      <c r="J80" s="27">
        <v>-33.010953354830001</v>
      </c>
      <c r="K80" s="27">
        <v>-32.599114270379999</v>
      </c>
      <c r="L80" s="10">
        <f t="shared" si="71"/>
        <v>258.43314388322028</v>
      </c>
      <c r="M80" s="147">
        <f t="shared" si="65"/>
        <v>-2.5325044375624657</v>
      </c>
      <c r="N80" s="136"/>
      <c r="O80" s="13">
        <v>-151.58845366249</v>
      </c>
      <c r="P80" s="74">
        <v>-151.18267821246999</v>
      </c>
      <c r="Q80" s="11">
        <f t="shared" si="72"/>
        <v>254.62815264205142</v>
      </c>
      <c r="R80" s="147">
        <f t="shared" si="66"/>
        <v>-6.3374956787313295</v>
      </c>
      <c r="S80" s="136"/>
      <c r="T80" s="71">
        <v>-151.58376991834001</v>
      </c>
      <c r="U80" s="27">
        <v>-151.1780119993</v>
      </c>
      <c r="V80" s="10">
        <f t="shared" si="73"/>
        <v>254.61715177679878</v>
      </c>
      <c r="W80" s="147">
        <f t="shared" si="74"/>
        <v>-6.3484965439839698</v>
      </c>
      <c r="X80" s="136"/>
      <c r="Y80" s="27">
        <v>-151.53805179398</v>
      </c>
      <c r="Z80" s="27">
        <v>-151.13869250405</v>
      </c>
      <c r="AA80" s="10">
        <f t="shared" si="75"/>
        <v>250.60194802397683</v>
      </c>
      <c r="AB80" s="147">
        <f t="shared" si="76"/>
        <v>-10.363700296805916</v>
      </c>
      <c r="AC80" s="136"/>
      <c r="AD80" s="1">
        <v>-151.51850050492001</v>
      </c>
      <c r="AE80" s="27">
        <v>-151.12287648770999</v>
      </c>
      <c r="AF80" s="10">
        <f t="shared" si="77"/>
        <v>248.25802703946289</v>
      </c>
      <c r="AG80" s="147">
        <f t="shared" si="78"/>
        <v>-12.707621281319859</v>
      </c>
      <c r="AH80" s="146"/>
      <c r="AI80" s="27">
        <v>-151.51035543907</v>
      </c>
      <c r="AJ80" s="27">
        <v>-151.10429056007001</v>
      </c>
      <c r="AK80" s="10">
        <f t="shared" si="79"/>
        <v>254.8097722212803</v>
      </c>
      <c r="AL80" s="147">
        <f t="shared" si="80"/>
        <v>-6.15587609950245</v>
      </c>
      <c r="AM80" s="144"/>
      <c r="AN80" s="27">
        <v>-151.50355882490001</v>
      </c>
      <c r="AO80" s="27">
        <v>-151.09615206865999</v>
      </c>
      <c r="AP80" s="10">
        <f t="shared" si="81"/>
        <v>255.65181360817598</v>
      </c>
      <c r="AQ80" s="147">
        <f t="shared" si="82"/>
        <v>-5.3138347126067629</v>
      </c>
      <c r="AR80" s="144"/>
      <c r="AS80" s="27">
        <v>-151.60966823895001</v>
      </c>
      <c r="AT80" s="171">
        <v>-151.19680019894</v>
      </c>
      <c r="AU80" s="10">
        <f t="shared" si="83"/>
        <v>259.07882378668194</v>
      </c>
      <c r="AV80" s="147">
        <f t="shared" si="84"/>
        <v>-1.8868245341008105</v>
      </c>
      <c r="AW80" s="144"/>
      <c r="AX80" s="27">
        <v>-151.60918517456</v>
      </c>
      <c r="AY80" s="27">
        <v>-151.19633446162999</v>
      </c>
      <c r="AZ80" s="10">
        <f t="shared" si="85"/>
        <v>259.06795087070992</v>
      </c>
      <c r="BA80" s="147">
        <f t="shared" si="86"/>
        <v>-1.8976974500728261</v>
      </c>
      <c r="BB80" s="144"/>
      <c r="BC80" s="27">
        <v>-151.61777701164999</v>
      </c>
      <c r="BD80" s="27">
        <v>-151.20279063084999</v>
      </c>
      <c r="BE80" s="10">
        <f t="shared" si="87"/>
        <v>260.40810381580928</v>
      </c>
      <c r="BF80" s="147">
        <f t="shared" si="88"/>
        <v>-0.55754450497346397</v>
      </c>
      <c r="BG80" s="144"/>
      <c r="BH80" s="27">
        <v>-151.61820226700999</v>
      </c>
      <c r="BI80" s="27">
        <v>-151.20232738323</v>
      </c>
      <c r="BJ80" s="10">
        <f t="shared" si="89"/>
        <v>260.96564832078275</v>
      </c>
      <c r="BK80" s="147">
        <f t="shared" si="90"/>
        <v>0</v>
      </c>
      <c r="BL80" s="144"/>
      <c r="BM80" s="27">
        <v>-151.49334464583001</v>
      </c>
      <c r="BN80" s="27">
        <v>-151.09812166319</v>
      </c>
      <c r="BO80" s="10">
        <f t="shared" si="91"/>
        <v>248.00637383643087</v>
      </c>
      <c r="BP80" s="147">
        <f t="shared" si="92"/>
        <v>-12.95927448435188</v>
      </c>
      <c r="BQ80" s="144"/>
      <c r="BR80" s="27">
        <v>-151.40213239849999</v>
      </c>
      <c r="BS80" s="27">
        <v>-151.00783812997</v>
      </c>
      <c r="BT80" s="10">
        <f t="shared" si="93"/>
        <v>247.42359644525385</v>
      </c>
      <c r="BU80" s="147">
        <f t="shared" si="94"/>
        <v>-13.542051875528898</v>
      </c>
      <c r="BV80" s="144"/>
      <c r="BW80" s="27">
        <v>-151.60642865539</v>
      </c>
      <c r="BX80" s="27">
        <v>-151.19616291743</v>
      </c>
      <c r="BY80" s="10">
        <f t="shared" si="67"/>
        <v>257.44585322728159</v>
      </c>
      <c r="BZ80" s="147">
        <f t="shared" si="95"/>
        <v>-3.519795093501159</v>
      </c>
      <c r="CA80" s="144"/>
      <c r="CB80" s="27">
        <v>-151.60115322751</v>
      </c>
      <c r="CC80" s="27">
        <v>-151.19117560321001</v>
      </c>
      <c r="CD80" s="10">
        <f t="shared" si="68"/>
        <v>257.26505902448281</v>
      </c>
      <c r="CE80" s="147">
        <f t="shared" si="96"/>
        <v>-3.7005892962999383</v>
      </c>
      <c r="CF80" s="144"/>
      <c r="CG80" s="27">
        <v>-151.61559515091</v>
      </c>
      <c r="CH80" s="171">
        <v>-151.20157528819001</v>
      </c>
      <c r="CI80" s="10">
        <f t="shared" si="69"/>
        <v>259.80160405541608</v>
      </c>
      <c r="CJ80" s="147">
        <f t="shared" si="97"/>
        <v>-1.1640442653666696</v>
      </c>
      <c r="CK80" s="144"/>
      <c r="CL80" s="27">
        <v>-151.54534006737001</v>
      </c>
      <c r="CM80" s="27">
        <v>-151.14843871492999</v>
      </c>
      <c r="CN80" s="10">
        <f t="shared" si="98"/>
        <v>249.05956766963138</v>
      </c>
      <c r="CO80" s="147">
        <f t="shared" si="99"/>
        <v>-11.90608065115137</v>
      </c>
      <c r="CP80" s="144"/>
      <c r="CQ80" s="27">
        <v>-151.52862815518</v>
      </c>
      <c r="CR80" s="27">
        <v>-151.13496078799</v>
      </c>
      <c r="CS80" s="10">
        <f t="shared" si="100"/>
        <v>247.0302095854002</v>
      </c>
      <c r="CT80" s="147">
        <f t="shared" si="101"/>
        <v>-13.935438735382547</v>
      </c>
      <c r="CU80" s="144"/>
      <c r="CV80" s="27">
        <v>-151.59699349128999</v>
      </c>
      <c r="CW80" s="27">
        <v>-151.18836669058001</v>
      </c>
      <c r="CX80" s="10">
        <f t="shared" si="102"/>
        <v>256.41740371352068</v>
      </c>
      <c r="CY80" s="147">
        <f t="shared" si="103"/>
        <v>-4.5482446072620633</v>
      </c>
      <c r="CZ80" s="144"/>
      <c r="DA80" s="27">
        <v>-151.59407565207999</v>
      </c>
      <c r="DB80" s="27">
        <v>-151.18535269092001</v>
      </c>
      <c r="DC80" s="10">
        <f t="shared" si="104"/>
        <v>256.47774535749966</v>
      </c>
      <c r="DD80" s="147">
        <f t="shared" si="105"/>
        <v>-4.4879029632830907</v>
      </c>
      <c r="DE80" s="144"/>
      <c r="DF80" s="27">
        <v>-151.61043587488999</v>
      </c>
      <c r="DG80" s="27">
        <v>-151.19770561682</v>
      </c>
      <c r="DH80" s="10">
        <f t="shared" si="106"/>
        <v>258.99236424149615</v>
      </c>
      <c r="DI80" s="147">
        <f t="shared" si="107"/>
        <v>-1.9732840792866</v>
      </c>
      <c r="DJ80" s="144"/>
      <c r="DK80" s="65">
        <v>-151.58253515000001</v>
      </c>
      <c r="DL80" s="27">
        <v>-151.174527907288</v>
      </c>
      <c r="DM80" s="10">
        <f t="shared" si="108"/>
        <v>256.02862487421788</v>
      </c>
      <c r="DN80" s="147">
        <f t="shared" si="109"/>
        <v>-4.937023446564865</v>
      </c>
      <c r="DO80" s="136"/>
      <c r="DP80" s="65">
        <v>-151.45032685000001</v>
      </c>
      <c r="DQ80" s="1">
        <v>-151.051875059759</v>
      </c>
      <c r="DR80" s="10">
        <f t="shared" si="60"/>
        <v>250.03248289413733</v>
      </c>
      <c r="DS80" s="147">
        <f t="shared" si="110"/>
        <v>-10.933165426645417</v>
      </c>
      <c r="DT80" s="137"/>
      <c r="DU80" s="65">
        <v>-151.60134060999999</v>
      </c>
      <c r="DV80" s="87">
        <v>-151.188159236079</v>
      </c>
      <c r="DW80" s="10">
        <f t="shared" si="61"/>
        <v>259.27544394916151</v>
      </c>
      <c r="DX80" s="147">
        <f t="shared" si="111"/>
        <v>-1.6902043716212347</v>
      </c>
      <c r="DY80" s="136"/>
      <c r="DZ80" s="65">
        <v>-151.57754893000001</v>
      </c>
      <c r="EA80" s="1">
        <v>-151.16932426869101</v>
      </c>
      <c r="EB80" s="10">
        <f t="shared" si="114"/>
        <v>256.16505721800564</v>
      </c>
      <c r="EC80" s="147">
        <f t="shared" si="112"/>
        <v>-4.8005911027771049</v>
      </c>
      <c r="ED80" s="136"/>
      <c r="EE80" s="87">
        <v>-151.60017239000001</v>
      </c>
      <c r="EF80" s="87">
        <v>-151.18710097615099</v>
      </c>
      <c r="EG80" s="10">
        <f t="shared" si="115"/>
        <v>259.20644290440157</v>
      </c>
      <c r="EH80" s="147">
        <f t="shared" si="113"/>
        <v>-1.7592054163811781</v>
      </c>
      <c r="EI80" s="132"/>
      <c r="EJ80" s="142"/>
      <c r="EK80" s="157"/>
      <c r="EL80" s="157"/>
      <c r="EM80" s="157"/>
      <c r="EN80" s="157"/>
      <c r="EO80"/>
    </row>
    <row r="81" spans="1:145" x14ac:dyDescent="0.25">
      <c r="A81">
        <v>0</v>
      </c>
      <c r="B81">
        <v>1</v>
      </c>
      <c r="C81" s="147" t="s">
        <v>80</v>
      </c>
      <c r="D81" s="147" t="s">
        <v>137</v>
      </c>
      <c r="E81" s="27">
        <v>-28.615807939669999</v>
      </c>
      <c r="F81" s="27">
        <v>-28.227531929689999</v>
      </c>
      <c r="G81" s="10">
        <f t="shared" si="70"/>
        <v>243.64707902254995</v>
      </c>
      <c r="H81" s="147">
        <f t="shared" si="64"/>
        <v>-3.6605448334952939</v>
      </c>
      <c r="J81" s="27">
        <v>-28.460558317299999</v>
      </c>
      <c r="K81" s="27">
        <v>-28.071325666269999</v>
      </c>
      <c r="L81" s="10">
        <f t="shared" si="71"/>
        <v>244.24738084783496</v>
      </c>
      <c r="M81" s="147">
        <f t="shared" si="65"/>
        <v>-3.0602430082102785</v>
      </c>
      <c r="O81" s="13">
        <v>-158.40559903597</v>
      </c>
      <c r="P81" s="13">
        <v>-158.01323135145</v>
      </c>
      <c r="Q81" s="11">
        <f t="shared" si="72"/>
        <v>246.21464571314291</v>
      </c>
      <c r="R81" s="147">
        <f t="shared" si="66"/>
        <v>-1.0929781429023251</v>
      </c>
      <c r="T81" s="71">
        <v>-158.39903650420999</v>
      </c>
      <c r="U81" s="27">
        <v>-158.00670323809999</v>
      </c>
      <c r="V81" s="10">
        <f t="shared" si="73"/>
        <v>246.19304781668643</v>
      </c>
      <c r="W81" s="147">
        <f t="shared" si="74"/>
        <v>-1.1145760393588091</v>
      </c>
      <c r="Y81" s="27">
        <v>-158.36632992116</v>
      </c>
      <c r="Z81" s="27">
        <v>-157.97739234695999</v>
      </c>
      <c r="AA81" s="10">
        <f t="shared" si="75"/>
        <v>244.06221718625082</v>
      </c>
      <c r="AB81" s="147">
        <f t="shared" si="76"/>
        <v>-3.2454066697944199</v>
      </c>
      <c r="AD81" s="1">
        <v>-158.34548726678</v>
      </c>
      <c r="AE81" s="27">
        <v>-157.95941128253</v>
      </c>
      <c r="AF81" s="10">
        <f t="shared" si="77"/>
        <v>242.26654087671673</v>
      </c>
      <c r="AG81" s="147">
        <f t="shared" si="78"/>
        <v>-5.0410829793285075</v>
      </c>
      <c r="AH81" s="146"/>
      <c r="AI81" s="27">
        <v>-158.32965154300001</v>
      </c>
      <c r="AJ81" s="27">
        <v>-157.93631613310001</v>
      </c>
      <c r="AK81" s="10">
        <f t="shared" si="79"/>
        <v>246.82190306635161</v>
      </c>
      <c r="AL81" s="147">
        <f t="shared" si="80"/>
        <v>-0.48572078969363019</v>
      </c>
      <c r="AN81" s="27">
        <v>-158.31413621433001</v>
      </c>
      <c r="AO81" s="27">
        <v>-157.92162261440001</v>
      </c>
      <c r="AP81" s="10">
        <f t="shared" si="81"/>
        <v>246.3062090920732</v>
      </c>
      <c r="AQ81" s="147">
        <f t="shared" si="82"/>
        <v>-1.0014147639720363</v>
      </c>
      <c r="AS81" s="27">
        <v>-158.41430690982</v>
      </c>
      <c r="AT81" s="171">
        <v>-158.02137855414</v>
      </c>
      <c r="AU81" s="10">
        <f t="shared" si="83"/>
        <v>246.566472472756</v>
      </c>
      <c r="AV81" s="147">
        <f t="shared" si="84"/>
        <v>-0.74115138328923535</v>
      </c>
      <c r="AX81" s="27">
        <v>-158.41288921161001</v>
      </c>
      <c r="AY81" s="27">
        <v>-158.02015373277001</v>
      </c>
      <c r="AZ81" s="10">
        <f t="shared" si="85"/>
        <v>246.44544032688543</v>
      </c>
      <c r="BA81" s="147">
        <f t="shared" si="86"/>
        <v>-0.86218352915980745</v>
      </c>
      <c r="BC81" s="27">
        <v>-158.42131429566001</v>
      </c>
      <c r="BD81" s="27">
        <v>-158.0284780355</v>
      </c>
      <c r="BE81" s="10">
        <f t="shared" si="87"/>
        <v>246.50868161300784</v>
      </c>
      <c r="BF81" s="147">
        <f t="shared" si="88"/>
        <v>-0.79894224303740202</v>
      </c>
      <c r="BH81" s="27">
        <v>-158.42187516769999</v>
      </c>
      <c r="BI81" s="27">
        <v>-158.0277657131</v>
      </c>
      <c r="BJ81" s="10">
        <f t="shared" si="89"/>
        <v>247.30762385604524</v>
      </c>
      <c r="BK81" s="147">
        <f t="shared" si="90"/>
        <v>0</v>
      </c>
      <c r="BM81" s="27">
        <v>-158.31892187526</v>
      </c>
      <c r="BN81" s="27">
        <v>-157.92699967662</v>
      </c>
      <c r="BO81" s="10">
        <f t="shared" si="91"/>
        <v>245.93509886858843</v>
      </c>
      <c r="BP81" s="147">
        <f t="shared" si="92"/>
        <v>-1.3725249874568135</v>
      </c>
      <c r="BR81" s="27">
        <v>-158.21833360132001</v>
      </c>
      <c r="BS81" s="27">
        <v>-157.8285654748</v>
      </c>
      <c r="BT81" s="10">
        <f t="shared" si="93"/>
        <v>244.58339707257184</v>
      </c>
      <c r="BU81" s="147">
        <f t="shared" si="94"/>
        <v>-2.724226783473398</v>
      </c>
      <c r="BW81" s="27">
        <v>-158.41121249842999</v>
      </c>
      <c r="BX81" s="27">
        <v>-158.01837910302001</v>
      </c>
      <c r="BY81" s="10">
        <f t="shared" si="67"/>
        <v>246.50688395371645</v>
      </c>
      <c r="BZ81" s="147">
        <f t="shared" si="95"/>
        <v>-0.800739902328786</v>
      </c>
      <c r="CB81" s="27">
        <v>-158.40280906464</v>
      </c>
      <c r="CC81" s="27">
        <v>-158.01020474859001</v>
      </c>
      <c r="CD81" s="10">
        <f t="shared" si="68"/>
        <v>246.36313436452485</v>
      </c>
      <c r="CE81" s="147">
        <f t="shared" si="96"/>
        <v>-0.94448949152038608</v>
      </c>
      <c r="CG81" s="27">
        <v>-158.4191607429</v>
      </c>
      <c r="CH81" s="171">
        <v>-158.02632598643001</v>
      </c>
      <c r="CI81" s="10">
        <f t="shared" si="69"/>
        <v>246.50773803248643</v>
      </c>
      <c r="CJ81" s="147">
        <f t="shared" si="97"/>
        <v>-0.79988582355881022</v>
      </c>
      <c r="CL81" s="27">
        <v>-158.37133551879</v>
      </c>
      <c r="CM81" s="27">
        <v>-157.97988816891001</v>
      </c>
      <c r="CN81" s="10">
        <f t="shared" si="98"/>
        <v>245.63712652319654</v>
      </c>
      <c r="CO81" s="147">
        <f t="shared" si="99"/>
        <v>-1.6704973328486972</v>
      </c>
      <c r="CQ81" s="27">
        <v>-158.33405327029999</v>
      </c>
      <c r="CR81" s="27">
        <v>-157.94603687025</v>
      </c>
      <c r="CS81" s="10">
        <f t="shared" si="100"/>
        <v>243.48417119537029</v>
      </c>
      <c r="CT81" s="147">
        <f t="shared" si="101"/>
        <v>-3.8234526606749455</v>
      </c>
      <c r="CV81" s="27">
        <v>-158.40806767977</v>
      </c>
      <c r="CW81" s="27">
        <v>-158.0155408391</v>
      </c>
      <c r="CX81" s="10">
        <f t="shared" si="102"/>
        <v>246.31451778883252</v>
      </c>
      <c r="CY81" s="147">
        <f t="shared" si="103"/>
        <v>-0.99310606721272165</v>
      </c>
      <c r="DA81" s="27">
        <v>-158.40253686942</v>
      </c>
      <c r="DB81" s="27">
        <v>-158.01018403169999</v>
      </c>
      <c r="DC81" s="10">
        <f t="shared" si="104"/>
        <v>246.20532919768434</v>
      </c>
      <c r="DD81" s="147">
        <f t="shared" si="105"/>
        <v>-1.1022946583609041</v>
      </c>
      <c r="DF81" s="27">
        <v>-158.41591854383</v>
      </c>
      <c r="DG81" s="27">
        <v>-158.02300030870001</v>
      </c>
      <c r="DH81" s="10">
        <f t="shared" si="106"/>
        <v>246.56012172642448</v>
      </c>
      <c r="DI81" s="147">
        <f t="shared" si="107"/>
        <v>-0.7475021296207558</v>
      </c>
      <c r="DK81" s="65">
        <v>-158.37283893</v>
      </c>
      <c r="DL81" s="27">
        <v>-157.979865581544</v>
      </c>
      <c r="DM81" s="10">
        <f t="shared" si="108"/>
        <v>246.59470588962211</v>
      </c>
      <c r="DN81" s="147">
        <f t="shared" si="109"/>
        <v>-0.71291796642313443</v>
      </c>
      <c r="DP81" s="65">
        <v>-158.03361415000001</v>
      </c>
      <c r="DQ81" s="1">
        <v>-157.644480547493</v>
      </c>
      <c r="DR81" s="10">
        <f t="shared" si="60"/>
        <v>244.1852269091687</v>
      </c>
      <c r="DS81" s="147">
        <f t="shared" si="110"/>
        <v>-3.1223969468765347</v>
      </c>
      <c r="DT81" s="137"/>
      <c r="DU81" s="65">
        <v>-158.39496944000001</v>
      </c>
      <c r="DV81" s="87">
        <v>-158.00280336420599</v>
      </c>
      <c r="DW81" s="10">
        <f t="shared" si="61"/>
        <v>246.0881342215074</v>
      </c>
      <c r="DX81" s="147">
        <f t="shared" si="111"/>
        <v>-1.2194896345378368</v>
      </c>
      <c r="DY81" s="137"/>
      <c r="DZ81" s="65">
        <v>-158.35967011</v>
      </c>
      <c r="EA81" s="1">
        <v>-157.96716412239499</v>
      </c>
      <c r="EB81" s="10">
        <f t="shared" si="114"/>
        <v>246.30143228201709</v>
      </c>
      <c r="EC81" s="147">
        <f t="shared" si="112"/>
        <v>-1.0061915740281506</v>
      </c>
      <c r="EE81" s="87">
        <v>-158.39219438999999</v>
      </c>
      <c r="EF81" s="87">
        <v>-158.00011896855099</v>
      </c>
      <c r="EG81" s="10">
        <f t="shared" si="115"/>
        <v>246.03124771345773</v>
      </c>
      <c r="EH81" s="147">
        <f t="shared" si="113"/>
        <v>-1.2763761425875089</v>
      </c>
      <c r="EI81" s="132"/>
      <c r="EO81"/>
    </row>
    <row r="82" spans="1:145" x14ac:dyDescent="0.25">
      <c r="A82">
        <v>0</v>
      </c>
      <c r="B82">
        <v>1</v>
      </c>
      <c r="C82" s="147" t="s">
        <v>80</v>
      </c>
      <c r="D82" s="147" t="s">
        <v>138</v>
      </c>
      <c r="E82" s="27">
        <v>-37.800973998330001</v>
      </c>
      <c r="F82" s="27">
        <v>-37.447199755040003</v>
      </c>
      <c r="G82" s="10">
        <f t="shared" si="70"/>
        <v>221.99687540690633</v>
      </c>
      <c r="H82" s="147">
        <f t="shared" si="64"/>
        <v>-5.822388294535898</v>
      </c>
      <c r="J82" s="27">
        <v>-37.594506057430003</v>
      </c>
      <c r="K82" s="27">
        <v>-37.235350904770002</v>
      </c>
      <c r="L82" s="10">
        <f t="shared" si="71"/>
        <v>225.3734498456775</v>
      </c>
      <c r="M82" s="147">
        <f t="shared" si="65"/>
        <v>-2.445813855764726</v>
      </c>
      <c r="O82" s="13">
        <v>-194.34148509252</v>
      </c>
      <c r="P82" s="13">
        <v>-193.98349051175001</v>
      </c>
      <c r="Q82" s="11">
        <f t="shared" si="72"/>
        <v>224.64517937898088</v>
      </c>
      <c r="R82" s="147">
        <f t="shared" si="66"/>
        <v>-3.17408432246134</v>
      </c>
      <c r="T82" s="71">
        <v>-194.33417445806001</v>
      </c>
      <c r="U82" s="27">
        <v>-193.97625929893999</v>
      </c>
      <c r="V82" s="10">
        <f t="shared" si="73"/>
        <v>224.59534149939847</v>
      </c>
      <c r="W82" s="147">
        <f t="shared" si="74"/>
        <v>-3.2239222020437523</v>
      </c>
      <c r="Y82" s="27">
        <v>-194.28622426140001</v>
      </c>
      <c r="Z82" s="27">
        <v>-193.93267785519001</v>
      </c>
      <c r="AA82" s="10">
        <f t="shared" si="75"/>
        <v>221.85390536083739</v>
      </c>
      <c r="AB82" s="147">
        <f t="shared" si="76"/>
        <v>-5.9653583406048369</v>
      </c>
      <c r="AD82" s="1">
        <v>-194.26139800468999</v>
      </c>
      <c r="AE82" s="27">
        <v>-193.91138981793</v>
      </c>
      <c r="AF82" s="10">
        <f t="shared" si="77"/>
        <v>219.63363727376327</v>
      </c>
      <c r="AG82" s="147">
        <f t="shared" si="78"/>
        <v>-8.1856264276789545</v>
      </c>
      <c r="AH82" s="146"/>
      <c r="AI82" s="27">
        <v>-194.24529248133001</v>
      </c>
      <c r="AJ82" s="27">
        <v>-193.88518195025</v>
      </c>
      <c r="AK82" s="10">
        <f t="shared" si="79"/>
        <v>225.97295935801756</v>
      </c>
      <c r="AL82" s="147">
        <f t="shared" si="80"/>
        <v>-1.8463043434246629</v>
      </c>
      <c r="AN82" s="27">
        <v>-194.23121899783999</v>
      </c>
      <c r="AO82" s="27">
        <v>-193.87092004508</v>
      </c>
      <c r="AP82" s="10">
        <f t="shared" si="81"/>
        <v>226.09119584642147</v>
      </c>
      <c r="AQ82" s="147">
        <f t="shared" si="82"/>
        <v>-1.728067855020754</v>
      </c>
      <c r="AS82" s="27">
        <v>-194.35847476785</v>
      </c>
      <c r="AT82" s="171">
        <v>-193.99578714003999</v>
      </c>
      <c r="AU82" s="10">
        <f t="shared" si="83"/>
        <v>227.59011332705572</v>
      </c>
      <c r="AV82" s="147">
        <f t="shared" si="84"/>
        <v>-0.22915037438650643</v>
      </c>
      <c r="AX82" s="27">
        <v>-194.35721190372001</v>
      </c>
      <c r="AY82" s="27">
        <v>-193.99456808944001</v>
      </c>
      <c r="AZ82" s="10">
        <f t="shared" si="85"/>
        <v>227.56261989884624</v>
      </c>
      <c r="BA82" s="147">
        <f t="shared" si="86"/>
        <v>-0.25664380259598829</v>
      </c>
      <c r="BC82" s="27">
        <v>-194.36769563349</v>
      </c>
      <c r="BD82" s="27">
        <v>-194.00485121061001</v>
      </c>
      <c r="BE82" s="10">
        <f t="shared" si="87"/>
        <v>227.68850380142118</v>
      </c>
      <c r="BF82" s="147">
        <f t="shared" si="88"/>
        <v>-0.13075990002104732</v>
      </c>
      <c r="BH82" s="27">
        <v>-194.36816066675999</v>
      </c>
      <c r="BI82" s="27">
        <v>-194.00510786488999</v>
      </c>
      <c r="BJ82" s="10">
        <f t="shared" si="89"/>
        <v>227.81926370144222</v>
      </c>
      <c r="BK82" s="147">
        <f t="shared" si="90"/>
        <v>0</v>
      </c>
      <c r="BM82" s="27">
        <v>-194.22964792613999</v>
      </c>
      <c r="BN82" s="27">
        <v>-193.87424261359001</v>
      </c>
      <c r="BO82" s="10">
        <f t="shared" si="91"/>
        <v>223.02038767823564</v>
      </c>
      <c r="BP82" s="147">
        <f t="shared" si="92"/>
        <v>-4.7988760232065886</v>
      </c>
      <c r="BR82" s="27">
        <v>-194.11111859266001</v>
      </c>
      <c r="BS82" s="27">
        <v>-193.75709581487999</v>
      </c>
      <c r="BT82" s="10">
        <f t="shared" si="93"/>
        <v>222.15283328473839</v>
      </c>
      <c r="BU82" s="147">
        <f t="shared" si="94"/>
        <v>-5.6664304167038324</v>
      </c>
      <c r="BW82" s="27">
        <v>-194.35473360249</v>
      </c>
      <c r="BX82" s="27">
        <v>-193.99342838672001</v>
      </c>
      <c r="BY82" s="10">
        <f t="shared" si="67"/>
        <v>226.72263594782535</v>
      </c>
      <c r="BZ82" s="147">
        <f t="shared" si="95"/>
        <v>-1.0966277536168718</v>
      </c>
      <c r="CB82" s="27">
        <v>-194.34578340070999</v>
      </c>
      <c r="CC82" s="27">
        <v>-193.98453906570001</v>
      </c>
      <c r="CD82" s="10">
        <f t="shared" si="68"/>
        <v>226.68443266211582</v>
      </c>
      <c r="CE82" s="147">
        <f t="shared" si="96"/>
        <v>-1.1348310393264001</v>
      </c>
      <c r="CG82" s="27">
        <v>-194.36510544339001</v>
      </c>
      <c r="CH82" s="171">
        <v>-194.00261121913999</v>
      </c>
      <c r="CI82" s="10">
        <f t="shared" si="69"/>
        <v>227.46875065912627</v>
      </c>
      <c r="CJ82" s="147">
        <f t="shared" si="97"/>
        <v>-0.35051304231595282</v>
      </c>
      <c r="CL82" s="27">
        <v>-194.29399620885999</v>
      </c>
      <c r="CM82" s="27">
        <v>-193.93905293453</v>
      </c>
      <c r="CN82" s="10">
        <f t="shared" si="98"/>
        <v>222.73045407481666</v>
      </c>
      <c r="CO82" s="147">
        <f t="shared" si="99"/>
        <v>-5.0888096266255616</v>
      </c>
      <c r="CQ82" s="27">
        <v>-194.25955818315001</v>
      </c>
      <c r="CR82" s="27">
        <v>-193.90777742818</v>
      </c>
      <c r="CS82" s="10">
        <f t="shared" si="100"/>
        <v>220.74594155122975</v>
      </c>
      <c r="CT82" s="147">
        <f t="shared" si="101"/>
        <v>-7.0733221502124763</v>
      </c>
      <c r="CV82" s="27">
        <v>-194.34741742364</v>
      </c>
      <c r="CW82" s="27">
        <v>-193.9876236753</v>
      </c>
      <c r="CX82" s="10">
        <f t="shared" si="102"/>
        <v>225.77417502083088</v>
      </c>
      <c r="CY82" s="147">
        <f t="shared" si="103"/>
        <v>-2.0450886806113431</v>
      </c>
      <c r="DA82" s="27">
        <v>-194.34167600063</v>
      </c>
      <c r="DB82" s="27">
        <v>-193.98193231011999</v>
      </c>
      <c r="DC82" s="10">
        <f t="shared" si="104"/>
        <v>225.7427632319397</v>
      </c>
      <c r="DD82" s="147">
        <f t="shared" si="105"/>
        <v>-2.0765004695025198</v>
      </c>
      <c r="DF82" s="27">
        <v>-194.36027817777</v>
      </c>
      <c r="DG82" s="27">
        <v>-193.99845017090001</v>
      </c>
      <c r="DH82" s="10">
        <f t="shared" si="106"/>
        <v>227.05069259098406</v>
      </c>
      <c r="DI82" s="147">
        <f t="shared" si="107"/>
        <v>-0.7685711104581685</v>
      </c>
      <c r="DK82" s="65">
        <v>-194.31307398999999</v>
      </c>
      <c r="DL82" s="27">
        <v>-193.95214391052801</v>
      </c>
      <c r="DM82" s="10">
        <f t="shared" si="108"/>
        <v>226.48723416946487</v>
      </c>
      <c r="DN82" s="147">
        <f t="shared" si="109"/>
        <v>-1.332029531977355</v>
      </c>
      <c r="DP82" s="65">
        <v>-193.99445743999999</v>
      </c>
      <c r="DQ82" s="1">
        <v>-193.646881260442</v>
      </c>
      <c r="DR82" s="10">
        <f t="shared" si="60"/>
        <v>218.10752843443424</v>
      </c>
      <c r="DS82" s="147">
        <f t="shared" si="110"/>
        <v>-9.7117352670079811</v>
      </c>
      <c r="DT82" s="137"/>
      <c r="DU82" s="65">
        <v>-194.33976899000001</v>
      </c>
      <c r="DV82" s="87">
        <v>-193.977320087377</v>
      </c>
      <c r="DW82" s="10">
        <f t="shared" si="61"/>
        <v>227.4403108849682</v>
      </c>
      <c r="DX82" s="147">
        <f t="shared" si="111"/>
        <v>-0.37895281647402612</v>
      </c>
      <c r="DZ82" s="65">
        <v>-194.30146446000001</v>
      </c>
      <c r="EA82" s="1">
        <v>-193.94078503052</v>
      </c>
      <c r="EB82" s="10">
        <f t="shared" si="114"/>
        <v>226.32994879299548</v>
      </c>
      <c r="EC82" s="147">
        <f t="shared" si="112"/>
        <v>-1.4893149084467439</v>
      </c>
      <c r="EE82" s="87">
        <v>-194.33724057000001</v>
      </c>
      <c r="EF82" s="87">
        <v>-193.97470000461601</v>
      </c>
      <c r="EG82" s="10">
        <f t="shared" si="115"/>
        <v>227.4978301841106</v>
      </c>
      <c r="EH82" s="147">
        <f t="shared" si="113"/>
        <v>-0.32143351733162717</v>
      </c>
      <c r="EI82" s="132"/>
      <c r="EO82"/>
    </row>
    <row r="83" spans="1:145" x14ac:dyDescent="0.25">
      <c r="A83">
        <v>1</v>
      </c>
      <c r="B83">
        <v>0</v>
      </c>
      <c r="C83" s="147" t="s">
        <v>80</v>
      </c>
      <c r="D83" s="147" t="s">
        <v>139</v>
      </c>
      <c r="E83" s="27">
        <v>-21.107062581339999</v>
      </c>
      <c r="F83" s="27">
        <v>-20.836470295569999</v>
      </c>
      <c r="G83" s="10">
        <f t="shared" si="70"/>
        <v>169.79936524353286</v>
      </c>
      <c r="H83" s="147">
        <f t="shared" si="64"/>
        <v>-1.5307006738770212</v>
      </c>
      <c r="J83" s="27">
        <v>-20.98943670169</v>
      </c>
      <c r="K83" s="27">
        <v>-20.71572608756</v>
      </c>
      <c r="L83" s="10">
        <f t="shared" si="71"/>
        <v>171.75614747271607</v>
      </c>
      <c r="M83" s="147">
        <f t="shared" si="65"/>
        <v>0.42608155530618319</v>
      </c>
      <c r="O83" s="13">
        <v>-118.44386212863</v>
      </c>
      <c r="P83" s="13">
        <v>-118.17150171250999</v>
      </c>
      <c r="Q83" s="11">
        <f t="shared" si="72"/>
        <v>170.90888471946661</v>
      </c>
      <c r="R83" s="147">
        <f t="shared" si="66"/>
        <v>-0.42118119794326958</v>
      </c>
      <c r="T83" s="71">
        <v>-118.43901509285</v>
      </c>
      <c r="U83" s="27">
        <v>-118.16668001155</v>
      </c>
      <c r="V83" s="10">
        <f t="shared" si="73"/>
        <v>170.89298686656275</v>
      </c>
      <c r="W83" s="147">
        <f t="shared" si="74"/>
        <v>-0.43707905084713161</v>
      </c>
      <c r="Y83" s="27">
        <v>-118.41331092953</v>
      </c>
      <c r="Z83" s="27">
        <v>-118.144277109</v>
      </c>
      <c r="AA83" s="10">
        <f t="shared" si="75"/>
        <v>168.82141272077905</v>
      </c>
      <c r="AB83" s="147">
        <f t="shared" si="76"/>
        <v>-2.5086531966308314</v>
      </c>
      <c r="AD83" s="1">
        <v>-118.39736135424999</v>
      </c>
      <c r="AE83" s="27">
        <v>-118.13051747752</v>
      </c>
      <c r="AF83" s="10">
        <f t="shared" si="77"/>
        <v>167.44720108683805</v>
      </c>
      <c r="AG83" s="147">
        <f t="shared" si="78"/>
        <v>-3.8828648305718332</v>
      </c>
      <c r="AH83" s="146"/>
      <c r="AI83" s="27">
        <v>-118.38711547017</v>
      </c>
      <c r="AJ83" s="27">
        <v>-118.11300493276001</v>
      </c>
      <c r="AK83" s="10">
        <f t="shared" si="79"/>
        <v>172.00710333014652</v>
      </c>
      <c r="AL83" s="147">
        <f t="shared" si="80"/>
        <v>0.67703741273663809</v>
      </c>
      <c r="AN83" s="27">
        <v>-118.37631141292999</v>
      </c>
      <c r="AO83" s="27">
        <v>-118.10204611489</v>
      </c>
      <c r="AP83" s="10">
        <f t="shared" si="81"/>
        <v>172.10421717307565</v>
      </c>
      <c r="AQ83" s="147">
        <f t="shared" si="82"/>
        <v>0.77415125566577103</v>
      </c>
      <c r="AS83" s="27">
        <v>-118.45159180682001</v>
      </c>
      <c r="AT83" s="171">
        <v>-118.17786420228001</v>
      </c>
      <c r="AU83" s="10">
        <f t="shared" si="83"/>
        <v>171.76680912489505</v>
      </c>
      <c r="AV83" s="147">
        <f t="shared" si="84"/>
        <v>0.43674320748516493</v>
      </c>
      <c r="AX83" s="27">
        <v>-118.45064186854</v>
      </c>
      <c r="AY83" s="27">
        <v>-118.17718880027</v>
      </c>
      <c r="AZ83" s="10">
        <f t="shared" si="85"/>
        <v>171.59453487010842</v>
      </c>
      <c r="BA83" s="147">
        <f t="shared" si="86"/>
        <v>0.26446895269853599</v>
      </c>
      <c r="BC83" s="27">
        <v>-118.45689763711999</v>
      </c>
      <c r="BD83" s="27">
        <v>-118.1833425281</v>
      </c>
      <c r="BE83" s="10">
        <f t="shared" si="87"/>
        <v>171.65856646113693</v>
      </c>
      <c r="BF83" s="147">
        <f t="shared" si="88"/>
        <v>0.32850054372704562</v>
      </c>
      <c r="BH83" s="27">
        <v>-118.45732879521</v>
      </c>
      <c r="BI83" s="27">
        <v>-118.18429718469</v>
      </c>
      <c r="BJ83" s="10">
        <f t="shared" si="89"/>
        <v>171.33006591740988</v>
      </c>
      <c r="BK83" s="147">
        <f t="shared" si="90"/>
        <v>0</v>
      </c>
      <c r="BM83" s="27">
        <v>-118.37834109811</v>
      </c>
      <c r="BN83" s="27">
        <v>-118.10588955207</v>
      </c>
      <c r="BO83" s="10">
        <f t="shared" si="91"/>
        <v>170.96606965556214</v>
      </c>
      <c r="BP83" s="147">
        <f t="shared" si="92"/>
        <v>-0.36399626184774547</v>
      </c>
      <c r="BR83" s="27">
        <v>-118.30393161962</v>
      </c>
      <c r="BS83" s="27">
        <v>-118.03188190348</v>
      </c>
      <c r="BT83" s="10">
        <f t="shared" si="93"/>
        <v>170.71391737501347</v>
      </c>
      <c r="BU83" s="147">
        <f t="shared" si="94"/>
        <v>-0.61614854239641659</v>
      </c>
      <c r="BW83" s="27">
        <v>-118.44932712828</v>
      </c>
      <c r="BX83" s="27">
        <v>-118.17586137284</v>
      </c>
      <c r="BY83" s="10">
        <f t="shared" si="67"/>
        <v>171.6024961961545</v>
      </c>
      <c r="BZ83" s="147">
        <f t="shared" si="95"/>
        <v>0.272430278744622</v>
      </c>
      <c r="CB83" s="27">
        <v>-118.44309252636</v>
      </c>
      <c r="CC83" s="27">
        <v>-118.16954834214999</v>
      </c>
      <c r="CD83" s="10">
        <f t="shared" si="68"/>
        <v>171.65171103362346</v>
      </c>
      <c r="CE83" s="147">
        <f t="shared" si="96"/>
        <v>0.32164511621357406</v>
      </c>
      <c r="CG83" s="27">
        <v>-118.45529131508</v>
      </c>
      <c r="CH83" s="171">
        <v>-118.18184993648001</v>
      </c>
      <c r="CI83" s="10">
        <f t="shared" si="69"/>
        <v>171.58719948528451</v>
      </c>
      <c r="CJ83" s="147">
        <f t="shared" si="97"/>
        <v>0.25713356787463226</v>
      </c>
      <c r="CL83" s="27">
        <v>-118.41811098604001</v>
      </c>
      <c r="CM83" s="27">
        <v>-118.14631319992</v>
      </c>
      <c r="CN83" s="10">
        <f t="shared" si="98"/>
        <v>170.55582876816374</v>
      </c>
      <c r="CO83" s="147">
        <f t="shared" si="99"/>
        <v>-0.77423714924614728</v>
      </c>
      <c r="CQ83" s="27">
        <v>-118.39098225837</v>
      </c>
      <c r="CR83" s="27">
        <v>-118.12115082448</v>
      </c>
      <c r="CS83" s="10">
        <f t="shared" si="100"/>
        <v>169.32192308031688</v>
      </c>
      <c r="CT83" s="147">
        <f t="shared" si="101"/>
        <v>-2.0081428370930041</v>
      </c>
      <c r="CV83" s="27">
        <v>-118.44654315805001</v>
      </c>
      <c r="CW83" s="27">
        <v>-118.17356602157</v>
      </c>
      <c r="CX83" s="10">
        <f t="shared" si="102"/>
        <v>171.29588291257022</v>
      </c>
      <c r="CY83" s="147">
        <f t="shared" si="103"/>
        <v>-3.4183004839661635E-2</v>
      </c>
      <c r="DA83" s="27">
        <v>-118.44249853181</v>
      </c>
      <c r="DB83" s="27">
        <v>-118.16956271244</v>
      </c>
      <c r="DC83" s="10">
        <f t="shared" si="104"/>
        <v>171.26995601287192</v>
      </c>
      <c r="DD83" s="147">
        <f t="shared" si="105"/>
        <v>-6.0109904537966941E-2</v>
      </c>
      <c r="DF83" s="27">
        <v>-118.45256580437</v>
      </c>
      <c r="DG83" s="27">
        <v>-118.17913878322</v>
      </c>
      <c r="DH83" s="10">
        <f t="shared" si="106"/>
        <v>171.57819004183582</v>
      </c>
      <c r="DI83" s="147">
        <f t="shared" si="107"/>
        <v>0.24812412442594223</v>
      </c>
      <c r="DK83" s="65">
        <v>-118.42046386</v>
      </c>
      <c r="DL83" s="27">
        <v>-118.146584624296</v>
      </c>
      <c r="DM83" s="10">
        <f t="shared" si="108"/>
        <v>171.86195919661779</v>
      </c>
      <c r="DN83" s="147">
        <f t="shared" si="109"/>
        <v>0.53189327920790674</v>
      </c>
      <c r="DP83" s="65">
        <v>-118.16284532</v>
      </c>
      <c r="DQ83" s="1">
        <v>-117.891234016168</v>
      </c>
      <c r="DR83" s="10">
        <f t="shared" si="60"/>
        <v>170.43880926762029</v>
      </c>
      <c r="DS83" s="147">
        <f t="shared" si="110"/>
        <v>-0.89125664978959662</v>
      </c>
      <c r="DT83" s="137"/>
      <c r="DU83" s="65">
        <v>-118.43843253</v>
      </c>
      <c r="DV83" s="87">
        <v>-118.165041619793</v>
      </c>
      <c r="DW83" s="10">
        <f t="shared" si="61"/>
        <v>171.55553006399373</v>
      </c>
      <c r="DX83" s="147">
        <f t="shared" si="111"/>
        <v>0.22546414658384606</v>
      </c>
      <c r="DZ83" s="65">
        <v>-118.41145758</v>
      </c>
      <c r="EA83" s="1">
        <v>-118.13764100810999</v>
      </c>
      <c r="EB83" s="10">
        <f t="shared" si="114"/>
        <v>171.82263702669965</v>
      </c>
      <c r="EC83" s="147">
        <f t="shared" si="112"/>
        <v>0.49257110928976999</v>
      </c>
      <c r="EE83" s="87">
        <v>-118.43647452</v>
      </c>
      <c r="EF83" s="87">
        <v>-118.163191612896</v>
      </c>
      <c r="EG83" s="10">
        <f t="shared" si="115"/>
        <v>171.48775703683378</v>
      </c>
      <c r="EH83" s="147">
        <f t="shared" si="113"/>
        <v>0.15769111942390168</v>
      </c>
      <c r="EI83" s="132"/>
      <c r="EO83"/>
    </row>
    <row r="84" spans="1:145" x14ac:dyDescent="0.25">
      <c r="A84">
        <v>0</v>
      </c>
      <c r="B84">
        <v>1</v>
      </c>
      <c r="C84" s="147" t="s">
        <v>80</v>
      </c>
      <c r="D84" s="147" t="s">
        <v>140</v>
      </c>
      <c r="E84" s="27">
        <v>-28.52875359818</v>
      </c>
      <c r="F84" s="27">
        <v>-28.178832079749998</v>
      </c>
      <c r="G84" s="10">
        <f t="shared" si="70"/>
        <v>219.57925203001011</v>
      </c>
      <c r="H84" s="147">
        <f t="shared" si="64"/>
        <v>-2.8297903309339176</v>
      </c>
      <c r="J84" s="27">
        <v>-28.361088956770001</v>
      </c>
      <c r="K84" s="27">
        <v>-28.013351023239998</v>
      </c>
      <c r="L84" s="10">
        <f t="shared" si="71"/>
        <v>218.20903066941165</v>
      </c>
      <c r="M84" s="147">
        <f t="shared" si="65"/>
        <v>-4.2000116915323815</v>
      </c>
      <c r="O84" s="13">
        <v>-152.62767016174001</v>
      </c>
      <c r="P84" s="13">
        <v>-152.27655338664999</v>
      </c>
      <c r="Q84" s="11">
        <f t="shared" si="72"/>
        <v>220.32928753673841</v>
      </c>
      <c r="R84" s="147">
        <f t="shared" si="66"/>
        <v>-2.0797548242056223</v>
      </c>
      <c r="T84" s="71">
        <v>-152.62158462017001</v>
      </c>
      <c r="U84" s="27">
        <v>-152.27045399722999</v>
      </c>
      <c r="V84" s="10">
        <f t="shared" si="73"/>
        <v>220.33797720109135</v>
      </c>
      <c r="W84" s="147">
        <f t="shared" si="74"/>
        <v>-2.0710651598526795</v>
      </c>
      <c r="Y84" s="27">
        <v>-152.58241550232</v>
      </c>
      <c r="Z84" s="27">
        <v>-152.23407607670001</v>
      </c>
      <c r="AA84" s="10">
        <f t="shared" si="75"/>
        <v>218.58647297080444</v>
      </c>
      <c r="AB84" s="147">
        <f t="shared" si="76"/>
        <v>-3.8225693901395914</v>
      </c>
      <c r="AD84" s="1">
        <v>-152.55983105967999</v>
      </c>
      <c r="AE84" s="27">
        <v>-152.21530019766999</v>
      </c>
      <c r="AF84" s="10">
        <f t="shared" si="77"/>
        <v>216.19656121989735</v>
      </c>
      <c r="AG84" s="147">
        <f t="shared" si="78"/>
        <v>-6.2124811410466805</v>
      </c>
      <c r="AH84" s="146"/>
      <c r="AI84" s="27">
        <v>-152.55224585823001</v>
      </c>
      <c r="AJ84" s="27">
        <v>-152.19766797732001</v>
      </c>
      <c r="AK84" s="10">
        <f t="shared" si="79"/>
        <v>222.50116604983407</v>
      </c>
      <c r="AL84" s="147">
        <f t="shared" si="80"/>
        <v>9.2123688890040967E-2</v>
      </c>
      <c r="AN84" s="27">
        <v>-152.54616696463</v>
      </c>
      <c r="AO84" s="27">
        <v>-152.19117414116999</v>
      </c>
      <c r="AP84" s="10">
        <f t="shared" si="81"/>
        <v>222.76154664939014</v>
      </c>
      <c r="AQ84" s="147">
        <f t="shared" si="82"/>
        <v>0.35250428844611292</v>
      </c>
      <c r="AS84" s="27">
        <v>-152.64026851243</v>
      </c>
      <c r="AT84" s="171">
        <v>-152.28581750945</v>
      </c>
      <c r="AU84" s="10">
        <f t="shared" si="83"/>
        <v>222.42154887997944</v>
      </c>
      <c r="AV84" s="147">
        <f t="shared" si="84"/>
        <v>1.2506519035412111E-2</v>
      </c>
      <c r="AX84" s="27">
        <v>-152.63970544603001</v>
      </c>
      <c r="AY84" s="27">
        <v>-152.28532712692001</v>
      </c>
      <c r="AZ84" s="10">
        <f t="shared" si="85"/>
        <v>222.3759390247146</v>
      </c>
      <c r="BA84" s="147">
        <f t="shared" si="86"/>
        <v>-3.3103336229430624E-2</v>
      </c>
      <c r="BC84" s="27">
        <v>-152.64690974717001</v>
      </c>
      <c r="BD84" s="27">
        <v>-152.29254140136001</v>
      </c>
      <c r="BE84" s="10">
        <f t="shared" si="87"/>
        <v>222.36968067923434</v>
      </c>
      <c r="BF84" s="147">
        <f t="shared" si="88"/>
        <v>-3.9361681709692675E-2</v>
      </c>
      <c r="BH84" s="27">
        <v>-152.64734976202999</v>
      </c>
      <c r="BI84" s="27">
        <v>-152.29291868944</v>
      </c>
      <c r="BJ84" s="10">
        <f t="shared" si="89"/>
        <v>222.40904236094403</v>
      </c>
      <c r="BK84" s="147">
        <f t="shared" si="90"/>
        <v>0</v>
      </c>
      <c r="BM84" s="27">
        <v>-152.54035171564001</v>
      </c>
      <c r="BN84" s="27">
        <v>-152.19013785715001</v>
      </c>
      <c r="BO84" s="10">
        <f t="shared" si="91"/>
        <v>219.76269834106498</v>
      </c>
      <c r="BP84" s="147">
        <f t="shared" si="92"/>
        <v>-2.6463440198790522</v>
      </c>
      <c r="BR84" s="27">
        <v>-152.45067334737001</v>
      </c>
      <c r="BS84" s="27">
        <v>-152.10111568654</v>
      </c>
      <c r="BT84" s="10">
        <f t="shared" si="93"/>
        <v>219.35092774744302</v>
      </c>
      <c r="BU84" s="147">
        <f t="shared" si="94"/>
        <v>-3.0581146135010044</v>
      </c>
      <c r="BW84" s="27">
        <v>-152.64045444913</v>
      </c>
      <c r="BX84" s="27">
        <v>-152.28666546251</v>
      </c>
      <c r="BY84" s="10">
        <f t="shared" si="67"/>
        <v>222.00612699391823</v>
      </c>
      <c r="BZ84" s="147">
        <f t="shared" si="95"/>
        <v>-0.40291536702579833</v>
      </c>
      <c r="CB84" s="27">
        <v>-152.6339523876</v>
      </c>
      <c r="CC84" s="27">
        <v>-152.28045105053999</v>
      </c>
      <c r="CD84" s="10">
        <f t="shared" si="68"/>
        <v>221.82562401852672</v>
      </c>
      <c r="CE84" s="147">
        <f t="shared" si="96"/>
        <v>-0.58341834241730339</v>
      </c>
      <c r="CG84" s="27">
        <v>-152.64531288430999</v>
      </c>
      <c r="CH84" s="171">
        <v>-152.29110727109</v>
      </c>
      <c r="CI84" s="10">
        <f t="shared" si="69"/>
        <v>222.26756435167522</v>
      </c>
      <c r="CJ84" s="147">
        <f t="shared" si="97"/>
        <v>-0.14147800926880905</v>
      </c>
      <c r="CL84" s="27">
        <v>-152.59252140749001</v>
      </c>
      <c r="CM84" s="27">
        <v>-152.24331355051001</v>
      </c>
      <c r="CN84" s="10">
        <f t="shared" si="98"/>
        <v>219.1314223335207</v>
      </c>
      <c r="CO84" s="147">
        <f t="shared" si="99"/>
        <v>-3.2776200274233247</v>
      </c>
      <c r="CQ84" s="27">
        <v>-152.57299269532999</v>
      </c>
      <c r="CR84" s="27">
        <v>-152.22656424287001</v>
      </c>
      <c r="CS84" s="10">
        <f t="shared" si="100"/>
        <v>217.38731820315877</v>
      </c>
      <c r="CT84" s="147">
        <f t="shared" si="101"/>
        <v>-5.0217241577852576</v>
      </c>
      <c r="CV84" s="27">
        <v>-152.63259122162</v>
      </c>
      <c r="CW84" s="27">
        <v>-152.27968232058001</v>
      </c>
      <c r="CX84" s="10">
        <f t="shared" si="102"/>
        <v>221.4538644916077</v>
      </c>
      <c r="CY84" s="147">
        <f t="shared" si="103"/>
        <v>-0.95517786933632465</v>
      </c>
      <c r="DA84" s="27">
        <v>-152.62833672248999</v>
      </c>
      <c r="DB84" s="27">
        <v>-152.27551140667001</v>
      </c>
      <c r="DC84" s="10">
        <f t="shared" si="104"/>
        <v>221.40141393019852</v>
      </c>
      <c r="DD84" s="147">
        <f t="shared" si="105"/>
        <v>-1.0076284307455126</v>
      </c>
      <c r="DF84" s="27">
        <v>-152.64160919838</v>
      </c>
      <c r="DG84" s="27">
        <v>-152.2877051353</v>
      </c>
      <c r="DH84" s="10">
        <f t="shared" si="106"/>
        <v>222.07833862332737</v>
      </c>
      <c r="DI84" s="147">
        <f t="shared" si="107"/>
        <v>-0.33070373761665905</v>
      </c>
      <c r="DK84" s="65">
        <v>-152.60597444000001</v>
      </c>
      <c r="DL84" s="27">
        <v>-152.25250579124699</v>
      </c>
      <c r="DM84" s="10">
        <f t="shared" si="108"/>
        <v>221.80511177900902</v>
      </c>
      <c r="DN84" s="147">
        <f t="shared" si="109"/>
        <v>-0.60393058193500337</v>
      </c>
      <c r="DP84" s="65">
        <v>-152.39703768000001</v>
      </c>
      <c r="DQ84" s="1">
        <v>-152.05519590870199</v>
      </c>
      <c r="DR84" s="10">
        <f t="shared" si="60"/>
        <v>214.50912990722148</v>
      </c>
      <c r="DS84" s="147">
        <f t="shared" si="110"/>
        <v>-7.8999124537225498</v>
      </c>
      <c r="DT84" s="137"/>
      <c r="DU84" s="65">
        <v>-152.62622787999999</v>
      </c>
      <c r="DV84" s="87">
        <v>-152.27319994449701</v>
      </c>
      <c r="DW84" s="10">
        <f t="shared" si="61"/>
        <v>221.52855980747438</v>
      </c>
      <c r="DX84" s="147">
        <f t="shared" si="111"/>
        <v>-0.88048255346964766</v>
      </c>
      <c r="DZ84" s="65">
        <v>-152.60053859999999</v>
      </c>
      <c r="EA84" s="1">
        <v>-152.24648631495401</v>
      </c>
      <c r="EB84" s="10">
        <f t="shared" si="114"/>
        <v>222.17134938920344</v>
      </c>
      <c r="EC84" s="147">
        <f t="shared" si="112"/>
        <v>-0.23769297174058579</v>
      </c>
      <c r="EE84" s="87">
        <v>-152.62539222999999</v>
      </c>
      <c r="EF84" s="87">
        <v>-152.272182443199</v>
      </c>
      <c r="EG84" s="10">
        <f t="shared" si="115"/>
        <v>221.64267331548828</v>
      </c>
      <c r="EH84" s="147">
        <f t="shared" si="113"/>
        <v>-0.7663690454557468</v>
      </c>
      <c r="EI84" s="132"/>
      <c r="EO84"/>
    </row>
    <row r="85" spans="1:145" x14ac:dyDescent="0.25">
      <c r="A85">
        <v>0</v>
      </c>
      <c r="B85">
        <v>1</v>
      </c>
      <c r="C85" s="147" t="s">
        <v>179</v>
      </c>
      <c r="D85" s="147" t="s">
        <v>141</v>
      </c>
      <c r="E85" s="27">
        <v>-0.41833344644999998</v>
      </c>
      <c r="F85" s="27">
        <v>-0.23621148367</v>
      </c>
      <c r="G85" s="10">
        <f t="shared" si="70"/>
        <v>114.28335286407778</v>
      </c>
      <c r="H85" s="147">
        <f t="shared" si="64"/>
        <v>-5.8810279054921182</v>
      </c>
      <c r="J85" s="27">
        <v>-0.41864144467999997</v>
      </c>
      <c r="K85" s="27">
        <v>-0.23874621466000001</v>
      </c>
      <c r="L85" s="10">
        <f t="shared" si="71"/>
        <v>112.88605578985018</v>
      </c>
      <c r="M85" s="147">
        <f t="shared" si="65"/>
        <v>-7.2783249797197271</v>
      </c>
      <c r="O85" s="13">
        <v>-14.996840166369999</v>
      </c>
      <c r="P85" s="13">
        <v>-14.805111741739999</v>
      </c>
      <c r="Q85" s="11">
        <f t="shared" si="72"/>
        <v>120.31150373957126</v>
      </c>
      <c r="R85" s="147">
        <f t="shared" si="66"/>
        <v>0.14712297000136232</v>
      </c>
      <c r="T85" s="71">
        <v>-14.994130541160001</v>
      </c>
      <c r="U85" s="27">
        <v>-14.802548636219999</v>
      </c>
      <c r="V85" s="10">
        <f t="shared" si="73"/>
        <v>120.21956116890027</v>
      </c>
      <c r="W85" s="147">
        <f t="shared" si="74"/>
        <v>5.5180399330367891E-2</v>
      </c>
      <c r="Y85" s="27">
        <v>-14.995217456220001</v>
      </c>
      <c r="Z85" s="27">
        <v>-14.80269316161</v>
      </c>
      <c r="AA85" s="10">
        <f t="shared" si="75"/>
        <v>120.81092011072171</v>
      </c>
      <c r="AB85" s="147">
        <f t="shared" si="76"/>
        <v>0.64653934115180789</v>
      </c>
      <c r="AD85" s="1">
        <v>-14.992205279289999</v>
      </c>
      <c r="AE85" s="27">
        <v>-14.80019786447</v>
      </c>
      <c r="AF85" s="10">
        <f t="shared" si="77"/>
        <v>120.48657287369761</v>
      </c>
      <c r="AG85" s="147">
        <f t="shared" si="78"/>
        <v>0.32219210412770849</v>
      </c>
      <c r="AH85" s="146"/>
      <c r="AI85" s="27">
        <v>-14.990776524959999</v>
      </c>
      <c r="AJ85" s="27">
        <v>-14.79852750109</v>
      </c>
      <c r="AK85" s="10">
        <f t="shared" si="79"/>
        <v>120.63818496866348</v>
      </c>
      <c r="AL85" s="147">
        <f t="shared" si="80"/>
        <v>0.4738041990935784</v>
      </c>
      <c r="AN85" s="27">
        <v>-14.99057120564</v>
      </c>
      <c r="AO85" s="27">
        <v>-14.798267590589999</v>
      </c>
      <c r="AP85" s="10">
        <f t="shared" si="81"/>
        <v>120.67244148002615</v>
      </c>
      <c r="AQ85" s="147">
        <f t="shared" si="82"/>
        <v>0.5080607104562489</v>
      </c>
      <c r="AS85" s="27">
        <v>-14.99741877904</v>
      </c>
      <c r="AT85" s="171">
        <v>-14.805767788020001</v>
      </c>
      <c r="AU85" s="10">
        <f t="shared" si="83"/>
        <v>120.26291337495988</v>
      </c>
      <c r="AV85" s="147">
        <f t="shared" si="84"/>
        <v>9.8532605389976879E-2</v>
      </c>
      <c r="AX85" s="27">
        <v>-14.997226245129999</v>
      </c>
      <c r="AY85" s="27">
        <v>-14.80497420677</v>
      </c>
      <c r="AZ85" s="10">
        <f t="shared" si="85"/>
        <v>120.64007659128328</v>
      </c>
      <c r="BA85" s="147">
        <f t="shared" si="86"/>
        <v>0.47569582171337288</v>
      </c>
      <c r="BC85" s="27">
        <v>-14.99794890403</v>
      </c>
      <c r="BD85" s="27">
        <v>-14.80644446</v>
      </c>
      <c r="BE85" s="10">
        <f t="shared" si="87"/>
        <v>120.17095367326557</v>
      </c>
      <c r="BF85" s="147">
        <f t="shared" si="88"/>
        <v>6.5729036956696518E-3</v>
      </c>
      <c r="BH85" s="27">
        <v>-14.998046184470001</v>
      </c>
      <c r="BI85" s="27">
        <v>-14.80655221502</v>
      </c>
      <c r="BJ85" s="10">
        <f t="shared" si="89"/>
        <v>120.1643807695699</v>
      </c>
      <c r="BK85" s="147">
        <f t="shared" si="90"/>
        <v>0</v>
      </c>
      <c r="BM85" s="27">
        <v>-14.988262854609999</v>
      </c>
      <c r="BN85" s="27">
        <v>-14.79434778459</v>
      </c>
      <c r="BO85" s="10">
        <f t="shared" si="91"/>
        <v>121.68364558824969</v>
      </c>
      <c r="BP85" s="147">
        <f t="shared" si="92"/>
        <v>1.5192648186797868</v>
      </c>
      <c r="BR85" s="27">
        <v>-14.98152328259</v>
      </c>
      <c r="BS85" s="27">
        <v>-14.790298001769999</v>
      </c>
      <c r="BT85" s="10">
        <f t="shared" si="93"/>
        <v>119.99577596735897</v>
      </c>
      <c r="BU85" s="147">
        <f t="shared" si="94"/>
        <v>-0.1686048022109361</v>
      </c>
      <c r="BW85" s="27">
        <v>-14.996904254089999</v>
      </c>
      <c r="BX85" s="27">
        <v>-14.801298865830001</v>
      </c>
      <c r="BY85" s="10">
        <f t="shared" si="67"/>
        <v>122.74433718703187</v>
      </c>
      <c r="BZ85" s="147">
        <f t="shared" si="95"/>
        <v>2.5799564174619718</v>
      </c>
      <c r="CB85" s="27">
        <v>-14.99673820137</v>
      </c>
      <c r="CC85" s="27">
        <v>-14.80112649692</v>
      </c>
      <c r="CD85" s="10">
        <f t="shared" si="68"/>
        <v>122.74830065941956</v>
      </c>
      <c r="CE85" s="147">
        <f t="shared" si="96"/>
        <v>2.5839198898496534</v>
      </c>
      <c r="CG85" s="27">
        <v>-14.99784602624</v>
      </c>
      <c r="CH85" s="171">
        <v>-14.80634074312</v>
      </c>
      <c r="CI85" s="10">
        <f t="shared" si="69"/>
        <v>120.17148021063102</v>
      </c>
      <c r="CJ85" s="147">
        <f t="shared" si="97"/>
        <v>7.0994410611149306E-3</v>
      </c>
      <c r="CL85" s="27">
        <v>-14.99717877696</v>
      </c>
      <c r="CM85" s="27">
        <v>-14.80529627974</v>
      </c>
      <c r="CN85" s="10">
        <f t="shared" si="98"/>
        <v>120.40818583052217</v>
      </c>
      <c r="CO85" s="147">
        <f t="shared" si="99"/>
        <v>0.24380506095226906</v>
      </c>
      <c r="CQ85" s="27">
        <v>-14.993711728139999</v>
      </c>
      <c r="CR85" s="27">
        <v>-14.801786740380001</v>
      </c>
      <c r="CS85" s="10">
        <f t="shared" si="100"/>
        <v>120.43484906927662</v>
      </c>
      <c r="CT85" s="147">
        <f t="shared" si="101"/>
        <v>0.27046829970672093</v>
      </c>
      <c r="CV85" s="27">
        <v>-14.997906134699999</v>
      </c>
      <c r="CW85" s="27">
        <v>-14.80629790471</v>
      </c>
      <c r="CX85" s="10">
        <f t="shared" si="102"/>
        <v>120.2360804010243</v>
      </c>
      <c r="CY85" s="147">
        <f t="shared" si="103"/>
        <v>7.1699631454393398E-2</v>
      </c>
      <c r="DA85" s="27">
        <v>-14.99514170003</v>
      </c>
      <c r="DB85" s="27">
        <v>-14.803659474310001</v>
      </c>
      <c r="DC85" s="10">
        <f t="shared" si="104"/>
        <v>120.15701146155703</v>
      </c>
      <c r="DD85" s="147">
        <f t="shared" si="105"/>
        <v>-7.369308012869169E-3</v>
      </c>
      <c r="DF85" s="27">
        <v>-14.996084182460001</v>
      </c>
      <c r="DG85" s="27">
        <v>-14.80446810206</v>
      </c>
      <c r="DH85" s="10">
        <f t="shared" si="106"/>
        <v>120.24100661180469</v>
      </c>
      <c r="DI85" s="147">
        <f t="shared" si="107"/>
        <v>7.6625842234790298E-2</v>
      </c>
      <c r="DK85" s="65">
        <v>-14.993914119999999</v>
      </c>
      <c r="DL85" s="27">
        <v>-14.800281566481001</v>
      </c>
      <c r="DM85" s="10">
        <f t="shared" si="108"/>
        <v>121.50636365870685</v>
      </c>
      <c r="DN85" s="147">
        <f t="shared" si="109"/>
        <v>1.3419828891369434</v>
      </c>
      <c r="DP85" s="65">
        <v>-14.992206469999999</v>
      </c>
      <c r="DQ85" s="1">
        <v>-14.798869966322</v>
      </c>
      <c r="DR85" s="10">
        <f t="shared" si="60"/>
        <v>121.32058942298131</v>
      </c>
      <c r="DS85" s="147">
        <f t="shared" si="110"/>
        <v>1.1562086534114115</v>
      </c>
      <c r="DT85" s="137"/>
      <c r="DU85" s="65">
        <v>-14.99708964</v>
      </c>
      <c r="DV85" s="87">
        <v>-14.805313037709</v>
      </c>
      <c r="DW85" s="10">
        <f t="shared" si="61"/>
        <v>120.34173570362549</v>
      </c>
      <c r="DX85" s="147">
        <f t="shared" si="111"/>
        <v>0.177354934055586</v>
      </c>
      <c r="DZ85" s="65">
        <v>-14.99391327</v>
      </c>
      <c r="EA85" s="1">
        <v>-14.799550227940999</v>
      </c>
      <c r="EB85" s="10">
        <f t="shared" si="114"/>
        <v>121.96475252244359</v>
      </c>
      <c r="EC85" s="147">
        <f t="shared" si="112"/>
        <v>1.8003717528736871</v>
      </c>
      <c r="EE85" s="87">
        <v>-14.99687598</v>
      </c>
      <c r="EF85" s="87">
        <v>-14.804602684897</v>
      </c>
      <c r="EG85" s="10">
        <f t="shared" si="115"/>
        <v>120.6534154100835</v>
      </c>
      <c r="EH85" s="147">
        <f t="shared" si="113"/>
        <v>0.48903464051359435</v>
      </c>
      <c r="EI85" s="132"/>
      <c r="EO85"/>
    </row>
    <row r="86" spans="1:145" x14ac:dyDescent="0.25">
      <c r="A86">
        <v>0</v>
      </c>
      <c r="B86">
        <v>1</v>
      </c>
      <c r="C86" s="147" t="s">
        <v>179</v>
      </c>
      <c r="D86" s="147" t="s">
        <v>216</v>
      </c>
      <c r="E86" s="27">
        <v>-11.713895915129999</v>
      </c>
      <c r="F86" s="27">
        <v>-11.473102297160001</v>
      </c>
      <c r="G86" s="10">
        <f t="shared" si="70"/>
        <v>151.10040321235391</v>
      </c>
      <c r="H86" s="147">
        <f t="shared" si="64"/>
        <v>-6.8845124170727274</v>
      </c>
      <c r="J86" s="27">
        <v>-11.64321978103</v>
      </c>
      <c r="K86" s="27">
        <v>-11.40540508632</v>
      </c>
      <c r="L86" s="10">
        <f t="shared" si="71"/>
        <v>149.23109907747207</v>
      </c>
      <c r="M86" s="147">
        <f t="shared" si="65"/>
        <v>-8.7538165519545714</v>
      </c>
      <c r="O86" s="13">
        <v>-91.179707878000002</v>
      </c>
      <c r="P86" s="13">
        <v>-90.928528932410003</v>
      </c>
      <c r="Q86" s="11">
        <f t="shared" si="72"/>
        <v>157.61730014718006</v>
      </c>
      <c r="R86" s="147">
        <f t="shared" si="66"/>
        <v>-0.36761548224657759</v>
      </c>
      <c r="T86" s="71">
        <v>-91.172905813059998</v>
      </c>
      <c r="U86" s="27">
        <v>-90.921939742820001</v>
      </c>
      <c r="V86" s="10">
        <f t="shared" si="73"/>
        <v>157.48371873630049</v>
      </c>
      <c r="W86" s="147">
        <f t="shared" si="74"/>
        <v>-0.50119689312614923</v>
      </c>
      <c r="Y86" s="27">
        <v>-91.157455687460001</v>
      </c>
      <c r="Z86" s="27">
        <v>-90.910144929189997</v>
      </c>
      <c r="AA86" s="10">
        <f t="shared" si="75"/>
        <v>155.1899739220101</v>
      </c>
      <c r="AB86" s="147">
        <f t="shared" si="76"/>
        <v>-2.794941707416541</v>
      </c>
      <c r="AD86" s="1">
        <v>-91.135207049409999</v>
      </c>
      <c r="AE86" s="27">
        <v>-90.892051768390004</v>
      </c>
      <c r="AF86" s="10">
        <f>(AE86-AD86)*627.51</f>
        <v>152.58237039285683</v>
      </c>
      <c r="AG86" s="147">
        <f t="shared" si="78"/>
        <v>-5.4025452365698072</v>
      </c>
      <c r="AH86" s="146"/>
      <c r="AI86" s="27">
        <v>-91.135590486859996</v>
      </c>
      <c r="AJ86" s="27">
        <v>-90.887232186909998</v>
      </c>
      <c r="AK86" s="10">
        <f t="shared" si="79"/>
        <v>155.84731680162369</v>
      </c>
      <c r="AL86" s="147">
        <f t="shared" si="80"/>
        <v>-2.1375988278029467</v>
      </c>
      <c r="AN86" s="27">
        <v>-91.132173168050002</v>
      </c>
      <c r="AO86" s="27">
        <v>-90.884998509530007</v>
      </c>
      <c r="AP86" s="10">
        <f t="shared" si="81"/>
        <v>155.10456996788218</v>
      </c>
      <c r="AQ86" s="147">
        <f t="shared" si="82"/>
        <v>-2.8803456615444532</v>
      </c>
      <c r="AS86" s="27">
        <v>-91.183620006659993</v>
      </c>
      <c r="AT86" s="171">
        <v>-90.932840387119995</v>
      </c>
      <c r="AU86" s="10">
        <f t="shared" si="83"/>
        <v>157.36671905754389</v>
      </c>
      <c r="AV86" s="147">
        <f t="shared" si="84"/>
        <v>-0.61819657188274846</v>
      </c>
      <c r="AX86" s="27">
        <v>-91.182070554619997</v>
      </c>
      <c r="AY86" s="27">
        <v>-90.931472173309999</v>
      </c>
      <c r="AZ86" s="10">
        <f t="shared" si="85"/>
        <v>157.25299025583735</v>
      </c>
      <c r="BA86" s="147">
        <f t="shared" si="86"/>
        <v>-0.73192537358929144</v>
      </c>
      <c r="BC86" s="27">
        <v>-91.188156649969997</v>
      </c>
      <c r="BD86" s="27">
        <v>-90.936518924780003</v>
      </c>
      <c r="BE86" s="10">
        <f t="shared" si="87"/>
        <v>157.90518893397311</v>
      </c>
      <c r="BF86" s="147">
        <f t="shared" si="88"/>
        <v>-7.9726695453530283E-2</v>
      </c>
      <c r="BH86" s="27">
        <v>-91.188628187960006</v>
      </c>
      <c r="BI86" s="27">
        <v>-90.936863410300006</v>
      </c>
      <c r="BJ86" s="10">
        <f t="shared" si="89"/>
        <v>157.98491562942664</v>
      </c>
      <c r="BK86" s="147">
        <f t="shared" si="90"/>
        <v>0</v>
      </c>
      <c r="BM86" s="27">
        <v>-91.126737610039996</v>
      </c>
      <c r="BN86" s="27">
        <v>-90.880638814090005</v>
      </c>
      <c r="BO86" s="10">
        <f t="shared" si="91"/>
        <v>154.4294554465784</v>
      </c>
      <c r="BP86" s="147">
        <f t="shared" si="92"/>
        <v>-3.5554601828482362</v>
      </c>
      <c r="BR86" s="27">
        <v>-91.07551907253</v>
      </c>
      <c r="BS86" s="27">
        <v>-90.831497068429996</v>
      </c>
      <c r="BT86" s="10">
        <f t="shared" si="93"/>
        <v>153.12624779279301</v>
      </c>
      <c r="BU86" s="147">
        <f t="shared" si="94"/>
        <v>-4.8586678366336287</v>
      </c>
      <c r="BW86" s="27">
        <v>-91.183176371990001</v>
      </c>
      <c r="BX86" s="27">
        <v>-90.9330731947</v>
      </c>
      <c r="BY86" s="10">
        <f t="shared" si="67"/>
        <v>156.94224478124829</v>
      </c>
      <c r="BZ86" s="147">
        <f t="shared" si="95"/>
        <v>-1.0426708481783464</v>
      </c>
      <c r="CB86" s="27">
        <v>-91.178883522500001</v>
      </c>
      <c r="CC86" s="27">
        <v>-90.928900018990007</v>
      </c>
      <c r="CD86" s="10">
        <f t="shared" si="68"/>
        <v>156.86714828755689</v>
      </c>
      <c r="CE86" s="147">
        <f t="shared" si="96"/>
        <v>-1.1177673418697509</v>
      </c>
      <c r="CG86" s="27">
        <v>-91.186661631500002</v>
      </c>
      <c r="CH86" s="171">
        <v>-90.935276130220004</v>
      </c>
      <c r="CI86" s="10">
        <f t="shared" si="69"/>
        <v>157.74691590821149</v>
      </c>
      <c r="CJ86" s="147">
        <f t="shared" si="97"/>
        <v>-0.23799972121514656</v>
      </c>
      <c r="CL86" s="27">
        <v>-91.166250028890005</v>
      </c>
      <c r="CM86" s="27">
        <v>-90.916393303980001</v>
      </c>
      <c r="CN86" s="10">
        <f t="shared" si="98"/>
        <v>156.78759344827625</v>
      </c>
      <c r="CO86" s="147">
        <f t="shared" si="99"/>
        <v>-1.1973221811503834</v>
      </c>
      <c r="CQ86" s="27">
        <v>-91.146559641690004</v>
      </c>
      <c r="CR86" s="27">
        <v>-90.900779956120004</v>
      </c>
      <c r="CS86" s="10">
        <f t="shared" si="100"/>
        <v>154.22921049203046</v>
      </c>
      <c r="CT86" s="147">
        <f t="shared" si="101"/>
        <v>-3.755705137396177</v>
      </c>
      <c r="CV86" s="27">
        <v>-91.183111977349995</v>
      </c>
      <c r="CW86" s="27">
        <v>-90.931590099939996</v>
      </c>
      <c r="CX86" s="10">
        <f t="shared" si="102"/>
        <v>157.83249329354859</v>
      </c>
      <c r="CY86" s="147">
        <f t="shared" si="103"/>
        <v>-0.15242233587804321</v>
      </c>
      <c r="DA86" s="27">
        <v>-91.177148332260003</v>
      </c>
      <c r="DB86" s="27">
        <v>-90.926119880719995</v>
      </c>
      <c r="DC86" s="10">
        <f t="shared" si="104"/>
        <v>157.52286362587088</v>
      </c>
      <c r="DD86" s="147">
        <f t="shared" si="105"/>
        <v>-0.46205200355575471</v>
      </c>
      <c r="DF86" s="27">
        <v>-91.184476888800006</v>
      </c>
      <c r="DG86" s="27">
        <v>-90.93288874868</v>
      </c>
      <c r="DH86" s="10">
        <f t="shared" si="106"/>
        <v>157.87407380670507</v>
      </c>
      <c r="DI86" s="147">
        <f t="shared" si="107"/>
        <v>-0.11084182272156795</v>
      </c>
      <c r="DK86" s="65">
        <v>-91.157840359999994</v>
      </c>
      <c r="DL86" s="27">
        <v>-90.913707473542999</v>
      </c>
      <c r="DM86" s="10">
        <f t="shared" si="108"/>
        <v>153.19582758062916</v>
      </c>
      <c r="DN86" s="147">
        <f t="shared" si="109"/>
        <v>-4.7890880487974812</v>
      </c>
      <c r="DP86" s="65">
        <v>-91.011138650000007</v>
      </c>
      <c r="DQ86" s="1">
        <v>-90.77950713029</v>
      </c>
      <c r="DR86" s="10">
        <f t="shared" si="60"/>
        <v>145.35109493322631</v>
      </c>
      <c r="DS86" s="147">
        <f t="shared" si="110"/>
        <v>-12.633820696200331</v>
      </c>
      <c r="DT86" s="137"/>
      <c r="DU86" s="65">
        <v>-91.175808149999995</v>
      </c>
      <c r="DV86" s="87">
        <v>-90.92654077585</v>
      </c>
      <c r="DW86" s="10">
        <f t="shared" si="61"/>
        <v>156.41776995286287</v>
      </c>
      <c r="DX86" s="147">
        <f t="shared" si="111"/>
        <v>-1.5671456765637686</v>
      </c>
      <c r="DZ86" s="65">
        <v>-91.156009839999996</v>
      </c>
      <c r="EA86" s="1">
        <v>-90.912802430352997</v>
      </c>
      <c r="EB86" s="10">
        <f t="shared" si="114"/>
        <v>152.6150816275883</v>
      </c>
      <c r="EC86" s="147">
        <f t="shared" si="112"/>
        <v>-5.3698340018383419</v>
      </c>
      <c r="EE86" s="87">
        <v>-91.174824000000001</v>
      </c>
      <c r="EF86" s="87">
        <v>-90.925444958881997</v>
      </c>
      <c r="EG86" s="10">
        <f t="shared" si="115"/>
        <v>156.4878420919589</v>
      </c>
      <c r="EH86" s="147">
        <f t="shared" si="113"/>
        <v>-1.4970735374677417</v>
      </c>
      <c r="EI86" s="132"/>
      <c r="EO86"/>
    </row>
    <row r="87" spans="1:145" x14ac:dyDescent="0.25">
      <c r="A87">
        <v>0</v>
      </c>
      <c r="B87">
        <v>1</v>
      </c>
      <c r="C87" s="147" t="s">
        <v>179</v>
      </c>
      <c r="D87" s="147" t="s">
        <v>214</v>
      </c>
      <c r="E87" s="27">
        <v>-10.982562338959999</v>
      </c>
      <c r="F87" s="27">
        <v>-10.795063442329999</v>
      </c>
      <c r="G87" s="10">
        <f t="shared" si="70"/>
        <v>117.65743262429142</v>
      </c>
      <c r="H87" s="147">
        <f t="shared" si="64"/>
        <v>-10.05076938687624</v>
      </c>
      <c r="J87" s="27">
        <v>-10.928493531339999</v>
      </c>
      <c r="K87" s="27">
        <v>-10.737272495399999</v>
      </c>
      <c r="L87" s="10">
        <f t="shared" si="71"/>
        <v>119.99311226270936</v>
      </c>
      <c r="M87" s="147">
        <f t="shared" si="65"/>
        <v>-7.715089748458297</v>
      </c>
      <c r="O87" s="13">
        <v>-70.387931724240005</v>
      </c>
      <c r="P87" s="13">
        <v>-70.185087343719999</v>
      </c>
      <c r="Q87" s="11">
        <f t="shared" si="72"/>
        <v>127.28687722010866</v>
      </c>
      <c r="R87" s="147">
        <f t="shared" si="66"/>
        <v>-0.42132479105899279</v>
      </c>
      <c r="T87" s="71">
        <v>-70.382498050780001</v>
      </c>
      <c r="U87" s="27">
        <v>-70.179944951720003</v>
      </c>
      <c r="V87" s="10">
        <f t="shared" si="73"/>
        <v>127.10409519113904</v>
      </c>
      <c r="W87" s="147">
        <f t="shared" si="74"/>
        <v>-0.60410682002861904</v>
      </c>
      <c r="Y87" s="27">
        <v>-70.36917166952</v>
      </c>
      <c r="Z87" s="27">
        <v>-70.16925419687</v>
      </c>
      <c r="AA87" s="10">
        <f t="shared" si="75"/>
        <v>125.45021326260159</v>
      </c>
      <c r="AB87" s="147">
        <f t="shared" si="76"/>
        <v>-2.2579887485660635</v>
      </c>
      <c r="AD87" s="1">
        <v>-70.351970484130007</v>
      </c>
      <c r="AE87" s="27">
        <v>-70.154953358209994</v>
      </c>
      <c r="AF87" s="10">
        <f t="shared" ref="AF87:AF130" si="116">(AE87-AD87)*627.51</f>
        <v>123.63021668606727</v>
      </c>
      <c r="AG87" s="147">
        <f t="shared" si="78"/>
        <v>-4.0779853251003857</v>
      </c>
      <c r="AH87" s="146"/>
      <c r="AI87" s="27">
        <v>-70.345769864559998</v>
      </c>
      <c r="AJ87" s="27">
        <v>-70.150325981169999</v>
      </c>
      <c r="AK87" s="10">
        <f t="shared" si="79"/>
        <v>122.64299126605796</v>
      </c>
      <c r="AL87" s="147">
        <f t="shared" si="80"/>
        <v>-5.0652107451096953</v>
      </c>
      <c r="AN87" s="27">
        <v>-70.341772092049993</v>
      </c>
      <c r="AO87" s="27">
        <v>-70.146913249319994</v>
      </c>
      <c r="AP87" s="10">
        <f t="shared" si="81"/>
        <v>122.27587240150201</v>
      </c>
      <c r="AQ87" s="147">
        <f t="shared" si="82"/>
        <v>-5.4323296096656435</v>
      </c>
      <c r="AS87" s="27">
        <v>-70.386793098289999</v>
      </c>
      <c r="AT87" s="171">
        <v>-70.187760632009997</v>
      </c>
      <c r="AU87" s="10">
        <f t="shared" si="83"/>
        <v>124.89486291536407</v>
      </c>
      <c r="AV87" s="147">
        <f t="shared" si="84"/>
        <v>-2.8133390958035847</v>
      </c>
      <c r="AX87" s="27">
        <v>-70.385212459930003</v>
      </c>
      <c r="AY87" s="27">
        <v>-70.186282144809994</v>
      </c>
      <c r="AZ87" s="10">
        <f t="shared" si="85"/>
        <v>124.83076204095686</v>
      </c>
      <c r="BA87" s="147">
        <f t="shared" si="86"/>
        <v>-2.8774399702108013</v>
      </c>
      <c r="BC87" s="27">
        <v>-70.394584776019997</v>
      </c>
      <c r="BD87" s="27">
        <v>-70.191508165330006</v>
      </c>
      <c r="BE87" s="10">
        <f t="shared" si="87"/>
        <v>127.43260397407586</v>
      </c>
      <c r="BF87" s="147">
        <f t="shared" si="88"/>
        <v>-0.27559803709179675</v>
      </c>
      <c r="BH87" s="27">
        <v>-70.395371201480003</v>
      </c>
      <c r="BI87" s="27">
        <v>-70.191855397729995</v>
      </c>
      <c r="BJ87" s="10">
        <f t="shared" si="89"/>
        <v>127.70820201116766</v>
      </c>
      <c r="BK87" s="147">
        <f t="shared" si="90"/>
        <v>0</v>
      </c>
      <c r="BM87" s="27">
        <v>-70.342115092469996</v>
      </c>
      <c r="BN87" s="27">
        <v>-70.144700753880002</v>
      </c>
      <c r="BO87" s="10">
        <f t="shared" si="91"/>
        <v>123.87947160860686</v>
      </c>
      <c r="BP87" s="147">
        <f t="shared" si="92"/>
        <v>-3.8287304025607938</v>
      </c>
      <c r="BR87" s="27">
        <v>-70.301662553130001</v>
      </c>
      <c r="BS87" s="27">
        <v>-70.106167376130003</v>
      </c>
      <c r="BT87" s="10">
        <f t="shared" si="93"/>
        <v>122.67517851926873</v>
      </c>
      <c r="BU87" s="147">
        <f t="shared" si="94"/>
        <v>-5.0330234918989305</v>
      </c>
      <c r="BW87" s="27">
        <v>-70.387858783889996</v>
      </c>
      <c r="BX87" s="27">
        <v>-70.187046046869995</v>
      </c>
      <c r="BY87" s="10">
        <f t="shared" si="67"/>
        <v>126.01200060742111</v>
      </c>
      <c r="BZ87" s="147">
        <f t="shared" si="95"/>
        <v>-1.6962014037465423</v>
      </c>
      <c r="CB87" s="27">
        <v>-70.385081122380001</v>
      </c>
      <c r="CC87" s="27">
        <v>-70.184228926299994</v>
      </c>
      <c r="CD87" s="10">
        <f t="shared" si="68"/>
        <v>126.03676156216501</v>
      </c>
      <c r="CE87" s="147">
        <f t="shared" si="96"/>
        <v>-1.6714404490026453</v>
      </c>
      <c r="CG87" s="27">
        <v>-70.393369602939998</v>
      </c>
      <c r="CH87" s="171">
        <v>-70.190508559509993</v>
      </c>
      <c r="CI87" s="10">
        <f t="shared" si="69"/>
        <v>127.29733336276236</v>
      </c>
      <c r="CJ87" s="147">
        <f t="shared" si="97"/>
        <v>-0.41086864840529813</v>
      </c>
      <c r="CL87" s="27">
        <v>-70.376241524029993</v>
      </c>
      <c r="CM87" s="27">
        <v>-70.175017393619996</v>
      </c>
      <c r="CN87" s="10">
        <f t="shared" si="98"/>
        <v>126.27015407357742</v>
      </c>
      <c r="CO87" s="147">
        <f t="shared" si="99"/>
        <v>-1.4380479375902411</v>
      </c>
      <c r="CQ87" s="27">
        <v>-70.360044739220001</v>
      </c>
      <c r="CR87" s="27">
        <v>-70.161124233720003</v>
      </c>
      <c r="CS87" s="10">
        <f t="shared" si="100"/>
        <v>124.82460640630407</v>
      </c>
      <c r="CT87" s="147">
        <f t="shared" si="101"/>
        <v>-2.8835956048635865</v>
      </c>
      <c r="CV87" s="27">
        <v>-70.390186522790003</v>
      </c>
      <c r="CW87" s="27">
        <v>-70.187089516849994</v>
      </c>
      <c r="CX87" s="10">
        <f t="shared" si="102"/>
        <v>127.44540219741505</v>
      </c>
      <c r="CY87" s="147">
        <f t="shared" si="103"/>
        <v>-0.26279981375260775</v>
      </c>
      <c r="DA87" s="27">
        <v>-70.385368907900002</v>
      </c>
      <c r="DB87" s="27">
        <v>-70.182670108590003</v>
      </c>
      <c r="DC87" s="10">
        <f t="shared" si="104"/>
        <v>127.19552355501769</v>
      </c>
      <c r="DD87" s="147">
        <f t="shared" si="105"/>
        <v>-0.51267845614997043</v>
      </c>
      <c r="DF87" s="27">
        <v>-70.392002673609994</v>
      </c>
      <c r="DG87" s="27">
        <v>-70.189018288650004</v>
      </c>
      <c r="DH87" s="10">
        <f t="shared" si="106"/>
        <v>127.37473140624328</v>
      </c>
      <c r="DI87" s="147">
        <f t="shared" si="107"/>
        <v>-0.33347060492437208</v>
      </c>
      <c r="DK87" s="65">
        <v>-70.36877131</v>
      </c>
      <c r="DL87" s="27">
        <v>-70.177738070122999</v>
      </c>
      <c r="DM87" s="10">
        <f t="shared" si="108"/>
        <v>119.87526835521686</v>
      </c>
      <c r="DN87" s="147">
        <f t="shared" si="109"/>
        <v>-7.8329336559507965</v>
      </c>
      <c r="DP87" s="65">
        <v>-70.307617769999993</v>
      </c>
      <c r="DQ87" s="1">
        <v>-70.119210523465</v>
      </c>
      <c r="DR87" s="10">
        <f t="shared" si="60"/>
        <v>118.22743127317351</v>
      </c>
      <c r="DS87" s="147">
        <f t="shared" si="110"/>
        <v>-9.480770737994149</v>
      </c>
      <c r="DT87" s="137"/>
      <c r="DU87" s="65">
        <v>-70.388224730000005</v>
      </c>
      <c r="DV87" s="87">
        <v>-70.186827575525996</v>
      </c>
      <c r="DW87" s="10">
        <f t="shared" si="61"/>
        <v>126.37872840398522</v>
      </c>
      <c r="DX87" s="147">
        <f t="shared" si="111"/>
        <v>-1.329473607182436</v>
      </c>
      <c r="DZ87" s="65">
        <v>-70.366326040000004</v>
      </c>
      <c r="EA87" s="1">
        <v>-70.175513223042003</v>
      </c>
      <c r="EB87" s="10">
        <f t="shared" si="114"/>
        <v>119.73695076931521</v>
      </c>
      <c r="EC87" s="147">
        <f t="shared" si="112"/>
        <v>-7.9712512418524426</v>
      </c>
      <c r="EE87" s="87">
        <v>-70.387097859999997</v>
      </c>
      <c r="EF87" s="87">
        <v>-70.185611124169995</v>
      </c>
      <c r="EG87" s="10">
        <f t="shared" si="115"/>
        <v>126.43494160068475</v>
      </c>
      <c r="EH87" s="147">
        <f t="shared" si="113"/>
        <v>-1.2732604104829051</v>
      </c>
      <c r="EI87" s="132"/>
      <c r="EO87"/>
    </row>
    <row r="88" spans="1:145" s="109" customFormat="1" x14ac:dyDescent="0.25">
      <c r="A88">
        <v>0</v>
      </c>
      <c r="B88">
        <v>1</v>
      </c>
      <c r="C88" s="147" t="s">
        <v>179</v>
      </c>
      <c r="D88" s="147" t="s">
        <v>220</v>
      </c>
      <c r="E88" s="27">
        <v>-16.558581243140001</v>
      </c>
      <c r="F88" s="27">
        <v>-16.329136791970001</v>
      </c>
      <c r="G88" s="10">
        <f t="shared" si="70"/>
        <v>143.97868755368671</v>
      </c>
      <c r="H88" s="147">
        <f t="shared" si="64"/>
        <v>-12.570159549427956</v>
      </c>
      <c r="I88" s="144"/>
      <c r="J88" s="27">
        <v>-16.458984091160001</v>
      </c>
      <c r="K88" s="27">
        <v>-16.223075265359999</v>
      </c>
      <c r="L88" s="10">
        <f t="shared" si="71"/>
        <v>148.03514727775976</v>
      </c>
      <c r="M88" s="147">
        <f t="shared" si="65"/>
        <v>-8.5136998253549052</v>
      </c>
      <c r="N88" s="136"/>
      <c r="O88" s="13">
        <v>-90.332176723250001</v>
      </c>
      <c r="P88" s="74">
        <v>-90.082564969070006</v>
      </c>
      <c r="Q88" s="11">
        <f t="shared" si="72"/>
        <v>156.63387186548849</v>
      </c>
      <c r="R88" s="147">
        <f t="shared" si="66"/>
        <v>8.502476237381984E-2</v>
      </c>
      <c r="S88" s="136"/>
      <c r="T88" s="71">
        <v>-90.325551998920005</v>
      </c>
      <c r="U88" s="27">
        <v>-90.076576283489999</v>
      </c>
      <c r="V88" s="10">
        <f t="shared" si="73"/>
        <v>156.23475118948338</v>
      </c>
      <c r="W88" s="147">
        <f t="shared" si="74"/>
        <v>-0.31409591363129152</v>
      </c>
      <c r="X88" s="136"/>
      <c r="Y88" s="27">
        <v>-90.305904071170005</v>
      </c>
      <c r="Z88" s="27">
        <v>-90.058384374200003</v>
      </c>
      <c r="AA88" s="10">
        <f t="shared" si="75"/>
        <v>155.32108504564607</v>
      </c>
      <c r="AB88" s="147">
        <f t="shared" si="76"/>
        <v>-1.2277620574685955</v>
      </c>
      <c r="AC88" s="136"/>
      <c r="AD88" s="1">
        <v>-90.285888108549997</v>
      </c>
      <c r="AE88" s="27">
        <v>-90.041843511319996</v>
      </c>
      <c r="AF88" s="10">
        <f t="shared" si="116"/>
        <v>153.14042520779802</v>
      </c>
      <c r="AG88" s="147">
        <f t="shared" si="78"/>
        <v>-3.4084218953166499</v>
      </c>
      <c r="AH88" s="146"/>
      <c r="AI88" s="27">
        <v>-90.279862820770006</v>
      </c>
      <c r="AJ88" s="27">
        <v>-90.035244115050006</v>
      </c>
      <c r="AK88" s="10">
        <f t="shared" si="79"/>
        <v>153.50068402635762</v>
      </c>
      <c r="AL88" s="147">
        <f t="shared" si="80"/>
        <v>-3.0481630767570493</v>
      </c>
      <c r="AM88" s="144"/>
      <c r="AN88" s="27">
        <v>-90.27851016516</v>
      </c>
      <c r="AO88" s="27">
        <v>-90.034314956369997</v>
      </c>
      <c r="AP88" s="10">
        <f t="shared" si="81"/>
        <v>153.23493546781506</v>
      </c>
      <c r="AQ88" s="147">
        <f t="shared" si="82"/>
        <v>-3.3139116352996041</v>
      </c>
      <c r="AR88" s="144"/>
      <c r="AS88" s="27">
        <v>-90.333086117790003</v>
      </c>
      <c r="AT88" s="171">
        <v>-90.086717387890005</v>
      </c>
      <c r="AU88" s="10">
        <f t="shared" si="83"/>
        <v>154.5988416995481</v>
      </c>
      <c r="AV88" s="147">
        <f t="shared" si="84"/>
        <v>-1.9500054035665642</v>
      </c>
      <c r="AW88" s="144"/>
      <c r="AX88" s="27">
        <v>-90.331654272419996</v>
      </c>
      <c r="AY88" s="27">
        <v>-90.085449446919995</v>
      </c>
      <c r="AZ88" s="10">
        <f t="shared" si="85"/>
        <v>154.49599004950585</v>
      </c>
      <c r="BA88" s="147">
        <f t="shared" si="86"/>
        <v>-2.0528570536088182</v>
      </c>
      <c r="BB88" s="144"/>
      <c r="BC88" s="27">
        <v>-90.341113497029994</v>
      </c>
      <c r="BD88" s="27">
        <v>-90.091815160880003</v>
      </c>
      <c r="BE88" s="10">
        <f t="shared" si="87"/>
        <v>156.43719891748083</v>
      </c>
      <c r="BF88" s="147">
        <f t="shared" si="88"/>
        <v>-0.1116481856338396</v>
      </c>
      <c r="BG88" s="144"/>
      <c r="BH88" s="27">
        <v>-90.341721098220006</v>
      </c>
      <c r="BI88" s="27">
        <v>-90.092244839510002</v>
      </c>
      <c r="BJ88" s="10">
        <f t="shared" si="89"/>
        <v>156.54884710311467</v>
      </c>
      <c r="BK88" s="147">
        <f t="shared" si="90"/>
        <v>0</v>
      </c>
      <c r="BL88" s="144"/>
      <c r="BM88" s="27">
        <v>-90.272991224539993</v>
      </c>
      <c r="BN88" s="27">
        <v>-90.026574055479998</v>
      </c>
      <c r="BO88" s="10">
        <f t="shared" si="91"/>
        <v>154.62923775683774</v>
      </c>
      <c r="BP88" s="147">
        <f t="shared" si="92"/>
        <v>-1.9196093462769284</v>
      </c>
      <c r="BQ88" s="144"/>
      <c r="BR88" s="27">
        <v>-90.225683116780004</v>
      </c>
      <c r="BS88" s="27">
        <v>-89.980479358699995</v>
      </c>
      <c r="BT88" s="10">
        <f t="shared" si="93"/>
        <v>153.86781023278675</v>
      </c>
      <c r="BU88" s="147">
        <f t="shared" si="94"/>
        <v>-2.6810368703279153</v>
      </c>
      <c r="BV88" s="144"/>
      <c r="BW88" s="27">
        <v>-90.334319037910007</v>
      </c>
      <c r="BX88" s="27">
        <v>-90.086671510979997</v>
      </c>
      <c r="BY88" s="10">
        <f t="shared" si="67"/>
        <v>155.40129962385032</v>
      </c>
      <c r="BZ88" s="147">
        <f t="shared" si="95"/>
        <v>-1.1475474792643467</v>
      </c>
      <c r="CA88" s="144"/>
      <c r="CB88" s="27">
        <v>-90.331441310810007</v>
      </c>
      <c r="CC88" s="27">
        <v>-90.083791017409993</v>
      </c>
      <c r="CD88" s="10">
        <f t="shared" si="68"/>
        <v>155.40303561144265</v>
      </c>
      <c r="CE88" s="147">
        <f t="shared" si="96"/>
        <v>-1.1458114916720206</v>
      </c>
      <c r="CF88" s="144"/>
      <c r="CG88" s="27">
        <v>-90.33968156185</v>
      </c>
      <c r="CH88" s="171">
        <v>-90.090646443530005</v>
      </c>
      <c r="CI88" s="10">
        <f t="shared" si="69"/>
        <v>156.27202709697994</v>
      </c>
      <c r="CJ88" s="147">
        <f t="shared" si="97"/>
        <v>-0.27682000613472724</v>
      </c>
      <c r="CK88" s="144"/>
      <c r="CL88" s="27">
        <v>-90.316639588810006</v>
      </c>
      <c r="CM88" s="27">
        <v>-90.067538375949994</v>
      </c>
      <c r="CN88" s="10">
        <f t="shared" si="98"/>
        <v>156.31350208178603</v>
      </c>
      <c r="CO88" s="147">
        <f t="shared" si="99"/>
        <v>-0.23534502132864077</v>
      </c>
      <c r="CP88" s="144"/>
      <c r="CQ88" s="27">
        <v>-90.300879126919995</v>
      </c>
      <c r="CR88" s="27">
        <v>-90.055276378619993</v>
      </c>
      <c r="CS88" s="10">
        <f t="shared" si="100"/>
        <v>154.11818058573388</v>
      </c>
      <c r="CT88" s="147">
        <f t="shared" si="101"/>
        <v>-2.4306665173807858</v>
      </c>
      <c r="CU88" s="144"/>
      <c r="CV88" s="27">
        <v>-90.334254822559998</v>
      </c>
      <c r="CW88" s="27">
        <v>-90.084750675799995</v>
      </c>
      <c r="CX88" s="10">
        <f t="shared" si="102"/>
        <v>156.56634713336962</v>
      </c>
      <c r="CY88" s="147">
        <f t="shared" si="103"/>
        <v>1.7500030254950616E-2</v>
      </c>
      <c r="CZ88" s="144"/>
      <c r="DA88" s="27">
        <v>-90.329089150970006</v>
      </c>
      <c r="DB88" s="27">
        <v>-90.079880183550003</v>
      </c>
      <c r="DC88" s="10">
        <f t="shared" si="104"/>
        <v>156.38111914572613</v>
      </c>
      <c r="DD88" s="147">
        <f t="shared" si="105"/>
        <v>-0.16772795738853574</v>
      </c>
      <c r="DE88" s="144"/>
      <c r="DF88" s="27">
        <v>-90.337636095150003</v>
      </c>
      <c r="DG88" s="27">
        <v>-90.088282121619997</v>
      </c>
      <c r="DH88" s="10">
        <f t="shared" si="106"/>
        <v>156.47211192981413</v>
      </c>
      <c r="DI88" s="147">
        <f t="shared" si="107"/>
        <v>-7.6735173300534143E-2</v>
      </c>
      <c r="DJ88" s="144"/>
      <c r="DK88" s="65">
        <v>-90.316399739999994</v>
      </c>
      <c r="DL88" s="27">
        <v>-90.074613974293996</v>
      </c>
      <c r="DM88" s="10">
        <f t="shared" si="108"/>
        <v>151.72298583817098</v>
      </c>
      <c r="DN88" s="147">
        <f t="shared" si="109"/>
        <v>-4.8258612649436827</v>
      </c>
      <c r="DO88" s="136"/>
      <c r="DP88" s="65">
        <v>-90.264809740000004</v>
      </c>
      <c r="DQ88" s="1">
        <v>-90.023543250832006</v>
      </c>
      <c r="DR88" s="10">
        <f t="shared" si="60"/>
        <v>151.39713461781048</v>
      </c>
      <c r="DS88" s="147">
        <f t="shared" si="110"/>
        <v>-5.1517124853041878</v>
      </c>
      <c r="DT88" s="137"/>
      <c r="DU88" s="65">
        <v>-90.332979179999995</v>
      </c>
      <c r="DV88" s="87">
        <v>-90.083115837584003</v>
      </c>
      <c r="DW88" s="10">
        <f t="shared" si="61"/>
        <v>156.7917459994591</v>
      </c>
      <c r="DX88" s="147">
        <f t="shared" si="111"/>
        <v>0.24289889634442829</v>
      </c>
      <c r="DY88" s="136"/>
      <c r="DZ88" s="65">
        <v>-90.316001209999996</v>
      </c>
      <c r="EA88" s="1">
        <v>-90.073955228432993</v>
      </c>
      <c r="EB88" s="10">
        <f t="shared" si="114"/>
        <v>151.88627389310997</v>
      </c>
      <c r="EC88" s="147">
        <f t="shared" si="112"/>
        <v>-4.6625732100046946</v>
      </c>
      <c r="ED88" s="136"/>
      <c r="EE88" s="87">
        <v>-90.331876949999995</v>
      </c>
      <c r="EF88" s="87">
        <v>-90.082144319433993</v>
      </c>
      <c r="EG88" s="10">
        <f t="shared" si="115"/>
        <v>156.70972300647131</v>
      </c>
      <c r="EH88" s="147">
        <f t="shared" si="113"/>
        <v>0.16087590335664004</v>
      </c>
      <c r="EI88" s="132"/>
      <c r="EJ88" s="142"/>
      <c r="EK88" s="157"/>
      <c r="EL88" s="157"/>
      <c r="EM88" s="157"/>
      <c r="EN88" s="157"/>
      <c r="EO88"/>
    </row>
    <row r="89" spans="1:145" x14ac:dyDescent="0.25">
      <c r="A89">
        <v>0</v>
      </c>
      <c r="B89">
        <v>1</v>
      </c>
      <c r="C89" s="147" t="s">
        <v>179</v>
      </c>
      <c r="D89" s="147" t="s">
        <v>219</v>
      </c>
      <c r="E89" s="27">
        <v>-32.593203731839999</v>
      </c>
      <c r="F89" s="27">
        <v>-32.340369003790002</v>
      </c>
      <c r="G89" s="10">
        <f t="shared" si="70"/>
        <v>158.65632019865373</v>
      </c>
      <c r="H89" s="147">
        <f t="shared" si="64"/>
        <v>-5.3623458038894398</v>
      </c>
      <c r="J89" s="27">
        <v>-32.398500734880002</v>
      </c>
      <c r="K89" s="27">
        <v>-32.148068053060001</v>
      </c>
      <c r="L89" s="10">
        <f t="shared" si="71"/>
        <v>157.14901216886904</v>
      </c>
      <c r="M89" s="147">
        <f t="shared" si="65"/>
        <v>-6.8696538336741355</v>
      </c>
      <c r="O89" s="13">
        <v>-165.55678717001999</v>
      </c>
      <c r="P89" s="13">
        <v>-165.29590317552001</v>
      </c>
      <c r="Q89" s="11">
        <f t="shared" si="72"/>
        <v>163.70731538868071</v>
      </c>
      <c r="R89" s="147">
        <f t="shared" si="66"/>
        <v>-0.31135061386245866</v>
      </c>
      <c r="T89" s="71">
        <v>-165.54758541807001</v>
      </c>
      <c r="U89" s="27">
        <v>-165.28760544470001</v>
      </c>
      <c r="V89" s="10">
        <f t="shared" si="73"/>
        <v>163.14003308941378</v>
      </c>
      <c r="W89" s="147">
        <f t="shared" si="74"/>
        <v>-0.87863291312939396</v>
      </c>
      <c r="Y89" s="27">
        <v>-165.50530303548001</v>
      </c>
      <c r="Z89" s="27">
        <v>-165.24802376112001</v>
      </c>
      <c r="AA89" s="10">
        <f t="shared" si="75"/>
        <v>161.44531745364478</v>
      </c>
      <c r="AB89" s="147">
        <f t="shared" si="76"/>
        <v>-2.5733485488983945</v>
      </c>
      <c r="AD89" s="1">
        <v>-165.47576172746</v>
      </c>
      <c r="AE89" s="27">
        <v>-165.22309253954</v>
      </c>
      <c r="AF89" s="10">
        <f t="shared" si="116"/>
        <v>158.55244211167394</v>
      </c>
      <c r="AG89" s="147">
        <f t="shared" si="78"/>
        <v>-5.4662238908692302</v>
      </c>
      <c r="AH89" s="146"/>
      <c r="AI89" s="27">
        <v>-165.46660459194001</v>
      </c>
      <c r="AJ89" s="27">
        <v>-165.20828015646001</v>
      </c>
      <c r="AK89" s="10">
        <f t="shared" si="79"/>
        <v>162.10116650805847</v>
      </c>
      <c r="AL89" s="147">
        <f t="shared" si="80"/>
        <v>-1.9174994944847015</v>
      </c>
      <c r="AN89" s="27">
        <v>-165.46447915441999</v>
      </c>
      <c r="AO89" s="27">
        <v>-165.20605400613999</v>
      </c>
      <c r="AP89" s="10">
        <f t="shared" si="81"/>
        <v>162.16436479718095</v>
      </c>
      <c r="AQ89" s="147">
        <f t="shared" si="82"/>
        <v>-1.8543012053622192</v>
      </c>
      <c r="AS89" s="27">
        <v>-165.5669397639</v>
      </c>
      <c r="AT89" s="171">
        <v>-165.30573484666999</v>
      </c>
      <c r="AU89" s="10">
        <f t="shared" si="83"/>
        <v>163.90869761099935</v>
      </c>
      <c r="AV89" s="147">
        <f t="shared" si="84"/>
        <v>-0.10996839154381632</v>
      </c>
      <c r="AX89" s="27">
        <v>-165.56487162138001</v>
      </c>
      <c r="AY89" s="27">
        <v>-165.30372370301001</v>
      </c>
      <c r="AZ89" s="10">
        <f t="shared" si="85"/>
        <v>163.87293025635859</v>
      </c>
      <c r="BA89" s="147">
        <f t="shared" si="86"/>
        <v>-0.14573574618458451</v>
      </c>
      <c r="BC89" s="27">
        <v>-165.57602241818</v>
      </c>
      <c r="BD89" s="27">
        <v>-165.31444141578999</v>
      </c>
      <c r="BE89" s="10">
        <f t="shared" si="87"/>
        <v>164.14469480975939</v>
      </c>
      <c r="BF89" s="147">
        <f t="shared" si="88"/>
        <v>0.12602880721621545</v>
      </c>
      <c r="BH89" s="27">
        <v>-165.57670280852</v>
      </c>
      <c r="BI89" s="27">
        <v>-165.31532264565001</v>
      </c>
      <c r="BJ89" s="10">
        <f t="shared" si="89"/>
        <v>164.01866600254317</v>
      </c>
      <c r="BK89" s="147">
        <f t="shared" si="90"/>
        <v>0</v>
      </c>
      <c r="BM89" s="27">
        <v>-165.44734428103999</v>
      </c>
      <c r="BN89" s="27">
        <v>-165.19406820226999</v>
      </c>
      <c r="BO89" s="10">
        <f t="shared" si="91"/>
        <v>158.93327218896263</v>
      </c>
      <c r="BP89" s="147">
        <f t="shared" si="92"/>
        <v>-5.0853938135805379</v>
      </c>
      <c r="BR89" s="27">
        <v>-165.35723714508001</v>
      </c>
      <c r="BS89" s="27">
        <v>-165.10634370771001</v>
      </c>
      <c r="BT89" s="10">
        <f t="shared" si="93"/>
        <v>157.43814088404608</v>
      </c>
      <c r="BU89" s="147">
        <f t="shared" si="94"/>
        <v>-6.5805251184970928</v>
      </c>
      <c r="BW89" s="27">
        <v>-165.56368720126</v>
      </c>
      <c r="BX89" s="27">
        <v>-165.30467935031001</v>
      </c>
      <c r="BY89" s="10">
        <f t="shared" si="67"/>
        <v>162.53001654962489</v>
      </c>
      <c r="BZ89" s="147">
        <f t="shared" si="95"/>
        <v>-1.4886494529182812</v>
      </c>
      <c r="CB89" s="27">
        <v>-165.55813752031</v>
      </c>
      <c r="CC89" s="27">
        <v>-165.29866772432999</v>
      </c>
      <c r="CD89" s="10">
        <f t="shared" si="68"/>
        <v>162.81989167541613</v>
      </c>
      <c r="CE89" s="147">
        <f t="shared" si="96"/>
        <v>-1.1987743271270404</v>
      </c>
      <c r="CG89" s="27">
        <v>-165.57285138252999</v>
      </c>
      <c r="CH89" s="171">
        <v>-165.31222788784001</v>
      </c>
      <c r="CI89" s="10">
        <f t="shared" si="69"/>
        <v>163.54384915290959</v>
      </c>
      <c r="CJ89" s="147">
        <f t="shared" si="97"/>
        <v>-0.47481684963358362</v>
      </c>
      <c r="CL89" s="27">
        <v>-165.52219179554999</v>
      </c>
      <c r="CM89" s="27">
        <v>-165.26061576116999</v>
      </c>
      <c r="CN89" s="10">
        <f t="shared" si="98"/>
        <v>164.14157733379324</v>
      </c>
      <c r="CO89" s="147">
        <f t="shared" si="99"/>
        <v>0.12291133125006581</v>
      </c>
      <c r="CQ89" s="27">
        <v>-165.50123463674001</v>
      </c>
      <c r="CR89" s="27">
        <v>-165.24480256608001</v>
      </c>
      <c r="CS89" s="10">
        <f t="shared" si="100"/>
        <v>160.91368865985484</v>
      </c>
      <c r="CT89" s="147">
        <f t="shared" si="101"/>
        <v>-3.1049773426883291</v>
      </c>
      <c r="CV89" s="27">
        <v>-165.56160654524001</v>
      </c>
      <c r="CW89" s="27">
        <v>-165.30020241349001</v>
      </c>
      <c r="CX89" s="10">
        <f t="shared" si="102"/>
        <v>164.03370671444137</v>
      </c>
      <c r="CY89" s="147">
        <f t="shared" si="103"/>
        <v>1.5040711898194559E-2</v>
      </c>
      <c r="DA89" s="27">
        <v>-165.55419203555999</v>
      </c>
      <c r="DB89" s="27">
        <v>-165.29415708127999</v>
      </c>
      <c r="DC89" s="10">
        <f t="shared" si="104"/>
        <v>163.17453416024392</v>
      </c>
      <c r="DD89" s="147">
        <f t="shared" si="105"/>
        <v>-0.84413184229924809</v>
      </c>
      <c r="DF89" s="27">
        <v>-165.57024576694999</v>
      </c>
      <c r="DG89" s="27">
        <v>-165.30882469878</v>
      </c>
      <c r="DH89" s="10">
        <f t="shared" si="106"/>
        <v>164.04433448735321</v>
      </c>
      <c r="DI89" s="147">
        <f t="shared" si="107"/>
        <v>2.5668484810040582E-2</v>
      </c>
      <c r="DK89" s="65">
        <v>-165.54282524000001</v>
      </c>
      <c r="DL89" s="27">
        <v>-165.28212053838701</v>
      </c>
      <c r="DM89" s="10">
        <f t="shared" si="108"/>
        <v>163.59480730917878</v>
      </c>
      <c r="DN89" s="147">
        <f t="shared" si="109"/>
        <v>-0.42385869336439441</v>
      </c>
      <c r="DP89" s="65">
        <v>-165.43866335000001</v>
      </c>
      <c r="DQ89" s="1">
        <v>-165.19712887933599</v>
      </c>
      <c r="DR89" s="10">
        <f t="shared" si="60"/>
        <v>151.56529568637995</v>
      </c>
      <c r="DS89" s="147">
        <f t="shared" si="110"/>
        <v>-12.453370316163216</v>
      </c>
      <c r="DT89" s="137"/>
      <c r="DU89" s="65">
        <v>-165.55951929</v>
      </c>
      <c r="DV89" s="87">
        <v>-165.297175275759</v>
      </c>
      <c r="DW89" s="10">
        <f t="shared" si="61"/>
        <v>164.62349237636661</v>
      </c>
      <c r="DX89" s="147">
        <f t="shared" si="111"/>
        <v>0.60482637382344251</v>
      </c>
      <c r="DZ89" s="65">
        <v>-165.54145745</v>
      </c>
      <c r="EA89" s="1">
        <v>-165.279903657744</v>
      </c>
      <c r="EB89" s="10">
        <f t="shared" si="114"/>
        <v>164.12762017855954</v>
      </c>
      <c r="EC89" s="147">
        <f t="shared" si="112"/>
        <v>0.10895417601636836</v>
      </c>
      <c r="EE89" s="87">
        <v>-165.55825548999999</v>
      </c>
      <c r="EF89" s="87">
        <v>-165.29568698364</v>
      </c>
      <c r="EG89" s="10">
        <f t="shared" si="115"/>
        <v>164.76436342596196</v>
      </c>
      <c r="EH89" s="147">
        <f t="shared" si="113"/>
        <v>0.74569742341878964</v>
      </c>
      <c r="EI89" s="132"/>
      <c r="EO89"/>
    </row>
    <row r="90" spans="1:145" x14ac:dyDescent="0.25">
      <c r="A90">
        <v>0</v>
      </c>
      <c r="B90">
        <v>1</v>
      </c>
      <c r="C90" s="147" t="s">
        <v>179</v>
      </c>
      <c r="D90" s="147" t="s">
        <v>217</v>
      </c>
      <c r="E90" s="27">
        <v>-7.6453068630200001</v>
      </c>
      <c r="F90" s="27">
        <v>-7.3809960879199998</v>
      </c>
      <c r="G90" s="10">
        <f t="shared" si="70"/>
        <v>165.85765448300114</v>
      </c>
      <c r="H90" s="147">
        <f t="shared" si="64"/>
        <v>-5.9769715803246015</v>
      </c>
      <c r="J90" s="27">
        <v>-7.6104868084800001</v>
      </c>
      <c r="K90" s="27">
        <v>-7.3443947721000002</v>
      </c>
      <c r="L90" s="10">
        <f t="shared" si="71"/>
        <v>166.97541374881374</v>
      </c>
      <c r="M90" s="147">
        <f t="shared" si="65"/>
        <v>-4.859212314512007</v>
      </c>
      <c r="O90" s="13">
        <v>-47.384843567940003</v>
      </c>
      <c r="P90" s="13">
        <v>-47.111259999970002</v>
      </c>
      <c r="Q90" s="11">
        <f t="shared" si="72"/>
        <v>171.67642473685487</v>
      </c>
      <c r="R90" s="147">
        <f t="shared" si="66"/>
        <v>-0.15820132647087348</v>
      </c>
      <c r="T90" s="71">
        <v>-47.381622136810002</v>
      </c>
      <c r="U90" s="27">
        <v>-47.107804904669997</v>
      </c>
      <c r="V90" s="10">
        <f t="shared" si="73"/>
        <v>171.82305134017409</v>
      </c>
      <c r="W90" s="147">
        <f t="shared" si="74"/>
        <v>-1.1574723151653643E-2</v>
      </c>
      <c r="Y90" s="27">
        <v>-47.371520645799997</v>
      </c>
      <c r="Z90" s="27">
        <v>-47.100241660400002</v>
      </c>
      <c r="AA90" s="10">
        <f t="shared" si="75"/>
        <v>170.23027612835091</v>
      </c>
      <c r="AB90" s="147">
        <f t="shared" si="76"/>
        <v>-1.6043499349748345</v>
      </c>
      <c r="AD90" s="1">
        <v>-47.362471862120003</v>
      </c>
      <c r="AE90" s="27">
        <v>-47.093493261189998</v>
      </c>
      <c r="AF90" s="10">
        <f t="shared" si="116"/>
        <v>168.78676186958745</v>
      </c>
      <c r="AG90" s="147">
        <f t="shared" si="78"/>
        <v>-3.0478641937382918</v>
      </c>
      <c r="AH90" s="146"/>
      <c r="AI90" s="27">
        <v>-47.361172215549999</v>
      </c>
      <c r="AJ90" s="27">
        <v>-47.086509389109999</v>
      </c>
      <c r="AK90" s="10">
        <f t="shared" si="79"/>
        <v>172.35367021936452</v>
      </c>
      <c r="AL90" s="147">
        <f t="shared" si="80"/>
        <v>0.51904415603877396</v>
      </c>
      <c r="AN90" s="27">
        <v>-47.355238343629999</v>
      </c>
      <c r="AO90" s="27">
        <v>-47.079770825479997</v>
      </c>
      <c r="AP90" s="10">
        <f t="shared" si="81"/>
        <v>172.85862231430769</v>
      </c>
      <c r="AQ90" s="147">
        <f t="shared" si="82"/>
        <v>1.023996250981952</v>
      </c>
      <c r="AS90" s="27">
        <v>-47.387758251459999</v>
      </c>
      <c r="AT90" s="171">
        <v>-47.113769388980003</v>
      </c>
      <c r="AU90" s="10">
        <f t="shared" si="83"/>
        <v>171.93075109482228</v>
      </c>
      <c r="AV90" s="147">
        <f t="shared" si="84"/>
        <v>9.6125031496541169E-2</v>
      </c>
      <c r="AX90" s="27">
        <v>-47.386760238249998</v>
      </c>
      <c r="AY90" s="27">
        <v>-47.112953423409998</v>
      </c>
      <c r="AZ90" s="10">
        <f t="shared" si="85"/>
        <v>171.81651438024863</v>
      </c>
      <c r="BA90" s="147">
        <f t="shared" si="86"/>
        <v>-1.8111683077108864E-2</v>
      </c>
      <c r="BC90" s="27">
        <v>-47.389924357769999</v>
      </c>
      <c r="BD90" s="27">
        <v>-47.116228041639999</v>
      </c>
      <c r="BE90" s="10">
        <f t="shared" si="87"/>
        <v>171.74717533473608</v>
      </c>
      <c r="BF90" s="147">
        <f t="shared" si="88"/>
        <v>-8.7450728589658411E-2</v>
      </c>
      <c r="BH90" s="27">
        <v>-47.390171193400001</v>
      </c>
      <c r="BI90" s="27">
        <v>-47.116335515780001</v>
      </c>
      <c r="BJ90" s="10">
        <f t="shared" si="89"/>
        <v>171.83462606332574</v>
      </c>
      <c r="BK90" s="147">
        <f t="shared" si="90"/>
        <v>0</v>
      </c>
      <c r="BM90" s="27">
        <v>-47.357371256139999</v>
      </c>
      <c r="BN90" s="27">
        <v>-47.083080424119998</v>
      </c>
      <c r="BO90" s="10">
        <f t="shared" si="91"/>
        <v>172.1202400008703</v>
      </c>
      <c r="BP90" s="147">
        <f t="shared" si="92"/>
        <v>0.28561393754455366</v>
      </c>
      <c r="BR90" s="27">
        <v>-47.325621042949997</v>
      </c>
      <c r="BS90" s="27">
        <v>-47.053026791720001</v>
      </c>
      <c r="BT90" s="10">
        <f t="shared" si="93"/>
        <v>171.05561858933515</v>
      </c>
      <c r="BU90" s="147">
        <f t="shared" si="94"/>
        <v>-0.77900747399058901</v>
      </c>
      <c r="BW90" s="27">
        <v>-47.385793915130002</v>
      </c>
      <c r="BX90" s="27">
        <v>-47.112380798730001</v>
      </c>
      <c r="BY90" s="10">
        <f t="shared" si="67"/>
        <v>171.56946467216426</v>
      </c>
      <c r="BZ90" s="147">
        <f t="shared" si="95"/>
        <v>-0.26516139116148452</v>
      </c>
      <c r="CB90" s="27">
        <v>-47.383418388880003</v>
      </c>
      <c r="CC90" s="27">
        <v>-47.109963769469999</v>
      </c>
      <c r="CD90" s="10">
        <f t="shared" si="68"/>
        <v>171.5955082259712</v>
      </c>
      <c r="CE90" s="147">
        <f t="shared" si="96"/>
        <v>-0.23911783735454151</v>
      </c>
      <c r="CG90" s="27">
        <v>-47.389121036239999</v>
      </c>
      <c r="CH90" s="171">
        <v>-47.115521716940002</v>
      </c>
      <c r="CI90" s="10">
        <f t="shared" si="69"/>
        <v>171.68630885394114</v>
      </c>
      <c r="CJ90" s="147">
        <f t="shared" si="97"/>
        <v>-0.1483172093846008</v>
      </c>
      <c r="CL90" s="27">
        <v>-47.374516779090001</v>
      </c>
      <c r="CM90" s="27">
        <v>-47.100717267020002</v>
      </c>
      <c r="CN90" s="10">
        <f t="shared" si="98"/>
        <v>171.81193181904518</v>
      </c>
      <c r="CO90" s="147">
        <f t="shared" si="99"/>
        <v>-2.2694244280557996E-2</v>
      </c>
      <c r="CQ90" s="27">
        <v>-47.359903746020002</v>
      </c>
      <c r="CR90" s="27">
        <v>-47.086783233120002</v>
      </c>
      <c r="CS90" s="10">
        <f t="shared" si="100"/>
        <v>171.38585304987916</v>
      </c>
      <c r="CT90" s="147">
        <f t="shared" si="101"/>
        <v>-0.44877301344658349</v>
      </c>
      <c r="CV90" s="27">
        <v>-47.385988034660002</v>
      </c>
      <c r="CW90" s="27">
        <v>-47.112530420150001</v>
      </c>
      <c r="CX90" s="10">
        <f t="shared" si="102"/>
        <v>171.59738768117055</v>
      </c>
      <c r="CY90" s="147">
        <f t="shared" si="103"/>
        <v>-0.23723838215519777</v>
      </c>
      <c r="DA90" s="27">
        <v>-47.382898828009999</v>
      </c>
      <c r="DB90" s="27">
        <v>-47.109662744520001</v>
      </c>
      <c r="DC90" s="10">
        <f t="shared" si="104"/>
        <v>171.45837475080853</v>
      </c>
      <c r="DD90" s="147">
        <f t="shared" si="105"/>
        <v>-0.376251312517212</v>
      </c>
      <c r="DF90" s="27">
        <v>-47.3875904155</v>
      </c>
      <c r="DG90" s="27">
        <v>-47.113842089999999</v>
      </c>
      <c r="DH90" s="10">
        <f t="shared" si="106"/>
        <v>171.77981173450593</v>
      </c>
      <c r="DI90" s="147">
        <f t="shared" si="107"/>
        <v>-5.4814328819816183E-2</v>
      </c>
      <c r="DK90" s="65">
        <v>-47.374928189999999</v>
      </c>
      <c r="DL90" s="27">
        <v>-47.101675968164997</v>
      </c>
      <c r="DM90" s="10">
        <f t="shared" si="108"/>
        <v>171.46850172368167</v>
      </c>
      <c r="DN90" s="147">
        <f t="shared" si="109"/>
        <v>-0.36612433964407387</v>
      </c>
      <c r="DP90" s="65">
        <v>-47.280294310000002</v>
      </c>
      <c r="DQ90" s="1">
        <v>-47.012414830479997</v>
      </c>
      <c r="DR90" s="10">
        <f t="shared" si="60"/>
        <v>168.09705219359822</v>
      </c>
      <c r="DS90" s="147">
        <f t="shared" si="110"/>
        <v>-3.7375738697275267</v>
      </c>
      <c r="DT90" s="137"/>
      <c r="DU90" s="65">
        <v>-47.383109300000001</v>
      </c>
      <c r="DV90" s="87">
        <v>-47.110628654373002</v>
      </c>
      <c r="DW90" s="10">
        <f t="shared" si="61"/>
        <v>170.98432993739803</v>
      </c>
      <c r="DX90" s="147">
        <f t="shared" si="111"/>
        <v>-0.85029612592771286</v>
      </c>
      <c r="DZ90" s="65">
        <v>-47.370434240000002</v>
      </c>
      <c r="EA90" s="1">
        <v>-47.097239823384001</v>
      </c>
      <c r="EB90" s="10">
        <f t="shared" si="114"/>
        <v>171.4322283707065</v>
      </c>
      <c r="EC90" s="147">
        <f t="shared" si="112"/>
        <v>-0.40239769261924607</v>
      </c>
      <c r="EE90" s="87">
        <v>-47.381929329999998</v>
      </c>
      <c r="EF90" s="87">
        <v>-47.109143740284999</v>
      </c>
      <c r="EG90" s="10">
        <f t="shared" si="115"/>
        <v>171.17568540205923</v>
      </c>
      <c r="EH90" s="147">
        <f t="shared" si="113"/>
        <v>-0.65894066126651296</v>
      </c>
      <c r="EI90" s="132"/>
      <c r="EO90"/>
    </row>
    <row r="91" spans="1:145" x14ac:dyDescent="0.25">
      <c r="A91">
        <v>0</v>
      </c>
      <c r="B91">
        <v>1</v>
      </c>
      <c r="C91" s="147" t="s">
        <v>179</v>
      </c>
      <c r="D91" s="147" t="s">
        <v>215</v>
      </c>
      <c r="E91" s="27">
        <v>-11.361507426559999</v>
      </c>
      <c r="F91" s="27">
        <v>-11.111431123819999</v>
      </c>
      <c r="G91" s="10">
        <f t="shared" si="70"/>
        <v>156.92538073237748</v>
      </c>
      <c r="H91" s="147">
        <f t="shared" si="64"/>
        <v>-12.376491771910821</v>
      </c>
      <c r="J91" s="27">
        <v>-11.308008418389999</v>
      </c>
      <c r="K91" s="27">
        <v>-11.05008242902</v>
      </c>
      <c r="L91" s="10">
        <f t="shared" si="71"/>
        <v>161.85113758956834</v>
      </c>
      <c r="M91" s="147">
        <f t="shared" si="65"/>
        <v>-7.4507349147199591</v>
      </c>
      <c r="O91" s="13">
        <v>-63.480025920709998</v>
      </c>
      <c r="P91" s="13">
        <v>-63.21325857782</v>
      </c>
      <c r="Q91" s="11">
        <f t="shared" si="72"/>
        <v>167.39917533690314</v>
      </c>
      <c r="R91" s="147">
        <f t="shared" si="66"/>
        <v>-1.9026971673851563</v>
      </c>
      <c r="T91" s="71">
        <v>-63.476400760540002</v>
      </c>
      <c r="U91" s="27">
        <v>-63.209807345999998</v>
      </c>
      <c r="V91" s="10">
        <f t="shared" si="73"/>
        <v>167.29003355799816</v>
      </c>
      <c r="W91" s="147">
        <f t="shared" si="74"/>
        <v>-2.0118389462901405</v>
      </c>
      <c r="Y91" s="27">
        <v>-63.459507348709998</v>
      </c>
      <c r="Z91" s="27">
        <v>-63.19793460332</v>
      </c>
      <c r="AA91" s="10">
        <f t="shared" si="75"/>
        <v>164.13951345967754</v>
      </c>
      <c r="AB91" s="147">
        <f t="shared" si="76"/>
        <v>-5.1623590446107528</v>
      </c>
      <c r="AD91" s="1">
        <v>-63.445870542340003</v>
      </c>
      <c r="AE91" s="27">
        <v>-63.187618748120002</v>
      </c>
      <c r="AF91" s="10">
        <f t="shared" si="116"/>
        <v>162.05558339099304</v>
      </c>
      <c r="AG91" s="147">
        <f t="shared" si="78"/>
        <v>-7.246289113295262</v>
      </c>
      <c r="AH91" s="146"/>
      <c r="AI91" s="27">
        <v>-63.442554773200001</v>
      </c>
      <c r="AJ91" s="27">
        <v>-63.182330649580003</v>
      </c>
      <c r="AK91" s="10">
        <f t="shared" si="79"/>
        <v>163.29323981278537</v>
      </c>
      <c r="AL91" s="147">
        <f t="shared" si="80"/>
        <v>-6.0086326915029247</v>
      </c>
      <c r="AN91" s="27">
        <v>-63.437127453519999</v>
      </c>
      <c r="AO91" s="27">
        <v>-63.176927060600001</v>
      </c>
      <c r="AP91" s="10">
        <f t="shared" si="81"/>
        <v>163.278348561228</v>
      </c>
      <c r="AQ91" s="147">
        <f t="shared" si="82"/>
        <v>-6.0235239430602974</v>
      </c>
      <c r="AS91" s="27">
        <v>-63.484620311219999</v>
      </c>
      <c r="AT91" s="171">
        <v>-63.217587929590003</v>
      </c>
      <c r="AU91" s="10">
        <f t="shared" si="83"/>
        <v>167.5654897966385</v>
      </c>
      <c r="AV91" s="147">
        <f t="shared" si="84"/>
        <v>-1.7363827076497955</v>
      </c>
      <c r="AX91" s="27">
        <v>-63.483648863440003</v>
      </c>
      <c r="AY91" s="27">
        <v>-63.216952395610001</v>
      </c>
      <c r="AZ91" s="10">
        <f t="shared" si="85"/>
        <v>167.35470052800449</v>
      </c>
      <c r="BA91" s="147">
        <f t="shared" si="86"/>
        <v>-1.947171976283812</v>
      </c>
      <c r="BC91" s="27">
        <v>-63.490275377549999</v>
      </c>
      <c r="BD91" s="27">
        <v>-63.220707983499999</v>
      </c>
      <c r="BE91" s="10">
        <f t="shared" si="87"/>
        <v>169.15623544031556</v>
      </c>
      <c r="BF91" s="147">
        <f t="shared" si="88"/>
        <v>-0.14563706397274245</v>
      </c>
      <c r="BH91" s="27">
        <v>-63.490759356909997</v>
      </c>
      <c r="BI91" s="27">
        <v>-63.220959875619997</v>
      </c>
      <c r="BJ91" s="10">
        <f t="shared" si="89"/>
        <v>169.3018725042883</v>
      </c>
      <c r="BK91" s="147">
        <f t="shared" si="90"/>
        <v>0</v>
      </c>
      <c r="BM91" s="27">
        <v>-63.436648842179999</v>
      </c>
      <c r="BN91" s="27">
        <v>-63.177901955640003</v>
      </c>
      <c r="BO91" s="10">
        <f t="shared" si="91"/>
        <v>162.3662587727126</v>
      </c>
      <c r="BP91" s="147">
        <f t="shared" si="92"/>
        <v>-6.9356137315756996</v>
      </c>
      <c r="BR91" s="27">
        <v>-63.39684846822</v>
      </c>
      <c r="BS91" s="27">
        <v>-63.139666683820003</v>
      </c>
      <c r="BT91" s="10">
        <f t="shared" si="93"/>
        <v>161.38414152884187</v>
      </c>
      <c r="BU91" s="147">
        <f t="shared" si="94"/>
        <v>-7.9177309754464318</v>
      </c>
      <c r="BW91" s="27">
        <v>-63.482421632490002</v>
      </c>
      <c r="BX91" s="27">
        <v>-63.216156206359997</v>
      </c>
      <c r="BY91" s="10">
        <f t="shared" si="67"/>
        <v>167.08421755083933</v>
      </c>
      <c r="BZ91" s="147">
        <f t="shared" si="95"/>
        <v>-2.2176549534489709</v>
      </c>
      <c r="CB91" s="27">
        <v>-63.479806943130001</v>
      </c>
      <c r="CC91" s="27">
        <v>-63.213540791760003</v>
      </c>
      <c r="CD91" s="10">
        <f t="shared" si="68"/>
        <v>167.08467264618702</v>
      </c>
      <c r="CE91" s="147">
        <f t="shared" si="96"/>
        <v>-2.2171998581012815</v>
      </c>
      <c r="CG91" s="27">
        <v>-63.488561664030001</v>
      </c>
      <c r="CH91" s="171">
        <v>-63.219840782810003</v>
      </c>
      <c r="CI91" s="10">
        <f t="shared" si="69"/>
        <v>168.62504017436117</v>
      </c>
      <c r="CJ91" s="147">
        <f t="shared" si="97"/>
        <v>-0.67683232992712306</v>
      </c>
      <c r="CL91" s="27">
        <v>-63.464800177900003</v>
      </c>
      <c r="CM91" s="27">
        <v>-63.201658676519997</v>
      </c>
      <c r="CN91" s="10">
        <f t="shared" si="98"/>
        <v>165.12392353096703</v>
      </c>
      <c r="CO91" s="147">
        <f t="shared" si="99"/>
        <v>-4.1779489733212642</v>
      </c>
      <c r="CQ91" s="27">
        <v>-63.449499936819997</v>
      </c>
      <c r="CR91" s="27">
        <v>-63.188899959079997</v>
      </c>
      <c r="CS91" s="10">
        <f t="shared" si="100"/>
        <v>163.52909203162747</v>
      </c>
      <c r="CT91" s="147">
        <f t="shared" si="101"/>
        <v>-5.7727804726608269</v>
      </c>
      <c r="CV91" s="27">
        <v>-63.483331486959997</v>
      </c>
      <c r="CW91" s="27">
        <v>-63.215284189350001</v>
      </c>
      <c r="CX91" s="10">
        <f t="shared" si="102"/>
        <v>168.2023597232488</v>
      </c>
      <c r="CY91" s="147">
        <f t="shared" si="103"/>
        <v>-1.0995127810394933</v>
      </c>
      <c r="DA91" s="27">
        <v>-63.47968364175</v>
      </c>
      <c r="DB91" s="27">
        <v>-63.212296849369999</v>
      </c>
      <c r="DC91" s="10">
        <f t="shared" si="104"/>
        <v>167.7878860863749</v>
      </c>
      <c r="DD91" s="147">
        <f t="shared" si="105"/>
        <v>-1.5139864179134008</v>
      </c>
      <c r="DF91" s="27">
        <v>-63.487011693980001</v>
      </c>
      <c r="DG91" s="27">
        <v>-63.218039123179999</v>
      </c>
      <c r="DH91" s="10">
        <f t="shared" si="106"/>
        <v>168.78297790270963</v>
      </c>
      <c r="DI91" s="147">
        <f t="shared" si="107"/>
        <v>-0.51889460157866552</v>
      </c>
      <c r="DK91" s="65">
        <v>-63.467440369999998</v>
      </c>
      <c r="DL91" s="27">
        <v>-63.208864052514997</v>
      </c>
      <c r="DM91" s="10">
        <f t="shared" si="108"/>
        <v>162.2592249850133</v>
      </c>
      <c r="DN91" s="147">
        <f t="shared" si="109"/>
        <v>-7.0426475192749933</v>
      </c>
      <c r="DP91" s="65">
        <v>-63.384662419999998</v>
      </c>
      <c r="DQ91" s="1">
        <v>-63.138901576251001</v>
      </c>
      <c r="DR91" s="10">
        <f t="shared" si="60"/>
        <v>154.21738706093288</v>
      </c>
      <c r="DS91" s="147">
        <f t="shared" si="110"/>
        <v>-15.084485443355419</v>
      </c>
      <c r="DT91" s="137"/>
      <c r="DU91" s="65">
        <v>-63.484336020000001</v>
      </c>
      <c r="DV91" s="87">
        <v>-63.216496975856998</v>
      </c>
      <c r="DW91" s="10">
        <f t="shared" si="61"/>
        <v>168.07167859017551</v>
      </c>
      <c r="DX91" s="147">
        <f t="shared" si="111"/>
        <v>-1.2301939141127889</v>
      </c>
      <c r="DZ91" s="65">
        <v>-63.463303449999998</v>
      </c>
      <c r="EA91" s="1">
        <v>-63.205015636360002</v>
      </c>
      <c r="EB91" s="10">
        <f t="shared" si="114"/>
        <v>162.0781859372336</v>
      </c>
      <c r="EC91" s="147">
        <f t="shared" si="112"/>
        <v>-7.223686567054699</v>
      </c>
      <c r="EE91" s="87">
        <v>-63.483338430000003</v>
      </c>
      <c r="EF91" s="87">
        <v>-63.215395943034999</v>
      </c>
      <c r="EG91" s="10">
        <f t="shared" si="115"/>
        <v>168.13658999541022</v>
      </c>
      <c r="EH91" s="147">
        <f t="shared" si="113"/>
        <v>-1.1652825088780787</v>
      </c>
      <c r="EI91" s="132"/>
      <c r="EO91"/>
    </row>
    <row r="92" spans="1:145" x14ac:dyDescent="0.25">
      <c r="A92">
        <v>0</v>
      </c>
      <c r="B92">
        <v>1</v>
      </c>
      <c r="C92" s="147" t="s">
        <v>179</v>
      </c>
      <c r="D92" s="147" t="s">
        <v>218</v>
      </c>
      <c r="E92" s="27">
        <v>-16.909836518820001</v>
      </c>
      <c r="F92" s="27">
        <v>-16.592641320870001</v>
      </c>
      <c r="G92" s="10">
        <f t="shared" si="70"/>
        <v>199.04315866560412</v>
      </c>
      <c r="H92" s="147">
        <f t="shared" si="64"/>
        <v>-17.425277342364211</v>
      </c>
      <c r="J92" s="27">
        <v>-16.81672545392</v>
      </c>
      <c r="K92" s="27">
        <v>-16.484126017720001</v>
      </c>
      <c r="L92" s="10">
        <f t="shared" si="71"/>
        <v>208.7094722098613</v>
      </c>
      <c r="M92" s="147">
        <f t="shared" si="65"/>
        <v>-7.7589637981070325</v>
      </c>
      <c r="O92" s="13">
        <v>-83.399869233070007</v>
      </c>
      <c r="P92" s="13">
        <v>-83.056704208309995</v>
      </c>
      <c r="Q92" s="11">
        <f t="shared" si="72"/>
        <v>215.33948468715496</v>
      </c>
      <c r="R92" s="147">
        <f t="shared" si="66"/>
        <v>-1.1289513208133712</v>
      </c>
      <c r="T92" s="71">
        <v>-83.395326040970005</v>
      </c>
      <c r="U92" s="27">
        <v>-83.052970758840004</v>
      </c>
      <c r="V92" s="10">
        <f t="shared" si="73"/>
        <v>214.83136308939672</v>
      </c>
      <c r="W92" s="147">
        <f t="shared" si="74"/>
        <v>-1.6370729185716186</v>
      </c>
      <c r="Y92" s="27">
        <v>-83.367399383190005</v>
      </c>
      <c r="Z92" s="27">
        <v>-83.031086402819994</v>
      </c>
      <c r="AA92" s="10">
        <f t="shared" si="75"/>
        <v>211.03975831198525</v>
      </c>
      <c r="AB92" s="147">
        <f t="shared" si="76"/>
        <v>-5.4286776959830831</v>
      </c>
      <c r="AD92" s="1">
        <v>-83.350663704200002</v>
      </c>
      <c r="AE92" s="27">
        <v>-83.019799775620001</v>
      </c>
      <c r="AF92" s="10">
        <f t="shared" si="116"/>
        <v>207.62042382323656</v>
      </c>
      <c r="AG92" s="147">
        <f t="shared" si="78"/>
        <v>-8.8480121847317719</v>
      </c>
      <c r="AH92" s="146"/>
      <c r="AI92" s="27">
        <v>-83.349491781629993</v>
      </c>
      <c r="AJ92" s="27">
        <v>-83.012225873679995</v>
      </c>
      <c r="AK92" s="10">
        <f t="shared" si="79"/>
        <v>211.63772989770339</v>
      </c>
      <c r="AL92" s="147">
        <f t="shared" si="80"/>
        <v>-4.8307061102649413</v>
      </c>
      <c r="AN92" s="27">
        <v>-83.346402752770004</v>
      </c>
      <c r="AO92" s="27">
        <v>-83.008690528550005</v>
      </c>
      <c r="AP92" s="10">
        <f t="shared" si="81"/>
        <v>211.91779782029144</v>
      </c>
      <c r="AQ92" s="147">
        <f t="shared" si="82"/>
        <v>-4.5506381876768955</v>
      </c>
      <c r="AS92" s="27">
        <v>-83.406870551820006</v>
      </c>
      <c r="AT92" s="171">
        <v>-83.063865830539996</v>
      </c>
      <c r="AU92" s="10">
        <f t="shared" si="83"/>
        <v>215.23889265041936</v>
      </c>
      <c r="AV92" s="147">
        <f t="shared" si="84"/>
        <v>-1.2295433575489767</v>
      </c>
      <c r="AX92" s="27">
        <v>-83.406224556270004</v>
      </c>
      <c r="AY92" s="27">
        <v>-83.063326818329998</v>
      </c>
      <c r="AZ92" s="10">
        <f t="shared" si="85"/>
        <v>215.17175953473358</v>
      </c>
      <c r="BA92" s="147">
        <f t="shared" si="86"/>
        <v>-1.2966764732347542</v>
      </c>
      <c r="BC92" s="27">
        <v>-83.413248762890007</v>
      </c>
      <c r="BD92" s="27">
        <v>-83.068380446700004</v>
      </c>
      <c r="BE92" s="10">
        <f t="shared" si="87"/>
        <v>216.40831709238824</v>
      </c>
      <c r="BF92" s="147">
        <f t="shared" si="88"/>
        <v>-6.011891558009097E-2</v>
      </c>
      <c r="BH92" s="27">
        <v>-83.413627681980003</v>
      </c>
      <c r="BI92" s="27">
        <v>-83.068663560280001</v>
      </c>
      <c r="BJ92" s="10">
        <f t="shared" si="89"/>
        <v>216.46843600796834</v>
      </c>
      <c r="BK92" s="147">
        <f t="shared" si="90"/>
        <v>0</v>
      </c>
      <c r="BM92" s="27">
        <v>-83.339824125280003</v>
      </c>
      <c r="BN92" s="27">
        <v>-83.005589806230006</v>
      </c>
      <c r="BO92" s="10">
        <f t="shared" si="91"/>
        <v>209.73537754706391</v>
      </c>
      <c r="BP92" s="147">
        <f t="shared" si="92"/>
        <v>-6.7330584609044308</v>
      </c>
      <c r="BR92" s="27">
        <v>-83.292464071970002</v>
      </c>
      <c r="BS92" s="27">
        <v>-82.959078745989999</v>
      </c>
      <c r="BT92" s="10">
        <f t="shared" si="93"/>
        <v>209.20262590571213</v>
      </c>
      <c r="BU92" s="147">
        <f t="shared" si="94"/>
        <v>-7.2658101022562107</v>
      </c>
      <c r="BW92" s="27">
        <v>-83.404349313699996</v>
      </c>
      <c r="BX92" s="27">
        <v>-83.062539439849999</v>
      </c>
      <c r="BY92" s="10">
        <f t="shared" si="67"/>
        <v>214.48911393961123</v>
      </c>
      <c r="BZ92" s="147">
        <f t="shared" si="95"/>
        <v>-1.9793220683571064</v>
      </c>
      <c r="CB92" s="27">
        <v>-83.40161290911</v>
      </c>
      <c r="CC92" s="27">
        <v>-83.059819457689997</v>
      </c>
      <c r="CD92" s="10">
        <f t="shared" si="68"/>
        <v>214.47880870056591</v>
      </c>
      <c r="CE92" s="147">
        <f t="shared" si="96"/>
        <v>-1.9896273074024293</v>
      </c>
      <c r="CG92" s="27">
        <v>-83.411049944539997</v>
      </c>
      <c r="CH92" s="171">
        <v>-83.067230288429997</v>
      </c>
      <c r="CI92" s="10">
        <f t="shared" si="69"/>
        <v>215.75027240558609</v>
      </c>
      <c r="CJ92" s="147">
        <f t="shared" si="97"/>
        <v>-0.71816360238224775</v>
      </c>
      <c r="CL92" s="27">
        <v>-83.377758049020002</v>
      </c>
      <c r="CM92" s="27">
        <v>-83.038343752230006</v>
      </c>
      <c r="CN92" s="10">
        <f t="shared" si="98"/>
        <v>212.98586537869082</v>
      </c>
      <c r="CO92" s="147">
        <f t="shared" si="99"/>
        <v>-3.482570629277518</v>
      </c>
      <c r="CQ92" s="27">
        <v>-83.362217981179995</v>
      </c>
      <c r="CR92" s="27">
        <v>-83.027684406540004</v>
      </c>
      <c r="CS92" s="10">
        <f t="shared" si="100"/>
        <v>209.92316342234082</v>
      </c>
      <c r="CT92" s="147">
        <f t="shared" si="101"/>
        <v>-6.5452725856275151</v>
      </c>
      <c r="CV92" s="27">
        <v>-83.403980533470005</v>
      </c>
      <c r="CW92" s="27">
        <v>-83.059908891570004</v>
      </c>
      <c r="CX92" s="10">
        <f t="shared" si="102"/>
        <v>215.90839600866974</v>
      </c>
      <c r="CY92" s="147">
        <f t="shared" si="103"/>
        <v>-0.5600399992985956</v>
      </c>
      <c r="DA92" s="27">
        <v>-83.399435319259993</v>
      </c>
      <c r="DB92" s="27">
        <v>-83.056714178020002</v>
      </c>
      <c r="DC92" s="10">
        <f t="shared" si="104"/>
        <v>215.06094333950693</v>
      </c>
      <c r="DD92" s="147">
        <f t="shared" si="105"/>
        <v>-1.4074926684614013</v>
      </c>
      <c r="DF92" s="27">
        <v>-83.409396739100004</v>
      </c>
      <c r="DG92" s="27">
        <v>-83.06496639078</v>
      </c>
      <c r="DH92" s="10">
        <f t="shared" si="106"/>
        <v>216.13348787428512</v>
      </c>
      <c r="DI92" s="147">
        <f t="shared" si="107"/>
        <v>-0.33494813368321275</v>
      </c>
      <c r="DK92" s="65">
        <v>-83.389311329999998</v>
      </c>
      <c r="DL92" s="27">
        <v>-83.050868253519994</v>
      </c>
      <c r="DM92" s="10">
        <f t="shared" si="108"/>
        <v>212.37641492196755</v>
      </c>
      <c r="DN92" s="147">
        <f t="shared" si="109"/>
        <v>-4.0920210860007842</v>
      </c>
      <c r="DP92" s="65">
        <v>-83.312544149999994</v>
      </c>
      <c r="DQ92" s="1">
        <v>-82.987400414925006</v>
      </c>
      <c r="DR92" s="10">
        <f t="shared" si="60"/>
        <v>204.03094519690583</v>
      </c>
      <c r="DS92" s="147">
        <f t="shared" si="110"/>
        <v>-12.437490811062503</v>
      </c>
      <c r="DT92" s="137"/>
      <c r="DU92" s="65">
        <v>-83.405149140000006</v>
      </c>
      <c r="DV92" s="87">
        <v>-83.059890413738998</v>
      </c>
      <c r="DW92" s="10">
        <f t="shared" si="61"/>
        <v>216.65330331604517</v>
      </c>
      <c r="DX92" s="147">
        <f t="shared" si="111"/>
        <v>0.18486730807683216</v>
      </c>
      <c r="DZ92" s="65">
        <v>-83.387098629999997</v>
      </c>
      <c r="EA92" s="1">
        <v>-83.048504228987994</v>
      </c>
      <c r="EB92" s="10">
        <f t="shared" si="114"/>
        <v>212.47137257904186</v>
      </c>
      <c r="EC92" s="147">
        <f t="shared" si="112"/>
        <v>-3.9970634289264808</v>
      </c>
      <c r="EE92" s="87">
        <v>-83.404168949999999</v>
      </c>
      <c r="EF92" s="87">
        <v>-83.059122285138997</v>
      </c>
      <c r="EG92" s="10">
        <f t="shared" si="115"/>
        <v>216.52023266692723</v>
      </c>
      <c r="EH92" s="147">
        <f t="shared" si="113"/>
        <v>5.1796658958892294E-2</v>
      </c>
      <c r="EI92" s="132"/>
      <c r="EO92"/>
    </row>
    <row r="93" spans="1:145" s="109" customFormat="1" x14ac:dyDescent="0.25">
      <c r="A93">
        <v>0</v>
      </c>
      <c r="B93">
        <v>1</v>
      </c>
      <c r="C93" s="147" t="s">
        <v>179</v>
      </c>
      <c r="D93" s="147" t="s">
        <v>142</v>
      </c>
      <c r="E93" s="27">
        <v>-24.60498216685</v>
      </c>
      <c r="F93" s="27">
        <v>-24.2086035399</v>
      </c>
      <c r="G93" s="10">
        <f t="shared" si="70"/>
        <v>248.73155219739439</v>
      </c>
      <c r="H93" s="147">
        <f t="shared" si="64"/>
        <v>-23.414932650533871</v>
      </c>
      <c r="I93" s="144"/>
      <c r="J93" s="27">
        <v>-24.448519297440001</v>
      </c>
      <c r="K93" s="27">
        <v>-24.0409510514</v>
      </c>
      <c r="L93" s="10">
        <f t="shared" si="71"/>
        <v>255.7531500725606</v>
      </c>
      <c r="M93" s="147">
        <f t="shared" si="65"/>
        <v>-16.393334775367663</v>
      </c>
      <c r="N93" s="136"/>
      <c r="O93" s="13">
        <v>-107.45803416424</v>
      </c>
      <c r="P93" s="74">
        <v>-107.0247816202</v>
      </c>
      <c r="Q93" s="11">
        <f t="shared" si="72"/>
        <v>271.87030391054157</v>
      </c>
      <c r="R93" s="147">
        <f t="shared" si="66"/>
        <v>-0.27618093738669813</v>
      </c>
      <c r="S93" s="136"/>
      <c r="T93" s="71">
        <v>-107.45238107159</v>
      </c>
      <c r="U93" s="27">
        <v>-107.0205638505</v>
      </c>
      <c r="V93" s="10">
        <f t="shared" si="73"/>
        <v>270.96962440618603</v>
      </c>
      <c r="W93" s="147">
        <f t="shared" si="74"/>
        <v>-1.1768604417422353</v>
      </c>
      <c r="X93" s="136"/>
      <c r="Y93" s="27">
        <v>-107.41582161143999</v>
      </c>
      <c r="Z93" s="27">
        <v>-106.9909995311</v>
      </c>
      <c r="AA93" s="10">
        <f t="shared" si="75"/>
        <v>266.58010363414911</v>
      </c>
      <c r="AB93" s="147">
        <f t="shared" si="76"/>
        <v>-5.5663812137791524</v>
      </c>
      <c r="AC93" s="136"/>
      <c r="AD93" s="1">
        <v>-107.3997219373</v>
      </c>
      <c r="AE93" s="27">
        <v>-106.9805520518</v>
      </c>
      <c r="AF93" s="10">
        <f t="shared" si="116"/>
        <v>263.03329485010312</v>
      </c>
      <c r="AG93" s="147">
        <f t="shared" si="78"/>
        <v>-9.1131899978251454</v>
      </c>
      <c r="AH93" s="146"/>
      <c r="AI93" s="27">
        <v>-107.39324239254</v>
      </c>
      <c r="AJ93" s="27">
        <v>-106.9656598926</v>
      </c>
      <c r="AK93" s="10">
        <f t="shared" si="79"/>
        <v>268.31229453735034</v>
      </c>
      <c r="AL93" s="147">
        <f t="shared" si="80"/>
        <v>-3.8341903105779238</v>
      </c>
      <c r="AM93" s="144"/>
      <c r="AN93" s="27">
        <v>-107.39255501228</v>
      </c>
      <c r="AO93" s="27">
        <v>-106.9651871053</v>
      </c>
      <c r="AP93" s="10">
        <f t="shared" si="81"/>
        <v>268.17763530901692</v>
      </c>
      <c r="AQ93" s="147">
        <f t="shared" si="82"/>
        <v>-3.9688495389113427</v>
      </c>
      <c r="AR93" s="144"/>
      <c r="AS93" s="27">
        <v>-107.46719888596</v>
      </c>
      <c r="AT93" s="171">
        <v>-107.0343162014</v>
      </c>
      <c r="AU93" s="10">
        <f t="shared" si="83"/>
        <v>271.63821338824505</v>
      </c>
      <c r="AV93" s="147">
        <f t="shared" si="84"/>
        <v>-0.50827145968321474</v>
      </c>
      <c r="AW93" s="144"/>
      <c r="AX93" s="27">
        <v>-107.46636823428</v>
      </c>
      <c r="AY93" s="27">
        <v>-107.03429573530001</v>
      </c>
      <c r="AZ93" s="10">
        <f t="shared" si="85"/>
        <v>271.12981383493434</v>
      </c>
      <c r="BA93" s="147">
        <f t="shared" si="86"/>
        <v>-1.0166710129939247</v>
      </c>
      <c r="BB93" s="144"/>
      <c r="BC93" s="27">
        <v>-107.47422674469</v>
      </c>
      <c r="BD93" s="27">
        <v>-107.0406193387</v>
      </c>
      <c r="BE93" s="10">
        <f t="shared" si="87"/>
        <v>272.09298333278667</v>
      </c>
      <c r="BF93" s="147">
        <f t="shared" si="88"/>
        <v>-5.3501515141590517E-2</v>
      </c>
      <c r="BG93" s="144"/>
      <c r="BH93" s="27">
        <v>-107.47460565810999</v>
      </c>
      <c r="BI93" s="27">
        <v>-107.0409129921</v>
      </c>
      <c r="BJ93" s="10">
        <f t="shared" si="89"/>
        <v>272.14648484792826</v>
      </c>
      <c r="BK93" s="147">
        <f t="shared" si="90"/>
        <v>0</v>
      </c>
      <c r="BL93" s="144"/>
      <c r="BM93" s="27">
        <v>-107.376673005</v>
      </c>
      <c r="BN93" s="27">
        <v>-106.95523462689999</v>
      </c>
      <c r="BO93" s="10">
        <f t="shared" si="91"/>
        <v>264.45679664153516</v>
      </c>
      <c r="BP93" s="147">
        <f t="shared" si="92"/>
        <v>-7.6896882063931002</v>
      </c>
      <c r="BQ93" s="144"/>
      <c r="BR93" s="27">
        <v>-107.31955773375</v>
      </c>
      <c r="BS93" s="27">
        <v>-106.8985181824</v>
      </c>
      <c r="BT93" s="10">
        <f t="shared" si="93"/>
        <v>264.20652886764231</v>
      </c>
      <c r="BU93" s="147">
        <f t="shared" si="94"/>
        <v>-7.9399559802859585</v>
      </c>
      <c r="BV93" s="144"/>
      <c r="BW93" s="27">
        <v>-107.46429939721</v>
      </c>
      <c r="BX93" s="27">
        <v>-107.0345223712</v>
      </c>
      <c r="BY93" s="10">
        <f t="shared" si="67"/>
        <v>269.68938159153566</v>
      </c>
      <c r="BZ93" s="147">
        <f t="shared" si="95"/>
        <v>-2.4571032563925996</v>
      </c>
      <c r="CA93" s="144"/>
      <c r="CB93" s="27">
        <v>-107.46148826065</v>
      </c>
      <c r="CC93" s="27">
        <v>-107.03162750289999</v>
      </c>
      <c r="CD93" s="10">
        <f t="shared" si="68"/>
        <v>269.74192409570651</v>
      </c>
      <c r="CE93" s="147">
        <f t="shared" si="96"/>
        <v>-2.4045607522217551</v>
      </c>
      <c r="CF93" s="144"/>
      <c r="CG93" s="27">
        <v>-107.47205002193</v>
      </c>
      <c r="CH93" s="171">
        <v>-107.0396641442</v>
      </c>
      <c r="CI93" s="10">
        <f t="shared" si="69"/>
        <v>271.32646213435163</v>
      </c>
      <c r="CJ93" s="147">
        <f t="shared" si="97"/>
        <v>-0.82002271357663403</v>
      </c>
      <c r="CK93" s="144"/>
      <c r="CL93" s="27">
        <v>-107.42968616073</v>
      </c>
      <c r="CM93" s="27">
        <v>-106.9986023589</v>
      </c>
      <c r="CN93" s="10">
        <f t="shared" si="98"/>
        <v>270.50939648634261</v>
      </c>
      <c r="CO93" s="147">
        <f t="shared" si="99"/>
        <v>-1.6370883615856542</v>
      </c>
      <c r="CP93" s="144"/>
      <c r="CQ93" s="27">
        <v>-107.41392110789</v>
      </c>
      <c r="CR93" s="27">
        <v>-106.9906734309</v>
      </c>
      <c r="CS93" s="10">
        <f t="shared" si="100"/>
        <v>265.59214978799599</v>
      </c>
      <c r="CT93" s="147">
        <f t="shared" si="101"/>
        <v>-6.5543350599322707</v>
      </c>
      <c r="CU93" s="144"/>
      <c r="CV93" s="27">
        <v>-107.46275631336999</v>
      </c>
      <c r="CW93" s="27">
        <v>-107.0290873631</v>
      </c>
      <c r="CX93" s="10">
        <f t="shared" si="102"/>
        <v>272.13160298392125</v>
      </c>
      <c r="CY93" s="147">
        <f t="shared" si="103"/>
        <v>-1.4881864007008971E-2</v>
      </c>
      <c r="CZ93" s="144"/>
      <c r="DA93" s="27">
        <v>-107.45760638765</v>
      </c>
      <c r="DB93" s="27">
        <v>-107.02585228389999</v>
      </c>
      <c r="DC93" s="10">
        <f t="shared" si="104"/>
        <v>270.93001764416829</v>
      </c>
      <c r="DD93" s="147">
        <f t="shared" si="105"/>
        <v>-1.2164672037599757</v>
      </c>
      <c r="DE93" s="144"/>
      <c r="DF93" s="27">
        <v>-107.46969064616</v>
      </c>
      <c r="DG93" s="27">
        <v>-107.0362621718</v>
      </c>
      <c r="DH93" s="10">
        <f t="shared" si="106"/>
        <v>271.98070194564326</v>
      </c>
      <c r="DI93" s="147">
        <f t="shared" si="107"/>
        <v>-0.16578290228500236</v>
      </c>
      <c r="DJ93" s="144"/>
      <c r="DK93" s="65">
        <v>-107.45768677</v>
      </c>
      <c r="DL93" s="27">
        <v>-107.024062852949</v>
      </c>
      <c r="DM93" s="10">
        <f t="shared" si="108"/>
        <v>272.10334418866933</v>
      </c>
      <c r="DN93" s="147">
        <f t="shared" si="109"/>
        <v>-4.3140659258938285E-2</v>
      </c>
      <c r="DO93" s="136"/>
      <c r="DP93" s="65">
        <v>-107.38589714</v>
      </c>
      <c r="DQ93" s="1">
        <v>-106.970481547438</v>
      </c>
      <c r="DR93" s="10">
        <f t="shared" si="60"/>
        <v>260.67743848857992</v>
      </c>
      <c r="DS93" s="147">
        <f t="shared" si="110"/>
        <v>-11.46904635934834</v>
      </c>
      <c r="DT93" s="137"/>
      <c r="DU93" s="65">
        <v>-107.46748518</v>
      </c>
      <c r="DV93" s="87">
        <v>-107.030857411871</v>
      </c>
      <c r="DW93" s="10">
        <f t="shared" si="61"/>
        <v>273.98829077862882</v>
      </c>
      <c r="DX93" s="147">
        <f t="shared" si="111"/>
        <v>1.8418059307005592</v>
      </c>
      <c r="DY93" s="137"/>
      <c r="DZ93" s="65">
        <v>-107.45733113</v>
      </c>
      <c r="EA93" s="1">
        <v>-107.023631912466</v>
      </c>
      <c r="EB93" s="10">
        <f t="shared" si="114"/>
        <v>272.1505959947595</v>
      </c>
      <c r="EC93" s="147">
        <f t="shared" si="112"/>
        <v>4.1111468312351462E-3</v>
      </c>
      <c r="ED93" s="136"/>
      <c r="EE93" s="87">
        <v>-107.46679605</v>
      </c>
      <c r="EF93" s="87">
        <v>-107.030360274781</v>
      </c>
      <c r="EG93" s="10">
        <f t="shared" si="115"/>
        <v>273.86781330767218</v>
      </c>
      <c r="EH93" s="147">
        <f t="shared" si="113"/>
        <v>1.7213284597439156</v>
      </c>
      <c r="EI93" s="132"/>
      <c r="EJ93" s="142"/>
      <c r="EK93" s="157"/>
      <c r="EL93" s="157"/>
      <c r="EM93" s="157"/>
      <c r="EN93" s="157"/>
      <c r="EO93"/>
    </row>
    <row r="94" spans="1:145" x14ac:dyDescent="0.25">
      <c r="A94">
        <v>0</v>
      </c>
      <c r="B94">
        <v>1</v>
      </c>
      <c r="C94" s="147" t="s">
        <v>179</v>
      </c>
      <c r="D94" s="147" t="s">
        <v>143</v>
      </c>
      <c r="E94" s="27">
        <v>-0.78145444841</v>
      </c>
      <c r="F94" s="27">
        <v>-0.48657575326000002</v>
      </c>
      <c r="G94" s="10">
        <f t="shared" si="70"/>
        <v>185.03932999357647</v>
      </c>
      <c r="H94" s="147">
        <f t="shared" si="64"/>
        <v>-3.4540504880269225</v>
      </c>
      <c r="J94" s="27">
        <v>-0.78243686014000002</v>
      </c>
      <c r="K94" s="27">
        <v>-0.48679391124999999</v>
      </c>
      <c r="L94" s="10">
        <f t="shared" si="71"/>
        <v>185.51890685796391</v>
      </c>
      <c r="M94" s="147">
        <f t="shared" si="65"/>
        <v>-2.9744736236394829</v>
      </c>
      <c r="O94" s="13">
        <v>-8.0722659723299994</v>
      </c>
      <c r="P94" s="13">
        <v>-7.7719060386200001</v>
      </c>
      <c r="Q94" s="11">
        <f t="shared" si="72"/>
        <v>188.47886200236169</v>
      </c>
      <c r="R94" s="147">
        <f t="shared" si="66"/>
        <v>-1.4518479241701243E-2</v>
      </c>
      <c r="T94" s="71">
        <v>-8.0704157920899995</v>
      </c>
      <c r="U94" s="27">
        <v>-7.7701964399700003</v>
      </c>
      <c r="V94" s="10">
        <f t="shared" si="73"/>
        <v>188.39064564882068</v>
      </c>
      <c r="W94" s="147">
        <f t="shared" si="74"/>
        <v>-0.10273483278271556</v>
      </c>
      <c r="Y94" s="27">
        <v>-8.0694643035800002</v>
      </c>
      <c r="Z94" s="27">
        <v>-7.7687863590599999</v>
      </c>
      <c r="AA94" s="10">
        <f t="shared" si="75"/>
        <v>188.67841696574538</v>
      </c>
      <c r="AB94" s="147">
        <f t="shared" si="76"/>
        <v>0.18503648414198892</v>
      </c>
      <c r="AD94" s="1">
        <v>-8.0664462542899997</v>
      </c>
      <c r="AE94" s="27">
        <v>-7.7664504353400003</v>
      </c>
      <c r="AF94" s="10">
        <f t="shared" si="116"/>
        <v>188.25037634931411</v>
      </c>
      <c r="AG94" s="147">
        <f t="shared" si="78"/>
        <v>-0.24300413228928619</v>
      </c>
      <c r="AH94" s="146"/>
      <c r="AI94" s="27">
        <v>-8.0679299974600003</v>
      </c>
      <c r="AJ94" s="27">
        <v>-7.7667855635800001</v>
      </c>
      <c r="AK94" s="10">
        <f t="shared" si="79"/>
        <v>188.97114370403895</v>
      </c>
      <c r="AL94" s="147">
        <f t="shared" si="80"/>
        <v>0.47776322243555569</v>
      </c>
      <c r="AN94" s="27">
        <v>-8.0673849923900001</v>
      </c>
      <c r="AO94" s="27">
        <v>-7.7659875826000002</v>
      </c>
      <c r="AP94" s="10">
        <f t="shared" si="81"/>
        <v>189.12988861732279</v>
      </c>
      <c r="AQ94" s="147">
        <f t="shared" si="82"/>
        <v>0.6365081357193958</v>
      </c>
      <c r="AS94" s="27">
        <v>-8.0726566475899997</v>
      </c>
      <c r="AT94" s="171">
        <v>-7.7722907015900002</v>
      </c>
      <c r="AU94" s="10">
        <f t="shared" si="83"/>
        <v>188.48263477445965</v>
      </c>
      <c r="AV94" s="147">
        <f t="shared" si="84"/>
        <v>-1.0745707143740901E-2</v>
      </c>
      <c r="AX94" s="27">
        <v>-8.0722488262399992</v>
      </c>
      <c r="AY94" s="27">
        <v>-7.7718616586099998</v>
      </c>
      <c r="AZ94" s="10">
        <f t="shared" si="85"/>
        <v>188.49595155950092</v>
      </c>
      <c r="BA94" s="147">
        <f t="shared" si="86"/>
        <v>2.5710778975280846E-3</v>
      </c>
      <c r="BC94" s="27">
        <v>-8.0730681452600006</v>
      </c>
      <c r="BD94" s="27">
        <v>-7.77275293767</v>
      </c>
      <c r="BE94" s="10">
        <f t="shared" si="87"/>
        <v>188.45079591480129</v>
      </c>
      <c r="BF94" s="147">
        <f t="shared" si="88"/>
        <v>-4.2584566802105428E-2</v>
      </c>
      <c r="BH94" s="27">
        <v>-8.07317349717</v>
      </c>
      <c r="BI94" s="27">
        <v>-7.7727904268100003</v>
      </c>
      <c r="BJ94" s="10">
        <f t="shared" si="89"/>
        <v>188.4933804816034</v>
      </c>
      <c r="BK94" s="147">
        <f t="shared" si="90"/>
        <v>0</v>
      </c>
      <c r="BM94" s="27">
        <v>-8.0666501070700001</v>
      </c>
      <c r="BN94" s="27">
        <v>-7.7658299500099996</v>
      </c>
      <c r="BO94" s="10">
        <f t="shared" si="91"/>
        <v>188.76765675672087</v>
      </c>
      <c r="BP94" s="147">
        <f t="shared" si="92"/>
        <v>0.27427627511747232</v>
      </c>
      <c r="BR94" s="27">
        <v>-8.0632470402499994</v>
      </c>
      <c r="BS94" s="27">
        <v>-7.7644645794300002</v>
      </c>
      <c r="BT94" s="10">
        <f t="shared" si="93"/>
        <v>187.48898198915765</v>
      </c>
      <c r="BU94" s="147">
        <f t="shared" si="94"/>
        <v>-1.0043984924457448</v>
      </c>
      <c r="BW94" s="27">
        <v>-8.0716227171899995</v>
      </c>
      <c r="BX94" s="27">
        <v>-7.7709191872699996</v>
      </c>
      <c r="BY94" s="10">
        <f t="shared" si="67"/>
        <v>188.69447206009909</v>
      </c>
      <c r="BZ94" s="147">
        <f t="shared" si="95"/>
        <v>0.20109157849569215</v>
      </c>
      <c r="CB94" s="27">
        <v>-8.0713814663600001</v>
      </c>
      <c r="CC94" s="27">
        <v>-7.7707198712399999</v>
      </c>
      <c r="CD94" s="10">
        <f t="shared" si="68"/>
        <v>188.66815755375134</v>
      </c>
      <c r="CE94" s="147">
        <f t="shared" si="96"/>
        <v>0.17477707214794691</v>
      </c>
      <c r="CG94" s="27">
        <v>-8.07283520959</v>
      </c>
      <c r="CH94" s="171">
        <v>-7.7725682975100003</v>
      </c>
      <c r="CI94" s="10">
        <f t="shared" si="69"/>
        <v>188.42048999932058</v>
      </c>
      <c r="CJ94" s="147">
        <f t="shared" si="97"/>
        <v>-7.2890482282815583E-2</v>
      </c>
      <c r="CL94" s="27">
        <v>-8.0715616070999996</v>
      </c>
      <c r="CM94" s="27">
        <v>-7.7708860470500003</v>
      </c>
      <c r="CN94" s="10">
        <f t="shared" si="98"/>
        <v>188.67692068697505</v>
      </c>
      <c r="CO94" s="147">
        <f t="shared" si="99"/>
        <v>0.18354020537165638</v>
      </c>
      <c r="CQ94" s="27">
        <v>-8.0672368167300004</v>
      </c>
      <c r="CR94" s="27">
        <v>-7.7680783221900001</v>
      </c>
      <c r="CS94" s="10">
        <f t="shared" si="100"/>
        <v>187.7249469087956</v>
      </c>
      <c r="CT94" s="147">
        <f t="shared" si="101"/>
        <v>-0.76843357280779401</v>
      </c>
      <c r="CV94" s="27">
        <v>-8.0727690404000008</v>
      </c>
      <c r="CW94" s="27">
        <v>-7.7723519338499996</v>
      </c>
      <c r="CX94" s="10">
        <f t="shared" si="102"/>
        <v>188.51473853119126</v>
      </c>
      <c r="CY94" s="147">
        <f t="shared" si="103"/>
        <v>2.1358049587860251E-2</v>
      </c>
      <c r="DA94" s="27">
        <v>-8.07098932205</v>
      </c>
      <c r="DB94" s="27">
        <v>-7.7708509213300001</v>
      </c>
      <c r="DC94" s="10">
        <f t="shared" si="104"/>
        <v>188.33984783580712</v>
      </c>
      <c r="DD94" s="147">
        <f t="shared" si="105"/>
        <v>-0.15353264579627535</v>
      </c>
      <c r="DF94" s="27">
        <v>-8.0719932903899991</v>
      </c>
      <c r="DG94" s="27">
        <v>-7.7717275520199998</v>
      </c>
      <c r="DH94" s="10">
        <f t="shared" si="106"/>
        <v>188.4197534845583</v>
      </c>
      <c r="DI94" s="147">
        <f t="shared" si="107"/>
        <v>-7.3626997045096232E-2</v>
      </c>
      <c r="DK94" s="65">
        <v>-8.0694950900000002</v>
      </c>
      <c r="DL94" s="27">
        <v>-7.7672810627080002</v>
      </c>
      <c r="DM94" s="10">
        <f t="shared" si="108"/>
        <v>189.6423242660029</v>
      </c>
      <c r="DN94" s="147">
        <f t="shared" si="109"/>
        <v>1.1489437843995063</v>
      </c>
      <c r="DP94" s="65">
        <v>-8.0607817900000001</v>
      </c>
      <c r="DQ94" s="1">
        <v>-7.7604920229780001</v>
      </c>
      <c r="DR94" s="10">
        <f t="shared" si="60"/>
        <v>188.43483170397519</v>
      </c>
      <c r="DS94" s="147">
        <f t="shared" si="110"/>
        <v>-5.8548777628203652E-2</v>
      </c>
      <c r="DT94" s="137"/>
      <c r="DU94" s="65">
        <v>-8.0727746499999995</v>
      </c>
      <c r="DV94" s="87">
        <v>-7.7721547385639997</v>
      </c>
      <c r="DW94" s="10">
        <f t="shared" si="61"/>
        <v>188.64200062520419</v>
      </c>
      <c r="DX94" s="147">
        <f t="shared" si="111"/>
        <v>0.14862014360079456</v>
      </c>
      <c r="DZ94" s="65">
        <v>-8.0691583999999992</v>
      </c>
      <c r="EA94" s="1">
        <v>-7.7669054226160004</v>
      </c>
      <c r="EB94" s="10">
        <f t="shared" si="114"/>
        <v>189.66676583823309</v>
      </c>
      <c r="EC94" s="147">
        <f t="shared" si="112"/>
        <v>1.1733853566296943</v>
      </c>
      <c r="EE94" s="87">
        <v>-8.0723018900000003</v>
      </c>
      <c r="EF94" s="87">
        <v>-7.7717912698980003</v>
      </c>
      <c r="EG94" s="10">
        <f t="shared" si="115"/>
        <v>188.57341922020603</v>
      </c>
      <c r="EH94" s="147">
        <f t="shared" si="113"/>
        <v>8.0038738602638659E-2</v>
      </c>
      <c r="EI94" s="132"/>
      <c r="EO94"/>
    </row>
    <row r="95" spans="1:145" x14ac:dyDescent="0.25">
      <c r="A95">
        <v>0</v>
      </c>
      <c r="B95">
        <v>1</v>
      </c>
      <c r="C95" s="147" t="s">
        <v>80</v>
      </c>
      <c r="D95" s="147" t="s">
        <v>144</v>
      </c>
      <c r="E95" s="27">
        <v>-8.05009661333</v>
      </c>
      <c r="F95" s="27">
        <v>-7.5500711419100002</v>
      </c>
      <c r="G95" s="10">
        <f t="shared" si="70"/>
        <v>313.77098357076409</v>
      </c>
      <c r="H95" s="147">
        <f t="shared" si="64"/>
        <v>-6.2530589497052915</v>
      </c>
      <c r="J95" s="27">
        <v>-8.0096820466</v>
      </c>
      <c r="K95" s="27">
        <v>-7.5068515444299999</v>
      </c>
      <c r="L95" s="10">
        <f t="shared" si="71"/>
        <v>315.5311684166968</v>
      </c>
      <c r="M95" s="147">
        <f t="shared" si="65"/>
        <v>-4.4928741037725786</v>
      </c>
      <c r="O95" s="13">
        <v>-40.501424700450002</v>
      </c>
      <c r="P95" s="13">
        <v>-39.992222862360002</v>
      </c>
      <c r="Q95" s="11">
        <f t="shared" si="72"/>
        <v>319.52924541985595</v>
      </c>
      <c r="R95" s="147">
        <f t="shared" si="66"/>
        <v>-0.4947971006134253</v>
      </c>
      <c r="T95" s="71">
        <v>-40.49987604415</v>
      </c>
      <c r="U95" s="27">
        <v>-39.990887124300002</v>
      </c>
      <c r="V95" s="10">
        <f t="shared" si="73"/>
        <v>319.39563709507195</v>
      </c>
      <c r="W95" s="147">
        <f t="shared" si="74"/>
        <v>-0.62840542539743183</v>
      </c>
      <c r="Y95" s="27">
        <v>-40.489682838089998</v>
      </c>
      <c r="Z95" s="27">
        <v>-39.982290258390002</v>
      </c>
      <c r="AA95" s="10">
        <f t="shared" si="75"/>
        <v>318.39391768754439</v>
      </c>
      <c r="AB95" s="147">
        <f t="shared" si="76"/>
        <v>-1.6301248329249916</v>
      </c>
      <c r="AD95" s="1">
        <v>-40.483604889950001</v>
      </c>
      <c r="AE95" s="27">
        <v>-39.979113834129997</v>
      </c>
      <c r="AF95" s="10">
        <f t="shared" si="116"/>
        <v>316.57318243761097</v>
      </c>
      <c r="AG95" s="147">
        <f t="shared" si="78"/>
        <v>-3.4508600828584122</v>
      </c>
      <c r="AH95" s="146"/>
      <c r="AI95" s="27">
        <v>-40.4805485045</v>
      </c>
      <c r="AJ95" s="27">
        <v>-39.97099891981</v>
      </c>
      <c r="AK95" s="10">
        <f t="shared" si="79"/>
        <v>319.74745988882148</v>
      </c>
      <c r="AL95" s="147">
        <f t="shared" si="80"/>
        <v>-0.27658263164789787</v>
      </c>
      <c r="AN95" s="27">
        <v>-40.474193488579999</v>
      </c>
      <c r="AO95" s="27">
        <v>-39.966984064160002</v>
      </c>
      <c r="AP95" s="10">
        <f t="shared" si="81"/>
        <v>318.27898591779257</v>
      </c>
      <c r="AQ95" s="147">
        <f t="shared" si="82"/>
        <v>-1.7450566026768115</v>
      </c>
      <c r="AS95" s="27">
        <v>-40.503884458549997</v>
      </c>
      <c r="AT95" s="171">
        <v>-39.994340542970001</v>
      </c>
      <c r="AU95" s="10">
        <f t="shared" si="83"/>
        <v>319.74390246560364</v>
      </c>
      <c r="AV95" s="147">
        <f t="shared" si="84"/>
        <v>-0.28014005486573978</v>
      </c>
      <c r="AX95" s="27">
        <v>-40.503440187789998</v>
      </c>
      <c r="AY95" s="27">
        <v>-39.994232584140001</v>
      </c>
      <c r="AZ95" s="10">
        <f t="shared" si="85"/>
        <v>319.53286336640991</v>
      </c>
      <c r="BA95" s="147">
        <f t="shared" si="86"/>
        <v>-0.49117915405946633</v>
      </c>
      <c r="BC95" s="27">
        <v>-40.505813023130003</v>
      </c>
      <c r="BD95" s="27">
        <v>-39.996199773379999</v>
      </c>
      <c r="BE95" s="10">
        <f t="shared" si="87"/>
        <v>319.78741035062478</v>
      </c>
      <c r="BF95" s="147">
        <f t="shared" si="88"/>
        <v>-0.23663216984459723</v>
      </c>
      <c r="BH95" s="27">
        <v>-40.50595185817</v>
      </c>
      <c r="BI95" s="27">
        <v>-39.995961511369998</v>
      </c>
      <c r="BJ95" s="10">
        <f t="shared" si="89"/>
        <v>320.02404252046938</v>
      </c>
      <c r="BK95" s="147">
        <f t="shared" si="90"/>
        <v>0</v>
      </c>
      <c r="BM95" s="27">
        <v>-40.477470148750001</v>
      </c>
      <c r="BN95" s="27">
        <v>-39.968868213679997</v>
      </c>
      <c r="BO95" s="10">
        <f t="shared" si="91"/>
        <v>319.1528002757783</v>
      </c>
      <c r="BP95" s="147">
        <f t="shared" si="92"/>
        <v>-0.87124224469107503</v>
      </c>
      <c r="BR95" s="27">
        <v>-40.447349464639998</v>
      </c>
      <c r="BS95" s="27">
        <v>-39.943195072869997</v>
      </c>
      <c r="BT95" s="10">
        <f t="shared" si="93"/>
        <v>316.36192237959341</v>
      </c>
      <c r="BU95" s="147">
        <f t="shared" si="94"/>
        <v>-3.6621201408759703</v>
      </c>
      <c r="BW95" s="27">
        <v>-40.50229429641</v>
      </c>
      <c r="BX95" s="27">
        <v>-39.992842872860003</v>
      </c>
      <c r="BY95" s="10">
        <f t="shared" si="67"/>
        <v>319.68586279185871</v>
      </c>
      <c r="BZ95" s="147">
        <f t="shared" si="95"/>
        <v>-0.33817972861066892</v>
      </c>
      <c r="CB95" s="27">
        <v>-40.500008996230001</v>
      </c>
      <c r="CC95" s="27">
        <v>-39.990888483779997</v>
      </c>
      <c r="CD95" s="10">
        <f t="shared" si="68"/>
        <v>319.4782127675017</v>
      </c>
      <c r="CE95" s="147">
        <f t="shared" si="96"/>
        <v>-0.545829752967677</v>
      </c>
      <c r="CG95" s="27">
        <v>-40.505265456339998</v>
      </c>
      <c r="CH95" s="171">
        <v>-39.995757609969999</v>
      </c>
      <c r="CI95" s="10">
        <f t="shared" si="69"/>
        <v>319.72126867563816</v>
      </c>
      <c r="CJ95" s="147">
        <f t="shared" si="97"/>
        <v>-0.30277384483122205</v>
      </c>
      <c r="CL95" s="27">
        <v>-40.490530261289997</v>
      </c>
      <c r="CM95" s="27">
        <v>-39.982385111260001</v>
      </c>
      <c r="CN95" s="10">
        <f t="shared" si="98"/>
        <v>318.86616309532297</v>
      </c>
      <c r="CO95" s="147">
        <f t="shared" si="99"/>
        <v>-1.1578794251464046</v>
      </c>
      <c r="CQ95" s="27">
        <v>-40.47586107427</v>
      </c>
      <c r="CR95" s="27">
        <v>-39.973204329600001</v>
      </c>
      <c r="CS95" s="10">
        <f t="shared" si="100"/>
        <v>315.42213384787078</v>
      </c>
      <c r="CT95" s="147">
        <f t="shared" si="101"/>
        <v>-4.6019086725985971</v>
      </c>
      <c r="CV95" s="27">
        <v>-40.50215100378</v>
      </c>
      <c r="CW95" s="27">
        <v>-39.992766573380003</v>
      </c>
      <c r="CX95" s="10">
        <f t="shared" si="102"/>
        <v>319.64382392030228</v>
      </c>
      <c r="CY95" s="147">
        <f t="shared" si="103"/>
        <v>-0.38021860016709752</v>
      </c>
      <c r="DA95" s="27">
        <v>-40.500770986109998</v>
      </c>
      <c r="DB95" s="27">
        <v>-39.991657054880001</v>
      </c>
      <c r="DC95" s="10">
        <f t="shared" si="104"/>
        <v>319.47408298613556</v>
      </c>
      <c r="DD95" s="147">
        <f t="shared" si="105"/>
        <v>-0.54995953433382283</v>
      </c>
      <c r="DF95" s="27">
        <v>-40.504311232660001</v>
      </c>
      <c r="DG95" s="27">
        <v>-39.994749797860003</v>
      </c>
      <c r="DH95" s="10">
        <f t="shared" si="106"/>
        <v>319.75489595134695</v>
      </c>
      <c r="DI95" s="147">
        <f t="shared" si="107"/>
        <v>-0.26914656912242663</v>
      </c>
      <c r="DK95" s="65">
        <v>-40.491971730000003</v>
      </c>
      <c r="DL95" s="27">
        <v>-39.983008235146002</v>
      </c>
      <c r="DM95" s="10">
        <f t="shared" si="108"/>
        <v>319.37968265583413</v>
      </c>
      <c r="DN95" s="147">
        <f t="shared" si="109"/>
        <v>-0.64435986463524841</v>
      </c>
      <c r="DP95" s="65">
        <v>-40.3913242</v>
      </c>
      <c r="DQ95" s="1">
        <v>-39.879309834099999</v>
      </c>
      <c r="DR95" s="10">
        <f t="shared" si="60"/>
        <v>321.29413474590945</v>
      </c>
      <c r="DS95" s="147">
        <f t="shared" si="110"/>
        <v>1.2700922254400666</v>
      </c>
      <c r="DT95" s="137"/>
      <c r="DU95" s="65">
        <v>-40.499161340000001</v>
      </c>
      <c r="DV95" s="87">
        <v>-39.991214398616002</v>
      </c>
      <c r="DW95" s="10">
        <f t="shared" si="61"/>
        <v>318.74178518787306</v>
      </c>
      <c r="DX95" s="147">
        <f t="shared" si="111"/>
        <v>-1.2822573325963162</v>
      </c>
      <c r="DZ95" s="65">
        <v>-40.486868719999997</v>
      </c>
      <c r="EA95" s="1">
        <v>-39.979959630399001</v>
      </c>
      <c r="EB95" s="10">
        <f t="shared" si="114"/>
        <v>318.09052281552056</v>
      </c>
      <c r="EC95" s="147">
        <f t="shared" si="112"/>
        <v>-1.9335197049488215</v>
      </c>
      <c r="EE95" s="87">
        <v>-40.498020490000002</v>
      </c>
      <c r="EF95" s="87">
        <v>-39.990312635553998</v>
      </c>
      <c r="EG95" s="10">
        <f t="shared" si="115"/>
        <v>318.59175574341174</v>
      </c>
      <c r="EH95" s="147">
        <f t="shared" si="113"/>
        <v>-1.4322867770576408</v>
      </c>
      <c r="EI95" s="132"/>
      <c r="EO95"/>
    </row>
    <row r="96" spans="1:145" x14ac:dyDescent="0.25">
      <c r="A96">
        <v>0</v>
      </c>
      <c r="B96">
        <v>1</v>
      </c>
      <c r="C96" s="147" t="s">
        <v>80</v>
      </c>
      <c r="D96" s="147" t="s">
        <v>145</v>
      </c>
      <c r="E96" s="27">
        <v>-37.782215528530003</v>
      </c>
      <c r="F96" s="27">
        <v>-37.446400065589998</v>
      </c>
      <c r="G96" s="10">
        <f t="shared" si="70"/>
        <v>210.72756114948237</v>
      </c>
      <c r="H96" s="147">
        <f t="shared" si="64"/>
        <v>-6.5739348390486612</v>
      </c>
      <c r="J96" s="27">
        <v>-37.582014654449999</v>
      </c>
      <c r="K96" s="27">
        <v>-37.239345775639997</v>
      </c>
      <c r="L96" s="10">
        <f t="shared" si="71"/>
        <v>215.02814814206454</v>
      </c>
      <c r="M96" s="147">
        <f t="shared" si="65"/>
        <v>-2.2733478464664927</v>
      </c>
      <c r="O96" s="13">
        <v>-194.32774827624999</v>
      </c>
      <c r="P96" s="13">
        <v>-193.98494057163001</v>
      </c>
      <c r="Q96" s="11">
        <f t="shared" si="72"/>
        <v>215.11526272608742</v>
      </c>
      <c r="R96" s="147">
        <f t="shared" si="66"/>
        <v>-2.1862332624436078</v>
      </c>
      <c r="T96" s="71">
        <v>-194.32040440854999</v>
      </c>
      <c r="U96" s="27">
        <v>-193.97770049773999</v>
      </c>
      <c r="V96" s="10">
        <f t="shared" si="73"/>
        <v>215.05013107238426</v>
      </c>
      <c r="W96" s="147">
        <f t="shared" si="74"/>
        <v>-2.2513649161467697</v>
      </c>
      <c r="Y96" s="27">
        <v>-194.27329436037999</v>
      </c>
      <c r="Z96" s="27">
        <v>-193.93404967551999</v>
      </c>
      <c r="AA96" s="10">
        <f t="shared" si="75"/>
        <v>212.87943219650231</v>
      </c>
      <c r="AB96" s="147">
        <f t="shared" si="76"/>
        <v>-4.4220637920287231</v>
      </c>
      <c r="AD96" s="1">
        <v>-194.24991321862001</v>
      </c>
      <c r="AE96" s="27">
        <v>-193.91346104350001</v>
      </c>
      <c r="AF96" s="10">
        <f t="shared" si="116"/>
        <v>211.1271044095522</v>
      </c>
      <c r="AG96" s="147">
        <f t="shared" si="78"/>
        <v>-6.1743915789788275</v>
      </c>
      <c r="AH96" s="146"/>
      <c r="AI96" s="27">
        <v>-194.23065005404001</v>
      </c>
      <c r="AJ96" s="27">
        <v>-193.88635530558</v>
      </c>
      <c r="AK96" s="10">
        <f t="shared" si="79"/>
        <v>216.04839760614425</v>
      </c>
      <c r="AL96" s="147">
        <f t="shared" si="80"/>
        <v>-1.2530983823867814</v>
      </c>
      <c r="AN96" s="27">
        <v>-194.21799964620001</v>
      </c>
      <c r="AO96" s="27">
        <v>-193.87373909517001</v>
      </c>
      <c r="AP96" s="10">
        <f t="shared" si="81"/>
        <v>216.02693837683785</v>
      </c>
      <c r="AQ96" s="147">
        <f t="shared" si="82"/>
        <v>-1.2745576116931829</v>
      </c>
      <c r="AS96" s="27">
        <v>-194.34277736403001</v>
      </c>
      <c r="AT96" s="171">
        <v>-193.99687551681001</v>
      </c>
      <c r="AU96" s="10">
        <f t="shared" si="83"/>
        <v>217.05686814902577</v>
      </c>
      <c r="AV96" s="147">
        <f t="shared" si="84"/>
        <v>-0.24462783950525591</v>
      </c>
      <c r="AX96" s="27">
        <v>-194.34147798903999</v>
      </c>
      <c r="AY96" s="27">
        <v>-193.99569281507999</v>
      </c>
      <c r="AZ96" s="10">
        <f t="shared" si="85"/>
        <v>216.98365451163707</v>
      </c>
      <c r="BA96" s="147">
        <f t="shared" si="86"/>
        <v>-0.31784147689396036</v>
      </c>
      <c r="BC96" s="27">
        <v>-194.35192365323999</v>
      </c>
      <c r="BD96" s="27">
        <v>-194.00596947260999</v>
      </c>
      <c r="BE96" s="10">
        <f t="shared" si="87"/>
        <v>217.08970788713279</v>
      </c>
      <c r="BF96" s="147">
        <f t="shared" si="88"/>
        <v>-0.21178810139824122</v>
      </c>
      <c r="BH96" s="27">
        <v>-194.35242818101</v>
      </c>
      <c r="BI96" s="27">
        <v>-194.00613649484001</v>
      </c>
      <c r="BJ96" s="10">
        <f t="shared" si="89"/>
        <v>217.30149598853103</v>
      </c>
      <c r="BK96" s="147">
        <f t="shared" si="90"/>
        <v>0</v>
      </c>
      <c r="BM96" s="27">
        <v>-194.21598926937</v>
      </c>
      <c r="BN96" s="27">
        <v>-193.87493593363999</v>
      </c>
      <c r="BO96" s="10">
        <f t="shared" si="91"/>
        <v>214.01437870393835</v>
      </c>
      <c r="BP96" s="147">
        <f t="shared" si="92"/>
        <v>-3.2871172845926822</v>
      </c>
      <c r="BR96" s="27">
        <v>-194.09888108273</v>
      </c>
      <c r="BS96" s="27">
        <v>-193.75852591128</v>
      </c>
      <c r="BT96" s="10">
        <f t="shared" si="93"/>
        <v>213.57627363658932</v>
      </c>
      <c r="BU96" s="147">
        <f t="shared" si="94"/>
        <v>-3.72522235194171</v>
      </c>
      <c r="BW96" s="27">
        <v>-194.3403918967</v>
      </c>
      <c r="BX96" s="27">
        <v>-193.99522643680999</v>
      </c>
      <c r="BY96" s="10">
        <f t="shared" si="67"/>
        <v>216.59477773558143</v>
      </c>
      <c r="BZ96" s="147">
        <f t="shared" si="95"/>
        <v>-0.70671825294959945</v>
      </c>
      <c r="CB96" s="27">
        <v>-194.33144399637999</v>
      </c>
      <c r="CC96" s="27">
        <v>-193.98642437804</v>
      </c>
      <c r="CD96" s="10">
        <f t="shared" si="68"/>
        <v>216.50326070452689</v>
      </c>
      <c r="CE96" s="147">
        <f t="shared" si="96"/>
        <v>-0.79823528400413579</v>
      </c>
      <c r="CG96" s="27">
        <v>-194.34941077355001</v>
      </c>
      <c r="CH96" s="171">
        <v>-194.00365626355</v>
      </c>
      <c r="CI96" s="10">
        <f t="shared" si="69"/>
        <v>216.96441257010383</v>
      </c>
      <c r="CJ96" s="147">
        <f t="shared" si="97"/>
        <v>-0.33708341842719847</v>
      </c>
      <c r="CL96" s="27">
        <v>-194.28011224609</v>
      </c>
      <c r="CM96" s="27">
        <v>-193.93963438500001</v>
      </c>
      <c r="CN96" s="10">
        <f t="shared" si="98"/>
        <v>213.65326261258207</v>
      </c>
      <c r="CO96" s="147">
        <f t="shared" si="99"/>
        <v>-3.648233375948962</v>
      </c>
      <c r="CQ96" s="27">
        <v>-194.2469455172</v>
      </c>
      <c r="CR96" s="27">
        <v>-193.90892687715001</v>
      </c>
      <c r="CS96" s="10">
        <f t="shared" si="100"/>
        <v>212.11007681777247</v>
      </c>
      <c r="CT96" s="147">
        <f t="shared" si="101"/>
        <v>-5.1914191707585644</v>
      </c>
      <c r="CV96" s="27">
        <v>-194.33304920110999</v>
      </c>
      <c r="CW96" s="27">
        <v>-193.98907068723</v>
      </c>
      <c r="CX96" s="10">
        <f t="shared" si="102"/>
        <v>215.84995724483198</v>
      </c>
      <c r="CY96" s="147">
        <f t="shared" si="103"/>
        <v>-1.4515387436990466</v>
      </c>
      <c r="DA96" s="27">
        <v>-194.32721273854</v>
      </c>
      <c r="DB96" s="27">
        <v>-193.98331237674</v>
      </c>
      <c r="DC96" s="10">
        <f t="shared" si="104"/>
        <v>215.80091603311539</v>
      </c>
      <c r="DD96" s="147">
        <f t="shared" si="105"/>
        <v>-1.5005799554156454</v>
      </c>
      <c r="DF96" s="27">
        <v>-194.34486858342001</v>
      </c>
      <c r="DG96" s="27">
        <v>-193.99955233899999</v>
      </c>
      <c r="DH96" s="10">
        <f t="shared" si="106"/>
        <v>216.68939653600603</v>
      </c>
      <c r="DI96" s="147">
        <f t="shared" si="107"/>
        <v>-0.6120994525250012</v>
      </c>
      <c r="DK96" s="65">
        <v>-194.29828316000001</v>
      </c>
      <c r="DL96" s="27">
        <v>-193.953244873344</v>
      </c>
      <c r="DM96" s="10">
        <f t="shared" si="108"/>
        <v>216.51497525951046</v>
      </c>
      <c r="DN96" s="147">
        <f t="shared" si="109"/>
        <v>-0.78652072902056602</v>
      </c>
      <c r="DP96" s="65">
        <v>-193.98144654999999</v>
      </c>
      <c r="DQ96" s="1">
        <v>-193.64756888905799</v>
      </c>
      <c r="DR96" s="10">
        <f t="shared" si="60"/>
        <v>209.51157101771051</v>
      </c>
      <c r="DS96" s="147">
        <f t="shared" si="110"/>
        <v>-7.7899249708205218</v>
      </c>
      <c r="DT96" s="137"/>
      <c r="DU96" s="65">
        <v>-194.32405560999999</v>
      </c>
      <c r="DV96" s="87">
        <v>-193.97853347376</v>
      </c>
      <c r="DW96" s="10">
        <f t="shared" si="61"/>
        <v>216.8185957119577</v>
      </c>
      <c r="DX96" s="147">
        <f t="shared" si="111"/>
        <v>-0.48290027657333212</v>
      </c>
      <c r="DZ96" s="65">
        <v>-194.28746157</v>
      </c>
      <c r="EA96" s="1">
        <v>-193.94260315200501</v>
      </c>
      <c r="EB96" s="10">
        <f t="shared" si="114"/>
        <v>216.40210587604179</v>
      </c>
      <c r="EC96" s="147">
        <f t="shared" si="112"/>
        <v>-0.89939011248924317</v>
      </c>
      <c r="EE96" s="87">
        <v>-194.32144571000001</v>
      </c>
      <c r="EF96" s="87">
        <v>-193.975905670076</v>
      </c>
      <c r="EG96" s="10">
        <f t="shared" si="115"/>
        <v>216.82983045271138</v>
      </c>
      <c r="EH96" s="147">
        <f t="shared" si="113"/>
        <v>-0.47166553581965331</v>
      </c>
      <c r="EI96" s="132"/>
      <c r="EO96"/>
    </row>
    <row r="97" spans="1:145" s="109" customFormat="1" x14ac:dyDescent="0.25">
      <c r="A97">
        <v>1</v>
      </c>
      <c r="B97">
        <v>0</v>
      </c>
      <c r="C97" s="147" t="s">
        <v>80</v>
      </c>
      <c r="D97" s="147" t="s">
        <v>146</v>
      </c>
      <c r="E97" s="27">
        <v>-7.3828508948499998</v>
      </c>
      <c r="F97" s="27">
        <v>-7.0302866929399999</v>
      </c>
      <c r="G97" s="10">
        <f t="shared" si="70"/>
        <v>221.23756234054406</v>
      </c>
      <c r="H97" s="147">
        <f t="shared" si="64"/>
        <v>-4.9287871092547562</v>
      </c>
      <c r="I97" s="144"/>
      <c r="J97" s="27">
        <v>-7.3447936361100004</v>
      </c>
      <c r="K97" s="27">
        <v>-6.9898743346699996</v>
      </c>
      <c r="L97" s="10">
        <f t="shared" si="71"/>
        <v>222.71541084661484</v>
      </c>
      <c r="M97" s="147">
        <f t="shared" si="65"/>
        <v>-3.4509386031839711</v>
      </c>
      <c r="N97" s="136"/>
      <c r="O97" s="13">
        <v>-39.826994175789999</v>
      </c>
      <c r="P97" s="13">
        <v>-39.46860953729</v>
      </c>
      <c r="Q97" s="11">
        <f t="shared" si="72"/>
        <v>224.88994450513417</v>
      </c>
      <c r="R97" s="147">
        <f t="shared" si="66"/>
        <v>-1.2764049446646482</v>
      </c>
      <c r="S97" s="136"/>
      <c r="T97" s="71">
        <v>-39.825403268599999</v>
      </c>
      <c r="U97" s="27">
        <v>-39.467103737629998</v>
      </c>
      <c r="V97" s="10">
        <f t="shared" si="73"/>
        <v>224.83653867898533</v>
      </c>
      <c r="W97" s="147">
        <f t="shared" si="74"/>
        <v>-1.3298107708134808</v>
      </c>
      <c r="X97" s="136"/>
      <c r="Y97" s="27">
        <v>-39.814751996079998</v>
      </c>
      <c r="Z97" s="27">
        <v>-39.45996942032</v>
      </c>
      <c r="AA97" s="10">
        <f t="shared" si="75"/>
        <v>222.62961411515639</v>
      </c>
      <c r="AB97" s="147">
        <f t="shared" si="76"/>
        <v>-3.5367353346424295</v>
      </c>
      <c r="AC97" s="136"/>
      <c r="AD97" s="1">
        <v>-39.80864998429</v>
      </c>
      <c r="AE97" s="27">
        <v>-39.455938382600003</v>
      </c>
      <c r="AF97" s="10">
        <f t="shared" si="116"/>
        <v>221.33005717648985</v>
      </c>
      <c r="AG97" s="147">
        <f t="shared" si="78"/>
        <v>-4.8362922733089704</v>
      </c>
      <c r="AH97" s="146"/>
      <c r="AI97" s="27">
        <v>-39.807645160580002</v>
      </c>
      <c r="AJ97" s="27">
        <v>-39.449018946300001</v>
      </c>
      <c r="AK97" s="10">
        <f t="shared" si="79"/>
        <v>225.04153572284341</v>
      </c>
      <c r="AL97" s="147">
        <f t="shared" si="80"/>
        <v>-1.1248137269554093</v>
      </c>
      <c r="AM97" s="144"/>
      <c r="AN97" s="27">
        <v>-39.802440777500003</v>
      </c>
      <c r="AO97" s="27">
        <v>-39.444185757100001</v>
      </c>
      <c r="AP97" s="10">
        <f t="shared" si="81"/>
        <v>224.8086078512049</v>
      </c>
      <c r="AQ97" s="147">
        <f t="shared" si="82"/>
        <v>-1.3577415985939183</v>
      </c>
      <c r="AR97" s="144"/>
      <c r="AS97" s="27">
        <v>-39.830874488649997</v>
      </c>
      <c r="AT97" s="171">
        <v>-39.470603579159999</v>
      </c>
      <c r="AU97" s="10">
        <f t="shared" si="83"/>
        <v>226.07359841406856</v>
      </c>
      <c r="AV97" s="147">
        <f t="shared" si="84"/>
        <v>-9.2751035730259446E-2</v>
      </c>
      <c r="AW97" s="144"/>
      <c r="AX97" s="27">
        <v>-39.830532518470001</v>
      </c>
      <c r="AY97" s="27">
        <v>-39.47033808578</v>
      </c>
      <c r="AZ97" s="10">
        <f t="shared" si="85"/>
        <v>226.02560845730255</v>
      </c>
      <c r="BA97" s="147">
        <f t="shared" si="86"/>
        <v>-0.14074099249626215</v>
      </c>
      <c r="BB97" s="144"/>
      <c r="BC97" s="27">
        <v>-39.832758602379997</v>
      </c>
      <c r="BD97" s="27">
        <v>-39.472363080770002</v>
      </c>
      <c r="BE97" s="10">
        <f t="shared" si="87"/>
        <v>226.15179376548781</v>
      </c>
      <c r="BF97" s="147">
        <f t="shared" si="88"/>
        <v>-1.4555684311005734E-2</v>
      </c>
      <c r="BG97" s="144"/>
      <c r="BH97" s="27">
        <v>-39.832890841779999</v>
      </c>
      <c r="BI97" s="27">
        <v>-39.472472124230002</v>
      </c>
      <c r="BJ97" s="10">
        <f t="shared" si="89"/>
        <v>226.16634944979882</v>
      </c>
      <c r="BK97" s="147">
        <f t="shared" si="90"/>
        <v>0</v>
      </c>
      <c r="BL97" s="144"/>
      <c r="BM97" s="27">
        <v>-39.803592252880001</v>
      </c>
      <c r="BN97" s="27">
        <v>-39.446143300289997</v>
      </c>
      <c r="BO97" s="10">
        <f t="shared" si="91"/>
        <v>224.30279223975396</v>
      </c>
      <c r="BP97" s="147">
        <f t="shared" si="92"/>
        <v>-1.8635572100448599</v>
      </c>
      <c r="BQ97" s="144"/>
      <c r="BR97" s="27">
        <v>-39.775659608810003</v>
      </c>
      <c r="BS97" s="27">
        <v>-39.418148227910002</v>
      </c>
      <c r="BT97" s="10">
        <f t="shared" si="93"/>
        <v>224.34196662855908</v>
      </c>
      <c r="BU97" s="147">
        <f t="shared" si="94"/>
        <v>-1.8243828212397375</v>
      </c>
      <c r="BV97" s="144"/>
      <c r="BW97" s="27">
        <v>-39.829610433310002</v>
      </c>
      <c r="BX97" s="27">
        <v>-39.469698932509999</v>
      </c>
      <c r="BY97" s="10">
        <f t="shared" si="67"/>
        <v>225.84806586700967</v>
      </c>
      <c r="BZ97" s="147">
        <f t="shared" si="95"/>
        <v>-0.31828358278914948</v>
      </c>
      <c r="CA97" s="144"/>
      <c r="CB97" s="27">
        <v>-39.82747396229</v>
      </c>
      <c r="CC97" s="27">
        <v>-39.467665771859998</v>
      </c>
      <c r="CD97" s="10">
        <f t="shared" si="68"/>
        <v>225.78323757673036</v>
      </c>
      <c r="CE97" s="147">
        <f t="shared" si="96"/>
        <v>-0.38311187306845795</v>
      </c>
      <c r="CF97" s="144"/>
      <c r="CG97" s="27">
        <v>-39.832239326249997</v>
      </c>
      <c r="CH97" s="171">
        <v>-39.471957511509999</v>
      </c>
      <c r="CI97" s="10">
        <f t="shared" si="69"/>
        <v>226.08044156749656</v>
      </c>
      <c r="CJ97" s="147">
        <f t="shared" si="97"/>
        <v>-8.5907882302251437E-2</v>
      </c>
      <c r="CK97" s="144"/>
      <c r="CL97" s="27">
        <v>-39.816991799589999</v>
      </c>
      <c r="CM97" s="27">
        <v>-39.459954896799999</v>
      </c>
      <c r="CN97" s="10">
        <f t="shared" si="98"/>
        <v>224.04422686975289</v>
      </c>
      <c r="CO97" s="147">
        <f t="shared" si="99"/>
        <v>-2.1221225800459251</v>
      </c>
      <c r="CP97" s="144"/>
      <c r="CQ97" s="27">
        <v>-39.80517855651</v>
      </c>
      <c r="CR97" s="27">
        <v>-39.449853893399997</v>
      </c>
      <c r="CS97" s="10">
        <f t="shared" si="100"/>
        <v>222.96977934815845</v>
      </c>
      <c r="CT97" s="147">
        <f t="shared" si="101"/>
        <v>-3.1965701016403614</v>
      </c>
      <c r="CU97" s="144"/>
      <c r="CV97" s="27">
        <v>-39.82865502053</v>
      </c>
      <c r="CW97" s="27">
        <v>-39.469200820209998</v>
      </c>
      <c r="CX97" s="10">
        <f t="shared" si="102"/>
        <v>225.56110524280436</v>
      </c>
      <c r="CY97" s="147">
        <f t="shared" si="103"/>
        <v>-0.60524420699445614</v>
      </c>
      <c r="CZ97" s="144"/>
      <c r="DA97" s="27">
        <v>-39.827341116139998</v>
      </c>
      <c r="DB97" s="27">
        <v>-39.467990864969998</v>
      </c>
      <c r="DC97" s="10">
        <f t="shared" si="104"/>
        <v>225.49587611168639</v>
      </c>
      <c r="DD97" s="147">
        <f t="shared" si="105"/>
        <v>-0.67047333811242993</v>
      </c>
      <c r="DE97" s="144"/>
      <c r="DF97" s="27">
        <v>-39.830988125449998</v>
      </c>
      <c r="DG97" s="27">
        <v>-39.470975081239999</v>
      </c>
      <c r="DH97" s="10">
        <f t="shared" si="106"/>
        <v>225.91178537221683</v>
      </c>
      <c r="DI97" s="147">
        <f t="shared" si="107"/>
        <v>-0.25456407758198907</v>
      </c>
      <c r="DJ97" s="144"/>
      <c r="DK97" s="65">
        <v>-39.82016831</v>
      </c>
      <c r="DL97" s="27">
        <v>-39.462360685108003</v>
      </c>
      <c r="DM97" s="10">
        <f t="shared" si="108"/>
        <v>224.52786269597703</v>
      </c>
      <c r="DN97" s="147">
        <f t="shared" si="109"/>
        <v>-1.6384867538217804</v>
      </c>
      <c r="DO97" s="136"/>
      <c r="DP97" s="65">
        <v>-39.720705010000003</v>
      </c>
      <c r="DQ97" s="1">
        <v>-39.370216796575001</v>
      </c>
      <c r="DR97" s="10">
        <f t="shared" si="60"/>
        <v>219.93485880632329</v>
      </c>
      <c r="DS97" s="147">
        <f t="shared" si="110"/>
        <v>-6.2314906434755244</v>
      </c>
      <c r="DT97" s="137"/>
      <c r="DU97" s="65">
        <v>-39.827905059999999</v>
      </c>
      <c r="DV97" s="87">
        <v>-39.469324035042</v>
      </c>
      <c r="DW97" s="10">
        <f t="shared" si="61"/>
        <v>225.01317897139413</v>
      </c>
      <c r="DX97" s="147">
        <f t="shared" si="111"/>
        <v>-1.1531704784046894</v>
      </c>
      <c r="DY97" s="136"/>
      <c r="DZ97" s="65">
        <v>-39.816427079999997</v>
      </c>
      <c r="EA97" s="1">
        <v>-39.459192341376998</v>
      </c>
      <c r="EB97" s="10">
        <f t="shared" si="114"/>
        <v>224.16837083331825</v>
      </c>
      <c r="EC97" s="147">
        <f t="shared" si="112"/>
        <v>-1.997978616480566</v>
      </c>
      <c r="ED97" s="136"/>
      <c r="EE97" s="87">
        <v>-39.826934280000003</v>
      </c>
      <c r="EF97" s="87">
        <v>-39.468259177516003</v>
      </c>
      <c r="EG97" s="10">
        <f t="shared" si="115"/>
        <v>225.07221355973471</v>
      </c>
      <c r="EH97" s="147">
        <f t="shared" si="113"/>
        <v>-1.0941358900641092</v>
      </c>
      <c r="EI97" s="132"/>
      <c r="EJ97" s="142"/>
      <c r="EK97" s="157"/>
      <c r="EL97" s="157"/>
      <c r="EM97" s="157"/>
      <c r="EN97" s="157"/>
      <c r="EO97"/>
    </row>
    <row r="98" spans="1:145" x14ac:dyDescent="0.25">
      <c r="A98">
        <v>0</v>
      </c>
      <c r="B98">
        <v>1</v>
      </c>
      <c r="C98" s="147" t="s">
        <v>80</v>
      </c>
      <c r="D98" s="147" t="s">
        <v>147</v>
      </c>
      <c r="E98" s="27">
        <v>-24.077188613450001</v>
      </c>
      <c r="F98" s="27">
        <v>-23.69902053157</v>
      </c>
      <c r="G98" s="10">
        <f t="shared" si="70"/>
        <v>237.30425306052001</v>
      </c>
      <c r="H98" s="147">
        <f t="shared" si="64"/>
        <v>-8.7133473527352123</v>
      </c>
      <c r="J98" s="27">
        <v>-23.950605799449999</v>
      </c>
      <c r="K98" s="27">
        <v>-23.56367031397</v>
      </c>
      <c r="L98" s="10">
        <f t="shared" si="71"/>
        <v>242.80588649355397</v>
      </c>
      <c r="M98" s="147">
        <f t="shared" si="65"/>
        <v>-3.2117139197012534</v>
      </c>
      <c r="O98" s="13">
        <v>-115.72628124179001</v>
      </c>
      <c r="P98" s="13">
        <v>-115.34078580914</v>
      </c>
      <c r="Q98" s="11">
        <f t="shared" si="72"/>
        <v>241.9022389422037</v>
      </c>
      <c r="R98" s="147">
        <f t="shared" si="66"/>
        <v>-4.1153614710515285</v>
      </c>
      <c r="T98" s="71">
        <v>-115.72235771515</v>
      </c>
      <c r="U98" s="27">
        <v>-115.33702966704</v>
      </c>
      <c r="V98" s="10">
        <f t="shared" si="73"/>
        <v>241.79720346950435</v>
      </c>
      <c r="W98" s="147">
        <f t="shared" si="74"/>
        <v>-4.2203969437508704</v>
      </c>
      <c r="Y98" s="27">
        <v>-115.68949275033999</v>
      </c>
      <c r="Z98" s="27">
        <v>-115.30760066854999</v>
      </c>
      <c r="AA98" s="10">
        <f t="shared" si="75"/>
        <v>239.64110024404249</v>
      </c>
      <c r="AB98" s="147">
        <f t="shared" si="76"/>
        <v>-6.3765001692127328</v>
      </c>
      <c r="AD98" s="1">
        <v>-115.67462281955</v>
      </c>
      <c r="AE98" s="27">
        <v>-115.29608987278</v>
      </c>
      <c r="AF98" s="10">
        <f t="shared" si="116"/>
        <v>237.53320942763884</v>
      </c>
      <c r="AG98" s="147">
        <f t="shared" si="78"/>
        <v>-8.4843909856163862</v>
      </c>
      <c r="AH98" s="146"/>
      <c r="AI98" s="27">
        <v>-115.66647782311</v>
      </c>
      <c r="AJ98" s="27">
        <v>-115.27987605755</v>
      </c>
      <c r="AK98" s="10">
        <f t="shared" si="79"/>
        <v>242.59647390655672</v>
      </c>
      <c r="AL98" s="147">
        <f t="shared" si="80"/>
        <v>-3.4211265066984993</v>
      </c>
      <c r="AN98" s="27">
        <v>-115.65895057031</v>
      </c>
      <c r="AO98" s="27">
        <v>-115.27238959349999</v>
      </c>
      <c r="AP98" s="10">
        <f t="shared" si="81"/>
        <v>242.57087855804491</v>
      </c>
      <c r="AQ98" s="147">
        <f t="shared" si="82"/>
        <v>-3.4467218552103134</v>
      </c>
      <c r="AS98" s="27">
        <v>-115.74025575002</v>
      </c>
      <c r="AT98" s="171">
        <v>-115.34892213408</v>
      </c>
      <c r="AU98" s="10">
        <f t="shared" si="83"/>
        <v>245.56575733850872</v>
      </c>
      <c r="AV98" s="147">
        <f t="shared" si="84"/>
        <v>-0.45184307474650609</v>
      </c>
      <c r="AX98" s="27">
        <v>-115.73962389694999</v>
      </c>
      <c r="AY98" s="27">
        <v>-115.34838046414001</v>
      </c>
      <c r="AZ98" s="10">
        <f t="shared" si="85"/>
        <v>245.50916652259451</v>
      </c>
      <c r="BA98" s="147">
        <f t="shared" si="86"/>
        <v>-0.50843389066071154</v>
      </c>
      <c r="BC98" s="27">
        <v>-115.74664887627</v>
      </c>
      <c r="BD98" s="27">
        <v>-115.35463742732</v>
      </c>
      <c r="BE98" s="10">
        <f t="shared" si="87"/>
        <v>245.99110433061503</v>
      </c>
      <c r="BF98" s="147">
        <f t="shared" si="88"/>
        <v>-2.6496082640193208E-2</v>
      </c>
      <c r="BH98" s="27">
        <v>-115.74701608407</v>
      </c>
      <c r="BI98" s="27">
        <v>-115.35496241096</v>
      </c>
      <c r="BJ98" s="10">
        <f t="shared" si="89"/>
        <v>246.01760041325522</v>
      </c>
      <c r="BK98" s="147">
        <f t="shared" si="90"/>
        <v>0</v>
      </c>
      <c r="BM98" s="27">
        <v>-115.65523831473</v>
      </c>
      <c r="BN98" s="27">
        <v>-115.2736287044</v>
      </c>
      <c r="BO98" s="10">
        <f t="shared" si="91"/>
        <v>239.46384657817995</v>
      </c>
      <c r="BP98" s="147">
        <f t="shared" si="92"/>
        <v>-6.5537538350752698</v>
      </c>
      <c r="BR98" s="27">
        <v>-115.58464901407</v>
      </c>
      <c r="BS98" s="27">
        <v>-115.20413580928</v>
      </c>
      <c r="BT98" s="10">
        <f t="shared" si="93"/>
        <v>238.77584113776771</v>
      </c>
      <c r="BU98" s="147">
        <f t="shared" si="94"/>
        <v>-7.2417592754875102</v>
      </c>
      <c r="BW98" s="27">
        <v>-115.73724105404</v>
      </c>
      <c r="BX98" s="27">
        <v>-115.34748427130999</v>
      </c>
      <c r="BY98" s="10">
        <f t="shared" si="67"/>
        <v>244.57627873090462</v>
      </c>
      <c r="BZ98" s="147">
        <f t="shared" si="95"/>
        <v>-1.4413216823506048</v>
      </c>
      <c r="CB98" s="27">
        <v>-115.73244403351001</v>
      </c>
      <c r="CC98" s="27">
        <v>-115.34282369160999</v>
      </c>
      <c r="CD98" s="10">
        <f t="shared" si="68"/>
        <v>244.49066074567719</v>
      </c>
      <c r="CE98" s="147">
        <f t="shared" si="96"/>
        <v>-1.5269396675780342</v>
      </c>
      <c r="CG98" s="27">
        <v>-115.74486918911001</v>
      </c>
      <c r="CH98" s="171">
        <v>-115.35341379771999</v>
      </c>
      <c r="CI98" s="10">
        <f t="shared" si="69"/>
        <v>245.64217265114564</v>
      </c>
      <c r="CJ98" s="147">
        <f t="shared" si="97"/>
        <v>-0.37542776210958095</v>
      </c>
      <c r="CL98" s="27">
        <v>-115.69364026143001</v>
      </c>
      <c r="CM98" s="27">
        <v>-115.31245022271</v>
      </c>
      <c r="CN98" s="10">
        <f t="shared" si="98"/>
        <v>239.20056119719152</v>
      </c>
      <c r="CO98" s="147">
        <f t="shared" si="99"/>
        <v>-6.817039216063705</v>
      </c>
      <c r="CQ98" s="27">
        <v>-115.67498793124</v>
      </c>
      <c r="CR98" s="27">
        <v>-115.29718324095001</v>
      </c>
      <c r="CS98" s="10">
        <f t="shared" si="100"/>
        <v>237.07622120387265</v>
      </c>
      <c r="CT98" s="147">
        <f t="shared" si="101"/>
        <v>-8.9413792093825748</v>
      </c>
      <c r="CV98" s="27">
        <v>-115.7315429975</v>
      </c>
      <c r="CW98" s="27">
        <v>-115.34375848867001</v>
      </c>
      <c r="CX98" s="10">
        <f t="shared" si="102"/>
        <v>243.33865713591013</v>
      </c>
      <c r="CY98" s="147">
        <f t="shared" si="103"/>
        <v>-2.6789432773450983</v>
      </c>
      <c r="DA98" s="27">
        <v>-115.72864036943</v>
      </c>
      <c r="DB98" s="27">
        <v>-115.34089310972</v>
      </c>
      <c r="DC98" s="10">
        <f t="shared" si="104"/>
        <v>243.31528294062002</v>
      </c>
      <c r="DD98" s="147">
        <f t="shared" si="105"/>
        <v>-2.7023174726352011</v>
      </c>
      <c r="DF98" s="27">
        <v>-115.7411649716</v>
      </c>
      <c r="DG98" s="27">
        <v>-115.3507562898</v>
      </c>
      <c r="DH98" s="10">
        <f t="shared" si="106"/>
        <v>244.98535191631598</v>
      </c>
      <c r="DI98" s="147">
        <f t="shared" si="107"/>
        <v>-1.0322484969392463</v>
      </c>
      <c r="DK98" s="65">
        <v>-115.71410950000001</v>
      </c>
      <c r="DL98" s="27">
        <v>-115.325378066227</v>
      </c>
      <c r="DM98" s="10">
        <f t="shared" si="108"/>
        <v>243.93286200689727</v>
      </c>
      <c r="DN98" s="147">
        <f t="shared" si="109"/>
        <v>-2.0847384063579568</v>
      </c>
      <c r="DP98" s="65">
        <v>-115.55307931999999</v>
      </c>
      <c r="DQ98" s="1">
        <v>-115.178963458235</v>
      </c>
      <c r="DR98" s="10">
        <f t="shared" si="60"/>
        <v>234.76144441614986</v>
      </c>
      <c r="DS98" s="147">
        <f t="shared" si="110"/>
        <v>-11.256155997105367</v>
      </c>
      <c r="DT98" s="137"/>
      <c r="DU98" s="65">
        <v>-115.73164677</v>
      </c>
      <c r="DV98" s="87">
        <v>-115.340104909918</v>
      </c>
      <c r="DW98" s="10">
        <f t="shared" si="61"/>
        <v>245.69643262005607</v>
      </c>
      <c r="DX98" s="147">
        <f t="shared" si="111"/>
        <v>-0.32116779319915167</v>
      </c>
      <c r="DZ98" s="65">
        <v>-115.70809488</v>
      </c>
      <c r="EA98" s="1">
        <v>-115.319721300404</v>
      </c>
      <c r="EB98" s="10">
        <f t="shared" si="114"/>
        <v>243.70830493228996</v>
      </c>
      <c r="EC98" s="147">
        <f t="shared" si="112"/>
        <v>-2.309295480965261</v>
      </c>
      <c r="EE98" s="87">
        <v>-115.73021309000001</v>
      </c>
      <c r="EF98" s="87">
        <v>-115.338685283033</v>
      </c>
      <c r="EG98" s="10">
        <f t="shared" si="115"/>
        <v>245.68761414986542</v>
      </c>
      <c r="EH98" s="147">
        <f t="shared" si="113"/>
        <v>-0.32998626338979875</v>
      </c>
      <c r="EI98" s="132"/>
      <c r="EO98"/>
    </row>
    <row r="99" spans="1:145" x14ac:dyDescent="0.25">
      <c r="A99">
        <v>0</v>
      </c>
      <c r="B99">
        <v>1</v>
      </c>
      <c r="C99" s="147" t="s">
        <v>80</v>
      </c>
      <c r="D99" s="147" t="s">
        <v>148</v>
      </c>
      <c r="E99" s="27">
        <v>-18.566240220480001</v>
      </c>
      <c r="F99" s="27">
        <v>-18.23848495168</v>
      </c>
      <c r="G99" s="10">
        <f t="shared" si="70"/>
        <v>205.66970872468846</v>
      </c>
      <c r="H99" s="147">
        <f t="shared" si="64"/>
        <v>-12.798488337520581</v>
      </c>
      <c r="J99" s="27">
        <v>-18.47597360332</v>
      </c>
      <c r="K99" s="27">
        <v>-18.130774740629999</v>
      </c>
      <c r="L99" s="10">
        <f t="shared" si="71"/>
        <v>216.61573832660258</v>
      </c>
      <c r="M99" s="147">
        <f t="shared" si="65"/>
        <v>-1.8524587356064615</v>
      </c>
      <c r="O99" s="13">
        <v>-95.845445810239994</v>
      </c>
      <c r="P99" s="13">
        <v>-95.499795603129996</v>
      </c>
      <c r="Q99" s="11">
        <f t="shared" si="72"/>
        <v>216.89896146359459</v>
      </c>
      <c r="R99" s="147">
        <f t="shared" si="66"/>
        <v>-1.5692355986144548</v>
      </c>
      <c r="T99" s="71">
        <v>-95.841984164549999</v>
      </c>
      <c r="U99" s="27">
        <v>-95.496605798090002</v>
      </c>
      <c r="V99" s="10">
        <f t="shared" si="73"/>
        <v>216.72837873731257</v>
      </c>
      <c r="W99" s="147">
        <f t="shared" si="74"/>
        <v>-1.7398183248964756</v>
      </c>
      <c r="Y99" s="27">
        <v>-95.817983431670001</v>
      </c>
      <c r="Z99" s="27">
        <v>-95.474914573139998</v>
      </c>
      <c r="AA99" s="10">
        <f t="shared" si="75"/>
        <v>215.27913941616234</v>
      </c>
      <c r="AB99" s="147">
        <f t="shared" si="76"/>
        <v>-3.1890576460467059</v>
      </c>
      <c r="AD99" s="1">
        <v>-95.804460272979995</v>
      </c>
      <c r="AE99" s="27">
        <v>-95.46425410594</v>
      </c>
      <c r="AF99" s="10">
        <f t="shared" si="116"/>
        <v>213.48277187926695</v>
      </c>
      <c r="AG99" s="147">
        <f t="shared" si="78"/>
        <v>-4.9854251829420946</v>
      </c>
      <c r="AH99" s="146"/>
      <c r="AI99" s="27">
        <v>-95.797762433860001</v>
      </c>
      <c r="AJ99" s="27">
        <v>-95.4529284897</v>
      </c>
      <c r="AK99" s="10">
        <f t="shared" si="79"/>
        <v>216.38674829984237</v>
      </c>
      <c r="AL99" s="147">
        <f t="shared" si="80"/>
        <v>-2.0814487623666764</v>
      </c>
      <c r="AN99" s="27">
        <v>-95.788472135150002</v>
      </c>
      <c r="AO99" s="27">
        <v>-95.442786680449998</v>
      </c>
      <c r="AP99" s="10">
        <f t="shared" si="81"/>
        <v>216.92107967879917</v>
      </c>
      <c r="AQ99" s="147">
        <f t="shared" si="82"/>
        <v>-1.5471173834098693</v>
      </c>
      <c r="AS99" s="27">
        <v>-95.855583386009997</v>
      </c>
      <c r="AT99" s="171">
        <v>-95.508179154220002</v>
      </c>
      <c r="AU99" s="10">
        <f t="shared" si="83"/>
        <v>217.99962949053935</v>
      </c>
      <c r="AV99" s="147">
        <f t="shared" si="84"/>
        <v>-0.46856757166969487</v>
      </c>
      <c r="AX99" s="27">
        <v>-95.854842383770006</v>
      </c>
      <c r="AY99" s="27">
        <v>-95.507606461060007</v>
      </c>
      <c r="AZ99" s="10">
        <f t="shared" si="85"/>
        <v>217.89401385975123</v>
      </c>
      <c r="BA99" s="147">
        <f t="shared" si="86"/>
        <v>-0.57418320245781729</v>
      </c>
      <c r="BC99" s="27">
        <v>-95.860720628319996</v>
      </c>
      <c r="BD99" s="27">
        <v>-95.512598786929999</v>
      </c>
      <c r="BE99" s="10">
        <f t="shared" si="87"/>
        <v>218.44993669063683</v>
      </c>
      <c r="BF99" s="147">
        <f t="shared" si="88"/>
        <v>-1.8260371572210943E-2</v>
      </c>
      <c r="BH99" s="27">
        <v>-95.861091721359998</v>
      </c>
      <c r="BI99" s="27">
        <v>-95.512940780240001</v>
      </c>
      <c r="BJ99" s="10">
        <f t="shared" si="89"/>
        <v>218.46819706220904</v>
      </c>
      <c r="BK99" s="147">
        <f t="shared" si="90"/>
        <v>0</v>
      </c>
      <c r="BM99" s="27">
        <v>-95.789003344029993</v>
      </c>
      <c r="BN99" s="27">
        <v>-95.446494513339999</v>
      </c>
      <c r="BO99" s="10">
        <f t="shared" si="91"/>
        <v>214.92771634627795</v>
      </c>
      <c r="BP99" s="147">
        <f t="shared" si="92"/>
        <v>-3.5404807159310963</v>
      </c>
      <c r="BR99" s="27">
        <v>-95.727223232119997</v>
      </c>
      <c r="BS99" s="27">
        <v>-95.387023505429994</v>
      </c>
      <c r="BT99" s="10">
        <f t="shared" si="93"/>
        <v>213.4787304952435</v>
      </c>
      <c r="BU99" s="147">
        <f t="shared" si="94"/>
        <v>-4.9894665669655467</v>
      </c>
      <c r="BW99" s="27">
        <v>-95.85228112515</v>
      </c>
      <c r="BX99" s="27">
        <v>-95.505327785380004</v>
      </c>
      <c r="BY99" s="10">
        <f t="shared" si="67"/>
        <v>217.71669023907032</v>
      </c>
      <c r="BZ99" s="147">
        <f t="shared" si="95"/>
        <v>-0.75150682313872608</v>
      </c>
      <c r="CB99" s="27">
        <v>-95.847617530649998</v>
      </c>
      <c r="CC99" s="27">
        <v>-95.500968936380005</v>
      </c>
      <c r="CD99" s="10">
        <f t="shared" si="68"/>
        <v>217.52545939036349</v>
      </c>
      <c r="CE99" s="147">
        <f t="shared" si="96"/>
        <v>-0.94273767184554913</v>
      </c>
      <c r="CG99" s="27">
        <v>-95.859195359479997</v>
      </c>
      <c r="CH99" s="171">
        <v>-95.511188813090001</v>
      </c>
      <c r="CI99" s="10">
        <f t="shared" si="69"/>
        <v>218.3775879251865</v>
      </c>
      <c r="CJ99" s="147">
        <f t="shared" si="97"/>
        <v>-9.0609137022539699E-2</v>
      </c>
      <c r="CL99" s="27">
        <v>-95.821144605499995</v>
      </c>
      <c r="CM99" s="27">
        <v>-95.47766053734</v>
      </c>
      <c r="CN99" s="10">
        <f t="shared" si="98"/>
        <v>215.53968761107853</v>
      </c>
      <c r="CO99" s="147">
        <f t="shared" si="99"/>
        <v>-2.928509451130509</v>
      </c>
      <c r="CQ99" s="27">
        <v>-95.799996391470003</v>
      </c>
      <c r="CR99" s="27">
        <v>-95.458253238010002</v>
      </c>
      <c r="CS99" s="10">
        <f t="shared" si="100"/>
        <v>214.44724622768541</v>
      </c>
      <c r="CT99" s="147">
        <f t="shared" si="101"/>
        <v>-4.0209508345236316</v>
      </c>
      <c r="CV99" s="27">
        <v>-95.849054068379999</v>
      </c>
      <c r="CW99" s="27">
        <v>-95.502336297049993</v>
      </c>
      <c r="CX99" s="10">
        <f t="shared" si="102"/>
        <v>217.56886868729208</v>
      </c>
      <c r="CY99" s="147">
        <f t="shared" si="103"/>
        <v>-0.89932837491696205</v>
      </c>
      <c r="DA99" s="27">
        <v>-95.846172070489999</v>
      </c>
      <c r="DB99" s="27">
        <v>-95.499662441970003</v>
      </c>
      <c r="DC99" s="10">
        <f t="shared" si="104"/>
        <v>217.43825699258284</v>
      </c>
      <c r="DD99" s="147">
        <f t="shared" si="105"/>
        <v>-1.0299400696262069</v>
      </c>
      <c r="DF99" s="27">
        <v>-95.856202348020005</v>
      </c>
      <c r="DG99" s="27">
        <v>-95.508494111969995</v>
      </c>
      <c r="DH99" s="10">
        <f t="shared" si="106"/>
        <v>218.19039520374213</v>
      </c>
      <c r="DI99" s="147">
        <f t="shared" si="107"/>
        <v>-0.27780185846691552</v>
      </c>
      <c r="DK99" s="65">
        <v>-95.831523939999997</v>
      </c>
      <c r="DL99" s="27">
        <v>-95.489423625845006</v>
      </c>
      <c r="DM99" s="10">
        <f t="shared" si="108"/>
        <v>214.67136813539796</v>
      </c>
      <c r="DN99" s="147">
        <f t="shared" si="109"/>
        <v>-3.796828926811088</v>
      </c>
      <c r="DP99" s="65">
        <v>-95.667505629999994</v>
      </c>
      <c r="DQ99" s="1">
        <v>-95.317454542741004</v>
      </c>
      <c r="DR99" s="10">
        <f t="shared" si="60"/>
        <v>219.66055776588877</v>
      </c>
      <c r="DS99" s="147">
        <f t="shared" si="110"/>
        <v>1.192360703679725</v>
      </c>
      <c r="DT99" s="137"/>
      <c r="DU99" s="65">
        <v>-95.8487145</v>
      </c>
      <c r="DV99" s="87">
        <v>-95.502862928235004</v>
      </c>
      <c r="DW99" s="10">
        <f t="shared" si="61"/>
        <v>217.02531979825258</v>
      </c>
      <c r="DX99" s="147">
        <f t="shared" si="111"/>
        <v>-1.4428772639564613</v>
      </c>
      <c r="DZ99" s="65">
        <v>-95.82391518</v>
      </c>
      <c r="EA99" s="1">
        <v>-95.481676034765997</v>
      </c>
      <c r="EB99" s="10">
        <f t="shared" si="114"/>
        <v>214.75848602578964</v>
      </c>
      <c r="EC99" s="147">
        <f t="shared" si="112"/>
        <v>-3.7097110364194066</v>
      </c>
      <c r="EE99" s="87">
        <v>-95.847188239999994</v>
      </c>
      <c r="EF99" s="87">
        <v>-95.501296235233994</v>
      </c>
      <c r="EG99" s="10">
        <f t="shared" si="115"/>
        <v>217.05069191071274</v>
      </c>
      <c r="EH99" s="147">
        <f t="shared" si="113"/>
        <v>-1.4175051514963002</v>
      </c>
      <c r="EI99" s="132"/>
      <c r="EO99"/>
    </row>
    <row r="100" spans="1:145" s="109" customFormat="1" x14ac:dyDescent="0.25">
      <c r="A100">
        <v>0</v>
      </c>
      <c r="B100">
        <v>1</v>
      </c>
      <c r="C100" s="147" t="s">
        <v>80</v>
      </c>
      <c r="D100" s="147" t="s">
        <v>149</v>
      </c>
      <c r="E100" s="27">
        <v>-6.68246791314</v>
      </c>
      <c r="F100" s="27">
        <v>-6.30839560204</v>
      </c>
      <c r="G100" s="10">
        <f t="shared" si="70"/>
        <v>234.73411593836096</v>
      </c>
      <c r="H100" s="147">
        <f t="shared" si="64"/>
        <v>-7.1611670743149034</v>
      </c>
      <c r="I100" s="144"/>
      <c r="J100" s="27">
        <v>-6.6538201895600002</v>
      </c>
      <c r="K100" s="27">
        <v>-6.2726349770900001</v>
      </c>
      <c r="L100" s="10">
        <f t="shared" si="71"/>
        <v>239.19753267704979</v>
      </c>
      <c r="M100" s="147">
        <f t="shared" si="65"/>
        <v>-2.6977503356260684</v>
      </c>
      <c r="N100" s="136"/>
      <c r="O100" s="13">
        <v>-39.125601051570001</v>
      </c>
      <c r="P100" s="74">
        <v>-38.74174541</v>
      </c>
      <c r="Q100" s="11">
        <f t="shared" si="72"/>
        <v>240.87325364159145</v>
      </c>
      <c r="R100" s="147">
        <f t="shared" si="66"/>
        <v>-1.0220293710844146</v>
      </c>
      <c r="S100" s="136"/>
      <c r="T100" s="71">
        <v>-39.124018445289998</v>
      </c>
      <c r="U100" s="27">
        <v>-38.740385374719999</v>
      </c>
      <c r="V100" s="10">
        <f t="shared" si="73"/>
        <v>240.73358811338025</v>
      </c>
      <c r="W100" s="147">
        <f t="shared" si="74"/>
        <v>-1.1616948992956111</v>
      </c>
      <c r="X100" s="136"/>
      <c r="Y100" s="27">
        <v>-39.111992695680001</v>
      </c>
      <c r="Z100" s="27">
        <v>-38.73232713182</v>
      </c>
      <c r="AA100" s="10">
        <f t="shared" si="75"/>
        <v>238.24393797778953</v>
      </c>
      <c r="AB100" s="147">
        <f t="shared" si="76"/>
        <v>-3.651345034886333</v>
      </c>
      <c r="AC100" s="136"/>
      <c r="AD100" s="1">
        <v>-39.105314573080001</v>
      </c>
      <c r="AE100" s="27">
        <v>-38.727753958939999</v>
      </c>
      <c r="AF100" s="10">
        <f t="shared" si="116"/>
        <v>236.92306097899257</v>
      </c>
      <c r="AG100" s="147">
        <f t="shared" si="78"/>
        <v>-4.9722220336832947</v>
      </c>
      <c r="AH100" s="146"/>
      <c r="AI100" s="27">
        <v>-39.105836767379998</v>
      </c>
      <c r="AJ100" s="27">
        <v>-38.723511160080001</v>
      </c>
      <c r="AK100" s="10">
        <f t="shared" si="79"/>
        <v>239.91314183682096</v>
      </c>
      <c r="AL100" s="147">
        <f t="shared" si="80"/>
        <v>-1.9821411758549061</v>
      </c>
      <c r="AM100" s="144"/>
      <c r="AN100" s="27">
        <v>-39.103083321370001</v>
      </c>
      <c r="AO100" s="27">
        <v>-38.72027557653</v>
      </c>
      <c r="AP100" s="10">
        <f t="shared" si="81"/>
        <v>240.21568796454898</v>
      </c>
      <c r="AQ100" s="147">
        <f t="shared" si="82"/>
        <v>-1.6795950481268846</v>
      </c>
      <c r="AR100" s="144"/>
      <c r="AS100" s="27">
        <v>-39.129649114129997</v>
      </c>
      <c r="AT100" s="171">
        <v>-38.74477812664</v>
      </c>
      <c r="AU100" s="10">
        <f t="shared" si="83"/>
        <v>241.51039335984782</v>
      </c>
      <c r="AV100" s="147">
        <f t="shared" si="84"/>
        <v>-0.38488965282803633</v>
      </c>
      <c r="AW100" s="144"/>
      <c r="AX100" s="27">
        <v>-39.129310413950002</v>
      </c>
      <c r="AY100" s="27">
        <v>-38.744597035870001</v>
      </c>
      <c r="AZ100" s="10">
        <f t="shared" si="85"/>
        <v>241.41149187898125</v>
      </c>
      <c r="BA100" s="147">
        <f t="shared" si="86"/>
        <v>-0.48379113369460924</v>
      </c>
      <c r="BB100" s="144"/>
      <c r="BC100" s="27">
        <v>-39.132233395189999</v>
      </c>
      <c r="BD100" s="27">
        <v>-38.746795154559997</v>
      </c>
      <c r="BE100" s="10">
        <f t="shared" si="87"/>
        <v>241.86635037773246</v>
      </c>
      <c r="BF100" s="147">
        <f t="shared" si="88"/>
        <v>-2.8932634943402036E-2</v>
      </c>
      <c r="BG100" s="144"/>
      <c r="BH100" s="27">
        <v>-39.13244021165</v>
      </c>
      <c r="BI100" s="27">
        <v>-38.746955863970001</v>
      </c>
      <c r="BJ100" s="10">
        <f t="shared" si="89"/>
        <v>241.89528301267586</v>
      </c>
      <c r="BK100" s="147">
        <f t="shared" si="90"/>
        <v>0</v>
      </c>
      <c r="BL100" s="144"/>
      <c r="BM100" s="27">
        <v>-39.102216299849999</v>
      </c>
      <c r="BN100" s="27">
        <v>-38.71887503608</v>
      </c>
      <c r="BO100" s="10">
        <f t="shared" si="91"/>
        <v>240.55047642831227</v>
      </c>
      <c r="BP100" s="147">
        <f t="shared" si="92"/>
        <v>-1.3448065843635959</v>
      </c>
      <c r="BQ100" s="144"/>
      <c r="BR100" s="27">
        <v>-39.07521327269</v>
      </c>
      <c r="BS100" s="27">
        <v>-38.693339988349997</v>
      </c>
      <c r="BT100" s="10">
        <f t="shared" si="93"/>
        <v>239.62930465619513</v>
      </c>
      <c r="BU100" s="147">
        <f t="shared" si="94"/>
        <v>-2.2659783564807299</v>
      </c>
      <c r="BV100" s="144"/>
      <c r="BW100" s="27">
        <v>-39.129224270409999</v>
      </c>
      <c r="BX100" s="27">
        <v>-38.74424855801</v>
      </c>
      <c r="BY100" s="10">
        <f t="shared" si="67"/>
        <v>241.57610928812355</v>
      </c>
      <c r="BZ100" s="147">
        <f t="shared" si="95"/>
        <v>-0.3191737245523143</v>
      </c>
      <c r="CA100" s="144"/>
      <c r="CB100" s="27">
        <v>-39.127100707739999</v>
      </c>
      <c r="CC100" s="27">
        <v>-38.742487718619998</v>
      </c>
      <c r="CD100" s="10">
        <f t="shared" si="68"/>
        <v>241.34849680269167</v>
      </c>
      <c r="CE100" s="147">
        <f t="shared" si="96"/>
        <v>-0.54678620998419092</v>
      </c>
      <c r="CF100" s="144"/>
      <c r="CG100" s="27">
        <v>-39.13161004925</v>
      </c>
      <c r="CH100" s="171">
        <v>-38.746441752499997</v>
      </c>
      <c r="CI100" s="10">
        <f t="shared" si="69"/>
        <v>241.69695789359409</v>
      </c>
      <c r="CJ100" s="147">
        <f t="shared" si="97"/>
        <v>-0.19832511908177253</v>
      </c>
      <c r="CK100" s="144"/>
      <c r="CL100" s="27">
        <v>-39.116772355530003</v>
      </c>
      <c r="CM100" s="27">
        <v>-38.734586431739999</v>
      </c>
      <c r="CN100" s="10">
        <f t="shared" si="98"/>
        <v>239.82548903746559</v>
      </c>
      <c r="CO100" s="147">
        <f t="shared" si="99"/>
        <v>-2.0697939752102741</v>
      </c>
      <c r="CP100" s="144"/>
      <c r="CQ100" s="27">
        <v>-39.108394603889998</v>
      </c>
      <c r="CR100" s="27">
        <v>-38.726479909319998</v>
      </c>
      <c r="CS100" s="10">
        <f t="shared" si="100"/>
        <v>239.6552899896206</v>
      </c>
      <c r="CT100" s="147">
        <f t="shared" si="101"/>
        <v>-2.2399930230552627</v>
      </c>
      <c r="CU100" s="144"/>
      <c r="CV100" s="27">
        <v>-39.127677165050002</v>
      </c>
      <c r="CW100" s="27">
        <v>-38.74328717809</v>
      </c>
      <c r="CX100" s="10">
        <f t="shared" si="102"/>
        <v>241.20856071727101</v>
      </c>
      <c r="CY100" s="147">
        <f t="shared" si="103"/>
        <v>-0.68672229540484864</v>
      </c>
      <c r="CZ100" s="144"/>
      <c r="DA100" s="27">
        <v>-39.126456790500001</v>
      </c>
      <c r="DB100" s="27">
        <v>-38.742123633790001</v>
      </c>
      <c r="DC100" s="10">
        <f t="shared" si="104"/>
        <v>241.17289916709174</v>
      </c>
      <c r="DD100" s="147">
        <f t="shared" si="105"/>
        <v>-0.72238384558411894</v>
      </c>
      <c r="DE100" s="144"/>
      <c r="DF100" s="27">
        <v>-39.13022007763</v>
      </c>
      <c r="DG100" s="27">
        <v>-38.745230665530002</v>
      </c>
      <c r="DH100" s="10">
        <f t="shared" si="106"/>
        <v>241.58470598686955</v>
      </c>
      <c r="DI100" s="147">
        <f t="shared" si="107"/>
        <v>-0.3105770258063103</v>
      </c>
      <c r="DJ100" s="144"/>
      <c r="DK100" s="65">
        <v>-39.117095210000002</v>
      </c>
      <c r="DL100" s="27">
        <v>-38.738351607600002</v>
      </c>
      <c r="DM100" s="10">
        <f t="shared" si="108"/>
        <v>237.6653979420241</v>
      </c>
      <c r="DN100" s="147">
        <f t="shared" si="109"/>
        <v>-4.2298850706517612</v>
      </c>
      <c r="DO100" s="136"/>
      <c r="DP100" s="65">
        <v>-39.036231819999998</v>
      </c>
      <c r="DQ100" s="1">
        <v>-38.650631456225</v>
      </c>
      <c r="DR100" s="10">
        <f t="shared" si="60"/>
        <v>241.96808427244889</v>
      </c>
      <c r="DS100" s="147">
        <f t="shared" si="110"/>
        <v>7.2801259773029869E-2</v>
      </c>
      <c r="DT100" s="137"/>
      <c r="DU100" s="65">
        <v>-39.127676790000002</v>
      </c>
      <c r="DV100" s="87">
        <v>-38.745066909282997</v>
      </c>
      <c r="DW100" s="10">
        <f t="shared" si="61"/>
        <v>240.09152624872814</v>
      </c>
      <c r="DX100" s="147">
        <f t="shared" si="111"/>
        <v>-1.8037567639477174</v>
      </c>
      <c r="DY100" s="136"/>
      <c r="DZ100" s="65">
        <v>-39.11494793</v>
      </c>
      <c r="EA100" s="1">
        <v>-38.735825432277998</v>
      </c>
      <c r="EB100" s="10">
        <f t="shared" si="114"/>
        <v>237.90315854553293</v>
      </c>
      <c r="EC100" s="147">
        <f t="shared" si="112"/>
        <v>-3.9921244671429292</v>
      </c>
      <c r="ED100" s="136"/>
      <c r="EE100" s="87">
        <v>-39.126980969999998</v>
      </c>
      <c r="EF100" s="87">
        <v>-38.744168443668997</v>
      </c>
      <c r="EG100" s="10">
        <f t="shared" si="115"/>
        <v>240.21868839796667</v>
      </c>
      <c r="EH100" s="147">
        <f t="shared" si="113"/>
        <v>-1.6765946147091881</v>
      </c>
      <c r="EI100" s="132"/>
      <c r="EJ100" s="142"/>
      <c r="EK100" s="157"/>
      <c r="EL100" s="157"/>
      <c r="EM100" s="157"/>
      <c r="EN100" s="157"/>
      <c r="EO100"/>
    </row>
    <row r="101" spans="1:145" x14ac:dyDescent="0.25">
      <c r="A101">
        <v>2</v>
      </c>
      <c r="B101">
        <v>1</v>
      </c>
      <c r="C101" s="147" t="s">
        <v>80</v>
      </c>
      <c r="D101" s="147" t="s">
        <v>150</v>
      </c>
      <c r="E101" s="27">
        <v>-6.7068431179400001</v>
      </c>
      <c r="F101" s="27">
        <v>-6.3349681853300002</v>
      </c>
      <c r="G101" s="10">
        <f t="shared" si="70"/>
        <v>233.35523896210105</v>
      </c>
      <c r="H101" s="147">
        <f t="shared" si="64"/>
        <v>-4.5174111692206793</v>
      </c>
      <c r="J101" s="27">
        <v>-6.6696931317899999</v>
      </c>
      <c r="K101" s="27">
        <v>-6.2960687267799997</v>
      </c>
      <c r="L101" s="10">
        <f t="shared" si="71"/>
        <v>234.45305038782519</v>
      </c>
      <c r="M101" s="147">
        <f t="shared" si="65"/>
        <v>-3.4195997434965477</v>
      </c>
      <c r="O101" s="13">
        <v>-39.142415638289997</v>
      </c>
      <c r="P101" s="13">
        <v>-38.765473461459997</v>
      </c>
      <c r="Q101" s="11">
        <f t="shared" si="72"/>
        <v>236.53498538259279</v>
      </c>
      <c r="R101" s="147">
        <f t="shared" ref="R101:R131" si="117">(Q101-$BJ101)</f>
        <v>-1.3376647487289404</v>
      </c>
      <c r="T101" s="71">
        <v>-39.140861830909998</v>
      </c>
      <c r="U101" s="27">
        <v>-38.763990694610001</v>
      </c>
      <c r="V101" s="10">
        <f t="shared" si="73"/>
        <v>236.49040673961085</v>
      </c>
      <c r="W101" s="147">
        <f t="shared" si="74"/>
        <v>-1.3822433917108867</v>
      </c>
      <c r="Y101" s="27">
        <v>-39.130741012580003</v>
      </c>
      <c r="Z101" s="27">
        <v>-38.757257628129999</v>
      </c>
      <c r="AA101" s="10">
        <f t="shared" si="75"/>
        <v>234.36455857622232</v>
      </c>
      <c r="AB101" s="147">
        <f t="shared" si="76"/>
        <v>-3.5080915550994121</v>
      </c>
      <c r="AD101" s="1">
        <v>-39.125051949240003</v>
      </c>
      <c r="AE101" s="27">
        <v>-38.753319519599998</v>
      </c>
      <c r="AF101" s="10">
        <f t="shared" si="116"/>
        <v>233.2658169233996</v>
      </c>
      <c r="AG101" s="147">
        <f t="shared" si="78"/>
        <v>-4.6068332079221364</v>
      </c>
      <c r="AH101" s="146"/>
      <c r="AI101" s="27">
        <v>-39.124718112229999</v>
      </c>
      <c r="AJ101" s="27">
        <v>-38.746876762920003</v>
      </c>
      <c r="AK101" s="10">
        <f t="shared" si="79"/>
        <v>237.09922510551567</v>
      </c>
      <c r="AL101" s="147">
        <f t="shared" si="80"/>
        <v>-0.77342502580606265</v>
      </c>
      <c r="AN101" s="27">
        <v>-39.121366742879999</v>
      </c>
      <c r="AO101" s="27">
        <v>-38.74366119466</v>
      </c>
      <c r="AP101" s="10">
        <f t="shared" si="81"/>
        <v>237.01400856353206</v>
      </c>
      <c r="AQ101" s="147">
        <f t="shared" si="82"/>
        <v>-0.85864156778967526</v>
      </c>
      <c r="AS101" s="27">
        <v>-39.146571606649999</v>
      </c>
      <c r="AT101" s="171">
        <v>-38.76760720483</v>
      </c>
      <c r="AU101" s="10">
        <f t="shared" si="83"/>
        <v>237.80395178606778</v>
      </c>
      <c r="AV101" s="147">
        <f t="shared" si="84"/>
        <v>-6.8698345253949356E-2</v>
      </c>
      <c r="AX101" s="27">
        <v>-39.14631895718</v>
      </c>
      <c r="AY101" s="27">
        <v>-38.767399088300003</v>
      </c>
      <c r="AZ101" s="10">
        <f t="shared" si="85"/>
        <v>237.77600692088697</v>
      </c>
      <c r="BA101" s="147">
        <f t="shared" si="86"/>
        <v>-9.6643210434763205E-2</v>
      </c>
      <c r="BC101" s="27">
        <v>-39.148350739089999</v>
      </c>
      <c r="BD101" s="27">
        <v>-38.769284850250003</v>
      </c>
      <c r="BE101" s="10">
        <f t="shared" si="87"/>
        <v>237.86763590598591</v>
      </c>
      <c r="BF101" s="147">
        <f t="shared" si="88"/>
        <v>-5.0142253358274047E-3</v>
      </c>
      <c r="BH101" s="27">
        <v>-39.1484626011</v>
      </c>
      <c r="BI101" s="27">
        <v>-38.769388721589998</v>
      </c>
      <c r="BJ101" s="10">
        <f t="shared" si="89"/>
        <v>237.87265013132173</v>
      </c>
      <c r="BK101" s="147">
        <f t="shared" si="90"/>
        <v>0</v>
      </c>
      <c r="BM101" s="27">
        <v>-39.120469816940002</v>
      </c>
      <c r="BN101" s="27">
        <v>-38.744066467659998</v>
      </c>
      <c r="BO101" s="10">
        <f t="shared" si="91"/>
        <v>236.19686570669521</v>
      </c>
      <c r="BP101" s="147">
        <f t="shared" si="92"/>
        <v>-1.6757844246265279</v>
      </c>
      <c r="BR101" s="27">
        <v>-39.095332164299997</v>
      </c>
      <c r="BS101" s="27">
        <v>-38.718194076350002</v>
      </c>
      <c r="BT101" s="10">
        <f t="shared" si="93"/>
        <v>236.65792156950096</v>
      </c>
      <c r="BU101" s="147">
        <f t="shared" si="94"/>
        <v>-1.2147285618207775</v>
      </c>
      <c r="BW101" s="27">
        <v>-39.145726250769997</v>
      </c>
      <c r="BX101" s="27">
        <v>-38.767129761729997</v>
      </c>
      <c r="BY101" s="10">
        <f t="shared" ref="BY101:BY130" si="118">(BX101-BW101)*627.51</f>
        <v>237.57308283749012</v>
      </c>
      <c r="BZ101" s="147">
        <f t="shared" si="95"/>
        <v>-0.29956729383161473</v>
      </c>
      <c r="CB101" s="27">
        <v>-39.143753974269998</v>
      </c>
      <c r="CC101" s="27">
        <v>-38.76530611938</v>
      </c>
      <c r="CD101" s="10">
        <f t="shared" ref="CD101:CD130" si="119">(CC101-CB101)*627.51</f>
        <v>237.47981342202286</v>
      </c>
      <c r="CE101" s="147">
        <f t="shared" si="96"/>
        <v>-0.39283670929887649</v>
      </c>
      <c r="CG101" s="27">
        <v>-39.147906362000001</v>
      </c>
      <c r="CH101" s="171">
        <v>-38.768984100899999</v>
      </c>
      <c r="CI101" s="10">
        <f t="shared" si="69"/>
        <v>237.77750806286187</v>
      </c>
      <c r="CJ101" s="147">
        <f t="shared" si="97"/>
        <v>-9.5142068459864504E-2</v>
      </c>
      <c r="CL101" s="27">
        <v>-39.134354723020003</v>
      </c>
      <c r="CM101" s="27">
        <v>-38.758509230439998</v>
      </c>
      <c r="CN101" s="10">
        <f t="shared" si="98"/>
        <v>235.84680504887908</v>
      </c>
      <c r="CO101" s="147">
        <f t="shared" si="99"/>
        <v>-2.0258450824426575</v>
      </c>
      <c r="CQ101" s="27">
        <v>-39.125987805729999</v>
      </c>
      <c r="CR101" s="27">
        <v>-38.751311552920001</v>
      </c>
      <c r="CS101" s="10">
        <f t="shared" si="100"/>
        <v>235.11309540080174</v>
      </c>
      <c r="CT101" s="147">
        <f t="shared" si="101"/>
        <v>-2.7595547305199943</v>
      </c>
      <c r="CV101" s="27">
        <v>-39.144426618170002</v>
      </c>
      <c r="CW101" s="27">
        <v>-38.766371903009997</v>
      </c>
      <c r="CX101" s="10">
        <f t="shared" si="102"/>
        <v>237.23311431005453</v>
      </c>
      <c r="CY101" s="147">
        <f t="shared" si="103"/>
        <v>-0.63953582126720221</v>
      </c>
      <c r="DA101" s="27">
        <v>-39.143202736020001</v>
      </c>
      <c r="DB101" s="27">
        <v>-38.765229230240003</v>
      </c>
      <c r="DC101" s="10">
        <f t="shared" si="104"/>
        <v>237.18215461200668</v>
      </c>
      <c r="DD101" s="147">
        <f t="shared" si="105"/>
        <v>-0.69049551931504993</v>
      </c>
      <c r="DF101" s="27">
        <v>-39.146588357810003</v>
      </c>
      <c r="DG101" s="27">
        <v>-38.767967216999999</v>
      </c>
      <c r="DH101" s="10">
        <f t="shared" si="106"/>
        <v>237.58855206968587</v>
      </c>
      <c r="DI101" s="147">
        <f t="shared" si="107"/>
        <v>-0.28409806163585927</v>
      </c>
      <c r="DK101" s="65">
        <v>-39.13718085</v>
      </c>
      <c r="DL101" s="27">
        <v>-38.760779053061</v>
      </c>
      <c r="DM101" s="10">
        <f t="shared" si="108"/>
        <v>236.19589159719169</v>
      </c>
      <c r="DN101" s="147">
        <f t="shared" si="109"/>
        <v>-1.6767585341300446</v>
      </c>
      <c r="DP101" s="65">
        <v>-39.046236929999999</v>
      </c>
      <c r="DQ101" s="1">
        <v>-38.676729634032</v>
      </c>
      <c r="DR101" s="10">
        <f t="shared" si="60"/>
        <v>231.86952329287908</v>
      </c>
      <c r="DS101" s="147">
        <f t="shared" si="110"/>
        <v>-6.0031268384426539</v>
      </c>
      <c r="DT101" s="137"/>
      <c r="DU101" s="65">
        <v>-39.144469360000002</v>
      </c>
      <c r="DV101" s="87">
        <v>-38.767640732625999</v>
      </c>
      <c r="DW101" s="10">
        <f t="shared" si="61"/>
        <v>236.4637319634607</v>
      </c>
      <c r="DX101" s="147">
        <f t="shared" si="111"/>
        <v>-1.4089181678610316</v>
      </c>
      <c r="DZ101" s="65">
        <v>-39.134829060000001</v>
      </c>
      <c r="EA101" s="1">
        <v>-38.758545437346001</v>
      </c>
      <c r="EB101" s="10">
        <f t="shared" si="114"/>
        <v>236.12173605161172</v>
      </c>
      <c r="EC101" s="147">
        <f t="shared" si="112"/>
        <v>-1.7509140797100144</v>
      </c>
      <c r="EE101" s="87">
        <v>-39.143721370000002</v>
      </c>
      <c r="EF101" s="87">
        <v>-38.766746809216997</v>
      </c>
      <c r="EG101" s="10">
        <f t="shared" si="115"/>
        <v>236.55530663694321</v>
      </c>
      <c r="EH101" s="147">
        <f t="shared" si="113"/>
        <v>-1.3173434943785196</v>
      </c>
      <c r="EI101" s="132"/>
      <c r="EO101"/>
    </row>
    <row r="102" spans="1:145" x14ac:dyDescent="0.25">
      <c r="A102">
        <v>0</v>
      </c>
      <c r="B102">
        <v>1</v>
      </c>
      <c r="C102" s="147" t="s">
        <v>80</v>
      </c>
      <c r="D102" s="147" t="s">
        <v>151</v>
      </c>
      <c r="E102" s="27">
        <v>-26.15059762417</v>
      </c>
      <c r="F102" s="27">
        <v>-25.80658534546</v>
      </c>
      <c r="G102" s="10">
        <f t="shared" si="70"/>
        <v>215.8711450133122</v>
      </c>
      <c r="H102" s="147">
        <f t="shared" si="64"/>
        <v>-4.2757100175309688</v>
      </c>
      <c r="J102" s="27">
        <v>-25.99887273977</v>
      </c>
      <c r="K102" s="27">
        <v>-25.657643755359999</v>
      </c>
      <c r="L102" s="10">
        <f t="shared" si="71"/>
        <v>214.12460000712011</v>
      </c>
      <c r="M102" s="147">
        <f t="shared" si="65"/>
        <v>-6.0222550237230621</v>
      </c>
      <c r="O102" s="13">
        <v>-155.93855723940001</v>
      </c>
      <c r="P102" s="13">
        <v>-155.58923237170001</v>
      </c>
      <c r="Q102" s="11">
        <f t="shared" si="72"/>
        <v>219.20484773043037</v>
      </c>
      <c r="R102" s="147">
        <f t="shared" si="117"/>
        <v>-0.94200730041279712</v>
      </c>
      <c r="T102" s="71">
        <v>-155.93163301583999</v>
      </c>
      <c r="U102" s="27">
        <v>-155.58236217401</v>
      </c>
      <c r="V102" s="10">
        <f t="shared" si="73"/>
        <v>219.1709459567378</v>
      </c>
      <c r="W102" s="147">
        <f t="shared" si="74"/>
        <v>-0.97590907410537397</v>
      </c>
      <c r="Y102" s="27">
        <v>-155.89789325881</v>
      </c>
      <c r="Z102" s="27">
        <v>-155.55334631369001</v>
      </c>
      <c r="AA102" s="10">
        <f t="shared" si="75"/>
        <v>216.20665353224302</v>
      </c>
      <c r="AB102" s="147">
        <f t="shared" si="76"/>
        <v>-3.9402014986001461</v>
      </c>
      <c r="AD102" s="1">
        <v>-155.87665367184999</v>
      </c>
      <c r="AE102" s="27">
        <v>-155.5359417274</v>
      </c>
      <c r="AF102" s="10">
        <f t="shared" si="116"/>
        <v>213.80015226181487</v>
      </c>
      <c r="AG102" s="147">
        <f t="shared" si="78"/>
        <v>-6.3467027690282976</v>
      </c>
      <c r="AH102" s="146"/>
      <c r="AI102" s="27">
        <v>-155.86449489245999</v>
      </c>
      <c r="AJ102" s="27">
        <v>-155.51386549279999</v>
      </c>
      <c r="AK102" s="10">
        <f t="shared" si="79"/>
        <v>220.02345458064261</v>
      </c>
      <c r="AL102" s="147">
        <f t="shared" si="80"/>
        <v>-0.12340045020056323</v>
      </c>
      <c r="AN102" s="27">
        <v>-155.85353820313</v>
      </c>
      <c r="AO102" s="27">
        <v>-155.50257832593999</v>
      </c>
      <c r="AP102" s="10">
        <f t="shared" si="81"/>
        <v>220.23083253550149</v>
      </c>
      <c r="AQ102" s="147">
        <f t="shared" si="82"/>
        <v>8.3977504658321322E-2</v>
      </c>
      <c r="AS102" s="27">
        <v>-155.94841103582999</v>
      </c>
      <c r="AT102" s="171">
        <v>-155.59761236588</v>
      </c>
      <c r="AU102" s="10">
        <f t="shared" si="83"/>
        <v>220.12967338032149</v>
      </c>
      <c r="AV102" s="147">
        <f t="shared" si="84"/>
        <v>-1.7181650521678193E-2</v>
      </c>
      <c r="AX102" s="27">
        <v>-155.94740740135001</v>
      </c>
      <c r="AY102" s="27">
        <v>-155.59671108374999</v>
      </c>
      <c r="AZ102" s="10">
        <f t="shared" si="85"/>
        <v>220.06544625718308</v>
      </c>
      <c r="BA102" s="147">
        <f t="shared" si="86"/>
        <v>-8.1408773660086808E-2</v>
      </c>
      <c r="BC102" s="27">
        <v>-155.95490986381</v>
      </c>
      <c r="BD102" s="27">
        <v>-155.60417344070001</v>
      </c>
      <c r="BE102" s="10">
        <f t="shared" si="87"/>
        <v>220.09061286575155</v>
      </c>
      <c r="BF102" s="147">
        <f t="shared" si="88"/>
        <v>-5.6242165091617835E-2</v>
      </c>
      <c r="BH102" s="27">
        <v>-155.95551177114001</v>
      </c>
      <c r="BI102" s="27">
        <v>-155.60468572050999</v>
      </c>
      <c r="BJ102" s="10">
        <f t="shared" si="89"/>
        <v>220.14685503084317</v>
      </c>
      <c r="BK102" s="147">
        <f t="shared" si="90"/>
        <v>0</v>
      </c>
      <c r="BM102" s="27">
        <v>-155.85296666990001</v>
      </c>
      <c r="BN102" s="27">
        <v>-155.50475767270001</v>
      </c>
      <c r="BO102" s="10">
        <f t="shared" si="91"/>
        <v>218.50462783297451</v>
      </c>
      <c r="BP102" s="147">
        <f t="shared" si="92"/>
        <v>-1.6422271978686638</v>
      </c>
      <c r="BR102" s="27">
        <v>-155.76054637018001</v>
      </c>
      <c r="BS102" s="27">
        <v>-155.41315925363</v>
      </c>
      <c r="BT102" s="10">
        <f t="shared" si="93"/>
        <v>217.98888950629677</v>
      </c>
      <c r="BU102" s="147">
        <f t="shared" si="94"/>
        <v>-2.1579655245463982</v>
      </c>
      <c r="BW102" s="27">
        <v>-155.94695251107001</v>
      </c>
      <c r="BX102" s="27">
        <v>-155.59653590569999</v>
      </c>
      <c r="BY102" s="10">
        <f t="shared" si="118"/>
        <v>219.88992403573786</v>
      </c>
      <c r="BZ102" s="147">
        <f t="shared" si="95"/>
        <v>-0.25693099510530715</v>
      </c>
      <c r="CB102" s="27">
        <v>-155.93888031354001</v>
      </c>
      <c r="CC102" s="27">
        <v>-155.58868811507</v>
      </c>
      <c r="CD102" s="10">
        <f t="shared" si="119"/>
        <v>219.74910646191711</v>
      </c>
      <c r="CE102" s="147">
        <f t="shared" si="96"/>
        <v>-0.39774856892606181</v>
      </c>
      <c r="CG102" s="27">
        <v>-155.95287337869999</v>
      </c>
      <c r="CH102" s="171">
        <v>-155.60222728154</v>
      </c>
      <c r="CI102" s="10">
        <f t="shared" si="69"/>
        <v>220.03393242886844</v>
      </c>
      <c r="CJ102" s="147">
        <f t="shared" si="97"/>
        <v>-0.1129226019747307</v>
      </c>
      <c r="CL102" s="27">
        <v>-155.90554091934999</v>
      </c>
      <c r="CM102" s="27">
        <v>-155.55776489134001</v>
      </c>
      <c r="CN102" s="10">
        <f t="shared" si="98"/>
        <v>218.23293533653904</v>
      </c>
      <c r="CO102" s="147">
        <f t="shared" si="99"/>
        <v>-1.913919694304127</v>
      </c>
      <c r="CQ102" s="27">
        <v>-155.87699045707001</v>
      </c>
      <c r="CR102" s="27">
        <v>-155.53161690272</v>
      </c>
      <c r="CS102" s="10">
        <f t="shared" si="100"/>
        <v>216.72535909017131</v>
      </c>
      <c r="CT102" s="147">
        <f t="shared" si="101"/>
        <v>-3.4214959406718606</v>
      </c>
      <c r="CV102" s="27">
        <v>-155.94227559024</v>
      </c>
      <c r="CW102" s="27">
        <v>-155.59221014422999</v>
      </c>
      <c r="CX102" s="10">
        <f t="shared" si="102"/>
        <v>219.66956802573921</v>
      </c>
      <c r="CY102" s="147">
        <f t="shared" si="103"/>
        <v>-0.47728700510396038</v>
      </c>
      <c r="DA102" s="27">
        <v>-155.93677022796001</v>
      </c>
      <c r="DB102" s="27">
        <v>-155.58684218211999</v>
      </c>
      <c r="DC102" s="10">
        <f t="shared" si="104"/>
        <v>219.58334804506873</v>
      </c>
      <c r="DD102" s="147">
        <f t="shared" si="105"/>
        <v>-0.56350698577443836</v>
      </c>
      <c r="DF102" s="27">
        <v>-155.94943342215001</v>
      </c>
      <c r="DG102" s="27">
        <v>-155.59892820710999</v>
      </c>
      <c r="DH102" s="10">
        <f t="shared" si="106"/>
        <v>219.94552748976048</v>
      </c>
      <c r="DI102" s="147">
        <f t="shared" si="107"/>
        <v>-0.20132754108269069</v>
      </c>
      <c r="DK102" s="65">
        <v>-155.90588138999999</v>
      </c>
      <c r="DL102" s="27">
        <v>-155.55842138281599</v>
      </c>
      <c r="DM102" s="10">
        <f t="shared" si="108"/>
        <v>218.03462910803012</v>
      </c>
      <c r="DN102" s="147">
        <f t="shared" si="109"/>
        <v>-2.1122259228130531</v>
      </c>
      <c r="DP102" s="65">
        <v>-155.58285885000001</v>
      </c>
      <c r="DQ102" s="1">
        <v>-155.24171146354701</v>
      </c>
      <c r="DR102" s="10">
        <f t="shared" si="60"/>
        <v>214.07339647312349</v>
      </c>
      <c r="DS102" s="147">
        <f t="shared" si="110"/>
        <v>-6.0734585577196754</v>
      </c>
      <c r="DT102" s="137"/>
      <c r="DU102" s="65">
        <v>-155.92909255999999</v>
      </c>
      <c r="DV102" s="87">
        <v>-155.58086794209601</v>
      </c>
      <c r="DW102" s="10">
        <f t="shared" si="61"/>
        <v>218.51442998092682</v>
      </c>
      <c r="DX102" s="147">
        <f t="shared" si="111"/>
        <v>-1.6324250499163497</v>
      </c>
      <c r="DZ102" s="65">
        <v>-155.89738238000001</v>
      </c>
      <c r="EA102" s="1">
        <v>-155.54981267963799</v>
      </c>
      <c r="EB102" s="10">
        <f t="shared" si="114"/>
        <v>218.10346267416836</v>
      </c>
      <c r="EC102" s="147">
        <f t="shared" si="112"/>
        <v>-2.0433923566748149</v>
      </c>
      <c r="EE102" s="87">
        <v>-155.92728371999999</v>
      </c>
      <c r="EF102" s="87">
        <v>-155.57903762878399</v>
      </c>
      <c r="EG102" s="10">
        <f t="shared" si="115"/>
        <v>218.52790469895086</v>
      </c>
      <c r="EH102" s="147">
        <f t="shared" si="113"/>
        <v>-1.6189503318923073</v>
      </c>
      <c r="EI102" s="132"/>
      <c r="EO102"/>
    </row>
    <row r="103" spans="1:145" x14ac:dyDescent="0.25">
      <c r="A103">
        <v>0</v>
      </c>
      <c r="B103">
        <v>1</v>
      </c>
      <c r="C103" s="147" t="s">
        <v>80</v>
      </c>
      <c r="D103" s="147" t="s">
        <v>152</v>
      </c>
      <c r="E103" s="27">
        <v>-45.795293165030003</v>
      </c>
      <c r="F103" s="27">
        <v>-45.409383740039999</v>
      </c>
      <c r="G103" s="10">
        <f t="shared" si="70"/>
        <v>242.16202327547734</v>
      </c>
      <c r="H103" s="147">
        <f t="shared" si="64"/>
        <v>-5.1838700497442289</v>
      </c>
      <c r="J103" s="27">
        <v>-45.549853784710002</v>
      </c>
      <c r="K103" s="27">
        <v>-45.160135673059997</v>
      </c>
      <c r="L103" s="10">
        <f t="shared" si="71"/>
        <v>244.55201224149465</v>
      </c>
      <c r="M103" s="147">
        <f t="shared" si="65"/>
        <v>-2.7938810837269159</v>
      </c>
      <c r="O103" s="13">
        <v>-229.09670812492001</v>
      </c>
      <c r="P103" s="74">
        <v>-228.70722004978001</v>
      </c>
      <c r="Q103" s="11">
        <f t="shared" si="72"/>
        <v>244.40766203110644</v>
      </c>
      <c r="R103" s="147">
        <f t="shared" si="117"/>
        <v>-2.938231294115127</v>
      </c>
      <c r="T103" s="71">
        <v>-229.08858794404</v>
      </c>
      <c r="U103" s="27">
        <v>-228.69938031364001</v>
      </c>
      <c r="V103" s="10">
        <f t="shared" si="73"/>
        <v>244.23168015230041</v>
      </c>
      <c r="W103" s="147">
        <f t="shared" si="74"/>
        <v>-3.1142131729211542</v>
      </c>
      <c r="Y103" s="27">
        <v>-229.02939223791</v>
      </c>
      <c r="Z103" s="27">
        <v>-228.64251082588001</v>
      </c>
      <c r="AA103" s="10">
        <f t="shared" si="75"/>
        <v>242.77195486294093</v>
      </c>
      <c r="AB103" s="147">
        <f t="shared" si="76"/>
        <v>-4.5739384622806369</v>
      </c>
      <c r="AD103" s="1">
        <v>-229.00156927089</v>
      </c>
      <c r="AE103" s="27">
        <v>-228.61746353180001</v>
      </c>
      <c r="AF103" s="10">
        <f t="shared" si="116"/>
        <v>241.03019233635908</v>
      </c>
      <c r="AG103" s="147">
        <f t="shared" si="78"/>
        <v>-6.3157009888624884</v>
      </c>
      <c r="AH103" s="146"/>
      <c r="AI103" s="27">
        <v>-228.98224498934999</v>
      </c>
      <c r="AJ103" s="27">
        <v>-228.58935372433001</v>
      </c>
      <c r="AK103" s="10">
        <f t="shared" si="79"/>
        <v>246.54319771268979</v>
      </c>
      <c r="AL103" s="147">
        <f t="shared" si="80"/>
        <v>-0.80269561253177812</v>
      </c>
      <c r="AN103" s="27">
        <v>-228.97471578539</v>
      </c>
      <c r="AO103" s="27">
        <v>-228.58100026490001</v>
      </c>
      <c r="AP103" s="10">
        <f t="shared" si="81"/>
        <v>247.06042626267421</v>
      </c>
      <c r="AQ103" s="147">
        <f t="shared" si="82"/>
        <v>-0.28546706254735454</v>
      </c>
      <c r="AS103" s="27">
        <v>-229.11717025042</v>
      </c>
      <c r="AT103" s="171">
        <v>-228.72295919184</v>
      </c>
      <c r="AU103" s="10">
        <f t="shared" si="83"/>
        <v>247.37138136953456</v>
      </c>
      <c r="AV103" s="147">
        <f t="shared" si="84"/>
        <v>2.5488044312993452E-2</v>
      </c>
      <c r="AX103" s="27">
        <v>-229.11617196381999</v>
      </c>
      <c r="AY103" s="27">
        <v>-228.72205138993999</v>
      </c>
      <c r="AZ103" s="10">
        <f t="shared" si="85"/>
        <v>247.31460131544017</v>
      </c>
      <c r="BA103" s="147">
        <f t="shared" si="86"/>
        <v>-3.1292009781395791E-2</v>
      </c>
      <c r="BC103" s="27">
        <v>-229.12797876751</v>
      </c>
      <c r="BD103" s="27">
        <v>-228.73384751456001</v>
      </c>
      <c r="BE103" s="10">
        <f t="shared" si="87"/>
        <v>247.32130253864798</v>
      </c>
      <c r="BF103" s="147">
        <f t="shared" si="88"/>
        <v>-2.4590786573583046E-2</v>
      </c>
      <c r="BH103" s="27">
        <v>-229.12857398268</v>
      </c>
      <c r="BI103" s="27">
        <v>-228.73440354185001</v>
      </c>
      <c r="BJ103" s="10">
        <f t="shared" si="89"/>
        <v>247.34589332522157</v>
      </c>
      <c r="BK103" s="147">
        <f t="shared" si="90"/>
        <v>0</v>
      </c>
      <c r="BM103" s="27">
        <v>-228.96325558475999</v>
      </c>
      <c r="BN103" s="27">
        <v>-228.57553053705001</v>
      </c>
      <c r="BO103" s="10">
        <f t="shared" si="91"/>
        <v>243.3013446884882</v>
      </c>
      <c r="BP103" s="147">
        <f t="shared" si="92"/>
        <v>-4.0445486367333672</v>
      </c>
      <c r="BR103" s="27">
        <v>-228.83184274915001</v>
      </c>
      <c r="BS103" s="27">
        <v>-228.44408230024999</v>
      </c>
      <c r="BT103" s="10">
        <f t="shared" si="93"/>
        <v>243.32355928925458</v>
      </c>
      <c r="BU103" s="147">
        <f t="shared" si="94"/>
        <v>-4.0223340359669919</v>
      </c>
      <c r="BW103" s="27">
        <v>-229.11682154104</v>
      </c>
      <c r="BX103" s="27">
        <v>-228.72385953807</v>
      </c>
      <c r="BY103" s="10">
        <f t="shared" si="118"/>
        <v>246.58758648370139</v>
      </c>
      <c r="BZ103" s="147">
        <f t="shared" si="95"/>
        <v>-0.7583068415201808</v>
      </c>
      <c r="CB103" s="27">
        <v>-229.10767240465</v>
      </c>
      <c r="CC103" s="27">
        <v>-228.71482393055999</v>
      </c>
      <c r="CD103" s="10">
        <f t="shared" si="119"/>
        <v>246.51634597622595</v>
      </c>
      <c r="CE103" s="147">
        <f t="shared" si="96"/>
        <v>-0.82954734899561799</v>
      </c>
      <c r="CG103" s="27">
        <v>-229.12530689568001</v>
      </c>
      <c r="CH103" s="171">
        <v>-228.73156523647</v>
      </c>
      <c r="CI103" s="10">
        <f t="shared" si="69"/>
        <v>247.07682857087201</v>
      </c>
      <c r="CJ103" s="147">
        <f t="shared" si="97"/>
        <v>-0.26906475434955723</v>
      </c>
      <c r="CL103" s="27">
        <v>-229.03919237032</v>
      </c>
      <c r="CM103" s="27">
        <v>-228.65317003191001</v>
      </c>
      <c r="CN103" s="10">
        <f t="shared" si="98"/>
        <v>242.2328775756508</v>
      </c>
      <c r="CO103" s="147">
        <f t="shared" si="99"/>
        <v>-5.1130157495707635</v>
      </c>
      <c r="CQ103" s="27">
        <v>-229.01304971094001</v>
      </c>
      <c r="CR103" s="27">
        <v>-228.62980857378</v>
      </c>
      <c r="CS103" s="10">
        <f t="shared" si="100"/>
        <v>240.48764597927979</v>
      </c>
      <c r="CT103" s="147">
        <f t="shared" si="101"/>
        <v>-6.858247345941777</v>
      </c>
      <c r="CV103" s="27">
        <v>-229.10451514296</v>
      </c>
      <c r="CW103" s="27">
        <v>-228.71303097246999</v>
      </c>
      <c r="CX103" s="10">
        <f t="shared" si="102"/>
        <v>245.66023182418161</v>
      </c>
      <c r="CY103" s="147">
        <f t="shared" si="103"/>
        <v>-1.6856615010399594</v>
      </c>
      <c r="DA103" s="27">
        <v>-229.09861562099999</v>
      </c>
      <c r="DB103" s="27">
        <v>-228.70757968148001</v>
      </c>
      <c r="DC103" s="10">
        <f t="shared" si="104"/>
        <v>245.37896240818296</v>
      </c>
      <c r="DD103" s="147">
        <f t="shared" si="105"/>
        <v>-1.96693091703861</v>
      </c>
      <c r="DF103" s="27">
        <v>-229.11968262816001</v>
      </c>
      <c r="DG103" s="27">
        <v>-228.72660467720999</v>
      </c>
      <c r="DH103" s="10">
        <f t="shared" si="106"/>
        <v>246.66034500064424</v>
      </c>
      <c r="DI103" s="147">
        <f t="shared" si="107"/>
        <v>-0.68554832457732573</v>
      </c>
      <c r="DK103" s="65">
        <v>-229.07183322</v>
      </c>
      <c r="DL103" s="27">
        <v>-228.67727240180801</v>
      </c>
      <c r="DM103" s="10">
        <f t="shared" si="108"/>
        <v>247.59085902365618</v>
      </c>
      <c r="DN103" s="147">
        <f t="shared" si="109"/>
        <v>0.24496569843461202</v>
      </c>
      <c r="DP103" s="65">
        <v>-228.79721612</v>
      </c>
      <c r="DQ103" s="1">
        <v>-228.41204703770001</v>
      </c>
      <c r="DR103" s="10">
        <f t="shared" si="60"/>
        <v>241.69745083407022</v>
      </c>
      <c r="DS103" s="147">
        <f t="shared" si="110"/>
        <v>-5.6484424911513429</v>
      </c>
      <c r="DT103" s="137"/>
      <c r="DU103" s="65">
        <v>-229.09886062000001</v>
      </c>
      <c r="DV103" s="87">
        <v>-228.704601927955</v>
      </c>
      <c r="DW103" s="10">
        <f t="shared" si="61"/>
        <v>247.40127184516672</v>
      </c>
      <c r="DX103" s="147">
        <f t="shared" si="111"/>
        <v>5.5378519945151083E-2</v>
      </c>
      <c r="DZ103" s="65">
        <v>-229.06454818</v>
      </c>
      <c r="EA103" s="1">
        <v>-228.66985253690001</v>
      </c>
      <c r="EB103" s="10">
        <f t="shared" si="114"/>
        <v>247.67546300167677</v>
      </c>
      <c r="EC103" s="147">
        <f t="shared" si="112"/>
        <v>0.32956967645520763</v>
      </c>
      <c r="EE103" s="87">
        <v>-229.09707359000001</v>
      </c>
      <c r="EF103" s="87">
        <v>-228.70266643954099</v>
      </c>
      <c r="EG103" s="10">
        <f t="shared" si="115"/>
        <v>247.49443098453773</v>
      </c>
      <c r="EH103" s="147">
        <f t="shared" si="113"/>
        <v>0.14853765931616181</v>
      </c>
      <c r="EI103" s="132"/>
      <c r="EO103"/>
    </row>
    <row r="104" spans="1:145" x14ac:dyDescent="0.25">
      <c r="A104">
        <v>0</v>
      </c>
      <c r="B104">
        <v>1</v>
      </c>
      <c r="C104" s="147" t="s">
        <v>80</v>
      </c>
      <c r="D104" s="147" t="s">
        <v>153</v>
      </c>
      <c r="E104" s="27">
        <v>-49.385522504279997</v>
      </c>
      <c r="F104" s="27">
        <v>-48.992791800429998</v>
      </c>
      <c r="G104" s="10">
        <f t="shared" si="70"/>
        <v>246.44244397291286</v>
      </c>
      <c r="H104" s="147">
        <f t="shared" si="64"/>
        <v>0.72691309981141217</v>
      </c>
      <c r="J104" s="27">
        <v>-49.122192128960002</v>
      </c>
      <c r="K104" s="27">
        <v>-48.731267229079997</v>
      </c>
      <c r="L104" s="10">
        <f t="shared" si="71"/>
        <v>245.30928392370208</v>
      </c>
      <c r="M104" s="147">
        <f t="shared" si="65"/>
        <v>-0.40624694939936035</v>
      </c>
      <c r="O104" s="13">
        <v>-245.06672758603</v>
      </c>
      <c r="P104" s="13">
        <v>-244.67993709274</v>
      </c>
      <c r="Q104" s="11">
        <f t="shared" si="72"/>
        <v>242.71490244440366</v>
      </c>
      <c r="R104" s="147">
        <f t="shared" si="117"/>
        <v>-3.0006284286977802</v>
      </c>
      <c r="T104" s="71">
        <v>-245.05822791864</v>
      </c>
      <c r="U104" s="27">
        <v>-244.67146010676001</v>
      </c>
      <c r="V104" s="10">
        <f t="shared" si="73"/>
        <v>242.70066963281349</v>
      </c>
      <c r="W104" s="147">
        <f t="shared" si="74"/>
        <v>-3.0148612402879564</v>
      </c>
      <c r="Y104" s="27">
        <v>-244.99593645365999</v>
      </c>
      <c r="Z104" s="27">
        <v>-244.60913841029</v>
      </c>
      <c r="AA104" s="10">
        <f t="shared" si="75"/>
        <v>242.71964019510409</v>
      </c>
      <c r="AB104" s="147">
        <f t="shared" si="76"/>
        <v>-2.9958906779973518</v>
      </c>
      <c r="AD104" s="1">
        <v>-244.96694613356999</v>
      </c>
      <c r="AE104" s="27">
        <v>-244.58348389934</v>
      </c>
      <c r="AF104" s="10">
        <f t="shared" si="116"/>
        <v>240.62638660166425</v>
      </c>
      <c r="AG104" s="147">
        <f t="shared" si="78"/>
        <v>-5.0891442714371919</v>
      </c>
      <c r="AH104" s="146"/>
      <c r="AI104" s="27">
        <v>-244.94387147486</v>
      </c>
      <c r="AJ104" s="27">
        <v>-244.55196319161999</v>
      </c>
      <c r="AK104" s="10">
        <f t="shared" si="79"/>
        <v>245.92636681594092</v>
      </c>
      <c r="AL104" s="147">
        <f t="shared" si="80"/>
        <v>0.21083594283948059</v>
      </c>
      <c r="AN104" s="27">
        <v>-244.93711832931999</v>
      </c>
      <c r="AO104" s="27">
        <v>-244.54425823417</v>
      </c>
      <c r="AP104" s="10">
        <f t="shared" si="81"/>
        <v>246.52363830756678</v>
      </c>
      <c r="AQ104" s="147">
        <f t="shared" si="82"/>
        <v>0.80810743446534161</v>
      </c>
      <c r="AS104" s="27">
        <v>-245.08851398940001</v>
      </c>
      <c r="AT104" s="171">
        <v>-244.69691251959</v>
      </c>
      <c r="AU104" s="10">
        <f t="shared" si="83"/>
        <v>245.73383832048111</v>
      </c>
      <c r="AV104" s="147">
        <f t="shared" si="84"/>
        <v>1.8307447379669384E-2</v>
      </c>
      <c r="AX104" s="27">
        <v>-245.08751516011</v>
      </c>
      <c r="AY104" s="27">
        <v>-244.69594662029999</v>
      </c>
      <c r="AZ104" s="10">
        <f t="shared" si="85"/>
        <v>245.71317441617904</v>
      </c>
      <c r="BA104" s="147">
        <f t="shared" si="86"/>
        <v>-2.3564569223992748E-3</v>
      </c>
      <c r="BC104" s="27">
        <v>-245.10046729921001</v>
      </c>
      <c r="BD104" s="27">
        <v>-244.70908265406001</v>
      </c>
      <c r="BE104" s="10">
        <f t="shared" si="87"/>
        <v>245.59777867807514</v>
      </c>
      <c r="BF104" s="147">
        <f t="shared" si="88"/>
        <v>-0.11775219502629852</v>
      </c>
      <c r="BH104" s="27">
        <v>-245.10111674994999</v>
      </c>
      <c r="BI104" s="27">
        <v>-244.70954445488999</v>
      </c>
      <c r="BJ104" s="10">
        <f t="shared" si="89"/>
        <v>245.71553087310144</v>
      </c>
      <c r="BK104" s="147">
        <f t="shared" si="90"/>
        <v>0</v>
      </c>
      <c r="BM104" s="27">
        <v>-244.92426006922</v>
      </c>
      <c r="BN104" s="27">
        <v>-244.53839370347001</v>
      </c>
      <c r="BO104" s="10">
        <f t="shared" si="91"/>
        <v>242.13500317177645</v>
      </c>
      <c r="BP104" s="147">
        <f t="shared" si="92"/>
        <v>-3.5805277013249963</v>
      </c>
      <c r="BR104" s="27">
        <v>-244.78141492143999</v>
      </c>
      <c r="BS104" s="27">
        <v>-244.39545323791</v>
      </c>
      <c r="BT104" s="10">
        <f t="shared" si="93"/>
        <v>242.19481603190064</v>
      </c>
      <c r="BU104" s="147">
        <f t="shared" si="94"/>
        <v>-3.5207148412007996</v>
      </c>
      <c r="BW104" s="27">
        <v>-245.08952886736</v>
      </c>
      <c r="BX104" s="27">
        <v>-244.69904137391001</v>
      </c>
      <c r="BY104" s="10">
        <f t="shared" si="118"/>
        <v>245.03480701480686</v>
      </c>
      <c r="BZ104" s="147">
        <f t="shared" si="95"/>
        <v>-0.68072385829458426</v>
      </c>
      <c r="CB104" s="27">
        <v>-245.08002733601001</v>
      </c>
      <c r="CC104" s="27">
        <v>-244.68962850921</v>
      </c>
      <c r="CD104" s="10">
        <f t="shared" si="119"/>
        <v>244.97916780527373</v>
      </c>
      <c r="CE104" s="147">
        <f t="shared" si="96"/>
        <v>-0.73636306782771044</v>
      </c>
      <c r="CG104" s="27">
        <v>-245.09763202566</v>
      </c>
      <c r="CH104" s="171">
        <v>-244.70669236232001</v>
      </c>
      <c r="CI104" s="10">
        <f t="shared" si="69"/>
        <v>245.31854814247851</v>
      </c>
      <c r="CJ104" s="147">
        <f t="shared" si="97"/>
        <v>-0.39698273062293765</v>
      </c>
      <c r="CL104" s="27">
        <v>-245.00895501027</v>
      </c>
      <c r="CM104" s="27">
        <v>-244.62392397355001</v>
      </c>
      <c r="CN104" s="10">
        <f t="shared" si="98"/>
        <v>241.61082585216332</v>
      </c>
      <c r="CO104" s="147">
        <f t="shared" si="99"/>
        <v>-4.1047050209381268</v>
      </c>
      <c r="CQ104" s="27">
        <v>-244.98552154289001</v>
      </c>
      <c r="CR104" s="27">
        <v>-244.60289911238999</v>
      </c>
      <c r="CS104" s="10">
        <f t="shared" si="100"/>
        <v>240.09940136306815</v>
      </c>
      <c r="CT104" s="147">
        <f t="shared" si="101"/>
        <v>-5.6161295100332893</v>
      </c>
      <c r="CV104" s="27">
        <v>-245.07562963909999</v>
      </c>
      <c r="CW104" s="27">
        <v>-244.68707053567999</v>
      </c>
      <c r="CX104" s="10">
        <f t="shared" si="102"/>
        <v>243.82472298708001</v>
      </c>
      <c r="CY104" s="147">
        <f t="shared" si="103"/>
        <v>-1.8908078860214346</v>
      </c>
      <c r="DA104" s="27">
        <v>-245.06964513129</v>
      </c>
      <c r="DB104" s="27">
        <v>-244.68090135552001</v>
      </c>
      <c r="DC104" s="10">
        <f t="shared" si="104"/>
        <v>243.94060673342995</v>
      </c>
      <c r="DD104" s="147">
        <f t="shared" si="105"/>
        <v>-1.7749241396714979</v>
      </c>
      <c r="DF104" s="27">
        <v>-245.09158180576</v>
      </c>
      <c r="DG104" s="27">
        <v>-244.70139099634</v>
      </c>
      <c r="DH104" s="10">
        <f t="shared" si="106"/>
        <v>244.84863481914752</v>
      </c>
      <c r="DI104" s="147">
        <f t="shared" si="107"/>
        <v>-0.86689605395392277</v>
      </c>
      <c r="DK104" s="65">
        <v>-245.04352761999999</v>
      </c>
      <c r="DL104" s="27">
        <v>-244.651484391574</v>
      </c>
      <c r="DM104" s="10">
        <f t="shared" si="108"/>
        <v>246.01104626959315</v>
      </c>
      <c r="DN104" s="147">
        <f t="shared" si="109"/>
        <v>0.29551539649170877</v>
      </c>
      <c r="DP104" s="65">
        <v>-244.80079196</v>
      </c>
      <c r="DQ104" s="1">
        <v>-244.41849679487399</v>
      </c>
      <c r="DR104" s="10">
        <f t="shared" ref="DR104:DR130" si="120">(DQ104-DP104)*627.51</f>
        <v>239.89403906822241</v>
      </c>
      <c r="DS104" s="147">
        <f t="shared" si="110"/>
        <v>-5.821491804879031</v>
      </c>
      <c r="DT104" s="137"/>
      <c r="DU104" s="65">
        <v>-245.07191764000001</v>
      </c>
      <c r="DV104" s="87">
        <v>-244.68066586097601</v>
      </c>
      <c r="DW104" s="10">
        <f t="shared" ref="DW104:DW130" si="121">(DV104-DU104)*627.51</f>
        <v>245.51440385535219</v>
      </c>
      <c r="DX104" s="147">
        <f t="shared" si="111"/>
        <v>-0.20112701774925767</v>
      </c>
      <c r="DZ104" s="65">
        <v>-245.0372151</v>
      </c>
      <c r="EA104" s="1">
        <v>-244.64471430710699</v>
      </c>
      <c r="EB104" s="10">
        <f t="shared" ref="EB104:EB130" si="122">(EA104-DZ104)*627.51</f>
        <v>246.29817254828822</v>
      </c>
      <c r="EC104" s="147">
        <f t="shared" si="112"/>
        <v>0.58264167518677823</v>
      </c>
      <c r="EE104" s="87">
        <v>-245.07022827</v>
      </c>
      <c r="EF104" s="87">
        <v>-244.67877033423699</v>
      </c>
      <c r="EG104" s="10">
        <f t="shared" ref="EG104:EG130" si="123">(EF104-EE104)*627.51</f>
        <v>245.64376927064927</v>
      </c>
      <c r="EH104" s="147">
        <f t="shared" si="113"/>
        <v>-7.1761602452170337E-2</v>
      </c>
      <c r="EI104" s="132"/>
      <c r="EO104"/>
    </row>
    <row r="105" spans="1:145" s="109" customFormat="1" x14ac:dyDescent="0.25">
      <c r="A105">
        <v>0</v>
      </c>
      <c r="B105">
        <v>1</v>
      </c>
      <c r="C105" s="147" t="s">
        <v>43</v>
      </c>
      <c r="D105" s="147" t="s">
        <v>154</v>
      </c>
      <c r="E105" s="27">
        <v>-19.889458563790001</v>
      </c>
      <c r="F105" s="27">
        <v>-19.332802073850001</v>
      </c>
      <c r="G105" s="10">
        <f t="shared" si="70"/>
        <v>349.30751400224938</v>
      </c>
      <c r="H105" s="147">
        <f t="shared" si="64"/>
        <v>-4.8967948798796783</v>
      </c>
      <c r="I105" s="144"/>
      <c r="J105" s="27">
        <v>-19.78322526426</v>
      </c>
      <c r="K105" s="27">
        <v>-19.225217964999999</v>
      </c>
      <c r="L105" s="10">
        <f t="shared" si="71"/>
        <v>350.15516035864357</v>
      </c>
      <c r="M105" s="147">
        <f t="shared" si="65"/>
        <v>-4.0491485234854849</v>
      </c>
      <c r="N105" s="136"/>
      <c r="O105" s="13">
        <v>-109.55419903630001</v>
      </c>
      <c r="P105" s="74">
        <v>-108.99274401749</v>
      </c>
      <c r="Q105" s="11">
        <f t="shared" si="72"/>
        <v>352.31863885346826</v>
      </c>
      <c r="R105" s="147">
        <f t="shared" si="117"/>
        <v>-1.8856700286607975</v>
      </c>
      <c r="S105" s="136"/>
      <c r="T105" s="71">
        <v>-109.55024496738</v>
      </c>
      <c r="U105" s="27">
        <v>-108.98900378162</v>
      </c>
      <c r="V105" s="10">
        <f t="shared" si="73"/>
        <v>352.18445647625543</v>
      </c>
      <c r="W105" s="147">
        <f t="shared" si="74"/>
        <v>-2.0198524058736211</v>
      </c>
      <c r="X105" s="136"/>
      <c r="Y105" s="27">
        <v>-109.52398447385001</v>
      </c>
      <c r="Z105" s="27">
        <v>-108.96315601364</v>
      </c>
      <c r="AA105" s="10">
        <f t="shared" si="75"/>
        <v>351.92546706637972</v>
      </c>
      <c r="AB105" s="147">
        <f t="shared" si="76"/>
        <v>-2.2788418157493311</v>
      </c>
      <c r="AC105" s="136"/>
      <c r="AD105" s="1">
        <v>-109.50630859960999</v>
      </c>
      <c r="AE105" s="27">
        <v>-108.94879286126999</v>
      </c>
      <c r="AF105" s="10">
        <f t="shared" si="116"/>
        <v>349.8467009657341</v>
      </c>
      <c r="AG105" s="147">
        <f t="shared" si="78"/>
        <v>-4.3576079163949544</v>
      </c>
      <c r="AH105" s="146"/>
      <c r="AI105" s="27">
        <v>-109.49862594157</v>
      </c>
      <c r="AJ105" s="27">
        <v>-108.938335653</v>
      </c>
      <c r="AK105" s="10">
        <f t="shared" si="79"/>
        <v>351.58775898056183</v>
      </c>
      <c r="AL105" s="147">
        <f t="shared" si="80"/>
        <v>-2.6165499015672253</v>
      </c>
      <c r="AM105" s="144"/>
      <c r="AN105" s="27">
        <v>-109.49673284822001</v>
      </c>
      <c r="AO105" s="27">
        <v>-108.93664429395</v>
      </c>
      <c r="AP105" s="10">
        <f t="shared" si="81"/>
        <v>351.46116868997387</v>
      </c>
      <c r="AQ105" s="147">
        <f t="shared" si="82"/>
        <v>-2.743140192155181</v>
      </c>
      <c r="AR105" s="144"/>
      <c r="AS105" s="27">
        <v>-109.56337501884001</v>
      </c>
      <c r="AT105" s="171">
        <v>-109.00016000473001</v>
      </c>
      <c r="AU105" s="10">
        <f t="shared" si="83"/>
        <v>353.42305350416598</v>
      </c>
      <c r="AV105" s="147">
        <f t="shared" si="84"/>
        <v>-0.78125537796307754</v>
      </c>
      <c r="AW105" s="144"/>
      <c r="AX105" s="27">
        <v>-109.56311348366</v>
      </c>
      <c r="AY105" s="27">
        <v>-108.99986971176</v>
      </c>
      <c r="AZ105" s="10">
        <f t="shared" si="85"/>
        <v>353.44109930497223</v>
      </c>
      <c r="BA105" s="147">
        <f t="shared" si="86"/>
        <v>-0.7632095771568288</v>
      </c>
      <c r="BB105" s="144"/>
      <c r="BC105" s="27">
        <v>-109.56945255518001</v>
      </c>
      <c r="BD105" s="27">
        <v>-109.00518999011</v>
      </c>
      <c r="BE105" s="10">
        <f t="shared" si="87"/>
        <v>354.08040220708182</v>
      </c>
      <c r="BF105" s="147">
        <f t="shared" si="88"/>
        <v>-0.12390667504723751</v>
      </c>
      <c r="BG105" s="144"/>
      <c r="BH105" s="27">
        <v>-109.5699569423</v>
      </c>
      <c r="BI105" s="27">
        <v>-109.00549691953999</v>
      </c>
      <c r="BJ105" s="10">
        <f t="shared" si="89"/>
        <v>354.20430888212906</v>
      </c>
      <c r="BK105" s="147">
        <f t="shared" si="90"/>
        <v>0</v>
      </c>
      <c r="BL105" s="144"/>
      <c r="BM105" s="27">
        <v>-109.49234733245</v>
      </c>
      <c r="BN105" s="27">
        <v>-108.93126236553</v>
      </c>
      <c r="BO105" s="10">
        <f t="shared" si="91"/>
        <v>352.08642759196431</v>
      </c>
      <c r="BP105" s="147">
        <f t="shared" si="92"/>
        <v>-2.1178812901647461</v>
      </c>
      <c r="BQ105" s="144"/>
      <c r="BR105" s="27">
        <v>-109.4263248643</v>
      </c>
      <c r="BS105" s="27">
        <v>-108.86612110564</v>
      </c>
      <c r="BT105" s="10">
        <f t="shared" si="93"/>
        <v>351.53346059673333</v>
      </c>
      <c r="BU105" s="147">
        <f t="shared" si="94"/>
        <v>-2.6708482853957207</v>
      </c>
      <c r="BV105" s="144"/>
      <c r="BW105" s="27">
        <v>-109.56576340345001</v>
      </c>
      <c r="BX105" s="27">
        <v>-109.00176895823</v>
      </c>
      <c r="BY105" s="10">
        <f t="shared" si="118"/>
        <v>353.91215432000473</v>
      </c>
      <c r="BZ105" s="147">
        <f t="shared" si="95"/>
        <v>-0.292154562124324</v>
      </c>
      <c r="CA105" s="144"/>
      <c r="CB105" s="27">
        <v>-109.56120162811</v>
      </c>
      <c r="CC105" s="27">
        <v>-108.9975110183</v>
      </c>
      <c r="CD105" s="10">
        <f t="shared" si="119"/>
        <v>353.72149456187037</v>
      </c>
      <c r="CE105" s="147">
        <f t="shared" si="96"/>
        <v>-0.48281432025868298</v>
      </c>
      <c r="CF105" s="144"/>
      <c r="CG105" s="27">
        <v>-109.56786476540999</v>
      </c>
      <c r="CH105" s="171">
        <v>-109.00435481095001</v>
      </c>
      <c r="CI105" s="10">
        <f t="shared" si="69"/>
        <v>353.60813152318718</v>
      </c>
      <c r="CJ105" s="147">
        <f t="shared" si="97"/>
        <v>-0.59617735894187263</v>
      </c>
      <c r="CK105" s="144"/>
      <c r="CL105" s="27">
        <v>-109.53003397674</v>
      </c>
      <c r="CM105" s="27">
        <v>-108.97303434446999</v>
      </c>
      <c r="CN105" s="10">
        <f t="shared" si="98"/>
        <v>349.5228392457517</v>
      </c>
      <c r="CO105" s="147">
        <f t="shared" si="99"/>
        <v>-4.6814696363773578</v>
      </c>
      <c r="CP105" s="144"/>
      <c r="CQ105" s="27">
        <v>-109.51893227951</v>
      </c>
      <c r="CR105" s="27">
        <v>-108.96466083455999</v>
      </c>
      <c r="CS105" s="10">
        <f t="shared" si="100"/>
        <v>347.81087442057697</v>
      </c>
      <c r="CT105" s="147">
        <f t="shared" si="101"/>
        <v>-6.3934344615520899</v>
      </c>
      <c r="CU105" s="144"/>
      <c r="CV105" s="27">
        <v>-109.55880497811999</v>
      </c>
      <c r="CW105" s="27">
        <v>-108.99667615785999</v>
      </c>
      <c r="CX105" s="10">
        <f t="shared" si="102"/>
        <v>352.7414560013525</v>
      </c>
      <c r="CY105" s="147">
        <f t="shared" si="103"/>
        <v>-1.462852880776552</v>
      </c>
      <c r="CZ105" s="144"/>
      <c r="DA105" s="27">
        <v>-109.55605661077</v>
      </c>
      <c r="DB105" s="27">
        <v>-108.9938593439</v>
      </c>
      <c r="DC105" s="10">
        <f t="shared" si="104"/>
        <v>352.78440693359437</v>
      </c>
      <c r="DD105" s="147">
        <f t="shared" si="105"/>
        <v>-1.4199019485346867</v>
      </c>
      <c r="DE105" s="144"/>
      <c r="DF105" s="27">
        <v>-109.56521190901999</v>
      </c>
      <c r="DG105" s="27">
        <v>-109.00189209145</v>
      </c>
      <c r="DH105" s="10">
        <f t="shared" si="106"/>
        <v>353.48881872334459</v>
      </c>
      <c r="DI105" s="147">
        <f t="shared" si="107"/>
        <v>-0.71549015878446198</v>
      </c>
      <c r="DJ105" s="144"/>
      <c r="DK105" s="65">
        <v>-109.54132513</v>
      </c>
      <c r="DL105" s="27">
        <v>-108.980526344957</v>
      </c>
      <c r="DM105" s="10">
        <f t="shared" si="108"/>
        <v>351.90684560233603</v>
      </c>
      <c r="DN105" s="147">
        <f t="shared" si="109"/>
        <v>-2.2974632797930212</v>
      </c>
      <c r="DO105" s="136"/>
      <c r="DP105" s="65">
        <v>-109.44466303999999</v>
      </c>
      <c r="DQ105" s="1">
        <v>-108.88166679542699</v>
      </c>
      <c r="DR105" s="10">
        <f t="shared" si="120"/>
        <v>353.28577343200328</v>
      </c>
      <c r="DS105" s="147">
        <f t="shared" si="110"/>
        <v>-0.91853545012577342</v>
      </c>
      <c r="DT105" s="137"/>
      <c r="DU105" s="65">
        <v>-109.55875505</v>
      </c>
      <c r="DV105" s="87">
        <v>-108.994810855667</v>
      </c>
      <c r="DW105" s="10">
        <f t="shared" si="121"/>
        <v>353.8806213859034</v>
      </c>
      <c r="DX105" s="147">
        <f t="shared" si="111"/>
        <v>-0.32368749622565929</v>
      </c>
      <c r="DY105" s="136"/>
      <c r="DZ105" s="65">
        <v>-109.53807808000001</v>
      </c>
      <c r="EA105" s="1">
        <v>-108.977878472174</v>
      </c>
      <c r="EB105" s="10">
        <f t="shared" si="122"/>
        <v>351.53085590689778</v>
      </c>
      <c r="EC105" s="147">
        <f t="shared" si="112"/>
        <v>-2.673452975231271</v>
      </c>
      <c r="ED105" s="136"/>
      <c r="EE105" s="87">
        <v>-109.55848124000001</v>
      </c>
      <c r="EF105" s="87">
        <v>-108.99450879792199</v>
      </c>
      <c r="EG105" s="10">
        <f t="shared" si="123"/>
        <v>353.89834712837285</v>
      </c>
      <c r="EH105" s="147">
        <f t="shared" si="113"/>
        <v>-0.3059617537562076</v>
      </c>
      <c r="EI105" s="132"/>
      <c r="EJ105" s="142"/>
      <c r="EK105" s="157"/>
      <c r="EL105" s="157"/>
      <c r="EM105" s="157"/>
      <c r="EN105" s="157"/>
      <c r="EO105"/>
    </row>
    <row r="106" spans="1:145" s="109" customFormat="1" x14ac:dyDescent="0.25">
      <c r="A106">
        <v>2</v>
      </c>
      <c r="B106">
        <v>3</v>
      </c>
      <c r="C106" s="147" t="s">
        <v>43</v>
      </c>
      <c r="D106" s="147" t="s">
        <v>156</v>
      </c>
      <c r="E106" s="27">
        <v>-10.415689360369999</v>
      </c>
      <c r="F106" s="27">
        <v>-9.9221367113099994</v>
      </c>
      <c r="G106" s="10">
        <f t="shared" si="70"/>
        <v>309.70922281164042</v>
      </c>
      <c r="H106" s="147">
        <f t="shared" si="64"/>
        <v>-11.303746371187344</v>
      </c>
      <c r="I106" s="144"/>
      <c r="J106" s="27">
        <v>-10.35752669779</v>
      </c>
      <c r="K106" s="27">
        <v>-9.8520009918400007</v>
      </c>
      <c r="L106" s="10">
        <f t="shared" si="71"/>
        <v>317.22243574068409</v>
      </c>
      <c r="M106" s="147">
        <f t="shared" si="65"/>
        <v>-3.7905334421436692</v>
      </c>
      <c r="N106" s="136"/>
      <c r="O106" s="13">
        <v>-55.223613472979999</v>
      </c>
      <c r="P106" s="74">
        <v>-54.716513752879997</v>
      </c>
      <c r="Q106" s="11">
        <f t="shared" si="72"/>
        <v>318.2101453599517</v>
      </c>
      <c r="R106" s="147">
        <f t="shared" si="117"/>
        <v>-2.8028238228760642</v>
      </c>
      <c r="S106" s="136"/>
      <c r="T106" s="71">
        <v>-55.221731903379997</v>
      </c>
      <c r="U106" s="27">
        <v>-54.714882347900001</v>
      </c>
      <c r="V106" s="10">
        <f t="shared" si="73"/>
        <v>318.0531645592518</v>
      </c>
      <c r="W106" s="147">
        <f t="shared" si="74"/>
        <v>-2.9598046235759625</v>
      </c>
      <c r="X106" s="136"/>
      <c r="Y106" s="27">
        <v>-55.209442170860001</v>
      </c>
      <c r="Z106" s="27">
        <v>-54.70318595498</v>
      </c>
      <c r="AA106" s="10">
        <f t="shared" si="75"/>
        <v>317.68083802685913</v>
      </c>
      <c r="AB106" s="147">
        <f t="shared" si="76"/>
        <v>-3.3321311559686251</v>
      </c>
      <c r="AC106" s="136"/>
      <c r="AD106" s="1">
        <v>-55.201516393470001</v>
      </c>
      <c r="AE106" s="27">
        <v>-54.697752344519998</v>
      </c>
      <c r="AF106" s="10">
        <f t="shared" si="116"/>
        <v>316.1169783566167</v>
      </c>
      <c r="AG106" s="147">
        <f t="shared" si="78"/>
        <v>-4.8959908262110616</v>
      </c>
      <c r="AH106" s="146"/>
      <c r="AI106" s="27">
        <v>-55.197793185599998</v>
      </c>
      <c r="AJ106" s="27">
        <v>-54.690439802119997</v>
      </c>
      <c r="AK106" s="10">
        <f t="shared" si="79"/>
        <v>318.36932166753587</v>
      </c>
      <c r="AL106" s="147">
        <f t="shared" si="80"/>
        <v>-2.6436475152918888</v>
      </c>
      <c r="AM106" s="144"/>
      <c r="AN106" s="27">
        <v>-55.195772391209999</v>
      </c>
      <c r="AO106" s="27">
        <v>-54.688432490339999</v>
      </c>
      <c r="AP106" s="10">
        <f t="shared" si="81"/>
        <v>318.36086119493422</v>
      </c>
      <c r="AQ106" s="147">
        <f t="shared" si="82"/>
        <v>-2.6521079878935439</v>
      </c>
      <c r="AR106" s="144"/>
      <c r="AS106" s="27">
        <v>-55.230841673039997</v>
      </c>
      <c r="AT106" s="171">
        <v>-54.720089167680001</v>
      </c>
      <c r="AU106" s="10">
        <f t="shared" si="83"/>
        <v>320.50230463845094</v>
      </c>
      <c r="AV106" s="147">
        <f t="shared" si="84"/>
        <v>-0.51066454437682296</v>
      </c>
      <c r="AW106" s="144"/>
      <c r="AX106" s="27">
        <v>-55.230682768619999</v>
      </c>
      <c r="AY106" s="27">
        <v>-54.719928049780002</v>
      </c>
      <c r="AZ106" s="10">
        <f t="shared" si="85"/>
        <v>320.50369361928693</v>
      </c>
      <c r="BA106" s="147">
        <f t="shared" si="86"/>
        <v>-0.50927556354082526</v>
      </c>
      <c r="BB106" s="144"/>
      <c r="BC106" s="27">
        <v>-55.233822844000002</v>
      </c>
      <c r="BD106" s="27">
        <v>-54.722318044189997</v>
      </c>
      <c r="BE106" s="10">
        <f t="shared" si="87"/>
        <v>320.97437692877639</v>
      </c>
      <c r="BF106" s="147">
        <f t="shared" si="88"/>
        <v>-3.8592254051366126E-2</v>
      </c>
      <c r="BG106" s="144"/>
      <c r="BH106" s="27">
        <v>-55.23398035396</v>
      </c>
      <c r="BI106" s="27">
        <v>-54.722414053530002</v>
      </c>
      <c r="BJ106" s="10">
        <f t="shared" si="89"/>
        <v>321.01296918282776</v>
      </c>
      <c r="BK106" s="147">
        <f t="shared" si="90"/>
        <v>0</v>
      </c>
      <c r="BL106" s="144"/>
      <c r="BM106" s="27">
        <v>-55.190995668760003</v>
      </c>
      <c r="BN106" s="27">
        <v>-54.687577947169999</v>
      </c>
      <c r="BO106" s="10">
        <f t="shared" si="91"/>
        <v>315.89965447494365</v>
      </c>
      <c r="BP106" s="147">
        <f t="shared" si="92"/>
        <v>-5.1133147078841148</v>
      </c>
      <c r="BQ106" s="144"/>
      <c r="BR106" s="27">
        <v>-55.156312374080002</v>
      </c>
      <c r="BS106" s="27">
        <v>-54.655759089489997</v>
      </c>
      <c r="BT106" s="10">
        <f t="shared" si="93"/>
        <v>314.10219161307396</v>
      </c>
      <c r="BU106" s="147">
        <f t="shared" si="94"/>
        <v>-6.9107775697538045</v>
      </c>
      <c r="BV106" s="144"/>
      <c r="BW106" s="27">
        <v>-55.230273168259998</v>
      </c>
      <c r="BX106" s="27">
        <v>-54.719992466560001</v>
      </c>
      <c r="BY106" s="10">
        <f t="shared" si="118"/>
        <v>320.20624312376543</v>
      </c>
      <c r="BZ106" s="147">
        <f t="shared" si="95"/>
        <v>-0.80672605906232775</v>
      </c>
      <c r="CA106" s="144"/>
      <c r="CB106" s="27">
        <v>-55.22808691542</v>
      </c>
      <c r="CC106" s="27">
        <v>-54.718140467669997</v>
      </c>
      <c r="CD106" s="10">
        <f t="shared" si="119"/>
        <v>319.99649542760471</v>
      </c>
      <c r="CE106" s="147">
        <f t="shared" si="96"/>
        <v>-1.0164737552230463</v>
      </c>
      <c r="CF106" s="144"/>
      <c r="CG106" s="27">
        <v>-55.233050425419997</v>
      </c>
      <c r="CH106" s="171">
        <v>-54.722078721530004</v>
      </c>
      <c r="CI106" s="10">
        <f t="shared" si="69"/>
        <v>320.63985390800951</v>
      </c>
      <c r="CJ106" s="147">
        <f t="shared" si="97"/>
        <v>-0.37311527481824669</v>
      </c>
      <c r="CK106" s="144"/>
      <c r="CL106" s="27">
        <v>-55.21122025332</v>
      </c>
      <c r="CM106" s="27">
        <v>-54.708669848429999</v>
      </c>
      <c r="CN106" s="10">
        <f t="shared" si="98"/>
        <v>315.355404572525</v>
      </c>
      <c r="CO106" s="147">
        <f t="shared" si="99"/>
        <v>-5.6575646103027566</v>
      </c>
      <c r="CP106" s="144"/>
      <c r="CQ106" s="27">
        <v>-55.204011138319999</v>
      </c>
      <c r="CR106" s="27">
        <v>-54.70400078774</v>
      </c>
      <c r="CS106" s="10">
        <f t="shared" si="100"/>
        <v>313.76149509245482</v>
      </c>
      <c r="CT106" s="147">
        <f t="shared" si="101"/>
        <v>-7.2514740903729376</v>
      </c>
      <c r="CU106" s="144"/>
      <c r="CV106" s="27">
        <v>-55.226824604390004</v>
      </c>
      <c r="CW106" s="27">
        <v>-54.718366049170001</v>
      </c>
      <c r="CX106" s="10">
        <f t="shared" si="102"/>
        <v>319.06282798610374</v>
      </c>
      <c r="CY106" s="147">
        <f t="shared" si="103"/>
        <v>-1.9501411967240188</v>
      </c>
      <c r="CZ106" s="144"/>
      <c r="DA106" s="27">
        <v>-55.22563217039</v>
      </c>
      <c r="DB106" s="27">
        <v>-54.717130207309999</v>
      </c>
      <c r="DC106" s="10">
        <f t="shared" si="104"/>
        <v>319.09006685233112</v>
      </c>
      <c r="DD106" s="147">
        <f t="shared" si="105"/>
        <v>-1.9229023304966404</v>
      </c>
      <c r="DE106" s="144"/>
      <c r="DF106" s="27">
        <v>-55.23096715802</v>
      </c>
      <c r="DG106" s="27">
        <v>-54.720693422750003</v>
      </c>
      <c r="DH106" s="10">
        <f t="shared" si="106"/>
        <v>320.20187161927612</v>
      </c>
      <c r="DI106" s="147">
        <f t="shared" si="107"/>
        <v>-0.81109756355164109</v>
      </c>
      <c r="DJ106" s="144"/>
      <c r="DK106" s="65">
        <v>-55.220512999999997</v>
      </c>
      <c r="DL106" s="27">
        <v>-54.714111810854</v>
      </c>
      <c r="DM106" s="10">
        <f t="shared" si="108"/>
        <v>317.77181020100454</v>
      </c>
      <c r="DN106" s="147">
        <f t="shared" si="109"/>
        <v>-3.2411589818232187</v>
      </c>
      <c r="DO106" s="136"/>
      <c r="DP106" s="65">
        <v>-55.156320710000003</v>
      </c>
      <c r="DQ106" s="1">
        <v>-54.657521141370999</v>
      </c>
      <c r="DR106" s="10">
        <f t="shared" si="120"/>
        <v>313.00171731038591</v>
      </c>
      <c r="DS106" s="147">
        <f t="shared" si="110"/>
        <v>-8.0112518724418464</v>
      </c>
      <c r="DT106" s="137"/>
      <c r="DU106" s="65">
        <v>-55.2296634</v>
      </c>
      <c r="DV106" s="87">
        <v>-54.719036414481998</v>
      </c>
      <c r="DW106" s="10">
        <f t="shared" si="121"/>
        <v>320.42353968240121</v>
      </c>
      <c r="DX106" s="147">
        <f t="shared" si="111"/>
        <v>-0.58942950042654729</v>
      </c>
      <c r="DY106" s="136"/>
      <c r="DZ106" s="65">
        <v>-55.218900849999997</v>
      </c>
      <c r="EA106" s="1">
        <v>-54.713093262664998</v>
      </c>
      <c r="EB106" s="10">
        <f t="shared" si="122"/>
        <v>317.39931912858532</v>
      </c>
      <c r="EC106" s="147">
        <f t="shared" si="112"/>
        <v>-3.6136500542424415</v>
      </c>
      <c r="ED106" s="136"/>
      <c r="EE106" s="87">
        <v>-55.229313519999998</v>
      </c>
      <c r="EF106" s="87">
        <v>-54.718585651619001</v>
      </c>
      <c r="EG106" s="10">
        <f t="shared" si="123"/>
        <v>320.48684468775917</v>
      </c>
      <c r="EH106" s="147">
        <f t="shared" si="113"/>
        <v>-0.52612449506858638</v>
      </c>
      <c r="EI106" s="132"/>
      <c r="EJ106" s="142"/>
      <c r="EK106" s="157"/>
      <c r="EL106" s="157"/>
      <c r="EM106" s="157"/>
      <c r="EN106" s="157"/>
      <c r="EO106"/>
    </row>
    <row r="107" spans="1:145" s="109" customFormat="1" x14ac:dyDescent="0.25">
      <c r="A107">
        <v>1</v>
      </c>
      <c r="B107">
        <v>2</v>
      </c>
      <c r="C107" s="147" t="s">
        <v>43</v>
      </c>
      <c r="D107" s="147" t="s">
        <v>155</v>
      </c>
      <c r="E107" s="27">
        <v>-11.057921973399999</v>
      </c>
      <c r="F107" s="27">
        <v>-10.627402522940001</v>
      </c>
      <c r="G107" s="10">
        <f t="shared" si="70"/>
        <v>270.15526035815367</v>
      </c>
      <c r="H107" s="147">
        <f t="shared" si="64"/>
        <v>-11.80597982298309</v>
      </c>
      <c r="I107" s="144"/>
      <c r="J107" s="27">
        <v>-11.00464470484</v>
      </c>
      <c r="K107" s="27">
        <v>-10.562471927780001</v>
      </c>
      <c r="L107" s="10">
        <f t="shared" si="71"/>
        <v>277.46783933292039</v>
      </c>
      <c r="M107" s="147">
        <f t="shared" si="65"/>
        <v>-4.4934008482163676</v>
      </c>
      <c r="N107" s="136"/>
      <c r="O107" s="13">
        <v>-55.879391795449997</v>
      </c>
      <c r="P107" s="74">
        <v>-55.434333720230001</v>
      </c>
      <c r="Q107" s="11">
        <f t="shared" si="72"/>
        <v>279.27839278130023</v>
      </c>
      <c r="R107" s="147">
        <f t="shared" si="117"/>
        <v>-2.6828473998365325</v>
      </c>
      <c r="S107" s="136"/>
      <c r="T107" s="71">
        <v>-55.877525417009998</v>
      </c>
      <c r="U107" s="27">
        <v>-55.432773470950004</v>
      </c>
      <c r="V107" s="10">
        <f t="shared" si="73"/>
        <v>279.08629367210739</v>
      </c>
      <c r="W107" s="147">
        <f t="shared" si="74"/>
        <v>-2.8749465090293711</v>
      </c>
      <c r="X107" s="136"/>
      <c r="Y107" s="27">
        <v>-55.862098817720003</v>
      </c>
      <c r="Z107" s="27">
        <v>-55.419220789150003</v>
      </c>
      <c r="AA107" s="10">
        <f t="shared" si="75"/>
        <v>277.91039170796068</v>
      </c>
      <c r="AB107" s="147">
        <f t="shared" si="76"/>
        <v>-4.0508484731760745</v>
      </c>
      <c r="AC107" s="136"/>
      <c r="AD107" s="1">
        <v>-55.853667546300002</v>
      </c>
      <c r="AE107" s="27">
        <v>-55.413150916870002</v>
      </c>
      <c r="AF107" s="10">
        <f t="shared" si="116"/>
        <v>276.42859013361948</v>
      </c>
      <c r="AG107" s="147">
        <f t="shared" si="78"/>
        <v>-5.5326500475172793</v>
      </c>
      <c r="AH107" s="146"/>
      <c r="AI107" s="27">
        <v>-55.850796361729998</v>
      </c>
      <c r="AJ107" s="27">
        <v>-55.407489133250003</v>
      </c>
      <c r="AK107" s="10">
        <f t="shared" si="79"/>
        <v>278.17971894348153</v>
      </c>
      <c r="AL107" s="147">
        <f t="shared" si="80"/>
        <v>-3.7815212376552267</v>
      </c>
      <c r="AM107" s="144"/>
      <c r="AN107" s="27">
        <v>-55.846695043250001</v>
      </c>
      <c r="AO107" s="27">
        <v>-55.401774781989999</v>
      </c>
      <c r="AP107" s="10">
        <f t="shared" si="81"/>
        <v>279.19191314326378</v>
      </c>
      <c r="AQ107" s="147">
        <f t="shared" si="82"/>
        <v>-2.7693270378729835</v>
      </c>
      <c r="AR107" s="144"/>
      <c r="AS107" s="27">
        <v>-55.887651450429999</v>
      </c>
      <c r="AT107" s="171">
        <v>-55.439569282470003</v>
      </c>
      <c r="AU107" s="10">
        <f t="shared" si="83"/>
        <v>281.17604121657683</v>
      </c>
      <c r="AV107" s="147">
        <f t="shared" si="84"/>
        <v>-0.78519896455992466</v>
      </c>
      <c r="AW107" s="144"/>
      <c r="AX107" s="27">
        <v>-55.887373951420003</v>
      </c>
      <c r="AY107" s="27">
        <v>-55.439388458330001</v>
      </c>
      <c r="AZ107" s="10">
        <f t="shared" si="85"/>
        <v>281.11537676890703</v>
      </c>
      <c r="BA107" s="147">
        <f t="shared" si="86"/>
        <v>-0.8458634122297326</v>
      </c>
      <c r="BB107" s="144"/>
      <c r="BC107" s="27">
        <v>-55.891375544790002</v>
      </c>
      <c r="BD107" s="27">
        <v>-55.442196983629998</v>
      </c>
      <c r="BE107" s="10">
        <f t="shared" si="87"/>
        <v>281.86403891351387</v>
      </c>
      <c r="BF107" s="147">
        <f t="shared" si="88"/>
        <v>-9.7201267622892829E-2</v>
      </c>
      <c r="BG107" s="144"/>
      <c r="BH107" s="27">
        <v>-55.891609542860003</v>
      </c>
      <c r="BI107" s="27">
        <v>-55.442276081750002</v>
      </c>
      <c r="BJ107" s="10">
        <f t="shared" si="89"/>
        <v>281.96124018113676</v>
      </c>
      <c r="BK107" s="147">
        <f t="shared" si="90"/>
        <v>0</v>
      </c>
      <c r="BL107" s="144"/>
      <c r="BM107" s="27">
        <v>-55.844416953770001</v>
      </c>
      <c r="BN107" s="27">
        <v>-55.403011063599997</v>
      </c>
      <c r="BO107" s="10">
        <f t="shared" si="91"/>
        <v>276.98661014057865</v>
      </c>
      <c r="BP107" s="147">
        <f t="shared" si="92"/>
        <v>-4.974630040558111</v>
      </c>
      <c r="BQ107" s="144"/>
      <c r="BR107" s="27">
        <v>-55.807464724330003</v>
      </c>
      <c r="BS107" s="27">
        <v>-55.367946661689999</v>
      </c>
      <c r="BT107" s="10">
        <f t="shared" si="93"/>
        <v>275.8019794872294</v>
      </c>
      <c r="BU107" s="147">
        <f t="shared" si="94"/>
        <v>-6.1592606939073562</v>
      </c>
      <c r="BV107" s="144"/>
      <c r="BW107" s="27">
        <v>-55.885659011750001</v>
      </c>
      <c r="BX107" s="27">
        <v>-55.438354422049997</v>
      </c>
      <c r="BY107" s="10">
        <f t="shared" si="118"/>
        <v>280.68810308264915</v>
      </c>
      <c r="BZ107" s="147">
        <f t="shared" si="95"/>
        <v>-1.2731370984876094</v>
      </c>
      <c r="CA107" s="144"/>
      <c r="CB107" s="27">
        <v>-55.883263667249999</v>
      </c>
      <c r="CC107" s="27">
        <v>-55.436321366560001</v>
      </c>
      <c r="CD107" s="10">
        <f t="shared" si="119"/>
        <v>280.46076310598022</v>
      </c>
      <c r="CE107" s="147">
        <f t="shared" si="96"/>
        <v>-1.5004770751565388</v>
      </c>
      <c r="CF107" s="144"/>
      <c r="CG107" s="27">
        <v>-55.890297867759998</v>
      </c>
      <c r="CH107" s="171">
        <v>-55.441697891899999</v>
      </c>
      <c r="CI107" s="10">
        <f t="shared" si="69"/>
        <v>281.50097085190782</v>
      </c>
      <c r="CJ107" s="147">
        <f t="shared" si="97"/>
        <v>-0.46026932922893593</v>
      </c>
      <c r="CK107" s="144"/>
      <c r="CL107" s="27">
        <v>-55.86389260448</v>
      </c>
      <c r="CM107" s="27">
        <v>-55.423163017969998</v>
      </c>
      <c r="CN107" s="10">
        <f t="shared" si="98"/>
        <v>276.56222283089164</v>
      </c>
      <c r="CO107" s="147">
        <f t="shared" si="99"/>
        <v>-5.3990173502451171</v>
      </c>
      <c r="CP107" s="144"/>
      <c r="CQ107" s="27">
        <v>-55.853432801410001</v>
      </c>
      <c r="CR107" s="27">
        <v>-55.41375787026</v>
      </c>
      <c r="CS107" s="10">
        <f t="shared" si="100"/>
        <v>275.90041604593756</v>
      </c>
      <c r="CT107" s="147">
        <f t="shared" si="101"/>
        <v>-6.0608241351991978</v>
      </c>
      <c r="CU107" s="144"/>
      <c r="CV107" s="27">
        <v>-55.882767862590001</v>
      </c>
      <c r="CW107" s="27">
        <v>-55.436565638109997</v>
      </c>
      <c r="CX107" s="10">
        <f t="shared" si="102"/>
        <v>279.99635788344727</v>
      </c>
      <c r="CY107" s="147">
        <f t="shared" si="103"/>
        <v>-1.9648822976894849</v>
      </c>
      <c r="CZ107" s="144"/>
      <c r="DA107" s="27">
        <v>-55.881482967389999</v>
      </c>
      <c r="DB107" s="27">
        <v>-55.435286847150003</v>
      </c>
      <c r="DC107" s="10">
        <f t="shared" si="104"/>
        <v>279.99252741180004</v>
      </c>
      <c r="DD107" s="147">
        <f t="shared" si="105"/>
        <v>-1.9687127693367188</v>
      </c>
      <c r="DE107" s="144"/>
      <c r="DF107" s="27">
        <v>-55.88794801876</v>
      </c>
      <c r="DG107" s="27">
        <v>-55.440021029580002</v>
      </c>
      <c r="DH107" s="10">
        <f t="shared" si="106"/>
        <v>281.07866498034008</v>
      </c>
      <c r="DI107" s="147">
        <f t="shared" si="107"/>
        <v>-0.88257520079667984</v>
      </c>
      <c r="DJ107" s="144"/>
      <c r="DK107" s="65">
        <v>-55.873982660000003</v>
      </c>
      <c r="DL107" s="27">
        <v>-55.434306406665002</v>
      </c>
      <c r="DM107" s="10">
        <f t="shared" si="108"/>
        <v>275.90124573024673</v>
      </c>
      <c r="DN107" s="147">
        <f t="shared" si="109"/>
        <v>-6.0599944508900307</v>
      </c>
      <c r="DO107" s="136"/>
      <c r="DP107" s="65">
        <v>-55.80238731</v>
      </c>
      <c r="DQ107" s="1">
        <v>-55.359414509670003</v>
      </c>
      <c r="DR107" s="10">
        <f t="shared" si="120"/>
        <v>277.96986193507649</v>
      </c>
      <c r="DS107" s="147">
        <f t="shared" si="110"/>
        <v>-3.9913782460602647</v>
      </c>
      <c r="DT107" s="137"/>
      <c r="DU107" s="65">
        <v>-55.886655089999998</v>
      </c>
      <c r="DV107" s="87">
        <v>-55.440257243133999</v>
      </c>
      <c r="DW107" s="10">
        <f t="shared" si="121"/>
        <v>280.11911288688293</v>
      </c>
      <c r="DX107" s="147">
        <f t="shared" si="111"/>
        <v>-1.842127294253828</v>
      </c>
      <c r="DY107" s="136"/>
      <c r="DZ107" s="65">
        <v>-55.870679269999997</v>
      </c>
      <c r="EA107" s="1">
        <v>-55.430594869125002</v>
      </c>
      <c r="EB107" s="10">
        <f t="shared" si="122"/>
        <v>276.15736239306761</v>
      </c>
      <c r="EC107" s="147">
        <f t="shared" si="112"/>
        <v>-5.8038777880691441</v>
      </c>
      <c r="ED107" s="136"/>
      <c r="EE107" s="87">
        <v>-55.886006199999997</v>
      </c>
      <c r="EF107" s="87">
        <v>-55.439501046034003</v>
      </c>
      <c r="EG107" s="10">
        <f t="shared" si="123"/>
        <v>280.18644916520083</v>
      </c>
      <c r="EH107" s="147">
        <f t="shared" si="113"/>
        <v>-1.7747910159359321</v>
      </c>
      <c r="EI107" s="132"/>
      <c r="EJ107" s="142"/>
      <c r="EK107" s="157"/>
      <c r="EL107" s="157"/>
      <c r="EM107" s="157"/>
      <c r="EN107" s="157"/>
      <c r="EO107"/>
    </row>
    <row r="108" spans="1:145" s="109" customFormat="1" x14ac:dyDescent="0.25">
      <c r="A108">
        <v>1</v>
      </c>
      <c r="B108">
        <v>0</v>
      </c>
      <c r="C108" s="147" t="s">
        <v>70</v>
      </c>
      <c r="D108" s="147" t="s">
        <v>157</v>
      </c>
      <c r="E108" s="27">
        <v>-25.902678757389999</v>
      </c>
      <c r="F108" s="27">
        <v>-25.508051940009999</v>
      </c>
      <c r="G108" s="10">
        <f t="shared" si="70"/>
        <v>247.63227417412423</v>
      </c>
      <c r="H108" s="147">
        <f t="shared" si="64"/>
        <v>17.480851328519236</v>
      </c>
      <c r="I108" s="144"/>
      <c r="J108" s="27">
        <v>-25.760023277849999</v>
      </c>
      <c r="K108" s="27">
        <v>-25.379541144920001</v>
      </c>
      <c r="L108" s="10">
        <f t="shared" si="71"/>
        <v>238.75634323490326</v>
      </c>
      <c r="M108" s="147">
        <f t="shared" si="65"/>
        <v>8.6049203892982575</v>
      </c>
      <c r="N108" s="136"/>
      <c r="O108" s="13">
        <v>-129.92974907875001</v>
      </c>
      <c r="P108" s="74">
        <v>-129.56620923007</v>
      </c>
      <c r="Q108" s="11">
        <f t="shared" si="72"/>
        <v>228.12489044519035</v>
      </c>
      <c r="R108" s="147">
        <f t="shared" si="117"/>
        <v>-2.0265324004146521</v>
      </c>
      <c r="S108" s="136"/>
      <c r="T108" s="71">
        <v>-129.92550232528001</v>
      </c>
      <c r="U108" s="27">
        <v>-129.56212797497</v>
      </c>
      <c r="V108" s="10">
        <f t="shared" si="73"/>
        <v>228.02103856303478</v>
      </c>
      <c r="W108" s="147">
        <f t="shared" si="74"/>
        <v>-2.1303842825702191</v>
      </c>
      <c r="X108" s="136"/>
      <c r="Y108" s="27">
        <v>-129.89157701745</v>
      </c>
      <c r="Z108" s="27">
        <v>-129.52567188736001</v>
      </c>
      <c r="AA108" s="10">
        <f t="shared" si="75"/>
        <v>229.60912818277521</v>
      </c>
      <c r="AB108" s="147">
        <f t="shared" si="76"/>
        <v>-0.54229466282978933</v>
      </c>
      <c r="AC108" s="136"/>
      <c r="AD108" s="1">
        <v>-129.87525354475</v>
      </c>
      <c r="AE108" s="27">
        <v>-129.51022838879001</v>
      </c>
      <c r="AF108" s="10">
        <f t="shared" si="116"/>
        <v>229.05693561644941</v>
      </c>
      <c r="AG108" s="147">
        <f t="shared" si="78"/>
        <v>-1.0944872291555896</v>
      </c>
      <c r="AH108" s="146"/>
      <c r="AI108" s="27">
        <v>-129.86401090954001</v>
      </c>
      <c r="AJ108" s="27">
        <v>-129.49659179362999</v>
      </c>
      <c r="AK108" s="10">
        <f t="shared" si="79"/>
        <v>230.55916942469955</v>
      </c>
      <c r="AL108" s="147">
        <f t="shared" si="80"/>
        <v>0.40774657909454959</v>
      </c>
      <c r="AM108" s="144"/>
      <c r="AN108" s="27">
        <v>-129.86293986653999</v>
      </c>
      <c r="AO108" s="27">
        <v>-129.49429360670001</v>
      </c>
      <c r="AP108" s="10">
        <f t="shared" si="81"/>
        <v>231.32921451218405</v>
      </c>
      <c r="AQ108" s="147">
        <f t="shared" si="82"/>
        <v>1.1777916665790542</v>
      </c>
      <c r="AR108" s="144"/>
      <c r="AS108" s="27">
        <v>-129.94240356002999</v>
      </c>
      <c r="AT108" s="171">
        <v>-129.57579768663001</v>
      </c>
      <c r="AU108" s="10">
        <f t="shared" si="83"/>
        <v>230.04885161721904</v>
      </c>
      <c r="AV108" s="147">
        <f t="shared" si="84"/>
        <v>-0.10257122838595478</v>
      </c>
      <c r="AW108" s="144"/>
      <c r="AX108" s="27">
        <v>-129.94208669778001</v>
      </c>
      <c r="AY108" s="27">
        <v>-129.57549844597</v>
      </c>
      <c r="AZ108" s="10">
        <f t="shared" si="85"/>
        <v>230.03779389330236</v>
      </c>
      <c r="BA108" s="147">
        <f t="shared" si="86"/>
        <v>-0.11362895230263348</v>
      </c>
      <c r="BB108" s="144"/>
      <c r="BC108" s="27">
        <v>-129.94941782135001</v>
      </c>
      <c r="BD108" s="27">
        <v>-129.58271863798001</v>
      </c>
      <c r="BE108" s="10">
        <f t="shared" si="87"/>
        <v>230.1074045565102</v>
      </c>
      <c r="BF108" s="147">
        <f t="shared" si="88"/>
        <v>-4.4018289094793772E-2</v>
      </c>
      <c r="BG108" s="144"/>
      <c r="BH108" s="27">
        <v>-129.94989314372</v>
      </c>
      <c r="BI108" s="27">
        <v>-129.58312381280001</v>
      </c>
      <c r="BJ108" s="10">
        <f t="shared" si="89"/>
        <v>230.151422845605</v>
      </c>
      <c r="BK108" s="147">
        <f t="shared" si="90"/>
        <v>0</v>
      </c>
      <c r="BL108" s="144"/>
      <c r="BM108" s="27">
        <v>-129.85478796838001</v>
      </c>
      <c r="BN108" s="27">
        <v>-129.49182530094001</v>
      </c>
      <c r="BO108" s="10">
        <f t="shared" si="91"/>
        <v>227.76270344527535</v>
      </c>
      <c r="BP108" s="147">
        <f t="shared" si="92"/>
        <v>-2.3887194003296486</v>
      </c>
      <c r="BQ108" s="144"/>
      <c r="BR108" s="27">
        <v>-129.78060665098999</v>
      </c>
      <c r="BS108" s="27">
        <v>-129.41468546978999</v>
      </c>
      <c r="BT108" s="10">
        <f t="shared" si="93"/>
        <v>229.61920041481704</v>
      </c>
      <c r="BU108" s="147">
        <f t="shared" si="94"/>
        <v>-0.53222243078795373</v>
      </c>
      <c r="BV108" s="144"/>
      <c r="BW108" s="27">
        <v>-129.94450716374999</v>
      </c>
      <c r="BX108" s="27">
        <v>-129.57805545970001</v>
      </c>
      <c r="BY108" s="10">
        <f t="shared" si="118"/>
        <v>229.95210880840222</v>
      </c>
      <c r="BZ108" s="147">
        <f t="shared" si="95"/>
        <v>-0.1993140372027824</v>
      </c>
      <c r="CA108" s="144"/>
      <c r="CB108" s="27">
        <v>-129.93989903795</v>
      </c>
      <c r="CC108" s="27">
        <v>-129.5736778635</v>
      </c>
      <c r="CD108" s="10">
        <f t="shared" si="119"/>
        <v>229.80744917912207</v>
      </c>
      <c r="CE108" s="147">
        <f t="shared" si="96"/>
        <v>-0.34397366648292405</v>
      </c>
      <c r="CF108" s="144"/>
      <c r="CG108" s="27">
        <v>-129.94783409282999</v>
      </c>
      <c r="CH108" s="171">
        <v>-129.58158077595999</v>
      </c>
      <c r="CI108" s="10">
        <f t="shared" si="69"/>
        <v>229.82761886909424</v>
      </c>
      <c r="CJ108" s="147">
        <f t="shared" si="97"/>
        <v>-0.32380397651076009</v>
      </c>
      <c r="CK108" s="144"/>
      <c r="CL108" s="27">
        <v>-129.89992924815999</v>
      </c>
      <c r="CM108" s="27">
        <v>-129.53829781141999</v>
      </c>
      <c r="CN108" s="10">
        <f t="shared" si="98"/>
        <v>226.92734286871612</v>
      </c>
      <c r="CO108" s="147">
        <f t="shared" si="99"/>
        <v>-3.2240799768888735</v>
      </c>
      <c r="CP108" s="144"/>
      <c r="CQ108" s="27">
        <v>-129.89092329812999</v>
      </c>
      <c r="CR108" s="27">
        <v>-129.52994735083001</v>
      </c>
      <c r="CS108" s="10">
        <f t="shared" si="100"/>
        <v>226.51601669020855</v>
      </c>
      <c r="CT108" s="147">
        <f t="shared" si="101"/>
        <v>-3.6354061553964527</v>
      </c>
      <c r="CU108" s="144"/>
      <c r="CV108" s="27">
        <v>-129.93548189889</v>
      </c>
      <c r="CW108" s="27">
        <v>-129.57095718523999</v>
      </c>
      <c r="CX108" s="10">
        <f t="shared" si="102"/>
        <v>228.74290306251976</v>
      </c>
      <c r="CY108" s="147">
        <f t="shared" si="103"/>
        <v>-1.4085197830852394</v>
      </c>
      <c r="CZ108" s="144"/>
      <c r="DA108" s="27">
        <v>-129.93271568343999</v>
      </c>
      <c r="DB108" s="27">
        <v>-129.56799165193999</v>
      </c>
      <c r="DC108" s="10">
        <f t="shared" si="104"/>
        <v>228.86797700656709</v>
      </c>
      <c r="DD108" s="147">
        <f t="shared" si="105"/>
        <v>-1.2834458390379098</v>
      </c>
      <c r="DE108" s="144"/>
      <c r="DF108" s="27">
        <v>-129.94438104469</v>
      </c>
      <c r="DG108" s="27">
        <v>-129.57855361233001</v>
      </c>
      <c r="DH108" s="10">
        <f t="shared" si="106"/>
        <v>229.56037208021894</v>
      </c>
      <c r="DI108" s="147">
        <f t="shared" si="107"/>
        <v>-0.59105076538605772</v>
      </c>
      <c r="DJ108" s="144"/>
      <c r="DK108" s="65">
        <v>-129.91913568000001</v>
      </c>
      <c r="DL108" s="27">
        <v>-129.54993624943901</v>
      </c>
      <c r="DM108" s="10">
        <f t="shared" si="108"/>
        <v>231.67633467133103</v>
      </c>
      <c r="DN108" s="147">
        <f t="shared" si="109"/>
        <v>1.5249118257260363</v>
      </c>
      <c r="DO108" s="136"/>
      <c r="DP108" s="65">
        <v>-129.81579006999999</v>
      </c>
      <c r="DQ108" s="1">
        <v>-129.45736765530901</v>
      </c>
      <c r="DR108" s="10">
        <f t="shared" si="120"/>
        <v>224.91364944273533</v>
      </c>
      <c r="DS108" s="147">
        <f t="shared" si="110"/>
        <v>-5.2377734028696636</v>
      </c>
      <c r="DT108" s="137"/>
      <c r="DU108" s="65">
        <v>-129.93601953000001</v>
      </c>
      <c r="DV108" s="87">
        <v>-129.56824832455499</v>
      </c>
      <c r="DW108" s="10">
        <f t="shared" si="121"/>
        <v>230.78010912880697</v>
      </c>
      <c r="DX108" s="147">
        <f t="shared" si="111"/>
        <v>0.62868628320197217</v>
      </c>
      <c r="DY108" s="136"/>
      <c r="DZ108" s="65">
        <v>-129.91755572</v>
      </c>
      <c r="EA108" s="1">
        <v>-129.546571983208</v>
      </c>
      <c r="EB108" s="10">
        <f t="shared" si="122"/>
        <v>232.79600467434716</v>
      </c>
      <c r="EC108" s="147">
        <f t="shared" si="112"/>
        <v>2.6445818287421616</v>
      </c>
      <c r="ED108" s="136"/>
      <c r="EE108" s="87">
        <v>-129.93573995</v>
      </c>
      <c r="EF108" s="87">
        <v>-129.56776663358301</v>
      </c>
      <c r="EG108" s="10">
        <f t="shared" si="123"/>
        <v>230.90693578482737</v>
      </c>
      <c r="EH108" s="147">
        <f t="shared" si="113"/>
        <v>0.75551293922237051</v>
      </c>
      <c r="EI108" s="132"/>
      <c r="EJ108" s="142"/>
      <c r="EK108" s="157"/>
      <c r="EL108" s="157"/>
      <c r="EM108" s="157"/>
      <c r="EN108" s="157"/>
      <c r="EO108"/>
    </row>
    <row r="109" spans="1:145" s="109" customFormat="1" x14ac:dyDescent="0.25">
      <c r="A109">
        <v>0</v>
      </c>
      <c r="B109">
        <v>1</v>
      </c>
      <c r="C109" s="147" t="s">
        <v>181</v>
      </c>
      <c r="D109" s="147" t="s">
        <v>159</v>
      </c>
      <c r="E109" s="27">
        <v>-82.728328868519995</v>
      </c>
      <c r="F109" s="27">
        <v>-82.238093247090006</v>
      </c>
      <c r="G109" s="10">
        <f t="shared" si="70"/>
        <v>307.62775480353213</v>
      </c>
      <c r="H109" s="147">
        <f t="shared" si="64"/>
        <v>1.8630912524808991</v>
      </c>
      <c r="I109" s="144"/>
      <c r="J109" s="27">
        <v>-82.208255133609995</v>
      </c>
      <c r="K109" s="27">
        <v>-81.719598322089993</v>
      </c>
      <c r="L109" s="10">
        <f t="shared" si="71"/>
        <v>306.63703579691651</v>
      </c>
      <c r="M109" s="147">
        <f t="shared" si="65"/>
        <v>0.87237224586527873</v>
      </c>
      <c r="N109" s="136"/>
      <c r="O109" s="13">
        <v>-354.20190792565</v>
      </c>
      <c r="P109" s="74">
        <v>-353.72554282172001</v>
      </c>
      <c r="Q109" s="11">
        <f t="shared" si="72"/>
        <v>298.92386636710989</v>
      </c>
      <c r="R109" s="147">
        <f t="shared" si="117"/>
        <v>-6.8407971839413335</v>
      </c>
      <c r="S109" s="136"/>
      <c r="T109" s="71">
        <v>-354.19119770295998</v>
      </c>
      <c r="U109" s="27">
        <v>-353.71491946397998</v>
      </c>
      <c r="V109" s="10">
        <f t="shared" si="73"/>
        <v>298.86935774234036</v>
      </c>
      <c r="W109" s="147">
        <f t="shared" si="74"/>
        <v>-6.895305808710873</v>
      </c>
      <c r="X109" s="136"/>
      <c r="Y109" s="27">
        <v>-354.08585248774</v>
      </c>
      <c r="Z109" s="27">
        <v>-353.61430281591998</v>
      </c>
      <c r="AA109" s="10">
        <f t="shared" si="75"/>
        <v>295.90213456377717</v>
      </c>
      <c r="AB109" s="147">
        <f t="shared" si="76"/>
        <v>-9.8625289872740609</v>
      </c>
      <c r="AC109" s="136"/>
      <c r="AD109" s="1">
        <v>-354.05252620196001</v>
      </c>
      <c r="AE109" s="27">
        <v>-353.58648857519</v>
      </c>
      <c r="AF109" s="10">
        <f t="shared" si="116"/>
        <v>292.44327117444459</v>
      </c>
      <c r="AG109" s="147">
        <f t="shared" si="78"/>
        <v>-13.321392376606639</v>
      </c>
      <c r="AH109" s="146"/>
      <c r="AI109" s="27">
        <v>-354.01731335737003</v>
      </c>
      <c r="AJ109" s="27">
        <v>-353.52977066567001</v>
      </c>
      <c r="AK109" s="10">
        <f t="shared" si="79"/>
        <v>305.93791446867584</v>
      </c>
      <c r="AL109" s="147">
        <f t="shared" si="80"/>
        <v>0.17325091762461398</v>
      </c>
      <c r="AM109" s="144"/>
      <c r="AN109" s="27">
        <v>-354.01429912421997</v>
      </c>
      <c r="AO109" s="27">
        <v>-353.52495141493</v>
      </c>
      <c r="AP109" s="10">
        <f t="shared" si="81"/>
        <v>307.07058105655091</v>
      </c>
      <c r="AQ109" s="147">
        <f t="shared" si="82"/>
        <v>1.3059175054996786</v>
      </c>
      <c r="AR109" s="144"/>
      <c r="AS109" s="27">
        <v>-354.24716237554998</v>
      </c>
      <c r="AT109" s="171">
        <v>-353.75832304283</v>
      </c>
      <c r="AU109" s="10">
        <f t="shared" si="83"/>
        <v>306.75156967511242</v>
      </c>
      <c r="AV109" s="147">
        <f t="shared" si="84"/>
        <v>0.98690612406119271</v>
      </c>
      <c r="AW109" s="144"/>
      <c r="AX109" s="27">
        <v>-354.24636834072999</v>
      </c>
      <c r="AY109" s="27">
        <v>-353.75750202069997</v>
      </c>
      <c r="AZ109" s="10">
        <f t="shared" si="85"/>
        <v>306.76850448203345</v>
      </c>
      <c r="BA109" s="147">
        <f t="shared" si="86"/>
        <v>1.0038409309822214</v>
      </c>
      <c r="BB109" s="144"/>
      <c r="BC109" s="27">
        <v>-354.26453789339001</v>
      </c>
      <c r="BD109" s="27">
        <v>-353.77694276459999</v>
      </c>
      <c r="BE109" s="10">
        <f t="shared" si="87"/>
        <v>305.97081926702504</v>
      </c>
      <c r="BF109" s="147">
        <f t="shared" si="88"/>
        <v>0.20615571597380722</v>
      </c>
      <c r="BG109" s="144"/>
      <c r="BH109" s="27">
        <v>-354.26528091793</v>
      </c>
      <c r="BI109" s="27">
        <v>-353.77801431890998</v>
      </c>
      <c r="BJ109" s="10">
        <f t="shared" si="89"/>
        <v>305.76466355105123</v>
      </c>
      <c r="BK109" s="147">
        <f t="shared" si="90"/>
        <v>0</v>
      </c>
      <c r="BL109" s="144"/>
      <c r="BM109" s="27">
        <v>-353.98605415091998</v>
      </c>
      <c r="BN109" s="27">
        <v>-353.51270055203997</v>
      </c>
      <c r="BO109" s="10">
        <f t="shared" si="91"/>
        <v>297.03411683319501</v>
      </c>
      <c r="BP109" s="147">
        <f t="shared" si="92"/>
        <v>-8.7305467178562139</v>
      </c>
      <c r="BQ109" s="144"/>
      <c r="BR109" s="27">
        <v>-353.78653148865999</v>
      </c>
      <c r="BS109" s="27">
        <v>-353.31558129055998</v>
      </c>
      <c r="BT109" s="10">
        <f t="shared" si="93"/>
        <v>295.52595880973917</v>
      </c>
      <c r="BU109" s="147">
        <f t="shared" si="94"/>
        <v>-10.238704741312063</v>
      </c>
      <c r="BV109" s="144"/>
      <c r="BW109" s="27">
        <v>-354.24959175686001</v>
      </c>
      <c r="BX109" s="27">
        <v>-353.76353576802001</v>
      </c>
      <c r="BY109" s="10">
        <f t="shared" si="118"/>
        <v>305.00499355699316</v>
      </c>
      <c r="BZ109" s="147">
        <f t="shared" si="95"/>
        <v>-0.75966999405807201</v>
      </c>
      <c r="CA109" s="144"/>
      <c r="CB109" s="27">
        <v>-354.23881946876003</v>
      </c>
      <c r="CC109" s="27">
        <v>-353.75270993265002</v>
      </c>
      <c r="CD109" s="10">
        <f t="shared" si="119"/>
        <v>305.03859500439046</v>
      </c>
      <c r="CE109" s="147">
        <f t="shared" si="96"/>
        <v>-0.7260685466607697</v>
      </c>
      <c r="CF109" s="144"/>
      <c r="CG109" s="27">
        <v>-354.26095076570999</v>
      </c>
      <c r="CH109" s="171">
        <v>-353.77389701992001</v>
      </c>
      <c r="CI109" s="10">
        <f t="shared" si="69"/>
        <v>305.63109602066947</v>
      </c>
      <c r="CJ109" s="147">
        <f t="shared" si="97"/>
        <v>-0.13356753038175384</v>
      </c>
      <c r="CK109" s="144"/>
      <c r="CL109" s="27">
        <v>-354.10426362862</v>
      </c>
      <c r="CM109" s="27">
        <v>-353.62846367089998</v>
      </c>
      <c r="CN109" s="10">
        <f t="shared" si="98"/>
        <v>298.56923146889477</v>
      </c>
      <c r="CO109" s="147">
        <f t="shared" si="99"/>
        <v>-7.1954320821564579</v>
      </c>
      <c r="CP109" s="144"/>
      <c r="CQ109" s="27">
        <v>-354.08436810123999</v>
      </c>
      <c r="CR109" s="27">
        <v>-353.61242858024002</v>
      </c>
      <c r="CS109" s="10">
        <f t="shared" si="100"/>
        <v>296.14676882268958</v>
      </c>
      <c r="CT109" s="147">
        <f t="shared" si="101"/>
        <v>-9.617894728361648</v>
      </c>
      <c r="CU109" s="144"/>
      <c r="CV109" s="27">
        <v>-354.22228512228997</v>
      </c>
      <c r="CW109" s="27">
        <v>-353.74039125785998</v>
      </c>
      <c r="CX109" s="10">
        <f t="shared" si="102"/>
        <v>302.39321886846426</v>
      </c>
      <c r="CY109" s="147">
        <f t="shared" si="103"/>
        <v>-3.3714446825869686</v>
      </c>
      <c r="CZ109" s="144"/>
      <c r="DA109" s="27">
        <v>-354.21584141342998</v>
      </c>
      <c r="DB109" s="27">
        <v>-353.73352252660999</v>
      </c>
      <c r="DC109" s="10">
        <f t="shared" si="104"/>
        <v>302.6599246684159</v>
      </c>
      <c r="DD109" s="147">
        <f t="shared" si="105"/>
        <v>-3.1047388826353313</v>
      </c>
      <c r="DE109" s="144"/>
      <c r="DF109" s="27">
        <v>-354.25076517196999</v>
      </c>
      <c r="DG109" s="27">
        <v>-353.76560853893</v>
      </c>
      <c r="DH109" s="10">
        <f t="shared" si="106"/>
        <v>304.44063879892531</v>
      </c>
      <c r="DI109" s="147">
        <f t="shared" si="107"/>
        <v>-1.3240247521259221</v>
      </c>
      <c r="DJ109" s="144"/>
      <c r="DK109" s="65">
        <v>-354.21260561000003</v>
      </c>
      <c r="DL109" s="27">
        <v>-353.72144942076301</v>
      </c>
      <c r="DM109" s="10">
        <f t="shared" si="108"/>
        <v>308.20542030812072</v>
      </c>
      <c r="DN109" s="147">
        <f t="shared" si="109"/>
        <v>2.4407567570694937</v>
      </c>
      <c r="DO109" s="136"/>
      <c r="DP109" s="65">
        <v>-353.99495565000001</v>
      </c>
      <c r="DQ109" s="1">
        <v>-353.52717750333102</v>
      </c>
      <c r="DR109" s="10">
        <f t="shared" si="120"/>
        <v>293.53546481625841</v>
      </c>
      <c r="DS109" s="147">
        <f t="shared" si="110"/>
        <v>-12.229198734792817</v>
      </c>
      <c r="DT109" s="137"/>
      <c r="DU109" s="65">
        <v>-354.23666816999997</v>
      </c>
      <c r="DV109" s="87">
        <v>-353.747933524779</v>
      </c>
      <c r="DW109" s="10">
        <f t="shared" si="121"/>
        <v>306.68587722261253</v>
      </c>
      <c r="DX109" s="147">
        <f t="shared" si="111"/>
        <v>0.92121367156130418</v>
      </c>
      <c r="DY109" s="136"/>
      <c r="DZ109" s="65">
        <v>-354.21016866000002</v>
      </c>
      <c r="EA109" s="1">
        <v>-353.71811560891899</v>
      </c>
      <c r="EB109" s="10">
        <f t="shared" si="122"/>
        <v>308.76821008385679</v>
      </c>
      <c r="EC109" s="147">
        <f t="shared" si="112"/>
        <v>3.0035465328055579</v>
      </c>
      <c r="ED109" s="136"/>
      <c r="EE109" s="87">
        <v>-354.23539324000001</v>
      </c>
      <c r="EF109" s="87">
        <v>-353.74660362789098</v>
      </c>
      <c r="EG109" s="10">
        <f t="shared" si="123"/>
        <v>306.72036949453786</v>
      </c>
      <c r="EH109" s="147">
        <f t="shared" si="113"/>
        <v>0.95570594348663462</v>
      </c>
      <c r="EI109" s="132"/>
      <c r="EJ109" s="142"/>
      <c r="EK109" s="157"/>
      <c r="EL109" s="157"/>
      <c r="EM109" s="157"/>
      <c r="EN109" s="157"/>
      <c r="EO109"/>
    </row>
    <row r="110" spans="1:145" s="134" customFormat="1" x14ac:dyDescent="0.25">
      <c r="A110">
        <v>0</v>
      </c>
      <c r="B110">
        <v>1</v>
      </c>
      <c r="C110" s="147" t="s">
        <v>80</v>
      </c>
      <c r="D110" s="147" t="s">
        <v>158</v>
      </c>
      <c r="E110" s="27">
        <v>-49.387076384609998</v>
      </c>
      <c r="F110" s="27">
        <v>-48.991986472050002</v>
      </c>
      <c r="G110" s="10">
        <f t="shared" si="70"/>
        <v>247.92287103052311</v>
      </c>
      <c r="H110" s="147">
        <f t="shared" si="64"/>
        <v>-5.0123803707208765</v>
      </c>
      <c r="I110" s="144"/>
      <c r="J110" s="27">
        <v>-49.12300150155</v>
      </c>
      <c r="K110" s="27">
        <v>-48.723005099239998</v>
      </c>
      <c r="L110" s="10">
        <f t="shared" si="71"/>
        <v>251.00174241354935</v>
      </c>
      <c r="M110" s="147">
        <f t="shared" si="65"/>
        <v>-1.933508987694637</v>
      </c>
      <c r="N110" s="136"/>
      <c r="O110" s="13">
        <v>-245.06741822215</v>
      </c>
      <c r="P110" s="170">
        <v>-244.67099726116999</v>
      </c>
      <c r="Q110" s="11">
        <f t="shared" si="72"/>
        <v>248.75811722456567</v>
      </c>
      <c r="R110" s="147">
        <f t="shared" si="117"/>
        <v>-4.1771341766783223</v>
      </c>
      <c r="S110" s="136"/>
      <c r="T110" s="71">
        <v>-245.05896061484</v>
      </c>
      <c r="U110" s="27">
        <v>-244.66268742964999</v>
      </c>
      <c r="V110" s="10">
        <f t="shared" si="73"/>
        <v>248.66538643858419</v>
      </c>
      <c r="W110" s="147">
        <f t="shared" si="74"/>
        <v>-4.2698649626597955</v>
      </c>
      <c r="X110" s="136"/>
      <c r="Y110" s="27">
        <v>-244.99481161455</v>
      </c>
      <c r="Z110" s="27">
        <v>-244.60048190254</v>
      </c>
      <c r="AA110" s="10">
        <f t="shared" si="75"/>
        <v>247.44583758339857</v>
      </c>
      <c r="AB110" s="147">
        <f t="shared" si="76"/>
        <v>-5.489413817845417</v>
      </c>
      <c r="AC110" s="136"/>
      <c r="AD110" s="1">
        <v>-244.96624943008999</v>
      </c>
      <c r="AE110" s="27">
        <v>-244.57553205961</v>
      </c>
      <c r="AF110" s="10">
        <f t="shared" si="116"/>
        <v>245.17905714989865</v>
      </c>
      <c r="AG110" s="147">
        <f t="shared" si="78"/>
        <v>-7.7561942513453346</v>
      </c>
      <c r="AH110" s="146"/>
      <c r="AI110" s="27">
        <v>-244.94505524629</v>
      </c>
      <c r="AJ110" s="27">
        <v>-244.54422673473999</v>
      </c>
      <c r="AK110" s="10">
        <f t="shared" si="79"/>
        <v>251.52389928274238</v>
      </c>
      <c r="AL110" s="147">
        <f t="shared" si="80"/>
        <v>-1.4113521185016111</v>
      </c>
      <c r="AM110" s="144"/>
      <c r="AN110" s="27">
        <v>-244.93839009696001</v>
      </c>
      <c r="AO110" s="27">
        <v>-244.5368375955</v>
      </c>
      <c r="AP110" s="10">
        <f t="shared" si="81"/>
        <v>251.97821019116648</v>
      </c>
      <c r="AQ110" s="147">
        <f t="shared" si="82"/>
        <v>-0.95704121007750587</v>
      </c>
      <c r="AR110" s="144"/>
      <c r="AS110" s="27">
        <v>-245.09184113726999</v>
      </c>
      <c r="AT110" s="171">
        <v>-244.68855128083999</v>
      </c>
      <c r="AU110" s="10">
        <f t="shared" si="83"/>
        <v>253.06841780839363</v>
      </c>
      <c r="AV110" s="147">
        <f t="shared" si="84"/>
        <v>0.13316640714964478</v>
      </c>
      <c r="AW110" s="144"/>
      <c r="AX110" s="27">
        <v>-245.09089601597</v>
      </c>
      <c r="AY110" s="27">
        <v>-244.68763652441999</v>
      </c>
      <c r="AZ110" s="10">
        <f t="shared" si="85"/>
        <v>253.04936354255113</v>
      </c>
      <c r="BA110" s="147">
        <f t="shared" si="86"/>
        <v>0.11411214130714598</v>
      </c>
      <c r="BB110" s="144"/>
      <c r="BC110" s="27">
        <v>-245.10389272820001</v>
      </c>
      <c r="BD110" s="27">
        <v>-244.70080134668001</v>
      </c>
      <c r="BE110" s="10">
        <f t="shared" si="87"/>
        <v>252.94387281761485</v>
      </c>
      <c r="BF110" s="147">
        <f t="shared" si="88"/>
        <v>8.6214163708575597E-3</v>
      </c>
      <c r="BG110" s="144"/>
      <c r="BH110" s="27">
        <v>-245.10461966625999</v>
      </c>
      <c r="BI110" s="27">
        <v>-244.70154202383</v>
      </c>
      <c r="BJ110" s="10">
        <f t="shared" si="89"/>
        <v>252.93525140124399</v>
      </c>
      <c r="BK110" s="147">
        <f t="shared" si="90"/>
        <v>0</v>
      </c>
      <c r="BL110" s="144"/>
      <c r="BM110" s="27">
        <v>-244.92383246422</v>
      </c>
      <c r="BN110" s="27">
        <v>-244.52994705303999</v>
      </c>
      <c r="BO110" s="10">
        <f t="shared" si="91"/>
        <v>247.16703436956701</v>
      </c>
      <c r="BP110" s="147">
        <f t="shared" si="92"/>
        <v>-5.7682170316769827</v>
      </c>
      <c r="BQ110" s="144"/>
      <c r="BR110" s="27">
        <v>-244.78482092940001</v>
      </c>
      <c r="BS110" s="27">
        <v>-244.39030992399</v>
      </c>
      <c r="BT110" s="10">
        <f t="shared" si="93"/>
        <v>247.55960100483526</v>
      </c>
      <c r="BU110" s="147">
        <f t="shared" si="94"/>
        <v>-5.3756503964087301</v>
      </c>
      <c r="BV110" s="144"/>
      <c r="BW110" s="27">
        <v>-245.09235576666001</v>
      </c>
      <c r="BX110" s="27">
        <v>-244.69067356122</v>
      </c>
      <c r="BY110" s="10">
        <f t="shared" si="118"/>
        <v>252.05960073566123</v>
      </c>
      <c r="BZ110" s="147">
        <f t="shared" si="95"/>
        <v>-0.87565066558275362</v>
      </c>
      <c r="CA110" s="144"/>
      <c r="CB110" s="27">
        <v>-245.08312934924001</v>
      </c>
      <c r="CC110" s="27">
        <v>-244.68148995773001</v>
      </c>
      <c r="CD110" s="10">
        <f t="shared" si="119"/>
        <v>252.03273456644166</v>
      </c>
      <c r="CE110" s="147">
        <f t="shared" si="96"/>
        <v>-0.90251683480232714</v>
      </c>
      <c r="CF110" s="144"/>
      <c r="CG110" s="27">
        <v>-245.10108240163001</v>
      </c>
      <c r="CH110" s="171">
        <v>-244.69839979572001</v>
      </c>
      <c r="CI110" s="10">
        <f t="shared" si="69"/>
        <v>252.68736203458516</v>
      </c>
      <c r="CJ110" s="147">
        <f t="shared" si="97"/>
        <v>-0.24788936665882488</v>
      </c>
      <c r="CK110" s="144"/>
      <c r="CL110" s="27">
        <v>-245.00790152907001</v>
      </c>
      <c r="CM110" s="27">
        <v>-244.61495676198999</v>
      </c>
      <c r="CN110" s="10">
        <f t="shared" si="98"/>
        <v>246.57677079038606</v>
      </c>
      <c r="CO110" s="147">
        <f t="shared" si="99"/>
        <v>-6.3584806108579244</v>
      </c>
      <c r="CP110" s="144"/>
      <c r="CQ110" s="27">
        <v>-244.98461292188</v>
      </c>
      <c r="CR110" s="27">
        <v>-244.59488510048001</v>
      </c>
      <c r="CS110" s="10">
        <f t="shared" si="100"/>
        <v>244.55810520670573</v>
      </c>
      <c r="CT110" s="147">
        <f t="shared" si="101"/>
        <v>-8.3771461945382555</v>
      </c>
      <c r="CU110" s="144"/>
      <c r="CV110" s="27">
        <v>-245.07712762112001</v>
      </c>
      <c r="CW110" s="27">
        <v>-244.67788673666001</v>
      </c>
      <c r="CX110" s="10">
        <f t="shared" si="102"/>
        <v>250.52764740749416</v>
      </c>
      <c r="CY110" s="147">
        <f t="shared" si="103"/>
        <v>-2.4076039937498308</v>
      </c>
      <c r="CZ110" s="144"/>
      <c r="DA110" s="27">
        <v>-245.07125537747001</v>
      </c>
      <c r="DB110" s="27">
        <v>-244.67203263459001</v>
      </c>
      <c r="DC110" s="10">
        <f t="shared" si="104"/>
        <v>250.51626338462833</v>
      </c>
      <c r="DD110" s="147">
        <f t="shared" si="105"/>
        <v>-2.418988016615657</v>
      </c>
      <c r="DE110" s="144"/>
      <c r="DF110" s="27">
        <v>-245.09468580927</v>
      </c>
      <c r="DG110" s="27">
        <v>-244.69297958195</v>
      </c>
      <c r="DH110" s="10">
        <f t="shared" si="106"/>
        <v>252.07467470557657</v>
      </c>
      <c r="DI110" s="147">
        <f t="shared" si="107"/>
        <v>-0.86057669566741879</v>
      </c>
      <c r="DJ110" s="144"/>
      <c r="DK110" s="65">
        <v>-245.04601765999999</v>
      </c>
      <c r="DL110" s="27">
        <v>-244.643964946241</v>
      </c>
      <c r="DM110" s="10">
        <f t="shared" si="108"/>
        <v>252.29209841090437</v>
      </c>
      <c r="DN110" s="147">
        <f t="shared" si="109"/>
        <v>-0.64315299033961537</v>
      </c>
      <c r="DO110" s="136"/>
      <c r="DP110" s="65">
        <v>-244.78770130000001</v>
      </c>
      <c r="DQ110" s="1">
        <v>-244.40130810189001</v>
      </c>
      <c r="DR110" s="10">
        <f t="shared" si="120"/>
        <v>242.46559574600579</v>
      </c>
      <c r="DS110" s="147">
        <f t="shared" si="110"/>
        <v>-10.469655655238199</v>
      </c>
      <c r="DT110" s="137"/>
      <c r="DU110" s="65">
        <v>-245.07542946000001</v>
      </c>
      <c r="DV110" s="87">
        <v>-244.67236332013499</v>
      </c>
      <c r="DW110" s="10">
        <f t="shared" si="121"/>
        <v>252.92803342669754</v>
      </c>
      <c r="DX110" s="147">
        <f t="shared" si="111"/>
        <v>-7.2179745464495682E-3</v>
      </c>
      <c r="DY110" s="136"/>
      <c r="DZ110" s="65">
        <v>-245.04034805000001</v>
      </c>
      <c r="EA110" s="1">
        <v>-244.63796160598</v>
      </c>
      <c r="EB110" s="10">
        <f t="shared" si="122"/>
        <v>252.50151748699648</v>
      </c>
      <c r="EC110" s="147">
        <f t="shared" si="112"/>
        <v>-0.43373391424751162</v>
      </c>
      <c r="ED110" s="136"/>
      <c r="EE110" s="87">
        <v>-245.0738503</v>
      </c>
      <c r="EF110" s="87">
        <v>-244.67059672462599</v>
      </c>
      <c r="EG110" s="10">
        <f t="shared" si="123"/>
        <v>253.04565108294449</v>
      </c>
      <c r="EH110" s="147">
        <f t="shared" si="113"/>
        <v>0.11039968170049974</v>
      </c>
      <c r="EI110" s="132"/>
      <c r="EJ110" s="142"/>
      <c r="EK110" s="158"/>
      <c r="EL110" s="158"/>
      <c r="EM110" s="158"/>
      <c r="EN110" s="158"/>
      <c r="EO110"/>
    </row>
    <row r="111" spans="1:145" s="109" customFormat="1" x14ac:dyDescent="0.25">
      <c r="A111">
        <v>0</v>
      </c>
      <c r="B111">
        <v>1</v>
      </c>
      <c r="C111" s="147" t="s">
        <v>70</v>
      </c>
      <c r="D111" s="147" t="s">
        <v>160</v>
      </c>
      <c r="E111" s="27">
        <v>-35.85709964782</v>
      </c>
      <c r="F111" s="27">
        <v>-35.39663987702</v>
      </c>
      <c r="G111" s="10">
        <f t="shared" si="70"/>
        <v>288.94311077470797</v>
      </c>
      <c r="H111" s="147">
        <f t="shared" si="64"/>
        <v>-5.6085366829744885</v>
      </c>
      <c r="I111" s="144"/>
      <c r="J111" s="27">
        <v>-35.66341896686</v>
      </c>
      <c r="K111" s="27">
        <v>-35.199521948109997</v>
      </c>
      <c r="L111" s="10">
        <f t="shared" si="71"/>
        <v>291.10001823581473</v>
      </c>
      <c r="M111" s="147">
        <f t="shared" si="65"/>
        <v>-3.4516292218677336</v>
      </c>
      <c r="N111" s="136"/>
      <c r="O111" s="13">
        <v>-184.72609193770001</v>
      </c>
      <c r="P111" s="74">
        <v>-184.26062085987999</v>
      </c>
      <c r="Q111" s="11">
        <f t="shared" si="72"/>
        <v>292.08775604283613</v>
      </c>
      <c r="R111" s="147">
        <f t="shared" si="117"/>
        <v>-2.46389141484633</v>
      </c>
      <c r="S111" s="136"/>
      <c r="T111" s="71">
        <v>-184.71934791007001</v>
      </c>
      <c r="U111" s="27">
        <v>-184.25393893816999</v>
      </c>
      <c r="V111" s="10">
        <f t="shared" si="73"/>
        <v>292.04878395698046</v>
      </c>
      <c r="W111" s="147">
        <f t="shared" si="74"/>
        <v>-2.5028635007020057</v>
      </c>
      <c r="X111" s="136"/>
      <c r="Y111" s="27">
        <v>-184.67126065156</v>
      </c>
      <c r="Z111" s="27">
        <v>-184.20569851233</v>
      </c>
      <c r="AA111" s="10">
        <f t="shared" si="75"/>
        <v>292.14489798821853</v>
      </c>
      <c r="AB111" s="147">
        <f t="shared" si="76"/>
        <v>-2.4067494694639322</v>
      </c>
      <c r="AC111" s="136"/>
      <c r="AD111" s="1">
        <v>-184.64750329998</v>
      </c>
      <c r="AE111" s="27">
        <v>-184.18489886245999</v>
      </c>
      <c r="AF111" s="10">
        <f t="shared" si="116"/>
        <v>290.28891058818385</v>
      </c>
      <c r="AG111" s="147">
        <f t="shared" si="78"/>
        <v>-4.2627368694986103</v>
      </c>
      <c r="AH111" s="146"/>
      <c r="AI111" s="27">
        <v>-184.63255117851</v>
      </c>
      <c r="AJ111" s="27">
        <v>-184.16302825926999</v>
      </c>
      <c r="AK111" s="10">
        <f t="shared" si="79"/>
        <v>294.63032705229637</v>
      </c>
      <c r="AL111" s="147">
        <f t="shared" si="80"/>
        <v>7.8679594613902282E-2</v>
      </c>
      <c r="AM111" s="144"/>
      <c r="AN111" s="27">
        <v>-184.63051545555999</v>
      </c>
      <c r="AO111" s="27">
        <v>-184.15991839573999</v>
      </c>
      <c r="AP111" s="10">
        <f t="shared" si="81"/>
        <v>295.30436100764445</v>
      </c>
      <c r="AQ111" s="147">
        <f t="shared" si="82"/>
        <v>0.7527135499619817</v>
      </c>
      <c r="AR111" s="144"/>
      <c r="AS111" s="27">
        <v>-184.74172550396</v>
      </c>
      <c r="AT111" s="171">
        <v>-184.27244098585999</v>
      </c>
      <c r="AU111" s="10">
        <f t="shared" si="83"/>
        <v>294.48072795293785</v>
      </c>
      <c r="AV111" s="147">
        <f t="shared" si="84"/>
        <v>-7.091950474460873E-2</v>
      </c>
      <c r="AW111" s="144"/>
      <c r="AX111" s="27">
        <v>-184.741208237</v>
      </c>
      <c r="AY111" s="27">
        <v>-184.27194466562</v>
      </c>
      <c r="AZ111" s="10">
        <f t="shared" si="85"/>
        <v>294.46758367666212</v>
      </c>
      <c r="BA111" s="147">
        <f t="shared" si="86"/>
        <v>-8.4063781020347506E-2</v>
      </c>
      <c r="BB111" s="144"/>
      <c r="BC111" s="27">
        <v>-184.75064189827</v>
      </c>
      <c r="BD111" s="27">
        <v>-184.28126399592</v>
      </c>
      <c r="BE111" s="10">
        <f t="shared" si="87"/>
        <v>294.53932750365112</v>
      </c>
      <c r="BF111" s="147">
        <f t="shared" si="88"/>
        <v>-1.2319954031340785E-2</v>
      </c>
      <c r="BG111" s="144"/>
      <c r="BH111" s="27">
        <v>-184.75119659806001</v>
      </c>
      <c r="BI111" s="27">
        <v>-184.28179906263</v>
      </c>
      <c r="BJ111" s="10">
        <f t="shared" si="89"/>
        <v>294.55164745768246</v>
      </c>
      <c r="BK111" s="147">
        <f t="shared" si="90"/>
        <v>0</v>
      </c>
      <c r="BL111" s="144"/>
      <c r="BM111" s="27">
        <v>-184.61904522233999</v>
      </c>
      <c r="BN111" s="27">
        <v>-184.15459947548001</v>
      </c>
      <c r="BO111" s="10">
        <f t="shared" si="91"/>
        <v>291.44435061210584</v>
      </c>
      <c r="BP111" s="147">
        <f t="shared" si="92"/>
        <v>-3.1072968455766272</v>
      </c>
      <c r="BQ111" s="144"/>
      <c r="BR111" s="27">
        <v>-184.51493644619001</v>
      </c>
      <c r="BS111" s="27">
        <v>-184.04926949058</v>
      </c>
      <c r="BT111" s="10">
        <f t="shared" si="93"/>
        <v>292.21067131483369</v>
      </c>
      <c r="BU111" s="147">
        <f t="shared" si="94"/>
        <v>-2.3409761428487741</v>
      </c>
      <c r="BV111" s="144"/>
      <c r="BW111" s="27">
        <v>-184.7443597603</v>
      </c>
      <c r="BX111" s="27">
        <v>-184.27552367199999</v>
      </c>
      <c r="BY111" s="10">
        <f t="shared" si="118"/>
        <v>294.19933376913843</v>
      </c>
      <c r="BZ111" s="147">
        <f t="shared" si="95"/>
        <v>-0.35231368854402945</v>
      </c>
      <c r="CA111" s="144"/>
      <c r="CB111" s="27">
        <v>-184.73746428361</v>
      </c>
      <c r="CC111" s="27">
        <v>-184.26878342815999</v>
      </c>
      <c r="CD111" s="10">
        <f t="shared" si="119"/>
        <v>294.10192360343154</v>
      </c>
      <c r="CE111" s="147">
        <f t="shared" si="96"/>
        <v>-0.44972385425091943</v>
      </c>
      <c r="CF111" s="144"/>
      <c r="CG111" s="27">
        <v>-184.74874068903</v>
      </c>
      <c r="CH111" s="171">
        <v>-184.27971352179</v>
      </c>
      <c r="CI111" s="10">
        <f t="shared" si="69"/>
        <v>294.3192377147725</v>
      </c>
      <c r="CJ111" s="147">
        <f t="shared" si="97"/>
        <v>-0.23240974290996519</v>
      </c>
      <c r="CK111" s="144"/>
      <c r="CL111" s="27">
        <v>-184.68374257228001</v>
      </c>
      <c r="CM111" s="27">
        <v>-184.22073880354</v>
      </c>
      <c r="CN111" s="10">
        <f t="shared" si="98"/>
        <v>290.53949492204305</v>
      </c>
      <c r="CO111" s="147">
        <f t="shared" si="99"/>
        <v>-4.0121525356394159</v>
      </c>
      <c r="CP111" s="144"/>
      <c r="CQ111" s="27">
        <v>-184.67010023789999</v>
      </c>
      <c r="CR111" s="27">
        <v>-184.20968153972001</v>
      </c>
      <c r="CS111" s="10">
        <f t="shared" si="100"/>
        <v>288.9173372949183</v>
      </c>
      <c r="CT111" s="147">
        <f t="shared" si="101"/>
        <v>-5.6343101627641659</v>
      </c>
      <c r="CU111" s="144"/>
      <c r="CV111" s="27">
        <v>-184.73296276606999</v>
      </c>
      <c r="CW111" s="27">
        <v>-184.26588668926999</v>
      </c>
      <c r="CX111" s="10">
        <f t="shared" si="102"/>
        <v>293.09490895276673</v>
      </c>
      <c r="CY111" s="147">
        <f t="shared" si="103"/>
        <v>-1.4567385049157338</v>
      </c>
      <c r="CZ111" s="144"/>
      <c r="DA111" s="27">
        <v>-184.72849009124999</v>
      </c>
      <c r="DB111" s="27">
        <v>-184.26139867040999</v>
      </c>
      <c r="DC111" s="10">
        <f t="shared" si="104"/>
        <v>293.10453749131239</v>
      </c>
      <c r="DD111" s="147">
        <f t="shared" si="105"/>
        <v>-1.4471099663700784</v>
      </c>
      <c r="DE111" s="144"/>
      <c r="DF111" s="27">
        <v>-184.74431451973001</v>
      </c>
      <c r="DG111" s="27">
        <v>-184.27569607768001</v>
      </c>
      <c r="DH111" s="10">
        <f t="shared" si="106"/>
        <v>294.06275857079629</v>
      </c>
      <c r="DI111" s="147">
        <f t="shared" si="107"/>
        <v>-0.48888888688617271</v>
      </c>
      <c r="DJ111" s="144"/>
      <c r="DK111" s="65">
        <v>-184.70828822999999</v>
      </c>
      <c r="DL111" s="27">
        <v>-184.239292819403</v>
      </c>
      <c r="DM111" s="10">
        <f t="shared" si="108"/>
        <v>294.29931010371649</v>
      </c>
      <c r="DN111" s="147">
        <f t="shared" si="109"/>
        <v>-0.25233735396597012</v>
      </c>
      <c r="DO111" s="136"/>
      <c r="DP111" s="65">
        <v>-184.55164968</v>
      </c>
      <c r="DQ111" s="1">
        <v>-184.09121749489501</v>
      </c>
      <c r="DR111" s="10">
        <f t="shared" si="120"/>
        <v>288.92580047523336</v>
      </c>
      <c r="DS111" s="147">
        <f t="shared" si="110"/>
        <v>-5.6258469824491044</v>
      </c>
      <c r="DT111" s="137"/>
      <c r="DU111" s="65">
        <v>-184.73193735000001</v>
      </c>
      <c r="DV111" s="87">
        <v>-184.262783384746</v>
      </c>
      <c r="DW111" s="10">
        <f t="shared" si="121"/>
        <v>294.39880473654296</v>
      </c>
      <c r="DX111" s="147">
        <f t="shared" si="111"/>
        <v>-0.15284272113950692</v>
      </c>
      <c r="DY111" s="136"/>
      <c r="DZ111" s="65">
        <v>-184.70506809</v>
      </c>
      <c r="EA111" s="1">
        <v>-184.23568506026501</v>
      </c>
      <c r="EB111" s="10">
        <f t="shared" si="122"/>
        <v>294.54254498900031</v>
      </c>
      <c r="EC111" s="147">
        <f t="shared" si="112"/>
        <v>-9.10246868215836E-3</v>
      </c>
      <c r="ED111" s="136"/>
      <c r="EE111" s="87">
        <v>-184.73145685</v>
      </c>
      <c r="EF111" s="87">
        <v>-184.26201148246099</v>
      </c>
      <c r="EG111" s="10">
        <f t="shared" si="123"/>
        <v>294.58166258440377</v>
      </c>
      <c r="EH111" s="147">
        <f t="shared" si="113"/>
        <v>3.0015126721309571E-2</v>
      </c>
      <c r="EI111" s="132"/>
      <c r="EJ111" s="142"/>
      <c r="EK111" s="157"/>
      <c r="EL111" s="157"/>
      <c r="EM111" s="157"/>
      <c r="EN111" s="157"/>
      <c r="EO111"/>
    </row>
    <row r="112" spans="1:145" s="109" customFormat="1" x14ac:dyDescent="0.25">
      <c r="A112">
        <v>1</v>
      </c>
      <c r="B112">
        <v>0</v>
      </c>
      <c r="C112" s="147" t="s">
        <v>70</v>
      </c>
      <c r="D112" s="147" t="s">
        <v>161</v>
      </c>
      <c r="E112" s="27">
        <v>-41.918207196799997</v>
      </c>
      <c r="F112" s="27">
        <v>-41.490662877029997</v>
      </c>
      <c r="G112" s="10">
        <f t="shared" si="70"/>
        <v>268.28833609887266</v>
      </c>
      <c r="H112" s="147">
        <f t="shared" si="64"/>
        <v>8.2136769529833487</v>
      </c>
      <c r="I112" s="144"/>
      <c r="J112" s="27">
        <v>-41.688204646270002</v>
      </c>
      <c r="K112" s="27">
        <v>-41.263701839089997</v>
      </c>
      <c r="L112" s="10">
        <f t="shared" si="71"/>
        <v>266.37975653352493</v>
      </c>
      <c r="M112" s="147">
        <f t="shared" si="65"/>
        <v>6.3050973876356124</v>
      </c>
      <c r="N112" s="136"/>
      <c r="O112" s="13">
        <v>-205.14954985989999</v>
      </c>
      <c r="P112" s="74">
        <v>-204.74083603643001</v>
      </c>
      <c r="Q112" s="11">
        <f t="shared" si="72"/>
        <v>256.47201136564763</v>
      </c>
      <c r="R112" s="147">
        <f t="shared" si="117"/>
        <v>-3.6026477802416821</v>
      </c>
      <c r="S112" s="136"/>
      <c r="T112" s="71">
        <v>-205.14279956144</v>
      </c>
      <c r="U112" s="27">
        <v>-204.73411538766001</v>
      </c>
      <c r="V112" s="10">
        <f t="shared" si="73"/>
        <v>256.45340588868066</v>
      </c>
      <c r="W112" s="147">
        <f t="shared" si="74"/>
        <v>-3.6212532572086502</v>
      </c>
      <c r="X112" s="136"/>
      <c r="Y112" s="27">
        <v>-205.08753870024</v>
      </c>
      <c r="Z112" s="27">
        <v>-204.67591015823001</v>
      </c>
      <c r="AA112" s="10">
        <f t="shared" si="75"/>
        <v>258.30102639669053</v>
      </c>
      <c r="AB112" s="147">
        <f t="shared" si="76"/>
        <v>-1.7736327491987822</v>
      </c>
      <c r="AC112" s="136"/>
      <c r="AD112" s="1">
        <v>-205.06398883195001</v>
      </c>
      <c r="AE112" s="27">
        <v>-204.65459853721001</v>
      </c>
      <c r="AF112" s="10">
        <f t="shared" si="116"/>
        <v>256.89650385230163</v>
      </c>
      <c r="AG112" s="147">
        <f t="shared" si="78"/>
        <v>-3.1781552935876789</v>
      </c>
      <c r="AH112" s="146"/>
      <c r="AI112" s="27">
        <v>-205.04485541267999</v>
      </c>
      <c r="AJ112" s="27">
        <v>-204.62898052219001</v>
      </c>
      <c r="AK112" s="10">
        <f t="shared" si="79"/>
        <v>260.96565253137237</v>
      </c>
      <c r="AL112" s="147">
        <f t="shared" si="80"/>
        <v>0.89099338548305695</v>
      </c>
      <c r="AM112" s="144"/>
      <c r="AN112" s="27">
        <v>-205.04310708507001</v>
      </c>
      <c r="AO112" s="27">
        <v>-204.62589363334001</v>
      </c>
      <c r="AP112" s="10">
        <f t="shared" si="81"/>
        <v>261.80561309508749</v>
      </c>
      <c r="AQ112" s="147">
        <f t="shared" si="82"/>
        <v>1.7309539491981809</v>
      </c>
      <c r="AR112" s="144"/>
      <c r="AS112" s="27">
        <v>-205.16993056643</v>
      </c>
      <c r="AT112" s="171">
        <v>-204.75508992885</v>
      </c>
      <c r="AU112" s="10">
        <f t="shared" si="83"/>
        <v>260.31664848782538</v>
      </c>
      <c r="AV112" s="147">
        <f t="shared" si="84"/>
        <v>0.24198934193606192</v>
      </c>
      <c r="AW112" s="144"/>
      <c r="AX112" s="27">
        <v>-205.16938307268001</v>
      </c>
      <c r="AY112" s="27">
        <v>-204.75460709549</v>
      </c>
      <c r="AZ112" s="10">
        <f t="shared" si="85"/>
        <v>260.27607344649948</v>
      </c>
      <c r="BA112" s="147">
        <f t="shared" si="86"/>
        <v>0.20141430061016763</v>
      </c>
      <c r="BB112" s="144"/>
      <c r="BC112" s="27">
        <v>-205.1808709387</v>
      </c>
      <c r="BD112" s="27">
        <v>-204.76633847997999</v>
      </c>
      <c r="BE112" s="10">
        <f t="shared" si="87"/>
        <v>260.12326317138951</v>
      </c>
      <c r="BF112" s="147">
        <f t="shared" si="88"/>
        <v>4.8604025500196713E-2</v>
      </c>
      <c r="BG112" s="144"/>
      <c r="BH112" s="27">
        <v>-205.18160631716</v>
      </c>
      <c r="BI112" s="27">
        <v>-204.76715131381999</v>
      </c>
      <c r="BJ112" s="10">
        <f t="shared" si="89"/>
        <v>260.07465914588931</v>
      </c>
      <c r="BK112" s="147">
        <f t="shared" si="90"/>
        <v>0</v>
      </c>
      <c r="BL112" s="144"/>
      <c r="BM112" s="27">
        <v>-205.03013829413999</v>
      </c>
      <c r="BN112" s="27">
        <v>-204.62227314572999</v>
      </c>
      <c r="BO112" s="10">
        <f t="shared" si="91"/>
        <v>255.93945927875686</v>
      </c>
      <c r="BP112" s="147">
        <f t="shared" si="92"/>
        <v>-4.1351998671324566</v>
      </c>
      <c r="BQ112" s="144"/>
      <c r="BR112" s="27">
        <v>-204.91665314378</v>
      </c>
      <c r="BS112" s="27">
        <v>-204.5088065281</v>
      </c>
      <c r="BT112" s="10">
        <f t="shared" si="93"/>
        <v>255.92782980535708</v>
      </c>
      <c r="BU112" s="147">
        <f t="shared" si="94"/>
        <v>-4.1468293405322356</v>
      </c>
      <c r="BV112" s="144"/>
      <c r="BW112" s="27">
        <v>-205.17302540319</v>
      </c>
      <c r="BX112" s="27">
        <v>-204.75936589866001</v>
      </c>
      <c r="BY112" s="10">
        <f t="shared" si="118"/>
        <v>259.57547568761305</v>
      </c>
      <c r="BZ112" s="147">
        <f t="shared" si="95"/>
        <v>-0.49918345827626354</v>
      </c>
      <c r="CA112" s="144"/>
      <c r="CB112" s="27">
        <v>-205.16597585194</v>
      </c>
      <c r="CC112" s="27">
        <v>-204.75240893246999</v>
      </c>
      <c r="CD112" s="10">
        <f t="shared" si="119"/>
        <v>259.51737763662862</v>
      </c>
      <c r="CE112" s="147">
        <f t="shared" si="96"/>
        <v>-0.5572815092606902</v>
      </c>
      <c r="CF112" s="144"/>
      <c r="CG112" s="27">
        <v>-205.17841999601001</v>
      </c>
      <c r="CH112" s="171">
        <v>-204.76440678278999</v>
      </c>
      <c r="CI112" s="10">
        <f t="shared" si="69"/>
        <v>259.79743142769257</v>
      </c>
      <c r="CJ112" s="147">
        <f t="shared" si="97"/>
        <v>-0.27722771819674108</v>
      </c>
      <c r="CK112" s="144"/>
      <c r="CL112" s="27">
        <v>-205.10099946260999</v>
      </c>
      <c r="CM112" s="27">
        <v>-204.69392598479999</v>
      </c>
      <c r="CN112" s="10">
        <f t="shared" si="98"/>
        <v>255.44267806055421</v>
      </c>
      <c r="CO112" s="147">
        <f t="shared" si="99"/>
        <v>-4.6319810853350987</v>
      </c>
      <c r="CP112" s="144"/>
      <c r="CQ112" s="27">
        <v>-205.08856762343001</v>
      </c>
      <c r="CR112" s="27">
        <v>-204.68320837651001</v>
      </c>
      <c r="CS112" s="10">
        <f t="shared" si="100"/>
        <v>254.36698103476908</v>
      </c>
      <c r="CT112" s="147">
        <f t="shared" si="101"/>
        <v>-5.7076781111202308</v>
      </c>
      <c r="CU112" s="144"/>
      <c r="CV112" s="27">
        <v>-205.1586072808</v>
      </c>
      <c r="CW112" s="27">
        <v>-204.74729892916</v>
      </c>
      <c r="CX112" s="10">
        <f t="shared" si="102"/>
        <v>258.10010373761793</v>
      </c>
      <c r="CY112" s="147">
        <f t="shared" si="103"/>
        <v>-1.9745554082713852</v>
      </c>
      <c r="CZ112" s="144"/>
      <c r="DA112" s="27">
        <v>-205.1541644614</v>
      </c>
      <c r="DB112" s="27">
        <v>-204.74280580754001</v>
      </c>
      <c r="DC112" s="10">
        <f t="shared" si="104"/>
        <v>258.13166888368346</v>
      </c>
      <c r="DD112" s="147">
        <f t="shared" si="105"/>
        <v>-1.9429902622058535</v>
      </c>
      <c r="DE112" s="144"/>
      <c r="DF112" s="27">
        <v>-205.17324704200999</v>
      </c>
      <c r="DG112" s="27">
        <v>-204.75995262467001</v>
      </c>
      <c r="DH112" s="10">
        <f t="shared" si="106"/>
        <v>259.34637982501306</v>
      </c>
      <c r="DI112" s="147">
        <f t="shared" si="107"/>
        <v>-0.72827932087625413</v>
      </c>
      <c r="DJ112" s="144"/>
      <c r="DK112" s="65">
        <v>-205.13439170000001</v>
      </c>
      <c r="DL112" s="27">
        <v>-204.717323051786</v>
      </c>
      <c r="DM112" s="10">
        <f t="shared" si="108"/>
        <v>261.71474744077511</v>
      </c>
      <c r="DN112" s="147">
        <f t="shared" si="109"/>
        <v>1.6400882948857998</v>
      </c>
      <c r="DO112" s="136"/>
      <c r="DP112" s="65">
        <v>-204.97332668000001</v>
      </c>
      <c r="DQ112" s="1">
        <v>-204.572515669442</v>
      </c>
      <c r="DR112" s="10">
        <f t="shared" si="120"/>
        <v>251.51291723526052</v>
      </c>
      <c r="DS112" s="147">
        <f t="shared" si="110"/>
        <v>-8.5617419106287969</v>
      </c>
      <c r="DT112" s="137"/>
      <c r="DU112" s="65">
        <v>-205.15901177999999</v>
      </c>
      <c r="DV112" s="87">
        <v>-204.744178822544</v>
      </c>
      <c r="DW112" s="10">
        <f t="shared" si="121"/>
        <v>260.31182913320532</v>
      </c>
      <c r="DX112" s="147">
        <f t="shared" si="111"/>
        <v>0.23716998731600825</v>
      </c>
      <c r="DY112" s="136"/>
      <c r="DZ112" s="65">
        <v>-205.13255405999999</v>
      </c>
      <c r="EA112" s="1">
        <v>-204.71440939971899</v>
      </c>
      <c r="EB112" s="10">
        <f t="shared" si="122"/>
        <v>262.3899557729311</v>
      </c>
      <c r="EC112" s="147">
        <f t="shared" si="112"/>
        <v>2.3152966270417892</v>
      </c>
      <c r="ED112" s="136"/>
      <c r="EE112" s="87">
        <v>-205.15840025</v>
      </c>
      <c r="EF112" s="87">
        <v>-204.74350687464201</v>
      </c>
      <c r="EG112" s="10">
        <f t="shared" si="123"/>
        <v>260.34974197089298</v>
      </c>
      <c r="EH112" s="147">
        <f t="shared" si="113"/>
        <v>0.27508282500366477</v>
      </c>
      <c r="EI112" s="132"/>
      <c r="EJ112" s="142"/>
      <c r="EK112" s="157"/>
      <c r="EL112" s="157"/>
      <c r="EM112" s="157"/>
      <c r="EN112" s="157"/>
      <c r="EO112"/>
    </row>
    <row r="113" spans="1:145" s="109" customFormat="1" x14ac:dyDescent="0.25">
      <c r="A113">
        <v>2</v>
      </c>
      <c r="B113">
        <v>1</v>
      </c>
      <c r="C113" s="147" t="s">
        <v>70</v>
      </c>
      <c r="D113" s="147" t="s">
        <v>162</v>
      </c>
      <c r="E113" s="27">
        <v>-31.9884919313</v>
      </c>
      <c r="F113" s="27">
        <v>-31.501810579899999</v>
      </c>
      <c r="G113" s="10">
        <f t="shared" si="70"/>
        <v>305.39741481701492</v>
      </c>
      <c r="H113" s="147">
        <f t="shared" si="64"/>
        <v>13.294660871015196</v>
      </c>
      <c r="I113" s="144"/>
      <c r="J113" s="27">
        <v>-31.798660481990002</v>
      </c>
      <c r="K113" s="27">
        <v>-31.327042367840001</v>
      </c>
      <c r="L113" s="10">
        <f t="shared" si="71"/>
        <v>295.94508281026702</v>
      </c>
      <c r="M113" s="147">
        <f t="shared" si="65"/>
        <v>3.8423288642673015</v>
      </c>
      <c r="N113" s="136"/>
      <c r="O113" s="13">
        <v>-150.37453335149999</v>
      </c>
      <c r="P113" s="74">
        <v>-149.9122241419</v>
      </c>
      <c r="Q113" s="11">
        <f t="shared" si="72"/>
        <v>290.10365211609201</v>
      </c>
      <c r="R113" s="147">
        <f t="shared" si="117"/>
        <v>-1.9991018299077155</v>
      </c>
      <c r="S113" s="136"/>
      <c r="T113" s="71">
        <v>-150.36964564631</v>
      </c>
      <c r="U113" s="27">
        <v>-149.90765987782001</v>
      </c>
      <c r="V113" s="10">
        <f t="shared" si="73"/>
        <v>289.90068958515707</v>
      </c>
      <c r="W113" s="147">
        <f t="shared" si="74"/>
        <v>-2.2020643608426553</v>
      </c>
      <c r="X113" s="136"/>
      <c r="Y113" s="27">
        <v>-150.32796367368999</v>
      </c>
      <c r="Z113" s="27">
        <v>-149.86373494265999</v>
      </c>
      <c r="AA113" s="10">
        <f t="shared" si="75"/>
        <v>291.30817100863834</v>
      </c>
      <c r="AB113" s="147">
        <f t="shared" si="76"/>
        <v>-0.7945829373613833</v>
      </c>
      <c r="AC113" s="136"/>
      <c r="AD113" s="1">
        <v>-150.31154733068001</v>
      </c>
      <c r="AE113" s="27">
        <v>-149.84963527228001</v>
      </c>
      <c r="AF113" s="10">
        <f t="shared" si="116"/>
        <v>289.85443576658582</v>
      </c>
      <c r="AG113" s="147">
        <f t="shared" si="78"/>
        <v>-2.2483181794139</v>
      </c>
      <c r="AH113" s="146"/>
      <c r="AI113" s="27">
        <v>-150.29580155287999</v>
      </c>
      <c r="AJ113" s="27">
        <v>-149.82810326258999</v>
      </c>
      <c r="AK113" s="10">
        <f t="shared" si="79"/>
        <v>293.48535413987929</v>
      </c>
      <c r="AL113" s="147">
        <f t="shared" si="80"/>
        <v>1.3826001938795685</v>
      </c>
      <c r="AM113" s="144"/>
      <c r="AN113" s="27">
        <v>-150.29434123139001</v>
      </c>
      <c r="AO113" s="27">
        <v>-149.82540636324001</v>
      </c>
      <c r="AP113" s="10">
        <f t="shared" si="81"/>
        <v>294.26131911280697</v>
      </c>
      <c r="AQ113" s="147">
        <f t="shared" si="82"/>
        <v>2.1585651668072501</v>
      </c>
      <c r="AR113" s="144"/>
      <c r="AS113" s="27">
        <v>-150.38953169088001</v>
      </c>
      <c r="AT113" s="171">
        <v>-149.92383840688001</v>
      </c>
      <c r="AU113" s="10">
        <f t="shared" si="83"/>
        <v>292.22719264283796</v>
      </c>
      <c r="AV113" s="147">
        <f t="shared" si="84"/>
        <v>0.12443869683824005</v>
      </c>
      <c r="AW113" s="144"/>
      <c r="AX113" s="27">
        <v>-150.38902792658001</v>
      </c>
      <c r="AY113" s="27">
        <v>-149.92342644035</v>
      </c>
      <c r="AZ113" s="10">
        <f t="shared" si="85"/>
        <v>292.16958862419608</v>
      </c>
      <c r="BA113" s="147">
        <f t="shared" si="86"/>
        <v>6.68346781963578E-2</v>
      </c>
      <c r="BB113" s="144"/>
      <c r="BC113" s="27">
        <v>-150.39776690696999</v>
      </c>
      <c r="BD113" s="27">
        <v>-149.93233694041001</v>
      </c>
      <c r="BE113" s="10">
        <f t="shared" si="87"/>
        <v>292.06195831605356</v>
      </c>
      <c r="BF113" s="147">
        <f t="shared" si="88"/>
        <v>-4.0795629946160261E-2</v>
      </c>
      <c r="BG113" s="144"/>
      <c r="BH113" s="27">
        <v>-150.39833647757001</v>
      </c>
      <c r="BI113" s="27">
        <v>-149.93284149908999</v>
      </c>
      <c r="BJ113" s="10">
        <f t="shared" si="89"/>
        <v>292.10275394599972</v>
      </c>
      <c r="BK113" s="147">
        <f t="shared" si="90"/>
        <v>0</v>
      </c>
      <c r="BL113" s="144"/>
      <c r="BM113" s="27">
        <v>-150.28536922587</v>
      </c>
      <c r="BN113" s="27">
        <v>-149.82475941864999</v>
      </c>
      <c r="BO113" s="10">
        <f t="shared" si="91"/>
        <v>289.0372601286283</v>
      </c>
      <c r="BP113" s="147">
        <f t="shared" si="92"/>
        <v>-3.0654938173714186</v>
      </c>
      <c r="BQ113" s="144"/>
      <c r="BR113" s="27">
        <v>-150.20093049517001</v>
      </c>
      <c r="BS113" s="27">
        <v>-149.73824764611001</v>
      </c>
      <c r="BT113" s="10">
        <f t="shared" si="93"/>
        <v>290.33811461364178</v>
      </c>
      <c r="BU113" s="147">
        <f t="shared" si="94"/>
        <v>-1.7646393323579446</v>
      </c>
      <c r="BV113" s="144"/>
      <c r="BW113" s="27">
        <v>-150.39210744804001</v>
      </c>
      <c r="BX113" s="27">
        <v>-149.92679799394</v>
      </c>
      <c r="BY113" s="10">
        <f t="shared" si="118"/>
        <v>291.98633554229644</v>
      </c>
      <c r="BZ113" s="147">
        <f t="shared" si="95"/>
        <v>-0.11641840370327827</v>
      </c>
      <c r="CA113" s="144"/>
      <c r="CB113" s="27">
        <v>-150.38722192109</v>
      </c>
      <c r="CC113" s="27">
        <v>-149.92205896869999</v>
      </c>
      <c r="CD113" s="10">
        <f t="shared" si="119"/>
        <v>291.89440425425954</v>
      </c>
      <c r="CE113" s="147">
        <f t="shared" si="96"/>
        <v>-0.2083496917401817</v>
      </c>
      <c r="CF113" s="144"/>
      <c r="CG113" s="27">
        <v>-150.39591516103999</v>
      </c>
      <c r="CH113" s="171">
        <v>-149.93102406323999</v>
      </c>
      <c r="CI113" s="10">
        <f t="shared" si="69"/>
        <v>291.72381278048181</v>
      </c>
      <c r="CJ113" s="147">
        <f t="shared" si="97"/>
        <v>-0.37894116551791512</v>
      </c>
      <c r="CK113" s="144"/>
      <c r="CL113" s="27">
        <v>-150.33725101122999</v>
      </c>
      <c r="CM113" s="27">
        <v>-149.87682967809999</v>
      </c>
      <c r="CN113" s="10">
        <f t="shared" si="98"/>
        <v>288.91899075240644</v>
      </c>
      <c r="CO113" s="147">
        <f t="shared" si="99"/>
        <v>-3.1837631935932791</v>
      </c>
      <c r="CP113" s="144"/>
      <c r="CQ113" s="27">
        <v>-150.32900728452</v>
      </c>
      <c r="CR113" s="27">
        <v>-149.87050378261</v>
      </c>
      <c r="CS113" s="10">
        <f t="shared" si="100"/>
        <v>287.7155324835453</v>
      </c>
      <c r="CT113" s="147">
        <f t="shared" si="101"/>
        <v>-4.3872214624544199</v>
      </c>
      <c r="CU113" s="144"/>
      <c r="CV113" s="27">
        <v>-150.38102419148001</v>
      </c>
      <c r="CW113" s="27">
        <v>-149.91756395160999</v>
      </c>
      <c r="CX113" s="10">
        <f t="shared" si="102"/>
        <v>290.82593512083417</v>
      </c>
      <c r="CY113" s="147">
        <f t="shared" si="103"/>
        <v>-1.2768188251655488</v>
      </c>
      <c r="CZ113" s="144"/>
      <c r="DA113" s="27">
        <v>-150.3779144259</v>
      </c>
      <c r="DB113" s="27">
        <v>-149.91453964498999</v>
      </c>
      <c r="DC113" s="10">
        <f t="shared" si="104"/>
        <v>290.77230876884397</v>
      </c>
      <c r="DD113" s="147">
        <f t="shared" si="105"/>
        <v>-1.3304451771557524</v>
      </c>
      <c r="DE113" s="144"/>
      <c r="DF113" s="27">
        <v>-150.39185620180999</v>
      </c>
      <c r="DG113" s="27">
        <v>-149.9274450703</v>
      </c>
      <c r="DH113" s="10">
        <f t="shared" si="106"/>
        <v>291.42262913383416</v>
      </c>
      <c r="DI113" s="147">
        <f t="shared" si="107"/>
        <v>-0.68012481216555898</v>
      </c>
      <c r="DJ113" s="144"/>
      <c r="DK113" s="65">
        <v>-150.36577027999999</v>
      </c>
      <c r="DL113" s="27">
        <v>-149.89747439174101</v>
      </c>
      <c r="DM113" s="10">
        <f t="shared" si="108"/>
        <v>293.86035284139172</v>
      </c>
      <c r="DN113" s="147">
        <f t="shared" si="109"/>
        <v>1.7575988953919932</v>
      </c>
      <c r="DO113" s="136"/>
      <c r="DP113" s="65">
        <v>-150.25938016999999</v>
      </c>
      <c r="DQ113" s="1">
        <v>-149.804959803939</v>
      </c>
      <c r="DR113" s="10">
        <f t="shared" si="120"/>
        <v>285.15332390692976</v>
      </c>
      <c r="DS113" s="147">
        <f t="shared" si="110"/>
        <v>-6.9494300390699664</v>
      </c>
      <c r="DT113" s="137"/>
      <c r="DU113" s="65">
        <v>-150.38138337000001</v>
      </c>
      <c r="DV113" s="87">
        <v>-149.91536012872299</v>
      </c>
      <c r="DW113" s="10">
        <f t="shared" si="121"/>
        <v>292.43424413373918</v>
      </c>
      <c r="DX113" s="147">
        <f t="shared" si="111"/>
        <v>0.33149018773946182</v>
      </c>
      <c r="DY113" s="137"/>
      <c r="DZ113" s="65">
        <v>-150.36488671999999</v>
      </c>
      <c r="EA113" s="1">
        <v>-149.89613027834901</v>
      </c>
      <c r="EB113" s="10">
        <f t="shared" si="122"/>
        <v>294.1493547004074</v>
      </c>
      <c r="EC113" s="147">
        <f t="shared" si="112"/>
        <v>2.0466007544076774</v>
      </c>
      <c r="ED113" s="136"/>
      <c r="EE113" s="87">
        <v>-150.3810412</v>
      </c>
      <c r="EF113" s="87">
        <v>-149.91495997016901</v>
      </c>
      <c r="EG113" s="10">
        <f t="shared" si="123"/>
        <v>292.47063253124492</v>
      </c>
      <c r="EH113" s="147">
        <f t="shared" si="113"/>
        <v>0.36787858524519379</v>
      </c>
      <c r="EI113" s="132"/>
      <c r="EJ113" s="142"/>
      <c r="EK113" s="157"/>
      <c r="EL113" s="157"/>
      <c r="EM113" s="157"/>
      <c r="EN113" s="157"/>
      <c r="EO113"/>
    </row>
    <row r="114" spans="1:145" s="109" customFormat="1" x14ac:dyDescent="0.25">
      <c r="A114">
        <v>1</v>
      </c>
      <c r="B114">
        <v>2</v>
      </c>
      <c r="C114" s="147" t="s">
        <v>70</v>
      </c>
      <c r="D114" s="147" t="s">
        <v>163</v>
      </c>
      <c r="E114" s="27">
        <v>-16.563687329019999</v>
      </c>
      <c r="F114" s="27">
        <v>-16.097791889949999</v>
      </c>
      <c r="G114" s="10">
        <f t="shared" si="70"/>
        <v>292.35404697081549</v>
      </c>
      <c r="H114" s="147">
        <f t="shared" si="64"/>
        <v>-14.032634531124415</v>
      </c>
      <c r="I114" s="144"/>
      <c r="J114" s="27">
        <v>-16.464856162549999</v>
      </c>
      <c r="K114" s="27">
        <v>-15.9858074398</v>
      </c>
      <c r="L114" s="10">
        <f t="shared" si="71"/>
        <v>300.60786401285191</v>
      </c>
      <c r="M114" s="147">
        <f t="shared" si="65"/>
        <v>-5.7788174890879986</v>
      </c>
      <c r="N114" s="136"/>
      <c r="O114" s="13">
        <v>-75.745701255569998</v>
      </c>
      <c r="P114" s="74">
        <v>-75.265740786799995</v>
      </c>
      <c r="Q114" s="11">
        <f t="shared" si="72"/>
        <v>301.17999375786428</v>
      </c>
      <c r="R114" s="147">
        <f t="shared" si="117"/>
        <v>-5.206687744075623</v>
      </c>
      <c r="S114" s="136"/>
      <c r="T114" s="71">
        <v>-75.743516650480004</v>
      </c>
      <c r="U114" s="27">
        <v>-75.263844409559994</v>
      </c>
      <c r="V114" s="10">
        <f t="shared" si="73"/>
        <v>300.99912789971552</v>
      </c>
      <c r="W114" s="147">
        <f t="shared" si="74"/>
        <v>-5.3875536022243864</v>
      </c>
      <c r="X114" s="136"/>
      <c r="Y114" s="27">
        <v>-75.720542302240005</v>
      </c>
      <c r="Z114" s="27">
        <v>-75.244083720960006</v>
      </c>
      <c r="AA114" s="10">
        <f t="shared" si="75"/>
        <v>298.98252433901234</v>
      </c>
      <c r="AB114" s="147">
        <f t="shared" si="76"/>
        <v>-7.4041571629275609</v>
      </c>
      <c r="AC114" s="136"/>
      <c r="AD114" s="1">
        <v>-75.710240347980005</v>
      </c>
      <c r="AE114" s="27">
        <v>-75.237007086269998</v>
      </c>
      <c r="AF114" s="10">
        <f t="shared" si="116"/>
        <v>296.9586040556465</v>
      </c>
      <c r="AG114" s="147">
        <f t="shared" si="78"/>
        <v>-9.4280774462934005</v>
      </c>
      <c r="AH114" s="146"/>
      <c r="AI114" s="27">
        <v>-75.707731472679995</v>
      </c>
      <c r="AJ114" s="27">
        <v>-75.226799256269999</v>
      </c>
      <c r="AK114" s="10">
        <f t="shared" si="79"/>
        <v>301.78977511943702</v>
      </c>
      <c r="AL114" s="147">
        <f t="shared" si="80"/>
        <v>-4.5969063825028798</v>
      </c>
      <c r="AM114" s="144"/>
      <c r="AN114" s="27">
        <v>-75.705064462739998</v>
      </c>
      <c r="AO114" s="27">
        <v>-75.223892168990005</v>
      </c>
      <c r="AP114" s="10">
        <f t="shared" si="81"/>
        <v>301.94042605105761</v>
      </c>
      <c r="AQ114" s="147">
        <f t="shared" si="82"/>
        <v>-4.4462554508822905</v>
      </c>
      <c r="AR114" s="144"/>
      <c r="AS114" s="27">
        <v>-75.759225049649999</v>
      </c>
      <c r="AT114" s="171">
        <v>-75.271855318510006</v>
      </c>
      <c r="AU114" s="10">
        <f t="shared" si="83"/>
        <v>305.82937998765652</v>
      </c>
      <c r="AV114" s="147">
        <f t="shared" si="84"/>
        <v>-0.55730151428338104</v>
      </c>
      <c r="AW114" s="144"/>
      <c r="AX114" s="27">
        <v>-75.759084016130004</v>
      </c>
      <c r="AY114" s="27">
        <v>-75.271611503700001</v>
      </c>
      <c r="AZ114" s="10">
        <f t="shared" si="85"/>
        <v>305.89387627495103</v>
      </c>
      <c r="BA114" s="147">
        <f t="shared" si="86"/>
        <v>-0.49280522698887808</v>
      </c>
      <c r="BB114" s="144"/>
      <c r="BC114" s="27">
        <v>-75.76358208389</v>
      </c>
      <c r="BD114" s="27">
        <v>-75.275412534279994</v>
      </c>
      <c r="BE114" s="10">
        <f t="shared" si="87"/>
        <v>306.33127407577518</v>
      </c>
      <c r="BF114" s="147">
        <f t="shared" si="88"/>
        <v>-5.5407426164720164E-2</v>
      </c>
      <c r="BG114" s="144"/>
      <c r="BH114" s="27">
        <v>-75.76382073984</v>
      </c>
      <c r="BI114" s="27">
        <v>-75.275562892950006</v>
      </c>
      <c r="BJ114" s="10">
        <f t="shared" si="89"/>
        <v>306.3866815019399</v>
      </c>
      <c r="BK114" s="147">
        <f t="shared" si="90"/>
        <v>0</v>
      </c>
      <c r="BL114" s="144"/>
      <c r="BM114" s="27">
        <v>-75.69715287228</v>
      </c>
      <c r="BN114" s="27">
        <v>-75.223618128189997</v>
      </c>
      <c r="BO114" s="10">
        <f t="shared" si="91"/>
        <v>297.14778726391768</v>
      </c>
      <c r="BP114" s="147">
        <f t="shared" si="92"/>
        <v>-9.2388942380222261</v>
      </c>
      <c r="BQ114" s="144"/>
      <c r="BR114" s="27">
        <v>-75.651310000750001</v>
      </c>
      <c r="BS114" s="27">
        <v>-75.177803578910002</v>
      </c>
      <c r="BT114" s="10">
        <f t="shared" si="93"/>
        <v>297.13001476881828</v>
      </c>
      <c r="BU114" s="147">
        <f t="shared" si="94"/>
        <v>-9.2566667331216195</v>
      </c>
      <c r="BV114" s="144"/>
      <c r="BW114" s="27">
        <v>-75.757233188949996</v>
      </c>
      <c r="BX114" s="27">
        <v>-75.271866077509998</v>
      </c>
      <c r="BY114" s="10">
        <f t="shared" si="118"/>
        <v>304.57271609971355</v>
      </c>
      <c r="BZ114" s="147">
        <f t="shared" si="95"/>
        <v>-1.8139654022263585</v>
      </c>
      <c r="CA114" s="144"/>
      <c r="CB114" s="27">
        <v>-75.754790831519998</v>
      </c>
      <c r="CC114" s="27">
        <v>-75.269668438259998</v>
      </c>
      <c r="CD114" s="10">
        <f t="shared" si="119"/>
        <v>304.41915299458213</v>
      </c>
      <c r="CE114" s="147">
        <f t="shared" si="96"/>
        <v>-1.9675285073577697</v>
      </c>
      <c r="CF114" s="144"/>
      <c r="CG114" s="27">
        <v>-75.762432182129999</v>
      </c>
      <c r="CH114" s="171">
        <v>-75.275044891630003</v>
      </c>
      <c r="CI114" s="10">
        <f t="shared" si="69"/>
        <v>305.84039866165227</v>
      </c>
      <c r="CJ114" s="147">
        <f t="shared" si="97"/>
        <v>-0.54628284028763119</v>
      </c>
      <c r="CK114" s="144"/>
      <c r="CL114" s="27">
        <v>-75.723654485799997</v>
      </c>
      <c r="CM114" s="27">
        <v>-75.251019012819995</v>
      </c>
      <c r="CN114" s="10">
        <f t="shared" si="98"/>
        <v>296.58348564968117</v>
      </c>
      <c r="CO114" s="147">
        <f t="shared" si="99"/>
        <v>-9.8031958522587388</v>
      </c>
      <c r="CP114" s="144"/>
      <c r="CQ114" s="27">
        <v>-75.715073400669993</v>
      </c>
      <c r="CR114" s="27">
        <v>-75.245523095349995</v>
      </c>
      <c r="CS114" s="10">
        <f t="shared" si="100"/>
        <v>294.64751209135227</v>
      </c>
      <c r="CT114" s="147">
        <f t="shared" si="101"/>
        <v>-11.739169410587635</v>
      </c>
      <c r="CU114" s="144"/>
      <c r="CV114" s="27">
        <v>-75.751359308920001</v>
      </c>
      <c r="CW114" s="27">
        <v>-75.268682384369995</v>
      </c>
      <c r="CX114" s="10">
        <f t="shared" si="102"/>
        <v>302.88459692437425</v>
      </c>
      <c r="CY114" s="147">
        <f t="shared" si="103"/>
        <v>-3.5020845775656539</v>
      </c>
      <c r="CZ114" s="144"/>
      <c r="DA114" s="27">
        <v>-75.750109066319993</v>
      </c>
      <c r="DB114" s="27">
        <v>-75.267368728720001</v>
      </c>
      <c r="DC114" s="10">
        <f t="shared" si="104"/>
        <v>302.92438924737104</v>
      </c>
      <c r="DD114" s="147">
        <f t="shared" si="105"/>
        <v>-3.4622922545688652</v>
      </c>
      <c r="DE114" s="144"/>
      <c r="DF114" s="27">
        <v>-75.759151887919998</v>
      </c>
      <c r="DG114" s="27">
        <v>-75.273159222030003</v>
      </c>
      <c r="DH114" s="10">
        <f t="shared" si="106"/>
        <v>304.96525777263082</v>
      </c>
      <c r="DI114" s="147">
        <f t="shared" si="107"/>
        <v>-1.4214237293090832</v>
      </c>
      <c r="DJ114" s="144"/>
      <c r="DK114" s="65">
        <v>-75.744768960000002</v>
      </c>
      <c r="DL114" s="27">
        <v>-75.262020437217998</v>
      </c>
      <c r="DM114" s="10">
        <f t="shared" si="108"/>
        <v>302.92952553093494</v>
      </c>
      <c r="DN114" s="147">
        <f t="shared" si="109"/>
        <v>-3.4571559710049655</v>
      </c>
      <c r="DO114" s="136"/>
      <c r="DP114" s="65">
        <v>-75.671531849999994</v>
      </c>
      <c r="DQ114" s="1">
        <v>-75.207143613674006</v>
      </c>
      <c r="DR114" s="10">
        <f t="shared" si="120"/>
        <v>291.40826217692052</v>
      </c>
      <c r="DS114" s="147">
        <f t="shared" si="110"/>
        <v>-14.978419325019388</v>
      </c>
      <c r="DT114" s="137"/>
      <c r="DU114" s="65">
        <v>-75.755544330000006</v>
      </c>
      <c r="DV114" s="87">
        <v>-75.267837881169996</v>
      </c>
      <c r="DW114" s="10">
        <f t="shared" si="121"/>
        <v>306.04067370531999</v>
      </c>
      <c r="DX114" s="147">
        <f t="shared" si="111"/>
        <v>-0.3460077966199151</v>
      </c>
      <c r="DY114" s="136"/>
      <c r="DZ114" s="65">
        <v>-75.74257265</v>
      </c>
      <c r="EA114" s="1">
        <v>-75.260603356879997</v>
      </c>
      <c r="EB114" s="10">
        <f t="shared" si="122"/>
        <v>302.44055112573267</v>
      </c>
      <c r="EC114" s="147">
        <f t="shared" si="112"/>
        <v>-3.9461303762072362</v>
      </c>
      <c r="ED114" s="136"/>
      <c r="EE114" s="87">
        <v>-75.755131340000005</v>
      </c>
      <c r="EF114" s="87">
        <v>-75.267455909640006</v>
      </c>
      <c r="EG114" s="10">
        <f t="shared" si="123"/>
        <v>306.02120930520329</v>
      </c>
      <c r="EH114" s="147">
        <f t="shared" si="113"/>
        <v>-0.36547219673661857</v>
      </c>
      <c r="EI114" s="132"/>
      <c r="EJ114" s="142"/>
      <c r="EK114" s="157"/>
      <c r="EL114" s="157"/>
      <c r="EM114" s="157"/>
      <c r="EN114" s="157"/>
      <c r="EO114"/>
    </row>
    <row r="115" spans="1:145" s="109" customFormat="1" x14ac:dyDescent="0.25">
      <c r="A115">
        <v>0</v>
      </c>
      <c r="B115">
        <v>1</v>
      </c>
      <c r="C115" s="147" t="s">
        <v>70</v>
      </c>
      <c r="D115" s="147" t="s">
        <v>164</v>
      </c>
      <c r="E115" s="27">
        <v>-47.917431770930001</v>
      </c>
      <c r="F115" s="27">
        <v>-47.45740011382</v>
      </c>
      <c r="G115" s="10">
        <f t="shared" si="70"/>
        <v>288.67446515309666</v>
      </c>
      <c r="H115" s="147">
        <f t="shared" si="64"/>
        <v>-0.28639356851306275</v>
      </c>
      <c r="I115" s="144"/>
      <c r="J115" s="27">
        <v>-47.642886516760001</v>
      </c>
      <c r="K115" s="27">
        <v>-47.185517722059998</v>
      </c>
      <c r="L115" s="10">
        <f t="shared" si="71"/>
        <v>287.00349236219853</v>
      </c>
      <c r="M115" s="147">
        <f t="shared" si="65"/>
        <v>-1.9573663594111963</v>
      </c>
      <c r="N115" s="136"/>
      <c r="O115" s="13">
        <v>-225.50781779043001</v>
      </c>
      <c r="P115" s="74">
        <v>-225.05389523251</v>
      </c>
      <c r="Q115" s="11">
        <f t="shared" si="72"/>
        <v>284.84094432038501</v>
      </c>
      <c r="R115" s="147">
        <f t="shared" si="117"/>
        <v>-4.1199144012247189</v>
      </c>
      <c r="S115" s="136"/>
      <c r="T115" s="71">
        <v>-225.50019874391</v>
      </c>
      <c r="U115" s="27">
        <v>-225.04650218847999</v>
      </c>
      <c r="V115" s="10">
        <f t="shared" si="73"/>
        <v>284.69912549788802</v>
      </c>
      <c r="W115" s="147">
        <f t="shared" si="74"/>
        <v>-4.2617332237217056</v>
      </c>
      <c r="X115" s="136"/>
      <c r="Y115" s="27">
        <v>-225.43785791427999</v>
      </c>
      <c r="Z115" s="27">
        <v>-224.98357736598001</v>
      </c>
      <c r="AA115" s="10">
        <f t="shared" si="75"/>
        <v>285.06558686371841</v>
      </c>
      <c r="AB115" s="147">
        <f t="shared" si="76"/>
        <v>-3.8952718578913164</v>
      </c>
      <c r="AC115" s="136"/>
      <c r="AD115" s="1">
        <v>-225.41291407083</v>
      </c>
      <c r="AE115" s="27">
        <v>-224.96208185839001</v>
      </c>
      <c r="AF115" s="10">
        <f t="shared" si="116"/>
        <v>282.90172162821881</v>
      </c>
      <c r="AG115" s="147">
        <f t="shared" si="78"/>
        <v>-6.0591370933909161</v>
      </c>
      <c r="AH115" s="146"/>
      <c r="AI115" s="27">
        <v>-225.39031951806999</v>
      </c>
      <c r="AJ115" s="27">
        <v>-224.93060458176001</v>
      </c>
      <c r="AK115" s="10">
        <f t="shared" si="79"/>
        <v>288.47571968387484</v>
      </c>
      <c r="AL115" s="147">
        <f t="shared" si="80"/>
        <v>-0.48513903773488209</v>
      </c>
      <c r="AM115" s="144"/>
      <c r="AN115" s="27">
        <v>-225.38721273077999</v>
      </c>
      <c r="AO115" s="27">
        <v>-224.92579374773001</v>
      </c>
      <c r="AP115" s="10">
        <f t="shared" si="81"/>
        <v>289.54502605369362</v>
      </c>
      <c r="AQ115" s="147">
        <f t="shared" si="82"/>
        <v>0.5841673320838936</v>
      </c>
      <c r="AR115" s="144"/>
      <c r="AS115" s="27">
        <v>-225.53162013822001</v>
      </c>
      <c r="AT115" s="171">
        <v>-225.07133134688999</v>
      </c>
      <c r="AU115" s="10">
        <f t="shared" si="83"/>
        <v>288.83581944749778</v>
      </c>
      <c r="AV115" s="147">
        <f t="shared" si="84"/>
        <v>-0.12503927411194127</v>
      </c>
      <c r="AW115" s="144"/>
      <c r="AX115" s="27">
        <v>-225.5308639623</v>
      </c>
      <c r="AY115" s="27">
        <v>-225.07065158930999</v>
      </c>
      <c r="AZ115" s="10">
        <f t="shared" si="85"/>
        <v>288.78786617496388</v>
      </c>
      <c r="BA115" s="147">
        <f t="shared" si="86"/>
        <v>-0.17299254664584396</v>
      </c>
      <c r="BB115" s="144"/>
      <c r="BC115" s="27">
        <v>-225.54381075649999</v>
      </c>
      <c r="BD115" s="27">
        <v>-225.08349541838001</v>
      </c>
      <c r="BE115" s="10">
        <f t="shared" si="87"/>
        <v>288.8524778236706</v>
      </c>
      <c r="BF115" s="147">
        <f t="shared" si="88"/>
        <v>-0.10838089793912786</v>
      </c>
      <c r="BG115" s="144"/>
      <c r="BH115" s="27">
        <v>-225.54466073216</v>
      </c>
      <c r="BI115" s="27">
        <v>-225.08417267823</v>
      </c>
      <c r="BJ115" s="10">
        <f t="shared" si="89"/>
        <v>288.96085872160972</v>
      </c>
      <c r="BK115" s="147">
        <f t="shared" si="90"/>
        <v>0</v>
      </c>
      <c r="BL115" s="144"/>
      <c r="BM115" s="27">
        <v>-225.37261226209</v>
      </c>
      <c r="BN115" s="27">
        <v>-224.92100497044001</v>
      </c>
      <c r="BO115" s="10">
        <f t="shared" si="91"/>
        <v>283.38809158328661</v>
      </c>
      <c r="BP115" s="147">
        <f t="shared" si="92"/>
        <v>-5.5727671383231154</v>
      </c>
      <c r="BQ115" s="144"/>
      <c r="BR115" s="27">
        <v>-225.24364044004</v>
      </c>
      <c r="BS115" s="27">
        <v>-224.79057968518001</v>
      </c>
      <c r="BT115" s="10">
        <f t="shared" si="93"/>
        <v>284.30015428219252</v>
      </c>
      <c r="BU115" s="147">
        <f t="shared" si="94"/>
        <v>-4.6607044394172021</v>
      </c>
      <c r="BV115" s="144"/>
      <c r="BW115" s="27">
        <v>-225.53459345966999</v>
      </c>
      <c r="BX115" s="27">
        <v>-225.07531967177999</v>
      </c>
      <c r="BY115" s="10">
        <f t="shared" si="118"/>
        <v>288.19889463885278</v>
      </c>
      <c r="BZ115" s="147">
        <f t="shared" si="95"/>
        <v>-0.76196408275694694</v>
      </c>
      <c r="CA115" s="144"/>
      <c r="CB115" s="27">
        <v>-225.52706236162999</v>
      </c>
      <c r="CC115" s="27">
        <v>-225.06785426288999</v>
      </c>
      <c r="CD115" s="10">
        <f t="shared" si="119"/>
        <v>288.15767404033267</v>
      </c>
      <c r="CE115" s="147">
        <f t="shared" si="96"/>
        <v>-0.80318468127705955</v>
      </c>
      <c r="CF115" s="144"/>
      <c r="CG115" s="27">
        <v>-225.54093383492</v>
      </c>
      <c r="CH115" s="171">
        <v>-225.08138823677999</v>
      </c>
      <c r="CI115" s="10">
        <f t="shared" si="69"/>
        <v>288.36945828883813</v>
      </c>
      <c r="CJ115" s="147">
        <f t="shared" si="97"/>
        <v>-0.59140043277159293</v>
      </c>
      <c r="CK115" s="144"/>
      <c r="CL115" s="27">
        <v>-225.45092682398999</v>
      </c>
      <c r="CM115" s="27">
        <v>-224.99997113795001</v>
      </c>
      <c r="CN115" s="10">
        <f t="shared" si="98"/>
        <v>282.97920254694503</v>
      </c>
      <c r="CO115" s="147">
        <f t="shared" si="99"/>
        <v>-5.9816561746646926</v>
      </c>
      <c r="CP115" s="144"/>
      <c r="CQ115" s="27">
        <v>-225.43820610079001</v>
      </c>
      <c r="CR115" s="27">
        <v>-224.98974692764</v>
      </c>
      <c r="CS115" s="10">
        <f t="shared" si="100"/>
        <v>281.41261574336477</v>
      </c>
      <c r="CT115" s="147">
        <f t="shared" si="101"/>
        <v>-7.5482429782449572</v>
      </c>
      <c r="CU115" s="144"/>
      <c r="CV115" s="27">
        <v>-225.51817307808</v>
      </c>
      <c r="CW115" s="27">
        <v>-225.06191942472</v>
      </c>
      <c r="CX115" s="10">
        <f t="shared" si="102"/>
        <v>286.30373001992979</v>
      </c>
      <c r="CY115" s="147">
        <f t="shared" si="103"/>
        <v>-2.6571287016799374</v>
      </c>
      <c r="CZ115" s="144"/>
      <c r="DA115" s="27">
        <v>-225.51327565170001</v>
      </c>
      <c r="DB115" s="27">
        <v>-225.05699009142</v>
      </c>
      <c r="DC115" s="10">
        <f t="shared" si="104"/>
        <v>286.3237519313081</v>
      </c>
      <c r="DD115" s="147">
        <f t="shared" si="105"/>
        <v>-2.6371067903016296</v>
      </c>
      <c r="DE115" s="144"/>
      <c r="DF115" s="27">
        <v>-225.5347497354</v>
      </c>
      <c r="DG115" s="27">
        <v>-225.07624464187001</v>
      </c>
      <c r="DH115" s="10">
        <f t="shared" si="106"/>
        <v>287.71653124100607</v>
      </c>
      <c r="DI115" s="147">
        <f t="shared" si="107"/>
        <v>-1.2443274806036584</v>
      </c>
      <c r="DJ115" s="144"/>
      <c r="DK115" s="65">
        <v>-225.49669205999999</v>
      </c>
      <c r="DL115" s="27">
        <v>-225.03710091929599</v>
      </c>
      <c r="DM115" s="10">
        <f t="shared" si="108"/>
        <v>288.39803670316206</v>
      </c>
      <c r="DN115" s="147">
        <f t="shared" si="109"/>
        <v>-0.56282201844766178</v>
      </c>
      <c r="DO115" s="136"/>
      <c r="DP115" s="65">
        <v>-225.33226775</v>
      </c>
      <c r="DQ115" s="1">
        <v>-224.890828397993</v>
      </c>
      <c r="DR115" s="10">
        <f t="shared" si="120"/>
        <v>277.00760777790947</v>
      </c>
      <c r="DS115" s="147">
        <f t="shared" si="110"/>
        <v>-11.953250943700255</v>
      </c>
      <c r="DT115" s="137"/>
      <c r="DU115" s="65">
        <v>-225.51937445999999</v>
      </c>
      <c r="DV115" s="87">
        <v>-225.05889997444399</v>
      </c>
      <c r="DW115" s="10">
        <f t="shared" si="121"/>
        <v>288.95234443124912</v>
      </c>
      <c r="DX115" s="147">
        <f t="shared" si="111"/>
        <v>-8.5142903606083564E-3</v>
      </c>
      <c r="DY115" s="136"/>
      <c r="DZ115" s="65">
        <v>-225.49500968999999</v>
      </c>
      <c r="EA115" s="1">
        <v>-225.035011405049</v>
      </c>
      <c r="EB115" s="10">
        <f t="shared" si="122"/>
        <v>288.65352378959216</v>
      </c>
      <c r="EC115" s="147">
        <f t="shared" si="112"/>
        <v>-0.30733493201756801</v>
      </c>
      <c r="ED115" s="136"/>
      <c r="EE115" s="87">
        <v>-225.51857828999999</v>
      </c>
      <c r="EF115" s="87">
        <v>-225.05792387139999</v>
      </c>
      <c r="EG115" s="10">
        <f t="shared" si="123"/>
        <v>289.06525421568648</v>
      </c>
      <c r="EH115" s="147">
        <f t="shared" si="113"/>
        <v>0.10439549407675486</v>
      </c>
      <c r="EI115" s="132"/>
      <c r="EJ115" s="142"/>
      <c r="EK115" s="157"/>
      <c r="EL115" s="157"/>
      <c r="EM115" s="157"/>
      <c r="EN115" s="157"/>
      <c r="EO115"/>
    </row>
    <row r="116" spans="1:145" s="109" customFormat="1" x14ac:dyDescent="0.25">
      <c r="A116">
        <v>0</v>
      </c>
      <c r="B116">
        <v>1</v>
      </c>
      <c r="C116" s="147" t="s">
        <v>80</v>
      </c>
      <c r="D116" s="147" t="s">
        <v>165</v>
      </c>
      <c r="E116" s="27">
        <v>-21.75974600616</v>
      </c>
      <c r="F116" s="27">
        <v>-21.361000006729999</v>
      </c>
      <c r="G116" s="10">
        <f t="shared" si="70"/>
        <v>250.21710210232041</v>
      </c>
      <c r="H116" s="147">
        <f t="shared" si="64"/>
        <v>-4.1925033712427933</v>
      </c>
      <c r="I116" s="144"/>
      <c r="J116" s="27">
        <v>-21.641701086259999</v>
      </c>
      <c r="K116" s="27">
        <v>-21.238287226370002</v>
      </c>
      <c r="L116" s="10">
        <f t="shared" si="71"/>
        <v>253.14623121957257</v>
      </c>
      <c r="M116" s="147">
        <f t="shared" si="65"/>
        <v>-1.2633742539906336</v>
      </c>
      <c r="N116" s="136"/>
      <c r="O116" s="13">
        <v>-119.10321624701</v>
      </c>
      <c r="P116" s="74">
        <v>-118.69832061597999</v>
      </c>
      <c r="Q116" s="11">
        <f t="shared" si="72"/>
        <v>254.07605742763616</v>
      </c>
      <c r="R116" s="147">
        <f t="shared" si="117"/>
        <v>-0.33354804592704568</v>
      </c>
      <c r="S116" s="136"/>
      <c r="T116" s="71">
        <v>-119.09837329397</v>
      </c>
      <c r="U116" s="27">
        <v>-118.69358607328</v>
      </c>
      <c r="V116" s="10">
        <f t="shared" si="73"/>
        <v>254.00802885517984</v>
      </c>
      <c r="W116" s="147">
        <f t="shared" si="74"/>
        <v>-0.40157661838335912</v>
      </c>
      <c r="X116" s="136"/>
      <c r="Y116" s="27">
        <v>-119.07319462732001</v>
      </c>
      <c r="Z116" s="27">
        <v>-118.67122758923</v>
      </c>
      <c r="AA116" s="10">
        <f t="shared" si="75"/>
        <v>252.23833607186009</v>
      </c>
      <c r="AB116" s="147">
        <f t="shared" si="76"/>
        <v>-2.171269401703114</v>
      </c>
      <c r="AC116" s="136"/>
      <c r="AD116" s="1">
        <v>-119.05711929797999</v>
      </c>
      <c r="AE116" s="27">
        <v>-118.65792668338</v>
      </c>
      <c r="AF116" s="10">
        <f t="shared" si="116"/>
        <v>250.49735758764405</v>
      </c>
      <c r="AG116" s="147">
        <f t="shared" si="78"/>
        <v>-3.9122478859191574</v>
      </c>
      <c r="AH116" s="146"/>
      <c r="AI116" s="27">
        <v>-119.04554867474999</v>
      </c>
      <c r="AJ116" s="27">
        <v>-118.63969245654</v>
      </c>
      <c r="AK116" s="10">
        <f t="shared" si="79"/>
        <v>254.67883548895114</v>
      </c>
      <c r="AL116" s="147">
        <f t="shared" si="80"/>
        <v>0.26923001538793301</v>
      </c>
      <c r="AM116" s="144"/>
      <c r="AN116" s="27">
        <v>-119.03313239956</v>
      </c>
      <c r="AO116" s="27">
        <v>-118.62919438522</v>
      </c>
      <c r="AP116" s="10">
        <f t="shared" si="81"/>
        <v>253.4751433784931</v>
      </c>
      <c r="AQ116" s="147">
        <f t="shared" si="82"/>
        <v>-0.93446209507010281</v>
      </c>
      <c r="AR116" s="144"/>
      <c r="AS116" s="27">
        <v>-119.10988629466</v>
      </c>
      <c r="AT116" s="171">
        <v>-118.70451085821</v>
      </c>
      <c r="AU116" s="10">
        <f t="shared" si="83"/>
        <v>254.37714012674002</v>
      </c>
      <c r="AV116" s="147">
        <f t="shared" si="84"/>
        <v>-3.2465346823187247E-2</v>
      </c>
      <c r="AW116" s="144"/>
      <c r="AX116" s="27">
        <v>-119.10881596533</v>
      </c>
      <c r="AY116" s="27">
        <v>-118.70371305826001</v>
      </c>
      <c r="AZ116" s="10">
        <f t="shared" si="85"/>
        <v>254.20612521548836</v>
      </c>
      <c r="BA116" s="147">
        <f t="shared" si="86"/>
        <v>-0.2034802580748476</v>
      </c>
      <c r="BB116" s="144"/>
      <c r="BC116" s="27">
        <v>-119.11520754417</v>
      </c>
      <c r="BD116" s="27">
        <v>-118.70988372802</v>
      </c>
      <c r="BE116" s="10">
        <f t="shared" si="87"/>
        <v>254.34474787228768</v>
      </c>
      <c r="BF116" s="147">
        <f t="shared" si="88"/>
        <v>-6.4857601275519983E-2</v>
      </c>
      <c r="BG116" s="144"/>
      <c r="BH116" s="27">
        <v>-119.11557745679001</v>
      </c>
      <c r="BI116" s="27">
        <v>-118.71015028356</v>
      </c>
      <c r="BJ116" s="10">
        <f t="shared" si="89"/>
        <v>254.4096054735632</v>
      </c>
      <c r="BK116" s="147">
        <f t="shared" si="90"/>
        <v>0</v>
      </c>
      <c r="BL116" s="144"/>
      <c r="BM116" s="27">
        <v>-119.03735276078</v>
      </c>
      <c r="BN116" s="27">
        <v>-118.63297445268999</v>
      </c>
      <c r="BO116" s="10">
        <f t="shared" si="91"/>
        <v>253.75143210955761</v>
      </c>
      <c r="BP116" s="147">
        <f t="shared" si="92"/>
        <v>-0.65817336400559157</v>
      </c>
      <c r="BQ116" s="144"/>
      <c r="BR116" s="27">
        <v>-118.96051244125999</v>
      </c>
      <c r="BS116" s="27">
        <v>-118.56000119296</v>
      </c>
      <c r="BT116" s="10">
        <f t="shared" si="93"/>
        <v>251.32481342072796</v>
      </c>
      <c r="BU116" s="147">
        <f t="shared" si="94"/>
        <v>-3.0847920528352404</v>
      </c>
      <c r="BV116" s="144"/>
      <c r="BW116" s="27">
        <v>-119.10738002276</v>
      </c>
      <c r="BX116" s="27">
        <v>-118.70212560816</v>
      </c>
      <c r="BY116" s="10">
        <f t="shared" si="118"/>
        <v>254.30119770564258</v>
      </c>
      <c r="BZ116" s="147">
        <f t="shared" si="95"/>
        <v>-0.10840776792062456</v>
      </c>
      <c r="CA116" s="144"/>
      <c r="CB116" s="27">
        <v>-119.10101806991</v>
      </c>
      <c r="CC116" s="27">
        <v>-118.69598732695</v>
      </c>
      <c r="CD116" s="10">
        <f t="shared" si="119"/>
        <v>254.16084151482582</v>
      </c>
      <c r="CE116" s="147">
        <f t="shared" si="96"/>
        <v>-0.24876395873738488</v>
      </c>
      <c r="CF116" s="144"/>
      <c r="CG116" s="27">
        <v>-119.11358529418</v>
      </c>
      <c r="CH116" s="171">
        <v>-118.70822377859</v>
      </c>
      <c r="CI116" s="10">
        <f t="shared" si="69"/>
        <v>254.36840464788207</v>
      </c>
      <c r="CJ116" s="147">
        <f t="shared" si="97"/>
        <v>-4.1200825681130482E-2</v>
      </c>
      <c r="CK116" s="144"/>
      <c r="CL116" s="27">
        <v>-119.0767945833</v>
      </c>
      <c r="CM116" s="27">
        <v>-118.67284659635</v>
      </c>
      <c r="CN116" s="10">
        <f t="shared" si="98"/>
        <v>253.48140129099534</v>
      </c>
      <c r="CO116" s="147">
        <f t="shared" si="99"/>
        <v>-0.92820418256786752</v>
      </c>
      <c r="CP116" s="144"/>
      <c r="CQ116" s="27">
        <v>-119.0470680585</v>
      </c>
      <c r="CR116" s="27">
        <v>-118.64761632353</v>
      </c>
      <c r="CS116" s="10">
        <f t="shared" si="100"/>
        <v>250.65995821102496</v>
      </c>
      <c r="CT116" s="147">
        <f t="shared" si="101"/>
        <v>-3.7496472625382467</v>
      </c>
      <c r="CU116" s="144"/>
      <c r="CV116" s="27">
        <v>-119.10517443467</v>
      </c>
      <c r="CW116" s="27">
        <v>-118.70012699652</v>
      </c>
      <c r="CX116" s="10">
        <f t="shared" si="102"/>
        <v>254.17131791351068</v>
      </c>
      <c r="CY116" s="147">
        <f t="shared" si="103"/>
        <v>-0.23828756005252671</v>
      </c>
      <c r="CZ116" s="144"/>
      <c r="DA116" s="27">
        <v>-119.10106137671001</v>
      </c>
      <c r="DB116" s="27">
        <v>-118.69620187372</v>
      </c>
      <c r="DC116" s="10">
        <f t="shared" si="104"/>
        <v>254.05338672125933</v>
      </c>
      <c r="DD116" s="147">
        <f t="shared" si="105"/>
        <v>-0.35621875230387445</v>
      </c>
      <c r="DE116" s="144"/>
      <c r="DF116" s="27">
        <v>-119.11110278098</v>
      </c>
      <c r="DG116" s="27">
        <v>-118.70579430911999</v>
      </c>
      <c r="DH116" s="10">
        <f t="shared" si="106"/>
        <v>254.33511917687511</v>
      </c>
      <c r="DI116" s="147">
        <f t="shared" si="107"/>
        <v>-7.4486296688093034E-2</v>
      </c>
      <c r="DJ116" s="144"/>
      <c r="DK116" s="65">
        <v>-119.07813698</v>
      </c>
      <c r="DL116" s="27">
        <v>-118.67223291125001</v>
      </c>
      <c r="DM116" s="10">
        <f t="shared" si="108"/>
        <v>254.70886218130633</v>
      </c>
      <c r="DN116" s="147">
        <f t="shared" si="109"/>
        <v>0.29925670774312607</v>
      </c>
      <c r="DO116" s="136"/>
      <c r="DP116" s="65">
        <v>-118.81754881000001</v>
      </c>
      <c r="DQ116" s="1">
        <v>-118.41586578616899</v>
      </c>
      <c r="DR116" s="10">
        <f t="shared" si="120"/>
        <v>252.06011428419836</v>
      </c>
      <c r="DS116" s="147">
        <f t="shared" si="110"/>
        <v>-2.3494911893648407</v>
      </c>
      <c r="DT116" s="137"/>
      <c r="DU116" s="65">
        <v>-119.09540751999999</v>
      </c>
      <c r="DV116" s="87">
        <v>-118.690399783366</v>
      </c>
      <c r="DW116" s="10">
        <f t="shared" si="121"/>
        <v>254.14640481519544</v>
      </c>
      <c r="DX116" s="147">
        <f t="shared" si="111"/>
        <v>-0.26320065836776507</v>
      </c>
      <c r="DY116" s="136"/>
      <c r="DZ116" s="65">
        <v>-119.06767120000001</v>
      </c>
      <c r="EA116" s="1">
        <v>-118.66355909497599</v>
      </c>
      <c r="EB116" s="10">
        <f t="shared" si="122"/>
        <v>253.58438702361789</v>
      </c>
      <c r="EC116" s="147">
        <f t="shared" si="112"/>
        <v>-0.82521844994531079</v>
      </c>
      <c r="ED116" s="136"/>
      <c r="EE116" s="87">
        <v>-119.09321758999999</v>
      </c>
      <c r="EF116" s="87">
        <v>-118.68854797041401</v>
      </c>
      <c r="EG116" s="10">
        <f t="shared" si="123"/>
        <v>253.93423298640334</v>
      </c>
      <c r="EH116" s="147">
        <f t="shared" si="113"/>
        <v>-0.47537248715985925</v>
      </c>
      <c r="EI116" s="132"/>
      <c r="EJ116" s="142"/>
      <c r="EK116" s="157"/>
      <c r="EL116" s="157"/>
      <c r="EM116" s="157"/>
      <c r="EN116" s="157"/>
      <c r="EO116"/>
    </row>
    <row r="117" spans="1:145" s="109" customFormat="1" x14ac:dyDescent="0.25">
      <c r="A117">
        <v>0</v>
      </c>
      <c r="B117">
        <v>1</v>
      </c>
      <c r="C117" s="147" t="s">
        <v>80</v>
      </c>
      <c r="D117" s="147" t="s">
        <v>166</v>
      </c>
      <c r="E117" s="27">
        <v>-20.545580970820001</v>
      </c>
      <c r="F117" s="27">
        <v>-20.200596159170001</v>
      </c>
      <c r="G117" s="10">
        <f t="shared" si="70"/>
        <v>216.48141915849195</v>
      </c>
      <c r="H117" s="147">
        <f t="shared" si="64"/>
        <v>-5.1572551418273349</v>
      </c>
      <c r="I117" s="144"/>
      <c r="J117" s="27">
        <v>-20.42495545345</v>
      </c>
      <c r="K117" s="27">
        <v>-20.08132813105</v>
      </c>
      <c r="L117" s="10">
        <f t="shared" si="71"/>
        <v>215.62958107922381</v>
      </c>
      <c r="M117" s="147">
        <f t="shared" si="65"/>
        <v>-6.0090932210954691</v>
      </c>
      <c r="N117" s="136"/>
      <c r="O117" s="13">
        <v>-117.88326946562</v>
      </c>
      <c r="P117" s="74">
        <v>-117.53136914735001</v>
      </c>
      <c r="Q117" s="11">
        <f t="shared" si="72"/>
        <v>220.82096871760618</v>
      </c>
      <c r="R117" s="147">
        <f t="shared" si="117"/>
        <v>-0.81770558271310279</v>
      </c>
      <c r="S117" s="136"/>
      <c r="T117" s="71">
        <v>-117.87835046230001</v>
      </c>
      <c r="U117" s="27">
        <v>-117.52650279693999</v>
      </c>
      <c r="V117" s="10">
        <f t="shared" si="73"/>
        <v>220.78792849006098</v>
      </c>
      <c r="W117" s="147">
        <f t="shared" si="74"/>
        <v>-0.85074581025830298</v>
      </c>
      <c r="X117" s="136"/>
      <c r="Y117" s="27">
        <v>-117.85227687725001</v>
      </c>
      <c r="Z117" s="27">
        <v>-117.50475998045</v>
      </c>
      <c r="AA117" s="10">
        <f t="shared" si="75"/>
        <v>218.07032791096924</v>
      </c>
      <c r="AB117" s="147">
        <f t="shared" si="76"/>
        <v>-3.5683463893500402</v>
      </c>
      <c r="AC117" s="136"/>
      <c r="AD117" s="1">
        <v>-117.83507651081</v>
      </c>
      <c r="AE117" s="27">
        <v>-117.49149061457</v>
      </c>
      <c r="AF117" s="10">
        <f t="shared" si="116"/>
        <v>215.60358574956268</v>
      </c>
      <c r="AG117" s="147">
        <f t="shared" si="78"/>
        <v>-6.0350885507565977</v>
      </c>
      <c r="AH117" s="146"/>
      <c r="AI117" s="27">
        <v>-117.82689040045</v>
      </c>
      <c r="AJ117" s="27">
        <v>-117.47381383522</v>
      </c>
      <c r="AK117" s="10">
        <f t="shared" si="79"/>
        <v>221.55907544747581</v>
      </c>
      <c r="AL117" s="147">
        <f t="shared" si="80"/>
        <v>-7.9598852843474788E-2</v>
      </c>
      <c r="AM117" s="144"/>
      <c r="AN117" s="27">
        <v>-117.81715171034</v>
      </c>
      <c r="AO117" s="27">
        <v>-117.46426160781</v>
      </c>
      <c r="AP117" s="10">
        <f t="shared" si="81"/>
        <v>221.44206823859861</v>
      </c>
      <c r="AQ117" s="147">
        <f t="shared" si="82"/>
        <v>-0.19660606172067219</v>
      </c>
      <c r="AR117" s="144"/>
      <c r="AS117" s="27">
        <v>-117.89116719685001</v>
      </c>
      <c r="AT117" s="171">
        <v>-117.53783944759</v>
      </c>
      <c r="AU117" s="10">
        <f t="shared" si="83"/>
        <v>221.71669593814482</v>
      </c>
      <c r="AV117" s="147">
        <f t="shared" si="84"/>
        <v>7.8021637825543166E-2</v>
      </c>
      <c r="AW117" s="144"/>
      <c r="AX117" s="27">
        <v>-117.89031823083</v>
      </c>
      <c r="AY117" s="27">
        <v>-117.53709114661</v>
      </c>
      <c r="AZ117" s="10">
        <f t="shared" si="85"/>
        <v>221.65352761889793</v>
      </c>
      <c r="BA117" s="147">
        <f t="shared" si="86"/>
        <v>1.4853318578644803E-2</v>
      </c>
      <c r="BB117" s="144"/>
      <c r="BC117" s="27">
        <v>-117.89627188727999</v>
      </c>
      <c r="BD117" s="27">
        <v>-117.54307007467</v>
      </c>
      <c r="BE117" s="10">
        <f t="shared" si="87"/>
        <v>221.63766943089834</v>
      </c>
      <c r="BF117" s="147">
        <f t="shared" si="88"/>
        <v>-1.0048694209388032E-3</v>
      </c>
      <c r="BG117" s="144"/>
      <c r="BH117" s="27">
        <v>-117.89670271526001</v>
      </c>
      <c r="BI117" s="27">
        <v>-117.54349930129</v>
      </c>
      <c r="BJ117" s="10">
        <f t="shared" si="89"/>
        <v>221.63867430031928</v>
      </c>
      <c r="BK117" s="147">
        <f t="shared" si="90"/>
        <v>0</v>
      </c>
      <c r="BL117" s="144"/>
      <c r="BM117" s="27">
        <v>-117.8172605183</v>
      </c>
      <c r="BN117" s="27">
        <v>-117.46647166040999</v>
      </c>
      <c r="BO117" s="10">
        <f t="shared" si="91"/>
        <v>220.12351621455977</v>
      </c>
      <c r="BP117" s="147">
        <f t="shared" si="92"/>
        <v>-1.5151580857595093</v>
      </c>
      <c r="BQ117" s="144"/>
      <c r="BR117" s="27">
        <v>-117.74392713744</v>
      </c>
      <c r="BS117" s="27">
        <v>-117.39450341344001</v>
      </c>
      <c r="BT117" s="10">
        <f t="shared" si="93"/>
        <v>219.26688104723399</v>
      </c>
      <c r="BU117" s="147">
        <f t="shared" si="94"/>
        <v>-2.3717932530852863</v>
      </c>
      <c r="BV117" s="144"/>
      <c r="BW117" s="27">
        <v>-117.88928561963</v>
      </c>
      <c r="BX117" s="27">
        <v>-117.53639021994</v>
      </c>
      <c r="BY117" s="10">
        <f t="shared" si="118"/>
        <v>221.44539225947102</v>
      </c>
      <c r="BZ117" s="147">
        <f t="shared" si="95"/>
        <v>-0.19328204084825984</v>
      </c>
      <c r="CA117" s="144"/>
      <c r="CB117" s="27">
        <v>-117.88299162787</v>
      </c>
      <c r="CC117" s="27">
        <v>-117.53027591306</v>
      </c>
      <c r="CD117" s="10">
        <f t="shared" si="119"/>
        <v>221.33263820042504</v>
      </c>
      <c r="CE117" s="147">
        <f t="shared" si="96"/>
        <v>-0.30603609989424285</v>
      </c>
      <c r="CF117" s="144"/>
      <c r="CG117" s="27">
        <v>-117.89469062673</v>
      </c>
      <c r="CH117" s="171">
        <v>-117.54158651084001</v>
      </c>
      <c r="CI117" s="10">
        <f t="shared" si="69"/>
        <v>221.57636376212827</v>
      </c>
      <c r="CJ117" s="147">
        <f t="shared" si="97"/>
        <v>-6.231053819101362E-2</v>
      </c>
      <c r="CK117" s="144"/>
      <c r="CL117" s="27">
        <v>-117.85759258205</v>
      </c>
      <c r="CM117" s="27">
        <v>-117.50735638152</v>
      </c>
      <c r="CN117" s="10">
        <f t="shared" si="98"/>
        <v>219.77671819458388</v>
      </c>
      <c r="CO117" s="147">
        <f t="shared" si="99"/>
        <v>-1.8619561057354019</v>
      </c>
      <c r="CP117" s="144"/>
      <c r="CQ117" s="27">
        <v>-117.83225873892999</v>
      </c>
      <c r="CR117" s="27">
        <v>-117.4848441962</v>
      </c>
      <c r="CS117" s="10">
        <f t="shared" si="100"/>
        <v>218.00609970849794</v>
      </c>
      <c r="CT117" s="147">
        <f t="shared" si="101"/>
        <v>-3.6325745918213386</v>
      </c>
      <c r="CU117" s="144"/>
      <c r="CV117" s="27">
        <v>-117.88620104681</v>
      </c>
      <c r="CW117" s="27">
        <v>-117.53362906936999</v>
      </c>
      <c r="CX117" s="10">
        <f t="shared" si="102"/>
        <v>221.242441563379</v>
      </c>
      <c r="CY117" s="147">
        <f t="shared" si="103"/>
        <v>-0.39623273694027716</v>
      </c>
      <c r="CZ117" s="144"/>
      <c r="DA117" s="27">
        <v>-117.8821958489</v>
      </c>
      <c r="DB117" s="27">
        <v>-117.52976207776</v>
      </c>
      <c r="DC117" s="10">
        <f t="shared" si="104"/>
        <v>221.15571572806101</v>
      </c>
      <c r="DD117" s="147">
        <f t="shared" si="105"/>
        <v>-0.48295857225826921</v>
      </c>
      <c r="DE117" s="144"/>
      <c r="DF117" s="27">
        <v>-117.89195129469999</v>
      </c>
      <c r="DG117" s="27">
        <v>-117.53896787932</v>
      </c>
      <c r="DH117" s="10">
        <f t="shared" si="106"/>
        <v>221.50062298510088</v>
      </c>
      <c r="DI117" s="147">
        <f t="shared" si="107"/>
        <v>-0.13805131521840508</v>
      </c>
      <c r="DJ117" s="144"/>
      <c r="DK117" s="65">
        <v>-117.85850809999999</v>
      </c>
      <c r="DL117" s="27">
        <v>-117.507945183033</v>
      </c>
      <c r="DM117" s="10">
        <f t="shared" si="108"/>
        <v>219.98173602595782</v>
      </c>
      <c r="DN117" s="147">
        <f t="shared" si="109"/>
        <v>-1.6569382743614653</v>
      </c>
      <c r="DO117" s="136"/>
      <c r="DP117" s="65">
        <v>-117.60281635</v>
      </c>
      <c r="DQ117" s="1">
        <v>-117.259358155803</v>
      </c>
      <c r="DR117" s="10">
        <f t="shared" si="120"/>
        <v>215.52345144055826</v>
      </c>
      <c r="DS117" s="147">
        <f t="shared" si="110"/>
        <v>-6.115222859761019</v>
      </c>
      <c r="DT117" s="137"/>
      <c r="DU117" s="65">
        <v>-117.87698127</v>
      </c>
      <c r="DV117" s="87">
        <v>-117.526064526384</v>
      </c>
      <c r="DW117" s="10">
        <f t="shared" si="121"/>
        <v>220.20376578647429</v>
      </c>
      <c r="DX117" s="147">
        <f t="shared" si="111"/>
        <v>-1.434908513844988</v>
      </c>
      <c r="DY117" s="136"/>
      <c r="DZ117" s="65">
        <v>-117.85063949000001</v>
      </c>
      <c r="EA117" s="1">
        <v>-117.50039672228</v>
      </c>
      <c r="EB117" s="10">
        <f t="shared" si="122"/>
        <v>219.78083917198009</v>
      </c>
      <c r="EC117" s="147">
        <f t="shared" si="112"/>
        <v>-1.8578351283391896</v>
      </c>
      <c r="ED117" s="136"/>
      <c r="EE117" s="87">
        <v>-117.87532596</v>
      </c>
      <c r="EF117" s="87">
        <v>-117.524381019804</v>
      </c>
      <c r="EG117" s="10">
        <f t="shared" si="123"/>
        <v>220.22145942239271</v>
      </c>
      <c r="EH117" s="147">
        <f t="shared" si="113"/>
        <v>-1.4172148779265683</v>
      </c>
      <c r="EI117" s="132"/>
      <c r="EJ117" s="142"/>
      <c r="EK117" s="157"/>
      <c r="EL117" s="157"/>
      <c r="EM117" s="157"/>
      <c r="EN117" s="157"/>
      <c r="EO117"/>
    </row>
    <row r="118" spans="1:145" s="109" customFormat="1" x14ac:dyDescent="0.25">
      <c r="A118">
        <v>0</v>
      </c>
      <c r="B118">
        <v>1</v>
      </c>
      <c r="C118" s="147" t="s">
        <v>80</v>
      </c>
      <c r="D118" s="147" t="s">
        <v>167</v>
      </c>
      <c r="E118" s="27">
        <v>-19.310579709110002</v>
      </c>
      <c r="F118" s="27">
        <v>-18.94693202517</v>
      </c>
      <c r="G118" s="10">
        <f t="shared" si="70"/>
        <v>228.19255814919052</v>
      </c>
      <c r="H118" s="147">
        <f t="shared" si="64"/>
        <v>-4.6501743949108345</v>
      </c>
      <c r="I118" s="144"/>
      <c r="J118" s="27">
        <v>-19.180309594419999</v>
      </c>
      <c r="K118" s="27">
        <v>-18.81989740117</v>
      </c>
      <c r="L118" s="10">
        <f t="shared" si="71"/>
        <v>226.16225538630704</v>
      </c>
      <c r="M118" s="147">
        <f t="shared" si="65"/>
        <v>-6.6804771577943143</v>
      </c>
      <c r="N118" s="136"/>
      <c r="O118" s="13">
        <v>-116.64597688927</v>
      </c>
      <c r="P118" s="74">
        <v>-116.27670316759</v>
      </c>
      <c r="Q118" s="11">
        <f t="shared" si="72"/>
        <v>231.72295309141845</v>
      </c>
      <c r="R118" s="147">
        <f t="shared" si="117"/>
        <v>-1.1197794526829057</v>
      </c>
      <c r="S118" s="136"/>
      <c r="T118" s="71">
        <v>-116.64061929707999</v>
      </c>
      <c r="U118" s="27">
        <v>-116.27136206784</v>
      </c>
      <c r="V118" s="10">
        <f t="shared" si="73"/>
        <v>231.71260392038712</v>
      </c>
      <c r="W118" s="147">
        <f t="shared" si="74"/>
        <v>-1.1301286237142278</v>
      </c>
      <c r="X118" s="136"/>
      <c r="Y118" s="27">
        <v>-116.61390325460999</v>
      </c>
      <c r="Z118" s="27">
        <v>-116.24898982501</v>
      </c>
      <c r="AA118" s="10">
        <f t="shared" si="75"/>
        <v>228.9868262082924</v>
      </c>
      <c r="AB118" s="147">
        <f t="shared" si="76"/>
        <v>-3.8559063358089531</v>
      </c>
      <c r="AC118" s="136"/>
      <c r="AD118" s="1">
        <v>-116.59409762595</v>
      </c>
      <c r="AE118" s="27">
        <v>-116.23429267720999</v>
      </c>
      <c r="AF118" s="10">
        <f t="shared" si="116"/>
        <v>225.78120338384124</v>
      </c>
      <c r="AG118" s="147">
        <f t="shared" si="78"/>
        <v>-7.0615291602601076</v>
      </c>
      <c r="AH118" s="146"/>
      <c r="AI118" s="27">
        <v>-116.5905458278</v>
      </c>
      <c r="AJ118" s="27">
        <v>-116.21883473582</v>
      </c>
      <c r="AK118" s="10">
        <f t="shared" si="79"/>
        <v>233.25242732837199</v>
      </c>
      <c r="AL118" s="147">
        <f t="shared" si="80"/>
        <v>0.40969478427064132</v>
      </c>
      <c r="AM118" s="144"/>
      <c r="AN118" s="27">
        <v>-116.58120039226</v>
      </c>
      <c r="AO118" s="27">
        <v>-116.21078430247</v>
      </c>
      <c r="AP118" s="10">
        <f t="shared" si="81"/>
        <v>232.43980050412176</v>
      </c>
      <c r="AQ118" s="147">
        <f t="shared" si="82"/>
        <v>-0.40293203997958926</v>
      </c>
      <c r="AR118" s="144"/>
      <c r="AS118" s="27">
        <v>-116.65388592513</v>
      </c>
      <c r="AT118" s="171">
        <v>-116.28275547875</v>
      </c>
      <c r="AU118" s="10">
        <f t="shared" si="83"/>
        <v>232.88806640790963</v>
      </c>
      <c r="AV118" s="147">
        <f t="shared" si="84"/>
        <v>4.5333863808281194E-2</v>
      </c>
      <c r="AW118" s="144"/>
      <c r="AX118" s="27">
        <v>-116.65306231113</v>
      </c>
      <c r="AY118" s="27">
        <v>-116.28214901257</v>
      </c>
      <c r="AZ118" s="10">
        <f t="shared" si="85"/>
        <v>232.75180397938428</v>
      </c>
      <c r="BA118" s="147">
        <f t="shared" si="86"/>
        <v>-9.0928564717074778E-2</v>
      </c>
      <c r="BB118" s="144"/>
      <c r="BC118" s="27">
        <v>-116.65860472254001</v>
      </c>
      <c r="BD118" s="27">
        <v>-116.28752332587</v>
      </c>
      <c r="BE118" s="10">
        <f t="shared" si="87"/>
        <v>232.85728722439626</v>
      </c>
      <c r="BF118" s="147">
        <f t="shared" si="88"/>
        <v>1.455468029490703E-2</v>
      </c>
      <c r="BG118" s="144"/>
      <c r="BH118" s="27">
        <v>-116.65901189081001</v>
      </c>
      <c r="BI118" s="27">
        <v>-116.28795368848</v>
      </c>
      <c r="BJ118" s="10">
        <f t="shared" si="89"/>
        <v>232.84273254410135</v>
      </c>
      <c r="BK118" s="147">
        <f t="shared" si="90"/>
        <v>0</v>
      </c>
      <c r="BL118" s="144"/>
      <c r="BM118" s="27">
        <v>-116.58147358463999</v>
      </c>
      <c r="BN118" s="27">
        <v>-116.21259130055</v>
      </c>
      <c r="BO118" s="10">
        <f t="shared" si="91"/>
        <v>231.47732208931069</v>
      </c>
      <c r="BP118" s="147">
        <f t="shared" si="92"/>
        <v>-1.3654104547906627</v>
      </c>
      <c r="BQ118" s="144"/>
      <c r="BR118" s="27">
        <v>-116.50878351386</v>
      </c>
      <c r="BS118" s="27">
        <v>-116.14212472232001</v>
      </c>
      <c r="BT118" s="10">
        <f t="shared" si="93"/>
        <v>230.0820582792592</v>
      </c>
      <c r="BU118" s="147">
        <f t="shared" si="94"/>
        <v>-2.7606742648421516</v>
      </c>
      <c r="BV118" s="144"/>
      <c r="BW118" s="27">
        <v>-116.65279793073999</v>
      </c>
      <c r="BX118" s="27">
        <v>-116.28205808652</v>
      </c>
      <c r="BY118" s="10">
        <f t="shared" si="118"/>
        <v>232.64295964649057</v>
      </c>
      <c r="BZ118" s="147">
        <f t="shared" si="95"/>
        <v>-0.19977289761078509</v>
      </c>
      <c r="CA118" s="144"/>
      <c r="CB118" s="27">
        <v>-116.64646776054001</v>
      </c>
      <c r="CC118" s="27">
        <v>-116.27610686054</v>
      </c>
      <c r="CD118" s="10">
        <f t="shared" si="119"/>
        <v>232.40516835900536</v>
      </c>
      <c r="CE118" s="147">
        <f t="shared" si="96"/>
        <v>-0.43756418509599371</v>
      </c>
      <c r="CF118" s="144"/>
      <c r="CG118" s="27">
        <v>-116.65714651828</v>
      </c>
      <c r="CH118" s="171">
        <v>-116.28621622316</v>
      </c>
      <c r="CI118" s="10">
        <f t="shared" si="69"/>
        <v>232.76246949075397</v>
      </c>
      <c r="CJ118" s="147">
        <f t="shared" si="97"/>
        <v>-8.0263053347380264E-2</v>
      </c>
      <c r="CK118" s="144"/>
      <c r="CL118" s="27">
        <v>-116.62049191516</v>
      </c>
      <c r="CM118" s="27">
        <v>-116.25230325942</v>
      </c>
      <c r="CN118" s="10">
        <f t="shared" si="98"/>
        <v>231.04206336340687</v>
      </c>
      <c r="CO118" s="147">
        <f t="shared" si="99"/>
        <v>-1.8006691806944843</v>
      </c>
      <c r="CP118" s="144"/>
      <c r="CQ118" s="27">
        <v>-116.59720684101001</v>
      </c>
      <c r="CR118" s="27">
        <v>-116.23321537392</v>
      </c>
      <c r="CS118" s="10">
        <f t="shared" si="100"/>
        <v>228.40828551364754</v>
      </c>
      <c r="CT118" s="147">
        <f t="shared" si="101"/>
        <v>-4.4344470304538106</v>
      </c>
      <c r="CU118" s="144"/>
      <c r="CV118" s="27">
        <v>-116.64911047534</v>
      </c>
      <c r="CW118" s="27">
        <v>-116.27880968658999</v>
      </c>
      <c r="CX118" s="10">
        <f t="shared" si="102"/>
        <v>232.36744794851296</v>
      </c>
      <c r="CY118" s="147">
        <f t="shared" si="103"/>
        <v>-0.47528459558839131</v>
      </c>
      <c r="CZ118" s="144"/>
      <c r="DA118" s="27">
        <v>-116.64498888477</v>
      </c>
      <c r="DB118" s="27">
        <v>-116.27488597591</v>
      </c>
      <c r="DC118" s="10">
        <f t="shared" si="104"/>
        <v>232.24327633874185</v>
      </c>
      <c r="DD118" s="147">
        <f t="shared" si="105"/>
        <v>-0.59945620535950184</v>
      </c>
      <c r="DE118" s="144"/>
      <c r="DF118" s="27">
        <v>-116.65441978123</v>
      </c>
      <c r="DG118" s="27">
        <v>-116.28361943616</v>
      </c>
      <c r="DH118" s="10">
        <f t="shared" si="106"/>
        <v>232.68092453488137</v>
      </c>
      <c r="DI118" s="147">
        <f t="shared" si="107"/>
        <v>-0.16180800921998184</v>
      </c>
      <c r="DJ118" s="144"/>
      <c r="DK118" s="65">
        <v>-116.62108603999999</v>
      </c>
      <c r="DL118" s="27">
        <v>-116.251857422104</v>
      </c>
      <c r="DM118" s="10">
        <f t="shared" si="108"/>
        <v>231.69465001591828</v>
      </c>
      <c r="DN118" s="147">
        <f t="shared" si="109"/>
        <v>-1.1480825281830676</v>
      </c>
      <c r="DO118" s="136"/>
      <c r="DP118" s="65">
        <v>-116.37907855</v>
      </c>
      <c r="DQ118" s="1">
        <v>-116.019108561057</v>
      </c>
      <c r="DR118" s="10">
        <f t="shared" si="120"/>
        <v>225.88476776162634</v>
      </c>
      <c r="DS118" s="147">
        <f t="shared" si="110"/>
        <v>-6.9579647824750168</v>
      </c>
      <c r="DT118" s="137"/>
      <c r="DU118" s="65">
        <v>-116.63970111</v>
      </c>
      <c r="DV118" s="87">
        <v>-116.27078494119</v>
      </c>
      <c r="DW118" s="10">
        <f t="shared" si="121"/>
        <v>231.49858508996491</v>
      </c>
      <c r="DX118" s="147">
        <f t="shared" si="111"/>
        <v>-1.3441474541364471</v>
      </c>
      <c r="DY118" s="137"/>
      <c r="DZ118" s="65">
        <v>-116.61354236</v>
      </c>
      <c r="EA118" s="1">
        <v>-116.245518290181</v>
      </c>
      <c r="EB118" s="10">
        <f t="shared" si="122"/>
        <v>230.93878405212098</v>
      </c>
      <c r="EC118" s="147">
        <f t="shared" si="112"/>
        <v>-1.9039484919803726</v>
      </c>
      <c r="ED118" s="136"/>
      <c r="EE118" s="87">
        <v>-116.63847634</v>
      </c>
      <c r="EF118" s="87">
        <v>-116.269596630693</v>
      </c>
      <c r="EG118" s="10">
        <f t="shared" si="123"/>
        <v>231.47570638723249</v>
      </c>
      <c r="EH118" s="147">
        <f t="shared" si="113"/>
        <v>-1.3670261568688602</v>
      </c>
      <c r="EI118" s="132"/>
      <c r="EJ118" s="142"/>
      <c r="EK118" s="157"/>
      <c r="EL118" s="157"/>
      <c r="EM118" s="157"/>
      <c r="EN118" s="157"/>
      <c r="EO118"/>
    </row>
    <row r="119" spans="1:145" s="109" customFormat="1" x14ac:dyDescent="0.25">
      <c r="A119">
        <v>0</v>
      </c>
      <c r="B119">
        <v>1</v>
      </c>
      <c r="C119" s="147" t="s">
        <v>80</v>
      </c>
      <c r="D119" s="147" t="s">
        <v>168</v>
      </c>
      <c r="E119" s="27">
        <v>-41.226236177040001</v>
      </c>
      <c r="F119" s="27">
        <v>-40.897631741970002</v>
      </c>
      <c r="G119" s="10">
        <f t="shared" si="70"/>
        <v>206.20256905077454</v>
      </c>
      <c r="H119" s="147">
        <f t="shared" si="64"/>
        <v>-7.0150486286017042</v>
      </c>
      <c r="I119" s="144"/>
      <c r="J119" s="27">
        <v>-40.985303427920002</v>
      </c>
      <c r="K119" s="27">
        <v>-40.648068897580004</v>
      </c>
      <c r="L119" s="10">
        <f t="shared" si="71"/>
        <v>211.61804013365224</v>
      </c>
      <c r="M119" s="147">
        <f t="shared" si="65"/>
        <v>-1.5995775457240029</v>
      </c>
      <c r="N119" s="136"/>
      <c r="O119" s="13">
        <v>-248.27464799479</v>
      </c>
      <c r="P119" s="74">
        <v>-247.93822269193001</v>
      </c>
      <c r="Q119" s="11">
        <f t="shared" si="72"/>
        <v>211.11024179767438</v>
      </c>
      <c r="R119" s="147">
        <f t="shared" si="117"/>
        <v>-2.10737588170187</v>
      </c>
      <c r="S119" s="136"/>
      <c r="T119" s="71">
        <v>-248.26411457942001</v>
      </c>
      <c r="U119" s="27">
        <v>-247.92772783250001</v>
      </c>
      <c r="V119" s="10">
        <f t="shared" si="73"/>
        <v>211.08604755976845</v>
      </c>
      <c r="W119" s="147">
        <f t="shared" si="74"/>
        <v>-2.131570119607801</v>
      </c>
      <c r="X119" s="136"/>
      <c r="Y119" s="27">
        <v>-248.21304179076</v>
      </c>
      <c r="Z119" s="27">
        <v>-247.8785761691</v>
      </c>
      <c r="AA119" s="10">
        <f t="shared" si="75"/>
        <v>209.88052224786753</v>
      </c>
      <c r="AB119" s="147">
        <f t="shared" si="76"/>
        <v>-3.3370954315087147</v>
      </c>
      <c r="AC119" s="136"/>
      <c r="AD119" s="1">
        <v>-248.18100286023</v>
      </c>
      <c r="AE119" s="27">
        <v>-247.84985976990001</v>
      </c>
      <c r="AF119" s="10">
        <f t="shared" si="116"/>
        <v>207.7956006129707</v>
      </c>
      <c r="AG119" s="147">
        <f t="shared" si="78"/>
        <v>-5.4220170664055445</v>
      </c>
      <c r="AH119" s="146"/>
      <c r="AI119" s="27">
        <v>-248.15836273167</v>
      </c>
      <c r="AJ119" s="27">
        <v>-247.81754195318001</v>
      </c>
      <c r="AK119" s="10">
        <f t="shared" si="79"/>
        <v>213.86844671025008</v>
      </c>
      <c r="AL119" s="147">
        <f t="shared" si="80"/>
        <v>0.6508290308738367</v>
      </c>
      <c r="AM119" s="144"/>
      <c r="AN119" s="27">
        <v>-248.14921062011999</v>
      </c>
      <c r="AO119" s="27">
        <v>-247.80754103449999</v>
      </c>
      <c r="AP119" s="10">
        <f t="shared" si="81"/>
        <v>214.40108167240399</v>
      </c>
      <c r="AQ119" s="147">
        <f t="shared" si="82"/>
        <v>1.1834639930277433</v>
      </c>
      <c r="AR119" s="144"/>
      <c r="AS119" s="27">
        <v>-248.29161515439</v>
      </c>
      <c r="AT119" s="171">
        <v>-247.95183436494</v>
      </c>
      <c r="AU119" s="10">
        <f t="shared" si="83"/>
        <v>213.21584318777158</v>
      </c>
      <c r="AV119" s="147">
        <f t="shared" si="84"/>
        <v>-1.7744916046638082E-3</v>
      </c>
      <c r="AW119" s="144"/>
      <c r="AX119" s="27">
        <v>-248.29026451154999</v>
      </c>
      <c r="AY119" s="27">
        <v>-247.95056934327999</v>
      </c>
      <c r="AZ119" s="10">
        <f t="shared" si="85"/>
        <v>213.16211504110632</v>
      </c>
      <c r="BA119" s="147">
        <f t="shared" si="86"/>
        <v>-5.5502638269928184E-2</v>
      </c>
      <c r="BB119" s="144"/>
      <c r="BC119" s="27">
        <v>-248.30212845362001</v>
      </c>
      <c r="BD119" s="27">
        <v>-247.96243640538</v>
      </c>
      <c r="BE119" s="10">
        <f t="shared" si="87"/>
        <v>213.16015719108901</v>
      </c>
      <c r="BF119" s="147">
        <f t="shared" si="88"/>
        <v>-5.7460488287233602E-2</v>
      </c>
      <c r="BG119" s="144"/>
      <c r="BH119" s="27">
        <v>-248.30304731708</v>
      </c>
      <c r="BI119" s="27">
        <v>-247.9632636998</v>
      </c>
      <c r="BJ119" s="10">
        <f t="shared" si="89"/>
        <v>213.21761767937625</v>
      </c>
      <c r="BK119" s="147">
        <f t="shared" si="90"/>
        <v>0</v>
      </c>
      <c r="BL119" s="144"/>
      <c r="BM119" s="27">
        <v>-248.13952291596999</v>
      </c>
      <c r="BN119" s="27">
        <v>-247.80328420219999</v>
      </c>
      <c r="BO119" s="10">
        <f t="shared" si="91"/>
        <v>210.9931552778134</v>
      </c>
      <c r="BP119" s="147">
        <f t="shared" si="92"/>
        <v>-2.224462401562846</v>
      </c>
      <c r="BQ119" s="144"/>
      <c r="BR119" s="27">
        <v>-248.00101353900001</v>
      </c>
      <c r="BS119" s="27">
        <v>-247.6671086497</v>
      </c>
      <c r="BT119" s="10">
        <f t="shared" si="93"/>
        <v>209.52865708465265</v>
      </c>
      <c r="BU119" s="147">
        <f t="shared" si="94"/>
        <v>-3.6889605947235964</v>
      </c>
      <c r="BV119" s="144"/>
      <c r="BW119" s="27">
        <v>-248.29160039691999</v>
      </c>
      <c r="BX119" s="27">
        <v>-247.95252030477999</v>
      </c>
      <c r="BY119" s="10">
        <f t="shared" si="118"/>
        <v>212.77614861876785</v>
      </c>
      <c r="BZ119" s="147">
        <f t="shared" si="95"/>
        <v>-0.44146906060839797</v>
      </c>
      <c r="CA119" s="144"/>
      <c r="CB119" s="27">
        <v>-248.27918543716001</v>
      </c>
      <c r="CC119" s="27">
        <v>-247.940399576</v>
      </c>
      <c r="CD119" s="10">
        <f t="shared" si="119"/>
        <v>212.59151573651485</v>
      </c>
      <c r="CE119" s="147">
        <f t="shared" si="96"/>
        <v>-0.62610194286139631</v>
      </c>
      <c r="CF119" s="144"/>
      <c r="CG119" s="27">
        <v>-248.29889967614</v>
      </c>
      <c r="CH119" s="171">
        <v>-247.95938252529999</v>
      </c>
      <c r="CI119" s="10">
        <f t="shared" si="69"/>
        <v>213.05040732361445</v>
      </c>
      <c r="CJ119" s="147">
        <f t="shared" si="97"/>
        <v>-0.16721035576179588</v>
      </c>
      <c r="CK119" s="144"/>
      <c r="CL119" s="27">
        <v>-248.22641959248</v>
      </c>
      <c r="CM119" s="27">
        <v>-247.89000641681</v>
      </c>
      <c r="CN119" s="10">
        <f t="shared" si="98"/>
        <v>211.10263186468376</v>
      </c>
      <c r="CO119" s="147">
        <f t="shared" si="99"/>
        <v>-2.1149858146924885</v>
      </c>
      <c r="CP119" s="144"/>
      <c r="CQ119" s="27">
        <v>-248.19412693093</v>
      </c>
      <c r="CR119" s="27">
        <v>-247.85963325412001</v>
      </c>
      <c r="CS119" s="10">
        <f t="shared" si="100"/>
        <v>209.89812713503318</v>
      </c>
      <c r="CT119" s="147">
        <f t="shared" si="101"/>
        <v>-3.3194905443430684</v>
      </c>
      <c r="CU119" s="144"/>
      <c r="CV119" s="27">
        <v>-248.28132807233999</v>
      </c>
      <c r="CW119" s="27">
        <v>-247.94305236622</v>
      </c>
      <c r="CX119" s="10">
        <f t="shared" si="102"/>
        <v>212.27138834735291</v>
      </c>
      <c r="CY119" s="147">
        <f t="shared" si="103"/>
        <v>-0.9462293320233357</v>
      </c>
      <c r="CZ119" s="144"/>
      <c r="DA119" s="27">
        <v>-248.27315993641</v>
      </c>
      <c r="DB119" s="27">
        <v>-247.93554657946001</v>
      </c>
      <c r="DC119" s="10">
        <f t="shared" si="104"/>
        <v>211.85575761968639</v>
      </c>
      <c r="DD119" s="147">
        <f t="shared" si="105"/>
        <v>-1.3618600596898602</v>
      </c>
      <c r="DE119" s="144"/>
      <c r="DF119" s="27">
        <v>-248.29343570641001</v>
      </c>
      <c r="DG119" s="27">
        <v>-247.95432840679999</v>
      </c>
      <c r="DH119" s="10">
        <f t="shared" si="106"/>
        <v>212.79322157828403</v>
      </c>
      <c r="DI119" s="147">
        <f t="shared" si="107"/>
        <v>-0.42439610109221348</v>
      </c>
      <c r="DJ119" s="144"/>
      <c r="DK119" s="65">
        <v>-248.22983450999999</v>
      </c>
      <c r="DL119" s="27">
        <v>-247.89172728663701</v>
      </c>
      <c r="DM119" s="10">
        <f t="shared" si="108"/>
        <v>212.16566373250501</v>
      </c>
      <c r="DN119" s="147">
        <f t="shared" si="109"/>
        <v>-1.0519539468712367</v>
      </c>
      <c r="DO119" s="136"/>
      <c r="DP119" s="65">
        <v>-247.79314801000001</v>
      </c>
      <c r="DQ119" s="1">
        <v>-247.46434567182999</v>
      </c>
      <c r="DR119" s="10">
        <f t="shared" si="120"/>
        <v>206.32675522507009</v>
      </c>
      <c r="DS119" s="147">
        <f t="shared" si="110"/>
        <v>-6.8908624543061592</v>
      </c>
      <c r="DT119" s="137"/>
      <c r="DU119" s="65">
        <v>-248.26526229000001</v>
      </c>
      <c r="DV119" s="87">
        <v>-247.926944335668</v>
      </c>
      <c r="DW119" s="10">
        <f t="shared" si="121"/>
        <v>212.29789952288115</v>
      </c>
      <c r="DX119" s="147">
        <f t="shared" si="111"/>
        <v>-0.91971815649509381</v>
      </c>
      <c r="DY119" s="136"/>
      <c r="DZ119" s="65">
        <v>-248.22229580999999</v>
      </c>
      <c r="EA119" s="1">
        <v>-247.88334976658999</v>
      </c>
      <c r="EB119" s="10">
        <f t="shared" si="122"/>
        <v>212.69203170021188</v>
      </c>
      <c r="EC119" s="147">
        <f t="shared" si="112"/>
        <v>-0.52558597916436156</v>
      </c>
      <c r="ED119" s="136"/>
      <c r="EE119" s="87">
        <v>-248.26354573</v>
      </c>
      <c r="EF119" s="87">
        <v>-247.92517231589099</v>
      </c>
      <c r="EG119" s="10">
        <f t="shared" si="123"/>
        <v>212.33270108754766</v>
      </c>
      <c r="EH119" s="147">
        <f t="shared" si="113"/>
        <v>-0.88491659182858484</v>
      </c>
      <c r="EI119" s="132"/>
      <c r="EJ119" s="142"/>
      <c r="EK119" s="157"/>
      <c r="EL119" s="157"/>
      <c r="EM119" s="157"/>
      <c r="EN119" s="157"/>
      <c r="EO119"/>
    </row>
    <row r="120" spans="1:145" s="109" customFormat="1" x14ac:dyDescent="0.25">
      <c r="A120">
        <v>0</v>
      </c>
      <c r="B120">
        <v>1</v>
      </c>
      <c r="C120" s="147" t="s">
        <v>80</v>
      </c>
      <c r="D120" s="147" t="s">
        <v>169</v>
      </c>
      <c r="E120" s="27">
        <v>-35.5581253772</v>
      </c>
      <c r="F120" s="27">
        <v>-35.265323424329999</v>
      </c>
      <c r="G120" s="10">
        <f t="shared" si="70"/>
        <v>183.73615344545405</v>
      </c>
      <c r="H120" s="147">
        <f t="shared" si="64"/>
        <v>-3.8700850246498817</v>
      </c>
      <c r="I120" s="144"/>
      <c r="J120" s="27">
        <v>-35.347750976039997</v>
      </c>
      <c r="K120" s="27">
        <v>-35.056941644929999</v>
      </c>
      <c r="L120" s="10">
        <f t="shared" si="71"/>
        <v>182.48576336483453</v>
      </c>
      <c r="M120" s="147">
        <f t="shared" si="65"/>
        <v>-5.1204751052694064</v>
      </c>
      <c r="N120" s="136"/>
      <c r="O120" s="13">
        <v>-210.16064127304</v>
      </c>
      <c r="P120" s="74">
        <v>-209.86578020209001</v>
      </c>
      <c r="Q120" s="11">
        <f t="shared" si="72"/>
        <v>185.02827063182929</v>
      </c>
      <c r="R120" s="147">
        <f t="shared" si="117"/>
        <v>-2.5779678382746454</v>
      </c>
      <c r="S120" s="136"/>
      <c r="T120" s="71">
        <v>-210.15185502241999</v>
      </c>
      <c r="U120" s="27">
        <v>-209.85688509132001</v>
      </c>
      <c r="V120" s="10">
        <f t="shared" si="73"/>
        <v>185.09658146455141</v>
      </c>
      <c r="W120" s="147">
        <f t="shared" si="74"/>
        <v>-2.5096570055525262</v>
      </c>
      <c r="X120" s="136"/>
      <c r="Y120" s="27">
        <v>-210.10445551049</v>
      </c>
      <c r="Z120" s="27">
        <v>-209.81470915784999</v>
      </c>
      <c r="AA120" s="10">
        <f t="shared" si="75"/>
        <v>181.81873374513194</v>
      </c>
      <c r="AB120" s="147">
        <f t="shared" si="76"/>
        <v>-5.7875047249719955</v>
      </c>
      <c r="AC120" s="136"/>
      <c r="AD120" s="1">
        <v>-210.07700183308</v>
      </c>
      <c r="AE120" s="27">
        <v>-209.79099652075001</v>
      </c>
      <c r="AF120" s="10">
        <f t="shared" si="116"/>
        <v>179.47119354019239</v>
      </c>
      <c r="AG120" s="147">
        <f t="shared" si="78"/>
        <v>-8.1350449299115439</v>
      </c>
      <c r="AH120" s="146"/>
      <c r="AI120" s="27">
        <v>-210.06154916450001</v>
      </c>
      <c r="AJ120" s="27">
        <v>-209.76354372848999</v>
      </c>
      <c r="AK120" s="10">
        <f t="shared" si="79"/>
        <v>187.00139115064482</v>
      </c>
      <c r="AL120" s="147">
        <f t="shared" si="80"/>
        <v>-0.60484731945911108</v>
      </c>
      <c r="AM120" s="144"/>
      <c r="AN120" s="27">
        <v>-210.05223097897999</v>
      </c>
      <c r="AO120" s="27">
        <v>-209.75304389141999</v>
      </c>
      <c r="AP120" s="10">
        <f t="shared" si="81"/>
        <v>187.7428893147756</v>
      </c>
      <c r="AQ120" s="147">
        <f t="shared" si="82"/>
        <v>0.13665084467166366</v>
      </c>
      <c r="AR120" s="144"/>
      <c r="AS120" s="27">
        <v>-210.17617758947</v>
      </c>
      <c r="AT120" s="171">
        <v>-209.87741962224999</v>
      </c>
      <c r="AU120" s="10">
        <f t="shared" si="83"/>
        <v>187.47361201023017</v>
      </c>
      <c r="AV120" s="147">
        <f t="shared" si="84"/>
        <v>-0.13262645987376231</v>
      </c>
      <c r="AW120" s="144"/>
      <c r="AX120" s="27">
        <v>-210.17492039138</v>
      </c>
      <c r="AY120" s="27">
        <v>-209.87621752608001</v>
      </c>
      <c r="AZ120" s="10">
        <f t="shared" si="85"/>
        <v>187.43903500439473</v>
      </c>
      <c r="BA120" s="147">
        <f t="shared" si="86"/>
        <v>-0.16720346570920697</v>
      </c>
      <c r="BB120" s="144"/>
      <c r="BC120" s="27">
        <v>-210.18533379838999</v>
      </c>
      <c r="BD120" s="27">
        <v>-209.88644193178001</v>
      </c>
      <c r="BE120" s="10">
        <f t="shared" si="87"/>
        <v>187.55763521642717</v>
      </c>
      <c r="BF120" s="147">
        <f t="shared" si="88"/>
        <v>-4.860325367675955E-2</v>
      </c>
      <c r="BG120" s="144"/>
      <c r="BH120" s="27">
        <v>-210.18617010066001</v>
      </c>
      <c r="BI120" s="27">
        <v>-209.88720077990001</v>
      </c>
      <c r="BJ120" s="10">
        <f t="shared" si="89"/>
        <v>187.60623847010393</v>
      </c>
      <c r="BK120" s="147">
        <f t="shared" si="90"/>
        <v>0</v>
      </c>
      <c r="BL120" s="144"/>
      <c r="BM120" s="27">
        <v>-210.04560068872999</v>
      </c>
      <c r="BN120" s="27">
        <v>-209.75169182543999</v>
      </c>
      <c r="BO120" s="10">
        <f t="shared" si="91"/>
        <v>184.4307508031076</v>
      </c>
      <c r="BP120" s="147">
        <f t="shared" si="92"/>
        <v>-3.1754876669963323</v>
      </c>
      <c r="BQ120" s="144"/>
      <c r="BR120" s="27">
        <v>-209.92808196364001</v>
      </c>
      <c r="BS120" s="27">
        <v>-209.63428035167999</v>
      </c>
      <c r="BT120" s="10">
        <f t="shared" si="93"/>
        <v>184.36344952103255</v>
      </c>
      <c r="BU120" s="147">
        <f t="shared" si="94"/>
        <v>-3.2427889490713824</v>
      </c>
      <c r="BV120" s="144"/>
      <c r="BW120" s="27">
        <v>-210.17475464455001</v>
      </c>
      <c r="BX120" s="27">
        <v>-209.87726481832999</v>
      </c>
      <c r="BY120" s="10">
        <f t="shared" si="118"/>
        <v>186.677840851322</v>
      </c>
      <c r="BZ120" s="147">
        <f t="shared" si="95"/>
        <v>-0.92839761878192917</v>
      </c>
      <c r="CA120" s="144"/>
      <c r="CB120" s="27">
        <v>-210.16427255124</v>
      </c>
      <c r="CC120" s="27">
        <v>-209.86688467465001</v>
      </c>
      <c r="CD120" s="10">
        <f t="shared" si="119"/>
        <v>186.61386643898712</v>
      </c>
      <c r="CE120" s="147">
        <f t="shared" si="96"/>
        <v>-0.99237203111681538</v>
      </c>
      <c r="CF120" s="144"/>
      <c r="CG120" s="27">
        <v>-210.18244615558999</v>
      </c>
      <c r="CH120" s="171">
        <v>-209.88386740447999</v>
      </c>
      <c r="CI120" s="10">
        <f t="shared" si="69"/>
        <v>187.36115210903608</v>
      </c>
      <c r="CJ120" s="147">
        <f t="shared" si="97"/>
        <v>-0.2450863610678482</v>
      </c>
      <c r="CK120" s="144"/>
      <c r="CL120" s="27">
        <v>-210.11781869783999</v>
      </c>
      <c r="CM120" s="27">
        <v>-209.82474698075001</v>
      </c>
      <c r="CN120" s="10">
        <f t="shared" si="98"/>
        <v>183.9054331911376</v>
      </c>
      <c r="CO120" s="147">
        <f t="shared" si="99"/>
        <v>-3.7008052789663282</v>
      </c>
      <c r="CP120" s="144"/>
      <c r="CQ120" s="27">
        <v>-210.08880878945999</v>
      </c>
      <c r="CR120" s="27">
        <v>-209.79772312046001</v>
      </c>
      <c r="CS120" s="10">
        <f t="shared" si="100"/>
        <v>182.65916815417947</v>
      </c>
      <c r="CT120" s="147">
        <f t="shared" si="101"/>
        <v>-4.9470703159244636</v>
      </c>
      <c r="CU120" s="144"/>
      <c r="CV120" s="27">
        <v>-210.16645953957999</v>
      </c>
      <c r="CW120" s="27">
        <v>-209.86987098949001</v>
      </c>
      <c r="CX120" s="10">
        <f t="shared" si="102"/>
        <v>186.11228106696257</v>
      </c>
      <c r="CY120" s="147">
        <f t="shared" si="103"/>
        <v>-1.4939574031413656</v>
      </c>
      <c r="CZ120" s="144"/>
      <c r="DA120" s="27">
        <v>-210.15964065183999</v>
      </c>
      <c r="DB120" s="27">
        <v>-209.86304952411001</v>
      </c>
      <c r="DC120" s="10">
        <f t="shared" si="104"/>
        <v>186.11389856184127</v>
      </c>
      <c r="DD120" s="147">
        <f t="shared" si="105"/>
        <v>-1.4923399082626645</v>
      </c>
      <c r="DE120" s="144"/>
      <c r="DF120" s="27">
        <v>-210.17745193235001</v>
      </c>
      <c r="DG120" s="27">
        <v>-209.87952449771001</v>
      </c>
      <c r="DH120" s="10">
        <f t="shared" si="106"/>
        <v>186.95244451094754</v>
      </c>
      <c r="DI120" s="147">
        <f t="shared" si="107"/>
        <v>-0.65379395915638838</v>
      </c>
      <c r="DJ120" s="144"/>
      <c r="DK120" s="65">
        <v>-210.12306341999999</v>
      </c>
      <c r="DL120" s="27">
        <v>-209.827829891574</v>
      </c>
      <c r="DM120" s="10">
        <f t="shared" si="108"/>
        <v>185.26199142259671</v>
      </c>
      <c r="DN120" s="147">
        <f t="shared" si="109"/>
        <v>-2.3442470475072241</v>
      </c>
      <c r="DO120" s="136"/>
      <c r="DP120" s="65">
        <v>-209.75037358</v>
      </c>
      <c r="DQ120" s="1">
        <v>-209.46871222834901</v>
      </c>
      <c r="DR120" s="10">
        <f t="shared" si="120"/>
        <v>176.74531477451652</v>
      </c>
      <c r="DS120" s="147">
        <f t="shared" si="110"/>
        <v>-10.860923695587417</v>
      </c>
      <c r="DT120" s="137"/>
      <c r="DU120" s="65">
        <v>-210.15427080000001</v>
      </c>
      <c r="DV120" s="87">
        <v>-209.857385497602</v>
      </c>
      <c r="DW120" s="10">
        <f t="shared" si="121"/>
        <v>186.29849610777541</v>
      </c>
      <c r="DX120" s="147">
        <f t="shared" si="111"/>
        <v>-1.3077423623285256</v>
      </c>
      <c r="DY120" s="136"/>
      <c r="DZ120" s="65">
        <v>-210.11554104000001</v>
      </c>
      <c r="EA120" s="1">
        <v>-209.81922227900199</v>
      </c>
      <c r="EB120" s="10">
        <f t="shared" si="122"/>
        <v>185.94298571386724</v>
      </c>
      <c r="EC120" s="147">
        <f t="shared" si="112"/>
        <v>-1.6632527562366874</v>
      </c>
      <c r="ED120" s="136"/>
      <c r="EE120" s="87">
        <v>-210.1525437</v>
      </c>
      <c r="EF120" s="87">
        <v>-209.855557551994</v>
      </c>
      <c r="EG120" s="10">
        <f t="shared" si="123"/>
        <v>186.36177773524443</v>
      </c>
      <c r="EH120" s="147">
        <f t="shared" si="113"/>
        <v>-1.2444607348595014</v>
      </c>
      <c r="EI120" s="132"/>
      <c r="EJ120" s="142"/>
      <c r="EK120" s="157"/>
      <c r="EL120" s="157"/>
      <c r="EM120" s="157"/>
      <c r="EN120" s="157"/>
      <c r="EO120"/>
    </row>
    <row r="121" spans="1:145" s="109" customFormat="1" x14ac:dyDescent="0.25">
      <c r="A121">
        <v>0</v>
      </c>
      <c r="B121">
        <v>1</v>
      </c>
      <c r="C121" s="147" t="s">
        <v>80</v>
      </c>
      <c r="D121" s="147" t="s">
        <v>170</v>
      </c>
      <c r="E121" s="27">
        <v>-32.989618924799998</v>
      </c>
      <c r="F121" s="27">
        <v>-32.647766846830002</v>
      </c>
      <c r="G121" s="10">
        <f t="shared" si="70"/>
        <v>214.51559744695223</v>
      </c>
      <c r="H121" s="147">
        <f t="shared" si="64"/>
        <v>-2.2873394996936725</v>
      </c>
      <c r="I121" s="144"/>
      <c r="J121" s="27">
        <v>-32.809055543390002</v>
      </c>
      <c r="K121" s="27">
        <v>-32.472966900289997</v>
      </c>
      <c r="L121" s="10">
        <f t="shared" si="71"/>
        <v>210.8989844316844</v>
      </c>
      <c r="M121" s="147">
        <f t="shared" si="65"/>
        <v>-5.9039525149615031</v>
      </c>
      <c r="N121" s="136"/>
      <c r="O121" s="13">
        <v>-195.23060316134001</v>
      </c>
      <c r="P121" s="74">
        <v>-194.88667813390001</v>
      </c>
      <c r="Q121" s="11">
        <f t="shared" si="72"/>
        <v>215.81639396887948</v>
      </c>
      <c r="R121" s="147">
        <f t="shared" si="117"/>
        <v>-0.98654297776641897</v>
      </c>
      <c r="S121" s="136"/>
      <c r="T121" s="71">
        <v>-195.22194998454</v>
      </c>
      <c r="U121" s="27">
        <v>-194.87800822395999</v>
      </c>
      <c r="V121" s="10">
        <f t="shared" si="73"/>
        <v>215.82689418156133</v>
      </c>
      <c r="W121" s="147">
        <f t="shared" si="74"/>
        <v>-0.97604276508457133</v>
      </c>
      <c r="X121" s="136"/>
      <c r="Y121" s="27">
        <v>-195.18109723859999</v>
      </c>
      <c r="Z121" s="27">
        <v>-194.84223449539999</v>
      </c>
      <c r="AA121" s="10">
        <f t="shared" si="75"/>
        <v>212.63975998542975</v>
      </c>
      <c r="AB121" s="147">
        <f t="shared" si="76"/>
        <v>-4.163176961216152</v>
      </c>
      <c r="AC121" s="136"/>
      <c r="AD121" s="1">
        <v>-195.15636494021999</v>
      </c>
      <c r="AE121" s="27">
        <v>-194.82078592127999</v>
      </c>
      <c r="AF121" s="10">
        <f t="shared" si="116"/>
        <v>210.57919017503653</v>
      </c>
      <c r="AG121" s="147">
        <f t="shared" si="78"/>
        <v>-6.2237467716093704</v>
      </c>
      <c r="AH121" s="146"/>
      <c r="AI121" s="27">
        <v>-195.13826961820999</v>
      </c>
      <c r="AJ121" s="27">
        <v>-194.79367276922</v>
      </c>
      <c r="AK121" s="10">
        <f t="shared" si="79"/>
        <v>216.23796870971111</v>
      </c>
      <c r="AL121" s="147">
        <f t="shared" si="80"/>
        <v>-0.56496823693478859</v>
      </c>
      <c r="AM121" s="144"/>
      <c r="AN121" s="27">
        <v>-195.12407873968999</v>
      </c>
      <c r="AO121" s="27">
        <v>-194.77741071055999</v>
      </c>
      <c r="AP121" s="10">
        <f t="shared" si="81"/>
        <v>217.53765495936682</v>
      </c>
      <c r="AQ121" s="147">
        <f t="shared" si="82"/>
        <v>0.73471801272091852</v>
      </c>
      <c r="AR121" s="144"/>
      <c r="AS121" s="27">
        <v>-195.24178252915999</v>
      </c>
      <c r="AT121" s="171">
        <v>-194.89697662173</v>
      </c>
      <c r="AU121" s="10">
        <f t="shared" si="83"/>
        <v>216.36915497139069</v>
      </c>
      <c r="AV121" s="147">
        <f t="shared" si="84"/>
        <v>-0.433781975255215</v>
      </c>
      <c r="AW121" s="144"/>
      <c r="AX121" s="27">
        <v>-195.24041251195001</v>
      </c>
      <c r="AY121" s="27">
        <v>-194.89563116222001</v>
      </c>
      <c r="AZ121" s="10">
        <f t="shared" si="85"/>
        <v>216.35374476907165</v>
      </c>
      <c r="BA121" s="147">
        <f t="shared" si="86"/>
        <v>-0.4491921775742469</v>
      </c>
      <c r="BB121" s="144"/>
      <c r="BC121" s="27">
        <v>-195.25001283003999</v>
      </c>
      <c r="BD121" s="27">
        <v>-194.90523777562001</v>
      </c>
      <c r="BE121" s="10">
        <f t="shared" si="87"/>
        <v>216.34979439908381</v>
      </c>
      <c r="BF121" s="147">
        <f t="shared" si="88"/>
        <v>-0.45314254756209493</v>
      </c>
      <c r="BG121" s="144"/>
      <c r="BH121" s="27">
        <v>-195.25078288336999</v>
      </c>
      <c r="BI121" s="27">
        <v>-194.90528570094</v>
      </c>
      <c r="BJ121" s="10">
        <f t="shared" si="89"/>
        <v>216.8029369466459</v>
      </c>
      <c r="BK121" s="147">
        <f t="shared" si="90"/>
        <v>0</v>
      </c>
      <c r="BL121" s="144"/>
      <c r="BM121" s="27">
        <v>-195.12532776770001</v>
      </c>
      <c r="BN121" s="27">
        <v>-194.78218093709</v>
      </c>
      <c r="BO121" s="10">
        <f t="shared" si="91"/>
        <v>215.32806767608741</v>
      </c>
      <c r="BP121" s="147">
        <f t="shared" si="92"/>
        <v>-1.4748692705584858</v>
      </c>
      <c r="BQ121" s="144"/>
      <c r="BR121" s="27">
        <v>-195.01066681534999</v>
      </c>
      <c r="BS121" s="27">
        <v>-194.66601521438</v>
      </c>
      <c r="BT121" s="10">
        <f t="shared" si="93"/>
        <v>216.27232612468234</v>
      </c>
      <c r="BU121" s="147">
        <f t="shared" si="94"/>
        <v>-0.53061082196356324</v>
      </c>
      <c r="BV121" s="144"/>
      <c r="BW121" s="27">
        <v>-195.23997048609999</v>
      </c>
      <c r="BX121" s="27">
        <v>-194.89541326954</v>
      </c>
      <c r="BY121" s="10">
        <f t="shared" si="118"/>
        <v>216.21309896356013</v>
      </c>
      <c r="BZ121" s="147">
        <f t="shared" si="95"/>
        <v>-0.58983798308577207</v>
      </c>
      <c r="CA121" s="144"/>
      <c r="CB121" s="27">
        <v>-195.22991016384</v>
      </c>
      <c r="CC121" s="27">
        <v>-194.88536519862001</v>
      </c>
      <c r="CD121" s="10">
        <f t="shared" si="119"/>
        <v>216.20541112519933</v>
      </c>
      <c r="CE121" s="147">
        <f t="shared" si="96"/>
        <v>-0.59752582144656685</v>
      </c>
      <c r="CF121" s="144"/>
      <c r="CG121" s="27">
        <v>-195.24742122711001</v>
      </c>
      <c r="CH121" s="171">
        <v>-194.9029366757</v>
      </c>
      <c r="CI121" s="10">
        <f t="shared" si="69"/>
        <v>216.16750085529239</v>
      </c>
      <c r="CJ121" s="147">
        <f t="shared" si="97"/>
        <v>-0.63543609135351176</v>
      </c>
      <c r="CK121" s="144"/>
      <c r="CL121" s="27">
        <v>-195.18991436005001</v>
      </c>
      <c r="CM121" s="27">
        <v>-194.84743671552999</v>
      </c>
      <c r="CN121" s="10">
        <f t="shared" si="98"/>
        <v>214.90814671275561</v>
      </c>
      <c r="CO121" s="147">
        <f t="shared" si="99"/>
        <v>-1.8947902338902907</v>
      </c>
      <c r="CP121" s="144"/>
      <c r="CQ121" s="27">
        <v>-195.15395284482</v>
      </c>
      <c r="CR121" s="27">
        <v>-194.81319881368</v>
      </c>
      <c r="CS121" s="10">
        <f t="shared" si="100"/>
        <v>213.82656208065771</v>
      </c>
      <c r="CT121" s="147">
        <f t="shared" si="101"/>
        <v>-2.9763748659881912</v>
      </c>
      <c r="CU121" s="144"/>
      <c r="CV121" s="27">
        <v>-195.23445440111001</v>
      </c>
      <c r="CW121" s="27">
        <v>-194.89018535334</v>
      </c>
      <c r="CX121" s="10">
        <f t="shared" si="102"/>
        <v>216.03227016616057</v>
      </c>
      <c r="CY121" s="147">
        <f t="shared" si="103"/>
        <v>-0.77066678048532822</v>
      </c>
      <c r="CZ121" s="144"/>
      <c r="DA121" s="27">
        <v>-195.2274397219</v>
      </c>
      <c r="DB121" s="27">
        <v>-194.88325528163</v>
      </c>
      <c r="DC121" s="10">
        <f t="shared" si="104"/>
        <v>215.97917811382675</v>
      </c>
      <c r="DD121" s="147">
        <f t="shared" si="105"/>
        <v>-0.82375883281915208</v>
      </c>
      <c r="DE121" s="144"/>
      <c r="DF121" s="27">
        <v>-195.24340125854999</v>
      </c>
      <c r="DG121" s="27">
        <v>-194.89886415289001</v>
      </c>
      <c r="DH121" s="10">
        <f t="shared" si="106"/>
        <v>216.20047917269471</v>
      </c>
      <c r="DI121" s="147">
        <f t="shared" si="107"/>
        <v>-0.60245777395118694</v>
      </c>
      <c r="DJ121" s="144"/>
      <c r="DK121" s="65">
        <v>-195.19033300999999</v>
      </c>
      <c r="DL121" s="27">
        <v>-194.84802415092199</v>
      </c>
      <c r="DM121" s="10">
        <f t="shared" si="108"/>
        <v>214.80223216003739</v>
      </c>
      <c r="DN121" s="147">
        <f t="shared" si="109"/>
        <v>-2.0007047866085088</v>
      </c>
      <c r="DO121" s="136"/>
      <c r="DP121" s="65">
        <v>-194.79035415000001</v>
      </c>
      <c r="DQ121" s="1">
        <v>-194.449983020193</v>
      </c>
      <c r="DR121" s="10">
        <f t="shared" si="120"/>
        <v>213.58628766519726</v>
      </c>
      <c r="DS121" s="147">
        <f t="shared" si="110"/>
        <v>-3.2166492814486389</v>
      </c>
      <c r="DT121" s="137"/>
      <c r="DU121" s="65">
        <v>-195.21724401</v>
      </c>
      <c r="DV121" s="87">
        <v>-194.874098627271</v>
      </c>
      <c r="DW121" s="10">
        <f t="shared" si="121"/>
        <v>215.32715911627832</v>
      </c>
      <c r="DX121" s="147">
        <f t="shared" si="111"/>
        <v>-1.4757778303675764</v>
      </c>
      <c r="DY121" s="136"/>
      <c r="DZ121" s="65">
        <v>-195.17910117</v>
      </c>
      <c r="EA121" s="1">
        <v>-194.83541450507099</v>
      </c>
      <c r="EB121" s="10">
        <f t="shared" si="122"/>
        <v>215.66681910960278</v>
      </c>
      <c r="EC121" s="147">
        <f t="shared" si="112"/>
        <v>-1.1361178370431162</v>
      </c>
      <c r="ED121" s="136"/>
      <c r="EE121" s="87">
        <v>-195.21477100000001</v>
      </c>
      <c r="EF121" s="87">
        <v>-194.87134032881599</v>
      </c>
      <c r="EG121" s="10">
        <f t="shared" si="123"/>
        <v>215.50618047468663</v>
      </c>
      <c r="EH121" s="147">
        <f t="shared" si="113"/>
        <v>-1.2967564719592701</v>
      </c>
      <c r="EI121" s="132"/>
      <c r="EJ121" s="142"/>
      <c r="EK121" s="157"/>
      <c r="EL121" s="157"/>
      <c r="EM121" s="157"/>
      <c r="EN121" s="157"/>
      <c r="EO121"/>
    </row>
    <row r="122" spans="1:145" s="135" customFormat="1" x14ac:dyDescent="0.25">
      <c r="A122">
        <v>1</v>
      </c>
      <c r="B122">
        <v>0</v>
      </c>
      <c r="C122" s="147" t="s">
        <v>80</v>
      </c>
      <c r="D122" s="147" t="s">
        <v>171</v>
      </c>
      <c r="E122" s="27">
        <v>-27.96874005562</v>
      </c>
      <c r="F122" s="27">
        <v>-27.720138560879999</v>
      </c>
      <c r="G122" s="10">
        <f t="shared" si="70"/>
        <v>155.99992396429792</v>
      </c>
      <c r="H122" s="147">
        <f t="shared" si="64"/>
        <v>-2.0912523887435839</v>
      </c>
      <c r="I122" s="144"/>
      <c r="J122" s="27">
        <v>-27.813239842230001</v>
      </c>
      <c r="K122" s="27">
        <v>-27.559274284810002</v>
      </c>
      <c r="L122" s="10">
        <f t="shared" si="71"/>
        <v>159.36592693662359</v>
      </c>
      <c r="M122" s="147">
        <f t="shared" si="65"/>
        <v>1.2747505835820903</v>
      </c>
      <c r="N122" s="136"/>
      <c r="O122" s="13">
        <v>-157.75189221151001</v>
      </c>
      <c r="P122" s="74">
        <v>-157.50104860381001</v>
      </c>
      <c r="Q122" s="11">
        <f t="shared" si="72"/>
        <v>157.40687226783049</v>
      </c>
      <c r="R122" s="147">
        <f t="shared" si="117"/>
        <v>-0.68430408521101072</v>
      </c>
      <c r="S122" s="136"/>
      <c r="T122" s="71">
        <v>-157.74534957243</v>
      </c>
      <c r="U122" s="27">
        <v>-157.49449724044999</v>
      </c>
      <c r="V122" s="10">
        <f t="shared" si="73"/>
        <v>157.41234684077816</v>
      </c>
      <c r="W122" s="147">
        <f t="shared" si="74"/>
        <v>-0.67882951226334853</v>
      </c>
      <c r="X122" s="136"/>
      <c r="Y122" s="27">
        <v>-157.71216139638</v>
      </c>
      <c r="Z122" s="27">
        <v>-157.46499471854</v>
      </c>
      <c r="AA122" s="10">
        <f t="shared" si="75"/>
        <v>155.09956201137791</v>
      </c>
      <c r="AB122" s="147">
        <f t="shared" si="76"/>
        <v>-2.9916143416635919</v>
      </c>
      <c r="AC122" s="136"/>
      <c r="AD122" s="1">
        <v>-157.69159740887</v>
      </c>
      <c r="AE122" s="27">
        <v>-157.44660785871</v>
      </c>
      <c r="AF122" s="10">
        <f t="shared" si="116"/>
        <v>153.73339262090138</v>
      </c>
      <c r="AG122" s="147">
        <f t="shared" si="78"/>
        <v>-4.3577837321401205</v>
      </c>
      <c r="AH122" s="146"/>
      <c r="AI122" s="27">
        <v>-157.67649481198001</v>
      </c>
      <c r="AJ122" s="27">
        <v>-157.42338789595999</v>
      </c>
      <c r="AK122" s="10">
        <f t="shared" si="79"/>
        <v>158.8271208717203</v>
      </c>
      <c r="AL122" s="147">
        <f t="shared" si="80"/>
        <v>0.73594451867879229</v>
      </c>
      <c r="AM122" s="144"/>
      <c r="AN122" s="27">
        <v>-157.66273168988999</v>
      </c>
      <c r="AO122" s="27">
        <v>-157.40977905494</v>
      </c>
      <c r="AP122" s="10">
        <f t="shared" si="81"/>
        <v>158.73030795746934</v>
      </c>
      <c r="AQ122" s="147">
        <f t="shared" si="82"/>
        <v>0.63913160442783123</v>
      </c>
      <c r="AR122" s="144"/>
      <c r="AS122" s="27">
        <v>-157.76132029588999</v>
      </c>
      <c r="AT122" s="171">
        <v>-157.50898335228001</v>
      </c>
      <c r="AU122" s="10">
        <f t="shared" si="83"/>
        <v>158.34395548469578</v>
      </c>
      <c r="AV122" s="147">
        <f t="shared" si="84"/>
        <v>0.2527791316542789</v>
      </c>
      <c r="AW122" s="144"/>
      <c r="AX122" s="27">
        <v>-157.76001411544999</v>
      </c>
      <c r="AY122" s="27">
        <v>-157.50774185193001</v>
      </c>
      <c r="AZ122" s="10">
        <f t="shared" si="85"/>
        <v>158.30336808142522</v>
      </c>
      <c r="BA122" s="147">
        <f t="shared" si="86"/>
        <v>0.21219172838371492</v>
      </c>
      <c r="BB122" s="144"/>
      <c r="BC122" s="27">
        <v>-157.76827616586999</v>
      </c>
      <c r="BD122" s="27">
        <v>-157.51586377550001</v>
      </c>
      <c r="BE122" s="10">
        <f t="shared" si="87"/>
        <v>158.3912990810681</v>
      </c>
      <c r="BF122" s="147">
        <f t="shared" si="88"/>
        <v>0.30012272802659368</v>
      </c>
      <c r="BG122" s="144"/>
      <c r="BH122" s="27">
        <v>-157.76872300791999</v>
      </c>
      <c r="BI122" s="27">
        <v>-157.51678889316</v>
      </c>
      <c r="BJ122" s="10">
        <f t="shared" si="89"/>
        <v>158.0911763530415</v>
      </c>
      <c r="BK122" s="147">
        <f t="shared" si="90"/>
        <v>0</v>
      </c>
      <c r="BL122" s="144"/>
      <c r="BM122" s="27">
        <v>-157.66540896199999</v>
      </c>
      <c r="BN122" s="27">
        <v>-157.41438482570999</v>
      </c>
      <c r="BO122" s="10">
        <f t="shared" si="91"/>
        <v>157.52015576333724</v>
      </c>
      <c r="BP122" s="147">
        <f t="shared" si="92"/>
        <v>-0.57102058970426128</v>
      </c>
      <c r="BQ122" s="144"/>
      <c r="BR122" s="27">
        <v>-157.56747009348001</v>
      </c>
      <c r="BS122" s="27">
        <v>-157.31705484679</v>
      </c>
      <c r="BT122" s="10">
        <f t="shared" si="93"/>
        <v>157.13807145044876</v>
      </c>
      <c r="BU122" s="147">
        <f t="shared" si="94"/>
        <v>-0.95310490259274161</v>
      </c>
      <c r="BV122" s="144"/>
      <c r="BW122" s="27">
        <v>-157.75851590847</v>
      </c>
      <c r="BX122" s="27">
        <v>-157.50636092789</v>
      </c>
      <c r="BY122" s="10">
        <f t="shared" si="118"/>
        <v>158.22977186375709</v>
      </c>
      <c r="BZ122" s="147">
        <f t="shared" si="95"/>
        <v>0.1385955107155894</v>
      </c>
      <c r="CA122" s="144"/>
      <c r="CB122" s="27">
        <v>-157.75025738695999</v>
      </c>
      <c r="CC122" s="27">
        <v>-157.49803001862</v>
      </c>
      <c r="CD122" s="10">
        <f t="shared" si="119"/>
        <v>158.27519590702548</v>
      </c>
      <c r="CE122" s="147">
        <f t="shared" si="96"/>
        <v>0.18401955398397263</v>
      </c>
      <c r="CF122" s="144"/>
      <c r="CG122" s="27">
        <v>-157.76612336932999</v>
      </c>
      <c r="CH122" s="171">
        <v>-157.51369378486999</v>
      </c>
      <c r="CI122" s="10">
        <f t="shared" si="69"/>
        <v>158.40208854449668</v>
      </c>
      <c r="CJ122" s="147">
        <f t="shared" si="97"/>
        <v>0.31091219145517357</v>
      </c>
      <c r="CK122" s="144"/>
      <c r="CL122" s="27">
        <v>-157.71822949596</v>
      </c>
      <c r="CM122" s="27">
        <v>-157.46778752685</v>
      </c>
      <c r="CN122" s="10">
        <f t="shared" si="98"/>
        <v>157.15484003621592</v>
      </c>
      <c r="CO122" s="147">
        <f t="shared" si="99"/>
        <v>-0.93633631682558871</v>
      </c>
      <c r="CP122" s="144"/>
      <c r="CQ122" s="27">
        <v>-157.68328762697999</v>
      </c>
      <c r="CR122" s="27">
        <v>-157.43487267406999</v>
      </c>
      <c r="CS122" s="10">
        <f t="shared" si="100"/>
        <v>155.88286710055198</v>
      </c>
      <c r="CT122" s="147">
        <f t="shared" si="101"/>
        <v>-2.2083092524895278</v>
      </c>
      <c r="CU122" s="144"/>
      <c r="CV122" s="27">
        <v>-157.75486792020001</v>
      </c>
      <c r="CW122" s="27">
        <v>-157.50336200543001</v>
      </c>
      <c r="CX122" s="10">
        <f t="shared" si="102"/>
        <v>157.82247657732719</v>
      </c>
      <c r="CY122" s="147">
        <f t="shared" si="103"/>
        <v>-0.26869977571431036</v>
      </c>
      <c r="CZ122" s="144"/>
      <c r="DA122" s="27">
        <v>-157.74944183380001</v>
      </c>
      <c r="DB122" s="27">
        <v>-157.49804740710999</v>
      </c>
      <c r="DC122" s="10">
        <f t="shared" si="104"/>
        <v>157.75251669224977</v>
      </c>
      <c r="DD122" s="147">
        <f t="shared" si="105"/>
        <v>-0.33865966079173404</v>
      </c>
      <c r="DE122" s="144"/>
      <c r="DF122" s="27">
        <v>-157.76272246369999</v>
      </c>
      <c r="DG122" s="27">
        <v>-157.51076455011</v>
      </c>
      <c r="DH122" s="10">
        <f t="shared" si="106"/>
        <v>158.10611035685483</v>
      </c>
      <c r="DI122" s="147">
        <f t="shared" si="107"/>
        <v>1.4934003813323216E-2</v>
      </c>
      <c r="DJ122" s="144"/>
      <c r="DK122" s="65">
        <v>-157.72022293000001</v>
      </c>
      <c r="DL122" s="27">
        <v>-157.46700659299199</v>
      </c>
      <c r="DM122" s="10">
        <f t="shared" si="108"/>
        <v>158.89578363589806</v>
      </c>
      <c r="DN122" s="147">
        <f t="shared" si="109"/>
        <v>0.80460728285655136</v>
      </c>
      <c r="DO122" s="136"/>
      <c r="DP122" s="65">
        <v>-157.38415719</v>
      </c>
      <c r="DQ122" s="1">
        <v>-157.134297004052</v>
      </c>
      <c r="DR122" s="10">
        <f t="shared" si="120"/>
        <v>156.78976528422618</v>
      </c>
      <c r="DS122" s="147">
        <f t="shared" si="110"/>
        <v>-1.3014110688153266</v>
      </c>
      <c r="DT122" s="137"/>
      <c r="DU122" s="65">
        <v>-157.74316725</v>
      </c>
      <c r="DV122" s="87">
        <v>-157.49077035716201</v>
      </c>
      <c r="DW122" s="10">
        <f t="shared" si="121"/>
        <v>158.38157422476894</v>
      </c>
      <c r="DX122" s="147">
        <f t="shared" si="111"/>
        <v>0.29039787172743559</v>
      </c>
      <c r="DY122" s="136"/>
      <c r="DZ122" s="65">
        <v>-157.70858243000001</v>
      </c>
      <c r="EA122" s="1">
        <v>-157.45563730290701</v>
      </c>
      <c r="EB122" s="10">
        <f t="shared" si="122"/>
        <v>158.7255967021282</v>
      </c>
      <c r="EC122" s="147">
        <f t="shared" si="112"/>
        <v>0.63442034908669598</v>
      </c>
      <c r="ED122" s="136"/>
      <c r="EE122" s="87">
        <v>-157.74062197999999</v>
      </c>
      <c r="EF122" s="87">
        <v>-157.48834709572799</v>
      </c>
      <c r="EG122" s="10">
        <f t="shared" si="123"/>
        <v>158.30501262952129</v>
      </c>
      <c r="EH122" s="147">
        <f t="shared" si="113"/>
        <v>0.21383627647978187</v>
      </c>
      <c r="EI122" s="132"/>
      <c r="EJ122" s="142"/>
      <c r="EK122" s="86"/>
      <c r="EL122" s="86"/>
      <c r="EM122" s="86"/>
      <c r="EN122" s="86"/>
      <c r="EO122"/>
    </row>
    <row r="123" spans="1:145" s="109" customFormat="1" x14ac:dyDescent="0.25">
      <c r="A123">
        <v>0</v>
      </c>
      <c r="B123">
        <v>1</v>
      </c>
      <c r="C123" s="147" t="s">
        <v>181</v>
      </c>
      <c r="D123" s="147" t="s">
        <v>177</v>
      </c>
      <c r="E123" s="27">
        <v>-108.53413385269999</v>
      </c>
      <c r="F123" s="27">
        <v>-108.14815848852</v>
      </c>
      <c r="G123" s="10">
        <f t="shared" si="70"/>
        <v>242.20340077659074</v>
      </c>
      <c r="H123" s="147">
        <f t="shared" si="64"/>
        <v>9.6364943945464461</v>
      </c>
      <c r="I123" s="144"/>
      <c r="J123" s="27">
        <v>-107.85380784596001</v>
      </c>
      <c r="K123" s="27">
        <v>-107.48595042668001</v>
      </c>
      <c r="L123" s="10">
        <f t="shared" si="71"/>
        <v>230.83420917239275</v>
      </c>
      <c r="M123" s="147">
        <f t="shared" si="65"/>
        <v>-1.7326972096515476</v>
      </c>
      <c r="N123" s="136"/>
      <c r="O123" s="13">
        <v>-475.64802396613999</v>
      </c>
      <c r="P123" s="74">
        <v>-475.28736006174</v>
      </c>
      <c r="Q123" s="11">
        <f t="shared" si="72"/>
        <v>226.32020665003449</v>
      </c>
      <c r="R123" s="147">
        <f t="shared" si="117"/>
        <v>-6.2466997320098017</v>
      </c>
      <c r="S123" s="136"/>
      <c r="T123" s="71">
        <v>-475.63413503452</v>
      </c>
      <c r="U123" s="27">
        <v>-475.27351318994999</v>
      </c>
      <c r="V123" s="10">
        <f t="shared" si="73"/>
        <v>226.29381368612391</v>
      </c>
      <c r="W123" s="147">
        <f t="shared" si="74"/>
        <v>-6.2730926959203828</v>
      </c>
      <c r="X123" s="136"/>
      <c r="Y123" s="27">
        <v>-475.48816593523998</v>
      </c>
      <c r="Z123" s="27">
        <v>-475.13315772751997</v>
      </c>
      <c r="AA123" s="10">
        <f t="shared" si="75"/>
        <v>222.77120042638003</v>
      </c>
      <c r="AB123" s="147">
        <f t="shared" si="76"/>
        <v>-9.7957059556642605</v>
      </c>
      <c r="AC123" s="136"/>
      <c r="AD123" s="1">
        <v>-475.44474354802003</v>
      </c>
      <c r="AE123" s="27">
        <v>-475.09515246949002</v>
      </c>
      <c r="AF123" s="10">
        <f t="shared" si="116"/>
        <v>219.37189768836728</v>
      </c>
      <c r="AG123" s="147">
        <f t="shared" si="78"/>
        <v>-13.195008693677011</v>
      </c>
      <c r="AH123" s="146"/>
      <c r="AI123" s="27">
        <v>-475.39775502958003</v>
      </c>
      <c r="AJ123" s="27">
        <v>-475.02750216588998</v>
      </c>
      <c r="AK123" s="10">
        <f t="shared" si="79"/>
        <v>232.33737449413766</v>
      </c>
      <c r="AL123" s="147">
        <f t="shared" si="80"/>
        <v>-0.22953188790663148</v>
      </c>
      <c r="AM123" s="144"/>
      <c r="AN123" s="27">
        <v>-475.39433135297003</v>
      </c>
      <c r="AO123" s="27">
        <v>-475.02342439434</v>
      </c>
      <c r="AP123" s="10">
        <f t="shared" si="81"/>
        <v>232.74782560993026</v>
      </c>
      <c r="AQ123" s="147">
        <f t="shared" si="82"/>
        <v>0.18091922788596548</v>
      </c>
      <c r="AR123" s="144"/>
      <c r="AS123" s="27">
        <v>-475.70059419220001</v>
      </c>
      <c r="AT123" s="171">
        <v>-475.32880059360002</v>
      </c>
      <c r="AU123" s="10">
        <f t="shared" si="83"/>
        <v>233.30420105748158</v>
      </c>
      <c r="AV123" s="147">
        <f t="shared" si="84"/>
        <v>0.73729467543728333</v>
      </c>
      <c r="AW123" s="144"/>
      <c r="AX123" s="27">
        <v>-475.69964508762001</v>
      </c>
      <c r="AY123" s="27">
        <v>-475.32777090900998</v>
      </c>
      <c r="AZ123" s="10">
        <f t="shared" si="85"/>
        <v>233.35476581957874</v>
      </c>
      <c r="BA123" s="147">
        <f t="shared" si="86"/>
        <v>0.78785943753445054</v>
      </c>
      <c r="BB123" s="144"/>
      <c r="BC123" s="27">
        <v>-475.72335380206999</v>
      </c>
      <c r="BD123" s="27">
        <v>-475.35252561982003</v>
      </c>
      <c r="BE123" s="10">
        <f t="shared" si="87"/>
        <v>232.69839264367599</v>
      </c>
      <c r="BF123" s="147">
        <f t="shared" si="88"/>
        <v>0.13148626163169297</v>
      </c>
      <c r="BG123" s="144"/>
      <c r="BH123" s="27">
        <v>-475.72432407858003</v>
      </c>
      <c r="BI123" s="27">
        <v>-475.35370543285001</v>
      </c>
      <c r="BJ123" s="10">
        <f t="shared" si="89"/>
        <v>232.56690638204429</v>
      </c>
      <c r="BK123" s="147">
        <f t="shared" si="90"/>
        <v>0</v>
      </c>
      <c r="BL123" s="144"/>
      <c r="BM123" s="27">
        <v>-475.35953580033998</v>
      </c>
      <c r="BN123" s="27">
        <v>-475.00049842112003</v>
      </c>
      <c r="BO123" s="10">
        <f t="shared" si="91"/>
        <v>225.29954583431442</v>
      </c>
      <c r="BP123" s="147">
        <f t="shared" si="92"/>
        <v>-7.2673605477298793</v>
      </c>
      <c r="BQ123" s="144"/>
      <c r="BR123" s="27">
        <v>-475.10552229921001</v>
      </c>
      <c r="BS123" s="27">
        <v>-474.74730299932003</v>
      </c>
      <c r="BT123" s="10">
        <f t="shared" si="93"/>
        <v>224.78619287396219</v>
      </c>
      <c r="BU123" s="147">
        <f t="shared" si="94"/>
        <v>-7.7807135080821013</v>
      </c>
      <c r="BV123" s="144"/>
      <c r="BW123" s="27">
        <v>-475.70432046187</v>
      </c>
      <c r="BX123" s="27">
        <v>-475.33515035049999</v>
      </c>
      <c r="BY123" s="10">
        <f t="shared" si="118"/>
        <v>231.65793658579531</v>
      </c>
      <c r="BZ123" s="147">
        <f t="shared" si="95"/>
        <v>-0.90896979624898222</v>
      </c>
      <c r="CA123" s="144"/>
      <c r="CB123" s="27">
        <v>-475.68925793</v>
      </c>
      <c r="CC123" s="27">
        <v>-475.32054090183999</v>
      </c>
      <c r="CD123" s="10">
        <f t="shared" si="119"/>
        <v>231.37362234068542</v>
      </c>
      <c r="CE123" s="147">
        <f t="shared" si="96"/>
        <v>-1.1932840413588792</v>
      </c>
      <c r="CF123" s="144"/>
      <c r="CG123" s="27">
        <v>-475.71890878991002</v>
      </c>
      <c r="CH123" s="171">
        <v>-475.34839471405002</v>
      </c>
      <c r="CI123" s="10">
        <f t="shared" si="69"/>
        <v>232.5012877429092</v>
      </c>
      <c r="CJ123" s="147">
        <f t="shared" si="97"/>
        <v>-6.5618639135095691E-2</v>
      </c>
      <c r="CK123" s="144"/>
      <c r="CL123" s="27">
        <v>-475.51433654991001</v>
      </c>
      <c r="CM123" s="27">
        <v>-475.15465855341</v>
      </c>
      <c r="CN123" s="10">
        <f t="shared" si="98"/>
        <v>225.70153958372188</v>
      </c>
      <c r="CO123" s="147">
        <f t="shared" si="99"/>
        <v>-6.8653667983224125</v>
      </c>
      <c r="CP123" s="144"/>
      <c r="CQ123" s="27">
        <v>-475.48746647215</v>
      </c>
      <c r="CR123" s="27">
        <v>-475.13210896445003</v>
      </c>
      <c r="CS123" s="10">
        <f t="shared" si="100"/>
        <v>222.99038965681305</v>
      </c>
      <c r="CT123" s="147">
        <f t="shared" si="101"/>
        <v>-9.5765167252312438</v>
      </c>
      <c r="CU123" s="144"/>
      <c r="CV123" s="27">
        <v>-475.66972617110002</v>
      </c>
      <c r="CW123" s="27">
        <v>-475.30422442736</v>
      </c>
      <c r="CX123" s="10">
        <f t="shared" si="102"/>
        <v>229.35599921430378</v>
      </c>
      <c r="CY123" s="147">
        <f t="shared" si="103"/>
        <v>-3.2109071677405154</v>
      </c>
      <c r="CZ123" s="144"/>
      <c r="DA123" s="27">
        <v>-475.66076916076997</v>
      </c>
      <c r="DB123" s="27">
        <v>-475.29521685511997</v>
      </c>
      <c r="DC123" s="10">
        <f t="shared" si="104"/>
        <v>229.38772731843071</v>
      </c>
      <c r="DD123" s="147">
        <f t="shared" si="105"/>
        <v>-3.1791790636135886</v>
      </c>
      <c r="DE123" s="144"/>
      <c r="DF123" s="27">
        <v>-475.70575396458997</v>
      </c>
      <c r="DG123" s="27">
        <v>-475.33686183858998</v>
      </c>
      <c r="DH123" s="10">
        <f t="shared" si="106"/>
        <v>231.48349798625469</v>
      </c>
      <c r="DI123" s="147">
        <f t="shared" si="107"/>
        <v>-1.0834083957896041</v>
      </c>
      <c r="DJ123" s="144"/>
      <c r="DK123" s="65">
        <v>-475.64599592000002</v>
      </c>
      <c r="DL123" s="27">
        <v>-475.26993195021299</v>
      </c>
      <c r="DM123" s="10">
        <f t="shared" si="108"/>
        <v>235.98390168105672</v>
      </c>
      <c r="DN123" s="147">
        <f t="shared" si="109"/>
        <v>3.4169952990124273</v>
      </c>
      <c r="DO123" s="136"/>
      <c r="DP123" s="65">
        <v>-475.29442058000001</v>
      </c>
      <c r="DQ123" s="1">
        <v>-474.94510375340701</v>
      </c>
      <c r="DR123" s="10">
        <f t="shared" si="120"/>
        <v>219.19980185537133</v>
      </c>
      <c r="DS123" s="147">
        <f t="shared" si="110"/>
        <v>-13.367104526672961</v>
      </c>
      <c r="DT123" s="137"/>
      <c r="DU123" s="65">
        <v>-475.68109169000002</v>
      </c>
      <c r="DV123" s="87">
        <v>-475.30914235839703</v>
      </c>
      <c r="DW123" s="10">
        <f t="shared" si="121"/>
        <v>233.40192507419297</v>
      </c>
      <c r="DX123" s="147">
        <f t="shared" si="111"/>
        <v>0.83501869214867952</v>
      </c>
      <c r="DY123" s="136"/>
      <c r="DZ123" s="65">
        <v>-475.64234897</v>
      </c>
      <c r="EA123" s="1">
        <v>-475.26486968264499</v>
      </c>
      <c r="EB123" s="10">
        <f t="shared" si="122"/>
        <v>236.87202760814574</v>
      </c>
      <c r="EC123" s="147">
        <f t="shared" si="112"/>
        <v>4.3051212261014484</v>
      </c>
      <c r="ED123" s="136"/>
      <c r="EE123" s="87">
        <v>-475.67984340999999</v>
      </c>
      <c r="EF123" s="87">
        <v>-475.30765890017301</v>
      </c>
      <c r="EG123" s="10">
        <f t="shared" si="123"/>
        <v>233.54950176152795</v>
      </c>
      <c r="EH123" s="147">
        <f t="shared" si="113"/>
        <v>0.98259537948365505</v>
      </c>
      <c r="EI123" s="132"/>
      <c r="EJ123" s="142"/>
      <c r="EK123" s="157"/>
      <c r="EL123" s="157"/>
      <c r="EM123" s="157"/>
      <c r="EN123" s="157"/>
      <c r="EO123"/>
    </row>
    <row r="124" spans="1:145" s="109" customFormat="1" x14ac:dyDescent="0.25">
      <c r="A124">
        <v>0</v>
      </c>
      <c r="B124">
        <v>1</v>
      </c>
      <c r="C124" s="147" t="s">
        <v>80</v>
      </c>
      <c r="D124" s="147" t="s">
        <v>178</v>
      </c>
      <c r="E124" s="27">
        <v>-28.615301771910001</v>
      </c>
      <c r="F124" s="27">
        <v>-28.231440672449999</v>
      </c>
      <c r="G124" s="10">
        <f t="shared" si="70"/>
        <v>240.87667852214614</v>
      </c>
      <c r="H124" s="147">
        <f t="shared" si="64"/>
        <v>-3.7513338776174123</v>
      </c>
      <c r="I124" s="144"/>
      <c r="J124" s="27">
        <v>-28.459416321900001</v>
      </c>
      <c r="K124" s="27">
        <v>-28.072928796700001</v>
      </c>
      <c r="L124" s="10">
        <f t="shared" si="71"/>
        <v>242.52478693825182</v>
      </c>
      <c r="M124" s="147">
        <f t="shared" si="65"/>
        <v>-2.1032254615117267</v>
      </c>
      <c r="N124" s="136"/>
      <c r="O124" s="13">
        <v>-158.40488166660001</v>
      </c>
      <c r="P124" s="74">
        <v>-158.01523149350001</v>
      </c>
      <c r="Q124" s="11">
        <f t="shared" si="72"/>
        <v>244.50938012197747</v>
      </c>
      <c r="R124" s="147">
        <f t="shared" si="117"/>
        <v>-0.11863227778607666</v>
      </c>
      <c r="S124" s="136"/>
      <c r="T124" s="71">
        <v>-158.39837743877999</v>
      </c>
      <c r="U124" s="27">
        <v>-158.00886549000001</v>
      </c>
      <c r="V124" s="10">
        <f t="shared" si="73"/>
        <v>244.42264297892726</v>
      </c>
      <c r="W124" s="147">
        <f t="shared" si="74"/>
        <v>-0.20536942083629128</v>
      </c>
      <c r="X124" s="136"/>
      <c r="Y124" s="27">
        <v>-158.36571943011</v>
      </c>
      <c r="Z124" s="27">
        <v>-157.97930551050001</v>
      </c>
      <c r="AA124" s="10">
        <f t="shared" si="75"/>
        <v>242.47859869446651</v>
      </c>
      <c r="AB124" s="147">
        <f t="shared" si="76"/>
        <v>-2.1494137052970359</v>
      </c>
      <c r="AC124" s="136"/>
      <c r="AD124" s="1">
        <v>-158.34479333570999</v>
      </c>
      <c r="AE124" s="27">
        <v>-157.96112705179999</v>
      </c>
      <c r="AF124" s="10">
        <f t="shared" si="116"/>
        <v>240.75442981636593</v>
      </c>
      <c r="AG124" s="147">
        <f t="shared" si="78"/>
        <v>-3.8735825833976207</v>
      </c>
      <c r="AH124" s="146"/>
      <c r="AI124" s="27">
        <v>-158.32877840405001</v>
      </c>
      <c r="AJ124" s="27">
        <v>-157.9381729399</v>
      </c>
      <c r="AK124" s="10">
        <f t="shared" si="79"/>
        <v>245.1088348087749</v>
      </c>
      <c r="AL124" s="147">
        <f t="shared" si="80"/>
        <v>0.48082240901135265</v>
      </c>
      <c r="AM124" s="144"/>
      <c r="AN124" s="27">
        <v>-158.31335450229</v>
      </c>
      <c r="AO124" s="27">
        <v>-157.9245441146</v>
      </c>
      <c r="AP124" s="10">
        <f t="shared" si="81"/>
        <v>243.98240637935217</v>
      </c>
      <c r="AQ124" s="147">
        <f t="shared" si="82"/>
        <v>-0.64560602041137827</v>
      </c>
      <c r="AR124" s="144"/>
      <c r="AS124" s="27">
        <v>-158.41362423321999</v>
      </c>
      <c r="AT124" s="171">
        <v>-158.0234737641</v>
      </c>
      <c r="AU124" s="10">
        <f t="shared" si="83"/>
        <v>244.82332087748335</v>
      </c>
      <c r="AV124" s="147">
        <f t="shared" si="84"/>
        <v>0.19530847771980575</v>
      </c>
      <c r="AW124" s="144"/>
      <c r="AX124" s="27">
        <v>-158.41223188908</v>
      </c>
      <c r="AY124" s="27">
        <v>-158.02232373346001</v>
      </c>
      <c r="AZ124" s="10">
        <f t="shared" si="85"/>
        <v>244.67126673310099</v>
      </c>
      <c r="BA124" s="147">
        <f t="shared" si="86"/>
        <v>4.3254333337443995E-2</v>
      </c>
      <c r="BB124" s="144"/>
      <c r="BC124" s="27">
        <v>-158.42064070090001</v>
      </c>
      <c r="BD124" s="27">
        <v>-158.03054908799999</v>
      </c>
      <c r="BE124" s="10">
        <f t="shared" si="87"/>
        <v>244.78638801089295</v>
      </c>
      <c r="BF124" s="147">
        <f t="shared" si="88"/>
        <v>0.1583756111294008</v>
      </c>
      <c r="BG124" s="144"/>
      <c r="BH124" s="27">
        <v>-158.42092569280999</v>
      </c>
      <c r="BI124" s="27">
        <v>-158.03108646730001</v>
      </c>
      <c r="BJ124" s="10">
        <f t="shared" si="89"/>
        <v>244.62801239976355</v>
      </c>
      <c r="BK124" s="147">
        <f t="shared" si="90"/>
        <v>0</v>
      </c>
      <c r="BL124" s="144"/>
      <c r="BM124" s="27">
        <v>-158.31807031073001</v>
      </c>
      <c r="BN124" s="27">
        <v>-157.9290889646</v>
      </c>
      <c r="BO124" s="10">
        <f t="shared" si="91"/>
        <v>244.08968451004216</v>
      </c>
      <c r="BP124" s="147">
        <f t="shared" si="92"/>
        <v>-0.53832788972138701</v>
      </c>
      <c r="BQ124" s="144"/>
      <c r="BR124" s="27">
        <v>-158.21786163803</v>
      </c>
      <c r="BS124" s="27">
        <v>-157.83248637739999</v>
      </c>
      <c r="BT124" s="10">
        <f t="shared" si="93"/>
        <v>241.82682979793969</v>
      </c>
      <c r="BU124" s="147">
        <f t="shared" si="94"/>
        <v>-2.8011826018238537</v>
      </c>
      <c r="BV124" s="144"/>
      <c r="BW124" s="27">
        <v>-158.41061270851</v>
      </c>
      <c r="BX124" s="27">
        <v>-158.02061038260001</v>
      </c>
      <c r="BY124" s="10">
        <f t="shared" si="118"/>
        <v>244.73035953177759</v>
      </c>
      <c r="BZ124" s="147">
        <f t="shared" si="95"/>
        <v>0.10234713201404588</v>
      </c>
      <c r="CA124" s="144"/>
      <c r="CB124" s="27">
        <v>-158.40219457916999</v>
      </c>
      <c r="CC124" s="27">
        <v>-158.01239216709999</v>
      </c>
      <c r="CD124" s="10">
        <f t="shared" si="119"/>
        <v>244.60491159804394</v>
      </c>
      <c r="CE124" s="147">
        <f t="shared" si="96"/>
        <v>-2.3100801719607489E-2</v>
      </c>
      <c r="CF124" s="144"/>
      <c r="CG124" s="27">
        <v>-158.41848106242</v>
      </c>
      <c r="CH124" s="171">
        <v>-158.0283545483</v>
      </c>
      <c r="CI124" s="10">
        <f t="shared" si="69"/>
        <v>244.8082888754403</v>
      </c>
      <c r="CJ124" s="147">
        <f t="shared" si="97"/>
        <v>0.18027647567674876</v>
      </c>
      <c r="CK124" s="144"/>
      <c r="CL124" s="27">
        <v>-158.37067106665</v>
      </c>
      <c r="CM124" s="27">
        <v>-157.9820393393</v>
      </c>
      <c r="CN124" s="10">
        <f t="shared" si="98"/>
        <v>243.87029522940014</v>
      </c>
      <c r="CO124" s="147">
        <f t="shared" si="99"/>
        <v>-0.75771717036340647</v>
      </c>
      <c r="CP124" s="144"/>
      <c r="CQ124" s="27">
        <v>-158.33343892804999</v>
      </c>
      <c r="CR124" s="27">
        <v>-157.94896024050001</v>
      </c>
      <c r="CS124" s="10">
        <f t="shared" si="100"/>
        <v>241.26422122448304</v>
      </c>
      <c r="CT124" s="147">
        <f t="shared" si="101"/>
        <v>-3.363791175280511</v>
      </c>
      <c r="CU124" s="144"/>
      <c r="CV124" s="27">
        <v>-158.40741939202999</v>
      </c>
      <c r="CW124" s="27">
        <v>-158.0176061679</v>
      </c>
      <c r="CX124" s="10">
        <f t="shared" si="102"/>
        <v>244.61169627381301</v>
      </c>
      <c r="CY124" s="147">
        <f t="shared" si="103"/>
        <v>-1.6316125950538662E-2</v>
      </c>
      <c r="CZ124" s="144"/>
      <c r="DA124" s="27">
        <v>-158.40192885669001</v>
      </c>
      <c r="DB124" s="27">
        <v>-158.01233524060001</v>
      </c>
      <c r="DC124" s="10">
        <f t="shared" si="104"/>
        <v>244.47389003263365</v>
      </c>
      <c r="DD124" s="147">
        <f t="shared" si="105"/>
        <v>-0.15412236712990079</v>
      </c>
      <c r="DE124" s="144"/>
      <c r="DF124" s="27">
        <v>-158.41524277094001</v>
      </c>
      <c r="DG124" s="27">
        <v>-158.02515287439999</v>
      </c>
      <c r="DH124" s="10">
        <f t="shared" si="106"/>
        <v>244.78531097782718</v>
      </c>
      <c r="DI124" s="147">
        <f t="shared" si="107"/>
        <v>0.15729857806363157</v>
      </c>
      <c r="DJ124" s="144"/>
      <c r="DK124" s="65">
        <v>-158.37193775</v>
      </c>
      <c r="DL124" s="27">
        <v>-157.981209165416</v>
      </c>
      <c r="DM124" s="10">
        <f t="shared" si="108"/>
        <v>245.18609411230364</v>
      </c>
      <c r="DN124" s="147">
        <f t="shared" si="109"/>
        <v>0.55808171254008698</v>
      </c>
      <c r="DO124" s="136"/>
      <c r="DP124" s="65">
        <v>-158.03196811999999</v>
      </c>
      <c r="DQ124" s="1">
        <v>-157.64594403609101</v>
      </c>
      <c r="DR124" s="10">
        <f t="shared" si="120"/>
        <v>242.23397289372301</v>
      </c>
      <c r="DS124" s="147">
        <f t="shared" si="110"/>
        <v>-2.3940395060405422</v>
      </c>
      <c r="DT124" s="137"/>
      <c r="DU124" s="65">
        <v>-158.39427061999999</v>
      </c>
      <c r="DV124" s="87">
        <v>-158.00436978348301</v>
      </c>
      <c r="DW124" s="10">
        <f t="shared" si="121"/>
        <v>244.66667392276511</v>
      </c>
      <c r="DX124" s="147">
        <f t="shared" si="111"/>
        <v>3.8661523001565001E-2</v>
      </c>
      <c r="DY124" s="137"/>
      <c r="DZ124" s="65">
        <v>-158.35878801999999</v>
      </c>
      <c r="EA124" s="1">
        <v>-157.96988869804201</v>
      </c>
      <c r="EB124" s="10">
        <f t="shared" si="122"/>
        <v>244.0382135218513</v>
      </c>
      <c r="EC124" s="147">
        <f t="shared" si="112"/>
        <v>-0.58979887791224428</v>
      </c>
      <c r="ED124" s="136"/>
      <c r="EE124" s="87">
        <v>-158.39153848999999</v>
      </c>
      <c r="EF124" s="87">
        <v>-158.00196977207901</v>
      </c>
      <c r="EG124" s="10">
        <f t="shared" si="123"/>
        <v>244.45826618259423</v>
      </c>
      <c r="EH124" s="147">
        <f t="shared" si="113"/>
        <v>-0.16974621716931892</v>
      </c>
      <c r="EI124" s="132"/>
      <c r="EJ124" s="142"/>
      <c r="EK124" s="157"/>
      <c r="EL124" s="157"/>
      <c r="EM124" s="157"/>
      <c r="EN124" s="157"/>
      <c r="EO124"/>
    </row>
    <row r="125" spans="1:145" s="109" customFormat="1" x14ac:dyDescent="0.25">
      <c r="A125">
        <v>0</v>
      </c>
      <c r="B125">
        <v>1</v>
      </c>
      <c r="C125" s="147" t="s">
        <v>181</v>
      </c>
      <c r="D125" s="147" t="s">
        <v>172</v>
      </c>
      <c r="E125" s="27">
        <v>-94.185382495720006</v>
      </c>
      <c r="F125" s="27">
        <v>-93.688058779490007</v>
      </c>
      <c r="G125" s="10">
        <f t="shared" si="70"/>
        <v>312.07560517148698</v>
      </c>
      <c r="H125" s="147">
        <f t="shared" si="64"/>
        <v>2.0990755120070617</v>
      </c>
      <c r="I125" s="144"/>
      <c r="J125" s="27">
        <v>-93.601534593409994</v>
      </c>
      <c r="K125" s="27">
        <v>-93.11458178126</v>
      </c>
      <c r="L125" s="10">
        <f t="shared" si="71"/>
        <v>305.56775915224273</v>
      </c>
      <c r="M125" s="147">
        <f t="shared" si="65"/>
        <v>-4.4087705072371932</v>
      </c>
      <c r="N125" s="136"/>
      <c r="O125" s="13">
        <v>-430.56911538687001</v>
      </c>
      <c r="P125" s="74">
        <v>-430.08155051770001</v>
      </c>
      <c r="Q125" s="11">
        <f t="shared" si="72"/>
        <v>305.95183105286719</v>
      </c>
      <c r="R125" s="147">
        <f t="shared" si="117"/>
        <v>-4.0246986066127306</v>
      </c>
      <c r="S125" s="136"/>
      <c r="T125" s="71">
        <v>-430.55527789713</v>
      </c>
      <c r="U125" s="27">
        <v>-430.06773139865999</v>
      </c>
      <c r="V125" s="10">
        <f t="shared" si="73"/>
        <v>305.9403032549161</v>
      </c>
      <c r="W125" s="147">
        <f t="shared" si="74"/>
        <v>-4.0362264045638199</v>
      </c>
      <c r="X125" s="136"/>
      <c r="Y125" s="27">
        <v>-430.43309503840999</v>
      </c>
      <c r="Z125" s="27">
        <v>-429.95188148886001</v>
      </c>
      <c r="AA125" s="10">
        <f t="shared" si="75"/>
        <v>301.96631447810631</v>
      </c>
      <c r="AB125" s="147">
        <f t="shared" si="76"/>
        <v>-8.01021518137361</v>
      </c>
      <c r="AC125" s="136"/>
      <c r="AD125" s="1">
        <v>-430.38899195878003</v>
      </c>
      <c r="AE125" s="27">
        <v>-429.91292453698998</v>
      </c>
      <c r="AF125" s="10">
        <f t="shared" si="116"/>
        <v>298.73706784747344</v>
      </c>
      <c r="AG125" s="147">
        <f t="shared" si="78"/>
        <v>-11.239461812006482</v>
      </c>
      <c r="AH125" s="146"/>
      <c r="AI125" s="27">
        <v>-430.34780649835</v>
      </c>
      <c r="AJ125" s="27">
        <v>-429.85413254039997</v>
      </c>
      <c r="AK125" s="10">
        <f t="shared" si="79"/>
        <v>309.7853453532187</v>
      </c>
      <c r="AL125" s="147">
        <f t="shared" si="80"/>
        <v>-0.19118430626122063</v>
      </c>
      <c r="AM125" s="144"/>
      <c r="AN125" s="27">
        <v>-430.34321380581002</v>
      </c>
      <c r="AO125" s="27">
        <v>-429.84944472080002</v>
      </c>
      <c r="AP125" s="10">
        <f t="shared" si="81"/>
        <v>309.84503853462581</v>
      </c>
      <c r="AQ125" s="147">
        <f t="shared" si="82"/>
        <v>-0.13149112485410797</v>
      </c>
      <c r="AR125" s="144"/>
      <c r="AS125" s="27">
        <v>-430.61218281602999</v>
      </c>
      <c r="AT125" s="171">
        <v>-430.11735970978998</v>
      </c>
      <c r="AU125" s="10">
        <f t="shared" si="83"/>
        <v>310.50644739666581</v>
      </c>
      <c r="AV125" s="147">
        <f t="shared" si="84"/>
        <v>0.5299177371858832</v>
      </c>
      <c r="AW125" s="144"/>
      <c r="AX125" s="27">
        <v>-430.61105753977</v>
      </c>
      <c r="AY125" s="27">
        <v>-430.11627992088</v>
      </c>
      <c r="AZ125" s="10">
        <f t="shared" si="85"/>
        <v>310.47790362966259</v>
      </c>
      <c r="BA125" s="147">
        <f t="shared" si="86"/>
        <v>0.50137397018266938</v>
      </c>
      <c r="BB125" s="144"/>
      <c r="BC125" s="27">
        <v>-430.63164236615</v>
      </c>
      <c r="BD125" s="27">
        <v>-430.13766111196998</v>
      </c>
      <c r="BE125" s="10">
        <f t="shared" si="87"/>
        <v>309.9781768105093</v>
      </c>
      <c r="BF125" s="147">
        <f t="shared" si="88"/>
        <v>1.6471510293740721E-3</v>
      </c>
      <c r="BG125" s="144"/>
      <c r="BH125" s="27">
        <v>-430.63255437957997</v>
      </c>
      <c r="BI125" s="27">
        <v>-430.13857575029999</v>
      </c>
      <c r="BJ125" s="10">
        <f t="shared" si="89"/>
        <v>309.97652965947992</v>
      </c>
      <c r="BK125" s="147">
        <f t="shared" si="90"/>
        <v>0</v>
      </c>
      <c r="BL125" s="144"/>
      <c r="BM125" s="27">
        <v>-430.31533181863</v>
      </c>
      <c r="BN125" s="27">
        <v>-429.8293144347</v>
      </c>
      <c r="BO125" s="10">
        <f t="shared" si="91"/>
        <v>304.9807685899172</v>
      </c>
      <c r="BP125" s="147">
        <f t="shared" si="92"/>
        <v>-4.9957610695627181</v>
      </c>
      <c r="BQ125" s="144"/>
      <c r="BR125" s="27">
        <v>-430.07933790520002</v>
      </c>
      <c r="BS125" s="27">
        <v>-429.59348868879999</v>
      </c>
      <c r="BT125" s="10">
        <f t="shared" si="93"/>
        <v>304.8752417831808</v>
      </c>
      <c r="BU125" s="147">
        <f t="shared" si="94"/>
        <v>-5.1012878762991249</v>
      </c>
      <c r="BV125" s="144"/>
      <c r="BW125" s="27">
        <v>-430.61606833426998</v>
      </c>
      <c r="BX125" s="27">
        <v>-430.12305822849999</v>
      </c>
      <c r="BY125" s="10">
        <f t="shared" si="118"/>
        <v>309.36877147173089</v>
      </c>
      <c r="BZ125" s="147">
        <f t="shared" si="95"/>
        <v>-0.60775818774902746</v>
      </c>
      <c r="CA125" s="144"/>
      <c r="CB125" s="27">
        <v>-430.60158519994002</v>
      </c>
      <c r="CC125" s="27">
        <v>-430.10882010580002</v>
      </c>
      <c r="CD125" s="10">
        <f t="shared" si="119"/>
        <v>309.21502422378978</v>
      </c>
      <c r="CE125" s="147">
        <f t="shared" si="96"/>
        <v>-0.76150543569013962</v>
      </c>
      <c r="CF125" s="144"/>
      <c r="CG125" s="27">
        <v>-430.62779271434999</v>
      </c>
      <c r="CH125" s="171">
        <v>-430.13401646919999</v>
      </c>
      <c r="CI125" s="10">
        <f t="shared" si="69"/>
        <v>309.8495315940778</v>
      </c>
      <c r="CJ125" s="147">
        <f t="shared" si="97"/>
        <v>-0.12699806540211966</v>
      </c>
      <c r="CK125" s="144"/>
      <c r="CL125" s="27">
        <v>-430.45536079384999</v>
      </c>
      <c r="CM125" s="27">
        <v>-429.97118679229999</v>
      </c>
      <c r="CN125" s="10">
        <f t="shared" si="98"/>
        <v>303.82402771264191</v>
      </c>
      <c r="CO125" s="147">
        <f t="shared" si="99"/>
        <v>-6.1525019468380151</v>
      </c>
      <c r="CP125" s="144"/>
      <c r="CQ125" s="27">
        <v>-430.42705230188</v>
      </c>
      <c r="CR125" s="27">
        <v>-429.9471451714</v>
      </c>
      <c r="CS125" s="10">
        <f t="shared" si="100"/>
        <v>301.14652344750533</v>
      </c>
      <c r="CT125" s="147">
        <f t="shared" si="101"/>
        <v>-8.8300062119745917</v>
      </c>
      <c r="CU125" s="144"/>
      <c r="CV125" s="27">
        <v>-430.58736192058001</v>
      </c>
      <c r="CW125" s="27">
        <v>-430.09667839169998</v>
      </c>
      <c r="CX125" s="10">
        <f t="shared" si="102"/>
        <v>307.90882120750553</v>
      </c>
      <c r="CY125" s="147">
        <f t="shared" si="103"/>
        <v>-2.0677084519743971</v>
      </c>
      <c r="CZ125" s="144"/>
      <c r="DA125" s="27">
        <v>-430.57813988184</v>
      </c>
      <c r="DB125" s="27">
        <v>-430.08761438649998</v>
      </c>
      <c r="DC125" s="10">
        <f t="shared" si="104"/>
        <v>307.80965358081789</v>
      </c>
      <c r="DD125" s="147">
        <f t="shared" si="105"/>
        <v>-2.1668760786620282</v>
      </c>
      <c r="DE125" s="144"/>
      <c r="DF125" s="27">
        <v>-430.61696069636002</v>
      </c>
      <c r="DG125" s="27">
        <v>-430.12388970990003</v>
      </c>
      <c r="DH125" s="10">
        <f t="shared" si="106"/>
        <v>309.40697471351308</v>
      </c>
      <c r="DI125" s="147">
        <f t="shared" si="107"/>
        <v>-0.56955494596684275</v>
      </c>
      <c r="DJ125" s="144"/>
      <c r="DK125" s="65">
        <v>-430.55644692999999</v>
      </c>
      <c r="DL125" s="27">
        <v>-430.06129781991501</v>
      </c>
      <c r="DM125" s="10">
        <f t="shared" si="108"/>
        <v>310.71101806942625</v>
      </c>
      <c r="DN125" s="147">
        <f t="shared" si="109"/>
        <v>0.73448840994632292</v>
      </c>
      <c r="DO125" s="136"/>
      <c r="DP125" s="65">
        <v>-430.20977382000001</v>
      </c>
      <c r="DQ125" s="1">
        <v>-429.73301563641297</v>
      </c>
      <c r="DR125" s="10">
        <f t="shared" si="120"/>
        <v>299.17052778270181</v>
      </c>
      <c r="DS125" s="147">
        <f t="shared" si="110"/>
        <v>-10.806001876778112</v>
      </c>
      <c r="DT125" s="137"/>
      <c r="DU125" s="65">
        <v>-430.59187100000003</v>
      </c>
      <c r="DV125" s="87">
        <v>-430.09817672036399</v>
      </c>
      <c r="DW125" s="10">
        <f t="shared" si="121"/>
        <v>309.79809741440602</v>
      </c>
      <c r="DX125" s="147">
        <f t="shared" si="111"/>
        <v>-0.17843224507390687</v>
      </c>
      <c r="DY125" s="137"/>
      <c r="DZ125" s="65">
        <v>-430.55076007000002</v>
      </c>
      <c r="EA125" s="1">
        <v>-430.05533969019501</v>
      </c>
      <c r="EB125" s="10">
        <f t="shared" si="122"/>
        <v>310.88124253144287</v>
      </c>
      <c r="EC125" s="147">
        <f t="shared" si="112"/>
        <v>0.9047128719629427</v>
      </c>
      <c r="ED125" s="136"/>
      <c r="EE125" s="87">
        <v>-430.59042496000001</v>
      </c>
      <c r="EF125" s="87">
        <v>-430.09660113378402</v>
      </c>
      <c r="EG125" s="10">
        <f t="shared" si="123"/>
        <v>309.87938918879405</v>
      </c>
      <c r="EH125" s="147">
        <f t="shared" si="113"/>
        <v>-9.714047068587206E-2</v>
      </c>
      <c r="EI125" s="132"/>
      <c r="EJ125" s="142"/>
      <c r="EK125" s="157"/>
      <c r="EL125" s="157"/>
      <c r="EM125" s="157"/>
      <c r="EN125" s="157"/>
      <c r="EO125"/>
    </row>
    <row r="126" spans="1:145" s="109" customFormat="1" x14ac:dyDescent="0.25">
      <c r="A126">
        <v>0</v>
      </c>
      <c r="B126">
        <v>1</v>
      </c>
      <c r="C126" s="147" t="s">
        <v>182</v>
      </c>
      <c r="D126" s="147" t="s">
        <v>173</v>
      </c>
      <c r="E126" s="27">
        <v>-75.911542458040003</v>
      </c>
      <c r="F126" s="27">
        <v>-75.381699161829999</v>
      </c>
      <c r="G126" s="10">
        <f t="shared" si="70"/>
        <v>332.48196680473944</v>
      </c>
      <c r="H126" s="147">
        <f t="shared" si="64"/>
        <v>0.82481742963852867</v>
      </c>
      <c r="I126" s="144"/>
      <c r="J126" s="27">
        <v>-75.453271480520002</v>
      </c>
      <c r="K126" s="27">
        <v>-74.926306726169997</v>
      </c>
      <c r="L126" s="10">
        <f t="shared" si="71"/>
        <v>330.67565300217115</v>
      </c>
      <c r="M126" s="147">
        <f t="shared" si="65"/>
        <v>-0.98149637292976877</v>
      </c>
      <c r="N126" s="136"/>
      <c r="O126" s="13">
        <v>-324.65598945705</v>
      </c>
      <c r="P126" s="74">
        <v>-324.13265954932001</v>
      </c>
      <c r="Q126" s="11">
        <f t="shared" si="72"/>
        <v>328.39475039964447</v>
      </c>
      <c r="R126" s="147">
        <f t="shared" si="117"/>
        <v>-3.2623989754564491</v>
      </c>
      <c r="S126" s="136"/>
      <c r="T126" s="71">
        <v>-324.64664269027998</v>
      </c>
      <c r="U126" s="27">
        <v>-324.12309898200999</v>
      </c>
      <c r="V126" s="10">
        <f t="shared" si="73"/>
        <v>328.52891237649715</v>
      </c>
      <c r="W126" s="147">
        <f t="shared" si="74"/>
        <v>-3.1282369986037679</v>
      </c>
      <c r="X126" s="136"/>
      <c r="Y126" s="27">
        <v>-324.54123517202999</v>
      </c>
      <c r="Z126" s="27">
        <v>-324.0277992609</v>
      </c>
      <c r="AA126" s="10">
        <f t="shared" si="75"/>
        <v>322.18616859317916</v>
      </c>
      <c r="AB126" s="147">
        <f t="shared" si="76"/>
        <v>-9.4709807819217531</v>
      </c>
      <c r="AC126" s="136"/>
      <c r="AD126" s="1">
        <v>-324.50932910174998</v>
      </c>
      <c r="AE126" s="27">
        <v>-324.00064606634999</v>
      </c>
      <c r="AF126" s="10">
        <f t="shared" si="116"/>
        <v>319.20369154385219</v>
      </c>
      <c r="AG126" s="147">
        <f t="shared" si="78"/>
        <v>-12.453457831248727</v>
      </c>
      <c r="AH126" s="146"/>
      <c r="AI126" s="27">
        <v>-324.48116722126002</v>
      </c>
      <c r="AJ126" s="27">
        <v>-323.95362224450002</v>
      </c>
      <c r="AK126" s="10">
        <f t="shared" si="79"/>
        <v>331.03974836666634</v>
      </c>
      <c r="AL126" s="147">
        <f t="shared" si="80"/>
        <v>-0.61740100843456958</v>
      </c>
      <c r="AM126" s="144"/>
      <c r="AN126" s="27">
        <v>-324.47512757524999</v>
      </c>
      <c r="AO126" s="27">
        <v>-323.94704898381002</v>
      </c>
      <c r="AP126" s="10">
        <f t="shared" si="81"/>
        <v>331.37459691449203</v>
      </c>
      <c r="AQ126" s="147">
        <f t="shared" si="82"/>
        <v>-0.28255246060888339</v>
      </c>
      <c r="AR126" s="144"/>
      <c r="AS126" s="27">
        <v>-324.68992636356001</v>
      </c>
      <c r="AT126" s="171">
        <v>-324.16085095262002</v>
      </c>
      <c r="AU126" s="10">
        <f t="shared" si="83"/>
        <v>332.0001111189477</v>
      </c>
      <c r="AV126" s="147">
        <f t="shared" si="84"/>
        <v>0.34296174384678579</v>
      </c>
      <c r="AW126" s="144"/>
      <c r="AX126" s="27">
        <v>-324.68880237533</v>
      </c>
      <c r="AY126" s="27">
        <v>-324.15976521824001</v>
      </c>
      <c r="AZ126" s="10">
        <f t="shared" si="85"/>
        <v>331.97610644553828</v>
      </c>
      <c r="BA126" s="147">
        <f t="shared" si="86"/>
        <v>0.31895707043736365</v>
      </c>
      <c r="BB126" s="144"/>
      <c r="BC126" s="27">
        <v>-324.70506154605999</v>
      </c>
      <c r="BD126" s="27">
        <v>-324.17654288042002</v>
      </c>
      <c r="BE126" s="10">
        <f t="shared" si="87"/>
        <v>331.65074787574304</v>
      </c>
      <c r="BF126" s="147">
        <f t="shared" si="88"/>
        <v>-6.4014993578780377E-3</v>
      </c>
      <c r="BG126" s="144"/>
      <c r="BH126" s="27">
        <v>-324.70561189659003</v>
      </c>
      <c r="BI126" s="27">
        <v>-324.17708302952002</v>
      </c>
      <c r="BJ126" s="10">
        <f t="shared" si="89"/>
        <v>331.65714937510091</v>
      </c>
      <c r="BK126" s="147">
        <f t="shared" si="90"/>
        <v>0</v>
      </c>
      <c r="BL126" s="144"/>
      <c r="BM126" s="27">
        <v>-324.45202645742</v>
      </c>
      <c r="BN126" s="27">
        <v>-323.93314615736</v>
      </c>
      <c r="BO126" s="10">
        <f t="shared" si="91"/>
        <v>325.60257709065348</v>
      </c>
      <c r="BP126" s="147">
        <f t="shared" si="92"/>
        <v>-6.0545722844474312</v>
      </c>
      <c r="BQ126" s="144"/>
      <c r="BR126" s="27">
        <v>-324.27811122137001</v>
      </c>
      <c r="BS126" s="27">
        <v>-323.75872709276001</v>
      </c>
      <c r="BT126" s="10">
        <f t="shared" si="93"/>
        <v>325.91873454406084</v>
      </c>
      <c r="BU126" s="147">
        <f t="shared" si="94"/>
        <v>-5.7384148310400747</v>
      </c>
      <c r="BV126" s="144"/>
      <c r="BW126" s="27">
        <v>-324.69140632237998</v>
      </c>
      <c r="BX126" s="27">
        <v>-324.16384694982003</v>
      </c>
      <c r="BY126" s="10">
        <f t="shared" si="118"/>
        <v>331.04878187509371</v>
      </c>
      <c r="BZ126" s="147">
        <f t="shared" si="95"/>
        <v>-0.60836750000720485</v>
      </c>
      <c r="CA126" s="144"/>
      <c r="CB126" s="27">
        <v>-324.68142945521998</v>
      </c>
      <c r="CC126" s="27">
        <v>-324.15393392047002</v>
      </c>
      <c r="CD126" s="10">
        <f t="shared" si="119"/>
        <v>331.00872301094734</v>
      </c>
      <c r="CE126" s="147">
        <f t="shared" si="96"/>
        <v>-0.64842636415357902</v>
      </c>
      <c r="CF126" s="144"/>
      <c r="CG126" s="27">
        <v>-324.70221190384001</v>
      </c>
      <c r="CH126" s="171">
        <v>-324.17370160890999</v>
      </c>
      <c r="CI126" s="10">
        <f t="shared" si="69"/>
        <v>331.64549517153392</v>
      </c>
      <c r="CJ126" s="147">
        <f t="shared" si="97"/>
        <v>-1.1654203566990873E-2</v>
      </c>
      <c r="CK126" s="144"/>
      <c r="CL126" s="27">
        <v>-324.55152261546999</v>
      </c>
      <c r="CM126" s="27">
        <v>-324.03199100603001</v>
      </c>
      <c r="CN126" s="10">
        <f t="shared" si="98"/>
        <v>326.01128023968187</v>
      </c>
      <c r="CO126" s="147">
        <f t="shared" si="99"/>
        <v>-5.6458691354190478</v>
      </c>
      <c r="CP126" s="144"/>
      <c r="CQ126" s="27">
        <v>-324.53264412418002</v>
      </c>
      <c r="CR126" s="27">
        <v>-324.01675919553998</v>
      </c>
      <c r="CS126" s="10">
        <f t="shared" si="100"/>
        <v>323.72295157091662</v>
      </c>
      <c r="CT126" s="147">
        <f t="shared" si="101"/>
        <v>-7.9341978041842935</v>
      </c>
      <c r="CU126" s="144"/>
      <c r="CV126" s="27">
        <v>-324.66911834808002</v>
      </c>
      <c r="CW126" s="27">
        <v>-324.14327876894998</v>
      </c>
      <c r="CX126" s="10">
        <f t="shared" si="102"/>
        <v>329.9695942998888</v>
      </c>
      <c r="CY126" s="147">
        <f t="shared" si="103"/>
        <v>-1.6875550752121171</v>
      </c>
      <c r="CZ126" s="144"/>
      <c r="DA126" s="27">
        <v>-324.66315666813</v>
      </c>
      <c r="DB126" s="27">
        <v>-324.13719304211003</v>
      </c>
      <c r="DC126" s="10">
        <f t="shared" si="104"/>
        <v>330.04743496379308</v>
      </c>
      <c r="DD126" s="147">
        <f t="shared" si="105"/>
        <v>-1.6097144113078343</v>
      </c>
      <c r="DE126" s="144"/>
      <c r="DF126" s="27">
        <v>-324.6938809591</v>
      </c>
      <c r="DG126" s="27">
        <v>-324.16597893877997</v>
      </c>
      <c r="DH126" s="10">
        <f t="shared" si="106"/>
        <v>331.26379677102045</v>
      </c>
      <c r="DI126" s="147">
        <f t="shared" si="107"/>
        <v>-0.39335260408046224</v>
      </c>
      <c r="DJ126" s="144"/>
      <c r="DK126" s="65">
        <v>-324.66008565999999</v>
      </c>
      <c r="DL126" s="27">
        <v>-324.13203891560602</v>
      </c>
      <c r="DM126" s="10">
        <f t="shared" si="108"/>
        <v>331.35461257466363</v>
      </c>
      <c r="DN126" s="147">
        <f t="shared" si="109"/>
        <v>-0.30253680043728082</v>
      </c>
      <c r="DO126" s="136"/>
      <c r="DP126" s="65">
        <v>-324.47742342999999</v>
      </c>
      <c r="DQ126" s="1">
        <v>-323.96804149107101</v>
      </c>
      <c r="DR126" s="10">
        <f t="shared" si="120"/>
        <v>319.64226049732548</v>
      </c>
      <c r="DS126" s="147">
        <f t="shared" si="110"/>
        <v>-12.014888877775434</v>
      </c>
      <c r="DT126" s="137"/>
      <c r="DU126" s="65">
        <v>-324.68124841999997</v>
      </c>
      <c r="DV126" s="87">
        <v>-324.15222863219202</v>
      </c>
      <c r="DW126" s="10">
        <f t="shared" si="121"/>
        <v>331.96520704736912</v>
      </c>
      <c r="DX126" s="147">
        <f t="shared" si="111"/>
        <v>0.30805767226820535</v>
      </c>
      <c r="DY126" s="136"/>
      <c r="DZ126" s="65">
        <v>-324.65442967000001</v>
      </c>
      <c r="EA126" s="1">
        <v>-324.126424401066</v>
      </c>
      <c r="EB126" s="10">
        <f t="shared" si="122"/>
        <v>331.32858630878036</v>
      </c>
      <c r="EC126" s="147">
        <f t="shared" si="112"/>
        <v>-0.32856306632055521</v>
      </c>
      <c r="ED126" s="136"/>
      <c r="EE126" s="87">
        <v>-324.68072919000002</v>
      </c>
      <c r="EF126" s="87">
        <v>-324.15156170245803</v>
      </c>
      <c r="EG126" s="10">
        <f t="shared" si="123"/>
        <v>332.05789010747861</v>
      </c>
      <c r="EH126" s="147">
        <f t="shared" si="113"/>
        <v>0.40074073237769881</v>
      </c>
      <c r="EI126" s="132"/>
      <c r="EJ126" s="142"/>
      <c r="EK126" s="157"/>
      <c r="EL126" s="157"/>
      <c r="EM126" s="157"/>
      <c r="EN126" s="157"/>
      <c r="EO126"/>
    </row>
    <row r="127" spans="1:145" s="134" customFormat="1" x14ac:dyDescent="0.25">
      <c r="A127">
        <v>0</v>
      </c>
      <c r="B127">
        <v>1</v>
      </c>
      <c r="C127" s="147" t="s">
        <v>181</v>
      </c>
      <c r="D127" s="147" t="s">
        <v>174</v>
      </c>
      <c r="E127" s="27">
        <v>-79.213083632839997</v>
      </c>
      <c r="F127" s="27">
        <v>-78.711743732420004</v>
      </c>
      <c r="G127" s="10">
        <f t="shared" si="70"/>
        <v>314.59580091254952</v>
      </c>
      <c r="H127" s="147">
        <f t="shared" si="64"/>
        <v>-2.1794776278063068</v>
      </c>
      <c r="I127" s="144"/>
      <c r="J127" s="27">
        <v>-78.726389026090004</v>
      </c>
      <c r="K127" s="27">
        <v>-78.222032083200006</v>
      </c>
      <c r="L127" s="10">
        <f t="shared" si="71"/>
        <v>316.48902523290297</v>
      </c>
      <c r="M127" s="147">
        <f t="shared" si="65"/>
        <v>-0.28625330745285282</v>
      </c>
      <c r="N127" s="136"/>
      <c r="O127" s="13">
        <v>-338.32781190634</v>
      </c>
      <c r="P127" s="74">
        <v>-337.83294906788001</v>
      </c>
      <c r="Q127" s="11">
        <f t="shared" si="72"/>
        <v>310.53137976203095</v>
      </c>
      <c r="R127" s="147">
        <f t="shared" si="117"/>
        <v>-6.2438987783248763</v>
      </c>
      <c r="S127" s="136"/>
      <c r="T127" s="71">
        <v>-338.31831503401997</v>
      </c>
      <c r="U127" s="27">
        <v>-337.82353615007003</v>
      </c>
      <c r="V127" s="10">
        <f t="shared" si="73"/>
        <v>310.47869746743191</v>
      </c>
      <c r="W127" s="147">
        <f t="shared" si="74"/>
        <v>-6.2965810729239138</v>
      </c>
      <c r="X127" s="136"/>
      <c r="Y127" s="27">
        <v>-338.21161632328</v>
      </c>
      <c r="Z127" s="27">
        <v>-337.72446946649001</v>
      </c>
      <c r="AA127" s="10">
        <f t="shared" si="75"/>
        <v>305.68952410428727</v>
      </c>
      <c r="AB127" s="147">
        <f t="shared" si="76"/>
        <v>-11.085754436068555</v>
      </c>
      <c r="AC127" s="136"/>
      <c r="AD127" s="1">
        <v>-338.18138958942001</v>
      </c>
      <c r="AE127" s="27">
        <v>-337.69853162959998</v>
      </c>
      <c r="AF127" s="10">
        <f t="shared" si="116"/>
        <v>302.99819836666296</v>
      </c>
      <c r="AG127" s="147">
        <f t="shared" si="78"/>
        <v>-13.777080173692866</v>
      </c>
      <c r="AH127" s="146"/>
      <c r="AI127" s="27">
        <v>-338.15030091929998</v>
      </c>
      <c r="AJ127" s="27">
        <v>-337.64863781512003</v>
      </c>
      <c r="AK127" s="10">
        <f t="shared" si="79"/>
        <v>314.79861450396305</v>
      </c>
      <c r="AL127" s="147">
        <f t="shared" si="80"/>
        <v>-1.9766640363927763</v>
      </c>
      <c r="AM127" s="144"/>
      <c r="AN127" s="27">
        <v>-338.14751377166999</v>
      </c>
      <c r="AO127" s="27">
        <v>-337.64535667003997</v>
      </c>
      <c r="AP127" s="10">
        <f t="shared" si="81"/>
        <v>315.10860284385296</v>
      </c>
      <c r="AQ127" s="147">
        <f t="shared" si="82"/>
        <v>-1.666675696502864</v>
      </c>
      <c r="AR127" s="144"/>
      <c r="AS127" s="27">
        <v>-338.36836357233</v>
      </c>
      <c r="AT127" s="171">
        <v>-337.86287125001002</v>
      </c>
      <c r="AU127" s="10">
        <f t="shared" si="83"/>
        <v>317.20148717901111</v>
      </c>
      <c r="AV127" s="147">
        <f t="shared" si="84"/>
        <v>0.42620863865528236</v>
      </c>
      <c r="AW127" s="144"/>
      <c r="AX127" s="27">
        <v>-338.36760686749</v>
      </c>
      <c r="AY127" s="27">
        <v>-337.86215700571</v>
      </c>
      <c r="AZ127" s="10">
        <f t="shared" si="85"/>
        <v>317.17484276556377</v>
      </c>
      <c r="BA127" s="147">
        <f t="shared" si="86"/>
        <v>0.39956422520793922</v>
      </c>
      <c r="BB127" s="144"/>
      <c r="BC127" s="27">
        <v>-338.38447812801002</v>
      </c>
      <c r="BD127" s="27">
        <v>-337.87959852479997</v>
      </c>
      <c r="BE127" s="10">
        <f t="shared" si="87"/>
        <v>316.81699981033387</v>
      </c>
      <c r="BF127" s="147">
        <f t="shared" si="88"/>
        <v>4.1721269978040709E-2</v>
      </c>
      <c r="BG127" s="144"/>
      <c r="BH127" s="27">
        <v>-338.38509624877997</v>
      </c>
      <c r="BI127" s="27">
        <v>-337.88028313259002</v>
      </c>
      <c r="BJ127" s="10">
        <f t="shared" si="89"/>
        <v>316.77527854035583</v>
      </c>
      <c r="BK127" s="147">
        <f t="shared" si="90"/>
        <v>0</v>
      </c>
      <c r="BL127" s="144"/>
      <c r="BM127" s="27">
        <v>-338.12110431244002</v>
      </c>
      <c r="BN127" s="27">
        <v>-337.62934943426001</v>
      </c>
      <c r="BO127" s="10">
        <f t="shared" si="91"/>
        <v>308.581103606743</v>
      </c>
      <c r="BP127" s="147">
        <f t="shared" si="92"/>
        <v>-8.1941749336128282</v>
      </c>
      <c r="BQ127" s="144"/>
      <c r="BR127" s="27">
        <v>-337.93758180838</v>
      </c>
      <c r="BS127" s="27">
        <v>-337.44619142888001</v>
      </c>
      <c r="BT127" s="10">
        <f t="shared" si="93"/>
        <v>308.3523770400385</v>
      </c>
      <c r="BU127" s="147">
        <f t="shared" si="94"/>
        <v>-8.4229015003173231</v>
      </c>
      <c r="BV127" s="144"/>
      <c r="BW127" s="27">
        <v>-338.37000333786</v>
      </c>
      <c r="BX127" s="27">
        <v>-337.86699784900998</v>
      </c>
      <c r="BY127" s="10">
        <f t="shared" si="118"/>
        <v>315.64097430827712</v>
      </c>
      <c r="BZ127" s="147">
        <f t="shared" si="95"/>
        <v>-1.1343042320787049</v>
      </c>
      <c r="CA127" s="144"/>
      <c r="CB127" s="27">
        <v>-338.35967232641002</v>
      </c>
      <c r="CC127" s="27">
        <v>-337.85682019653001</v>
      </c>
      <c r="CD127" s="10">
        <f t="shared" si="119"/>
        <v>315.54474002100602</v>
      </c>
      <c r="CE127" s="147">
        <f t="shared" si="96"/>
        <v>-1.2305385193498068</v>
      </c>
      <c r="CF127" s="144"/>
      <c r="CG127" s="27">
        <v>-338.38132991289001</v>
      </c>
      <c r="CH127" s="171">
        <v>-337.87686581857002</v>
      </c>
      <c r="CI127" s="10">
        <f t="shared" si="69"/>
        <v>316.55626382673387</v>
      </c>
      <c r="CJ127" s="147">
        <f t="shared" si="97"/>
        <v>-0.21901471362195934</v>
      </c>
      <c r="CK127" s="144"/>
      <c r="CL127" s="27">
        <v>-338.22899499238002</v>
      </c>
      <c r="CM127" s="27">
        <v>-337.73830613883001</v>
      </c>
      <c r="CN127" s="10">
        <f t="shared" si="98"/>
        <v>307.91216249116775</v>
      </c>
      <c r="CO127" s="147">
        <f t="shared" si="99"/>
        <v>-8.8631160491880792</v>
      </c>
      <c r="CP127" s="144"/>
      <c r="CQ127" s="27">
        <v>-338.20837337415998</v>
      </c>
      <c r="CR127" s="27">
        <v>-337.72170821180998</v>
      </c>
      <c r="CS127" s="10">
        <f t="shared" si="100"/>
        <v>305.3872560262443</v>
      </c>
      <c r="CT127" s="147">
        <f t="shared" si="101"/>
        <v>-11.388022514111526</v>
      </c>
      <c r="CU127" s="144"/>
      <c r="CV127" s="27">
        <v>-338.34489498760001</v>
      </c>
      <c r="CW127" s="27">
        <v>-337.84549276576001</v>
      </c>
      <c r="CX127" s="10">
        <f t="shared" si="102"/>
        <v>313.37988822681871</v>
      </c>
      <c r="CY127" s="147">
        <f t="shared" si="103"/>
        <v>-3.3953903135371206</v>
      </c>
      <c r="CZ127" s="144"/>
      <c r="DA127" s="27">
        <v>-338.33887518792</v>
      </c>
      <c r="DB127" s="27">
        <v>-337.83937519641</v>
      </c>
      <c r="DC127" s="10">
        <f t="shared" si="104"/>
        <v>313.44123967243536</v>
      </c>
      <c r="DD127" s="147">
        <f t="shared" si="105"/>
        <v>-3.3340388679204693</v>
      </c>
      <c r="DE127" s="144"/>
      <c r="DF127" s="27">
        <v>-338.37179198079002</v>
      </c>
      <c r="DG127" s="27">
        <v>-337.86873961803002</v>
      </c>
      <c r="DH127" s="10">
        <f t="shared" si="106"/>
        <v>315.67038815552877</v>
      </c>
      <c r="DI127" s="147">
        <f t="shared" si="107"/>
        <v>-1.1048903848270584</v>
      </c>
      <c r="DJ127" s="144"/>
      <c r="DK127" s="65">
        <v>-338.33202387</v>
      </c>
      <c r="DL127" s="27">
        <v>-337.82559285251398</v>
      </c>
      <c r="DM127" s="10">
        <f t="shared" si="108"/>
        <v>317.79052778265395</v>
      </c>
      <c r="DN127" s="147">
        <f t="shared" si="109"/>
        <v>1.0152492422981254</v>
      </c>
      <c r="DO127" s="136"/>
      <c r="DP127" s="65">
        <v>-338.08573441999999</v>
      </c>
      <c r="DQ127" s="1">
        <v>-337.60892270994998</v>
      </c>
      <c r="DR127" s="10">
        <f t="shared" si="120"/>
        <v>299.20411617348481</v>
      </c>
      <c r="DS127" s="147">
        <f t="shared" si="110"/>
        <v>-17.571162366871022</v>
      </c>
      <c r="DT127" s="137"/>
      <c r="DU127" s="65">
        <v>-338.35615744</v>
      </c>
      <c r="DV127" s="87">
        <v>-337.85029465743798</v>
      </c>
      <c r="DW127" s="10">
        <f t="shared" si="121"/>
        <v>317.43395468549267</v>
      </c>
      <c r="DX127" s="147">
        <f t="shared" si="111"/>
        <v>0.65867614513683748</v>
      </c>
      <c r="DY127" s="136"/>
      <c r="DZ127" s="65">
        <v>-338.32801353000002</v>
      </c>
      <c r="EA127" s="1">
        <v>-337.82115251490899</v>
      </c>
      <c r="EB127" s="10">
        <f t="shared" si="122"/>
        <v>318.06035557977418</v>
      </c>
      <c r="EC127" s="147">
        <f t="shared" si="112"/>
        <v>1.2850770394183542</v>
      </c>
      <c r="ED127" s="136"/>
      <c r="EE127" s="87">
        <v>-338.35486108999999</v>
      </c>
      <c r="EF127" s="87">
        <v>-337.84890059224398</v>
      </c>
      <c r="EG127" s="10">
        <f t="shared" si="123"/>
        <v>317.49527194687198</v>
      </c>
      <c r="EH127" s="147">
        <f t="shared" si="113"/>
        <v>0.71999340651615285</v>
      </c>
      <c r="EI127" s="132"/>
      <c r="EJ127" s="142"/>
      <c r="EK127" s="158"/>
      <c r="EL127" s="158"/>
      <c r="EM127" s="158"/>
      <c r="EN127" s="158"/>
      <c r="EO127"/>
    </row>
    <row r="128" spans="1:145" s="109" customFormat="1" x14ac:dyDescent="0.25">
      <c r="A128">
        <v>0</v>
      </c>
      <c r="B128">
        <v>1</v>
      </c>
      <c r="C128" s="147" t="s">
        <v>80</v>
      </c>
      <c r="D128" s="147" t="s">
        <v>175</v>
      </c>
      <c r="E128" s="27">
        <v>-32.263476455439999</v>
      </c>
      <c r="F128" s="27">
        <v>-31.982804070149999</v>
      </c>
      <c r="G128" s="10">
        <f t="shared" si="70"/>
        <v>176.12472849332786</v>
      </c>
      <c r="H128" s="147">
        <f t="shared" si="64"/>
        <v>-12.551122452256038</v>
      </c>
      <c r="I128" s="144"/>
      <c r="J128" s="27">
        <v>-32.100322110420002</v>
      </c>
      <c r="K128" s="27">
        <v>-31.803651142549999</v>
      </c>
      <c r="L128" s="10">
        <f t="shared" si="71"/>
        <v>186.16399904810586</v>
      </c>
      <c r="M128" s="147">
        <f t="shared" si="65"/>
        <v>-2.5118518974780386</v>
      </c>
      <c r="N128" s="136"/>
      <c r="O128" s="13">
        <v>-174.43750204176999</v>
      </c>
      <c r="P128" s="74">
        <v>-174.14084037352001</v>
      </c>
      <c r="Q128" s="11">
        <f t="shared" si="72"/>
        <v>186.1581634435461</v>
      </c>
      <c r="R128" s="147">
        <f t="shared" si="117"/>
        <v>-2.517687502037802</v>
      </c>
      <c r="S128" s="136"/>
      <c r="T128" s="71">
        <v>-174.43052121050999</v>
      </c>
      <c r="U128" s="27">
        <v>-174.13397233353999</v>
      </c>
      <c r="V128" s="10">
        <f t="shared" si="73"/>
        <v>186.08738578744928</v>
      </c>
      <c r="W128" s="147">
        <f t="shared" si="74"/>
        <v>-2.5884651581346247</v>
      </c>
      <c r="X128" s="136"/>
      <c r="Y128" s="27">
        <v>-174.39227022684</v>
      </c>
      <c r="Z128" s="27">
        <v>-174.09787276554999</v>
      </c>
      <c r="AA128" s="10">
        <f t="shared" si="75"/>
        <v>184.73735093409013</v>
      </c>
      <c r="AB128" s="147">
        <f t="shared" si="76"/>
        <v>-3.9385000114937725</v>
      </c>
      <c r="AC128" s="136"/>
      <c r="AD128" s="1">
        <v>-174.37079348573999</v>
      </c>
      <c r="AE128" s="27">
        <v>-174.07893429756999</v>
      </c>
      <c r="AF128" s="10">
        <f t="shared" si="116"/>
        <v>183.14455916856178</v>
      </c>
      <c r="AG128" s="147">
        <f t="shared" si="78"/>
        <v>-5.531291777022119</v>
      </c>
      <c r="AH128" s="146"/>
      <c r="AI128" s="27">
        <v>-174.35292306004999</v>
      </c>
      <c r="AJ128" s="27">
        <v>-174.05491049644999</v>
      </c>
      <c r="AK128" s="10">
        <f t="shared" si="79"/>
        <v>187.00586378463402</v>
      </c>
      <c r="AL128" s="147">
        <f t="shared" si="80"/>
        <v>-1.6699871609498871</v>
      </c>
      <c r="AM128" s="144"/>
      <c r="AN128" s="27">
        <v>-174.33910363225999</v>
      </c>
      <c r="AO128" s="27">
        <v>-174.04124020467</v>
      </c>
      <c r="AP128" s="10">
        <f t="shared" si="81"/>
        <v>186.91227944699327</v>
      </c>
      <c r="AQ128" s="147">
        <f t="shared" si="82"/>
        <v>-1.7635714985906361</v>
      </c>
      <c r="AR128" s="144"/>
      <c r="AS128" s="27">
        <v>-174.44924762734999</v>
      </c>
      <c r="AT128" s="171">
        <v>-174.15017663635001</v>
      </c>
      <c r="AU128" s="10">
        <f t="shared" si="83"/>
        <v>187.67003756239706</v>
      </c>
      <c r="AV128" s="147">
        <f t="shared" si="84"/>
        <v>-1.0058133831868474</v>
      </c>
      <c r="AW128" s="144"/>
      <c r="AX128" s="27">
        <v>-174.44778613507</v>
      </c>
      <c r="AY128" s="27">
        <v>-174.14881557876001</v>
      </c>
      <c r="AZ128" s="10">
        <f t="shared" si="85"/>
        <v>187.6070137900856</v>
      </c>
      <c r="BA128" s="147">
        <f t="shared" si="86"/>
        <v>-1.0688371554983007</v>
      </c>
      <c r="BB128" s="144"/>
      <c r="BC128" s="27">
        <v>-174.45738745164999</v>
      </c>
      <c r="BD128" s="27">
        <v>-174.15777392657</v>
      </c>
      <c r="BE128" s="10">
        <f t="shared" si="87"/>
        <v>188.01048312294512</v>
      </c>
      <c r="BF128" s="147">
        <f t="shared" si="88"/>
        <v>-0.66536782263878536</v>
      </c>
      <c r="BG128" s="144"/>
      <c r="BH128" s="27">
        <v>-174.45786328181001</v>
      </c>
      <c r="BI128" s="27">
        <v>-174.1571894265</v>
      </c>
      <c r="BJ128" s="10">
        <f t="shared" si="89"/>
        <v>188.6758509455839</v>
      </c>
      <c r="BK128" s="147">
        <f t="shared" si="90"/>
        <v>0</v>
      </c>
      <c r="BL128" s="144"/>
      <c r="BM128" s="27">
        <v>-174.34036054043</v>
      </c>
      <c r="BN128" s="27">
        <v>-174.04509445779999</v>
      </c>
      <c r="BO128" s="10">
        <f t="shared" si="91"/>
        <v>185.28241951115604</v>
      </c>
      <c r="BP128" s="147">
        <f t="shared" si="92"/>
        <v>-3.3934314344278675</v>
      </c>
      <c r="BQ128" s="144"/>
      <c r="BR128" s="27">
        <v>-174.23314051119999</v>
      </c>
      <c r="BS128" s="27">
        <v>-173.94056386409</v>
      </c>
      <c r="BT128" s="10">
        <f t="shared" si="93"/>
        <v>183.59477182799372</v>
      </c>
      <c r="BU128" s="147">
        <f t="shared" si="94"/>
        <v>-5.0810791175901784</v>
      </c>
      <c r="BV128" s="144"/>
      <c r="BW128" s="27">
        <v>-174.44616944318</v>
      </c>
      <c r="BX128" s="27">
        <v>-174.14750295964001</v>
      </c>
      <c r="BY128" s="10">
        <f t="shared" si="118"/>
        <v>187.41620508617865</v>
      </c>
      <c r="BZ128" s="147">
        <f t="shared" si="95"/>
        <v>-1.2596458594052535</v>
      </c>
      <c r="CA128" s="144"/>
      <c r="CB128" s="27">
        <v>-174.43740330358</v>
      </c>
      <c r="CC128" s="27">
        <v>-174.13895798503</v>
      </c>
      <c r="CD128" s="10">
        <f t="shared" si="119"/>
        <v>187.27742184330702</v>
      </c>
      <c r="CE128" s="147">
        <f t="shared" si="96"/>
        <v>-1.3984291022768787</v>
      </c>
      <c r="CF128" s="144"/>
      <c r="CG128" s="27">
        <v>-174.45496428554</v>
      </c>
      <c r="CH128" s="171">
        <v>-174.1555773922</v>
      </c>
      <c r="CI128" s="10">
        <f t="shared" si="69"/>
        <v>187.86826943978306</v>
      </c>
      <c r="CJ128" s="147">
        <f t="shared" si="97"/>
        <v>-0.8075815058008402</v>
      </c>
      <c r="CK128" s="144"/>
      <c r="CL128" s="27">
        <v>-174.39819150077</v>
      </c>
      <c r="CM128" s="27">
        <v>-174.10215272417</v>
      </c>
      <c r="CN128" s="10">
        <f t="shared" si="98"/>
        <v>185.7672927042658</v>
      </c>
      <c r="CO128" s="147">
        <f t="shared" si="99"/>
        <v>-2.9085582413181044</v>
      </c>
      <c r="CP128" s="144"/>
      <c r="CQ128" s="27">
        <v>-174.36347615887999</v>
      </c>
      <c r="CR128" s="27">
        <v>-174.06892425000001</v>
      </c>
      <c r="CS128" s="10">
        <f t="shared" si="100"/>
        <v>184.83426834127704</v>
      </c>
      <c r="CT128" s="147">
        <f t="shared" si="101"/>
        <v>-3.8415826043068648</v>
      </c>
      <c r="CU128" s="144"/>
      <c r="CV128" s="27">
        <v>-174.44127640932999</v>
      </c>
      <c r="CW128" s="27">
        <v>-174.14356060649001</v>
      </c>
      <c r="CX128" s="10">
        <f t="shared" si="102"/>
        <v>186.81964344011223</v>
      </c>
      <c r="CY128" s="147">
        <f t="shared" si="103"/>
        <v>-1.8562075054716729</v>
      </c>
      <c r="CZ128" s="144"/>
      <c r="DA128" s="27">
        <v>-174.43538797513</v>
      </c>
      <c r="DB128" s="27">
        <v>-174.13787865878999</v>
      </c>
      <c r="DC128" s="10">
        <f t="shared" si="104"/>
        <v>186.69007109652077</v>
      </c>
      <c r="DD128" s="147">
        <f t="shared" si="105"/>
        <v>-1.9857798490631353</v>
      </c>
      <c r="DE128" s="144"/>
      <c r="DF128" s="27">
        <v>-174.45104733453999</v>
      </c>
      <c r="DG128" s="27">
        <v>-174.15238948410001</v>
      </c>
      <c r="DH128" s="10">
        <f t="shared" si="106"/>
        <v>187.41078772959196</v>
      </c>
      <c r="DI128" s="147">
        <f t="shared" si="107"/>
        <v>-1.2650632159919439</v>
      </c>
      <c r="DJ128" s="144"/>
      <c r="DK128" s="65">
        <v>-174.40702927999999</v>
      </c>
      <c r="DL128" s="27">
        <v>-174.109795715747</v>
      </c>
      <c r="DM128" s="10">
        <f t="shared" si="108"/>
        <v>186.51703390439457</v>
      </c>
      <c r="DN128" s="147">
        <f t="shared" si="109"/>
        <v>-2.1588170411893373</v>
      </c>
      <c r="DO128" s="136"/>
      <c r="DP128" s="65">
        <v>-174.08465436</v>
      </c>
      <c r="DQ128" s="1">
        <v>-173.788583887632</v>
      </c>
      <c r="DR128" s="10">
        <f t="shared" si="120"/>
        <v>185.7871821156443</v>
      </c>
      <c r="DS128" s="147">
        <f t="shared" si="110"/>
        <v>-2.8886688299396042</v>
      </c>
      <c r="DT128" s="137"/>
      <c r="DU128" s="65">
        <v>-174.43230908000001</v>
      </c>
      <c r="DV128" s="87">
        <v>-174.13448384302501</v>
      </c>
      <c r="DW128" s="10">
        <f t="shared" si="121"/>
        <v>186.88831445418285</v>
      </c>
      <c r="DX128" s="147">
        <f t="shared" si="111"/>
        <v>-1.7875364914010561</v>
      </c>
      <c r="DY128" s="136"/>
      <c r="DZ128" s="65">
        <v>-174.39520637000001</v>
      </c>
      <c r="EA128" s="1">
        <v>-174.09844401193601</v>
      </c>
      <c r="EB128" s="10">
        <f t="shared" si="122"/>
        <v>186.22134730874117</v>
      </c>
      <c r="EC128" s="147">
        <f t="shared" si="112"/>
        <v>-2.4545036368427304</v>
      </c>
      <c r="ED128" s="136"/>
      <c r="EE128" s="87">
        <v>-174.42950217000001</v>
      </c>
      <c r="EF128" s="87">
        <v>-174.131671184053</v>
      </c>
      <c r="EG128" s="10">
        <f t="shared" si="123"/>
        <v>186.891921991603</v>
      </c>
      <c r="EH128" s="147">
        <f t="shared" si="113"/>
        <v>-1.7839289539809045</v>
      </c>
      <c r="EI128" s="132"/>
      <c r="EJ128" s="142"/>
      <c r="EK128" s="157"/>
      <c r="EL128" s="157"/>
      <c r="EM128" s="157"/>
      <c r="EN128" s="157"/>
      <c r="EO128"/>
    </row>
    <row r="129" spans="1:145" x14ac:dyDescent="0.25">
      <c r="A129">
        <v>0</v>
      </c>
      <c r="B129">
        <v>1</v>
      </c>
      <c r="C129" s="147" t="s">
        <v>182</v>
      </c>
      <c r="D129" s="147" t="s">
        <v>198</v>
      </c>
      <c r="E129" s="27">
        <v>-25.159825166899999</v>
      </c>
      <c r="F129" s="27">
        <v>-24.788243339280001</v>
      </c>
      <c r="G129" s="10">
        <f t="shared" si="70"/>
        <v>233.1713126498251</v>
      </c>
      <c r="H129" s="147">
        <f t="shared" si="64"/>
        <v>-2.3075696314251104</v>
      </c>
      <c r="J129" s="27">
        <v>-25.02327151611</v>
      </c>
      <c r="K129" s="27">
        <v>-24.652341569970002</v>
      </c>
      <c r="L129" s="10">
        <f t="shared" si="71"/>
        <v>232.76225050231054</v>
      </c>
      <c r="M129" s="147">
        <f t="shared" si="65"/>
        <v>-2.7166317789396714</v>
      </c>
      <c r="O129" s="13">
        <v>-144.56016137488001</v>
      </c>
      <c r="P129" s="13">
        <v>-144.1854700129</v>
      </c>
      <c r="Q129" s="11">
        <f t="shared" si="72"/>
        <v>235.12257655607766</v>
      </c>
      <c r="R129" s="147">
        <f t="shared" si="117"/>
        <v>-0.35630572517254677</v>
      </c>
      <c r="T129" s="71">
        <v>-144.55383088994</v>
      </c>
      <c r="U129" s="27">
        <v>-144.17918171420001</v>
      </c>
      <c r="V129" s="10">
        <f t="shared" si="73"/>
        <v>235.09610426860078</v>
      </c>
      <c r="W129" s="147">
        <f t="shared" si="74"/>
        <v>-0.38277801264942468</v>
      </c>
      <c r="Y129" s="27">
        <v>-144.52335359268</v>
      </c>
      <c r="Z129" s="27">
        <v>-144.15263298970001</v>
      </c>
      <c r="AA129" s="10">
        <f t="shared" si="75"/>
        <v>232.63088557597121</v>
      </c>
      <c r="AB129" s="147">
        <f t="shared" si="76"/>
        <v>-2.8479967052790016</v>
      </c>
      <c r="AD129" s="1">
        <v>-144.50184873220999</v>
      </c>
      <c r="AE129" s="27">
        <v>-144.1356759322</v>
      </c>
      <c r="AF129" s="10">
        <f t="shared" si="116"/>
        <v>229.77709373426964</v>
      </c>
      <c r="AG129" s="147">
        <f t="shared" si="78"/>
        <v>-5.7017885469805663</v>
      </c>
      <c r="AH129" s="146"/>
      <c r="AI129" s="27">
        <v>-144.49091793407999</v>
      </c>
      <c r="AJ129" s="27">
        <v>-144.1146241749</v>
      </c>
      <c r="AK129" s="10">
        <f t="shared" si="79"/>
        <v>236.12809682303356</v>
      </c>
      <c r="AL129" s="147">
        <f t="shared" si="80"/>
        <v>0.64921454178335125</v>
      </c>
      <c r="AN129" s="27">
        <v>-144.47578953768999</v>
      </c>
      <c r="AO129" s="27">
        <v>-144.1007758842</v>
      </c>
      <c r="AP129" s="10">
        <f t="shared" si="81"/>
        <v>235.3248177015015</v>
      </c>
      <c r="AQ129" s="147">
        <f t="shared" si="82"/>
        <v>-0.15406457974870591</v>
      </c>
      <c r="AS129" s="27">
        <v>-144.56802180916</v>
      </c>
      <c r="AT129" s="171">
        <v>-144.19266364935001</v>
      </c>
      <c r="AU129" s="10">
        <f t="shared" si="83"/>
        <v>235.54099886236764</v>
      </c>
      <c r="AV129" s="147">
        <f t="shared" si="84"/>
        <v>6.2116581117436453E-2</v>
      </c>
      <c r="AX129" s="27">
        <v>-144.56679568157</v>
      </c>
      <c r="AY129" s="27">
        <v>-144.19158755127</v>
      </c>
      <c r="AZ129" s="10">
        <f t="shared" si="85"/>
        <v>235.44685384455013</v>
      </c>
      <c r="BA129" s="147">
        <f t="shared" si="86"/>
        <v>-3.2028436700073826E-2</v>
      </c>
      <c r="BC129" s="27">
        <v>-144.57437032377001</v>
      </c>
      <c r="BD129" s="27">
        <v>-144.19927950069999</v>
      </c>
      <c r="BE129" s="10">
        <f t="shared" si="87"/>
        <v>235.37324238467122</v>
      </c>
      <c r="BF129" s="147">
        <f t="shared" si="88"/>
        <v>-0.10563989657899242</v>
      </c>
      <c r="BH129" s="27">
        <v>-144.57493228071999</v>
      </c>
      <c r="BI129" s="27">
        <v>-144.1996731099</v>
      </c>
      <c r="BJ129" s="10">
        <f t="shared" si="89"/>
        <v>235.47888228125021</v>
      </c>
      <c r="BK129" s="147">
        <f t="shared" si="90"/>
        <v>0</v>
      </c>
      <c r="BM129" s="27">
        <v>-144.48035992726</v>
      </c>
      <c r="BN129" s="27">
        <v>-144.1060558099</v>
      </c>
      <c r="BO129" s="10">
        <f t="shared" si="91"/>
        <v>234.87957668457216</v>
      </c>
      <c r="BP129" s="147">
        <f t="shared" si="92"/>
        <v>-0.59930559667805028</v>
      </c>
      <c r="BR129" s="27">
        <v>-144.38659070072001</v>
      </c>
      <c r="BS129" s="27">
        <v>-144.0154384116</v>
      </c>
      <c r="BT129" s="10">
        <f t="shared" si="93"/>
        <v>232.90177294569418</v>
      </c>
      <c r="BU129" s="147">
        <f t="shared" si="94"/>
        <v>-2.5771093355560311</v>
      </c>
      <c r="BW129" s="27">
        <v>-144.56489029823999</v>
      </c>
      <c r="BX129" s="27">
        <v>-144.1897660276</v>
      </c>
      <c r="BY129" s="10">
        <f t="shared" si="118"/>
        <v>235.39423106929789</v>
      </c>
      <c r="BZ129" s="147">
        <f t="shared" si="95"/>
        <v>-8.4651211952319727E-2</v>
      </c>
      <c r="CB129" s="27">
        <v>-144.5567254977</v>
      </c>
      <c r="CC129" s="27">
        <v>-144.18196449839999</v>
      </c>
      <c r="CD129" s="10">
        <f t="shared" si="119"/>
        <v>235.16627467074818</v>
      </c>
      <c r="CE129" s="147">
        <f t="shared" si="96"/>
        <v>-0.31260761050202746</v>
      </c>
      <c r="CG129" s="27">
        <v>-144.57236131350001</v>
      </c>
      <c r="CH129" s="171">
        <v>-144.19721878479999</v>
      </c>
      <c r="CI129" s="10">
        <f t="shared" si="69"/>
        <v>235.40568818455239</v>
      </c>
      <c r="CJ129" s="147">
        <f t="shared" si="97"/>
        <v>-7.3194096697818622E-2</v>
      </c>
      <c r="CL129" s="27">
        <v>-144.52853954857</v>
      </c>
      <c r="CM129" s="27">
        <v>-144.1546531203</v>
      </c>
      <c r="CN129" s="10">
        <f t="shared" si="98"/>
        <v>234.61747260370635</v>
      </c>
      <c r="CO129" s="147">
        <f t="shared" si="99"/>
        <v>-0.86140967754386111</v>
      </c>
      <c r="CQ129" s="27">
        <v>-144.49204052268001</v>
      </c>
      <c r="CR129" s="27">
        <v>-144.1222192946</v>
      </c>
      <c r="CS129" s="10">
        <f t="shared" si="100"/>
        <v>232.06651883248927</v>
      </c>
      <c r="CT129" s="147">
        <f t="shared" si="101"/>
        <v>-3.4123634487609422</v>
      </c>
      <c r="CV129" s="27">
        <v>-144.56251906105999</v>
      </c>
      <c r="CW129" s="27">
        <v>-144.18771289439999</v>
      </c>
      <c r="CX129" s="10">
        <f t="shared" si="102"/>
        <v>235.19461764081268</v>
      </c>
      <c r="CY129" s="147">
        <f t="shared" si="103"/>
        <v>-0.28426464043752731</v>
      </c>
      <c r="DA129" s="27">
        <v>-144.55711129343999</v>
      </c>
      <c r="DB129" s="27">
        <v>-144.18244499529999</v>
      </c>
      <c r="DC129" s="10">
        <f t="shared" si="104"/>
        <v>235.10684874583094</v>
      </c>
      <c r="DD129" s="147">
        <f t="shared" si="105"/>
        <v>-0.37203353541926276</v>
      </c>
      <c r="DF129" s="27">
        <v>-144.56919536204001</v>
      </c>
      <c r="DG129" s="27">
        <v>-144.1939958991</v>
      </c>
      <c r="DH129" s="10">
        <f t="shared" si="106"/>
        <v>235.4414149894813</v>
      </c>
      <c r="DI129" s="147">
        <f t="shared" si="107"/>
        <v>-3.7467291768905397E-2</v>
      </c>
      <c r="DK129" s="65">
        <v>-144.53243633</v>
      </c>
      <c r="DL129" s="27">
        <v>-144.15647425347601</v>
      </c>
      <c r="DM129" s="10">
        <f t="shared" si="108"/>
        <v>235.91996263956906</v>
      </c>
      <c r="DN129" s="147">
        <f t="shared" si="109"/>
        <v>0.44108035831885672</v>
      </c>
      <c r="DP129" s="65">
        <v>-144.22721673999999</v>
      </c>
      <c r="DQ129" s="1">
        <v>-143.851995915808</v>
      </c>
      <c r="DR129" s="10">
        <f t="shared" si="120"/>
        <v>235.45481938871222</v>
      </c>
      <c r="DS129" s="147">
        <f t="shared" si="110"/>
        <v>-2.4062892537983771E-2</v>
      </c>
      <c r="DT129" s="137"/>
      <c r="DU129" s="65">
        <v>-144.55358909</v>
      </c>
      <c r="DV129" s="87">
        <v>-144.17851976354899</v>
      </c>
      <c r="DW129" s="10">
        <f t="shared" si="121"/>
        <v>235.35975304127444</v>
      </c>
      <c r="DX129" s="147">
        <f t="shared" si="111"/>
        <v>-0.11912923997576286</v>
      </c>
      <c r="DY129" s="137"/>
      <c r="DZ129" s="65">
        <v>-144.52000781999999</v>
      </c>
      <c r="EA129" s="1">
        <v>-144.14581286967501</v>
      </c>
      <c r="EB129" s="10">
        <f t="shared" si="122"/>
        <v>234.81107327842636</v>
      </c>
      <c r="EC129" s="147">
        <f t="shared" si="112"/>
        <v>-0.66780900282384437</v>
      </c>
      <c r="EE129" s="87">
        <v>-144.55143953999999</v>
      </c>
      <c r="EF129" s="87">
        <v>-144.176301925693</v>
      </c>
      <c r="EG129" s="10">
        <f t="shared" si="123"/>
        <v>235.40260435378138</v>
      </c>
      <c r="EH129" s="147">
        <f t="shared" si="113"/>
        <v>-7.6277927468822782E-2</v>
      </c>
      <c r="EI129" s="132"/>
      <c r="EO129"/>
    </row>
    <row r="130" spans="1:145" s="109" customFormat="1" x14ac:dyDescent="0.25">
      <c r="A130">
        <v>0</v>
      </c>
      <c r="B130">
        <v>1</v>
      </c>
      <c r="C130" s="147" t="s">
        <v>70</v>
      </c>
      <c r="D130" s="147" t="s">
        <v>176</v>
      </c>
      <c r="E130" s="27">
        <v>-17.23870855294</v>
      </c>
      <c r="F130" s="27">
        <v>-16.796407338910001</v>
      </c>
      <c r="G130" s="10">
        <f t="shared" si="70"/>
        <v>277.54843481596504</v>
      </c>
      <c r="H130" s="147">
        <f t="shared" si="64"/>
        <v>-15.767473946953032</v>
      </c>
      <c r="I130" s="144"/>
      <c r="J130" s="27">
        <v>-17.146891191990001</v>
      </c>
      <c r="K130" s="27">
        <v>-16.689565919660001</v>
      </c>
      <c r="L130" s="10">
        <f t="shared" si="71"/>
        <v>286.97618163979791</v>
      </c>
      <c r="M130" s="147">
        <f t="shared" si="65"/>
        <v>-6.3397271231201557</v>
      </c>
      <c r="N130" s="136"/>
      <c r="O130" s="13">
        <v>-76.436806379640004</v>
      </c>
      <c r="P130" s="74">
        <v>-75.980130150159994</v>
      </c>
      <c r="Q130" s="11">
        <f t="shared" si="72"/>
        <v>286.56890076100103</v>
      </c>
      <c r="R130" s="147">
        <f t="shared" si="117"/>
        <v>-6.7470080019170382</v>
      </c>
      <c r="S130" s="136"/>
      <c r="T130" s="71">
        <v>-76.434555811729993</v>
      </c>
      <c r="U130" s="27">
        <v>-75.978172046820006</v>
      </c>
      <c r="V130" s="10">
        <f t="shared" si="73"/>
        <v>286.38537631866575</v>
      </c>
      <c r="W130" s="147">
        <f t="shared" si="74"/>
        <v>-6.9305324442523215</v>
      </c>
      <c r="X130" s="136"/>
      <c r="Y130" s="27">
        <v>-76.407993737370006</v>
      </c>
      <c r="Z130" s="27">
        <v>-75.955911964240002</v>
      </c>
      <c r="AA130" s="10">
        <f t="shared" si="75"/>
        <v>283.68583345680895</v>
      </c>
      <c r="AB130" s="147">
        <f t="shared" si="76"/>
        <v>-9.63007530610912</v>
      </c>
      <c r="AC130" s="136"/>
      <c r="AD130" s="1">
        <v>-76.396872088570007</v>
      </c>
      <c r="AE130" s="27">
        <v>-75.948393045019998</v>
      </c>
      <c r="AF130" s="10">
        <f t="shared" si="116"/>
        <v>281.42508461806602</v>
      </c>
      <c r="AG130" s="147">
        <f t="shared" si="78"/>
        <v>-11.890824144852047</v>
      </c>
      <c r="AH130" s="146"/>
      <c r="AI130" s="27">
        <v>-76.396087853439994</v>
      </c>
      <c r="AJ130" s="27">
        <v>-75.938389033690001</v>
      </c>
      <c r="AK130" s="10">
        <f t="shared" si="79"/>
        <v>287.21058638131808</v>
      </c>
      <c r="AL130" s="147">
        <f t="shared" si="80"/>
        <v>-6.10532238159999</v>
      </c>
      <c r="AM130" s="144"/>
      <c r="AN130" s="27">
        <v>-76.390460685259995</v>
      </c>
      <c r="AO130" s="27">
        <v>-75.932397136169996</v>
      </c>
      <c r="AP130" s="10">
        <f t="shared" si="81"/>
        <v>287.43945768946548</v>
      </c>
      <c r="AQ130" s="147">
        <f t="shared" si="82"/>
        <v>-5.8764510734525857</v>
      </c>
      <c r="AR130" s="144"/>
      <c r="AS130" s="27">
        <v>-76.452539212299996</v>
      </c>
      <c r="AT130" s="171">
        <v>-75.986471142260001</v>
      </c>
      <c r="AU130" s="10">
        <f t="shared" si="83"/>
        <v>292.46237463079729</v>
      </c>
      <c r="AV130" s="147">
        <f t="shared" si="84"/>
        <v>-0.85353413212078522</v>
      </c>
      <c r="AW130" s="144"/>
      <c r="AX130" s="27">
        <v>-76.45229170092</v>
      </c>
      <c r="AY130" s="27">
        <v>-75.98623081174</v>
      </c>
      <c r="AZ130" s="10">
        <f t="shared" si="85"/>
        <v>292.45786856934149</v>
      </c>
      <c r="BA130" s="147">
        <f t="shared" si="86"/>
        <v>-0.8580401935765849</v>
      </c>
      <c r="BB130" s="144"/>
      <c r="BC130" s="27">
        <v>-76.45775903501</v>
      </c>
      <c r="BD130" s="27">
        <v>-75.990444169989999</v>
      </c>
      <c r="BE130" s="10">
        <f t="shared" si="87"/>
        <v>293.24475094870053</v>
      </c>
      <c r="BF130" s="147">
        <f t="shared" si="88"/>
        <v>-7.1157814217542636E-2</v>
      </c>
      <c r="BG130" s="144"/>
      <c r="BH130" s="27">
        <v>-76.458014157029993</v>
      </c>
      <c r="BI130" s="27">
        <v>-75.990585894909998</v>
      </c>
      <c r="BJ130" s="10">
        <f t="shared" si="89"/>
        <v>293.31590876291807</v>
      </c>
      <c r="BK130" s="147">
        <f t="shared" si="90"/>
        <v>0</v>
      </c>
      <c r="BL130" s="144"/>
      <c r="BM130" s="27">
        <v>-76.385275586440002</v>
      </c>
      <c r="BN130" s="27">
        <v>-75.935497901109997</v>
      </c>
      <c r="BO130" s="10">
        <f t="shared" si="91"/>
        <v>282.23999532143159</v>
      </c>
      <c r="BP130" s="147">
        <f t="shared" si="92"/>
        <v>-11.075913441486477</v>
      </c>
      <c r="BQ130" s="144"/>
      <c r="BR130" s="27">
        <v>-76.337253133870007</v>
      </c>
      <c r="BS130" s="27">
        <v>-75.888060574329998</v>
      </c>
      <c r="BT130" s="10">
        <f t="shared" si="93"/>
        <v>281.87282303695105</v>
      </c>
      <c r="BU130" s="147">
        <f t="shared" si="94"/>
        <v>-11.443085725967023</v>
      </c>
      <c r="BV130" s="144"/>
      <c r="BW130" s="27">
        <v>-76.448024187140007</v>
      </c>
      <c r="BX130" s="27">
        <v>-75.984735847880003</v>
      </c>
      <c r="BY130" s="10">
        <f t="shared" si="118"/>
        <v>290.71806576904481</v>
      </c>
      <c r="BZ130" s="147">
        <f t="shared" si="95"/>
        <v>-2.5978429938732575</v>
      </c>
      <c r="CA130" s="144"/>
      <c r="CB130" s="27">
        <v>-76.445344959750003</v>
      </c>
      <c r="CC130" s="27">
        <v>-75.982196625450001</v>
      </c>
      <c r="CD130" s="10">
        <f t="shared" si="119"/>
        <v>290.63021125659384</v>
      </c>
      <c r="CE130" s="147">
        <f t="shared" si="96"/>
        <v>-2.6856975063242317</v>
      </c>
      <c r="CF130" s="144"/>
      <c r="CG130" s="27">
        <v>-76.456127626680001</v>
      </c>
      <c r="CH130" s="171">
        <v>-75.989836388249998</v>
      </c>
      <c r="CI130" s="10">
        <f t="shared" si="69"/>
        <v>292.60241502721107</v>
      </c>
      <c r="CJ130" s="147">
        <f t="shared" si="97"/>
        <v>-0.71349373570700436</v>
      </c>
      <c r="CK130" s="144"/>
      <c r="CL130" s="27">
        <v>-76.410917030980002</v>
      </c>
      <c r="CM130" s="27">
        <v>-75.961692702410005</v>
      </c>
      <c r="CN130" s="10">
        <f t="shared" si="98"/>
        <v>281.89275842095884</v>
      </c>
      <c r="CO130" s="147">
        <f t="shared" si="99"/>
        <v>-11.423150341959229</v>
      </c>
      <c r="CP130" s="144"/>
      <c r="CQ130" s="27">
        <v>-76.398866781869998</v>
      </c>
      <c r="CR130" s="27">
        <v>-75.953032702339996</v>
      </c>
      <c r="CS130" s="10">
        <f t="shared" si="100"/>
        <v>279.76534324587141</v>
      </c>
      <c r="CT130" s="147">
        <f t="shared" si="101"/>
        <v>-13.550565517046664</v>
      </c>
      <c r="CU130" s="144"/>
      <c r="CV130" s="27">
        <v>-76.442831927780006</v>
      </c>
      <c r="CW130" s="27">
        <v>-75.982723726260005</v>
      </c>
      <c r="CX130" s="10">
        <f t="shared" si="102"/>
        <v>288.72249753581559</v>
      </c>
      <c r="CY130" s="147">
        <f t="shared" si="103"/>
        <v>-4.5934112271024787</v>
      </c>
      <c r="CZ130" s="144"/>
      <c r="DA130" s="27">
        <v>-76.441462240920004</v>
      </c>
      <c r="DB130" s="27">
        <v>-75.981346390499994</v>
      </c>
      <c r="DC130" s="10">
        <f t="shared" si="104"/>
        <v>288.72729729706049</v>
      </c>
      <c r="DD130" s="147">
        <f t="shared" si="105"/>
        <v>-4.5886114658575821</v>
      </c>
      <c r="DE130" s="144"/>
      <c r="DF130" s="27">
        <v>-76.452251131899999</v>
      </c>
      <c r="DG130" s="27">
        <v>-75.987982024510003</v>
      </c>
      <c r="DH130" s="10">
        <f t="shared" si="106"/>
        <v>291.33350757829601</v>
      </c>
      <c r="DI130" s="147">
        <f t="shared" si="107"/>
        <v>-1.9824011846220628</v>
      </c>
      <c r="DJ130" s="144"/>
      <c r="DK130" s="65">
        <v>-76.434444909999996</v>
      </c>
      <c r="DL130" s="27">
        <v>-75.974014588526003</v>
      </c>
      <c r="DM130" s="10">
        <f t="shared" si="108"/>
        <v>288.92463102814526</v>
      </c>
      <c r="DN130" s="147">
        <f t="shared" si="109"/>
        <v>-4.3912777347728138</v>
      </c>
      <c r="DO130" s="136"/>
      <c r="DP130" s="65">
        <v>-76.349826309999997</v>
      </c>
      <c r="DQ130" s="1">
        <v>-75.908128237780005</v>
      </c>
      <c r="DR130" s="10">
        <f t="shared" si="120"/>
        <v>277.16995729876737</v>
      </c>
      <c r="DS130" s="147">
        <f t="shared" si="110"/>
        <v>-16.145951464150698</v>
      </c>
      <c r="DT130" s="137"/>
      <c r="DU130" s="65">
        <v>-76.449003680000004</v>
      </c>
      <c r="DV130" s="87">
        <v>-75.982561511436998</v>
      </c>
      <c r="DW130" s="10">
        <f t="shared" si="121"/>
        <v>292.69712519497193</v>
      </c>
      <c r="DX130" s="147">
        <f t="shared" si="111"/>
        <v>-0.61878356794613865</v>
      </c>
      <c r="DY130" s="136"/>
      <c r="DZ130" s="65">
        <v>-76.429969650000004</v>
      </c>
      <c r="EA130" s="1">
        <v>-75.970173909324998</v>
      </c>
      <c r="EB130" s="10">
        <f t="shared" si="122"/>
        <v>288.52642523097268</v>
      </c>
      <c r="EC130" s="147">
        <f t="shared" si="112"/>
        <v>-4.7894835319453932</v>
      </c>
      <c r="ED130" s="136"/>
      <c r="EE130" s="87">
        <v>-76.448232529999999</v>
      </c>
      <c r="EF130" s="87">
        <v>-75.981853541180996</v>
      </c>
      <c r="EG130" s="10">
        <f t="shared" si="123"/>
        <v>292.65747927381221</v>
      </c>
      <c r="EH130" s="147">
        <f t="shared" si="113"/>
        <v>-0.65842948910585619</v>
      </c>
      <c r="EI130" s="132"/>
      <c r="EJ130" s="142"/>
      <c r="EK130" s="157"/>
      <c r="EL130" s="157"/>
      <c r="EM130" s="157"/>
      <c r="EN130" s="157"/>
      <c r="EO130"/>
    </row>
    <row r="131" spans="1:145" x14ac:dyDescent="0.25">
      <c r="A131">
        <v>0</v>
      </c>
      <c r="B131">
        <v>1</v>
      </c>
      <c r="C131" t="s">
        <v>428</v>
      </c>
      <c r="D131" t="s">
        <v>300</v>
      </c>
      <c r="E131">
        <v>-36.210825298499998</v>
      </c>
      <c r="F131">
        <v>-35.830723829619998</v>
      </c>
      <c r="G131" s="10">
        <f t="shared" si="70"/>
        <v>238.51747273688849</v>
      </c>
      <c r="H131" s="147">
        <f t="shared" si="64"/>
        <v>0.17926836829278159</v>
      </c>
      <c r="J131">
        <v>-35.930214253620001</v>
      </c>
      <c r="K131">
        <v>-35.550534630510001</v>
      </c>
      <c r="L131" s="10">
        <f t="shared" ref="L131:L194" si="124">(K131-J131)*627.51</f>
        <v>238.25276029775634</v>
      </c>
      <c r="M131" s="147">
        <f t="shared" si="65"/>
        <v>-8.5444070839372444E-2</v>
      </c>
      <c r="O131" s="13">
        <v>-578.72550461154003</v>
      </c>
      <c r="P131" s="13">
        <v>-578.34471545465999</v>
      </c>
      <c r="Q131" s="11">
        <f t="shared" ref="Q131" si="125">(P131-O131)*627.51</f>
        <v>238.94900383379479</v>
      </c>
      <c r="R131" s="147">
        <f t="shared" si="117"/>
        <v>0.61079946519907935</v>
      </c>
      <c r="T131" s="71">
        <v>-578.71521438151001</v>
      </c>
      <c r="U131" s="27">
        <v>-578.33440707272996</v>
      </c>
      <c r="V131" s="10">
        <f t="shared" ref="V131:V132" si="126">(U131-T131)*627.51</f>
        <v>238.96039433256882</v>
      </c>
      <c r="W131" s="147">
        <f t="shared" ref="W131:W132" si="127">(V131-$BJ131)</f>
        <v>0.62218996397311344</v>
      </c>
      <c r="Y131">
        <v>-578.67420192526004</v>
      </c>
      <c r="Z131">
        <v>-578.29657434956005</v>
      </c>
      <c r="AA131" s="10">
        <f t="shared" ref="AA131:AA194" si="128">(Z131-Y131)*627.51</f>
        <v>236.96508002750033</v>
      </c>
      <c r="AB131" s="147">
        <f t="shared" si="76"/>
        <v>-1.3731243410953766</v>
      </c>
      <c r="AD131">
        <v>-578.63629262082998</v>
      </c>
      <c r="AE131">
        <v>-578.26102390488995</v>
      </c>
      <c r="AF131" s="10">
        <f t="shared" ref="AF131:AF194" si="129">(AE131-AD131)*627.51</f>
        <v>235.48487193952437</v>
      </c>
      <c r="AG131" s="147">
        <f t="shared" si="78"/>
        <v>-2.8533324290713438</v>
      </c>
      <c r="AI131">
        <v>-578.65242961419995</v>
      </c>
      <c r="AJ131">
        <v>-578.27199199254005</v>
      </c>
      <c r="AK131" s="10">
        <f t="shared" ref="AK131:AK194" si="130">(AJ131-AI131)*627.51</f>
        <v>238.72841196780004</v>
      </c>
      <c r="AL131" s="147">
        <f t="shared" si="80"/>
        <v>0.39020759920433079</v>
      </c>
      <c r="AN131">
        <v>-578.64033123407</v>
      </c>
      <c r="AO131">
        <v>-578.26016412833997</v>
      </c>
      <c r="AP131" s="10">
        <f t="shared" ref="AP131:AP194" si="131">(AO131-AN131)*627.51</f>
        <v>238.55866051665626</v>
      </c>
      <c r="AQ131" s="147">
        <f t="shared" si="82"/>
        <v>0.22045614806054914</v>
      </c>
      <c r="AS131">
        <v>-578.73824033585004</v>
      </c>
      <c r="AT131">
        <v>-578.35813380405</v>
      </c>
      <c r="AU131" s="10">
        <f t="shared" ref="AU131:AU194" si="132">(AT131-AS131)*627.51</f>
        <v>238.52064976984201</v>
      </c>
      <c r="AV131" s="147">
        <f t="shared" si="84"/>
        <v>0.18244540124629793</v>
      </c>
      <c r="AX131">
        <v>-578.73715812310002</v>
      </c>
      <c r="AY131">
        <v>-578.35711048255996</v>
      </c>
      <c r="AZ131" s="10">
        <f t="shared" ref="AZ131:AZ194" si="133">(AY131-AX131)*627.51</f>
        <v>238.48369491529047</v>
      </c>
      <c r="BA131" s="147">
        <f t="shared" si="86"/>
        <v>0.14549054669475936</v>
      </c>
      <c r="BC131">
        <v>-578.74746666724002</v>
      </c>
      <c r="BD131">
        <v>-578.36767960992995</v>
      </c>
      <c r="BE131" s="10">
        <f t="shared" ref="BE131:BE194" si="134">(BD131-BC131)*627.51</f>
        <v>238.32017633264084</v>
      </c>
      <c r="BF131" s="147">
        <f t="shared" si="88"/>
        <v>-1.8028035954870347E-2</v>
      </c>
      <c r="BH131">
        <v>-578.74816314056</v>
      </c>
      <c r="BI131">
        <v>-578.36834735376999</v>
      </c>
      <c r="BJ131" s="10">
        <f t="shared" ref="BJ131:BJ194" si="135">(BI131-BH131)*627.51</f>
        <v>238.33820436859571</v>
      </c>
      <c r="BK131" s="147">
        <f t="shared" si="90"/>
        <v>0</v>
      </c>
      <c r="BM131">
        <v>-578.53239209900005</v>
      </c>
      <c r="BN131">
        <v>-578.15717372507004</v>
      </c>
      <c r="BO131" s="10">
        <f t="shared" ref="BO131:BO194" si="136">(BN131-BM131)*627.51</f>
        <v>235.45328182482106</v>
      </c>
      <c r="BP131" s="147">
        <f t="shared" si="92"/>
        <v>-2.8849225437746497</v>
      </c>
      <c r="BR131">
        <v>-578.41416498626995</v>
      </c>
      <c r="BS131">
        <v>-578.04139671958001</v>
      </c>
      <c r="BT131" s="10">
        <f t="shared" ref="BT131:BT194" si="137">(BS131-BR131)*627.51</f>
        <v>233.91581503060766</v>
      </c>
      <c r="BU131" s="147">
        <f t="shared" si="94"/>
        <v>-4.4223893379880508</v>
      </c>
      <c r="BW131">
        <v>-578.72880467960999</v>
      </c>
      <c r="BX131">
        <v>-578.35001106064999</v>
      </c>
      <c r="BY131" s="10">
        <f t="shared" ref="BY131:BY194" si="138">(BX131-BW131)*627.51</f>
        <v>237.69678383359161</v>
      </c>
      <c r="BZ131" s="147">
        <f t="shared" si="95"/>
        <v>-0.64142053500410157</v>
      </c>
      <c r="CB131">
        <v>-578.71654437314999</v>
      </c>
      <c r="CC131">
        <v>-578.33777587753002</v>
      </c>
      <c r="CD131" s="10">
        <f t="shared" ref="CD131:CD194" si="139">(CC131-CB131)*627.51</f>
        <v>237.68101868648455</v>
      </c>
      <c r="CE131" s="147">
        <f t="shared" si="96"/>
        <v>-0.65718568211116235</v>
      </c>
      <c r="CG131">
        <v>-578.74476133460996</v>
      </c>
      <c r="CH131">
        <v>-578.36512096793001</v>
      </c>
      <c r="CI131" s="10">
        <f t="shared" ref="CI131:CI194" si="140">(CH131-CG131)*627.51</f>
        <v>238.2281264953358</v>
      </c>
      <c r="CJ131" s="147">
        <f t="shared" si="97"/>
        <v>-0.11007787325991103</v>
      </c>
      <c r="CL131">
        <v>-578.68964468295997</v>
      </c>
      <c r="CM131">
        <v>-578.31232261602997</v>
      </c>
      <c r="CN131" s="10">
        <f t="shared" ref="CN131:CN194" si="141">(CM131-CL131)*627.51</f>
        <v>236.7733702192391</v>
      </c>
      <c r="CO131" s="147">
        <f t="shared" si="99"/>
        <v>-1.5648341493566136</v>
      </c>
      <c r="CQ131">
        <v>-578.65351379699996</v>
      </c>
      <c r="CR131">
        <v>-578.27879156767995</v>
      </c>
      <c r="CS131" s="10">
        <f t="shared" ref="CS131:CS194" si="142">(CR131-CQ131)*627.51</f>
        <v>235.14194612060189</v>
      </c>
      <c r="CT131" s="147">
        <f t="shared" si="101"/>
        <v>-3.1962582479938249</v>
      </c>
      <c r="CV131">
        <v>-578.73190794130005</v>
      </c>
      <c r="CW131">
        <v>-578.35297500199999</v>
      </c>
      <c r="CX131" s="10">
        <f t="shared" ref="CX131:CX194" si="143">(CW131-CV131)*627.51</f>
        <v>237.78420874017883</v>
      </c>
      <c r="CY131" s="147">
        <f t="shared" si="103"/>
        <v>-0.55399562841688521</v>
      </c>
      <c r="DA131">
        <v>-578.72216312431999</v>
      </c>
      <c r="DB131">
        <v>-578.34312910735002</v>
      </c>
      <c r="DC131" s="10">
        <f t="shared" ref="DC131:DC194" si="144">(DB131-DA131)*627.51</f>
        <v>237.84763598882432</v>
      </c>
      <c r="DD131" s="147">
        <f t="shared" si="105"/>
        <v>-0.49056837977138912</v>
      </c>
      <c r="DF131">
        <v>-578.73675519529002</v>
      </c>
      <c r="DG131">
        <v>-578.35712655016005</v>
      </c>
      <c r="DH131" s="10">
        <f t="shared" ref="DH131:DH194" si="145">(DG131-DF131)*627.51</f>
        <v>238.22077110550703</v>
      </c>
      <c r="DI131" s="147">
        <f t="shared" si="107"/>
        <v>-0.11743326308868518</v>
      </c>
      <c r="DK131" s="6">
        <v>-578.70469778999995</v>
      </c>
      <c r="DL131" s="2">
        <v>-578.32460307511701</v>
      </c>
      <c r="DM131" s="10">
        <f t="shared" ref="DM131:DM194" si="146">(DL131-DK131)*627.51</f>
        <v>238.51323453619597</v>
      </c>
      <c r="DN131" s="147">
        <f t="shared" si="109"/>
        <v>0.17503016760025503</v>
      </c>
      <c r="DP131" s="1">
        <v>-578.44549619999998</v>
      </c>
      <c r="DQ131" s="2">
        <v>-578.07075007353399</v>
      </c>
      <c r="DR131" s="10">
        <f t="shared" ref="DR131:DR183" si="147">(DQ131-DP131)*627.51</f>
        <v>235.15694181867542</v>
      </c>
      <c r="DS131" s="147">
        <f t="shared" si="110"/>
        <v>-3.1812625499202909</v>
      </c>
      <c r="DU131" s="1">
        <v>-578.72507352000002</v>
      </c>
      <c r="DV131" s="1">
        <v>-578.34587968789197</v>
      </c>
      <c r="DW131" s="10">
        <f t="shared" ref="DW131:DW194" si="148">(DV131-DU131)*627.51</f>
        <v>237.94792158612742</v>
      </c>
      <c r="DX131" s="147">
        <f t="shared" si="111"/>
        <v>-0.39028278246829018</v>
      </c>
      <c r="DZ131" s="1">
        <v>-578.69481084999995</v>
      </c>
      <c r="EA131" s="1">
        <v>-578.31531933504596</v>
      </c>
      <c r="EB131" s="10">
        <f t="shared" ref="EB131:EB194" si="149">(EA131-DZ131)*627.51</f>
        <v>238.13472054878295</v>
      </c>
      <c r="EC131" s="147">
        <f t="shared" si="112"/>
        <v>-0.2034838198127602</v>
      </c>
      <c r="EE131" s="1">
        <v>-578.72295417999999</v>
      </c>
      <c r="EF131" s="1">
        <v>-578.34386765730096</v>
      </c>
      <c r="EG131" s="10">
        <f t="shared" ref="EG131:EG142" si="150">(EF131-EE131)*627.51</f>
        <v>237.880583858866</v>
      </c>
      <c r="EH131" s="147">
        <f t="shared" si="113"/>
        <v>-0.45762050972970769</v>
      </c>
    </row>
    <row r="132" spans="1:145" x14ac:dyDescent="0.25">
      <c r="A132">
        <v>0</v>
      </c>
      <c r="B132">
        <v>1</v>
      </c>
      <c r="C132" t="s">
        <v>428</v>
      </c>
      <c r="D132" t="s">
        <v>301</v>
      </c>
      <c r="E132">
        <v>-44.214543838429996</v>
      </c>
      <c r="F132">
        <v>-43.818735648089998</v>
      </c>
      <c r="G132" s="10">
        <f t="shared" si="70"/>
        <v>248.3735975202525</v>
      </c>
      <c r="H132" s="147">
        <f t="shared" si="64"/>
        <v>2.4046324452702379</v>
      </c>
      <c r="J132">
        <v>-43.888910018990003</v>
      </c>
      <c r="K132">
        <v>-43.497144414300003</v>
      </c>
      <c r="L132" s="10">
        <f t="shared" si="124"/>
        <v>245.8368345990223</v>
      </c>
      <c r="M132" s="147">
        <f t="shared" si="65"/>
        <v>-0.13213047595996841</v>
      </c>
      <c r="O132" s="13">
        <v>-613.48495355163004</v>
      </c>
      <c r="P132" s="13">
        <v>-613.09331320806996</v>
      </c>
      <c r="Q132" s="11">
        <f t="shared" ref="Q132:Q195" si="151">(P132-O132)*627.51</f>
        <v>245.7582319873884</v>
      </c>
      <c r="R132" s="147">
        <f t="shared" ref="R132:R195" si="152">(Q132-$BJ132)</f>
        <v>-0.21073308759386578</v>
      </c>
      <c r="T132" s="71">
        <v>-613.47359705112001</v>
      </c>
      <c r="U132" s="27">
        <v>-613.08206822298996</v>
      </c>
      <c r="V132" s="10">
        <f t="shared" si="126"/>
        <v>245.68825493988709</v>
      </c>
      <c r="W132" s="147">
        <f t="shared" si="127"/>
        <v>-0.28071013509517684</v>
      </c>
      <c r="Y132">
        <v>-613.41976900328996</v>
      </c>
      <c r="Z132">
        <v>-613.03012597441</v>
      </c>
      <c r="AA132" s="10">
        <f t="shared" si="128"/>
        <v>244.50489705246324</v>
      </c>
      <c r="AB132" s="147">
        <f t="shared" si="76"/>
        <v>-1.4640680225190295</v>
      </c>
      <c r="AD132">
        <v>-613.37765293500001</v>
      </c>
      <c r="AE132">
        <v>-612.99117354530995</v>
      </c>
      <c r="AF132" s="10">
        <f t="shared" si="129"/>
        <v>242.5196818244136</v>
      </c>
      <c r="AG132" s="147">
        <f t="shared" si="78"/>
        <v>-3.4492832505686692</v>
      </c>
      <c r="AI132">
        <v>-613.39440499650004</v>
      </c>
      <c r="AJ132">
        <v>-613.00005801222005</v>
      </c>
      <c r="AK132" s="10">
        <f t="shared" si="130"/>
        <v>247.45667610553738</v>
      </c>
      <c r="AL132" s="147">
        <f t="shared" si="80"/>
        <v>1.4877110305551184</v>
      </c>
      <c r="AN132">
        <v>-613.38761738663004</v>
      </c>
      <c r="AO132">
        <v>-612.99280781597997</v>
      </c>
      <c r="AP132" s="10">
        <f t="shared" si="131"/>
        <v>247.74695367862421</v>
      </c>
      <c r="AQ132" s="147">
        <f t="shared" si="82"/>
        <v>1.7779886036419441</v>
      </c>
      <c r="AS132">
        <v>-613.50368458123</v>
      </c>
      <c r="AT132">
        <v>-613.11080341710999</v>
      </c>
      <c r="AU132" s="10">
        <f t="shared" si="132"/>
        <v>246.53685929694919</v>
      </c>
      <c r="AV132" s="147">
        <f t="shared" si="84"/>
        <v>0.56789422196692385</v>
      </c>
      <c r="AX132">
        <v>-613.50293171241003</v>
      </c>
      <c r="AY132">
        <v>-613.11005472131001</v>
      </c>
      <c r="AZ132" s="10">
        <f t="shared" si="133"/>
        <v>246.53424068517637</v>
      </c>
      <c r="BA132" s="147">
        <f t="shared" si="86"/>
        <v>0.56527561019410655</v>
      </c>
      <c r="BC132">
        <v>-613.51461833353005</v>
      </c>
      <c r="BD132">
        <v>-613.12260709275995</v>
      </c>
      <c r="BE132" s="10">
        <f t="shared" si="134"/>
        <v>245.99097369564709</v>
      </c>
      <c r="BF132" s="147">
        <f t="shared" si="88"/>
        <v>2.2008620664820455E-2</v>
      </c>
      <c r="BH132">
        <v>-613.51532987137</v>
      </c>
      <c r="BI132">
        <v>-613.12335370354003</v>
      </c>
      <c r="BJ132" s="10">
        <f t="shared" si="135"/>
        <v>245.96896507498226</v>
      </c>
      <c r="BK132" s="147">
        <f t="shared" si="90"/>
        <v>0</v>
      </c>
      <c r="BM132">
        <v>-613.27142592200005</v>
      </c>
      <c r="BN132">
        <v>-612.88379135733999</v>
      </c>
      <c r="BO132" s="10">
        <f t="shared" si="136"/>
        <v>243.244565669835</v>
      </c>
      <c r="BP132" s="147">
        <f t="shared" si="92"/>
        <v>-2.7243994051472669</v>
      </c>
      <c r="BR132">
        <v>-613.13909477751997</v>
      </c>
      <c r="BS132">
        <v>-612.75271000356997</v>
      </c>
      <c r="BT132" s="10">
        <f t="shared" si="137"/>
        <v>242.46030950136375</v>
      </c>
      <c r="BU132" s="147">
        <f t="shared" si="94"/>
        <v>-3.5086555736185119</v>
      </c>
      <c r="BW132">
        <v>-613.49656098975004</v>
      </c>
      <c r="BX132">
        <v>-613.10536428076</v>
      </c>
      <c r="BY132" s="10">
        <f t="shared" si="138"/>
        <v>245.47984685833825</v>
      </c>
      <c r="BZ132" s="147">
        <f t="shared" si="95"/>
        <v>-0.489118216644016</v>
      </c>
      <c r="CB132">
        <v>-613.48408743421999</v>
      </c>
      <c r="CC132">
        <v>-613.09304646129999</v>
      </c>
      <c r="CD132" s="10">
        <f t="shared" si="139"/>
        <v>245.38212091702638</v>
      </c>
      <c r="CE132" s="147">
        <f t="shared" si="96"/>
        <v>-0.58684415795588052</v>
      </c>
      <c r="CG132">
        <v>-613.51188111081001</v>
      </c>
      <c r="CH132">
        <v>-613.12000735139998</v>
      </c>
      <c r="CI132" s="10">
        <f t="shared" si="140"/>
        <v>245.90470276738924</v>
      </c>
      <c r="CJ132" s="147">
        <f t="shared" si="97"/>
        <v>-6.426230759302598E-2</v>
      </c>
      <c r="CL132">
        <v>-613.44045307830004</v>
      </c>
      <c r="CM132">
        <v>-613.05194463153998</v>
      </c>
      <c r="CN132" s="10">
        <f t="shared" si="141"/>
        <v>243.79293542640295</v>
      </c>
      <c r="CO132" s="147">
        <f t="shared" si="99"/>
        <v>-2.1760296485793162</v>
      </c>
      <c r="CQ132">
        <v>-613.41156437121003</v>
      </c>
      <c r="CR132">
        <v>-613.02577517028999</v>
      </c>
      <c r="CS132" s="10">
        <f t="shared" si="142"/>
        <v>242.08658146933686</v>
      </c>
      <c r="CT132" s="147">
        <f t="shared" si="101"/>
        <v>-3.8823836056454013</v>
      </c>
      <c r="CV132">
        <v>-613.49480143199003</v>
      </c>
      <c r="CW132">
        <v>-613.1039325081</v>
      </c>
      <c r="CX132" s="10">
        <f t="shared" si="143"/>
        <v>245.27415843022968</v>
      </c>
      <c r="CY132" s="147">
        <f t="shared" si="103"/>
        <v>-0.69480664475258891</v>
      </c>
      <c r="DA132">
        <v>-613.48475420826003</v>
      </c>
      <c r="DB132">
        <v>-613.09386982472995</v>
      </c>
      <c r="DC132" s="10">
        <f t="shared" si="144"/>
        <v>245.28385950895961</v>
      </c>
      <c r="DD132" s="147">
        <f t="shared" si="105"/>
        <v>-0.68510556602265638</v>
      </c>
      <c r="DF132">
        <v>-613.50289092809999</v>
      </c>
      <c r="DG132">
        <v>-613.11107026543004</v>
      </c>
      <c r="DH132" s="10">
        <f t="shared" si="145"/>
        <v>245.87138403201592</v>
      </c>
      <c r="DI132" s="147">
        <f t="shared" si="107"/>
        <v>-9.7581042966339737E-2</v>
      </c>
      <c r="DK132" s="6">
        <v>-613.46797222999999</v>
      </c>
      <c r="DL132" s="2">
        <v>-613.07454024630999</v>
      </c>
      <c r="DM132" s="10">
        <f t="shared" si="146"/>
        <v>246.88250408530757</v>
      </c>
      <c r="DN132" s="147">
        <f t="shared" si="109"/>
        <v>0.91353901032530871</v>
      </c>
      <c r="DP132" s="1">
        <v>-613.25112508999996</v>
      </c>
      <c r="DQ132" s="2">
        <v>-612.86333899846204</v>
      </c>
      <c r="DR132" s="10">
        <f t="shared" si="147"/>
        <v>243.33965030095939</v>
      </c>
      <c r="DS132" s="147">
        <f t="shared" si="110"/>
        <v>-2.6293147740228733</v>
      </c>
      <c r="DU132" s="1">
        <v>-613.49074927000004</v>
      </c>
      <c r="DV132" s="1">
        <v>-613.09916252542598</v>
      </c>
      <c r="DW132" s="10">
        <f t="shared" si="148"/>
        <v>245.72459808766584</v>
      </c>
      <c r="DX132" s="147">
        <f t="shared" si="111"/>
        <v>-0.24436698731642537</v>
      </c>
      <c r="DZ132" s="1">
        <v>-613.46169800999996</v>
      </c>
      <c r="EA132" s="1">
        <v>-613.06834994611097</v>
      </c>
      <c r="EB132" s="10">
        <f t="shared" si="149"/>
        <v>246.82984357098215</v>
      </c>
      <c r="EC132" s="147">
        <f t="shared" si="112"/>
        <v>0.86087849599988431</v>
      </c>
      <c r="EE132" s="1">
        <v>-613.48947354999996</v>
      </c>
      <c r="EF132" s="1">
        <v>-613.09781422063304</v>
      </c>
      <c r="EG132" s="10">
        <f t="shared" si="150"/>
        <v>245.77014577103384</v>
      </c>
      <c r="EH132" s="147">
        <f t="shared" si="113"/>
        <v>-0.19881930394842584</v>
      </c>
    </row>
    <row r="133" spans="1:145" x14ac:dyDescent="0.25">
      <c r="A133">
        <v>2</v>
      </c>
      <c r="B133">
        <v>1</v>
      </c>
      <c r="C133" t="s">
        <v>430</v>
      </c>
      <c r="D133" t="s">
        <v>304</v>
      </c>
      <c r="E133">
        <v>-3.9084762179100001</v>
      </c>
      <c r="F133">
        <v>-3.6741769788999998</v>
      </c>
      <c r="G133" s="10">
        <f t="shared" si="70"/>
        <v>147.02511547116526</v>
      </c>
      <c r="H133" s="147">
        <f t="shared" ref="H133:H196" si="153">(G133-$BJ133)</f>
        <v>1.4948020378649858</v>
      </c>
      <c r="J133">
        <v>-3.89537724842</v>
      </c>
      <c r="K133">
        <v>-3.6631339115000001</v>
      </c>
      <c r="L133" s="10">
        <f t="shared" si="124"/>
        <v>145.73501635066913</v>
      </c>
      <c r="M133" s="147">
        <f t="shared" ref="M133:M196" si="154">(L133-$BJ133)</f>
        <v>0.2047029173688486</v>
      </c>
      <c r="O133" s="13">
        <v>-484.80349845181001</v>
      </c>
      <c r="P133" s="13">
        <v>-484.57157126766998</v>
      </c>
      <c r="Q133" s="11">
        <f t="shared" si="151"/>
        <v>145.53662731971252</v>
      </c>
      <c r="R133" s="147">
        <f t="shared" si="152"/>
        <v>6.3138864122436189E-3</v>
      </c>
      <c r="T133" s="71">
        <v>-484.79514813561002</v>
      </c>
      <c r="U133" s="27">
        <v>-484.56325142968001</v>
      </c>
      <c r="V133" s="10">
        <f t="shared" ref="V133:V196" si="155">(U133-T133)*627.51</f>
        <v>145.51750193814189</v>
      </c>
      <c r="W133" s="147">
        <f t="shared" ref="W133:W196" si="156">(V133-$BJ133)</f>
        <v>-1.2811495158388198E-2</v>
      </c>
      <c r="Y133">
        <v>-484.77948600801</v>
      </c>
      <c r="Z133">
        <v>-484.54711310989001</v>
      </c>
      <c r="AA133" s="10">
        <f t="shared" si="128"/>
        <v>145.81631729927531</v>
      </c>
      <c r="AB133" s="147">
        <f t="shared" si="76"/>
        <v>0.28600386597503302</v>
      </c>
      <c r="AD133">
        <v>-484.75016952915001</v>
      </c>
      <c r="AE133">
        <v>-484.51742652295002</v>
      </c>
      <c r="AF133" s="10">
        <f t="shared" si="129"/>
        <v>146.04856382055962</v>
      </c>
      <c r="AG133" s="147">
        <f t="shared" si="78"/>
        <v>0.51825038725934292</v>
      </c>
      <c r="AI133">
        <v>-484.79109632941999</v>
      </c>
      <c r="AJ133">
        <v>-484.55818032068998</v>
      </c>
      <c r="AK133" s="10">
        <f t="shared" si="130"/>
        <v>146.15712463816297</v>
      </c>
      <c r="AL133" s="147">
        <f t="shared" si="80"/>
        <v>0.62681120486269037</v>
      </c>
      <c r="AN133">
        <v>-484.79100967598998</v>
      </c>
      <c r="AO133">
        <v>-484.55803369584999</v>
      </c>
      <c r="AP133" s="10">
        <f t="shared" si="131"/>
        <v>146.19475729764972</v>
      </c>
      <c r="AQ133" s="147">
        <f t="shared" si="82"/>
        <v>0.66444386434943681</v>
      </c>
      <c r="AS133">
        <v>-484.81012158379002</v>
      </c>
      <c r="AT133">
        <v>-484.57729986733</v>
      </c>
      <c r="AU133" s="10">
        <f t="shared" si="132"/>
        <v>146.09795529582919</v>
      </c>
      <c r="AV133" s="147">
        <f t="shared" si="84"/>
        <v>0.56764186252891591</v>
      </c>
      <c r="AX133">
        <v>-484.81004922967998</v>
      </c>
      <c r="AY133">
        <v>-484.57719587449998</v>
      </c>
      <c r="AZ133" s="10">
        <f t="shared" si="133"/>
        <v>146.11780890900044</v>
      </c>
      <c r="BA133" s="147">
        <f t="shared" si="86"/>
        <v>0.58749547570016603</v>
      </c>
      <c r="BC133">
        <v>-484.81527256483997</v>
      </c>
      <c r="BD133">
        <v>-484.58327930235998</v>
      </c>
      <c r="BE133" s="10">
        <f t="shared" si="134"/>
        <v>145.57809213881788</v>
      </c>
      <c r="BF133" s="147">
        <f t="shared" si="88"/>
        <v>4.7778705517600883E-2</v>
      </c>
      <c r="BH133">
        <v>-484.81558394925003</v>
      </c>
      <c r="BI133">
        <v>-484.58366682692002</v>
      </c>
      <c r="BJ133" s="10">
        <f t="shared" si="135"/>
        <v>145.53031343330028</v>
      </c>
      <c r="BK133" s="147">
        <f t="shared" si="90"/>
        <v>0</v>
      </c>
      <c r="BM133">
        <v>-484.66476962639001</v>
      </c>
      <c r="BN133">
        <v>-484.43187381580998</v>
      </c>
      <c r="BO133" s="10">
        <f t="shared" si="136"/>
        <v>146.1444500970762</v>
      </c>
      <c r="BP133" s="147">
        <f t="shared" si="92"/>
        <v>0.61413666377592335</v>
      </c>
      <c r="BR133">
        <v>-484.62269872331001</v>
      </c>
      <c r="BS133">
        <v>-484.38906141845001</v>
      </c>
      <c r="BT133" s="10">
        <f t="shared" si="137"/>
        <v>146.60974517269651</v>
      </c>
      <c r="BU133" s="147">
        <f t="shared" si="94"/>
        <v>1.0794317393962274</v>
      </c>
      <c r="BW133">
        <v>-484.80381655378</v>
      </c>
      <c r="BX133">
        <v>-484.57177414623999</v>
      </c>
      <c r="BY133" s="10">
        <f t="shared" si="138"/>
        <v>145.60893115542976</v>
      </c>
      <c r="BZ133" s="147">
        <f t="shared" si="95"/>
        <v>7.8617722129479262E-2</v>
      </c>
      <c r="CB133">
        <v>-484.79796862292</v>
      </c>
      <c r="CC133">
        <v>-484.56587794297002</v>
      </c>
      <c r="CD133" s="10">
        <f t="shared" si="139"/>
        <v>145.63922257540986</v>
      </c>
      <c r="CE133" s="147">
        <f t="shared" si="96"/>
        <v>0.10890914210958158</v>
      </c>
      <c r="CG133">
        <v>-484.81303033792</v>
      </c>
      <c r="CH133">
        <v>-484.58110798212999</v>
      </c>
      <c r="CI133" s="10">
        <f t="shared" si="140"/>
        <v>145.53359748178573</v>
      </c>
      <c r="CJ133" s="147">
        <f t="shared" si="97"/>
        <v>3.2840484854546048E-3</v>
      </c>
      <c r="CL133">
        <v>-484.79930782137001</v>
      </c>
      <c r="CM133">
        <v>-484.56782862287002</v>
      </c>
      <c r="CN133" s="10">
        <f t="shared" si="141"/>
        <v>145.25551185072425</v>
      </c>
      <c r="CO133" s="147">
        <f t="shared" si="99"/>
        <v>-0.27480158257603193</v>
      </c>
      <c r="CQ133">
        <v>-484.78274570731003</v>
      </c>
      <c r="CR133">
        <v>-484.55066857268002</v>
      </c>
      <c r="CS133" s="10">
        <f t="shared" si="142"/>
        <v>145.63072275167346</v>
      </c>
      <c r="CT133" s="147">
        <f t="shared" si="101"/>
        <v>0.10040931837318112</v>
      </c>
      <c r="CV133">
        <v>-484.81150144217997</v>
      </c>
      <c r="CW133">
        <v>-484.57987714678001</v>
      </c>
      <c r="CX133" s="10">
        <f t="shared" si="143"/>
        <v>145.34656160643371</v>
      </c>
      <c r="CY133" s="147">
        <f t="shared" si="103"/>
        <v>-0.18375182686656899</v>
      </c>
      <c r="DA133">
        <v>-484.79860055384</v>
      </c>
      <c r="DB133">
        <v>-484.56665539464001</v>
      </c>
      <c r="DC133" s="10">
        <f t="shared" si="144"/>
        <v>145.54790684958888</v>
      </c>
      <c r="DD133" s="147">
        <f t="shared" si="105"/>
        <v>1.7593416288605113E-2</v>
      </c>
      <c r="DF133">
        <v>-484.80847683989998</v>
      </c>
      <c r="DG133">
        <v>-484.57666920136</v>
      </c>
      <c r="DH133" s="10">
        <f t="shared" si="145"/>
        <v>145.46161126022054</v>
      </c>
      <c r="DI133" s="147">
        <f t="shared" si="107"/>
        <v>-6.8702173079742579E-2</v>
      </c>
      <c r="DK133" s="6">
        <v>-484.80958563000002</v>
      </c>
      <c r="DL133" s="2">
        <v>-484.57775106732902</v>
      </c>
      <c r="DM133" s="10">
        <f t="shared" si="146"/>
        <v>145.47850642167734</v>
      </c>
      <c r="DN133" s="147">
        <f t="shared" si="109"/>
        <v>-5.180701162294099E-2</v>
      </c>
      <c r="DP133" s="1">
        <v>-484.77531245</v>
      </c>
      <c r="DQ133" s="2">
        <v>-484.53931480027302</v>
      </c>
      <c r="DR133" s="10">
        <f t="shared" si="147"/>
        <v>148.0908851801789</v>
      </c>
      <c r="DS133" s="147">
        <f t="shared" si="110"/>
        <v>2.5605717468786224</v>
      </c>
      <c r="DU133" s="1">
        <v>-484.81206065999999</v>
      </c>
      <c r="DV133" s="1">
        <v>-484.58018257484798</v>
      </c>
      <c r="DW133" s="10">
        <f t="shared" si="148"/>
        <v>145.50581721373439</v>
      </c>
      <c r="DX133" s="147">
        <f t="shared" si="111"/>
        <v>-2.4496219565889987E-2</v>
      </c>
      <c r="DZ133" s="1">
        <v>-484.80782120999999</v>
      </c>
      <c r="EA133" s="1">
        <v>-484.57459385445497</v>
      </c>
      <c r="EB133" s="10">
        <f t="shared" si="149"/>
        <v>146.35249787805017</v>
      </c>
      <c r="EC133" s="147">
        <f t="shared" si="112"/>
        <v>0.82218444474989383</v>
      </c>
      <c r="EE133" s="1">
        <v>-484.81193519999999</v>
      </c>
      <c r="EF133" s="1">
        <v>-484.58001985009901</v>
      </c>
      <c r="EG133" s="10">
        <f t="shared" si="150"/>
        <v>145.52920121636845</v>
      </c>
      <c r="EH133" s="147">
        <f t="shared" si="113"/>
        <v>-1.1122169318298347E-3</v>
      </c>
    </row>
    <row r="134" spans="1:145" x14ac:dyDescent="0.25">
      <c r="A134">
        <v>0</v>
      </c>
      <c r="B134">
        <v>1</v>
      </c>
      <c r="C134" t="s">
        <v>430</v>
      </c>
      <c r="D134" t="s">
        <v>305</v>
      </c>
      <c r="E134">
        <v>-7.5410734687099996</v>
      </c>
      <c r="F134">
        <v>-7.1675311698200002</v>
      </c>
      <c r="G134" s="10">
        <f t="shared" ref="G134:G197" si="157">(F134-E134)*627.51</f>
        <v>234.40152797646357</v>
      </c>
      <c r="H134" s="147">
        <f t="shared" si="153"/>
        <v>3.1148840752558442</v>
      </c>
      <c r="J134">
        <v>-7.5255324335899996</v>
      </c>
      <c r="K134">
        <v>-7.1558447165899999</v>
      </c>
      <c r="L134" s="10">
        <f t="shared" si="124"/>
        <v>231.98273929466981</v>
      </c>
      <c r="M134" s="147">
        <f t="shared" si="154"/>
        <v>0.69609539346208749</v>
      </c>
      <c r="O134" s="13">
        <v>-488.45544501607998</v>
      </c>
      <c r="P134" s="13">
        <v>-488.08702429094001</v>
      </c>
      <c r="Q134" s="11">
        <f t="shared" si="151"/>
        <v>231.18768923258247</v>
      </c>
      <c r="R134" s="147">
        <f t="shared" si="152"/>
        <v>-9.8954668625253817E-2</v>
      </c>
      <c r="T134" s="71">
        <v>-488.44634682533001</v>
      </c>
      <c r="U134" s="27">
        <v>-488.07816322486002</v>
      </c>
      <c r="V134" s="10">
        <f t="shared" si="155"/>
        <v>231.03889113092362</v>
      </c>
      <c r="W134" s="147">
        <f t="shared" si="156"/>
        <v>-0.24775277028410869</v>
      </c>
      <c r="Y134">
        <v>-488.42316838111998</v>
      </c>
      <c r="Z134">
        <v>-488.05416645487998</v>
      </c>
      <c r="AA134" s="10">
        <f t="shared" si="128"/>
        <v>231.55239873486417</v>
      </c>
      <c r="AB134" s="147">
        <f t="shared" ref="AB134:AB197" si="158">(AA134-$BJ134)</f>
        <v>0.26575483365644459</v>
      </c>
      <c r="AD134">
        <v>-488.38877282869998</v>
      </c>
      <c r="AE134">
        <v>-488.02067367415998</v>
      </c>
      <c r="AF134" s="10">
        <f t="shared" si="129"/>
        <v>230.98590046539837</v>
      </c>
      <c r="AG134" s="147">
        <f t="shared" ref="AG134:AG197" si="159">(AF134-$BJ134)</f>
        <v>-0.30074343580935192</v>
      </c>
      <c r="AI134">
        <v>-488.43596439343997</v>
      </c>
      <c r="AJ134">
        <v>-488.06657809933</v>
      </c>
      <c r="AK134" s="10">
        <f t="shared" si="130"/>
        <v>231.79359341694877</v>
      </c>
      <c r="AL134" s="147">
        <f t="shared" ref="AL134:AL197" si="160">(AK134-$BJ134)</f>
        <v>0.50694951574104152</v>
      </c>
      <c r="AN134">
        <v>-488.43352503970999</v>
      </c>
      <c r="AO134">
        <v>-488.06519700721998</v>
      </c>
      <c r="AP134" s="10">
        <f t="shared" si="131"/>
        <v>231.12952366780772</v>
      </c>
      <c r="AQ134" s="147">
        <f t="shared" ref="AQ134:AQ197" si="161">(AP134-$BJ134)</f>
        <v>-0.15712023340000769</v>
      </c>
      <c r="AS134">
        <v>-488.46466175721997</v>
      </c>
      <c r="AT134">
        <v>-488.09597195497997</v>
      </c>
      <c r="AU134" s="10">
        <f t="shared" si="132"/>
        <v>231.35653780362159</v>
      </c>
      <c r="AV134" s="147">
        <f t="shared" ref="AV134:AV197" si="162">(AU134-$BJ134)</f>
        <v>6.9893902413866726E-2</v>
      </c>
      <c r="AX134">
        <v>-488.46413073712</v>
      </c>
      <c r="AY134">
        <v>-488.09563435539002</v>
      </c>
      <c r="AZ134" s="10">
        <f t="shared" si="133"/>
        <v>231.23516449938171</v>
      </c>
      <c r="BA134" s="147">
        <f t="shared" ref="BA134:BA197" si="163">(AZ134-$BJ134)</f>
        <v>-5.1479401826014737E-2</v>
      </c>
      <c r="BC134">
        <v>-488.46999271456002</v>
      </c>
      <c r="BD134">
        <v>-488.10146640391002</v>
      </c>
      <c r="BE134" s="10">
        <f t="shared" si="134"/>
        <v>231.25394519597987</v>
      </c>
      <c r="BF134" s="147">
        <f t="shared" ref="BF134:BF197" si="164">(BE134-$BJ134)</f>
        <v>-3.2698705227858227E-2</v>
      </c>
      <c r="BH134">
        <v>-488.47036353755999</v>
      </c>
      <c r="BI134">
        <v>-488.10178511825001</v>
      </c>
      <c r="BJ134" s="10">
        <f t="shared" si="135"/>
        <v>231.28664390120773</v>
      </c>
      <c r="BK134" s="147">
        <f t="shared" ref="BK134:BK197" si="165">(BJ134-$BJ134)</f>
        <v>0</v>
      </c>
      <c r="BM134">
        <v>-488.30987286165998</v>
      </c>
      <c r="BN134">
        <v>-487.93984369825</v>
      </c>
      <c r="BO134" s="10">
        <f t="shared" si="136"/>
        <v>232.19700033139733</v>
      </c>
      <c r="BP134" s="147">
        <f t="shared" ref="BP134:BP197" si="166">(BO134-$BJ134)</f>
        <v>0.91035643018960855</v>
      </c>
      <c r="BR134">
        <v>-488.26680551293998</v>
      </c>
      <c r="BS134">
        <v>-487.89872840215003</v>
      </c>
      <c r="BT134" s="10">
        <f t="shared" si="137"/>
        <v>230.97206779180436</v>
      </c>
      <c r="BU134" s="147">
        <f t="shared" ref="BU134:BU197" si="167">(BT134-$BJ134)</f>
        <v>-0.31457610940336167</v>
      </c>
      <c r="BW134">
        <v>-488.45474287716002</v>
      </c>
      <c r="BX134">
        <v>-488.08616072365999</v>
      </c>
      <c r="BY134" s="10">
        <f t="shared" si="138"/>
        <v>231.28898714280297</v>
      </c>
      <c r="BZ134" s="147">
        <f t="shared" ref="BZ134:BZ197" si="168">(BY134-$BJ134)</f>
        <v>2.3432415952413521E-3</v>
      </c>
      <c r="CB134">
        <v>-488.44874550230003</v>
      </c>
      <c r="CC134">
        <v>-488.08035380315999</v>
      </c>
      <c r="CD134" s="10">
        <f t="shared" si="139"/>
        <v>231.1694751273626</v>
      </c>
      <c r="CE134" s="147">
        <f t="shared" ref="CE134:CE197" si="169">(CD134-$BJ134)</f>
        <v>-0.11716877384512259</v>
      </c>
      <c r="CG134">
        <v>-488.46736095268</v>
      </c>
      <c r="CH134">
        <v>-488.09884403359001</v>
      </c>
      <c r="CI134" s="10">
        <f t="shared" si="140"/>
        <v>231.24805189815598</v>
      </c>
      <c r="CJ134" s="147">
        <f t="shared" ref="CJ134:CJ197" si="170">(CI134-$BJ134)</f>
        <v>-3.8592003051746815E-2</v>
      </c>
      <c r="CL134">
        <v>-488.43511164291999</v>
      </c>
      <c r="CM134">
        <v>-488.06622403121997</v>
      </c>
      <c r="CN134" s="10">
        <f t="shared" si="141"/>
        <v>231.48066521787811</v>
      </c>
      <c r="CO134" s="147">
        <f t="shared" ref="CO134:CO197" si="171">(CN134-$BJ134)</f>
        <v>0.19402131667038702</v>
      </c>
      <c r="CQ134">
        <v>-488.41091310501997</v>
      </c>
      <c r="CR134">
        <v>-488.04394695240001</v>
      </c>
      <c r="CS134" s="10">
        <f t="shared" si="142"/>
        <v>230.27493043055495</v>
      </c>
      <c r="CT134" s="147">
        <f t="shared" ref="CT134:CT197" si="172">(CS134-$BJ134)</f>
        <v>-1.0117134706527793</v>
      </c>
      <c r="CV134">
        <v>-488.45891789263999</v>
      </c>
      <c r="CW134">
        <v>-488.09043553941001</v>
      </c>
      <c r="CX134" s="10">
        <f t="shared" si="143"/>
        <v>231.22636147534399</v>
      </c>
      <c r="CY134" s="147">
        <f t="shared" ref="CY134:CY197" si="173">(CX134-$BJ134)</f>
        <v>-6.0282425863732669E-2</v>
      </c>
      <c r="DA134">
        <v>-488.44665594869002</v>
      </c>
      <c r="DB134">
        <v>-488.07819421060998</v>
      </c>
      <c r="DC134" s="10">
        <f t="shared" si="144"/>
        <v>231.21342526260793</v>
      </c>
      <c r="DD134" s="147">
        <f t="shared" ref="DD134:DD197" si="174">(DC134-$BJ134)</f>
        <v>-7.3218638599797714E-2</v>
      </c>
      <c r="DF134">
        <v>-488.46185887826999</v>
      </c>
      <c r="DG134">
        <v>-488.09335972261999</v>
      </c>
      <c r="DH134" s="10">
        <f t="shared" si="145"/>
        <v>231.23690516193116</v>
      </c>
      <c r="DI134" s="147">
        <f t="shared" ref="DI134:DI197" si="175">(DH134-$BJ134)</f>
        <v>-4.9738739276563138E-2</v>
      </c>
      <c r="DK134" s="6">
        <v>-488.45271996999998</v>
      </c>
      <c r="DL134" s="2">
        <v>-488.08245484174802</v>
      </c>
      <c r="DM134" s="10">
        <f t="shared" si="146"/>
        <v>232.3450706293863</v>
      </c>
      <c r="DN134" s="147">
        <f t="shared" ref="DN134:DN197" si="176">(DM134-$BJ134)</f>
        <v>1.0584267281785742</v>
      </c>
      <c r="DP134" s="1">
        <v>-488.37983463</v>
      </c>
      <c r="DQ134" s="2">
        <v>-488.00862418211602</v>
      </c>
      <c r="DR134" s="10">
        <f t="shared" si="147"/>
        <v>232.93826815167751</v>
      </c>
      <c r="DS134" s="147">
        <f t="shared" ref="DS134:DS197" si="177">(DR134-$BJ134)</f>
        <v>1.65162425046978</v>
      </c>
      <c r="DU134" s="1">
        <v>-488.46992616</v>
      </c>
      <c r="DV134" s="1">
        <v>-488.10122450417799</v>
      </c>
      <c r="DW134" s="10">
        <f t="shared" si="148"/>
        <v>231.36397604486822</v>
      </c>
      <c r="DX134" s="147">
        <f t="shared" ref="DX134:DX197" si="178">(DW134-$BJ134)</f>
        <v>7.7332143660498787E-2</v>
      </c>
      <c r="DZ134" s="1">
        <v>-488.43589932999998</v>
      </c>
      <c r="EA134" s="1">
        <v>-488.060550432718</v>
      </c>
      <c r="EB134" s="10">
        <f t="shared" si="149"/>
        <v>235.53518653341587</v>
      </c>
      <c r="EC134" s="147">
        <f t="shared" ref="EC134:EC197" si="179">(EB134-$BJ134)</f>
        <v>4.2485426322081423</v>
      </c>
      <c r="EE134" s="1">
        <v>-488.46911025000003</v>
      </c>
      <c r="EF134" s="1">
        <v>-488.100670339614</v>
      </c>
      <c r="EG134" s="10">
        <f t="shared" si="150"/>
        <v>231.19972816633774</v>
      </c>
      <c r="EH134" s="147">
        <f t="shared" ref="EH134:EH197" si="180">(EG134-$BJ134)</f>
        <v>-8.6915734869990047E-2</v>
      </c>
    </row>
    <row r="135" spans="1:145" x14ac:dyDescent="0.25">
      <c r="A135">
        <v>0</v>
      </c>
      <c r="B135">
        <v>1</v>
      </c>
      <c r="C135" t="s">
        <v>430</v>
      </c>
      <c r="D135" t="s">
        <v>306</v>
      </c>
      <c r="E135">
        <v>-52.211804598320001</v>
      </c>
      <c r="F135">
        <v>-51.878491474619999</v>
      </c>
      <c r="G135" s="10">
        <f t="shared" si="157"/>
        <v>209.15731825298812</v>
      </c>
      <c r="H135" s="147">
        <f t="shared" si="153"/>
        <v>-5.47135463850924</v>
      </c>
      <c r="J135">
        <v>-51.954174773509997</v>
      </c>
      <c r="K135">
        <v>-51.616895143050002</v>
      </c>
      <c r="L135" s="10">
        <f t="shared" si="124"/>
        <v>211.64634090995202</v>
      </c>
      <c r="M135" s="147">
        <f t="shared" si="154"/>
        <v>-2.9823319815453431</v>
      </c>
      <c r="O135" s="13">
        <v>-710.73167846201</v>
      </c>
      <c r="P135" s="13">
        <v>-710.39391120998005</v>
      </c>
      <c r="Q135" s="11">
        <f t="shared" si="151"/>
        <v>211.9523283213129</v>
      </c>
      <c r="R135" s="147">
        <f t="shared" si="152"/>
        <v>-2.6763445701844546</v>
      </c>
      <c r="T135" s="71">
        <v>-710.71544119537998</v>
      </c>
      <c r="U135" s="27">
        <v>-710.37788927746999</v>
      </c>
      <c r="V135" s="10">
        <f t="shared" si="155"/>
        <v>211.81720400769848</v>
      </c>
      <c r="W135" s="147">
        <f t="shared" si="156"/>
        <v>-2.8114688837988808</v>
      </c>
      <c r="Y135">
        <v>-710.62437878777996</v>
      </c>
      <c r="Z135">
        <v>-710.29138101839999</v>
      </c>
      <c r="AA135" s="10">
        <f t="shared" si="128"/>
        <v>208.95943026362619</v>
      </c>
      <c r="AB135" s="147">
        <f t="shared" si="158"/>
        <v>-5.6692426278711707</v>
      </c>
      <c r="AD135">
        <v>-710.55588352228995</v>
      </c>
      <c r="AE135">
        <v>-710.22346306830002</v>
      </c>
      <c r="AF135" s="10">
        <f t="shared" si="129"/>
        <v>208.5971590832182</v>
      </c>
      <c r="AG135" s="147">
        <f t="shared" si="159"/>
        <v>-6.0315138082791577</v>
      </c>
      <c r="AI135">
        <v>-710.59356425752003</v>
      </c>
      <c r="AJ135">
        <v>-710.25535312259001</v>
      </c>
      <c r="AK135" s="10">
        <f t="shared" si="130"/>
        <v>212.23086927993705</v>
      </c>
      <c r="AL135" s="147">
        <f t="shared" si="160"/>
        <v>-2.3978036115603061</v>
      </c>
      <c r="AN135">
        <v>-710.58660333672003</v>
      </c>
      <c r="AO135">
        <v>-710.24827676500001</v>
      </c>
      <c r="AP135" s="10">
        <f t="shared" si="131"/>
        <v>212.30330702002814</v>
      </c>
      <c r="AQ135" s="147">
        <f t="shared" si="161"/>
        <v>-2.3253658714692165</v>
      </c>
      <c r="AS135">
        <v>-710.76781164801002</v>
      </c>
      <c r="AT135">
        <v>-710.42568527239996</v>
      </c>
      <c r="AU135" s="10">
        <f t="shared" si="132"/>
        <v>214.68772195907147</v>
      </c>
      <c r="AV135" s="147">
        <f t="shared" si="162"/>
        <v>5.9049067574107994E-2</v>
      </c>
      <c r="AX135">
        <v>-710.76700855140996</v>
      </c>
      <c r="AY135">
        <v>-710.42480778467996</v>
      </c>
      <c r="AZ135" s="10">
        <f t="shared" si="133"/>
        <v>214.73440313074369</v>
      </c>
      <c r="BA135" s="147">
        <f t="shared" si="163"/>
        <v>0.10573023924632707</v>
      </c>
      <c r="BC135">
        <v>-710.78436381176004</v>
      </c>
      <c r="BD135">
        <v>-710.44231232231004</v>
      </c>
      <c r="BE135" s="10">
        <f t="shared" si="134"/>
        <v>214.64073014476961</v>
      </c>
      <c r="BF135" s="147">
        <f t="shared" si="164"/>
        <v>1.2057253272246271E-2</v>
      </c>
      <c r="BH135">
        <v>-710.78520175827998</v>
      </c>
      <c r="BI135">
        <v>-710.44316948327003</v>
      </c>
      <c r="BJ135" s="10">
        <f t="shared" si="135"/>
        <v>214.62867289149736</v>
      </c>
      <c r="BK135" s="147">
        <f t="shared" si="165"/>
        <v>0</v>
      </c>
      <c r="BM135">
        <v>-710.43907559934996</v>
      </c>
      <c r="BN135">
        <v>-710.10676474147999</v>
      </c>
      <c r="BO135" s="10">
        <f t="shared" si="136"/>
        <v>208.52838642198503</v>
      </c>
      <c r="BP135" s="147">
        <f t="shared" si="166"/>
        <v>-6.1002864695123264</v>
      </c>
      <c r="BR135">
        <v>-710.27236465578005</v>
      </c>
      <c r="BS135">
        <v>-709.94100451410998</v>
      </c>
      <c r="BT135" s="10">
        <f t="shared" si="137"/>
        <v>207.93180249938868</v>
      </c>
      <c r="BU135" s="147">
        <f t="shared" si="167"/>
        <v>-6.6968703921086785</v>
      </c>
      <c r="BW135">
        <v>-710.76047399097001</v>
      </c>
      <c r="BX135">
        <v>-710.41990933264003</v>
      </c>
      <c r="BY135" s="10">
        <f t="shared" si="138"/>
        <v>213.70772874864656</v>
      </c>
      <c r="BZ135" s="147">
        <f t="shared" si="168"/>
        <v>-0.92094414285080006</v>
      </c>
      <c r="CB135">
        <v>-710.74592305947999</v>
      </c>
      <c r="CC135">
        <v>-710.40567839717005</v>
      </c>
      <c r="CD135" s="10">
        <f t="shared" si="139"/>
        <v>213.50692804611182</v>
      </c>
      <c r="CE135" s="147">
        <f t="shared" si="169"/>
        <v>-1.1217448453855354</v>
      </c>
      <c r="CG135">
        <v>-710.77892880390004</v>
      </c>
      <c r="CH135">
        <v>-710.43717968745</v>
      </c>
      <c r="CI135" s="10">
        <f t="shared" si="140"/>
        <v>214.45098806356845</v>
      </c>
      <c r="CJ135" s="147">
        <f t="shared" si="170"/>
        <v>-0.17768482792891405</v>
      </c>
      <c r="CL135">
        <v>-710.63920734537999</v>
      </c>
      <c r="CM135">
        <v>-710.30214013353998</v>
      </c>
      <c r="CN135" s="10">
        <f t="shared" si="141"/>
        <v>211.5130461017234</v>
      </c>
      <c r="CO135" s="147">
        <f t="shared" si="171"/>
        <v>-3.1156267897739554</v>
      </c>
      <c r="CQ135">
        <v>-710.60284839776</v>
      </c>
      <c r="CR135">
        <v>-710.26715446267997</v>
      </c>
      <c r="CS135" s="10">
        <f t="shared" si="142"/>
        <v>210.65130120206982</v>
      </c>
      <c r="CT135" s="147">
        <f t="shared" si="172"/>
        <v>-3.9773716894275424</v>
      </c>
      <c r="CV135">
        <v>-710.74417243396999</v>
      </c>
      <c r="CW135">
        <v>-710.40581551777996</v>
      </c>
      <c r="CX135" s="10">
        <f t="shared" si="143"/>
        <v>212.32234847840999</v>
      </c>
      <c r="CY135" s="147">
        <f t="shared" si="173"/>
        <v>-2.306324413087367</v>
      </c>
      <c r="DA135">
        <v>-710.72769273626</v>
      </c>
      <c r="DB135">
        <v>-710.38931532649997</v>
      </c>
      <c r="DC135" s="10">
        <f t="shared" si="144"/>
        <v>212.33520839851519</v>
      </c>
      <c r="DD135" s="147">
        <f t="shared" si="174"/>
        <v>-2.2934644929821673</v>
      </c>
      <c r="DF135">
        <v>-710.76499118460004</v>
      </c>
      <c r="DG135">
        <v>-710.42415477797999</v>
      </c>
      <c r="DH135" s="10">
        <f t="shared" si="145"/>
        <v>213.87825351814254</v>
      </c>
      <c r="DI135" s="147">
        <f t="shared" si="175"/>
        <v>-0.75041937335481634</v>
      </c>
      <c r="DK135" s="6">
        <v>-710.72042266999995</v>
      </c>
      <c r="DL135" s="2">
        <v>-710.38175503490299</v>
      </c>
      <c r="DM135" s="10">
        <f t="shared" si="146"/>
        <v>212.51732769968945</v>
      </c>
      <c r="DN135" s="147">
        <f t="shared" si="176"/>
        <v>-2.1113451918079136</v>
      </c>
      <c r="DP135" s="1">
        <v>-710.56375963000005</v>
      </c>
      <c r="DQ135" s="2">
        <v>-710.23448086370604</v>
      </c>
      <c r="DR135" s="10">
        <f t="shared" si="147"/>
        <v>206.62571863715419</v>
      </c>
      <c r="DS135" s="147">
        <f t="shared" si="177"/>
        <v>-8.002954254343166</v>
      </c>
      <c r="DU135" s="1">
        <v>-710.76142269000002</v>
      </c>
      <c r="DV135" s="1">
        <v>-710.42090789405802</v>
      </c>
      <c r="DW135" s="10">
        <f t="shared" si="148"/>
        <v>213.67643960156391</v>
      </c>
      <c r="DX135" s="147">
        <f t="shared" si="178"/>
        <v>-0.9522332899334458</v>
      </c>
      <c r="DZ135" s="1">
        <v>-710.70089235</v>
      </c>
      <c r="EA135" s="1">
        <v>-710.354039725397</v>
      </c>
      <c r="EB135" s="10">
        <f t="shared" si="149"/>
        <v>217.65349046463001</v>
      </c>
      <c r="EC135" s="147">
        <f t="shared" si="179"/>
        <v>3.0248175731326512</v>
      </c>
      <c r="EE135" s="1">
        <v>-710.76103073000002</v>
      </c>
      <c r="EF135" s="1">
        <v>-710.42036113860797</v>
      </c>
      <c r="EG135" s="10">
        <f t="shared" si="150"/>
        <v>213.77357529442091</v>
      </c>
      <c r="EH135" s="147">
        <f t="shared" si="180"/>
        <v>-0.85509759707645117</v>
      </c>
    </row>
    <row r="136" spans="1:145" x14ac:dyDescent="0.25">
      <c r="A136">
        <v>0</v>
      </c>
      <c r="B136">
        <v>1</v>
      </c>
      <c r="C136" t="s">
        <v>430</v>
      </c>
      <c r="D136" t="s">
        <v>307</v>
      </c>
      <c r="E136">
        <v>-29.274220562410001</v>
      </c>
      <c r="F136">
        <v>-29.00288654665</v>
      </c>
      <c r="G136" s="10">
        <f t="shared" si="157"/>
        <v>170.26480822955813</v>
      </c>
      <c r="H136" s="147">
        <f t="shared" si="153"/>
        <v>-0.81705911553959254</v>
      </c>
      <c r="J136">
        <v>-29.099395142279999</v>
      </c>
      <c r="K136">
        <v>-28.830313867259999</v>
      </c>
      <c r="L136" s="10">
        <f t="shared" si="124"/>
        <v>168.85119088779993</v>
      </c>
      <c r="M136" s="147">
        <f t="shared" si="154"/>
        <v>-2.2306764572977897</v>
      </c>
      <c r="O136" s="13">
        <v>-1755.09533870317</v>
      </c>
      <c r="P136" s="13">
        <v>-1754.8223307012399</v>
      </c>
      <c r="Q136" s="11">
        <f t="shared" si="151"/>
        <v>171.31525129113558</v>
      </c>
      <c r="R136" s="147">
        <f t="shared" si="152"/>
        <v>0.23338394603786128</v>
      </c>
      <c r="T136" s="71">
        <v>-1755.0730719421499</v>
      </c>
      <c r="U136" s="27">
        <v>-1754.8000601787801</v>
      </c>
      <c r="V136" s="10">
        <f t="shared" si="155"/>
        <v>171.3176116321975</v>
      </c>
      <c r="W136" s="147">
        <f t="shared" si="156"/>
        <v>0.23574428709977724</v>
      </c>
      <c r="Y136">
        <v>-1754.9973043953401</v>
      </c>
      <c r="Z136">
        <v>-1754.7266002352001</v>
      </c>
      <c r="AA136" s="10">
        <f t="shared" si="128"/>
        <v>169.86956752944207</v>
      </c>
      <c r="AB136" s="147">
        <f t="shared" si="158"/>
        <v>-1.2122998156556548</v>
      </c>
      <c r="AD136">
        <v>-1754.89417615514</v>
      </c>
      <c r="AE136">
        <v>-1754.6255483187799</v>
      </c>
      <c r="AF136" s="10">
        <f t="shared" si="129"/>
        <v>168.56665359433291</v>
      </c>
      <c r="AG136" s="147">
        <f t="shared" si="159"/>
        <v>-2.5152137507648149</v>
      </c>
      <c r="AI136">
        <v>-1755.03719285031</v>
      </c>
      <c r="AJ136">
        <v>-1754.7654244211999</v>
      </c>
      <c r="AK136" s="10">
        <f t="shared" si="130"/>
        <v>170.53740695089454</v>
      </c>
      <c r="AL136" s="147">
        <f t="shared" si="160"/>
        <v>-0.54446039420318471</v>
      </c>
      <c r="AN136">
        <v>-1755.03331408124</v>
      </c>
      <c r="AO136">
        <v>-1754.76192952829</v>
      </c>
      <c r="AP136" s="10">
        <f t="shared" si="131"/>
        <v>170.2965208216165</v>
      </c>
      <c r="AQ136" s="147">
        <f t="shared" si="161"/>
        <v>-0.78534652348122336</v>
      </c>
      <c r="AS136">
        <v>-1755.1219577306699</v>
      </c>
      <c r="AT136">
        <v>-1754.8484877713599</v>
      </c>
      <c r="AU136" s="10">
        <f t="shared" si="132"/>
        <v>171.60513416660407</v>
      </c>
      <c r="AV136" s="147">
        <f t="shared" si="162"/>
        <v>0.52326682150635406</v>
      </c>
      <c r="AX136">
        <v>-1755.12114944974</v>
      </c>
      <c r="AY136">
        <v>-1754.84766048233</v>
      </c>
      <c r="AZ136" s="10">
        <f t="shared" si="133"/>
        <v>171.61706193945108</v>
      </c>
      <c r="BA136" s="147">
        <f t="shared" si="163"/>
        <v>0.53519459435335648</v>
      </c>
      <c r="BC136">
        <v>-1755.1403090521301</v>
      </c>
      <c r="BD136">
        <v>-1754.8676460864101</v>
      </c>
      <c r="BE136" s="10">
        <f t="shared" si="134"/>
        <v>171.0987376189407</v>
      </c>
      <c r="BF136" s="147">
        <f t="shared" si="164"/>
        <v>1.6870273842982897E-2</v>
      </c>
      <c r="BH136">
        <v>-1755.1416417084999</v>
      </c>
      <c r="BI136">
        <v>-1754.8690056272501</v>
      </c>
      <c r="BJ136" s="10">
        <f t="shared" si="135"/>
        <v>171.08186734509772</v>
      </c>
      <c r="BK136" s="147">
        <f t="shared" si="165"/>
        <v>0</v>
      </c>
      <c r="BM136">
        <v>-1754.60350277572</v>
      </c>
      <c r="BN136">
        <v>-1754.3338371989901</v>
      </c>
      <c r="BO136" s="10">
        <f t="shared" si="136"/>
        <v>169.21784605381026</v>
      </c>
      <c r="BP136" s="147">
        <f t="shared" si="166"/>
        <v>-1.8640212912874574</v>
      </c>
      <c r="BR136">
        <v>-1754.45005819686</v>
      </c>
      <c r="BS136">
        <v>-1754.1811635316101</v>
      </c>
      <c r="BT136" s="10">
        <f t="shared" si="137"/>
        <v>168.73409139099317</v>
      </c>
      <c r="BU136" s="147">
        <f t="shared" si="167"/>
        <v>-2.3477759541045486</v>
      </c>
      <c r="BW136">
        <v>-1755.09375184749</v>
      </c>
      <c r="BX136">
        <v>-1754.82211627016</v>
      </c>
      <c r="BY136" s="10">
        <f t="shared" si="138"/>
        <v>170.45404113035866</v>
      </c>
      <c r="BZ136" s="147">
        <f t="shared" si="168"/>
        <v>-0.6278262147390592</v>
      </c>
      <c r="CB136">
        <v>-1755.0708371164601</v>
      </c>
      <c r="CC136">
        <v>-1754.79907077134</v>
      </c>
      <c r="CD136" s="10">
        <f t="shared" si="139"/>
        <v>170.53609922632231</v>
      </c>
      <c r="CE136" s="147">
        <f t="shared" si="169"/>
        <v>-0.54576811877541331</v>
      </c>
      <c r="CG136">
        <v>-1755.1352629960199</v>
      </c>
      <c r="CH136">
        <v>-1754.8629030872901</v>
      </c>
      <c r="CI136" s="10">
        <f t="shared" si="140"/>
        <v>170.90856632707948</v>
      </c>
      <c r="CJ136" s="147">
        <f t="shared" si="170"/>
        <v>-0.17330101801823616</v>
      </c>
      <c r="CL136">
        <v>-1755.0478887985901</v>
      </c>
      <c r="CM136">
        <v>-1754.7793187459299</v>
      </c>
      <c r="CN136" s="10">
        <f t="shared" si="141"/>
        <v>168.53039374477211</v>
      </c>
      <c r="CO136" s="147">
        <f t="shared" si="171"/>
        <v>-2.5514736003256075</v>
      </c>
      <c r="CQ136">
        <v>-1754.98925194051</v>
      </c>
      <c r="CR136">
        <v>-1754.72179024142</v>
      </c>
      <c r="CS136" s="10">
        <f t="shared" si="142"/>
        <v>167.83489079600551</v>
      </c>
      <c r="CT136" s="147">
        <f t="shared" si="172"/>
        <v>-3.24697654909221</v>
      </c>
      <c r="CV136">
        <v>-1755.1136111713899</v>
      </c>
      <c r="CW136">
        <v>-1754.84254031295</v>
      </c>
      <c r="CX136" s="10">
        <f t="shared" si="143"/>
        <v>170.09967437968322</v>
      </c>
      <c r="CY136" s="147">
        <f t="shared" si="173"/>
        <v>-0.98219296541449808</v>
      </c>
      <c r="DA136">
        <v>-1755.07882219917</v>
      </c>
      <c r="DB136">
        <v>-1754.8074309521601</v>
      </c>
      <c r="DC136" s="10">
        <f t="shared" si="144"/>
        <v>170.30072141117455</v>
      </c>
      <c r="DD136" s="147">
        <f t="shared" si="174"/>
        <v>-0.78114593392317033</v>
      </c>
      <c r="DF136">
        <v>-1755.10903459561</v>
      </c>
      <c r="DG136">
        <v>-1754.8368948919101</v>
      </c>
      <c r="DH136" s="10">
        <f t="shared" si="145"/>
        <v>170.77038546869264</v>
      </c>
      <c r="DI136" s="147">
        <f t="shared" si="175"/>
        <v>-0.3114818764050824</v>
      </c>
      <c r="DK136" s="6">
        <v>-1755.0963080399999</v>
      </c>
      <c r="DL136" s="2">
        <v>-1754.82506515042</v>
      </c>
      <c r="DM136" s="10">
        <f t="shared" si="146"/>
        <v>170.20762564033345</v>
      </c>
      <c r="DN136" s="147">
        <f t="shared" si="176"/>
        <v>-0.87424170476427321</v>
      </c>
      <c r="DP136" s="1">
        <v>-1754.94230823</v>
      </c>
      <c r="DQ136" s="2">
        <v>-1754.6673803264</v>
      </c>
      <c r="DR136" s="10">
        <f t="shared" si="147"/>
        <v>172.52000878801934</v>
      </c>
      <c r="DS136" s="147">
        <f t="shared" si="177"/>
        <v>1.4381414429216193</v>
      </c>
      <c r="DU136" s="1">
        <v>-1755.1252465</v>
      </c>
      <c r="DV136" s="1">
        <v>-1754.8536774361501</v>
      </c>
      <c r="DW136" s="10">
        <f t="shared" si="148"/>
        <v>170.4123032564747</v>
      </c>
      <c r="DX136" s="147">
        <f t="shared" si="178"/>
        <v>-0.66956408862301942</v>
      </c>
      <c r="DZ136" s="1">
        <v>-1755.0633445999999</v>
      </c>
      <c r="EA136" s="1">
        <v>-1754.7910719735501</v>
      </c>
      <c r="EB136" s="10">
        <f t="shared" si="149"/>
        <v>170.85379582356171</v>
      </c>
      <c r="EC136" s="147">
        <f t="shared" si="179"/>
        <v>-0.22807152153600896</v>
      </c>
      <c r="EE136" s="1">
        <v>-1755.1238697599999</v>
      </c>
      <c r="EF136" s="1">
        <v>-1754.8512218841099</v>
      </c>
      <c r="EG136" s="10">
        <f t="shared" si="150"/>
        <v>171.08926859974375</v>
      </c>
      <c r="EH136" s="147">
        <f t="shared" si="180"/>
        <v>7.4012546460267004E-3</v>
      </c>
    </row>
    <row r="137" spans="1:145" x14ac:dyDescent="0.25">
      <c r="A137">
        <v>0</v>
      </c>
      <c r="B137">
        <v>1</v>
      </c>
      <c r="C137" t="s">
        <v>430</v>
      </c>
      <c r="D137" t="s">
        <v>308</v>
      </c>
      <c r="E137">
        <v>-17.098335255999999</v>
      </c>
      <c r="F137">
        <v>-16.746807241879999</v>
      </c>
      <c r="G137" s="10">
        <f t="shared" si="157"/>
        <v>220.58734414044085</v>
      </c>
      <c r="H137" s="147">
        <f t="shared" si="153"/>
        <v>8.7868035478471143</v>
      </c>
      <c r="J137">
        <v>-16.93053521006</v>
      </c>
      <c r="K137">
        <v>-16.590068668770002</v>
      </c>
      <c r="L137" s="10">
        <f t="shared" si="124"/>
        <v>213.64615932488712</v>
      </c>
      <c r="M137" s="147">
        <f t="shared" si="154"/>
        <v>1.8456187322933886</v>
      </c>
      <c r="O137" s="13">
        <v>-702.72085114796005</v>
      </c>
      <c r="P137" s="13">
        <v>-702.38205090771999</v>
      </c>
      <c r="Q137" s="11">
        <f t="shared" si="151"/>
        <v>212.60053875304106</v>
      </c>
      <c r="R137" s="147">
        <f t="shared" si="152"/>
        <v>0.79999816044733052</v>
      </c>
      <c r="T137" s="71">
        <v>-702.71129396462004</v>
      </c>
      <c r="U137" s="27">
        <v>-702.37255171683</v>
      </c>
      <c r="V137" s="10">
        <f t="shared" si="155"/>
        <v>212.56414791072626</v>
      </c>
      <c r="W137" s="147">
        <f t="shared" si="156"/>
        <v>0.76360731813252869</v>
      </c>
      <c r="Y137">
        <v>-702.68564787268997</v>
      </c>
      <c r="Z137">
        <v>-702.34619068427003</v>
      </c>
      <c r="AA137" s="10">
        <f t="shared" si="128"/>
        <v>213.01278030539794</v>
      </c>
      <c r="AB137" s="147">
        <f t="shared" si="158"/>
        <v>1.2122397128042053</v>
      </c>
      <c r="AD137">
        <v>-702.64810821493995</v>
      </c>
      <c r="AE137">
        <v>-702.30879017242</v>
      </c>
      <c r="AF137" s="10">
        <f t="shared" si="129"/>
        <v>212.92546486169314</v>
      </c>
      <c r="AG137" s="147">
        <f t="shared" si="159"/>
        <v>1.1249242690994095</v>
      </c>
      <c r="AI137">
        <v>-702.69933464224005</v>
      </c>
      <c r="AJ137">
        <v>-702.35898320091997</v>
      </c>
      <c r="AK137" s="10">
        <f t="shared" si="130"/>
        <v>213.57393294276403</v>
      </c>
      <c r="AL137" s="147">
        <f t="shared" si="160"/>
        <v>1.7733923501702975</v>
      </c>
      <c r="AN137">
        <v>-702.69904616643998</v>
      </c>
      <c r="AO137">
        <v>-702.35832245172003</v>
      </c>
      <c r="AP137" s="10">
        <f t="shared" si="131"/>
        <v>213.80753822392001</v>
      </c>
      <c r="AQ137" s="147">
        <f t="shared" si="161"/>
        <v>2.0069976313262714</v>
      </c>
      <c r="AS137">
        <v>-702.73041872874001</v>
      </c>
      <c r="AT137">
        <v>-702.39184190157005</v>
      </c>
      <c r="AU137" s="10">
        <f t="shared" si="132"/>
        <v>212.46034481742095</v>
      </c>
      <c r="AV137" s="147">
        <f t="shared" si="162"/>
        <v>0.65980422482721224</v>
      </c>
      <c r="AX137">
        <v>-702.73033629675001</v>
      </c>
      <c r="AY137">
        <v>-702.39163510721005</v>
      </c>
      <c r="AZ137" s="10">
        <f t="shared" si="133"/>
        <v>212.53838344822091</v>
      </c>
      <c r="BA137" s="147">
        <f t="shared" si="163"/>
        <v>0.73784285562717855</v>
      </c>
      <c r="BC137">
        <v>-702.73754156143002</v>
      </c>
      <c r="BD137">
        <v>-702.39994718623996</v>
      </c>
      <c r="BE137" s="10">
        <f t="shared" si="134"/>
        <v>211.84384637551767</v>
      </c>
      <c r="BF137" s="147">
        <f t="shared" si="164"/>
        <v>4.3305782923937386E-2</v>
      </c>
      <c r="BH137">
        <v>-702.73798939198002</v>
      </c>
      <c r="BI137">
        <v>-702.40046402889004</v>
      </c>
      <c r="BJ137" s="10">
        <f t="shared" si="135"/>
        <v>211.80054059259373</v>
      </c>
      <c r="BK137" s="147">
        <f t="shared" si="165"/>
        <v>0</v>
      </c>
      <c r="BM137">
        <v>-702.52515967203999</v>
      </c>
      <c r="BN137">
        <v>-702.18853183760996</v>
      </c>
      <c r="BO137" s="10">
        <f t="shared" si="136"/>
        <v>211.23733238318977</v>
      </c>
      <c r="BP137" s="147">
        <f t="shared" si="166"/>
        <v>-0.56320820940396743</v>
      </c>
      <c r="BR137">
        <v>-702.46045450992005</v>
      </c>
      <c r="BS137">
        <v>-702.12573168463996</v>
      </c>
      <c r="BT137" s="10">
        <f t="shared" si="137"/>
        <v>210.04192009151305</v>
      </c>
      <c r="BU137" s="147">
        <f t="shared" si="167"/>
        <v>-1.758620501080685</v>
      </c>
      <c r="BW137">
        <v>-702.72081092343001</v>
      </c>
      <c r="BX137">
        <v>-702.38358200424</v>
      </c>
      <c r="BY137" s="10">
        <f t="shared" si="138"/>
        <v>211.61451908092371</v>
      </c>
      <c r="BZ137" s="147">
        <f t="shared" si="168"/>
        <v>-0.18602151167002035</v>
      </c>
      <c r="CB137">
        <v>-702.71182322214997</v>
      </c>
      <c r="CC137">
        <v>-702.37456630212</v>
      </c>
      <c r="CD137" s="10">
        <f t="shared" si="139"/>
        <v>211.63208988800787</v>
      </c>
      <c r="CE137" s="147">
        <f t="shared" si="169"/>
        <v>-0.1684507045858652</v>
      </c>
      <c r="CG137">
        <v>-702.73541388546005</v>
      </c>
      <c r="CH137">
        <v>-702.39789859509006</v>
      </c>
      <c r="CI137" s="10">
        <f t="shared" si="140"/>
        <v>211.79421986007412</v>
      </c>
      <c r="CJ137" s="147">
        <f t="shared" si="170"/>
        <v>-6.3207325196117381E-3</v>
      </c>
      <c r="CL137">
        <v>-702.70631076310997</v>
      </c>
      <c r="CM137">
        <v>-702.36732705600002</v>
      </c>
      <c r="CN137" s="10">
        <f t="shared" si="141"/>
        <v>212.71566604856247</v>
      </c>
      <c r="CO137" s="147">
        <f t="shared" si="171"/>
        <v>0.91512545596873451</v>
      </c>
      <c r="CQ137">
        <v>-702.68875672403999</v>
      </c>
      <c r="CR137">
        <v>-702.34996487287003</v>
      </c>
      <c r="CS137" s="10">
        <f t="shared" si="142"/>
        <v>212.59527452766042</v>
      </c>
      <c r="CT137" s="147">
        <f t="shared" si="172"/>
        <v>0.79473393506668799</v>
      </c>
      <c r="CV137">
        <v>-702.72975404637998</v>
      </c>
      <c r="CW137">
        <v>-702.39206003256004</v>
      </c>
      <c r="CX137" s="10">
        <f t="shared" si="143"/>
        <v>211.90637061215153</v>
      </c>
      <c r="CY137" s="147">
        <f t="shared" si="173"/>
        <v>0.10583001955779991</v>
      </c>
      <c r="DA137">
        <v>-702.71765982653994</v>
      </c>
      <c r="DB137">
        <v>-702.37985661805999</v>
      </c>
      <c r="DC137" s="10">
        <f t="shared" si="144"/>
        <v>211.97489135325608</v>
      </c>
      <c r="DD137" s="147">
        <f t="shared" si="174"/>
        <v>0.17435076066234956</v>
      </c>
      <c r="DF137">
        <v>-702.72759358045005</v>
      </c>
      <c r="DG137">
        <v>-702.38988406778003</v>
      </c>
      <c r="DH137" s="10">
        <f t="shared" si="145"/>
        <v>211.91609629556231</v>
      </c>
      <c r="DI137" s="147">
        <f t="shared" si="175"/>
        <v>0.11555570296857809</v>
      </c>
      <c r="DK137" s="6">
        <v>-702.72775148999995</v>
      </c>
      <c r="DL137" s="2">
        <v>-702.38887034694801</v>
      </c>
      <c r="DM137" s="10">
        <f t="shared" si="146"/>
        <v>212.65130607651997</v>
      </c>
      <c r="DN137" s="147">
        <f t="shared" si="176"/>
        <v>0.85076548392623863</v>
      </c>
      <c r="DP137" s="1">
        <v>-702.70074076000003</v>
      </c>
      <c r="DQ137" s="2">
        <v>-702.36380804775195</v>
      </c>
      <c r="DR137" s="10">
        <f t="shared" si="147"/>
        <v>211.42864626279606</v>
      </c>
      <c r="DS137" s="147">
        <f t="shared" si="177"/>
        <v>-0.37189432979766934</v>
      </c>
      <c r="DU137" s="1">
        <v>-702.73342591000005</v>
      </c>
      <c r="DV137" s="1">
        <v>-702.39713048618103</v>
      </c>
      <c r="DW137" s="10">
        <f t="shared" si="148"/>
        <v>211.02874140067581</v>
      </c>
      <c r="DX137" s="147">
        <f t="shared" si="178"/>
        <v>-0.77179919191792123</v>
      </c>
      <c r="DZ137" s="1">
        <v>-702.72443870999996</v>
      </c>
      <c r="EA137" s="1">
        <v>-702.38092242214896</v>
      </c>
      <c r="EB137" s="10">
        <f t="shared" si="149"/>
        <v>215.55990578938273</v>
      </c>
      <c r="EC137" s="147">
        <f t="shared" si="179"/>
        <v>3.7593651967889912</v>
      </c>
      <c r="EE137" s="1">
        <v>-702.73329182999998</v>
      </c>
      <c r="EF137" s="1">
        <v>-702.39667459818997</v>
      </c>
      <c r="EG137" s="10">
        <f t="shared" si="150"/>
        <v>211.23067913309924</v>
      </c>
      <c r="EH137" s="147">
        <f t="shared" si="180"/>
        <v>-0.56986145949448996</v>
      </c>
    </row>
    <row r="138" spans="1:145" x14ac:dyDescent="0.25">
      <c r="A138">
        <v>0</v>
      </c>
      <c r="B138">
        <v>1</v>
      </c>
      <c r="C138" t="s">
        <v>430</v>
      </c>
      <c r="D138" t="s">
        <v>309</v>
      </c>
      <c r="E138">
        <v>-2.54003569682</v>
      </c>
      <c r="F138">
        <v>-2.2431715670200001</v>
      </c>
      <c r="G138" s="10">
        <f t="shared" si="157"/>
        <v>186.28521009079793</v>
      </c>
      <c r="H138" s="147">
        <f t="shared" si="153"/>
        <v>-0.22269637756079419</v>
      </c>
      <c r="J138">
        <v>-2.5332118499599998</v>
      </c>
      <c r="K138">
        <v>-2.2372582754699999</v>
      </c>
      <c r="L138" s="10">
        <f t="shared" si="124"/>
        <v>185.71382752821984</v>
      </c>
      <c r="M138" s="147">
        <f t="shared" si="154"/>
        <v>-0.79407894013888836</v>
      </c>
      <c r="O138" s="13">
        <v>-242.98996253907001</v>
      </c>
      <c r="P138" s="13">
        <v>-242.69287238647999</v>
      </c>
      <c r="Q138" s="11">
        <f t="shared" si="151"/>
        <v>186.42704165176096</v>
      </c>
      <c r="R138" s="147">
        <f t="shared" si="152"/>
        <v>-8.0864816597767231E-2</v>
      </c>
      <c r="T138" s="71">
        <v>-242.98561031957999</v>
      </c>
      <c r="U138" s="27">
        <v>-242.68867919451</v>
      </c>
      <c r="V138" s="10">
        <f t="shared" si="155"/>
        <v>186.32725029266871</v>
      </c>
      <c r="W138" s="147">
        <f t="shared" si="156"/>
        <v>-0.18065617569001802</v>
      </c>
      <c r="Y138">
        <v>-242.97668811880999</v>
      </c>
      <c r="Z138">
        <v>-242.68063944919999</v>
      </c>
      <c r="AA138" s="10">
        <f t="shared" si="128"/>
        <v>185.77350066697235</v>
      </c>
      <c r="AB138" s="147">
        <f t="shared" si="158"/>
        <v>-0.73440580138637301</v>
      </c>
      <c r="AD138">
        <v>-242.96088985334001</v>
      </c>
      <c r="AE138">
        <v>-242.66471456986</v>
      </c>
      <c r="AF138" s="10">
        <f t="shared" si="129"/>
        <v>185.85295213654163</v>
      </c>
      <c r="AG138" s="147">
        <f t="shared" si="159"/>
        <v>-0.65495433181709473</v>
      </c>
      <c r="AI138">
        <v>-242.98352438353999</v>
      </c>
      <c r="AJ138">
        <v>-242.68672745546999</v>
      </c>
      <c r="AK138" s="10">
        <f t="shared" si="130"/>
        <v>186.24304033320237</v>
      </c>
      <c r="AL138" s="147">
        <f t="shared" si="160"/>
        <v>-0.26486613515635327</v>
      </c>
      <c r="AN138">
        <v>-242.98310596919001</v>
      </c>
      <c r="AO138">
        <v>-242.68640934320999</v>
      </c>
      <c r="AP138" s="10">
        <f t="shared" si="131"/>
        <v>186.18009976872159</v>
      </c>
      <c r="AQ138" s="147">
        <f t="shared" si="161"/>
        <v>-0.32780669963713649</v>
      </c>
      <c r="AS138">
        <v>-242.99392124929</v>
      </c>
      <c r="AT138">
        <v>-242.69709596206999</v>
      </c>
      <c r="AU138" s="10">
        <f t="shared" si="132"/>
        <v>186.26083598342382</v>
      </c>
      <c r="AV138" s="147">
        <f t="shared" si="162"/>
        <v>-0.24707048493490902</v>
      </c>
      <c r="AX138">
        <v>-242.99378445364999</v>
      </c>
      <c r="AY138">
        <v>-242.69696425474999</v>
      </c>
      <c r="AZ138" s="10">
        <f t="shared" si="133"/>
        <v>186.25764301174394</v>
      </c>
      <c r="BA138" s="147">
        <f t="shared" si="163"/>
        <v>-0.25026345661478899</v>
      </c>
      <c r="BC138">
        <v>-242.99647906349</v>
      </c>
      <c r="BD138">
        <v>-242.69930206895</v>
      </c>
      <c r="BE138" s="10">
        <f t="shared" si="134"/>
        <v>186.48153584379261</v>
      </c>
      <c r="BF138" s="147">
        <f t="shared" si="164"/>
        <v>-2.637062456611261E-2</v>
      </c>
      <c r="BH138">
        <v>-242.99667160125</v>
      </c>
      <c r="BI138">
        <v>-242.69945258248001</v>
      </c>
      <c r="BJ138" s="10">
        <f t="shared" si="135"/>
        <v>186.50790646835873</v>
      </c>
      <c r="BK138" s="147">
        <f t="shared" si="165"/>
        <v>0</v>
      </c>
      <c r="BM138">
        <v>-242.91998374969</v>
      </c>
      <c r="BN138">
        <v>-242.62234102177999</v>
      </c>
      <c r="BO138" s="10">
        <f t="shared" si="136"/>
        <v>186.77378819081443</v>
      </c>
      <c r="BP138" s="147">
        <f t="shared" si="166"/>
        <v>0.26588172245570263</v>
      </c>
      <c r="BR138">
        <v>-242.89784936570999</v>
      </c>
      <c r="BS138">
        <v>-242.60127559509999</v>
      </c>
      <c r="BT138" s="10">
        <f t="shared" si="137"/>
        <v>186.10300679547845</v>
      </c>
      <c r="BU138" s="147">
        <f t="shared" si="167"/>
        <v>-0.40489967288027628</v>
      </c>
      <c r="BW138">
        <v>-242.99027022121001</v>
      </c>
      <c r="BX138">
        <v>-242.69304117762999</v>
      </c>
      <c r="BY138" s="10">
        <f t="shared" si="138"/>
        <v>186.51419713689683</v>
      </c>
      <c r="BZ138" s="147">
        <f t="shared" si="168"/>
        <v>6.2906685380994531E-3</v>
      </c>
      <c r="CB138">
        <v>-242.98722163300999</v>
      </c>
      <c r="CC138">
        <v>-242.6900190778</v>
      </c>
      <c r="CD138" s="10">
        <f t="shared" si="139"/>
        <v>186.4975754198222</v>
      </c>
      <c r="CE138" s="147">
        <f t="shared" si="169"/>
        <v>-1.0331048536528442E-2</v>
      </c>
      <c r="CG138">
        <v>-242.99527829652001</v>
      </c>
      <c r="CH138">
        <v>-242.69810119530001</v>
      </c>
      <c r="CI138" s="10">
        <f t="shared" si="140"/>
        <v>186.48160278656272</v>
      </c>
      <c r="CJ138" s="147">
        <f t="shared" si="170"/>
        <v>-2.6303681796008505E-2</v>
      </c>
      <c r="CL138">
        <v>-242.98608215460999</v>
      </c>
      <c r="CM138">
        <v>-242.68968848256</v>
      </c>
      <c r="CN138" s="10">
        <f t="shared" si="141"/>
        <v>185.98999314808756</v>
      </c>
      <c r="CO138" s="147">
        <f t="shared" si="171"/>
        <v>-0.51791332027116255</v>
      </c>
      <c r="CQ138">
        <v>-242.97627194576</v>
      </c>
      <c r="CR138">
        <v>-242.68001771050999</v>
      </c>
      <c r="CS138" s="10">
        <f t="shared" si="142"/>
        <v>185.90249516173876</v>
      </c>
      <c r="CT138" s="147">
        <f t="shared" si="172"/>
        <v>-0.60541130661997045</v>
      </c>
      <c r="CV138">
        <v>-242.99372308591001</v>
      </c>
      <c r="CW138">
        <v>-242.69679099422001</v>
      </c>
      <c r="CX138" s="10">
        <f t="shared" si="143"/>
        <v>186.32785685638939</v>
      </c>
      <c r="CY138" s="147">
        <f t="shared" si="173"/>
        <v>-0.18004961196933778</v>
      </c>
      <c r="DA138">
        <v>-242.98713916189999</v>
      </c>
      <c r="DB138">
        <v>-242.69015634867</v>
      </c>
      <c r="DC138" s="10">
        <f t="shared" si="144"/>
        <v>186.35968512994984</v>
      </c>
      <c r="DD138" s="147">
        <f t="shared" si="174"/>
        <v>-0.14822133840888796</v>
      </c>
      <c r="DF138">
        <v>-242.99293224780001</v>
      </c>
      <c r="DG138">
        <v>-242.69592042834</v>
      </c>
      <c r="DH138" s="10">
        <f t="shared" si="145"/>
        <v>186.37788682935116</v>
      </c>
      <c r="DI138" s="147">
        <f t="shared" si="175"/>
        <v>-0.13001963900757119</v>
      </c>
      <c r="DK138" s="6">
        <v>-242.99244426000001</v>
      </c>
      <c r="DL138" s="2">
        <v>-242.69554555035401</v>
      </c>
      <c r="DM138" s="10">
        <f t="shared" si="146"/>
        <v>186.30690928996219</v>
      </c>
      <c r="DN138" s="147">
        <f t="shared" si="176"/>
        <v>-0.20099717839653408</v>
      </c>
      <c r="DP138" s="1">
        <v>-242.96685034000001</v>
      </c>
      <c r="DQ138" s="2">
        <v>-242.66868631902301</v>
      </c>
      <c r="DR138" s="10">
        <f t="shared" si="147"/>
        <v>187.10090480327588</v>
      </c>
      <c r="DS138" s="147">
        <f t="shared" si="177"/>
        <v>0.59299833491715503</v>
      </c>
      <c r="DU138" s="1">
        <v>-242.99535581999999</v>
      </c>
      <c r="DV138" s="1">
        <v>-242.69863031850701</v>
      </c>
      <c r="DW138" s="10">
        <f t="shared" si="148"/>
        <v>186.19821944185483</v>
      </c>
      <c r="DX138" s="147">
        <f t="shared" si="178"/>
        <v>-0.30968702650389446</v>
      </c>
      <c r="DZ138" s="1">
        <v>-242.98958691000001</v>
      </c>
      <c r="EA138" s="1">
        <v>-242.68964187668999</v>
      </c>
      <c r="EB138" s="10">
        <f t="shared" si="149"/>
        <v>188.21850785237328</v>
      </c>
      <c r="EC138" s="147">
        <f t="shared" si="179"/>
        <v>1.7106013840145522</v>
      </c>
      <c r="EE138" s="1">
        <v>-242.99518294999999</v>
      </c>
      <c r="EF138" s="1">
        <v>-242.69825282265799</v>
      </c>
      <c r="EG138" s="10">
        <f t="shared" si="150"/>
        <v>186.32662420837491</v>
      </c>
      <c r="EH138" s="147">
        <f t="shared" si="180"/>
        <v>-0.18128225998381708</v>
      </c>
    </row>
    <row r="139" spans="1:145" x14ac:dyDescent="0.25">
      <c r="A139">
        <v>0</v>
      </c>
      <c r="B139">
        <v>1</v>
      </c>
      <c r="C139" t="s">
        <v>430</v>
      </c>
      <c r="D139" t="s">
        <v>310</v>
      </c>
      <c r="E139">
        <v>-10.91045417466</v>
      </c>
      <c r="F139">
        <v>-10.581207620380001</v>
      </c>
      <c r="G139" s="10">
        <f t="shared" si="157"/>
        <v>206.60550527624227</v>
      </c>
      <c r="H139" s="147">
        <f t="shared" si="153"/>
        <v>-4.6319528975445223</v>
      </c>
      <c r="J139">
        <v>-10.855115854859999</v>
      </c>
      <c r="K139">
        <v>-10.5193292708</v>
      </c>
      <c r="L139" s="10">
        <f t="shared" si="124"/>
        <v>210.70943936349008</v>
      </c>
      <c r="M139" s="147">
        <f t="shared" si="154"/>
        <v>-0.52801881029671449</v>
      </c>
      <c r="O139" s="13">
        <v>-586.19124581244</v>
      </c>
      <c r="P139" s="13">
        <v>-585.85465228994997</v>
      </c>
      <c r="Q139" s="11">
        <f t="shared" si="151"/>
        <v>211.21580129772127</v>
      </c>
      <c r="R139" s="147">
        <f t="shared" si="152"/>
        <v>-2.1656876065520692E-2</v>
      </c>
      <c r="T139" s="71">
        <v>-586.18361662000996</v>
      </c>
      <c r="U139" s="27">
        <v>-585.84707188154005</v>
      </c>
      <c r="V139" s="10">
        <f t="shared" si="155"/>
        <v>211.18518883725383</v>
      </c>
      <c r="W139" s="147">
        <f t="shared" si="156"/>
        <v>-5.2269336532958732E-2</v>
      </c>
      <c r="Y139">
        <v>-586.15581970481003</v>
      </c>
      <c r="Z139">
        <v>-585.82185394426006</v>
      </c>
      <c r="AA139" s="10">
        <f t="shared" si="128"/>
        <v>209.56685440271318</v>
      </c>
      <c r="AB139" s="147">
        <f t="shared" si="158"/>
        <v>-1.6706037710736155</v>
      </c>
      <c r="AD139">
        <v>-586.12012926839998</v>
      </c>
      <c r="AE139">
        <v>-585.78696399754995</v>
      </c>
      <c r="AF139" s="10">
        <f t="shared" si="129"/>
        <v>209.06453911110324</v>
      </c>
      <c r="AG139" s="147">
        <f t="shared" si="159"/>
        <v>-2.1729190626835475</v>
      </c>
      <c r="AI139">
        <v>-586.16876952832001</v>
      </c>
      <c r="AJ139">
        <v>-585.83299247461002</v>
      </c>
      <c r="AK139" s="10">
        <f t="shared" si="130"/>
        <v>210.70345897355554</v>
      </c>
      <c r="AL139" s="147">
        <f t="shared" si="160"/>
        <v>-0.53399920023124992</v>
      </c>
      <c r="AN139">
        <v>-586.16676423878005</v>
      </c>
      <c r="AO139">
        <v>-585.83125757001005</v>
      </c>
      <c r="AP139" s="10">
        <f t="shared" si="131"/>
        <v>210.5337897198593</v>
      </c>
      <c r="AQ139" s="147">
        <f t="shared" si="161"/>
        <v>-0.70366845392749156</v>
      </c>
      <c r="AS139">
        <v>-586.20037585873001</v>
      </c>
      <c r="AT139">
        <v>-585.86435263259</v>
      </c>
      <c r="AU139" s="10">
        <f t="shared" si="132"/>
        <v>210.85793463512033</v>
      </c>
      <c r="AV139" s="147">
        <f t="shared" si="162"/>
        <v>-0.37952353866646149</v>
      </c>
      <c r="AX139">
        <v>-586.19997830493003</v>
      </c>
      <c r="AY139">
        <v>-585.86402056751001</v>
      </c>
      <c r="AZ139" s="10">
        <f t="shared" si="133"/>
        <v>210.81683980843493</v>
      </c>
      <c r="BA139" s="147">
        <f t="shared" si="163"/>
        <v>-0.42061836535185648</v>
      </c>
      <c r="BC139">
        <v>-586.20709227482996</v>
      </c>
      <c r="BD139">
        <v>-585.87072780927997</v>
      </c>
      <c r="BE139" s="10">
        <f t="shared" si="134"/>
        <v>211.07206577727493</v>
      </c>
      <c r="BF139" s="147">
        <f t="shared" si="164"/>
        <v>-0.16539239651186222</v>
      </c>
      <c r="BH139">
        <v>-586.20756905459996</v>
      </c>
      <c r="BI139">
        <v>-585.87094101971002</v>
      </c>
      <c r="BJ139" s="10">
        <f t="shared" si="135"/>
        <v>211.23745817378679</v>
      </c>
      <c r="BK139" s="147">
        <f t="shared" si="165"/>
        <v>0</v>
      </c>
      <c r="BM139">
        <v>-586.02416437521003</v>
      </c>
      <c r="BN139">
        <v>-585.68739095310002</v>
      </c>
      <c r="BO139" s="10">
        <f t="shared" si="136"/>
        <v>211.32869010825462</v>
      </c>
      <c r="BP139" s="147">
        <f t="shared" si="166"/>
        <v>9.1231934467828069E-2</v>
      </c>
      <c r="BR139">
        <v>-585.97082123864004</v>
      </c>
      <c r="BS139">
        <v>-585.63516541429999</v>
      </c>
      <c r="BT139" s="10">
        <f t="shared" si="137"/>
        <v>210.62738633162564</v>
      </c>
      <c r="BU139" s="147">
        <f t="shared" si="167"/>
        <v>-0.61007184216114752</v>
      </c>
      <c r="BW139">
        <v>-586.19038117803996</v>
      </c>
      <c r="BX139">
        <v>-585.85418222186001</v>
      </c>
      <c r="BY139" s="10">
        <f t="shared" si="138"/>
        <v>210.96820699247533</v>
      </c>
      <c r="BZ139" s="147">
        <f t="shared" si="168"/>
        <v>-0.26925118131146064</v>
      </c>
      <c r="CB139">
        <v>-586.18250157072998</v>
      </c>
      <c r="CC139">
        <v>-585.84626167345004</v>
      </c>
      <c r="CD139" s="10">
        <f t="shared" si="139"/>
        <v>210.99389794213408</v>
      </c>
      <c r="CE139" s="147">
        <f t="shared" si="169"/>
        <v>-0.24356023165270813</v>
      </c>
      <c r="CG139">
        <v>-586.20528512593</v>
      </c>
      <c r="CH139">
        <v>-585.86902302815997</v>
      </c>
      <c r="CI139" s="10">
        <f t="shared" si="140"/>
        <v>211.00782897167258</v>
      </c>
      <c r="CJ139" s="147">
        <f t="shared" si="170"/>
        <v>-0.22962920211421078</v>
      </c>
      <c r="CL139">
        <v>-586.17371003569997</v>
      </c>
      <c r="CM139">
        <v>-585.83805801818005</v>
      </c>
      <c r="CN139" s="10">
        <f t="shared" si="141"/>
        <v>210.6249975139246</v>
      </c>
      <c r="CO139" s="147">
        <f t="shared" si="171"/>
        <v>-0.61246065986219378</v>
      </c>
      <c r="CQ139">
        <v>-586.15133062206996</v>
      </c>
      <c r="CR139">
        <v>-585.81674211211998</v>
      </c>
      <c r="CS139" s="10">
        <f t="shared" si="142"/>
        <v>209.95763587871258</v>
      </c>
      <c r="CT139" s="147">
        <f t="shared" si="172"/>
        <v>-1.2798222950742115</v>
      </c>
      <c r="CV139">
        <v>-586.19682454208998</v>
      </c>
      <c r="CW139">
        <v>-585.86107534195003</v>
      </c>
      <c r="CX139" s="10">
        <f t="shared" si="143"/>
        <v>210.6859805798249</v>
      </c>
      <c r="CY139" s="147">
        <f t="shared" si="173"/>
        <v>-0.55147759396189144</v>
      </c>
      <c r="DA139">
        <v>-586.18503391147999</v>
      </c>
      <c r="DB139">
        <v>-585.84903095421998</v>
      </c>
      <c r="DC139" s="10">
        <f t="shared" si="144"/>
        <v>210.84521571022697</v>
      </c>
      <c r="DD139" s="147">
        <f t="shared" si="174"/>
        <v>-0.39224246355982473</v>
      </c>
      <c r="DF139">
        <v>-586.19635760005997</v>
      </c>
      <c r="DG139">
        <v>-585.86020127442998</v>
      </c>
      <c r="DH139" s="10">
        <f t="shared" si="145"/>
        <v>210.94145589607251</v>
      </c>
      <c r="DI139" s="147">
        <f t="shared" si="175"/>
        <v>-0.29600227771427967</v>
      </c>
      <c r="DK139" s="6">
        <v>-586.19086484000002</v>
      </c>
      <c r="DL139" s="2">
        <v>-585.856092205457</v>
      </c>
      <c r="DM139" s="10">
        <f t="shared" si="146"/>
        <v>210.07317590208712</v>
      </c>
      <c r="DN139" s="147">
        <f t="shared" si="176"/>
        <v>-1.1642822716996761</v>
      </c>
      <c r="DP139" s="1">
        <v>-586.12026604000005</v>
      </c>
      <c r="DQ139" s="2">
        <v>-585.78065058546701</v>
      </c>
      <c r="DR139" s="10">
        <f t="shared" si="147"/>
        <v>213.11209387402283</v>
      </c>
      <c r="DS139" s="147">
        <f t="shared" si="177"/>
        <v>1.8746357002360412</v>
      </c>
      <c r="DU139" s="1">
        <v>-586.2022442</v>
      </c>
      <c r="DV139" s="1">
        <v>-585.86672926584004</v>
      </c>
      <c r="DW139" s="10">
        <f t="shared" si="148"/>
        <v>210.53897633471644</v>
      </c>
      <c r="DX139" s="147">
        <f t="shared" si="178"/>
        <v>-0.69848183907035377</v>
      </c>
      <c r="DZ139" s="1">
        <v>-586.17743050000001</v>
      </c>
      <c r="EA139" s="1">
        <v>-585.838409048323</v>
      </c>
      <c r="EB139" s="10">
        <f t="shared" si="149"/>
        <v>212.73935114184238</v>
      </c>
      <c r="EC139" s="147">
        <f t="shared" si="179"/>
        <v>1.5018929680555857</v>
      </c>
      <c r="EE139" s="1">
        <v>-586.20126618999996</v>
      </c>
      <c r="EF139" s="1">
        <v>-585.86566126474099</v>
      </c>
      <c r="EG139" s="10">
        <f t="shared" si="150"/>
        <v>210.59544664925173</v>
      </c>
      <c r="EH139" s="147">
        <f t="shared" si="180"/>
        <v>-0.64201152453506438</v>
      </c>
    </row>
    <row r="140" spans="1:145" x14ac:dyDescent="0.25">
      <c r="A140">
        <v>0</v>
      </c>
      <c r="B140">
        <v>1</v>
      </c>
      <c r="C140" t="s">
        <v>430</v>
      </c>
      <c r="D140" t="s">
        <v>311</v>
      </c>
      <c r="E140">
        <v>-3.7491636827499999</v>
      </c>
      <c r="F140">
        <v>-3.34805201589</v>
      </c>
      <c r="G140" s="10">
        <f t="shared" si="157"/>
        <v>251.70158207131851</v>
      </c>
      <c r="H140" s="147">
        <f t="shared" si="153"/>
        <v>1.7108811530445394</v>
      </c>
      <c r="J140">
        <v>-3.7393565680199998</v>
      </c>
      <c r="K140">
        <v>-3.34004631105</v>
      </c>
      <c r="L140" s="10">
        <f t="shared" si="124"/>
        <v>250.57117935124455</v>
      </c>
      <c r="M140" s="147">
        <f t="shared" si="154"/>
        <v>0.58047843297057966</v>
      </c>
      <c r="O140" s="13">
        <v>-244.20243221511001</v>
      </c>
      <c r="P140" s="13">
        <v>-243.80413903134999</v>
      </c>
      <c r="Q140" s="11">
        <f t="shared" si="151"/>
        <v>249.93295574124866</v>
      </c>
      <c r="R140" s="147">
        <f t="shared" si="152"/>
        <v>-5.7745177025310568E-2</v>
      </c>
      <c r="T140" s="71">
        <v>-244.19785261093</v>
      </c>
      <c r="U140" s="27">
        <v>-243.79989480191</v>
      </c>
      <c r="V140" s="10">
        <f t="shared" si="155"/>
        <v>249.72250473813978</v>
      </c>
      <c r="W140" s="147">
        <f t="shared" si="156"/>
        <v>-0.26819618013419699</v>
      </c>
      <c r="Y140">
        <v>-244.18708948985</v>
      </c>
      <c r="Z140">
        <v>-243.78886912263999</v>
      </c>
      <c r="AA140" s="10">
        <f t="shared" si="128"/>
        <v>249.88726262794793</v>
      </c>
      <c r="AB140" s="147">
        <f t="shared" si="158"/>
        <v>-0.10343829032603935</v>
      </c>
      <c r="AD140">
        <v>-244.16942856219001</v>
      </c>
      <c r="AE140">
        <v>-243.77196986461001</v>
      </c>
      <c r="AF140" s="10">
        <f t="shared" si="129"/>
        <v>249.40930731842096</v>
      </c>
      <c r="AG140" s="147">
        <f t="shared" si="159"/>
        <v>-0.58139359985301553</v>
      </c>
      <c r="AI140">
        <v>-244.19316299239</v>
      </c>
      <c r="AJ140">
        <v>-243.79454094054</v>
      </c>
      <c r="AK140" s="10">
        <f t="shared" si="130"/>
        <v>250.13932375639203</v>
      </c>
      <c r="AL140" s="147">
        <f t="shared" si="160"/>
        <v>0.1486228381180581</v>
      </c>
      <c r="AN140">
        <v>-244.19177343347999</v>
      </c>
      <c r="AO140">
        <v>-243.79410306264</v>
      </c>
      <c r="AP140" s="10">
        <f t="shared" si="131"/>
        <v>249.54213440580185</v>
      </c>
      <c r="AQ140" s="147">
        <f t="shared" si="161"/>
        <v>-0.44856651247212653</v>
      </c>
      <c r="AS140">
        <v>-244.20701120986999</v>
      </c>
      <c r="AT140">
        <v>-243.80864636459</v>
      </c>
      <c r="AU140" s="10">
        <f t="shared" si="132"/>
        <v>249.97792406164371</v>
      </c>
      <c r="AV140" s="147">
        <f t="shared" si="162"/>
        <v>-1.277685663026773E-2</v>
      </c>
      <c r="AX140">
        <v>-244.20671617158001</v>
      </c>
      <c r="AY140">
        <v>-243.80853739010999</v>
      </c>
      <c r="AZ140" s="10">
        <f t="shared" si="133"/>
        <v>249.8611671602539</v>
      </c>
      <c r="BA140" s="147">
        <f t="shared" si="163"/>
        <v>-0.12953375802007372</v>
      </c>
      <c r="BC140">
        <v>-244.20954063916</v>
      </c>
      <c r="BD140">
        <v>-243.81120398908999</v>
      </c>
      <c r="BE140" s="10">
        <f t="shared" si="134"/>
        <v>249.96023128543021</v>
      </c>
      <c r="BF140" s="147">
        <f t="shared" si="164"/>
        <v>-3.0469632843761474E-2</v>
      </c>
      <c r="BH140">
        <v>-244.20974503227001</v>
      </c>
      <c r="BI140">
        <v>-243.81135982578999</v>
      </c>
      <c r="BJ140" s="10">
        <f t="shared" si="135"/>
        <v>249.99070091827397</v>
      </c>
      <c r="BK140" s="147">
        <f t="shared" si="165"/>
        <v>0</v>
      </c>
      <c r="BM140">
        <v>-244.12981131359001</v>
      </c>
      <c r="BN140">
        <v>-243.73051549611</v>
      </c>
      <c r="BO140" s="10">
        <f t="shared" si="136"/>
        <v>250.56211842688072</v>
      </c>
      <c r="BP140" s="147">
        <f t="shared" si="166"/>
        <v>0.57141750860674279</v>
      </c>
      <c r="BR140">
        <v>-244.10739716197</v>
      </c>
      <c r="BS140">
        <v>-243.70990459558001</v>
      </c>
      <c r="BT140" s="10">
        <f t="shared" si="137"/>
        <v>249.43056033537968</v>
      </c>
      <c r="BU140" s="147">
        <f t="shared" si="167"/>
        <v>-0.56014058289429158</v>
      </c>
      <c r="BW140">
        <v>-244.20209919503</v>
      </c>
      <c r="BX140">
        <v>-243.80366656126</v>
      </c>
      <c r="BY140" s="10">
        <f t="shared" si="138"/>
        <v>250.02046201701251</v>
      </c>
      <c r="BZ140" s="147">
        <f t="shared" si="168"/>
        <v>2.976109873853261E-2</v>
      </c>
      <c r="CB140">
        <v>-244.19906018652</v>
      </c>
      <c r="CC140">
        <v>-243.80075539795001</v>
      </c>
      <c r="CD140" s="10">
        <f t="shared" si="139"/>
        <v>249.94023787555287</v>
      </c>
      <c r="CE140" s="147">
        <f t="shared" si="169"/>
        <v>-5.0463042721105467E-2</v>
      </c>
      <c r="CG140">
        <v>-244.20825869290999</v>
      </c>
      <c r="CH140">
        <v>-243.80992441467001</v>
      </c>
      <c r="CI140" s="10">
        <f t="shared" si="140"/>
        <v>249.95874293837355</v>
      </c>
      <c r="CJ140" s="147">
        <f t="shared" si="170"/>
        <v>-3.1957979900425926E-2</v>
      </c>
      <c r="CL140">
        <v>-244.19380337709001</v>
      </c>
      <c r="CM140">
        <v>-243.79596324257</v>
      </c>
      <c r="CN140" s="10">
        <f t="shared" si="141"/>
        <v>249.64866281265134</v>
      </c>
      <c r="CO140" s="147">
        <f t="shared" si="171"/>
        <v>-0.3420381056226347</v>
      </c>
      <c r="CQ140">
        <v>-244.18113973971001</v>
      </c>
      <c r="CR140">
        <v>-243.78502592999001</v>
      </c>
      <c r="CS140" s="10">
        <f t="shared" si="142"/>
        <v>248.56537673739226</v>
      </c>
      <c r="CT140" s="147">
        <f t="shared" si="172"/>
        <v>-1.4253241808817165</v>
      </c>
      <c r="CV140">
        <v>-244.20466215281999</v>
      </c>
      <c r="CW140">
        <v>-243.80663979881001</v>
      </c>
      <c r="CX140" s="10">
        <f t="shared" si="143"/>
        <v>249.76300736480343</v>
      </c>
      <c r="CY140" s="147">
        <f t="shared" si="173"/>
        <v>-0.22769355347054443</v>
      </c>
      <c r="DA140">
        <v>-244.19832681842999</v>
      </c>
      <c r="DB140">
        <v>-243.8003176396</v>
      </c>
      <c r="DC140" s="10">
        <f t="shared" si="144"/>
        <v>249.75473980760981</v>
      </c>
      <c r="DD140" s="147">
        <f t="shared" si="174"/>
        <v>-0.2359611106641637</v>
      </c>
      <c r="DF140">
        <v>-244.20574464673999</v>
      </c>
      <c r="DG140">
        <v>-243.80752721352999</v>
      </c>
      <c r="DH140" s="10">
        <f t="shared" si="145"/>
        <v>249.88542151360272</v>
      </c>
      <c r="DI140" s="147">
        <f t="shared" si="175"/>
        <v>-0.10527940467125063</v>
      </c>
      <c r="DK140" s="6">
        <v>-244.20295719999999</v>
      </c>
      <c r="DL140" s="2">
        <v>-243.80341215133001</v>
      </c>
      <c r="DM140" s="10">
        <f t="shared" si="146"/>
        <v>250.71851349089795</v>
      </c>
      <c r="DN140" s="147">
        <f t="shared" si="176"/>
        <v>0.72781257262397503</v>
      </c>
      <c r="DP140" s="1">
        <v>-244.16579866999999</v>
      </c>
      <c r="DQ140" s="2">
        <v>-243.76416753007999</v>
      </c>
      <c r="DR140" s="10">
        <f t="shared" si="147"/>
        <v>252.02755661119869</v>
      </c>
      <c r="DS140" s="147">
        <f t="shared" si="177"/>
        <v>2.0368556929247177</v>
      </c>
      <c r="DU140" s="1">
        <v>-244.21017570999999</v>
      </c>
      <c r="DV140" s="1">
        <v>-243.811540654109</v>
      </c>
      <c r="DW140" s="10">
        <f t="shared" si="148"/>
        <v>250.14748392215634</v>
      </c>
      <c r="DX140" s="147">
        <f t="shared" si="178"/>
        <v>0.15678300388236721</v>
      </c>
      <c r="DZ140" s="1">
        <v>-244.19472331</v>
      </c>
      <c r="EA140" s="1">
        <v>-243.792076568</v>
      </c>
      <c r="EB140" s="10">
        <f t="shared" si="149"/>
        <v>252.66485707242109</v>
      </c>
      <c r="EC140" s="147">
        <f t="shared" si="179"/>
        <v>2.6741561541471128</v>
      </c>
      <c r="EE140" s="1">
        <v>-244.20969027000001</v>
      </c>
      <c r="EF140" s="1">
        <v>-243.81117434690799</v>
      </c>
      <c r="EG140" s="10">
        <f t="shared" si="150"/>
        <v>250.07272689947368</v>
      </c>
      <c r="EH140" s="147">
        <f t="shared" si="180"/>
        <v>8.2025981199706166E-2</v>
      </c>
    </row>
    <row r="141" spans="1:145" x14ac:dyDescent="0.25">
      <c r="A141">
        <v>0</v>
      </c>
      <c r="B141">
        <v>1</v>
      </c>
      <c r="C141" t="s">
        <v>430</v>
      </c>
      <c r="D141" t="s">
        <v>302</v>
      </c>
      <c r="E141">
        <v>-25.23130652515</v>
      </c>
      <c r="F141">
        <v>-24.92794601636</v>
      </c>
      <c r="G141" s="10">
        <f t="shared" si="157"/>
        <v>190.36175287081289</v>
      </c>
      <c r="H141" s="147">
        <f t="shared" si="153"/>
        <v>-0.99530717782022293</v>
      </c>
      <c r="J141">
        <v>-25.085956349500002</v>
      </c>
      <c r="K141">
        <v>-24.781299682530001</v>
      </c>
      <c r="L141" s="10">
        <f t="shared" si="124"/>
        <v>191.17510509034508</v>
      </c>
      <c r="M141" s="147">
        <f t="shared" si="154"/>
        <v>-0.18195495828803132</v>
      </c>
      <c r="O141" s="13">
        <v>-1270.1679868497999</v>
      </c>
      <c r="P141" s="13">
        <v>-1269.86247740401</v>
      </c>
      <c r="Q141" s="11">
        <f t="shared" si="151"/>
        <v>191.71023232767917</v>
      </c>
      <c r="R141" s="147">
        <f t="shared" si="152"/>
        <v>0.3531722790460492</v>
      </c>
      <c r="T141" s="71">
        <v>-1270.1542702367999</v>
      </c>
      <c r="U141" s="27">
        <v>-1269.8487200332199</v>
      </c>
      <c r="V141" s="10">
        <f t="shared" si="155"/>
        <v>191.73580824846641</v>
      </c>
      <c r="W141" s="147">
        <f t="shared" si="156"/>
        <v>0.37874819983329644</v>
      </c>
      <c r="Y141">
        <v>-1270.09223734121</v>
      </c>
      <c r="Z141">
        <v>-1269.7894515186899</v>
      </c>
      <c r="AA141" s="10">
        <f t="shared" si="128"/>
        <v>190.0011314895479</v>
      </c>
      <c r="AB141" s="147">
        <f t="shared" si="158"/>
        <v>-1.3559285590852141</v>
      </c>
      <c r="AD141">
        <v>-1270.02075355742</v>
      </c>
      <c r="AE141">
        <v>-1269.7195787896301</v>
      </c>
      <c r="AF141" s="10">
        <f t="shared" si="129"/>
        <v>188.99017853585056</v>
      </c>
      <c r="AG141" s="147">
        <f t="shared" si="159"/>
        <v>-2.3668815127825553</v>
      </c>
      <c r="AI141">
        <v>-1270.1187387781099</v>
      </c>
      <c r="AJ141">
        <v>-1269.8136563649</v>
      </c>
      <c r="AK141" s="10">
        <f t="shared" si="130"/>
        <v>191.44226511334583</v>
      </c>
      <c r="AL141" s="147">
        <f t="shared" si="160"/>
        <v>8.5205064712710055E-2</v>
      </c>
      <c r="AN141">
        <v>-1270.1154502499401</v>
      </c>
      <c r="AO141">
        <v>-1269.81064640866</v>
      </c>
      <c r="AP141" s="10">
        <f t="shared" si="131"/>
        <v>191.26745844166967</v>
      </c>
      <c r="AQ141" s="147">
        <f t="shared" si="161"/>
        <v>-8.9601606963441327E-2</v>
      </c>
      <c r="AS141">
        <v>-1270.18612763537</v>
      </c>
      <c r="AT141">
        <v>-1269.88094022788</v>
      </c>
      <c r="AU141" s="10">
        <f t="shared" si="132"/>
        <v>191.50815007401147</v>
      </c>
      <c r="AV141" s="147">
        <f t="shared" si="162"/>
        <v>0.15109002537835181</v>
      </c>
      <c r="AX141">
        <v>-1270.1854968371499</v>
      </c>
      <c r="AY141">
        <v>-1269.8802494113099</v>
      </c>
      <c r="AZ141" s="10">
        <f t="shared" si="133"/>
        <v>191.5458121888457</v>
      </c>
      <c r="BA141" s="147">
        <f t="shared" si="163"/>
        <v>0.18875214021258557</v>
      </c>
      <c r="BC141">
        <v>-1270.20088023836</v>
      </c>
      <c r="BD141">
        <v>-1269.89619954452</v>
      </c>
      <c r="BE141" s="10">
        <f t="shared" si="134"/>
        <v>191.19018219157292</v>
      </c>
      <c r="BF141" s="147">
        <f t="shared" si="164"/>
        <v>-0.16687785706020009</v>
      </c>
      <c r="BH141">
        <v>-1270.20185405551</v>
      </c>
      <c r="BI141">
        <v>-1269.8969074250999</v>
      </c>
      <c r="BJ141" s="10">
        <f t="shared" si="135"/>
        <v>191.35706004863312</v>
      </c>
      <c r="BK141" s="147">
        <f t="shared" si="165"/>
        <v>0</v>
      </c>
      <c r="BM141">
        <v>-1269.81179542057</v>
      </c>
      <c r="BN141">
        <v>-1269.50794926104</v>
      </c>
      <c r="BO141" s="10">
        <f t="shared" si="136"/>
        <v>190.66650356663237</v>
      </c>
      <c r="BP141" s="147">
        <f t="shared" si="166"/>
        <v>-0.69055648200074415</v>
      </c>
      <c r="BR141">
        <v>-1269.6964069389501</v>
      </c>
      <c r="BS141">
        <v>-1269.39383186961</v>
      </c>
      <c r="BT141" s="10">
        <f t="shared" si="137"/>
        <v>189.86888176156654</v>
      </c>
      <c r="BU141" s="147">
        <f t="shared" si="167"/>
        <v>-1.4881782870665745</v>
      </c>
      <c r="BW141">
        <v>-1270.1657418137399</v>
      </c>
      <c r="BX141">
        <v>-1269.8617051698</v>
      </c>
      <c r="BY141" s="10">
        <f t="shared" si="138"/>
        <v>190.78603443877711</v>
      </c>
      <c r="BZ141" s="147">
        <f t="shared" si="168"/>
        <v>-0.57102560985600803</v>
      </c>
      <c r="CB141">
        <v>-1270.14818353024</v>
      </c>
      <c r="CC141">
        <v>-1269.84411232927</v>
      </c>
      <c r="CD141" s="10">
        <f t="shared" si="139"/>
        <v>190.80771932064022</v>
      </c>
      <c r="CE141" s="147">
        <f t="shared" si="169"/>
        <v>-0.54934072799289879</v>
      </c>
      <c r="CG141">
        <v>-1270.19799960302</v>
      </c>
      <c r="CH141">
        <v>-1269.89339653566</v>
      </c>
      <c r="CI141" s="10">
        <f t="shared" si="140"/>
        <v>191.14147079904154</v>
      </c>
      <c r="CJ141" s="147">
        <f t="shared" si="170"/>
        <v>-0.21558924959157366</v>
      </c>
      <c r="CL141">
        <v>-1270.1325944632999</v>
      </c>
      <c r="CM141">
        <v>-1269.82974264308</v>
      </c>
      <c r="CN141" s="10">
        <f t="shared" si="141"/>
        <v>190.04254570624266</v>
      </c>
      <c r="CO141" s="147">
        <f t="shared" si="171"/>
        <v>-1.3145143423904528</v>
      </c>
      <c r="CQ141">
        <v>-1270.09087010798</v>
      </c>
      <c r="CR141">
        <v>-1269.7897750736599</v>
      </c>
      <c r="CS141" s="10">
        <f t="shared" si="142"/>
        <v>188.94014498616957</v>
      </c>
      <c r="CT141" s="147">
        <f t="shared" si="172"/>
        <v>-2.4169150624635449</v>
      </c>
      <c r="CV141">
        <v>-1270.1799694670201</v>
      </c>
      <c r="CW141">
        <v>-1269.8765310418501</v>
      </c>
      <c r="CX141" s="10">
        <f t="shared" si="143"/>
        <v>190.4106461784537</v>
      </c>
      <c r="CY141" s="147">
        <f t="shared" si="173"/>
        <v>-0.9464138701794127</v>
      </c>
      <c r="DA141">
        <v>-1270.15720354171</v>
      </c>
      <c r="DB141">
        <v>-1269.8534413744601</v>
      </c>
      <c r="DC141" s="10">
        <f t="shared" si="144"/>
        <v>190.6137975710115</v>
      </c>
      <c r="DD141" s="147">
        <f t="shared" si="174"/>
        <v>-0.74326247762161302</v>
      </c>
      <c r="DF141">
        <v>-1270.17622885368</v>
      </c>
      <c r="DG141">
        <v>-1269.87184966413</v>
      </c>
      <c r="DH141" s="10">
        <f t="shared" si="145"/>
        <v>191.0009852345147</v>
      </c>
      <c r="DI141" s="147">
        <f t="shared" si="175"/>
        <v>-0.35607481411841491</v>
      </c>
      <c r="DK141" s="6">
        <v>-1270.1659801999999</v>
      </c>
      <c r="DL141" s="2">
        <v>-1269.85657158495</v>
      </c>
      <c r="DM141" s="10">
        <f t="shared" si="146"/>
        <v>194.1570000300008</v>
      </c>
      <c r="DN141" s="147">
        <f t="shared" si="176"/>
        <v>2.799939981367686</v>
      </c>
      <c r="DP141" s="1">
        <v>-1270.02716087</v>
      </c>
      <c r="DQ141" s="2">
        <v>-1269.71916036941</v>
      </c>
      <c r="DR141" s="10">
        <f t="shared" si="147"/>
        <v>193.27339412521164</v>
      </c>
      <c r="DS141" s="147">
        <f t="shared" si="177"/>
        <v>1.9163340765785222</v>
      </c>
      <c r="DU141" s="1">
        <v>-1270.1851007299999</v>
      </c>
      <c r="DV141" s="1">
        <v>-1269.8809664293599</v>
      </c>
      <c r="DW141" s="10">
        <f t="shared" si="148"/>
        <v>190.84731499463393</v>
      </c>
      <c r="DX141" s="147">
        <f t="shared" si="178"/>
        <v>-0.50974505399918257</v>
      </c>
      <c r="DZ141" s="1">
        <v>-1270.1407819900001</v>
      </c>
      <c r="EA141" s="1">
        <v>-1269.8326104292901</v>
      </c>
      <c r="EB141" s="10">
        <f t="shared" si="149"/>
        <v>193.38073606111925</v>
      </c>
      <c r="EC141" s="147">
        <f t="shared" si="179"/>
        <v>2.0236760124861348</v>
      </c>
      <c r="EE141" s="1">
        <v>-1270.1831555900001</v>
      </c>
      <c r="EF141" s="1">
        <v>-1269.8789038502</v>
      </c>
      <c r="EG141" s="10">
        <f t="shared" si="150"/>
        <v>190.92100924193909</v>
      </c>
      <c r="EH141" s="147">
        <f t="shared" si="180"/>
        <v>-0.43605080669402696</v>
      </c>
    </row>
    <row r="142" spans="1:145" x14ac:dyDescent="0.25">
      <c r="A142">
        <v>1</v>
      </c>
      <c r="B142">
        <v>0</v>
      </c>
      <c r="C142" t="s">
        <v>430</v>
      </c>
      <c r="D142" t="s">
        <v>312</v>
      </c>
      <c r="E142">
        <v>-12.199863228270001</v>
      </c>
      <c r="F142">
        <v>-11.842879226759999</v>
      </c>
      <c r="G142" s="10">
        <f t="shared" si="157"/>
        <v>224.01103078754113</v>
      </c>
      <c r="H142" s="147">
        <f t="shared" si="153"/>
        <v>8.741465605156634</v>
      </c>
      <c r="J142">
        <v>-12.098163994469999</v>
      </c>
      <c r="K142">
        <v>-11.749361208270001</v>
      </c>
      <c r="L142" s="10">
        <f t="shared" si="124"/>
        <v>218.87723636836105</v>
      </c>
      <c r="M142" s="147">
        <f t="shared" si="154"/>
        <v>3.6076711859765567</v>
      </c>
      <c r="O142" s="13">
        <v>-640.65358954593</v>
      </c>
      <c r="P142" s="13">
        <v>-640.30954601232997</v>
      </c>
      <c r="Q142" s="11">
        <f t="shared" si="151"/>
        <v>215.89075776935428</v>
      </c>
      <c r="R142" s="147">
        <f t="shared" si="152"/>
        <v>0.62119258696978363</v>
      </c>
      <c r="T142" s="71">
        <v>-640.64552688987999</v>
      </c>
      <c r="U142" s="27">
        <v>-640.30159910530995</v>
      </c>
      <c r="V142" s="10">
        <f t="shared" si="155"/>
        <v>215.81812409554686</v>
      </c>
      <c r="W142" s="147">
        <f t="shared" si="156"/>
        <v>0.54855891316236693</v>
      </c>
      <c r="Y142">
        <v>-640.62038037399998</v>
      </c>
      <c r="Z142">
        <v>-640.27595517873999</v>
      </c>
      <c r="AA142" s="10">
        <f t="shared" si="128"/>
        <v>216.13025427759447</v>
      </c>
      <c r="AB142" s="147">
        <f t="shared" si="158"/>
        <v>0.86068909520997749</v>
      </c>
      <c r="AD142">
        <v>-640.58426638510002</v>
      </c>
      <c r="AE142">
        <v>-640.23971596488002</v>
      </c>
      <c r="AF142" s="10">
        <f t="shared" si="129"/>
        <v>216.2088341922539</v>
      </c>
      <c r="AG142" s="147">
        <f t="shared" si="159"/>
        <v>0.93926900986940609</v>
      </c>
      <c r="AI142">
        <v>-640.6336631936</v>
      </c>
      <c r="AJ142">
        <v>-640.28862742672004</v>
      </c>
      <c r="AK142" s="10">
        <f t="shared" si="130"/>
        <v>216.51339407484352</v>
      </c>
      <c r="AL142" s="147">
        <f t="shared" si="160"/>
        <v>1.2438288924590211</v>
      </c>
      <c r="AN142">
        <v>-640.63332372479999</v>
      </c>
      <c r="AO142">
        <v>-640.28814945849001</v>
      </c>
      <c r="AP142" s="10">
        <f t="shared" si="131"/>
        <v>216.60030385217689</v>
      </c>
      <c r="AQ142" s="147">
        <f t="shared" si="161"/>
        <v>1.330738669792396</v>
      </c>
      <c r="AS142">
        <v>-640.66241570973</v>
      </c>
      <c r="AT142">
        <v>-640.31873545064002</v>
      </c>
      <c r="AU142" s="10">
        <f t="shared" si="132"/>
        <v>215.66279938155259</v>
      </c>
      <c r="AV142" s="147">
        <f t="shared" si="162"/>
        <v>0.39323419916809144</v>
      </c>
      <c r="AX142">
        <v>-640.66228815968998</v>
      </c>
      <c r="AY142">
        <v>-640.31860854700005</v>
      </c>
      <c r="AZ142" s="10">
        <f t="shared" si="133"/>
        <v>215.66239375905502</v>
      </c>
      <c r="BA142" s="147">
        <f t="shared" si="163"/>
        <v>0.3928285766705244</v>
      </c>
      <c r="BC142">
        <v>-640.66895594415996</v>
      </c>
      <c r="BD142">
        <v>-640.32588179869003</v>
      </c>
      <c r="BE142" s="10">
        <f t="shared" si="134"/>
        <v>215.2824570238341</v>
      </c>
      <c r="BF142" s="147">
        <f t="shared" si="164"/>
        <v>1.2891841449601316E-2</v>
      </c>
      <c r="BH142">
        <v>-640.66935423325003</v>
      </c>
      <c r="BI142">
        <v>-640.32630063221995</v>
      </c>
      <c r="BJ142" s="10">
        <f t="shared" si="135"/>
        <v>215.2695651823845</v>
      </c>
      <c r="BK142" s="147">
        <f t="shared" si="165"/>
        <v>0</v>
      </c>
      <c r="BM142">
        <v>-640.47432901996001</v>
      </c>
      <c r="BN142">
        <v>-640.13090691184004</v>
      </c>
      <c r="BO142" s="10">
        <f t="shared" si="136"/>
        <v>215.50080706636027</v>
      </c>
      <c r="BP142" s="147">
        <f t="shared" si="166"/>
        <v>0.23124188397576972</v>
      </c>
      <c r="BR142">
        <v>-640.41735698276</v>
      </c>
      <c r="BS142">
        <v>-640.07485004935995</v>
      </c>
      <c r="BT142" s="10">
        <f t="shared" si="137"/>
        <v>214.92652577786251</v>
      </c>
      <c r="BU142" s="147">
        <f t="shared" si="167"/>
        <v>-0.34303940452198844</v>
      </c>
      <c r="BW142">
        <v>-640.65322274006996</v>
      </c>
      <c r="BX142">
        <v>-640.31041052689</v>
      </c>
      <c r="BY142" s="10">
        <f t="shared" si="138"/>
        <v>215.11809189256186</v>
      </c>
      <c r="BZ142" s="147">
        <f t="shared" si="168"/>
        <v>-0.15147328982263275</v>
      </c>
      <c r="CB142">
        <v>-640.64490389549997</v>
      </c>
      <c r="CC142">
        <v>-640.30187871344003</v>
      </c>
      <c r="CD142" s="10">
        <f t="shared" si="139"/>
        <v>215.25173199442816</v>
      </c>
      <c r="CE142" s="147">
        <f t="shared" si="169"/>
        <v>-1.783318795634159E-2</v>
      </c>
      <c r="CG142">
        <v>-640.66717432401003</v>
      </c>
      <c r="CH142">
        <v>-640.32412458737997</v>
      </c>
      <c r="CI142" s="10">
        <f t="shared" si="140"/>
        <v>215.26714023273161</v>
      </c>
      <c r="CJ142" s="147">
        <f t="shared" si="170"/>
        <v>-2.4249496528909731E-3</v>
      </c>
      <c r="CL142">
        <v>-640.63974611685001</v>
      </c>
      <c r="CM142">
        <v>-640.29624876042999</v>
      </c>
      <c r="CN142" s="10">
        <f t="shared" si="141"/>
        <v>215.54802612712444</v>
      </c>
      <c r="CO142" s="147">
        <f t="shared" si="171"/>
        <v>0.27846094473994754</v>
      </c>
      <c r="CQ142">
        <v>-640.62231009790003</v>
      </c>
      <c r="CR142">
        <v>-640.27867455815999</v>
      </c>
      <c r="CS142" s="10">
        <f t="shared" si="142"/>
        <v>215.63473754226922</v>
      </c>
      <c r="CT142" s="147">
        <f t="shared" si="172"/>
        <v>0.36517235988472407</v>
      </c>
      <c r="CV142">
        <v>-640.66104757765004</v>
      </c>
      <c r="CW142">
        <v>-640.31804229543002</v>
      </c>
      <c r="CX142" s="10">
        <f t="shared" si="143"/>
        <v>215.2392446458845</v>
      </c>
      <c r="CY142" s="147">
        <f t="shared" si="173"/>
        <v>-3.0320536499999662E-2</v>
      </c>
      <c r="DA142">
        <v>-640.64902766887997</v>
      </c>
      <c r="DB142">
        <v>-640.30577230835002</v>
      </c>
      <c r="DC142" s="10">
        <f t="shared" si="144"/>
        <v>215.39617128615004</v>
      </c>
      <c r="DD142" s="147">
        <f t="shared" si="174"/>
        <v>0.12660610376553905</v>
      </c>
      <c r="DF142">
        <v>-640.65881205130995</v>
      </c>
      <c r="DG142">
        <v>-640.31536307485999</v>
      </c>
      <c r="DH142" s="10">
        <f t="shared" si="145"/>
        <v>215.51766721211632</v>
      </c>
      <c r="DI142" s="147">
        <f t="shared" si="175"/>
        <v>0.24810202973182527</v>
      </c>
      <c r="DK142" s="6">
        <v>-640.65957608999997</v>
      </c>
      <c r="DL142" s="2">
        <v>-640.31521703683302</v>
      </c>
      <c r="DM142" s="10">
        <f t="shared" si="146"/>
        <v>216.08874945279547</v>
      </c>
      <c r="DN142" s="147">
        <f t="shared" si="176"/>
        <v>0.81918427041097175</v>
      </c>
      <c r="DP142" s="1">
        <v>-640.63494562000005</v>
      </c>
      <c r="DQ142" s="2">
        <v>-640.28964387583801</v>
      </c>
      <c r="DR142" s="10">
        <f t="shared" si="147"/>
        <v>216.68029747912371</v>
      </c>
      <c r="DS142" s="147">
        <f t="shared" si="177"/>
        <v>1.4107322967392122</v>
      </c>
      <c r="DU142" s="1">
        <v>-640.66622328999995</v>
      </c>
      <c r="DV142" s="1">
        <v>-640.32294959069998</v>
      </c>
      <c r="DW142" s="10">
        <f t="shared" si="148"/>
        <v>215.40767904772466</v>
      </c>
      <c r="DX142" s="147">
        <f t="shared" si="178"/>
        <v>0.13811386534015924</v>
      </c>
      <c r="DZ142" s="1">
        <v>-640.65539753999997</v>
      </c>
      <c r="EA142" s="1">
        <v>-640.30824104445503</v>
      </c>
      <c r="EB142" s="10">
        <f t="shared" si="149"/>
        <v>217.8441725194032</v>
      </c>
      <c r="EC142" s="147">
        <f t="shared" si="179"/>
        <v>2.5746073370187048</v>
      </c>
      <c r="EE142" s="1">
        <v>-640.66595384000004</v>
      </c>
      <c r="EF142" s="1">
        <v>-640.32233310507195</v>
      </c>
      <c r="EG142" s="10">
        <f t="shared" si="150"/>
        <v>215.62544737472879</v>
      </c>
      <c r="EH142" s="147">
        <f t="shared" si="180"/>
        <v>0.3558821923442963</v>
      </c>
    </row>
    <row r="143" spans="1:145" x14ac:dyDescent="0.25">
      <c r="A143">
        <v>0</v>
      </c>
      <c r="B143">
        <v>1</v>
      </c>
      <c r="C143" t="s">
        <v>430</v>
      </c>
      <c r="D143" t="s">
        <v>303</v>
      </c>
      <c r="E143">
        <v>-18.215100743090002</v>
      </c>
      <c r="F143">
        <v>-17.90129470107</v>
      </c>
      <c r="G143" s="10">
        <f t="shared" si="157"/>
        <v>196.916429427971</v>
      </c>
      <c r="H143" s="147">
        <f t="shared" si="153"/>
        <v>-1.451951387935452</v>
      </c>
      <c r="J143">
        <v>-18.870314061639998</v>
      </c>
      <c r="K143">
        <v>-18.55423489731</v>
      </c>
      <c r="L143" s="10">
        <f t="shared" si="124"/>
        <v>198.34283640871749</v>
      </c>
      <c r="M143" s="147">
        <f t="shared" si="154"/>
        <v>-2.5544407188959894E-2</v>
      </c>
      <c r="O143" s="13">
        <v>-1116.31532514066</v>
      </c>
      <c r="P143" s="13">
        <v>-1115.9990348832901</v>
      </c>
      <c r="Q143" s="11">
        <f t="shared" si="151"/>
        <v>198.4752994022038</v>
      </c>
      <c r="R143" s="147">
        <f t="shared" si="152"/>
        <v>0.10691858629735407</v>
      </c>
      <c r="T143" s="71">
        <v>-1116.3009495394599</v>
      </c>
      <c r="U143" s="27">
        <v>-1115.9847749958401</v>
      </c>
      <c r="V143" s="10">
        <f t="shared" si="155"/>
        <v>198.40268786686627</v>
      </c>
      <c r="W143" s="147">
        <f t="shared" si="156"/>
        <v>3.4307050959824892E-2</v>
      </c>
      <c r="Y143">
        <v>-1116.24747186218</v>
      </c>
      <c r="Z143">
        <v>-1115.93094315387</v>
      </c>
      <c r="AA143" s="10">
        <f t="shared" si="128"/>
        <v>198.6249297516008</v>
      </c>
      <c r="AB143" s="147">
        <f t="shared" si="158"/>
        <v>0.25654893569435444</v>
      </c>
      <c r="AD143">
        <v>-1116.1808878689201</v>
      </c>
      <c r="AE143">
        <v>-1115.8666410964599</v>
      </c>
      <c r="AF143" s="10">
        <f t="shared" si="129"/>
        <v>197.19299218646083</v>
      </c>
      <c r="AG143" s="147">
        <f t="shared" si="159"/>
        <v>-1.1753886294456208</v>
      </c>
      <c r="AI143">
        <v>-1116.2740131788701</v>
      </c>
      <c r="AJ143">
        <v>-1115.9537159767301</v>
      </c>
      <c r="AK143" s="10">
        <f t="shared" si="130"/>
        <v>200.98969731484291</v>
      </c>
      <c r="AL143" s="147">
        <f t="shared" si="160"/>
        <v>2.6213164989364657</v>
      </c>
      <c r="AN143">
        <v>-1116.27092762709</v>
      </c>
      <c r="AO143">
        <v>-1115.95100492756</v>
      </c>
      <c r="AP143" s="10">
        <f t="shared" si="131"/>
        <v>200.75469318208602</v>
      </c>
      <c r="AQ143" s="147">
        <f t="shared" si="161"/>
        <v>2.3863123661795669</v>
      </c>
      <c r="AS143">
        <v>-1116.3321831399101</v>
      </c>
      <c r="AT143">
        <v>-1116.0148888221599</v>
      </c>
      <c r="AU143" s="10">
        <f t="shared" si="132"/>
        <v>199.1053573313722</v>
      </c>
      <c r="AV143" s="147">
        <f t="shared" si="162"/>
        <v>0.73697651546575571</v>
      </c>
      <c r="AX143">
        <v>-1116.33149975379</v>
      </c>
      <c r="AY143">
        <v>-1116.01415319946</v>
      </c>
      <c r="AZ143" s="10">
        <f t="shared" si="133"/>
        <v>199.13813630762792</v>
      </c>
      <c r="BA143" s="147">
        <f t="shared" si="163"/>
        <v>0.76975549172146884</v>
      </c>
      <c r="BC143">
        <v>-1116.3444237009101</v>
      </c>
      <c r="BD143">
        <v>-1116.0281953308599</v>
      </c>
      <c r="BE143" s="10">
        <f t="shared" si="134"/>
        <v>198.43646449014582</v>
      </c>
      <c r="BF143" s="147">
        <f t="shared" si="164"/>
        <v>6.8083674239375114E-2</v>
      </c>
      <c r="BH143">
        <v>-1116.3452406317599</v>
      </c>
      <c r="BI143">
        <v>-1116.02912075986</v>
      </c>
      <c r="BJ143" s="10">
        <f t="shared" si="135"/>
        <v>198.36838081590645</v>
      </c>
      <c r="BK143" s="147">
        <f t="shared" si="165"/>
        <v>0</v>
      </c>
      <c r="BM143">
        <v>-1115.99411150932</v>
      </c>
      <c r="BN143">
        <v>-1115.6745868314799</v>
      </c>
      <c r="BO143" s="10">
        <f t="shared" si="136"/>
        <v>200.50493059140101</v>
      </c>
      <c r="BP143" s="147">
        <f t="shared" si="166"/>
        <v>2.1365497754945579</v>
      </c>
      <c r="BR143">
        <v>-1115.8932533618799</v>
      </c>
      <c r="BS143">
        <v>-1115.5757909253</v>
      </c>
      <c r="BT143" s="10">
        <f t="shared" si="137"/>
        <v>199.21085357828099</v>
      </c>
      <c r="BU143" s="147">
        <f t="shared" si="167"/>
        <v>0.84247276237454116</v>
      </c>
      <c r="BW143">
        <v>-1116.3115783836399</v>
      </c>
      <c r="BX143">
        <v>-1115.99534858122</v>
      </c>
      <c r="BY143" s="10">
        <f t="shared" si="138"/>
        <v>198.4373633165188</v>
      </c>
      <c r="BZ143" s="147">
        <f t="shared" si="168"/>
        <v>6.8982500612349895E-2</v>
      </c>
      <c r="CB143">
        <v>-1116.2951751184301</v>
      </c>
      <c r="CC143">
        <v>-1115.9788707971099</v>
      </c>
      <c r="CD143" s="10">
        <f t="shared" si="139"/>
        <v>198.48412467157817</v>
      </c>
      <c r="CE143" s="147">
        <f t="shared" si="169"/>
        <v>0.11574385567172385</v>
      </c>
      <c r="CG143">
        <v>-1116.3405035225901</v>
      </c>
      <c r="CH143">
        <v>-1116.0244537465201</v>
      </c>
      <c r="CI143" s="10">
        <f t="shared" si="140"/>
        <v>198.3243949817051</v>
      </c>
      <c r="CJ143" s="147">
        <f t="shared" si="170"/>
        <v>-4.3985834201350826E-2</v>
      </c>
      <c r="CL143">
        <v>-1116.2794746884899</v>
      </c>
      <c r="CM143">
        <v>-1115.96246864916</v>
      </c>
      <c r="CN143" s="10">
        <f t="shared" si="141"/>
        <v>198.92445973993921</v>
      </c>
      <c r="CO143" s="147">
        <f t="shared" si="171"/>
        <v>0.55607892403276082</v>
      </c>
      <c r="CQ143">
        <v>-1116.2347028470499</v>
      </c>
      <c r="CR143">
        <v>-1115.9198132024801</v>
      </c>
      <c r="CS143" s="10">
        <f t="shared" si="142"/>
        <v>197.59640086399699</v>
      </c>
      <c r="CT143" s="147">
        <f t="shared" si="172"/>
        <v>-0.7719799519094579</v>
      </c>
      <c r="CV143">
        <v>-1116.3238328163</v>
      </c>
      <c r="CW143">
        <v>-1116.0075348018499</v>
      </c>
      <c r="CX143" s="10">
        <f t="shared" si="143"/>
        <v>198.48016704752735</v>
      </c>
      <c r="CY143" s="147">
        <f t="shared" si="173"/>
        <v>0.11178623162089707</v>
      </c>
      <c r="DA143">
        <v>-1116.3009236851599</v>
      </c>
      <c r="DB143">
        <v>-1115.9843789733</v>
      </c>
      <c r="DC143" s="10">
        <f t="shared" si="144"/>
        <v>198.63497213922665</v>
      </c>
      <c r="DD143" s="147">
        <f t="shared" si="174"/>
        <v>0.26659132332019908</v>
      </c>
      <c r="DF143">
        <v>-1116.32199823926</v>
      </c>
      <c r="DG143">
        <v>-1116.0061053479501</v>
      </c>
      <c r="DH143" s="10">
        <f t="shared" si="145"/>
        <v>198.22594822586669</v>
      </c>
      <c r="DI143" s="147">
        <f t="shared" si="175"/>
        <v>-0.1424325900397605</v>
      </c>
      <c r="DK143" s="6">
        <v>-1116.3017855099999</v>
      </c>
      <c r="DL143" s="2">
        <v>-1115.98428132602</v>
      </c>
      <c r="DM143" s="10">
        <f t="shared" si="146"/>
        <v>199.23705048926675</v>
      </c>
      <c r="DN143" s="147">
        <f t="shared" si="176"/>
        <v>0.86866967336030143</v>
      </c>
      <c r="DP143" s="1">
        <v>-1116.1452858299999</v>
      </c>
      <c r="DQ143" s="2">
        <v>-1115.8252667765601</v>
      </c>
      <c r="DR143" s="10">
        <f t="shared" si="147"/>
        <v>200.81515622404928</v>
      </c>
      <c r="DS143" s="147">
        <f t="shared" si="177"/>
        <v>2.4467754081428268</v>
      </c>
      <c r="DU143" s="1">
        <v>-1116.3377695300001</v>
      </c>
      <c r="DV143" s="1">
        <v>-1116.0213852761899</v>
      </c>
      <c r="DW143" s="10">
        <f t="shared" si="148"/>
        <v>198.53428310841113</v>
      </c>
      <c r="DX143" s="147">
        <f t="shared" si="178"/>
        <v>0.16590229250468269</v>
      </c>
      <c r="DZ143" s="1">
        <v>-1116.2814130899999</v>
      </c>
      <c r="EA143" s="1">
        <v>-1115.96211346013</v>
      </c>
      <c r="EB143" s="10">
        <f t="shared" si="149"/>
        <v>200.36371073964494</v>
      </c>
      <c r="EC143" s="147">
        <f t="shared" si="179"/>
        <v>1.9953299237384954</v>
      </c>
      <c r="EE143" s="1">
        <v>-1116.33631218</v>
      </c>
      <c r="EF143" s="1">
        <v>-1116.02013934007</v>
      </c>
      <c r="EG143" s="10">
        <f t="shared" ref="EG143" si="181">(EF143-EE143)*627.51</f>
        <v>198.40161878447717</v>
      </c>
      <c r="EH143" s="147">
        <f t="shared" si="180"/>
        <v>3.3237968570716703E-2</v>
      </c>
    </row>
    <row r="144" spans="1:145" x14ac:dyDescent="0.25">
      <c r="A144">
        <v>0</v>
      </c>
      <c r="B144">
        <v>1</v>
      </c>
      <c r="C144" t="s">
        <v>430</v>
      </c>
      <c r="D144" t="s">
        <v>313</v>
      </c>
      <c r="E144">
        <v>-47.311696029380002</v>
      </c>
      <c r="F144">
        <v>-46.904653817620002</v>
      </c>
      <c r="G144" s="10">
        <f t="shared" si="157"/>
        <v>255.42305830151781</v>
      </c>
      <c r="H144" s="147">
        <f t="shared" si="153"/>
        <v>9.1960032266890721</v>
      </c>
      <c r="J144">
        <v>-46.840337907200002</v>
      </c>
      <c r="K144">
        <v>-46.446082886580001</v>
      </c>
      <c r="L144" s="10">
        <f t="shared" si="124"/>
        <v>247.39896798925687</v>
      </c>
      <c r="M144" s="147">
        <f t="shared" si="154"/>
        <v>1.1719129144281339</v>
      </c>
      <c r="O144" s="13">
        <v>-1623.3098130799699</v>
      </c>
      <c r="P144" s="13">
        <v>-1622.9152624751</v>
      </c>
      <c r="Q144" s="11">
        <f t="shared" si="151"/>
        <v>247.58445006190573</v>
      </c>
      <c r="R144" s="147">
        <f t="shared" si="152"/>
        <v>1.3573949870769866</v>
      </c>
      <c r="T144" s="71">
        <v>-1623.2896223809801</v>
      </c>
      <c r="U144" s="27">
        <v>-1622.8949557865101</v>
      </c>
      <c r="V144" s="10">
        <f t="shared" si="155"/>
        <v>247.65723469585819</v>
      </c>
      <c r="W144" s="147">
        <f t="shared" si="156"/>
        <v>1.4301796210294526</v>
      </c>
      <c r="Y144">
        <v>-1623.22619904252</v>
      </c>
      <c r="Z144">
        <v>-1622.8330191596799</v>
      </c>
      <c r="AA144" s="10">
        <f t="shared" si="128"/>
        <v>246.72430828096529</v>
      </c>
      <c r="AB144" s="147">
        <f t="shared" si="158"/>
        <v>0.49725320613654844</v>
      </c>
      <c r="AD144">
        <v>-1623.14408290553</v>
      </c>
      <c r="AE144">
        <v>-1622.7523121368499</v>
      </c>
      <c r="AF144" s="10">
        <f t="shared" si="129"/>
        <v>245.84007505444299</v>
      </c>
      <c r="AG144" s="147">
        <f t="shared" si="159"/>
        <v>-0.38698002038574941</v>
      </c>
      <c r="AI144">
        <v>-1623.2536156246799</v>
      </c>
      <c r="AJ144">
        <v>-1622.8583952766401</v>
      </c>
      <c r="AK144" s="10">
        <f t="shared" si="130"/>
        <v>248.00472059849042</v>
      </c>
      <c r="AL144" s="147">
        <f t="shared" si="160"/>
        <v>1.7776655236616818</v>
      </c>
      <c r="AN144">
        <v>-1623.25256224027</v>
      </c>
      <c r="AO144">
        <v>-1622.8568511142901</v>
      </c>
      <c r="AP144" s="10">
        <f t="shared" si="131"/>
        <v>248.31268866365639</v>
      </c>
      <c r="AQ144" s="147">
        <f t="shared" si="161"/>
        <v>2.0856335888276476</v>
      </c>
      <c r="AS144">
        <v>-1623.3320137901201</v>
      </c>
      <c r="AT144">
        <v>-1622.9377194415199</v>
      </c>
      <c r="AU144" s="10">
        <f t="shared" si="132"/>
        <v>247.4236466900924</v>
      </c>
      <c r="AV144" s="147">
        <f t="shared" si="162"/>
        <v>1.1965916152636566</v>
      </c>
      <c r="AX144">
        <v>-1623.3317908742899</v>
      </c>
      <c r="AY144">
        <v>-1622.9374292263601</v>
      </c>
      <c r="AZ144" s="10">
        <f t="shared" si="133"/>
        <v>247.46587769244579</v>
      </c>
      <c r="BA144" s="147">
        <f t="shared" si="163"/>
        <v>1.2388226176170463</v>
      </c>
      <c r="BC144">
        <v>-1623.34832783669</v>
      </c>
      <c r="BD144">
        <v>-1622.95586567344</v>
      </c>
      <c r="BE144" s="10">
        <f t="shared" si="134"/>
        <v>246.27393206100879</v>
      </c>
      <c r="BF144" s="147">
        <f t="shared" si="164"/>
        <v>4.6876986180052427E-2</v>
      </c>
      <c r="BH144">
        <v>-1623.34935218492</v>
      </c>
      <c r="BI144">
        <v>-1622.95696472484</v>
      </c>
      <c r="BJ144" s="10">
        <f t="shared" si="135"/>
        <v>246.22705507482874</v>
      </c>
      <c r="BK144" s="147">
        <f t="shared" si="165"/>
        <v>0</v>
      </c>
      <c r="BM144">
        <v>-1622.8621319900101</v>
      </c>
      <c r="BN144">
        <v>-1622.47350566419</v>
      </c>
      <c r="BO144" s="10">
        <f t="shared" si="136"/>
        <v>243.86690571533427</v>
      </c>
      <c r="BP144" s="147">
        <f t="shared" si="166"/>
        <v>-2.3601493594944714</v>
      </c>
      <c r="BR144">
        <v>-1622.71380518909</v>
      </c>
      <c r="BS144">
        <v>-1622.3272261070199</v>
      </c>
      <c r="BT144" s="10">
        <f t="shared" si="137"/>
        <v>242.58223978978131</v>
      </c>
      <c r="BU144" s="147">
        <f t="shared" si="167"/>
        <v>-3.6448152850474287</v>
      </c>
      <c r="BW144">
        <v>-1623.30978345677</v>
      </c>
      <c r="BX144">
        <v>-1622.91841911659</v>
      </c>
      <c r="BY144" s="10">
        <f t="shared" si="138"/>
        <v>245.58503710632783</v>
      </c>
      <c r="BZ144" s="147">
        <f t="shared" si="168"/>
        <v>-0.64201796850090886</v>
      </c>
      <c r="CB144">
        <v>-1623.28894081823</v>
      </c>
      <c r="CC144">
        <v>-1622.8974523352599</v>
      </c>
      <c r="CD144" s="10">
        <f t="shared" si="139"/>
        <v>245.66293794856088</v>
      </c>
      <c r="CE144" s="147">
        <f t="shared" si="169"/>
        <v>-0.5641171262678597</v>
      </c>
      <c r="CG144">
        <v>-1623.34433429565</v>
      </c>
      <c r="CH144">
        <v>-1622.95200068344</v>
      </c>
      <c r="CI144" s="10">
        <f t="shared" si="140"/>
        <v>246.1932649978942</v>
      </c>
      <c r="CJ144" s="147">
        <f t="shared" si="170"/>
        <v>-3.3790076934536728E-2</v>
      </c>
      <c r="CL144">
        <v>-1623.2664177505401</v>
      </c>
      <c r="CM144">
        <v>-1622.8761937674401</v>
      </c>
      <c r="CN144" s="10">
        <f t="shared" si="141"/>
        <v>244.86945163507227</v>
      </c>
      <c r="CO144" s="147">
        <f t="shared" si="171"/>
        <v>-1.357603439756474</v>
      </c>
      <c r="CQ144">
        <v>-1623.2308247974499</v>
      </c>
      <c r="CR144">
        <v>-1622.84209521203</v>
      </c>
      <c r="CS144" s="10">
        <f t="shared" si="142"/>
        <v>243.93170214685634</v>
      </c>
      <c r="CT144" s="147">
        <f t="shared" si="172"/>
        <v>-2.2953529279724023</v>
      </c>
      <c r="CV144">
        <v>-1623.3273350730201</v>
      </c>
      <c r="CW144">
        <v>-1622.9358288686201</v>
      </c>
      <c r="CX144" s="10">
        <f t="shared" si="143"/>
        <v>245.6740583230455</v>
      </c>
      <c r="CY144" s="147">
        <f t="shared" si="173"/>
        <v>-0.55299675178324037</v>
      </c>
      <c r="DA144">
        <v>-1623.3044185358001</v>
      </c>
      <c r="DB144">
        <v>-1622.91250448402</v>
      </c>
      <c r="DC144" s="10">
        <f t="shared" si="144"/>
        <v>245.92998663251612</v>
      </c>
      <c r="DD144" s="147">
        <f t="shared" si="174"/>
        <v>-0.29706844231262153</v>
      </c>
      <c r="DF144">
        <v>-1623.32468771664</v>
      </c>
      <c r="DG144">
        <v>-1622.93221057953</v>
      </c>
      <c r="DH144" s="10">
        <f t="shared" si="145"/>
        <v>246.28332830793579</v>
      </c>
      <c r="DI144" s="147">
        <f t="shared" si="175"/>
        <v>5.6273233107049236E-2</v>
      </c>
      <c r="DK144" s="6">
        <v>-1623.3229573000001</v>
      </c>
      <c r="DL144" s="2">
        <v>-1622.9306643437201</v>
      </c>
      <c r="DM144" s="10">
        <f t="shared" si="146"/>
        <v>246.16775299527308</v>
      </c>
      <c r="DN144" s="147">
        <f t="shared" si="176"/>
        <v>-5.9302079555664022E-2</v>
      </c>
      <c r="DP144" s="1">
        <v>-1623.2835597200001</v>
      </c>
      <c r="DQ144" s="2">
        <v>-1622.8915076395299</v>
      </c>
      <c r="DR144" s="10">
        <f t="shared" si="147"/>
        <v>246.01660101585125</v>
      </c>
      <c r="DS144" s="147">
        <f t="shared" si="177"/>
        <v>-0.21045405897748992</v>
      </c>
      <c r="DU144" s="1">
        <v>-1623.3410785900001</v>
      </c>
      <c r="DV144" s="1">
        <v>-1622.94936885794</v>
      </c>
      <c r="DW144" s="10">
        <f t="shared" si="148"/>
        <v>245.8017739649755</v>
      </c>
      <c r="DX144" s="147">
        <f t="shared" si="178"/>
        <v>-0.42528110985324474</v>
      </c>
      <c r="DZ144" s="1">
        <v>-1623.3128373500001</v>
      </c>
      <c r="EA144" s="1">
        <v>-1622.9192797849701</v>
      </c>
      <c r="EB144" s="10">
        <f t="shared" si="149"/>
        <v>246.96130763200711</v>
      </c>
      <c r="EC144" s="147">
        <f t="shared" si="179"/>
        <v>0.73425255717836535</v>
      </c>
      <c r="EE144" s="1">
        <v>-1623.34083104</v>
      </c>
      <c r="EF144" s="1">
        <v>-1622.94913614697</v>
      </c>
      <c r="EG144" s="10">
        <f t="shared" ref="EG144:EG207" si="182">(EF144-EE144)*627.51</f>
        <v>245.79246232527728</v>
      </c>
      <c r="EH144" s="147">
        <f t="shared" si="180"/>
        <v>-0.43459274955145588</v>
      </c>
    </row>
    <row r="145" spans="1:144" x14ac:dyDescent="0.25">
      <c r="A145">
        <v>0</v>
      </c>
      <c r="B145">
        <v>1</v>
      </c>
      <c r="C145" t="s">
        <v>430</v>
      </c>
      <c r="D145" t="s">
        <v>314</v>
      </c>
      <c r="E145">
        <v>-75.146730855279998</v>
      </c>
      <c r="F145">
        <v>-74.663030589749994</v>
      </c>
      <c r="G145" s="10">
        <f t="shared" si="157"/>
        <v>303.52675362273283</v>
      </c>
      <c r="H145" s="147">
        <f t="shared" si="153"/>
        <v>-7.0673478157705745</v>
      </c>
      <c r="J145">
        <v>-74.711779521020006</v>
      </c>
      <c r="K145">
        <v>-74.219206109390001</v>
      </c>
      <c r="L145" s="10">
        <f t="shared" si="124"/>
        <v>309.09474153194435</v>
      </c>
      <c r="M145" s="147">
        <f t="shared" si="154"/>
        <v>-1.4993599065590502</v>
      </c>
      <c r="O145" s="13">
        <v>-542.29756852193998</v>
      </c>
      <c r="P145" s="13">
        <v>-541.80919222676005</v>
      </c>
      <c r="Q145" s="11">
        <f t="shared" si="151"/>
        <v>306.46100898835954</v>
      </c>
      <c r="R145" s="147">
        <f t="shared" si="152"/>
        <v>-4.1330924501438631</v>
      </c>
      <c r="T145" s="71">
        <v>-542.28422915293004</v>
      </c>
      <c r="U145" s="27">
        <v>-541.79606344814999</v>
      </c>
      <c r="V145" s="10">
        <f t="shared" si="155"/>
        <v>306.32886140652573</v>
      </c>
      <c r="W145" s="147">
        <f t="shared" si="156"/>
        <v>-4.2652400319776689</v>
      </c>
      <c r="Y145">
        <v>-542.16953819895002</v>
      </c>
      <c r="Z145">
        <v>-541.69340692501999</v>
      </c>
      <c r="AA145" s="10">
        <f t="shared" si="128"/>
        <v>298.77713570383719</v>
      </c>
      <c r="AB145" s="147">
        <f t="shared" si="158"/>
        <v>-11.816965734666212</v>
      </c>
      <c r="AD145">
        <v>-542.12146466065997</v>
      </c>
      <c r="AE145">
        <v>-541.64752031365003</v>
      </c>
      <c r="AF145" s="10">
        <f t="shared" si="129"/>
        <v>297.40481719220315</v>
      </c>
      <c r="AG145" s="147">
        <f t="shared" si="159"/>
        <v>-13.189284246300247</v>
      </c>
      <c r="AI145">
        <v>-542.11872193587999</v>
      </c>
      <c r="AJ145">
        <v>-541.62912890498001</v>
      </c>
      <c r="AK145" s="10">
        <f t="shared" si="130"/>
        <v>307.22452282004787</v>
      </c>
      <c r="AL145" s="147">
        <f t="shared" si="160"/>
        <v>-3.3695786184555345</v>
      </c>
      <c r="AN145">
        <v>-542.11573583443999</v>
      </c>
      <c r="AO145">
        <v>-541.62566280353997</v>
      </c>
      <c r="AP145" s="10">
        <f t="shared" si="131"/>
        <v>307.52572762007213</v>
      </c>
      <c r="AQ145" s="147">
        <f t="shared" si="161"/>
        <v>-3.0683738184312688</v>
      </c>
      <c r="AS145">
        <v>-542.34149215241996</v>
      </c>
      <c r="AT145">
        <v>-541.84617968184</v>
      </c>
      <c r="AU145" s="10">
        <f t="shared" si="132"/>
        <v>310.81352841363133</v>
      </c>
      <c r="AV145" s="147">
        <f t="shared" si="162"/>
        <v>0.21942697512793075</v>
      </c>
      <c r="AX145">
        <v>-542.34100239740997</v>
      </c>
      <c r="AY145">
        <v>-541.84565166953996</v>
      </c>
      <c r="AZ145" s="10">
        <f t="shared" si="133"/>
        <v>310.83753524570648</v>
      </c>
      <c r="BA145" s="147">
        <f t="shared" si="163"/>
        <v>0.2434338072030755</v>
      </c>
      <c r="BC145">
        <v>-542.36057546032998</v>
      </c>
      <c r="BD145">
        <v>-541.86560001801001</v>
      </c>
      <c r="BE145" s="10">
        <f t="shared" si="134"/>
        <v>310.60203981020391</v>
      </c>
      <c r="BF145" s="147">
        <f t="shared" si="164"/>
        <v>7.9383717005043763E-3</v>
      </c>
      <c r="BH145">
        <v>-542.36144664978997</v>
      </c>
      <c r="BI145">
        <v>-541.86648385805995</v>
      </c>
      <c r="BJ145" s="10">
        <f t="shared" si="135"/>
        <v>310.5941014385034</v>
      </c>
      <c r="BK145" s="147">
        <f t="shared" si="165"/>
        <v>0</v>
      </c>
      <c r="BM145">
        <v>-542.02043820665995</v>
      </c>
      <c r="BN145">
        <v>-541.53991203967996</v>
      </c>
      <c r="BO145" s="10">
        <f t="shared" si="136"/>
        <v>301.53497504161021</v>
      </c>
      <c r="BP145" s="147">
        <f t="shared" si="166"/>
        <v>-9.0591263968931912</v>
      </c>
      <c r="BR145">
        <v>-541.83929980687003</v>
      </c>
      <c r="BS145">
        <v>-541.35903309726996</v>
      </c>
      <c r="BT145" s="10">
        <f t="shared" si="137"/>
        <v>301.37216294114194</v>
      </c>
      <c r="BU145" s="147">
        <f t="shared" si="167"/>
        <v>-9.2219384973614638</v>
      </c>
      <c r="BW145">
        <v>-542.33818366314995</v>
      </c>
      <c r="BX145">
        <v>-541.84485602873997</v>
      </c>
      <c r="BY145" s="10">
        <f t="shared" si="138"/>
        <v>309.56802386860625</v>
      </c>
      <c r="BZ145" s="147">
        <f t="shared" si="168"/>
        <v>-1.0260775698971543</v>
      </c>
      <c r="CB145">
        <v>-542.32576952192005</v>
      </c>
      <c r="CC145">
        <v>-541.83252169391005</v>
      </c>
      <c r="CD145" s="10">
        <f t="shared" si="139"/>
        <v>309.51794455455416</v>
      </c>
      <c r="CE145" s="147">
        <f t="shared" si="169"/>
        <v>-1.0761568839492384</v>
      </c>
      <c r="CG145">
        <v>-542.35634497666001</v>
      </c>
      <c r="CH145">
        <v>-541.86174351874001</v>
      </c>
      <c r="CI145" s="10">
        <f t="shared" si="140"/>
        <v>310.3673608593781</v>
      </c>
      <c r="CJ145" s="147">
        <f t="shared" si="170"/>
        <v>-0.22674057912530543</v>
      </c>
      <c r="CL145">
        <v>-542.17923399796996</v>
      </c>
      <c r="CM145">
        <v>-541.69290537439997</v>
      </c>
      <c r="CN145" s="10">
        <f t="shared" si="141"/>
        <v>305.17607457640372</v>
      </c>
      <c r="CO145" s="147">
        <f t="shared" si="171"/>
        <v>-5.4180268620996799</v>
      </c>
      <c r="CQ145">
        <v>-542.15144732234</v>
      </c>
      <c r="CR145">
        <v>-541.66862477309996</v>
      </c>
      <c r="CS145" s="10">
        <f t="shared" si="142"/>
        <v>302.97597787361792</v>
      </c>
      <c r="CT145" s="147">
        <f t="shared" si="172"/>
        <v>-7.6181235648854795</v>
      </c>
      <c r="CV145">
        <v>-542.31013062155</v>
      </c>
      <c r="CW145">
        <v>-541.81873156028996</v>
      </c>
      <c r="CX145" s="10">
        <f t="shared" si="143"/>
        <v>308.35782493128772</v>
      </c>
      <c r="CY145" s="147">
        <f t="shared" si="173"/>
        <v>-2.2362765072156776</v>
      </c>
      <c r="DA145">
        <v>-542.29893147099995</v>
      </c>
      <c r="DB145">
        <v>-541.80730365611998</v>
      </c>
      <c r="DC145" s="10">
        <f t="shared" si="144"/>
        <v>308.50137011532496</v>
      </c>
      <c r="DD145" s="147">
        <f t="shared" si="174"/>
        <v>-2.092731323178441</v>
      </c>
      <c r="DF145">
        <v>-542.34299446162004</v>
      </c>
      <c r="DG145">
        <v>-541.84933983285998</v>
      </c>
      <c r="DH145" s="10">
        <f t="shared" si="145"/>
        <v>309.77321609322206</v>
      </c>
      <c r="DI145" s="147">
        <f t="shared" si="175"/>
        <v>-0.82088534528134005</v>
      </c>
      <c r="DK145" s="6">
        <v>-542.30759725999997</v>
      </c>
      <c r="DL145" s="2">
        <v>-541.81507258871397</v>
      </c>
      <c r="DM145" s="10">
        <f t="shared" si="146"/>
        <v>309.0641564786726</v>
      </c>
      <c r="DN145" s="147">
        <f t="shared" si="176"/>
        <v>-1.5299449598308001</v>
      </c>
      <c r="DP145" s="1">
        <v>-542.15938822999999</v>
      </c>
      <c r="DQ145" s="2">
        <v>-541.683814510964</v>
      </c>
      <c r="DR145" s="10">
        <f t="shared" si="147"/>
        <v>298.42726443227554</v>
      </c>
      <c r="DS145" s="147">
        <f t="shared" si="177"/>
        <v>-12.166837006227865</v>
      </c>
      <c r="DU145" s="1">
        <v>-542.34042242999999</v>
      </c>
      <c r="DV145" s="1">
        <v>-541.84530954212403</v>
      </c>
      <c r="DW145" s="10">
        <f t="shared" si="148"/>
        <v>310.68828827104483</v>
      </c>
      <c r="DX145" s="147">
        <f t="shared" si="178"/>
        <v>9.4186832541424792E-2</v>
      </c>
      <c r="DZ145" s="1">
        <v>-542.29262298000003</v>
      </c>
      <c r="EA145" s="1">
        <v>-541.79355522342496</v>
      </c>
      <c r="EB145" s="10">
        <f t="shared" si="149"/>
        <v>313.17000792842401</v>
      </c>
      <c r="EC145" s="147">
        <f t="shared" si="179"/>
        <v>2.5759064899206123</v>
      </c>
      <c r="EE145" s="1">
        <v>-542.33983470999999</v>
      </c>
      <c r="EF145" s="1">
        <v>-541.84439155770303</v>
      </c>
      <c r="EG145" s="10">
        <f t="shared" si="182"/>
        <v>310.89553249786354</v>
      </c>
      <c r="EH145" s="147">
        <f t="shared" si="180"/>
        <v>0.30143105936014081</v>
      </c>
    </row>
    <row r="146" spans="1:144" x14ac:dyDescent="0.25">
      <c r="A146">
        <v>0</v>
      </c>
      <c r="B146">
        <v>1</v>
      </c>
      <c r="C146" t="s">
        <v>428</v>
      </c>
      <c r="D146" t="s">
        <v>315</v>
      </c>
      <c r="E146">
        <v>-31.31176074059</v>
      </c>
      <c r="F146">
        <v>-30.88879382935</v>
      </c>
      <c r="G146" s="10">
        <f t="shared" si="157"/>
        <v>265.41596647221218</v>
      </c>
      <c r="H146" s="147">
        <f t="shared" si="153"/>
        <v>4.4516000602414465</v>
      </c>
      <c r="J146">
        <v>-30.97915558663</v>
      </c>
      <c r="K146">
        <v>-30.5624879284</v>
      </c>
      <c r="L146" s="10">
        <f t="shared" si="124"/>
        <v>261.46312221590767</v>
      </c>
      <c r="M146" s="147">
        <f t="shared" si="154"/>
        <v>0.49875580393694463</v>
      </c>
      <c r="O146" s="13">
        <v>-935.32913417896998</v>
      </c>
      <c r="P146" s="13">
        <v>-934.91178084051</v>
      </c>
      <c r="Q146" s="11">
        <f t="shared" si="151"/>
        <v>261.8933934170189</v>
      </c>
      <c r="R146" s="147">
        <f t="shared" si="152"/>
        <v>0.92902700504816949</v>
      </c>
      <c r="T146" s="71">
        <v>-935.31671849536997</v>
      </c>
      <c r="U146" s="27">
        <v>-934.89932167750999</v>
      </c>
      <c r="V146" s="10">
        <f t="shared" si="155"/>
        <v>261.92067717531648</v>
      </c>
      <c r="W146" s="147">
        <f t="shared" si="156"/>
        <v>0.95631076334575482</v>
      </c>
      <c r="Y146">
        <v>-935.28299292422003</v>
      </c>
      <c r="Z146">
        <v>-934.86668993182002</v>
      </c>
      <c r="AA146" s="10">
        <f t="shared" si="128"/>
        <v>261.23429076092754</v>
      </c>
      <c r="AB146" s="147">
        <f t="shared" si="158"/>
        <v>0.26992434895680617</v>
      </c>
      <c r="AD146">
        <v>-935.23568940998996</v>
      </c>
      <c r="AE146">
        <v>-934.82167222941996</v>
      </c>
      <c r="AF146" s="10">
        <f t="shared" si="129"/>
        <v>259.79992097948025</v>
      </c>
      <c r="AG146" s="147">
        <f t="shared" si="159"/>
        <v>-1.1644454324904814</v>
      </c>
      <c r="AI146">
        <v>-935.28166940323001</v>
      </c>
      <c r="AJ146">
        <v>-934.86577548868001</v>
      </c>
      <c r="AK146" s="10">
        <f t="shared" si="130"/>
        <v>260.9775903192687</v>
      </c>
      <c r="AL146" s="147">
        <f t="shared" si="160"/>
        <v>1.3223907297970072E-2</v>
      </c>
      <c r="AN146">
        <v>-935.27993940600004</v>
      </c>
      <c r="AO146">
        <v>-934.86335165195999</v>
      </c>
      <c r="AP146" s="10">
        <f t="shared" si="131"/>
        <v>261.41298153767275</v>
      </c>
      <c r="AQ146" s="147">
        <f t="shared" si="161"/>
        <v>0.44861512570201967</v>
      </c>
      <c r="AS146">
        <v>-935.33962716206997</v>
      </c>
      <c r="AT146">
        <v>-934.92296109040001</v>
      </c>
      <c r="AU146" s="10">
        <f t="shared" si="132"/>
        <v>261.4621266336199</v>
      </c>
      <c r="AV146" s="147">
        <f t="shared" si="162"/>
        <v>0.49776022164917322</v>
      </c>
      <c r="AX146">
        <v>-935.33893641766997</v>
      </c>
      <c r="AY146">
        <v>-934.9218668725</v>
      </c>
      <c r="AZ146" s="10">
        <f t="shared" si="133"/>
        <v>261.71531028960521</v>
      </c>
      <c r="BA146" s="147">
        <f t="shared" si="163"/>
        <v>0.75094387763448367</v>
      </c>
      <c r="BC146">
        <v>-935.34939867322998</v>
      </c>
      <c r="BD146">
        <v>-934.93347057043002</v>
      </c>
      <c r="BE146" s="10">
        <f t="shared" si="134"/>
        <v>260.99904378800721</v>
      </c>
      <c r="BF146" s="147">
        <f t="shared" si="164"/>
        <v>3.467737603648402E-2</v>
      </c>
      <c r="BH146">
        <v>-935.35011405293994</v>
      </c>
      <c r="BI146">
        <v>-934.93424121200997</v>
      </c>
      <c r="BJ146" s="10">
        <f t="shared" si="135"/>
        <v>260.96436641197073</v>
      </c>
      <c r="BK146" s="147">
        <f t="shared" si="165"/>
        <v>0</v>
      </c>
      <c r="BM146">
        <v>-935.06197276536</v>
      </c>
      <c r="BN146">
        <v>-934.64592344648997</v>
      </c>
      <c r="BO146" s="10">
        <f t="shared" si="136"/>
        <v>261.07510808412809</v>
      </c>
      <c r="BP146" s="147">
        <f t="shared" si="166"/>
        <v>0.11074167215735997</v>
      </c>
      <c r="BR146">
        <v>-934.96589258061999</v>
      </c>
      <c r="BS146">
        <v>-934.55321528084005</v>
      </c>
      <c r="BT146" s="10">
        <f t="shared" si="137"/>
        <v>258.95913238491232</v>
      </c>
      <c r="BU146" s="147">
        <f t="shared" si="167"/>
        <v>-2.0052340270584068</v>
      </c>
      <c r="BW146">
        <v>-935.32423914584001</v>
      </c>
      <c r="BX146">
        <v>-934.90943389281995</v>
      </c>
      <c r="BY146" s="10">
        <f t="shared" si="138"/>
        <v>260.29444432261971</v>
      </c>
      <c r="BZ146" s="147">
        <f t="shared" si="168"/>
        <v>-0.66992208935101871</v>
      </c>
      <c r="CB146">
        <v>-935.30731563331994</v>
      </c>
      <c r="CC146">
        <v>-934.89330661215001</v>
      </c>
      <c r="CD146" s="10">
        <f t="shared" si="139"/>
        <v>259.79480087434382</v>
      </c>
      <c r="CE146" s="147">
        <f t="shared" si="169"/>
        <v>-1.1695655376269087</v>
      </c>
      <c r="CG146">
        <v>-935.34678517401005</v>
      </c>
      <c r="CH146">
        <v>-934.93108303940005</v>
      </c>
      <c r="CI146" s="10">
        <f t="shared" si="140"/>
        <v>260.85724648912168</v>
      </c>
      <c r="CJ146" s="147">
        <f t="shared" si="170"/>
        <v>-0.10711992284905136</v>
      </c>
      <c r="CL146">
        <v>-935.30949209725998</v>
      </c>
      <c r="CM146">
        <v>-934.89473565701996</v>
      </c>
      <c r="CN146" s="10">
        <f t="shared" si="141"/>
        <v>260.26381381501</v>
      </c>
      <c r="CO146" s="147">
        <f t="shared" si="171"/>
        <v>-0.70055259696073335</v>
      </c>
      <c r="CQ146">
        <v>-935.28585152639005</v>
      </c>
      <c r="CR146">
        <v>-934.87327512586</v>
      </c>
      <c r="CS146" s="10">
        <f t="shared" si="142"/>
        <v>258.895817096607</v>
      </c>
      <c r="CT146" s="147">
        <f t="shared" si="172"/>
        <v>-2.0685493153637253</v>
      </c>
      <c r="CV146">
        <v>-935.33962936731996</v>
      </c>
      <c r="CW146">
        <v>-934.92415293946999</v>
      </c>
      <c r="CX146" s="10">
        <f t="shared" si="143"/>
        <v>260.71561324013277</v>
      </c>
      <c r="CY146" s="147">
        <f t="shared" si="173"/>
        <v>-0.24875317183796142</v>
      </c>
      <c r="DA146">
        <v>-935.32708785935995</v>
      </c>
      <c r="DB146">
        <v>-934.91146473970002</v>
      </c>
      <c r="DC146" s="10">
        <f t="shared" si="144"/>
        <v>260.80766381780046</v>
      </c>
      <c r="DD146" s="147">
        <f t="shared" si="174"/>
        <v>-0.15670259417026955</v>
      </c>
      <c r="DF146">
        <v>-935.33651245271005</v>
      </c>
      <c r="DG146">
        <v>-934.92053896171001</v>
      </c>
      <c r="DH146" s="10">
        <f t="shared" si="145"/>
        <v>261.02752533743836</v>
      </c>
      <c r="DI146" s="147">
        <f t="shared" si="175"/>
        <v>6.3158925467632798E-2</v>
      </c>
      <c r="DK146" s="6">
        <v>-935.32840795000004</v>
      </c>
      <c r="DL146" s="2">
        <v>-934.91338301467499</v>
      </c>
      <c r="DM146" s="10">
        <f t="shared" si="146"/>
        <v>260.43229716582221</v>
      </c>
      <c r="DN146" s="147">
        <f t="shared" si="176"/>
        <v>-0.53206924614852369</v>
      </c>
      <c r="DP146" s="1">
        <v>-935.30519518999995</v>
      </c>
      <c r="DQ146" s="2">
        <v>-934.89189509025005</v>
      </c>
      <c r="DR146" s="10">
        <f t="shared" si="147"/>
        <v>259.34994559406221</v>
      </c>
      <c r="DS146" s="147">
        <f t="shared" si="177"/>
        <v>-1.614420817908524</v>
      </c>
      <c r="DU146" s="1">
        <v>-935.34355088999996</v>
      </c>
      <c r="DV146" s="1">
        <v>-934.92870600928302</v>
      </c>
      <c r="DW146" s="10">
        <f t="shared" si="148"/>
        <v>260.31931109868799</v>
      </c>
      <c r="DX146" s="147">
        <f t="shared" si="178"/>
        <v>-0.64505531328273946</v>
      </c>
      <c r="DZ146" s="1">
        <v>-935.32760338000003</v>
      </c>
      <c r="EA146" s="1">
        <v>-934.91238998040797</v>
      </c>
      <c r="EB146" s="10">
        <f t="shared" si="149"/>
        <v>260.55056037801495</v>
      </c>
      <c r="EC146" s="147">
        <f t="shared" si="179"/>
        <v>-0.41380603395577964</v>
      </c>
      <c r="EE146" s="1">
        <v>-935.34307325999998</v>
      </c>
      <c r="EF146" s="1">
        <v>-934.92808671028195</v>
      </c>
      <c r="EG146" s="10">
        <f t="shared" si="182"/>
        <v>260.40820981356552</v>
      </c>
      <c r="EH146" s="147">
        <f t="shared" si="180"/>
        <v>-0.55615659840520948</v>
      </c>
    </row>
    <row r="147" spans="1:144" x14ac:dyDescent="0.25">
      <c r="A147">
        <v>0</v>
      </c>
      <c r="B147">
        <v>1</v>
      </c>
      <c r="C147" t="s">
        <v>427</v>
      </c>
      <c r="D147" t="s">
        <v>316</v>
      </c>
      <c r="E147">
        <v>-11.242972601869999</v>
      </c>
      <c r="F147">
        <v>-10.90200502872</v>
      </c>
      <c r="G147" s="10">
        <f t="shared" si="157"/>
        <v>213.96056182735617</v>
      </c>
      <c r="H147" s="147">
        <f t="shared" si="153"/>
        <v>2.5073725930330113</v>
      </c>
      <c r="J147">
        <v>-11.137614173739999</v>
      </c>
      <c r="K147">
        <v>-10.80292882234</v>
      </c>
      <c r="L147" s="10">
        <f t="shared" si="124"/>
        <v>210.01840485701351</v>
      </c>
      <c r="M147" s="147">
        <f t="shared" si="154"/>
        <v>-1.4347843773096542</v>
      </c>
      <c r="O147" s="13">
        <v>-412.91447392838</v>
      </c>
      <c r="P147" s="13">
        <v>-412.57688675064998</v>
      </c>
      <c r="Q147" s="11">
        <f t="shared" si="151"/>
        <v>211.8393298973705</v>
      </c>
      <c r="R147" s="147">
        <f t="shared" si="152"/>
        <v>0.38614066304734251</v>
      </c>
      <c r="T147" s="71">
        <v>-412.9089602418</v>
      </c>
      <c r="U147" s="27">
        <v>-412.57152668750001</v>
      </c>
      <c r="V147" s="10">
        <f t="shared" si="155"/>
        <v>211.74292965878769</v>
      </c>
      <c r="W147" s="147">
        <f t="shared" si="156"/>
        <v>0.28974042446452586</v>
      </c>
      <c r="Y147">
        <v>-412.89323093088001</v>
      </c>
      <c r="Z147">
        <v>-412.55585947314</v>
      </c>
      <c r="AA147" s="10">
        <f t="shared" si="128"/>
        <v>211.70396344643061</v>
      </c>
      <c r="AB147" s="147">
        <f t="shared" si="158"/>
        <v>0.25077421210744433</v>
      </c>
      <c r="AD147">
        <v>-412.86802642004</v>
      </c>
      <c r="AE147">
        <v>-412.53340252709</v>
      </c>
      <c r="AF147" s="10">
        <f t="shared" si="129"/>
        <v>209.97983906504939</v>
      </c>
      <c r="AG147" s="147">
        <f t="shared" si="159"/>
        <v>-1.4733501692737718</v>
      </c>
      <c r="AI147">
        <v>-412.88507740569003</v>
      </c>
      <c r="AJ147">
        <v>-412.55231876364002</v>
      </c>
      <c r="AK147" s="10">
        <f t="shared" si="130"/>
        <v>208.80937547280161</v>
      </c>
      <c r="AL147" s="147">
        <f t="shared" si="160"/>
        <v>-2.6438137615215567</v>
      </c>
      <c r="AN147">
        <v>-412.88431713199998</v>
      </c>
      <c r="AO147">
        <v>-412.55106847460002</v>
      </c>
      <c r="AP147" s="10">
        <f t="shared" si="131"/>
        <v>209.11686500505087</v>
      </c>
      <c r="AQ147" s="147">
        <f t="shared" si="161"/>
        <v>-2.336324229272293</v>
      </c>
      <c r="AS147">
        <v>-412.91799825282999</v>
      </c>
      <c r="AT147">
        <v>-412.58171894589998</v>
      </c>
      <c r="AU147" s="10">
        <f t="shared" si="132"/>
        <v>211.01862789165034</v>
      </c>
      <c r="AV147" s="147">
        <f t="shared" si="162"/>
        <v>-0.43456134267282209</v>
      </c>
      <c r="AX147">
        <v>-412.91762771958997</v>
      </c>
      <c r="AY147">
        <v>-412.58081559877002</v>
      </c>
      <c r="AZ147" s="10">
        <f t="shared" si="133"/>
        <v>211.35297393573109</v>
      </c>
      <c r="BA147" s="147">
        <f t="shared" si="163"/>
        <v>-0.1002152985920759</v>
      </c>
      <c r="BC147">
        <v>-412.92402175774998</v>
      </c>
      <c r="BD147">
        <v>-412.58706458189999</v>
      </c>
      <c r="BE147" s="10">
        <f t="shared" si="134"/>
        <v>211.44399741762643</v>
      </c>
      <c r="BF147" s="147">
        <f t="shared" si="164"/>
        <v>-9.1918166967275283E-3</v>
      </c>
      <c r="BH147">
        <v>-412.92459533494002</v>
      </c>
      <c r="BI147">
        <v>-412.58762351101001</v>
      </c>
      <c r="BJ147" s="10">
        <f t="shared" si="135"/>
        <v>211.45318923432316</v>
      </c>
      <c r="BK147" s="147">
        <f t="shared" si="165"/>
        <v>0</v>
      </c>
      <c r="BM147">
        <v>-412.79564130878998</v>
      </c>
      <c r="BN147">
        <v>-412.45490488015002</v>
      </c>
      <c r="BO147" s="10">
        <f t="shared" si="136"/>
        <v>213.81551633585943</v>
      </c>
      <c r="BP147" s="147">
        <f t="shared" si="166"/>
        <v>2.3623271015362661</v>
      </c>
      <c r="BR147">
        <v>-412.74825925945999</v>
      </c>
      <c r="BS147">
        <v>-412.41098670393001</v>
      </c>
      <c r="BT147" s="10">
        <f t="shared" si="137"/>
        <v>211.64190132061651</v>
      </c>
      <c r="BU147" s="147">
        <f t="shared" si="167"/>
        <v>0.18871208629335001</v>
      </c>
      <c r="BW147">
        <v>-412.91262531596999</v>
      </c>
      <c r="BX147">
        <v>-412.57617654217</v>
      </c>
      <c r="BY147" s="10">
        <f t="shared" si="138"/>
        <v>211.1249700472296</v>
      </c>
      <c r="BZ147" s="147">
        <f t="shared" si="168"/>
        <v>-0.32821918709356623</v>
      </c>
      <c r="CB147">
        <v>-412.90312809173997</v>
      </c>
      <c r="CC147">
        <v>-412.56787339277003</v>
      </c>
      <c r="CD147" s="10">
        <f t="shared" si="139"/>
        <v>210.37567615063185</v>
      </c>
      <c r="CE147" s="147">
        <f t="shared" si="169"/>
        <v>-1.0775130836913149</v>
      </c>
      <c r="CG147">
        <v>-412.92315095448998</v>
      </c>
      <c r="CH147">
        <v>-412.58640205083998</v>
      </c>
      <c r="CI147" s="10">
        <f t="shared" si="140"/>
        <v>211.31330452941441</v>
      </c>
      <c r="CJ147" s="147">
        <f t="shared" si="170"/>
        <v>-0.13988470490875216</v>
      </c>
      <c r="CL147">
        <v>-412.90624360025998</v>
      </c>
      <c r="CM147">
        <v>-412.56994231171001</v>
      </c>
      <c r="CN147" s="10">
        <f t="shared" si="141"/>
        <v>211.03242157799522</v>
      </c>
      <c r="CO147" s="147">
        <f t="shared" si="171"/>
        <v>-0.42076765632793922</v>
      </c>
      <c r="CQ147">
        <v>-412.89173175794002</v>
      </c>
      <c r="CR147">
        <v>-412.55761560170998</v>
      </c>
      <c r="CS147" s="10">
        <f t="shared" si="142"/>
        <v>209.66122919591149</v>
      </c>
      <c r="CT147" s="147">
        <f t="shared" si="172"/>
        <v>-1.7919600384116734</v>
      </c>
      <c r="CV147">
        <v>-412.91932973062001</v>
      </c>
      <c r="CW147">
        <v>-412.58265442491</v>
      </c>
      <c r="CX147" s="10">
        <f t="shared" si="143"/>
        <v>211.26712108608379</v>
      </c>
      <c r="CY147" s="147">
        <f t="shared" si="173"/>
        <v>-0.18606814823937157</v>
      </c>
      <c r="DA147">
        <v>-412.91222314291002</v>
      </c>
      <c r="DB147">
        <v>-412.57560126560998</v>
      </c>
      <c r="DC147" s="10">
        <f t="shared" si="144"/>
        <v>211.23359422455243</v>
      </c>
      <c r="DD147" s="147">
        <f t="shared" si="174"/>
        <v>-0.21959500977072821</v>
      </c>
      <c r="DF147">
        <v>-412.91721399035998</v>
      </c>
      <c r="DG147">
        <v>-412.58020927547</v>
      </c>
      <c r="DH147" s="10">
        <f t="shared" si="145"/>
        <v>211.47382864061495</v>
      </c>
      <c r="DI147" s="147">
        <f t="shared" si="175"/>
        <v>2.0639406291792284E-2</v>
      </c>
      <c r="DK147" s="6">
        <v>-412.91210970999998</v>
      </c>
      <c r="DL147" s="2">
        <v>-412.57617091356298</v>
      </c>
      <c r="DM147" s="10">
        <f t="shared" si="146"/>
        <v>210.80495415218547</v>
      </c>
      <c r="DN147" s="147">
        <f t="shared" si="176"/>
        <v>-0.64823508213768832</v>
      </c>
      <c r="DP147" s="1">
        <v>-412.89593300000001</v>
      </c>
      <c r="DQ147" s="2">
        <v>-412.56375654305401</v>
      </c>
      <c r="DR147" s="10">
        <f t="shared" si="147"/>
        <v>208.4440484981854</v>
      </c>
      <c r="DS147" s="147">
        <f t="shared" si="177"/>
        <v>-3.0091407361377662</v>
      </c>
      <c r="DU147" s="1">
        <v>-412.92124474000002</v>
      </c>
      <c r="DV147" s="1">
        <v>-412.58709527576701</v>
      </c>
      <c r="DW147" s="10">
        <f t="shared" si="148"/>
        <v>209.6821303008546</v>
      </c>
      <c r="DX147" s="147">
        <f t="shared" si="178"/>
        <v>-1.7710589334685665</v>
      </c>
      <c r="DZ147" s="1">
        <v>-412.91148779999997</v>
      </c>
      <c r="EA147" s="1">
        <v>-412.57553492517701</v>
      </c>
      <c r="EB147" s="10">
        <f t="shared" si="149"/>
        <v>210.81378848015876</v>
      </c>
      <c r="EC147" s="147">
        <f t="shared" si="179"/>
        <v>-0.63940075416439868</v>
      </c>
      <c r="EE147" s="1">
        <v>-412.92047012</v>
      </c>
      <c r="EF147" s="1">
        <v>-412.58612495007202</v>
      </c>
      <c r="EG147" s="10">
        <f t="shared" si="182"/>
        <v>209.80493758151007</v>
      </c>
      <c r="EH147" s="147">
        <f t="shared" si="180"/>
        <v>-1.6482516528130873</v>
      </c>
    </row>
    <row r="148" spans="1:144" x14ac:dyDescent="0.25">
      <c r="A148">
        <v>0</v>
      </c>
      <c r="B148">
        <v>1</v>
      </c>
      <c r="C148" t="s">
        <v>427</v>
      </c>
      <c r="D148" t="s">
        <v>317</v>
      </c>
      <c r="E148">
        <v>-22.765810884859999</v>
      </c>
      <c r="F148">
        <v>-22.416457674330001</v>
      </c>
      <c r="G148" s="10">
        <f t="shared" si="157"/>
        <v>219.22263313967883</v>
      </c>
      <c r="H148" s="147">
        <f t="shared" si="153"/>
        <v>2.3559248931248931</v>
      </c>
      <c r="J148">
        <v>-22.550231225179999</v>
      </c>
      <c r="K148">
        <v>-22.205076108259998</v>
      </c>
      <c r="L148" s="10">
        <f t="shared" si="124"/>
        <v>216.58828741846975</v>
      </c>
      <c r="M148" s="147">
        <f t="shared" si="154"/>
        <v>-0.27842082808419377</v>
      </c>
      <c r="O148" s="13">
        <v>-812.44895469215999</v>
      </c>
      <c r="P148" s="13">
        <v>-812.10304726406002</v>
      </c>
      <c r="Q148" s="11">
        <f t="shared" si="151"/>
        <v>217.06037020700776</v>
      </c>
      <c r="R148" s="147">
        <f t="shared" si="152"/>
        <v>0.19366196045382367</v>
      </c>
      <c r="T148" s="71">
        <v>-812.43969495671001</v>
      </c>
      <c r="U148" s="27">
        <v>-812.09379988167996</v>
      </c>
      <c r="V148" s="10">
        <f t="shared" si="155"/>
        <v>217.05261853211127</v>
      </c>
      <c r="W148" s="147">
        <f t="shared" si="156"/>
        <v>0.18591028555732692</v>
      </c>
      <c r="Y148">
        <v>-812.40145109876005</v>
      </c>
      <c r="Z148">
        <v>-812.05644715144001</v>
      </c>
      <c r="AA148" s="10">
        <f t="shared" si="128"/>
        <v>216.49342698279685</v>
      </c>
      <c r="AB148" s="147">
        <f t="shared" si="158"/>
        <v>-0.37328126375709303</v>
      </c>
      <c r="AD148">
        <v>-812.35803711947005</v>
      </c>
      <c r="AE148">
        <v>-812.01534120459996</v>
      </c>
      <c r="AF148" s="10">
        <f t="shared" si="129"/>
        <v>215.04511354013121</v>
      </c>
      <c r="AG148" s="147">
        <f t="shared" si="159"/>
        <v>-1.8215947064227294</v>
      </c>
      <c r="AI148">
        <v>-812.40139029654995</v>
      </c>
      <c r="AJ148">
        <v>-812.05765193826005</v>
      </c>
      <c r="AK148" s="10">
        <f t="shared" si="130"/>
        <v>215.69925721049353</v>
      </c>
      <c r="AL148" s="147">
        <f t="shared" si="160"/>
        <v>-1.1674510360604131</v>
      </c>
      <c r="AN148">
        <v>-812.39910331224996</v>
      </c>
      <c r="AO148">
        <v>-812.05523181915999</v>
      </c>
      <c r="AP148" s="10">
        <f t="shared" si="131"/>
        <v>215.78280062889195</v>
      </c>
      <c r="AQ148" s="147">
        <f t="shared" si="161"/>
        <v>-1.0839076176619926</v>
      </c>
      <c r="AS148">
        <v>-812.45791476121997</v>
      </c>
      <c r="AT148">
        <v>-812.11212877880996</v>
      </c>
      <c r="AU148" s="10">
        <f t="shared" si="132"/>
        <v>216.98416182210343</v>
      </c>
      <c r="AV148" s="147">
        <f t="shared" si="162"/>
        <v>0.1174535755494901</v>
      </c>
      <c r="AX148">
        <v>-812.45736464163997</v>
      </c>
      <c r="AY148">
        <v>-812.11124080827994</v>
      </c>
      <c r="AZ148" s="10">
        <f t="shared" si="133"/>
        <v>217.19616667174924</v>
      </c>
      <c r="BA148" s="147">
        <f t="shared" si="163"/>
        <v>0.32945842519529833</v>
      </c>
      <c r="BC148">
        <v>-812.46812592992001</v>
      </c>
      <c r="BD148">
        <v>-812.12247740593</v>
      </c>
      <c r="BE148" s="10">
        <f t="shared" si="134"/>
        <v>216.89790528896964</v>
      </c>
      <c r="BF148" s="147">
        <f t="shared" si="164"/>
        <v>3.1197042415698206E-2</v>
      </c>
      <c r="BH148">
        <v>-812.46892261664004</v>
      </c>
      <c r="BI148">
        <v>-812.12332380826001</v>
      </c>
      <c r="BJ148" s="10">
        <f t="shared" si="135"/>
        <v>216.86670824655394</v>
      </c>
      <c r="BK148" s="147">
        <f t="shared" si="165"/>
        <v>0</v>
      </c>
      <c r="BM148">
        <v>-812.21403474448005</v>
      </c>
      <c r="BN148">
        <v>-811.86827797937997</v>
      </c>
      <c r="BO148" s="10">
        <f t="shared" si="136"/>
        <v>216.96582766794947</v>
      </c>
      <c r="BP148" s="147">
        <f t="shared" si="166"/>
        <v>9.9119421395528207E-2</v>
      </c>
      <c r="BR148">
        <v>-812.13132302356996</v>
      </c>
      <c r="BS148">
        <v>-811.78813218991002</v>
      </c>
      <c r="BT148" s="10">
        <f t="shared" si="137"/>
        <v>215.35568002995291</v>
      </c>
      <c r="BU148" s="147">
        <f t="shared" si="167"/>
        <v>-1.5110282166010336</v>
      </c>
      <c r="BW148">
        <v>-812.44428888381003</v>
      </c>
      <c r="BX148">
        <v>-812.09967487569998</v>
      </c>
      <c r="BY148" s="10">
        <f t="shared" si="138"/>
        <v>216.24873622914163</v>
      </c>
      <c r="BZ148" s="147">
        <f t="shared" si="168"/>
        <v>-0.61797201741231333</v>
      </c>
      <c r="CB148">
        <v>-812.42993829817999</v>
      </c>
      <c r="CC148">
        <v>-812.08633261599005</v>
      </c>
      <c r="CD148" s="10">
        <f t="shared" si="139"/>
        <v>215.61600163101275</v>
      </c>
      <c r="CE148" s="147">
        <f t="shared" si="169"/>
        <v>-1.2507066155411906</v>
      </c>
      <c r="CG148">
        <v>-812.46642046890997</v>
      </c>
      <c r="CH148">
        <v>-812.12091648128001</v>
      </c>
      <c r="CI148" s="10">
        <f t="shared" si="140"/>
        <v>216.80720727768116</v>
      </c>
      <c r="CJ148" s="147">
        <f t="shared" si="170"/>
        <v>-5.9500968872782778E-2</v>
      </c>
      <c r="CL148">
        <v>-812.42765322348998</v>
      </c>
      <c r="CM148">
        <v>-812.08437418018002</v>
      </c>
      <c r="CN148" s="10">
        <f t="shared" si="141"/>
        <v>215.41103246743464</v>
      </c>
      <c r="CO148" s="147">
        <f t="shared" si="171"/>
        <v>-1.4556757791193036</v>
      </c>
      <c r="CQ148">
        <v>-812.40366387657002</v>
      </c>
      <c r="CR148">
        <v>-812.06286619830996</v>
      </c>
      <c r="CS148" s="10">
        <f t="shared" si="142"/>
        <v>213.85395108497019</v>
      </c>
      <c r="CT148" s="147">
        <f t="shared" si="172"/>
        <v>-3.0127571615837496</v>
      </c>
      <c r="CV148">
        <v>-812.45688417378994</v>
      </c>
      <c r="CW148">
        <v>-812.11173426868004</v>
      </c>
      <c r="CX148" s="10">
        <f t="shared" si="143"/>
        <v>216.58501695551729</v>
      </c>
      <c r="CY148" s="147">
        <f t="shared" si="173"/>
        <v>-0.28169129103665114</v>
      </c>
      <c r="DA148">
        <v>-812.44440957497</v>
      </c>
      <c r="DB148">
        <v>-812.09930429540998</v>
      </c>
      <c r="DC148" s="10">
        <f t="shared" si="144"/>
        <v>216.55701397670578</v>
      </c>
      <c r="DD148" s="147">
        <f t="shared" si="174"/>
        <v>-0.3096942698481655</v>
      </c>
      <c r="DF148">
        <v>-812.45405999887998</v>
      </c>
      <c r="DG148">
        <v>-812.10846770103001</v>
      </c>
      <c r="DH148" s="10">
        <f t="shared" si="145"/>
        <v>216.86262282383825</v>
      </c>
      <c r="DI148" s="147">
        <f t="shared" si="175"/>
        <v>-4.0854227156899015E-3</v>
      </c>
      <c r="DK148" s="6">
        <v>-812.44440638000003</v>
      </c>
      <c r="DL148" s="2">
        <v>-812.09974854545396</v>
      </c>
      <c r="DM148" s="10">
        <f t="shared" si="146"/>
        <v>216.27623775600398</v>
      </c>
      <c r="DN148" s="147">
        <f t="shared" si="176"/>
        <v>-0.59047049054996137</v>
      </c>
      <c r="DP148" s="1">
        <v>-812.4054711</v>
      </c>
      <c r="DQ148" s="2">
        <v>-812.06085943340099</v>
      </c>
      <c r="DR148" s="10">
        <f t="shared" si="147"/>
        <v>216.24726690754323</v>
      </c>
      <c r="DS148" s="147">
        <f t="shared" si="177"/>
        <v>-0.61944133901070586</v>
      </c>
      <c r="DU148" s="1">
        <v>-812.46347362999995</v>
      </c>
      <c r="DV148" s="1">
        <v>-812.119203496252</v>
      </c>
      <c r="DW148" s="10">
        <f t="shared" si="148"/>
        <v>216.03295162817909</v>
      </c>
      <c r="DX148" s="147">
        <f t="shared" si="178"/>
        <v>-0.83375661837484927</v>
      </c>
      <c r="DZ148" s="1">
        <v>-812.44180011000003</v>
      </c>
      <c r="EA148" s="1">
        <v>-812.09702884782098</v>
      </c>
      <c r="EB148" s="10">
        <f t="shared" si="149"/>
        <v>216.34741472997661</v>
      </c>
      <c r="EC148" s="147">
        <f t="shared" si="179"/>
        <v>-0.51929351657733491</v>
      </c>
      <c r="EE148" s="1">
        <v>-812.46233658999995</v>
      </c>
      <c r="EF148" s="1">
        <v>-812.11788085954504</v>
      </c>
      <c r="EG148" s="10">
        <f t="shared" si="182"/>
        <v>216.14941541776102</v>
      </c>
      <c r="EH148" s="147">
        <f t="shared" si="180"/>
        <v>-0.717292828792921</v>
      </c>
    </row>
    <row r="149" spans="1:144" x14ac:dyDescent="0.25">
      <c r="A149">
        <v>0</v>
      </c>
      <c r="B149">
        <v>1</v>
      </c>
      <c r="C149" t="s">
        <v>429</v>
      </c>
      <c r="D149" t="s">
        <v>318</v>
      </c>
      <c r="E149">
        <v>-8.0271699380000001</v>
      </c>
      <c r="F149">
        <v>-7.74443256141</v>
      </c>
      <c r="G149" s="10">
        <f t="shared" si="157"/>
        <v>177.42053118399096</v>
      </c>
      <c r="H149" s="147">
        <f t="shared" si="153"/>
        <v>-0.29392116596881124</v>
      </c>
      <c r="J149">
        <v>-8.6567408265800001</v>
      </c>
      <c r="K149">
        <v>-8.3769467241700006</v>
      </c>
      <c r="L149" s="10">
        <f t="shared" si="124"/>
        <v>175.57359720329876</v>
      </c>
      <c r="M149" s="147">
        <f t="shared" si="154"/>
        <v>-2.1408551466610106</v>
      </c>
      <c r="O149" s="13">
        <v>-593.64151995471002</v>
      </c>
      <c r="P149" s="13">
        <v>-593.35827714448999</v>
      </c>
      <c r="Q149" s="11">
        <f t="shared" si="151"/>
        <v>177.7376958411717</v>
      </c>
      <c r="R149" s="147">
        <f t="shared" si="152"/>
        <v>2.3243491211928813E-2</v>
      </c>
      <c r="T149" s="71">
        <v>-593.63371546998997</v>
      </c>
      <c r="U149" s="27">
        <v>-593.35056394411004</v>
      </c>
      <c r="V149" s="10">
        <f t="shared" si="155"/>
        <v>177.68041400491487</v>
      </c>
      <c r="W149" s="147">
        <f t="shared" si="156"/>
        <v>-3.4038345044905327E-2</v>
      </c>
      <c r="Y149">
        <v>-593.60743119270001</v>
      </c>
      <c r="Z149">
        <v>-593.32370854069995</v>
      </c>
      <c r="AA149" s="10">
        <f t="shared" si="128"/>
        <v>178.0388013565522</v>
      </c>
      <c r="AB149" s="147">
        <f t="shared" si="158"/>
        <v>0.32434900659242771</v>
      </c>
      <c r="AD149">
        <v>-593.57269407185004</v>
      </c>
      <c r="AE149">
        <v>-593.29047499782996</v>
      </c>
      <c r="AF149" s="10">
        <f t="shared" si="129"/>
        <v>177.09529113833835</v>
      </c>
      <c r="AG149" s="147">
        <f t="shared" si="159"/>
        <v>-0.61916121162141735</v>
      </c>
      <c r="AI149">
        <v>-593.61253442344002</v>
      </c>
      <c r="AJ149">
        <v>-593.32801480735998</v>
      </c>
      <c r="AK149" s="10">
        <f t="shared" si="130"/>
        <v>178.53890428639025</v>
      </c>
      <c r="AL149" s="147">
        <f t="shared" si="160"/>
        <v>0.82445193643047787</v>
      </c>
      <c r="AN149">
        <v>-593.61171596243003</v>
      </c>
      <c r="AO149">
        <v>-593.32720028024005</v>
      </c>
      <c r="AP149" s="10">
        <f t="shared" si="131"/>
        <v>178.53643573103207</v>
      </c>
      <c r="AQ149" s="147">
        <f t="shared" si="161"/>
        <v>0.82198338107230029</v>
      </c>
      <c r="AS149">
        <v>-593.64816128171003</v>
      </c>
      <c r="AT149">
        <v>-593.36450032985999</v>
      </c>
      <c r="AU149" s="10">
        <f t="shared" si="132"/>
        <v>178.00008389541745</v>
      </c>
      <c r="AV149" s="147">
        <f t="shared" si="162"/>
        <v>0.28563154545767588</v>
      </c>
      <c r="AX149">
        <v>-593.64770810162997</v>
      </c>
      <c r="AY149">
        <v>-593.36392309809003</v>
      </c>
      <c r="AZ149" s="10">
        <f t="shared" si="133"/>
        <v>178.07792757135212</v>
      </c>
      <c r="BA149" s="147">
        <f t="shared" si="163"/>
        <v>0.36347522139234911</v>
      </c>
      <c r="BC149">
        <v>-593.65529898807995</v>
      </c>
      <c r="BD149">
        <v>-593.37207869330996</v>
      </c>
      <c r="BE149" s="10">
        <f t="shared" si="134"/>
        <v>177.72356717111629</v>
      </c>
      <c r="BF149" s="147">
        <f t="shared" si="164"/>
        <v>9.1148211565155179E-3</v>
      </c>
      <c r="BH149">
        <v>-593.65592264012002</v>
      </c>
      <c r="BI149">
        <v>-593.37271687072996</v>
      </c>
      <c r="BJ149" s="10">
        <f t="shared" si="135"/>
        <v>177.71445234995977</v>
      </c>
      <c r="BK149" s="147">
        <f t="shared" si="165"/>
        <v>0</v>
      </c>
      <c r="BM149">
        <v>-593.46956232721004</v>
      </c>
      <c r="BN149">
        <v>-593.18393867720999</v>
      </c>
      <c r="BO149" s="10">
        <f t="shared" si="136"/>
        <v>179.23169661152997</v>
      </c>
      <c r="BP149" s="147">
        <f t="shared" si="166"/>
        <v>1.5172442615701982</v>
      </c>
      <c r="BR149">
        <v>-593.41051867671001</v>
      </c>
      <c r="BS149">
        <v>-593.12631179572998</v>
      </c>
      <c r="BT149" s="10">
        <f t="shared" si="137"/>
        <v>178.3426598837828</v>
      </c>
      <c r="BU149" s="147">
        <f t="shared" si="167"/>
        <v>0.62820753382302996</v>
      </c>
      <c r="BW149">
        <v>-593.63922094786005</v>
      </c>
      <c r="BX149">
        <v>-593.35615454720005</v>
      </c>
      <c r="BY149" s="10">
        <f t="shared" si="138"/>
        <v>177.62699707815946</v>
      </c>
      <c r="BZ149" s="147">
        <f t="shared" si="168"/>
        <v>-8.7455271800308765E-2</v>
      </c>
      <c r="CB149">
        <v>-593.62778885874002</v>
      </c>
      <c r="CC149">
        <v>-593.34504211346996</v>
      </c>
      <c r="CD149" s="10">
        <f t="shared" si="139"/>
        <v>177.42641012441553</v>
      </c>
      <c r="CE149" s="147">
        <f t="shared" si="169"/>
        <v>-0.28804222554424541</v>
      </c>
      <c r="CG149">
        <v>-593.65370902080997</v>
      </c>
      <c r="CH149">
        <v>-593.37060294548996</v>
      </c>
      <c r="CI149" s="10">
        <f t="shared" si="140"/>
        <v>177.65189332405717</v>
      </c>
      <c r="CJ149" s="147">
        <f t="shared" si="170"/>
        <v>-6.2559025902601206E-2</v>
      </c>
      <c r="CL149">
        <v>-593.63119732273003</v>
      </c>
      <c r="CM149">
        <v>-593.34778230066001</v>
      </c>
      <c r="CN149" s="10">
        <f t="shared" si="141"/>
        <v>177.84576049915617</v>
      </c>
      <c r="CO149" s="147">
        <f t="shared" si="171"/>
        <v>0.13130814919639988</v>
      </c>
      <c r="CQ149">
        <v>-593.61075996287002</v>
      </c>
      <c r="CR149">
        <v>-593.32817400032002</v>
      </c>
      <c r="CS149" s="10">
        <f t="shared" si="142"/>
        <v>177.32551735975147</v>
      </c>
      <c r="CT149" s="147">
        <f t="shared" si="172"/>
        <v>-0.38893499020829836</v>
      </c>
      <c r="CV149">
        <v>-593.64838947120995</v>
      </c>
      <c r="CW149">
        <v>-593.36519447258001</v>
      </c>
      <c r="CX149" s="10">
        <f t="shared" si="143"/>
        <v>177.70769359027227</v>
      </c>
      <c r="CY149" s="147">
        <f t="shared" si="173"/>
        <v>-6.75875968750006E-3</v>
      </c>
      <c r="DA149">
        <v>-593.63539211250998</v>
      </c>
      <c r="DB149">
        <v>-593.35215543242998</v>
      </c>
      <c r="DC149" s="10">
        <f t="shared" si="144"/>
        <v>177.73384911699739</v>
      </c>
      <c r="DD149" s="147">
        <f t="shared" si="174"/>
        <v>1.9396767037619611E-2</v>
      </c>
      <c r="DF149">
        <v>-593.64266929224004</v>
      </c>
      <c r="DG149">
        <v>-593.35946165605003</v>
      </c>
      <c r="DH149" s="10">
        <f t="shared" si="145"/>
        <v>177.7156237855954</v>
      </c>
      <c r="DI149" s="147">
        <f t="shared" si="175"/>
        <v>1.1714356356264943E-3</v>
      </c>
      <c r="DK149" s="6">
        <v>-593.63189375000002</v>
      </c>
      <c r="DL149" s="2">
        <v>-593.34984683226605</v>
      </c>
      <c r="DM149" s="10">
        <f t="shared" si="146"/>
        <v>176.98726134724015</v>
      </c>
      <c r="DN149" s="147">
        <f t="shared" si="176"/>
        <v>-0.72719100271962134</v>
      </c>
      <c r="DP149" s="1">
        <v>-593.57727800999999</v>
      </c>
      <c r="DQ149" s="2">
        <v>-593.29092503949198</v>
      </c>
      <c r="DR149" s="10">
        <f t="shared" si="147"/>
        <v>179.6893525234785</v>
      </c>
      <c r="DS149" s="147">
        <f t="shared" si="177"/>
        <v>1.9749001735187335</v>
      </c>
      <c r="DU149" s="1">
        <v>-593.64909264000005</v>
      </c>
      <c r="DV149" s="1">
        <v>-593.366404527388</v>
      </c>
      <c r="DW149" s="10">
        <f t="shared" si="148"/>
        <v>177.38961754518732</v>
      </c>
      <c r="DX149" s="147">
        <f t="shared" si="178"/>
        <v>-0.32483480477245052</v>
      </c>
      <c r="DZ149" s="1">
        <v>-593.62828204000004</v>
      </c>
      <c r="EA149" s="1">
        <v>-593.34333112159402</v>
      </c>
      <c r="EB149" s="10">
        <f t="shared" si="149"/>
        <v>178.8095508089649</v>
      </c>
      <c r="EC149" s="147">
        <f t="shared" si="179"/>
        <v>1.0950984590051291</v>
      </c>
      <c r="EE149" s="1">
        <v>-593.64796340999999</v>
      </c>
      <c r="EF149" s="1">
        <v>-593.36527820685501</v>
      </c>
      <c r="EG149" s="10">
        <f t="shared" si="182"/>
        <v>177.38779182550573</v>
      </c>
      <c r="EH149" s="147">
        <f t="shared" si="180"/>
        <v>-0.32666052445404148</v>
      </c>
    </row>
    <row r="150" spans="1:144" x14ac:dyDescent="0.25">
      <c r="A150">
        <v>0</v>
      </c>
      <c r="B150">
        <v>1</v>
      </c>
      <c r="C150" t="s">
        <v>427</v>
      </c>
      <c r="D150" t="s">
        <v>319</v>
      </c>
      <c r="E150">
        <v>-57.024790909030003</v>
      </c>
      <c r="F150">
        <v>-56.688506967279999</v>
      </c>
      <c r="G150" s="10">
        <f t="shared" si="157"/>
        <v>211.02153628754508</v>
      </c>
      <c r="H150" s="147">
        <f t="shared" si="153"/>
        <v>-23.006244028373828</v>
      </c>
      <c r="J150">
        <v>-56.711512434459998</v>
      </c>
      <c r="K150">
        <v>-56.359790343859999</v>
      </c>
      <c r="L150" s="10">
        <f t="shared" si="124"/>
        <v>220.70912907240546</v>
      </c>
      <c r="M150" s="147">
        <f t="shared" si="154"/>
        <v>-13.318651243513443</v>
      </c>
      <c r="O150" s="13">
        <v>-628.47529593095999</v>
      </c>
      <c r="P150" s="13">
        <v>-628.10833261091</v>
      </c>
      <c r="Q150" s="11">
        <f t="shared" si="151"/>
        <v>230.27315296456936</v>
      </c>
      <c r="R150" s="147">
        <f t="shared" si="152"/>
        <v>-3.7546273513495407</v>
      </c>
      <c r="T150" s="71">
        <v>-628.46351705517998</v>
      </c>
      <c r="U150" s="27">
        <v>-628.09657632087999</v>
      </c>
      <c r="V150" s="10">
        <f t="shared" si="155"/>
        <v>230.25898018058516</v>
      </c>
      <c r="W150" s="147">
        <f t="shared" si="156"/>
        <v>-3.7688001353337484</v>
      </c>
      <c r="Y150">
        <v>-628.35869031405002</v>
      </c>
      <c r="Z150">
        <v>-627.99688808549001</v>
      </c>
      <c r="AA150" s="10">
        <f t="shared" si="128"/>
        <v>227.0345164436913</v>
      </c>
      <c r="AB150" s="147">
        <f t="shared" si="158"/>
        <v>-6.993263872227601</v>
      </c>
      <c r="AD150">
        <v>-628.30933726070998</v>
      </c>
      <c r="AE150">
        <v>-627.95082947056005</v>
      </c>
      <c r="AF150" s="10">
        <f t="shared" si="129"/>
        <v>224.96722339698192</v>
      </c>
      <c r="AG150" s="147">
        <f t="shared" si="159"/>
        <v>-9.0605569189369817</v>
      </c>
      <c r="AI150">
        <v>-628.30521999746998</v>
      </c>
      <c r="AJ150">
        <v>-627.94144296740001</v>
      </c>
      <c r="AK150" s="10">
        <f t="shared" si="130"/>
        <v>228.27372413920594</v>
      </c>
      <c r="AL150" s="147">
        <f t="shared" si="160"/>
        <v>-5.7540561767129645</v>
      </c>
      <c r="AN150">
        <v>-628.29318062148002</v>
      </c>
      <c r="AO150">
        <v>-627.92862734687003</v>
      </c>
      <c r="AP150" s="10">
        <f t="shared" si="131"/>
        <v>228.76082535051412</v>
      </c>
      <c r="AQ150" s="147">
        <f t="shared" si="161"/>
        <v>-5.2669549654047785</v>
      </c>
      <c r="AS150">
        <v>-628.50494167983004</v>
      </c>
      <c r="AT150">
        <v>-628.13247212427996</v>
      </c>
      <c r="AU150" s="10">
        <f t="shared" si="132"/>
        <v>233.72837080323256</v>
      </c>
      <c r="AV150" s="147">
        <f t="shared" si="162"/>
        <v>-0.29940951268633853</v>
      </c>
      <c r="AX150">
        <v>-628.50346760314005</v>
      </c>
      <c r="AY150">
        <v>-628.13093258558001</v>
      </c>
      <c r="AZ150" s="10">
        <f t="shared" si="133"/>
        <v>233.7694488691005</v>
      </c>
      <c r="BA150" s="147">
        <f t="shared" si="163"/>
        <v>-0.25833144681840281</v>
      </c>
      <c r="BC150">
        <v>-628.52982868538004</v>
      </c>
      <c r="BD150">
        <v>-628.15712141767995</v>
      </c>
      <c r="BE150" s="10">
        <f t="shared" si="134"/>
        <v>233.87753755448557</v>
      </c>
      <c r="BF150" s="147">
        <f t="shared" si="164"/>
        <v>-0.15024276143333282</v>
      </c>
      <c r="BH150">
        <v>-628.53145077730005</v>
      </c>
      <c r="BI150">
        <v>-628.15850408272001</v>
      </c>
      <c r="BJ150" s="10">
        <f t="shared" si="135"/>
        <v>234.0277803159189</v>
      </c>
      <c r="BK150" s="147">
        <f t="shared" si="165"/>
        <v>0</v>
      </c>
      <c r="BM150">
        <v>-628.18772790622995</v>
      </c>
      <c r="BN150">
        <v>-627.83052033572994</v>
      </c>
      <c r="BO150" s="10">
        <f t="shared" si="136"/>
        <v>224.15132256446054</v>
      </c>
      <c r="BP150" s="147">
        <f t="shared" si="166"/>
        <v>-9.8764577514583607</v>
      </c>
      <c r="BR150">
        <v>-628.01465893987995</v>
      </c>
      <c r="BS150">
        <v>-627.65725098539997</v>
      </c>
      <c r="BT150" s="10">
        <f t="shared" si="137"/>
        <v>224.2770655157332</v>
      </c>
      <c r="BU150" s="147">
        <f t="shared" si="167"/>
        <v>-9.7507148001857047</v>
      </c>
      <c r="BW150">
        <v>-628.50371410536002</v>
      </c>
      <c r="BX150">
        <v>-628.13299545134998</v>
      </c>
      <c r="BY150" s="10">
        <f t="shared" si="138"/>
        <v>232.62966257783629</v>
      </c>
      <c r="BZ150" s="147">
        <f t="shared" si="168"/>
        <v>-1.3981177380826182</v>
      </c>
      <c r="CB150">
        <v>-628.48891985347996</v>
      </c>
      <c r="CC150">
        <v>-628.11817960561996</v>
      </c>
      <c r="CD150" s="10">
        <f t="shared" si="139"/>
        <v>232.64321293462785</v>
      </c>
      <c r="CE150" s="147">
        <f t="shared" si="169"/>
        <v>-1.3845673812910491</v>
      </c>
      <c r="CG150">
        <v>-628.52521053431997</v>
      </c>
      <c r="CH150">
        <v>-628.15306601566999</v>
      </c>
      <c r="CI150" s="10">
        <f t="shared" si="140"/>
        <v>233.52440689804581</v>
      </c>
      <c r="CJ150" s="147">
        <f t="shared" si="170"/>
        <v>-0.50337341787309242</v>
      </c>
      <c r="CL150">
        <v>-628.35680349208997</v>
      </c>
      <c r="CM150">
        <v>-628.00235553139999</v>
      </c>
      <c r="CN150" s="10">
        <f t="shared" si="141"/>
        <v>222.41963981257015</v>
      </c>
      <c r="CO150" s="147">
        <f t="shared" si="171"/>
        <v>-11.60814050334875</v>
      </c>
      <c r="CQ150">
        <v>-628.31654208832003</v>
      </c>
      <c r="CR150">
        <v>-627.96501879984999</v>
      </c>
      <c r="CS150" s="10">
        <f t="shared" si="142"/>
        <v>220.58437874783988</v>
      </c>
      <c r="CT150" s="147">
        <f t="shared" si="172"/>
        <v>-13.443401568079025</v>
      </c>
      <c r="CV150">
        <v>-628.47627530551995</v>
      </c>
      <c r="CW150">
        <v>-628.11068275000002</v>
      </c>
      <c r="CX150" s="10">
        <f t="shared" si="143"/>
        <v>229.41298451430791</v>
      </c>
      <c r="CY150" s="147">
        <f t="shared" si="173"/>
        <v>-4.6147958016109953</v>
      </c>
      <c r="DA150">
        <v>-628.46439262737999</v>
      </c>
      <c r="DB150">
        <v>-628.09882542774005</v>
      </c>
      <c r="DC150" s="10">
        <f t="shared" si="144"/>
        <v>229.3970734460591</v>
      </c>
      <c r="DD150" s="147">
        <f t="shared" si="174"/>
        <v>-4.6307068698598073</v>
      </c>
      <c r="DF150">
        <v>-628.50144932267006</v>
      </c>
      <c r="DG150">
        <v>-628.13181540818005</v>
      </c>
      <c r="DH150" s="10">
        <f t="shared" si="145"/>
        <v>231.94897768162579</v>
      </c>
      <c r="DI150" s="147">
        <f t="shared" si="175"/>
        <v>-2.0788026342931119</v>
      </c>
      <c r="DK150" s="6">
        <v>-628.43866516000003</v>
      </c>
      <c r="DL150" s="2">
        <v>-628.052444957783</v>
      </c>
      <c r="DM150" s="10">
        <f t="shared" si="146"/>
        <v>242.35703909320989</v>
      </c>
      <c r="DN150" s="147">
        <f t="shared" si="176"/>
        <v>8.3292587772909883</v>
      </c>
      <c r="DP150" s="1">
        <v>-628.13362509000001</v>
      </c>
      <c r="DQ150" s="2">
        <v>-627.76542004852104</v>
      </c>
      <c r="DR150" s="10">
        <f t="shared" si="147"/>
        <v>231.05234557847024</v>
      </c>
      <c r="DS150" s="147">
        <f t="shared" si="177"/>
        <v>-2.9754347374486656</v>
      </c>
      <c r="DU150" s="1">
        <v>-628.49659178000002</v>
      </c>
      <c r="DV150" s="1">
        <v>-628.12458523191503</v>
      </c>
      <c r="DW150" s="10">
        <f t="shared" si="148"/>
        <v>233.43782898880741</v>
      </c>
      <c r="DX150" s="147">
        <f t="shared" si="178"/>
        <v>-0.58995132711149267</v>
      </c>
      <c r="DZ150" s="1">
        <v>-628.42522240000005</v>
      </c>
      <c r="EA150" s="1">
        <v>-628.039227801778</v>
      </c>
      <c r="EB150" s="10">
        <f t="shared" si="149"/>
        <v>242.21547033032184</v>
      </c>
      <c r="EC150" s="147">
        <f t="shared" si="179"/>
        <v>8.1876900144029321</v>
      </c>
      <c r="EE150" s="1">
        <v>-628.49420875999999</v>
      </c>
      <c r="EF150" s="1">
        <v>-628.12191930835797</v>
      </c>
      <c r="EG150" s="10">
        <f t="shared" si="182"/>
        <v>233.61535379988291</v>
      </c>
      <c r="EH150" s="147">
        <f t="shared" si="180"/>
        <v>-0.41242651603599256</v>
      </c>
    </row>
    <row r="151" spans="1:144" x14ac:dyDescent="0.25">
      <c r="A151">
        <v>0</v>
      </c>
      <c r="B151">
        <v>1</v>
      </c>
      <c r="C151" t="s">
        <v>429</v>
      </c>
      <c r="D151" t="s">
        <v>320</v>
      </c>
      <c r="E151">
        <v>-18.529065393429999</v>
      </c>
      <c r="F151">
        <v>-18.168655015590002</v>
      </c>
      <c r="G151" s="10">
        <f t="shared" si="157"/>
        <v>226.16111619837676</v>
      </c>
      <c r="H151" s="147">
        <f t="shared" si="153"/>
        <v>-1.8065397940149808</v>
      </c>
      <c r="J151">
        <v>-18.642035417799999</v>
      </c>
      <c r="K151">
        <v>-18.287698000119999</v>
      </c>
      <c r="L151" s="10">
        <f t="shared" si="124"/>
        <v>222.35027296837683</v>
      </c>
      <c r="M151" s="147">
        <f t="shared" si="154"/>
        <v>-5.617383024014913</v>
      </c>
      <c r="O151" s="13">
        <v>-369.27498358419001</v>
      </c>
      <c r="P151" s="13">
        <v>-368.91273540933003</v>
      </c>
      <c r="Q151" s="11">
        <f t="shared" si="151"/>
        <v>227.31435220638937</v>
      </c>
      <c r="R151" s="147">
        <f t="shared" si="152"/>
        <v>-0.65330378600236827</v>
      </c>
      <c r="T151" s="71">
        <v>-369.26808489925003</v>
      </c>
      <c r="U151" s="27">
        <v>-368.90587713794002</v>
      </c>
      <c r="V151" s="10">
        <f t="shared" si="155"/>
        <v>227.28899229964011</v>
      </c>
      <c r="W151" s="147">
        <f t="shared" si="156"/>
        <v>-0.67866369275162697</v>
      </c>
      <c r="Y151">
        <v>-369.23502805844998</v>
      </c>
      <c r="Z151">
        <v>-368.87646684466</v>
      </c>
      <c r="AA151" s="10">
        <f t="shared" si="128"/>
        <v>225.0007472653522</v>
      </c>
      <c r="AB151" s="147">
        <f t="shared" si="158"/>
        <v>-2.966908727039538</v>
      </c>
      <c r="AD151">
        <v>-369.20534954484998</v>
      </c>
      <c r="AE151">
        <v>-368.85034370525</v>
      </c>
      <c r="AF151" s="10">
        <f t="shared" si="129"/>
        <v>222.76971440738512</v>
      </c>
      <c r="AG151" s="147">
        <f t="shared" si="159"/>
        <v>-5.1979415850066175</v>
      </c>
      <c r="AI151">
        <v>-369.22521188911998</v>
      </c>
      <c r="AJ151">
        <v>-368.86252013754</v>
      </c>
      <c r="AK151" s="10">
        <f t="shared" si="130"/>
        <v>227.592701033949</v>
      </c>
      <c r="AL151" s="147">
        <f t="shared" si="160"/>
        <v>-0.37495495844274274</v>
      </c>
      <c r="AN151">
        <v>-369.21869083077002</v>
      </c>
      <c r="AO151">
        <v>-368.85631442757</v>
      </c>
      <c r="AP151" s="10">
        <f t="shared" si="131"/>
        <v>227.3948167720425</v>
      </c>
      <c r="AQ151" s="147">
        <f t="shared" si="161"/>
        <v>-0.57283922034923762</v>
      </c>
      <c r="AS151">
        <v>-369.28489202840001</v>
      </c>
      <c r="AT151">
        <v>-368.9216662083</v>
      </c>
      <c r="AU151" s="10">
        <f t="shared" si="132"/>
        <v>227.92783437095898</v>
      </c>
      <c r="AV151" s="147">
        <f t="shared" si="162"/>
        <v>-3.9821621432764687E-2</v>
      </c>
      <c r="AX151">
        <v>-369.28410277838998</v>
      </c>
      <c r="AY151">
        <v>-368.92100680306999</v>
      </c>
      <c r="AZ151" s="10">
        <f t="shared" si="133"/>
        <v>227.8463554730489</v>
      </c>
      <c r="BA151" s="147">
        <f t="shared" si="163"/>
        <v>-0.1213005193428387</v>
      </c>
      <c r="BC151">
        <v>-369.29161043959999</v>
      </c>
      <c r="BD151">
        <v>-368.92843042205999</v>
      </c>
      <c r="BE151" s="10">
        <f t="shared" si="134"/>
        <v>227.89909280652731</v>
      </c>
      <c r="BF151" s="147">
        <f t="shared" si="164"/>
        <v>-6.8563185864434217E-2</v>
      </c>
      <c r="BH151">
        <v>-369.29213297638</v>
      </c>
      <c r="BI151">
        <v>-368.92884369654001</v>
      </c>
      <c r="BJ151" s="10">
        <f t="shared" si="135"/>
        <v>227.96765599239174</v>
      </c>
      <c r="BK151" s="147">
        <f t="shared" si="165"/>
        <v>0</v>
      </c>
      <c r="BM151">
        <v>-369.14556566814002</v>
      </c>
      <c r="BN151">
        <v>-368.78461128894003</v>
      </c>
      <c r="BO151" s="10">
        <f t="shared" si="136"/>
        <v>226.50248249178912</v>
      </c>
      <c r="BP151" s="147">
        <f t="shared" si="166"/>
        <v>-1.4651735006026172</v>
      </c>
      <c r="BR151">
        <v>-369.07152516907001</v>
      </c>
      <c r="BS151">
        <v>-368.71194943300998</v>
      </c>
      <c r="BT151" s="10">
        <f t="shared" si="137"/>
        <v>225.63737013503402</v>
      </c>
      <c r="BU151" s="147">
        <f t="shared" si="167"/>
        <v>-2.3302858573577225</v>
      </c>
      <c r="BW151">
        <v>-369.27813441040001</v>
      </c>
      <c r="BX151">
        <v>-368.91529627310001</v>
      </c>
      <c r="BY151" s="10">
        <f t="shared" si="138"/>
        <v>227.68455953712456</v>
      </c>
      <c r="BZ151" s="147">
        <f t="shared" si="168"/>
        <v>-0.28309645526718441</v>
      </c>
      <c r="CB151">
        <v>-369.26943656523002</v>
      </c>
      <c r="CC151">
        <v>-368.90675051664999</v>
      </c>
      <c r="CD151" s="10">
        <f t="shared" si="139"/>
        <v>227.58912234445509</v>
      </c>
      <c r="CE151" s="147">
        <f t="shared" si="169"/>
        <v>-0.37853364793664923</v>
      </c>
      <c r="CG151">
        <v>-369.28955657876998</v>
      </c>
      <c r="CH151">
        <v>-368.92651438438003</v>
      </c>
      <c r="CI151" s="10">
        <f t="shared" si="140"/>
        <v>227.81260740163614</v>
      </c>
      <c r="CJ151" s="147">
        <f t="shared" si="170"/>
        <v>-0.15504859075559807</v>
      </c>
      <c r="CL151">
        <v>-369.24451380898</v>
      </c>
      <c r="CM151">
        <v>-368.88465519409999</v>
      </c>
      <c r="CN151" s="10">
        <f t="shared" si="141"/>
        <v>225.81487942335565</v>
      </c>
      <c r="CO151" s="147">
        <f t="shared" si="171"/>
        <v>-2.1527765690360923</v>
      </c>
      <c r="CQ151">
        <v>-369.21769369266002</v>
      </c>
      <c r="CR151">
        <v>-368.86046590377998</v>
      </c>
      <c r="CS151" s="10">
        <f t="shared" si="142"/>
        <v>224.16400980011301</v>
      </c>
      <c r="CT151" s="147">
        <f t="shared" si="172"/>
        <v>-3.8036461922787339</v>
      </c>
      <c r="CV151">
        <v>-369.27780830647998</v>
      </c>
      <c r="CW151">
        <v>-368.91541683872998</v>
      </c>
      <c r="CX151" s="10">
        <f t="shared" si="143"/>
        <v>227.40426992780317</v>
      </c>
      <c r="CY151" s="147">
        <f t="shared" si="173"/>
        <v>-0.56338606458857043</v>
      </c>
      <c r="DA151">
        <v>-369.26946820331</v>
      </c>
      <c r="DB151">
        <v>-368.90710286761998</v>
      </c>
      <c r="DC151" s="10">
        <f t="shared" si="144"/>
        <v>227.38787179884127</v>
      </c>
      <c r="DD151" s="147">
        <f t="shared" si="174"/>
        <v>-0.5797841935504664</v>
      </c>
      <c r="DF151">
        <v>-369.28199824117002</v>
      </c>
      <c r="DG151">
        <v>-368.91916870492003</v>
      </c>
      <c r="DH151" s="10">
        <f t="shared" si="145"/>
        <v>227.6791622922311</v>
      </c>
      <c r="DI151" s="147">
        <f t="shared" si="175"/>
        <v>-0.28849370016064313</v>
      </c>
      <c r="DK151" s="6">
        <v>-369.25131010000001</v>
      </c>
      <c r="DL151" s="2">
        <v>-368.89092214048299</v>
      </c>
      <c r="DM151" s="10">
        <f t="shared" si="146"/>
        <v>226.14704847652959</v>
      </c>
      <c r="DN151" s="147">
        <f t="shared" si="176"/>
        <v>-1.8206075158621502</v>
      </c>
      <c r="DP151" s="1">
        <v>-369.04317659999998</v>
      </c>
      <c r="DQ151" s="2">
        <v>-368.68622247699699</v>
      </c>
      <c r="DR151" s="10">
        <f t="shared" si="147"/>
        <v>223.99228172560794</v>
      </c>
      <c r="DS151" s="147">
        <f t="shared" si="177"/>
        <v>-3.9753742667838026</v>
      </c>
      <c r="DU151" s="1">
        <v>-369.27717510000002</v>
      </c>
      <c r="DV151" s="1">
        <v>-368.915847363723</v>
      </c>
      <c r="DW151" s="10">
        <f t="shared" si="148"/>
        <v>226.73676779119225</v>
      </c>
      <c r="DX151" s="147">
        <f t="shared" si="178"/>
        <v>-1.230888201199491</v>
      </c>
      <c r="DZ151" s="1">
        <v>-369.24010626</v>
      </c>
      <c r="EA151" s="1">
        <v>-368.87919146316199</v>
      </c>
      <c r="EB151" s="10">
        <f t="shared" si="149"/>
        <v>226.4776441638241</v>
      </c>
      <c r="EC151" s="147">
        <f t="shared" si="179"/>
        <v>-1.4900118285676456</v>
      </c>
      <c r="EE151" s="1">
        <v>-369.27580748000003</v>
      </c>
      <c r="EF151" s="1">
        <v>-368.91450228778899</v>
      </c>
      <c r="EG151" s="10">
        <f t="shared" si="182"/>
        <v>226.72262116434621</v>
      </c>
      <c r="EH151" s="147">
        <f t="shared" si="180"/>
        <v>-1.245034828045533</v>
      </c>
    </row>
    <row r="152" spans="1:144" s="133" customFormat="1" x14ac:dyDescent="0.25">
      <c r="A152">
        <v>0</v>
      </c>
      <c r="B152">
        <v>1</v>
      </c>
      <c r="C152" t="s">
        <v>427</v>
      </c>
      <c r="D152" t="s">
        <v>321</v>
      </c>
      <c r="E152">
        <v>-26.071400305640001</v>
      </c>
      <c r="F152">
        <v>-25.701103298909999</v>
      </c>
      <c r="G152" s="10">
        <f t="shared" si="157"/>
        <v>232.3650746931437</v>
      </c>
      <c r="H152" s="147">
        <f t="shared" si="153"/>
        <v>5.4220131381625265</v>
      </c>
      <c r="I152" s="144"/>
      <c r="J152">
        <v>-25.840031461190001</v>
      </c>
      <c r="K152">
        <v>-25.473031067419999</v>
      </c>
      <c r="L152" s="10">
        <f t="shared" si="124"/>
        <v>230.29641709461418</v>
      </c>
      <c r="M152" s="147">
        <f t="shared" si="154"/>
        <v>3.3533555396330144</v>
      </c>
      <c r="N152" s="136"/>
      <c r="O152" s="13">
        <v>-834.54400126217001</v>
      </c>
      <c r="P152" s="13">
        <v>-834.18134427092002</v>
      </c>
      <c r="Q152" s="11">
        <f t="shared" si="151"/>
        <v>227.5708885792823</v>
      </c>
      <c r="R152" s="147">
        <f t="shared" si="152"/>
        <v>0.62782702430112636</v>
      </c>
      <c r="S152" s="136"/>
      <c r="T152" s="71">
        <v>-834.53399796554004</v>
      </c>
      <c r="U152" s="27">
        <v>-834.17151057472995</v>
      </c>
      <c r="V152" s="10">
        <f t="shared" si="155"/>
        <v>227.46446260723837</v>
      </c>
      <c r="W152" s="147">
        <f t="shared" si="156"/>
        <v>0.5214010522572039</v>
      </c>
      <c r="X152" s="136"/>
      <c r="Y152">
        <v>-834.49208401918997</v>
      </c>
      <c r="Z152">
        <v>-834.12934015454005</v>
      </c>
      <c r="AA152" s="10">
        <f t="shared" si="128"/>
        <v>227.62540250647669</v>
      </c>
      <c r="AB152" s="147">
        <f t="shared" si="158"/>
        <v>0.68234095149551877</v>
      </c>
      <c r="AC152" s="136"/>
      <c r="AD152">
        <v>-834.44610401420005</v>
      </c>
      <c r="AE152">
        <v>-834.08448955737003</v>
      </c>
      <c r="AF152" s="10">
        <f t="shared" si="129"/>
        <v>226.9166878054005</v>
      </c>
      <c r="AG152" s="147">
        <f t="shared" si="159"/>
        <v>-2.6373749580670847E-2</v>
      </c>
      <c r="AH152" s="136"/>
      <c r="AI152">
        <v>-834.49510294132006</v>
      </c>
      <c r="AJ152">
        <v>-834.13038396516004</v>
      </c>
      <c r="AK152" s="10">
        <f t="shared" si="130"/>
        <v>228.86480473017431</v>
      </c>
      <c r="AL152" s="147">
        <f t="shared" si="160"/>
        <v>1.9217431751931429</v>
      </c>
      <c r="AM152" s="144"/>
      <c r="AN152">
        <v>-834.49439564735997</v>
      </c>
      <c r="AO152">
        <v>-834.12902107309003</v>
      </c>
      <c r="AP152" s="10">
        <f t="shared" si="131"/>
        <v>229.27619910012734</v>
      </c>
      <c r="AQ152" s="147">
        <f t="shared" si="161"/>
        <v>2.3331375451461724</v>
      </c>
      <c r="AR152" s="144"/>
      <c r="AS152">
        <v>-834.55747794705997</v>
      </c>
      <c r="AT152">
        <v>-834.19525622763001</v>
      </c>
      <c r="AU152" s="10">
        <f t="shared" si="132"/>
        <v>227.29775115949028</v>
      </c>
      <c r="AV152" s="147">
        <f t="shared" si="162"/>
        <v>0.35468960450910458</v>
      </c>
      <c r="AW152" s="144"/>
      <c r="AX152">
        <v>-834.55719254369001</v>
      </c>
      <c r="AY152">
        <v>-834.19493352141001</v>
      </c>
      <c r="AZ152" s="10">
        <f t="shared" si="133"/>
        <v>227.32115907092276</v>
      </c>
      <c r="BA152" s="147">
        <f t="shared" si="163"/>
        <v>0.37809751594159025</v>
      </c>
      <c r="BB152" s="144"/>
      <c r="BC152">
        <v>-834.56696421505001</v>
      </c>
      <c r="BD152">
        <v>-834.20526890362999</v>
      </c>
      <c r="BE152" s="10">
        <f t="shared" si="134"/>
        <v>226.96742486917765</v>
      </c>
      <c r="BF152" s="147">
        <f t="shared" si="164"/>
        <v>2.4363314196477859E-2</v>
      </c>
      <c r="BG152" s="144"/>
      <c r="BH152">
        <v>-834.56763489774005</v>
      </c>
      <c r="BI152">
        <v>-834.20597841170002</v>
      </c>
      <c r="BJ152" s="10">
        <f t="shared" si="135"/>
        <v>226.94306155498117</v>
      </c>
      <c r="BK152" s="147">
        <f t="shared" si="165"/>
        <v>0</v>
      </c>
      <c r="BL152" s="144"/>
      <c r="BM152">
        <v>-834.30404674480997</v>
      </c>
      <c r="BN152">
        <v>-833.94194326193997</v>
      </c>
      <c r="BO152" s="10">
        <f t="shared" si="136"/>
        <v>227.22355653575218</v>
      </c>
      <c r="BP152" s="147">
        <f t="shared" si="166"/>
        <v>0.2804949807710102</v>
      </c>
      <c r="BQ152" s="144"/>
      <c r="BR152">
        <v>-834.21214068024995</v>
      </c>
      <c r="BS152">
        <v>-833.85117103578</v>
      </c>
      <c r="BT152" s="10">
        <f t="shared" si="137"/>
        <v>226.5120616013362</v>
      </c>
      <c r="BU152" s="147">
        <f t="shared" si="167"/>
        <v>-0.4309999536449709</v>
      </c>
      <c r="BV152" s="144"/>
      <c r="BW152">
        <v>-834.54685504416</v>
      </c>
      <c r="BX152">
        <v>-834.18548806894</v>
      </c>
      <c r="BY152" s="10">
        <f t="shared" si="138"/>
        <v>226.76139062029839</v>
      </c>
      <c r="BZ152" s="147">
        <f t="shared" si="168"/>
        <v>-0.18167093468278495</v>
      </c>
      <c r="CA152" s="144"/>
      <c r="CB152">
        <v>-834.53450000751002</v>
      </c>
      <c r="CC152">
        <v>-834.17303317547999</v>
      </c>
      <c r="CD152" s="10">
        <f t="shared" si="139"/>
        <v>226.82405176716568</v>
      </c>
      <c r="CE152" s="147">
        <f t="shared" si="169"/>
        <v>-0.11900978781548588</v>
      </c>
      <c r="CF152" s="144"/>
      <c r="CG152">
        <v>-834.56513685451</v>
      </c>
      <c r="CH152">
        <v>-834.20354318497004</v>
      </c>
      <c r="CI152" s="10">
        <f t="shared" si="140"/>
        <v>226.90364357301831</v>
      </c>
      <c r="CJ152" s="147">
        <f t="shared" si="170"/>
        <v>-3.9417981962856175E-2</v>
      </c>
      <c r="CK152" s="144"/>
      <c r="CL152">
        <v>-834.51592410342005</v>
      </c>
      <c r="CM152">
        <v>-834.15394022282999</v>
      </c>
      <c r="CN152" s="10">
        <f t="shared" si="141"/>
        <v>227.14850490906849</v>
      </c>
      <c r="CO152" s="147">
        <f t="shared" si="171"/>
        <v>0.20544335408732195</v>
      </c>
      <c r="CP152" s="144"/>
      <c r="CQ152">
        <v>-834.49561089732003</v>
      </c>
      <c r="CR152">
        <v>-834.13456712358004</v>
      </c>
      <c r="CS152" s="10">
        <f t="shared" si="142"/>
        <v>226.55857845958326</v>
      </c>
      <c r="CT152" s="147">
        <f t="shared" si="172"/>
        <v>-0.38448309539791126</v>
      </c>
      <c r="CU152" s="144"/>
      <c r="CV152">
        <v>-834.55133890049001</v>
      </c>
      <c r="CW152">
        <v>-834.18963763036004</v>
      </c>
      <c r="CX152" s="10">
        <f t="shared" si="143"/>
        <v>226.97116401925746</v>
      </c>
      <c r="CY152" s="147">
        <f t="shared" si="173"/>
        <v>2.8102464276287265E-2</v>
      </c>
      <c r="CZ152" s="144"/>
      <c r="DA152">
        <v>-834.53878164978005</v>
      </c>
      <c r="DB152">
        <v>-834.17685448756004</v>
      </c>
      <c r="DC152" s="10">
        <f t="shared" si="144"/>
        <v>227.11291356468041</v>
      </c>
      <c r="DD152" s="147">
        <f t="shared" si="174"/>
        <v>0.16985200969924108</v>
      </c>
      <c r="DE152" s="144"/>
      <c r="DF152">
        <v>-834.55089227532005</v>
      </c>
      <c r="DG152">
        <v>-834.18898953239</v>
      </c>
      <c r="DH152" s="10">
        <f t="shared" si="145"/>
        <v>227.09759021603935</v>
      </c>
      <c r="DI152" s="147">
        <f t="shared" si="175"/>
        <v>0.15452866105817975</v>
      </c>
      <c r="DJ152" s="144"/>
      <c r="DK152" s="6">
        <v>-834.54208697000001</v>
      </c>
      <c r="DL152" s="2">
        <v>-834.18026290576904</v>
      </c>
      <c r="DM152" s="10">
        <f t="shared" si="146"/>
        <v>227.04821854557781</v>
      </c>
      <c r="DN152" s="147">
        <f t="shared" si="176"/>
        <v>0.1051569905966403</v>
      </c>
      <c r="DO152" s="136"/>
      <c r="DP152" s="1">
        <v>-834.460691</v>
      </c>
      <c r="DQ152" s="2">
        <v>-834.09907354893505</v>
      </c>
      <c r="DR152" s="10">
        <f t="shared" si="147"/>
        <v>226.91856671776324</v>
      </c>
      <c r="DS152" s="147">
        <f t="shared" si="177"/>
        <v>-2.4494837217929444E-2</v>
      </c>
      <c r="DT152" s="136"/>
      <c r="DU152" s="1">
        <v>-834.55773545</v>
      </c>
      <c r="DV152" s="1">
        <v>-834.19705853477205</v>
      </c>
      <c r="DW152" s="10">
        <f t="shared" si="148"/>
        <v>226.32837107468538</v>
      </c>
      <c r="DX152" s="147">
        <f t="shared" si="178"/>
        <v>-0.61469048029579199</v>
      </c>
      <c r="DY152" s="136"/>
      <c r="DZ152" s="1">
        <v>-834.53985063000005</v>
      </c>
      <c r="EA152" s="1">
        <v>-834.177261974918</v>
      </c>
      <c r="EB152" s="10">
        <f t="shared" si="149"/>
        <v>227.52800695053696</v>
      </c>
      <c r="EC152" s="147">
        <f t="shared" si="179"/>
        <v>0.58494539555579195</v>
      </c>
      <c r="ED152" s="136"/>
      <c r="EE152" s="1">
        <v>-834.5572684</v>
      </c>
      <c r="EF152" s="1">
        <v>-834.19653178510396</v>
      </c>
      <c r="EG152" s="10">
        <f t="shared" si="182"/>
        <v>226.36583321341465</v>
      </c>
      <c r="EH152" s="147">
        <f t="shared" si="180"/>
        <v>-0.57722834156652425</v>
      </c>
      <c r="EI152" s="138"/>
      <c r="EK152" s="159"/>
      <c r="EL152" s="159"/>
      <c r="EM152" s="159"/>
      <c r="EN152" s="159"/>
    </row>
    <row r="153" spans="1:144" x14ac:dyDescent="0.25">
      <c r="A153">
        <v>0</v>
      </c>
      <c r="B153">
        <v>1</v>
      </c>
      <c r="C153" t="s">
        <v>427</v>
      </c>
      <c r="D153" t="s">
        <v>322</v>
      </c>
      <c r="E153">
        <v>-15.78128181648</v>
      </c>
      <c r="F153">
        <v>-15.361165256730001</v>
      </c>
      <c r="G153" s="10">
        <f t="shared" si="157"/>
        <v>263.62734240872214</v>
      </c>
      <c r="H153" s="147">
        <f t="shared" si="153"/>
        <v>4.1251519197062407</v>
      </c>
      <c r="J153">
        <v>-15.657930653039999</v>
      </c>
      <c r="K153">
        <v>-15.23772246909</v>
      </c>
      <c r="L153" s="10">
        <f t="shared" si="124"/>
        <v>263.68483751046381</v>
      </c>
      <c r="M153" s="147">
        <f t="shared" si="154"/>
        <v>4.1826470214479059</v>
      </c>
      <c r="O153" s="13">
        <v>-436.24015494369002</v>
      </c>
      <c r="P153" s="13">
        <v>-435.82724607764999</v>
      </c>
      <c r="Q153" s="11">
        <f t="shared" si="151"/>
        <v>259.10444252877738</v>
      </c>
      <c r="R153" s="147">
        <f t="shared" si="152"/>
        <v>-0.39774796023851877</v>
      </c>
      <c r="T153" s="71">
        <v>-436.23431087185003</v>
      </c>
      <c r="U153" s="27">
        <v>-435.82181688659</v>
      </c>
      <c r="V153" s="10">
        <f t="shared" si="155"/>
        <v>258.84410069052001</v>
      </c>
      <c r="W153" s="147">
        <f t="shared" si="156"/>
        <v>-0.65808979849589377</v>
      </c>
      <c r="Y153">
        <v>-436.21022282666002</v>
      </c>
      <c r="Z153">
        <v>-435.79741020572999</v>
      </c>
      <c r="AA153" s="10">
        <f t="shared" si="128"/>
        <v>259.04404775980078</v>
      </c>
      <c r="AB153" s="147">
        <f t="shared" si="158"/>
        <v>-0.45814272921512611</v>
      </c>
      <c r="AD153">
        <v>-436.18281344418</v>
      </c>
      <c r="AE153">
        <v>-435.77178993639001</v>
      </c>
      <c r="AF153" s="10">
        <f t="shared" si="129"/>
        <v>257.9213613732976</v>
      </c>
      <c r="AG153" s="147">
        <f t="shared" si="159"/>
        <v>-1.5808291157183021</v>
      </c>
      <c r="AI153">
        <v>-436.20822109576</v>
      </c>
      <c r="AJ153">
        <v>-435.79209915912003</v>
      </c>
      <c r="AK153" s="10">
        <f t="shared" si="130"/>
        <v>261.12067646094619</v>
      </c>
      <c r="AL153" s="147">
        <f t="shared" si="160"/>
        <v>1.6184859719302835</v>
      </c>
      <c r="AN153">
        <v>-436.20753861202002</v>
      </c>
      <c r="AO153">
        <v>-435.79108104773002</v>
      </c>
      <c r="AP153" s="10">
        <f t="shared" si="131"/>
        <v>261.33128616761729</v>
      </c>
      <c r="AQ153" s="147">
        <f t="shared" si="161"/>
        <v>1.8290956786013908</v>
      </c>
      <c r="AS153">
        <v>-436.24938498577001</v>
      </c>
      <c r="AT153">
        <v>-435.83577462382999</v>
      </c>
      <c r="AU153" s="10">
        <f t="shared" si="132"/>
        <v>259.54463822097944</v>
      </c>
      <c r="AV153" s="147">
        <f t="shared" si="162"/>
        <v>4.2447731963534352E-2</v>
      </c>
      <c r="AX153">
        <v>-436.24921879108001</v>
      </c>
      <c r="AY153">
        <v>-435.83558238570998</v>
      </c>
      <c r="AZ153" s="10">
        <f t="shared" si="133"/>
        <v>259.56098073374608</v>
      </c>
      <c r="BA153" s="147">
        <f t="shared" si="163"/>
        <v>5.87902447301758E-2</v>
      </c>
      <c r="BC153">
        <v>-436.25572681070997</v>
      </c>
      <c r="BD153">
        <v>-435.84223220097999</v>
      </c>
      <c r="BE153" s="10">
        <f t="shared" si="134"/>
        <v>259.47200255165995</v>
      </c>
      <c r="BF153" s="147">
        <f t="shared" si="164"/>
        <v>-3.018793735594727E-2</v>
      </c>
      <c r="BH153">
        <v>-436.25620321129003</v>
      </c>
      <c r="BI153">
        <v>-435.84266049406</v>
      </c>
      <c r="BJ153" s="10">
        <f t="shared" si="135"/>
        <v>259.5021904890159</v>
      </c>
      <c r="BK153" s="147">
        <f t="shared" si="165"/>
        <v>0</v>
      </c>
      <c r="BM153">
        <v>-436.11222236199001</v>
      </c>
      <c r="BN153">
        <v>-435.69689977613001</v>
      </c>
      <c r="BO153" s="10">
        <f t="shared" si="136"/>
        <v>260.61907585300651</v>
      </c>
      <c r="BP153" s="147">
        <f t="shared" si="166"/>
        <v>1.1168853639906047</v>
      </c>
      <c r="BR153">
        <v>-436.05312606773998</v>
      </c>
      <c r="BS153">
        <v>-435.64030547203998</v>
      </c>
      <c r="BT153" s="10">
        <f t="shared" si="137"/>
        <v>259.0490520077056</v>
      </c>
      <c r="BU153" s="147">
        <f t="shared" si="167"/>
        <v>-0.45313848131030454</v>
      </c>
      <c r="BW153">
        <v>-436.24508162923001</v>
      </c>
      <c r="BX153">
        <v>-435.83150330388003</v>
      </c>
      <c r="BY153" s="10">
        <f t="shared" si="138"/>
        <v>259.52453494037098</v>
      </c>
      <c r="BZ153" s="147">
        <f t="shared" si="168"/>
        <v>2.2344451355081674E-2</v>
      </c>
      <c r="CB153">
        <v>-436.23789559734001</v>
      </c>
      <c r="CC153">
        <v>-435.82438955964</v>
      </c>
      <c r="CD153" s="10">
        <f t="shared" si="139"/>
        <v>259.47917371713783</v>
      </c>
      <c r="CE153" s="147">
        <f t="shared" si="169"/>
        <v>-2.301677187807627E-2</v>
      </c>
      <c r="CG153">
        <v>-436.25437315063999</v>
      </c>
      <c r="CH153">
        <v>-435.84121929493</v>
      </c>
      <c r="CI153" s="10">
        <f t="shared" si="140"/>
        <v>259.25817599657768</v>
      </c>
      <c r="CJ153" s="147">
        <f t="shared" si="170"/>
        <v>-0.24401449243822526</v>
      </c>
      <c r="CL153">
        <v>-436.22540967383998</v>
      </c>
      <c r="CM153">
        <v>-435.81124721728003</v>
      </c>
      <c r="CN153" s="10">
        <f t="shared" si="141"/>
        <v>259.89108311593424</v>
      </c>
      <c r="CO153" s="147">
        <f t="shared" si="171"/>
        <v>0.38889262691833437</v>
      </c>
      <c r="CQ153">
        <v>-436.21318313077001</v>
      </c>
      <c r="CR153">
        <v>-435.79986956949</v>
      </c>
      <c r="CS153" s="10">
        <f t="shared" si="142"/>
        <v>259.3583928388166</v>
      </c>
      <c r="CT153" s="147">
        <f t="shared" si="172"/>
        <v>-0.14379765019930346</v>
      </c>
      <c r="CV153">
        <v>-436.24602514565998</v>
      </c>
      <c r="CW153">
        <v>-435.83240000272002</v>
      </c>
      <c r="CX153" s="10">
        <f t="shared" si="143"/>
        <v>259.5539134462565</v>
      </c>
      <c r="CY153" s="147">
        <f t="shared" si="173"/>
        <v>5.1722957240599499E-2</v>
      </c>
      <c r="DA153">
        <v>-436.23923574805002</v>
      </c>
      <c r="DB153">
        <v>-435.82549426212</v>
      </c>
      <c r="DC153" s="10">
        <f t="shared" si="144"/>
        <v>259.62691983594556</v>
      </c>
      <c r="DD153" s="147">
        <f t="shared" si="174"/>
        <v>0.12472934692965509</v>
      </c>
      <c r="DF153">
        <v>-436.24677292451997</v>
      </c>
      <c r="DG153">
        <v>-435.83316376687998</v>
      </c>
      <c r="DH153" s="10">
        <f t="shared" si="145"/>
        <v>259.54388251067405</v>
      </c>
      <c r="DI153" s="147">
        <f t="shared" si="175"/>
        <v>4.1692021658150225E-2</v>
      </c>
      <c r="DK153" s="6">
        <v>-436.23615857999999</v>
      </c>
      <c r="DL153" s="2">
        <v>-435.82423410294399</v>
      </c>
      <c r="DM153" s="10">
        <f t="shared" si="146"/>
        <v>258.48672859741333</v>
      </c>
      <c r="DN153" s="147">
        <f t="shared" si="176"/>
        <v>-1.0154618916025697</v>
      </c>
      <c r="DP153" s="1">
        <v>-436.16624279000001</v>
      </c>
      <c r="DQ153" s="2">
        <v>-435.75120095125999</v>
      </c>
      <c r="DR153" s="10">
        <f t="shared" si="147"/>
        <v>260.44290422775225</v>
      </c>
      <c r="DS153" s="147">
        <f t="shared" si="177"/>
        <v>0.94071373873634911</v>
      </c>
      <c r="DU153" s="27">
        <v>-436.24847083999998</v>
      </c>
      <c r="DV153" s="1">
        <v>-435.83630908511299</v>
      </c>
      <c r="DW153" s="10">
        <f t="shared" si="148"/>
        <v>258.63562280913817</v>
      </c>
      <c r="DX153" s="147">
        <f t="shared" si="178"/>
        <v>-0.86656767987773264</v>
      </c>
      <c r="DZ153" s="1">
        <v>-436.23434409999999</v>
      </c>
      <c r="EA153" s="1">
        <v>-435.82099449640299</v>
      </c>
      <c r="EB153" s="10">
        <f t="shared" si="149"/>
        <v>259.38100975315245</v>
      </c>
      <c r="EC153" s="147">
        <f t="shared" si="179"/>
        <v>-0.12118073586344735</v>
      </c>
      <c r="EE153" s="1">
        <v>-436.24820799999998</v>
      </c>
      <c r="EF153" s="1">
        <v>-435.83587301963399</v>
      </c>
      <c r="EG153" s="10">
        <f t="shared" si="182"/>
        <v>258.74432352945831</v>
      </c>
      <c r="EH153" s="147">
        <f t="shared" si="180"/>
        <v>-0.75786695955758887</v>
      </c>
    </row>
    <row r="154" spans="1:144" x14ac:dyDescent="0.25">
      <c r="A154">
        <v>0</v>
      </c>
      <c r="B154">
        <v>1</v>
      </c>
      <c r="C154" t="s">
        <v>428</v>
      </c>
      <c r="D154" t="s">
        <v>323</v>
      </c>
      <c r="E154">
        <v>-65.799701782209993</v>
      </c>
      <c r="F154">
        <v>-65.402098571020005</v>
      </c>
      <c r="G154" s="10">
        <f t="shared" si="157"/>
        <v>249.49999105382958</v>
      </c>
      <c r="H154" s="147">
        <f t="shared" si="153"/>
        <v>9.3399697900430283</v>
      </c>
      <c r="J154">
        <v>-65.11570660033</v>
      </c>
      <c r="K154">
        <v>-64.729427420150003</v>
      </c>
      <c r="L154" s="10">
        <f t="shared" si="124"/>
        <v>242.39404835475003</v>
      </c>
      <c r="M154" s="147">
        <f t="shared" si="154"/>
        <v>2.2340270909634796</v>
      </c>
      <c r="O154" s="13">
        <v>-1878.94976808039</v>
      </c>
      <c r="P154" s="13">
        <v>-1878.5635550034699</v>
      </c>
      <c r="Q154" s="11">
        <f t="shared" si="151"/>
        <v>242.35256789810532</v>
      </c>
      <c r="R154" s="147">
        <f t="shared" si="152"/>
        <v>2.1925466343187736</v>
      </c>
      <c r="T154" s="71">
        <v>-1878.92650076013</v>
      </c>
      <c r="U154" s="27">
        <v>-1878.5400791700099</v>
      </c>
      <c r="V154" s="10">
        <f t="shared" si="155"/>
        <v>242.48341201626883</v>
      </c>
      <c r="W154" s="147">
        <f t="shared" si="156"/>
        <v>2.3233907524822826</v>
      </c>
      <c r="Y154">
        <v>-1878.8499374636499</v>
      </c>
      <c r="Z154">
        <v>-1878.4655717538201</v>
      </c>
      <c r="AA154" s="10">
        <f t="shared" si="128"/>
        <v>241.19332657530288</v>
      </c>
      <c r="AB154" s="147">
        <f t="shared" si="158"/>
        <v>1.0333053115163295</v>
      </c>
      <c r="AD154">
        <v>-1878.7576270434399</v>
      </c>
      <c r="AE154">
        <v>-1878.3747193056199</v>
      </c>
      <c r="AF154" s="10">
        <f t="shared" si="129"/>
        <v>240.27843455943159</v>
      </c>
      <c r="AG154" s="147">
        <f t="shared" si="159"/>
        <v>0.11841329564504122</v>
      </c>
      <c r="AI154">
        <v>-1878.86745234972</v>
      </c>
      <c r="AJ154">
        <v>-1878.48162809224</v>
      </c>
      <c r="AK154" s="10">
        <f t="shared" si="130"/>
        <v>242.10857981124551</v>
      </c>
      <c r="AL154" s="147">
        <f t="shared" si="160"/>
        <v>1.9485585474589584</v>
      </c>
      <c r="AN154">
        <v>-1878.86488713427</v>
      </c>
      <c r="AO154">
        <v>-1878.47803159098</v>
      </c>
      <c r="AP154" s="10">
        <f t="shared" si="131"/>
        <v>242.75572196993258</v>
      </c>
      <c r="AQ154" s="147">
        <f t="shared" si="161"/>
        <v>2.5957007061460331</v>
      </c>
      <c r="AS154">
        <v>-1878.9778049781</v>
      </c>
      <c r="AT154">
        <v>-1878.59326296106</v>
      </c>
      <c r="AU154" s="10">
        <f t="shared" si="132"/>
        <v>241.30396111281792</v>
      </c>
      <c r="AV154" s="147">
        <f t="shared" si="162"/>
        <v>1.1439398490313692</v>
      </c>
      <c r="AX154">
        <v>-1878.97733017413</v>
      </c>
      <c r="AY154">
        <v>-1878.5926976894</v>
      </c>
      <c r="AZ154" s="10">
        <f t="shared" si="133"/>
        <v>241.36073049291673</v>
      </c>
      <c r="BA154" s="147">
        <f t="shared" si="163"/>
        <v>1.2007092291301831</v>
      </c>
      <c r="BC154">
        <v>-1878.99696285047</v>
      </c>
      <c r="BD154">
        <v>-1878.61415874197</v>
      </c>
      <c r="BE154" s="10">
        <f t="shared" si="134"/>
        <v>240.21340612487751</v>
      </c>
      <c r="BF154" s="147">
        <f t="shared" si="164"/>
        <v>5.3384861090961522E-2</v>
      </c>
      <c r="BH154">
        <v>-1878.99831181373</v>
      </c>
      <c r="BI154">
        <v>-1878.61559277935</v>
      </c>
      <c r="BJ154" s="10">
        <f t="shared" si="135"/>
        <v>240.16002126378655</v>
      </c>
      <c r="BK154" s="147">
        <f t="shared" si="165"/>
        <v>0</v>
      </c>
      <c r="BM154">
        <v>-1878.4266639195</v>
      </c>
      <c r="BN154">
        <v>-1878.0493647999499</v>
      </c>
      <c r="BO154" s="10">
        <f t="shared" si="136"/>
        <v>236.75897050889347</v>
      </c>
      <c r="BP154" s="147">
        <f t="shared" si="166"/>
        <v>-3.4010507548930775</v>
      </c>
      <c r="BR154">
        <v>-1878.2334791190599</v>
      </c>
      <c r="BS154">
        <v>-1877.8583086076201</v>
      </c>
      <c r="BT154" s="10">
        <f t="shared" si="137"/>
        <v>235.42324763360091</v>
      </c>
      <c r="BU154" s="147">
        <f t="shared" si="167"/>
        <v>-4.7367736301856382</v>
      </c>
      <c r="BW154">
        <v>-1878.9526324959299</v>
      </c>
      <c r="BX154">
        <v>-1878.57122129151</v>
      </c>
      <c r="BY154" s="10">
        <f t="shared" si="138"/>
        <v>239.33934488554345</v>
      </c>
      <c r="BZ154" s="147">
        <f t="shared" si="168"/>
        <v>-0.82067637824309259</v>
      </c>
      <c r="CB154">
        <v>-1878.9268574948301</v>
      </c>
      <c r="CC154">
        <v>-1878.54532456109</v>
      </c>
      <c r="CD154" s="10">
        <f t="shared" si="139"/>
        <v>239.41573125126149</v>
      </c>
      <c r="CE154" s="147">
        <f t="shared" si="169"/>
        <v>-0.744290012525056</v>
      </c>
      <c r="CG154">
        <v>-1878.99245719942</v>
      </c>
      <c r="CH154">
        <v>-1878.60991792083</v>
      </c>
      <c r="CI154" s="10">
        <f t="shared" si="140"/>
        <v>240.04722270801224</v>
      </c>
      <c r="CJ154" s="147">
        <f t="shared" si="170"/>
        <v>-0.11279855577430453</v>
      </c>
      <c r="CL154">
        <v>-1878.9051810268199</v>
      </c>
      <c r="CM154">
        <v>-1878.5243516581299</v>
      </c>
      <c r="CN154" s="10">
        <f t="shared" si="141"/>
        <v>238.97423714666283</v>
      </c>
      <c r="CO154" s="147">
        <f t="shared" si="171"/>
        <v>-1.1857841171237169</v>
      </c>
      <c r="CQ154">
        <v>-1878.8669394005201</v>
      </c>
      <c r="CR154">
        <v>-1878.4876409634901</v>
      </c>
      <c r="CS154" s="10">
        <f t="shared" si="142"/>
        <v>238.01356222069649</v>
      </c>
      <c r="CT154" s="147">
        <f t="shared" si="172"/>
        <v>-2.1464590430900614</v>
      </c>
      <c r="CV154">
        <v>-1878.9720413714799</v>
      </c>
      <c r="CW154">
        <v>-1878.59009635698</v>
      </c>
      <c r="CX154" s="10">
        <f t="shared" si="143"/>
        <v>239.67431604885337</v>
      </c>
      <c r="CY154" s="147">
        <f t="shared" si="173"/>
        <v>-0.48570521493317642</v>
      </c>
      <c r="DA154">
        <v>-1878.9477171874701</v>
      </c>
      <c r="DB154">
        <v>-1878.5653517867499</v>
      </c>
      <c r="DC154" s="10">
        <f t="shared" si="144"/>
        <v>239.93811260588154</v>
      </c>
      <c r="DD154" s="147">
        <f t="shared" si="174"/>
        <v>-0.22190865790500425</v>
      </c>
      <c r="DF154">
        <v>-1878.9692334616</v>
      </c>
      <c r="DG154">
        <v>-1878.5865367491299</v>
      </c>
      <c r="DH154" s="10">
        <f t="shared" si="145"/>
        <v>240.14601404209904</v>
      </c>
      <c r="DI154" s="147">
        <f t="shared" si="175"/>
        <v>-1.4007221687506899E-2</v>
      </c>
      <c r="DK154" s="6">
        <v>-1878.9563716099999</v>
      </c>
      <c r="DL154" s="2">
        <v>-1878.57224783215</v>
      </c>
      <c r="DM154" s="10">
        <f t="shared" si="146"/>
        <v>241.04151183861347</v>
      </c>
      <c r="DN154" s="147">
        <f t="shared" si="176"/>
        <v>0.88149057482692683</v>
      </c>
      <c r="DP154" s="1">
        <v>-1878.86380975</v>
      </c>
      <c r="DQ154" s="2">
        <v>-1878.4817974489899</v>
      </c>
      <c r="DR154" s="10">
        <f t="shared" si="147"/>
        <v>239.71653900680769</v>
      </c>
      <c r="DS154" s="147">
        <f t="shared" si="177"/>
        <v>-0.44348225697885368</v>
      </c>
      <c r="DU154" s="1">
        <v>-1878.9799459999999</v>
      </c>
      <c r="DV154" s="1">
        <v>-1878.59768102974</v>
      </c>
      <c r="DW154" s="10">
        <f t="shared" si="148"/>
        <v>239.87509148781444</v>
      </c>
      <c r="DX154" s="147">
        <f t="shared" si="178"/>
        <v>-0.28492977597210256</v>
      </c>
      <c r="DZ154" s="1">
        <v>-1878.95368134</v>
      </c>
      <c r="EA154" s="1">
        <v>-1878.56889803165</v>
      </c>
      <c r="EB154" s="10">
        <f t="shared" si="149"/>
        <v>241.455373822741</v>
      </c>
      <c r="EC154" s="147">
        <f t="shared" si="179"/>
        <v>1.2953525589544483</v>
      </c>
      <c r="EE154" s="1">
        <v>-1878.9791608</v>
      </c>
      <c r="EF154" s="1">
        <v>-1878.5969269684199</v>
      </c>
      <c r="EG154" s="10">
        <f t="shared" si="182"/>
        <v>239.85555165486096</v>
      </c>
      <c r="EH154" s="147">
        <f t="shared" si="180"/>
        <v>-0.3044696089255865</v>
      </c>
    </row>
    <row r="155" spans="1:144" x14ac:dyDescent="0.25">
      <c r="A155">
        <v>0</v>
      </c>
      <c r="B155">
        <v>1</v>
      </c>
      <c r="C155" t="s">
        <v>427</v>
      </c>
      <c r="D155" t="s">
        <v>324</v>
      </c>
      <c r="E155">
        <v>-31.927469071809998</v>
      </c>
      <c r="F155">
        <v>-31.516124524639999</v>
      </c>
      <c r="G155" s="10">
        <f t="shared" si="157"/>
        <v>258.1228167946465</v>
      </c>
      <c r="H155" s="147">
        <f t="shared" si="153"/>
        <v>2.6271821549264018</v>
      </c>
      <c r="J155">
        <v>-31.7083966539</v>
      </c>
      <c r="K155">
        <v>-31.299568876070001</v>
      </c>
      <c r="L155" s="10">
        <f t="shared" si="124"/>
        <v>256.5435188661022</v>
      </c>
      <c r="M155" s="147">
        <f t="shared" si="154"/>
        <v>1.0478842263821093</v>
      </c>
      <c r="O155" s="13">
        <v>-511.59451102572001</v>
      </c>
      <c r="P155" s="13">
        <v>-511.18924152045997</v>
      </c>
      <c r="Q155" s="11">
        <f t="shared" si="151"/>
        <v>254.31066724572582</v>
      </c>
      <c r="R155" s="147">
        <f t="shared" si="152"/>
        <v>-1.1849673939942704</v>
      </c>
      <c r="T155" s="71">
        <v>-511.58581885596999</v>
      </c>
      <c r="U155" s="27">
        <v>-511.18073532504002</v>
      </c>
      <c r="V155" s="10">
        <f t="shared" si="155"/>
        <v>254.19396649386636</v>
      </c>
      <c r="W155" s="147">
        <f t="shared" si="156"/>
        <v>-1.3016681458537391</v>
      </c>
      <c r="Y155">
        <v>-511.53949748820003</v>
      </c>
      <c r="Z155">
        <v>-511.13351460811998</v>
      </c>
      <c r="AA155" s="10">
        <f t="shared" si="128"/>
        <v>254.75831707902967</v>
      </c>
      <c r="AB155" s="147">
        <f t="shared" si="158"/>
        <v>-0.73731756069042831</v>
      </c>
      <c r="AD155">
        <v>-511.50352529275</v>
      </c>
      <c r="AE155">
        <v>-511.09953427357999</v>
      </c>
      <c r="AF155" s="10">
        <f t="shared" si="129"/>
        <v>253.5084044393713</v>
      </c>
      <c r="AG155" s="147">
        <f t="shared" si="159"/>
        <v>-1.9872302003487903</v>
      </c>
      <c r="AI155">
        <v>-511.52262825024002</v>
      </c>
      <c r="AJ155">
        <v>-511.11306516921002</v>
      </c>
      <c r="AK155" s="10">
        <f t="shared" si="130"/>
        <v>257.00492897713582</v>
      </c>
      <c r="AL155" s="147">
        <f t="shared" si="160"/>
        <v>1.5092943374157244</v>
      </c>
      <c r="AN155">
        <v>-511.52069467221003</v>
      </c>
      <c r="AO155">
        <v>-511.11039634679997</v>
      </c>
      <c r="AP155" s="10">
        <f t="shared" si="131"/>
        <v>257.46630217806273</v>
      </c>
      <c r="AQ155" s="147">
        <f t="shared" si="161"/>
        <v>1.9706675383426386</v>
      </c>
      <c r="AS155">
        <v>-511.60996119867002</v>
      </c>
      <c r="AT155">
        <v>-511.20244341412001</v>
      </c>
      <c r="AU155" s="10">
        <f t="shared" si="132"/>
        <v>255.72148498297634</v>
      </c>
      <c r="AV155" s="147">
        <f t="shared" si="162"/>
        <v>0.22585034325624065</v>
      </c>
      <c r="AX155">
        <v>-511.60959263339998</v>
      </c>
      <c r="AY155">
        <v>-511.20201380306003</v>
      </c>
      <c r="AZ155" s="10">
        <f t="shared" si="133"/>
        <v>255.75979182662684</v>
      </c>
      <c r="BA155" s="147">
        <f t="shared" si="163"/>
        <v>0.26415718690674339</v>
      </c>
      <c r="BC155">
        <v>-511.61912052074001</v>
      </c>
      <c r="BD155">
        <v>-511.21193942361998</v>
      </c>
      <c r="BE155" s="10">
        <f t="shared" si="134"/>
        <v>255.51021025379046</v>
      </c>
      <c r="BF155" s="147">
        <f t="shared" si="164"/>
        <v>1.4575614070366782E-2</v>
      </c>
      <c r="BH155">
        <v>-511.61968131960998</v>
      </c>
      <c r="BI155">
        <v>-511.21252345019002</v>
      </c>
      <c r="BJ155" s="10">
        <f t="shared" si="135"/>
        <v>255.49563463972009</v>
      </c>
      <c r="BK155" s="147">
        <f t="shared" si="165"/>
        <v>0</v>
      </c>
      <c r="BM155">
        <v>-511.42042859315001</v>
      </c>
      <c r="BN155">
        <v>-511.01435675724002</v>
      </c>
      <c r="BO155" s="10">
        <f t="shared" si="136"/>
        <v>254.81413775187389</v>
      </c>
      <c r="BP155" s="147">
        <f t="shared" si="166"/>
        <v>-0.68149688784620821</v>
      </c>
      <c r="BR155">
        <v>-511.32096754368001</v>
      </c>
      <c r="BS155">
        <v>-510.91541029722998</v>
      </c>
      <c r="BT155" s="10">
        <f t="shared" si="137"/>
        <v>254.49122771985839</v>
      </c>
      <c r="BU155" s="147">
        <f t="shared" si="167"/>
        <v>-1.004406919861708</v>
      </c>
      <c r="BW155">
        <v>-511.60565712091</v>
      </c>
      <c r="BX155">
        <v>-511.19881093748</v>
      </c>
      <c r="BY155" s="10">
        <f t="shared" si="138"/>
        <v>255.30004856415366</v>
      </c>
      <c r="BZ155" s="147">
        <f t="shared" si="168"/>
        <v>-0.19558607556643892</v>
      </c>
      <c r="CB155">
        <v>-511.59607234766997</v>
      </c>
      <c r="CC155">
        <v>-511.18922830327</v>
      </c>
      <c r="CD155" s="10">
        <f t="shared" si="139"/>
        <v>255.29870630142818</v>
      </c>
      <c r="CE155" s="147">
        <f t="shared" si="169"/>
        <v>-0.19692833829191159</v>
      </c>
      <c r="CG155">
        <v>-511.61735411353999</v>
      </c>
      <c r="CH155">
        <v>-511.21030879192</v>
      </c>
      <c r="CI155" s="10">
        <f t="shared" si="140"/>
        <v>255.42500976975955</v>
      </c>
      <c r="CJ155" s="147">
        <f t="shared" si="170"/>
        <v>-7.0624869960539627E-2</v>
      </c>
      <c r="CL155">
        <v>-511.55848751748999</v>
      </c>
      <c r="CM155">
        <v>-511.15362935963998</v>
      </c>
      <c r="CN155" s="10">
        <f t="shared" si="141"/>
        <v>254.05254263246277</v>
      </c>
      <c r="CO155" s="147">
        <f t="shared" si="171"/>
        <v>-1.4430920072573201</v>
      </c>
      <c r="CQ155">
        <v>-511.54035607775</v>
      </c>
      <c r="CR155">
        <v>-511.13708428344</v>
      </c>
      <c r="CS155" s="10">
        <f t="shared" si="142"/>
        <v>253.05708364746874</v>
      </c>
      <c r="CT155" s="147">
        <f t="shared" si="172"/>
        <v>-2.4385509922513506</v>
      </c>
      <c r="CV155">
        <v>-511.60211725543002</v>
      </c>
      <c r="CW155">
        <v>-511.19595007178998</v>
      </c>
      <c r="CX155" s="10">
        <f t="shared" si="143"/>
        <v>254.87396940595929</v>
      </c>
      <c r="CY155" s="147">
        <f t="shared" si="173"/>
        <v>-0.62166523376080818</v>
      </c>
      <c r="DA155">
        <v>-511.59348101263998</v>
      </c>
      <c r="DB155">
        <v>-511.18717315737001</v>
      </c>
      <c r="DC155" s="10">
        <f t="shared" si="144"/>
        <v>254.96224226046021</v>
      </c>
      <c r="DD155" s="147">
        <f t="shared" si="174"/>
        <v>-0.53339237925987959</v>
      </c>
      <c r="DF155">
        <v>-511.60804443465997</v>
      </c>
      <c r="DG155">
        <v>-511.20111740527</v>
      </c>
      <c r="DH155" s="10">
        <f t="shared" si="145"/>
        <v>255.35078021250399</v>
      </c>
      <c r="DI155" s="147">
        <f t="shared" si="175"/>
        <v>-0.14485442721610298</v>
      </c>
      <c r="DK155" s="6">
        <v>-511.58428774999999</v>
      </c>
      <c r="DL155" s="2">
        <v>-511.177042777662</v>
      </c>
      <c r="DM155" s="10">
        <f t="shared" si="146"/>
        <v>255.55029259181325</v>
      </c>
      <c r="DN155" s="147">
        <f t="shared" si="176"/>
        <v>5.4657952093151607E-2</v>
      </c>
      <c r="DP155" s="1">
        <v>-511.45840152</v>
      </c>
      <c r="DQ155" s="2">
        <v>-511.05496808079602</v>
      </c>
      <c r="DR155" s="10">
        <f t="shared" si="147"/>
        <v>253.15851743488921</v>
      </c>
      <c r="DS155" s="147">
        <f t="shared" si="177"/>
        <v>-2.3371172048308892</v>
      </c>
      <c r="DU155" s="1">
        <v>-511.60326380999999</v>
      </c>
      <c r="DV155" s="1">
        <v>-511.19698390058699</v>
      </c>
      <c r="DW155" s="10">
        <f t="shared" si="148"/>
        <v>254.94470595575251</v>
      </c>
      <c r="DX155" s="147">
        <f t="shared" si="178"/>
        <v>-0.55092868396758377</v>
      </c>
      <c r="DZ155" s="1">
        <v>-511.58070680999998</v>
      </c>
      <c r="EA155" s="1">
        <v>-511.172694793196</v>
      </c>
      <c r="EB155" s="10">
        <f t="shared" si="149"/>
        <v>256.03162066466535</v>
      </c>
      <c r="EC155" s="147">
        <f t="shared" si="179"/>
        <v>0.53598602494525949</v>
      </c>
      <c r="EE155" s="1">
        <v>-511.60277064000002</v>
      </c>
      <c r="EF155" s="1">
        <v>-511.19629856909597</v>
      </c>
      <c r="EG155" s="10">
        <f t="shared" si="182"/>
        <v>255.06528921299687</v>
      </c>
      <c r="EH155" s="147">
        <f t="shared" si="180"/>
        <v>-0.43034542672322118</v>
      </c>
    </row>
    <row r="156" spans="1:144" x14ac:dyDescent="0.25">
      <c r="A156">
        <v>0</v>
      </c>
      <c r="B156">
        <v>1</v>
      </c>
      <c r="C156" t="s">
        <v>428</v>
      </c>
      <c r="D156" t="s">
        <v>325</v>
      </c>
      <c r="E156">
        <v>-93.651023346350001</v>
      </c>
      <c r="F156">
        <v>-93.185043035060005</v>
      </c>
      <c r="G156" s="10">
        <f t="shared" si="157"/>
        <v>292.40730513758569</v>
      </c>
      <c r="H156" s="147">
        <f t="shared" si="153"/>
        <v>5.1746153879988128</v>
      </c>
      <c r="J156">
        <v>-93.004725150309994</v>
      </c>
      <c r="K156">
        <v>-92.547486439530005</v>
      </c>
      <c r="L156" s="10">
        <f t="shared" si="124"/>
        <v>286.92186340155138</v>
      </c>
      <c r="M156" s="147">
        <f t="shared" si="154"/>
        <v>-0.31082634803550491</v>
      </c>
      <c r="O156" s="13">
        <v>-797.94432460374003</v>
      </c>
      <c r="P156" s="13">
        <v>-797.49258517816997</v>
      </c>
      <c r="Q156" s="11">
        <f t="shared" si="151"/>
        <v>283.47100693946442</v>
      </c>
      <c r="R156" s="147">
        <f t="shared" si="152"/>
        <v>-3.7616828101224655</v>
      </c>
      <c r="T156" s="71">
        <v>-797.92938344820004</v>
      </c>
      <c r="U156" s="27">
        <v>-797.47755217043004</v>
      </c>
      <c r="V156" s="10">
        <f t="shared" si="155"/>
        <v>283.52864511345115</v>
      </c>
      <c r="W156" s="147">
        <f t="shared" si="156"/>
        <v>-3.704044636135734</v>
      </c>
      <c r="Y156">
        <v>-797.80901521604005</v>
      </c>
      <c r="Z156">
        <v>-797.36153394816995</v>
      </c>
      <c r="AA156" s="10">
        <f t="shared" si="128"/>
        <v>280.79897040116822</v>
      </c>
      <c r="AB156" s="147">
        <f t="shared" si="158"/>
        <v>-6.4337193484186628</v>
      </c>
      <c r="AD156">
        <v>-797.75740909239005</v>
      </c>
      <c r="AE156">
        <v>-797.31260249853995</v>
      </c>
      <c r="AF156" s="10">
        <f t="shared" si="129"/>
        <v>279.12058570687822</v>
      </c>
      <c r="AG156" s="147">
        <f t="shared" si="159"/>
        <v>-8.1121040427086655</v>
      </c>
      <c r="AI156">
        <v>-797.75072708688003</v>
      </c>
      <c r="AJ156">
        <v>-797.29264650036998</v>
      </c>
      <c r="AK156" s="10">
        <f t="shared" si="130"/>
        <v>287.45014884092154</v>
      </c>
      <c r="AL156" s="147">
        <f t="shared" si="160"/>
        <v>0.21745909133466057</v>
      </c>
      <c r="AN156">
        <v>-797.74789733858995</v>
      </c>
      <c r="AO156">
        <v>-797.28841077670995</v>
      </c>
      <c r="AP156" s="10">
        <f t="shared" si="131"/>
        <v>288.33241244531791</v>
      </c>
      <c r="AQ156" s="147">
        <f t="shared" si="161"/>
        <v>1.0997226957310318</v>
      </c>
      <c r="AS156">
        <v>-797.98969298985003</v>
      </c>
      <c r="AT156">
        <v>-797.53062858541</v>
      </c>
      <c r="AU156" s="10">
        <f t="shared" si="132"/>
        <v>288.06750443016188</v>
      </c>
      <c r="AV156" s="147">
        <f t="shared" si="162"/>
        <v>0.83481468057499342</v>
      </c>
      <c r="AX156">
        <v>-797.98890338348997</v>
      </c>
      <c r="AY156">
        <v>-797.52973174563999</v>
      </c>
      <c r="AZ156" s="10">
        <f t="shared" si="133"/>
        <v>288.13479446723898</v>
      </c>
      <c r="BA156" s="147">
        <f t="shared" si="163"/>
        <v>0.90210471765209377</v>
      </c>
      <c r="BC156">
        <v>-798.00971039054002</v>
      </c>
      <c r="BD156">
        <v>-797.55195876648997</v>
      </c>
      <c r="BE156" s="10">
        <f t="shared" si="134"/>
        <v>287.24372160764511</v>
      </c>
      <c r="BF156" s="147">
        <f t="shared" si="164"/>
        <v>1.1031858058231592E-2</v>
      </c>
      <c r="BH156">
        <v>-798.01059828900998</v>
      </c>
      <c r="BI156">
        <v>-797.55286424533006</v>
      </c>
      <c r="BJ156" s="10">
        <f t="shared" si="135"/>
        <v>287.23268974958688</v>
      </c>
      <c r="BK156" s="147">
        <f t="shared" si="165"/>
        <v>0</v>
      </c>
      <c r="BM156">
        <v>-797.61599530354999</v>
      </c>
      <c r="BN156">
        <v>-797.16510332670998</v>
      </c>
      <c r="BO156" s="10">
        <f t="shared" si="136"/>
        <v>282.93922438687588</v>
      </c>
      <c r="BP156" s="147">
        <f t="shared" si="166"/>
        <v>-4.2934653627110038</v>
      </c>
      <c r="BR156">
        <v>-797.39171964646005</v>
      </c>
      <c r="BS156">
        <v>-796.94131333643998</v>
      </c>
      <c r="BT156" s="10">
        <f t="shared" si="137"/>
        <v>282.63446360069474</v>
      </c>
      <c r="BU156" s="147">
        <f t="shared" si="167"/>
        <v>-4.5982261488921381</v>
      </c>
      <c r="BW156">
        <v>-797.98581060235995</v>
      </c>
      <c r="BX156">
        <v>-797.52907465964995</v>
      </c>
      <c r="BY156" s="10">
        <f t="shared" si="138"/>
        <v>286.60637140995038</v>
      </c>
      <c r="BZ156" s="147">
        <f t="shared" si="168"/>
        <v>-0.62631833963649797</v>
      </c>
      <c r="CB156">
        <v>-797.96959833865003</v>
      </c>
      <c r="CC156">
        <v>-797.51286124870001</v>
      </c>
      <c r="CD156" s="10">
        <f t="shared" si="139"/>
        <v>286.60709131454001</v>
      </c>
      <c r="CE156" s="147">
        <f t="shared" si="169"/>
        <v>-0.62559843504686796</v>
      </c>
      <c r="CG156">
        <v>-798.00571641059003</v>
      </c>
      <c r="CH156">
        <v>-797.54819506334002</v>
      </c>
      <c r="CI156" s="10">
        <f t="shared" si="140"/>
        <v>287.0992206128526</v>
      </c>
      <c r="CJ156" s="147">
        <f t="shared" si="170"/>
        <v>-0.13346913673427707</v>
      </c>
      <c r="CL156">
        <v>-797.83887314035996</v>
      </c>
      <c r="CM156">
        <v>-797.38886373669004</v>
      </c>
      <c r="CN156" s="10">
        <f t="shared" si="141"/>
        <v>282.38540089691389</v>
      </c>
      <c r="CO156" s="147">
        <f t="shared" si="171"/>
        <v>-4.8472888526729889</v>
      </c>
      <c r="CQ156">
        <v>-797.81226074802998</v>
      </c>
      <c r="CR156">
        <v>-797.36458896466002</v>
      </c>
      <c r="CS156" s="10">
        <f t="shared" si="142"/>
        <v>280.91852078248957</v>
      </c>
      <c r="CT156" s="147">
        <f t="shared" si="172"/>
        <v>-6.3141689670973165</v>
      </c>
      <c r="CV156">
        <v>-797.96670994878002</v>
      </c>
      <c r="CW156">
        <v>-797.51271649958005</v>
      </c>
      <c r="CX156" s="10">
        <f t="shared" si="143"/>
        <v>284.88542930747332</v>
      </c>
      <c r="CY156" s="147">
        <f t="shared" si="173"/>
        <v>-2.3472604421135657</v>
      </c>
      <c r="DA156">
        <v>-797.95474759518004</v>
      </c>
      <c r="DB156">
        <v>-797.50048503931998</v>
      </c>
      <c r="DC156" s="10">
        <f t="shared" si="144"/>
        <v>285.054296427743</v>
      </c>
      <c r="DD156" s="147">
        <f t="shared" si="174"/>
        <v>-2.1783933218438847</v>
      </c>
      <c r="DF156">
        <v>-797.99115254232004</v>
      </c>
      <c r="DG156">
        <v>-797.53463343028</v>
      </c>
      <c r="DH156" s="10">
        <f t="shared" si="145"/>
        <v>286.47030799624633</v>
      </c>
      <c r="DI156" s="147">
        <f t="shared" si="175"/>
        <v>-0.76238175334054858</v>
      </c>
      <c r="DK156" s="6">
        <v>-797.95029836000003</v>
      </c>
      <c r="DL156" s="2">
        <v>-797.49107070176296</v>
      </c>
      <c r="DM156" s="10">
        <f t="shared" si="146"/>
        <v>288.16994782034294</v>
      </c>
      <c r="DN156" s="147">
        <f t="shared" si="176"/>
        <v>0.93725807075605871</v>
      </c>
      <c r="DP156" s="1">
        <v>-797.71519191000004</v>
      </c>
      <c r="DQ156" s="2">
        <v>-797.27322767180101</v>
      </c>
      <c r="DR156" s="10">
        <f t="shared" si="147"/>
        <v>277.33697911227603</v>
      </c>
      <c r="DS156" s="147">
        <f t="shared" si="177"/>
        <v>-9.8957106373108559</v>
      </c>
      <c r="DU156" s="1">
        <v>-797.97849846999998</v>
      </c>
      <c r="DV156" s="1">
        <v>-797.52047561976804</v>
      </c>
      <c r="DW156" s="10">
        <f t="shared" si="148"/>
        <v>287.41391874904559</v>
      </c>
      <c r="DX156" s="147">
        <f t="shared" si="178"/>
        <v>0.1812289994587104</v>
      </c>
      <c r="DZ156" s="1">
        <v>-797.94616063000001</v>
      </c>
      <c r="EA156" s="1">
        <v>-797.48613468448502</v>
      </c>
      <c r="EB156" s="10">
        <f t="shared" si="149"/>
        <v>288.67088107010846</v>
      </c>
      <c r="EC156" s="147">
        <f t="shared" si="179"/>
        <v>1.4381913205215824</v>
      </c>
      <c r="EE156" s="1">
        <v>-797.97713926999995</v>
      </c>
      <c r="EF156" s="1">
        <v>-797.51905733407295</v>
      </c>
      <c r="EG156" s="10">
        <f t="shared" si="182"/>
        <v>287.45099561355056</v>
      </c>
      <c r="EH156" s="147">
        <f t="shared" si="180"/>
        <v>0.21830586396367835</v>
      </c>
    </row>
    <row r="157" spans="1:144" x14ac:dyDescent="0.25">
      <c r="A157" s="140">
        <v>0</v>
      </c>
      <c r="B157" s="140">
        <v>1</v>
      </c>
      <c r="C157" s="140" t="s">
        <v>433</v>
      </c>
      <c r="D157" s="140" t="s">
        <v>326</v>
      </c>
      <c r="E157" s="140">
        <v>-23.397389645739999</v>
      </c>
      <c r="F157" s="140">
        <v>-23.044432326430002</v>
      </c>
      <c r="G157" s="10">
        <f t="shared" si="157"/>
        <v>221.48424744021625</v>
      </c>
      <c r="H157" s="147">
        <f t="shared" si="153"/>
        <v>3.3340489080746067</v>
      </c>
      <c r="J157" s="140">
        <v>-23.19446935597</v>
      </c>
      <c r="K157" s="140">
        <v>-22.849171130790001</v>
      </c>
      <c r="L157" s="147">
        <f t="shared" si="124"/>
        <v>216.67808928270102</v>
      </c>
      <c r="M157" s="147">
        <f t="shared" si="154"/>
        <v>-1.4721092494406207</v>
      </c>
      <c r="O157" s="13">
        <v>-700.28466994079997</v>
      </c>
      <c r="P157" s="13">
        <v>-699.93583405464005</v>
      </c>
      <c r="Q157" s="11">
        <f t="shared" si="151"/>
        <v>218.89800692421022</v>
      </c>
      <c r="R157" s="147">
        <f t="shared" si="152"/>
        <v>0.74780839206857763</v>
      </c>
      <c r="T157" s="71">
        <v>-700.27223099957996</v>
      </c>
      <c r="U157" s="27">
        <v>-699.92333923489002</v>
      </c>
      <c r="V157" s="10">
        <f t="shared" si="155"/>
        <v>218.93307126058306</v>
      </c>
      <c r="W157" s="147">
        <f t="shared" si="156"/>
        <v>0.78287272844141853</v>
      </c>
      <c r="Y157" s="140">
        <v>-700.24058852194003</v>
      </c>
      <c r="Z157" s="140">
        <v>-699.89428885273003</v>
      </c>
      <c r="AA157" s="147">
        <f t="shared" si="128"/>
        <v>217.3065054259657</v>
      </c>
      <c r="AB157" s="147">
        <f t="shared" si="158"/>
        <v>-0.84369310617594806</v>
      </c>
      <c r="AD157" s="140">
        <v>-700.19699546818003</v>
      </c>
      <c r="AE157" s="140">
        <v>-699.85253586887995</v>
      </c>
      <c r="AF157" s="147">
        <f t="shared" si="129"/>
        <v>216.15184315679338</v>
      </c>
      <c r="AG157" s="147">
        <f t="shared" si="159"/>
        <v>-1.9983553753482681</v>
      </c>
      <c r="AI157" s="140">
        <v>-700.23490922087001</v>
      </c>
      <c r="AJ157" s="140">
        <v>-699.88008482468001</v>
      </c>
      <c r="AK157" s="147">
        <f t="shared" si="130"/>
        <v>222.65585685318504</v>
      </c>
      <c r="AL157" s="147">
        <f t="shared" si="160"/>
        <v>4.5056583210433985</v>
      </c>
      <c r="AN157" s="140">
        <v>-700.22604487121998</v>
      </c>
      <c r="AO157" s="140">
        <v>-699.87126295286998</v>
      </c>
      <c r="AP157" s="147">
        <f t="shared" si="131"/>
        <v>222.62920158380825</v>
      </c>
      <c r="AQ157" s="147">
        <f t="shared" si="161"/>
        <v>4.4790030516666093</v>
      </c>
      <c r="AS157" s="140">
        <v>-700.29493482759005</v>
      </c>
      <c r="AT157" s="140">
        <v>-699.94382797863</v>
      </c>
      <c r="AU157" s="147">
        <f t="shared" si="132"/>
        <v>220.32305879092567</v>
      </c>
      <c r="AV157" s="147">
        <f t="shared" si="162"/>
        <v>2.1728602587840271</v>
      </c>
      <c r="AX157" s="140">
        <v>-700.29348694601003</v>
      </c>
      <c r="AY157" s="140">
        <v>-699.94263248604</v>
      </c>
      <c r="AZ157" s="147">
        <f t="shared" si="133"/>
        <v>220.16468217579802</v>
      </c>
      <c r="BA157" s="147">
        <f t="shared" si="163"/>
        <v>2.0144836436563764</v>
      </c>
      <c r="BC157" s="140">
        <v>-700.30467031194996</v>
      </c>
      <c r="BD157" s="140">
        <v>-699.95690301472996</v>
      </c>
      <c r="BE157" s="147">
        <f t="shared" si="134"/>
        <v>218.22745667852379</v>
      </c>
      <c r="BF157" s="147">
        <f t="shared" si="164"/>
        <v>7.7258146382149562E-2</v>
      </c>
      <c r="BH157" s="140">
        <v>-700.30548344338001</v>
      </c>
      <c r="BI157" s="140">
        <v>-699.95783926474996</v>
      </c>
      <c r="BJ157" s="147">
        <f t="shared" si="135"/>
        <v>218.15019853214164</v>
      </c>
      <c r="BK157" s="147">
        <f t="shared" si="165"/>
        <v>0</v>
      </c>
      <c r="BM157" s="140">
        <v>-700.07482285034996</v>
      </c>
      <c r="BN157" s="140">
        <v>-699.72589169354001</v>
      </c>
      <c r="BO157" s="147">
        <f t="shared" si="136"/>
        <v>218.95779020981411</v>
      </c>
      <c r="BP157" s="147">
        <f t="shared" si="166"/>
        <v>0.80759167767246254</v>
      </c>
      <c r="BR157" s="140">
        <v>-699.98720160876996</v>
      </c>
      <c r="BS157" s="140">
        <v>-699.63940364687005</v>
      </c>
      <c r="BT157" s="147">
        <f t="shared" si="137"/>
        <v>218.24669907181521</v>
      </c>
      <c r="BU157" s="147">
        <f t="shared" si="167"/>
        <v>9.6500539673570529E-2</v>
      </c>
      <c r="BW157" s="140">
        <v>-700.28280433164002</v>
      </c>
      <c r="BX157" s="140">
        <v>-699.93486924066997</v>
      </c>
      <c r="BY157" s="147">
        <f t="shared" si="138"/>
        <v>218.33274893461873</v>
      </c>
      <c r="BZ157" s="147">
        <f t="shared" si="168"/>
        <v>0.18255040247709076</v>
      </c>
      <c r="CB157" s="140">
        <v>-700.26770848347996</v>
      </c>
      <c r="CC157" s="140">
        <v>-699.91957579224004</v>
      </c>
      <c r="CD157" s="147">
        <f t="shared" si="139"/>
        <v>218.4567450799656</v>
      </c>
      <c r="CE157" s="147">
        <f t="shared" si="169"/>
        <v>0.30654654782395596</v>
      </c>
      <c r="CG157" s="140">
        <v>-700.29839741205001</v>
      </c>
      <c r="CH157" s="140">
        <v>-699.95061565522997</v>
      </c>
      <c r="CI157" s="147">
        <f t="shared" si="140"/>
        <v>218.23653022214378</v>
      </c>
      <c r="CJ157" s="147">
        <f t="shared" si="170"/>
        <v>8.6331690002140249E-2</v>
      </c>
      <c r="CL157" s="140">
        <v>-700.26281381706997</v>
      </c>
      <c r="CM157" s="140">
        <v>-699.91565112702995</v>
      </c>
      <c r="CN157" s="147">
        <f t="shared" si="141"/>
        <v>217.84805962701446</v>
      </c>
      <c r="CO157" s="147">
        <f t="shared" si="171"/>
        <v>-0.30213890512717967</v>
      </c>
      <c r="CQ157" s="140">
        <v>-700.23175871420005</v>
      </c>
      <c r="CR157" s="140">
        <v>-699.88624935764994</v>
      </c>
      <c r="CS157" s="147">
        <f t="shared" si="142"/>
        <v>216.81057632875962</v>
      </c>
      <c r="CT157" s="147">
        <f t="shared" si="172"/>
        <v>-1.3396222033820209</v>
      </c>
      <c r="CV157" s="140">
        <v>-700.29476990537</v>
      </c>
      <c r="CW157" s="140">
        <v>-699.94787822866999</v>
      </c>
      <c r="CX157" s="147">
        <f t="shared" si="143"/>
        <v>217.67799604602388</v>
      </c>
      <c r="CY157" s="147">
        <f t="shared" si="173"/>
        <v>-0.47220248611776583</v>
      </c>
      <c r="DA157" s="140">
        <v>-700.28072315682005</v>
      </c>
      <c r="DB157" s="140">
        <v>-699.93356139750995</v>
      </c>
      <c r="DC157" s="147">
        <f t="shared" si="144"/>
        <v>217.84747558467916</v>
      </c>
      <c r="DD157" s="147">
        <f t="shared" si="174"/>
        <v>-0.30272294746248463</v>
      </c>
      <c r="DF157" s="140">
        <v>-700.29026357416001</v>
      </c>
      <c r="DG157" s="140">
        <v>-699.94270660511995</v>
      </c>
      <c r="DH157" s="147">
        <f t="shared" si="145"/>
        <v>218.09547364232566</v>
      </c>
      <c r="DI157" s="147">
        <f t="shared" si="175"/>
        <v>-5.4724889815986444E-2</v>
      </c>
      <c r="DK157" s="6">
        <v>-700.27827061999994</v>
      </c>
      <c r="DL157" s="2">
        <v>-699.92773164853998</v>
      </c>
      <c r="DM157" s="10">
        <f t="shared" si="146"/>
        <v>219.96670998084497</v>
      </c>
      <c r="DN157" s="147">
        <f t="shared" si="176"/>
        <v>1.8165114487033236</v>
      </c>
      <c r="DP157" s="1">
        <v>-700.15761803999999</v>
      </c>
      <c r="DQ157" s="2">
        <v>-699.81675500940798</v>
      </c>
      <c r="DR157" s="10">
        <f t="shared" si="147"/>
        <v>213.89496032678855</v>
      </c>
      <c r="DS157" s="147">
        <f t="shared" si="177"/>
        <v>-4.2552382053530948</v>
      </c>
      <c r="DU157" s="1">
        <v>-700.29405837000002</v>
      </c>
      <c r="DV157" s="1">
        <v>-699.94731231157198</v>
      </c>
      <c r="DW157" s="10">
        <f t="shared" si="148"/>
        <v>217.58661912417867</v>
      </c>
      <c r="DX157" s="147">
        <f t="shared" si="178"/>
        <v>-0.56357940796297612</v>
      </c>
      <c r="DZ157" s="1">
        <v>-700.25852979000001</v>
      </c>
      <c r="EA157" s="1">
        <v>-699.91020313924503</v>
      </c>
      <c r="EB157" s="10">
        <f t="shared" si="149"/>
        <v>218.57845661526017</v>
      </c>
      <c r="EC157" s="147">
        <f t="shared" si="179"/>
        <v>0.42825808311852143</v>
      </c>
      <c r="EE157" s="1">
        <v>-700.28997676999995</v>
      </c>
      <c r="EF157" s="1">
        <v>-699.94396159559597</v>
      </c>
      <c r="EG157" s="10">
        <f t="shared" si="182"/>
        <v>217.12798209024629</v>
      </c>
      <c r="EH157" s="147">
        <f t="shared" si="180"/>
        <v>-1.0222164418953525</v>
      </c>
    </row>
    <row r="158" spans="1:144" x14ac:dyDescent="0.25">
      <c r="A158">
        <v>0</v>
      </c>
      <c r="B158">
        <v>1</v>
      </c>
      <c r="C158" t="s">
        <v>298</v>
      </c>
      <c r="D158" t="s">
        <v>327</v>
      </c>
      <c r="E158">
        <v>-15.17063455832</v>
      </c>
      <c r="F158">
        <v>-14.821365168730001</v>
      </c>
      <c r="G158" s="10">
        <f t="shared" si="157"/>
        <v>219.17003466162026</v>
      </c>
      <c r="H158" s="147">
        <f t="shared" si="153"/>
        <v>0.56846506778649086</v>
      </c>
      <c r="J158">
        <v>-15.09113387214</v>
      </c>
      <c r="K158">
        <v>-14.74357700619</v>
      </c>
      <c r="L158" s="10">
        <f t="shared" si="124"/>
        <v>218.09540895228486</v>
      </c>
      <c r="M158" s="147">
        <f t="shared" si="154"/>
        <v>-0.5061606415489166</v>
      </c>
      <c r="O158" s="13">
        <v>-382.45535499706</v>
      </c>
      <c r="P158" s="13">
        <v>-382.10654465367998</v>
      </c>
      <c r="Q158" s="11">
        <f t="shared" si="151"/>
        <v>218.88197857439846</v>
      </c>
      <c r="R158" s="147">
        <f t="shared" si="152"/>
        <v>0.28040898056468677</v>
      </c>
      <c r="T158" s="71">
        <v>-382.45051150431999</v>
      </c>
      <c r="U158" s="27">
        <v>-382.10172264502</v>
      </c>
      <c r="V158" s="10">
        <f t="shared" si="155"/>
        <v>218.86849709933458</v>
      </c>
      <c r="W158" s="147">
        <f t="shared" si="156"/>
        <v>0.26692750550080291</v>
      </c>
      <c r="Y158">
        <v>-382.42369368287001</v>
      </c>
      <c r="Z158">
        <v>-382.07602553560997</v>
      </c>
      <c r="AA158" s="10">
        <f t="shared" si="128"/>
        <v>218.16523908714618</v>
      </c>
      <c r="AB158" s="147">
        <f t="shared" si="158"/>
        <v>-0.43633050668759665</v>
      </c>
      <c r="AD158">
        <v>-382.39823289861999</v>
      </c>
      <c r="AE158">
        <v>-382.05250008957</v>
      </c>
      <c r="AF158" s="10">
        <f t="shared" si="129"/>
        <v>216.95079500696008</v>
      </c>
      <c r="AG158" s="147">
        <f t="shared" si="159"/>
        <v>-1.6507745868736947</v>
      </c>
      <c r="AI158">
        <v>-382.42138908709001</v>
      </c>
      <c r="AJ158">
        <v>-382.07095951426999</v>
      </c>
      <c r="AK158" s="10">
        <f t="shared" si="130"/>
        <v>219.89806124029016</v>
      </c>
      <c r="AL158" s="147">
        <f t="shared" si="160"/>
        <v>1.2964916464563885</v>
      </c>
      <c r="AN158">
        <v>-382.41505323428999</v>
      </c>
      <c r="AO158">
        <v>-382.06470917890999</v>
      </c>
      <c r="AP158" s="10">
        <f t="shared" si="131"/>
        <v>219.84439819149873</v>
      </c>
      <c r="AQ158" s="147">
        <f t="shared" si="161"/>
        <v>1.2428285976649533</v>
      </c>
      <c r="AS158">
        <v>-382.46311473915</v>
      </c>
      <c r="AT158">
        <v>-382.11434200456</v>
      </c>
      <c r="AU158" s="10">
        <f t="shared" si="132"/>
        <v>218.85837868257076</v>
      </c>
      <c r="AV158" s="147">
        <f t="shared" si="162"/>
        <v>0.25680908873698627</v>
      </c>
      <c r="AX158">
        <v>-382.46249614328002</v>
      </c>
      <c r="AY158">
        <v>-382.11377136290997</v>
      </c>
      <c r="AZ158" s="10">
        <f t="shared" si="133"/>
        <v>218.82828693000906</v>
      </c>
      <c r="BA158" s="147">
        <f t="shared" si="163"/>
        <v>0.22671733617528389</v>
      </c>
      <c r="BC158">
        <v>-382.46887804127999</v>
      </c>
      <c r="BD158">
        <v>-382.120626329</v>
      </c>
      <c r="BE158" s="10">
        <f t="shared" si="134"/>
        <v>218.53143197281594</v>
      </c>
      <c r="BF158" s="147">
        <f t="shared" si="164"/>
        <v>-7.0137621017835272E-2</v>
      </c>
      <c r="BH158">
        <v>-382.46930838241002</v>
      </c>
      <c r="BI158">
        <v>-382.12094489881002</v>
      </c>
      <c r="BJ158" s="10">
        <f t="shared" si="135"/>
        <v>218.60156959383377</v>
      </c>
      <c r="BK158" s="147">
        <f t="shared" si="165"/>
        <v>0</v>
      </c>
      <c r="BM158">
        <v>-382.33658449453998</v>
      </c>
      <c r="BN158">
        <v>-381.98678436556997</v>
      </c>
      <c r="BO158" s="10">
        <f t="shared" si="136"/>
        <v>219.50307892996645</v>
      </c>
      <c r="BP158" s="147">
        <f t="shared" si="166"/>
        <v>0.90150933613267625</v>
      </c>
      <c r="BR158">
        <v>-382.27748573932001</v>
      </c>
      <c r="BS158">
        <v>-381.92927142078003</v>
      </c>
      <c r="BT158" s="10">
        <f t="shared" si="137"/>
        <v>218.50796702702772</v>
      </c>
      <c r="BU158" s="147">
        <f t="shared" si="167"/>
        <v>-9.3602566806055165E-2</v>
      </c>
      <c r="BW158">
        <v>-382.45594451351002</v>
      </c>
      <c r="BX158">
        <v>-382.10762503695003</v>
      </c>
      <c r="BY158" s="10">
        <f t="shared" si="138"/>
        <v>218.5739547361614</v>
      </c>
      <c r="BZ158" s="147">
        <f t="shared" si="168"/>
        <v>-2.7614857672375592E-2</v>
      </c>
      <c r="CB158">
        <v>-382.44881876514</v>
      </c>
      <c r="CC158">
        <v>-382.10048662540999</v>
      </c>
      <c r="CD158" s="10">
        <f t="shared" si="139"/>
        <v>218.58190100198405</v>
      </c>
      <c r="CE158" s="147">
        <f t="shared" si="169"/>
        <v>-1.9668591849722361E-2</v>
      </c>
      <c r="CG158">
        <v>-382.46761471111</v>
      </c>
      <c r="CH158">
        <v>-382.11934768533001</v>
      </c>
      <c r="CI158" s="10">
        <f t="shared" si="140"/>
        <v>218.54104134720126</v>
      </c>
      <c r="CJ158" s="147">
        <f t="shared" si="170"/>
        <v>-6.0528246632514993E-2</v>
      </c>
      <c r="CL158">
        <v>-382.43431067402997</v>
      </c>
      <c r="CM158">
        <v>-382.08522996630001</v>
      </c>
      <c r="CN158" s="10">
        <f t="shared" si="141"/>
        <v>219.05163490763209</v>
      </c>
      <c r="CO158" s="147">
        <f t="shared" si="171"/>
        <v>0.45006531379831927</v>
      </c>
      <c r="CQ158">
        <v>-382.41185632278001</v>
      </c>
      <c r="CR158">
        <v>-382.06465692705001</v>
      </c>
      <c r="CS158" s="10">
        <f t="shared" si="142"/>
        <v>217.87109281453323</v>
      </c>
      <c r="CT158" s="147">
        <f t="shared" si="172"/>
        <v>-0.73047677930054533</v>
      </c>
      <c r="CV158">
        <v>-382.45849527495</v>
      </c>
      <c r="CW158">
        <v>-382.10997480453</v>
      </c>
      <c r="CX158" s="10">
        <f t="shared" si="143"/>
        <v>218.70008039325336</v>
      </c>
      <c r="CY158" s="147">
        <f t="shared" si="173"/>
        <v>9.8510799419585737E-2</v>
      </c>
      <c r="DA158">
        <v>-382.45148400798001</v>
      </c>
      <c r="DB158">
        <v>-382.10286239327002</v>
      </c>
      <c r="DC158" s="10">
        <f t="shared" si="144"/>
        <v>218.76354944667091</v>
      </c>
      <c r="DD158" s="147">
        <f t="shared" si="174"/>
        <v>0.16197985283713479</v>
      </c>
      <c r="DF158">
        <v>-382.46002354563001</v>
      </c>
      <c r="DG158">
        <v>-382.11163629735</v>
      </c>
      <c r="DH158" s="10">
        <f t="shared" si="145"/>
        <v>218.61648216818608</v>
      </c>
      <c r="DI158" s="147">
        <f t="shared" si="175"/>
        <v>1.4912574352308638E-2</v>
      </c>
      <c r="DK158" s="6">
        <v>-382.44573043000003</v>
      </c>
      <c r="DL158" s="2">
        <v>-382.09725382942497</v>
      </c>
      <c r="DM158" s="10">
        <f t="shared" si="146"/>
        <v>218.67255162685237</v>
      </c>
      <c r="DN158" s="147">
        <f t="shared" si="176"/>
        <v>7.0982033018594848E-2</v>
      </c>
      <c r="DP158" s="1">
        <v>-382.31433860999999</v>
      </c>
      <c r="DQ158" s="2">
        <v>-381.96812986294998</v>
      </c>
      <c r="DR158" s="10">
        <f t="shared" si="147"/>
        <v>217.24945086135409</v>
      </c>
      <c r="DS158" s="147">
        <f t="shared" si="177"/>
        <v>-1.3521187324796813</v>
      </c>
      <c r="DU158" s="1">
        <v>-382.45648019999999</v>
      </c>
      <c r="DV158" s="1">
        <v>-382.10909070308901</v>
      </c>
      <c r="DW158" s="10">
        <f t="shared" si="148"/>
        <v>217.99038320660773</v>
      </c>
      <c r="DX158" s="147">
        <f t="shared" si="178"/>
        <v>-0.61118638722604146</v>
      </c>
      <c r="DZ158" s="1">
        <v>-382.43234625999997</v>
      </c>
      <c r="EA158" s="1">
        <v>-382.08122121063701</v>
      </c>
      <c r="EB158" s="10">
        <f t="shared" si="149"/>
        <v>220.33447972575303</v>
      </c>
      <c r="EC158" s="147">
        <f t="shared" si="179"/>
        <v>1.7329101319192546</v>
      </c>
      <c r="EE158" s="1">
        <v>-382.45492483999999</v>
      </c>
      <c r="EF158" s="1">
        <v>-382.10752622174402</v>
      </c>
      <c r="EG158" s="10">
        <f t="shared" si="182"/>
        <v>217.996106941801</v>
      </c>
      <c r="EH158" s="147">
        <f t="shared" si="180"/>
        <v>-0.60546265203277017</v>
      </c>
    </row>
    <row r="159" spans="1:144" x14ac:dyDescent="0.25">
      <c r="A159">
        <v>1</v>
      </c>
      <c r="B159">
        <v>2</v>
      </c>
      <c r="C159" t="s">
        <v>427</v>
      </c>
      <c r="D159" t="s">
        <v>328</v>
      </c>
      <c r="E159">
        <v>-17.613844009249998</v>
      </c>
      <c r="F159">
        <v>-17.27660797407</v>
      </c>
      <c r="G159" s="10">
        <f t="shared" si="157"/>
        <v>211.61898443580074</v>
      </c>
      <c r="H159" s="147">
        <f t="shared" si="153"/>
        <v>2.2383568848534878</v>
      </c>
      <c r="J159">
        <v>-17.476417223110001</v>
      </c>
      <c r="K159">
        <v>-17.142253061520002</v>
      </c>
      <c r="L159" s="10">
        <f t="shared" si="124"/>
        <v>209.69135303934058</v>
      </c>
      <c r="M159" s="147">
        <f t="shared" si="154"/>
        <v>0.31072548839333081</v>
      </c>
      <c r="O159" s="13">
        <v>-438.06682492061998</v>
      </c>
      <c r="P159" s="13">
        <v>-437.73249846987</v>
      </c>
      <c r="Q159" s="11">
        <f t="shared" si="151"/>
        <v>209.79319111012239</v>
      </c>
      <c r="R159" s="147">
        <f t="shared" si="152"/>
        <v>0.41256355917514043</v>
      </c>
      <c r="T159" s="71">
        <v>-438.06129696390002</v>
      </c>
      <c r="U159" s="27">
        <v>-437.72720780717998</v>
      </c>
      <c r="V159" s="10">
        <f t="shared" si="155"/>
        <v>209.64428673339239</v>
      </c>
      <c r="W159" s="147">
        <f t="shared" si="156"/>
        <v>0.26365918244513864</v>
      </c>
      <c r="Y159">
        <v>-438.03606494409001</v>
      </c>
      <c r="Z159">
        <v>-437.70341438817002</v>
      </c>
      <c r="AA159" s="10">
        <f t="shared" si="128"/>
        <v>208.74155034535747</v>
      </c>
      <c r="AB159" s="147">
        <f t="shared" si="158"/>
        <v>-0.63907720558978554</v>
      </c>
      <c r="AD159">
        <v>-438.00990862780998</v>
      </c>
      <c r="AE159">
        <v>-437.67907633803998</v>
      </c>
      <c r="AF159" s="10">
        <f t="shared" si="129"/>
        <v>207.60057015357327</v>
      </c>
      <c r="AG159" s="147">
        <f t="shared" si="159"/>
        <v>-1.7800573973739802</v>
      </c>
      <c r="AI159">
        <v>-438.03242414555001</v>
      </c>
      <c r="AJ159">
        <v>-437.69792574656998</v>
      </c>
      <c r="AK159" s="10">
        <f t="shared" si="130"/>
        <v>209.90109034395937</v>
      </c>
      <c r="AL159" s="147">
        <f t="shared" si="160"/>
        <v>0.52046279301211484</v>
      </c>
      <c r="AN159">
        <v>-438.0269348841</v>
      </c>
      <c r="AO159">
        <v>-437.69207406866002</v>
      </c>
      <c r="AP159" s="10">
        <f t="shared" si="131"/>
        <v>210.12851029674263</v>
      </c>
      <c r="AQ159" s="147">
        <f t="shared" si="161"/>
        <v>0.74788274579537983</v>
      </c>
      <c r="AS159">
        <v>-438.07461642790003</v>
      </c>
      <c r="AT159">
        <v>-437.74073113788</v>
      </c>
      <c r="AU159" s="10">
        <f t="shared" si="132"/>
        <v>209.51635834046328</v>
      </c>
      <c r="AV159" s="147">
        <f t="shared" si="162"/>
        <v>0.13573078951603179</v>
      </c>
      <c r="AX159">
        <v>-438.07414484373999</v>
      </c>
      <c r="AY159">
        <v>-437.74022519318999</v>
      </c>
      <c r="AZ159" s="10">
        <f t="shared" si="133"/>
        <v>209.5379199166313</v>
      </c>
      <c r="BA159" s="147">
        <f t="shared" si="163"/>
        <v>0.15729236568404303</v>
      </c>
      <c r="BC159">
        <v>-438.08045542694998</v>
      </c>
      <c r="BD159">
        <v>-437.74677842878998</v>
      </c>
      <c r="BE159" s="10">
        <f t="shared" si="134"/>
        <v>209.38565311538247</v>
      </c>
      <c r="BF159" s="147">
        <f t="shared" si="164"/>
        <v>5.0255644352148465E-3</v>
      </c>
      <c r="BH159">
        <v>-438.08090965858003</v>
      </c>
      <c r="BI159">
        <v>-437.74724066916002</v>
      </c>
      <c r="BJ159" s="10">
        <f t="shared" si="135"/>
        <v>209.38062755094725</v>
      </c>
      <c r="BK159" s="147">
        <f t="shared" si="165"/>
        <v>0</v>
      </c>
      <c r="BM159">
        <v>-437.93314774657</v>
      </c>
      <c r="BN159">
        <v>-437.60236736704002</v>
      </c>
      <c r="BO159" s="10">
        <f t="shared" si="136"/>
        <v>207.56799595885983</v>
      </c>
      <c r="BP159" s="147">
        <f t="shared" si="166"/>
        <v>-1.8126315920874276</v>
      </c>
      <c r="BR159">
        <v>-437.86977325467001</v>
      </c>
      <c r="BS159">
        <v>-437.54071263485997</v>
      </c>
      <c r="BT159" s="10">
        <f t="shared" si="137"/>
        <v>206.48882953699589</v>
      </c>
      <c r="BU159" s="147">
        <f t="shared" si="167"/>
        <v>-2.8917980139513588</v>
      </c>
      <c r="BW159">
        <v>-438.06720129628002</v>
      </c>
      <c r="BX159">
        <v>-437.73438332440998</v>
      </c>
      <c r="BY159" s="10">
        <f t="shared" si="138"/>
        <v>208.84660552817041</v>
      </c>
      <c r="BZ159" s="147">
        <f t="shared" si="168"/>
        <v>-0.53402202277683841</v>
      </c>
      <c r="CB159">
        <v>-438.05959945311002</v>
      </c>
      <c r="CC159">
        <v>-437.72677231801998</v>
      </c>
      <c r="CD159" s="10">
        <f t="shared" si="139"/>
        <v>208.85235554035242</v>
      </c>
      <c r="CE159" s="147">
        <f t="shared" si="169"/>
        <v>-0.52827201059483286</v>
      </c>
      <c r="CG159">
        <v>-438.07919820759003</v>
      </c>
      <c r="CH159">
        <v>-437.74569640739003</v>
      </c>
      <c r="CI159" s="10">
        <f t="shared" si="140"/>
        <v>209.27571464350009</v>
      </c>
      <c r="CJ159" s="147">
        <f t="shared" si="170"/>
        <v>-0.10491290744715798</v>
      </c>
      <c r="CL159">
        <v>-438.04752418251002</v>
      </c>
      <c r="CM159">
        <v>-437.71568479056998</v>
      </c>
      <c r="CN159" s="10">
        <f t="shared" si="141"/>
        <v>208.23253683629224</v>
      </c>
      <c r="CO159" s="147">
        <f t="shared" si="171"/>
        <v>-1.1480907146550123</v>
      </c>
      <c r="CQ159">
        <v>-438.02784893980999</v>
      </c>
      <c r="CR159">
        <v>-437.69771456307001</v>
      </c>
      <c r="CS159" s="10">
        <f t="shared" si="142"/>
        <v>207.16262274810305</v>
      </c>
      <c r="CT159" s="147">
        <f t="shared" si="172"/>
        <v>-2.2180048028442059</v>
      </c>
      <c r="CV159">
        <v>-438.07145727108002</v>
      </c>
      <c r="CW159">
        <v>-437.73824472743001</v>
      </c>
      <c r="CX159" s="10">
        <f t="shared" si="143"/>
        <v>209.09420326581551</v>
      </c>
      <c r="CY159" s="147">
        <f t="shared" si="173"/>
        <v>-0.28642428513174423</v>
      </c>
      <c r="DA159">
        <v>-438.06439194173998</v>
      </c>
      <c r="DB159">
        <v>-437.73107781106</v>
      </c>
      <c r="DC159" s="10">
        <f t="shared" si="144"/>
        <v>209.15795014299442</v>
      </c>
      <c r="DD159" s="147">
        <f t="shared" si="174"/>
        <v>-0.22267740795282975</v>
      </c>
      <c r="DF159">
        <v>-438.07222395767002</v>
      </c>
      <c r="DG159">
        <v>-437.73860147330998</v>
      </c>
      <c r="DH159" s="10">
        <f t="shared" si="145"/>
        <v>209.35144516076545</v>
      </c>
      <c r="DI159" s="147">
        <f t="shared" si="175"/>
        <v>-2.918239018180202E-2</v>
      </c>
      <c r="DK159" s="6">
        <v>-438.06221268000002</v>
      </c>
      <c r="DL159" s="2">
        <v>-437.72815741388098</v>
      </c>
      <c r="DM159" s="10">
        <f t="shared" si="146"/>
        <v>209.62302004235707</v>
      </c>
      <c r="DN159" s="147">
        <f t="shared" si="176"/>
        <v>0.24239249140981656</v>
      </c>
      <c r="DP159" s="1">
        <v>-437.96398004000002</v>
      </c>
      <c r="DQ159" s="2">
        <v>-437.632993939561</v>
      </c>
      <c r="DR159" s="10">
        <f t="shared" si="147"/>
        <v>207.69708788648944</v>
      </c>
      <c r="DS159" s="147">
        <f t="shared" si="177"/>
        <v>-1.6835396644578111</v>
      </c>
      <c r="DU159" s="1">
        <v>-438.07278690999999</v>
      </c>
      <c r="DV159" s="1">
        <v>-437.73951516419203</v>
      </c>
      <c r="DW159" s="10">
        <f t="shared" si="148"/>
        <v>209.13135321195475</v>
      </c>
      <c r="DX159" s="147">
        <f t="shared" si="178"/>
        <v>-0.24927433899250673</v>
      </c>
      <c r="DZ159" s="1">
        <v>-438.05732749999999</v>
      </c>
      <c r="EA159" s="1">
        <v>-437.72318787466003</v>
      </c>
      <c r="EB159" s="10">
        <f t="shared" si="149"/>
        <v>209.67595629707705</v>
      </c>
      <c r="EC159" s="147">
        <f t="shared" si="179"/>
        <v>0.29532874612979754</v>
      </c>
      <c r="EE159" s="1">
        <v>-438.07172809000002</v>
      </c>
      <c r="EF159" s="1">
        <v>-437.73840782159198</v>
      </c>
      <c r="EG159" s="10">
        <f t="shared" si="182"/>
        <v>209.16180162873215</v>
      </c>
      <c r="EH159" s="147">
        <f t="shared" si="180"/>
        <v>-0.21882592221510322</v>
      </c>
    </row>
    <row r="160" spans="1:144" x14ac:dyDescent="0.25">
      <c r="A160">
        <v>0</v>
      </c>
      <c r="B160">
        <v>1</v>
      </c>
      <c r="C160" t="s">
        <v>428</v>
      </c>
      <c r="D160" t="s">
        <v>329</v>
      </c>
      <c r="E160">
        <v>-39.28727693399</v>
      </c>
      <c r="F160">
        <v>-38.818209848439999</v>
      </c>
      <c r="G160" s="10">
        <f t="shared" si="157"/>
        <v>294.34428685348155</v>
      </c>
      <c r="H160" s="147">
        <f t="shared" si="153"/>
        <v>7.8825892043532804</v>
      </c>
      <c r="J160">
        <v>-38.958299956529999</v>
      </c>
      <c r="K160">
        <v>-38.491503067769997</v>
      </c>
      <c r="L160" s="10">
        <f t="shared" si="124"/>
        <v>292.91971566578832</v>
      </c>
      <c r="M160" s="147">
        <f t="shared" si="154"/>
        <v>6.4580180166600485</v>
      </c>
      <c r="O160" s="13">
        <v>-560.00815759234001</v>
      </c>
      <c r="P160" s="13">
        <v>-559.55457442700003</v>
      </c>
      <c r="Q160" s="11">
        <f t="shared" si="151"/>
        <v>284.62797208248975</v>
      </c>
      <c r="R160" s="147">
        <f t="shared" si="152"/>
        <v>-1.8337255666385204</v>
      </c>
      <c r="T160" s="71">
        <v>-560.00015330008</v>
      </c>
      <c r="U160" s="27">
        <v>-559.54663443741003</v>
      </c>
      <c r="V160" s="10">
        <f t="shared" si="155"/>
        <v>284.58762151403062</v>
      </c>
      <c r="W160" s="147">
        <f t="shared" si="156"/>
        <v>-1.8740761350976527</v>
      </c>
      <c r="Y160">
        <v>-559.95007929972996</v>
      </c>
      <c r="Z160">
        <v>-559.49916676621001</v>
      </c>
      <c r="AA160" s="10">
        <f t="shared" si="128"/>
        <v>282.95212390910643</v>
      </c>
      <c r="AB160" s="147">
        <f t="shared" si="158"/>
        <v>-3.5095737400218354</v>
      </c>
      <c r="AD160">
        <v>-559.91775322454998</v>
      </c>
      <c r="AE160">
        <v>-559.46975951056004</v>
      </c>
      <c r="AF160" s="10">
        <f t="shared" si="129"/>
        <v>281.12053546583024</v>
      </c>
      <c r="AG160" s="147">
        <f t="shared" si="159"/>
        <v>-5.3411621832980245</v>
      </c>
      <c r="AI160">
        <v>-559.94040567567004</v>
      </c>
      <c r="AJ160">
        <v>-559.48069229470002</v>
      </c>
      <c r="AK160" s="10">
        <f t="shared" si="130"/>
        <v>288.47474369249431</v>
      </c>
      <c r="AL160" s="147">
        <f t="shared" si="160"/>
        <v>2.013046043366046</v>
      </c>
      <c r="AN160">
        <v>-559.93978563571</v>
      </c>
      <c r="AO160">
        <v>-559.47928760049001</v>
      </c>
      <c r="AP160" s="10">
        <f t="shared" si="131"/>
        <v>288.96712208089252</v>
      </c>
      <c r="AQ160" s="147">
        <f t="shared" si="161"/>
        <v>2.5054244317642542</v>
      </c>
      <c r="AS160">
        <v>-560.03253631770997</v>
      </c>
      <c r="AT160">
        <v>-559.57497807822006</v>
      </c>
      <c r="AU160" s="10">
        <f t="shared" si="132"/>
        <v>287.12237086231528</v>
      </c>
      <c r="AV160" s="147">
        <f t="shared" si="162"/>
        <v>0.66067321318701033</v>
      </c>
      <c r="AX160">
        <v>-560.03226426968001</v>
      </c>
      <c r="AY160">
        <v>-559.57462865289995</v>
      </c>
      <c r="AZ160" s="10">
        <f t="shared" si="133"/>
        <v>287.1709258856597</v>
      </c>
      <c r="BA160" s="147">
        <f t="shared" si="163"/>
        <v>0.70922823653143041</v>
      </c>
      <c r="BC160">
        <v>-560.04324908962997</v>
      </c>
      <c r="BD160">
        <v>-559.58673312784003</v>
      </c>
      <c r="BE160" s="10">
        <f t="shared" si="134"/>
        <v>286.46833118280057</v>
      </c>
      <c r="BF160" s="147">
        <f t="shared" si="164"/>
        <v>6.6335336723000182E-3</v>
      </c>
      <c r="BH160">
        <v>-560.04382060806995</v>
      </c>
      <c r="BI160">
        <v>-559.58731521747995</v>
      </c>
      <c r="BJ160" s="10">
        <f t="shared" si="135"/>
        <v>286.46169764912827</v>
      </c>
      <c r="BK160" s="147">
        <f t="shared" si="165"/>
        <v>0</v>
      </c>
      <c r="BM160">
        <v>-559.81725191675002</v>
      </c>
      <c r="BN160">
        <v>-559.36412898229003</v>
      </c>
      <c r="BO160" s="10">
        <f t="shared" si="136"/>
        <v>284.33917260299324</v>
      </c>
      <c r="BP160" s="147">
        <f t="shared" si="166"/>
        <v>-2.1225250461350242</v>
      </c>
      <c r="BR160">
        <v>-559.71840411335995</v>
      </c>
      <c r="BS160">
        <v>-559.26699077337003</v>
      </c>
      <c r="BT160" s="10">
        <f t="shared" si="137"/>
        <v>283.26638497707876</v>
      </c>
      <c r="BU160" s="147">
        <f t="shared" si="167"/>
        <v>-3.1953126720495106</v>
      </c>
      <c r="BW160">
        <v>-560.02686603205996</v>
      </c>
      <c r="BX160">
        <v>-559.57125144823999</v>
      </c>
      <c r="BY160" s="10">
        <f t="shared" si="138"/>
        <v>285.90270749286651</v>
      </c>
      <c r="BZ160" s="147">
        <f t="shared" si="168"/>
        <v>-0.55899015626175697</v>
      </c>
      <c r="CB160">
        <v>-560.01768543019</v>
      </c>
      <c r="CC160">
        <v>-559.56196916883005</v>
      </c>
      <c r="CD160" s="10">
        <f t="shared" si="139"/>
        <v>285.96651116598412</v>
      </c>
      <c r="CE160" s="147">
        <f t="shared" si="169"/>
        <v>-0.49518648314415259</v>
      </c>
      <c r="CG160">
        <v>-560.04109985314005</v>
      </c>
      <c r="CH160">
        <v>-559.58488400553995</v>
      </c>
      <c r="CI160" s="10">
        <f t="shared" si="140"/>
        <v>286.28000652754247</v>
      </c>
      <c r="CJ160" s="147">
        <f t="shared" si="170"/>
        <v>-0.18169112158579992</v>
      </c>
      <c r="CL160">
        <v>-559.96749773432998</v>
      </c>
      <c r="CM160">
        <v>-559.51321946630003</v>
      </c>
      <c r="CN160" s="10">
        <f t="shared" si="141"/>
        <v>285.06415597147543</v>
      </c>
      <c r="CO160" s="147">
        <f t="shared" si="171"/>
        <v>-1.3975416776528391</v>
      </c>
      <c r="CQ160">
        <v>-559.95237081365997</v>
      </c>
      <c r="CR160">
        <v>-559.50039496319005</v>
      </c>
      <c r="CS160" s="10">
        <f t="shared" si="142"/>
        <v>283.6193659283802</v>
      </c>
      <c r="CT160" s="147">
        <f t="shared" si="172"/>
        <v>-2.8423317207480636</v>
      </c>
      <c r="CV160">
        <v>-560.02265296267001</v>
      </c>
      <c r="CW160">
        <v>-559.56821020204995</v>
      </c>
      <c r="CX160" s="10">
        <f t="shared" si="143"/>
        <v>285.16737671669028</v>
      </c>
      <c r="CY160" s="147">
        <f t="shared" si="173"/>
        <v>-1.2943209324379836</v>
      </c>
      <c r="DA160">
        <v>-560.01536695443997</v>
      </c>
      <c r="DB160">
        <v>-559.56065020352003</v>
      </c>
      <c r="DC160" s="10">
        <f t="shared" si="144"/>
        <v>285.33930836977316</v>
      </c>
      <c r="DD160" s="147">
        <f t="shared" si="174"/>
        <v>-1.1223892793551045</v>
      </c>
      <c r="DF160">
        <v>-560.03153043854002</v>
      </c>
      <c r="DG160">
        <v>-559.57577920461995</v>
      </c>
      <c r="DH160" s="10">
        <f t="shared" si="145"/>
        <v>285.98845679718215</v>
      </c>
      <c r="DI160" s="147">
        <f t="shared" si="175"/>
        <v>-0.47324085194611598</v>
      </c>
      <c r="DK160" s="6">
        <v>-560.02150002999997</v>
      </c>
      <c r="DL160" s="2">
        <v>-559.56263332435299</v>
      </c>
      <c r="DM160" s="10">
        <f t="shared" si="146"/>
        <v>287.94344646053833</v>
      </c>
      <c r="DN160" s="147">
        <f t="shared" si="176"/>
        <v>1.481748811410057</v>
      </c>
      <c r="DP160" s="1">
        <v>-559.95476258999997</v>
      </c>
      <c r="DQ160" s="2">
        <v>-559.50825318906698</v>
      </c>
      <c r="DR160" s="10">
        <f t="shared" si="147"/>
        <v>280.1891141794643</v>
      </c>
      <c r="DS160" s="147">
        <f t="shared" si="177"/>
        <v>-6.2725834696639708</v>
      </c>
      <c r="DU160" s="1">
        <v>-560.03345528</v>
      </c>
      <c r="DV160" s="1">
        <v>-559.57703967855502</v>
      </c>
      <c r="DW160" s="10">
        <f t="shared" si="148"/>
        <v>286.4053540627354</v>
      </c>
      <c r="DX160" s="147">
        <f t="shared" si="178"/>
        <v>-5.6343586392870293E-2</v>
      </c>
      <c r="DZ160" s="1">
        <v>-560.02048782999998</v>
      </c>
      <c r="EA160" s="1">
        <v>-559.56063738434</v>
      </c>
      <c r="EB160" s="10">
        <f t="shared" si="149"/>
        <v>288.56075315609485</v>
      </c>
      <c r="EC160" s="147">
        <f t="shared" si="179"/>
        <v>2.0990555069665788</v>
      </c>
      <c r="EE160" s="1">
        <v>-560.03310409999995</v>
      </c>
      <c r="EF160" s="1">
        <v>-559.57653132034204</v>
      </c>
      <c r="EG160" s="10">
        <f t="shared" si="182"/>
        <v>286.50398496313136</v>
      </c>
      <c r="EH160" s="147">
        <f t="shared" si="180"/>
        <v>4.228731400309016E-2</v>
      </c>
    </row>
    <row r="161" spans="1:138" x14ac:dyDescent="0.25">
      <c r="A161">
        <v>1</v>
      </c>
      <c r="B161">
        <v>2</v>
      </c>
      <c r="C161" t="s">
        <v>428</v>
      </c>
      <c r="D161" t="s">
        <v>330</v>
      </c>
      <c r="E161">
        <v>-30.981618871199998</v>
      </c>
      <c r="F161">
        <v>-30.565171347700002</v>
      </c>
      <c r="G161" s="10">
        <f t="shared" si="157"/>
        <v>261.32498547148305</v>
      </c>
      <c r="H161" s="147">
        <f t="shared" si="153"/>
        <v>13.230841924283993</v>
      </c>
      <c r="J161">
        <v>-30.716365465399999</v>
      </c>
      <c r="K161">
        <v>-30.30910635135</v>
      </c>
      <c r="L161" s="10">
        <f t="shared" si="124"/>
        <v>255.55916665751516</v>
      </c>
      <c r="M161" s="147">
        <f t="shared" si="154"/>
        <v>7.4650231103161104</v>
      </c>
      <c r="O161" s="13">
        <v>-535.34829605124003</v>
      </c>
      <c r="P161" s="13">
        <v>-534.95568868518001</v>
      </c>
      <c r="Q161" s="11">
        <f t="shared" si="151"/>
        <v>246.36504827632288</v>
      </c>
      <c r="R161" s="147">
        <f t="shared" si="152"/>
        <v>-1.7290952708761722</v>
      </c>
      <c r="T161" s="71">
        <v>-535.34056678778995</v>
      </c>
      <c r="U161" s="27">
        <v>-534.94801615906999</v>
      </c>
      <c r="V161" s="10">
        <f t="shared" si="155"/>
        <v>246.32944502806185</v>
      </c>
      <c r="W161" s="147">
        <f t="shared" si="156"/>
        <v>-1.7646985191371982</v>
      </c>
      <c r="Y161">
        <v>-535.30074340115004</v>
      </c>
      <c r="Z161">
        <v>-534.90714586208003</v>
      </c>
      <c r="AA161" s="10">
        <f t="shared" si="128"/>
        <v>246.98639174182514</v>
      </c>
      <c r="AB161" s="147">
        <f t="shared" si="158"/>
        <v>-1.1077518053739084</v>
      </c>
      <c r="AD161">
        <v>-535.26901688845999</v>
      </c>
      <c r="AE161">
        <v>-534.87827175636005</v>
      </c>
      <c r="AF161" s="10">
        <f t="shared" si="129"/>
        <v>245.19647784403153</v>
      </c>
      <c r="AG161" s="147">
        <f t="shared" si="159"/>
        <v>-2.8976657031675188</v>
      </c>
      <c r="AI161">
        <v>-535.29203962294002</v>
      </c>
      <c r="AJ161">
        <v>-534.89286735950998</v>
      </c>
      <c r="AK161" s="10">
        <f t="shared" si="130"/>
        <v>250.48458702498809</v>
      </c>
      <c r="AL161" s="147">
        <f t="shared" si="160"/>
        <v>2.3904434777890344</v>
      </c>
      <c r="AN161">
        <v>-535.29113681083004</v>
      </c>
      <c r="AO161">
        <v>-534.89114756076003</v>
      </c>
      <c r="AP161" s="10">
        <f t="shared" si="131"/>
        <v>250.99725431143014</v>
      </c>
      <c r="AQ161" s="147">
        <f t="shared" si="161"/>
        <v>2.9031107642310872</v>
      </c>
      <c r="AS161">
        <v>-535.36699964976003</v>
      </c>
      <c r="AT161">
        <v>-534.97083325707001</v>
      </c>
      <c r="AU161" s="10">
        <f t="shared" si="132"/>
        <v>248.5983730769145</v>
      </c>
      <c r="AV161" s="147">
        <f t="shared" si="162"/>
        <v>0.50422952971544532</v>
      </c>
      <c r="AX161">
        <v>-535.36664164598994</v>
      </c>
      <c r="AY161">
        <v>-534.97052369256005</v>
      </c>
      <c r="AZ161" s="10">
        <f t="shared" si="133"/>
        <v>248.56797695679248</v>
      </c>
      <c r="BA161" s="147">
        <f t="shared" si="163"/>
        <v>0.4738334095934249</v>
      </c>
      <c r="BC161">
        <v>-535.37770267434996</v>
      </c>
      <c r="BD161">
        <v>-534.98234742359</v>
      </c>
      <c r="BE161" s="10">
        <f t="shared" si="134"/>
        <v>248.08937340438405</v>
      </c>
      <c r="BF161" s="147">
        <f t="shared" si="164"/>
        <v>-4.7701428150048741E-3</v>
      </c>
      <c r="BH161">
        <v>-535.37849442550998</v>
      </c>
      <c r="BI161">
        <v>-534.98313157304995</v>
      </c>
      <c r="BJ161" s="10">
        <f t="shared" si="135"/>
        <v>248.09414354719905</v>
      </c>
      <c r="BK161" s="147">
        <f t="shared" si="165"/>
        <v>0</v>
      </c>
      <c r="BM161">
        <v>-535.17301082041001</v>
      </c>
      <c r="BN161">
        <v>-534.77998134592997</v>
      </c>
      <c r="BO161" s="10">
        <f t="shared" si="136"/>
        <v>246.62992553097297</v>
      </c>
      <c r="BP161" s="147">
        <f t="shared" si="166"/>
        <v>-1.4642180162260843</v>
      </c>
      <c r="BR161">
        <v>-535.08653676688004</v>
      </c>
      <c r="BS161">
        <v>-534.69507655064001</v>
      </c>
      <c r="BT161" s="10">
        <f t="shared" si="137"/>
        <v>245.6452002927839</v>
      </c>
      <c r="BU161" s="147">
        <f t="shared" si="167"/>
        <v>-2.4489432544151555</v>
      </c>
      <c r="BW161">
        <v>-535.36259441844004</v>
      </c>
      <c r="BX161">
        <v>-534.96808860397005</v>
      </c>
      <c r="BY161" s="10">
        <f t="shared" si="138"/>
        <v>247.55634363806607</v>
      </c>
      <c r="BZ161" s="147">
        <f t="shared" si="168"/>
        <v>-0.53779990913298548</v>
      </c>
      <c r="CB161">
        <v>-535.35386996432999</v>
      </c>
      <c r="CC161">
        <v>-534.95948145841999</v>
      </c>
      <c r="CD161" s="10">
        <f t="shared" si="139"/>
        <v>247.48273134358485</v>
      </c>
      <c r="CE161" s="147">
        <f t="shared" si="169"/>
        <v>-0.61141220361420778</v>
      </c>
      <c r="CG161">
        <v>-535.37564708506</v>
      </c>
      <c r="CH161">
        <v>-534.98052343508004</v>
      </c>
      <c r="CI161" s="10">
        <f t="shared" si="140"/>
        <v>247.94404159891883</v>
      </c>
      <c r="CJ161" s="147">
        <f t="shared" si="170"/>
        <v>-0.1501019482802235</v>
      </c>
      <c r="CL161">
        <v>-535.31552762478998</v>
      </c>
      <c r="CM161">
        <v>-534.92189044808003</v>
      </c>
      <c r="CN161" s="10">
        <f t="shared" si="141"/>
        <v>247.01126475725724</v>
      </c>
      <c r="CO161" s="147">
        <f t="shared" si="171"/>
        <v>-1.082878789941816</v>
      </c>
      <c r="CQ161">
        <v>-535.30156513633995</v>
      </c>
      <c r="CR161">
        <v>-534.91013994372997</v>
      </c>
      <c r="CS161" s="10">
        <f t="shared" si="142"/>
        <v>245.62322261468373</v>
      </c>
      <c r="CT161" s="147">
        <f t="shared" si="172"/>
        <v>-2.4709209325153267</v>
      </c>
      <c r="CV161">
        <v>-535.36021334742998</v>
      </c>
      <c r="CW161">
        <v>-534.96626226574995</v>
      </c>
      <c r="CX161" s="10">
        <f t="shared" si="143"/>
        <v>247.20824326503521</v>
      </c>
      <c r="CY161" s="147">
        <f t="shared" si="173"/>
        <v>-0.88590028216384553</v>
      </c>
      <c r="DA161">
        <v>-535.35297052788997</v>
      </c>
      <c r="DB161">
        <v>-534.95897256912997</v>
      </c>
      <c r="DC161" s="10">
        <f t="shared" si="144"/>
        <v>247.23765910148535</v>
      </c>
      <c r="DD161" s="147">
        <f t="shared" si="174"/>
        <v>-0.85648444571370419</v>
      </c>
      <c r="DF161">
        <v>-535.36628333917997</v>
      </c>
      <c r="DG161">
        <v>-534.97133126415997</v>
      </c>
      <c r="DH161" s="10">
        <f t="shared" si="145"/>
        <v>247.83637659580071</v>
      </c>
      <c r="DI161" s="147">
        <f t="shared" si="175"/>
        <v>-0.25776695139833805</v>
      </c>
      <c r="DK161" s="6">
        <v>-535.35095550000005</v>
      </c>
      <c r="DL161" s="2">
        <v>-534.95352315452396</v>
      </c>
      <c r="DM161" s="10">
        <f t="shared" si="146"/>
        <v>249.39277110970164</v>
      </c>
      <c r="DN161" s="147">
        <f t="shared" si="176"/>
        <v>1.2986275625025883</v>
      </c>
      <c r="DP161" s="1">
        <v>-535.28459233000001</v>
      </c>
      <c r="DQ161" s="2">
        <v>-534.89824282933898</v>
      </c>
      <c r="DR161" s="10">
        <f t="shared" si="147"/>
        <v>242.43817515980072</v>
      </c>
      <c r="DS161" s="147">
        <f t="shared" si="177"/>
        <v>-5.6559683873983317</v>
      </c>
      <c r="DU161" s="1">
        <v>-535.36686921</v>
      </c>
      <c r="DV161" s="1">
        <v>-534.97122649145399</v>
      </c>
      <c r="DW161" s="10">
        <f t="shared" si="148"/>
        <v>248.26976231480941</v>
      </c>
      <c r="DX161" s="147">
        <f t="shared" si="178"/>
        <v>0.17561876761035933</v>
      </c>
      <c r="DZ161" s="1">
        <v>-535.34988396000006</v>
      </c>
      <c r="EA161" s="1">
        <v>-534.95165034115996</v>
      </c>
      <c r="EB161" s="10">
        <f t="shared" si="149"/>
        <v>249.895578158348</v>
      </c>
      <c r="EC161" s="147">
        <f t="shared" si="179"/>
        <v>1.8014346111489488</v>
      </c>
      <c r="EE161" s="1">
        <v>-535.36645062000002</v>
      </c>
      <c r="EF161" s="1">
        <v>-534.97069054628298</v>
      </c>
      <c r="EG161" s="10">
        <f t="shared" si="182"/>
        <v>248.34340385818126</v>
      </c>
      <c r="EH161" s="147">
        <f t="shared" si="180"/>
        <v>0.24926031098220847</v>
      </c>
    </row>
    <row r="162" spans="1:138" x14ac:dyDescent="0.25">
      <c r="A162">
        <v>0</v>
      </c>
      <c r="B162">
        <v>1</v>
      </c>
      <c r="C162" t="s">
        <v>428</v>
      </c>
      <c r="D162" t="s">
        <v>331</v>
      </c>
      <c r="E162">
        <v>-87.78431876722</v>
      </c>
      <c r="F162">
        <v>-87.327861902560002</v>
      </c>
      <c r="G162" s="10">
        <f t="shared" si="157"/>
        <v>286.43124714279537</v>
      </c>
      <c r="H162" s="147">
        <f t="shared" si="153"/>
        <v>5.7351614928909953</v>
      </c>
      <c r="J162">
        <v>-87.143276059249999</v>
      </c>
      <c r="K162">
        <v>-86.679819642029997</v>
      </c>
      <c r="L162" s="10">
        <f t="shared" si="124"/>
        <v>290.82353636972317</v>
      </c>
      <c r="M162" s="147">
        <f t="shared" si="154"/>
        <v>10.127450719818796</v>
      </c>
      <c r="O162" s="13">
        <v>-759.63299821416001</v>
      </c>
      <c r="P162" s="13">
        <v>-759.19637593487005</v>
      </c>
      <c r="Q162" s="11">
        <f t="shared" si="151"/>
        <v>273.98484647724496</v>
      </c>
      <c r="R162" s="147">
        <f t="shared" si="152"/>
        <v>-6.7112391726594183</v>
      </c>
      <c r="T162" s="71">
        <v>-759.61989221124998</v>
      </c>
      <c r="U162" s="27">
        <v>-759.18325380175997</v>
      </c>
      <c r="V162" s="10">
        <f t="shared" si="155"/>
        <v>273.99496833907074</v>
      </c>
      <c r="W162" s="147">
        <f t="shared" si="156"/>
        <v>-6.7011173108336379</v>
      </c>
      <c r="Y162">
        <v>-759.49485428641003</v>
      </c>
      <c r="Z162">
        <v>-759.06403858336</v>
      </c>
      <c r="AA162" s="10">
        <f t="shared" si="128"/>
        <v>270.34116182092413</v>
      </c>
      <c r="AB162" s="147">
        <f t="shared" si="158"/>
        <v>-10.354923828980247</v>
      </c>
      <c r="AD162">
        <v>-759.44282752779998</v>
      </c>
      <c r="AE162">
        <v>-759.01747773700004</v>
      </c>
      <c r="AF162" s="10">
        <f t="shared" si="129"/>
        <v>266.91124722487143</v>
      </c>
      <c r="AG162" s="147">
        <f t="shared" si="159"/>
        <v>-13.784838425032945</v>
      </c>
      <c r="AI162">
        <v>-759.45161780214005</v>
      </c>
      <c r="AJ162">
        <v>-759.00225969832002</v>
      </c>
      <c r="AK162" s="10">
        <f t="shared" si="130"/>
        <v>281.97670372810819</v>
      </c>
      <c r="AL162" s="147">
        <f t="shared" si="160"/>
        <v>1.2806180782038155</v>
      </c>
      <c r="AN162">
        <v>-759.44984362775995</v>
      </c>
      <c r="AO162">
        <v>-758.99959984429995</v>
      </c>
      <c r="AP162" s="10">
        <f t="shared" si="131"/>
        <v>282.53247655898207</v>
      </c>
      <c r="AQ162" s="147">
        <f t="shared" si="161"/>
        <v>1.8363909090776929</v>
      </c>
      <c r="AS162">
        <v>-759.68884338636997</v>
      </c>
      <c r="AT162">
        <v>-759.23867582244998</v>
      </c>
      <c r="AU162" s="10">
        <f t="shared" si="132"/>
        <v>282.48464803543305</v>
      </c>
      <c r="AV162" s="147">
        <f t="shared" si="162"/>
        <v>1.7885623855286781</v>
      </c>
      <c r="AX162">
        <v>-759.68819043754002</v>
      </c>
      <c r="AY162">
        <v>-759.23781653560002</v>
      </c>
      <c r="AZ162" s="10">
        <f t="shared" si="133"/>
        <v>282.6141272063677</v>
      </c>
      <c r="BA162" s="147">
        <f t="shared" si="163"/>
        <v>1.9180415564633222</v>
      </c>
      <c r="BC162">
        <v>-759.71471616860003</v>
      </c>
      <c r="BD162">
        <v>-759.26729233575998</v>
      </c>
      <c r="BE162" s="10">
        <f t="shared" si="134"/>
        <v>280.7629293454653</v>
      </c>
      <c r="BF162" s="147">
        <f t="shared" si="164"/>
        <v>6.6843695560919514E-2</v>
      </c>
      <c r="BH162">
        <v>-759.71597649506998</v>
      </c>
      <c r="BI162">
        <v>-759.26865918434999</v>
      </c>
      <c r="BJ162" s="10">
        <f t="shared" si="135"/>
        <v>280.69608564990438</v>
      </c>
      <c r="BK162" s="147">
        <f t="shared" si="165"/>
        <v>0</v>
      </c>
      <c r="BM162">
        <v>-759.29956172568995</v>
      </c>
      <c r="BN162">
        <v>-758.86003064682996</v>
      </c>
      <c r="BO162" s="10">
        <f t="shared" si="136"/>
        <v>275.81014729543858</v>
      </c>
      <c r="BP162" s="147">
        <f t="shared" si="166"/>
        <v>-4.8859383544657931</v>
      </c>
      <c r="BR162">
        <v>-759.09006723774996</v>
      </c>
      <c r="BS162">
        <v>-758.65200149010002</v>
      </c>
      <c r="BT162" s="10">
        <f t="shared" si="137"/>
        <v>274.89063730781612</v>
      </c>
      <c r="BU162" s="147">
        <f t="shared" si="167"/>
        <v>-5.8054483420882548</v>
      </c>
      <c r="BW162">
        <v>-759.68716245913004</v>
      </c>
      <c r="BX162">
        <v>-759.24155274907002</v>
      </c>
      <c r="BY162" s="10">
        <f t="shared" si="138"/>
        <v>279.62454915975803</v>
      </c>
      <c r="BZ162" s="147">
        <f t="shared" si="168"/>
        <v>-1.0715364901463431</v>
      </c>
      <c r="CB162">
        <v>-759.67205510728002</v>
      </c>
      <c r="CC162">
        <v>-759.22608614473995</v>
      </c>
      <c r="CD162" s="10">
        <f t="shared" si="139"/>
        <v>279.84998368351569</v>
      </c>
      <c r="CE162" s="147">
        <f t="shared" si="169"/>
        <v>-0.84610196638868729</v>
      </c>
      <c r="CG162">
        <v>-759.71025048343995</v>
      </c>
      <c r="CH162">
        <v>-759.26340332792995</v>
      </c>
      <c r="CI162" s="10">
        <f t="shared" si="140"/>
        <v>280.40105855407978</v>
      </c>
      <c r="CJ162" s="147">
        <f t="shared" si="170"/>
        <v>-0.29502709582459374</v>
      </c>
      <c r="CL162">
        <v>-759.52051161106999</v>
      </c>
      <c r="CM162">
        <v>-759.08195012551005</v>
      </c>
      <c r="CN162" s="10">
        <f t="shared" si="141"/>
        <v>275.20171780372061</v>
      </c>
      <c r="CO162" s="147">
        <f t="shared" si="171"/>
        <v>-5.4943678461837635</v>
      </c>
      <c r="CQ162">
        <v>-759.49311544469003</v>
      </c>
      <c r="CR162">
        <v>-759.05886780758999</v>
      </c>
      <c r="CS162" s="10">
        <f t="shared" si="142"/>
        <v>272.49473475664797</v>
      </c>
      <c r="CT162" s="147">
        <f t="shared" si="172"/>
        <v>-8.2013508932564037</v>
      </c>
      <c r="CV162">
        <v>-759.65994658406998</v>
      </c>
      <c r="CW162">
        <v>-759.21738445995004</v>
      </c>
      <c r="CX162" s="10">
        <f t="shared" si="143"/>
        <v>277.71215850650674</v>
      </c>
      <c r="CY162" s="147">
        <f t="shared" si="173"/>
        <v>-2.9839271433976364</v>
      </c>
      <c r="DA162">
        <v>-759.64937550996001</v>
      </c>
      <c r="DB162">
        <v>-759.20634436060004</v>
      </c>
      <c r="DC162" s="10">
        <f t="shared" si="144"/>
        <v>278.00647653487317</v>
      </c>
      <c r="DD162" s="147">
        <f t="shared" si="174"/>
        <v>-2.6896091150312031</v>
      </c>
      <c r="DF162">
        <v>-759.69056339635995</v>
      </c>
      <c r="DG162">
        <v>-759.24478360497005</v>
      </c>
      <c r="DH162" s="10">
        <f t="shared" si="145"/>
        <v>279.73127689507351</v>
      </c>
      <c r="DI162" s="147">
        <f t="shared" si="175"/>
        <v>-0.96480875483086947</v>
      </c>
      <c r="DK162" s="6">
        <v>-759.65857629000004</v>
      </c>
      <c r="DL162" s="2">
        <v>-759.20621736027499</v>
      </c>
      <c r="DM162" s="10">
        <f t="shared" si="146"/>
        <v>283.85975199176676</v>
      </c>
      <c r="DN162" s="147">
        <f t="shared" si="176"/>
        <v>3.1636663418623812</v>
      </c>
      <c r="DP162" s="1">
        <v>-759.47030844999995</v>
      </c>
      <c r="DQ162" s="2">
        <v>-759.05359759934902</v>
      </c>
      <c r="DR162" s="10">
        <f t="shared" si="147"/>
        <v>261.49022589196471</v>
      </c>
      <c r="DS162" s="147">
        <f t="shared" si="177"/>
        <v>-19.205859757939663</v>
      </c>
      <c r="DU162" s="1">
        <v>-759.69026412999995</v>
      </c>
      <c r="DV162" s="1">
        <v>-759.24183645712299</v>
      </c>
      <c r="DW162" s="10">
        <f t="shared" si="148"/>
        <v>281.3928490070212</v>
      </c>
      <c r="DX162" s="147">
        <f t="shared" si="178"/>
        <v>0.69676335711682214</v>
      </c>
      <c r="DZ162" s="1">
        <v>-759.65576510000005</v>
      </c>
      <c r="EA162" s="1">
        <v>-759.20190928030604</v>
      </c>
      <c r="EB162" s="10">
        <f t="shared" si="149"/>
        <v>284.7990654161901</v>
      </c>
      <c r="EC162" s="147">
        <f t="shared" si="179"/>
        <v>4.1029797662857277</v>
      </c>
      <c r="EE162" s="1">
        <v>-759.68949988999998</v>
      </c>
      <c r="EF162" s="1">
        <v>-759.24079033630505</v>
      </c>
      <c r="EG162" s="10">
        <f t="shared" si="182"/>
        <v>281.56973203910269</v>
      </c>
      <c r="EH162" s="147">
        <f t="shared" si="180"/>
        <v>0.8736463891983135</v>
      </c>
    </row>
    <row r="163" spans="1:138" x14ac:dyDescent="0.25">
      <c r="A163">
        <v>0</v>
      </c>
      <c r="B163">
        <v>1</v>
      </c>
      <c r="C163" t="s">
        <v>428</v>
      </c>
      <c r="D163" t="s">
        <v>332</v>
      </c>
      <c r="E163">
        <v>-28.133503428920001</v>
      </c>
      <c r="F163">
        <v>-27.771170776329999</v>
      </c>
      <c r="G163" s="10">
        <f t="shared" si="157"/>
        <v>227.3673628267521</v>
      </c>
      <c r="H163" s="147">
        <f t="shared" si="153"/>
        <v>2.7904394172878142</v>
      </c>
      <c r="J163">
        <v>-27.887081898769999</v>
      </c>
      <c r="K163">
        <v>-27.533378143979998</v>
      </c>
      <c r="L163" s="10">
        <f t="shared" si="124"/>
        <v>221.95264316827328</v>
      </c>
      <c r="M163" s="147">
        <f t="shared" si="154"/>
        <v>-2.624280241191002</v>
      </c>
      <c r="O163" s="13">
        <v>-538.20013029872996</v>
      </c>
      <c r="P163" s="13">
        <v>-537.84164674639999</v>
      </c>
      <c r="Q163" s="11">
        <f t="shared" si="151"/>
        <v>224.95201392258051</v>
      </c>
      <c r="R163" s="147">
        <f t="shared" si="152"/>
        <v>0.37509051311621988</v>
      </c>
      <c r="T163" s="71">
        <v>-538.19142020004006</v>
      </c>
      <c r="U163" s="27">
        <v>-537.83286537653998</v>
      </c>
      <c r="V163" s="10">
        <f t="shared" si="155"/>
        <v>224.99673729452988</v>
      </c>
      <c r="W163" s="147">
        <f t="shared" si="156"/>
        <v>0.41981388506559369</v>
      </c>
      <c r="Y163">
        <v>-538.15675910374</v>
      </c>
      <c r="Z163">
        <v>-537.80170789077999</v>
      </c>
      <c r="AA163" s="10">
        <f t="shared" si="128"/>
        <v>222.7981866445337</v>
      </c>
      <c r="AB163" s="147">
        <f t="shared" si="158"/>
        <v>-1.778736764930585</v>
      </c>
      <c r="AD163">
        <v>-538.12274347209996</v>
      </c>
      <c r="AE163">
        <v>-537.77127263890998</v>
      </c>
      <c r="AF163" s="10">
        <f t="shared" si="129"/>
        <v>220.55146253504327</v>
      </c>
      <c r="AG163" s="147">
        <f t="shared" si="159"/>
        <v>-4.0254608744210145</v>
      </c>
      <c r="AI163">
        <v>-538.14669157110995</v>
      </c>
      <c r="AJ163">
        <v>-537.78731015083997</v>
      </c>
      <c r="AK163" s="10">
        <f t="shared" si="130"/>
        <v>225.51543503361717</v>
      </c>
      <c r="AL163" s="147">
        <f t="shared" si="160"/>
        <v>0.93851162415288059</v>
      </c>
      <c r="AN163">
        <v>-538.14052436455995</v>
      </c>
      <c r="AO163">
        <v>-537.78069156158006</v>
      </c>
      <c r="AP163" s="10">
        <f t="shared" si="131"/>
        <v>225.79868219791388</v>
      </c>
      <c r="AQ163" s="147">
        <f t="shared" si="161"/>
        <v>1.2217587884495913</v>
      </c>
      <c r="AS163">
        <v>-538.21197633634995</v>
      </c>
      <c r="AT163">
        <v>-537.85346371152002</v>
      </c>
      <c r="AU163" s="10">
        <f t="shared" si="132"/>
        <v>224.9702572070278</v>
      </c>
      <c r="AV163" s="147">
        <f t="shared" si="162"/>
        <v>0.39333379756351405</v>
      </c>
      <c r="AX163">
        <v>-538.21143538826004</v>
      </c>
      <c r="AY163">
        <v>-537.85295167908998</v>
      </c>
      <c r="AZ163" s="10">
        <f t="shared" si="133"/>
        <v>224.95211234130386</v>
      </c>
      <c r="BA163" s="147">
        <f t="shared" si="163"/>
        <v>0.37518893183957402</v>
      </c>
      <c r="BC163">
        <v>-538.21943620499997</v>
      </c>
      <c r="BD163">
        <v>-537.86152335387999</v>
      </c>
      <c r="BE163" s="10">
        <f t="shared" si="134"/>
        <v>224.59389320629674</v>
      </c>
      <c r="BF163" s="147">
        <f t="shared" si="164"/>
        <v>1.6969796832455586E-2</v>
      </c>
      <c r="BH163">
        <v>-538.21998694351998</v>
      </c>
      <c r="BI163">
        <v>-537.86210113546997</v>
      </c>
      <c r="BJ163" s="10">
        <f t="shared" si="135"/>
        <v>224.57692340946429</v>
      </c>
      <c r="BK163" s="147">
        <f t="shared" si="165"/>
        <v>0</v>
      </c>
      <c r="BM163">
        <v>-538.02880054783998</v>
      </c>
      <c r="BN163">
        <v>-537.67527084794995</v>
      </c>
      <c r="BO163" s="10">
        <f t="shared" si="136"/>
        <v>221.84342197799407</v>
      </c>
      <c r="BP163" s="147">
        <f t="shared" si="166"/>
        <v>-2.7335014314702164</v>
      </c>
      <c r="BR163">
        <v>-537.93822486938996</v>
      </c>
      <c r="BS163">
        <v>-537.58612297097</v>
      </c>
      <c r="BT163" s="10">
        <f t="shared" si="137"/>
        <v>220.94746227750909</v>
      </c>
      <c r="BU163" s="147">
        <f t="shared" si="167"/>
        <v>-3.6294611319551962</v>
      </c>
      <c r="BW163">
        <v>-538.20410511468003</v>
      </c>
      <c r="BX163">
        <v>-537.84718025072004</v>
      </c>
      <c r="BY163" s="10">
        <f t="shared" si="138"/>
        <v>223.97392138353277</v>
      </c>
      <c r="BZ163" s="147">
        <f t="shared" si="168"/>
        <v>-0.60300202593151653</v>
      </c>
      <c r="CB163">
        <v>-538.19397071599997</v>
      </c>
      <c r="CC163">
        <v>-537.83714925669994</v>
      </c>
      <c r="CD163" s="10">
        <f t="shared" si="139"/>
        <v>223.90903392535685</v>
      </c>
      <c r="CE163" s="147">
        <f t="shared" si="169"/>
        <v>-0.66788948410743387</v>
      </c>
      <c r="CG163">
        <v>-538.21732974742997</v>
      </c>
      <c r="CH163">
        <v>-537.85958925210002</v>
      </c>
      <c r="CI163" s="10">
        <f t="shared" si="140"/>
        <v>224.48573822449643</v>
      </c>
      <c r="CJ163" s="147">
        <f t="shared" si="170"/>
        <v>-9.1185184967855548E-2</v>
      </c>
      <c r="CL163">
        <v>-538.17305328913994</v>
      </c>
      <c r="CM163">
        <v>-537.81745432944001</v>
      </c>
      <c r="CN163" s="10">
        <f t="shared" si="141"/>
        <v>223.14190320130464</v>
      </c>
      <c r="CO163" s="147">
        <f t="shared" si="171"/>
        <v>-1.4350202081596422</v>
      </c>
      <c r="CQ163">
        <v>-538.14928735923002</v>
      </c>
      <c r="CR163">
        <v>-537.79584911459995</v>
      </c>
      <c r="CS163" s="10">
        <f t="shared" si="142"/>
        <v>221.78603288781503</v>
      </c>
      <c r="CT163" s="147">
        <f t="shared" si="172"/>
        <v>-2.7908905216492599</v>
      </c>
      <c r="CV163">
        <v>-538.20702945822995</v>
      </c>
      <c r="CW163">
        <v>-537.84960999938005</v>
      </c>
      <c r="CX163" s="10">
        <f t="shared" si="143"/>
        <v>224.28428462290327</v>
      </c>
      <c r="CY163" s="147">
        <f t="shared" si="173"/>
        <v>-0.29263878656101383</v>
      </c>
      <c r="DA163">
        <v>-538.19878624779005</v>
      </c>
      <c r="DB163">
        <v>-537.84130688027005</v>
      </c>
      <c r="DC163" s="10">
        <f t="shared" si="144"/>
        <v>224.32187791247512</v>
      </c>
      <c r="DD163" s="147">
        <f t="shared" si="174"/>
        <v>-0.2550454969891689</v>
      </c>
      <c r="DF163">
        <v>-538.20976144020995</v>
      </c>
      <c r="DG163">
        <v>-537.85189944442004</v>
      </c>
      <c r="DH163" s="10">
        <f t="shared" si="145"/>
        <v>224.56198097812242</v>
      </c>
      <c r="DI163" s="147">
        <f t="shared" si="175"/>
        <v>-1.4942431341864904E-2</v>
      </c>
      <c r="DK163" s="6">
        <v>-538.18740322999997</v>
      </c>
      <c r="DL163" s="2">
        <v>-537.83035337852903</v>
      </c>
      <c r="DM163" s="10">
        <f t="shared" si="146"/>
        <v>224.05235229653397</v>
      </c>
      <c r="DN163" s="147">
        <f t="shared" si="176"/>
        <v>-0.52457111293031744</v>
      </c>
      <c r="DP163" s="1">
        <v>-538.01492880000001</v>
      </c>
      <c r="DQ163" s="2">
        <v>-537.66310294583604</v>
      </c>
      <c r="DR163" s="10">
        <f t="shared" si="147"/>
        <v>220.77424174642812</v>
      </c>
      <c r="DS163" s="147">
        <f t="shared" si="177"/>
        <v>-3.8026816630361679</v>
      </c>
      <c r="DU163" s="1">
        <v>-538.20399892</v>
      </c>
      <c r="DV163" s="1">
        <v>-537.84771917516196</v>
      </c>
      <c r="DW163" s="10">
        <f t="shared" si="148"/>
        <v>223.56910268332345</v>
      </c>
      <c r="DX163" s="147">
        <f t="shared" si="178"/>
        <v>-1.0078207261408352</v>
      </c>
      <c r="DZ163" s="1">
        <v>-538.18275997000001</v>
      </c>
      <c r="EA163" s="1">
        <v>-537.82554981533099</v>
      </c>
      <c r="EB163" s="10">
        <f t="shared" si="149"/>
        <v>224.15294415635623</v>
      </c>
      <c r="EC163" s="147">
        <f t="shared" si="179"/>
        <v>-0.42397925310805817</v>
      </c>
      <c r="EE163" s="1">
        <v>-538.20296024000004</v>
      </c>
      <c r="EF163" s="1">
        <v>-537.84660321032004</v>
      </c>
      <c r="EG163" s="10">
        <f t="shared" si="182"/>
        <v>223.61759969449557</v>
      </c>
      <c r="EH163" s="147">
        <f t="shared" si="180"/>
        <v>-0.95932371496871838</v>
      </c>
    </row>
    <row r="164" spans="1:138" x14ac:dyDescent="0.25">
      <c r="A164">
        <v>0</v>
      </c>
      <c r="B164">
        <v>1</v>
      </c>
      <c r="C164" t="s">
        <v>428</v>
      </c>
      <c r="D164" t="s">
        <v>333</v>
      </c>
      <c r="E164">
        <v>-51.370842381819998</v>
      </c>
      <c r="F164">
        <v>-50.9737456079</v>
      </c>
      <c r="G164" s="10">
        <f t="shared" si="157"/>
        <v>249.1821966025378</v>
      </c>
      <c r="H164" s="147">
        <f t="shared" si="153"/>
        <v>7.7983622080876387</v>
      </c>
      <c r="J164">
        <v>-50.847950236060001</v>
      </c>
      <c r="K164">
        <v>-50.460263730279998</v>
      </c>
      <c r="L164" s="10">
        <f t="shared" si="124"/>
        <v>243.27715924200979</v>
      </c>
      <c r="M164" s="147">
        <f t="shared" si="154"/>
        <v>1.8933248475596258</v>
      </c>
      <c r="O164" s="13">
        <v>-1419.34559532495</v>
      </c>
      <c r="P164" s="13">
        <v>-1418.95783185608</v>
      </c>
      <c r="Q164" s="11">
        <f t="shared" si="151"/>
        <v>243.32545435057261</v>
      </c>
      <c r="R164" s="147">
        <f t="shared" si="152"/>
        <v>1.9416199561224516</v>
      </c>
      <c r="T164" s="71">
        <v>-1419.32772682114</v>
      </c>
      <c r="U164" s="27">
        <v>-1418.93978997319</v>
      </c>
      <c r="V164" s="10">
        <f t="shared" si="155"/>
        <v>243.43425145707874</v>
      </c>
      <c r="W164" s="147">
        <f t="shared" si="156"/>
        <v>2.0504170626285827</v>
      </c>
      <c r="Y164">
        <v>-1419.2680375377299</v>
      </c>
      <c r="Z164">
        <v>-1418.8823892574801</v>
      </c>
      <c r="AA164" s="10">
        <f t="shared" si="128"/>
        <v>241.99815233956761</v>
      </c>
      <c r="AB164" s="147">
        <f t="shared" si="158"/>
        <v>0.61431794511744897</v>
      </c>
      <c r="AD164">
        <v>-1419.19690256026</v>
      </c>
      <c r="AE164">
        <v>-1418.8129455385799</v>
      </c>
      <c r="AF164" s="10">
        <f t="shared" si="129"/>
        <v>240.93687067447289</v>
      </c>
      <c r="AG164" s="147">
        <f t="shared" si="159"/>
        <v>-0.44696371997727624</v>
      </c>
      <c r="AI164">
        <v>-1419.27835993706</v>
      </c>
      <c r="AJ164">
        <v>-1418.8910631081901</v>
      </c>
      <c r="AK164" s="10">
        <f t="shared" si="130"/>
        <v>243.03263308416427</v>
      </c>
      <c r="AL164" s="147">
        <f t="shared" si="160"/>
        <v>1.6487986897141127</v>
      </c>
      <c r="AN164">
        <v>-1419.27418951037</v>
      </c>
      <c r="AO164">
        <v>-1418.88570383007</v>
      </c>
      <c r="AP164" s="10">
        <f t="shared" si="131"/>
        <v>243.77864924501318</v>
      </c>
      <c r="AQ164" s="147">
        <f t="shared" si="161"/>
        <v>2.3948148505630229</v>
      </c>
      <c r="AS164">
        <v>-1419.3673079473299</v>
      </c>
      <c r="AT164">
        <v>-1418.9811609462299</v>
      </c>
      <c r="AU164" s="10">
        <f t="shared" si="132"/>
        <v>242.31110466024282</v>
      </c>
      <c r="AV164" s="147">
        <f t="shared" si="162"/>
        <v>0.92727026579265726</v>
      </c>
      <c r="AX164">
        <v>-1419.36684551759</v>
      </c>
      <c r="AY164">
        <v>-1418.98063875156</v>
      </c>
      <c r="AZ164" s="10">
        <f t="shared" si="133"/>
        <v>242.34860775148525</v>
      </c>
      <c r="BA164" s="147">
        <f t="shared" si="163"/>
        <v>0.96477335703508516</v>
      </c>
      <c r="BC164">
        <v>-1419.3818102376499</v>
      </c>
      <c r="BD164">
        <v>-1418.99705632979</v>
      </c>
      <c r="BE164" s="10">
        <f t="shared" si="134"/>
        <v>241.43692472118539</v>
      </c>
      <c r="BF164" s="147">
        <f t="shared" si="164"/>
        <v>5.3090326735230065E-2</v>
      </c>
      <c r="BH164">
        <v>-1419.3828034539999</v>
      </c>
      <c r="BI164">
        <v>-1418.9981341508901</v>
      </c>
      <c r="BJ164" s="10">
        <f t="shared" si="135"/>
        <v>241.38383439445016</v>
      </c>
      <c r="BK164" s="147">
        <f t="shared" si="165"/>
        <v>0</v>
      </c>
      <c r="BM164">
        <v>-1418.9444991452101</v>
      </c>
      <c r="BN164">
        <v>-1418.5658557281399</v>
      </c>
      <c r="BO164" s="10">
        <f t="shared" si="136"/>
        <v>237.60253064570838</v>
      </c>
      <c r="BP164" s="147">
        <f t="shared" si="166"/>
        <v>-3.7813037487417773</v>
      </c>
      <c r="BR164">
        <v>-1418.7919109335801</v>
      </c>
      <c r="BS164">
        <v>-1418.4149012128901</v>
      </c>
      <c r="BT164" s="10">
        <f t="shared" si="137"/>
        <v>236.57736983018933</v>
      </c>
      <c r="BU164" s="147">
        <f t="shared" si="167"/>
        <v>-4.8064645642608355</v>
      </c>
      <c r="BW164">
        <v>-1419.3470700991099</v>
      </c>
      <c r="BX164">
        <v>-1418.96376118696</v>
      </c>
      <c r="BY164" s="10">
        <f t="shared" si="138"/>
        <v>240.53017546319268</v>
      </c>
      <c r="BZ164" s="147">
        <f t="shared" si="168"/>
        <v>-0.85365893125748471</v>
      </c>
      <c r="CB164">
        <v>-1419.3271281859199</v>
      </c>
      <c r="CC164">
        <v>-1418.9437083604</v>
      </c>
      <c r="CD164" s="10">
        <f t="shared" si="139"/>
        <v>240.59977471200662</v>
      </c>
      <c r="CE164" s="147">
        <f t="shared" si="169"/>
        <v>-0.78405968244354085</v>
      </c>
      <c r="CG164">
        <v>-1419.37820229727</v>
      </c>
      <c r="CH164">
        <v>-1418.9937136372801</v>
      </c>
      <c r="CI164" s="10">
        <f t="shared" si="140"/>
        <v>241.27047903031468</v>
      </c>
      <c r="CJ164" s="147">
        <f t="shared" si="170"/>
        <v>-0.11335536413548652</v>
      </c>
      <c r="CL164">
        <v>-1419.30828785321</v>
      </c>
      <c r="CM164">
        <v>-1418.92571471523</v>
      </c>
      <c r="CN164" s="10">
        <f t="shared" si="141"/>
        <v>240.06846981382293</v>
      </c>
      <c r="CO164" s="147">
        <f t="shared" si="171"/>
        <v>-1.3153645806272323</v>
      </c>
      <c r="CQ164">
        <v>-1419.2757077603301</v>
      </c>
      <c r="CR164">
        <v>-1418.8945188899299</v>
      </c>
      <c r="CS164" s="10">
        <f t="shared" si="142"/>
        <v>239.19982806479035</v>
      </c>
      <c r="CT164" s="147">
        <f t="shared" si="172"/>
        <v>-2.1840063296598089</v>
      </c>
      <c r="CV164">
        <v>-1419.36183159035</v>
      </c>
      <c r="CW164">
        <v>-1418.9780365705601</v>
      </c>
      <c r="CX164" s="10">
        <f t="shared" si="143"/>
        <v>240.83521286835153</v>
      </c>
      <c r="CY164" s="147">
        <f t="shared" si="173"/>
        <v>-0.54862152609862846</v>
      </c>
      <c r="DA164">
        <v>-1419.3434034618199</v>
      </c>
      <c r="DB164">
        <v>-1418.95921995136</v>
      </c>
      <c r="DC164" s="10">
        <f t="shared" si="144"/>
        <v>241.07899464871321</v>
      </c>
      <c r="DD164" s="147">
        <f t="shared" si="174"/>
        <v>-0.30483974573695605</v>
      </c>
      <c r="DF164">
        <v>-1419.36051628104</v>
      </c>
      <c r="DG164">
        <v>-1418.9759475672599</v>
      </c>
      <c r="DH164" s="10">
        <f t="shared" si="145"/>
        <v>241.32071358410465</v>
      </c>
      <c r="DI164" s="147">
        <f t="shared" si="175"/>
        <v>-6.3120810345509426E-2</v>
      </c>
      <c r="DK164" s="6">
        <v>-1419.3482832300001</v>
      </c>
      <c r="DL164" s="2">
        <v>-1418.9624052694401</v>
      </c>
      <c r="DM164" s="10">
        <f t="shared" si="146"/>
        <v>242.14227903102915</v>
      </c>
      <c r="DN164" s="147">
        <f t="shared" si="176"/>
        <v>0.75844463657898586</v>
      </c>
      <c r="DP164" s="1">
        <v>-1419.25206456</v>
      </c>
      <c r="DQ164" s="2">
        <v>-1418.86932613557</v>
      </c>
      <c r="DR164" s="10">
        <f t="shared" si="147"/>
        <v>240.17218871409733</v>
      </c>
      <c r="DS164" s="147">
        <f t="shared" si="177"/>
        <v>-1.2116456803528308</v>
      </c>
      <c r="DU164" s="1">
        <v>-1419.36728629</v>
      </c>
      <c r="DV164" s="1">
        <v>-1418.9831581446599</v>
      </c>
      <c r="DW164" s="10">
        <f t="shared" si="148"/>
        <v>241.04425248238368</v>
      </c>
      <c r="DX164" s="147">
        <f t="shared" si="178"/>
        <v>-0.33958191206647825</v>
      </c>
      <c r="DZ164" s="1">
        <v>-1419.34500617</v>
      </c>
      <c r="EA164" s="1">
        <v>-1418.9586899057299</v>
      </c>
      <c r="EB164" s="10">
        <f t="shared" si="149"/>
        <v>242.41731899215267</v>
      </c>
      <c r="EC164" s="147">
        <f t="shared" si="179"/>
        <v>1.0334845977025111</v>
      </c>
      <c r="EE164" s="1">
        <v>-1419.36642499</v>
      </c>
      <c r="EF164" s="1">
        <v>-1418.9823253685399</v>
      </c>
      <c r="EG164" s="10">
        <f t="shared" si="182"/>
        <v>241.02635346243306</v>
      </c>
      <c r="EH164" s="147">
        <f t="shared" si="180"/>
        <v>-0.35748093201709708</v>
      </c>
    </row>
    <row r="165" spans="1:138" x14ac:dyDescent="0.25">
      <c r="A165">
        <v>0</v>
      </c>
      <c r="B165">
        <v>1</v>
      </c>
      <c r="C165" t="s">
        <v>428</v>
      </c>
      <c r="D165" t="s">
        <v>334</v>
      </c>
      <c r="E165">
        <v>-30.057033314960002</v>
      </c>
      <c r="F165">
        <v>-29.626020169699999</v>
      </c>
      <c r="G165" s="10">
        <f t="shared" si="157"/>
        <v>270.46505878210462</v>
      </c>
      <c r="H165" s="147">
        <f t="shared" si="153"/>
        <v>13.978554545921156</v>
      </c>
      <c r="J165">
        <v>-29.720671081780001</v>
      </c>
      <c r="K165">
        <v>-29.300328149049999</v>
      </c>
      <c r="L165" s="10">
        <f t="shared" si="124"/>
        <v>263.7693937174032</v>
      </c>
      <c r="M165" s="147">
        <f t="shared" si="154"/>
        <v>7.2828894812197404</v>
      </c>
      <c r="O165" s="13">
        <v>-920.40434390245002</v>
      </c>
      <c r="P165" s="13">
        <v>-919.99190314372004</v>
      </c>
      <c r="Q165" s="11">
        <f t="shared" si="151"/>
        <v>258.81070051065331</v>
      </c>
      <c r="R165" s="147">
        <f t="shared" si="152"/>
        <v>2.3241962744698412</v>
      </c>
      <c r="T165" s="71">
        <v>-920.39349485511002</v>
      </c>
      <c r="U165" s="27">
        <v>-919.98100340742997</v>
      </c>
      <c r="V165" s="10">
        <f t="shared" si="155"/>
        <v>258.84250833371073</v>
      </c>
      <c r="W165" s="147">
        <f t="shared" si="156"/>
        <v>2.3560040975272614</v>
      </c>
      <c r="Y165">
        <v>-920.35637766161005</v>
      </c>
      <c r="Z165">
        <v>-919.94234571489994</v>
      </c>
      <c r="AA165" s="10">
        <f t="shared" si="128"/>
        <v>259.80918688006159</v>
      </c>
      <c r="AB165" s="147">
        <f t="shared" si="158"/>
        <v>3.3226826438781245</v>
      </c>
      <c r="AD165">
        <v>-920.31048810725997</v>
      </c>
      <c r="AE165">
        <v>-919.89788329341002</v>
      </c>
      <c r="AF165" s="10">
        <f t="shared" si="129"/>
        <v>258.91364673898386</v>
      </c>
      <c r="AG165" s="147">
        <f t="shared" si="159"/>
        <v>2.4271425028003932</v>
      </c>
      <c r="AI165">
        <v>-920.37199313587996</v>
      </c>
      <c r="AJ165">
        <v>-919.95688198311996</v>
      </c>
      <c r="AK165" s="10">
        <f t="shared" si="130"/>
        <v>260.48639946843082</v>
      </c>
      <c r="AL165" s="147">
        <f t="shared" si="160"/>
        <v>3.9998952322473542</v>
      </c>
      <c r="AN165">
        <v>-920.37091913483005</v>
      </c>
      <c r="AO165">
        <v>-919.95479085004001</v>
      </c>
      <c r="AP165" s="10">
        <f t="shared" si="131"/>
        <v>261.12465998859415</v>
      </c>
      <c r="AQ165" s="147">
        <f t="shared" si="161"/>
        <v>4.6381557524106825</v>
      </c>
      <c r="AS165">
        <v>-920.41807022362002</v>
      </c>
      <c r="AT165">
        <v>-920.00740798013999</v>
      </c>
      <c r="AU165" s="10">
        <f t="shared" si="132"/>
        <v>257.69466440615543</v>
      </c>
      <c r="AV165" s="147">
        <f t="shared" si="162"/>
        <v>1.2081601699719613</v>
      </c>
      <c r="AX165">
        <v>-920.41794903656</v>
      </c>
      <c r="AY165">
        <v>-920.00721041090003</v>
      </c>
      <c r="AZ165" s="10">
        <f t="shared" si="133"/>
        <v>257.74259498789019</v>
      </c>
      <c r="BA165" s="147">
        <f t="shared" si="163"/>
        <v>1.2560907517067221</v>
      </c>
      <c r="BC165">
        <v>-920.42823370091003</v>
      </c>
      <c r="BD165">
        <v>-920.01945866168001</v>
      </c>
      <c r="BE165" s="10">
        <f t="shared" si="134"/>
        <v>256.51042486723122</v>
      </c>
      <c r="BF165" s="147">
        <f t="shared" si="164"/>
        <v>2.3920631047758434E-2</v>
      </c>
      <c r="BH165">
        <v>-920.42888432443999</v>
      </c>
      <c r="BI165">
        <v>-920.02014740513005</v>
      </c>
      <c r="BJ165" s="10">
        <f t="shared" si="135"/>
        <v>256.48650423618346</v>
      </c>
      <c r="BK165" s="147">
        <f t="shared" si="165"/>
        <v>0</v>
      </c>
      <c r="BM165">
        <v>-920.14875306067995</v>
      </c>
      <c r="BN165">
        <v>-919.73910215055002</v>
      </c>
      <c r="BO165" s="10">
        <f t="shared" si="136"/>
        <v>257.06004261562998</v>
      </c>
      <c r="BP165" s="147">
        <f t="shared" si="166"/>
        <v>0.57353837944651787</v>
      </c>
      <c r="BR165">
        <v>-920.06135545800998</v>
      </c>
      <c r="BS165">
        <v>-919.65430879318001</v>
      </c>
      <c r="BT165" s="10">
        <f t="shared" si="137"/>
        <v>255.42585264745892</v>
      </c>
      <c r="BU165" s="147">
        <f t="shared" si="167"/>
        <v>-1.0606515887245394</v>
      </c>
      <c r="BW165">
        <v>-920.40581335181002</v>
      </c>
      <c r="BX165">
        <v>-919.99762140432995</v>
      </c>
      <c r="BY165" s="10">
        <f t="shared" si="138"/>
        <v>256.14452896322314</v>
      </c>
      <c r="BZ165" s="147">
        <f t="shared" si="168"/>
        <v>-0.34197527296032604</v>
      </c>
      <c r="CB165">
        <v>-920.39337933854995</v>
      </c>
      <c r="CC165">
        <v>-919.98512880322005</v>
      </c>
      <c r="CD165" s="10">
        <f t="shared" si="139"/>
        <v>256.18129342486452</v>
      </c>
      <c r="CE165" s="147">
        <f t="shared" si="169"/>
        <v>-0.30521081131894334</v>
      </c>
      <c r="CG165">
        <v>-920.4260697574</v>
      </c>
      <c r="CH165">
        <v>-920.01739960970997</v>
      </c>
      <c r="CI165" s="10">
        <f t="shared" si="140"/>
        <v>256.44460437697177</v>
      </c>
      <c r="CJ165" s="147">
        <f t="shared" si="170"/>
        <v>-4.1899859211696366E-2</v>
      </c>
      <c r="CL165">
        <v>-920.38334731552004</v>
      </c>
      <c r="CM165">
        <v>-919.97156282173</v>
      </c>
      <c r="CN165" s="10">
        <f t="shared" si="141"/>
        <v>258.39888769818629</v>
      </c>
      <c r="CO165" s="147">
        <f t="shared" si="171"/>
        <v>1.9123834620028219</v>
      </c>
      <c r="CQ165">
        <v>-920.36495726768999</v>
      </c>
      <c r="CR165">
        <v>-919.95438192952997</v>
      </c>
      <c r="CS165" s="10">
        <f t="shared" si="142"/>
        <v>257.64013044879118</v>
      </c>
      <c r="CT165" s="147">
        <f t="shared" si="172"/>
        <v>1.153626212607719</v>
      </c>
      <c r="CV165">
        <v>-920.41678878200003</v>
      </c>
      <c r="CW165">
        <v>-920.00749497498998</v>
      </c>
      <c r="CX165" s="10">
        <f t="shared" si="143"/>
        <v>256.83595683687298</v>
      </c>
      <c r="CY165" s="147">
        <f t="shared" si="173"/>
        <v>0.34945260068951711</v>
      </c>
      <c r="DA165">
        <v>-920.40519182846003</v>
      </c>
      <c r="DB165">
        <v>-919.99557431065</v>
      </c>
      <c r="DC165" s="10">
        <f t="shared" si="144"/>
        <v>257.03908860097437</v>
      </c>
      <c r="DD165" s="147">
        <f t="shared" si="174"/>
        <v>0.55258436479090278</v>
      </c>
      <c r="DF165">
        <v>-920.41456880269004</v>
      </c>
      <c r="DG165">
        <v>-920.00536423883</v>
      </c>
      <c r="DH165" s="10">
        <f t="shared" si="145"/>
        <v>256.77995586781611</v>
      </c>
      <c r="DI165" s="147">
        <f t="shared" si="175"/>
        <v>0.29345163163264942</v>
      </c>
      <c r="DK165" s="6">
        <v>-920.41361821999999</v>
      </c>
      <c r="DL165" s="2">
        <v>-920.00176707968899</v>
      </c>
      <c r="DM165" s="10">
        <f t="shared" si="146"/>
        <v>258.44070905655593</v>
      </c>
      <c r="DN165" s="147">
        <f t="shared" si="176"/>
        <v>1.9542048203724676</v>
      </c>
      <c r="DP165" s="1">
        <v>-920.39489174000005</v>
      </c>
      <c r="DQ165" s="2">
        <v>-919.98311933289199</v>
      </c>
      <c r="DR165" s="10">
        <f t="shared" si="147"/>
        <v>258.39130318437884</v>
      </c>
      <c r="DS165" s="147">
        <f t="shared" si="177"/>
        <v>1.9047989481953778</v>
      </c>
      <c r="DU165" s="1">
        <v>-920.42318352999996</v>
      </c>
      <c r="DV165" s="1">
        <v>-920.01477191320396</v>
      </c>
      <c r="DW165" s="10">
        <f t="shared" si="148"/>
        <v>256.28237365565917</v>
      </c>
      <c r="DX165" s="147">
        <f t="shared" si="178"/>
        <v>-0.20413058052429278</v>
      </c>
      <c r="DZ165" s="1">
        <v>-920.41315552000003</v>
      </c>
      <c r="EA165" s="1">
        <v>-920.001194075934</v>
      </c>
      <c r="EB165" s="10">
        <f t="shared" si="149"/>
        <v>258.5099257658789</v>
      </c>
      <c r="EC165" s="147">
        <f t="shared" si="179"/>
        <v>2.0234215296954403</v>
      </c>
      <c r="EE165" s="1">
        <v>-920.42300509999995</v>
      </c>
      <c r="EF165" s="1">
        <v>-920.01457027301899</v>
      </c>
      <c r="EG165" s="10">
        <f t="shared" si="182"/>
        <v>256.29693827882551</v>
      </c>
      <c r="EH165" s="147">
        <f t="shared" si="180"/>
        <v>-0.18956595735795645</v>
      </c>
    </row>
    <row r="166" spans="1:138" x14ac:dyDescent="0.25">
      <c r="A166">
        <v>0</v>
      </c>
      <c r="B166">
        <v>1</v>
      </c>
      <c r="C166" t="s">
        <v>428</v>
      </c>
      <c r="D166" t="s">
        <v>335</v>
      </c>
      <c r="E166">
        <v>-72.217403802280003</v>
      </c>
      <c r="F166">
        <v>-71.795305477349999</v>
      </c>
      <c r="G166" s="10">
        <f t="shared" si="157"/>
        <v>264.87091987682726</v>
      </c>
      <c r="H166" s="147">
        <f t="shared" si="153"/>
        <v>2.8892252670314633</v>
      </c>
      <c r="J166">
        <v>-71.629318680029996</v>
      </c>
      <c r="K166">
        <v>-71.211254514789999</v>
      </c>
      <c r="L166" s="10">
        <f t="shared" si="124"/>
        <v>262.33944432975051</v>
      </c>
      <c r="M166" s="147">
        <f t="shared" si="154"/>
        <v>0.35774971995471105</v>
      </c>
      <c r="O166" s="13">
        <v>-1469.11191670672</v>
      </c>
      <c r="P166" s="13">
        <v>-1468.69398706679</v>
      </c>
      <c r="Q166" s="11">
        <f t="shared" si="151"/>
        <v>262.25502835246181</v>
      </c>
      <c r="R166" s="147">
        <f t="shared" si="152"/>
        <v>0.2733337426660114</v>
      </c>
      <c r="T166" s="71">
        <v>-1469.0928076699799</v>
      </c>
      <c r="U166" s="27">
        <v>-1468.67476371162</v>
      </c>
      <c r="V166" s="10">
        <f t="shared" si="155"/>
        <v>262.32676431044024</v>
      </c>
      <c r="W166" s="147">
        <f t="shared" si="156"/>
        <v>0.34506970064444431</v>
      </c>
      <c r="Y166">
        <v>-1468.96460873923</v>
      </c>
      <c r="Z166">
        <v>-1468.54715084702</v>
      </c>
      <c r="AA166" s="10">
        <f t="shared" si="128"/>
        <v>261.95900194069424</v>
      </c>
      <c r="AB166" s="147">
        <f t="shared" si="158"/>
        <v>-2.2692669101559204E-2</v>
      </c>
      <c r="AD166">
        <v>-1468.87950709248</v>
      </c>
      <c r="AE166">
        <v>-1468.46443699772</v>
      </c>
      <c r="AF166" s="10">
        <f t="shared" si="129"/>
        <v>260.46063516287262</v>
      </c>
      <c r="AG166" s="147">
        <f t="shared" si="159"/>
        <v>-1.5210594469231751</v>
      </c>
      <c r="AI166">
        <v>-1468.9489990013501</v>
      </c>
      <c r="AJ166">
        <v>-1468.5297024538499</v>
      </c>
      <c r="AK166" s="10">
        <f t="shared" si="130"/>
        <v>263.11277652182093</v>
      </c>
      <c r="AL166" s="147">
        <f t="shared" si="160"/>
        <v>1.1310819120251381</v>
      </c>
      <c r="AN166">
        <v>-1468.9459262693399</v>
      </c>
      <c r="AO166">
        <v>-1468.5257437658699</v>
      </c>
      <c r="AP166" s="10">
        <f t="shared" si="131"/>
        <v>263.66872275243429</v>
      </c>
      <c r="AQ166" s="147">
        <f t="shared" si="161"/>
        <v>1.6870281426384963</v>
      </c>
      <c r="AS166">
        <v>-1469.1472715857999</v>
      </c>
      <c r="AT166">
        <v>-1468.7273079244501</v>
      </c>
      <c r="AU166" s="10">
        <f t="shared" si="132"/>
        <v>263.5313971336202</v>
      </c>
      <c r="AV166" s="147">
        <f t="shared" si="162"/>
        <v>1.5497025238244078</v>
      </c>
      <c r="AX166">
        <v>-1469.14653598789</v>
      </c>
      <c r="AY166">
        <v>-1468.7264973356901</v>
      </c>
      <c r="AZ166" s="10">
        <f t="shared" si="133"/>
        <v>263.57845464201677</v>
      </c>
      <c r="BA166" s="147">
        <f t="shared" si="163"/>
        <v>1.5967600322209705</v>
      </c>
      <c r="BC166">
        <v>-1469.1794703757</v>
      </c>
      <c r="BD166">
        <v>-1468.76191424786</v>
      </c>
      <c r="BE166" s="10">
        <f t="shared" si="134"/>
        <v>262.0206457809058</v>
      </c>
      <c r="BF166" s="147">
        <f t="shared" si="164"/>
        <v>3.8951171109999905E-2</v>
      </c>
      <c r="BH166">
        <v>-1469.1814475363699</v>
      </c>
      <c r="BI166">
        <v>-1468.7639534811201</v>
      </c>
      <c r="BJ166" s="10">
        <f t="shared" si="135"/>
        <v>261.9816946097958</v>
      </c>
      <c r="BK166" s="147">
        <f t="shared" si="165"/>
        <v>0</v>
      </c>
      <c r="BM166">
        <v>-1468.61568548225</v>
      </c>
      <c r="BN166">
        <v>-1468.2042297195001</v>
      </c>
      <c r="BO166" s="10">
        <f t="shared" si="136"/>
        <v>258.19260568321357</v>
      </c>
      <c r="BP166" s="147">
        <f t="shared" si="166"/>
        <v>-3.7890889265822238</v>
      </c>
      <c r="BR166">
        <v>-1468.4095692973799</v>
      </c>
      <c r="BS166">
        <v>-1467.9992598562001</v>
      </c>
      <c r="BT166" s="10">
        <f t="shared" si="137"/>
        <v>257.47327743475751</v>
      </c>
      <c r="BU166" s="147">
        <f t="shared" si="167"/>
        <v>-4.5084171750382893</v>
      </c>
      <c r="BW166">
        <v>-1469.13850645503</v>
      </c>
      <c r="BX166">
        <v>-1468.7221843899899</v>
      </c>
      <c r="BY166" s="10">
        <f t="shared" si="138"/>
        <v>261.24625903328115</v>
      </c>
      <c r="BZ166" s="147">
        <f t="shared" si="168"/>
        <v>-0.73543557651464653</v>
      </c>
      <c r="CB166">
        <v>-1469.11583138676</v>
      </c>
      <c r="CC166">
        <v>-1468.69943424896</v>
      </c>
      <c r="CD166" s="10">
        <f t="shared" si="139"/>
        <v>261.29336794088061</v>
      </c>
      <c r="CE166" s="147">
        <f t="shared" si="169"/>
        <v>-0.68832666891518102</v>
      </c>
      <c r="CG166">
        <v>-1469.1741112918601</v>
      </c>
      <c r="CH166">
        <v>-1468.7568298255501</v>
      </c>
      <c r="CI166" s="10">
        <f t="shared" si="140"/>
        <v>261.84829292417999</v>
      </c>
      <c r="CJ166" s="147">
        <f t="shared" si="170"/>
        <v>-0.13340168561580867</v>
      </c>
      <c r="CL166">
        <v>-1468.9963288695999</v>
      </c>
      <c r="CM166">
        <v>-1468.58419137327</v>
      </c>
      <c r="CN166" s="10">
        <f t="shared" si="141"/>
        <v>258.62040032199633</v>
      </c>
      <c r="CO166" s="147">
        <f t="shared" si="171"/>
        <v>-3.3612942877994669</v>
      </c>
      <c r="CQ166">
        <v>-1468.96015945217</v>
      </c>
      <c r="CR166">
        <v>-1468.55030245487</v>
      </c>
      <c r="CS166" s="10">
        <f t="shared" si="142"/>
        <v>257.18936437574774</v>
      </c>
      <c r="CT166" s="147">
        <f t="shared" si="172"/>
        <v>-4.7923302340480518</v>
      </c>
      <c r="CV166">
        <v>-1469.12451392969</v>
      </c>
      <c r="CW166">
        <v>-1468.7089860456799</v>
      </c>
      <c r="CX166" s="10">
        <f t="shared" si="143"/>
        <v>260.74790249517099</v>
      </c>
      <c r="CY166" s="147">
        <f t="shared" si="173"/>
        <v>-1.233792114624805</v>
      </c>
      <c r="DA166">
        <v>-1469.10387186195</v>
      </c>
      <c r="DB166">
        <v>-1468.6880010658899</v>
      </c>
      <c r="DC166" s="10">
        <f t="shared" si="144"/>
        <v>260.96308323564966</v>
      </c>
      <c r="DD166" s="147">
        <f t="shared" si="174"/>
        <v>-1.0186113741461327</v>
      </c>
      <c r="DF166">
        <v>-1469.1414215060099</v>
      </c>
      <c r="DG166">
        <v>-1468.72433587259</v>
      </c>
      <c r="DH166" s="10">
        <f t="shared" si="145"/>
        <v>261.72540582732245</v>
      </c>
      <c r="DI166" s="147">
        <f t="shared" si="175"/>
        <v>-0.25628878247334796</v>
      </c>
      <c r="DK166" s="6">
        <v>-1469.09958403</v>
      </c>
      <c r="DL166" s="2">
        <v>-1468.680958422</v>
      </c>
      <c r="DM166" s="10">
        <f t="shared" si="146"/>
        <v>262.69175527605279</v>
      </c>
      <c r="DN166" s="147">
        <f t="shared" si="176"/>
        <v>0.71006066625699304</v>
      </c>
      <c r="DP166" s="1">
        <v>-1468.9652066799999</v>
      </c>
      <c r="DQ166" s="2">
        <v>-1468.55562196098</v>
      </c>
      <c r="DR166" s="10">
        <f t="shared" si="147"/>
        <v>257.0185070321798</v>
      </c>
      <c r="DS166" s="147">
        <f t="shared" si="177"/>
        <v>-4.9631875776159973</v>
      </c>
      <c r="DU166" s="1">
        <v>-1469.15386227</v>
      </c>
      <c r="DV166" s="1">
        <v>-1468.7365402733701</v>
      </c>
      <c r="DW166" s="10">
        <f t="shared" si="148"/>
        <v>261.87372610521612</v>
      </c>
      <c r="DX166" s="147">
        <f t="shared" si="178"/>
        <v>-0.10796850457967366</v>
      </c>
      <c r="DZ166" s="1">
        <v>-1469.0922187599999</v>
      </c>
      <c r="EA166" s="1">
        <v>-1468.6734986573999</v>
      </c>
      <c r="EB166" s="10">
        <f t="shared" si="149"/>
        <v>262.75105158252046</v>
      </c>
      <c r="EC166" s="147">
        <f t="shared" si="179"/>
        <v>0.76935697272466541</v>
      </c>
      <c r="EE166" s="1">
        <v>-1469.15291972</v>
      </c>
      <c r="EF166" s="1">
        <v>-1468.73549052983</v>
      </c>
      <c r="EG166" s="10">
        <f t="shared" si="182"/>
        <v>261.94099112355718</v>
      </c>
      <c r="EH166" s="147">
        <f t="shared" si="180"/>
        <v>-4.0703486238612641E-2</v>
      </c>
    </row>
    <row r="167" spans="1:138" x14ac:dyDescent="0.25">
      <c r="A167">
        <v>2</v>
      </c>
      <c r="B167">
        <v>1</v>
      </c>
      <c r="C167" t="s">
        <v>428</v>
      </c>
      <c r="D167" t="s">
        <v>336</v>
      </c>
      <c r="E167">
        <v>-24.8702267042</v>
      </c>
      <c r="F167">
        <v>-24.440201184589998</v>
      </c>
      <c r="G167" s="10">
        <f t="shared" si="157"/>
        <v>269.84531381047225</v>
      </c>
      <c r="H167" s="147">
        <f t="shared" si="153"/>
        <v>19.296036741963889</v>
      </c>
      <c r="J167">
        <v>-24.648921829750002</v>
      </c>
      <c r="K167">
        <v>-24.235817386850002</v>
      </c>
      <c r="L167" s="10">
        <f t="shared" si="124"/>
        <v>259.22716896417893</v>
      </c>
      <c r="M167" s="147">
        <f t="shared" si="154"/>
        <v>8.6778918956705695</v>
      </c>
      <c r="O167" s="13">
        <v>-514.86164084444999</v>
      </c>
      <c r="P167" s="13">
        <v>-514.46171674778998</v>
      </c>
      <c r="Q167" s="11">
        <f t="shared" si="151"/>
        <v>250.95636989512633</v>
      </c>
      <c r="R167" s="147">
        <f t="shared" si="152"/>
        <v>0.40709282661796919</v>
      </c>
      <c r="T167" s="71">
        <v>-514.85406292545997</v>
      </c>
      <c r="U167" s="27">
        <v>-514.45414023909996</v>
      </c>
      <c r="V167" s="10">
        <f t="shared" si="155"/>
        <v>250.95548491777254</v>
      </c>
      <c r="W167" s="147">
        <f t="shared" si="156"/>
        <v>0.40620784926417741</v>
      </c>
      <c r="Y167">
        <v>-514.82478793912003</v>
      </c>
      <c r="Z167">
        <v>-514.42235944905997</v>
      </c>
      <c r="AA167" s="10">
        <f t="shared" si="128"/>
        <v>252.52790179758858</v>
      </c>
      <c r="AB167" s="147">
        <f t="shared" si="158"/>
        <v>1.9786247290802237</v>
      </c>
      <c r="AD167">
        <v>-514.79533345448999</v>
      </c>
      <c r="AE167">
        <v>-514.39446897344999</v>
      </c>
      <c r="AF167" s="10">
        <f t="shared" si="129"/>
        <v>251.54647049741217</v>
      </c>
      <c r="AG167" s="147">
        <f t="shared" si="159"/>
        <v>0.99719342890381313</v>
      </c>
      <c r="AI167">
        <v>-514.81853771993997</v>
      </c>
      <c r="AJ167">
        <v>-514.41276499671994</v>
      </c>
      <c r="AK167" s="10">
        <f t="shared" si="130"/>
        <v>254.6264415477979</v>
      </c>
      <c r="AL167" s="147">
        <f t="shared" si="160"/>
        <v>4.0771644792895358</v>
      </c>
      <c r="AN167">
        <v>-514.81765435244995</v>
      </c>
      <c r="AO167">
        <v>-514.41116343969998</v>
      </c>
      <c r="AP167" s="10">
        <f t="shared" si="131"/>
        <v>255.07711265973566</v>
      </c>
      <c r="AQ167" s="147">
        <f t="shared" si="161"/>
        <v>4.5278355912273014</v>
      </c>
      <c r="AS167">
        <v>-514.87476782759995</v>
      </c>
      <c r="AT167">
        <v>-514.47405341783997</v>
      </c>
      <c r="AU167" s="10">
        <f t="shared" si="132"/>
        <v>251.45229926848808</v>
      </c>
      <c r="AV167" s="147">
        <f t="shared" si="162"/>
        <v>0.90302219997971633</v>
      </c>
      <c r="AX167">
        <v>-514.87441355018996</v>
      </c>
      <c r="AY167">
        <v>-514.47369233623999</v>
      </c>
      <c r="AZ167" s="10">
        <f t="shared" si="133"/>
        <v>251.45656896574209</v>
      </c>
      <c r="BA167" s="147">
        <f t="shared" si="163"/>
        <v>0.90729189723373338</v>
      </c>
      <c r="BC167">
        <v>-514.88348944941004</v>
      </c>
      <c r="BD167">
        <v>-514.48415444730995</v>
      </c>
      <c r="BE167" s="10">
        <f t="shared" si="134"/>
        <v>250.58670716782615</v>
      </c>
      <c r="BF167" s="147">
        <f t="shared" si="164"/>
        <v>3.743009931778829E-2</v>
      </c>
      <c r="BH167">
        <v>-514.88417457285004</v>
      </c>
      <c r="BI167">
        <v>-514.48489921936005</v>
      </c>
      <c r="BJ167" s="10">
        <f t="shared" si="135"/>
        <v>250.54927706850836</v>
      </c>
      <c r="BK167" s="147">
        <f t="shared" si="165"/>
        <v>0</v>
      </c>
      <c r="BM167">
        <v>-514.70289838993006</v>
      </c>
      <c r="BN167">
        <v>-514.30229820698003</v>
      </c>
      <c r="BO167" s="10">
        <f t="shared" si="136"/>
        <v>251.38062080297283</v>
      </c>
      <c r="BP167" s="147">
        <f t="shared" si="166"/>
        <v>0.8313437344644683</v>
      </c>
      <c r="BR167">
        <v>-514.62715812791998</v>
      </c>
      <c r="BS167">
        <v>-514.22734687688001</v>
      </c>
      <c r="BT167" s="10">
        <f t="shared" si="137"/>
        <v>250.88555814009649</v>
      </c>
      <c r="BU167" s="147">
        <f t="shared" si="167"/>
        <v>0.33628107158813236</v>
      </c>
      <c r="BW167">
        <v>-514.87032894706999</v>
      </c>
      <c r="BX167">
        <v>-514.47108919701998</v>
      </c>
      <c r="BY167" s="10">
        <f t="shared" si="138"/>
        <v>250.5269355538847</v>
      </c>
      <c r="BZ167" s="147">
        <f t="shared" si="168"/>
        <v>-2.2341514623661851E-2</v>
      </c>
      <c r="CB167">
        <v>-514.86203562978994</v>
      </c>
      <c r="CC167">
        <v>-514.46275115720005</v>
      </c>
      <c r="CD167" s="10">
        <f t="shared" si="139"/>
        <v>250.55499939488666</v>
      </c>
      <c r="CE167" s="147">
        <f t="shared" si="169"/>
        <v>5.7223263783043876E-3</v>
      </c>
      <c r="CG167">
        <v>-514.88164933067003</v>
      </c>
      <c r="CH167">
        <v>-514.48247740920999</v>
      </c>
      <c r="CI167" s="10">
        <f t="shared" si="140"/>
        <v>250.48437243538845</v>
      </c>
      <c r="CJ167" s="147">
        <f t="shared" si="170"/>
        <v>-6.4904633119908794E-2</v>
      </c>
      <c r="CL167">
        <v>-514.83992753166001</v>
      </c>
      <c r="CM167">
        <v>-514.43847987406002</v>
      </c>
      <c r="CN167" s="10">
        <f t="shared" si="141"/>
        <v>251.91241962056841</v>
      </c>
      <c r="CO167" s="147">
        <f t="shared" si="171"/>
        <v>1.3631425520600544</v>
      </c>
      <c r="CQ167">
        <v>-514.82694064484997</v>
      </c>
      <c r="CR167">
        <v>-514.42679082034999</v>
      </c>
      <c r="CS167" s="10">
        <f t="shared" si="142"/>
        <v>251.09801637198032</v>
      </c>
      <c r="CT167" s="147">
        <f t="shared" si="172"/>
        <v>0.54873930347196165</v>
      </c>
      <c r="CV167">
        <v>-514.87084171108995</v>
      </c>
      <c r="CW167">
        <v>-514.47100002424997</v>
      </c>
      <c r="CX167" s="10">
        <f t="shared" si="143"/>
        <v>250.90465690895411</v>
      </c>
      <c r="CY167" s="147">
        <f t="shared" si="173"/>
        <v>0.35537984044574955</v>
      </c>
      <c r="DA167">
        <v>-514.86368550364</v>
      </c>
      <c r="DB167">
        <v>-514.46368312255004</v>
      </c>
      <c r="DC167" s="10">
        <f t="shared" si="144"/>
        <v>251.00549415776206</v>
      </c>
      <c r="DD167" s="147">
        <f t="shared" si="174"/>
        <v>0.4562170892536983</v>
      </c>
      <c r="DF167">
        <v>-514.87359674026004</v>
      </c>
      <c r="DG167">
        <v>-514.47399658533004</v>
      </c>
      <c r="DH167" s="10">
        <f t="shared" si="145"/>
        <v>250.75309322012367</v>
      </c>
      <c r="DI167" s="147">
        <f t="shared" si="175"/>
        <v>0.20381615161531386</v>
      </c>
      <c r="DK167" s="6">
        <v>-514.86156206999999</v>
      </c>
      <c r="DL167" s="2">
        <v>-514.45847574216202</v>
      </c>
      <c r="DM167" s="10">
        <f t="shared" si="146"/>
        <v>252.94070158160355</v>
      </c>
      <c r="DN167" s="147">
        <f t="shared" si="176"/>
        <v>2.3914245130951883</v>
      </c>
      <c r="DP167" s="1">
        <v>-514.80037729000003</v>
      </c>
      <c r="DQ167" s="2">
        <v>-514.40254698450894</v>
      </c>
      <c r="DR167" s="10">
        <f t="shared" si="147"/>
        <v>249.64249499871005</v>
      </c>
      <c r="DS167" s="147">
        <f t="shared" si="177"/>
        <v>-0.90678206979831089</v>
      </c>
      <c r="DU167" s="1">
        <v>-514.87569644999996</v>
      </c>
      <c r="DV167" s="1">
        <v>-514.476078468982</v>
      </c>
      <c r="DW167" s="10">
        <f t="shared" si="148"/>
        <v>250.76427926858528</v>
      </c>
      <c r="DX167" s="147">
        <f t="shared" si="178"/>
        <v>0.21500220007692405</v>
      </c>
      <c r="DZ167" s="1">
        <v>-514.86079773999995</v>
      </c>
      <c r="EA167" s="1">
        <v>-514.45714015870306</v>
      </c>
      <c r="EB167" s="10">
        <f t="shared" si="149"/>
        <v>253.29916883961624</v>
      </c>
      <c r="EC167" s="147">
        <f t="shared" si="179"/>
        <v>2.7498917711078832</v>
      </c>
      <c r="EE167" s="1">
        <v>-514.87532954999995</v>
      </c>
      <c r="EF167" s="1">
        <v>-514.475620695717</v>
      </c>
      <c r="EG167" s="10">
        <f t="shared" si="182"/>
        <v>250.82130315109319</v>
      </c>
      <c r="EH167" s="147">
        <f t="shared" si="180"/>
        <v>0.27202608258482996</v>
      </c>
    </row>
    <row r="168" spans="1:138" x14ac:dyDescent="0.25">
      <c r="A168">
        <v>0</v>
      </c>
      <c r="B168">
        <v>1</v>
      </c>
      <c r="C168" t="s">
        <v>427</v>
      </c>
      <c r="D168" t="s">
        <v>337</v>
      </c>
      <c r="E168">
        <v>-25.093220097770001</v>
      </c>
      <c r="F168">
        <v>-24.778340792150001</v>
      </c>
      <c r="G168" s="10">
        <f t="shared" si="157"/>
        <v>197.58991306960613</v>
      </c>
      <c r="H168" s="147">
        <f t="shared" si="153"/>
        <v>3.3167396597002039</v>
      </c>
      <c r="J168">
        <v>-24.922960911819999</v>
      </c>
      <c r="K168">
        <v>-24.611934674920001</v>
      </c>
      <c r="L168" s="10">
        <f t="shared" si="124"/>
        <v>195.17207391711793</v>
      </c>
      <c r="M168" s="147">
        <f t="shared" si="154"/>
        <v>0.8989005072120051</v>
      </c>
      <c r="O168" s="13">
        <v>-478.00729765702999</v>
      </c>
      <c r="P168" s="13">
        <v>-477.69708701885003</v>
      </c>
      <c r="Q168" s="11">
        <f t="shared" si="151"/>
        <v>194.6602775643112</v>
      </c>
      <c r="R168" s="147">
        <f t="shared" si="152"/>
        <v>0.38710415440527868</v>
      </c>
      <c r="T168" s="71">
        <v>-478.00011750466001</v>
      </c>
      <c r="U168" s="27">
        <v>-477.6900448641</v>
      </c>
      <c r="V168" s="10">
        <f t="shared" si="155"/>
        <v>194.57368267781092</v>
      </c>
      <c r="W168" s="147">
        <f t="shared" si="156"/>
        <v>0.30050926790499943</v>
      </c>
      <c r="Y168">
        <v>-477.96450793835999</v>
      </c>
      <c r="Z168">
        <v>-477.65514594300998</v>
      </c>
      <c r="AA168" s="10">
        <f t="shared" si="128"/>
        <v>194.12774570208001</v>
      </c>
      <c r="AB168" s="147">
        <f t="shared" si="158"/>
        <v>-0.14542770782591674</v>
      </c>
      <c r="AD168">
        <v>-477.93354194775998</v>
      </c>
      <c r="AE168">
        <v>-477.62629472767998</v>
      </c>
      <c r="AF168" s="10">
        <f t="shared" si="129"/>
        <v>192.80070307240123</v>
      </c>
      <c r="AG168" s="147">
        <f t="shared" si="159"/>
        <v>-1.4724703375046886</v>
      </c>
      <c r="AI168">
        <v>-477.95124319214</v>
      </c>
      <c r="AJ168">
        <v>-477.63934325756998</v>
      </c>
      <c r="AK168" s="10">
        <f t="shared" si="130"/>
        <v>195.72032794203434</v>
      </c>
      <c r="AL168" s="147">
        <f t="shared" si="160"/>
        <v>1.4471545321284225</v>
      </c>
      <c r="AN168">
        <v>-477.94047520113003</v>
      </c>
      <c r="AO168">
        <v>-477.62792098252999</v>
      </c>
      <c r="AP168" s="10">
        <f t="shared" si="131"/>
        <v>196.1308977137121</v>
      </c>
      <c r="AQ168" s="147">
        <f t="shared" si="161"/>
        <v>1.8577243038061795</v>
      </c>
      <c r="AS168">
        <v>-478.01719737118998</v>
      </c>
      <c r="AT168">
        <v>-477.70683221936002</v>
      </c>
      <c r="AU168" s="10">
        <f t="shared" si="132"/>
        <v>194.75723642481552</v>
      </c>
      <c r="AV168" s="147">
        <f t="shared" si="162"/>
        <v>0.48406301490959436</v>
      </c>
      <c r="AX168">
        <v>-478.01626785513002</v>
      </c>
      <c r="AY168">
        <v>-477.70584977533002</v>
      </c>
      <c r="AZ168" s="10">
        <f t="shared" si="133"/>
        <v>194.790449255299</v>
      </c>
      <c r="BA168" s="147">
        <f t="shared" si="163"/>
        <v>0.51727584539307259</v>
      </c>
      <c r="BC168">
        <v>-478.02523653308998</v>
      </c>
      <c r="BD168">
        <v>-477.71561977648997</v>
      </c>
      <c r="BE168" s="10">
        <f t="shared" si="134"/>
        <v>194.28761093407078</v>
      </c>
      <c r="BF168" s="147">
        <f t="shared" si="164"/>
        <v>1.443752416486177E-2</v>
      </c>
      <c r="BH168">
        <v>-478.02584072487002</v>
      </c>
      <c r="BI168">
        <v>-477.71624697591</v>
      </c>
      <c r="BJ168" s="10">
        <f t="shared" si="135"/>
        <v>194.27317340990592</v>
      </c>
      <c r="BK168" s="147">
        <f t="shared" si="165"/>
        <v>0</v>
      </c>
      <c r="BM168">
        <v>-477.85045498311001</v>
      </c>
      <c r="BN168">
        <v>-477.54176429005003</v>
      </c>
      <c r="BO168" s="10">
        <f t="shared" si="136"/>
        <v>193.70649680207222</v>
      </c>
      <c r="BP168" s="147">
        <f t="shared" si="166"/>
        <v>-0.56667660783369911</v>
      </c>
      <c r="BR168">
        <v>-477.76031279411001</v>
      </c>
      <c r="BS168">
        <v>-477.45268098192003</v>
      </c>
      <c r="BT168" s="10">
        <f t="shared" si="137"/>
        <v>193.0420384673354</v>
      </c>
      <c r="BU168" s="147">
        <f t="shared" si="167"/>
        <v>-1.2311349425705203</v>
      </c>
      <c r="BW168">
        <v>-478.00888449278</v>
      </c>
      <c r="BX168">
        <v>-477.69991746087999</v>
      </c>
      <c r="BY168" s="10">
        <f t="shared" si="138"/>
        <v>193.87990218757565</v>
      </c>
      <c r="BZ168" s="147">
        <f t="shared" si="168"/>
        <v>-0.39327122233027012</v>
      </c>
      <c r="CB168">
        <v>-477.99921671766998</v>
      </c>
      <c r="CC168">
        <v>-477.69015111932998</v>
      </c>
      <c r="CD168" s="10">
        <f t="shared" si="139"/>
        <v>193.94175361433236</v>
      </c>
      <c r="CE168" s="147">
        <f t="shared" si="169"/>
        <v>-0.33141979557356649</v>
      </c>
      <c r="CG168">
        <v>-478.02330240551998</v>
      </c>
      <c r="CH168">
        <v>-477.71383443234998</v>
      </c>
      <c r="CI168" s="10">
        <f t="shared" si="140"/>
        <v>194.19424784390745</v>
      </c>
      <c r="CJ168" s="147">
        <f t="shared" si="170"/>
        <v>-7.8925565998474667E-2</v>
      </c>
      <c r="CL168">
        <v>-477.97673444728002</v>
      </c>
      <c r="CM168">
        <v>-477.66767359048998</v>
      </c>
      <c r="CN168" s="10">
        <f t="shared" si="141"/>
        <v>193.93877824431823</v>
      </c>
      <c r="CO168" s="147">
        <f t="shared" si="171"/>
        <v>-0.33439516558769355</v>
      </c>
      <c r="CQ168">
        <v>-477.94621183663003</v>
      </c>
      <c r="CR168">
        <v>-477.63885516907999</v>
      </c>
      <c r="CS168" s="10">
        <f t="shared" si="142"/>
        <v>192.86938245432484</v>
      </c>
      <c r="CT168" s="147">
        <f t="shared" si="172"/>
        <v>-1.403790955581087</v>
      </c>
      <c r="CV168">
        <v>-478.01167399324999</v>
      </c>
      <c r="CW168">
        <v>-477.70230551267002</v>
      </c>
      <c r="CX168" s="10">
        <f t="shared" si="143"/>
        <v>194.13181524873232</v>
      </c>
      <c r="CY168" s="147">
        <f t="shared" si="173"/>
        <v>-0.14135816117359923</v>
      </c>
      <c r="DA168">
        <v>-478.00317755005</v>
      </c>
      <c r="DB168">
        <v>-477.69368812127999</v>
      </c>
      <c r="DC168" s="10">
        <f t="shared" si="144"/>
        <v>194.2077114474672</v>
      </c>
      <c r="DD168" s="147">
        <f t="shared" si="174"/>
        <v>-6.5461962438718047E-2</v>
      </c>
      <c r="DF168">
        <v>-478.01493437131001</v>
      </c>
      <c r="DG168">
        <v>-477.70527846029</v>
      </c>
      <c r="DH168" s="10">
        <f t="shared" si="145"/>
        <v>194.31218072416138</v>
      </c>
      <c r="DI168" s="147">
        <f t="shared" si="175"/>
        <v>3.9007314255457004E-2</v>
      </c>
      <c r="DK168" s="6">
        <v>-477.99180068999999</v>
      </c>
      <c r="DL168" s="2">
        <v>-477.68143667304702</v>
      </c>
      <c r="DM168" s="10">
        <f t="shared" si="146"/>
        <v>194.7565242781607</v>
      </c>
      <c r="DN168" s="147">
        <f t="shared" si="176"/>
        <v>0.48335086825477447</v>
      </c>
      <c r="DP168" s="1">
        <v>-477.80519231</v>
      </c>
      <c r="DQ168" s="2">
        <v>-477.49942555357597</v>
      </c>
      <c r="DR168" s="10">
        <f t="shared" si="147"/>
        <v>191.87169732363711</v>
      </c>
      <c r="DS168" s="147">
        <f t="shared" si="177"/>
        <v>-2.4014760862688149</v>
      </c>
      <c r="DU168" s="1">
        <v>-478.00986413999999</v>
      </c>
      <c r="DV168" s="1">
        <v>-477.70141843694199</v>
      </c>
      <c r="DW168" s="10">
        <f t="shared" si="148"/>
        <v>193.55276312592454</v>
      </c>
      <c r="DX168" s="147">
        <f t="shared" si="178"/>
        <v>-0.72041028398137996</v>
      </c>
      <c r="DZ168" s="1">
        <v>-477.98271412999998</v>
      </c>
      <c r="EA168" s="1">
        <v>-477.67243551907399</v>
      </c>
      <c r="EB168" s="10">
        <f t="shared" si="149"/>
        <v>194.70293114216858</v>
      </c>
      <c r="EC168" s="147">
        <f t="shared" si="179"/>
        <v>0.42975773226265801</v>
      </c>
      <c r="EE168" s="1">
        <v>-478.00783260999998</v>
      </c>
      <c r="EF168" s="1">
        <v>-477.69938479543902</v>
      </c>
      <c r="EG168" s="10">
        <f t="shared" si="182"/>
        <v>193.55408811515034</v>
      </c>
      <c r="EH168" s="147">
        <f t="shared" si="180"/>
        <v>-0.7190852947555868</v>
      </c>
    </row>
    <row r="169" spans="1:138" x14ac:dyDescent="0.25">
      <c r="A169">
        <v>0</v>
      </c>
      <c r="B169">
        <v>1</v>
      </c>
      <c r="C169" t="s">
        <v>427</v>
      </c>
      <c r="D169" t="s">
        <v>338</v>
      </c>
      <c r="E169">
        <v>-41.056619213109997</v>
      </c>
      <c r="F169">
        <v>-40.757831991069999</v>
      </c>
      <c r="G169" s="10">
        <f t="shared" si="157"/>
        <v>187.49196970231904</v>
      </c>
      <c r="H169" s="147">
        <f t="shared" si="153"/>
        <v>-14.320659362058848</v>
      </c>
      <c r="J169">
        <v>-40.812577487950001</v>
      </c>
      <c r="K169">
        <v>-40.50306676796</v>
      </c>
      <c r="L169" s="10">
        <f t="shared" si="124"/>
        <v>194.22107190092575</v>
      </c>
      <c r="M169" s="147">
        <f t="shared" si="154"/>
        <v>-7.591557163452137</v>
      </c>
      <c r="O169" s="13">
        <v>-553.22267699814995</v>
      </c>
      <c r="P169" s="13">
        <v>-552.90681758840003</v>
      </c>
      <c r="Q169" s="11">
        <f t="shared" si="151"/>
        <v>198.20493821217167</v>
      </c>
      <c r="R169" s="147">
        <f t="shared" si="152"/>
        <v>-3.6076908522062183</v>
      </c>
      <c r="T169" s="71">
        <v>-553.21319599513004</v>
      </c>
      <c r="U169" s="27">
        <v>-552.89739406435001</v>
      </c>
      <c r="V169" s="10">
        <f t="shared" si="155"/>
        <v>198.16886958377407</v>
      </c>
      <c r="W169" s="147">
        <f t="shared" si="156"/>
        <v>-3.6437594806038192</v>
      </c>
      <c r="Y169">
        <v>-553.14475366991996</v>
      </c>
      <c r="Z169">
        <v>-552.83244840997997</v>
      </c>
      <c r="AA169" s="10">
        <f t="shared" si="128"/>
        <v>195.974673664943</v>
      </c>
      <c r="AB169" s="147">
        <f t="shared" si="158"/>
        <v>-5.8379553994348896</v>
      </c>
      <c r="AD169">
        <v>-553.10398369813004</v>
      </c>
      <c r="AE169">
        <v>-552.79512354708004</v>
      </c>
      <c r="AF169" s="10">
        <f t="shared" si="129"/>
        <v>193.81283338538449</v>
      </c>
      <c r="AG169" s="147">
        <f t="shared" si="159"/>
        <v>-7.9997956789933937</v>
      </c>
      <c r="AI169">
        <v>-553.1139581402</v>
      </c>
      <c r="AJ169">
        <v>-552.79727436896997</v>
      </c>
      <c r="AK169" s="10">
        <f t="shared" si="130"/>
        <v>198.72223328455743</v>
      </c>
      <c r="AL169" s="147">
        <f t="shared" si="160"/>
        <v>-3.0903957798204544</v>
      </c>
      <c r="AN169">
        <v>-553.10196985573998</v>
      </c>
      <c r="AO169">
        <v>-552.78493797266003</v>
      </c>
      <c r="AP169" s="10">
        <f t="shared" si="131"/>
        <v>198.94067695149866</v>
      </c>
      <c r="AQ169" s="147">
        <f t="shared" si="161"/>
        <v>-2.871952112879228</v>
      </c>
      <c r="AS169">
        <v>-553.24538998829996</v>
      </c>
      <c r="AT169">
        <v>-552.92425746868003</v>
      </c>
      <c r="AU169" s="10">
        <f t="shared" si="132"/>
        <v>201.51386738670655</v>
      </c>
      <c r="AV169" s="147">
        <f t="shared" si="162"/>
        <v>-0.29876167767133666</v>
      </c>
      <c r="AX169">
        <v>-553.24416973204995</v>
      </c>
      <c r="AY169">
        <v>-552.92301501513998</v>
      </c>
      <c r="AZ169" s="10">
        <f t="shared" si="133"/>
        <v>201.52779640817721</v>
      </c>
      <c r="BA169" s="147">
        <f t="shared" si="163"/>
        <v>-0.28483265620067755</v>
      </c>
      <c r="BC169">
        <v>-553.26163786447</v>
      </c>
      <c r="BD169">
        <v>-552.94035512375001</v>
      </c>
      <c r="BE169" s="10">
        <f t="shared" si="134"/>
        <v>201.60813262920334</v>
      </c>
      <c r="BF169" s="147">
        <f t="shared" si="164"/>
        <v>-0.20449643517454774</v>
      </c>
      <c r="BH169">
        <v>-553.26267388519</v>
      </c>
      <c r="BI169">
        <v>-552.94106525893005</v>
      </c>
      <c r="BJ169" s="10">
        <f t="shared" si="135"/>
        <v>201.81262906437789</v>
      </c>
      <c r="BK169" s="147">
        <f t="shared" si="165"/>
        <v>0</v>
      </c>
      <c r="BM169">
        <v>-553.00463509488998</v>
      </c>
      <c r="BN169">
        <v>-552.69259184978</v>
      </c>
      <c r="BO169" s="10">
        <f t="shared" si="136"/>
        <v>195.81025673896099</v>
      </c>
      <c r="BP169" s="147">
        <f t="shared" si="166"/>
        <v>-6.0023723254168999</v>
      </c>
      <c r="BR169">
        <v>-552.87217297205996</v>
      </c>
      <c r="BS169">
        <v>-552.56091463788005</v>
      </c>
      <c r="BT169" s="10">
        <f t="shared" si="137"/>
        <v>195.31771728123587</v>
      </c>
      <c r="BU169" s="147">
        <f t="shared" si="167"/>
        <v>-6.4949117831420153</v>
      </c>
      <c r="BW169">
        <v>-553.23985983032003</v>
      </c>
      <c r="BX169">
        <v>-552.92030235911</v>
      </c>
      <c r="BY169" s="10">
        <f t="shared" si="138"/>
        <v>200.52550875900744</v>
      </c>
      <c r="BZ169" s="147">
        <f t="shared" si="168"/>
        <v>-1.2871203053704505</v>
      </c>
      <c r="CB169">
        <v>-553.22757666036</v>
      </c>
      <c r="CC169">
        <v>-552.90801151573999</v>
      </c>
      <c r="CD169" s="10">
        <f t="shared" si="139"/>
        <v>200.53032390050529</v>
      </c>
      <c r="CE169" s="147">
        <f t="shared" si="169"/>
        <v>-1.2823051638725929</v>
      </c>
      <c r="CG169">
        <v>-553.25827604274002</v>
      </c>
      <c r="CH169">
        <v>-552.93746960672001</v>
      </c>
      <c r="CI169" s="10">
        <f t="shared" si="140"/>
        <v>201.30924666691453</v>
      </c>
      <c r="CJ169" s="147">
        <f t="shared" si="170"/>
        <v>-0.50338239746335489</v>
      </c>
      <c r="CL169">
        <v>-553.15296029170997</v>
      </c>
      <c r="CM169">
        <v>-552.84274846714004</v>
      </c>
      <c r="CN169" s="10">
        <f t="shared" si="141"/>
        <v>194.66102203587866</v>
      </c>
      <c r="CO169" s="147">
        <f t="shared" si="171"/>
        <v>-7.1516070284992281</v>
      </c>
      <c r="CQ169">
        <v>-553.11711562915002</v>
      </c>
      <c r="CR169">
        <v>-552.80964805263</v>
      </c>
      <c r="CS169" s="10">
        <f t="shared" si="142"/>
        <v>192.93897894208115</v>
      </c>
      <c r="CT169" s="147">
        <f t="shared" si="172"/>
        <v>-8.8736501222967377</v>
      </c>
      <c r="CV169">
        <v>-553.22918540898002</v>
      </c>
      <c r="CW169">
        <v>-552.91233643552005</v>
      </c>
      <c r="CX169" s="10">
        <f t="shared" si="143"/>
        <v>198.82589933586507</v>
      </c>
      <c r="CY169" s="147">
        <f t="shared" si="173"/>
        <v>-2.9867297285128132</v>
      </c>
      <c r="DA169">
        <v>-553.21894959698</v>
      </c>
      <c r="DB169">
        <v>-552.90212007212995</v>
      </c>
      <c r="DC169" s="10">
        <f t="shared" si="144"/>
        <v>198.81369513865479</v>
      </c>
      <c r="DD169" s="147">
        <f t="shared" si="174"/>
        <v>-2.9989339257230938</v>
      </c>
      <c r="DF169">
        <v>-553.24310310786996</v>
      </c>
      <c r="DG169">
        <v>-552.92373720623004</v>
      </c>
      <c r="DH169" s="10">
        <f t="shared" si="145"/>
        <v>200.40529693806144</v>
      </c>
      <c r="DI169" s="147">
        <f t="shared" si="175"/>
        <v>-1.4073321263164473</v>
      </c>
      <c r="DK169" s="6">
        <v>-553.19932413000004</v>
      </c>
      <c r="DL169" s="2">
        <v>-552.88071410227803</v>
      </c>
      <c r="DM169" s="10">
        <f t="shared" si="146"/>
        <v>199.93097849583353</v>
      </c>
      <c r="DN169" s="147">
        <f t="shared" si="176"/>
        <v>-1.8816505685443587</v>
      </c>
      <c r="DP169" s="1">
        <v>-552.94668564000006</v>
      </c>
      <c r="DQ169" s="2">
        <v>-552.64433349480805</v>
      </c>
      <c r="DR169" s="10">
        <f t="shared" si="147"/>
        <v>189.72899462943397</v>
      </c>
      <c r="DS169" s="147">
        <f t="shared" si="177"/>
        <v>-12.083634434943917</v>
      </c>
      <c r="DU169" s="1">
        <v>-553.23755623</v>
      </c>
      <c r="DV169" s="1">
        <v>-552.91680845049098</v>
      </c>
      <c r="DW169" s="10">
        <f t="shared" si="148"/>
        <v>201.27243911970507</v>
      </c>
      <c r="DX169" s="147">
        <f t="shared" si="178"/>
        <v>-0.540189944672818</v>
      </c>
      <c r="DZ169" s="1">
        <v>-553.18822375000002</v>
      </c>
      <c r="EA169" s="1">
        <v>-552.86980399646905</v>
      </c>
      <c r="EB169" s="10">
        <f t="shared" si="149"/>
        <v>199.81157953822211</v>
      </c>
      <c r="EC169" s="147">
        <f t="shared" si="179"/>
        <v>-2.0010495261557821</v>
      </c>
      <c r="EE169" s="1">
        <v>-553.2352707</v>
      </c>
      <c r="EF169" s="1">
        <v>-552.914452510915</v>
      </c>
      <c r="EG169" s="10">
        <f t="shared" si="182"/>
        <v>201.31662183273011</v>
      </c>
      <c r="EH169" s="147">
        <f t="shared" si="180"/>
        <v>-0.4960072316477806</v>
      </c>
    </row>
    <row r="170" spans="1:138" x14ac:dyDescent="0.25">
      <c r="A170">
        <v>0</v>
      </c>
      <c r="B170">
        <v>1</v>
      </c>
      <c r="C170" t="s">
        <v>429</v>
      </c>
      <c r="D170" t="s">
        <v>339</v>
      </c>
      <c r="E170">
        <v>-10.7976365082</v>
      </c>
      <c r="F170">
        <v>-10.44901572467</v>
      </c>
      <c r="G170" s="10">
        <f t="shared" si="157"/>
        <v>218.76302787291053</v>
      </c>
      <c r="H170" s="147">
        <f t="shared" si="153"/>
        <v>-17.000892166237037</v>
      </c>
      <c r="J170">
        <v>-11.253382617550001</v>
      </c>
      <c r="K170">
        <v>-10.87880475345</v>
      </c>
      <c r="L170" s="10">
        <f t="shared" si="124"/>
        <v>235.05135550139153</v>
      </c>
      <c r="M170" s="147">
        <f t="shared" si="154"/>
        <v>-0.71256453775603745</v>
      </c>
      <c r="O170" s="13">
        <v>-582.58116417428005</v>
      </c>
      <c r="P170" s="13">
        <v>-582.20537329349997</v>
      </c>
      <c r="Q170" s="11">
        <f t="shared" si="151"/>
        <v>235.8125355983037</v>
      </c>
      <c r="R170" s="147">
        <f t="shared" si="152"/>
        <v>4.8615559156132804E-2</v>
      </c>
      <c r="T170" s="71">
        <v>-582.57432248800001</v>
      </c>
      <c r="U170" s="27">
        <v>-582.19861170550996</v>
      </c>
      <c r="V170" s="10">
        <f t="shared" si="155"/>
        <v>235.76227312032867</v>
      </c>
      <c r="W170" s="147">
        <f t="shared" si="156"/>
        <v>-1.646918818892118E-3</v>
      </c>
      <c r="Y170">
        <v>-582.54385019179995</v>
      </c>
      <c r="Z170">
        <v>-582.16736703452</v>
      </c>
      <c r="AA170" s="10">
        <f t="shared" si="128"/>
        <v>236.24694602474105</v>
      </c>
      <c r="AB170" s="147">
        <f t="shared" si="158"/>
        <v>0.48302598559348553</v>
      </c>
      <c r="AD170">
        <v>-582.50877278142002</v>
      </c>
      <c r="AE170">
        <v>-582.13403816733</v>
      </c>
      <c r="AF170" s="10">
        <f t="shared" si="129"/>
        <v>235.14971768762612</v>
      </c>
      <c r="AG170" s="147">
        <f t="shared" si="159"/>
        <v>-0.61420235152144187</v>
      </c>
      <c r="AI170">
        <v>-582.55742109772996</v>
      </c>
      <c r="AJ170">
        <v>-582.17849299994998</v>
      </c>
      <c r="AK170" s="10">
        <f t="shared" si="130"/>
        <v>237.78117063791291</v>
      </c>
      <c r="AL170" s="147">
        <f t="shared" si="160"/>
        <v>2.0172505987653437</v>
      </c>
      <c r="AN170">
        <v>-582.55545501385996</v>
      </c>
      <c r="AO170">
        <v>-582.17678230960996</v>
      </c>
      <c r="AP170" s="10">
        <f t="shared" si="131"/>
        <v>237.62090864391331</v>
      </c>
      <c r="AQ170" s="147">
        <f t="shared" si="161"/>
        <v>1.8569886047657462</v>
      </c>
      <c r="AS170">
        <v>-582.59034426307005</v>
      </c>
      <c r="AT170">
        <v>-582.21381551061995</v>
      </c>
      <c r="AU170" s="10">
        <f t="shared" si="132"/>
        <v>236.27555744996167</v>
      </c>
      <c r="AV170" s="147">
        <f t="shared" si="162"/>
        <v>0.51163741081410308</v>
      </c>
      <c r="AX170">
        <v>-582.58988244509999</v>
      </c>
      <c r="AY170">
        <v>-582.21333718455003</v>
      </c>
      <c r="AZ170" s="10">
        <f t="shared" si="133"/>
        <v>236.28591644770566</v>
      </c>
      <c r="BA170" s="147">
        <f t="shared" si="163"/>
        <v>0.52199640855809548</v>
      </c>
      <c r="BC170">
        <v>-582.59698605870994</v>
      </c>
      <c r="BD170">
        <v>-582.22123433832996</v>
      </c>
      <c r="BE170" s="10">
        <f t="shared" si="134"/>
        <v>235.78796205564171</v>
      </c>
      <c r="BF170" s="147">
        <f t="shared" si="164"/>
        <v>2.4042016494149721E-2</v>
      </c>
      <c r="BH170">
        <v>-582.59743359202002</v>
      </c>
      <c r="BI170">
        <v>-582.22172018499998</v>
      </c>
      <c r="BJ170" s="10">
        <f t="shared" si="135"/>
        <v>235.76392003914756</v>
      </c>
      <c r="BK170" s="147">
        <f t="shared" si="165"/>
        <v>0</v>
      </c>
      <c r="BM170">
        <v>-582.41196569042995</v>
      </c>
      <c r="BN170">
        <v>-582.03343446562997</v>
      </c>
      <c r="BO170" s="10">
        <f t="shared" si="136"/>
        <v>237.53212887423888</v>
      </c>
      <c r="BP170" s="147">
        <f t="shared" si="166"/>
        <v>1.7682088350913148</v>
      </c>
      <c r="BR170">
        <v>-582.35836918919995</v>
      </c>
      <c r="BS170">
        <v>-581.98172121371999</v>
      </c>
      <c r="BT170" s="10">
        <f t="shared" si="137"/>
        <v>236.35037109342642</v>
      </c>
      <c r="BU170" s="147">
        <f t="shared" si="167"/>
        <v>0.58645105427885369</v>
      </c>
      <c r="BW170">
        <v>-582.57866169696001</v>
      </c>
      <c r="BX170">
        <v>-582.20295018909997</v>
      </c>
      <c r="BY170" s="10">
        <f t="shared" si="138"/>
        <v>235.76272829725769</v>
      </c>
      <c r="BZ170" s="147">
        <f t="shared" si="168"/>
        <v>-1.1917418898690357E-3</v>
      </c>
      <c r="CB170">
        <v>-582.56954115604003</v>
      </c>
      <c r="CC170">
        <v>-582.19365165194995</v>
      </c>
      <c r="CD170" s="10">
        <f t="shared" si="139"/>
        <v>235.87442271156766</v>
      </c>
      <c r="CE170" s="147">
        <f t="shared" si="169"/>
        <v>0.11050267242009681</v>
      </c>
      <c r="CG170">
        <v>-582.59508523159002</v>
      </c>
      <c r="CH170">
        <v>-582.21950931005995</v>
      </c>
      <c r="CI170" s="10">
        <f t="shared" si="140"/>
        <v>235.67764651933507</v>
      </c>
      <c r="CJ170" s="147">
        <f t="shared" si="170"/>
        <v>-8.627351981249376E-2</v>
      </c>
      <c r="CL170">
        <v>-582.55880080432996</v>
      </c>
      <c r="CM170">
        <v>-582.18275795406998</v>
      </c>
      <c r="CN170" s="10">
        <f t="shared" si="141"/>
        <v>235.97064896663878</v>
      </c>
      <c r="CO170" s="147">
        <f t="shared" si="171"/>
        <v>0.20672892749121274</v>
      </c>
      <c r="CQ170">
        <v>-582.53452767717999</v>
      </c>
      <c r="CR170">
        <v>-582.16051183979005</v>
      </c>
      <c r="CS170" s="10">
        <f t="shared" si="142"/>
        <v>234.698678120566</v>
      </c>
      <c r="CT170" s="147">
        <f t="shared" si="172"/>
        <v>-1.0652419185815631</v>
      </c>
      <c r="CV170">
        <v>-582.58441508807005</v>
      </c>
      <c r="CW170">
        <v>-582.20870201416005</v>
      </c>
      <c r="CX170" s="10">
        <f t="shared" si="143"/>
        <v>235.76371100925914</v>
      </c>
      <c r="CY170" s="147">
        <f t="shared" si="173"/>
        <v>-2.0902988842408377E-4</v>
      </c>
      <c r="DA170">
        <v>-582.57304738146001</v>
      </c>
      <c r="DB170">
        <v>-582.19710630545001</v>
      </c>
      <c r="DC170" s="10">
        <f t="shared" si="144"/>
        <v>235.90678460704021</v>
      </c>
      <c r="DD170" s="147">
        <f t="shared" si="174"/>
        <v>0.14286456789264435</v>
      </c>
      <c r="DF170">
        <v>-582.58418640375999</v>
      </c>
      <c r="DG170">
        <v>-582.20874922849998</v>
      </c>
      <c r="DH170" s="10">
        <f t="shared" si="145"/>
        <v>235.59058184740488</v>
      </c>
      <c r="DI170" s="147">
        <f t="shared" si="175"/>
        <v>-0.17333819174268683</v>
      </c>
      <c r="DK170" s="6">
        <v>-582.56950325000003</v>
      </c>
      <c r="DL170" s="2">
        <v>-582.19333240414596</v>
      </c>
      <c r="DM170" s="10">
        <f t="shared" si="146"/>
        <v>236.05096748188274</v>
      </c>
      <c r="DN170" s="147">
        <f t="shared" si="176"/>
        <v>0.28704744273517235</v>
      </c>
      <c r="DP170" s="1">
        <v>-582.47303082999997</v>
      </c>
      <c r="DQ170" s="2">
        <v>-582.09395035551097</v>
      </c>
      <c r="DR170" s="10">
        <f t="shared" si="147"/>
        <v>237.87678854659305</v>
      </c>
      <c r="DS170" s="147">
        <f t="shared" si="177"/>
        <v>2.1128685074454836</v>
      </c>
      <c r="DU170" s="1">
        <v>-582.59292213000003</v>
      </c>
      <c r="DV170" s="1">
        <v>-582.21697519252803</v>
      </c>
      <c r="DW170" s="10">
        <f t="shared" si="148"/>
        <v>235.91046273305997</v>
      </c>
      <c r="DX170" s="147">
        <f t="shared" si="178"/>
        <v>0.14654269391240859</v>
      </c>
      <c r="DZ170" s="1">
        <v>-582.55605512</v>
      </c>
      <c r="EA170" s="1">
        <v>-582.17835462054995</v>
      </c>
      <c r="EB170" s="10">
        <f t="shared" si="149"/>
        <v>237.0108404098965</v>
      </c>
      <c r="EC170" s="147">
        <f t="shared" si="179"/>
        <v>1.2469203707489385</v>
      </c>
      <c r="EE170" s="1">
        <v>-582.59198731000004</v>
      </c>
      <c r="EF170" s="1">
        <v>-582.21634271861205</v>
      </c>
      <c r="EG170" s="10">
        <f t="shared" si="182"/>
        <v>235.7207375418723</v>
      </c>
      <c r="EH170" s="147">
        <f t="shared" si="180"/>
        <v>-4.3182497275267906E-2</v>
      </c>
    </row>
    <row r="171" spans="1:138" x14ac:dyDescent="0.25">
      <c r="A171">
        <v>0</v>
      </c>
      <c r="B171">
        <v>1</v>
      </c>
      <c r="C171" t="s">
        <v>427</v>
      </c>
      <c r="D171" t="s">
        <v>340</v>
      </c>
      <c r="E171">
        <v>-25.102304359240001</v>
      </c>
      <c r="F171">
        <v>-24.76956138165</v>
      </c>
      <c r="G171" s="10">
        <f t="shared" si="157"/>
        <v>208.79954586750182</v>
      </c>
      <c r="H171" s="147">
        <f t="shared" si="153"/>
        <v>1.2561624447240263</v>
      </c>
      <c r="J171">
        <v>-24.919954552650001</v>
      </c>
      <c r="K171">
        <v>-24.588379159950001</v>
      </c>
      <c r="L171" s="10">
        <f t="shared" si="124"/>
        <v>208.06687467317673</v>
      </c>
      <c r="M171" s="147">
        <f t="shared" si="154"/>
        <v>0.52349125039893352</v>
      </c>
      <c r="O171" s="13">
        <v>-478.00765051889999</v>
      </c>
      <c r="P171" s="13">
        <v>-477.67637905920998</v>
      </c>
      <c r="Q171" s="11">
        <f t="shared" si="151"/>
        <v>207.87615367008132</v>
      </c>
      <c r="R171" s="147">
        <f t="shared" si="152"/>
        <v>0.33277024730352878</v>
      </c>
      <c r="T171" s="71">
        <v>-478.00053897676997</v>
      </c>
      <c r="U171" s="27">
        <v>-477.66941814114</v>
      </c>
      <c r="V171" s="10">
        <f t="shared" si="155"/>
        <v>207.78163556616525</v>
      </c>
      <c r="W171" s="147">
        <f t="shared" si="156"/>
        <v>0.23825214338745582</v>
      </c>
      <c r="Y171">
        <v>-477.96474003044</v>
      </c>
      <c r="Z171">
        <v>-477.63504284993002</v>
      </c>
      <c r="AA171" s="10">
        <f t="shared" si="128"/>
        <v>206.88827774181851</v>
      </c>
      <c r="AB171" s="147">
        <f t="shared" si="158"/>
        <v>-0.65510568095928079</v>
      </c>
      <c r="AD171">
        <v>-477.93336315212002</v>
      </c>
      <c r="AE171">
        <v>-477.60552000326999</v>
      </c>
      <c r="AF171" s="10">
        <f t="shared" si="129"/>
        <v>205.72485433488606</v>
      </c>
      <c r="AG171" s="147">
        <f t="shared" si="159"/>
        <v>-1.8185290878917328</v>
      </c>
      <c r="AI171">
        <v>-477.95202870153997</v>
      </c>
      <c r="AJ171">
        <v>-477.62068803685003</v>
      </c>
      <c r="AK171" s="10">
        <f t="shared" si="130"/>
        <v>207.91958049958839</v>
      </c>
      <c r="AL171" s="147">
        <f t="shared" si="160"/>
        <v>0.37619707681059822</v>
      </c>
      <c r="AN171">
        <v>-477.94261438092002</v>
      </c>
      <c r="AO171">
        <v>-477.61092228387002</v>
      </c>
      <c r="AP171" s="10">
        <f t="shared" si="131"/>
        <v>208.14010781984237</v>
      </c>
      <c r="AQ171" s="147">
        <f t="shared" si="161"/>
        <v>0.59672439706457681</v>
      </c>
      <c r="AS171">
        <v>-478.01751423104002</v>
      </c>
      <c r="AT171">
        <v>-477.68632388336999</v>
      </c>
      <c r="AU171" s="10">
        <f t="shared" si="132"/>
        <v>207.82525506642105</v>
      </c>
      <c r="AV171" s="147">
        <f t="shared" si="162"/>
        <v>0.28187164364325668</v>
      </c>
      <c r="AX171">
        <v>-478.01665791981998</v>
      </c>
      <c r="AY171">
        <v>-477.68545605976999</v>
      </c>
      <c r="AZ171" s="10">
        <f t="shared" si="133"/>
        <v>207.83247919996725</v>
      </c>
      <c r="BA171" s="147">
        <f t="shared" si="163"/>
        <v>0.28909577718945911</v>
      </c>
      <c r="BC171">
        <v>-478.02543851657998</v>
      </c>
      <c r="BD171">
        <v>-477.69468516792</v>
      </c>
      <c r="BE171" s="10">
        <f t="shared" si="134"/>
        <v>207.55103381762549</v>
      </c>
      <c r="BF171" s="147">
        <f t="shared" si="164"/>
        <v>7.6503948477011363E-3</v>
      </c>
      <c r="BH171">
        <v>-478.02605100650999</v>
      </c>
      <c r="BI171">
        <v>-477.69530984952002</v>
      </c>
      <c r="BJ171" s="10">
        <f t="shared" si="135"/>
        <v>207.54338342277779</v>
      </c>
      <c r="BK171" s="147">
        <f t="shared" si="165"/>
        <v>0</v>
      </c>
      <c r="BM171">
        <v>-477.85108702676001</v>
      </c>
      <c r="BN171">
        <v>-477.52308724300002</v>
      </c>
      <c r="BO171" s="10">
        <f t="shared" si="136"/>
        <v>205.8231443072327</v>
      </c>
      <c r="BP171" s="147">
        <f t="shared" si="166"/>
        <v>-1.7202391155450982</v>
      </c>
      <c r="BR171">
        <v>-477.76283688851998</v>
      </c>
      <c r="BS171">
        <v>-477.43618460176998</v>
      </c>
      <c r="BT171" s="10">
        <f t="shared" si="137"/>
        <v>204.97757645849524</v>
      </c>
      <c r="BU171" s="147">
        <f t="shared" si="167"/>
        <v>-2.5658069642825581</v>
      </c>
      <c r="BW171">
        <v>-478.00904372965999</v>
      </c>
      <c r="BX171">
        <v>-477.67919076953001</v>
      </c>
      <c r="BY171" s="10">
        <f t="shared" si="138"/>
        <v>206.98603101116584</v>
      </c>
      <c r="BZ171" s="147">
        <f t="shared" si="168"/>
        <v>-0.55735241161195859</v>
      </c>
      <c r="CB171">
        <v>-477.99945723168003</v>
      </c>
      <c r="CC171">
        <v>-477.66953870214002</v>
      </c>
      <c r="CD171" s="10">
        <f t="shared" si="139"/>
        <v>207.02717647165125</v>
      </c>
      <c r="CE171" s="147">
        <f t="shared" si="169"/>
        <v>-0.51620695112654857</v>
      </c>
      <c r="CG171">
        <v>-478.02350331409002</v>
      </c>
      <c r="CH171">
        <v>-477.69293433836998</v>
      </c>
      <c r="CI171" s="10">
        <f t="shared" si="140"/>
        <v>207.43533795408302</v>
      </c>
      <c r="CJ171" s="147">
        <f t="shared" si="170"/>
        <v>-0.10804546869476894</v>
      </c>
      <c r="CL171">
        <v>-477.97766098485999</v>
      </c>
      <c r="CM171">
        <v>-477.64909648819997</v>
      </c>
      <c r="CN171" s="10">
        <f t="shared" si="141"/>
        <v>206.17750729913018</v>
      </c>
      <c r="CO171" s="147">
        <f t="shared" si="171"/>
        <v>-1.3658761236476096</v>
      </c>
      <c r="CQ171">
        <v>-477.94862689141002</v>
      </c>
      <c r="CR171">
        <v>-477.62169582516998</v>
      </c>
      <c r="CS171" s="10">
        <f t="shared" si="142"/>
        <v>205.15251337628484</v>
      </c>
      <c r="CT171" s="147">
        <f t="shared" si="172"/>
        <v>-2.3908700464929495</v>
      </c>
      <c r="CV171">
        <v>-478.01198910046998</v>
      </c>
      <c r="CW171">
        <v>-477.68185301380998</v>
      </c>
      <c r="CX171" s="10">
        <f t="shared" si="143"/>
        <v>207.16369574001078</v>
      </c>
      <c r="CY171" s="147">
        <f t="shared" si="173"/>
        <v>-0.37968768276701326</v>
      </c>
      <c r="DA171">
        <v>-478.00363677382001</v>
      </c>
      <c r="DB171">
        <v>-477.67336032780997</v>
      </c>
      <c r="DC171" s="10">
        <f t="shared" si="144"/>
        <v>207.2517726357552</v>
      </c>
      <c r="DD171" s="147">
        <f t="shared" si="174"/>
        <v>-0.29161078702259147</v>
      </c>
      <c r="DF171">
        <v>-478.01535010983002</v>
      </c>
      <c r="DG171">
        <v>-477.68471498139002</v>
      </c>
      <c r="DH171" s="10">
        <f t="shared" si="145"/>
        <v>207.47684944738941</v>
      </c>
      <c r="DI171" s="147">
        <f t="shared" si="175"/>
        <v>-6.653397538838135E-2</v>
      </c>
      <c r="DK171" s="6">
        <v>-477.99213550000002</v>
      </c>
      <c r="DL171" s="2">
        <v>-477.66185897954398</v>
      </c>
      <c r="DM171" s="10">
        <f t="shared" si="146"/>
        <v>207.25181935136885</v>
      </c>
      <c r="DN171" s="147">
        <f t="shared" si="176"/>
        <v>-0.29156407140894203</v>
      </c>
      <c r="DP171" s="1">
        <v>-477.80543886999999</v>
      </c>
      <c r="DQ171" s="2">
        <v>-477.47820401483602</v>
      </c>
      <c r="DR171" s="10">
        <f t="shared" si="147"/>
        <v>205.34314396393981</v>
      </c>
      <c r="DS171" s="147">
        <f t="shared" si="177"/>
        <v>-2.2002394588379843</v>
      </c>
      <c r="DU171" s="1">
        <v>-478.01008925000002</v>
      </c>
      <c r="DV171" s="1">
        <v>-477.680568976659</v>
      </c>
      <c r="DW171" s="10">
        <f t="shared" si="148"/>
        <v>206.7772667242221</v>
      </c>
      <c r="DX171" s="147">
        <f t="shared" si="178"/>
        <v>-0.76611669855569176</v>
      </c>
      <c r="DZ171" s="1">
        <v>-477.98367559000002</v>
      </c>
      <c r="EA171" s="1">
        <v>-477.65344151118302</v>
      </c>
      <c r="EB171" s="10">
        <f t="shared" si="149"/>
        <v>207.22518679845564</v>
      </c>
      <c r="EC171" s="147">
        <f t="shared" si="179"/>
        <v>-0.31819662432215523</v>
      </c>
      <c r="EE171" s="1">
        <v>-478.00823331999999</v>
      </c>
      <c r="EF171" s="1">
        <v>-477.67868396875502</v>
      </c>
      <c r="EG171" s="10">
        <f t="shared" si="182"/>
        <v>206.79551339972727</v>
      </c>
      <c r="EH171" s="147">
        <f t="shared" si="180"/>
        <v>-0.74787002305052397</v>
      </c>
    </row>
    <row r="172" spans="1:138" x14ac:dyDescent="0.25">
      <c r="A172">
        <v>0</v>
      </c>
      <c r="B172">
        <v>1</v>
      </c>
      <c r="C172" t="s">
        <v>428</v>
      </c>
      <c r="D172" t="s">
        <v>341</v>
      </c>
      <c r="E172">
        <v>-29.355561753290001</v>
      </c>
      <c r="F172">
        <v>-28.96563814213</v>
      </c>
      <c r="G172" s="10">
        <f t="shared" si="157"/>
        <v>244.68096523901184</v>
      </c>
      <c r="H172" s="147">
        <f t="shared" si="153"/>
        <v>1.0087675496457962</v>
      </c>
      <c r="J172">
        <v>-29.112679900490001</v>
      </c>
      <c r="K172">
        <v>-28.724154854430001</v>
      </c>
      <c r="L172" s="10">
        <f t="shared" si="124"/>
        <v>243.8033516531105</v>
      </c>
      <c r="M172" s="147">
        <f t="shared" si="154"/>
        <v>0.13115396374445254</v>
      </c>
      <c r="O172" s="13">
        <v>-539.42378296354002</v>
      </c>
      <c r="P172" s="13">
        <v>-539.03418088312003</v>
      </c>
      <c r="Q172" s="11">
        <f t="shared" si="151"/>
        <v>244.47920148434835</v>
      </c>
      <c r="R172" s="147">
        <f t="shared" si="152"/>
        <v>0.80700379498230745</v>
      </c>
      <c r="T172" s="71">
        <v>-539.41515520742996</v>
      </c>
      <c r="U172" s="27">
        <v>-539.02553689317006</v>
      </c>
      <c r="V172" s="10">
        <f t="shared" si="155"/>
        <v>244.4893883812334</v>
      </c>
      <c r="W172" s="147">
        <f t="shared" si="156"/>
        <v>0.81719069186735283</v>
      </c>
      <c r="Y172">
        <v>-539.38158179497998</v>
      </c>
      <c r="Z172">
        <v>-538.99453777091003</v>
      </c>
      <c r="AA172" s="10">
        <f t="shared" si="128"/>
        <v>242.87399554413486</v>
      </c>
      <c r="AB172" s="147">
        <f t="shared" si="158"/>
        <v>-0.79820214523118693</v>
      </c>
      <c r="AD172">
        <v>-539.34860480903001</v>
      </c>
      <c r="AE172">
        <v>-538.96378109117995</v>
      </c>
      <c r="AF172" s="10">
        <f t="shared" si="129"/>
        <v>241.48073118808736</v>
      </c>
      <c r="AG172" s="147">
        <f t="shared" si="159"/>
        <v>-2.1914665012786827</v>
      </c>
      <c r="AI172">
        <v>-539.36916432813996</v>
      </c>
      <c r="AJ172">
        <v>-538.97966688601002</v>
      </c>
      <c r="AK172" s="10">
        <f t="shared" si="130"/>
        <v>244.41353991095653</v>
      </c>
      <c r="AL172" s="147">
        <f t="shared" si="160"/>
        <v>0.74134222159048591</v>
      </c>
      <c r="AN172">
        <v>-539.36026544958997</v>
      </c>
      <c r="AO172">
        <v>-538.97086401904005</v>
      </c>
      <c r="AP172" s="10">
        <f t="shared" si="131"/>
        <v>244.35329168438284</v>
      </c>
      <c r="AQ172" s="147">
        <f t="shared" si="161"/>
        <v>0.68109399501679491</v>
      </c>
      <c r="AS172">
        <v>-539.43444376980995</v>
      </c>
      <c r="AT172">
        <v>-539.04568662558995</v>
      </c>
      <c r="AU172" s="10">
        <f t="shared" si="132"/>
        <v>243.94899556948855</v>
      </c>
      <c r="AV172" s="147">
        <f t="shared" si="162"/>
        <v>0.27679788012250128</v>
      </c>
      <c r="AX172">
        <v>-539.43369368607</v>
      </c>
      <c r="AY172">
        <v>-539.04498101986997</v>
      </c>
      <c r="AZ172" s="10">
        <f t="shared" si="133"/>
        <v>243.92108516718429</v>
      </c>
      <c r="BA172" s="147">
        <f t="shared" si="163"/>
        <v>0.2488874778182435</v>
      </c>
      <c r="BC172">
        <v>-539.44202817873997</v>
      </c>
      <c r="BD172">
        <v>-539.05369706264003</v>
      </c>
      <c r="BE172" s="10">
        <f t="shared" si="134"/>
        <v>243.68165866387855</v>
      </c>
      <c r="BF172" s="147">
        <f t="shared" si="164"/>
        <v>9.4609745125069367E-3</v>
      </c>
      <c r="BH172">
        <v>-539.44258837605003</v>
      </c>
      <c r="BI172">
        <v>-539.05427233696003</v>
      </c>
      <c r="BJ172" s="10">
        <f t="shared" si="135"/>
        <v>243.67219768936604</v>
      </c>
      <c r="BK172" s="147">
        <f t="shared" si="165"/>
        <v>0</v>
      </c>
      <c r="BM172">
        <v>-539.25147113059995</v>
      </c>
      <c r="BN172">
        <v>-538.86731476839998</v>
      </c>
      <c r="BO172" s="10">
        <f t="shared" si="136"/>
        <v>241.06195884410565</v>
      </c>
      <c r="BP172" s="147">
        <f t="shared" si="166"/>
        <v>-2.6102388452603975</v>
      </c>
      <c r="BR172">
        <v>-539.15681005033002</v>
      </c>
      <c r="BS172">
        <v>-538.77504927783002</v>
      </c>
      <c r="BT172" s="10">
        <f t="shared" si="137"/>
        <v>239.558702351476</v>
      </c>
      <c r="BU172" s="147">
        <f t="shared" si="167"/>
        <v>-4.1134953378900434</v>
      </c>
      <c r="BW172">
        <v>-539.42553205168997</v>
      </c>
      <c r="BX172">
        <v>-539.03815527153995</v>
      </c>
      <c r="BY172" s="10">
        <f t="shared" si="138"/>
        <v>243.08280331193953</v>
      </c>
      <c r="BZ172" s="147">
        <f t="shared" si="168"/>
        <v>-0.58939437742651535</v>
      </c>
      <c r="CB172">
        <v>-539.41531608915</v>
      </c>
      <c r="CC172">
        <v>-539.02793927820005</v>
      </c>
      <c r="CD172" s="10">
        <f t="shared" si="139"/>
        <v>243.08282263920006</v>
      </c>
      <c r="CE172" s="147">
        <f t="shared" si="169"/>
        <v>-0.58937505016598379</v>
      </c>
      <c r="CG172">
        <v>-539.43984809190999</v>
      </c>
      <c r="CH172">
        <v>-539.05168252482997</v>
      </c>
      <c r="CI172" s="10">
        <f t="shared" si="140"/>
        <v>243.57777499838511</v>
      </c>
      <c r="CJ172" s="147">
        <f t="shared" si="170"/>
        <v>-9.4422690980934476E-2</v>
      </c>
      <c r="CL172">
        <v>-539.39572163877006</v>
      </c>
      <c r="CM172">
        <v>-539.00940795319002</v>
      </c>
      <c r="CN172" s="10">
        <f t="shared" si="141"/>
        <v>242.41570083832767</v>
      </c>
      <c r="CO172" s="147">
        <f t="shared" si="171"/>
        <v>-1.2564968510383778</v>
      </c>
      <c r="CQ172">
        <v>-539.36731374383999</v>
      </c>
      <c r="CR172">
        <v>-538.98344653270999</v>
      </c>
      <c r="CS172" s="10">
        <f t="shared" si="142"/>
        <v>240.88051365618358</v>
      </c>
      <c r="CT172" s="147">
        <f t="shared" si="172"/>
        <v>-2.7916840331824631</v>
      </c>
      <c r="CV172">
        <v>-539.42961370662999</v>
      </c>
      <c r="CW172">
        <v>-539.04204956977003</v>
      </c>
      <c r="CX172" s="10">
        <f t="shared" si="143"/>
        <v>243.20037152099633</v>
      </c>
      <c r="CY172" s="147">
        <f t="shared" si="173"/>
        <v>-0.47182616836971647</v>
      </c>
      <c r="DA172">
        <v>-539.42123825555996</v>
      </c>
      <c r="DB172">
        <v>-539.03355886692998</v>
      </c>
      <c r="DC172" s="10">
        <f t="shared" si="144"/>
        <v>243.27269315919656</v>
      </c>
      <c r="DD172" s="147">
        <f t="shared" si="174"/>
        <v>-0.39950453016948018</v>
      </c>
      <c r="DF172">
        <v>-539.43259406811001</v>
      </c>
      <c r="DG172">
        <v>-539.04440366112999</v>
      </c>
      <c r="DH172" s="10">
        <f t="shared" si="145"/>
        <v>243.59336228402967</v>
      </c>
      <c r="DI172" s="147">
        <f t="shared" si="175"/>
        <v>-7.8835405336377562E-2</v>
      </c>
      <c r="DK172" s="6">
        <v>-539.41077289999998</v>
      </c>
      <c r="DL172" s="2">
        <v>-539.02199829916503</v>
      </c>
      <c r="DM172" s="10">
        <f t="shared" si="146"/>
        <v>243.95994976993919</v>
      </c>
      <c r="DN172" s="147">
        <f t="shared" si="176"/>
        <v>0.28775208057314217</v>
      </c>
      <c r="DP172" s="1">
        <v>-539.23072363000006</v>
      </c>
      <c r="DQ172" s="2">
        <v>-538.84689380158898</v>
      </c>
      <c r="DR172" s="10">
        <f t="shared" si="147"/>
        <v>240.85705562623718</v>
      </c>
      <c r="DS172" s="147">
        <f t="shared" si="177"/>
        <v>-2.8151420631288602</v>
      </c>
      <c r="DU172" s="1">
        <v>-539.42617998000003</v>
      </c>
      <c r="DV172" s="1">
        <v>-539.03861079703097</v>
      </c>
      <c r="DW172" s="10">
        <f t="shared" si="148"/>
        <v>243.20353800491452</v>
      </c>
      <c r="DX172" s="147">
        <f t="shared" si="178"/>
        <v>-0.46865968445152362</v>
      </c>
      <c r="DZ172" s="1">
        <v>-539.40368822000005</v>
      </c>
      <c r="EA172" s="1">
        <v>-539.01538628205799</v>
      </c>
      <c r="EB172" s="10">
        <f t="shared" si="149"/>
        <v>243.66334907802224</v>
      </c>
      <c r="EC172" s="147">
        <f t="shared" si="179"/>
        <v>-8.8486113438079883E-3</v>
      </c>
      <c r="EE172" s="1">
        <v>-539.42463156999997</v>
      </c>
      <c r="EF172" s="1">
        <v>-539.03714733904496</v>
      </c>
      <c r="EG172" s="10">
        <f t="shared" si="182"/>
        <v>243.15022976657858</v>
      </c>
      <c r="EH172" s="147">
        <f t="shared" si="180"/>
        <v>-0.52196792278746784</v>
      </c>
    </row>
    <row r="173" spans="1:138" x14ac:dyDescent="0.25">
      <c r="A173">
        <v>0</v>
      </c>
      <c r="B173">
        <v>1</v>
      </c>
      <c r="C173" t="s">
        <v>427</v>
      </c>
      <c r="D173" t="s">
        <v>342</v>
      </c>
      <c r="E173">
        <v>-17.021262599810001</v>
      </c>
      <c r="F173">
        <v>-16.680799723210001</v>
      </c>
      <c r="G173" s="10">
        <f t="shared" si="157"/>
        <v>213.64385969526612</v>
      </c>
      <c r="H173" s="147">
        <f t="shared" si="153"/>
        <v>2.7177717136286503</v>
      </c>
      <c r="J173">
        <v>-16.885828309080001</v>
      </c>
      <c r="K173">
        <v>-16.548118437549999</v>
      </c>
      <c r="L173" s="10">
        <f t="shared" si="124"/>
        <v>211.91632148379168</v>
      </c>
      <c r="M173" s="147">
        <f t="shared" si="154"/>
        <v>0.99023350215421146</v>
      </c>
      <c r="O173" s="13">
        <v>-437.48015432689999</v>
      </c>
      <c r="P173" s="13">
        <v>-437.14336337780998</v>
      </c>
      <c r="Q173" s="11">
        <f t="shared" si="151"/>
        <v>211.33968846347597</v>
      </c>
      <c r="R173" s="147">
        <f t="shared" si="152"/>
        <v>0.4136004818385004</v>
      </c>
      <c r="T173" s="71">
        <v>-437.47449563573002</v>
      </c>
      <c r="U173" s="27">
        <v>-437.13789572159999</v>
      </c>
      <c r="V173" s="10">
        <f t="shared" si="155"/>
        <v>211.21981211573734</v>
      </c>
      <c r="W173" s="147">
        <f t="shared" si="156"/>
        <v>0.2937241340998753</v>
      </c>
      <c r="Y173">
        <v>-437.44897810294998</v>
      </c>
      <c r="Z173">
        <v>-437.11348424804999</v>
      </c>
      <c r="AA173" s="10">
        <f t="shared" si="128"/>
        <v>210.5257488882952</v>
      </c>
      <c r="AB173" s="147">
        <f t="shared" si="158"/>
        <v>-0.40033909334226792</v>
      </c>
      <c r="AD173">
        <v>-437.42228007449</v>
      </c>
      <c r="AE173">
        <v>-437.08857795755</v>
      </c>
      <c r="AF173" s="10">
        <f t="shared" si="129"/>
        <v>209.40141540102138</v>
      </c>
      <c r="AG173" s="147">
        <f t="shared" si="159"/>
        <v>-1.5246725806160839</v>
      </c>
      <c r="AI173">
        <v>-437.44551317547001</v>
      </c>
      <c r="AJ173">
        <v>-437.10811030369001</v>
      </c>
      <c r="AK173" s="10">
        <f t="shared" si="130"/>
        <v>211.72367607066789</v>
      </c>
      <c r="AL173" s="147">
        <f t="shared" si="160"/>
        <v>0.79758808903042677</v>
      </c>
      <c r="AN173">
        <v>-437.44178515999999</v>
      </c>
      <c r="AO173">
        <v>-437.10389244852001</v>
      </c>
      <c r="AP173" s="10">
        <f t="shared" si="131"/>
        <v>212.03105538080274</v>
      </c>
      <c r="AQ173" s="147">
        <f t="shared" si="161"/>
        <v>1.1049673991652753</v>
      </c>
      <c r="AS173">
        <v>-437.48793922588999</v>
      </c>
      <c r="AT173">
        <v>-437.15154393399001</v>
      </c>
      <c r="AU173" s="10">
        <f t="shared" si="132"/>
        <v>211.09140962015377</v>
      </c>
      <c r="AV173" s="147">
        <f t="shared" si="162"/>
        <v>0.16532163851630344</v>
      </c>
      <c r="AX173">
        <v>-437.48763118964001</v>
      </c>
      <c r="AY173">
        <v>-437.15126004180001</v>
      </c>
      <c r="AZ173" s="10">
        <f t="shared" si="133"/>
        <v>211.07625898107699</v>
      </c>
      <c r="BA173" s="147">
        <f t="shared" si="163"/>
        <v>0.15017099943952417</v>
      </c>
      <c r="BC173">
        <v>-437.49384059465001</v>
      </c>
      <c r="BD173">
        <v>-437.15770881214002</v>
      </c>
      <c r="BE173" s="10">
        <f t="shared" si="134"/>
        <v>210.92605484284667</v>
      </c>
      <c r="BF173" s="147">
        <f t="shared" si="164"/>
        <v>-3.3138790797693218E-5</v>
      </c>
      <c r="BH173">
        <v>-437.49426235271</v>
      </c>
      <c r="BI173">
        <v>-437.15813051739002</v>
      </c>
      <c r="BJ173" s="10">
        <f t="shared" si="135"/>
        <v>210.92608798163747</v>
      </c>
      <c r="BK173" s="147">
        <f t="shared" si="165"/>
        <v>0</v>
      </c>
      <c r="BM173">
        <v>-437.34630844457001</v>
      </c>
      <c r="BN173">
        <v>-437.01255545682</v>
      </c>
      <c r="BO173" s="10">
        <f t="shared" si="136"/>
        <v>209.43333734301339</v>
      </c>
      <c r="BP173" s="147">
        <f t="shared" si="166"/>
        <v>-1.4927506386240736</v>
      </c>
      <c r="BR173">
        <v>-437.28513875814002</v>
      </c>
      <c r="BS173">
        <v>-436.95252817892998</v>
      </c>
      <c r="BT173" s="10">
        <f t="shared" si="137"/>
        <v>208.71646456009262</v>
      </c>
      <c r="BU173" s="147">
        <f t="shared" si="167"/>
        <v>-2.2096234215448476</v>
      </c>
      <c r="BW173">
        <v>-437.48125975420999</v>
      </c>
      <c r="BX173">
        <v>-437.14595959940999</v>
      </c>
      <c r="BY173" s="10">
        <f t="shared" si="138"/>
        <v>210.40420013854498</v>
      </c>
      <c r="BZ173" s="147">
        <f t="shared" si="168"/>
        <v>-0.52188784309248604</v>
      </c>
      <c r="CB173">
        <v>-437.47388728151998</v>
      </c>
      <c r="CC173">
        <v>-437.13857973742</v>
      </c>
      <c r="CD173" s="10">
        <f t="shared" si="139"/>
        <v>210.40883699817593</v>
      </c>
      <c r="CE173" s="147">
        <f t="shared" si="169"/>
        <v>-0.51725098346153686</v>
      </c>
      <c r="CG173">
        <v>-437.49256976238001</v>
      </c>
      <c r="CH173">
        <v>-437.15660898557002</v>
      </c>
      <c r="CI173" s="10">
        <f t="shared" si="140"/>
        <v>210.81874705604164</v>
      </c>
      <c r="CJ173" s="147">
        <f t="shared" si="170"/>
        <v>-0.10734092559582109</v>
      </c>
      <c r="CL173">
        <v>-437.46014818326</v>
      </c>
      <c r="CM173">
        <v>-437.12564654824001</v>
      </c>
      <c r="CN173" s="10">
        <f t="shared" si="141"/>
        <v>209.90312099139385</v>
      </c>
      <c r="CO173" s="147">
        <f t="shared" si="171"/>
        <v>-1.0229669902436171</v>
      </c>
      <c r="CQ173">
        <v>-437.44312791501</v>
      </c>
      <c r="CR173">
        <v>-437.10999167096998</v>
      </c>
      <c r="CS173" s="10">
        <f t="shared" si="142"/>
        <v>209.04632449755286</v>
      </c>
      <c r="CT173" s="147">
        <f t="shared" si="172"/>
        <v>-1.8797634840846058</v>
      </c>
      <c r="CV173">
        <v>-437.48391922636</v>
      </c>
      <c r="CW173">
        <v>-437.14835487206</v>
      </c>
      <c r="CX173" s="10">
        <f t="shared" si="143"/>
        <v>210.56998796679562</v>
      </c>
      <c r="CY173" s="147">
        <f t="shared" si="173"/>
        <v>-0.35610001484184295</v>
      </c>
      <c r="DA173">
        <v>-437.47703682585001</v>
      </c>
      <c r="DB173">
        <v>-437.14136748361</v>
      </c>
      <c r="DC173" s="10">
        <f t="shared" si="144"/>
        <v>210.63586894902861</v>
      </c>
      <c r="DD173" s="147">
        <f t="shared" si="174"/>
        <v>-0.29021903260886006</v>
      </c>
      <c r="DF173">
        <v>-437.48505031841</v>
      </c>
      <c r="DG173">
        <v>-437.14900414382998</v>
      </c>
      <c r="DH173" s="10">
        <f t="shared" si="145"/>
        <v>210.87233501070796</v>
      </c>
      <c r="DI173" s="147">
        <f t="shared" si="175"/>
        <v>-5.3752970929508592E-2</v>
      </c>
      <c r="DK173" s="6">
        <v>-437.47524163999998</v>
      </c>
      <c r="DL173" s="2">
        <v>-437.13940196246699</v>
      </c>
      <c r="DM173" s="10">
        <f t="shared" si="146"/>
        <v>210.74275604872525</v>
      </c>
      <c r="DN173" s="147">
        <f t="shared" si="176"/>
        <v>-0.1833319329122105</v>
      </c>
      <c r="DP173" s="1">
        <v>-437.38176587999999</v>
      </c>
      <c r="DQ173" s="2">
        <v>-437.04909904679101</v>
      </c>
      <c r="DR173" s="10">
        <f t="shared" si="147"/>
        <v>208.75176450696407</v>
      </c>
      <c r="DS173" s="147">
        <f t="shared" si="177"/>
        <v>-2.1743234746734004</v>
      </c>
      <c r="DU173" s="1">
        <v>-437.48595734999998</v>
      </c>
      <c r="DV173" s="1">
        <v>-437.151189844226</v>
      </c>
      <c r="DW173" s="10">
        <f t="shared" si="148"/>
        <v>210.06995754823149</v>
      </c>
      <c r="DX173" s="147">
        <f t="shared" si="178"/>
        <v>-0.85613043340597983</v>
      </c>
      <c r="DZ173" s="1">
        <v>-437.47118912000002</v>
      </c>
      <c r="EA173" s="1">
        <v>-437.13491618073903</v>
      </c>
      <c r="EB173" s="10">
        <f t="shared" si="149"/>
        <v>211.01463211566607</v>
      </c>
      <c r="EC173" s="147">
        <f t="shared" si="179"/>
        <v>8.8544134028609278E-2</v>
      </c>
      <c r="EE173" s="1">
        <v>-437.48520006000001</v>
      </c>
      <c r="EF173" s="1">
        <v>-437.15044983832303</v>
      </c>
      <c r="EG173" s="10">
        <f t="shared" si="182"/>
        <v>210.05911160452422</v>
      </c>
      <c r="EH173" s="147">
        <f t="shared" si="180"/>
        <v>-0.8669763771132466</v>
      </c>
    </row>
    <row r="174" spans="1:138" x14ac:dyDescent="0.25">
      <c r="A174">
        <v>0</v>
      </c>
      <c r="B174">
        <v>1</v>
      </c>
      <c r="C174" t="s">
        <v>428</v>
      </c>
      <c r="D174" t="s">
        <v>343</v>
      </c>
      <c r="E174">
        <v>-15.6507641908</v>
      </c>
      <c r="F174">
        <v>-15.18456315709</v>
      </c>
      <c r="G174" s="10">
        <f t="shared" si="157"/>
        <v>292.54581066336209</v>
      </c>
      <c r="H174" s="147">
        <f t="shared" si="153"/>
        <v>2.0572907820015871</v>
      </c>
      <c r="J174">
        <v>-15.474468145079999</v>
      </c>
      <c r="K174">
        <v>-15.01059252762</v>
      </c>
      <c r="L174" s="10">
        <f t="shared" si="124"/>
        <v>291.08658871232421</v>
      </c>
      <c r="M174" s="147">
        <f t="shared" si="154"/>
        <v>0.59806883096371166</v>
      </c>
      <c r="O174" s="13">
        <v>-460.82128796439002</v>
      </c>
      <c r="P174" s="13">
        <v>-460.35669324884998</v>
      </c>
      <c r="Q174" s="11">
        <f t="shared" si="151"/>
        <v>291.53782994853361</v>
      </c>
      <c r="R174" s="147">
        <f t="shared" si="152"/>
        <v>1.0493100671731099</v>
      </c>
      <c r="T174" s="71">
        <v>-460.81606992192002</v>
      </c>
      <c r="U174" s="27">
        <v>-460.35150479324</v>
      </c>
      <c r="V174" s="10">
        <f t="shared" si="155"/>
        <v>291.51926389800036</v>
      </c>
      <c r="W174" s="147">
        <f t="shared" si="156"/>
        <v>1.0307440166398578</v>
      </c>
      <c r="Y174">
        <v>-460.7960048004</v>
      </c>
      <c r="Z174">
        <v>-460.33412848982999</v>
      </c>
      <c r="AA174" s="10">
        <f t="shared" si="128"/>
        <v>289.83200364578408</v>
      </c>
      <c r="AB174" s="147">
        <f t="shared" si="158"/>
        <v>-0.65651623557641869</v>
      </c>
      <c r="AD174">
        <v>-460.77280435481998</v>
      </c>
      <c r="AE174">
        <v>-460.31227854768002</v>
      </c>
      <c r="AF174" s="10">
        <f t="shared" si="129"/>
        <v>288.98454923839563</v>
      </c>
      <c r="AG174" s="147">
        <f t="shared" si="159"/>
        <v>-1.5039706429648732</v>
      </c>
      <c r="AI174">
        <v>-460.80275912649</v>
      </c>
      <c r="AJ174">
        <v>-460.34040735696999</v>
      </c>
      <c r="AK174" s="10">
        <f t="shared" si="130"/>
        <v>290.13035889150279</v>
      </c>
      <c r="AL174" s="147">
        <f t="shared" si="160"/>
        <v>-0.3581609898577085</v>
      </c>
      <c r="AN174">
        <v>-460.80192110504998</v>
      </c>
      <c r="AO174">
        <v>-460.33929786081001</v>
      </c>
      <c r="AP174" s="10">
        <f t="shared" si="131"/>
        <v>290.30071199302876</v>
      </c>
      <c r="AQ174" s="147">
        <f t="shared" si="161"/>
        <v>-0.18780788833174711</v>
      </c>
      <c r="AS174">
        <v>-460.82758113592001</v>
      </c>
      <c r="AT174">
        <v>-460.36473304885999</v>
      </c>
      <c r="AU174" s="10">
        <f t="shared" si="132"/>
        <v>290.44180311103582</v>
      </c>
      <c r="AV174" s="147">
        <f t="shared" si="162"/>
        <v>-4.6716770324678691E-2</v>
      </c>
      <c r="AX174">
        <v>-460.82749895389998</v>
      </c>
      <c r="AY174">
        <v>-460.36460915716998</v>
      </c>
      <c r="AZ174" s="10">
        <f t="shared" si="133"/>
        <v>290.46797634603996</v>
      </c>
      <c r="BA174" s="147">
        <f t="shared" si="163"/>
        <v>-2.054353532054165E-2</v>
      </c>
      <c r="BC174">
        <v>-460.83216962448</v>
      </c>
      <c r="BD174">
        <v>-460.36923400815999</v>
      </c>
      <c r="BE174" s="10">
        <f t="shared" si="134"/>
        <v>290.49672859696949</v>
      </c>
      <c r="BF174" s="147">
        <f t="shared" si="164"/>
        <v>8.2087156089869495E-3</v>
      </c>
      <c r="BH174">
        <v>-460.83243708901</v>
      </c>
      <c r="BI174">
        <v>-460.36951455410002</v>
      </c>
      <c r="BJ174" s="10">
        <f t="shared" si="135"/>
        <v>290.4885198813605</v>
      </c>
      <c r="BK174" s="147">
        <f t="shared" si="165"/>
        <v>0</v>
      </c>
      <c r="BM174">
        <v>-460.68980670245998</v>
      </c>
      <c r="BN174">
        <v>-460.23381481716001</v>
      </c>
      <c r="BO174" s="10">
        <f t="shared" si="136"/>
        <v>286.13946794458155</v>
      </c>
      <c r="BP174" s="147">
        <f t="shared" si="166"/>
        <v>-4.3490519367789489</v>
      </c>
      <c r="BR174">
        <v>-460.64495002430999</v>
      </c>
      <c r="BS174">
        <v>-460.19109710574003</v>
      </c>
      <c r="BT174" s="10">
        <f t="shared" si="137"/>
        <v>284.79724493183841</v>
      </c>
      <c r="BU174" s="147">
        <f t="shared" si="167"/>
        <v>-5.6912749495220964</v>
      </c>
      <c r="BW174">
        <v>-460.81900668022001</v>
      </c>
      <c r="BX174">
        <v>-460.35769627812999</v>
      </c>
      <c r="BY174" s="10">
        <f t="shared" si="138"/>
        <v>289.47689041550905</v>
      </c>
      <c r="BZ174" s="147">
        <f t="shared" si="168"/>
        <v>-1.0116294658514562</v>
      </c>
      <c r="CB174">
        <v>-460.81290703459001</v>
      </c>
      <c r="CC174">
        <v>-460.35153607184998</v>
      </c>
      <c r="CD174" s="10">
        <f t="shared" si="139"/>
        <v>289.51489282899871</v>
      </c>
      <c r="CE174" s="147">
        <f t="shared" si="169"/>
        <v>-0.97362705236179181</v>
      </c>
      <c r="CG174">
        <v>-460.83098385941997</v>
      </c>
      <c r="CH174">
        <v>-460.36831574668003</v>
      </c>
      <c r="CI174" s="10">
        <f t="shared" si="140"/>
        <v>290.32886742544468</v>
      </c>
      <c r="CJ174" s="147">
        <f t="shared" si="170"/>
        <v>-0.15965245591581834</v>
      </c>
      <c r="CL174">
        <v>-460.80808891173001</v>
      </c>
      <c r="CM174">
        <v>-460.34828122057002</v>
      </c>
      <c r="CN174" s="10">
        <f t="shared" si="141"/>
        <v>288.53392427980822</v>
      </c>
      <c r="CO174" s="147">
        <f t="shared" si="171"/>
        <v>-1.9545956015522847</v>
      </c>
      <c r="CQ174">
        <v>-460.79739309539002</v>
      </c>
      <c r="CR174">
        <v>-460.33905292866001</v>
      </c>
      <c r="CS174" s="10">
        <f t="shared" si="142"/>
        <v>287.61303802474913</v>
      </c>
      <c r="CT174" s="147">
        <f t="shared" si="172"/>
        <v>-2.8754818566113727</v>
      </c>
      <c r="CV174">
        <v>-460.82562186066002</v>
      </c>
      <c r="CW174">
        <v>-460.36386533135999</v>
      </c>
      <c r="CX174" s="10">
        <f t="shared" si="143"/>
        <v>289.75683970106343</v>
      </c>
      <c r="CY174" s="147">
        <f t="shared" si="173"/>
        <v>-0.73168018029707582</v>
      </c>
      <c r="DA174">
        <v>-460.82019400691001</v>
      </c>
      <c r="DB174">
        <v>-460.35820644853999</v>
      </c>
      <c r="DC174" s="10">
        <f t="shared" si="144"/>
        <v>289.90181275277524</v>
      </c>
      <c r="DD174" s="147">
        <f t="shared" si="174"/>
        <v>-0.58670712858526031</v>
      </c>
      <c r="DF174">
        <v>-460.82526054898</v>
      </c>
      <c r="DG174">
        <v>-460.36264593272</v>
      </c>
      <c r="DH174" s="10">
        <f t="shared" si="145"/>
        <v>290.29529784931134</v>
      </c>
      <c r="DI174" s="147">
        <f t="shared" si="175"/>
        <v>-0.19322203204916377</v>
      </c>
      <c r="DK174" s="6">
        <v>-460.82278129000002</v>
      </c>
      <c r="DL174" s="2">
        <v>-460.36191926821402</v>
      </c>
      <c r="DM174" s="10">
        <f t="shared" si="146"/>
        <v>289.19552729093243</v>
      </c>
      <c r="DN174" s="147">
        <f t="shared" si="176"/>
        <v>-1.2929925904280708</v>
      </c>
      <c r="DP174" s="1">
        <v>-460.80444761000001</v>
      </c>
      <c r="DQ174" s="2">
        <v>-460.34348243730699</v>
      </c>
      <c r="DR174" s="10">
        <f t="shared" si="147"/>
        <v>289.26025551659848</v>
      </c>
      <c r="DS174" s="147">
        <f t="shared" si="177"/>
        <v>-1.2282643647620262</v>
      </c>
      <c r="DU174" s="1">
        <v>-460.82906129999998</v>
      </c>
      <c r="DV174" s="1">
        <v>-460.36799911291899</v>
      </c>
      <c r="DW174" s="10">
        <f t="shared" si="148"/>
        <v>289.32113301518808</v>
      </c>
      <c r="DX174" s="147">
        <f t="shared" si="178"/>
        <v>-1.1673868661724214</v>
      </c>
      <c r="DZ174" s="1">
        <v>-460.82162256999999</v>
      </c>
      <c r="EA174" s="1">
        <v>-460.36064545471299</v>
      </c>
      <c r="EB174" s="10">
        <f t="shared" si="149"/>
        <v>289.26774961374156</v>
      </c>
      <c r="EC174" s="147">
        <f t="shared" si="179"/>
        <v>-1.2207702676189456</v>
      </c>
      <c r="EE174" s="1">
        <v>-460.82869202000001</v>
      </c>
      <c r="EF174" s="1">
        <v>-460.36761129278898</v>
      </c>
      <c r="EG174" s="10">
        <f t="shared" si="182"/>
        <v>289.33276713219118</v>
      </c>
      <c r="EH174" s="147">
        <f t="shared" si="180"/>
        <v>-1.1557527491693236</v>
      </c>
    </row>
    <row r="175" spans="1:138" x14ac:dyDescent="0.25">
      <c r="A175">
        <v>0</v>
      </c>
      <c r="B175">
        <v>1</v>
      </c>
      <c r="C175" t="s">
        <v>427</v>
      </c>
      <c r="D175" t="s">
        <v>344</v>
      </c>
      <c r="E175">
        <v>-11.399401779450001</v>
      </c>
      <c r="F175">
        <v>-11.02045423297</v>
      </c>
      <c r="G175" s="10">
        <f t="shared" si="157"/>
        <v>237.79337489166539</v>
      </c>
      <c r="H175" s="147">
        <f t="shared" si="153"/>
        <v>0.81528222692682562</v>
      </c>
      <c r="J175">
        <v>-11.283826373669999</v>
      </c>
      <c r="K175">
        <v>-10.90533188501</v>
      </c>
      <c r="L175" s="10">
        <f t="shared" si="124"/>
        <v>237.50907657903625</v>
      </c>
      <c r="M175" s="147">
        <f t="shared" si="154"/>
        <v>0.53098391429767844</v>
      </c>
      <c r="O175" s="13">
        <v>-399.40555694808</v>
      </c>
      <c r="P175" s="13">
        <v>-399.02760966788998</v>
      </c>
      <c r="Q175" s="11">
        <f t="shared" si="151"/>
        <v>237.16569779204468</v>
      </c>
      <c r="R175" s="147">
        <f t="shared" si="152"/>
        <v>0.18760512730611367</v>
      </c>
      <c r="T175" s="71">
        <v>-399.40168191569001</v>
      </c>
      <c r="U175" s="27">
        <v>-399.02398243377002</v>
      </c>
      <c r="V175" s="10">
        <f t="shared" si="155"/>
        <v>237.01020189961287</v>
      </c>
      <c r="W175" s="147">
        <f t="shared" si="156"/>
        <v>3.2109234874297954E-2</v>
      </c>
      <c r="Y175">
        <v>-399.38055472574001</v>
      </c>
      <c r="Z175">
        <v>-399.00446461821002</v>
      </c>
      <c r="AA175" s="10">
        <f t="shared" si="128"/>
        <v>236.00030337614393</v>
      </c>
      <c r="AB175" s="147">
        <f t="shared" si="158"/>
        <v>-0.97778928859463576</v>
      </c>
      <c r="AD175">
        <v>-399.35921449949001</v>
      </c>
      <c r="AE175">
        <v>-398.98453103113002</v>
      </c>
      <c r="AF175" s="10">
        <f t="shared" si="129"/>
        <v>235.11762323057732</v>
      </c>
      <c r="AG175" s="147">
        <f t="shared" si="159"/>
        <v>-1.8604694341612458</v>
      </c>
      <c r="AI175">
        <v>-399.38671523916003</v>
      </c>
      <c r="AJ175">
        <v>-399.01054067075</v>
      </c>
      <c r="AK175" s="10">
        <f t="shared" si="130"/>
        <v>236.05330342297287</v>
      </c>
      <c r="AL175" s="147">
        <f t="shared" si="160"/>
        <v>-0.92478924176569421</v>
      </c>
      <c r="AN175">
        <v>-399.38547024943</v>
      </c>
      <c r="AO175">
        <v>-399.00924101803997</v>
      </c>
      <c r="AP175" s="10">
        <f t="shared" si="131"/>
        <v>236.08760498955616</v>
      </c>
      <c r="AQ175" s="147">
        <f t="shared" si="161"/>
        <v>-0.89048767518241334</v>
      </c>
      <c r="AS175">
        <v>-399.41116770905001</v>
      </c>
      <c r="AT175">
        <v>-399.03378287239002</v>
      </c>
      <c r="AU175" s="10">
        <f t="shared" si="132"/>
        <v>236.81275885250719</v>
      </c>
      <c r="AV175" s="147">
        <f t="shared" si="162"/>
        <v>-0.16533381223138122</v>
      </c>
      <c r="AX175">
        <v>-399.41101911449999</v>
      </c>
      <c r="AY175">
        <v>-399.03362475378998</v>
      </c>
      <c r="AZ175" s="10">
        <f t="shared" si="133"/>
        <v>236.81873528914065</v>
      </c>
      <c r="BA175" s="147">
        <f t="shared" si="163"/>
        <v>-0.15935737559792074</v>
      </c>
      <c r="BC175">
        <v>-399.41581604151997</v>
      </c>
      <c r="BD175">
        <v>-399.03820132678999</v>
      </c>
      <c r="BE175" s="10">
        <f t="shared" si="134"/>
        <v>236.95700964021393</v>
      </c>
      <c r="BF175" s="147">
        <f t="shared" si="164"/>
        <v>-2.1083024524642724E-2</v>
      </c>
      <c r="BH175">
        <v>-399.41611983063001</v>
      </c>
      <c r="BI175">
        <v>-399.03847151798999</v>
      </c>
      <c r="BJ175" s="10">
        <f t="shared" si="135"/>
        <v>236.97809266473857</v>
      </c>
      <c r="BK175" s="147">
        <f t="shared" si="165"/>
        <v>0</v>
      </c>
      <c r="BM175">
        <v>-399.29086581147999</v>
      </c>
      <c r="BN175">
        <v>-398.91816423673998</v>
      </c>
      <c r="BO175" s="10">
        <f t="shared" si="136"/>
        <v>233.87396516510114</v>
      </c>
      <c r="BP175" s="147">
        <f t="shared" si="166"/>
        <v>-3.1041274996374284</v>
      </c>
      <c r="BR175">
        <v>-399.25251015421998</v>
      </c>
      <c r="BS175">
        <v>-398.88148816148998</v>
      </c>
      <c r="BT175" s="10">
        <f t="shared" si="137"/>
        <v>232.82001065799798</v>
      </c>
      <c r="BU175" s="147">
        <f t="shared" si="167"/>
        <v>-4.1580820067405853</v>
      </c>
      <c r="BW175">
        <v>-399.40341057766</v>
      </c>
      <c r="BX175">
        <v>-399.02723542963997</v>
      </c>
      <c r="BY175" s="10">
        <f t="shared" si="138"/>
        <v>236.05366713404564</v>
      </c>
      <c r="BZ175" s="147">
        <f t="shared" si="168"/>
        <v>-0.92442553069292899</v>
      </c>
      <c r="CB175">
        <v>-399.39796652022</v>
      </c>
      <c r="CC175">
        <v>-399.02174005019998</v>
      </c>
      <c r="CD175" s="10">
        <f t="shared" si="139"/>
        <v>236.08587220225951</v>
      </c>
      <c r="CE175" s="147">
        <f t="shared" si="169"/>
        <v>-0.89222046247905951</v>
      </c>
      <c r="CG175">
        <v>-399.41490472074997</v>
      </c>
      <c r="CH175">
        <v>-399.03755185422</v>
      </c>
      <c r="CI175" s="10">
        <f t="shared" si="140"/>
        <v>236.79269727622463</v>
      </c>
      <c r="CJ175" s="147">
        <f t="shared" si="170"/>
        <v>-0.185395388513939</v>
      </c>
      <c r="CL175">
        <v>-399.39137948350998</v>
      </c>
      <c r="CM175">
        <v>-399.01731586265998</v>
      </c>
      <c r="CN175" s="10">
        <f t="shared" si="141"/>
        <v>234.72866271958037</v>
      </c>
      <c r="CO175" s="147">
        <f t="shared" si="171"/>
        <v>-2.2494299451581981</v>
      </c>
      <c r="CQ175">
        <v>-399.38005815639002</v>
      </c>
      <c r="CR175">
        <v>-399.00745787679</v>
      </c>
      <c r="CS175" s="10">
        <f t="shared" si="142"/>
        <v>233.81040145180955</v>
      </c>
      <c r="CT175" s="147">
        <f t="shared" si="172"/>
        <v>-3.1676912129290145</v>
      </c>
      <c r="CV175">
        <v>-399.40853211083999</v>
      </c>
      <c r="CW175">
        <v>-399.03195322129</v>
      </c>
      <c r="CX175" s="10">
        <f t="shared" si="143"/>
        <v>236.30701898151392</v>
      </c>
      <c r="CY175" s="147">
        <f t="shared" si="173"/>
        <v>-0.67107368322464822</v>
      </c>
      <c r="DA175">
        <v>-399.40307219534998</v>
      </c>
      <c r="DB175">
        <v>-399.02629494144003</v>
      </c>
      <c r="DC175" s="10">
        <f t="shared" si="144"/>
        <v>236.43149460103251</v>
      </c>
      <c r="DD175" s="147">
        <f t="shared" si="174"/>
        <v>-0.54659806370605679</v>
      </c>
      <c r="DF175">
        <v>-399.40835892975002</v>
      </c>
      <c r="DG175">
        <v>-399.03102782776</v>
      </c>
      <c r="DH175" s="10">
        <f t="shared" si="145"/>
        <v>236.77903980975958</v>
      </c>
      <c r="DI175" s="147">
        <f t="shared" si="175"/>
        <v>-0.19905285497898717</v>
      </c>
      <c r="DK175" s="6">
        <v>-399.40540607999998</v>
      </c>
      <c r="DL175" s="2">
        <v>-399.030664156912</v>
      </c>
      <c r="DM175" s="10">
        <f t="shared" si="146"/>
        <v>235.15430415693919</v>
      </c>
      <c r="DN175" s="147">
        <f t="shared" si="176"/>
        <v>-1.8237885077993781</v>
      </c>
      <c r="DP175" s="1">
        <v>-399.37886273999999</v>
      </c>
      <c r="DQ175" s="2">
        <v>-399.001593593775</v>
      </c>
      <c r="DR175" s="10">
        <f t="shared" si="147"/>
        <v>236.74016194764317</v>
      </c>
      <c r="DS175" s="147">
        <f t="shared" si="177"/>
        <v>-0.23793071709539504</v>
      </c>
      <c r="DU175" s="1">
        <v>-399.41351839999999</v>
      </c>
      <c r="DV175" s="1">
        <v>-399.03782668591901</v>
      </c>
      <c r="DW175" s="10">
        <f t="shared" si="148"/>
        <v>235.75030750295068</v>
      </c>
      <c r="DX175" s="147">
        <f t="shared" si="178"/>
        <v>-1.2277851617878923</v>
      </c>
      <c r="DZ175" s="1">
        <v>-399.40315579999998</v>
      </c>
      <c r="EA175" s="1">
        <v>-399.0283250402</v>
      </c>
      <c r="EB175" s="10">
        <f t="shared" si="149"/>
        <v>235.21005008208351</v>
      </c>
      <c r="EC175" s="147">
        <f t="shared" si="179"/>
        <v>-1.7680425826550561</v>
      </c>
      <c r="EE175" s="1">
        <v>-399.41301950000002</v>
      </c>
      <c r="EF175" s="1">
        <v>-399.03727948011402</v>
      </c>
      <c r="EG175" s="10">
        <f t="shared" si="182"/>
        <v>235.78061987866101</v>
      </c>
      <c r="EH175" s="147">
        <f t="shared" si="180"/>
        <v>-1.1974727860775545</v>
      </c>
    </row>
    <row r="176" spans="1:138" x14ac:dyDescent="0.25">
      <c r="A176">
        <v>0</v>
      </c>
      <c r="B176">
        <v>1</v>
      </c>
      <c r="C176" t="s">
        <v>428</v>
      </c>
      <c r="D176" t="s">
        <v>345</v>
      </c>
      <c r="E176">
        <v>-31.629781143500001</v>
      </c>
      <c r="F176">
        <v>-31.218257707519999</v>
      </c>
      <c r="G176" s="10">
        <f t="shared" si="157"/>
        <v>258.2350713118106</v>
      </c>
      <c r="H176" s="147">
        <f t="shared" si="153"/>
        <v>7.0202861721992065</v>
      </c>
      <c r="J176">
        <v>-31.36455053753</v>
      </c>
      <c r="K176">
        <v>-30.957118167489998</v>
      </c>
      <c r="L176" s="10">
        <f t="shared" si="124"/>
        <v>255.6678865238018</v>
      </c>
      <c r="M176" s="147">
        <f t="shared" si="154"/>
        <v>4.4531013841904041</v>
      </c>
      <c r="O176" s="13">
        <v>-535.99820310254995</v>
      </c>
      <c r="P176" s="13">
        <v>-535.59991157510001</v>
      </c>
      <c r="Q176" s="11">
        <f t="shared" si="151"/>
        <v>249.93191639011303</v>
      </c>
      <c r="R176" s="147">
        <f t="shared" si="152"/>
        <v>-1.2828687494983626</v>
      </c>
      <c r="T176" s="71">
        <v>-535.99054160592004</v>
      </c>
      <c r="U176" s="27">
        <v>-535.59227804544003</v>
      </c>
      <c r="V176" s="10">
        <f t="shared" si="155"/>
        <v>249.91436683681607</v>
      </c>
      <c r="W176" s="147">
        <f t="shared" si="156"/>
        <v>-1.3004183027953218</v>
      </c>
      <c r="Y176">
        <v>-535.94944725649998</v>
      </c>
      <c r="Z176">
        <v>-535.55210363751996</v>
      </c>
      <c r="AA176" s="10">
        <f t="shared" si="128"/>
        <v>249.33709434615034</v>
      </c>
      <c r="AB176" s="147">
        <f t="shared" si="158"/>
        <v>-1.8776907934610563</v>
      </c>
      <c r="AD176">
        <v>-535.91687480178996</v>
      </c>
      <c r="AE176">
        <v>-535.52257390811997</v>
      </c>
      <c r="AF176" s="10">
        <f t="shared" si="129"/>
        <v>247.42775378685701</v>
      </c>
      <c r="AG176" s="147">
        <f t="shared" si="159"/>
        <v>-3.7870313527543829</v>
      </c>
      <c r="AI176">
        <v>-535.94205916857004</v>
      </c>
      <c r="AJ176">
        <v>-535.53972808303001</v>
      </c>
      <c r="AK176" s="10">
        <f t="shared" si="130"/>
        <v>252.46677948722223</v>
      </c>
      <c r="AL176" s="147">
        <f t="shared" si="160"/>
        <v>1.2519943476108324</v>
      </c>
      <c r="AN176">
        <v>-535.93846199819995</v>
      </c>
      <c r="AO176">
        <v>-535.53531809711001</v>
      </c>
      <c r="AP176" s="10">
        <f t="shared" si="131"/>
        <v>252.97682937295301</v>
      </c>
      <c r="AQ176" s="147">
        <f t="shared" si="161"/>
        <v>1.7620442333416122</v>
      </c>
      <c r="AS176">
        <v>-536.01656371352999</v>
      </c>
      <c r="AT176">
        <v>-535.61530469044999</v>
      </c>
      <c r="AU176" s="10">
        <f t="shared" si="132"/>
        <v>251.79404957293173</v>
      </c>
      <c r="AV176" s="147">
        <f t="shared" si="162"/>
        <v>0.57926443332033273</v>
      </c>
      <c r="AX176">
        <v>-536.01623083954996</v>
      </c>
      <c r="AY176">
        <v>-535.61485122576005</v>
      </c>
      <c r="AZ176" s="10">
        <f t="shared" si="133"/>
        <v>251.8697214493086</v>
      </c>
      <c r="BA176" s="147">
        <f t="shared" si="163"/>
        <v>0.65493630969720584</v>
      </c>
      <c r="BC176">
        <v>-536.02569951457997</v>
      </c>
      <c r="BD176">
        <v>-535.62527312536997</v>
      </c>
      <c r="BE176" s="10">
        <f t="shared" si="134"/>
        <v>251.27156349316525</v>
      </c>
      <c r="BF176" s="147">
        <f t="shared" si="164"/>
        <v>5.6778353553852412E-2</v>
      </c>
      <c r="BH176">
        <v>-536.02622649483999</v>
      </c>
      <c r="BI176">
        <v>-535.62589058762001</v>
      </c>
      <c r="BJ176" s="10">
        <f t="shared" si="135"/>
        <v>251.21478513961139</v>
      </c>
      <c r="BK176" s="147">
        <f t="shared" si="165"/>
        <v>0</v>
      </c>
      <c r="BM176">
        <v>-535.82164700804003</v>
      </c>
      <c r="BN176">
        <v>-535.42711973127996</v>
      </c>
      <c r="BO176" s="10">
        <f t="shared" si="136"/>
        <v>247.56981143971322</v>
      </c>
      <c r="BP176" s="147">
        <f t="shared" si="166"/>
        <v>-3.6449736998981734</v>
      </c>
      <c r="BR176">
        <v>-535.73226201683997</v>
      </c>
      <c r="BS176">
        <v>-535.33956475511002</v>
      </c>
      <c r="BT176" s="10">
        <f t="shared" si="137"/>
        <v>246.4214587081608</v>
      </c>
      <c r="BU176" s="147">
        <f t="shared" si="167"/>
        <v>-4.7933264314505948</v>
      </c>
      <c r="BW176">
        <v>-536.00857580228001</v>
      </c>
      <c r="BX176">
        <v>-535.60966730423002</v>
      </c>
      <c r="BY176" s="10">
        <f t="shared" si="138"/>
        <v>250.3190716113499</v>
      </c>
      <c r="BZ176" s="147">
        <f t="shared" si="168"/>
        <v>-0.89571352826149564</v>
      </c>
      <c r="CB176">
        <v>-535.99966669520995</v>
      </c>
      <c r="CC176">
        <v>-535.6006745725</v>
      </c>
      <c r="CD176" s="10">
        <f t="shared" si="139"/>
        <v>250.37154692172433</v>
      </c>
      <c r="CE176" s="147">
        <f t="shared" si="169"/>
        <v>-0.84323821788706255</v>
      </c>
      <c r="CG176">
        <v>-536.0234736292</v>
      </c>
      <c r="CH176">
        <v>-535.62345412799004</v>
      </c>
      <c r="CI176" s="10">
        <f t="shared" si="140"/>
        <v>251.01623720425815</v>
      </c>
      <c r="CJ176" s="147">
        <f t="shared" si="170"/>
        <v>-0.19854793535324688</v>
      </c>
      <c r="CL176">
        <v>-535.96509553560998</v>
      </c>
      <c r="CM176">
        <v>-535.56858493676998</v>
      </c>
      <c r="CN176" s="10">
        <f t="shared" si="141"/>
        <v>248.81436587808557</v>
      </c>
      <c r="CO176" s="147">
        <f t="shared" si="171"/>
        <v>-2.4004192615258262</v>
      </c>
      <c r="CQ176">
        <v>-535.94757664710005</v>
      </c>
      <c r="CR176">
        <v>-535.55351826154003</v>
      </c>
      <c r="CS176" s="10">
        <f t="shared" si="142"/>
        <v>247.27557752276519</v>
      </c>
      <c r="CT176" s="147">
        <f t="shared" si="172"/>
        <v>-3.939207616846204</v>
      </c>
      <c r="CV176">
        <v>-536.00900140731005</v>
      </c>
      <c r="CW176">
        <v>-535.61082426734004</v>
      </c>
      <c r="CX176" s="10">
        <f t="shared" si="143"/>
        <v>249.86013710258504</v>
      </c>
      <c r="CY176" s="147">
        <f t="shared" si="173"/>
        <v>-1.3546480370263509</v>
      </c>
      <c r="DA176">
        <v>-536.00178219307998</v>
      </c>
      <c r="DB176">
        <v>-535.60329791226002</v>
      </c>
      <c r="DC176" s="10">
        <f t="shared" si="144"/>
        <v>250.05287105733143</v>
      </c>
      <c r="DD176" s="147">
        <f t="shared" si="174"/>
        <v>-1.1619140822799636</v>
      </c>
      <c r="DF176">
        <v>-536.01494063807002</v>
      </c>
      <c r="DG176">
        <v>-535.61529954630998</v>
      </c>
      <c r="DH176" s="10">
        <f t="shared" si="145"/>
        <v>250.77878149033737</v>
      </c>
      <c r="DI176" s="147">
        <f t="shared" si="175"/>
        <v>-0.43600364927402779</v>
      </c>
      <c r="DK176" s="6">
        <v>-535.99916701999996</v>
      </c>
      <c r="DL176" s="2">
        <v>-535.59826106421099</v>
      </c>
      <c r="DM176" s="10">
        <f t="shared" si="146"/>
        <v>251.57249631713742</v>
      </c>
      <c r="DN176" s="147">
        <f t="shared" si="176"/>
        <v>0.35771117752602777</v>
      </c>
      <c r="DP176" s="1">
        <v>-535.92556222999997</v>
      </c>
      <c r="DQ176" s="2">
        <v>-535.53501017724705</v>
      </c>
      <c r="DR176" s="10">
        <f t="shared" si="147"/>
        <v>245.07531862298694</v>
      </c>
      <c r="DS176" s="147">
        <f t="shared" si="177"/>
        <v>-6.1394665166244522</v>
      </c>
      <c r="DU176" s="1">
        <v>-536.01465833999998</v>
      </c>
      <c r="DV176" s="1">
        <v>-535.61457745651001</v>
      </c>
      <c r="DW176" s="10">
        <f t="shared" si="148"/>
        <v>251.05475519879556</v>
      </c>
      <c r="DX176" s="147">
        <f t="shared" si="178"/>
        <v>-0.16002994081583211</v>
      </c>
      <c r="DZ176" s="1">
        <v>-535.99625020999997</v>
      </c>
      <c r="EA176" s="1">
        <v>-535.59503910196895</v>
      </c>
      <c r="EB176" s="10">
        <f t="shared" si="149"/>
        <v>251.7639824005457</v>
      </c>
      <c r="EC176" s="147">
        <f t="shared" si="179"/>
        <v>0.54919726093430654</v>
      </c>
      <c r="EE176" s="1">
        <v>-536.01394692999997</v>
      </c>
      <c r="EF176" s="1">
        <v>-535.61377879798101</v>
      </c>
      <c r="EG176" s="10">
        <f t="shared" si="182"/>
        <v>251.10950452321873</v>
      </c>
      <c r="EH176" s="147">
        <f t="shared" si="180"/>
        <v>-0.10528061639266184</v>
      </c>
    </row>
    <row r="177" spans="1:138" x14ac:dyDescent="0.25">
      <c r="A177">
        <v>0</v>
      </c>
      <c r="B177">
        <v>1</v>
      </c>
      <c r="C177" t="s">
        <v>298</v>
      </c>
      <c r="D177" t="s">
        <v>346</v>
      </c>
      <c r="E177">
        <v>-7.6095197695200003</v>
      </c>
      <c r="F177">
        <v>-7.4191523964600004</v>
      </c>
      <c r="G177" s="10">
        <f t="shared" si="157"/>
        <v>119.45743026888057</v>
      </c>
      <c r="H177" s="147">
        <f t="shared" si="153"/>
        <v>-3.8889396544851706</v>
      </c>
      <c r="J177">
        <v>-7.5552682563199998</v>
      </c>
      <c r="K177">
        <v>-7.3656901689799996</v>
      </c>
      <c r="L177" s="10">
        <f t="shared" si="124"/>
        <v>118.96214558672349</v>
      </c>
      <c r="M177" s="147">
        <f t="shared" si="154"/>
        <v>-4.384224336642248</v>
      </c>
      <c r="O177" s="13">
        <v>-357.00288935502999</v>
      </c>
      <c r="P177" s="13">
        <v>-356.80587638773</v>
      </c>
      <c r="Q177" s="11">
        <f t="shared" si="151"/>
        <v>123.62760711042137</v>
      </c>
      <c r="R177" s="147">
        <f t="shared" si="152"/>
        <v>0.28123718705562339</v>
      </c>
      <c r="T177" s="71">
        <v>-356.99657024240003</v>
      </c>
      <c r="U177" s="27">
        <v>-356.79988559301</v>
      </c>
      <c r="V177" s="10">
        <f t="shared" si="155"/>
        <v>123.42158433873274</v>
      </c>
      <c r="W177" s="147">
        <f t="shared" si="156"/>
        <v>7.5214415367000242E-2</v>
      </c>
      <c r="Y177">
        <v>-356.97915240356002</v>
      </c>
      <c r="Z177">
        <v>-356.78569577206002</v>
      </c>
      <c r="AA177" s="10">
        <f t="shared" si="128"/>
        <v>121.39597083256398</v>
      </c>
      <c r="AB177" s="147">
        <f t="shared" si="158"/>
        <v>-1.950399090801767</v>
      </c>
      <c r="AD177">
        <v>-356.95465168890001</v>
      </c>
      <c r="AE177">
        <v>-356.76239601423998</v>
      </c>
      <c r="AF177" s="10">
        <f t="shared" si="129"/>
        <v>120.64235840591675</v>
      </c>
      <c r="AG177" s="147">
        <f t="shared" si="159"/>
        <v>-2.7040115174489898</v>
      </c>
      <c r="AI177">
        <v>-356.97857679190997</v>
      </c>
      <c r="AJ177">
        <v>-356.78876919481002</v>
      </c>
      <c r="AK177" s="10">
        <f t="shared" si="130"/>
        <v>119.10616525619407</v>
      </c>
      <c r="AL177" s="147">
        <f t="shared" si="160"/>
        <v>-4.2402046671716676</v>
      </c>
      <c r="AN177">
        <v>-356.97659734634999</v>
      </c>
      <c r="AO177">
        <v>-356.78701492246</v>
      </c>
      <c r="AP177" s="10">
        <f t="shared" si="131"/>
        <v>118.96486681520618</v>
      </c>
      <c r="AQ177" s="147">
        <f t="shared" si="161"/>
        <v>-4.3815031081595635</v>
      </c>
      <c r="AS177">
        <v>-357.00551059252001</v>
      </c>
      <c r="AT177">
        <v>-356.81147845558002</v>
      </c>
      <c r="AU177" s="10">
        <f t="shared" si="132"/>
        <v>121.75710625121647</v>
      </c>
      <c r="AV177" s="147">
        <f t="shared" si="162"/>
        <v>-1.5892636721492721</v>
      </c>
      <c r="AX177">
        <v>-357.00422223680999</v>
      </c>
      <c r="AY177">
        <v>-356.80994864546</v>
      </c>
      <c r="AZ177" s="10">
        <f t="shared" si="133"/>
        <v>121.90862130803683</v>
      </c>
      <c r="BA177" s="147">
        <f t="shared" si="163"/>
        <v>-1.4377486153289141</v>
      </c>
      <c r="BC177">
        <v>-357.01161192343</v>
      </c>
      <c r="BD177">
        <v>-356.81541925111998</v>
      </c>
      <c r="BE177" s="10">
        <f t="shared" si="134"/>
        <v>123.1128638012601</v>
      </c>
      <c r="BF177" s="147">
        <f t="shared" si="164"/>
        <v>-0.23350612210563781</v>
      </c>
      <c r="BH177">
        <v>-357.01234893228002</v>
      </c>
      <c r="BI177">
        <v>-356.81578414459</v>
      </c>
      <c r="BJ177" s="10">
        <f t="shared" si="135"/>
        <v>123.34636992336574</v>
      </c>
      <c r="BK177" s="147">
        <f t="shared" si="165"/>
        <v>0</v>
      </c>
      <c r="BM177">
        <v>-356.89454516057998</v>
      </c>
      <c r="BN177">
        <v>-356.70543752524998</v>
      </c>
      <c r="BO177" s="10">
        <f t="shared" si="136"/>
        <v>118.66693224593058</v>
      </c>
      <c r="BP177" s="147">
        <f t="shared" si="166"/>
        <v>-4.6794376774351605</v>
      </c>
      <c r="BR177">
        <v>-356.85712124054999</v>
      </c>
      <c r="BS177">
        <v>-356.67011072474997</v>
      </c>
      <c r="BT177" s="10">
        <f t="shared" si="137"/>
        <v>117.35096876966522</v>
      </c>
      <c r="BU177" s="147">
        <f t="shared" si="167"/>
        <v>-5.9954011537005272</v>
      </c>
      <c r="BW177">
        <v>-356.99885140385999</v>
      </c>
      <c r="BX177">
        <v>-356.80472733920999</v>
      </c>
      <c r="BY177" s="10">
        <f t="shared" si="138"/>
        <v>121.8147918085201</v>
      </c>
      <c r="BZ177" s="147">
        <f t="shared" si="168"/>
        <v>-1.5315781148456438</v>
      </c>
      <c r="CB177">
        <v>-356.99366561763998</v>
      </c>
      <c r="CC177">
        <v>-356.79938329829997</v>
      </c>
      <c r="CD177" s="10">
        <f t="shared" si="139"/>
        <v>121.91409820904623</v>
      </c>
      <c r="CE177" s="147">
        <f t="shared" si="169"/>
        <v>-1.4322717143195121</v>
      </c>
      <c r="CG177">
        <v>-357.01087990088001</v>
      </c>
      <c r="CH177">
        <v>-356.81463692125999</v>
      </c>
      <c r="CI177" s="10">
        <f t="shared" si="140"/>
        <v>123.14443214136126</v>
      </c>
      <c r="CJ177" s="147">
        <f t="shared" si="170"/>
        <v>-0.20193778200447809</v>
      </c>
      <c r="CL177">
        <v>-356.99615627309998</v>
      </c>
      <c r="CM177">
        <v>-356.80038900929998</v>
      </c>
      <c r="CN177" s="10">
        <f t="shared" si="141"/>
        <v>122.84591570714279</v>
      </c>
      <c r="CO177" s="147">
        <f t="shared" si="171"/>
        <v>-0.50045421622294839</v>
      </c>
      <c r="CQ177">
        <v>-356.97954500633</v>
      </c>
      <c r="CR177">
        <v>-356.78470581520997</v>
      </c>
      <c r="CS177" s="10">
        <f t="shared" si="142"/>
        <v>122.26354081972669</v>
      </c>
      <c r="CT177" s="147">
        <f t="shared" si="172"/>
        <v>-1.0828291036390567</v>
      </c>
      <c r="CV177">
        <v>-357.00777571740002</v>
      </c>
      <c r="CW177">
        <v>-356.81123786403998</v>
      </c>
      <c r="CX177" s="10">
        <f t="shared" si="143"/>
        <v>123.32946836195963</v>
      </c>
      <c r="CY177" s="147">
        <f t="shared" si="173"/>
        <v>-1.6901561406115206E-2</v>
      </c>
      <c r="DA177">
        <v>-356.99887948968001</v>
      </c>
      <c r="DB177">
        <v>-356.80260051816998</v>
      </c>
      <c r="DC177" s="10">
        <f t="shared" si="144"/>
        <v>123.16701741225623</v>
      </c>
      <c r="DD177" s="147">
        <f t="shared" si="174"/>
        <v>-0.17935251110951356</v>
      </c>
      <c r="DF177">
        <v>-357.00435949882001</v>
      </c>
      <c r="DG177">
        <v>-356.80764671903</v>
      </c>
      <c r="DH177" s="10">
        <f t="shared" si="145"/>
        <v>123.4392364460259</v>
      </c>
      <c r="DI177" s="147">
        <f t="shared" si="175"/>
        <v>9.286652266015949E-2</v>
      </c>
      <c r="DK177" s="6">
        <v>-356.99788461999998</v>
      </c>
      <c r="DL177" s="2">
        <v>-356.80528311341197</v>
      </c>
      <c r="DM177" s="10">
        <f t="shared" si="146"/>
        <v>120.85937139903909</v>
      </c>
      <c r="DN177" s="147">
        <f t="shared" si="176"/>
        <v>-2.4869985243266512</v>
      </c>
      <c r="DP177" s="1">
        <v>-356.95421981999999</v>
      </c>
      <c r="DQ177" s="2">
        <v>-356.76661957261302</v>
      </c>
      <c r="DR177" s="10">
        <f t="shared" si="147"/>
        <v>117.72103123779601</v>
      </c>
      <c r="DS177" s="147">
        <f t="shared" si="177"/>
        <v>-5.62533868556973</v>
      </c>
      <c r="DU177" s="1">
        <v>-357.0051598</v>
      </c>
      <c r="DV177" s="1">
        <v>-356.81089081106501</v>
      </c>
      <c r="DW177" s="10">
        <f t="shared" si="148"/>
        <v>121.9057332465978</v>
      </c>
      <c r="DX177" s="147">
        <f t="shared" si="178"/>
        <v>-1.4406366767679373</v>
      </c>
      <c r="DZ177" s="1">
        <v>-356.99268081000002</v>
      </c>
      <c r="EA177" s="1">
        <v>-356.79981364083699</v>
      </c>
      <c r="EB177" s="10">
        <f t="shared" si="149"/>
        <v>121.02607732149737</v>
      </c>
      <c r="EC177" s="147">
        <f t="shared" si="179"/>
        <v>-2.320292601868374</v>
      </c>
      <c r="EE177" s="1">
        <v>-357.00429738000003</v>
      </c>
      <c r="EF177" s="1">
        <v>-356.80966466682901</v>
      </c>
      <c r="EG177" s="10">
        <f t="shared" si="182"/>
        <v>122.13397384194532</v>
      </c>
      <c r="EH177" s="147">
        <f t="shared" si="180"/>
        <v>-1.2123960814204224</v>
      </c>
    </row>
    <row r="178" spans="1:138" x14ac:dyDescent="0.25">
      <c r="A178">
        <v>0</v>
      </c>
      <c r="B178">
        <v>1</v>
      </c>
      <c r="C178" t="s">
        <v>427</v>
      </c>
      <c r="D178" t="s">
        <v>347</v>
      </c>
      <c r="E178">
        <v>-20.98873505625</v>
      </c>
      <c r="F178">
        <v>-20.730296989079999</v>
      </c>
      <c r="G178" s="10">
        <f t="shared" si="157"/>
        <v>162.17247152984737</v>
      </c>
      <c r="H178" s="147">
        <f t="shared" si="153"/>
        <v>4.0655197071757527</v>
      </c>
      <c r="J178">
        <v>-20.799336405590001</v>
      </c>
      <c r="K178">
        <v>-20.544374971020002</v>
      </c>
      <c r="L178" s="10">
        <f t="shared" si="124"/>
        <v>159.99084980702025</v>
      </c>
      <c r="M178" s="147">
        <f t="shared" si="154"/>
        <v>1.8838979843486356</v>
      </c>
      <c r="O178" s="13">
        <v>-811.57713576373999</v>
      </c>
      <c r="P178" s="13">
        <v>-811.32379527443004</v>
      </c>
      <c r="Q178" s="11">
        <f t="shared" si="151"/>
        <v>158.97369044688588</v>
      </c>
      <c r="R178" s="147">
        <f t="shared" si="152"/>
        <v>0.86673862421426406</v>
      </c>
      <c r="T178" s="71">
        <v>-811.5661081152</v>
      </c>
      <c r="U178" s="27">
        <v>-811.31318947556997</v>
      </c>
      <c r="V178" s="10">
        <f t="shared" si="155"/>
        <v>158.70897555423679</v>
      </c>
      <c r="W178" s="147">
        <f t="shared" si="156"/>
        <v>0.60202373156516842</v>
      </c>
      <c r="Y178">
        <v>-811.52710739427005</v>
      </c>
      <c r="Z178">
        <v>-811.27115171398998</v>
      </c>
      <c r="AA178" s="10">
        <f t="shared" si="128"/>
        <v>160.6147489325449</v>
      </c>
      <c r="AB178" s="147">
        <f t="shared" si="158"/>
        <v>2.5077971098732803</v>
      </c>
      <c r="AD178">
        <v>-811.48050037208998</v>
      </c>
      <c r="AE178">
        <v>-811.22664926258994</v>
      </c>
      <c r="AF178" s="10">
        <f t="shared" si="129"/>
        <v>159.29410972236576</v>
      </c>
      <c r="AG178" s="147">
        <f t="shared" si="159"/>
        <v>1.1871578996941423</v>
      </c>
      <c r="AI178">
        <v>-811.53731965752002</v>
      </c>
      <c r="AJ178">
        <v>-811.28113075423005</v>
      </c>
      <c r="AK178" s="10">
        <f t="shared" si="130"/>
        <v>160.76109870348728</v>
      </c>
      <c r="AL178" s="147">
        <f t="shared" si="160"/>
        <v>2.6541468808156594</v>
      </c>
      <c r="AN178">
        <v>-811.53504793515003</v>
      </c>
      <c r="AO178">
        <v>-811.27816374169004</v>
      </c>
      <c r="AP178" s="10">
        <f t="shared" si="131"/>
        <v>161.19740023808203</v>
      </c>
      <c r="AQ178" s="147">
        <f t="shared" si="161"/>
        <v>3.0904484154104068</v>
      </c>
      <c r="AS178">
        <v>-811.58603626697004</v>
      </c>
      <c r="AT178">
        <v>-811.33351977553002</v>
      </c>
      <c r="AU178" s="10">
        <f t="shared" si="132"/>
        <v>158.45662354352652</v>
      </c>
      <c r="AV178" s="147">
        <f t="shared" si="162"/>
        <v>0.34967172085490006</v>
      </c>
      <c r="AX178">
        <v>-811.58351557674996</v>
      </c>
      <c r="AY178">
        <v>-811.33030970542995</v>
      </c>
      <c r="AZ178" s="10">
        <f t="shared" si="133"/>
        <v>158.88921631201686</v>
      </c>
      <c r="BA178" s="147">
        <f t="shared" si="163"/>
        <v>0.78226448934523773</v>
      </c>
      <c r="BC178">
        <v>-811.59525936083003</v>
      </c>
      <c r="BD178">
        <v>-811.3435751728</v>
      </c>
      <c r="BE178" s="10">
        <f t="shared" si="134"/>
        <v>157.93434483072176</v>
      </c>
      <c r="BF178" s="147">
        <f t="shared" si="164"/>
        <v>-0.17260699194986273</v>
      </c>
      <c r="BH178">
        <v>-811.59614435191997</v>
      </c>
      <c r="BI178">
        <v>-811.34418509736997</v>
      </c>
      <c r="BJ178" s="10">
        <f t="shared" si="135"/>
        <v>158.10695182267162</v>
      </c>
      <c r="BK178" s="147">
        <f t="shared" si="165"/>
        <v>0</v>
      </c>
      <c r="BM178">
        <v>-811.34700042075997</v>
      </c>
      <c r="BN178">
        <v>-811.09175209051</v>
      </c>
      <c r="BO178" s="10">
        <f t="shared" si="136"/>
        <v>160.17087971515838</v>
      </c>
      <c r="BP178" s="147">
        <f t="shared" si="166"/>
        <v>2.0639278924867597</v>
      </c>
      <c r="BR178">
        <v>-811.26945110129998</v>
      </c>
      <c r="BS178">
        <v>-811.01674127369995</v>
      </c>
      <c r="BT178" s="10">
        <f t="shared" si="137"/>
        <v>158.57794391729408</v>
      </c>
      <c r="BU178" s="147">
        <f t="shared" si="167"/>
        <v>0.47099209462245994</v>
      </c>
      <c r="BW178">
        <v>-811.57226704505001</v>
      </c>
      <c r="BX178">
        <v>-811.32043546025</v>
      </c>
      <c r="BY178" s="10">
        <f t="shared" si="138"/>
        <v>158.02683777785782</v>
      </c>
      <c r="BZ178" s="147">
        <f t="shared" si="168"/>
        <v>-8.0114044813797136E-2</v>
      </c>
      <c r="CB178">
        <v>-811.56110764326002</v>
      </c>
      <c r="CC178">
        <v>-811.30908824286996</v>
      </c>
      <c r="CD178" s="10">
        <f t="shared" si="139"/>
        <v>158.14469393876291</v>
      </c>
      <c r="CE178" s="147">
        <f t="shared" si="169"/>
        <v>3.774211609129452E-2</v>
      </c>
      <c r="CG178">
        <v>-811.59306305791995</v>
      </c>
      <c r="CH178">
        <v>-811.34144803995002</v>
      </c>
      <c r="CI178" s="10">
        <f t="shared" si="140"/>
        <v>157.89093992630779</v>
      </c>
      <c r="CJ178" s="147">
        <f t="shared" si="170"/>
        <v>-0.21601189636382401</v>
      </c>
      <c r="CL178">
        <v>-811.56013685366997</v>
      </c>
      <c r="CM178">
        <v>-811.30401094343995</v>
      </c>
      <c r="CN178" s="10">
        <f t="shared" si="141"/>
        <v>160.7215699284433</v>
      </c>
      <c r="CO178" s="147">
        <f t="shared" si="171"/>
        <v>2.6146181057716831</v>
      </c>
      <c r="CQ178">
        <v>-811.53426436317</v>
      </c>
      <c r="CR178">
        <v>-811.28032266734999</v>
      </c>
      <c r="CS178" s="10">
        <f t="shared" si="142"/>
        <v>159.35095354401045</v>
      </c>
      <c r="CT178" s="147">
        <f t="shared" si="172"/>
        <v>1.244001721338833</v>
      </c>
      <c r="CV178">
        <v>-811.58606369921995</v>
      </c>
      <c r="CW178">
        <v>-811.33305126684002</v>
      </c>
      <c r="CX178" s="10">
        <f t="shared" si="143"/>
        <v>158.76783144273159</v>
      </c>
      <c r="CY178" s="147">
        <f t="shared" si="173"/>
        <v>0.66087962005997269</v>
      </c>
      <c r="DA178">
        <v>-811.57124956908001</v>
      </c>
      <c r="DB178">
        <v>-811.31880244819001</v>
      </c>
      <c r="DC178" s="10">
        <f t="shared" si="144"/>
        <v>158.41309282968186</v>
      </c>
      <c r="DD178" s="147">
        <f t="shared" si="174"/>
        <v>0.30614100701023972</v>
      </c>
      <c r="DF178">
        <v>-811.58106152804999</v>
      </c>
      <c r="DG178">
        <v>-811.32866382945997</v>
      </c>
      <c r="DH178" s="10">
        <f t="shared" si="145"/>
        <v>158.38207984222109</v>
      </c>
      <c r="DI178" s="147">
        <f t="shared" si="175"/>
        <v>0.27512801954947008</v>
      </c>
      <c r="DK178" s="6">
        <v>-811.57715760999997</v>
      </c>
      <c r="DL178" s="2">
        <v>-811.32369690608903</v>
      </c>
      <c r="DM178" s="10">
        <f t="shared" si="146"/>
        <v>159.04912631115772</v>
      </c>
      <c r="DN178" s="147">
        <f t="shared" si="176"/>
        <v>0.94217448848610275</v>
      </c>
      <c r="DP178" s="1">
        <v>-811.55464647999997</v>
      </c>
      <c r="DQ178" s="2">
        <v>-811.30046878630003</v>
      </c>
      <c r="DR178" s="10">
        <f t="shared" si="147"/>
        <v>159.49904457365187</v>
      </c>
      <c r="DS178" s="147">
        <f t="shared" si="177"/>
        <v>1.3920927509802539</v>
      </c>
      <c r="DU178" s="1">
        <v>-811.59059033000005</v>
      </c>
      <c r="DV178" s="1">
        <v>-811.338898257967</v>
      </c>
      <c r="DW178" s="10">
        <f t="shared" si="148"/>
        <v>157.93929212146031</v>
      </c>
      <c r="DX178" s="147">
        <f t="shared" si="178"/>
        <v>-0.16765970121130636</v>
      </c>
      <c r="DZ178" s="1">
        <v>-811.57572579999999</v>
      </c>
      <c r="EA178" s="1">
        <v>-811.320935891717</v>
      </c>
      <c r="EB178" s="10">
        <f t="shared" si="149"/>
        <v>159.88321534665729</v>
      </c>
      <c r="EC178" s="147">
        <f t="shared" si="179"/>
        <v>1.7762635239856763</v>
      </c>
      <c r="EE178" s="1">
        <v>-811.58987142000001</v>
      </c>
      <c r="EF178" s="1">
        <v>-811.33802543632396</v>
      </c>
      <c r="EG178" s="10">
        <f t="shared" si="182"/>
        <v>158.03587321655718</v>
      </c>
      <c r="EH178" s="147">
        <f t="shared" si="180"/>
        <v>-7.107860611444039E-2</v>
      </c>
    </row>
    <row r="179" spans="1:138" x14ac:dyDescent="0.25">
      <c r="A179">
        <v>0</v>
      </c>
      <c r="B179">
        <v>1</v>
      </c>
      <c r="C179" t="s">
        <v>429</v>
      </c>
      <c r="D179" t="s">
        <v>348</v>
      </c>
      <c r="E179">
        <v>-7.4631791068900002</v>
      </c>
      <c r="F179">
        <v>-7.25683713958</v>
      </c>
      <c r="G179" s="10">
        <f t="shared" si="157"/>
        <v>129.48164790669821</v>
      </c>
      <c r="H179" s="147">
        <f t="shared" si="153"/>
        <v>5.5195864439811828</v>
      </c>
      <c r="J179">
        <v>-8.1075206414400007</v>
      </c>
      <c r="K179">
        <v>-7.9165584137799998</v>
      </c>
      <c r="L179" s="10">
        <f t="shared" si="124"/>
        <v>119.83070747892718</v>
      </c>
      <c r="M179" s="147">
        <f t="shared" si="154"/>
        <v>-4.1313539837898503</v>
      </c>
      <c r="O179" s="13">
        <v>-593.99116173597997</v>
      </c>
      <c r="P179" s="13">
        <v>-593.79385974180002</v>
      </c>
      <c r="Q179" s="11">
        <f t="shared" si="151"/>
        <v>123.80897436786174</v>
      </c>
      <c r="R179" s="147">
        <f t="shared" si="152"/>
        <v>-0.15308709485529448</v>
      </c>
      <c r="T179" s="71">
        <v>-593.98174163786996</v>
      </c>
      <c r="U179" s="27">
        <v>-593.78467080348003</v>
      </c>
      <c r="V179" s="10">
        <f t="shared" si="155"/>
        <v>123.663919288027</v>
      </c>
      <c r="W179" s="147">
        <f t="shared" si="156"/>
        <v>-0.29814217469002813</v>
      </c>
      <c r="Y179">
        <v>-593.95486743541005</v>
      </c>
      <c r="Z179">
        <v>-593.75876387305004</v>
      </c>
      <c r="AA179" s="10">
        <f t="shared" si="128"/>
        <v>123.05694641652877</v>
      </c>
      <c r="AB179" s="147">
        <f t="shared" si="158"/>
        <v>-0.90511504618825711</v>
      </c>
      <c r="AD179">
        <v>-593.91869730726</v>
      </c>
      <c r="AE179">
        <v>-593.72400335125997</v>
      </c>
      <c r="AF179" s="10">
        <f t="shared" si="129"/>
        <v>122.17240432958344</v>
      </c>
      <c r="AG179" s="147">
        <f t="shared" si="159"/>
        <v>-1.7896571331335878</v>
      </c>
      <c r="AI179">
        <v>-593.96536420667996</v>
      </c>
      <c r="AJ179">
        <v>-593.76964789050999</v>
      </c>
      <c r="AK179" s="10">
        <f t="shared" si="130"/>
        <v>122.81394555982301</v>
      </c>
      <c r="AL179" s="147">
        <f t="shared" si="160"/>
        <v>-1.1481159028940198</v>
      </c>
      <c r="AN179">
        <v>-593.96410176290999</v>
      </c>
      <c r="AO179">
        <v>-593.76842290719003</v>
      </c>
      <c r="AP179" s="10">
        <f t="shared" si="131"/>
        <v>122.79043875283308</v>
      </c>
      <c r="AQ179" s="147">
        <f t="shared" si="161"/>
        <v>-1.1716227098839482</v>
      </c>
      <c r="AS179">
        <v>-593.99846322208998</v>
      </c>
      <c r="AT179">
        <v>-593.80133197427995</v>
      </c>
      <c r="AU179" s="10">
        <f t="shared" si="132"/>
        <v>123.70182931327471</v>
      </c>
      <c r="AV179" s="147">
        <f t="shared" si="162"/>
        <v>-0.26023214944231654</v>
      </c>
      <c r="AX179">
        <v>-593.99739020973004</v>
      </c>
      <c r="AY179">
        <v>-593.80009573631003</v>
      </c>
      <c r="AZ179" s="10">
        <f t="shared" si="133"/>
        <v>123.80425501579391</v>
      </c>
      <c r="BA179" s="147">
        <f t="shared" si="163"/>
        <v>-0.15780644692311796</v>
      </c>
      <c r="BC179">
        <v>-594.00459695561995</v>
      </c>
      <c r="BD179">
        <v>-593.80710823528</v>
      </c>
      <c r="BE179" s="10">
        <f t="shared" si="134"/>
        <v>123.92614690052051</v>
      </c>
      <c r="BF179" s="147">
        <f t="shared" si="164"/>
        <v>-3.5914562196524003E-2</v>
      </c>
      <c r="BH179">
        <v>-594.00518955103996</v>
      </c>
      <c r="BI179">
        <v>-593.80764359725003</v>
      </c>
      <c r="BJ179" s="10">
        <f t="shared" si="135"/>
        <v>123.96206146271703</v>
      </c>
      <c r="BK179" s="147">
        <f t="shared" si="165"/>
        <v>0</v>
      </c>
      <c r="BM179">
        <v>-593.81650585638999</v>
      </c>
      <c r="BN179">
        <v>-593.62385336646003</v>
      </c>
      <c r="BO179" s="10">
        <f t="shared" si="136"/>
        <v>120.89136395595504</v>
      </c>
      <c r="BP179" s="147">
        <f t="shared" si="166"/>
        <v>-3.0706975067619879</v>
      </c>
      <c r="BR179">
        <v>-593.76142076586996</v>
      </c>
      <c r="BS179">
        <v>-593.57002592088998</v>
      </c>
      <c r="BT179" s="10">
        <f t="shared" si="137"/>
        <v>120.10217917338839</v>
      </c>
      <c r="BU179" s="147">
        <f t="shared" si="167"/>
        <v>-3.8598822893286382</v>
      </c>
      <c r="BW179">
        <v>-593.98721040020996</v>
      </c>
      <c r="BX179">
        <v>-593.79104453999003</v>
      </c>
      <c r="BY179" s="10">
        <f t="shared" si="138"/>
        <v>123.0960389466114</v>
      </c>
      <c r="BZ179" s="147">
        <f t="shared" si="168"/>
        <v>-0.8660225161056303</v>
      </c>
      <c r="CB179">
        <v>-593.97791404746999</v>
      </c>
      <c r="CC179">
        <v>-593.78157761649004</v>
      </c>
      <c r="CD179" s="10">
        <f t="shared" si="139"/>
        <v>123.20307380423122</v>
      </c>
      <c r="CE179" s="147">
        <f t="shared" si="169"/>
        <v>-0.75898765848580751</v>
      </c>
      <c r="CG179">
        <v>-594.00288470200996</v>
      </c>
      <c r="CH179">
        <v>-593.80549729976997</v>
      </c>
      <c r="CI179" s="10">
        <f t="shared" si="140"/>
        <v>123.86256877962042</v>
      </c>
      <c r="CJ179" s="147">
        <f t="shared" si="170"/>
        <v>-9.9492683096613632E-2</v>
      </c>
      <c r="CL179">
        <v>-593.98276949273998</v>
      </c>
      <c r="CM179">
        <v>-593.78540680434003</v>
      </c>
      <c r="CN179" s="10">
        <f t="shared" si="141"/>
        <v>123.84706059785177</v>
      </c>
      <c r="CO179" s="147">
        <f t="shared" si="171"/>
        <v>-0.11500086486526584</v>
      </c>
      <c r="CQ179">
        <v>-593.95992312585997</v>
      </c>
      <c r="CR179">
        <v>-593.76397288383998</v>
      </c>
      <c r="CS179" s="10">
        <f t="shared" si="142"/>
        <v>122.96073636996371</v>
      </c>
      <c r="CT179" s="147">
        <f t="shared" si="172"/>
        <v>-1.0013250927533193</v>
      </c>
      <c r="CV179">
        <v>-593.99887911941005</v>
      </c>
      <c r="CW179">
        <v>-593.80161012731003</v>
      </c>
      <c r="CX179" s="10">
        <f t="shared" si="143"/>
        <v>123.7882652326842</v>
      </c>
      <c r="CY179" s="147">
        <f t="shared" si="173"/>
        <v>-0.17379623003283484</v>
      </c>
      <c r="DA179">
        <v>-593.98439549340003</v>
      </c>
      <c r="DB179">
        <v>-593.78709518327003</v>
      </c>
      <c r="DC179" s="10">
        <f t="shared" si="144"/>
        <v>123.80791760967863</v>
      </c>
      <c r="DD179" s="147">
        <f t="shared" si="174"/>
        <v>-0.15414385303840561</v>
      </c>
      <c r="DF179">
        <v>-593.99230624268</v>
      </c>
      <c r="DG179">
        <v>-593.79469710037995</v>
      </c>
      <c r="DH179" s="10">
        <f t="shared" si="145"/>
        <v>124.00171288470598</v>
      </c>
      <c r="DI179" s="147">
        <f t="shared" si="175"/>
        <v>3.9651421988949664E-2</v>
      </c>
      <c r="DK179" s="71">
        <v>-593.98608815</v>
      </c>
      <c r="DL179" s="2">
        <v>-593.78973676343696</v>
      </c>
      <c r="DM179" s="10">
        <f t="shared" si="146"/>
        <v>123.21245858217168</v>
      </c>
      <c r="DN179" s="147">
        <f t="shared" si="176"/>
        <v>-0.7496028805453534</v>
      </c>
      <c r="DP179" s="1">
        <v>-593.93063442000005</v>
      </c>
      <c r="DQ179" s="2">
        <v>-593.73509711969302</v>
      </c>
      <c r="DR179" s="10">
        <f t="shared" si="147"/>
        <v>122.70161131566034</v>
      </c>
      <c r="DS179" s="147">
        <f t="shared" si="177"/>
        <v>-1.2604501470566873</v>
      </c>
      <c r="DU179" s="1">
        <v>-593.99816780000003</v>
      </c>
      <c r="DV179" s="1">
        <v>-593.80157860743896</v>
      </c>
      <c r="DW179" s="10">
        <f t="shared" si="148"/>
        <v>123.36168422400183</v>
      </c>
      <c r="DX179" s="147">
        <f t="shared" si="178"/>
        <v>-0.60037723871519688</v>
      </c>
      <c r="DZ179" s="1">
        <v>-593.98225414000001</v>
      </c>
      <c r="EA179" s="1">
        <v>-593.78667076731801</v>
      </c>
      <c r="EB179" s="10">
        <f t="shared" si="149"/>
        <v>122.73052219167847</v>
      </c>
      <c r="EC179" s="147">
        <f t="shared" si="179"/>
        <v>-1.2315392710385566</v>
      </c>
      <c r="EE179" s="1">
        <v>-593.99754636</v>
      </c>
      <c r="EF179" s="1">
        <v>-593.80081731916698</v>
      </c>
      <c r="EG179" s="10">
        <f t="shared" si="182"/>
        <v>123.44944041312839</v>
      </c>
      <c r="EH179" s="147">
        <f t="shared" si="180"/>
        <v>-0.51262104958864541</v>
      </c>
    </row>
    <row r="180" spans="1:138" x14ac:dyDescent="0.25">
      <c r="A180">
        <v>0</v>
      </c>
      <c r="B180">
        <v>1</v>
      </c>
      <c r="C180" t="s">
        <v>428</v>
      </c>
      <c r="D180" t="s">
        <v>349</v>
      </c>
      <c r="E180">
        <v>-15.35670726096</v>
      </c>
      <c r="F180">
        <v>-14.99714258196</v>
      </c>
      <c r="G180" s="10">
        <f t="shared" si="157"/>
        <v>225.63043171928999</v>
      </c>
      <c r="H180" s="147">
        <f t="shared" si="153"/>
        <v>-3.6429100580386944</v>
      </c>
      <c r="J180">
        <v>-15.18984979296</v>
      </c>
      <c r="K180">
        <v>-14.8305445783</v>
      </c>
      <c r="L180" s="10">
        <f t="shared" si="124"/>
        <v>225.46761525129713</v>
      </c>
      <c r="M180" s="147">
        <f t="shared" si="154"/>
        <v>-3.8057265260315489</v>
      </c>
      <c r="O180" s="13">
        <v>-467.81363221622001</v>
      </c>
      <c r="P180" s="13">
        <v>-467.44667680241002</v>
      </c>
      <c r="Q180" s="11">
        <f t="shared" si="151"/>
        <v>230.26819171990667</v>
      </c>
      <c r="R180" s="147">
        <f t="shared" si="152"/>
        <v>0.99484994257798576</v>
      </c>
      <c r="T180" s="71">
        <v>-467.80633170055</v>
      </c>
      <c r="U180" s="27">
        <v>-467.43927861886999</v>
      </c>
      <c r="V180" s="10">
        <f t="shared" si="155"/>
        <v>230.32947928502458</v>
      </c>
      <c r="W180" s="147">
        <f t="shared" si="156"/>
        <v>1.0561375076958939</v>
      </c>
      <c r="Y180">
        <v>-467.78814532093003</v>
      </c>
      <c r="Z180">
        <v>-467.42351199489002</v>
      </c>
      <c r="AA180" s="10">
        <f t="shared" si="128"/>
        <v>228.81105842336478</v>
      </c>
      <c r="AB180" s="147">
        <f t="shared" si="158"/>
        <v>-0.46228335396389753</v>
      </c>
      <c r="AD180">
        <v>-467.76148540859998</v>
      </c>
      <c r="AE180">
        <v>-467.39978589689002</v>
      </c>
      <c r="AF180" s="10">
        <f t="shared" si="129"/>
        <v>226.97006059311556</v>
      </c>
      <c r="AG180" s="147">
        <f t="shared" si="159"/>
        <v>-2.3032811842131196</v>
      </c>
      <c r="AI180">
        <v>-467.79300748669999</v>
      </c>
      <c r="AJ180">
        <v>-467.42764531779</v>
      </c>
      <c r="AK180" s="10">
        <f t="shared" si="130"/>
        <v>229.26841461271184</v>
      </c>
      <c r="AL180" s="147">
        <f t="shared" si="160"/>
        <v>-4.9271646168449479E-3</v>
      </c>
      <c r="AN180">
        <v>-467.79214342981999</v>
      </c>
      <c r="AO180">
        <v>-467.42658185457998</v>
      </c>
      <c r="AP180" s="10">
        <f t="shared" si="131"/>
        <v>229.39354407885747</v>
      </c>
      <c r="AQ180" s="147">
        <f t="shared" si="161"/>
        <v>0.12020230152879208</v>
      </c>
      <c r="AS180">
        <v>-467.81881024309001</v>
      </c>
      <c r="AT180">
        <v>-467.45342763751</v>
      </c>
      <c r="AU180" s="10">
        <f t="shared" si="132"/>
        <v>229.2812388275118</v>
      </c>
      <c r="AV180" s="147">
        <f t="shared" si="162"/>
        <v>7.8970501831179263E-3</v>
      </c>
      <c r="AX180">
        <v>-467.8176475413</v>
      </c>
      <c r="AY180">
        <v>-467.45208837675</v>
      </c>
      <c r="AZ180" s="10">
        <f t="shared" si="133"/>
        <v>229.3920313467747</v>
      </c>
      <c r="BA180" s="147">
        <f t="shared" si="163"/>
        <v>0.11868956944601905</v>
      </c>
      <c r="BC180">
        <v>-467.82358258917998</v>
      </c>
      <c r="BD180">
        <v>-467.45821774433</v>
      </c>
      <c r="BE180" s="10">
        <f t="shared" si="134"/>
        <v>229.2700937918097</v>
      </c>
      <c r="BF180" s="147">
        <f t="shared" si="164"/>
        <v>-3.2479855189819773E-3</v>
      </c>
      <c r="BH180">
        <v>-467.82395755661003</v>
      </c>
      <c r="BI180">
        <v>-467.45858753576999</v>
      </c>
      <c r="BJ180" s="10">
        <f t="shared" si="135"/>
        <v>229.27334177732868</v>
      </c>
      <c r="BK180" s="147">
        <f t="shared" si="165"/>
        <v>0</v>
      </c>
      <c r="BM180">
        <v>-467.67826307990998</v>
      </c>
      <c r="BN180">
        <v>-467.31854711125999</v>
      </c>
      <c r="BO180" s="10">
        <f t="shared" si="136"/>
        <v>225.72536748755746</v>
      </c>
      <c r="BP180" s="147">
        <f t="shared" si="166"/>
        <v>-3.5479742897712185</v>
      </c>
      <c r="BR180">
        <v>-467.63181904153998</v>
      </c>
      <c r="BS180">
        <v>-467.27430318564001</v>
      </c>
      <c r="BT180" s="10">
        <f t="shared" si="137"/>
        <v>224.34477473579395</v>
      </c>
      <c r="BU180" s="147">
        <f t="shared" si="167"/>
        <v>-4.928567041534734</v>
      </c>
      <c r="BW180">
        <v>-467.80969949082998</v>
      </c>
      <c r="BX180">
        <v>-467.44594595688</v>
      </c>
      <c r="BY180" s="10">
        <f t="shared" si="138"/>
        <v>228.25898008895766</v>
      </c>
      <c r="BZ180" s="147">
        <f t="shared" si="168"/>
        <v>-1.0143616883710251</v>
      </c>
      <c r="CB180">
        <v>-467.80348023897</v>
      </c>
      <c r="CC180">
        <v>-467.43954953387998</v>
      </c>
      <c r="CD180" s="10">
        <f t="shared" si="139"/>
        <v>228.37015675103399</v>
      </c>
      <c r="CE180" s="147">
        <f t="shared" si="169"/>
        <v>-0.90318502629469322</v>
      </c>
      <c r="CG180">
        <v>-467.82205040181998</v>
      </c>
      <c r="CH180">
        <v>-467.45719123777002</v>
      </c>
      <c r="CI180" s="10">
        <f t="shared" si="140"/>
        <v>228.95277403299059</v>
      </c>
      <c r="CJ180" s="147">
        <f t="shared" si="170"/>
        <v>-0.3205677443380921</v>
      </c>
      <c r="CL180">
        <v>-467.8043828749</v>
      </c>
      <c r="CM180">
        <v>-467.43879099215002</v>
      </c>
      <c r="CN180" s="10">
        <f t="shared" si="141"/>
        <v>229.41256234444106</v>
      </c>
      <c r="CO180" s="147">
        <f t="shared" si="171"/>
        <v>0.13922056711237474</v>
      </c>
      <c r="CQ180">
        <v>-467.78888667283002</v>
      </c>
      <c r="CR180">
        <v>-467.42690545048998</v>
      </c>
      <c r="CS180" s="10">
        <f t="shared" si="142"/>
        <v>227.14683683059505</v>
      </c>
      <c r="CT180" s="147">
        <f t="shared" si="172"/>
        <v>-2.1265049467336326</v>
      </c>
      <c r="CV180">
        <v>-467.81880534378001</v>
      </c>
      <c r="CW180">
        <v>-467.45373089165003</v>
      </c>
      <c r="CX180" s="10">
        <f t="shared" si="143"/>
        <v>229.08786945608907</v>
      </c>
      <c r="CY180" s="147">
        <f t="shared" si="173"/>
        <v>-0.18547232123961521</v>
      </c>
      <c r="DA180">
        <v>-467.81126418974998</v>
      </c>
      <c r="DB180">
        <v>-467.44673133739002</v>
      </c>
      <c r="DC180" s="10">
        <f t="shared" si="144"/>
        <v>228.74801018439683</v>
      </c>
      <c r="DD180" s="147">
        <f t="shared" si="174"/>
        <v>-0.52533159293184895</v>
      </c>
      <c r="DF180">
        <v>-467.81673040397999</v>
      </c>
      <c r="DG180">
        <v>-467.45146914898999</v>
      </c>
      <c r="DH180" s="10">
        <f t="shared" si="145"/>
        <v>229.20509011877661</v>
      </c>
      <c r="DI180" s="147">
        <f t="shared" si="175"/>
        <v>-6.8251658552071603E-2</v>
      </c>
      <c r="DK180" s="6">
        <v>-467.81540229000001</v>
      </c>
      <c r="DL180" s="2">
        <v>-467.45111783911602</v>
      </c>
      <c r="DM180" s="10">
        <f t="shared" si="146"/>
        <v>228.59213577420991</v>
      </c>
      <c r="DN180" s="147">
        <f t="shared" si="176"/>
        <v>-0.68120600311877411</v>
      </c>
      <c r="DP180" s="27">
        <v>-467.80109539</v>
      </c>
      <c r="DQ180" s="2">
        <v>-467.44109699173401</v>
      </c>
      <c r="DR180" s="10">
        <f t="shared" si="147"/>
        <v>225.90259489588917</v>
      </c>
      <c r="DS180" s="147">
        <f t="shared" si="177"/>
        <v>-3.3707468814395156</v>
      </c>
      <c r="DU180" s="1">
        <v>-467.82010141000001</v>
      </c>
      <c r="DV180" s="1">
        <v>-467.45628645457498</v>
      </c>
      <c r="DW180" s="10">
        <f t="shared" si="148"/>
        <v>228.29752267875907</v>
      </c>
      <c r="DX180" s="147">
        <f t="shared" si="178"/>
        <v>-0.97581909856961602</v>
      </c>
      <c r="DZ180" s="1">
        <v>-467.81513388000002</v>
      </c>
      <c r="EA180" s="1">
        <v>-467.450675829685</v>
      </c>
      <c r="EB180" s="10">
        <f t="shared" si="149"/>
        <v>228.70107115317964</v>
      </c>
      <c r="EC180" s="147">
        <f t="shared" si="179"/>
        <v>-0.5722706241490414</v>
      </c>
      <c r="EE180" s="1">
        <v>-467.81974273999998</v>
      </c>
      <c r="EF180" s="1">
        <v>-467.45577956932902</v>
      </c>
      <c r="EG180" s="10">
        <f t="shared" si="182"/>
        <v>228.39052922773192</v>
      </c>
      <c r="EH180" s="147">
        <f t="shared" si="180"/>
        <v>-0.88281254959676403</v>
      </c>
    </row>
    <row r="181" spans="1:138" x14ac:dyDescent="0.25">
      <c r="A181">
        <v>0</v>
      </c>
      <c r="B181">
        <v>1</v>
      </c>
      <c r="C181" t="s">
        <v>298</v>
      </c>
      <c r="D181" t="s">
        <v>350</v>
      </c>
      <c r="E181">
        <v>-7.95822512188</v>
      </c>
      <c r="F181">
        <v>-7.71949176659</v>
      </c>
      <c r="G181" s="10">
        <f t="shared" si="157"/>
        <v>149.80756777802787</v>
      </c>
      <c r="H181" s="147">
        <f t="shared" si="153"/>
        <v>-3.5593871969163615</v>
      </c>
      <c r="J181">
        <v>-7.9021364574500002</v>
      </c>
      <c r="K181">
        <v>-7.6642241459199996</v>
      </c>
      <c r="L181" s="10">
        <f t="shared" si="124"/>
        <v>149.29235460819066</v>
      </c>
      <c r="M181" s="147">
        <f t="shared" si="154"/>
        <v>-4.0746003667535717</v>
      </c>
      <c r="O181" s="13">
        <v>-350.06649345811002</v>
      </c>
      <c r="P181" s="13">
        <v>-349.82143638090997</v>
      </c>
      <c r="Q181" s="11">
        <f t="shared" si="151"/>
        <v>153.77576651380002</v>
      </c>
      <c r="R181" s="147">
        <f t="shared" si="152"/>
        <v>0.40881153885578669</v>
      </c>
      <c r="T181" s="71">
        <v>-350.06172675268999</v>
      </c>
      <c r="U181" s="27">
        <v>-349.81684089426</v>
      </c>
      <c r="V181" s="10">
        <f t="shared" si="155"/>
        <v>153.66832502340651</v>
      </c>
      <c r="W181" s="147">
        <f t="shared" si="156"/>
        <v>0.30137004846227455</v>
      </c>
      <c r="Y181">
        <v>-350.04267977396</v>
      </c>
      <c r="Z181">
        <v>-349.80181388641</v>
      </c>
      <c r="AA181" s="10">
        <f t="shared" si="128"/>
        <v>151.1457530965011</v>
      </c>
      <c r="AB181" s="147">
        <f t="shared" si="158"/>
        <v>-2.2212018784431393</v>
      </c>
      <c r="AD181">
        <v>-350.01938598612003</v>
      </c>
      <c r="AE181">
        <v>-349.78127478638999</v>
      </c>
      <c r="AF181" s="10">
        <f t="shared" si="129"/>
        <v>149.4171589425988</v>
      </c>
      <c r="AG181" s="147">
        <f t="shared" si="159"/>
        <v>-3.9497960323454322</v>
      </c>
      <c r="AI181">
        <v>-350.04648533917998</v>
      </c>
      <c r="AJ181">
        <v>-349.80578736479998</v>
      </c>
      <c r="AK181" s="10">
        <f t="shared" si="130"/>
        <v>151.04038590319252</v>
      </c>
      <c r="AL181" s="147">
        <f t="shared" si="160"/>
        <v>-2.3265690717517202</v>
      </c>
      <c r="AN181">
        <v>-350.04461228486002</v>
      </c>
      <c r="AO181">
        <v>-349.80430034394999</v>
      </c>
      <c r="AP181" s="10">
        <f t="shared" si="131"/>
        <v>150.79814604045464</v>
      </c>
      <c r="AQ181" s="147">
        <f t="shared" si="161"/>
        <v>-2.5688089344895957</v>
      </c>
      <c r="AS181">
        <v>-350.07119304348998</v>
      </c>
      <c r="AT181">
        <v>-349.82765685263001</v>
      </c>
      <c r="AU181" s="10">
        <f t="shared" si="132"/>
        <v>152.82139512653993</v>
      </c>
      <c r="AV181" s="147">
        <f t="shared" si="162"/>
        <v>-0.54555984840430938</v>
      </c>
      <c r="AX181">
        <v>-350.07031379590001</v>
      </c>
      <c r="AY181">
        <v>-349.82677218472998</v>
      </c>
      <c r="AZ181" s="10">
        <f t="shared" si="133"/>
        <v>152.82479642530589</v>
      </c>
      <c r="BA181" s="147">
        <f t="shared" si="163"/>
        <v>-0.54215854963834431</v>
      </c>
      <c r="BC181">
        <v>-350.07584809617998</v>
      </c>
      <c r="BD181">
        <v>-349.83155619941999</v>
      </c>
      <c r="BE181" s="10">
        <f t="shared" si="134"/>
        <v>153.29560813586096</v>
      </c>
      <c r="BF181" s="147">
        <f t="shared" si="164"/>
        <v>-7.1346839083275881E-2</v>
      </c>
      <c r="BH181">
        <v>-350.07627802869001</v>
      </c>
      <c r="BI181">
        <v>-349.83187243359998</v>
      </c>
      <c r="BJ181" s="10">
        <f t="shared" si="135"/>
        <v>153.36695497494424</v>
      </c>
      <c r="BK181" s="147">
        <f t="shared" si="165"/>
        <v>0</v>
      </c>
      <c r="BM181">
        <v>-349.96144197577001</v>
      </c>
      <c r="BN181">
        <v>-349.72353508199001</v>
      </c>
      <c r="BO181" s="10">
        <f t="shared" si="136"/>
        <v>149.28895491589222</v>
      </c>
      <c r="BP181" s="147">
        <f t="shared" si="166"/>
        <v>-4.078000059052016</v>
      </c>
      <c r="BR181">
        <v>-349.92640475991999</v>
      </c>
      <c r="BS181">
        <v>-349.6902881876</v>
      </c>
      <c r="BT181" s="10">
        <f t="shared" si="137"/>
        <v>148.16551029651444</v>
      </c>
      <c r="BU181" s="147">
        <f t="shared" si="167"/>
        <v>-5.2014446784297945</v>
      </c>
      <c r="BW181">
        <v>-350.06345519592003</v>
      </c>
      <c r="BX181">
        <v>-349.82095995469001</v>
      </c>
      <c r="BY181" s="10">
        <f t="shared" si="138"/>
        <v>152.16818882424809</v>
      </c>
      <c r="BZ181" s="147">
        <f t="shared" si="168"/>
        <v>-1.1987661506961445</v>
      </c>
      <c r="CB181">
        <v>-350.05838051987001</v>
      </c>
      <c r="CC181">
        <v>-349.81575799484</v>
      </c>
      <c r="CD181" s="10">
        <f t="shared" si="139"/>
        <v>152.24806068158466</v>
      </c>
      <c r="CE181" s="147">
        <f t="shared" si="169"/>
        <v>-1.118894293359574</v>
      </c>
      <c r="CG181">
        <v>-350.07485409848999</v>
      </c>
      <c r="CH181">
        <v>-349.83081921204001</v>
      </c>
      <c r="CI181" s="10">
        <f t="shared" si="140"/>
        <v>153.13433159622761</v>
      </c>
      <c r="CJ181" s="147">
        <f t="shared" si="170"/>
        <v>-0.23262337871662453</v>
      </c>
      <c r="CL181">
        <v>-350.05560378962002</v>
      </c>
      <c r="CM181">
        <v>-349.81359879508</v>
      </c>
      <c r="CN181" s="10">
        <f t="shared" si="141"/>
        <v>151.86055412381114</v>
      </c>
      <c r="CO181" s="147">
        <f t="shared" si="171"/>
        <v>-1.506400851133094</v>
      </c>
      <c r="CQ181">
        <v>-350.03994166256001</v>
      </c>
      <c r="CR181">
        <v>-349.80016725067998</v>
      </c>
      <c r="CS181" s="10">
        <f t="shared" si="142"/>
        <v>150.46084119884057</v>
      </c>
      <c r="CT181" s="147">
        <f t="shared" si="172"/>
        <v>-2.9061137761036662</v>
      </c>
      <c r="CV181">
        <v>-350.06972657089</v>
      </c>
      <c r="CW181">
        <v>-349.82626326315</v>
      </c>
      <c r="CX181" s="10">
        <f t="shared" si="143"/>
        <v>152.7756602399279</v>
      </c>
      <c r="CY181" s="147">
        <f t="shared" si="173"/>
        <v>-0.59129473501633356</v>
      </c>
      <c r="DA181">
        <v>-350.06260868129999</v>
      </c>
      <c r="DB181">
        <v>-349.81916595818001</v>
      </c>
      <c r="DC181" s="10">
        <f t="shared" si="144"/>
        <v>152.76274318502078</v>
      </c>
      <c r="DD181" s="147">
        <f t="shared" si="174"/>
        <v>-0.60421178992345403</v>
      </c>
      <c r="DF181">
        <v>-350.06830230702002</v>
      </c>
      <c r="DG181">
        <v>-349.82415468750997</v>
      </c>
      <c r="DH181" s="10">
        <f t="shared" si="145"/>
        <v>153.20507271874828</v>
      </c>
      <c r="DI181" s="147">
        <f t="shared" si="175"/>
        <v>-0.16188225619595187</v>
      </c>
      <c r="DK181" s="6">
        <v>-350.06328600000001</v>
      </c>
      <c r="DL181" s="2">
        <v>-349.82155007338099</v>
      </c>
      <c r="DM181" s="10">
        <f t="shared" si="146"/>
        <v>151.69171131269789</v>
      </c>
      <c r="DN181" s="147">
        <f t="shared" si="176"/>
        <v>-1.6752436622463449</v>
      </c>
      <c r="DP181" s="1">
        <v>-350.01576240999998</v>
      </c>
      <c r="DQ181" s="2">
        <v>-349.77468723212297</v>
      </c>
      <c r="DR181" s="10">
        <f t="shared" si="147"/>
        <v>151.27708486960111</v>
      </c>
      <c r="DS181" s="147">
        <f t="shared" si="177"/>
        <v>-2.0898701053431239</v>
      </c>
      <c r="DU181" s="1">
        <v>-350.06990438000003</v>
      </c>
      <c r="DV181" s="1">
        <v>-349.827256591641</v>
      </c>
      <c r="DW181" s="10">
        <f t="shared" si="148"/>
        <v>152.26391367317009</v>
      </c>
      <c r="DX181" s="147">
        <f t="shared" si="178"/>
        <v>-1.1030413017741409</v>
      </c>
      <c r="DZ181" s="1">
        <v>-350.05594309999998</v>
      </c>
      <c r="EA181" s="1">
        <v>-349.81328391651601</v>
      </c>
      <c r="EB181" s="10">
        <f t="shared" si="149"/>
        <v>152.27106422802322</v>
      </c>
      <c r="EC181" s="147">
        <f t="shared" si="179"/>
        <v>-1.0958907469210146</v>
      </c>
      <c r="EE181" s="27">
        <v>-350.06896809</v>
      </c>
      <c r="EF181" s="1">
        <v>-349.82611521672999</v>
      </c>
      <c r="EG181" s="10">
        <f t="shared" si="182"/>
        <v>152.39260650566408</v>
      </c>
      <c r="EH181" s="147">
        <f t="shared" si="180"/>
        <v>-0.97434846928015872</v>
      </c>
    </row>
    <row r="182" spans="1:138" x14ac:dyDescent="0.25">
      <c r="A182">
        <v>0</v>
      </c>
      <c r="B182">
        <v>1</v>
      </c>
      <c r="C182" t="s">
        <v>427</v>
      </c>
      <c r="D182" t="s">
        <v>351</v>
      </c>
      <c r="E182">
        <v>-11.0644831135</v>
      </c>
      <c r="F182">
        <v>-10.767458576939999</v>
      </c>
      <c r="G182" s="10">
        <f t="shared" si="157"/>
        <v>186.38586693676584</v>
      </c>
      <c r="H182" s="147">
        <f t="shared" si="153"/>
        <v>-4.5475482594109451</v>
      </c>
      <c r="J182">
        <v>-10.95709814212</v>
      </c>
      <c r="K182">
        <v>-10.658456018520001</v>
      </c>
      <c r="L182" s="10">
        <f t="shared" si="124"/>
        <v>187.40091898023522</v>
      </c>
      <c r="M182" s="147">
        <f t="shared" si="154"/>
        <v>-3.5324962159415634</v>
      </c>
      <c r="O182" s="13">
        <v>-406.3512174979</v>
      </c>
      <c r="P182" s="13">
        <v>-406.04634145134003</v>
      </c>
      <c r="Q182" s="11">
        <f t="shared" si="151"/>
        <v>191.31276797684581</v>
      </c>
      <c r="R182" s="147">
        <f t="shared" si="152"/>
        <v>0.37935278066902356</v>
      </c>
      <c r="T182" s="71">
        <v>-406.34557542431003</v>
      </c>
      <c r="U182" s="27">
        <v>-406.0408388692</v>
      </c>
      <c r="V182" s="10">
        <f t="shared" si="155"/>
        <v>191.22523569709219</v>
      </c>
      <c r="W182" s="147">
        <f t="shared" si="156"/>
        <v>0.29182050091540646</v>
      </c>
      <c r="Y182">
        <v>-406.32472226258</v>
      </c>
      <c r="Z182">
        <v>-406.02379642440002</v>
      </c>
      <c r="AA182" s="10">
        <f t="shared" si="128"/>
        <v>188.83397271631813</v>
      </c>
      <c r="AB182" s="147">
        <f t="shared" si="158"/>
        <v>-2.0994424798586522</v>
      </c>
      <c r="AD182">
        <v>-406.29942527345997</v>
      </c>
      <c r="AE182">
        <v>-406.00185603128</v>
      </c>
      <c r="AF182" s="10">
        <f t="shared" si="129"/>
        <v>186.72767516035606</v>
      </c>
      <c r="AG182" s="147">
        <f t="shared" si="159"/>
        <v>-4.2057400358207246</v>
      </c>
      <c r="AI182">
        <v>-406.32828628883999</v>
      </c>
      <c r="AJ182">
        <v>-406.02698259915002</v>
      </c>
      <c r="AK182" s="10">
        <f t="shared" si="130"/>
        <v>189.07107831735524</v>
      </c>
      <c r="AL182" s="147">
        <f t="shared" si="160"/>
        <v>-1.8623368788215373</v>
      </c>
      <c r="AN182">
        <v>-406.32678393473998</v>
      </c>
      <c r="AO182">
        <v>-406.02563742673999</v>
      </c>
      <c r="AP182" s="10">
        <f t="shared" si="131"/>
        <v>188.97244523507246</v>
      </c>
      <c r="AQ182" s="147">
        <f t="shared" si="161"/>
        <v>-1.9609699611043254</v>
      </c>
      <c r="AS182">
        <v>-406.35598826263998</v>
      </c>
      <c r="AT182">
        <v>-406.05201542206999</v>
      </c>
      <c r="AU182" s="10">
        <f t="shared" si="132"/>
        <v>190.74599718607914</v>
      </c>
      <c r="AV182" s="147">
        <f t="shared" si="162"/>
        <v>-0.18741801009764458</v>
      </c>
      <c r="AX182">
        <v>-406.35495781792002</v>
      </c>
      <c r="AY182">
        <v>-406.05116591667002</v>
      </c>
      <c r="AZ182" s="10">
        <f t="shared" si="133"/>
        <v>190.63245595339271</v>
      </c>
      <c r="BA182" s="147">
        <f t="shared" si="163"/>
        <v>-0.30095924278407438</v>
      </c>
      <c r="BC182">
        <v>-406.36070038246999</v>
      </c>
      <c r="BD182">
        <v>-406.05641493425998</v>
      </c>
      <c r="BE182" s="10">
        <f t="shared" si="134"/>
        <v>190.94216160626317</v>
      </c>
      <c r="BF182" s="147">
        <f t="shared" si="164"/>
        <v>8.7464100863883232E-3</v>
      </c>
      <c r="BH182">
        <v>-406.36107063753002</v>
      </c>
      <c r="BI182">
        <v>-406.05679912760002</v>
      </c>
      <c r="BJ182" s="10">
        <f t="shared" si="135"/>
        <v>190.93341519617678</v>
      </c>
      <c r="BK182" s="147">
        <f t="shared" si="165"/>
        <v>0</v>
      </c>
      <c r="BM182">
        <v>-406.22998697505</v>
      </c>
      <c r="BN182">
        <v>-405.93269516379002</v>
      </c>
      <c r="BO182" s="10">
        <f t="shared" si="136"/>
        <v>186.55358448375091</v>
      </c>
      <c r="BP182" s="147">
        <f t="shared" si="166"/>
        <v>-4.3798307124258713</v>
      </c>
      <c r="BR182">
        <v>-406.18991429161002</v>
      </c>
      <c r="BS182">
        <v>-405.8940901213</v>
      </c>
      <c r="BT182" s="10">
        <f t="shared" si="137"/>
        <v>185.63262511124506</v>
      </c>
      <c r="BU182" s="147">
        <f t="shared" si="167"/>
        <v>-5.3007900849317195</v>
      </c>
      <c r="BW182">
        <v>-406.34692942010997</v>
      </c>
      <c r="BX182">
        <v>-406.04443127136</v>
      </c>
      <c r="BY182" s="10">
        <f t="shared" si="138"/>
        <v>189.82061332209733</v>
      </c>
      <c r="BZ182" s="147">
        <f t="shared" si="168"/>
        <v>-1.1128018740794516</v>
      </c>
      <c r="CB182">
        <v>-406.34141745122002</v>
      </c>
      <c r="CC182">
        <v>-406.03880891456998</v>
      </c>
      <c r="CD182" s="10">
        <f t="shared" si="139"/>
        <v>189.88988283326725</v>
      </c>
      <c r="CE182" s="147">
        <f t="shared" si="169"/>
        <v>-1.0435323629095308</v>
      </c>
      <c r="CG182">
        <v>-406.35944990792001</v>
      </c>
      <c r="CH182">
        <v>-406.05568569299999</v>
      </c>
      <c r="CI182" s="10">
        <f t="shared" si="140"/>
        <v>190.61508250446323</v>
      </c>
      <c r="CJ182" s="147">
        <f t="shared" si="170"/>
        <v>-0.31833269171355028</v>
      </c>
      <c r="CL182">
        <v>-406.33940177016001</v>
      </c>
      <c r="CM182">
        <v>-406.03723919827002</v>
      </c>
      <c r="CN182" s="10">
        <f t="shared" si="141"/>
        <v>189.61003548669018</v>
      </c>
      <c r="CO182" s="147">
        <f t="shared" si="171"/>
        <v>-1.323379709486602</v>
      </c>
      <c r="CQ182">
        <v>-406.32363657870002</v>
      </c>
      <c r="CR182">
        <v>-406.02500435218002</v>
      </c>
      <c r="CS182" s="10">
        <f t="shared" si="142"/>
        <v>187.39470846356443</v>
      </c>
      <c r="CT182" s="147">
        <f t="shared" si="172"/>
        <v>-3.5387067326123542</v>
      </c>
      <c r="CV182">
        <v>-406.35498205309</v>
      </c>
      <c r="CW182">
        <v>-406.05175506315999</v>
      </c>
      <c r="CX182" s="10">
        <f t="shared" si="143"/>
        <v>190.27796845098084</v>
      </c>
      <c r="CY182" s="147">
        <f t="shared" si="173"/>
        <v>-0.65544674519594537</v>
      </c>
      <c r="DA182">
        <v>-406.34778544452001</v>
      </c>
      <c r="DB182">
        <v>-406.04475099797003</v>
      </c>
      <c r="DC182" s="10">
        <f t="shared" si="144"/>
        <v>190.15714555458206</v>
      </c>
      <c r="DD182" s="147">
        <f t="shared" si="174"/>
        <v>-0.77626964159472323</v>
      </c>
      <c r="DF182">
        <v>-406.35338733340001</v>
      </c>
      <c r="DG182">
        <v>-406.04939824376999</v>
      </c>
      <c r="DH182" s="10">
        <f t="shared" si="145"/>
        <v>190.75619363373519</v>
      </c>
      <c r="DI182" s="147">
        <f t="shared" si="175"/>
        <v>-0.17722156244158782</v>
      </c>
      <c r="DK182" s="6">
        <v>-406.34974093</v>
      </c>
      <c r="DL182" s="2">
        <v>-406.04798517689397</v>
      </c>
      <c r="DM182" s="10">
        <f t="shared" si="146"/>
        <v>189.35475263155985</v>
      </c>
      <c r="DN182" s="147">
        <f t="shared" si="176"/>
        <v>-1.5786625646169341</v>
      </c>
      <c r="DP182" s="1">
        <v>-406.32535421</v>
      </c>
      <c r="DQ182" s="2">
        <v>-406.02670903737101</v>
      </c>
      <c r="DR182" s="10">
        <f t="shared" si="147"/>
        <v>187.40283227642018</v>
      </c>
      <c r="DS182" s="147">
        <f t="shared" si="177"/>
        <v>-3.530582919756597</v>
      </c>
      <c r="DU182" s="1">
        <v>-406.35755842999998</v>
      </c>
      <c r="DV182" s="1">
        <v>-406.05512909005398</v>
      </c>
      <c r="DW182" s="10">
        <f t="shared" si="148"/>
        <v>189.77743510951575</v>
      </c>
      <c r="DX182" s="147">
        <f t="shared" si="178"/>
        <v>-1.1559800866610317</v>
      </c>
      <c r="DZ182" s="1">
        <v>-406.34862724999999</v>
      </c>
      <c r="EA182" s="1">
        <v>-406.04682514394102</v>
      </c>
      <c r="EB182" s="10">
        <f t="shared" si="149"/>
        <v>189.38383957306536</v>
      </c>
      <c r="EC182" s="147">
        <f t="shared" si="179"/>
        <v>-1.5495756231114228</v>
      </c>
      <c r="EE182" s="1">
        <v>-406.35700023999999</v>
      </c>
      <c r="EF182" s="1">
        <v>-406.05448474304501</v>
      </c>
      <c r="EG182" s="10">
        <f t="shared" si="182"/>
        <v>189.83149949422057</v>
      </c>
      <c r="EH182" s="147">
        <f t="shared" si="180"/>
        <v>-1.1019157019562158</v>
      </c>
    </row>
    <row r="183" spans="1:138" x14ac:dyDescent="0.25">
      <c r="A183">
        <v>0</v>
      </c>
      <c r="B183">
        <v>1</v>
      </c>
      <c r="C183" t="s">
        <v>427</v>
      </c>
      <c r="D183" t="s">
        <v>352</v>
      </c>
      <c r="E183">
        <v>-18.245045692329999</v>
      </c>
      <c r="F183">
        <v>-17.9029982775</v>
      </c>
      <c r="G183" s="10">
        <f t="shared" si="157"/>
        <v>214.63817327997253</v>
      </c>
      <c r="H183" s="147">
        <f t="shared" si="153"/>
        <v>2.2674437366538598</v>
      </c>
      <c r="J183">
        <v>-18.101472126289998</v>
      </c>
      <c r="K183">
        <v>-17.761827574830001</v>
      </c>
      <c r="L183" s="10">
        <f t="shared" si="124"/>
        <v>213.13035248666304</v>
      </c>
      <c r="M183" s="147">
        <f t="shared" si="154"/>
        <v>0.7596229433443682</v>
      </c>
      <c r="O183" s="13">
        <v>-438.70508657495998</v>
      </c>
      <c r="P183" s="13">
        <v>-438.36608528800002</v>
      </c>
      <c r="Q183" s="11">
        <f t="shared" si="151"/>
        <v>212.72669758024193</v>
      </c>
      <c r="R183" s="147">
        <f t="shared" si="152"/>
        <v>0.35596803692325807</v>
      </c>
      <c r="T183" s="71">
        <v>-438.69960307157999</v>
      </c>
      <c r="U183" s="27">
        <v>-438.36079324560001</v>
      </c>
      <c r="V183" s="10">
        <f t="shared" si="155"/>
        <v>212.60655390069661</v>
      </c>
      <c r="W183" s="147">
        <f t="shared" si="156"/>
        <v>0.23582435737793617</v>
      </c>
      <c r="Y183">
        <v>-438.67133580202</v>
      </c>
      <c r="Z183">
        <v>-438.33350919191997</v>
      </c>
      <c r="AA183" s="10">
        <f t="shared" si="128"/>
        <v>211.9895761038658</v>
      </c>
      <c r="AB183" s="147">
        <f t="shared" si="158"/>
        <v>-0.3811534394528735</v>
      </c>
      <c r="AD183">
        <v>-438.64506886391001</v>
      </c>
      <c r="AE183">
        <v>-438.30910466180001</v>
      </c>
      <c r="AF183" s="10">
        <f t="shared" si="129"/>
        <v>210.82089646604973</v>
      </c>
      <c r="AG183" s="147">
        <f t="shared" si="159"/>
        <v>-1.5498330772689428</v>
      </c>
      <c r="AI183">
        <v>-438.66767721230002</v>
      </c>
      <c r="AJ183">
        <v>-438.32855473391999</v>
      </c>
      <c r="AK183" s="10">
        <f t="shared" si="130"/>
        <v>212.8027464082551</v>
      </c>
      <c r="AL183" s="147">
        <f t="shared" si="160"/>
        <v>0.4320168649364291</v>
      </c>
      <c r="AN183">
        <v>-438.66150673458998</v>
      </c>
      <c r="AO183">
        <v>-438.32201155031998</v>
      </c>
      <c r="AP183" s="10">
        <f t="shared" si="131"/>
        <v>213.03662308126297</v>
      </c>
      <c r="AQ183" s="147">
        <f t="shared" si="161"/>
        <v>0.6658935379442994</v>
      </c>
      <c r="AS183">
        <v>-438.71279210095997</v>
      </c>
      <c r="AT183">
        <v>-438.37398716049</v>
      </c>
      <c r="AU183" s="10">
        <f t="shared" si="132"/>
        <v>212.60348819431087</v>
      </c>
      <c r="AV183" s="147">
        <f t="shared" si="162"/>
        <v>0.23275865099219573</v>
      </c>
      <c r="AX183">
        <v>-438.71224019512999</v>
      </c>
      <c r="AY183">
        <v>-438.37342645128001</v>
      </c>
      <c r="AZ183" s="10">
        <f t="shared" si="133"/>
        <v>212.60901240330253</v>
      </c>
      <c r="BA183" s="147">
        <f t="shared" si="163"/>
        <v>0.23828285998385468</v>
      </c>
      <c r="BC183">
        <v>-438.7191368828</v>
      </c>
      <c r="BD183">
        <v>-438.3806682906</v>
      </c>
      <c r="BE183" s="10">
        <f t="shared" si="134"/>
        <v>212.39242629142305</v>
      </c>
      <c r="BF183" s="147">
        <f t="shared" si="164"/>
        <v>2.1696748104375274E-2</v>
      </c>
      <c r="BH183">
        <v>-438.71959179224001</v>
      </c>
      <c r="BI183">
        <v>-438.38115777598</v>
      </c>
      <c r="BJ183" s="10">
        <f t="shared" si="135"/>
        <v>212.37072954331867</v>
      </c>
      <c r="BK183" s="147">
        <f t="shared" si="165"/>
        <v>0</v>
      </c>
      <c r="BM183">
        <v>-438.56922160478001</v>
      </c>
      <c r="BN183">
        <v>-438.23347507675999</v>
      </c>
      <c r="BO183" s="10">
        <f t="shared" si="136"/>
        <v>210.68430379784556</v>
      </c>
      <c r="BP183" s="147">
        <f t="shared" si="166"/>
        <v>-1.686425745473116</v>
      </c>
      <c r="BR183">
        <v>-438.50483119476002</v>
      </c>
      <c r="BS183">
        <v>-438.17047104314997</v>
      </c>
      <c r="BT183" s="10">
        <f t="shared" si="137"/>
        <v>209.81433873681749</v>
      </c>
      <c r="BU183" s="147">
        <f t="shared" si="167"/>
        <v>-2.5563908065011844</v>
      </c>
      <c r="BW183">
        <v>-438.70479966377002</v>
      </c>
      <c r="BX183">
        <v>-438.36737058492002</v>
      </c>
      <c r="BY183" s="10">
        <f t="shared" si="138"/>
        <v>211.74012126915935</v>
      </c>
      <c r="BZ183" s="147">
        <f t="shared" si="168"/>
        <v>-0.63060827415932863</v>
      </c>
      <c r="CB183">
        <v>-438.69723455307002</v>
      </c>
      <c r="CC183">
        <v>-438.35975139362</v>
      </c>
      <c r="CD183" s="10">
        <f t="shared" si="139"/>
        <v>211.77405738647985</v>
      </c>
      <c r="CE183" s="147">
        <f t="shared" si="169"/>
        <v>-0.59667215683882091</v>
      </c>
      <c r="CG183">
        <v>-438.71771149343999</v>
      </c>
      <c r="CH183">
        <v>-438.37945516372997</v>
      </c>
      <c r="CI183" s="10">
        <f t="shared" si="140"/>
        <v>212.25922945633496</v>
      </c>
      <c r="CJ183" s="147">
        <f t="shared" si="170"/>
        <v>-0.11150008698371039</v>
      </c>
      <c r="CL183">
        <v>-438.68279391555001</v>
      </c>
      <c r="CM183">
        <v>-438.34626409521002</v>
      </c>
      <c r="CN183" s="10">
        <f t="shared" si="141"/>
        <v>211.17582756154727</v>
      </c>
      <c r="CO183" s="147">
        <f t="shared" si="171"/>
        <v>-1.1949019817714088</v>
      </c>
      <c r="CQ183">
        <v>-438.66167403742003</v>
      </c>
      <c r="CR183">
        <v>-438.32685451024003</v>
      </c>
      <c r="CS183" s="10">
        <f t="shared" si="142"/>
        <v>210.10260150072324</v>
      </c>
      <c r="CT183" s="147">
        <f t="shared" si="172"/>
        <v>-2.2681280425954355</v>
      </c>
      <c r="CV183">
        <v>-438.70877023981001</v>
      </c>
      <c r="CW183">
        <v>-438.37088511233998</v>
      </c>
      <c r="CX183" s="10">
        <f t="shared" si="143"/>
        <v>212.02629633871913</v>
      </c>
      <c r="CY183" s="147">
        <f t="shared" si="173"/>
        <v>-0.34443320459953952</v>
      </c>
      <c r="DA183">
        <v>-438.70179178515002</v>
      </c>
      <c r="DB183">
        <v>-438.3637612453</v>
      </c>
      <c r="DC183" s="10">
        <f t="shared" si="144"/>
        <v>212.11754406128861</v>
      </c>
      <c r="DD183" s="147">
        <f t="shared" si="174"/>
        <v>-0.2531854820300623</v>
      </c>
      <c r="DF183">
        <v>-438.71028430771997</v>
      </c>
      <c r="DG183">
        <v>-438.37190915320002</v>
      </c>
      <c r="DH183" s="10">
        <f t="shared" si="145"/>
        <v>212.33379321281481</v>
      </c>
      <c r="DI183" s="147">
        <f t="shared" si="175"/>
        <v>-3.6936330503863246E-2</v>
      </c>
      <c r="DK183" s="6">
        <v>-438.69728472999998</v>
      </c>
      <c r="DL183" s="2">
        <v>-438.35948965254403</v>
      </c>
      <c r="DM183" s="10">
        <f t="shared" si="146"/>
        <v>211.96978905438371</v>
      </c>
      <c r="DN183" s="147">
        <f t="shared" si="176"/>
        <v>-0.40094048893496392</v>
      </c>
      <c r="DP183" s="1">
        <v>-438.59077387999997</v>
      </c>
      <c r="DQ183" s="2">
        <v>-438.254626633778</v>
      </c>
      <c r="DR183" s="10">
        <f t="shared" si="147"/>
        <v>210.93575847674805</v>
      </c>
      <c r="DS183" s="147">
        <f t="shared" si="177"/>
        <v>-1.4349710665706255</v>
      </c>
      <c r="DU183" s="1">
        <v>-438.71031943000003</v>
      </c>
      <c r="DV183" s="1">
        <v>-438.373292664492</v>
      </c>
      <c r="DW183" s="10">
        <f t="shared" si="148"/>
        <v>211.48766562394286</v>
      </c>
      <c r="DX183" s="147">
        <f t="shared" si="178"/>
        <v>-0.88306391937581452</v>
      </c>
      <c r="DZ183" s="1">
        <v>-438.69160811</v>
      </c>
      <c r="EA183" s="1">
        <v>-438.35386951795402</v>
      </c>
      <c r="EB183" s="10">
        <f t="shared" si="149"/>
        <v>211.93434389477298</v>
      </c>
      <c r="EC183" s="147">
        <f t="shared" si="179"/>
        <v>-0.43638564854569495</v>
      </c>
      <c r="EE183" s="1">
        <v>-438.70902532000002</v>
      </c>
      <c r="EF183" s="1">
        <v>-438.37199027250603</v>
      </c>
      <c r="EG183" s="10">
        <f t="shared" si="182"/>
        <v>211.49286265295885</v>
      </c>
      <c r="EH183" s="147">
        <f t="shared" si="180"/>
        <v>-0.8778668903598259</v>
      </c>
    </row>
    <row r="184" spans="1:138" x14ac:dyDescent="0.25">
      <c r="A184">
        <v>0</v>
      </c>
      <c r="B184">
        <v>1</v>
      </c>
      <c r="C184" t="s">
        <v>428</v>
      </c>
      <c r="D184" t="s">
        <v>353</v>
      </c>
      <c r="E184">
        <v>-22.494298146969999</v>
      </c>
      <c r="F184">
        <v>-22.085438273889999</v>
      </c>
      <c r="G184" s="10">
        <f t="shared" si="157"/>
        <v>256.56365895643131</v>
      </c>
      <c r="H184" s="147">
        <f t="shared" si="153"/>
        <v>2.6393725720315331</v>
      </c>
      <c r="J184">
        <v>-22.291738910740001</v>
      </c>
      <c r="K184">
        <v>-21.88686103273</v>
      </c>
      <c r="L184" s="10">
        <f t="shared" si="124"/>
        <v>254.06491723005604</v>
      </c>
      <c r="M184" s="147">
        <f t="shared" si="154"/>
        <v>0.14063084565626127</v>
      </c>
      <c r="O184" s="13">
        <v>-500.11798985153001</v>
      </c>
      <c r="P184" s="13">
        <v>-499.71167580977999</v>
      </c>
      <c r="Q184" s="11">
        <f t="shared" si="151"/>
        <v>254.9661243385564</v>
      </c>
      <c r="R184" s="147">
        <f t="shared" si="152"/>
        <v>1.0418379541566196</v>
      </c>
      <c r="T184" s="71">
        <v>-500.11098220136</v>
      </c>
      <c r="U184" s="27">
        <v>-499.70466116597999</v>
      </c>
      <c r="V184" s="10">
        <f t="shared" si="155"/>
        <v>254.97051291131464</v>
      </c>
      <c r="W184" s="147">
        <f t="shared" si="156"/>
        <v>1.0462265269148645</v>
      </c>
      <c r="Y184">
        <v>-500.08479396270002</v>
      </c>
      <c r="Z184">
        <v>-499.68030690738999</v>
      </c>
      <c r="AA184" s="10">
        <f t="shared" si="128"/>
        <v>253.81967207759575</v>
      </c>
      <c r="AB184" s="147">
        <f t="shared" si="158"/>
        <v>-0.10461430680402373</v>
      </c>
      <c r="AD184">
        <v>-500.05691220275003</v>
      </c>
      <c r="AE184">
        <v>-499.65440395918</v>
      </c>
      <c r="AF184" s="10">
        <f t="shared" si="129"/>
        <v>252.57794792262675</v>
      </c>
      <c r="AG184" s="147">
        <f t="shared" si="159"/>
        <v>-1.3463384617730298</v>
      </c>
      <c r="AI184">
        <v>-500.08128515746</v>
      </c>
      <c r="AJ184">
        <v>-499.67516048062998</v>
      </c>
      <c r="AK184" s="10">
        <f t="shared" si="130"/>
        <v>254.84729595760456</v>
      </c>
      <c r="AL184" s="147">
        <f t="shared" si="160"/>
        <v>0.92300957320478005</v>
      </c>
      <c r="AN184">
        <v>-500.07555409437998</v>
      </c>
      <c r="AO184">
        <v>-499.66905937524001</v>
      </c>
      <c r="AP184" s="10">
        <f t="shared" si="131"/>
        <v>255.07950120752324</v>
      </c>
      <c r="AQ184" s="147">
        <f t="shared" si="161"/>
        <v>1.1552148231234582</v>
      </c>
      <c r="AS184">
        <v>-500.12645875166999</v>
      </c>
      <c r="AT184">
        <v>-499.72135426829999</v>
      </c>
      <c r="AU184" s="10">
        <f t="shared" si="132"/>
        <v>254.20711435950628</v>
      </c>
      <c r="AV184" s="147">
        <f t="shared" si="162"/>
        <v>0.28282797510649971</v>
      </c>
      <c r="AX184">
        <v>-500.12600035441</v>
      </c>
      <c r="AY184">
        <v>-499.72090648328998</v>
      </c>
      <c r="AZ184" s="10">
        <f t="shared" si="133"/>
        <v>254.20045506652127</v>
      </c>
      <c r="BA184" s="147">
        <f t="shared" si="163"/>
        <v>0.2761686821214937</v>
      </c>
      <c r="BC184">
        <v>-500.13254476599002</v>
      </c>
      <c r="BD184">
        <v>-499.72784302753001</v>
      </c>
      <c r="BE184" s="10">
        <f t="shared" si="134"/>
        <v>253.95438790103796</v>
      </c>
      <c r="BF184" s="147">
        <f t="shared" si="164"/>
        <v>3.0101516638183057E-2</v>
      </c>
      <c r="BH184">
        <v>-500.13295487230999</v>
      </c>
      <c r="BI184">
        <v>-499.72830110362997</v>
      </c>
      <c r="BJ184" s="10">
        <f t="shared" si="135"/>
        <v>253.92428638439978</v>
      </c>
      <c r="BK184" s="147">
        <f t="shared" si="165"/>
        <v>0</v>
      </c>
      <c r="BM184">
        <v>-499.96576349271999</v>
      </c>
      <c r="BN184">
        <v>-499.56540415428998</v>
      </c>
      <c r="BO184" s="10">
        <f t="shared" si="136"/>
        <v>251.22948845821398</v>
      </c>
      <c r="BP184" s="147">
        <f t="shared" si="166"/>
        <v>-2.6947979261857995</v>
      </c>
      <c r="BR184">
        <v>-499.89493487829998</v>
      </c>
      <c r="BS184">
        <v>-499.49643040511</v>
      </c>
      <c r="BT184" s="10">
        <f t="shared" si="137"/>
        <v>250.06554197144021</v>
      </c>
      <c r="BU184" s="147">
        <f t="shared" si="167"/>
        <v>-3.8587444129595667</v>
      </c>
      <c r="BW184">
        <v>-500.11798557746999</v>
      </c>
      <c r="BX184">
        <v>-499.71440413964001</v>
      </c>
      <c r="BY184" s="10">
        <f t="shared" si="138"/>
        <v>253.25138805269367</v>
      </c>
      <c r="BZ184" s="147">
        <f t="shared" si="168"/>
        <v>-0.67289833170610791</v>
      </c>
      <c r="CB184">
        <v>-500.10979227538002</v>
      </c>
      <c r="CC184">
        <v>-499.70618348868999</v>
      </c>
      <c r="CD184" s="10">
        <f t="shared" si="139"/>
        <v>253.26854973586001</v>
      </c>
      <c r="CE184" s="147">
        <f t="shared" si="169"/>
        <v>-0.6557366485397722</v>
      </c>
      <c r="CG184">
        <v>-500.13084802973998</v>
      </c>
      <c r="CH184">
        <v>-499.72637037110002</v>
      </c>
      <c r="CI184" s="10">
        <f t="shared" si="140"/>
        <v>253.81377557316262</v>
      </c>
      <c r="CJ184" s="147">
        <f t="shared" si="170"/>
        <v>-0.11051081123716244</v>
      </c>
      <c r="CL184">
        <v>-500.09733768030998</v>
      </c>
      <c r="CM184">
        <v>-499.69412807545001</v>
      </c>
      <c r="CN184" s="10">
        <f t="shared" si="141"/>
        <v>253.01805914567785</v>
      </c>
      <c r="CO184" s="147">
        <f t="shared" si="171"/>
        <v>-0.90622723872192523</v>
      </c>
      <c r="CQ184">
        <v>-500.07680768991997</v>
      </c>
      <c r="CR184">
        <v>-499.67558170744002</v>
      </c>
      <c r="CS184" s="10">
        <f t="shared" si="142"/>
        <v>251.77331626599789</v>
      </c>
      <c r="CT184" s="147">
        <f t="shared" si="172"/>
        <v>-2.1509701184018866</v>
      </c>
      <c r="CV184">
        <v>-500.12313664688003</v>
      </c>
      <c r="CW184">
        <v>-499.71914763385001</v>
      </c>
      <c r="CX184" s="10">
        <f t="shared" si="143"/>
        <v>253.50714556646386</v>
      </c>
      <c r="CY184" s="147">
        <f t="shared" si="173"/>
        <v>-0.41714081793591617</v>
      </c>
      <c r="DA184">
        <v>-500.11612624796999</v>
      </c>
      <c r="DB184">
        <v>-499.71199099239999</v>
      </c>
      <c r="DC184" s="10">
        <f t="shared" si="144"/>
        <v>253.59891422272901</v>
      </c>
      <c r="DD184" s="147">
        <f t="shared" si="174"/>
        <v>-0.32537216167077077</v>
      </c>
      <c r="DF184">
        <v>-500.12431330562998</v>
      </c>
      <c r="DG184">
        <v>-499.71974931903998</v>
      </c>
      <c r="DH184" s="10">
        <f t="shared" si="145"/>
        <v>253.86794722509447</v>
      </c>
      <c r="DI184" s="147">
        <f t="shared" si="175"/>
        <v>-5.6339159305309749E-2</v>
      </c>
      <c r="DK184" s="6">
        <v>-500.11258300999998</v>
      </c>
      <c r="DL184" s="2">
        <v>-499.70768555954697</v>
      </c>
      <c r="DM184" s="10">
        <f t="shared" si="146"/>
        <v>254.0771991337661</v>
      </c>
      <c r="DN184" s="147">
        <f t="shared" si="176"/>
        <v>0.15291274936632249</v>
      </c>
      <c r="DP184" s="1">
        <v>-500.01292418999998</v>
      </c>
      <c r="DQ184" s="2">
        <v>-492.22655697872699</v>
      </c>
      <c r="DR184" s="10"/>
      <c r="DU184" s="1">
        <v>-500.12314339</v>
      </c>
      <c r="DV184" s="1">
        <v>-499.71972113452802</v>
      </c>
      <c r="DW184" s="10">
        <f t="shared" si="148"/>
        <v>253.15149953122241</v>
      </c>
      <c r="DX184" s="147">
        <f t="shared" si="178"/>
        <v>-0.77278685317736517</v>
      </c>
      <c r="DZ184" s="1">
        <v>-500.10829784999999</v>
      </c>
      <c r="EA184" s="1">
        <v>-499.70364579397699</v>
      </c>
      <c r="EB184" s="10">
        <f t="shared" si="149"/>
        <v>253.92321167499051</v>
      </c>
      <c r="EC184" s="147">
        <f t="shared" si="179"/>
        <v>-1.0747094092664611E-3</v>
      </c>
      <c r="EE184" s="1">
        <v>-500.12211188999999</v>
      </c>
      <c r="EF184" s="1">
        <v>-499.71872833965</v>
      </c>
      <c r="EG184" s="10">
        <f t="shared" si="182"/>
        <v>253.12721168011961</v>
      </c>
      <c r="EH184" s="147">
        <f t="shared" si="180"/>
        <v>-0.79707470428016336</v>
      </c>
    </row>
    <row r="185" spans="1:138" x14ac:dyDescent="0.25">
      <c r="A185">
        <v>0</v>
      </c>
      <c r="B185">
        <v>1</v>
      </c>
      <c r="C185" t="s">
        <v>428</v>
      </c>
      <c r="D185" t="s">
        <v>354</v>
      </c>
      <c r="E185">
        <v>-36.935070667150001</v>
      </c>
      <c r="F185">
        <v>-36.537398573860003</v>
      </c>
      <c r="G185" s="10">
        <f t="shared" si="157"/>
        <v>249.54321526040661</v>
      </c>
      <c r="H185" s="147">
        <f t="shared" si="153"/>
        <v>5.9488591824777757</v>
      </c>
      <c r="J185">
        <v>-36.572333957269997</v>
      </c>
      <c r="K185">
        <v>-36.181139462010002</v>
      </c>
      <c r="L185" s="10">
        <f t="shared" si="124"/>
        <v>245.47845772059964</v>
      </c>
      <c r="M185" s="147">
        <f t="shared" si="154"/>
        <v>1.8841016426707995</v>
      </c>
      <c r="O185" s="13">
        <v>-959.73393733947</v>
      </c>
      <c r="P185" s="13">
        <v>-959.34329129396997</v>
      </c>
      <c r="Q185" s="11">
        <f t="shared" si="151"/>
        <v>245.13430001172648</v>
      </c>
      <c r="R185" s="147">
        <f t="shared" si="152"/>
        <v>1.5399439337976446</v>
      </c>
      <c r="T185" s="71">
        <v>-959.72148887737001</v>
      </c>
      <c r="U185" s="27">
        <v>-959.33074727231997</v>
      </c>
      <c r="V185" s="10">
        <f t="shared" si="155"/>
        <v>245.19426458494982</v>
      </c>
      <c r="W185" s="147">
        <f t="shared" si="156"/>
        <v>1.5999085070209844</v>
      </c>
      <c r="Y185">
        <v>-959.67866271867001</v>
      </c>
      <c r="Z185">
        <v>-959.29063700877998</v>
      </c>
      <c r="AA185" s="10">
        <f t="shared" si="128"/>
        <v>243.49001321309282</v>
      </c>
      <c r="AB185" s="147">
        <f t="shared" si="158"/>
        <v>-0.1043428648360134</v>
      </c>
      <c r="AD185">
        <v>-959.62904180056</v>
      </c>
      <c r="AE185">
        <v>-959.24312381576999</v>
      </c>
      <c r="AF185" s="10">
        <f t="shared" si="129"/>
        <v>242.16739463558059</v>
      </c>
      <c r="AG185" s="147">
        <f t="shared" si="159"/>
        <v>-1.4269614423482437</v>
      </c>
      <c r="AI185">
        <v>-959.68191275495997</v>
      </c>
      <c r="AJ185">
        <v>-959.29208740608999</v>
      </c>
      <c r="AK185" s="10">
        <f t="shared" si="130"/>
        <v>244.61930466939899</v>
      </c>
      <c r="AL185" s="147">
        <f t="shared" si="160"/>
        <v>1.0249485914701495</v>
      </c>
      <c r="AN185">
        <v>-959.67676046672</v>
      </c>
      <c r="AO185">
        <v>-959.28641521418001</v>
      </c>
      <c r="AP185" s="10">
        <f t="shared" si="131"/>
        <v>244.9455494213673</v>
      </c>
      <c r="AQ185" s="147">
        <f t="shared" si="161"/>
        <v>1.3511933434384673</v>
      </c>
      <c r="AS185">
        <v>-959.74899650236</v>
      </c>
      <c r="AT185">
        <v>-959.36003550394003</v>
      </c>
      <c r="AU185" s="10">
        <f t="shared" si="132"/>
        <v>244.07691611851857</v>
      </c>
      <c r="AV185" s="147">
        <f t="shared" si="162"/>
        <v>0.4825600405897319</v>
      </c>
      <c r="AX185">
        <v>-959.74853467072001</v>
      </c>
      <c r="AY185">
        <v>-959.35956823046001</v>
      </c>
      <c r="AZ185" s="10">
        <f t="shared" si="133"/>
        <v>244.08033092754755</v>
      </c>
      <c r="BA185" s="147">
        <f t="shared" si="163"/>
        <v>0.48597484961871373</v>
      </c>
      <c r="BC185">
        <v>-959.75922506113</v>
      </c>
      <c r="BD185">
        <v>-959.37097155281003</v>
      </c>
      <c r="BE185" s="10">
        <f t="shared" si="134"/>
        <v>243.63295900585982</v>
      </c>
      <c r="BF185" s="147">
        <f t="shared" si="164"/>
        <v>3.8602927930980968E-2</v>
      </c>
      <c r="BH185">
        <v>-959.75991800446002</v>
      </c>
      <c r="BI185">
        <v>-959.37172601376994</v>
      </c>
      <c r="BJ185" s="10">
        <f t="shared" si="135"/>
        <v>243.59435607792884</v>
      </c>
      <c r="BK185" s="147">
        <f t="shared" si="165"/>
        <v>0</v>
      </c>
      <c r="BM185">
        <v>-959.45628070759994</v>
      </c>
      <c r="BN185">
        <v>-959.07520665420998</v>
      </c>
      <c r="BO185" s="10">
        <f t="shared" si="136"/>
        <v>239.12777924273766</v>
      </c>
      <c r="BP185" s="147">
        <f t="shared" si="166"/>
        <v>-4.4665768351911765</v>
      </c>
      <c r="BR185">
        <v>-959.34451546898003</v>
      </c>
      <c r="BS185">
        <v>-958.96572149382996</v>
      </c>
      <c r="BT185" s="10">
        <f t="shared" si="137"/>
        <v>237.69700734642319</v>
      </c>
      <c r="BU185" s="147">
        <f t="shared" si="167"/>
        <v>-5.8973487315056445</v>
      </c>
      <c r="BW185">
        <v>-959.73436220452004</v>
      </c>
      <c r="BX185">
        <v>-959.34768623026002</v>
      </c>
      <c r="BY185" s="10">
        <f t="shared" si="138"/>
        <v>242.64304060790215</v>
      </c>
      <c r="BZ185" s="147">
        <f t="shared" si="168"/>
        <v>-0.95131547002668526</v>
      </c>
      <c r="CB185">
        <v>-959.72028643486999</v>
      </c>
      <c r="CC185">
        <v>-959.33358013048996</v>
      </c>
      <c r="CD185" s="10">
        <f t="shared" si="139"/>
        <v>242.66207306151085</v>
      </c>
      <c r="CE185" s="147">
        <f t="shared" si="169"/>
        <v>-0.93228301641798339</v>
      </c>
      <c r="CG185">
        <v>-959.75653548723005</v>
      </c>
      <c r="CH185">
        <v>-959.36851313489001</v>
      </c>
      <c r="CI185" s="10">
        <f t="shared" si="140"/>
        <v>243.48790631690136</v>
      </c>
      <c r="CJ185" s="147">
        <f t="shared" si="170"/>
        <v>-0.10644976102747705</v>
      </c>
      <c r="CL185">
        <v>-959.70456800746001</v>
      </c>
      <c r="CM185">
        <v>-959.31892059183997</v>
      </c>
      <c r="CN185" s="10">
        <f t="shared" si="141"/>
        <v>241.99760977573257</v>
      </c>
      <c r="CO185" s="147">
        <f t="shared" si="171"/>
        <v>-1.5967463021962658</v>
      </c>
      <c r="CQ185">
        <v>-959.67795310632005</v>
      </c>
      <c r="CR185">
        <v>-959.29426068303997</v>
      </c>
      <c r="CS185" s="10">
        <f t="shared" si="142"/>
        <v>240.77083253248369</v>
      </c>
      <c r="CT185" s="147">
        <f t="shared" si="172"/>
        <v>-2.8235235454451413</v>
      </c>
      <c r="CV185">
        <v>-959.74439741334004</v>
      </c>
      <c r="CW185">
        <v>-959.35715429657</v>
      </c>
      <c r="CX185" s="10">
        <f t="shared" si="143"/>
        <v>242.99892820436591</v>
      </c>
      <c r="CY185" s="147">
        <f t="shared" si="173"/>
        <v>-0.59542787356292592</v>
      </c>
      <c r="DA185">
        <v>-959.73171597912994</v>
      </c>
      <c r="DB185">
        <v>-959.34417000983001</v>
      </c>
      <c r="DC185" s="10">
        <f t="shared" si="144"/>
        <v>243.18897119540264</v>
      </c>
      <c r="DD185" s="147">
        <f t="shared" si="174"/>
        <v>-0.40538488252619231</v>
      </c>
      <c r="DF185">
        <v>-959.74442144812997</v>
      </c>
      <c r="DG185">
        <v>-959.35631589384002</v>
      </c>
      <c r="DH185" s="10">
        <f t="shared" si="145"/>
        <v>243.54011637248672</v>
      </c>
      <c r="DI185" s="147">
        <f t="shared" si="175"/>
        <v>-5.4239705442114428E-2</v>
      </c>
      <c r="DK185" s="6">
        <v>-959.73263356999996</v>
      </c>
      <c r="DL185" s="2">
        <v>-959.34350130743201</v>
      </c>
      <c r="DM185" s="10">
        <f t="shared" si="146"/>
        <v>244.1843860840174</v>
      </c>
      <c r="DN185" s="147">
        <f t="shared" si="176"/>
        <v>0.59003000608856837</v>
      </c>
      <c r="DP185" s="1">
        <v>-959.63414250999995</v>
      </c>
      <c r="DQ185" s="2">
        <v>-959.24959348939899</v>
      </c>
      <c r="DR185" s="10">
        <f t="shared" ref="DR185:DR248" si="183">(DQ185-DP185)*627.51</f>
        <v>241.30835591730664</v>
      </c>
      <c r="DS185" s="147">
        <f t="shared" si="177"/>
        <v>-2.2860001606221942</v>
      </c>
      <c r="DU185" s="1">
        <v>-959.74723143000006</v>
      </c>
      <c r="DV185" s="1">
        <v>-959.35954787826802</v>
      </c>
      <c r="DW185" s="10">
        <f t="shared" si="148"/>
        <v>243.2753055473716</v>
      </c>
      <c r="DX185" s="147">
        <f t="shared" si="178"/>
        <v>-0.31905053055723442</v>
      </c>
      <c r="DZ185" s="1">
        <v>-959.72888125999998</v>
      </c>
      <c r="EA185" s="1">
        <v>-959.33973390220103</v>
      </c>
      <c r="EB185" s="10">
        <f t="shared" si="149"/>
        <v>244.19385849241741</v>
      </c>
      <c r="EC185" s="147">
        <f t="shared" si="179"/>
        <v>0.599502414488569</v>
      </c>
      <c r="EE185" s="1">
        <v>-959.74629956000001</v>
      </c>
      <c r="EF185" s="1">
        <v>-959.358667969782</v>
      </c>
      <c r="EG185" s="10">
        <f t="shared" si="182"/>
        <v>243.24269917770141</v>
      </c>
      <c r="EH185" s="147">
        <f t="shared" si="180"/>
        <v>-0.35165690022742524</v>
      </c>
    </row>
    <row r="186" spans="1:138" x14ac:dyDescent="0.25">
      <c r="A186">
        <v>0</v>
      </c>
      <c r="B186">
        <v>1</v>
      </c>
      <c r="C186" t="s">
        <v>429</v>
      </c>
      <c r="D186" t="s">
        <v>355</v>
      </c>
      <c r="E186">
        <v>-12.88791593557</v>
      </c>
      <c r="F186">
        <v>-12.45934247804</v>
      </c>
      <c r="G186" s="10">
        <f t="shared" si="157"/>
        <v>268.93413033465015</v>
      </c>
      <c r="H186" s="147">
        <f t="shared" si="153"/>
        <v>5.7898790847656869</v>
      </c>
      <c r="J186">
        <v>-13.04647588862</v>
      </c>
      <c r="K186">
        <v>-12.628053516370001</v>
      </c>
      <c r="L186" s="10">
        <f t="shared" si="124"/>
        <v>262.56422281059707</v>
      </c>
      <c r="M186" s="147">
        <f t="shared" si="154"/>
        <v>-0.58002843928738912</v>
      </c>
      <c r="O186" s="13">
        <v>-331.19784570850999</v>
      </c>
      <c r="P186" s="13">
        <v>-330.77881013281001</v>
      </c>
      <c r="Q186" s="11">
        <f t="shared" si="151"/>
        <v>262.94901410749401</v>
      </c>
      <c r="R186" s="147">
        <f t="shared" si="152"/>
        <v>-0.19523714239045376</v>
      </c>
      <c r="T186" s="71">
        <v>-331.19268891022</v>
      </c>
      <c r="U186" s="27">
        <v>-330.77381244823999</v>
      </c>
      <c r="V186" s="10">
        <f t="shared" si="155"/>
        <v>262.84916865707316</v>
      </c>
      <c r="W186" s="147">
        <f t="shared" si="156"/>
        <v>-0.29508259281129767</v>
      </c>
      <c r="Y186">
        <v>-331.16778321202003</v>
      </c>
      <c r="Z186">
        <v>-330.74985061511001</v>
      </c>
      <c r="AA186" s="10">
        <f t="shared" si="128"/>
        <v>262.25688388700695</v>
      </c>
      <c r="AB186" s="147">
        <f t="shared" si="158"/>
        <v>-0.88736736287751228</v>
      </c>
      <c r="AD186">
        <v>-331.14363044208</v>
      </c>
      <c r="AE186">
        <v>-330.72818424395001</v>
      </c>
      <c r="AF186" s="10">
        <f t="shared" si="129"/>
        <v>260.69664378854662</v>
      </c>
      <c r="AG186" s="147">
        <f t="shared" si="159"/>
        <v>-2.4476074613378387</v>
      </c>
      <c r="AI186">
        <v>-331.16518754248</v>
      </c>
      <c r="AJ186">
        <v>-330.74516380602</v>
      </c>
      <c r="AK186" s="10">
        <f t="shared" si="130"/>
        <v>263.56909486601188</v>
      </c>
      <c r="AL186" s="147">
        <f t="shared" si="160"/>
        <v>0.4248436161274185</v>
      </c>
      <c r="AN186">
        <v>-331.15907170397003</v>
      </c>
      <c r="AO186">
        <v>-330.74034769929</v>
      </c>
      <c r="AP186" s="10">
        <f t="shared" si="131"/>
        <v>262.7535001767655</v>
      </c>
      <c r="AQ186" s="147">
        <f t="shared" si="161"/>
        <v>-0.39075107311896318</v>
      </c>
      <c r="AS186">
        <v>-331.20503256595998</v>
      </c>
      <c r="AT186">
        <v>-330.78552624117998</v>
      </c>
      <c r="AU186" s="10">
        <f t="shared" si="132"/>
        <v>263.24441386269916</v>
      </c>
      <c r="AV186" s="147">
        <f t="shared" si="162"/>
        <v>0.10016261281469951</v>
      </c>
      <c r="AX186">
        <v>-331.20433398496999</v>
      </c>
      <c r="AY186">
        <v>-330.78505664083002</v>
      </c>
      <c r="AZ186" s="10">
        <f t="shared" si="133"/>
        <v>263.10072622127313</v>
      </c>
      <c r="BA186" s="147">
        <f t="shared" si="163"/>
        <v>-4.3525028611327343E-2</v>
      </c>
      <c r="BC186">
        <v>-331.21023456867999</v>
      </c>
      <c r="BD186">
        <v>-330.79097401694003</v>
      </c>
      <c r="BE186" s="10">
        <f t="shared" si="134"/>
        <v>263.0901888223467</v>
      </c>
      <c r="BF186" s="147">
        <f t="shared" si="164"/>
        <v>-5.406242753775814E-2</v>
      </c>
      <c r="BH186">
        <v>-331.21061406092002</v>
      </c>
      <c r="BI186">
        <v>-330.79126735529002</v>
      </c>
      <c r="BJ186" s="10">
        <f t="shared" si="135"/>
        <v>263.14425124988446</v>
      </c>
      <c r="BK186" s="147">
        <f t="shared" si="165"/>
        <v>0</v>
      </c>
      <c r="BM186">
        <v>-331.08961906668998</v>
      </c>
      <c r="BN186">
        <v>-330.67047887820002</v>
      </c>
      <c r="BO186" s="10">
        <f t="shared" si="136"/>
        <v>263.01465967933603</v>
      </c>
      <c r="BP186" s="147">
        <f t="shared" si="166"/>
        <v>-0.12959157054842763</v>
      </c>
      <c r="BR186">
        <v>-331.03577303225001</v>
      </c>
      <c r="BS186">
        <v>-330.61954985723997</v>
      </c>
      <c r="BT186" s="10">
        <f t="shared" si="137"/>
        <v>261.18420455054508</v>
      </c>
      <c r="BU186" s="147">
        <f t="shared" si="167"/>
        <v>-1.9600466993393866</v>
      </c>
      <c r="BW186">
        <v>-331.19790729213997</v>
      </c>
      <c r="BX186">
        <v>-330.77863436832001</v>
      </c>
      <c r="BY186" s="10">
        <f t="shared" si="138"/>
        <v>263.09795242626336</v>
      </c>
      <c r="BZ186" s="147">
        <f t="shared" si="168"/>
        <v>-4.6298823621100382E-2</v>
      </c>
      <c r="CB186">
        <v>-331.19113478185</v>
      </c>
      <c r="CC186">
        <v>-330.77194835668001</v>
      </c>
      <c r="CD186" s="10">
        <f t="shared" si="139"/>
        <v>263.0436736584158</v>
      </c>
      <c r="CE186" s="147">
        <f t="shared" si="169"/>
        <v>-0.10057759146866374</v>
      </c>
      <c r="CG186">
        <v>-331.20866403253001</v>
      </c>
      <c r="CH186">
        <v>-330.78944069368998</v>
      </c>
      <c r="CI186" s="10">
        <f t="shared" si="140"/>
        <v>263.06683735550524</v>
      </c>
      <c r="CJ186" s="147">
        <f t="shared" si="170"/>
        <v>-7.7413894379219528E-2</v>
      </c>
      <c r="CL186">
        <v>-331.17460630909</v>
      </c>
      <c r="CM186">
        <v>-330.75660823253997</v>
      </c>
      <c r="CN186" s="10">
        <f t="shared" si="141"/>
        <v>262.29797301590332</v>
      </c>
      <c r="CO186" s="147">
        <f t="shared" si="171"/>
        <v>-0.84627823398113833</v>
      </c>
      <c r="CQ186">
        <v>-331.15113279139001</v>
      </c>
      <c r="CR186">
        <v>-330.73670108329998</v>
      </c>
      <c r="CS186" s="10">
        <f t="shared" si="142"/>
        <v>260.06004114357791</v>
      </c>
      <c r="CT186" s="147">
        <f t="shared" si="172"/>
        <v>-3.084210106306557</v>
      </c>
      <c r="CV186">
        <v>-331.19954841523997</v>
      </c>
      <c r="CW186">
        <v>-330.78059876687001</v>
      </c>
      <c r="CX186" s="10">
        <f t="shared" si="143"/>
        <v>262.89509384863356</v>
      </c>
      <c r="CY186" s="147">
        <f t="shared" si="173"/>
        <v>-0.24915740125089769</v>
      </c>
      <c r="DA186">
        <v>-331.19246540172998</v>
      </c>
      <c r="DB186">
        <v>-330.77353996244</v>
      </c>
      <c r="DC186" s="10">
        <f t="shared" si="144"/>
        <v>262.87990240885432</v>
      </c>
      <c r="DD186" s="147">
        <f t="shared" si="174"/>
        <v>-0.26434884103014156</v>
      </c>
      <c r="DF186">
        <v>-331.20203419041002</v>
      </c>
      <c r="DG186">
        <v>-330.78287390040998</v>
      </c>
      <c r="DH186" s="10">
        <f t="shared" si="145"/>
        <v>263.0272735779227</v>
      </c>
      <c r="DI186" s="147">
        <f t="shared" si="175"/>
        <v>-0.11697767196176301</v>
      </c>
      <c r="DK186" s="6">
        <v>-331.18148199000001</v>
      </c>
      <c r="DL186" s="2">
        <v>-330.762021972931</v>
      </c>
      <c r="DM186" s="10">
        <f t="shared" si="146"/>
        <v>263.2153553109768</v>
      </c>
      <c r="DN186" s="147">
        <f t="shared" si="176"/>
        <v>7.1104061092341908E-2</v>
      </c>
      <c r="DP186" s="1">
        <v>-331.04489867000001</v>
      </c>
      <c r="DQ186" s="2">
        <v>-330.626765961312</v>
      </c>
      <c r="DR186" s="10">
        <f t="shared" si="183"/>
        <v>262.38245602881062</v>
      </c>
      <c r="DS186" s="147">
        <f t="shared" si="177"/>
        <v>-0.76179522107383946</v>
      </c>
      <c r="DU186" s="1">
        <v>-331.20167372999998</v>
      </c>
      <c r="DV186" s="1">
        <v>-330.78225253973199</v>
      </c>
      <c r="DW186" s="10">
        <f t="shared" si="148"/>
        <v>263.19099110507062</v>
      </c>
      <c r="DX186" s="147">
        <f t="shared" si="178"/>
        <v>4.6739855186160639E-2</v>
      </c>
      <c r="DZ186" s="1">
        <v>-331.17063743</v>
      </c>
      <c r="EA186" s="1">
        <v>-330.75088871332503</v>
      </c>
      <c r="EB186" s="10">
        <f t="shared" si="149"/>
        <v>263.39651720071282</v>
      </c>
      <c r="EC186" s="147">
        <f t="shared" si="179"/>
        <v>0.25226595082835956</v>
      </c>
      <c r="EE186" s="1">
        <v>-331.20035030000003</v>
      </c>
      <c r="EF186" s="1">
        <v>-330.78124383163498</v>
      </c>
      <c r="EG186" s="10">
        <f t="shared" si="182"/>
        <v>262.99349996374866</v>
      </c>
      <c r="EH186" s="147">
        <f t="shared" si="180"/>
        <v>-0.15075128613580091</v>
      </c>
    </row>
    <row r="187" spans="1:138" x14ac:dyDescent="0.25">
      <c r="A187">
        <v>0</v>
      </c>
      <c r="B187">
        <v>1</v>
      </c>
      <c r="C187" t="s">
        <v>433</v>
      </c>
      <c r="D187" t="s">
        <v>357</v>
      </c>
      <c r="E187">
        <v>-1.63264123086</v>
      </c>
      <c r="F187">
        <v>-1.3956973647699999</v>
      </c>
      <c r="G187" s="10">
        <f t="shared" si="157"/>
        <v>148.68464541013594</v>
      </c>
      <c r="H187" s="147">
        <f t="shared" si="153"/>
        <v>0.93059220323488034</v>
      </c>
      <c r="J187">
        <v>-1.62801137683</v>
      </c>
      <c r="K187">
        <v>-1.3947545533600001</v>
      </c>
      <c r="L187" s="10">
        <f t="shared" si="124"/>
        <v>146.37098929565963</v>
      </c>
      <c r="M187" s="147">
        <f t="shared" si="154"/>
        <v>-1.383063911241436</v>
      </c>
      <c r="O187" s="13">
        <v>-400.17383562876</v>
      </c>
      <c r="P187" s="13">
        <v>-399.93867277657</v>
      </c>
      <c r="Q187" s="11">
        <f t="shared" si="151"/>
        <v>147.56704137774759</v>
      </c>
      <c r="R187" s="147">
        <f t="shared" si="152"/>
        <v>-0.18701182915347658</v>
      </c>
      <c r="T187" s="71">
        <v>-400.16242671779003</v>
      </c>
      <c r="U187" s="27">
        <v>-399.92770439646</v>
      </c>
      <c r="V187" s="10">
        <f t="shared" si="155"/>
        <v>147.2906038578042</v>
      </c>
      <c r="W187" s="147">
        <f t="shared" si="156"/>
        <v>-0.46344934909686231</v>
      </c>
      <c r="Y187">
        <v>-400.15581313448001</v>
      </c>
      <c r="Z187">
        <v>-399.92006203004001</v>
      </c>
      <c r="AA187" s="10">
        <f t="shared" si="128"/>
        <v>147.93617554714345</v>
      </c>
      <c r="AB187" s="147">
        <f t="shared" si="158"/>
        <v>0.18212234024238683</v>
      </c>
      <c r="AD187">
        <v>-400.12770558764998</v>
      </c>
      <c r="AE187">
        <v>-399.89146613023001</v>
      </c>
      <c r="AF187" s="10">
        <f t="shared" si="129"/>
        <v>148.24262192560522</v>
      </c>
      <c r="AG187" s="147">
        <f t="shared" si="159"/>
        <v>0.4885687187041583</v>
      </c>
      <c r="AI187">
        <v>-400.16449347277</v>
      </c>
      <c r="AJ187">
        <v>-399.92437040295999</v>
      </c>
      <c r="AK187" s="10">
        <f t="shared" si="130"/>
        <v>150.67962753647984</v>
      </c>
      <c r="AL187" s="147">
        <f t="shared" si="160"/>
        <v>2.9255743295787795</v>
      </c>
      <c r="AN187">
        <v>-400.16448552161</v>
      </c>
      <c r="AO187">
        <v>-399.92383107824998</v>
      </c>
      <c r="AP187" s="10">
        <f t="shared" si="131"/>
        <v>151.01306975285169</v>
      </c>
      <c r="AQ187" s="147">
        <f t="shared" si="161"/>
        <v>3.2590165459506295</v>
      </c>
      <c r="AS187">
        <v>-400.18082848822002</v>
      </c>
      <c r="AT187">
        <v>-399.94392006589999</v>
      </c>
      <c r="AU187" s="10">
        <f t="shared" si="132"/>
        <v>148.66240409004047</v>
      </c>
      <c r="AV187" s="147">
        <f t="shared" si="162"/>
        <v>0.9083508831394056</v>
      </c>
      <c r="AX187">
        <v>-400.18081690051997</v>
      </c>
      <c r="AY187">
        <v>-399.94383375310002</v>
      </c>
      <c r="AZ187" s="10">
        <f t="shared" si="133"/>
        <v>148.70929483749197</v>
      </c>
      <c r="BA187" s="147">
        <f t="shared" si="163"/>
        <v>0.95524163059090483</v>
      </c>
      <c r="BC187">
        <v>-400.18521263746999</v>
      </c>
      <c r="BD187">
        <v>-399.94945365680002</v>
      </c>
      <c r="BE187" s="10">
        <f t="shared" si="134"/>
        <v>147.94111796021332</v>
      </c>
      <c r="BF187" s="147">
        <f t="shared" si="164"/>
        <v>0.18706475331225647</v>
      </c>
      <c r="BH187">
        <v>-400.18546739389001</v>
      </c>
      <c r="BI187">
        <v>-399.95000651962999</v>
      </c>
      <c r="BJ187" s="10">
        <f t="shared" si="135"/>
        <v>147.75405320690106</v>
      </c>
      <c r="BK187" s="147">
        <f t="shared" si="165"/>
        <v>0</v>
      </c>
      <c r="BM187">
        <v>-400.05164245611002</v>
      </c>
      <c r="BN187">
        <v>-399.81513428583003</v>
      </c>
      <c r="BO187" s="10">
        <f t="shared" si="136"/>
        <v>148.41124193239642</v>
      </c>
      <c r="BP187" s="147">
        <f t="shared" si="166"/>
        <v>0.65718872549535945</v>
      </c>
      <c r="BR187">
        <v>-400.01379835566001</v>
      </c>
      <c r="BS187">
        <v>-399.77898086315003</v>
      </c>
      <c r="BT187" s="10">
        <f t="shared" si="137"/>
        <v>147.35032472494365</v>
      </c>
      <c r="BU187" s="147">
        <f t="shared" si="167"/>
        <v>-0.4037284819574154</v>
      </c>
      <c r="BW187">
        <v>-400.17033258779003</v>
      </c>
      <c r="BX187">
        <v>-399.93420439744</v>
      </c>
      <c r="BY187" s="10">
        <f t="shared" si="138"/>
        <v>148.17280072654722</v>
      </c>
      <c r="BZ187" s="147">
        <f t="shared" si="168"/>
        <v>0.41874751964616053</v>
      </c>
      <c r="CB187">
        <v>-400.15648030073999</v>
      </c>
      <c r="CC187">
        <v>-399.92056415078002</v>
      </c>
      <c r="CD187" s="10">
        <f t="shared" si="139"/>
        <v>148.03974326137589</v>
      </c>
      <c r="CE187" s="147">
        <f t="shared" si="169"/>
        <v>0.28569005447482709</v>
      </c>
      <c r="CG187">
        <v>-400.17436342022</v>
      </c>
      <c r="CH187">
        <v>-399.93895765399998</v>
      </c>
      <c r="CI187" s="10">
        <f t="shared" si="140"/>
        <v>147.71947236072862</v>
      </c>
      <c r="CJ187" s="147">
        <f t="shared" si="170"/>
        <v>-3.4580846172445945E-2</v>
      </c>
      <c r="CL187">
        <v>-400.17214022089001</v>
      </c>
      <c r="CM187">
        <v>-399.93648292179</v>
      </c>
      <c r="CN187" s="10">
        <f t="shared" si="141"/>
        <v>147.8773117582486</v>
      </c>
      <c r="CO187" s="147">
        <f t="shared" si="171"/>
        <v>0.12325855134753283</v>
      </c>
      <c r="CQ187">
        <v>-400.15417911365</v>
      </c>
      <c r="CR187">
        <v>-399.91735019189002</v>
      </c>
      <c r="CS187" s="10">
        <f t="shared" si="142"/>
        <v>148.61251669360473</v>
      </c>
      <c r="CT187" s="147">
        <f t="shared" si="172"/>
        <v>0.85846348670366979</v>
      </c>
      <c r="CV187">
        <v>-400.18274976832998</v>
      </c>
      <c r="CW187">
        <v>-399.94718542264002</v>
      </c>
      <c r="CX187" s="10">
        <f t="shared" si="143"/>
        <v>147.81898256391034</v>
      </c>
      <c r="CY187" s="147">
        <f t="shared" si="173"/>
        <v>6.49293570092766E-2</v>
      </c>
      <c r="DA187">
        <v>-400.16887811593</v>
      </c>
      <c r="DB187">
        <v>-399.93346106255001</v>
      </c>
      <c r="DC187" s="10">
        <f t="shared" si="144"/>
        <v>147.72655516647765</v>
      </c>
      <c r="DD187" s="147">
        <f t="shared" si="174"/>
        <v>-2.7498040423409975E-2</v>
      </c>
      <c r="DF187">
        <v>-400.17162495218997</v>
      </c>
      <c r="DG187">
        <v>-399.93613127834999</v>
      </c>
      <c r="DH187" s="10">
        <f t="shared" si="145"/>
        <v>147.77463527132764</v>
      </c>
      <c r="DI187" s="147">
        <f t="shared" si="175"/>
        <v>2.0582064426577062E-2</v>
      </c>
      <c r="DK187" s="6">
        <v>-400.18249021000003</v>
      </c>
      <c r="DL187" s="2">
        <v>-399.94466429171001</v>
      </c>
      <c r="DM187" s="10">
        <f t="shared" si="146"/>
        <v>149.23814198616654</v>
      </c>
      <c r="DN187" s="147">
        <f t="shared" si="176"/>
        <v>1.4840887792654769</v>
      </c>
      <c r="DP187" s="1">
        <f>-400.16353907</f>
        <v>-400.16353907000001</v>
      </c>
      <c r="DQ187" s="2">
        <v>-399.92312388275201</v>
      </c>
      <c r="DR187" s="10">
        <f t="shared" si="183"/>
        <v>150.86293414999514</v>
      </c>
      <c r="DS187" s="147">
        <f t="shared" si="177"/>
        <v>3.1088809430940785</v>
      </c>
      <c r="DU187" s="1">
        <v>-400.18584865000003</v>
      </c>
      <c r="DV187" s="1">
        <v>-399.94995031556698</v>
      </c>
      <c r="DW187" s="10">
        <f t="shared" si="148"/>
        <v>148.02856384008032</v>
      </c>
      <c r="DX187" s="147">
        <f t="shared" si="178"/>
        <v>0.27451063317926128</v>
      </c>
      <c r="DZ187" s="1">
        <v>-400.18244109</v>
      </c>
      <c r="EA187" s="1">
        <v>-399.94135431900997</v>
      </c>
      <c r="EB187" s="10">
        <f t="shared" si="149"/>
        <v>151.28435966394937</v>
      </c>
      <c r="EC187" s="147">
        <f t="shared" si="179"/>
        <v>3.5303064570483116</v>
      </c>
      <c r="EE187" s="1">
        <v>-400.18568772999998</v>
      </c>
      <c r="EF187" s="1">
        <v>-399.94975880134399</v>
      </c>
      <c r="EG187" s="10">
        <f t="shared" si="182"/>
        <v>148.04776202092293</v>
      </c>
      <c r="EH187" s="147">
        <f t="shared" si="180"/>
        <v>0.2937088140218691</v>
      </c>
    </row>
    <row r="188" spans="1:138" x14ac:dyDescent="0.25">
      <c r="A188">
        <v>0</v>
      </c>
      <c r="B188">
        <v>1</v>
      </c>
      <c r="C188" t="s">
        <v>433</v>
      </c>
      <c r="D188" t="s">
        <v>358</v>
      </c>
      <c r="E188">
        <v>-3.9934484976400002</v>
      </c>
      <c r="F188">
        <v>-3.6643780484100001</v>
      </c>
      <c r="G188" s="10">
        <f t="shared" si="157"/>
        <v>206.49499759631735</v>
      </c>
      <c r="H188" s="147">
        <f t="shared" si="153"/>
        <v>2.416265545642176</v>
      </c>
      <c r="J188">
        <v>-3.9877727007699999</v>
      </c>
      <c r="K188">
        <v>-3.6641058627400001</v>
      </c>
      <c r="L188" s="10">
        <f t="shared" si="124"/>
        <v>203.1041775322052</v>
      </c>
      <c r="M188" s="147">
        <f t="shared" si="154"/>
        <v>-0.97455451846997221</v>
      </c>
      <c r="O188" s="13">
        <v>-402.53699376318002</v>
      </c>
      <c r="P188" s="13">
        <v>-402.21151388212002</v>
      </c>
      <c r="Q188" s="11">
        <f t="shared" si="151"/>
        <v>204.24188016396374</v>
      </c>
      <c r="R188" s="147">
        <f t="shared" si="152"/>
        <v>0.16314811328857104</v>
      </c>
      <c r="T188" s="71">
        <v>-402.52572530255998</v>
      </c>
      <c r="U188" s="27">
        <v>-402.20043323815997</v>
      </c>
      <c r="V188" s="10">
        <f t="shared" si="155"/>
        <v>204.12402333164576</v>
      </c>
      <c r="W188" s="147">
        <f t="shared" si="156"/>
        <v>4.5291280970587877E-2</v>
      </c>
      <c r="Y188">
        <v>-402.51224555293999</v>
      </c>
      <c r="Z188">
        <v>-402.18625383755</v>
      </c>
      <c r="AA188" s="10">
        <f t="shared" si="128"/>
        <v>204.56306132437209</v>
      </c>
      <c r="AB188" s="147">
        <f t="shared" si="158"/>
        <v>0.4843292736969147</v>
      </c>
      <c r="AD188">
        <v>-402.48249325099999</v>
      </c>
      <c r="AE188">
        <v>-402.15595396789001</v>
      </c>
      <c r="AF188" s="10">
        <f t="shared" si="129"/>
        <v>204.90666554434372</v>
      </c>
      <c r="AG188" s="147">
        <f t="shared" si="159"/>
        <v>0.82793349366855296</v>
      </c>
      <c r="AI188">
        <v>-402.51041521332002</v>
      </c>
      <c r="AJ188">
        <v>-402.18162790738</v>
      </c>
      <c r="AK188" s="10">
        <f t="shared" si="130"/>
        <v>206.31732235041648</v>
      </c>
      <c r="AL188" s="147">
        <f t="shared" si="160"/>
        <v>2.2385902997413041</v>
      </c>
      <c r="AN188">
        <v>-402.50315612539998</v>
      </c>
      <c r="AO188">
        <v>-402.17422755374002</v>
      </c>
      <c r="AP188" s="10">
        <f t="shared" si="131"/>
        <v>206.40596800234019</v>
      </c>
      <c r="AQ188" s="147">
        <f t="shared" si="161"/>
        <v>2.327235951665017</v>
      </c>
      <c r="AS188">
        <v>-402.54329043733998</v>
      </c>
      <c r="AT188">
        <v>-402.21775083068002</v>
      </c>
      <c r="AU188" s="10">
        <f t="shared" si="132"/>
        <v>204.27935857519071</v>
      </c>
      <c r="AV188" s="147">
        <f t="shared" si="162"/>
        <v>0.20062652451554186</v>
      </c>
      <c r="AX188">
        <v>-402.54117584936</v>
      </c>
      <c r="AY188">
        <v>-402.21593004379997</v>
      </c>
      <c r="AZ188" s="10">
        <f t="shared" si="133"/>
        <v>204.09499544697442</v>
      </c>
      <c r="BA188" s="147">
        <f t="shared" si="163"/>
        <v>1.6263396299251554E-2</v>
      </c>
      <c r="BC188">
        <v>-402.54965618823002</v>
      </c>
      <c r="BD188">
        <v>-402.22446978492002</v>
      </c>
      <c r="BE188" s="10">
        <f t="shared" si="134"/>
        <v>204.05771994105757</v>
      </c>
      <c r="BF188" s="147">
        <f t="shared" si="164"/>
        <v>-2.1012109617601027E-2</v>
      </c>
      <c r="BH188">
        <v>-402.55013049050001</v>
      </c>
      <c r="BI188">
        <v>-402.22491060228998</v>
      </c>
      <c r="BJ188" s="10">
        <f t="shared" si="135"/>
        <v>204.07873205067517</v>
      </c>
      <c r="BK188" s="147">
        <f t="shared" si="165"/>
        <v>0</v>
      </c>
      <c r="BM188">
        <v>-402.4065317267</v>
      </c>
      <c r="BN188">
        <v>-402.07862906790001</v>
      </c>
      <c r="BO188" s="10">
        <f t="shared" si="136"/>
        <v>205.76219742357867</v>
      </c>
      <c r="BP188" s="147">
        <f t="shared" si="166"/>
        <v>1.6834653729034983</v>
      </c>
      <c r="BR188">
        <v>-402.36988120311997</v>
      </c>
      <c r="BS188">
        <v>-402.04303437614999</v>
      </c>
      <c r="BT188" s="10">
        <f t="shared" si="137"/>
        <v>205.09965239193454</v>
      </c>
      <c r="BU188" s="147">
        <f t="shared" si="167"/>
        <v>1.0209203412593695</v>
      </c>
      <c r="BW188">
        <v>-402.53219619752002</v>
      </c>
      <c r="BX188">
        <v>-402.20617645914001</v>
      </c>
      <c r="BY188" s="10">
        <f t="shared" si="138"/>
        <v>204.58064603084125</v>
      </c>
      <c r="BZ188" s="147">
        <f t="shared" si="168"/>
        <v>0.50191398016607991</v>
      </c>
      <c r="CB188">
        <v>-402.51864459666001</v>
      </c>
      <c r="CC188">
        <v>-402.19249132674003</v>
      </c>
      <c r="CD188" s="10">
        <f t="shared" si="139"/>
        <v>204.6644384074896</v>
      </c>
      <c r="CE188" s="147">
        <f t="shared" si="169"/>
        <v>0.58570635681442695</v>
      </c>
      <c r="CG188">
        <v>-402.53970322779003</v>
      </c>
      <c r="CH188">
        <v>-402.21429923094001</v>
      </c>
      <c r="CI188" s="10">
        <f t="shared" si="140"/>
        <v>204.19426206335214</v>
      </c>
      <c r="CJ188" s="147">
        <f t="shared" si="170"/>
        <v>0.11553001267697027</v>
      </c>
      <c r="CL188">
        <v>-402.52870773626</v>
      </c>
      <c r="CM188">
        <v>-402.20309186722</v>
      </c>
      <c r="CN188" s="10">
        <f t="shared" si="141"/>
        <v>204.32721398129482</v>
      </c>
      <c r="CO188" s="147">
        <f t="shared" si="171"/>
        <v>0.24848193061964707</v>
      </c>
      <c r="CQ188">
        <v>-402.50510752021</v>
      </c>
      <c r="CR188">
        <v>-402.18036528472999</v>
      </c>
      <c r="CS188" s="10">
        <f t="shared" si="142"/>
        <v>203.77900018606513</v>
      </c>
      <c r="CT188" s="147">
        <f t="shared" si="172"/>
        <v>-0.2997318646100382</v>
      </c>
      <c r="CV188">
        <v>-402.54511509003999</v>
      </c>
      <c r="CW188">
        <v>-402.21988293291002</v>
      </c>
      <c r="CX188" s="10">
        <f t="shared" si="143"/>
        <v>204.08643092062141</v>
      </c>
      <c r="CY188" s="147">
        <f t="shared" si="173"/>
        <v>7.6988699462390286E-3</v>
      </c>
      <c r="DA188">
        <v>-402.53081941875001</v>
      </c>
      <c r="DB188">
        <v>-402.20556026552998</v>
      </c>
      <c r="DC188" s="10">
        <f t="shared" si="144"/>
        <v>204.10337123710184</v>
      </c>
      <c r="DD188" s="147">
        <f t="shared" si="174"/>
        <v>2.4639186426668402E-2</v>
      </c>
      <c r="DF188">
        <v>-402.53607978683999</v>
      </c>
      <c r="DG188">
        <v>-402.21074052615</v>
      </c>
      <c r="DH188" s="10">
        <f t="shared" si="145"/>
        <v>204.15363947557344</v>
      </c>
      <c r="DI188" s="147">
        <f t="shared" si="175"/>
        <v>7.4907424898270847E-2</v>
      </c>
      <c r="DK188" s="6">
        <v>-402.52636977999998</v>
      </c>
      <c r="DL188" s="2">
        <v>-402.195313191445</v>
      </c>
      <c r="DM188" s="10">
        <f t="shared" si="146"/>
        <v>207.74131988413947</v>
      </c>
      <c r="DN188" s="147">
        <f t="shared" si="176"/>
        <v>3.6625878334643005</v>
      </c>
      <c r="DP188" s="1">
        <v>-402.46433038999999</v>
      </c>
      <c r="DQ188" s="2">
        <v>-402.14485613991098</v>
      </c>
      <c r="DR188" s="10">
        <f t="shared" si="183"/>
        <v>200.47328667334935</v>
      </c>
      <c r="DS188" s="147">
        <f t="shared" si="177"/>
        <v>-3.6054453773258217</v>
      </c>
      <c r="DU188" s="1">
        <v>-402.54786842999999</v>
      </c>
      <c r="DV188" s="1">
        <v>-402.22224837656898</v>
      </c>
      <c r="DW188" s="10">
        <f t="shared" si="148"/>
        <v>204.32983972849286</v>
      </c>
      <c r="DX188" s="147">
        <f t="shared" si="178"/>
        <v>0.25110767781768573</v>
      </c>
      <c r="DZ188" s="1">
        <v>-402.49431712000001</v>
      </c>
      <c r="EA188" s="1">
        <v>-402.16575842343002</v>
      </c>
      <c r="EB188" s="10">
        <f t="shared" si="149"/>
        <v>206.17386768463123</v>
      </c>
      <c r="EC188" s="147">
        <f t="shared" si="179"/>
        <v>2.0951356339560618</v>
      </c>
      <c r="EE188" s="1">
        <v>-402.54082662000002</v>
      </c>
      <c r="EF188" s="1">
        <v>-402.21664218708901</v>
      </c>
      <c r="EG188" s="10">
        <f t="shared" si="182"/>
        <v>203.4289734959884</v>
      </c>
      <c r="EH188" s="147">
        <f t="shared" si="180"/>
        <v>-0.64975855468676968</v>
      </c>
    </row>
    <row r="189" spans="1:138" x14ac:dyDescent="0.25">
      <c r="A189">
        <v>0</v>
      </c>
      <c r="B189">
        <v>1</v>
      </c>
      <c r="C189" t="s">
        <v>433</v>
      </c>
      <c r="D189" t="s">
        <v>359</v>
      </c>
      <c r="E189">
        <v>-11.976875443619999</v>
      </c>
      <c r="F189">
        <v>-11.6911168266</v>
      </c>
      <c r="G189" s="10">
        <f t="shared" si="157"/>
        <v>179.3163897662196</v>
      </c>
      <c r="H189" s="147">
        <f t="shared" si="153"/>
        <v>-6.6951503182526437</v>
      </c>
      <c r="J189">
        <v>-11.918543764240001</v>
      </c>
      <c r="K189">
        <v>-11.63280325034</v>
      </c>
      <c r="L189" s="10">
        <f t="shared" si="124"/>
        <v>179.30502987738927</v>
      </c>
      <c r="M189" s="147">
        <f t="shared" si="154"/>
        <v>-6.706510207082971</v>
      </c>
      <c r="O189" s="13">
        <v>-276.14552163489998</v>
      </c>
      <c r="P189" s="13">
        <v>-275.84972367493998</v>
      </c>
      <c r="Q189" s="11">
        <f t="shared" si="151"/>
        <v>185.61617785449835</v>
      </c>
      <c r="R189" s="147">
        <f t="shared" si="152"/>
        <v>-0.39536222997389814</v>
      </c>
      <c r="T189" s="71">
        <v>-276.13633409785001</v>
      </c>
      <c r="U189" s="27">
        <v>-275.84069339194002</v>
      </c>
      <c r="V189" s="10">
        <f t="shared" si="155"/>
        <v>185.51749936557707</v>
      </c>
      <c r="W189" s="147">
        <f t="shared" si="156"/>
        <v>-0.49404071889517809</v>
      </c>
      <c r="Y189">
        <v>-276.11454945192997</v>
      </c>
      <c r="Z189">
        <v>-275.82196833834001</v>
      </c>
      <c r="AA189" s="10">
        <f t="shared" si="128"/>
        <v>183.59757458883627</v>
      </c>
      <c r="AB189" s="147">
        <f t="shared" si="158"/>
        <v>-2.4139654956359777</v>
      </c>
      <c r="AD189">
        <v>-276.08632448035002</v>
      </c>
      <c r="AE189">
        <v>-275.79592310283999</v>
      </c>
      <c r="AF189" s="10">
        <f t="shared" si="129"/>
        <v>182.2297684013142</v>
      </c>
      <c r="AG189" s="147">
        <f t="shared" si="159"/>
        <v>-3.7817716831580412</v>
      </c>
      <c r="AI189">
        <v>-276.09448143092999</v>
      </c>
      <c r="AJ189">
        <v>-275.79944766015001</v>
      </c>
      <c r="AK189" s="10">
        <f t="shared" si="130"/>
        <v>185.13664150214549</v>
      </c>
      <c r="AL189" s="147">
        <f t="shared" si="160"/>
        <v>-0.87489858232675033</v>
      </c>
      <c r="AN189">
        <v>-276.08833493635001</v>
      </c>
      <c r="AO189">
        <v>-275.79443835203</v>
      </c>
      <c r="AP189" s="10">
        <f t="shared" si="131"/>
        <v>184.4230456266491</v>
      </c>
      <c r="AQ189" s="147">
        <f t="shared" si="161"/>
        <v>-1.5884944578231455</v>
      </c>
      <c r="AS189">
        <v>-276.15253676508001</v>
      </c>
      <c r="AT189">
        <v>-275.85628644797998</v>
      </c>
      <c r="AU189" s="10">
        <f t="shared" si="132"/>
        <v>185.90003648344117</v>
      </c>
      <c r="AV189" s="147">
        <f t="shared" si="162"/>
        <v>-0.1115036010310746</v>
      </c>
      <c r="AX189">
        <v>-276.15146448849998</v>
      </c>
      <c r="AY189">
        <v>-275.85547398389002</v>
      </c>
      <c r="AZ189" s="10">
        <f t="shared" si="133"/>
        <v>185.73700154779641</v>
      </c>
      <c r="BA189" s="147">
        <f t="shared" si="163"/>
        <v>-0.27453853667583417</v>
      </c>
      <c r="BC189">
        <v>-276.15997198102002</v>
      </c>
      <c r="BD189">
        <v>-275.86359768647998</v>
      </c>
      <c r="BE189" s="10">
        <f t="shared" si="134"/>
        <v>185.97783356682305</v>
      </c>
      <c r="BF189" s="147">
        <f t="shared" si="164"/>
        <v>-3.3706517649193302E-2</v>
      </c>
      <c r="BH189">
        <v>-276.16061151963999</v>
      </c>
      <c r="BI189">
        <v>-275.86418351038998</v>
      </c>
      <c r="BJ189" s="10">
        <f t="shared" si="135"/>
        <v>186.01154008447224</v>
      </c>
      <c r="BK189" s="147">
        <f t="shared" si="165"/>
        <v>0</v>
      </c>
      <c r="BM189">
        <v>-276.03676566897002</v>
      </c>
      <c r="BN189">
        <v>-275.73974792038001</v>
      </c>
      <c r="BO189" s="10">
        <f t="shared" si="136"/>
        <v>186.38160741771597</v>
      </c>
      <c r="BP189" s="147">
        <f t="shared" si="166"/>
        <v>0.37006733324372476</v>
      </c>
      <c r="BR189">
        <v>-275.97311694653001</v>
      </c>
      <c r="BS189">
        <v>-275.67701236187997</v>
      </c>
      <c r="BT189" s="10">
        <f t="shared" si="137"/>
        <v>185.80858791374553</v>
      </c>
      <c r="BU189" s="147">
        <f t="shared" si="167"/>
        <v>-0.2029521707267179</v>
      </c>
      <c r="BW189">
        <v>-276.14914695668</v>
      </c>
      <c r="BX189">
        <v>-275.85267852624997</v>
      </c>
      <c r="BY189" s="10">
        <f t="shared" si="138"/>
        <v>186.03690477914492</v>
      </c>
      <c r="BZ189" s="147">
        <f t="shared" si="168"/>
        <v>2.5364694672674659E-2</v>
      </c>
      <c r="CB189">
        <v>-276.13784427463997</v>
      </c>
      <c r="CC189">
        <v>-275.84139528413999</v>
      </c>
      <c r="CD189" s="10">
        <f t="shared" si="139"/>
        <v>186.02470602864389</v>
      </c>
      <c r="CE189" s="147">
        <f t="shared" si="169"/>
        <v>1.3165944171646515E-2</v>
      </c>
      <c r="CG189">
        <v>-276.15402939767</v>
      </c>
      <c r="CH189">
        <v>-275.85761591414001</v>
      </c>
      <c r="CI189" s="10">
        <f t="shared" si="140"/>
        <v>186.00242504990325</v>
      </c>
      <c r="CJ189" s="147">
        <f t="shared" si="170"/>
        <v>-9.1150345689925416E-3</v>
      </c>
      <c r="CL189">
        <v>-276.12931317473999</v>
      </c>
      <c r="CM189">
        <v>-275.83447685918998</v>
      </c>
      <c r="CN189" s="10">
        <f t="shared" si="141"/>
        <v>185.0127363707897</v>
      </c>
      <c r="CO189" s="147">
        <f t="shared" si="171"/>
        <v>-0.99880371368254828</v>
      </c>
      <c r="CQ189">
        <v>-276.10988290836002</v>
      </c>
      <c r="CR189">
        <v>-275.81691032513999</v>
      </c>
      <c r="CS189" s="10">
        <f t="shared" si="142"/>
        <v>183.84322569640398</v>
      </c>
      <c r="CT189" s="147">
        <f t="shared" si="172"/>
        <v>-2.1683143880682678</v>
      </c>
      <c r="CV189">
        <v>-276.15208256126999</v>
      </c>
      <c r="CW189">
        <v>-275.85646473992</v>
      </c>
      <c r="CX189" s="10">
        <f t="shared" si="143"/>
        <v>185.50313907533379</v>
      </c>
      <c r="CY189" s="147">
        <f t="shared" si="173"/>
        <v>-0.50840100913845276</v>
      </c>
      <c r="DA189">
        <v>-276.14220846320001</v>
      </c>
      <c r="DB189">
        <v>-275.84657283415999</v>
      </c>
      <c r="DC189" s="10">
        <f t="shared" si="144"/>
        <v>185.51431357890348</v>
      </c>
      <c r="DD189" s="147">
        <f t="shared" si="174"/>
        <v>-0.49722650556876147</v>
      </c>
      <c r="DF189">
        <v>-276.14973924742998</v>
      </c>
      <c r="DG189">
        <v>-275.85359512679997</v>
      </c>
      <c r="DH189" s="10">
        <f t="shared" si="145"/>
        <v>185.83339713653365</v>
      </c>
      <c r="DI189" s="147">
        <f t="shared" si="175"/>
        <v>-0.17814294793859631</v>
      </c>
      <c r="DK189" s="6">
        <v>-276.12484480000001</v>
      </c>
      <c r="DL189" s="2">
        <v>-275.83153572193203</v>
      </c>
      <c r="DM189" s="10">
        <f t="shared" si="146"/>
        <v>184.05437957843668</v>
      </c>
      <c r="DN189" s="147">
        <f t="shared" si="176"/>
        <v>-1.9571605060355637</v>
      </c>
      <c r="DP189" s="1">
        <v>-275.97989023000002</v>
      </c>
      <c r="DQ189" s="2">
        <v>-275.69022483506802</v>
      </c>
      <c r="DR189" s="10">
        <f t="shared" si="183"/>
        <v>181.76793197378004</v>
      </c>
      <c r="DS189" s="147">
        <f t="shared" si="177"/>
        <v>-4.2436081106922074</v>
      </c>
      <c r="DU189" s="1">
        <v>-276.14482891</v>
      </c>
      <c r="DV189" s="1">
        <v>-275.85051892745702</v>
      </c>
      <c r="DW189" s="10">
        <f t="shared" si="148"/>
        <v>184.68245714554789</v>
      </c>
      <c r="DX189" s="147">
        <f t="shared" si="178"/>
        <v>-1.3290829389243584</v>
      </c>
      <c r="DZ189" s="1">
        <v>-276.10970351999998</v>
      </c>
      <c r="EA189" s="1">
        <v>-275.81939154940397</v>
      </c>
      <c r="EB189" s="10">
        <f t="shared" si="149"/>
        <v>182.17366466870098</v>
      </c>
      <c r="EC189" s="147">
        <f t="shared" si="179"/>
        <v>-3.8378754157712649</v>
      </c>
      <c r="EE189" s="1">
        <v>-276.14256031000002</v>
      </c>
      <c r="EF189" s="1">
        <v>-275.84874123651298</v>
      </c>
      <c r="EG189" s="10">
        <f t="shared" si="182"/>
        <v>184.37440680385447</v>
      </c>
      <c r="EH189" s="147">
        <f t="shared" si="180"/>
        <v>-1.6371332806177747</v>
      </c>
    </row>
    <row r="190" spans="1:138" x14ac:dyDescent="0.25">
      <c r="A190">
        <v>0</v>
      </c>
      <c r="B190">
        <v>1</v>
      </c>
      <c r="C190" t="s">
        <v>433</v>
      </c>
      <c r="D190" t="s">
        <v>356</v>
      </c>
      <c r="E190">
        <v>-15.712709365549999</v>
      </c>
      <c r="F190">
        <v>-15.413316571759999</v>
      </c>
      <c r="G190" s="10">
        <f t="shared" si="157"/>
        <v>187.87197203116293</v>
      </c>
      <c r="H190" s="147">
        <f t="shared" si="153"/>
        <v>0.87705520866472853</v>
      </c>
      <c r="J190">
        <v>-15.635487604570001</v>
      </c>
      <c r="K190">
        <v>-15.33998319518</v>
      </c>
      <c r="L190" s="10">
        <f t="shared" si="124"/>
        <v>185.43197193631912</v>
      </c>
      <c r="M190" s="147">
        <f t="shared" si="154"/>
        <v>-1.562944886179082</v>
      </c>
      <c r="O190" s="13">
        <v>-279.87831381074</v>
      </c>
      <c r="P190" s="13">
        <v>-279.58054718759001</v>
      </c>
      <c r="Q190" s="11">
        <f t="shared" si="151"/>
        <v>186.85153369284549</v>
      </c>
      <c r="R190" s="147">
        <f t="shared" si="152"/>
        <v>-0.14338312965270461</v>
      </c>
      <c r="T190" s="71">
        <v>-279.86965785220002</v>
      </c>
      <c r="U190" s="27">
        <v>-279.57190389441001</v>
      </c>
      <c r="V190" s="10">
        <f t="shared" si="155"/>
        <v>186.84358605280758</v>
      </c>
      <c r="W190" s="147">
        <f t="shared" si="156"/>
        <v>-0.15133076969061676</v>
      </c>
      <c r="Y190">
        <v>-279.84472225419</v>
      </c>
      <c r="Z190">
        <v>-279.55029788249999</v>
      </c>
      <c r="AA190" s="10">
        <f t="shared" si="128"/>
        <v>184.75423747920021</v>
      </c>
      <c r="AB190" s="147">
        <f t="shared" si="158"/>
        <v>-2.2406793432979839</v>
      </c>
      <c r="AD190">
        <v>-279.81740307198999</v>
      </c>
      <c r="AE190">
        <v>-279.52531959723001</v>
      </c>
      <c r="AF190" s="10">
        <f t="shared" si="129"/>
        <v>183.28530124663314</v>
      </c>
      <c r="AG190" s="147">
        <f t="shared" si="159"/>
        <v>-3.7096155758650582</v>
      </c>
      <c r="AI190">
        <v>-279.83030782009001</v>
      </c>
      <c r="AJ190">
        <v>-279.52828558904997</v>
      </c>
      <c r="AK190" s="10">
        <f t="shared" si="130"/>
        <v>189.52197019993633</v>
      </c>
      <c r="AL190" s="147">
        <f t="shared" si="160"/>
        <v>2.5270533774381363</v>
      </c>
      <c r="AN190">
        <v>-279.81606763034</v>
      </c>
      <c r="AO190">
        <v>-279.51429505217999</v>
      </c>
      <c r="AP190" s="10">
        <f t="shared" si="131"/>
        <v>189.36531052118914</v>
      </c>
      <c r="AQ190" s="147">
        <f t="shared" si="161"/>
        <v>2.3703936986909468</v>
      </c>
      <c r="AS190">
        <v>-279.88632923059998</v>
      </c>
      <c r="AT190">
        <v>-279.58756233002998</v>
      </c>
      <c r="AU190" s="10">
        <f t="shared" si="132"/>
        <v>187.47921777668154</v>
      </c>
      <c r="AV190" s="147">
        <f t="shared" si="162"/>
        <v>0.48430095418333963</v>
      </c>
      <c r="AX190">
        <v>-279.88453179541</v>
      </c>
      <c r="AY190">
        <v>-279.58616474412003</v>
      </c>
      <c r="AZ190" s="10">
        <f t="shared" si="133"/>
        <v>187.22830835497038</v>
      </c>
      <c r="BA190" s="147">
        <f t="shared" si="163"/>
        <v>0.23339153247218292</v>
      </c>
      <c r="BC190">
        <v>-279.89294124881002</v>
      </c>
      <c r="BD190">
        <v>-279.59496923402997</v>
      </c>
      <c r="BE190" s="10">
        <f t="shared" si="134"/>
        <v>186.98041899462513</v>
      </c>
      <c r="BF190" s="147">
        <f t="shared" si="164"/>
        <v>-1.4497827873071856E-2</v>
      </c>
      <c r="BH190">
        <v>-279.89345785639</v>
      </c>
      <c r="BI190">
        <v>-279.59546273786998</v>
      </c>
      <c r="BJ190" s="10">
        <f t="shared" si="135"/>
        <v>186.9949168224982</v>
      </c>
      <c r="BK190" s="147">
        <f t="shared" si="165"/>
        <v>0</v>
      </c>
      <c r="BM190">
        <v>-279.77096943821999</v>
      </c>
      <c r="BN190">
        <v>-279.47063265335998</v>
      </c>
      <c r="BO190" s="10">
        <f t="shared" si="136"/>
        <v>188.46433586750351</v>
      </c>
      <c r="BP190" s="147">
        <f t="shared" si="166"/>
        <v>1.46941904500531</v>
      </c>
      <c r="BR190">
        <v>-279.69879173638998</v>
      </c>
      <c r="BS190">
        <v>-279.39928563570999</v>
      </c>
      <c r="BT190" s="10">
        <f t="shared" si="137"/>
        <v>187.94307323770147</v>
      </c>
      <c r="BU190" s="147">
        <f t="shared" si="167"/>
        <v>0.94815641520327176</v>
      </c>
      <c r="BW190">
        <v>-279.87893367305003</v>
      </c>
      <c r="BX190">
        <v>-279.58071731426998</v>
      </c>
      <c r="BY190" s="10">
        <f t="shared" si="138"/>
        <v>187.13374729807094</v>
      </c>
      <c r="BZ190" s="147">
        <f t="shared" si="168"/>
        <v>0.13883047557274608</v>
      </c>
      <c r="CB190">
        <v>-279.86772127078001</v>
      </c>
      <c r="CC190">
        <v>-279.56931174396999</v>
      </c>
      <c r="CD190" s="10">
        <f t="shared" si="139"/>
        <v>187.25496216855507</v>
      </c>
      <c r="CE190" s="147">
        <f t="shared" si="169"/>
        <v>0.26004534605687013</v>
      </c>
      <c r="CG190">
        <v>-279.88690119723998</v>
      </c>
      <c r="CH190">
        <v>-279.58876821872002</v>
      </c>
      <c r="CI190" s="10">
        <f t="shared" si="140"/>
        <v>187.08142535105955</v>
      </c>
      <c r="CJ190" s="147">
        <f t="shared" si="170"/>
        <v>8.650852856135316E-2</v>
      </c>
      <c r="CL190">
        <v>-279.85637797906003</v>
      </c>
      <c r="CM190">
        <v>-279.55863225587001</v>
      </c>
      <c r="CN190" s="10">
        <f t="shared" si="141"/>
        <v>186.83841875896877</v>
      </c>
      <c r="CO190" s="147">
        <f t="shared" si="171"/>
        <v>-0.15649806352942619</v>
      </c>
      <c r="CQ190">
        <v>-279.82301630008999</v>
      </c>
      <c r="CR190">
        <v>-279.52711495028001</v>
      </c>
      <c r="CS190" s="10">
        <f t="shared" si="142"/>
        <v>185.68105601926101</v>
      </c>
      <c r="CT190" s="147">
        <f t="shared" si="172"/>
        <v>-1.3138608032371906</v>
      </c>
      <c r="CV190">
        <v>-279.88417157651003</v>
      </c>
      <c r="CW190">
        <v>-279.58662203038</v>
      </c>
      <c r="CX190" s="10">
        <f t="shared" si="143"/>
        <v>186.71531569205411</v>
      </c>
      <c r="CY190" s="147">
        <f t="shared" si="173"/>
        <v>-0.27960113044409241</v>
      </c>
      <c r="DA190">
        <v>-279.87433424667</v>
      </c>
      <c r="DB190">
        <v>-279.57682323405999</v>
      </c>
      <c r="DC190" s="10">
        <f t="shared" si="144"/>
        <v>186.69113552291128</v>
      </c>
      <c r="DD190" s="147">
        <f t="shared" si="174"/>
        <v>-0.30378129958691602</v>
      </c>
      <c r="DF190">
        <v>-279.88315256995998</v>
      </c>
      <c r="DG190">
        <v>-279.58523511404002</v>
      </c>
      <c r="DH190" s="10">
        <f t="shared" si="145"/>
        <v>186.94618276433269</v>
      </c>
      <c r="DI190" s="147">
        <f t="shared" si="175"/>
        <v>-4.8734058165507577E-2</v>
      </c>
      <c r="DK190" s="6">
        <v>-279.86347469999998</v>
      </c>
      <c r="DL190" s="2">
        <v>-279.56298197320302</v>
      </c>
      <c r="DM190" s="10">
        <f t="shared" si="146"/>
        <v>188.56219099236074</v>
      </c>
      <c r="DN190" s="147">
        <f t="shared" si="176"/>
        <v>1.567274169862543</v>
      </c>
      <c r="DP190" s="1">
        <v>-279.66495307000002</v>
      </c>
      <c r="DQ190" s="2">
        <v>-279.375618224422</v>
      </c>
      <c r="DR190" s="10">
        <f t="shared" si="183"/>
        <v>181.56050894866684</v>
      </c>
      <c r="DS190" s="147">
        <f t="shared" si="177"/>
        <v>-5.4344078738313613</v>
      </c>
      <c r="DU190" s="1">
        <v>-279.87953262000002</v>
      </c>
      <c r="DV190" s="1">
        <v>-279.58187814076803</v>
      </c>
      <c r="DW190" s="10">
        <f t="shared" si="148"/>
        <v>186.78116226286866</v>
      </c>
      <c r="DX190" s="147">
        <f t="shared" si="178"/>
        <v>-0.21375455962953538</v>
      </c>
      <c r="DZ190" s="1">
        <v>-279.84085515999999</v>
      </c>
      <c r="EA190" s="1">
        <v>-279.54545457664602</v>
      </c>
      <c r="EB190" s="10">
        <f t="shared" si="149"/>
        <v>185.36682006044771</v>
      </c>
      <c r="EC190" s="147">
        <f t="shared" si="179"/>
        <v>-1.6280967620504896</v>
      </c>
      <c r="EE190" s="1">
        <v>-279.87434824000002</v>
      </c>
      <c r="EF190" s="1">
        <v>-279.57790141259898</v>
      </c>
      <c r="EG190" s="10">
        <f t="shared" si="182"/>
        <v>186.02334866242751</v>
      </c>
      <c r="EH190" s="147">
        <f t="shared" si="180"/>
        <v>-0.97156816007068869</v>
      </c>
    </row>
    <row r="191" spans="1:138" x14ac:dyDescent="0.25">
      <c r="A191">
        <v>0</v>
      </c>
      <c r="B191">
        <v>1</v>
      </c>
      <c r="C191" t="s">
        <v>433</v>
      </c>
      <c r="D191" t="s">
        <v>360</v>
      </c>
      <c r="E191">
        <v>-31.069049210719999</v>
      </c>
      <c r="F191">
        <v>-30.680160507139998</v>
      </c>
      <c r="G191" s="10">
        <f t="shared" si="157"/>
        <v>244.03155038348646</v>
      </c>
      <c r="H191" s="147">
        <f t="shared" si="153"/>
        <v>2.2048045903302409</v>
      </c>
      <c r="J191">
        <v>-30.745052940930002</v>
      </c>
      <c r="K191">
        <v>-30.360143115130001</v>
      </c>
      <c r="L191" s="10">
        <f t="shared" si="124"/>
        <v>241.53476478775875</v>
      </c>
      <c r="M191" s="147">
        <f t="shared" si="154"/>
        <v>-0.29198100539747429</v>
      </c>
      <c r="O191" s="13">
        <v>-1120.6821617821399</v>
      </c>
      <c r="P191" s="13">
        <v>-1120.2945873660601</v>
      </c>
      <c r="Q191" s="11">
        <f t="shared" si="151"/>
        <v>243.20682183424466</v>
      </c>
      <c r="R191" s="147">
        <f t="shared" si="152"/>
        <v>1.3800760410884436</v>
      </c>
      <c r="T191" s="71">
        <v>-1120.6659271922199</v>
      </c>
      <c r="U191" s="27">
        <v>-1120.2782283603899</v>
      </c>
      <c r="V191" s="10">
        <f t="shared" si="155"/>
        <v>243.28489396163931</v>
      </c>
      <c r="W191" s="147">
        <f t="shared" si="156"/>
        <v>1.4581481684830919</v>
      </c>
      <c r="Y191">
        <v>-1120.6267961793201</v>
      </c>
      <c r="Z191">
        <v>-1120.24231471904</v>
      </c>
      <c r="AA191" s="10">
        <f t="shared" si="128"/>
        <v>241.26596114035627</v>
      </c>
      <c r="AB191" s="147">
        <f t="shared" si="158"/>
        <v>-0.56078465279995271</v>
      </c>
      <c r="AD191">
        <v>-1120.5664833975</v>
      </c>
      <c r="AE191">
        <v>-1120.1834588148799</v>
      </c>
      <c r="AF191" s="10">
        <f t="shared" si="129"/>
        <v>240.35175583988237</v>
      </c>
      <c r="AG191" s="147">
        <f t="shared" si="159"/>
        <v>-1.4749899532738482</v>
      </c>
      <c r="AI191">
        <v>-1120.63035006482</v>
      </c>
      <c r="AJ191">
        <v>-1120.2473049473999</v>
      </c>
      <c r="AK191" s="10">
        <f t="shared" si="130"/>
        <v>240.36464163230224</v>
      </c>
      <c r="AL191" s="147">
        <f t="shared" si="160"/>
        <v>-1.4621041608539826</v>
      </c>
      <c r="AN191">
        <v>-1120.6263163670101</v>
      </c>
      <c r="AO191">
        <v>-1120.2435272621501</v>
      </c>
      <c r="AP191" s="10">
        <f t="shared" si="131"/>
        <v>240.20399119067773</v>
      </c>
      <c r="AQ191" s="147">
        <f t="shared" si="161"/>
        <v>-1.6227546024784942</v>
      </c>
      <c r="AS191">
        <v>-1120.69507706731</v>
      </c>
      <c r="AT191">
        <v>-1120.30859447122</v>
      </c>
      <c r="AU191" s="10">
        <f t="shared" si="132"/>
        <v>242.52169387243006</v>
      </c>
      <c r="AV191" s="147">
        <f t="shared" si="162"/>
        <v>0.69494807927384272</v>
      </c>
      <c r="AX191">
        <v>-1120.6939131766401</v>
      </c>
      <c r="AY191">
        <v>-1120.3076818391701</v>
      </c>
      <c r="AZ191" s="10">
        <f t="shared" si="133"/>
        <v>242.36402657580467</v>
      </c>
      <c r="BA191" s="147">
        <f t="shared" si="163"/>
        <v>0.5372807826484518</v>
      </c>
      <c r="BC191">
        <v>-1120.7084087610499</v>
      </c>
      <c r="BD191">
        <v>-1120.32295995306</v>
      </c>
      <c r="BE191" s="10">
        <f t="shared" si="134"/>
        <v>241.87298150171713</v>
      </c>
      <c r="BF191" s="147">
        <f t="shared" si="164"/>
        <v>4.623570856091419E-2</v>
      </c>
      <c r="BH191">
        <v>-1120.7096133947</v>
      </c>
      <c r="BI191">
        <v>-1120.32423826794</v>
      </c>
      <c r="BJ191" s="10">
        <f t="shared" si="135"/>
        <v>241.82674579315622</v>
      </c>
      <c r="BK191" s="147">
        <f t="shared" si="165"/>
        <v>0</v>
      </c>
      <c r="BM191">
        <v>-1120.3702558422301</v>
      </c>
      <c r="BN191">
        <v>-1119.9868104053501</v>
      </c>
      <c r="BO191" s="10">
        <f t="shared" si="136"/>
        <v>240.61584609659261</v>
      </c>
      <c r="BP191" s="147">
        <f t="shared" si="166"/>
        <v>-1.2108996965636152</v>
      </c>
      <c r="BR191">
        <v>-1120.2673622237401</v>
      </c>
      <c r="BS191">
        <v>-1119.8851834101599</v>
      </c>
      <c r="BT191" s="10">
        <f t="shared" si="137"/>
        <v>239.82102730967355</v>
      </c>
      <c r="BU191" s="147">
        <f t="shared" si="167"/>
        <v>-2.0057184834826671</v>
      </c>
      <c r="BW191">
        <v>-1120.6786986193199</v>
      </c>
      <c r="BX191">
        <v>-1120.29306099835</v>
      </c>
      <c r="BY191" s="10">
        <f t="shared" si="138"/>
        <v>241.99146353480546</v>
      </c>
      <c r="BZ191" s="147">
        <f t="shared" si="168"/>
        <v>0.16471774164924113</v>
      </c>
      <c r="CB191">
        <v>-1120.65971241429</v>
      </c>
      <c r="CC191">
        <v>-1120.2738398556</v>
      </c>
      <c r="CD191" s="10">
        <f t="shared" si="139"/>
        <v>242.1388893035151</v>
      </c>
      <c r="CE191" s="147">
        <f t="shared" si="169"/>
        <v>0.31214351035887944</v>
      </c>
      <c r="CG191">
        <v>-1120.7020135811999</v>
      </c>
      <c r="CH191">
        <v>-1120.31653700376</v>
      </c>
      <c r="CI191" s="10">
        <f t="shared" si="140"/>
        <v>241.89040710933119</v>
      </c>
      <c r="CJ191" s="147">
        <f t="shared" si="170"/>
        <v>6.3661316174972171E-2</v>
      </c>
      <c r="CL191">
        <v>-1120.66010270637</v>
      </c>
      <c r="CM191">
        <v>-1120.2768089132301</v>
      </c>
      <c r="CN191" s="10">
        <f t="shared" si="141"/>
        <v>240.52068813325354</v>
      </c>
      <c r="CO191" s="147">
        <f t="shared" si="171"/>
        <v>-1.3060576599026774</v>
      </c>
      <c r="CQ191">
        <v>-1120.6311818599399</v>
      </c>
      <c r="CR191">
        <v>-1120.2494787022699</v>
      </c>
      <c r="CS191" s="10">
        <f t="shared" si="142"/>
        <v>239.5225484695126</v>
      </c>
      <c r="CT191" s="147">
        <f t="shared" si="172"/>
        <v>-2.3041973236436206</v>
      </c>
      <c r="CV191">
        <v>-1120.69736736052</v>
      </c>
      <c r="CW191">
        <v>-1120.3132723843901</v>
      </c>
      <c r="CX191" s="10">
        <f t="shared" si="143"/>
        <v>241.02343847131908</v>
      </c>
      <c r="CY191" s="147">
        <f t="shared" si="173"/>
        <v>-0.80330732183713849</v>
      </c>
      <c r="DA191">
        <v>-1120.6789405715199</v>
      </c>
      <c r="DB191">
        <v>-1120.29446287364</v>
      </c>
      <c r="DC191" s="10">
        <f t="shared" si="144"/>
        <v>241.2636001966172</v>
      </c>
      <c r="DD191" s="147">
        <f t="shared" si="174"/>
        <v>-0.56314559653901597</v>
      </c>
      <c r="DF191">
        <v>-1120.6894395837001</v>
      </c>
      <c r="DG191">
        <v>-1120.30435287406</v>
      </c>
      <c r="DH191" s="10">
        <f t="shared" si="145"/>
        <v>241.64576116623618</v>
      </c>
      <c r="DI191" s="147">
        <f t="shared" si="175"/>
        <v>-0.18098462692003636</v>
      </c>
      <c r="DK191" s="6">
        <v>-1120.68364647</v>
      </c>
      <c r="DL191" s="2">
        <v>-1120.3004741469999</v>
      </c>
      <c r="DM191" s="10">
        <f t="shared" si="146"/>
        <v>240.44446440576354</v>
      </c>
      <c r="DN191" s="147">
        <f t="shared" si="176"/>
        <v>-1.3822813873926805</v>
      </c>
      <c r="DP191" s="1">
        <v>-1120.6395666200001</v>
      </c>
      <c r="DQ191" s="2">
        <v>-1120.2654250749599</v>
      </c>
      <c r="DR191" s="10">
        <f t="shared" si="183"/>
        <v>234.77756092815997</v>
      </c>
      <c r="DS191" s="147">
        <f t="shared" si="177"/>
        <v>-7.0491848649962492</v>
      </c>
      <c r="DU191" s="1">
        <v>-1120.7009228300001</v>
      </c>
      <c r="DV191" s="1">
        <v>-1120.3171966379</v>
      </c>
      <c r="DW191" s="10">
        <f t="shared" si="148"/>
        <v>240.79202280472404</v>
      </c>
      <c r="DX191" s="147">
        <f t="shared" si="178"/>
        <v>-1.0347229884321791</v>
      </c>
      <c r="DZ191" s="1">
        <v>-1120.66429307</v>
      </c>
      <c r="EA191" s="1">
        <v>-1120.28300376076</v>
      </c>
      <c r="EB191" s="10">
        <f t="shared" si="149"/>
        <v>239.26285444115871</v>
      </c>
      <c r="EC191" s="147">
        <f t="shared" si="179"/>
        <v>-2.5638913519975119</v>
      </c>
      <c r="EE191" s="1">
        <v>-1120.6977444500001</v>
      </c>
      <c r="EF191" s="1">
        <v>-1120.3145546000901</v>
      </c>
      <c r="EG191" s="10">
        <f t="shared" si="182"/>
        <v>240.455462717004</v>
      </c>
      <c r="EH191" s="147">
        <f t="shared" si="180"/>
        <v>-1.3712830761522241</v>
      </c>
    </row>
    <row r="192" spans="1:138" x14ac:dyDescent="0.25">
      <c r="A192">
        <v>0</v>
      </c>
      <c r="B192">
        <v>1</v>
      </c>
      <c r="C192" t="s">
        <v>433</v>
      </c>
      <c r="D192" t="s">
        <v>361</v>
      </c>
      <c r="E192">
        <v>-49.585855576660002</v>
      </c>
      <c r="F192">
        <v>-49.169228441789997</v>
      </c>
      <c r="G192" s="10">
        <f t="shared" si="157"/>
        <v>261.43769340227686</v>
      </c>
      <c r="H192" s="147">
        <f t="shared" si="153"/>
        <v>-21.222873873896617</v>
      </c>
      <c r="J192">
        <v>-49.291219757230003</v>
      </c>
      <c r="K192">
        <v>-48.849359007129998</v>
      </c>
      <c r="L192" s="10">
        <f t="shared" si="124"/>
        <v>277.27203929525439</v>
      </c>
      <c r="M192" s="147">
        <f t="shared" si="154"/>
        <v>-5.3885279809190934</v>
      </c>
      <c r="O192" s="13">
        <v>-399.98005271211002</v>
      </c>
      <c r="P192" s="13">
        <v>-399.53239327868999</v>
      </c>
      <c r="Q192" s="11">
        <f t="shared" si="151"/>
        <v>280.91077106540212</v>
      </c>
      <c r="R192" s="147">
        <f t="shared" si="152"/>
        <v>-1.7497962107713647</v>
      </c>
      <c r="T192" s="71">
        <v>-399.96865479109999</v>
      </c>
      <c r="U192" s="27">
        <v>-399.52140794081998</v>
      </c>
      <c r="V192" s="10">
        <f t="shared" si="155"/>
        <v>280.6518710192089</v>
      </c>
      <c r="W192" s="147">
        <f t="shared" si="156"/>
        <v>-2.0086962569645834</v>
      </c>
      <c r="Y192">
        <v>-399.89267350710998</v>
      </c>
      <c r="Z192">
        <v>-399.45736386982998</v>
      </c>
      <c r="AA192" s="10">
        <f t="shared" si="128"/>
        <v>273.16115048957255</v>
      </c>
      <c r="AB192" s="147">
        <f t="shared" si="158"/>
        <v>-9.499416786600932</v>
      </c>
      <c r="AD192">
        <v>-399.85623104452998</v>
      </c>
      <c r="AE192">
        <v>-399.42289186163998</v>
      </c>
      <c r="AF192" s="10">
        <f t="shared" si="129"/>
        <v>271.92467065530064</v>
      </c>
      <c r="AG192" s="147">
        <f t="shared" si="159"/>
        <v>-10.735896620872836</v>
      </c>
      <c r="AI192">
        <v>-399.83644731839001</v>
      </c>
      <c r="AJ192">
        <v>-399.40579510283999</v>
      </c>
      <c r="AK192" s="10">
        <f t="shared" si="130"/>
        <v>270.23857177979687</v>
      </c>
      <c r="AL192" s="147">
        <f t="shared" si="160"/>
        <v>-12.42199549637661</v>
      </c>
      <c r="AN192">
        <v>-399.83138591085998</v>
      </c>
      <c r="AO192">
        <v>-399.40067122164999</v>
      </c>
      <c r="AP192" s="10">
        <f t="shared" si="131"/>
        <v>270.27777462616223</v>
      </c>
      <c r="AQ192" s="147">
        <f t="shared" si="161"/>
        <v>-12.382792650011254</v>
      </c>
      <c r="AS192">
        <v>-400.00178801699002</v>
      </c>
      <c r="AT192">
        <v>-399.55244146750999</v>
      </c>
      <c r="AU192" s="10">
        <f t="shared" si="132"/>
        <v>281.96945326421121</v>
      </c>
      <c r="AV192" s="147">
        <f t="shared" si="162"/>
        <v>-0.69111401196227007</v>
      </c>
      <c r="AX192">
        <v>-399.99903836495002</v>
      </c>
      <c r="AY192">
        <v>-399.54963205924003</v>
      </c>
      <c r="AZ192" s="10">
        <f t="shared" si="133"/>
        <v>282.00695089608166</v>
      </c>
      <c r="BA192" s="147">
        <f t="shared" si="163"/>
        <v>-0.65361638009181888</v>
      </c>
      <c r="BC192">
        <v>-400.01957271997998</v>
      </c>
      <c r="BD192">
        <v>-399.56924391977998</v>
      </c>
      <c r="BE192" s="10">
        <f t="shared" si="134"/>
        <v>282.58582541350052</v>
      </c>
      <c r="BF192" s="147">
        <f t="shared" si="164"/>
        <v>-7.4741862672965453E-2</v>
      </c>
      <c r="BH192">
        <v>-400.02068344719999</v>
      </c>
      <c r="BI192">
        <v>-399.57023553836001</v>
      </c>
      <c r="BJ192" s="10">
        <f t="shared" si="135"/>
        <v>282.66056727617348</v>
      </c>
      <c r="BK192" s="147">
        <f t="shared" si="165"/>
        <v>0</v>
      </c>
      <c r="BM192">
        <v>-399.78638371702999</v>
      </c>
      <c r="BN192">
        <v>-399.34172391298</v>
      </c>
      <c r="BO192" s="10">
        <f t="shared" si="136"/>
        <v>279.0284736394097</v>
      </c>
      <c r="BP192" s="147">
        <f t="shared" si="166"/>
        <v>-3.6320936367637842</v>
      </c>
      <c r="BR192">
        <v>-399.66098688968998</v>
      </c>
      <c r="BS192">
        <v>-399.21554300218003</v>
      </c>
      <c r="BT192" s="10">
        <f t="shared" si="137"/>
        <v>279.52049385137042</v>
      </c>
      <c r="BU192" s="147">
        <f t="shared" si="167"/>
        <v>-3.1400734248030631</v>
      </c>
      <c r="BW192">
        <v>-400.00021339303999</v>
      </c>
      <c r="BX192">
        <v>-399.54987857297999</v>
      </c>
      <c r="BY192" s="10">
        <f t="shared" si="138"/>
        <v>282.58960293584624</v>
      </c>
      <c r="BZ192" s="147">
        <f t="shared" si="168"/>
        <v>-7.0964340327236641E-2</v>
      </c>
      <c r="CB192">
        <v>-399.98720840354002</v>
      </c>
      <c r="CC192">
        <v>-399.53645288662</v>
      </c>
      <c r="CD192" s="10">
        <f t="shared" si="139"/>
        <v>282.85359442248546</v>
      </c>
      <c r="CE192" s="147">
        <f t="shared" si="169"/>
        <v>0.19302714631197659</v>
      </c>
      <c r="CG192">
        <v>-400.01308624361002</v>
      </c>
      <c r="CH192">
        <v>-399.56275654618003</v>
      </c>
      <c r="CI192" s="10">
        <f t="shared" si="140"/>
        <v>282.5863884342948</v>
      </c>
      <c r="CJ192" s="147">
        <f t="shared" si="170"/>
        <v>-7.4178841878676849E-2</v>
      </c>
      <c r="CL192">
        <v>-399.90728125853002</v>
      </c>
      <c r="CM192">
        <v>-399.46991973630003</v>
      </c>
      <c r="CN192" s="10">
        <f t="shared" si="141"/>
        <v>274.44872881454216</v>
      </c>
      <c r="CO192" s="147">
        <f t="shared" si="171"/>
        <v>-8.2118384616313165</v>
      </c>
      <c r="CQ192">
        <v>-399.88344669792002</v>
      </c>
      <c r="CR192">
        <v>-399.44796448491002</v>
      </c>
      <c r="CS192" s="10">
        <f t="shared" si="142"/>
        <v>273.26944348590803</v>
      </c>
      <c r="CT192" s="147">
        <f t="shared" si="172"/>
        <v>-9.3911237902654534</v>
      </c>
      <c r="CV192">
        <v>-399.98836479199002</v>
      </c>
      <c r="CW192">
        <v>-399.54424369331002</v>
      </c>
      <c r="CX192" s="10">
        <f t="shared" si="143"/>
        <v>278.69043063268691</v>
      </c>
      <c r="CY192" s="147">
        <f t="shared" si="173"/>
        <v>-3.970136643486569</v>
      </c>
      <c r="DA192">
        <v>-399.97804159025998</v>
      </c>
      <c r="DB192">
        <v>-399.53378183016002</v>
      </c>
      <c r="DC192" s="10">
        <f t="shared" si="144"/>
        <v>278.77744206032173</v>
      </c>
      <c r="DD192" s="147">
        <f t="shared" si="174"/>
        <v>-3.8831252158517486</v>
      </c>
      <c r="DF192">
        <v>-400.00355998693999</v>
      </c>
      <c r="DG192">
        <v>-399.55545119157</v>
      </c>
      <c r="DH192" s="10">
        <f t="shared" si="145"/>
        <v>281.19275018262232</v>
      </c>
      <c r="DI192" s="147">
        <f t="shared" si="175"/>
        <v>-1.4678170935511616</v>
      </c>
      <c r="DK192" s="6">
        <v>-399.97693218000001</v>
      </c>
      <c r="DL192" s="2">
        <v>-399.53354603093902</v>
      </c>
      <c r="DM192" s="10">
        <f t="shared" si="146"/>
        <v>278.22924239725825</v>
      </c>
      <c r="DN192" s="147">
        <f t="shared" si="176"/>
        <v>-4.431324878915234</v>
      </c>
      <c r="DP192" s="1">
        <v>-399.80165276999998</v>
      </c>
      <c r="DQ192" s="2">
        <v>-399.40831216458599</v>
      </c>
      <c r="DR192" s="10">
        <f t="shared" si="183"/>
        <v>246.82516330332803</v>
      </c>
      <c r="DS192" s="147">
        <f t="shared" si="177"/>
        <v>-35.835403972845455</v>
      </c>
      <c r="DU192" s="1">
        <v>-400.00026736000001</v>
      </c>
      <c r="DV192" s="1">
        <v>-399.55029489726701</v>
      </c>
      <c r="DW192" s="10">
        <f t="shared" si="148"/>
        <v>282.36222008958549</v>
      </c>
      <c r="DX192" s="147">
        <f t="shared" si="178"/>
        <v>-0.2983471865879892</v>
      </c>
      <c r="DZ192" s="1">
        <v>-399.95679677999999</v>
      </c>
      <c r="EA192" s="1">
        <v>-399.51462959557301</v>
      </c>
      <c r="EB192" s="10">
        <f t="shared" si="149"/>
        <v>277.46432989977302</v>
      </c>
      <c r="EC192" s="147">
        <f t="shared" si="179"/>
        <v>-5.196237376400461</v>
      </c>
      <c r="EE192" s="1">
        <v>-399.99615462999998</v>
      </c>
      <c r="EF192" s="1">
        <v>-399.54733747403202</v>
      </c>
      <c r="EG192" s="10">
        <f t="shared" si="182"/>
        <v>281.63725354145367</v>
      </c>
      <c r="EH192" s="147">
        <f t="shared" si="180"/>
        <v>-1.0233137347198067</v>
      </c>
    </row>
    <row r="193" spans="1:138" x14ac:dyDescent="0.25">
      <c r="A193">
        <v>1</v>
      </c>
      <c r="B193">
        <v>0</v>
      </c>
      <c r="C193" t="s">
        <v>433</v>
      </c>
      <c r="D193" t="s">
        <v>362</v>
      </c>
      <c r="E193">
        <v>-1.36771663935</v>
      </c>
      <c r="F193">
        <v>-1.1120391887700001</v>
      </c>
      <c r="G193" s="10">
        <f t="shared" si="157"/>
        <v>160.44015701345575</v>
      </c>
      <c r="H193" s="147">
        <f t="shared" si="153"/>
        <v>9.2579989055650458E-2</v>
      </c>
      <c r="J193">
        <v>-1.36416710077</v>
      </c>
      <c r="K193">
        <v>-1.11047794064</v>
      </c>
      <c r="L193" s="10">
        <f t="shared" si="124"/>
        <v>159.19248487317628</v>
      </c>
      <c r="M193" s="147">
        <f t="shared" si="154"/>
        <v>-1.1550921512238119</v>
      </c>
      <c r="O193" s="13">
        <v>-200.63594013791999</v>
      </c>
      <c r="P193" s="13">
        <v>-200.37965528926</v>
      </c>
      <c r="Q193" s="11">
        <f t="shared" si="151"/>
        <v>160.82130538262879</v>
      </c>
      <c r="R193" s="147">
        <f t="shared" si="152"/>
        <v>0.47372835822869774</v>
      </c>
      <c r="T193" s="71">
        <v>-200.63021509526001</v>
      </c>
      <c r="U193" s="27">
        <v>-200.37399511507999</v>
      </c>
      <c r="V193" s="10">
        <f t="shared" si="155"/>
        <v>160.78059976276464</v>
      </c>
      <c r="W193" s="147">
        <f t="shared" si="156"/>
        <v>0.43302273836454219</v>
      </c>
      <c r="Y193">
        <v>-200.62555508155</v>
      </c>
      <c r="Z193">
        <v>-200.36958496183999</v>
      </c>
      <c r="AA193" s="10">
        <f t="shared" si="128"/>
        <v>160.62380981923084</v>
      </c>
      <c r="AB193" s="147">
        <f t="shared" si="158"/>
        <v>0.27623279483074725</v>
      </c>
      <c r="AD193">
        <v>-200.61104336295</v>
      </c>
      <c r="AE193">
        <v>-200.35415108057001</v>
      </c>
      <c r="AF193" s="10">
        <f t="shared" si="129"/>
        <v>161.20247611626985</v>
      </c>
      <c r="AG193" s="147">
        <f t="shared" si="159"/>
        <v>0.8548990918697541</v>
      </c>
      <c r="AI193">
        <v>-200.62580673826</v>
      </c>
      <c r="AJ193">
        <v>-200.37182287555001</v>
      </c>
      <c r="AK193" s="10">
        <f t="shared" si="130"/>
        <v>159.37741368914385</v>
      </c>
      <c r="AL193" s="147">
        <f t="shared" si="160"/>
        <v>-0.97016333525624532</v>
      </c>
      <c r="AN193">
        <v>-200.62446450975</v>
      </c>
      <c r="AO193">
        <v>-200.37041758223</v>
      </c>
      <c r="AP193" s="10">
        <f t="shared" si="131"/>
        <v>159.41698748807138</v>
      </c>
      <c r="AQ193" s="147">
        <f t="shared" si="161"/>
        <v>-0.93058953632871066</v>
      </c>
      <c r="AS193">
        <v>-200.63949960427999</v>
      </c>
      <c r="AT193">
        <v>-200.38339532462001</v>
      </c>
      <c r="AU193" s="10">
        <f t="shared" si="132"/>
        <v>160.70799652943359</v>
      </c>
      <c r="AV193" s="147">
        <f t="shared" si="162"/>
        <v>0.36041950503349085</v>
      </c>
      <c r="AX193">
        <v>-200.63913963991999</v>
      </c>
      <c r="AY193">
        <v>-200.38310311719999</v>
      </c>
      <c r="AZ193" s="10">
        <f t="shared" si="133"/>
        <v>160.66547837202421</v>
      </c>
      <c r="BA193" s="147">
        <f t="shared" si="163"/>
        <v>0.31790134762411526</v>
      </c>
      <c r="BC193">
        <v>-200.64213728063999</v>
      </c>
      <c r="BD193">
        <v>-200.38660016950001</v>
      </c>
      <c r="BE193" s="10">
        <f t="shared" si="134"/>
        <v>160.35209261144396</v>
      </c>
      <c r="BF193" s="147">
        <f t="shared" si="164"/>
        <v>4.5155870438691181E-3</v>
      </c>
      <c r="BH193">
        <v>-200.64234159054999</v>
      </c>
      <c r="BI193">
        <v>-200.38681167544999</v>
      </c>
      <c r="BJ193" s="10">
        <f t="shared" si="135"/>
        <v>160.3475770244001</v>
      </c>
      <c r="BK193" s="147">
        <f t="shared" si="165"/>
        <v>0</v>
      </c>
      <c r="BM193">
        <v>-200.57299812722999</v>
      </c>
      <c r="BN193">
        <v>-200.31469612602001</v>
      </c>
      <c r="BO193" s="10">
        <f t="shared" si="136"/>
        <v>162.08708877927688</v>
      </c>
      <c r="BP193" s="147">
        <f t="shared" si="166"/>
        <v>1.7395117548767871</v>
      </c>
      <c r="BR193">
        <v>-200.55443265436</v>
      </c>
      <c r="BS193">
        <v>-200.29717973804</v>
      </c>
      <c r="BT193" s="10">
        <f t="shared" si="137"/>
        <v>161.42877751996244</v>
      </c>
      <c r="BU193" s="147">
        <f t="shared" si="167"/>
        <v>1.0812004955623422</v>
      </c>
      <c r="BW193">
        <v>-200.63396000364</v>
      </c>
      <c r="BX193">
        <v>-200.37782621836999</v>
      </c>
      <c r="BY193" s="10">
        <f t="shared" si="138"/>
        <v>160.72651159478346</v>
      </c>
      <c r="BZ193" s="147">
        <f t="shared" si="168"/>
        <v>0.37893457038336464</v>
      </c>
      <c r="CB193">
        <v>-200.62698906123001</v>
      </c>
      <c r="CC193">
        <v>-200.37040841592</v>
      </c>
      <c r="CD193" s="10">
        <f t="shared" si="139"/>
        <v>161.00692073848404</v>
      </c>
      <c r="CE193" s="147">
        <f t="shared" si="169"/>
        <v>0.65934371408394554</v>
      </c>
      <c r="CG193">
        <v>-200.63691268305999</v>
      </c>
      <c r="CH193">
        <v>-200.38128098133001</v>
      </c>
      <c r="CI193" s="10">
        <f t="shared" si="140"/>
        <v>160.4114491525809</v>
      </c>
      <c r="CJ193" s="147">
        <f t="shared" si="170"/>
        <v>6.3872128180804566E-2</v>
      </c>
      <c r="CL193">
        <v>-200.63363432859001</v>
      </c>
      <c r="CM193">
        <v>-200.37738988614001</v>
      </c>
      <c r="CN193" s="10">
        <f t="shared" si="141"/>
        <v>160.79595008179774</v>
      </c>
      <c r="CO193" s="147">
        <f t="shared" si="171"/>
        <v>0.44837305739764588</v>
      </c>
      <c r="CQ193">
        <v>-200.62336647038001</v>
      </c>
      <c r="CR193">
        <v>-200.36669313585</v>
      </c>
      <c r="CS193" s="10">
        <f t="shared" si="142"/>
        <v>161.06508415092438</v>
      </c>
      <c r="CT193" s="147">
        <f t="shared" si="172"/>
        <v>0.71750712652428206</v>
      </c>
      <c r="CV193">
        <v>-200.64041998215001</v>
      </c>
      <c r="CW193">
        <v>-200.38447498592001</v>
      </c>
      <c r="CX193" s="10">
        <f t="shared" si="143"/>
        <v>160.60804458428689</v>
      </c>
      <c r="CY193" s="147">
        <f t="shared" si="173"/>
        <v>0.26046755988679138</v>
      </c>
      <c r="DA193">
        <v>-200.63320011392</v>
      </c>
      <c r="DB193">
        <v>-200.37715593586</v>
      </c>
      <c r="DC193" s="10">
        <f t="shared" si="144"/>
        <v>160.67028217442711</v>
      </c>
      <c r="DD193" s="147">
        <f t="shared" si="174"/>
        <v>0.32270515002701927</v>
      </c>
      <c r="DF193">
        <v>-200.63524057076</v>
      </c>
      <c r="DG193">
        <v>-200.3792902237</v>
      </c>
      <c r="DH193" s="10">
        <f t="shared" si="145"/>
        <v>160.61140228362547</v>
      </c>
      <c r="DI193" s="147">
        <f t="shared" si="175"/>
        <v>0.2638252592253707</v>
      </c>
      <c r="DK193" s="6">
        <v>-200.63550426</v>
      </c>
      <c r="DL193" s="2">
        <v>-200.380635770591</v>
      </c>
      <c r="DM193" s="10">
        <f t="shared" si="146"/>
        <v>159.93252578904526</v>
      </c>
      <c r="DN193" s="147">
        <f t="shared" si="176"/>
        <v>-0.4150512353548379</v>
      </c>
      <c r="DP193" s="1">
        <v>-200.60990973</v>
      </c>
      <c r="DQ193" s="2">
        <v>-200.36310466140301</v>
      </c>
      <c r="DR193" s="10">
        <f t="shared" si="183"/>
        <v>154.87264859529358</v>
      </c>
      <c r="DS193" s="147">
        <f t="shared" si="177"/>
        <v>-5.4749284291065123</v>
      </c>
      <c r="DU193" s="1">
        <v>-200.64163844999999</v>
      </c>
      <c r="DV193" s="1">
        <v>-200.38622520612199</v>
      </c>
      <c r="DW193" s="10">
        <f t="shared" si="148"/>
        <v>160.27436466588122</v>
      </c>
      <c r="DX193" s="147">
        <f t="shared" si="178"/>
        <v>-7.3212358518873089E-2</v>
      </c>
      <c r="DZ193" s="1">
        <v>-200.62832291000001</v>
      </c>
      <c r="EA193" s="1">
        <v>-200.37544483432401</v>
      </c>
      <c r="EB193" s="10">
        <f t="shared" si="149"/>
        <v>158.68352126744318</v>
      </c>
      <c r="EC193" s="147">
        <f t="shared" si="179"/>
        <v>-1.6640557569569125</v>
      </c>
      <c r="EE193" s="1">
        <v>-200.63997653000001</v>
      </c>
      <c r="EF193" s="1">
        <v>-200.38529670601801</v>
      </c>
      <c r="EG193" s="10">
        <f t="shared" si="182"/>
        <v>159.8141363469461</v>
      </c>
      <c r="EH193" s="147">
        <f t="shared" si="180"/>
        <v>-0.5334406774539957</v>
      </c>
    </row>
    <row r="194" spans="1:138" x14ac:dyDescent="0.25">
      <c r="A194">
        <v>0</v>
      </c>
      <c r="B194">
        <v>1</v>
      </c>
      <c r="C194" t="s">
        <v>433</v>
      </c>
      <c r="D194" t="s">
        <v>363</v>
      </c>
      <c r="E194">
        <v>-1.9778249863799999</v>
      </c>
      <c r="F194">
        <v>-1.6326388597499999</v>
      </c>
      <c r="G194" s="10">
        <f t="shared" si="157"/>
        <v>216.60774632159132</v>
      </c>
      <c r="H194" s="147">
        <f t="shared" si="153"/>
        <v>1.8970935093604453</v>
      </c>
      <c r="J194">
        <v>-1.97248987614</v>
      </c>
      <c r="K194">
        <v>-1.63189646103</v>
      </c>
      <c r="L194" s="10">
        <f t="shared" si="124"/>
        <v>213.72577391567614</v>
      </c>
      <c r="M194" s="147">
        <f t="shared" si="154"/>
        <v>-0.98487889655473282</v>
      </c>
      <c r="O194" s="13">
        <v>-201.24658624089</v>
      </c>
      <c r="P194" s="13">
        <v>-200.90393276271999</v>
      </c>
      <c r="Q194" s="11">
        <f t="shared" si="151"/>
        <v>215.01848408646111</v>
      </c>
      <c r="R194" s="147">
        <f t="shared" si="152"/>
        <v>0.30783127423023871</v>
      </c>
      <c r="T194" s="71">
        <v>-201.24083214055</v>
      </c>
      <c r="U194" s="27">
        <v>-200.89838299314999</v>
      </c>
      <c r="V194" s="10">
        <f t="shared" si="155"/>
        <v>214.89026448497623</v>
      </c>
      <c r="W194" s="147">
        <f t="shared" si="156"/>
        <v>0.17961167274535228</v>
      </c>
      <c r="Y194">
        <v>-201.23553544785</v>
      </c>
      <c r="Z194">
        <v>-200.89258808696999</v>
      </c>
      <c r="AA194" s="10">
        <f t="shared" si="128"/>
        <v>215.20289842581116</v>
      </c>
      <c r="AB194" s="147">
        <f t="shared" si="158"/>
        <v>0.49224561358028041</v>
      </c>
      <c r="AD194">
        <v>-201.22020498388</v>
      </c>
      <c r="AE194">
        <v>-200.87683016119999</v>
      </c>
      <c r="AF194" s="10">
        <f t="shared" si="129"/>
        <v>215.47113497992984</v>
      </c>
      <c r="AG194" s="147">
        <f t="shared" si="159"/>
        <v>0.76048216769896726</v>
      </c>
      <c r="AI194">
        <v>-201.23658118341999</v>
      </c>
      <c r="AJ194">
        <v>-200.8920758427</v>
      </c>
      <c r="AK194" s="10">
        <f t="shared" si="130"/>
        <v>216.18054635520139</v>
      </c>
      <c r="AL194" s="147">
        <f t="shared" si="160"/>
        <v>1.4698935429705102</v>
      </c>
      <c r="AN194">
        <v>-201.23349937414</v>
      </c>
      <c r="AO194">
        <v>-200.89011710752001</v>
      </c>
      <c r="AP194" s="10">
        <f t="shared" si="131"/>
        <v>215.47580612670558</v>
      </c>
      <c r="AQ194" s="147">
        <f t="shared" si="161"/>
        <v>0.76515331447470203</v>
      </c>
      <c r="AS194">
        <v>-201.25015648144</v>
      </c>
      <c r="AT194">
        <v>-200.90757901629999</v>
      </c>
      <c r="AU194" s="10">
        <f t="shared" si="132"/>
        <v>214.97078515000794</v>
      </c>
      <c r="AV194" s="147">
        <f t="shared" si="162"/>
        <v>0.26013233777706546</v>
      </c>
      <c r="AX194">
        <v>-201.24925136536999</v>
      </c>
      <c r="AY194">
        <v>-200.90711193538999</v>
      </c>
      <c r="AZ194" s="10">
        <f t="shared" si="133"/>
        <v>214.69591370674618</v>
      </c>
      <c r="BA194" s="147">
        <f t="shared" si="163"/>
        <v>-1.4739105484693482E-2</v>
      </c>
      <c r="BC194">
        <v>-201.25289319298</v>
      </c>
      <c r="BD194">
        <v>-200.91074431829</v>
      </c>
      <c r="BE194" s="10">
        <f t="shared" si="134"/>
        <v>214.70184035671988</v>
      </c>
      <c r="BF194" s="147">
        <f t="shared" si="164"/>
        <v>-8.8124555109914127E-3</v>
      </c>
      <c r="BH194">
        <v>-201.25308028297999</v>
      </c>
      <c r="BI194">
        <v>-200.91091736476</v>
      </c>
      <c r="BJ194" s="10">
        <f t="shared" si="135"/>
        <v>214.71065281223088</v>
      </c>
      <c r="BK194" s="147">
        <f t="shared" si="165"/>
        <v>0</v>
      </c>
      <c r="BM194">
        <v>-201.18349563823</v>
      </c>
      <c r="BN194">
        <v>-200.83884226180999</v>
      </c>
      <c r="BO194" s="10">
        <f t="shared" si="136"/>
        <v>216.27344023732209</v>
      </c>
      <c r="BP194" s="147">
        <f t="shared" si="166"/>
        <v>1.5627874250912157</v>
      </c>
      <c r="BR194">
        <v>-201.16487907768999</v>
      </c>
      <c r="BS194">
        <v>-200.82132777238999</v>
      </c>
      <c r="BT194" s="10">
        <f t="shared" si="137"/>
        <v>215.58187958880083</v>
      </c>
      <c r="BU194" s="147">
        <f t="shared" si="167"/>
        <v>0.87122677656995506</v>
      </c>
      <c r="BW194">
        <v>-201.24459208107001</v>
      </c>
      <c r="BX194">
        <v>-200.90171520365001</v>
      </c>
      <c r="BY194" s="10">
        <f t="shared" si="138"/>
        <v>215.15866934982208</v>
      </c>
      <c r="BZ194" s="147">
        <f t="shared" si="168"/>
        <v>0.44801653759120086</v>
      </c>
      <c r="CB194">
        <v>-201.23780717013</v>
      </c>
      <c r="CC194">
        <v>-200.89467266477001</v>
      </c>
      <c r="CD194" s="10">
        <f t="shared" si="139"/>
        <v>215.32033345844363</v>
      </c>
      <c r="CE194" s="147">
        <f t="shared" si="169"/>
        <v>0.60968064621275175</v>
      </c>
      <c r="CG194">
        <v>-201.24780973627</v>
      </c>
      <c r="CH194">
        <v>-200.90544022124001</v>
      </c>
      <c r="CI194" s="10">
        <f t="shared" si="140"/>
        <v>214.84029437646674</v>
      </c>
      <c r="CJ194" s="147">
        <f t="shared" si="170"/>
        <v>0.12964156423586815</v>
      </c>
      <c r="CL194">
        <v>-201.24336754000001</v>
      </c>
      <c r="CM194">
        <v>-200.90072009017999</v>
      </c>
      <c r="CN194" s="10">
        <f t="shared" si="141"/>
        <v>215.01470123656119</v>
      </c>
      <c r="CO194" s="147">
        <f t="shared" si="171"/>
        <v>0.30404842433031831</v>
      </c>
      <c r="CQ194">
        <v>-201.23124189548</v>
      </c>
      <c r="CR194">
        <v>-200.88935727814001</v>
      </c>
      <c r="CS194" s="10">
        <f t="shared" si="142"/>
        <v>214.53601622701439</v>
      </c>
      <c r="CT194" s="147">
        <f t="shared" si="172"/>
        <v>-0.17463658521648995</v>
      </c>
      <c r="CV194">
        <v>-201.25088766111</v>
      </c>
      <c r="CW194">
        <v>-200.90859331598</v>
      </c>
      <c r="CX194" s="10">
        <f t="shared" si="143"/>
        <v>214.7931245125263</v>
      </c>
      <c r="CY194" s="147">
        <f t="shared" si="173"/>
        <v>8.2471700295428718E-2</v>
      </c>
      <c r="DA194">
        <v>-201.24364514569001</v>
      </c>
      <c r="DB194">
        <v>-200.90124490442</v>
      </c>
      <c r="DC194" s="10">
        <f t="shared" si="144"/>
        <v>214.85957539934606</v>
      </c>
      <c r="DD194" s="147">
        <f t="shared" si="174"/>
        <v>0.14892258711518025</v>
      </c>
      <c r="DF194">
        <v>-201.24599535821</v>
      </c>
      <c r="DG194">
        <v>-200.90368847943</v>
      </c>
      <c r="DH194" s="10">
        <f t="shared" si="145"/>
        <v>214.80098950323369</v>
      </c>
      <c r="DI194" s="147">
        <f t="shared" si="175"/>
        <v>9.033669100281827E-2</v>
      </c>
      <c r="DK194" s="6">
        <v>-201.24541273</v>
      </c>
      <c r="DL194" s="2">
        <v>-200.899022550289</v>
      </c>
      <c r="DM194" s="10">
        <f t="shared" si="146"/>
        <v>217.36330167044588</v>
      </c>
      <c r="DN194" s="147">
        <f t="shared" si="176"/>
        <v>2.6526488582150023</v>
      </c>
      <c r="DP194" s="1">
        <v>-201.21054821999999</v>
      </c>
      <c r="DQ194" s="2">
        <v>-200.87637313808401</v>
      </c>
      <c r="DR194" s="10">
        <f t="shared" si="183"/>
        <v>209.69820565310098</v>
      </c>
      <c r="DS194" s="147">
        <f t="shared" si="177"/>
        <v>-5.0124471591298914</v>
      </c>
      <c r="DU194" s="1">
        <v>-201.25305428999999</v>
      </c>
      <c r="DV194" s="1">
        <v>-200.910436432994</v>
      </c>
      <c r="DW194" s="10">
        <f t="shared" si="148"/>
        <v>214.99613144982899</v>
      </c>
      <c r="DX194" s="147">
        <f t="shared" si="178"/>
        <v>0.28547863759811776</v>
      </c>
      <c r="DZ194" s="1">
        <v>-201.23106197999999</v>
      </c>
      <c r="EA194" s="1">
        <v>-200.89119137432999</v>
      </c>
      <c r="EB194" s="10">
        <f t="shared" si="149"/>
        <v>213.27220376398213</v>
      </c>
      <c r="EC194" s="147">
        <f t="shared" si="179"/>
        <v>-1.4384490482487422</v>
      </c>
      <c r="EE194" s="1">
        <v>-201.24995046000001</v>
      </c>
      <c r="EF194" s="1">
        <v>-200.909221239663</v>
      </c>
      <c r="EG194" s="10">
        <f t="shared" si="182"/>
        <v>213.81099305367744</v>
      </c>
      <c r="EH194" s="147">
        <f t="shared" si="180"/>
        <v>-0.89965975855344027</v>
      </c>
    </row>
    <row r="195" spans="1:138" x14ac:dyDescent="0.25">
      <c r="A195">
        <v>0</v>
      </c>
      <c r="B195">
        <v>1</v>
      </c>
      <c r="C195" t="s">
        <v>433</v>
      </c>
      <c r="D195" t="s">
        <v>364</v>
      </c>
      <c r="E195">
        <v>-16.805400425609999</v>
      </c>
      <c r="F195">
        <v>-16.520804393860001</v>
      </c>
      <c r="G195" s="10">
        <f t="shared" si="157"/>
        <v>178.58685588344167</v>
      </c>
      <c r="H195" s="147">
        <f t="shared" si="153"/>
        <v>-8.3829284168117795</v>
      </c>
      <c r="J195">
        <v>-16.708353627689998</v>
      </c>
      <c r="K195">
        <v>-16.42364460556</v>
      </c>
      <c r="L195" s="10">
        <f t="shared" ref="L195:L258" si="184">(K195-J195)*627.51</f>
        <v>178.65775847679541</v>
      </c>
      <c r="M195" s="147">
        <f t="shared" si="154"/>
        <v>-8.3120258234580433</v>
      </c>
      <c r="O195" s="13">
        <v>-275.27022767948</v>
      </c>
      <c r="P195" s="13">
        <v>-274.97362537717999</v>
      </c>
      <c r="Q195" s="11">
        <f t="shared" si="151"/>
        <v>186.12091071628313</v>
      </c>
      <c r="R195" s="147">
        <f t="shared" si="152"/>
        <v>-0.84887358397031676</v>
      </c>
      <c r="T195" s="71">
        <v>-275.26208762789003</v>
      </c>
      <c r="U195" s="27">
        <v>-274.96574223070002</v>
      </c>
      <c r="V195" s="10">
        <f t="shared" si="155"/>
        <v>185.95970019070279</v>
      </c>
      <c r="W195" s="147">
        <f t="shared" si="156"/>
        <v>-1.010084109550661</v>
      </c>
      <c r="Y195">
        <v>-275.23409827446</v>
      </c>
      <c r="Z195">
        <v>-274.94035818550998</v>
      </c>
      <c r="AA195" s="10">
        <f t="shared" ref="AA195:AA258" si="185">(Z195-Y195)*627.51</f>
        <v>184.32484321702503</v>
      </c>
      <c r="AB195" s="147">
        <f t="shared" si="158"/>
        <v>-2.6449410832284173</v>
      </c>
      <c r="AD195">
        <v>-275.20809068732001</v>
      </c>
      <c r="AE195">
        <v>-274.91467861359001</v>
      </c>
      <c r="AF195" s="10">
        <f t="shared" ref="AF195:AF258" si="186">(AE195-AD195)*627.51</f>
        <v>184.11901038631001</v>
      </c>
      <c r="AG195" s="147">
        <f t="shared" si="159"/>
        <v>-2.850773913943442</v>
      </c>
      <c r="AI195">
        <v>-275.20524021282</v>
      </c>
      <c r="AJ195">
        <v>-274.92045959925002</v>
      </c>
      <c r="AK195" s="10">
        <f t="shared" ref="AK195:AK258" si="187">(AJ195-AI195)*627.51</f>
        <v>178.70268282129715</v>
      </c>
      <c r="AL195" s="147">
        <f t="shared" si="160"/>
        <v>-8.267101478956306</v>
      </c>
      <c r="AN195">
        <v>-275.20306169507001</v>
      </c>
      <c r="AO195">
        <v>-274.9174672698</v>
      </c>
      <c r="AP195" s="10">
        <f t="shared" ref="AP195:AP258" si="188">(AO195-AN195)*627.51</f>
        <v>179.21335780118119</v>
      </c>
      <c r="AQ195" s="147">
        <f t="shared" si="161"/>
        <v>-7.756426499072262</v>
      </c>
      <c r="AS195">
        <v>-275.2803474552</v>
      </c>
      <c r="AT195">
        <v>-274.98268909884001</v>
      </c>
      <c r="AU195" s="10">
        <f t="shared" ref="AU195:AU258" si="189">(AT195-AS195)*627.51</f>
        <v>186.78359519945658</v>
      </c>
      <c r="AV195" s="147">
        <f t="shared" si="162"/>
        <v>-0.18618910079686657</v>
      </c>
      <c r="AX195">
        <v>-275.27921444140998</v>
      </c>
      <c r="AY195">
        <v>-274.98174470564999</v>
      </c>
      <c r="AZ195" s="10">
        <f t="shared" ref="AZ195:AZ258" si="190">(AY195-AX195)*627.51</f>
        <v>186.66523388675091</v>
      </c>
      <c r="BA195" s="147">
        <f t="shared" si="163"/>
        <v>-0.30455041350253964</v>
      </c>
      <c r="BC195">
        <v>-275.28929086061999</v>
      </c>
      <c r="BD195">
        <v>-274.99139068172002</v>
      </c>
      <c r="BE195" s="10">
        <f t="shared" ref="BE195:BE258" si="191">(BD195-BC195)*627.51</f>
        <v>186.93534126151724</v>
      </c>
      <c r="BF195" s="147">
        <f t="shared" si="164"/>
        <v>-3.4443038736213794E-2</v>
      </c>
      <c r="BH195">
        <v>-275.28995487001998</v>
      </c>
      <c r="BI195">
        <v>-274.99199980268997</v>
      </c>
      <c r="BJ195" s="10">
        <f t="shared" ref="BJ195:BJ258" si="192">(BI195-BH195)*627.51</f>
        <v>186.96978430025345</v>
      </c>
      <c r="BK195" s="147">
        <f t="shared" si="165"/>
        <v>0</v>
      </c>
      <c r="BM195">
        <v>-275.15865311683001</v>
      </c>
      <c r="BN195">
        <v>-274.86014824013</v>
      </c>
      <c r="BO195" s="10">
        <f t="shared" ref="BO195:BO258" si="193">(BN195-BM195)*627.51</f>
        <v>187.31479517802202</v>
      </c>
      <c r="BP195" s="147">
        <f t="shared" si="166"/>
        <v>0.34501087776857275</v>
      </c>
      <c r="BR195">
        <v>-275.09815055698999</v>
      </c>
      <c r="BS195">
        <v>-274.80000963295998</v>
      </c>
      <c r="BT195" s="10">
        <f t="shared" ref="BT195:BT258" si="194">(BS195-BR195)*627.51</f>
        <v>187.08641123807041</v>
      </c>
      <c r="BU195" s="147">
        <f t="shared" si="167"/>
        <v>0.11662693781696021</v>
      </c>
      <c r="BW195">
        <v>-275.27691531681</v>
      </c>
      <c r="BX195">
        <v>-274.97895166254</v>
      </c>
      <c r="BY195" s="10">
        <f t="shared" ref="BY195:BY258" si="195">(BX195-BW195)*627.51</f>
        <v>186.9751726909717</v>
      </c>
      <c r="BZ195" s="147">
        <f t="shared" si="168"/>
        <v>5.3883907182523672E-3</v>
      </c>
      <c r="CB195">
        <v>-275.26697953309002</v>
      </c>
      <c r="CC195">
        <v>-274.96850658905998</v>
      </c>
      <c r="CD195" s="10">
        <f t="shared" ref="CD195:CD258" si="196">(CC195-CB195)*627.51</f>
        <v>187.29475710828942</v>
      </c>
      <c r="CE195" s="147">
        <f t="shared" si="169"/>
        <v>0.32497280803596595</v>
      </c>
      <c r="CG195">
        <v>-275.28354219520003</v>
      </c>
      <c r="CH195">
        <v>-274.98563794914003</v>
      </c>
      <c r="CI195" s="10">
        <f t="shared" ref="CI195:CI258" si="197">(CH195-CG195)*627.51</f>
        <v>186.93789344511052</v>
      </c>
      <c r="CJ195" s="147">
        <f t="shared" si="170"/>
        <v>-3.1890855142933106E-2</v>
      </c>
      <c r="CL195">
        <v>-275.24461360905002</v>
      </c>
      <c r="CM195">
        <v>-274.95045361556998</v>
      </c>
      <c r="CN195" s="10">
        <f t="shared" ref="CN195:CN258" si="198">(CM195-CL195)*627.51</f>
        <v>184.5883375086577</v>
      </c>
      <c r="CO195" s="147">
        <f t="shared" si="171"/>
        <v>-2.3814467915957493</v>
      </c>
      <c r="CQ195">
        <v>-275.22844601820998</v>
      </c>
      <c r="CR195">
        <v>-274.93512811987</v>
      </c>
      <c r="CS195" s="10">
        <f t="shared" ref="CS195:CS258" si="199">(CR195-CQ195)*627.51</f>
        <v>184.05991438731988</v>
      </c>
      <c r="CT195" s="147">
        <f t="shared" si="172"/>
        <v>-2.9098699129335728</v>
      </c>
      <c r="CV195">
        <v>-275.27585404107998</v>
      </c>
      <c r="CW195">
        <v>-274.98113801081001</v>
      </c>
      <c r="CX195" s="10">
        <f t="shared" ref="CX195:CX258" si="200">(CW195-CV195)*627.51</f>
        <v>184.93725615470711</v>
      </c>
      <c r="CY195" s="147">
        <f t="shared" si="173"/>
        <v>-2.0325281455463369</v>
      </c>
      <c r="DA195">
        <v>-275.26710171725</v>
      </c>
      <c r="DB195">
        <v>-274.97215586865002</v>
      </c>
      <c r="DC195" s="10">
        <f t="shared" ref="DC195:DC258" si="201">(DB195-DA195)*627.51</f>
        <v>185.08146945497336</v>
      </c>
      <c r="DD195" s="147">
        <f t="shared" si="174"/>
        <v>-1.8883148452800924</v>
      </c>
      <c r="DF195">
        <v>-275.27782937448001</v>
      </c>
      <c r="DG195">
        <v>-274.98112067811002</v>
      </c>
      <c r="DH195" s="10">
        <f t="shared" ref="DH195:DH258" si="202">(DG195-DF195)*627.51</f>
        <v>186.18767405913235</v>
      </c>
      <c r="DI195" s="147">
        <f t="shared" si="175"/>
        <v>-0.78211024112110294</v>
      </c>
      <c r="DK195" s="6">
        <v>-275.25968938</v>
      </c>
      <c r="DL195" s="2">
        <v>-274.96789838096799</v>
      </c>
      <c r="DM195" s="10">
        <f t="shared" ref="DM195:DM258" si="203">(DL195-DK195)*627.51</f>
        <v>183.10176980257199</v>
      </c>
      <c r="DN195" s="147">
        <f t="shared" si="176"/>
        <v>-3.8680144976814574</v>
      </c>
      <c r="DP195" s="1">
        <v>-275.15797999</v>
      </c>
      <c r="DQ195" s="2">
        <v>-274.89650848081902</v>
      </c>
      <c r="DR195" s="10">
        <f t="shared" si="183"/>
        <v>164.0759867261558</v>
      </c>
      <c r="DS195" s="147">
        <f t="shared" si="177"/>
        <v>-22.893797574097647</v>
      </c>
      <c r="DU195" s="1">
        <v>-275.27677996</v>
      </c>
      <c r="DV195" s="1">
        <v>-274.98087492802898</v>
      </c>
      <c r="DW195" s="10">
        <f t="shared" ref="DW195:DW258" si="204">(DV195-DU195)*627.51</f>
        <v>185.68336661213303</v>
      </c>
      <c r="DX195" s="147">
        <f t="shared" si="178"/>
        <v>-1.286417688120423</v>
      </c>
      <c r="DZ195" s="1">
        <v>-275.24981128000002</v>
      </c>
      <c r="EA195" s="1">
        <v>-274.95885499421001</v>
      </c>
      <c r="EB195" s="10">
        <f t="shared" ref="EB195:EB258" si="205">(EA195-DZ195)*627.51</f>
        <v>182.57797889608463</v>
      </c>
      <c r="EC195" s="147">
        <f t="shared" si="179"/>
        <v>-4.3918054041688208</v>
      </c>
      <c r="EE195" s="1">
        <v>-275.27474974</v>
      </c>
      <c r="EF195" s="1">
        <v>-274.97937793225401</v>
      </c>
      <c r="EG195" s="10">
        <f t="shared" si="182"/>
        <v>185.34876307868865</v>
      </c>
      <c r="EH195" s="147">
        <f t="shared" si="180"/>
        <v>-1.6210212215648028</v>
      </c>
    </row>
    <row r="196" spans="1:138" x14ac:dyDescent="0.25">
      <c r="A196">
        <v>0</v>
      </c>
      <c r="B196">
        <v>1</v>
      </c>
      <c r="C196" t="s">
        <v>433</v>
      </c>
      <c r="D196" t="s">
        <v>365</v>
      </c>
      <c r="E196">
        <v>-34.203307984200002</v>
      </c>
      <c r="F196">
        <v>-33.879031751580001</v>
      </c>
      <c r="G196" s="10">
        <f t="shared" si="157"/>
        <v>203.48657873137671</v>
      </c>
      <c r="H196" s="147">
        <f t="shared" si="153"/>
        <v>-18.64656823432793</v>
      </c>
      <c r="J196">
        <v>-34.017852227109998</v>
      </c>
      <c r="K196">
        <v>-33.671041691280003</v>
      </c>
      <c r="L196" s="10">
        <f t="shared" si="184"/>
        <v>217.62707933868023</v>
      </c>
      <c r="M196" s="147">
        <f t="shared" si="154"/>
        <v>-4.5060676270244073</v>
      </c>
      <c r="O196" s="13">
        <v>-351.86969161189</v>
      </c>
      <c r="P196" s="13">
        <v>-351.52009944264</v>
      </c>
      <c r="Q196" s="11">
        <f t="shared" ref="Q196:Q259" si="206">(P196-O196)*627.51</f>
        <v>219.37258212606869</v>
      </c>
      <c r="R196" s="147">
        <f t="shared" ref="R196:R259" si="207">(Q196-$BJ196)</f>
        <v>-2.760564839635947</v>
      </c>
      <c r="T196" s="71">
        <v>-351.85938547106002</v>
      </c>
      <c r="U196" s="27">
        <v>-351.50997580746002</v>
      </c>
      <c r="V196" s="10">
        <f t="shared" si="155"/>
        <v>219.25805800563566</v>
      </c>
      <c r="W196" s="147">
        <f t="shared" si="156"/>
        <v>-2.8750889600689788</v>
      </c>
      <c r="Y196">
        <v>-351.79771818947</v>
      </c>
      <c r="Z196">
        <v>-351.45838807114001</v>
      </c>
      <c r="AA196" s="10">
        <f t="shared" si="185"/>
        <v>212.93304255325631</v>
      </c>
      <c r="AB196" s="147">
        <f t="shared" si="158"/>
        <v>-9.2001044124483258</v>
      </c>
      <c r="AD196">
        <v>-351.76124684977998</v>
      </c>
      <c r="AE196">
        <v>-351.42403954407001</v>
      </c>
      <c r="AF196" s="10">
        <f t="shared" si="186"/>
        <v>211.60095640606136</v>
      </c>
      <c r="AG196" s="147">
        <f t="shared" si="159"/>
        <v>-10.532190559643283</v>
      </c>
      <c r="AI196">
        <v>-351.75543752759</v>
      </c>
      <c r="AJ196">
        <v>-351.42188493453</v>
      </c>
      <c r="AK196" s="10">
        <f t="shared" si="187"/>
        <v>209.30758767108412</v>
      </c>
      <c r="AL196" s="147">
        <f t="shared" si="160"/>
        <v>-12.825559294620518</v>
      </c>
      <c r="AN196">
        <v>-351.74452343297003</v>
      </c>
      <c r="AO196">
        <v>-351.41034606119001</v>
      </c>
      <c r="AP196" s="10">
        <f t="shared" si="188"/>
        <v>209.69964256567732</v>
      </c>
      <c r="AQ196" s="147">
        <f t="shared" si="161"/>
        <v>-12.433504400027317</v>
      </c>
      <c r="AS196">
        <v>-351.88789536564002</v>
      </c>
      <c r="AT196">
        <v>-351.53579597225001</v>
      </c>
      <c r="AU196" s="10">
        <f t="shared" si="189"/>
        <v>220.94589034616257</v>
      </c>
      <c r="AV196" s="147">
        <f t="shared" si="162"/>
        <v>-1.1872566195420688</v>
      </c>
      <c r="AX196">
        <v>-351.88518287659002</v>
      </c>
      <c r="AY196">
        <v>-351.53320751062</v>
      </c>
      <c r="AZ196" s="10">
        <f t="shared" si="190"/>
        <v>220.86806189984725</v>
      </c>
      <c r="BA196" s="147">
        <f t="shared" si="163"/>
        <v>-1.2650850658573916</v>
      </c>
      <c r="BC196">
        <v>-351.90219531448997</v>
      </c>
      <c r="BD196">
        <v>-351.54837763527001</v>
      </c>
      <c r="BE196" s="10">
        <f t="shared" si="191"/>
        <v>222.02413188731578</v>
      </c>
      <c r="BF196" s="147">
        <f t="shared" si="164"/>
        <v>-0.10901507838886459</v>
      </c>
      <c r="BH196">
        <v>-351.90317735679997</v>
      </c>
      <c r="BI196">
        <v>-351.54918595113998</v>
      </c>
      <c r="BJ196" s="10">
        <f t="shared" si="192"/>
        <v>222.13314696570464</v>
      </c>
      <c r="BK196" s="147">
        <f t="shared" si="165"/>
        <v>0</v>
      </c>
      <c r="BM196">
        <v>-351.70829887005999</v>
      </c>
      <c r="BN196">
        <v>-351.36319110946999</v>
      </c>
      <c r="BO196" s="10">
        <f t="shared" si="193"/>
        <v>216.55857084782889</v>
      </c>
      <c r="BP196" s="147">
        <f t="shared" si="166"/>
        <v>-5.5745761178757505</v>
      </c>
      <c r="BR196">
        <v>-351.60277139393003</v>
      </c>
      <c r="BS196">
        <v>-351.25732541242002</v>
      </c>
      <c r="BT196" s="10">
        <f t="shared" si="194"/>
        <v>216.77080785734688</v>
      </c>
      <c r="BU196" s="147">
        <f t="shared" si="167"/>
        <v>-5.3623391083577587</v>
      </c>
      <c r="BW196">
        <v>-351.88182943250001</v>
      </c>
      <c r="BX196">
        <v>-351.52979716777003</v>
      </c>
      <c r="BY196" s="10">
        <f t="shared" si="195"/>
        <v>220.90376644071284</v>
      </c>
      <c r="BZ196" s="147">
        <f t="shared" si="168"/>
        <v>-1.2293805249917966</v>
      </c>
      <c r="CB196">
        <v>-351.86943903645999</v>
      </c>
      <c r="CC196">
        <v>-351.51715314025</v>
      </c>
      <c r="CD196" s="10">
        <f t="shared" si="196"/>
        <v>221.06292273073191</v>
      </c>
      <c r="CE196" s="147">
        <f t="shared" si="169"/>
        <v>-1.0702242349727271</v>
      </c>
      <c r="CG196">
        <v>-351.89566864676999</v>
      </c>
      <c r="CH196">
        <v>-351.54200802201001</v>
      </c>
      <c r="CI196" s="10">
        <f t="shared" si="197"/>
        <v>221.92557864313633</v>
      </c>
      <c r="CJ196" s="147">
        <f t="shared" si="170"/>
        <v>-0.20756832256830648</v>
      </c>
      <c r="CL196">
        <v>-351.81216638491998</v>
      </c>
      <c r="CM196">
        <v>-351.47439122820998</v>
      </c>
      <c r="CN196" s="10">
        <f t="shared" si="198"/>
        <v>211.9572885870889</v>
      </c>
      <c r="CO196" s="147">
        <f t="shared" si="171"/>
        <v>-10.175858378615743</v>
      </c>
      <c r="CQ196">
        <v>-351.78459427693002</v>
      </c>
      <c r="CR196">
        <v>-351.44808790553998</v>
      </c>
      <c r="CS196" s="10">
        <f t="shared" si="199"/>
        <v>211.16111311096651</v>
      </c>
      <c r="CT196" s="147">
        <f t="shared" si="172"/>
        <v>-10.972033854738129</v>
      </c>
      <c r="CV196">
        <v>-351.87543605844002</v>
      </c>
      <c r="CW196">
        <v>-351.52886926602002</v>
      </c>
      <c r="CX196" s="10">
        <f t="shared" si="200"/>
        <v>217.47412791146917</v>
      </c>
      <c r="CY196" s="147">
        <f t="shared" si="173"/>
        <v>-4.6590190542354719</v>
      </c>
      <c r="DA196">
        <v>-351.86526671346002</v>
      </c>
      <c r="DB196">
        <v>-351.51845395278002</v>
      </c>
      <c r="DC196" s="10">
        <f t="shared" si="201"/>
        <v>217.62847545430387</v>
      </c>
      <c r="DD196" s="147">
        <f t="shared" si="174"/>
        <v>-4.5046715114007725</v>
      </c>
      <c r="DF196">
        <v>-351.8869214115</v>
      </c>
      <c r="DG196">
        <v>-351.53568995068002</v>
      </c>
      <c r="DH196" s="10">
        <f t="shared" si="202"/>
        <v>220.40125397914218</v>
      </c>
      <c r="DI196" s="147">
        <f t="shared" si="175"/>
        <v>-1.7318929865624568</v>
      </c>
      <c r="DK196" s="6">
        <v>-351.84919076</v>
      </c>
      <c r="DL196" s="2">
        <v>-351.50694687861699</v>
      </c>
      <c r="DM196" s="10">
        <f t="shared" si="203"/>
        <v>214.76145800665427</v>
      </c>
      <c r="DN196" s="147">
        <f t="shared" si="176"/>
        <v>-7.371688959050374</v>
      </c>
      <c r="DP196" s="1">
        <v>-351.66221339999998</v>
      </c>
      <c r="DQ196" s="2">
        <v>-351.35741085592201</v>
      </c>
      <c r="DR196" s="10">
        <f t="shared" si="183"/>
        <v>191.26664443436852</v>
      </c>
      <c r="DS196" s="147">
        <f t="shared" si="177"/>
        <v>-30.866502531336124</v>
      </c>
      <c r="DU196" s="1">
        <v>-351.88114669999999</v>
      </c>
      <c r="DV196" s="1">
        <v>-351.528704456144</v>
      </c>
      <c r="DW196" s="10">
        <f t="shared" si="204"/>
        <v>221.16103244207198</v>
      </c>
      <c r="DX196" s="147">
        <f t="shared" si="178"/>
        <v>-0.97211452363265494</v>
      </c>
      <c r="DZ196" s="1">
        <v>-351.82509443999999</v>
      </c>
      <c r="EA196" s="1">
        <v>-351.48370485440603</v>
      </c>
      <c r="EB196" s="10">
        <f t="shared" si="205"/>
        <v>214.22537885606496</v>
      </c>
      <c r="EC196" s="147">
        <f t="shared" si="179"/>
        <v>-7.9077681096396759</v>
      </c>
      <c r="EE196" s="1">
        <v>-351.87608162999999</v>
      </c>
      <c r="EF196" s="1">
        <v>-351.52446518481298</v>
      </c>
      <c r="EG196" s="10">
        <f t="shared" si="182"/>
        <v>220.64283551929776</v>
      </c>
      <c r="EH196" s="147">
        <f t="shared" si="180"/>
        <v>-1.4903114464068778</v>
      </c>
    </row>
    <row r="197" spans="1:138" x14ac:dyDescent="0.25">
      <c r="A197">
        <v>0</v>
      </c>
      <c r="B197">
        <v>1</v>
      </c>
      <c r="C197" t="s">
        <v>433</v>
      </c>
      <c r="D197" t="s">
        <v>366</v>
      </c>
      <c r="E197">
        <v>-11.01885553218</v>
      </c>
      <c r="F197">
        <v>-10.730572617289999</v>
      </c>
      <c r="G197" s="10">
        <f t="shared" si="157"/>
        <v>180.90041192262439</v>
      </c>
      <c r="H197" s="147">
        <f t="shared" ref="H197:H259" si="208">(G197-$BJ197)</f>
        <v>1.2642513247110401</v>
      </c>
      <c r="J197">
        <v>-10.921225409330001</v>
      </c>
      <c r="K197">
        <v>-10.64017918605</v>
      </c>
      <c r="L197" s="10">
        <f t="shared" si="184"/>
        <v>176.35931557043318</v>
      </c>
      <c r="M197" s="147">
        <f t="shared" ref="M197:M259" si="209">(L197-$BJ197)</f>
        <v>-3.2768450274801637</v>
      </c>
      <c r="O197" s="13">
        <v>-598.28956230314998</v>
      </c>
      <c r="P197" s="13">
        <v>-598.00228991007998</v>
      </c>
      <c r="Q197" s="11">
        <f t="shared" si="206"/>
        <v>180.26629937535421</v>
      </c>
      <c r="R197" s="147">
        <f t="shared" si="207"/>
        <v>0.63013877744086244</v>
      </c>
      <c r="T197" s="71">
        <v>-598.28005762867997</v>
      </c>
      <c r="U197" s="27">
        <v>-597.99293073082004</v>
      </c>
      <c r="V197" s="10">
        <f t="shared" ref="V197:V259" si="210">(U197-T197)*627.51</f>
        <v>180.17499967608757</v>
      </c>
      <c r="W197" s="147">
        <f t="shared" ref="W197:W259" si="211">(V197-$BJ197)</f>
        <v>0.53883907817422028</v>
      </c>
      <c r="Y197">
        <v>-598.25907126418997</v>
      </c>
      <c r="Z197">
        <v>-597.97320654887994</v>
      </c>
      <c r="AA197" s="10">
        <f t="shared" si="185"/>
        <v>179.38296750419468</v>
      </c>
      <c r="AB197" s="147">
        <f t="shared" si="158"/>
        <v>-0.25319309371866439</v>
      </c>
      <c r="AD197">
        <v>-598.22296698079003</v>
      </c>
      <c r="AE197">
        <v>-597.93812868667999</v>
      </c>
      <c r="AF197" s="10">
        <f t="shared" si="186"/>
        <v>178.73887793699456</v>
      </c>
      <c r="AG197" s="147">
        <f t="shared" si="159"/>
        <v>-0.8972826609187905</v>
      </c>
      <c r="AI197">
        <v>-598.25760828676005</v>
      </c>
      <c r="AJ197">
        <v>-597.97653809525002</v>
      </c>
      <c r="AK197" s="10">
        <f t="shared" si="187"/>
        <v>176.374355874456</v>
      </c>
      <c r="AL197" s="147">
        <f t="shared" si="160"/>
        <v>-3.2618047234573453</v>
      </c>
      <c r="AN197">
        <v>-598.25559796796006</v>
      </c>
      <c r="AO197">
        <v>-597.97451924929999</v>
      </c>
      <c r="AP197" s="10">
        <f t="shared" si="188"/>
        <v>176.37970674638001</v>
      </c>
      <c r="AQ197" s="147">
        <f t="shared" si="161"/>
        <v>-3.2564538515333368</v>
      </c>
      <c r="AS197">
        <v>-598.29706513387998</v>
      </c>
      <c r="AT197">
        <v>-598.00968012062003</v>
      </c>
      <c r="AU197" s="10">
        <f t="shared" si="189"/>
        <v>180.33696967075124</v>
      </c>
      <c r="AV197" s="147">
        <f t="shared" si="162"/>
        <v>0.70080907283789884</v>
      </c>
      <c r="AX197">
        <v>-598.29662442393999</v>
      </c>
      <c r="AY197">
        <v>-598.00946620589002</v>
      </c>
      <c r="AZ197" s="10">
        <f t="shared" si="190"/>
        <v>180.19465340853492</v>
      </c>
      <c r="BA197" s="147">
        <f t="shared" si="163"/>
        <v>0.55849281062157274</v>
      </c>
      <c r="BC197">
        <v>-598.30457818216996</v>
      </c>
      <c r="BD197">
        <v>-598.01806297115002</v>
      </c>
      <c r="BE197" s="10">
        <f t="shared" si="191"/>
        <v>179.79116006712633</v>
      </c>
      <c r="BF197" s="147">
        <f t="shared" si="164"/>
        <v>0.15499946921298147</v>
      </c>
      <c r="BH197">
        <v>-598.30520995614995</v>
      </c>
      <c r="BI197">
        <v>-598.01894175229995</v>
      </c>
      <c r="BJ197" s="10">
        <f t="shared" si="192"/>
        <v>179.63616059791335</v>
      </c>
      <c r="BK197" s="147">
        <f t="shared" si="165"/>
        <v>0</v>
      </c>
      <c r="BM197">
        <v>-598.11569465751995</v>
      </c>
      <c r="BN197">
        <v>-597.82913262429997</v>
      </c>
      <c r="BO197" s="10">
        <f t="shared" si="193"/>
        <v>179.82054146586941</v>
      </c>
      <c r="BP197" s="147">
        <f t="shared" si="166"/>
        <v>0.18438086795606523</v>
      </c>
      <c r="BR197">
        <v>-598.06158762795997</v>
      </c>
      <c r="BS197">
        <v>-597.77619544012998</v>
      </c>
      <c r="BT197" s="10">
        <f t="shared" si="194"/>
        <v>179.08645178519345</v>
      </c>
      <c r="BU197" s="147">
        <f t="shared" si="167"/>
        <v>-0.54970881271989924</v>
      </c>
      <c r="BW197">
        <v>-598.28642179897997</v>
      </c>
      <c r="BX197">
        <v>-598.00028837435002</v>
      </c>
      <c r="BY197" s="10">
        <f t="shared" si="195"/>
        <v>179.55158528954121</v>
      </c>
      <c r="BZ197" s="147">
        <f t="shared" si="168"/>
        <v>-8.457530837213767E-2</v>
      </c>
      <c r="CB197">
        <v>-598.27383142294002</v>
      </c>
      <c r="CC197">
        <v>-597.98736434704006</v>
      </c>
      <c r="CD197" s="10">
        <f t="shared" si="196"/>
        <v>179.76095479798622</v>
      </c>
      <c r="CE197" s="147">
        <f t="shared" si="169"/>
        <v>0.1247942000728699</v>
      </c>
      <c r="CG197">
        <v>-598.29889599758997</v>
      </c>
      <c r="CH197">
        <v>-598.01262524597996</v>
      </c>
      <c r="CI197" s="10">
        <f t="shared" si="197"/>
        <v>179.63775934279391</v>
      </c>
      <c r="CJ197" s="147">
        <f t="shared" si="170"/>
        <v>1.5987448805674376E-3</v>
      </c>
      <c r="CL197">
        <v>-598.27869877759997</v>
      </c>
      <c r="CM197">
        <v>-597.99375150484002</v>
      </c>
      <c r="CN197" s="10">
        <f t="shared" si="198"/>
        <v>178.80726312959652</v>
      </c>
      <c r="CO197" s="147">
        <f t="shared" si="171"/>
        <v>-0.82889746831682487</v>
      </c>
      <c r="CQ197">
        <v>-598.25966919955999</v>
      </c>
      <c r="CR197">
        <v>-597.97561843142</v>
      </c>
      <c r="CS197" s="10">
        <f t="shared" si="199"/>
        <v>178.24469751552593</v>
      </c>
      <c r="CT197" s="147">
        <f t="shared" si="172"/>
        <v>-1.3914630823874177</v>
      </c>
      <c r="CV197">
        <v>-598.29808045230004</v>
      </c>
      <c r="CW197">
        <v>-598.01267864072997</v>
      </c>
      <c r="CX197" s="10">
        <f t="shared" si="200"/>
        <v>179.09249077833354</v>
      </c>
      <c r="CY197" s="147">
        <f t="shared" si="173"/>
        <v>-0.54366981957980443</v>
      </c>
      <c r="DA197">
        <v>-598.28528401555002</v>
      </c>
      <c r="DB197">
        <v>-597.99962760488995</v>
      </c>
      <c r="DC197" s="10">
        <f t="shared" si="201"/>
        <v>179.25225425329876</v>
      </c>
      <c r="DD197" s="147">
        <f t="shared" si="174"/>
        <v>-0.38390634461458717</v>
      </c>
      <c r="DF197">
        <v>-598.29101024720001</v>
      </c>
      <c r="DG197">
        <v>-598.00504103438004</v>
      </c>
      <c r="DH197" s="10">
        <f t="shared" si="202"/>
        <v>179.44854073665562</v>
      </c>
      <c r="DI197" s="147">
        <f t="shared" si="175"/>
        <v>-0.18761986125772978</v>
      </c>
      <c r="DK197" s="6">
        <v>-598.29067875999999</v>
      </c>
      <c r="DL197" s="2">
        <v>-598.005935373532</v>
      </c>
      <c r="DM197" s="10">
        <f t="shared" si="203"/>
        <v>178.67932244253106</v>
      </c>
      <c r="DN197" s="147">
        <f t="shared" si="176"/>
        <v>-0.956838155382286</v>
      </c>
      <c r="DP197" s="1">
        <v>-598.25708310000005</v>
      </c>
      <c r="DQ197" s="2">
        <v>-597.98179323166801</v>
      </c>
      <c r="DR197" s="10">
        <f t="shared" si="183"/>
        <v>172.74714527703728</v>
      </c>
      <c r="DS197" s="147">
        <f t="shared" si="177"/>
        <v>-6.8890153208760694</v>
      </c>
      <c r="DU197" s="1">
        <v>-598.29958667999995</v>
      </c>
      <c r="DV197" s="1">
        <v>-598.01667017686498</v>
      </c>
      <c r="DW197" s="10">
        <f t="shared" si="204"/>
        <v>177.53293488222522</v>
      </c>
      <c r="DX197" s="147">
        <f t="shared" si="178"/>
        <v>-2.1032257156881258</v>
      </c>
      <c r="DZ197" s="1">
        <v>-598.28163561999997</v>
      </c>
      <c r="EA197" s="1">
        <v>-597.99865676771299</v>
      </c>
      <c r="EB197" s="10">
        <f t="shared" si="205"/>
        <v>177.57205959860758</v>
      </c>
      <c r="EC197" s="147">
        <f t="shared" si="179"/>
        <v>-2.0641009993057651</v>
      </c>
      <c r="EE197" s="1">
        <v>-598.29792299999997</v>
      </c>
      <c r="EF197" s="1">
        <v>-598.015456710281</v>
      </c>
      <c r="EG197" s="10">
        <f t="shared" si="182"/>
        <v>177.25042146154976</v>
      </c>
      <c r="EH197" s="147">
        <f t="shared" si="180"/>
        <v>-2.3857391363635827</v>
      </c>
    </row>
    <row r="198" spans="1:138" x14ac:dyDescent="0.25">
      <c r="A198">
        <v>0</v>
      </c>
      <c r="B198">
        <v>1</v>
      </c>
      <c r="C198" t="s">
        <v>433</v>
      </c>
      <c r="D198" t="s">
        <v>367</v>
      </c>
      <c r="E198">
        <v>-22.521709486559999</v>
      </c>
      <c r="F198">
        <v>-22.201785227070001</v>
      </c>
      <c r="G198" s="10">
        <f t="shared" ref="G198:G259" si="212">(F198-E198)*627.51</f>
        <v>200.75567207256853</v>
      </c>
      <c r="H198" s="147">
        <f t="shared" si="208"/>
        <v>1.4975973815816417</v>
      </c>
      <c r="J198">
        <v>-22.315488263030002</v>
      </c>
      <c r="K198">
        <v>-21.99940128726</v>
      </c>
      <c r="L198" s="10">
        <f t="shared" si="184"/>
        <v>198.34773816543395</v>
      </c>
      <c r="M198" s="147">
        <f t="shared" si="209"/>
        <v>-0.91033652555293543</v>
      </c>
      <c r="O198" s="13">
        <v>-997.80107824677998</v>
      </c>
      <c r="P198" s="13">
        <v>-997.48278699657999</v>
      </c>
      <c r="Q198" s="11">
        <f t="shared" si="206"/>
        <v>199.73094241299623</v>
      </c>
      <c r="R198" s="147">
        <f t="shared" si="207"/>
        <v>0.47286772200934024</v>
      </c>
      <c r="T198" s="71">
        <v>-997.78778850416995</v>
      </c>
      <c r="U198" s="27">
        <v>-997.46960015565003</v>
      </c>
      <c r="V198" s="10">
        <f t="shared" si="210"/>
        <v>199.66637057973816</v>
      </c>
      <c r="W198" s="147">
        <f t="shared" si="211"/>
        <v>0.40829588875126888</v>
      </c>
      <c r="Y198">
        <v>-997.74473933683998</v>
      </c>
      <c r="Z198">
        <v>-997.42898063718997</v>
      </c>
      <c r="AA198" s="10">
        <f t="shared" si="185"/>
        <v>198.14174161738316</v>
      </c>
      <c r="AB198" s="147">
        <f t="shared" ref="AB198:AB259" si="213">(AA198-$BJ198)</f>
        <v>-1.1163330736037267</v>
      </c>
      <c r="AD198">
        <v>-997.68892334994996</v>
      </c>
      <c r="AE198">
        <v>-997.37464647683998</v>
      </c>
      <c r="AF198" s="10">
        <f t="shared" si="186"/>
        <v>197.2118806452404</v>
      </c>
      <c r="AG198" s="147">
        <f t="shared" ref="AG198:AG259" si="214">(AF198-$BJ198)</f>
        <v>-2.0461940457464891</v>
      </c>
      <c r="AI198">
        <v>-997.74964928382997</v>
      </c>
      <c r="AJ198">
        <v>-997.43587563940002</v>
      </c>
      <c r="AK198" s="10">
        <f t="shared" si="187"/>
        <v>196.89609961623384</v>
      </c>
      <c r="AL198" s="147">
        <f t="shared" ref="AL198:AL259" si="215">(AK198-$BJ198)</f>
        <v>-2.3619750747530475</v>
      </c>
      <c r="AN198">
        <v>-997.74570677678003</v>
      </c>
      <c r="AO198">
        <v>-997.43217558622996</v>
      </c>
      <c r="AP198" s="10">
        <f t="shared" si="188"/>
        <v>196.74395738207176</v>
      </c>
      <c r="AQ198" s="147">
        <f t="shared" ref="AQ198:AQ259" si="216">(AP198-$BJ198)</f>
        <v>-2.5141173089151323</v>
      </c>
      <c r="AS198">
        <v>-997.81190621854</v>
      </c>
      <c r="AT198">
        <v>-997.49381089859003</v>
      </c>
      <c r="AU198" s="10">
        <f t="shared" si="189"/>
        <v>199.60799422180907</v>
      </c>
      <c r="AV198" s="147">
        <f t="shared" ref="AV198:AV259" si="217">(AU198-$BJ198)</f>
        <v>0.34991953082217719</v>
      </c>
      <c r="AX198">
        <v>-997.81103658187999</v>
      </c>
      <c r="AY198">
        <v>-997.49317477472005</v>
      </c>
      <c r="AZ198" s="10">
        <f t="shared" si="190"/>
        <v>199.46146261093585</v>
      </c>
      <c r="BA198" s="147">
        <f t="shared" ref="BA198:BA259" si="218">(AZ198-$BJ198)</f>
        <v>0.2033879199489661</v>
      </c>
      <c r="BC198">
        <v>-997.82518045217</v>
      </c>
      <c r="BD198">
        <v>-997.50766793559001</v>
      </c>
      <c r="BE198" s="10">
        <f t="shared" si="191"/>
        <v>199.24227927911295</v>
      </c>
      <c r="BF198" s="147">
        <f t="shared" ref="BF198:BF259" si="219">(BE198-$BJ198)</f>
        <v>-1.5795411873938292E-2</v>
      </c>
      <c r="BH198">
        <v>-997.82631750796997</v>
      </c>
      <c r="BI198">
        <v>-997.50877981982001</v>
      </c>
      <c r="BJ198" s="10">
        <f t="shared" si="192"/>
        <v>199.25807469098689</v>
      </c>
      <c r="BK198" s="147">
        <f t="shared" ref="BK198:BK259" si="220">(BJ198-$BJ198)</f>
        <v>0</v>
      </c>
      <c r="BM198">
        <v>-997.51703478649995</v>
      </c>
      <c r="BN198">
        <v>-997.20270553134003</v>
      </c>
      <c r="BO198" s="10">
        <f t="shared" si="193"/>
        <v>197.24475090540065</v>
      </c>
      <c r="BP198" s="147">
        <f t="shared" ref="BP198:BP259" si="221">(BO198-$BJ198)</f>
        <v>-2.0133237855862376</v>
      </c>
      <c r="BR198">
        <v>-997.42605769116994</v>
      </c>
      <c r="BS198">
        <v>-997.11289644625003</v>
      </c>
      <c r="BT198" s="10">
        <f t="shared" si="194"/>
        <v>196.51181279969339</v>
      </c>
      <c r="BU198" s="147">
        <f t="shared" ref="BU198:BU259" si="222">(BT198-$BJ198)</f>
        <v>-2.7462618912935</v>
      </c>
      <c r="BW198">
        <v>-997.79580042783005</v>
      </c>
      <c r="BX198">
        <v>-997.47872622985005</v>
      </c>
      <c r="BY198" s="10">
        <f t="shared" si="195"/>
        <v>198.96722997442438</v>
      </c>
      <c r="BZ198" s="147">
        <f t="shared" ref="BZ198:BZ259" si="223">(BY198-$BJ198)</f>
        <v>-0.29084471656250344</v>
      </c>
      <c r="CB198">
        <v>-997.77822163967005</v>
      </c>
      <c r="CC198">
        <v>-997.46103154355001</v>
      </c>
      <c r="CD198" s="10">
        <f t="shared" si="196"/>
        <v>199.03995721628854</v>
      </c>
      <c r="CE198" s="147">
        <f t="shared" ref="CE198:CE259" si="224">(CD198-$BJ198)</f>
        <v>-0.21811747469834586</v>
      </c>
      <c r="CG198">
        <v>-997.81924351058001</v>
      </c>
      <c r="CH198">
        <v>-997.50166336913003</v>
      </c>
      <c r="CI198" s="10">
        <f t="shared" si="197"/>
        <v>199.28471456127704</v>
      </c>
      <c r="CJ198" s="147">
        <f t="shared" ref="CJ198:CJ259" si="225">(CI198-$BJ198)</f>
        <v>2.6639870290154022E-2</v>
      </c>
      <c r="CL198">
        <v>-997.77666833416004</v>
      </c>
      <c r="CM198">
        <v>-997.46236902294004</v>
      </c>
      <c r="CN198" s="10">
        <f t="shared" si="198"/>
        <v>197.22596078366058</v>
      </c>
      <c r="CO198" s="147">
        <f t="shared" ref="CO198:CO259" si="226">(CN198-$BJ198)</f>
        <v>-2.0321139073263055</v>
      </c>
      <c r="CQ198">
        <v>-997.74712654698999</v>
      </c>
      <c r="CR198">
        <v>-997.43418007905996</v>
      </c>
      <c r="CS198" s="10">
        <f t="shared" si="199"/>
        <v>196.37703809077479</v>
      </c>
      <c r="CT198" s="147">
        <f t="shared" ref="CT198:CT259" si="227">(CS198-$BJ198)</f>
        <v>-2.8810366002120986</v>
      </c>
      <c r="CV198">
        <v>-997.81276314014997</v>
      </c>
      <c r="CW198">
        <v>-997.49635213160002</v>
      </c>
      <c r="CX198" s="10">
        <f t="shared" si="200"/>
        <v>198.55107197517833</v>
      </c>
      <c r="CY198" s="147">
        <f t="shared" ref="CY198:CY259" si="228">(CX198-$BJ198)</f>
        <v>-0.70700271580855656</v>
      </c>
      <c r="DA198">
        <v>-997.79450707549995</v>
      </c>
      <c r="DB198">
        <v>-997.47778517671998</v>
      </c>
      <c r="DC198" s="10">
        <f t="shared" si="201"/>
        <v>198.74615870342163</v>
      </c>
      <c r="DD198" s="147">
        <f t="shared" ref="DD198:DD259" si="229">(DC198-$BJ198)</f>
        <v>-0.51191598756525991</v>
      </c>
      <c r="DF198">
        <v>-997.80522283978996</v>
      </c>
      <c r="DG198">
        <v>-997.48784594843005</v>
      </c>
      <c r="DH198" s="10">
        <f t="shared" si="202"/>
        <v>199.1571730972592</v>
      </c>
      <c r="DI198" s="147">
        <f t="shared" ref="DI198:DI259" si="230">(DH198-$BJ198)</f>
        <v>-0.10090159372768426</v>
      </c>
      <c r="DK198" s="6">
        <v>-997.79875853999999</v>
      </c>
      <c r="DL198" s="2">
        <v>-997.48336795599698</v>
      </c>
      <c r="DM198" s="10">
        <f t="shared" si="203"/>
        <v>197.91074536773007</v>
      </c>
      <c r="DN198" s="147">
        <f t="shared" ref="DN198:DN259" si="231">(DM198-$BJ198)</f>
        <v>-1.3473293232568153</v>
      </c>
      <c r="DP198" s="1">
        <v>-997.74190907000002</v>
      </c>
      <c r="DQ198" s="2">
        <v>-997.43141588960998</v>
      </c>
      <c r="DR198" s="10">
        <f t="shared" si="183"/>
        <v>194.83757562655396</v>
      </c>
      <c r="DS198" s="147">
        <f t="shared" ref="DS198:DS259" si="232">(DR198-$BJ198)</f>
        <v>-4.4204990644329314</v>
      </c>
      <c r="DU198" s="1">
        <v>-997.81965835999995</v>
      </c>
      <c r="DV198" s="1">
        <v>-997.50373470972499</v>
      </c>
      <c r="DW198" s="10">
        <f t="shared" si="204"/>
        <v>198.24524978403613</v>
      </c>
      <c r="DX198" s="147">
        <f t="shared" ref="DX198:DX259" si="233">(DW198-$BJ198)</f>
        <v>-1.0128249069507547</v>
      </c>
      <c r="DZ198" s="1">
        <v>-997.78185473999997</v>
      </c>
      <c r="EA198" s="1">
        <v>-997.46841070034895</v>
      </c>
      <c r="EB198" s="10">
        <f t="shared" si="205"/>
        <v>196.6892693214098</v>
      </c>
      <c r="EC198" s="147">
        <f t="shared" ref="EC198:EC259" si="234">(EB198-$BJ198)</f>
        <v>-2.5688053695770918</v>
      </c>
      <c r="EE198" s="1">
        <v>-997.81608329000005</v>
      </c>
      <c r="EF198" s="1">
        <v>-997.50065945185997</v>
      </c>
      <c r="EG198" s="10">
        <f t="shared" si="182"/>
        <v>197.93161267127994</v>
      </c>
      <c r="EH198" s="147">
        <f t="shared" ref="EH198:EH259" si="235">(EG198-$BJ198)</f>
        <v>-1.3264620197069519</v>
      </c>
    </row>
    <row r="199" spans="1:138" x14ac:dyDescent="0.25">
      <c r="A199">
        <v>0</v>
      </c>
      <c r="B199">
        <v>1</v>
      </c>
      <c r="C199" t="s">
        <v>434</v>
      </c>
      <c r="D199" t="s">
        <v>368</v>
      </c>
      <c r="E199">
        <v>-0.34737500961000001</v>
      </c>
      <c r="F199">
        <v>-0.18096445118000001</v>
      </c>
      <c r="G199" s="10">
        <f t="shared" si="212"/>
        <v>104.42428952040929</v>
      </c>
      <c r="H199" s="147">
        <f t="shared" si="208"/>
        <v>-14.99906539298884</v>
      </c>
      <c r="J199">
        <v>-0.38396682779000002</v>
      </c>
      <c r="K199">
        <v>-0.21278984682999999</v>
      </c>
      <c r="L199" s="10">
        <f t="shared" si="184"/>
        <v>107.41526732220962</v>
      </c>
      <c r="M199" s="147">
        <f t="shared" si="209"/>
        <v>-12.008087591188513</v>
      </c>
      <c r="O199" s="13">
        <v>-324.60298741051997</v>
      </c>
      <c r="P199" s="13">
        <v>-324.41196283311001</v>
      </c>
      <c r="Q199" s="11">
        <f t="shared" si="206"/>
        <v>119.86983257052535</v>
      </c>
      <c r="R199" s="147">
        <f t="shared" si="207"/>
        <v>0.44647765712721821</v>
      </c>
      <c r="T199" s="71">
        <v>-324.57837576762</v>
      </c>
      <c r="U199" s="27">
        <v>-324.38732196397001</v>
      </c>
      <c r="V199" s="10">
        <f t="shared" si="210"/>
        <v>119.88817232840705</v>
      </c>
      <c r="W199" s="147">
        <f t="shared" si="211"/>
        <v>0.46481741500892326</v>
      </c>
      <c r="Y199">
        <v>-324.58735043962997</v>
      </c>
      <c r="Z199">
        <v>-324.39704713995002</v>
      </c>
      <c r="AA199" s="10">
        <f t="shared" si="185"/>
        <v>119.41722358216784</v>
      </c>
      <c r="AB199" s="147">
        <f t="shared" si="213"/>
        <v>-6.131331230292858E-3</v>
      </c>
      <c r="AD199">
        <v>-324.56019893551002</v>
      </c>
      <c r="AE199">
        <v>-324.36934969327001</v>
      </c>
      <c r="AF199" s="10">
        <f t="shared" si="186"/>
        <v>119.75980799802609</v>
      </c>
      <c r="AG199" s="147">
        <f t="shared" si="214"/>
        <v>0.33645308462796208</v>
      </c>
      <c r="AI199">
        <v>-324.59399947486003</v>
      </c>
      <c r="AJ199">
        <v>-324.40298321685998</v>
      </c>
      <c r="AK199" s="10">
        <f t="shared" si="187"/>
        <v>119.86461205760975</v>
      </c>
      <c r="AL199" s="147">
        <f t="shared" si="215"/>
        <v>0.44125714421161888</v>
      </c>
      <c r="AN199">
        <v>-324.5939505005</v>
      </c>
      <c r="AO199">
        <v>-324.40288136252002</v>
      </c>
      <c r="AP199" s="10">
        <f t="shared" si="188"/>
        <v>119.89779477381727</v>
      </c>
      <c r="AQ199" s="147">
        <f t="shared" si="216"/>
        <v>0.47443986041913888</v>
      </c>
      <c r="AS199">
        <v>-324.60922443291997</v>
      </c>
      <c r="AT199">
        <v>-324.41860815016997</v>
      </c>
      <c r="AU199" s="10">
        <f t="shared" si="189"/>
        <v>119.61362358845234</v>
      </c>
      <c r="AV199" s="147">
        <f t="shared" si="217"/>
        <v>0.19026867505421308</v>
      </c>
      <c r="AX199">
        <v>-324.60916263534</v>
      </c>
      <c r="AY199">
        <v>-324.41849263645997</v>
      </c>
      <c r="AZ199" s="10">
        <f t="shared" si="190"/>
        <v>119.64733099720483</v>
      </c>
      <c r="BA199" s="147">
        <f t="shared" si="218"/>
        <v>0.2239760838067042</v>
      </c>
      <c r="BC199">
        <v>-324.61315507863998</v>
      </c>
      <c r="BD199">
        <v>-324.42278806074</v>
      </c>
      <c r="BE199" s="10">
        <f t="shared" si="191"/>
        <v>119.45720740241221</v>
      </c>
      <c r="BF199" s="147">
        <f t="shared" si="219"/>
        <v>3.3852489014080334E-2</v>
      </c>
      <c r="BH199">
        <v>-324.61335616474003</v>
      </c>
      <c r="BI199">
        <v>-324.42304309417</v>
      </c>
      <c r="BJ199" s="10">
        <f t="shared" si="192"/>
        <v>119.42335491339813</v>
      </c>
      <c r="BK199" s="147">
        <f t="shared" si="220"/>
        <v>0</v>
      </c>
      <c r="BM199">
        <v>-324.49475110340001</v>
      </c>
      <c r="BN199">
        <v>-324.30356235174003</v>
      </c>
      <c r="BO199" s="10">
        <f t="shared" si="193"/>
        <v>119.97285355415346</v>
      </c>
      <c r="BP199" s="147">
        <f t="shared" si="221"/>
        <v>0.54949864075533128</v>
      </c>
      <c r="BR199">
        <v>-324.46261959907002</v>
      </c>
      <c r="BS199">
        <v>-324.27314748539999</v>
      </c>
      <c r="BT199" s="10">
        <f t="shared" si="194"/>
        <v>118.89564604908395</v>
      </c>
      <c r="BU199" s="147">
        <f t="shared" si="222"/>
        <v>-0.52770886431417807</v>
      </c>
      <c r="BW199">
        <v>-324.59973348403003</v>
      </c>
      <c r="BX199">
        <v>-324.40855141012997</v>
      </c>
      <c r="BY199" s="10">
        <f t="shared" si="195"/>
        <v>119.96866319302151</v>
      </c>
      <c r="BZ199" s="147">
        <f t="shared" si="223"/>
        <v>0.54530827962338435</v>
      </c>
      <c r="CB199">
        <v>-324.58387073934</v>
      </c>
      <c r="CC199">
        <v>-324.39302175981999</v>
      </c>
      <c r="CD199" s="10">
        <f t="shared" si="196"/>
        <v>119.75964313860308</v>
      </c>
      <c r="CE199" s="147">
        <f t="shared" si="224"/>
        <v>0.33628822520495305</v>
      </c>
      <c r="CG199">
        <v>-324.60011637001998</v>
      </c>
      <c r="CH199">
        <v>-324.40981544503001</v>
      </c>
      <c r="CI199" s="10">
        <f t="shared" si="197"/>
        <v>119.41573344045585</v>
      </c>
      <c r="CJ199" s="147">
        <f t="shared" si="225"/>
        <v>-7.6214729422758865E-3</v>
      </c>
      <c r="CL199">
        <v>-324.60063177329999</v>
      </c>
      <c r="CM199">
        <v>-324.40991459008001</v>
      </c>
      <c r="CN199" s="10">
        <f t="shared" si="198"/>
        <v>119.67693964237459</v>
      </c>
      <c r="CO199" s="147">
        <f t="shared" si="226"/>
        <v>0.25358472897646323</v>
      </c>
      <c r="CQ199">
        <v>-324.58155450629999</v>
      </c>
      <c r="CR199">
        <v>-324.3912640186</v>
      </c>
      <c r="CS199" s="10">
        <f t="shared" si="199"/>
        <v>119.40918393662506</v>
      </c>
      <c r="CT199" s="147">
        <f t="shared" si="227"/>
        <v>-1.4170976773073107E-2</v>
      </c>
      <c r="CV199">
        <v>-324.61121180558001</v>
      </c>
      <c r="CW199">
        <v>-324.42061743423</v>
      </c>
      <c r="CX199" s="10">
        <f t="shared" si="200"/>
        <v>119.59987396584881</v>
      </c>
      <c r="CY199" s="147">
        <f t="shared" si="228"/>
        <v>0.17651905245068633</v>
      </c>
      <c r="DA199">
        <v>-324.59503919564997</v>
      </c>
      <c r="DB199">
        <v>-324.40462019835002</v>
      </c>
      <c r="DC199" s="10">
        <f t="shared" si="201"/>
        <v>119.48982499569632</v>
      </c>
      <c r="DD199" s="147">
        <f t="shared" si="229"/>
        <v>6.6470082298195621E-2</v>
      </c>
      <c r="DF199">
        <v>-324.60139681250001</v>
      </c>
      <c r="DG199">
        <v>-324.41092843807002</v>
      </c>
      <c r="DH199" s="10">
        <f t="shared" si="202"/>
        <v>119.52080963856761</v>
      </c>
      <c r="DI199" s="147">
        <f t="shared" si="230"/>
        <v>9.7454725169484391E-2</v>
      </c>
      <c r="DK199" s="6">
        <v>-324.61490902000003</v>
      </c>
      <c r="DL199" s="2">
        <v>-324.423886484138</v>
      </c>
      <c r="DM199" s="10">
        <f t="shared" si="203"/>
        <v>119.8685514787839</v>
      </c>
      <c r="DN199" s="147">
        <f t="shared" si="231"/>
        <v>0.44519656538577124</v>
      </c>
      <c r="DP199" s="1">
        <v>-324.57414863000002</v>
      </c>
      <c r="DQ199" s="2">
        <v>-324.38093494810198</v>
      </c>
      <c r="DR199" s="10">
        <f t="shared" si="183"/>
        <v>121.24351752784152</v>
      </c>
      <c r="DS199" s="147">
        <f t="shared" si="232"/>
        <v>1.8201626144433902</v>
      </c>
      <c r="DU199" s="1">
        <v>-324.61708048999998</v>
      </c>
      <c r="DV199" s="1">
        <v>-324.42633955971098</v>
      </c>
      <c r="DW199" s="10">
        <f t="shared" si="204"/>
        <v>119.69184116564786</v>
      </c>
      <c r="DX199" s="147">
        <f t="shared" si="233"/>
        <v>0.26848625224972977</v>
      </c>
      <c r="DZ199" s="1">
        <v>-324.61451675000001</v>
      </c>
      <c r="EA199" s="1">
        <v>-324.42340809496397</v>
      </c>
      <c r="EB199" s="10">
        <f t="shared" si="205"/>
        <v>119.92259212166067</v>
      </c>
      <c r="EC199" s="147">
        <f t="shared" si="234"/>
        <v>0.49923720826254225</v>
      </c>
      <c r="EE199" s="1">
        <v>-324.61699450999998</v>
      </c>
      <c r="EF199" s="1">
        <v>-324.42612477204301</v>
      </c>
      <c r="EG199" s="10">
        <f t="shared" si="182"/>
        <v>119.77266926538015</v>
      </c>
      <c r="EH199" s="147">
        <f t="shared" si="235"/>
        <v>0.34931435198201655</v>
      </c>
    </row>
    <row r="200" spans="1:138" x14ac:dyDescent="0.25">
      <c r="A200">
        <v>0</v>
      </c>
      <c r="B200">
        <v>1</v>
      </c>
      <c r="C200" t="s">
        <v>434</v>
      </c>
      <c r="D200" t="s">
        <v>369</v>
      </c>
      <c r="E200">
        <v>-11.615661612529999</v>
      </c>
      <c r="F200">
        <v>-11.41970030711</v>
      </c>
      <c r="G200" s="10">
        <f t="shared" si="212"/>
        <v>122.96767876410365</v>
      </c>
      <c r="H200" s="147">
        <f t="shared" si="208"/>
        <v>-19.331799233397817</v>
      </c>
      <c r="J200">
        <v>-11.55996401835</v>
      </c>
      <c r="K200">
        <v>-11.35370182196</v>
      </c>
      <c r="L200" s="10">
        <f t="shared" si="184"/>
        <v>129.4315908566889</v>
      </c>
      <c r="M200" s="147">
        <f t="shared" si="209"/>
        <v>-12.86788714081257</v>
      </c>
      <c r="O200" s="13">
        <v>-400.72869295554</v>
      </c>
      <c r="P200" s="13">
        <v>-400.50313210975003</v>
      </c>
      <c r="Q200" s="11">
        <f t="shared" si="206"/>
        <v>141.54168634166479</v>
      </c>
      <c r="R200" s="147">
        <f t="shared" si="207"/>
        <v>-0.75779165583668373</v>
      </c>
      <c r="T200" s="71">
        <v>-400.70087548051998</v>
      </c>
      <c r="U200" s="27">
        <v>-400.47528118256002</v>
      </c>
      <c r="V200" s="10">
        <f t="shared" si="210"/>
        <v>141.5626779128533</v>
      </c>
      <c r="W200" s="147">
        <f t="shared" si="211"/>
        <v>-0.73680008464816638</v>
      </c>
      <c r="Y200">
        <v>-400.69160586768999</v>
      </c>
      <c r="Z200">
        <v>-400.47056174626999</v>
      </c>
      <c r="AA200" s="10">
        <f t="shared" si="185"/>
        <v>138.70739663225993</v>
      </c>
      <c r="AB200" s="147">
        <f t="shared" si="213"/>
        <v>-3.5920813652415404</v>
      </c>
      <c r="AD200">
        <v>-400.64908121073</v>
      </c>
      <c r="AE200">
        <v>-400.43210404651001</v>
      </c>
      <c r="AF200" s="10">
        <f t="shared" si="186"/>
        <v>136.15534031969068</v>
      </c>
      <c r="AG200" s="147">
        <f t="shared" si="214"/>
        <v>-6.1441376778107895</v>
      </c>
      <c r="AI200">
        <v>-400.68037093705999</v>
      </c>
      <c r="AJ200">
        <v>-400.45859745012001</v>
      </c>
      <c r="AK200" s="10">
        <f t="shared" si="187"/>
        <v>139.16508078970719</v>
      </c>
      <c r="AL200" s="147">
        <f t="shared" si="215"/>
        <v>-3.1343972077942794</v>
      </c>
      <c r="AN200">
        <v>-400.67737295879999</v>
      </c>
      <c r="AO200">
        <v>-400.45685863354998</v>
      </c>
      <c r="AP200" s="10">
        <f t="shared" si="188"/>
        <v>138.37494423763246</v>
      </c>
      <c r="AQ200" s="147">
        <f t="shared" si="216"/>
        <v>-3.9245337598690071</v>
      </c>
      <c r="AS200">
        <v>-400.73897914270998</v>
      </c>
      <c r="AT200">
        <v>-400.51321254583002</v>
      </c>
      <c r="AU200" s="10">
        <f t="shared" si="189"/>
        <v>141.67079720814635</v>
      </c>
      <c r="AV200" s="147">
        <f t="shared" si="217"/>
        <v>-0.62868078935511562</v>
      </c>
      <c r="AX200">
        <v>-400.73808544649</v>
      </c>
      <c r="AY200">
        <v>-400.51248428778001</v>
      </c>
      <c r="AZ200" s="10">
        <f t="shared" si="190"/>
        <v>141.56698310210706</v>
      </c>
      <c r="BA200" s="147">
        <f t="shared" si="218"/>
        <v>-0.73249489539441015</v>
      </c>
      <c r="BC200">
        <v>-400.74770091365002</v>
      </c>
      <c r="BD200">
        <v>-400.52102738983001</v>
      </c>
      <c r="BE200" s="10">
        <f t="shared" si="191"/>
        <v>142.23990293229528</v>
      </c>
      <c r="BF200" s="147">
        <f t="shared" si="219"/>
        <v>-5.9575065206189493E-2</v>
      </c>
      <c r="BH200">
        <v>-400.74839595923999</v>
      </c>
      <c r="BI200">
        <v>-400.52162749658999</v>
      </c>
      <c r="BJ200" s="10">
        <f t="shared" si="192"/>
        <v>142.29947799750147</v>
      </c>
      <c r="BK200" s="147">
        <f t="shared" si="220"/>
        <v>0</v>
      </c>
      <c r="BM200">
        <v>-400.57739935401003</v>
      </c>
      <c r="BN200">
        <v>-400.35585855909</v>
      </c>
      <c r="BO200" s="10">
        <f t="shared" si="193"/>
        <v>139.01906422026877</v>
      </c>
      <c r="BP200" s="147">
        <f t="shared" si="221"/>
        <v>-3.2804137772326953</v>
      </c>
      <c r="BR200">
        <v>-400.50032607445002</v>
      </c>
      <c r="BS200">
        <v>-400.28004862959</v>
      </c>
      <c r="BT200" s="10">
        <f t="shared" si="194"/>
        <v>138.22629942410904</v>
      </c>
      <c r="BU200" s="147">
        <f t="shared" si="222"/>
        <v>-4.0731785733924255</v>
      </c>
      <c r="BW200">
        <v>-400.73248686188998</v>
      </c>
      <c r="BX200">
        <v>-400.50621579908</v>
      </c>
      <c r="BY200" s="10">
        <f t="shared" si="195"/>
        <v>141.98735462389388</v>
      </c>
      <c r="BZ200" s="147">
        <f t="shared" si="223"/>
        <v>-0.31212337360759079</v>
      </c>
      <c r="CB200">
        <v>-400.71325960139001</v>
      </c>
      <c r="CC200">
        <v>-400.48717949756002</v>
      </c>
      <c r="CD200" s="10">
        <f t="shared" si="196"/>
        <v>141.86752595435451</v>
      </c>
      <c r="CE200" s="147">
        <f t="shared" si="224"/>
        <v>-0.43195204314696412</v>
      </c>
      <c r="CG200">
        <v>-400.73345507786001</v>
      </c>
      <c r="CH200">
        <v>-400.50739131666001</v>
      </c>
      <c r="CI200" s="10">
        <f t="shared" si="197"/>
        <v>141.85727079061803</v>
      </c>
      <c r="CJ200" s="147">
        <f t="shared" si="225"/>
        <v>-0.44220720688343818</v>
      </c>
      <c r="CL200">
        <v>-400.71107457374001</v>
      </c>
      <c r="CM200">
        <v>-400.48867168691999</v>
      </c>
      <c r="CN200" s="10">
        <f t="shared" si="198"/>
        <v>139.56003550843121</v>
      </c>
      <c r="CO200" s="147">
        <f t="shared" si="226"/>
        <v>-2.7394424890702567</v>
      </c>
      <c r="CQ200">
        <v>-400.68188078104998</v>
      </c>
      <c r="CR200">
        <v>-400.46247344966997</v>
      </c>
      <c r="CS200" s="10">
        <f t="shared" si="199"/>
        <v>137.6802945142712</v>
      </c>
      <c r="CT200" s="147">
        <f t="shared" si="227"/>
        <v>-4.6191834832302732</v>
      </c>
      <c r="CV200">
        <v>-400.73850045482999</v>
      </c>
      <c r="CW200">
        <v>-400.51314891072002</v>
      </c>
      <c r="CX200" s="10">
        <f t="shared" si="200"/>
        <v>141.4103474444469</v>
      </c>
      <c r="CY200" s="147">
        <f t="shared" si="228"/>
        <v>-0.88913055305457078</v>
      </c>
      <c r="DA200">
        <v>-400.71933204822</v>
      </c>
      <c r="DB200">
        <v>-400.49459537350998</v>
      </c>
      <c r="DC200" s="10">
        <f t="shared" si="201"/>
        <v>141.02451074728208</v>
      </c>
      <c r="DD200" s="147">
        <f t="shared" si="229"/>
        <v>-1.2749672502193903</v>
      </c>
      <c r="DF200">
        <v>-400.73232963268998</v>
      </c>
      <c r="DG200">
        <v>-400.50646377410999</v>
      </c>
      <c r="DH200" s="10">
        <f t="shared" si="202"/>
        <v>141.73308491753173</v>
      </c>
      <c r="DI200" s="147">
        <f t="shared" si="230"/>
        <v>-0.56639307996974253</v>
      </c>
      <c r="DK200" s="6">
        <v>-400.71988565999999</v>
      </c>
      <c r="DL200" s="2">
        <v>-400.50124113003801</v>
      </c>
      <c r="DM200" s="10">
        <f t="shared" si="203"/>
        <v>137.20162899644063</v>
      </c>
      <c r="DN200" s="147">
        <f t="shared" si="231"/>
        <v>-5.0978490010608368</v>
      </c>
      <c r="DP200" s="1">
        <v>-400.51956949999999</v>
      </c>
      <c r="DQ200" s="2">
        <v>-400.32201470466703</v>
      </c>
      <c r="DR200" s="10">
        <f t="shared" si="183"/>
        <v>123.96760961938722</v>
      </c>
      <c r="DS200" s="147">
        <f t="shared" si="232"/>
        <v>-18.331868378114251</v>
      </c>
      <c r="DU200" s="1">
        <v>-400.73748088999997</v>
      </c>
      <c r="DV200" s="1">
        <v>-400.51498817059201</v>
      </c>
      <c r="DW200" s="10">
        <f t="shared" si="204"/>
        <v>139.6164063556933</v>
      </c>
      <c r="DX200" s="147">
        <f t="shared" si="233"/>
        <v>-2.6830716418081693</v>
      </c>
      <c r="DZ200" s="1">
        <v>-400.71583136999999</v>
      </c>
      <c r="EA200" s="1">
        <v>-400.49836867947602</v>
      </c>
      <c r="EB200" s="10">
        <f t="shared" si="205"/>
        <v>136.46001293069853</v>
      </c>
      <c r="EC200" s="147">
        <f t="shared" si="234"/>
        <v>-5.8394650668029442</v>
      </c>
      <c r="EE200" s="1">
        <v>-400.73634356999997</v>
      </c>
      <c r="EF200" s="1">
        <v>-400.51413519932402</v>
      </c>
      <c r="EG200" s="10">
        <f t="shared" si="182"/>
        <v>139.43797468287019</v>
      </c>
      <c r="EH200" s="147">
        <f t="shared" si="235"/>
        <v>-2.8615033146312783</v>
      </c>
    </row>
    <row r="201" spans="1:138" x14ac:dyDescent="0.25">
      <c r="A201">
        <v>0</v>
      </c>
      <c r="B201">
        <v>1</v>
      </c>
      <c r="C201" s="140" t="s">
        <v>434</v>
      </c>
      <c r="D201" t="s">
        <v>370</v>
      </c>
      <c r="E201">
        <v>-10.865021238420001</v>
      </c>
      <c r="F201">
        <v>-10.7257599906</v>
      </c>
      <c r="G201" s="10">
        <f t="shared" si="212"/>
        <v>87.387825619528442</v>
      </c>
      <c r="H201" s="147">
        <f t="shared" si="208"/>
        <v>-19.3737742244477</v>
      </c>
      <c r="J201">
        <v>-10.830341712119999</v>
      </c>
      <c r="K201">
        <v>-10.679043408149999</v>
      </c>
      <c r="L201" s="10">
        <f t="shared" si="184"/>
        <v>94.941198724214701</v>
      </c>
      <c r="M201" s="147">
        <f t="shared" si="209"/>
        <v>-11.820401119761442</v>
      </c>
      <c r="O201" s="13">
        <v>-379.92416022441</v>
      </c>
      <c r="P201" s="13">
        <v>-379.75508710319002</v>
      </c>
      <c r="Q201" s="11">
        <f t="shared" si="206"/>
        <v>106.09507429675011</v>
      </c>
      <c r="R201" s="147">
        <f t="shared" si="207"/>
        <v>-0.66652554722602986</v>
      </c>
      <c r="T201" s="71">
        <v>-379.89753827589999</v>
      </c>
      <c r="U201" s="27">
        <v>-379.72862188906998</v>
      </c>
      <c r="V201" s="10">
        <f t="shared" si="210"/>
        <v>105.99672189969684</v>
      </c>
      <c r="W201" s="147">
        <f t="shared" si="211"/>
        <v>-0.76487794427930567</v>
      </c>
      <c r="Y201">
        <v>-379.88950912590002</v>
      </c>
      <c r="Z201">
        <v>-379.72458153282003</v>
      </c>
      <c r="AA201" s="10">
        <f t="shared" si="185"/>
        <v>103.49371393362735</v>
      </c>
      <c r="AB201" s="147">
        <f t="shared" si="213"/>
        <v>-3.2678859103487952</v>
      </c>
      <c r="AD201">
        <v>-379.85254999184002</v>
      </c>
      <c r="AE201">
        <v>-379.68921527230998</v>
      </c>
      <c r="AF201" s="10">
        <f t="shared" si="186"/>
        <v>102.49416985229642</v>
      </c>
      <c r="AG201" s="147">
        <f t="shared" si="214"/>
        <v>-4.2674299916797196</v>
      </c>
      <c r="AI201">
        <v>-379.87687790195002</v>
      </c>
      <c r="AJ201">
        <v>-379.71734011080002</v>
      </c>
      <c r="AK201" s="10">
        <f t="shared" si="187"/>
        <v>100.11155932453705</v>
      </c>
      <c r="AL201" s="147">
        <f t="shared" si="215"/>
        <v>-6.6500405194390879</v>
      </c>
      <c r="AN201">
        <v>-379.87317857993003</v>
      </c>
      <c r="AO201">
        <v>-379.71412361529002</v>
      </c>
      <c r="AP201" s="10">
        <f t="shared" si="188"/>
        <v>99.808580861250377</v>
      </c>
      <c r="AQ201" s="147">
        <f t="shared" si="216"/>
        <v>-6.9530189827257658</v>
      </c>
      <c r="AS201">
        <v>-379.93249876737002</v>
      </c>
      <c r="AT201">
        <v>-379.76421675560999</v>
      </c>
      <c r="AU201" s="10">
        <f t="shared" si="189"/>
        <v>105.59864519953467</v>
      </c>
      <c r="AV201" s="147">
        <f t="shared" si="217"/>
        <v>-1.16295464444147</v>
      </c>
      <c r="AX201">
        <v>-379.93163813537001</v>
      </c>
      <c r="AY201">
        <v>-379.76352136038003</v>
      </c>
      <c r="AZ201" s="10">
        <f t="shared" si="190"/>
        <v>105.49495747396409</v>
      </c>
      <c r="BA201" s="147">
        <f t="shared" si="218"/>
        <v>-1.2666423700120504</v>
      </c>
      <c r="BC201">
        <v>-379.94138598567997</v>
      </c>
      <c r="BD201">
        <v>-379.77157592641998</v>
      </c>
      <c r="BE201" s="10">
        <f t="shared" si="191"/>
        <v>106.55751028623453</v>
      </c>
      <c r="BF201" s="147">
        <f t="shared" si="219"/>
        <v>-0.20408955774161086</v>
      </c>
      <c r="BH201">
        <v>-379.94232075827</v>
      </c>
      <c r="BI201">
        <v>-379.77218546186998</v>
      </c>
      <c r="BJ201" s="10">
        <f t="shared" si="192"/>
        <v>106.76159984397614</v>
      </c>
      <c r="BK201" s="147">
        <f t="shared" si="220"/>
        <v>0</v>
      </c>
      <c r="BM201">
        <v>-379.78037357312002</v>
      </c>
      <c r="BN201">
        <v>-379.61547405802997</v>
      </c>
      <c r="BO201" s="10">
        <f t="shared" si="193"/>
        <v>103.47609471415217</v>
      </c>
      <c r="BP201" s="147">
        <f t="shared" si="221"/>
        <v>-3.2855051298239744</v>
      </c>
      <c r="BR201">
        <v>-379.71488109614</v>
      </c>
      <c r="BS201">
        <v>-379.55094655339002</v>
      </c>
      <c r="BT201" s="10">
        <f t="shared" si="194"/>
        <v>102.87056492104293</v>
      </c>
      <c r="BU201" s="147">
        <f t="shared" si="222"/>
        <v>-3.8910349229332155</v>
      </c>
      <c r="BW201">
        <v>-379.92453554149</v>
      </c>
      <c r="BX201">
        <v>-379.75586544640998</v>
      </c>
      <c r="BY201" s="10">
        <f t="shared" si="195"/>
        <v>105.84217136366165</v>
      </c>
      <c r="BZ201" s="147">
        <f t="shared" si="223"/>
        <v>-0.91942848031449387</v>
      </c>
      <c r="CB201">
        <v>-379.90624473973003</v>
      </c>
      <c r="CC201">
        <v>-379.73772250527998</v>
      </c>
      <c r="CD201" s="10">
        <f t="shared" si="196"/>
        <v>105.74938733975192</v>
      </c>
      <c r="CE201" s="147">
        <f t="shared" si="224"/>
        <v>-1.0122125042242232</v>
      </c>
      <c r="CG201">
        <v>-379.92733203934</v>
      </c>
      <c r="CH201">
        <v>-379.75811285153998</v>
      </c>
      <c r="CI201" s="10">
        <f t="shared" si="197"/>
        <v>106.18673253639332</v>
      </c>
      <c r="CJ201" s="147">
        <f t="shared" si="225"/>
        <v>-0.57486730758282079</v>
      </c>
      <c r="CL201">
        <v>-379.90868069009002</v>
      </c>
      <c r="CM201">
        <v>-379.74246600923999</v>
      </c>
      <c r="CN201" s="10">
        <f t="shared" si="198"/>
        <v>104.30137438020385</v>
      </c>
      <c r="CO201" s="147">
        <f t="shared" si="226"/>
        <v>-2.4602254637722893</v>
      </c>
      <c r="CQ201">
        <v>-379.88050116794</v>
      </c>
      <c r="CR201">
        <v>-379.71562117883002</v>
      </c>
      <c r="CS201" s="10">
        <f t="shared" si="199"/>
        <v>103.46384196640169</v>
      </c>
      <c r="CT201" s="147">
        <f t="shared" si="227"/>
        <v>-3.2977578775744547</v>
      </c>
      <c r="CV201">
        <v>-379.93258781793998</v>
      </c>
      <c r="CW201">
        <v>-379.76424443663001</v>
      </c>
      <c r="CX201" s="10">
        <f t="shared" si="200"/>
        <v>105.63715520581729</v>
      </c>
      <c r="CY201" s="147">
        <f t="shared" si="228"/>
        <v>-1.1244446381588489</v>
      </c>
      <c r="DA201">
        <v>-379.91446681040998</v>
      </c>
      <c r="DB201">
        <v>-379.74676734360003</v>
      </c>
      <c r="DC201" s="10">
        <f t="shared" si="201"/>
        <v>105.23309241791149</v>
      </c>
      <c r="DD201" s="147">
        <f t="shared" si="229"/>
        <v>-1.5285074260646496</v>
      </c>
      <c r="DF201">
        <v>-379.92642228047998</v>
      </c>
      <c r="DG201">
        <v>-379.75728729225</v>
      </c>
      <c r="DH201" s="10">
        <f t="shared" si="202"/>
        <v>106.13389646419765</v>
      </c>
      <c r="DI201" s="147">
        <f t="shared" si="230"/>
        <v>-0.62770337977849522</v>
      </c>
      <c r="DK201" s="6">
        <v>-379.91888246000002</v>
      </c>
      <c r="DL201" s="2">
        <v>-379.76024256935398</v>
      </c>
      <c r="DM201" s="10">
        <f t="shared" si="203"/>
        <v>99.548117779298508</v>
      </c>
      <c r="DN201" s="147">
        <f t="shared" si="231"/>
        <v>-7.2134820646776348</v>
      </c>
      <c r="DP201" s="1">
        <v>-379.78293093000002</v>
      </c>
      <c r="DQ201" s="2">
        <v>-379.65263640829602</v>
      </c>
      <c r="DR201" s="10">
        <f t="shared" si="183"/>
        <v>81.761115314478232</v>
      </c>
      <c r="DS201" s="147">
        <f t="shared" si="232"/>
        <v>-25.000484529497911</v>
      </c>
      <c r="DU201" s="1">
        <v>-379.93598314000002</v>
      </c>
      <c r="DV201" s="1">
        <v>-379.77092191814398</v>
      </c>
      <c r="DW201" s="10">
        <f t="shared" si="204"/>
        <v>103.5775673268808</v>
      </c>
      <c r="DX201" s="147">
        <f t="shared" si="233"/>
        <v>-3.1840325170953463</v>
      </c>
      <c r="DZ201" s="1">
        <v>-379.91408878999999</v>
      </c>
      <c r="EA201" s="1">
        <v>-379.75663152611901</v>
      </c>
      <c r="EB201" s="10">
        <f t="shared" si="205"/>
        <v>98.806007657957181</v>
      </c>
      <c r="EC201" s="147">
        <f t="shared" si="234"/>
        <v>-7.9555921860189613</v>
      </c>
      <c r="EE201" s="1">
        <v>-379.93454962999999</v>
      </c>
      <c r="EF201" s="1">
        <v>-379.76982966776501</v>
      </c>
      <c r="EG201" s="10">
        <f t="shared" si="182"/>
        <v>103.36342350207424</v>
      </c>
      <c r="EH201" s="147">
        <f t="shared" si="235"/>
        <v>-3.3981763419019018</v>
      </c>
    </row>
    <row r="202" spans="1:138" x14ac:dyDescent="0.25">
      <c r="A202">
        <v>0</v>
      </c>
      <c r="B202">
        <v>1</v>
      </c>
      <c r="C202" t="s">
        <v>434</v>
      </c>
      <c r="D202" t="s">
        <v>371</v>
      </c>
      <c r="E202">
        <v>-16.423662073180001</v>
      </c>
      <c r="F202">
        <v>-16.263718366220001</v>
      </c>
      <c r="G202" s="10">
        <f t="shared" si="212"/>
        <v>100.36627555446962</v>
      </c>
      <c r="H202" s="147">
        <f t="shared" si="208"/>
        <v>-23.118071342979178</v>
      </c>
      <c r="J202">
        <v>-16.34138738011</v>
      </c>
      <c r="K202">
        <v>-16.16833257575</v>
      </c>
      <c r="L202" s="10">
        <f t="shared" si="184"/>
        <v>108.59362028394331</v>
      </c>
      <c r="M202" s="147">
        <f t="shared" si="209"/>
        <v>-14.890726613505493</v>
      </c>
      <c r="O202" s="13">
        <v>-399.84803425336003</v>
      </c>
      <c r="P202" s="13">
        <v>-399.65192588731998</v>
      </c>
      <c r="Q202" s="11">
        <f t="shared" si="206"/>
        <v>123.05996077379206</v>
      </c>
      <c r="R202" s="147">
        <f t="shared" si="207"/>
        <v>-0.42438612365674544</v>
      </c>
      <c r="T202" s="71">
        <v>-399.82076487175999</v>
      </c>
      <c r="U202" s="27">
        <v>-399.62494562418999</v>
      </c>
      <c r="V202" s="10">
        <f t="shared" si="210"/>
        <v>122.87853604265085</v>
      </c>
      <c r="W202" s="147">
        <f t="shared" si="211"/>
        <v>-0.60581085479795149</v>
      </c>
      <c r="Y202">
        <v>-399.8043656319</v>
      </c>
      <c r="Z202">
        <v>-399.61158599481001</v>
      </c>
      <c r="AA202" s="10">
        <f t="shared" si="185"/>
        <v>120.97115007033594</v>
      </c>
      <c r="AB202" s="147">
        <f t="shared" si="213"/>
        <v>-2.5131968271128642</v>
      </c>
      <c r="AD202">
        <v>-399.76458937688</v>
      </c>
      <c r="AE202">
        <v>-399.57365314028999</v>
      </c>
      <c r="AF202" s="10">
        <f t="shared" si="186"/>
        <v>119.81439782259412</v>
      </c>
      <c r="AG202" s="147">
        <f t="shared" si="214"/>
        <v>-3.669949074854685</v>
      </c>
      <c r="AI202">
        <v>-399.78677046910002</v>
      </c>
      <c r="AJ202">
        <v>-399.6001583931</v>
      </c>
      <c r="AK202" s="10">
        <f t="shared" si="187"/>
        <v>117.10094381077077</v>
      </c>
      <c r="AL202" s="147">
        <f t="shared" si="215"/>
        <v>-6.3834030866780296</v>
      </c>
      <c r="AN202">
        <v>-399.78544932803999</v>
      </c>
      <c r="AO202">
        <v>-399.59923202676998</v>
      </c>
      <c r="AP202" s="10">
        <f t="shared" si="188"/>
        <v>116.85321871994113</v>
      </c>
      <c r="AQ202" s="147">
        <f t="shared" si="216"/>
        <v>-6.6311281775076765</v>
      </c>
      <c r="AS202">
        <v>-399.85679883615001</v>
      </c>
      <c r="AT202">
        <v>-399.66227414589002</v>
      </c>
      <c r="AU202" s="10">
        <f t="shared" si="189"/>
        <v>122.06618838504129</v>
      </c>
      <c r="AV202" s="147">
        <f t="shared" si="217"/>
        <v>-1.4181585124075156</v>
      </c>
      <c r="AX202">
        <v>-399.85589127034001</v>
      </c>
      <c r="AY202">
        <v>-399.66153132915002</v>
      </c>
      <c r="AZ202" s="10">
        <f t="shared" si="190"/>
        <v>121.96280669612861</v>
      </c>
      <c r="BA202" s="147">
        <f t="shared" si="218"/>
        <v>-1.5215402013201924</v>
      </c>
      <c r="BC202">
        <v>-399.86745221801999</v>
      </c>
      <c r="BD202">
        <v>-399.67095324938998</v>
      </c>
      <c r="BE202" s="10">
        <f t="shared" si="191"/>
        <v>123.3050678050176</v>
      </c>
      <c r="BF202" s="147">
        <f t="shared" si="219"/>
        <v>-0.17927909243120155</v>
      </c>
      <c r="BH202">
        <v>-399.86839656374002</v>
      </c>
      <c r="BI202">
        <v>-399.67161189593003</v>
      </c>
      <c r="BJ202" s="10">
        <f t="shared" si="192"/>
        <v>123.4843468974488</v>
      </c>
      <c r="BK202" s="147">
        <f t="shared" si="220"/>
        <v>0</v>
      </c>
      <c r="BM202">
        <v>-399.69094175913</v>
      </c>
      <c r="BN202">
        <v>-399.49786203209999</v>
      </c>
      <c r="BO202" s="10">
        <f t="shared" si="193"/>
        <v>121.15945950860184</v>
      </c>
      <c r="BP202" s="147">
        <f t="shared" si="221"/>
        <v>-2.3248873888469603</v>
      </c>
      <c r="BR202">
        <v>-399.61706794224</v>
      </c>
      <c r="BS202">
        <v>-399.42478031552997</v>
      </c>
      <c r="BT202" s="10">
        <f t="shared" si="194"/>
        <v>120.66240863680868</v>
      </c>
      <c r="BU202" s="147">
        <f t="shared" si="222"/>
        <v>-2.821938260640124</v>
      </c>
      <c r="BW202">
        <v>-399.85118036863003</v>
      </c>
      <c r="BX202">
        <v>-399.65518712525</v>
      </c>
      <c r="BY202" s="10">
        <f t="shared" si="195"/>
        <v>122.98772015340289</v>
      </c>
      <c r="BZ202" s="147">
        <f t="shared" si="223"/>
        <v>-0.49662674404591201</v>
      </c>
      <c r="CB202">
        <v>-399.83265602347001</v>
      </c>
      <c r="CC202">
        <v>-399.63695559074</v>
      </c>
      <c r="CD202" s="10">
        <f t="shared" si="196"/>
        <v>122.80397854240664</v>
      </c>
      <c r="CE202" s="147">
        <f t="shared" si="224"/>
        <v>-0.68036835504216242</v>
      </c>
      <c r="CG202">
        <v>-399.85318645540002</v>
      </c>
      <c r="CH202">
        <v>-399.65745707393</v>
      </c>
      <c r="CI202" s="10">
        <f t="shared" si="197"/>
        <v>122.82214416625006</v>
      </c>
      <c r="CJ202" s="147">
        <f t="shared" si="225"/>
        <v>-0.66220273119874662</v>
      </c>
      <c r="CL202">
        <v>-399.82813762901998</v>
      </c>
      <c r="CM202">
        <v>-399.63413882640998</v>
      </c>
      <c r="CN202" s="10">
        <f t="shared" si="198"/>
        <v>121.73618862579909</v>
      </c>
      <c r="CO202" s="147">
        <f t="shared" si="226"/>
        <v>-1.7481582716497144</v>
      </c>
      <c r="CQ202">
        <v>-399.80157927392003</v>
      </c>
      <c r="CR202">
        <v>-399.60941754895998</v>
      </c>
      <c r="CS202" s="10">
        <f t="shared" si="199"/>
        <v>120.5834040296775</v>
      </c>
      <c r="CT202" s="147">
        <f t="shared" si="227"/>
        <v>-2.9009428677713061</v>
      </c>
      <c r="CV202">
        <v>-399.85579723299998</v>
      </c>
      <c r="CW202">
        <v>-399.66139450471002</v>
      </c>
      <c r="CX202" s="10">
        <f t="shared" si="200"/>
        <v>121.98965602923174</v>
      </c>
      <c r="CY202" s="147">
        <f t="shared" si="228"/>
        <v>-1.494690868217063</v>
      </c>
      <c r="DA202">
        <v>-399.83758936669</v>
      </c>
      <c r="DB202">
        <v>-399.64390269260002</v>
      </c>
      <c r="DC202" s="10">
        <f t="shared" si="201"/>
        <v>121.54032485819991</v>
      </c>
      <c r="DD202" s="147">
        <f t="shared" si="229"/>
        <v>-1.9440220392488925</v>
      </c>
      <c r="DF202">
        <v>-399.85075270735001</v>
      </c>
      <c r="DG202">
        <v>-399.65565992354999</v>
      </c>
      <c r="DH202" s="10">
        <f t="shared" si="202"/>
        <v>122.42267276235127</v>
      </c>
      <c r="DI202" s="147">
        <f t="shared" si="230"/>
        <v>-1.0616741350975332</v>
      </c>
      <c r="DK202" s="6">
        <v>-399.84271854999997</v>
      </c>
      <c r="DL202" s="2">
        <v>-399.65618444267398</v>
      </c>
      <c r="DM202" s="10">
        <f t="shared" si="203"/>
        <v>117.05201768813635</v>
      </c>
      <c r="DN202" s="147">
        <f t="shared" si="231"/>
        <v>-6.4323292093124564</v>
      </c>
      <c r="DP202" s="1">
        <v>-399.69535920999999</v>
      </c>
      <c r="DQ202" s="2">
        <v>-399.54253954409103</v>
      </c>
      <c r="DR202" s="10">
        <f t="shared" si="183"/>
        <v>95.895868554534289</v>
      </c>
      <c r="DS202" s="147">
        <f t="shared" si="232"/>
        <v>-27.588478342914513</v>
      </c>
      <c r="DU202" s="1">
        <v>-399.85931187</v>
      </c>
      <c r="DV202" s="1">
        <v>-399.66642763521799</v>
      </c>
      <c r="DW202" s="10">
        <f t="shared" si="204"/>
        <v>121.0367861680614</v>
      </c>
      <c r="DX202" s="147">
        <f t="shared" si="233"/>
        <v>-2.4475607293874049</v>
      </c>
      <c r="DZ202" s="1">
        <v>-399.83908903000003</v>
      </c>
      <c r="EA202" s="1">
        <v>-399.65363334220598</v>
      </c>
      <c r="EB202" s="10">
        <f t="shared" si="205"/>
        <v>116.37529864764228</v>
      </c>
      <c r="EC202" s="147">
        <f t="shared" si="234"/>
        <v>-7.1090482498065199</v>
      </c>
      <c r="EE202" s="1">
        <v>-399.85810256000002</v>
      </c>
      <c r="EF202" s="1">
        <v>-399.66580895203799</v>
      </c>
      <c r="EG202" s="10">
        <f t="shared" si="182"/>
        <v>120.66616193225254</v>
      </c>
      <c r="EH202" s="147">
        <f t="shared" si="235"/>
        <v>-2.8181849651962665</v>
      </c>
    </row>
    <row r="203" spans="1:138" x14ac:dyDescent="0.25">
      <c r="A203">
        <v>0</v>
      </c>
      <c r="B203">
        <v>1</v>
      </c>
      <c r="C203" t="s">
        <v>434</v>
      </c>
      <c r="D203" t="s">
        <v>372</v>
      </c>
      <c r="E203">
        <v>-32.461089720940002</v>
      </c>
      <c r="F203">
        <v>-32.28839585235</v>
      </c>
      <c r="G203" s="10">
        <f t="shared" si="212"/>
        <v>108.36712947891237</v>
      </c>
      <c r="H203" s="147">
        <f t="shared" si="208"/>
        <v>-20.302986639858062</v>
      </c>
      <c r="J203">
        <v>-32.27773508424</v>
      </c>
      <c r="K203">
        <v>-32.091294815799998</v>
      </c>
      <c r="L203" s="10">
        <f t="shared" si="184"/>
        <v>116.99313284878562</v>
      </c>
      <c r="M203" s="147">
        <f t="shared" si="209"/>
        <v>-11.676983269984817</v>
      </c>
      <c r="O203" s="13">
        <v>-475.06365509412001</v>
      </c>
      <c r="P203" s="13">
        <v>-474.86154480480002</v>
      </c>
      <c r="Q203" s="11">
        <f t="shared" si="206"/>
        <v>126.82622765118663</v>
      </c>
      <c r="R203" s="147">
        <f t="shared" si="207"/>
        <v>-1.8438884675838096</v>
      </c>
      <c r="T203" s="71">
        <v>-475.03421361543002</v>
      </c>
      <c r="U203" s="27">
        <v>-474.83216749886998</v>
      </c>
      <c r="V203" s="10">
        <f t="shared" si="210"/>
        <v>126.78595860259126</v>
      </c>
      <c r="W203" s="147">
        <f t="shared" si="211"/>
        <v>-1.8841575161791724</v>
      </c>
      <c r="Y203">
        <v>-474.99558831503998</v>
      </c>
      <c r="Z203">
        <v>-474.79982857815997</v>
      </c>
      <c r="AA203" s="10">
        <f t="shared" si="185"/>
        <v>122.84119248957293</v>
      </c>
      <c r="AB203" s="147">
        <f t="shared" si="213"/>
        <v>-5.8289236291975044</v>
      </c>
      <c r="AD203">
        <v>-474.94680058744001</v>
      </c>
      <c r="AE203">
        <v>-474.75568991373001</v>
      </c>
      <c r="AF203" s="10">
        <f t="shared" si="186"/>
        <v>119.92385885976203</v>
      </c>
      <c r="AG203" s="147">
        <f t="shared" si="214"/>
        <v>-8.7462572590084022</v>
      </c>
      <c r="AI203">
        <v>-474.96612945562998</v>
      </c>
      <c r="AJ203">
        <v>-474.77133748195001</v>
      </c>
      <c r="AK203" s="10">
        <f t="shared" si="187"/>
        <v>122.23391140391736</v>
      </c>
      <c r="AL203" s="147">
        <f t="shared" si="215"/>
        <v>-6.4362047148530763</v>
      </c>
      <c r="AN203">
        <v>-474.96395690688001</v>
      </c>
      <c r="AO203">
        <v>-474.76936566137999</v>
      </c>
      <c r="AP203" s="10">
        <f t="shared" si="188"/>
        <v>122.10795246371828</v>
      </c>
      <c r="AQ203" s="147">
        <f t="shared" si="216"/>
        <v>-6.56216365505216</v>
      </c>
      <c r="AS203">
        <v>-475.07887748526002</v>
      </c>
      <c r="AT203">
        <v>-474.87592857293998</v>
      </c>
      <c r="AU203" s="10">
        <f t="shared" si="189"/>
        <v>127.3524719699478</v>
      </c>
      <c r="AV203" s="147">
        <f t="shared" si="217"/>
        <v>-1.3176441488226374</v>
      </c>
      <c r="AX203">
        <v>-475.07771557102001</v>
      </c>
      <c r="AY203">
        <v>-474.87464302012</v>
      </c>
      <c r="AZ203" s="10">
        <f t="shared" si="190"/>
        <v>127.43005641526122</v>
      </c>
      <c r="BA203" s="147">
        <f t="shared" si="218"/>
        <v>-1.2400597035092176</v>
      </c>
      <c r="BC203">
        <v>-475.09451677727998</v>
      </c>
      <c r="BD203">
        <v>-474.88954994289998</v>
      </c>
      <c r="BE203" s="10">
        <f t="shared" si="191"/>
        <v>128.61873824179517</v>
      </c>
      <c r="BF203" s="147">
        <f t="shared" si="219"/>
        <v>-5.137787697526619E-2</v>
      </c>
      <c r="BH203">
        <v>-475.09584340066999</v>
      </c>
      <c r="BI203">
        <v>-474.8907946905</v>
      </c>
      <c r="BJ203" s="10">
        <f t="shared" si="192"/>
        <v>128.67011611877044</v>
      </c>
      <c r="BK203" s="147">
        <f t="shared" si="220"/>
        <v>0</v>
      </c>
      <c r="BM203">
        <v>-474.85895000427001</v>
      </c>
      <c r="BN203">
        <v>-474.66273936355998</v>
      </c>
      <c r="BO203" s="10">
        <f t="shared" si="193"/>
        <v>123.12413915195407</v>
      </c>
      <c r="BP203" s="147">
        <f t="shared" si="221"/>
        <v>-5.5459769668163688</v>
      </c>
      <c r="BR203">
        <v>-474.74146807464001</v>
      </c>
      <c r="BS203">
        <v>-474.54699995320999</v>
      </c>
      <c r="BT203" s="10">
        <f t="shared" si="194"/>
        <v>122.03069087855206</v>
      </c>
      <c r="BU203" s="147">
        <f t="shared" si="222"/>
        <v>-6.6394252402183724</v>
      </c>
      <c r="BW203">
        <v>-475.0742289387</v>
      </c>
      <c r="BX203">
        <v>-474.87065286843</v>
      </c>
      <c r="BY203" s="10">
        <f t="shared" si="195"/>
        <v>127.74601985512966</v>
      </c>
      <c r="BZ203" s="147">
        <f t="shared" si="223"/>
        <v>-0.92409626364077724</v>
      </c>
      <c r="CB203">
        <v>-475.05316990733002</v>
      </c>
      <c r="CC203">
        <v>-474.84957657095998</v>
      </c>
      <c r="CD203" s="10">
        <f t="shared" si="196"/>
        <v>127.75685450555987</v>
      </c>
      <c r="CE203" s="147">
        <f t="shared" si="224"/>
        <v>-0.91326161321056532</v>
      </c>
      <c r="CG203">
        <v>-475.07902277282</v>
      </c>
      <c r="CH203">
        <v>-474.87524848011998</v>
      </c>
      <c r="CI203" s="10">
        <f t="shared" si="197"/>
        <v>127.87040641218837</v>
      </c>
      <c r="CJ203" s="147">
        <f t="shared" si="225"/>
        <v>-0.79970970658206397</v>
      </c>
      <c r="CL203">
        <v>-475.02576981924</v>
      </c>
      <c r="CM203">
        <v>-474.82465410100002</v>
      </c>
      <c r="CN203" s="10">
        <f t="shared" si="198"/>
        <v>126.20212435276711</v>
      </c>
      <c r="CO203" s="147">
        <f t="shared" si="226"/>
        <v>-2.4679917660033226</v>
      </c>
      <c r="CQ203">
        <v>-474.99383167511002</v>
      </c>
      <c r="CR203">
        <v>-474.79706883873001</v>
      </c>
      <c r="CS203" s="10">
        <f t="shared" si="199"/>
        <v>123.47064745681577</v>
      </c>
      <c r="CT203" s="147">
        <f t="shared" si="227"/>
        <v>-5.1994686619546684</v>
      </c>
      <c r="CV203">
        <v>-475.07492066191998</v>
      </c>
      <c r="CW203">
        <v>-474.87346382144</v>
      </c>
      <c r="CX203" s="10">
        <f t="shared" si="200"/>
        <v>126.41618196959067</v>
      </c>
      <c r="CY203" s="147">
        <f t="shared" si="228"/>
        <v>-2.25393414917977</v>
      </c>
      <c r="DA203">
        <v>-475.05504652279001</v>
      </c>
      <c r="DB203">
        <v>-474.85419889771998</v>
      </c>
      <c r="DC203" s="10">
        <f t="shared" si="201"/>
        <v>126.0338932076917</v>
      </c>
      <c r="DD203" s="147">
        <f t="shared" si="229"/>
        <v>-2.6362229110787325</v>
      </c>
      <c r="DF203">
        <v>-475.07502395856</v>
      </c>
      <c r="DG203">
        <v>-474.87258600622999</v>
      </c>
      <c r="DH203" s="10">
        <f t="shared" si="202"/>
        <v>127.0318394665991</v>
      </c>
      <c r="DI203" s="147">
        <f t="shared" si="230"/>
        <v>-1.6382766521713421</v>
      </c>
      <c r="DK203" s="6">
        <v>-475.05715373999999</v>
      </c>
      <c r="DL203" s="2">
        <v>-474.86024748707098</v>
      </c>
      <c r="DM203" s="10">
        <f t="shared" si="203"/>
        <v>123.56064277548388</v>
      </c>
      <c r="DN203" s="147">
        <f t="shared" si="231"/>
        <v>-5.1094733432865524</v>
      </c>
      <c r="DP203" s="1">
        <v>-474.87536777000003</v>
      </c>
      <c r="DQ203" s="2">
        <v>-474.713358089949</v>
      </c>
      <c r="DR203" s="10">
        <f t="shared" si="183"/>
        <v>101.66269432882072</v>
      </c>
      <c r="DS203" s="147">
        <f t="shared" si="232"/>
        <v>-27.007421789949717</v>
      </c>
      <c r="DU203" s="1">
        <v>-475.07997469999998</v>
      </c>
      <c r="DV203" s="1">
        <v>-474.87646493919402</v>
      </c>
      <c r="DW203" s="10">
        <f t="shared" si="204"/>
        <v>127.70441000334625</v>
      </c>
      <c r="DX203" s="147">
        <f t="shared" si="233"/>
        <v>-0.96570611542418305</v>
      </c>
      <c r="DZ203" s="1">
        <v>-475.05183081000001</v>
      </c>
      <c r="EA203" s="1">
        <v>-474.85591920541498</v>
      </c>
      <c r="EB203" s="10">
        <f t="shared" si="205"/>
        <v>122.93649099315537</v>
      </c>
      <c r="EC203" s="147">
        <f t="shared" si="234"/>
        <v>-5.7336251256150632</v>
      </c>
      <c r="EE203" s="1">
        <v>-475.07833849999997</v>
      </c>
      <c r="EF203" s="1">
        <v>-474.87493648192799</v>
      </c>
      <c r="EG203" s="10">
        <f t="shared" si="182"/>
        <v>127.63680036035039</v>
      </c>
      <c r="EH203" s="147">
        <f t="shared" si="235"/>
        <v>-1.033315758420045</v>
      </c>
    </row>
    <row r="204" spans="1:138" x14ac:dyDescent="0.25">
      <c r="A204">
        <v>0</v>
      </c>
      <c r="B204">
        <v>1</v>
      </c>
      <c r="C204" t="s">
        <v>434</v>
      </c>
      <c r="D204" t="s">
        <v>373</v>
      </c>
      <c r="E204">
        <v>-7.53144122422</v>
      </c>
      <c r="F204">
        <v>-7.3743655099699996</v>
      </c>
      <c r="G204" s="10">
        <f t="shared" si="212"/>
        <v>98.566581449017704</v>
      </c>
      <c r="H204" s="147">
        <f t="shared" si="208"/>
        <v>-11.63642741168303</v>
      </c>
      <c r="J204">
        <v>-7.4859313177200004</v>
      </c>
      <c r="K204">
        <v>-7.32325118355</v>
      </c>
      <c r="L204" s="10">
        <f t="shared" si="184"/>
        <v>102.08341099301694</v>
      </c>
      <c r="M204" s="147">
        <f t="shared" si="209"/>
        <v>-8.1195978676837939</v>
      </c>
      <c r="O204" s="13">
        <v>-666.56865294137003</v>
      </c>
      <c r="P204" s="13">
        <v>-666.39253497698996</v>
      </c>
      <c r="Q204" s="11">
        <f t="shared" si="206"/>
        <v>110.51578382813695</v>
      </c>
      <c r="R204" s="147">
        <f t="shared" si="207"/>
        <v>0.31277496743621214</v>
      </c>
      <c r="T204" s="71">
        <v>-666.54093886579994</v>
      </c>
      <c r="U204" s="27">
        <v>-666.36498215480003</v>
      </c>
      <c r="V204" s="10">
        <f t="shared" si="210"/>
        <v>110.41459571955509</v>
      </c>
      <c r="W204" s="147">
        <f t="shared" si="211"/>
        <v>0.21158685885436057</v>
      </c>
      <c r="Y204">
        <v>-666.53348182593004</v>
      </c>
      <c r="Z204">
        <v>-666.36022848088999</v>
      </c>
      <c r="AA204" s="10">
        <f t="shared" si="185"/>
        <v>108.71820654608328</v>
      </c>
      <c r="AB204" s="147">
        <f t="shared" si="213"/>
        <v>-1.484802314617454</v>
      </c>
      <c r="AD204">
        <v>-666.48629146851999</v>
      </c>
      <c r="AE204">
        <v>-666.31414172264999</v>
      </c>
      <c r="AF204" s="10">
        <f t="shared" si="186"/>
        <v>108.0256870308846</v>
      </c>
      <c r="AG204" s="147">
        <f t="shared" si="214"/>
        <v>-2.1773218298161368</v>
      </c>
      <c r="AI204">
        <v>-666.54034300597004</v>
      </c>
      <c r="AJ204">
        <v>-666.37250807334999</v>
      </c>
      <c r="AK204" s="10">
        <f t="shared" si="187"/>
        <v>105.3180985684096</v>
      </c>
      <c r="AL204" s="147">
        <f t="shared" si="215"/>
        <v>-4.8849102922911385</v>
      </c>
      <c r="AN204">
        <v>-666.53867991014999</v>
      </c>
      <c r="AO204">
        <v>-666.37121319310995</v>
      </c>
      <c r="AP204" s="10">
        <f t="shared" si="188"/>
        <v>105.08703960979712</v>
      </c>
      <c r="AQ204" s="147">
        <f t="shared" si="216"/>
        <v>-5.1159692509036176</v>
      </c>
      <c r="AS204">
        <v>-666.57869651857004</v>
      </c>
      <c r="AT204">
        <v>-666.40411929205004</v>
      </c>
      <c r="AU204" s="10">
        <f t="shared" si="189"/>
        <v>109.54895541356538</v>
      </c>
      <c r="AV204" s="147">
        <f t="shared" si="217"/>
        <v>-0.65405344713535385</v>
      </c>
      <c r="AX204">
        <v>-666.57819909401996</v>
      </c>
      <c r="AY204">
        <v>-666.40369754435005</v>
      </c>
      <c r="AZ204" s="10">
        <f t="shared" si="190"/>
        <v>109.50146743336678</v>
      </c>
      <c r="BA204" s="147">
        <f t="shared" si="218"/>
        <v>-0.7015414273339502</v>
      </c>
      <c r="BC204">
        <v>-666.58718432762998</v>
      </c>
      <c r="BD204">
        <v>-666.41183238583005</v>
      </c>
      <c r="BE204" s="10">
        <f t="shared" si="191"/>
        <v>110.03509699887496</v>
      </c>
      <c r="BF204" s="147">
        <f t="shared" si="219"/>
        <v>-0.16791186182577178</v>
      </c>
      <c r="BH204">
        <v>-666.58807750558003</v>
      </c>
      <c r="BI204">
        <v>-666.41245797941997</v>
      </c>
      <c r="BJ204" s="10">
        <f t="shared" si="192"/>
        <v>110.20300886070073</v>
      </c>
      <c r="BK204" s="147">
        <f t="shared" si="220"/>
        <v>0</v>
      </c>
      <c r="BM204">
        <v>-666.36459643962996</v>
      </c>
      <c r="BN204">
        <v>-666.19363586727002</v>
      </c>
      <c r="BO204" s="10">
        <f t="shared" si="193"/>
        <v>107.27946876158923</v>
      </c>
      <c r="BP204" s="147">
        <f t="shared" si="221"/>
        <v>-2.9235400991115057</v>
      </c>
      <c r="BR204">
        <v>-666.30171235010005</v>
      </c>
      <c r="BS204">
        <v>-666.13204170290999</v>
      </c>
      <c r="BT204" s="10">
        <f t="shared" si="194"/>
        <v>106.4700278182344</v>
      </c>
      <c r="BU204" s="147">
        <f t="shared" si="222"/>
        <v>-3.732981042466335</v>
      </c>
      <c r="BW204">
        <v>-666.56451031008999</v>
      </c>
      <c r="BX204">
        <v>-666.38961988324002</v>
      </c>
      <c r="BY204" s="10">
        <f t="shared" si="195"/>
        <v>109.74549175262469</v>
      </c>
      <c r="BZ204" s="147">
        <f t="shared" si="223"/>
        <v>-0.45751710807604695</v>
      </c>
      <c r="CB204">
        <v>-666.54362800737999</v>
      </c>
      <c r="CC204">
        <v>-666.36872056823995</v>
      </c>
      <c r="CD204" s="10">
        <f t="shared" si="196"/>
        <v>109.75616713476819</v>
      </c>
      <c r="CE204" s="147">
        <f t="shared" si="224"/>
        <v>-0.44684172593254345</v>
      </c>
      <c r="CG204">
        <v>-666.57370109748001</v>
      </c>
      <c r="CH204">
        <v>-666.39855192175003</v>
      </c>
      <c r="CI204" s="10">
        <f t="shared" si="197"/>
        <v>109.90785926232262</v>
      </c>
      <c r="CJ204" s="147">
        <f t="shared" si="225"/>
        <v>-0.29514959837811716</v>
      </c>
      <c r="CL204">
        <v>-666.55764394036999</v>
      </c>
      <c r="CM204">
        <v>-666.38460937658999</v>
      </c>
      <c r="CN204" s="10">
        <f t="shared" si="198"/>
        <v>108.58091911758329</v>
      </c>
      <c r="CO204" s="147">
        <f t="shared" si="226"/>
        <v>-1.6220897431174421</v>
      </c>
      <c r="CQ204">
        <v>-666.52806734191995</v>
      </c>
      <c r="CR204">
        <v>-666.35605210774997</v>
      </c>
      <c r="CS204" s="10">
        <f t="shared" si="199"/>
        <v>107.94127959400157</v>
      </c>
      <c r="CT204" s="147">
        <f t="shared" si="227"/>
        <v>-2.2617292666991631</v>
      </c>
      <c r="CV204">
        <v>-666.58022977625001</v>
      </c>
      <c r="CW204">
        <v>-666.40548300803005</v>
      </c>
      <c r="CX204" s="10">
        <f t="shared" si="200"/>
        <v>109.65534452570789</v>
      </c>
      <c r="CY204" s="147">
        <f t="shared" si="228"/>
        <v>-0.54766433499284517</v>
      </c>
      <c r="DA204">
        <v>-666.55822851528001</v>
      </c>
      <c r="DB204">
        <v>-666.38382990832997</v>
      </c>
      <c r="DC204" s="10">
        <f t="shared" si="201"/>
        <v>109.43686984721657</v>
      </c>
      <c r="DD204" s="147">
        <f t="shared" si="229"/>
        <v>-0.76613901348416391</v>
      </c>
      <c r="DF204">
        <v>-666.56857389714003</v>
      </c>
      <c r="DG204">
        <v>-666.3933433771</v>
      </c>
      <c r="DH204" s="10">
        <f t="shared" si="202"/>
        <v>109.95890363032015</v>
      </c>
      <c r="DI204" s="147">
        <f t="shared" si="230"/>
        <v>-0.24410523038058329</v>
      </c>
      <c r="DK204" s="6">
        <v>-666.57711957000004</v>
      </c>
      <c r="DL204" s="2">
        <v>-666.40614110301203</v>
      </c>
      <c r="DM204" s="10">
        <f t="shared" si="203"/>
        <v>107.29069781964219</v>
      </c>
      <c r="DN204" s="147">
        <f t="shared" si="231"/>
        <v>-2.912311041058544</v>
      </c>
      <c r="DP204" s="1">
        <v>-666.48780997999995</v>
      </c>
      <c r="DQ204" s="2">
        <v>-666.32602793177398</v>
      </c>
      <c r="DR204" s="10">
        <f t="shared" si="183"/>
        <v>101.51985308228036</v>
      </c>
      <c r="DS204" s="147">
        <f t="shared" si="232"/>
        <v>-8.683155778420371</v>
      </c>
      <c r="DU204" s="1">
        <v>-666.58355999000003</v>
      </c>
      <c r="DV204" s="1">
        <v>-666.41176230439203</v>
      </c>
      <c r="DW204" s="10">
        <f t="shared" si="204"/>
        <v>107.80476569587519</v>
      </c>
      <c r="DX204" s="147">
        <f t="shared" si="233"/>
        <v>-2.3982431648255442</v>
      </c>
      <c r="DZ204" s="1">
        <v>-666.56871780999995</v>
      </c>
      <c r="EA204" s="1">
        <v>-666.39796572035198</v>
      </c>
      <c r="EB204" s="10">
        <f t="shared" si="205"/>
        <v>107.14864377500166</v>
      </c>
      <c r="EC204" s="147">
        <f t="shared" si="234"/>
        <v>-3.0543650856990752</v>
      </c>
      <c r="EE204" s="1">
        <v>-666.58239787000002</v>
      </c>
      <c r="EF204" s="1">
        <v>-666.41069179308795</v>
      </c>
      <c r="EG204" s="10">
        <f t="shared" si="182"/>
        <v>107.74728032309525</v>
      </c>
      <c r="EH204" s="147">
        <f t="shared" si="235"/>
        <v>-2.4557285376054807</v>
      </c>
    </row>
    <row r="205" spans="1:138" x14ac:dyDescent="0.25">
      <c r="A205">
        <v>0</v>
      </c>
      <c r="B205">
        <v>1</v>
      </c>
      <c r="C205" t="s">
        <v>434</v>
      </c>
      <c r="D205" t="s">
        <v>374</v>
      </c>
      <c r="E205">
        <v>-20.909015656929999</v>
      </c>
      <c r="F205">
        <v>-20.700924027309998</v>
      </c>
      <c r="G205" s="10">
        <f t="shared" si="212"/>
        <v>130.57957850284629</v>
      </c>
      <c r="H205" s="147">
        <f t="shared" si="208"/>
        <v>-2.6158680304515656</v>
      </c>
      <c r="J205">
        <v>-20.716402656460001</v>
      </c>
      <c r="K205">
        <v>-20.5050698081</v>
      </c>
      <c r="L205" s="10">
        <f t="shared" si="184"/>
        <v>132.61347567438449</v>
      </c>
      <c r="M205" s="147">
        <f t="shared" si="209"/>
        <v>-0.58197085891336542</v>
      </c>
      <c r="O205" s="13">
        <v>-1121.11917994692</v>
      </c>
      <c r="P205" s="13">
        <v>-1120.90466934591</v>
      </c>
      <c r="Q205" s="11">
        <f t="shared" si="206"/>
        <v>134.60754723980611</v>
      </c>
      <c r="R205" s="147">
        <f t="shared" si="207"/>
        <v>1.4121007065082551</v>
      </c>
      <c r="T205" s="71">
        <v>-1121.0871207734899</v>
      </c>
      <c r="U205" s="27">
        <v>-1120.87241632833</v>
      </c>
      <c r="V205" s="10">
        <f t="shared" si="210"/>
        <v>134.72918638228623</v>
      </c>
      <c r="W205" s="147">
        <f t="shared" si="211"/>
        <v>1.5337398489883753</v>
      </c>
      <c r="Y205">
        <v>-1121.05916871257</v>
      </c>
      <c r="Z205">
        <v>-1120.8435184142099</v>
      </c>
      <c r="AA205" s="10">
        <f t="shared" si="185"/>
        <v>135.32271872392147</v>
      </c>
      <c r="AB205" s="147">
        <f t="shared" si="213"/>
        <v>2.1272721906236143</v>
      </c>
      <c r="AD205">
        <v>-1120.99034334454</v>
      </c>
      <c r="AE205">
        <v>-1120.7761080093401</v>
      </c>
      <c r="AF205" s="10">
        <f t="shared" si="186"/>
        <v>134.43481519127266</v>
      </c>
      <c r="AG205" s="147">
        <f t="shared" si="214"/>
        <v>1.2393686579748078</v>
      </c>
      <c r="AI205">
        <v>-1121.0747934470701</v>
      </c>
      <c r="AJ205">
        <v>-1120.85990467545</v>
      </c>
      <c r="AK205" s="10">
        <f t="shared" si="187"/>
        <v>134.8448530792997</v>
      </c>
      <c r="AL205" s="147">
        <f t="shared" si="215"/>
        <v>1.6494065460018419</v>
      </c>
      <c r="AN205">
        <v>-1121.0730752741799</v>
      </c>
      <c r="AO205">
        <v>-1120.8575816380401</v>
      </c>
      <c r="AP205" s="10">
        <f t="shared" si="188"/>
        <v>135.22441161411982</v>
      </c>
      <c r="AQ205" s="147">
        <f t="shared" si="216"/>
        <v>2.0289650808219619</v>
      </c>
      <c r="AS205">
        <v>-1121.13309702636</v>
      </c>
      <c r="AT205">
        <v>-1120.92065033825</v>
      </c>
      <c r="AU205" s="10">
        <f t="shared" si="189"/>
        <v>133.31242125593675</v>
      </c>
      <c r="AV205" s="147">
        <f t="shared" si="217"/>
        <v>0.11697472263890063</v>
      </c>
      <c r="AX205">
        <v>-1121.13242141452</v>
      </c>
      <c r="AY205">
        <v>-1120.9197973933001</v>
      </c>
      <c r="AZ205" s="10">
        <f t="shared" si="190"/>
        <v>133.42369955568745</v>
      </c>
      <c r="BA205" s="147">
        <f t="shared" si="218"/>
        <v>0.22825302238959466</v>
      </c>
      <c r="BC205">
        <v>-1121.146783529</v>
      </c>
      <c r="BD205">
        <v>-1120.9347884224601</v>
      </c>
      <c r="BE205" s="10">
        <f t="shared" si="191"/>
        <v>133.02904930486292</v>
      </c>
      <c r="BF205" s="147">
        <f t="shared" si="219"/>
        <v>-0.16639722843493132</v>
      </c>
      <c r="BH205">
        <v>-1121.1480468627001</v>
      </c>
      <c r="BI205">
        <v>-1120.93578658552</v>
      </c>
      <c r="BJ205" s="10">
        <f t="shared" si="192"/>
        <v>133.19544653329785</v>
      </c>
      <c r="BK205" s="147">
        <f t="shared" si="220"/>
        <v>0</v>
      </c>
      <c r="BM205">
        <v>-1120.79292090835</v>
      </c>
      <c r="BN205">
        <v>-1120.57750995996</v>
      </c>
      <c r="BO205" s="10">
        <f t="shared" si="193"/>
        <v>135.1725242241742</v>
      </c>
      <c r="BP205" s="147">
        <f t="shared" si="221"/>
        <v>1.9770776908763423</v>
      </c>
      <c r="BR205">
        <v>-1120.6885705797299</v>
      </c>
      <c r="BS205">
        <v>-1120.47485892277</v>
      </c>
      <c r="BT205" s="10">
        <f t="shared" si="194"/>
        <v>134.10620185894351</v>
      </c>
      <c r="BU205" s="147">
        <f t="shared" si="222"/>
        <v>0.91075532564565265</v>
      </c>
      <c r="BW205">
        <v>-1121.1140921378701</v>
      </c>
      <c r="BX205">
        <v>-1120.9009687610001</v>
      </c>
      <c r="BY205" s="10">
        <f t="shared" si="195"/>
        <v>133.73705021972131</v>
      </c>
      <c r="BZ205" s="147">
        <f t="shared" si="223"/>
        <v>0.54160368642345702</v>
      </c>
      <c r="CB205">
        <v>-1121.08771873718</v>
      </c>
      <c r="CC205">
        <v>-1120.8743195407501</v>
      </c>
      <c r="CD205" s="10">
        <f t="shared" si="196"/>
        <v>133.91012975173811</v>
      </c>
      <c r="CE205" s="147">
        <f t="shared" si="224"/>
        <v>0.71468321844025695</v>
      </c>
      <c r="CG205">
        <v>-1121.1325579060299</v>
      </c>
      <c r="CH205">
        <v>-1120.92007559644</v>
      </c>
      <c r="CI205" s="10">
        <f t="shared" si="197"/>
        <v>133.33477409073251</v>
      </c>
      <c r="CJ205" s="147">
        <f t="shared" si="225"/>
        <v>0.13932755743465464</v>
      </c>
      <c r="CL205">
        <v>-1121.0984969230101</v>
      </c>
      <c r="CM205">
        <v>-1120.8823636382699</v>
      </c>
      <c r="CN205" s="10">
        <f t="shared" si="198"/>
        <v>135.62579750731092</v>
      </c>
      <c r="CO205" s="147">
        <f t="shared" si="226"/>
        <v>2.4303509740130664</v>
      </c>
      <c r="CQ205">
        <v>-1121.0617208062099</v>
      </c>
      <c r="CR205">
        <v>-1120.8471774576401</v>
      </c>
      <c r="CS205" s="10">
        <f t="shared" si="199"/>
        <v>134.62809666103831</v>
      </c>
      <c r="CT205" s="147">
        <f t="shared" si="227"/>
        <v>1.4326501277404589</v>
      </c>
      <c r="CV205">
        <v>-1121.1342371226101</v>
      </c>
      <c r="CW205">
        <v>-1120.9214885901699</v>
      </c>
      <c r="CX205" s="10">
        <f t="shared" si="200"/>
        <v>133.50183159153309</v>
      </c>
      <c r="CY205" s="147">
        <f t="shared" si="228"/>
        <v>0.30638505823523587</v>
      </c>
      <c r="DA205">
        <v>-1121.1062970287101</v>
      </c>
      <c r="DB205">
        <v>-1120.89390027786</v>
      </c>
      <c r="DC205" s="10">
        <f t="shared" si="201"/>
        <v>133.28108512593087</v>
      </c>
      <c r="DD205" s="147">
        <f t="shared" si="229"/>
        <v>8.5638592633017652E-2</v>
      </c>
      <c r="DF205">
        <v>-1121.12111583243</v>
      </c>
      <c r="DG205">
        <v>-1120.9087542628399</v>
      </c>
      <c r="DH205" s="10">
        <f t="shared" si="202"/>
        <v>133.25900853343961</v>
      </c>
      <c r="DI205" s="147">
        <f t="shared" si="230"/>
        <v>6.3562000141757835E-2</v>
      </c>
      <c r="DK205" s="6">
        <v>-1121.13246276</v>
      </c>
      <c r="DL205" s="2">
        <v>-1120.9208686280001</v>
      </c>
      <c r="DM205" s="10">
        <f t="shared" si="203"/>
        <v>132.77743377122309</v>
      </c>
      <c r="DN205" s="147">
        <f t="shared" si="231"/>
        <v>-0.4180127620747669</v>
      </c>
      <c r="DP205" s="1">
        <v>-1121.06153591</v>
      </c>
      <c r="DQ205" s="2">
        <v>-1120.8542427145301</v>
      </c>
      <c r="DR205" s="10">
        <f t="shared" si="183"/>
        <v>130.07855308931792</v>
      </c>
      <c r="DS205" s="147">
        <f t="shared" si="232"/>
        <v>-3.116893443979933</v>
      </c>
      <c r="DU205" s="1">
        <v>-1121.14464337</v>
      </c>
      <c r="DV205" s="1">
        <v>-1120.9342283875301</v>
      </c>
      <c r="DW205" s="10">
        <f t="shared" si="204"/>
        <v>132.03750564972219</v>
      </c>
      <c r="DX205" s="147">
        <f t="shared" si="233"/>
        <v>-1.1579408835756624</v>
      </c>
      <c r="DZ205" s="1">
        <v>-1121.12663305</v>
      </c>
      <c r="EA205" s="1">
        <v>-1120.9140036930701</v>
      </c>
      <c r="EB205" s="10">
        <f t="shared" si="205"/>
        <v>133.42704776710525</v>
      </c>
      <c r="EC205" s="147">
        <f t="shared" si="234"/>
        <v>0.23160123380739606</v>
      </c>
      <c r="EE205" s="1">
        <v>-1121.1432115699999</v>
      </c>
      <c r="EF205" s="1">
        <v>-1120.9330427120599</v>
      </c>
      <c r="EG205" s="10">
        <f t="shared" si="182"/>
        <v>131.88306004596802</v>
      </c>
      <c r="EH205" s="147">
        <f t="shared" si="235"/>
        <v>-1.3123864873298317</v>
      </c>
    </row>
    <row r="206" spans="1:138" x14ac:dyDescent="0.25">
      <c r="A206">
        <v>0</v>
      </c>
      <c r="B206">
        <v>1</v>
      </c>
      <c r="C206" t="s">
        <v>434</v>
      </c>
      <c r="D206" t="s">
        <v>375</v>
      </c>
      <c r="E206">
        <v>-7.4123623520299997</v>
      </c>
      <c r="F206">
        <v>-7.2346538588199998</v>
      </c>
      <c r="G206" s="10">
        <f t="shared" si="212"/>
        <v>111.51385657420705</v>
      </c>
      <c r="H206" s="147">
        <f t="shared" si="208"/>
        <v>-3.3702853578463134</v>
      </c>
      <c r="J206">
        <v>-8.0490819196800008</v>
      </c>
      <c r="K206">
        <v>-7.8780850424600004</v>
      </c>
      <c r="L206" s="10">
        <f t="shared" si="184"/>
        <v>107.30225042432241</v>
      </c>
      <c r="M206" s="147">
        <f t="shared" si="209"/>
        <v>-7.5818915077309583</v>
      </c>
      <c r="O206" s="13">
        <v>-903.56706043314</v>
      </c>
      <c r="P206" s="13">
        <v>-903.38443953016997</v>
      </c>
      <c r="Q206" s="11">
        <f t="shared" si="206"/>
        <v>114.59644282272316</v>
      </c>
      <c r="R206" s="147">
        <f t="shared" si="207"/>
        <v>-0.28769910933020526</v>
      </c>
      <c r="T206" s="71">
        <v>-903.53619087102004</v>
      </c>
      <c r="U206" s="27">
        <v>-903.35370985821999</v>
      </c>
      <c r="V206" s="10">
        <f t="shared" si="210"/>
        <v>114.50866034216162</v>
      </c>
      <c r="W206" s="147">
        <f t="shared" si="211"/>
        <v>-0.37548158989174851</v>
      </c>
      <c r="Y206">
        <v>-903.52065906218002</v>
      </c>
      <c r="Z206">
        <v>-903.33826538541996</v>
      </c>
      <c r="AA206" s="10">
        <f t="shared" si="185"/>
        <v>114.45385610370344</v>
      </c>
      <c r="AB206" s="147">
        <f t="shared" si="213"/>
        <v>-0.43028582834992335</v>
      </c>
      <c r="AD206">
        <v>-903.46096637002995</v>
      </c>
      <c r="AE206">
        <v>-903.27975079009002</v>
      </c>
      <c r="AF206" s="10">
        <f t="shared" si="186"/>
        <v>113.71458856810588</v>
      </c>
      <c r="AG206" s="147">
        <f t="shared" si="214"/>
        <v>-1.169553363947486</v>
      </c>
      <c r="AI206">
        <v>-903.53780198495997</v>
      </c>
      <c r="AJ206">
        <v>-903.35728852041996</v>
      </c>
      <c r="AK206" s="10">
        <f t="shared" si="187"/>
        <v>113.27400413350358</v>
      </c>
      <c r="AL206" s="147">
        <f t="shared" si="215"/>
        <v>-1.6101377985497862</v>
      </c>
      <c r="AN206">
        <v>-903.53672317758003</v>
      </c>
      <c r="AO206">
        <v>-903.35627381808001</v>
      </c>
      <c r="AP206" s="10">
        <f t="shared" si="188"/>
        <v>113.2337775798555</v>
      </c>
      <c r="AQ206" s="147">
        <f t="shared" si="216"/>
        <v>-1.6503643521978688</v>
      </c>
      <c r="AS206">
        <v>-903.58094411811999</v>
      </c>
      <c r="AT206">
        <v>-903.39783210464998</v>
      </c>
      <c r="AU206" s="10">
        <f t="shared" si="189"/>
        <v>114.9046195725651</v>
      </c>
      <c r="AV206" s="147">
        <f t="shared" si="217"/>
        <v>2.0477640511728623E-2</v>
      </c>
      <c r="AX206">
        <v>-903.58066928777998</v>
      </c>
      <c r="AY206">
        <v>-903.39757681184005</v>
      </c>
      <c r="AZ206" s="10">
        <f t="shared" si="190"/>
        <v>114.89235957706516</v>
      </c>
      <c r="BA206" s="147">
        <f t="shared" si="218"/>
        <v>8.2176450117970035E-3</v>
      </c>
      <c r="BC206">
        <v>-903.59030049159003</v>
      </c>
      <c r="BD206">
        <v>-903.40729945455996</v>
      </c>
      <c r="BE206" s="10">
        <f t="shared" si="191"/>
        <v>114.83498074673733</v>
      </c>
      <c r="BF206" s="147">
        <f t="shared" si="219"/>
        <v>-4.9161185316037859E-2</v>
      </c>
      <c r="BH206">
        <v>-903.59114679255003</v>
      </c>
      <c r="BI206">
        <v>-903.40806741225003</v>
      </c>
      <c r="BJ206" s="10">
        <f t="shared" si="192"/>
        <v>114.88414193205337</v>
      </c>
      <c r="BK206" s="147">
        <f t="shared" si="220"/>
        <v>0</v>
      </c>
      <c r="BM206">
        <v>-903.29542170234004</v>
      </c>
      <c r="BN206">
        <v>-903.11611716445998</v>
      </c>
      <c r="BO206" s="10">
        <f t="shared" si="193"/>
        <v>112.51539056511461</v>
      </c>
      <c r="BP206" s="147">
        <f t="shared" si="221"/>
        <v>-2.3687513669387528</v>
      </c>
      <c r="BR206">
        <v>-903.21410609866996</v>
      </c>
      <c r="BS206">
        <v>-903.03571570941995</v>
      </c>
      <c r="BT206" s="10">
        <f t="shared" si="194"/>
        <v>111.94175315827506</v>
      </c>
      <c r="BU206" s="147">
        <f t="shared" si="222"/>
        <v>-2.9423887737783048</v>
      </c>
      <c r="BW206">
        <v>-903.56222145589004</v>
      </c>
      <c r="BX206">
        <v>-903.37964943078998</v>
      </c>
      <c r="BY206" s="10">
        <f t="shared" si="195"/>
        <v>114.56577147053711</v>
      </c>
      <c r="BZ206" s="147">
        <f t="shared" si="223"/>
        <v>-0.31837046151625259</v>
      </c>
      <c r="CB206">
        <v>-903.53736572845003</v>
      </c>
      <c r="CC206">
        <v>-903.35479546624003</v>
      </c>
      <c r="CD206" s="10">
        <f t="shared" si="196"/>
        <v>114.5646652393924</v>
      </c>
      <c r="CE206" s="147">
        <f t="shared" si="224"/>
        <v>-0.31947669266097023</v>
      </c>
      <c r="CG206">
        <v>-903.57604088487994</v>
      </c>
      <c r="CH206">
        <v>-903.39319972575004</v>
      </c>
      <c r="CI206" s="10">
        <f t="shared" si="197"/>
        <v>114.73465576560811</v>
      </c>
      <c r="CJ206" s="147">
        <f t="shared" si="225"/>
        <v>-0.14948616644525714</v>
      </c>
      <c r="CL206">
        <v>-903.55439287398997</v>
      </c>
      <c r="CM206">
        <v>-903.37274921187998</v>
      </c>
      <c r="CN206" s="10">
        <f t="shared" si="198"/>
        <v>113.98321441064049</v>
      </c>
      <c r="CO206" s="147">
        <f t="shared" si="226"/>
        <v>-0.90092752141288202</v>
      </c>
      <c r="CQ206">
        <v>-903.51811651695004</v>
      </c>
      <c r="CR206">
        <v>-903.33773290663999</v>
      </c>
      <c r="CS206" s="10">
        <f t="shared" si="199"/>
        <v>113.19251930566533</v>
      </c>
      <c r="CT206" s="147">
        <f t="shared" si="227"/>
        <v>-1.691622626388039</v>
      </c>
      <c r="CV206">
        <v>-903.58158539145995</v>
      </c>
      <c r="CW206">
        <v>-903.39945731134003</v>
      </c>
      <c r="CX206" s="10">
        <f t="shared" si="200"/>
        <v>114.28719155605329</v>
      </c>
      <c r="CY206" s="147">
        <f t="shared" si="228"/>
        <v>-0.5969503760000805</v>
      </c>
      <c r="DA206">
        <v>-903.55396580416004</v>
      </c>
      <c r="DB206">
        <v>-903.37185989169996</v>
      </c>
      <c r="DC206" s="10">
        <f t="shared" si="201"/>
        <v>114.27328112782975</v>
      </c>
      <c r="DD206" s="147">
        <f t="shared" si="229"/>
        <v>-0.61086080422361988</v>
      </c>
      <c r="DF206">
        <v>-903.56705731950001</v>
      </c>
      <c r="DG206">
        <v>-903.38406747040005</v>
      </c>
      <c r="DH206" s="10">
        <f t="shared" si="202"/>
        <v>114.82796020871211</v>
      </c>
      <c r="DI206" s="147">
        <f t="shared" si="230"/>
        <v>-5.6181723341254042E-2</v>
      </c>
      <c r="DK206" s="6">
        <v>-903.57602076000001</v>
      </c>
      <c r="DL206" s="2">
        <v>-903.39504157739896</v>
      </c>
      <c r="DM206" s="10">
        <f t="shared" si="203"/>
        <v>113.56624687398464</v>
      </c>
      <c r="DN206" s="147">
        <f t="shared" si="231"/>
        <v>-1.3178950580687285</v>
      </c>
      <c r="DP206" s="1">
        <v>-903.47735803</v>
      </c>
      <c r="DQ206" s="2">
        <v>-903.29883557684002</v>
      </c>
      <c r="DR206" s="10">
        <f t="shared" si="183"/>
        <v>112.02462458242229</v>
      </c>
      <c r="DS206" s="147">
        <f t="shared" si="232"/>
        <v>-2.8595173496310764</v>
      </c>
      <c r="DU206" s="1">
        <v>-903.58750352000004</v>
      </c>
      <c r="DV206" s="1">
        <v>-903.406158227167</v>
      </c>
      <c r="DW206" s="10">
        <f t="shared" si="204"/>
        <v>113.7959847056631</v>
      </c>
      <c r="DX206" s="147">
        <f t="shared" si="233"/>
        <v>-1.0881572263902655</v>
      </c>
      <c r="DZ206" s="1">
        <v>-903.57072056000004</v>
      </c>
      <c r="EA206" s="1">
        <v>-903.390752911861</v>
      </c>
      <c r="EB206" s="10">
        <f t="shared" si="205"/>
        <v>112.93149888372939</v>
      </c>
      <c r="EC206" s="147">
        <f t="shared" si="234"/>
        <v>-1.9526430483239778</v>
      </c>
      <c r="EE206" s="1">
        <v>-903.58668062000004</v>
      </c>
      <c r="EF206" s="1">
        <v>-903.405367706265</v>
      </c>
      <c r="EG206" s="10">
        <f t="shared" si="182"/>
        <v>113.77566649787592</v>
      </c>
      <c r="EH206" s="147">
        <f t="shared" si="235"/>
        <v>-1.1084754341774499</v>
      </c>
    </row>
    <row r="207" spans="1:138" x14ac:dyDescent="0.25">
      <c r="A207">
        <v>0</v>
      </c>
      <c r="B207">
        <v>1</v>
      </c>
      <c r="C207" t="s">
        <v>434</v>
      </c>
      <c r="D207" t="s">
        <v>376</v>
      </c>
      <c r="E207">
        <v>-7.5940715042600004</v>
      </c>
      <c r="F207">
        <v>-7.3758999218800003</v>
      </c>
      <c r="G207" s="10">
        <f t="shared" si="212"/>
        <v>136.90484965927388</v>
      </c>
      <c r="H207" s="147">
        <f t="shared" si="208"/>
        <v>-18.225242307489651</v>
      </c>
      <c r="J207">
        <v>-7.5754812812300001</v>
      </c>
      <c r="K207">
        <v>-7.3428871426700004</v>
      </c>
      <c r="L207" s="10">
        <f t="shared" si="184"/>
        <v>145.95514788778539</v>
      </c>
      <c r="M207" s="147">
        <f t="shared" si="209"/>
        <v>-9.1749440789781431</v>
      </c>
      <c r="O207" s="13">
        <v>-202.16907358627</v>
      </c>
      <c r="P207" s="13">
        <v>-201.92240090973999</v>
      </c>
      <c r="Q207" s="11">
        <f t="shared" si="206"/>
        <v>154.78957124934715</v>
      </c>
      <c r="R207" s="147">
        <f t="shared" si="207"/>
        <v>-0.34052071741638201</v>
      </c>
      <c r="T207" s="71">
        <v>-202.15501794344999</v>
      </c>
      <c r="U207" s="27">
        <v>-201.90850230049</v>
      </c>
      <c r="V207" s="10">
        <f t="shared" si="210"/>
        <v>154.69103111382427</v>
      </c>
      <c r="W207" s="147">
        <f t="shared" si="211"/>
        <v>-0.43906085293926367</v>
      </c>
      <c r="Y207">
        <v>-202.14912007800999</v>
      </c>
      <c r="Z207">
        <v>-201.90526485528</v>
      </c>
      <c r="AA207" s="10">
        <f t="shared" si="185"/>
        <v>153.02159081529655</v>
      </c>
      <c r="AB207" s="147">
        <f t="shared" si="213"/>
        <v>-2.1085011514669816</v>
      </c>
      <c r="AD207">
        <v>-202.12724176150999</v>
      </c>
      <c r="AE207">
        <v>-201.88684266894001</v>
      </c>
      <c r="AF207" s="10">
        <f t="shared" si="186"/>
        <v>150.85283457859271</v>
      </c>
      <c r="AG207" s="147">
        <f t="shared" si="214"/>
        <v>-4.277257388170824</v>
      </c>
      <c r="AI207">
        <v>-202.14365256098</v>
      </c>
      <c r="AJ207">
        <v>-201.89664911268</v>
      </c>
      <c r="AK207" s="10">
        <f t="shared" si="187"/>
        <v>154.99713384273696</v>
      </c>
      <c r="AL207" s="147">
        <f t="shared" si="215"/>
        <v>-0.13295812402657248</v>
      </c>
      <c r="AN207">
        <v>-202.13797179545</v>
      </c>
      <c r="AO207">
        <v>-201.89004522776</v>
      </c>
      <c r="AP207" s="10">
        <f t="shared" si="188"/>
        <v>155.57640049115273</v>
      </c>
      <c r="AQ207" s="147">
        <f t="shared" si="216"/>
        <v>0.44630852438919533</v>
      </c>
      <c r="AS207">
        <v>-202.17467729888</v>
      </c>
      <c r="AT207">
        <v>-201.92778433876001</v>
      </c>
      <c r="AU207" s="10">
        <f t="shared" si="189"/>
        <v>154.92780140489691</v>
      </c>
      <c r="AV207" s="147">
        <f t="shared" si="217"/>
        <v>-0.20229056186661865</v>
      </c>
      <c r="AX207">
        <v>-202.17412204236999</v>
      </c>
      <c r="AY207">
        <v>-201.92728821662999</v>
      </c>
      <c r="AZ207" s="10">
        <f t="shared" si="190"/>
        <v>154.890693990106</v>
      </c>
      <c r="BA207" s="147">
        <f t="shared" si="218"/>
        <v>-0.23939797665752849</v>
      </c>
      <c r="BC207">
        <v>-202.17899821558001</v>
      </c>
      <c r="BD207">
        <v>-201.93192501043001</v>
      </c>
      <c r="BE207" s="10">
        <f t="shared" si="191"/>
        <v>155.04090696367788</v>
      </c>
      <c r="BF207" s="147">
        <f t="shared" si="219"/>
        <v>-8.9185003085646031E-2</v>
      </c>
      <c r="BH207">
        <v>-202.17934233545</v>
      </c>
      <c r="BI207">
        <v>-201.93212700506999</v>
      </c>
      <c r="BJ207" s="10">
        <f t="shared" si="192"/>
        <v>155.13009196676353</v>
      </c>
      <c r="BK207" s="147">
        <f t="shared" si="220"/>
        <v>0</v>
      </c>
      <c r="BM207">
        <v>-202.0912739154</v>
      </c>
      <c r="BN207">
        <v>-201.84516225984001</v>
      </c>
      <c r="BO207" s="10">
        <f t="shared" si="193"/>
        <v>154.43752498044671</v>
      </c>
      <c r="BP207" s="147">
        <f t="shared" si="221"/>
        <v>-0.69256698631681957</v>
      </c>
      <c r="BR207">
        <v>-202.04745944758</v>
      </c>
      <c r="BS207">
        <v>-201.80242140940999</v>
      </c>
      <c r="BT207" s="10">
        <f t="shared" si="194"/>
        <v>153.76381933206207</v>
      </c>
      <c r="BU207" s="147">
        <f t="shared" si="222"/>
        <v>-1.3662726347014598</v>
      </c>
      <c r="BW207">
        <v>-202.1692918956</v>
      </c>
      <c r="BX207">
        <v>-201.92215851713999</v>
      </c>
      <c r="BY207" s="10">
        <f t="shared" si="195"/>
        <v>155.07866631743852</v>
      </c>
      <c r="BZ207" s="147">
        <f t="shared" si="223"/>
        <v>-5.1425649325011591E-2</v>
      </c>
      <c r="CB207">
        <v>-202.15909121236001</v>
      </c>
      <c r="CC207">
        <v>-201.91209082041999</v>
      </c>
      <c r="CD207" s="10">
        <f t="shared" si="196"/>
        <v>154.99521594628186</v>
      </c>
      <c r="CE207" s="147">
        <f t="shared" si="224"/>
        <v>-0.13487602048166991</v>
      </c>
      <c r="CG207">
        <v>-202.17184317741999</v>
      </c>
      <c r="CH207">
        <v>-201.92513782252999</v>
      </c>
      <c r="CI207" s="10">
        <f t="shared" si="197"/>
        <v>154.81007724702195</v>
      </c>
      <c r="CJ207" s="147">
        <f t="shared" si="225"/>
        <v>-0.3200147197415788</v>
      </c>
      <c r="CL207">
        <v>-202.15734286959</v>
      </c>
      <c r="CM207">
        <v>-201.9111764868</v>
      </c>
      <c r="CN207" s="10">
        <f t="shared" si="198"/>
        <v>154.47186686454916</v>
      </c>
      <c r="CO207" s="147">
        <f t="shared" si="226"/>
        <v>-0.65822510221437369</v>
      </c>
      <c r="CQ207">
        <v>-202.13546783442999</v>
      </c>
      <c r="CR207">
        <v>-201.89068510313001</v>
      </c>
      <c r="CS207" s="10">
        <f t="shared" si="199"/>
        <v>153.60361171804902</v>
      </c>
      <c r="CT207" s="147">
        <f t="shared" si="227"/>
        <v>-1.5264802487145062</v>
      </c>
      <c r="CV207">
        <v>-202.17363206593001</v>
      </c>
      <c r="CW207">
        <v>-201.92765770199</v>
      </c>
      <c r="CX207" s="10">
        <f t="shared" si="200"/>
        <v>154.35137311599402</v>
      </c>
      <c r="CY207" s="147">
        <f t="shared" si="228"/>
        <v>-0.77871885076950775</v>
      </c>
      <c r="DA207">
        <v>-202.16410850701999</v>
      </c>
      <c r="DB207">
        <v>-201.91840727202</v>
      </c>
      <c r="DC207" s="10">
        <f t="shared" si="201"/>
        <v>154.17998197484016</v>
      </c>
      <c r="DD207" s="147">
        <f t="shared" si="229"/>
        <v>-0.95010999192336953</v>
      </c>
      <c r="DF207">
        <v>-202.17087008345001</v>
      </c>
      <c r="DG207">
        <v>-201.92438444620001</v>
      </c>
      <c r="DH207" s="10">
        <f t="shared" si="202"/>
        <v>154.67220223074983</v>
      </c>
      <c r="DI207" s="147">
        <f t="shared" si="230"/>
        <v>-0.45788973601369776</v>
      </c>
      <c r="DK207" s="6">
        <v>-202.16504474000001</v>
      </c>
      <c r="DL207" s="2">
        <v>-201.920864334936</v>
      </c>
      <c r="DM207" s="10">
        <f t="shared" si="203"/>
        <v>153.22564598171968</v>
      </c>
      <c r="DN207" s="147">
        <f t="shared" si="231"/>
        <v>-1.90444598504385</v>
      </c>
      <c r="DP207" s="1">
        <v>-202.04897745</v>
      </c>
      <c r="DQ207" s="2">
        <v>-201.80931370882999</v>
      </c>
      <c r="DR207" s="10">
        <f t="shared" si="183"/>
        <v>150.39139422159019</v>
      </c>
      <c r="DS207" s="147">
        <f t="shared" si="232"/>
        <v>-4.7386977451733401</v>
      </c>
      <c r="DU207" s="1">
        <v>-202.17414285999999</v>
      </c>
      <c r="DV207" s="1">
        <v>-201.929223472828</v>
      </c>
      <c r="DW207" s="10">
        <f t="shared" si="204"/>
        <v>153.68936464429538</v>
      </c>
      <c r="DX207" s="147">
        <f t="shared" si="233"/>
        <v>-1.4407273224681489</v>
      </c>
      <c r="DZ207" s="1">
        <v>-202.16013304000001</v>
      </c>
      <c r="EA207" s="1">
        <v>-201.91593830795401</v>
      </c>
      <c r="EB207" s="10">
        <f t="shared" si="205"/>
        <v>153.23463630618383</v>
      </c>
      <c r="EC207" s="147">
        <f t="shared" si="234"/>
        <v>-1.8954556605796995</v>
      </c>
      <c r="EE207" s="1">
        <v>-202.17283628999999</v>
      </c>
      <c r="EF207" s="1">
        <v>-201.927892855724</v>
      </c>
      <c r="EG207" s="10">
        <f t="shared" si="182"/>
        <v>153.70445444253008</v>
      </c>
      <c r="EH207" s="147">
        <f t="shared" si="235"/>
        <v>-1.4256375242334514</v>
      </c>
    </row>
    <row r="208" spans="1:138" x14ac:dyDescent="0.25">
      <c r="A208">
        <v>0</v>
      </c>
      <c r="B208">
        <v>1</v>
      </c>
      <c r="C208" t="s">
        <v>434</v>
      </c>
      <c r="D208" t="s">
        <v>377</v>
      </c>
      <c r="E208">
        <v>-15.31567416045</v>
      </c>
      <c r="F208">
        <v>-14.99177733112</v>
      </c>
      <c r="G208" s="10">
        <f t="shared" si="212"/>
        <v>203.24849937286814</v>
      </c>
      <c r="H208" s="147">
        <f t="shared" si="208"/>
        <v>-9.1027780883422054</v>
      </c>
      <c r="J208">
        <v>-15.154746083539999</v>
      </c>
      <c r="K208">
        <v>-14.825235667839999</v>
      </c>
      <c r="L208" s="10">
        <f t="shared" si="184"/>
        <v>206.77108095590683</v>
      </c>
      <c r="M208" s="147">
        <f t="shared" si="209"/>
        <v>-5.580196505303519</v>
      </c>
      <c r="O208" s="13">
        <v>-622.59069373884995</v>
      </c>
      <c r="P208" s="13">
        <v>-622.25082541216</v>
      </c>
      <c r="Q208" s="11">
        <f t="shared" si="206"/>
        <v>213.27077368121209</v>
      </c>
      <c r="R208" s="147">
        <f t="shared" si="207"/>
        <v>0.91949622000174713</v>
      </c>
      <c r="T208" s="71">
        <v>-622.57293406005999</v>
      </c>
      <c r="U208" s="27">
        <v>-622.23305911146997</v>
      </c>
      <c r="V208" s="10">
        <f t="shared" si="210"/>
        <v>213.27492898972505</v>
      </c>
      <c r="W208" s="147">
        <f t="shared" si="211"/>
        <v>0.92365152851471066</v>
      </c>
      <c r="Y208">
        <v>-622.55989050068001</v>
      </c>
      <c r="Z208">
        <v>-622.22323404830001</v>
      </c>
      <c r="AA208" s="10">
        <f t="shared" si="185"/>
        <v>211.25529043297252</v>
      </c>
      <c r="AB208" s="147">
        <f t="shared" si="213"/>
        <v>-1.095987028237829</v>
      </c>
      <c r="AD208">
        <v>-622.52221777906004</v>
      </c>
      <c r="AE208">
        <v>-622.18757516333005</v>
      </c>
      <c r="AF208" s="10">
        <f t="shared" si="186"/>
        <v>209.99158779672615</v>
      </c>
      <c r="AG208" s="147">
        <f t="shared" si="214"/>
        <v>-2.3596896644841934</v>
      </c>
      <c r="AI208">
        <v>-622.56715990346004</v>
      </c>
      <c r="AJ208">
        <v>-622.23173480365006</v>
      </c>
      <c r="AK208" s="10">
        <f t="shared" si="187"/>
        <v>210.48260438176146</v>
      </c>
      <c r="AL208" s="147">
        <f t="shared" si="215"/>
        <v>-1.8686730794488824</v>
      </c>
      <c r="AN208">
        <v>-622.56626495124999</v>
      </c>
      <c r="AO208">
        <v>-622.23083002433998</v>
      </c>
      <c r="AP208" s="10">
        <f t="shared" si="188"/>
        <v>210.48877098530113</v>
      </c>
      <c r="AQ208" s="147">
        <f t="shared" si="216"/>
        <v>-1.862506475909214</v>
      </c>
      <c r="AS208">
        <v>-622.59877110328</v>
      </c>
      <c r="AT208">
        <v>-622.26100725355002</v>
      </c>
      <c r="AU208" s="10">
        <f t="shared" si="189"/>
        <v>211.95019334406055</v>
      </c>
      <c r="AV208" s="147">
        <f t="shared" si="217"/>
        <v>-0.40108411714979297</v>
      </c>
      <c r="AX208">
        <v>-622.59852345461002</v>
      </c>
      <c r="AY208">
        <v>-622.26082510931997</v>
      </c>
      <c r="AZ208" s="10">
        <f t="shared" si="190"/>
        <v>211.90908865295953</v>
      </c>
      <c r="BA208" s="147">
        <f t="shared" si="218"/>
        <v>-0.44218880825081897</v>
      </c>
      <c r="BC208">
        <v>-622.60577602307001</v>
      </c>
      <c r="BD208">
        <v>-622.26748143493</v>
      </c>
      <c r="BE208" s="10">
        <f t="shared" si="191"/>
        <v>212.28323700373258</v>
      </c>
      <c r="BF208" s="147">
        <f t="shared" si="219"/>
        <v>-6.8040457477763994E-2</v>
      </c>
      <c r="BH208">
        <v>-622.60639699512001</v>
      </c>
      <c r="BI208">
        <v>-622.26799397770003</v>
      </c>
      <c r="BJ208" s="10">
        <f t="shared" si="192"/>
        <v>212.35127746121034</v>
      </c>
      <c r="BK208" s="147">
        <f t="shared" si="220"/>
        <v>0</v>
      </c>
      <c r="BM208">
        <v>-622.40736572365995</v>
      </c>
      <c r="BN208">
        <v>-622.07555061453002</v>
      </c>
      <c r="BO208" s="10">
        <f t="shared" si="193"/>
        <v>208.21729913012499</v>
      </c>
      <c r="BP208" s="147">
        <f t="shared" si="221"/>
        <v>-4.1339783310853591</v>
      </c>
      <c r="BR208">
        <v>-622.34743977703999</v>
      </c>
      <c r="BS208">
        <v>-622.01740451888998</v>
      </c>
      <c r="BT208" s="10">
        <f t="shared" si="194"/>
        <v>207.10042484171856</v>
      </c>
      <c r="BU208" s="147">
        <f t="shared" si="222"/>
        <v>-5.2508526194917806</v>
      </c>
      <c r="BW208">
        <v>-622.58741813467998</v>
      </c>
      <c r="BX208">
        <v>-622.25013519572997</v>
      </c>
      <c r="BY208" s="10">
        <f t="shared" si="195"/>
        <v>211.64841702052149</v>
      </c>
      <c r="BZ208" s="147">
        <f t="shared" si="223"/>
        <v>-0.7028604406888519</v>
      </c>
      <c r="CB208">
        <v>-622.57334028458001</v>
      </c>
      <c r="CC208">
        <v>-622.23603246446999</v>
      </c>
      <c r="CD208" s="10">
        <f t="shared" si="196"/>
        <v>211.66403019724305</v>
      </c>
      <c r="CE208" s="147">
        <f t="shared" si="224"/>
        <v>-0.68724726396729352</v>
      </c>
      <c r="CG208">
        <v>-622.59822952994</v>
      </c>
      <c r="CH208">
        <v>-622.26038162585996</v>
      </c>
      <c r="CI208" s="10">
        <f t="shared" si="197"/>
        <v>212.00293828926323</v>
      </c>
      <c r="CJ208" s="147">
        <f t="shared" si="225"/>
        <v>-0.34833917194711717</v>
      </c>
      <c r="CL208">
        <v>-622.57883493816996</v>
      </c>
      <c r="CM208">
        <v>-622.24247200916</v>
      </c>
      <c r="CN208" s="10">
        <f t="shared" si="198"/>
        <v>211.07110158304329</v>
      </c>
      <c r="CO208" s="147">
        <f t="shared" si="226"/>
        <v>-1.2801758781670571</v>
      </c>
      <c r="CQ208">
        <v>-622.55899022234996</v>
      </c>
      <c r="CR208">
        <v>-622.22443063257003</v>
      </c>
      <c r="CS208" s="10">
        <f t="shared" si="199"/>
        <v>209.93948818280293</v>
      </c>
      <c r="CT208" s="147">
        <f t="shared" si="227"/>
        <v>-2.4117892784074115</v>
      </c>
      <c r="CV208">
        <v>-622.59896269036994</v>
      </c>
      <c r="CW208">
        <v>-622.26222738329</v>
      </c>
      <c r="CX208" s="10">
        <f t="shared" si="200"/>
        <v>211.30477254573825</v>
      </c>
      <c r="CY208" s="147">
        <f t="shared" si="228"/>
        <v>-1.0465049154720987</v>
      </c>
      <c r="DA208">
        <v>-622.58509319056998</v>
      </c>
      <c r="DB208">
        <v>-622.24866645914994</v>
      </c>
      <c r="DC208" s="10">
        <f t="shared" si="201"/>
        <v>211.11113823338511</v>
      </c>
      <c r="DD208" s="147">
        <f t="shared" si="229"/>
        <v>-1.2401392278252388</v>
      </c>
      <c r="DF208">
        <v>-622.59289226429996</v>
      </c>
      <c r="DG208">
        <v>-622.25532688196995</v>
      </c>
      <c r="DH208" s="10">
        <f t="shared" si="202"/>
        <v>211.82565306590624</v>
      </c>
      <c r="DI208" s="147">
        <f t="shared" si="230"/>
        <v>-0.52562439530410643</v>
      </c>
      <c r="DK208" s="6">
        <v>-622.59905312000001</v>
      </c>
      <c r="DL208" s="2">
        <v>-622.26355244554395</v>
      </c>
      <c r="DM208" s="10">
        <f t="shared" si="203"/>
        <v>210.53002822792027</v>
      </c>
      <c r="DN208" s="147">
        <f t="shared" si="231"/>
        <v>-1.8212492332900752</v>
      </c>
      <c r="DP208" s="1">
        <v>-622.55944322000005</v>
      </c>
      <c r="DQ208" s="2">
        <v>-622.23401743304498</v>
      </c>
      <c r="DR208" s="10">
        <f t="shared" si="183"/>
        <v>204.20793557217323</v>
      </c>
      <c r="DS208" s="147">
        <f t="shared" si="232"/>
        <v>-8.1433418890371172</v>
      </c>
      <c r="DU208" s="1">
        <v>-622.60346140000001</v>
      </c>
      <c r="DV208" s="1">
        <v>-622.26806147366506</v>
      </c>
      <c r="DW208" s="10">
        <f t="shared" si="204"/>
        <v>210.46680777444939</v>
      </c>
      <c r="DX208" s="147">
        <f t="shared" si="233"/>
        <v>-1.8844696867609514</v>
      </c>
      <c r="DZ208" s="1">
        <v>-622.59678880000001</v>
      </c>
      <c r="EA208" s="1">
        <v>-622.26200365185605</v>
      </c>
      <c r="EB208" s="10">
        <f t="shared" si="205"/>
        <v>210.08102831181932</v>
      </c>
      <c r="EC208" s="147">
        <f t="shared" si="234"/>
        <v>-2.2702491493910202</v>
      </c>
      <c r="EE208" s="1">
        <v>-622.60300824000001</v>
      </c>
      <c r="EF208" s="1">
        <v>-622.26792741390102</v>
      </c>
      <c r="EG208" s="10">
        <f t="shared" ref="EG208:EG259" si="236">(EF208-EE208)*627.51</f>
        <v>210.26656918537591</v>
      </c>
      <c r="EH208" s="147">
        <f t="shared" si="235"/>
        <v>-2.08470827583443</v>
      </c>
    </row>
    <row r="209" spans="1:138" x14ac:dyDescent="0.25">
      <c r="A209">
        <v>0</v>
      </c>
      <c r="B209">
        <v>1</v>
      </c>
      <c r="C209" t="s">
        <v>434</v>
      </c>
      <c r="D209" t="s">
        <v>378</v>
      </c>
      <c r="E209">
        <v>-11.30111767501</v>
      </c>
      <c r="F209">
        <v>-11.094869673190001</v>
      </c>
      <c r="G209" s="10">
        <f t="shared" si="212"/>
        <v>129.42268362206744</v>
      </c>
      <c r="H209" s="147">
        <f t="shared" si="208"/>
        <v>-21.716089856408587</v>
      </c>
      <c r="J209">
        <v>-11.25888062219</v>
      </c>
      <c r="K209">
        <v>-11.033632090479999</v>
      </c>
      <c r="L209" s="10">
        <f t="shared" si="184"/>
        <v>141.34570613334276</v>
      </c>
      <c r="M209" s="147">
        <f t="shared" si="209"/>
        <v>-9.7930673451332666</v>
      </c>
      <c r="O209" s="13">
        <v>-218.24383584130999</v>
      </c>
      <c r="P209" s="13">
        <v>-218.00840281524</v>
      </c>
      <c r="Q209" s="11">
        <f t="shared" si="206"/>
        <v>147.73657818917562</v>
      </c>
      <c r="R209" s="147">
        <f t="shared" si="207"/>
        <v>-3.4021952893004084</v>
      </c>
      <c r="T209" s="71">
        <v>-218.22966720378</v>
      </c>
      <c r="U209" s="27">
        <v>-217.99427188780999</v>
      </c>
      <c r="V209" s="10">
        <f t="shared" si="210"/>
        <v>147.71291472434081</v>
      </c>
      <c r="W209" s="147">
        <f t="shared" si="211"/>
        <v>-3.4258587541352199</v>
      </c>
      <c r="Y209">
        <v>-218.21535214847</v>
      </c>
      <c r="Z209">
        <v>-217.98627516607999</v>
      </c>
      <c r="AA209" s="10">
        <f t="shared" si="185"/>
        <v>143.74809721955646</v>
      </c>
      <c r="AB209" s="147">
        <f t="shared" si="213"/>
        <v>-7.3906762589195694</v>
      </c>
      <c r="AD209">
        <v>-218.19144588570001</v>
      </c>
      <c r="AE209">
        <v>-217.96576791708</v>
      </c>
      <c r="AF209" s="10">
        <f t="shared" si="186"/>
        <v>141.6151820887392</v>
      </c>
      <c r="AG209" s="147">
        <f t="shared" si="214"/>
        <v>-9.5235913897368221</v>
      </c>
      <c r="AI209">
        <v>-218.20376458393</v>
      </c>
      <c r="AJ209">
        <v>-217.97660587742999</v>
      </c>
      <c r="AK209" s="10">
        <f t="shared" si="187"/>
        <v>142.54435991581892</v>
      </c>
      <c r="AL209" s="147">
        <f t="shared" si="215"/>
        <v>-8.5944135626571097</v>
      </c>
      <c r="AN209">
        <v>-218.19819911856999</v>
      </c>
      <c r="AO209">
        <v>-217.97148992657</v>
      </c>
      <c r="AP209" s="10">
        <f t="shared" si="188"/>
        <v>142.26228507191189</v>
      </c>
      <c r="AQ209" s="147">
        <f t="shared" si="216"/>
        <v>-8.8764884065641354</v>
      </c>
      <c r="AS209">
        <v>-218.25403880581999</v>
      </c>
      <c r="AT209">
        <v>-218.01587351357</v>
      </c>
      <c r="AU209" s="10">
        <f t="shared" si="189"/>
        <v>149.45110253979007</v>
      </c>
      <c r="AV209" s="147">
        <f t="shared" si="217"/>
        <v>-1.6876709386859545</v>
      </c>
      <c r="AX209">
        <v>-218.25337020538001</v>
      </c>
      <c r="AY209">
        <v>-218.01532607401001</v>
      </c>
      <c r="AZ209" s="10">
        <f t="shared" si="190"/>
        <v>149.37507287599072</v>
      </c>
      <c r="BA209" s="147">
        <f t="shared" si="218"/>
        <v>-1.7637006024853008</v>
      </c>
      <c r="BC209">
        <v>-218.26120969015</v>
      </c>
      <c r="BD209">
        <v>-218.02069413056</v>
      </c>
      <c r="BE209" s="10">
        <f t="shared" si="191"/>
        <v>150.92591879831724</v>
      </c>
      <c r="BF209" s="147">
        <f t="shared" si="219"/>
        <v>-0.2128546801587845</v>
      </c>
      <c r="BH209">
        <v>-218.26190387579001</v>
      </c>
      <c r="BI209">
        <v>-218.02104911096001</v>
      </c>
      <c r="BJ209" s="10">
        <f t="shared" si="192"/>
        <v>151.13877347847603</v>
      </c>
      <c r="BK209" s="147">
        <f t="shared" si="220"/>
        <v>0</v>
      </c>
      <c r="BM209">
        <v>-218.15192149393999</v>
      </c>
      <c r="BN209">
        <v>-217.92377395887999</v>
      </c>
      <c r="BO209" s="10">
        <f t="shared" si="193"/>
        <v>143.16485972550265</v>
      </c>
      <c r="BP209" s="147">
        <f t="shared" si="221"/>
        <v>-7.9739137529733739</v>
      </c>
      <c r="BR209">
        <v>-218.09982159718999</v>
      </c>
      <c r="BS209">
        <v>-217.87238262547999</v>
      </c>
      <c r="BT209" s="10">
        <f t="shared" si="194"/>
        <v>142.72022913774254</v>
      </c>
      <c r="BU209" s="147">
        <f t="shared" si="222"/>
        <v>-8.4185443407334901</v>
      </c>
      <c r="BW209">
        <v>-218.24775493606001</v>
      </c>
      <c r="BX209">
        <v>-218.01044989121999</v>
      </c>
      <c r="BY209" s="10">
        <f t="shared" si="195"/>
        <v>148.91128868755692</v>
      </c>
      <c r="BZ209" s="147">
        <f t="shared" si="223"/>
        <v>-2.2274847909191067</v>
      </c>
      <c r="CB209">
        <v>-218.23745357638001</v>
      </c>
      <c r="CC209">
        <v>-218.00019120982</v>
      </c>
      <c r="CD209" s="10">
        <f t="shared" si="196"/>
        <v>148.88450764006754</v>
      </c>
      <c r="CE209" s="147">
        <f t="shared" si="224"/>
        <v>-2.2542658384084859</v>
      </c>
      <c r="CG209">
        <v>-218.25298947485999</v>
      </c>
      <c r="CH209">
        <v>-218.01376861387001</v>
      </c>
      <c r="CI209" s="10">
        <f t="shared" si="197"/>
        <v>150.11348247981857</v>
      </c>
      <c r="CJ209" s="147">
        <f t="shared" si="225"/>
        <v>-1.0252909986574537</v>
      </c>
      <c r="CL209">
        <v>-218.2269457621</v>
      </c>
      <c r="CM209">
        <v>-217.99606049612001</v>
      </c>
      <c r="CN209" s="10">
        <f t="shared" si="198"/>
        <v>144.88281325510508</v>
      </c>
      <c r="CO209" s="147">
        <f t="shared" si="226"/>
        <v>-6.2559602233709484</v>
      </c>
      <c r="CQ209">
        <v>-218.20553283160999</v>
      </c>
      <c r="CR209">
        <v>-217.97713227926999</v>
      </c>
      <c r="CS209" s="10">
        <f t="shared" si="199"/>
        <v>143.32363059886791</v>
      </c>
      <c r="CT209" s="147">
        <f t="shared" si="227"/>
        <v>-7.8151428796081177</v>
      </c>
      <c r="CV209">
        <v>-218.25088026366001</v>
      </c>
      <c r="CW209">
        <v>-218.01414710725001</v>
      </c>
      <c r="CX209" s="10">
        <f t="shared" si="200"/>
        <v>148.55242297883723</v>
      </c>
      <c r="CY209" s="147">
        <f t="shared" si="228"/>
        <v>-2.5863504996387974</v>
      </c>
      <c r="DA209">
        <v>-218.2410888284</v>
      </c>
      <c r="DB209">
        <v>-218.00483083605999</v>
      </c>
      <c r="DC209" s="10">
        <f t="shared" si="201"/>
        <v>148.25425277327375</v>
      </c>
      <c r="DD209" s="147">
        <f t="shared" si="229"/>
        <v>-2.8845207052022772</v>
      </c>
      <c r="DF209">
        <v>-218.25143393000999</v>
      </c>
      <c r="DG209">
        <v>-218.01241047713</v>
      </c>
      <c r="DH209" s="10">
        <f t="shared" si="202"/>
        <v>149.98960691672303</v>
      </c>
      <c r="DI209" s="147">
        <f t="shared" si="230"/>
        <v>-1.1491665617529918</v>
      </c>
      <c r="DK209" s="6">
        <v>-218.237639</v>
      </c>
      <c r="DL209" s="2">
        <v>-218.01061889649799</v>
      </c>
      <c r="DM209" s="10">
        <f t="shared" si="203"/>
        <v>142.45738514854858</v>
      </c>
      <c r="DN209" s="147">
        <f t="shared" si="231"/>
        <v>-8.6813883299274437</v>
      </c>
      <c r="DP209" s="1">
        <v>-218.11400234000001</v>
      </c>
      <c r="DQ209" s="2">
        <v>-217.91833636019399</v>
      </c>
      <c r="DR209" s="10">
        <f t="shared" si="183"/>
        <v>122.78235898807746</v>
      </c>
      <c r="DS209" s="147">
        <f t="shared" si="232"/>
        <v>-28.356414490398564</v>
      </c>
      <c r="DU209" s="1">
        <v>-218.25584985</v>
      </c>
      <c r="DV209" s="1">
        <v>-218.01899749017699</v>
      </c>
      <c r="DW209" s="10">
        <f t="shared" si="204"/>
        <v>148.62722431254224</v>
      </c>
      <c r="DX209" s="147">
        <f t="shared" si="233"/>
        <v>-2.5115491659337863</v>
      </c>
      <c r="DZ209" s="1">
        <v>-218.23219098000001</v>
      </c>
      <c r="EA209" s="1">
        <v>-218.006300121127</v>
      </c>
      <c r="EB209" s="10">
        <f t="shared" si="205"/>
        <v>141.74877285140568</v>
      </c>
      <c r="EC209" s="147">
        <f t="shared" si="234"/>
        <v>-9.39000062707035</v>
      </c>
      <c r="EE209" s="1">
        <v>-218.25460852000001</v>
      </c>
      <c r="EF209" s="1">
        <v>-218.01811404906999</v>
      </c>
      <c r="EG209" s="10">
        <f t="shared" si="236"/>
        <v>148.40264545329174</v>
      </c>
      <c r="EH209" s="147">
        <f t="shared" si="235"/>
        <v>-2.7361280251842857</v>
      </c>
    </row>
    <row r="210" spans="1:138" x14ac:dyDescent="0.25">
      <c r="A210">
        <v>0</v>
      </c>
      <c r="B210">
        <v>1</v>
      </c>
      <c r="C210" t="s">
        <v>434</v>
      </c>
      <c r="D210" t="s">
        <v>379</v>
      </c>
      <c r="E210">
        <v>-16.846555542680001</v>
      </c>
      <c r="F210">
        <v>-16.58466321977</v>
      </c>
      <c r="G210" s="10">
        <f t="shared" si="212"/>
        <v>164.34005154925444</v>
      </c>
      <c r="H210" s="147">
        <f t="shared" si="208"/>
        <v>-25.333510947683891</v>
      </c>
      <c r="J210">
        <v>-16.76289638782</v>
      </c>
      <c r="K210">
        <v>-16.478214136110001</v>
      </c>
      <c r="L210" s="10">
        <f t="shared" si="184"/>
        <v>178.64095977054129</v>
      </c>
      <c r="M210" s="147">
        <f t="shared" si="209"/>
        <v>-11.032602726397045</v>
      </c>
      <c r="O210" s="13">
        <v>-238.15542002807999</v>
      </c>
      <c r="P210" s="13">
        <v>-237.8586983948</v>
      </c>
      <c r="Q210" s="11">
        <f t="shared" si="206"/>
        <v>186.19579209952431</v>
      </c>
      <c r="R210" s="147">
        <f t="shared" si="207"/>
        <v>-3.4777703974140195</v>
      </c>
      <c r="T210" s="71">
        <v>-238.14093022534001</v>
      </c>
      <c r="U210" s="27">
        <v>-237.84420920476001</v>
      </c>
      <c r="V210" s="10">
        <f t="shared" si="210"/>
        <v>186.19540762416119</v>
      </c>
      <c r="W210" s="147">
        <f t="shared" si="211"/>
        <v>-3.4781548727771394</v>
      </c>
      <c r="Y210">
        <v>-238.11349559516</v>
      </c>
      <c r="Z210">
        <v>-237.82660535804999</v>
      </c>
      <c r="AA210" s="10">
        <f t="shared" si="185"/>
        <v>180.02649268890539</v>
      </c>
      <c r="AB210" s="147">
        <f t="shared" si="213"/>
        <v>-9.6470698080329385</v>
      </c>
      <c r="AD210">
        <v>-238.08784280271999</v>
      </c>
      <c r="AE210">
        <v>-237.80484102142</v>
      </c>
      <c r="AF210" s="10">
        <f t="shared" si="186"/>
        <v>177.58644778355483</v>
      </c>
      <c r="AG210" s="147">
        <f t="shared" si="214"/>
        <v>-12.0871147133835</v>
      </c>
      <c r="AI210">
        <v>-238.10004824306</v>
      </c>
      <c r="AJ210">
        <v>-237.81394557551999</v>
      </c>
      <c r="AK210" s="10">
        <f t="shared" si="187"/>
        <v>179.53228490802974</v>
      </c>
      <c r="AL210" s="147">
        <f t="shared" si="215"/>
        <v>-10.141277588908594</v>
      </c>
      <c r="AN210">
        <v>-238.09618856699001</v>
      </c>
      <c r="AO210">
        <v>-237.81021819208999</v>
      </c>
      <c r="AP210" s="10">
        <f t="shared" si="188"/>
        <v>179.44926995351</v>
      </c>
      <c r="AQ210" s="147">
        <f t="shared" si="216"/>
        <v>-10.224292543428334</v>
      </c>
      <c r="AS210">
        <v>-238.16855974382</v>
      </c>
      <c r="AT210">
        <v>-237.86952254453001</v>
      </c>
      <c r="AU210" s="10">
        <f t="shared" si="189"/>
        <v>187.64883292645777</v>
      </c>
      <c r="AV210" s="147">
        <f t="shared" si="217"/>
        <v>-2.0247295704805595</v>
      </c>
      <c r="AX210">
        <v>-238.16787752502</v>
      </c>
      <c r="AY210">
        <v>-237.86909966330001</v>
      </c>
      <c r="AZ210" s="10">
        <f t="shared" si="190"/>
        <v>187.48609600791588</v>
      </c>
      <c r="BA210" s="147">
        <f t="shared" si="218"/>
        <v>-2.1874664890224551</v>
      </c>
      <c r="BC210">
        <v>-238.17750362517</v>
      </c>
      <c r="BD210">
        <v>-237.87550773882</v>
      </c>
      <c r="BE210" s="10">
        <f t="shared" si="191"/>
        <v>189.50543864348813</v>
      </c>
      <c r="BF210" s="147">
        <f t="shared" si="219"/>
        <v>-0.1681238534501972</v>
      </c>
      <c r="BH210">
        <v>-238.17816399835999</v>
      </c>
      <c r="BI210">
        <v>-237.87590018981999</v>
      </c>
      <c r="BJ210" s="10">
        <f t="shared" si="192"/>
        <v>189.67356249693833</v>
      </c>
      <c r="BK210" s="147">
        <f t="shared" si="220"/>
        <v>0</v>
      </c>
      <c r="BM210">
        <v>-238.04690508472001</v>
      </c>
      <c r="BN210">
        <v>-237.75958360608999</v>
      </c>
      <c r="BO210" s="10">
        <f t="shared" si="193"/>
        <v>180.29710105512356</v>
      </c>
      <c r="BP210" s="147">
        <f t="shared" si="221"/>
        <v>-9.3764614418147687</v>
      </c>
      <c r="BR210">
        <v>-237.98580107193999</v>
      </c>
      <c r="BS210">
        <v>-237.69892407834999</v>
      </c>
      <c r="BT210" s="10">
        <f t="shared" si="194"/>
        <v>180.01818224766032</v>
      </c>
      <c r="BU210" s="147">
        <f t="shared" si="222"/>
        <v>-9.6553802492780108</v>
      </c>
      <c r="BW210">
        <v>-238.16246239981001</v>
      </c>
      <c r="BX210">
        <v>-237.86437121764999</v>
      </c>
      <c r="BY210" s="10">
        <f t="shared" si="195"/>
        <v>187.05519771723516</v>
      </c>
      <c r="BZ210" s="147">
        <f t="shared" si="223"/>
        <v>-2.6183647797031711</v>
      </c>
      <c r="CB210">
        <v>-238.15209958807</v>
      </c>
      <c r="CC210">
        <v>-237.85413901857001</v>
      </c>
      <c r="CD210" s="10">
        <f t="shared" si="196"/>
        <v>186.97323696693988</v>
      </c>
      <c r="CE210" s="147">
        <f t="shared" si="224"/>
        <v>-2.7003255299984517</v>
      </c>
      <c r="CG210">
        <v>-238.16873627773001</v>
      </c>
      <c r="CH210">
        <v>-237.86853258139001</v>
      </c>
      <c r="CI210" s="10">
        <f t="shared" si="197"/>
        <v>188.38082149030816</v>
      </c>
      <c r="CJ210" s="147">
        <f t="shared" si="225"/>
        <v>-1.2927410066301661</v>
      </c>
      <c r="CL210">
        <v>-238.13129771121999</v>
      </c>
      <c r="CM210">
        <v>-237.8396138727</v>
      </c>
      <c r="CN210" s="10">
        <f t="shared" si="198"/>
        <v>183.03452550967685</v>
      </c>
      <c r="CO210" s="147">
        <f t="shared" si="226"/>
        <v>-6.639036987261477</v>
      </c>
      <c r="CQ210">
        <v>-238.11132797997001</v>
      </c>
      <c r="CR210">
        <v>-237.82257347173999</v>
      </c>
      <c r="CS210" s="10">
        <f t="shared" si="199"/>
        <v>181.19634145942473</v>
      </c>
      <c r="CT210" s="147">
        <f t="shared" si="227"/>
        <v>-8.4772210375136012</v>
      </c>
      <c r="CV210">
        <v>-238.16363849840999</v>
      </c>
      <c r="CW210">
        <v>-237.86603396039999</v>
      </c>
      <c r="CX210" s="10">
        <f t="shared" si="200"/>
        <v>186.74982364665891</v>
      </c>
      <c r="CY210" s="147">
        <f t="shared" si="228"/>
        <v>-2.9237388502794204</v>
      </c>
      <c r="DA210">
        <v>-238.1535564248</v>
      </c>
      <c r="DB210">
        <v>-237.85669127365</v>
      </c>
      <c r="DC210" s="10">
        <f t="shared" si="201"/>
        <v>186.28585099813733</v>
      </c>
      <c r="DD210" s="147">
        <f t="shared" si="229"/>
        <v>-3.3877114988009964</v>
      </c>
      <c r="DF210">
        <v>-238.16639175827001</v>
      </c>
      <c r="DG210">
        <v>-237.86666077072999</v>
      </c>
      <c r="DH210" s="10">
        <f t="shared" si="202"/>
        <v>188.0841919912356</v>
      </c>
      <c r="DI210" s="147">
        <f t="shared" si="230"/>
        <v>-1.5893705057027319</v>
      </c>
      <c r="DK210" s="6">
        <v>-238.15004854</v>
      </c>
      <c r="DL210" s="2">
        <v>-237.86049387776501</v>
      </c>
      <c r="DM210" s="10">
        <f t="shared" si="203"/>
        <v>181.69844609907929</v>
      </c>
      <c r="DN210" s="147">
        <f t="shared" si="231"/>
        <v>-7.9751163978590398</v>
      </c>
      <c r="DP210" s="1">
        <v>-238.01881406999999</v>
      </c>
      <c r="DQ210" s="2">
        <v>-237.77004430201501</v>
      </c>
      <c r="DR210" s="10">
        <f t="shared" si="183"/>
        <v>156.10551710825581</v>
      </c>
      <c r="DS210" s="147">
        <f t="shared" si="232"/>
        <v>-33.568045388682521</v>
      </c>
      <c r="DU210" s="1">
        <v>-238.16983107999999</v>
      </c>
      <c r="DV210" s="1">
        <v>-237.869851279031</v>
      </c>
      <c r="DW210" s="10">
        <f t="shared" si="204"/>
        <v>188.24032490605609</v>
      </c>
      <c r="DX210" s="147">
        <f t="shared" si="233"/>
        <v>-1.4332375908822428</v>
      </c>
      <c r="DZ210" s="1">
        <v>-238.14557563</v>
      </c>
      <c r="EA210" s="1">
        <v>-237.85740070678301</v>
      </c>
      <c r="EB210" s="10">
        <f t="shared" si="205"/>
        <v>180.83264606789041</v>
      </c>
      <c r="EC210" s="147">
        <f t="shared" si="234"/>
        <v>-8.8409164290479225</v>
      </c>
      <c r="EE210" s="1">
        <v>-238.16876741999999</v>
      </c>
      <c r="EF210" s="1">
        <v>-237.869384419005</v>
      </c>
      <c r="EG210" s="10">
        <f t="shared" si="236"/>
        <v>187.86582695436815</v>
      </c>
      <c r="EH210" s="147">
        <f t="shared" si="235"/>
        <v>-1.8077355425701853</v>
      </c>
    </row>
    <row r="211" spans="1:138" x14ac:dyDescent="0.25">
      <c r="A211">
        <v>0</v>
      </c>
      <c r="B211">
        <v>1</v>
      </c>
      <c r="C211" t="s">
        <v>434</v>
      </c>
      <c r="D211" t="s">
        <v>380</v>
      </c>
      <c r="E211">
        <v>-7.9236952120100002</v>
      </c>
      <c r="F211">
        <v>-7.6989617706100004</v>
      </c>
      <c r="G211" s="10">
        <f t="shared" si="212"/>
        <v>141.02248181291384</v>
      </c>
      <c r="H211" s="147">
        <f t="shared" si="208"/>
        <v>-16.729575811828994</v>
      </c>
      <c r="J211">
        <v>-7.8852292030699997</v>
      </c>
      <c r="K211">
        <v>-7.6452999730800002</v>
      </c>
      <c r="L211" s="10">
        <f t="shared" si="184"/>
        <v>150.55799111102462</v>
      </c>
      <c r="M211" s="147">
        <f t="shared" si="209"/>
        <v>-7.1940665137182123</v>
      </c>
      <c r="O211" s="13">
        <v>-504.86654515593</v>
      </c>
      <c r="P211" s="13">
        <v>-504.61432031498998</v>
      </c>
      <c r="Q211" s="11">
        <f t="shared" si="206"/>
        <v>158.27360993826963</v>
      </c>
      <c r="R211" s="147">
        <f t="shared" si="207"/>
        <v>0.52155231352679721</v>
      </c>
      <c r="T211" s="71">
        <v>-504.85104173353</v>
      </c>
      <c r="U211" s="27">
        <v>-504.59886458691</v>
      </c>
      <c r="V211" s="10">
        <f t="shared" si="210"/>
        <v>158.2436812755158</v>
      </c>
      <c r="W211" s="147">
        <f t="shared" si="211"/>
        <v>0.49162365077296499</v>
      </c>
      <c r="Y211">
        <v>-504.83756124964998</v>
      </c>
      <c r="Z211">
        <v>-504.58727779903001</v>
      </c>
      <c r="AA211" s="10">
        <f t="shared" si="185"/>
        <v>157.05536809854033</v>
      </c>
      <c r="AB211" s="147">
        <f t="shared" si="213"/>
        <v>-0.69668952620250479</v>
      </c>
      <c r="AD211">
        <v>-504.80368375357</v>
      </c>
      <c r="AE211">
        <v>-504.55489113835</v>
      </c>
      <c r="AF211" s="10">
        <f t="shared" si="186"/>
        <v>156.11985397670063</v>
      </c>
      <c r="AG211" s="147">
        <f t="shared" si="214"/>
        <v>-1.6322036480422071</v>
      </c>
      <c r="AI211">
        <v>-504.84672273957</v>
      </c>
      <c r="AJ211">
        <v>-504.59542574694001</v>
      </c>
      <c r="AK211" s="10">
        <f t="shared" si="187"/>
        <v>157.69137584524429</v>
      </c>
      <c r="AL211" s="147">
        <f t="shared" si="215"/>
        <v>-6.068177949853748E-2</v>
      </c>
      <c r="AN211">
        <v>-504.84525457094003</v>
      </c>
      <c r="AO211">
        <v>-504.59379258263999</v>
      </c>
      <c r="AP211" s="10">
        <f t="shared" si="188"/>
        <v>157.79491227815583</v>
      </c>
      <c r="AQ211" s="147">
        <f t="shared" si="216"/>
        <v>4.2854653413002097E-2</v>
      </c>
      <c r="AS211">
        <v>-504.87429660650002</v>
      </c>
      <c r="AT211">
        <v>-504.62287602052999</v>
      </c>
      <c r="AU211" s="10">
        <f t="shared" si="189"/>
        <v>157.76893190205871</v>
      </c>
      <c r="AV211" s="147">
        <f t="shared" si="217"/>
        <v>1.6874277315878317E-2</v>
      </c>
      <c r="AX211">
        <v>-504.87403731817</v>
      </c>
      <c r="AY211">
        <v>-504.62259365637999</v>
      </c>
      <c r="AZ211" s="10">
        <f t="shared" si="190"/>
        <v>157.78341220984666</v>
      </c>
      <c r="BA211" s="147">
        <f t="shared" si="218"/>
        <v>3.1354585103827048E-2</v>
      </c>
      <c r="BC211">
        <v>-504.88055940562998</v>
      </c>
      <c r="BD211">
        <v>-504.62920644081998</v>
      </c>
      <c r="BE211" s="10">
        <f t="shared" si="191"/>
        <v>157.72649894792067</v>
      </c>
      <c r="BF211" s="147">
        <f t="shared" si="219"/>
        <v>-2.5558676822157622E-2</v>
      </c>
      <c r="BH211">
        <v>-504.8810352621</v>
      </c>
      <c r="BI211">
        <v>-504.62964156698001</v>
      </c>
      <c r="BJ211" s="10">
        <f t="shared" si="192"/>
        <v>157.75205762474283</v>
      </c>
      <c r="BK211" s="147">
        <f t="shared" si="220"/>
        <v>0</v>
      </c>
      <c r="BM211">
        <v>-504.71631609638001</v>
      </c>
      <c r="BN211">
        <v>-504.46597160496998</v>
      </c>
      <c r="BO211" s="10">
        <f t="shared" si="193"/>
        <v>157.09367180470969</v>
      </c>
      <c r="BP211" s="147">
        <f t="shared" si="221"/>
        <v>-0.65838582003314627</v>
      </c>
      <c r="BR211">
        <v>-504.66817359849</v>
      </c>
      <c r="BS211">
        <v>-504.41959645496001</v>
      </c>
      <c r="BT211" s="10">
        <f t="shared" si="194"/>
        <v>155.98464333650105</v>
      </c>
      <c r="BU211" s="147">
        <f t="shared" si="222"/>
        <v>-1.7674142882417812</v>
      </c>
      <c r="BW211">
        <v>-504.86381287555997</v>
      </c>
      <c r="BX211">
        <v>-504.61286911585</v>
      </c>
      <c r="BY211" s="10">
        <f t="shared" si="195"/>
        <v>157.46971865560269</v>
      </c>
      <c r="BZ211" s="147">
        <f t="shared" si="223"/>
        <v>-0.28233896914014167</v>
      </c>
      <c r="CB211">
        <v>-504.85085764373002</v>
      </c>
      <c r="CC211">
        <v>-504.59997303465002</v>
      </c>
      <c r="CD211" s="10">
        <f t="shared" si="196"/>
        <v>157.43260104379294</v>
      </c>
      <c r="CE211" s="147">
        <f t="shared" si="224"/>
        <v>-0.31945658094988971</v>
      </c>
      <c r="CG211">
        <v>-504.87338691639002</v>
      </c>
      <c r="CH211">
        <v>-504.62229544856001</v>
      </c>
      <c r="CI211" s="10">
        <f t="shared" si="197"/>
        <v>157.56240697800848</v>
      </c>
      <c r="CJ211" s="147">
        <f t="shared" si="225"/>
        <v>-0.18965064673434995</v>
      </c>
      <c r="CL211">
        <v>-504.85531413169002</v>
      </c>
      <c r="CM211">
        <v>-504.60411849661</v>
      </c>
      <c r="CN211" s="10">
        <f t="shared" si="198"/>
        <v>157.6277729690654</v>
      </c>
      <c r="CO211" s="147">
        <f t="shared" si="226"/>
        <v>-0.12428465567742819</v>
      </c>
      <c r="CQ211">
        <v>-504.83404339856997</v>
      </c>
      <c r="CR211">
        <v>-504.58440897956001</v>
      </c>
      <c r="CS211" s="10">
        <f t="shared" si="199"/>
        <v>156.64809427294304</v>
      </c>
      <c r="CT211" s="147">
        <f t="shared" si="227"/>
        <v>-1.1039633517997913</v>
      </c>
      <c r="CV211">
        <v>-504.87346249017003</v>
      </c>
      <c r="CW211">
        <v>-504.62279303497002</v>
      </c>
      <c r="CX211" s="10">
        <f t="shared" si="200"/>
        <v>157.29758983255908</v>
      </c>
      <c r="CY211" s="147">
        <f t="shared" si="228"/>
        <v>-0.454467792183749</v>
      </c>
      <c r="DA211">
        <v>-504.85975699431998</v>
      </c>
      <c r="DB211">
        <v>-504.60915310172999</v>
      </c>
      <c r="DC211" s="10">
        <f t="shared" si="201"/>
        <v>157.25644863914647</v>
      </c>
      <c r="DD211" s="147">
        <f t="shared" si="229"/>
        <v>-0.49560898559636257</v>
      </c>
      <c r="DF211">
        <v>-504.86740979519999</v>
      </c>
      <c r="DG211">
        <v>-504.61630864224003</v>
      </c>
      <c r="DH211" s="10">
        <f t="shared" si="202"/>
        <v>157.56848449390537</v>
      </c>
      <c r="DI211" s="147">
        <f t="shared" si="230"/>
        <v>-0.18357313083745908</v>
      </c>
      <c r="DK211" s="6">
        <v>-504.87051478000001</v>
      </c>
      <c r="DL211" s="2">
        <v>-504.620851416785</v>
      </c>
      <c r="DM211" s="10">
        <f t="shared" si="203"/>
        <v>156.66625705104872</v>
      </c>
      <c r="DN211" s="147">
        <f t="shared" si="231"/>
        <v>-1.0858005736941152</v>
      </c>
      <c r="DP211" s="1">
        <v>-504.80461902000002</v>
      </c>
      <c r="DQ211" s="2">
        <v>-504.55229085562598</v>
      </c>
      <c r="DR211" s="10">
        <f t="shared" si="183"/>
        <v>158.33844642635052</v>
      </c>
      <c r="DS211" s="147">
        <f t="shared" si="232"/>
        <v>0.58638880160768281</v>
      </c>
      <c r="DU211" s="1">
        <v>-504.87705890000001</v>
      </c>
      <c r="DV211" s="1">
        <v>-504.62707806452698</v>
      </c>
      <c r="DW211" s="10">
        <f t="shared" si="204"/>
        <v>156.86547406767784</v>
      </c>
      <c r="DX211" s="147">
        <f t="shared" si="233"/>
        <v>-0.88658355706499492</v>
      </c>
      <c r="DZ211" s="1">
        <v>-504.86205867000001</v>
      </c>
      <c r="EA211" s="1">
        <v>-504.61126135731303</v>
      </c>
      <c r="EB211" s="10">
        <f t="shared" si="205"/>
        <v>157.37782168420947</v>
      </c>
      <c r="EC211" s="147">
        <f t="shared" si="234"/>
        <v>-0.37423594053336728</v>
      </c>
      <c r="EE211" s="1">
        <v>-504.87605919999999</v>
      </c>
      <c r="EF211" s="1">
        <v>-504.62602080608099</v>
      </c>
      <c r="EG211" s="10">
        <f t="shared" si="236"/>
        <v>156.90159256811089</v>
      </c>
      <c r="EH211" s="147">
        <f t="shared" si="235"/>
        <v>-0.85046505663194694</v>
      </c>
    </row>
    <row r="212" spans="1:138" x14ac:dyDescent="0.25">
      <c r="A212">
        <v>0</v>
      </c>
      <c r="B212">
        <v>1</v>
      </c>
      <c r="C212" t="s">
        <v>434</v>
      </c>
      <c r="D212" t="s">
        <v>381</v>
      </c>
      <c r="E212">
        <v>-11.029530327050001</v>
      </c>
      <c r="F212">
        <v>-10.764861883309999</v>
      </c>
      <c r="G212" s="10">
        <f t="shared" si="212"/>
        <v>166.08209513128836</v>
      </c>
      <c r="H212" s="147">
        <f t="shared" si="208"/>
        <v>-7.5251720961990713</v>
      </c>
      <c r="J212">
        <v>-10.923274978949999</v>
      </c>
      <c r="K212">
        <v>-10.65357435206</v>
      </c>
      <c r="L212" s="10">
        <f t="shared" si="184"/>
        <v>169.23984037974373</v>
      </c>
      <c r="M212" s="147">
        <f t="shared" si="209"/>
        <v>-4.367426847743701</v>
      </c>
      <c r="O212" s="13">
        <v>-561.12950198521003</v>
      </c>
      <c r="P212" s="13">
        <v>-560.85218509928995</v>
      </c>
      <c r="Q212" s="11">
        <f t="shared" si="206"/>
        <v>174.01911908370457</v>
      </c>
      <c r="R212" s="147">
        <f t="shared" si="207"/>
        <v>0.41185185621714027</v>
      </c>
      <c r="T212" s="71">
        <v>-561.11324174442996</v>
      </c>
      <c r="U212" s="27">
        <v>-560.83604351990004</v>
      </c>
      <c r="V212" s="10">
        <f t="shared" si="210"/>
        <v>173.94465787476469</v>
      </c>
      <c r="W212" s="147">
        <f t="shared" si="211"/>
        <v>0.33739064727726031</v>
      </c>
      <c r="Y212">
        <v>-561.09788062113</v>
      </c>
      <c r="Z212">
        <v>-560.82411578617996</v>
      </c>
      <c r="AA212" s="10">
        <f t="shared" si="185"/>
        <v>171.79017157950162</v>
      </c>
      <c r="AB212" s="147">
        <f t="shared" si="213"/>
        <v>-1.8170956479858091</v>
      </c>
      <c r="AD212">
        <v>-561.06228131315004</v>
      </c>
      <c r="AE212">
        <v>-560.79068182030005</v>
      </c>
      <c r="AF212" s="10">
        <f t="shared" si="186"/>
        <v>170.43139775829519</v>
      </c>
      <c r="AG212" s="147">
        <f t="shared" si="214"/>
        <v>-3.1758694691922358</v>
      </c>
      <c r="AI212">
        <v>-561.10243258984997</v>
      </c>
      <c r="AJ212">
        <v>-560.83207723506996</v>
      </c>
      <c r="AK212" s="10">
        <f t="shared" si="187"/>
        <v>169.65068867800306</v>
      </c>
      <c r="AL212" s="147">
        <f t="shared" si="215"/>
        <v>-3.9565785494843624</v>
      </c>
      <c r="AN212">
        <v>-561.10075546575001</v>
      </c>
      <c r="AO212">
        <v>-560.83090632722997</v>
      </c>
      <c r="AP212" s="10">
        <f t="shared" si="188"/>
        <v>169.33303291271287</v>
      </c>
      <c r="AQ212" s="147">
        <f t="shared" si="216"/>
        <v>-4.2742343147745601</v>
      </c>
      <c r="AS212">
        <v>-561.13697278917004</v>
      </c>
      <c r="AT212">
        <v>-560.86106079961996</v>
      </c>
      <c r="AU212" s="10">
        <f t="shared" si="189"/>
        <v>173.13753256257175</v>
      </c>
      <c r="AV212" s="147">
        <f t="shared" si="217"/>
        <v>-0.46973466491567706</v>
      </c>
      <c r="AX212">
        <v>-561.13660231367999</v>
      </c>
      <c r="AY212">
        <v>-560.86085128357001</v>
      </c>
      <c r="AZ212" s="10">
        <f t="shared" si="190"/>
        <v>173.03652890430905</v>
      </c>
      <c r="BA212" s="147">
        <f t="shared" si="218"/>
        <v>-0.57073832317837514</v>
      </c>
      <c r="BC212">
        <v>-561.14376059156996</v>
      </c>
      <c r="BD212">
        <v>-560.86714699101003</v>
      </c>
      <c r="BE212" s="10">
        <f t="shared" si="191"/>
        <v>173.57780048735944</v>
      </c>
      <c r="BF212" s="147">
        <f t="shared" si="219"/>
        <v>-2.9466740127986668E-2</v>
      </c>
      <c r="BH212">
        <v>-561.14434435396004</v>
      </c>
      <c r="BI212">
        <v>-560.86768379520004</v>
      </c>
      <c r="BJ212" s="10">
        <f t="shared" si="192"/>
        <v>173.60726722748743</v>
      </c>
      <c r="BK212" s="147">
        <f t="shared" si="220"/>
        <v>0</v>
      </c>
      <c r="BM212">
        <v>-560.95896696615</v>
      </c>
      <c r="BN212">
        <v>-560.69064181646002</v>
      </c>
      <c r="BO212" s="10">
        <f t="shared" si="193"/>
        <v>168.37671468196291</v>
      </c>
      <c r="BP212" s="147">
        <f t="shared" si="221"/>
        <v>-5.2305525455245174</v>
      </c>
      <c r="BR212">
        <v>-560.90536290345995</v>
      </c>
      <c r="BS212">
        <v>-560.63859465446001</v>
      </c>
      <c r="BT212" s="10">
        <f t="shared" si="194"/>
        <v>167.39974392995103</v>
      </c>
      <c r="BU212" s="147">
        <f t="shared" si="222"/>
        <v>-6.2075232975363974</v>
      </c>
      <c r="BW212">
        <v>-561.12517027504998</v>
      </c>
      <c r="BX212">
        <v>-560.85028577591004</v>
      </c>
      <c r="BY212" s="10">
        <f t="shared" si="195"/>
        <v>172.49277205530609</v>
      </c>
      <c r="BZ212" s="147">
        <f t="shared" si="223"/>
        <v>-1.1144951721813356</v>
      </c>
      <c r="CB212">
        <v>-561.1120129318</v>
      </c>
      <c r="CC212">
        <v>-560.83703536199005</v>
      </c>
      <c r="CD212" s="10">
        <f t="shared" si="196"/>
        <v>172.5511748314407</v>
      </c>
      <c r="CE212" s="147">
        <f t="shared" si="224"/>
        <v>-1.0560923960467221</v>
      </c>
      <c r="CG212">
        <v>-561.13636431814996</v>
      </c>
      <c r="CH212">
        <v>-560.86036098192994</v>
      </c>
      <c r="CI212" s="10">
        <f t="shared" si="197"/>
        <v>173.19485351142143</v>
      </c>
      <c r="CJ212" s="147">
        <f t="shared" si="225"/>
        <v>-0.41241371606599841</v>
      </c>
      <c r="CL212">
        <v>-561.11406335818003</v>
      </c>
      <c r="CM212">
        <v>-560.84222761652995</v>
      </c>
      <c r="CN212" s="10">
        <f t="shared" si="198"/>
        <v>170.57964624284133</v>
      </c>
      <c r="CO212" s="147">
        <f t="shared" si="226"/>
        <v>-3.0276209846460915</v>
      </c>
      <c r="CQ212">
        <v>-561.09391509777004</v>
      </c>
      <c r="CR212">
        <v>-560.82389516357</v>
      </c>
      <c r="CS212" s="10">
        <f t="shared" si="199"/>
        <v>169.44020890986459</v>
      </c>
      <c r="CT212" s="147">
        <f t="shared" si="227"/>
        <v>-4.167058317622832</v>
      </c>
      <c r="CV212">
        <v>-561.13588533206996</v>
      </c>
      <c r="CW212">
        <v>-560.86151736954002</v>
      </c>
      <c r="CX212" s="10">
        <f t="shared" si="200"/>
        <v>172.16864016716042</v>
      </c>
      <c r="CY212" s="147">
        <f t="shared" si="228"/>
        <v>-1.4386270603270077</v>
      </c>
      <c r="DA212">
        <v>-561.12204876270005</v>
      </c>
      <c r="DB212">
        <v>-560.84794260483</v>
      </c>
      <c r="DC212" s="10">
        <f t="shared" si="201"/>
        <v>172.00435512503569</v>
      </c>
      <c r="DD212" s="147">
        <f t="shared" si="229"/>
        <v>-1.6029121024517394</v>
      </c>
      <c r="DF212">
        <v>-561.13052617070002</v>
      </c>
      <c r="DG212">
        <v>-560.85469615335001</v>
      </c>
      <c r="DH212" s="10">
        <f t="shared" si="202"/>
        <v>173.08609418730944</v>
      </c>
      <c r="DI212" s="147">
        <f t="shared" si="230"/>
        <v>-0.5211730401779846</v>
      </c>
      <c r="DK212" s="6">
        <v>-561.13413353999999</v>
      </c>
      <c r="DL212" s="2">
        <v>-560.86170529527203</v>
      </c>
      <c r="DM212" s="10">
        <f t="shared" si="203"/>
        <v>170.95144784924344</v>
      </c>
      <c r="DN212" s="147">
        <f t="shared" si="231"/>
        <v>-2.6558193782439901</v>
      </c>
      <c r="DP212" s="1">
        <v>-561.08234820999996</v>
      </c>
      <c r="DQ212" s="2">
        <v>-560.82024603014895</v>
      </c>
      <c r="DR212" s="10">
        <f t="shared" si="183"/>
        <v>164.47173887830905</v>
      </c>
      <c r="DS212" s="147">
        <f t="shared" si="232"/>
        <v>-9.1355283491783723</v>
      </c>
      <c r="DU212" s="1">
        <v>-561.14180407000003</v>
      </c>
      <c r="DV212" s="1">
        <v>-560.86829200008901</v>
      </c>
      <c r="DW212" s="10">
        <f t="shared" si="204"/>
        <v>171.63155898986489</v>
      </c>
      <c r="DX212" s="147">
        <f t="shared" si="233"/>
        <v>-1.9757082376225412</v>
      </c>
      <c r="DZ212" s="1">
        <v>-561.13068650000002</v>
      </c>
      <c r="EA212" s="1">
        <v>-560.85973938686197</v>
      </c>
      <c r="EB212" s="10">
        <f t="shared" si="205"/>
        <v>170.02202296525752</v>
      </c>
      <c r="EC212" s="147">
        <f t="shared" si="234"/>
        <v>-3.5852442622299066</v>
      </c>
      <c r="EE212" s="1">
        <v>-561.14104864000001</v>
      </c>
      <c r="EF212" s="1">
        <v>-560.86797461904496</v>
      </c>
      <c r="EG212" s="10">
        <f t="shared" si="236"/>
        <v>171.35667888950368</v>
      </c>
      <c r="EH212" s="147">
        <f t="shared" si="235"/>
        <v>-2.2505883379837428</v>
      </c>
    </row>
    <row r="213" spans="1:138" x14ac:dyDescent="0.25">
      <c r="A213">
        <v>0</v>
      </c>
      <c r="B213">
        <v>1</v>
      </c>
      <c r="C213" t="s">
        <v>428</v>
      </c>
      <c r="D213" t="s">
        <v>382</v>
      </c>
      <c r="E213">
        <v>-40.96138241421</v>
      </c>
      <c r="F213">
        <v>-40.543569585729998</v>
      </c>
      <c r="G213" s="10">
        <f t="shared" si="212"/>
        <v>262.18172799948633</v>
      </c>
      <c r="H213" s="147">
        <f t="shared" si="208"/>
        <v>5.5012464915401438</v>
      </c>
      <c r="J213">
        <v>-40.652679309370001</v>
      </c>
      <c r="K213">
        <v>-40.239995499560003</v>
      </c>
      <c r="L213" s="10">
        <f t="shared" si="184"/>
        <v>258.96321749387187</v>
      </c>
      <c r="M213" s="147">
        <f t="shared" si="209"/>
        <v>2.2827359859256831</v>
      </c>
      <c r="O213" s="13">
        <v>-590.16373717595002</v>
      </c>
      <c r="P213" s="13">
        <v>-589.75542424685</v>
      </c>
      <c r="Q213" s="11">
        <f t="shared" si="206"/>
        <v>256.22044613955387</v>
      </c>
      <c r="R213" s="147">
        <f t="shared" si="207"/>
        <v>-0.46003536839231174</v>
      </c>
      <c r="T213" s="71">
        <v>-590.15404719741002</v>
      </c>
      <c r="U213" s="27">
        <v>-589.74578532025998</v>
      </c>
      <c r="V213" s="10">
        <f t="shared" si="210"/>
        <v>256.18841053042115</v>
      </c>
      <c r="W213" s="147">
        <f t="shared" si="211"/>
        <v>-0.49207097752503159</v>
      </c>
      <c r="Y213">
        <v>-590.10423392967004</v>
      </c>
      <c r="Z213">
        <v>-589.69552496133997</v>
      </c>
      <c r="AA213" s="10">
        <f t="shared" si="185"/>
        <v>256.46896471680515</v>
      </c>
      <c r="AB213" s="147">
        <f t="shared" si="213"/>
        <v>-0.21151679114103672</v>
      </c>
      <c r="AD213">
        <v>-590.06531265039996</v>
      </c>
      <c r="AE213">
        <v>-589.65817614878995</v>
      </c>
      <c r="AF213" s="10">
        <f t="shared" si="186"/>
        <v>255.48222612529844</v>
      </c>
      <c r="AG213" s="147">
        <f t="shared" si="214"/>
        <v>-1.1982553826477442</v>
      </c>
      <c r="AI213">
        <v>-590.08345116443002</v>
      </c>
      <c r="AJ213">
        <v>-589.67327139885003</v>
      </c>
      <c r="AK213" s="10">
        <f t="shared" si="187"/>
        <v>257.39190469909499</v>
      </c>
      <c r="AL213" s="147">
        <f t="shared" si="215"/>
        <v>0.71142319114881047</v>
      </c>
      <c r="AN213">
        <v>-590.08194880943995</v>
      </c>
      <c r="AO213">
        <v>-589.67098383610005</v>
      </c>
      <c r="AP213" s="10">
        <f t="shared" si="188"/>
        <v>257.88463042052126</v>
      </c>
      <c r="AQ213" s="147">
        <f t="shared" si="216"/>
        <v>1.2041489125750786</v>
      </c>
      <c r="AS213">
        <v>-590.18111010816995</v>
      </c>
      <c r="AT213">
        <v>-589.77192941167004</v>
      </c>
      <c r="AU213" s="10">
        <f t="shared" si="189"/>
        <v>256.76497886065368</v>
      </c>
      <c r="AV213" s="147">
        <f t="shared" si="217"/>
        <v>8.449735270750125E-2</v>
      </c>
      <c r="AX213">
        <v>-590.18069219555002</v>
      </c>
      <c r="AY213">
        <v>-589.77152621340997</v>
      </c>
      <c r="AZ213" s="10">
        <f t="shared" si="190"/>
        <v>256.75574545270439</v>
      </c>
      <c r="BA213" s="147">
        <f t="shared" si="218"/>
        <v>7.5263944758205525E-2</v>
      </c>
      <c r="BC213">
        <v>-590.19193785771995</v>
      </c>
      <c r="BD213">
        <v>-589.78301141090003</v>
      </c>
      <c r="BE213" s="10">
        <f t="shared" si="191"/>
        <v>256.60543464396733</v>
      </c>
      <c r="BF213" s="147">
        <f t="shared" si="219"/>
        <v>-7.5046863978855072E-2</v>
      </c>
      <c r="BH213">
        <v>-590.19262128701996</v>
      </c>
      <c r="BI213">
        <v>-589.78357524550995</v>
      </c>
      <c r="BJ213" s="10">
        <f t="shared" si="192"/>
        <v>256.68048150794618</v>
      </c>
      <c r="BK213" s="147">
        <f t="shared" si="220"/>
        <v>0</v>
      </c>
      <c r="BM213">
        <v>-589.96156849083002</v>
      </c>
      <c r="BN213">
        <v>-589.55902374777997</v>
      </c>
      <c r="BO213" s="10">
        <f t="shared" si="193"/>
        <v>252.60085171133281</v>
      </c>
      <c r="BP213" s="147">
        <f t="shared" si="221"/>
        <v>-4.079629796613375</v>
      </c>
      <c r="BR213">
        <v>-589.84217871730004</v>
      </c>
      <c r="BS213">
        <v>-589.44004267525997</v>
      </c>
      <c r="BT213" s="10">
        <f t="shared" si="194"/>
        <v>252.34438774056414</v>
      </c>
      <c r="BU213" s="147">
        <f t="shared" si="222"/>
        <v>-4.3360937673820388</v>
      </c>
      <c r="BW213">
        <v>-590.17609533914003</v>
      </c>
      <c r="BX213">
        <v>-589.76804909629004</v>
      </c>
      <c r="BY213" s="10">
        <f t="shared" si="195"/>
        <v>256.05309785079805</v>
      </c>
      <c r="BZ213" s="147">
        <f t="shared" si="223"/>
        <v>-0.62738365714812971</v>
      </c>
      <c r="CB213">
        <v>-590.16531330125997</v>
      </c>
      <c r="CC213">
        <v>-589.75727770748995</v>
      </c>
      <c r="CD213" s="10">
        <f t="shared" si="196"/>
        <v>256.04641544662729</v>
      </c>
      <c r="CE213" s="147">
        <f t="shared" si="224"/>
        <v>-0.63406606131889021</v>
      </c>
      <c r="CG213">
        <v>-590.18943066227996</v>
      </c>
      <c r="CH213">
        <v>-589.78101843266995</v>
      </c>
      <c r="CI213" s="10">
        <f t="shared" si="197"/>
        <v>256.28275820257591</v>
      </c>
      <c r="CJ213" s="147">
        <f t="shared" si="225"/>
        <v>-0.39772330537027756</v>
      </c>
      <c r="CL213">
        <v>-590.12609012538996</v>
      </c>
      <c r="CM213">
        <v>-589.72107085181005</v>
      </c>
      <c r="CN213" s="10">
        <f t="shared" si="198"/>
        <v>254.15364436412938</v>
      </c>
      <c r="CO213" s="147">
        <f t="shared" si="226"/>
        <v>-2.526837143816806</v>
      </c>
      <c r="CQ213">
        <v>-590.10810843718002</v>
      </c>
      <c r="CR213">
        <v>-589.70422512591006</v>
      </c>
      <c r="CS213" s="10">
        <f t="shared" si="199"/>
        <v>253.44081665501568</v>
      </c>
      <c r="CT213" s="147">
        <f t="shared" si="227"/>
        <v>-3.2396648529305025</v>
      </c>
      <c r="CV213">
        <v>-590.17416931032005</v>
      </c>
      <c r="CW213">
        <v>-589.76714910638998</v>
      </c>
      <c r="CX213" s="10">
        <f t="shared" si="200"/>
        <v>255.40924816816064</v>
      </c>
      <c r="CY213" s="147">
        <f t="shared" si="228"/>
        <v>-1.2712333397855389</v>
      </c>
      <c r="DA213">
        <v>-590.16555350651004</v>
      </c>
      <c r="DB213">
        <v>-589.75825757413998</v>
      </c>
      <c r="DC213" s="10">
        <f t="shared" si="201"/>
        <v>255.58227052153734</v>
      </c>
      <c r="DD213" s="147">
        <f t="shared" si="229"/>
        <v>-1.0982109864088443</v>
      </c>
      <c r="DF213">
        <v>-590.18110701465002</v>
      </c>
      <c r="DG213">
        <v>-589.77302320845001</v>
      </c>
      <c r="DH213" s="10">
        <f t="shared" si="202"/>
        <v>256.07666922856902</v>
      </c>
      <c r="DI213" s="147">
        <f t="shared" si="230"/>
        <v>-0.60381227937716631</v>
      </c>
      <c r="DK213" s="6">
        <v>-590.15661205000004</v>
      </c>
      <c r="DL213" s="2">
        <v>-589.74775211614804</v>
      </c>
      <c r="DM213" s="10">
        <f t="shared" si="203"/>
        <v>256.56369709146838</v>
      </c>
      <c r="DN213" s="147">
        <f t="shared" si="231"/>
        <v>-0.11678441647779891</v>
      </c>
      <c r="DP213" s="1">
        <v>-590.05036163</v>
      </c>
      <c r="DQ213" s="2">
        <v>-589.64658731251302</v>
      </c>
      <c r="DR213" s="10">
        <f t="shared" si="183"/>
        <v>253.37242196625323</v>
      </c>
      <c r="DS213" s="147">
        <f t="shared" si="232"/>
        <v>-3.3080595416929555</v>
      </c>
      <c r="DU213" s="1">
        <v>-590.17501541000001</v>
      </c>
      <c r="DV213" s="1">
        <v>-589.76699096311302</v>
      </c>
      <c r="DW213" s="10">
        <f t="shared" si="204"/>
        <v>256.03942066605998</v>
      </c>
      <c r="DX213" s="147">
        <f t="shared" si="233"/>
        <v>-0.64106084188620116</v>
      </c>
      <c r="DZ213" s="1">
        <v>-590.15439945000003</v>
      </c>
      <c r="EA213" s="1">
        <v>-589.744945479026</v>
      </c>
      <c r="EB213" s="10">
        <f t="shared" si="205"/>
        <v>256.93646132591198</v>
      </c>
      <c r="EC213" s="147">
        <f t="shared" si="234"/>
        <v>0.25597981796579461</v>
      </c>
      <c r="EE213" s="1">
        <v>-590.17456083000002</v>
      </c>
      <c r="EF213" s="1">
        <v>-589.76645193051502</v>
      </c>
      <c r="EG213" s="10">
        <f t="shared" si="236"/>
        <v>256.09241551583273</v>
      </c>
      <c r="EH213" s="147">
        <f t="shared" si="235"/>
        <v>-0.58806599211345656</v>
      </c>
    </row>
    <row r="214" spans="1:138" x14ac:dyDescent="0.25">
      <c r="A214">
        <v>0</v>
      </c>
      <c r="B214">
        <v>1</v>
      </c>
      <c r="C214" t="s">
        <v>298</v>
      </c>
      <c r="D214" t="s">
        <v>383</v>
      </c>
      <c r="E214">
        <v>-13.07538746438</v>
      </c>
      <c r="F214">
        <v>-12.68981637031</v>
      </c>
      <c r="G214" s="10">
        <f t="shared" si="212"/>
        <v>241.94971723986592</v>
      </c>
      <c r="H214" s="147">
        <f t="shared" si="208"/>
        <v>5.3428334494924457</v>
      </c>
      <c r="J214">
        <v>-12.991991132980001</v>
      </c>
      <c r="K214">
        <v>-12.61843932863</v>
      </c>
      <c r="L214" s="10">
        <f t="shared" si="184"/>
        <v>234.40749274766898</v>
      </c>
      <c r="M214" s="147">
        <f t="shared" si="209"/>
        <v>-2.1993910427044909</v>
      </c>
      <c r="O214" s="13">
        <v>-682.72887231982997</v>
      </c>
      <c r="P214" s="13">
        <v>-682.35162133906999</v>
      </c>
      <c r="Q214" s="11">
        <f t="shared" si="206"/>
        <v>236.72876293669614</v>
      </c>
      <c r="R214" s="147">
        <f t="shared" si="207"/>
        <v>0.12187914632266938</v>
      </c>
      <c r="T214" s="71">
        <v>-682.72254899081997</v>
      </c>
      <c r="U214" s="27">
        <v>-682.34536737168003</v>
      </c>
      <c r="V214" s="10">
        <f t="shared" si="210"/>
        <v>236.68523782650792</v>
      </c>
      <c r="W214" s="147">
        <f t="shared" si="211"/>
        <v>7.835403613444214E-2</v>
      </c>
      <c r="Y214">
        <v>-682.69560939221003</v>
      </c>
      <c r="Z214">
        <v>-682.31536502032998</v>
      </c>
      <c r="AA214" s="10">
        <f t="shared" si="185"/>
        <v>238.60714579845219</v>
      </c>
      <c r="AB214" s="147">
        <f t="shared" si="213"/>
        <v>2.000262008078721</v>
      </c>
      <c r="AD214">
        <v>-682.65742364943003</v>
      </c>
      <c r="AE214">
        <v>-682.27903474841003</v>
      </c>
      <c r="AF214" s="10">
        <f t="shared" si="186"/>
        <v>237.44281927906195</v>
      </c>
      <c r="AG214" s="147">
        <f t="shared" si="214"/>
        <v>0.83593548868847734</v>
      </c>
      <c r="AI214">
        <v>-682.71073773156002</v>
      </c>
      <c r="AJ214">
        <v>-682.33035138985997</v>
      </c>
      <c r="AK214" s="10">
        <f t="shared" si="187"/>
        <v>238.69623328019568</v>
      </c>
      <c r="AL214" s="147">
        <f t="shared" si="215"/>
        <v>2.0893494898222116</v>
      </c>
      <c r="AN214">
        <v>-682.71048619010003</v>
      </c>
      <c r="AO214">
        <v>-682.33020572165003</v>
      </c>
      <c r="AP214" s="10">
        <f t="shared" si="188"/>
        <v>238.62979675705702</v>
      </c>
      <c r="AQ214" s="147">
        <f t="shared" si="216"/>
        <v>2.022912966683549</v>
      </c>
      <c r="AS214">
        <v>-682.74058718007996</v>
      </c>
      <c r="AT214">
        <v>-682.36275800212002</v>
      </c>
      <c r="AU214" s="10">
        <f t="shared" si="189"/>
        <v>237.09158746164101</v>
      </c>
      <c r="AV214" s="147">
        <f t="shared" si="217"/>
        <v>0.48470367126753899</v>
      </c>
      <c r="AX214">
        <v>-682.74045194227995</v>
      </c>
      <c r="AY214">
        <v>-682.36260372829997</v>
      </c>
      <c r="AZ214" s="10">
        <f t="shared" si="190"/>
        <v>237.10353275457317</v>
      </c>
      <c r="BA214" s="147">
        <f t="shared" si="218"/>
        <v>0.49664896419969295</v>
      </c>
      <c r="BC214">
        <v>-682.74940359995003</v>
      </c>
      <c r="BD214">
        <v>-682.37245993213003</v>
      </c>
      <c r="BE214" s="10">
        <f t="shared" si="191"/>
        <v>236.53592099372875</v>
      </c>
      <c r="BF214" s="147">
        <f t="shared" si="219"/>
        <v>-7.0962796644721493E-2</v>
      </c>
      <c r="BH214">
        <v>-682.75002140439994</v>
      </c>
      <c r="BI214">
        <v>-682.37296465025997</v>
      </c>
      <c r="BJ214" s="10">
        <f t="shared" si="192"/>
        <v>236.60688379037347</v>
      </c>
      <c r="BK214" s="147">
        <f t="shared" si="220"/>
        <v>0</v>
      </c>
      <c r="BM214">
        <v>-682.54603288502994</v>
      </c>
      <c r="BN214">
        <v>-682.16764262149002</v>
      </c>
      <c r="BO214" s="10">
        <f t="shared" si="193"/>
        <v>237.44367427393973</v>
      </c>
      <c r="BP214" s="147">
        <f t="shared" si="221"/>
        <v>0.8367904835662614</v>
      </c>
      <c r="BR214">
        <v>-682.48536806586003</v>
      </c>
      <c r="BS214">
        <v>-682.10778794212001</v>
      </c>
      <c r="BT214" s="10">
        <f t="shared" si="194"/>
        <v>236.9353034480983</v>
      </c>
      <c r="BU214" s="147">
        <f t="shared" si="222"/>
        <v>0.3284196577248224</v>
      </c>
      <c r="BW214">
        <v>-682.73183724503997</v>
      </c>
      <c r="BX214">
        <v>-682.35575020801002</v>
      </c>
      <c r="BY214" s="10">
        <f t="shared" si="195"/>
        <v>235.99837660666213</v>
      </c>
      <c r="BZ214" s="147">
        <f t="shared" si="223"/>
        <v>-0.60850718371133894</v>
      </c>
      <c r="CB214">
        <v>-682.72182814834002</v>
      </c>
      <c r="CC214">
        <v>-682.34560259084003</v>
      </c>
      <c r="CD214" s="10">
        <f t="shared" si="196"/>
        <v>236.08529958682038</v>
      </c>
      <c r="CE214" s="147">
        <f t="shared" si="224"/>
        <v>-0.52158420355308976</v>
      </c>
      <c r="CG214">
        <v>-682.74842730212004</v>
      </c>
      <c r="CH214">
        <v>-682.37159571147004</v>
      </c>
      <c r="CI214" s="10">
        <f t="shared" si="197"/>
        <v>236.46559144878103</v>
      </c>
      <c r="CJ214" s="147">
        <f t="shared" si="225"/>
        <v>-0.14129234159244675</v>
      </c>
      <c r="CL214">
        <v>-682.71902526933002</v>
      </c>
      <c r="CM214">
        <v>-682.34275401640002</v>
      </c>
      <c r="CN214" s="10">
        <f t="shared" si="198"/>
        <v>236.11397392610183</v>
      </c>
      <c r="CO214" s="147">
        <f t="shared" si="226"/>
        <v>-0.4929098642716383</v>
      </c>
      <c r="CQ214">
        <v>-682.70140687586002</v>
      </c>
      <c r="CR214">
        <v>-682.32620259461999</v>
      </c>
      <c r="CS214" s="10">
        <f t="shared" si="199"/>
        <v>235.44443852093153</v>
      </c>
      <c r="CT214" s="147">
        <f t="shared" si="227"/>
        <v>-1.162445269441946</v>
      </c>
      <c r="CV214">
        <v>-682.73961989380996</v>
      </c>
      <c r="CW214">
        <v>-682.36343287059003</v>
      </c>
      <c r="CX214" s="10">
        <f t="shared" si="200"/>
        <v>236.06111894073646</v>
      </c>
      <c r="CY214" s="147">
        <f t="shared" si="228"/>
        <v>-0.54576484963700977</v>
      </c>
      <c r="DA214">
        <v>-682.72824025680995</v>
      </c>
      <c r="DB214">
        <v>-682.35157236227997</v>
      </c>
      <c r="DC214" s="10">
        <f t="shared" si="201"/>
        <v>236.3628704965123</v>
      </c>
      <c r="DD214" s="147">
        <f t="shared" si="229"/>
        <v>-0.24401329386117254</v>
      </c>
      <c r="DF214">
        <v>-682.73601071025996</v>
      </c>
      <c r="DG214">
        <v>-682.35906909852997</v>
      </c>
      <c r="DH214" s="10">
        <f t="shared" si="202"/>
        <v>236.53463077668587</v>
      </c>
      <c r="DI214" s="147">
        <f t="shared" si="230"/>
        <v>-7.2253013687600287E-2</v>
      </c>
      <c r="DK214" s="6">
        <v>-682.73315013000001</v>
      </c>
      <c r="DL214" s="2">
        <v>-682.35553509469003</v>
      </c>
      <c r="DM214" s="10">
        <f t="shared" si="203"/>
        <v>236.95721080736965</v>
      </c>
      <c r="DN214" s="147">
        <f t="shared" si="231"/>
        <v>0.35032701699617519</v>
      </c>
      <c r="DP214" s="1">
        <v>-682.67590534999999</v>
      </c>
      <c r="DQ214" s="2">
        <v>-682.28837838024197</v>
      </c>
      <c r="DR214" s="10">
        <f t="shared" si="183"/>
        <v>243.17704879286009</v>
      </c>
      <c r="DS214" s="147">
        <f t="shared" si="232"/>
        <v>6.5701650024866183</v>
      </c>
      <c r="DU214" s="1">
        <v>-682.73956639000005</v>
      </c>
      <c r="DV214" s="1">
        <v>-682.36373548553797</v>
      </c>
      <c r="DW214" s="10">
        <f t="shared" si="204"/>
        <v>235.83765085899816</v>
      </c>
      <c r="DX214" s="147">
        <f t="shared" si="233"/>
        <v>-0.76923293137531346</v>
      </c>
      <c r="DZ214" s="1">
        <v>-682.71685442</v>
      </c>
      <c r="EA214" s="1">
        <v>-682.333162429136</v>
      </c>
      <c r="EB214" s="10">
        <f t="shared" si="205"/>
        <v>240.77056118707392</v>
      </c>
      <c r="EC214" s="147">
        <f t="shared" si="234"/>
        <v>4.1636773967004501</v>
      </c>
      <c r="EE214" s="1">
        <v>-682.73857031</v>
      </c>
      <c r="EF214" s="1">
        <v>-682.362513232781</v>
      </c>
      <c r="EG214" s="10">
        <f t="shared" si="236"/>
        <v>235.97957652569605</v>
      </c>
      <c r="EH214" s="147">
        <f t="shared" si="235"/>
        <v>-0.6273072646774267</v>
      </c>
    </row>
    <row r="215" spans="1:138" x14ac:dyDescent="0.25">
      <c r="A215">
        <v>0</v>
      </c>
      <c r="B215">
        <v>1</v>
      </c>
      <c r="C215" t="s">
        <v>298</v>
      </c>
      <c r="D215" t="s">
        <v>384</v>
      </c>
      <c r="E215">
        <v>-26.171329892269998</v>
      </c>
      <c r="F215">
        <v>-25.82668432533</v>
      </c>
      <c r="G215" s="10">
        <f t="shared" si="212"/>
        <v>216.26853971051867</v>
      </c>
      <c r="H215" s="147">
        <f t="shared" si="208"/>
        <v>4.2831773237724917</v>
      </c>
      <c r="J215">
        <v>-26.05049374351</v>
      </c>
      <c r="K215">
        <v>-25.715202872319999</v>
      </c>
      <c r="L215" s="10">
        <f t="shared" si="184"/>
        <v>210.39837458043732</v>
      </c>
      <c r="M215" s="147">
        <f t="shared" si="209"/>
        <v>-1.5869878063088549</v>
      </c>
      <c r="O215" s="13">
        <v>-1365.5262038892699</v>
      </c>
      <c r="P215" s="13">
        <v>-1365.1874585928999</v>
      </c>
      <c r="Q215" s="11">
        <f t="shared" si="206"/>
        <v>212.56606092514312</v>
      </c>
      <c r="R215" s="147">
        <f t="shared" si="207"/>
        <v>0.58069853839694474</v>
      </c>
      <c r="T215" s="71">
        <v>-1365.5135523143299</v>
      </c>
      <c r="U215" s="27">
        <v>-1365.1748462473699</v>
      </c>
      <c r="V215" s="10">
        <f t="shared" si="210"/>
        <v>212.5414440780431</v>
      </c>
      <c r="W215" s="147">
        <f t="shared" si="211"/>
        <v>0.55608169129692442</v>
      </c>
      <c r="Y215">
        <v>-1365.44231495196</v>
      </c>
      <c r="Z215">
        <v>-1365.1004948386999</v>
      </c>
      <c r="AA215" s="10">
        <f t="shared" si="185"/>
        <v>214.49553927188003</v>
      </c>
      <c r="AB215" s="147">
        <f t="shared" si="213"/>
        <v>2.5101768851338591</v>
      </c>
      <c r="AD215">
        <v>-1365.3696193409301</v>
      </c>
      <c r="AE215">
        <v>-1365.02806875746</v>
      </c>
      <c r="AF215" s="10">
        <f t="shared" si="186"/>
        <v>214.32640663329266</v>
      </c>
      <c r="AG215" s="147">
        <f t="shared" si="214"/>
        <v>2.3410442465464882</v>
      </c>
      <c r="AI215">
        <v>-1365.4731603290099</v>
      </c>
      <c r="AJ215">
        <v>-1365.1293524871601</v>
      </c>
      <c r="AK215" s="10">
        <f t="shared" si="187"/>
        <v>215.74285883920956</v>
      </c>
      <c r="AL215" s="147">
        <f t="shared" si="215"/>
        <v>3.7574964524633856</v>
      </c>
      <c r="AN215">
        <v>-1365.4718277612201</v>
      </c>
      <c r="AO215">
        <v>-1365.12716590591</v>
      </c>
      <c r="AP215" s="10">
        <f t="shared" si="188"/>
        <v>216.27876082560988</v>
      </c>
      <c r="AQ215" s="147">
        <f t="shared" si="216"/>
        <v>4.2933984388637043</v>
      </c>
      <c r="AS215">
        <v>-1365.54480455527</v>
      </c>
      <c r="AT215">
        <v>-1365.2053864663501</v>
      </c>
      <c r="AU215" s="10">
        <f t="shared" si="189"/>
        <v>212.98824497816162</v>
      </c>
      <c r="AV215" s="147">
        <f t="shared" si="217"/>
        <v>1.0028825914154424</v>
      </c>
      <c r="AX215">
        <v>-1365.5443147324499</v>
      </c>
      <c r="AY215">
        <v>-1365.20488228514</v>
      </c>
      <c r="AZ215" s="10">
        <f t="shared" si="190"/>
        <v>212.99725501146418</v>
      </c>
      <c r="BA215" s="147">
        <f t="shared" si="218"/>
        <v>1.0118926247180013</v>
      </c>
      <c r="BC215">
        <v>-1365.56471447941</v>
      </c>
      <c r="BD215">
        <v>-1365.22695138775</v>
      </c>
      <c r="BE215" s="10">
        <f t="shared" si="191"/>
        <v>211.94971764757179</v>
      </c>
      <c r="BF215" s="147">
        <f t="shared" si="219"/>
        <v>-3.5644739174387041E-2</v>
      </c>
      <c r="BH215">
        <v>-1365.5659064447</v>
      </c>
      <c r="BI215">
        <v>-1365.22808654958</v>
      </c>
      <c r="BJ215" s="10">
        <f t="shared" si="192"/>
        <v>211.98536238674617</v>
      </c>
      <c r="BK215" s="147">
        <f t="shared" si="220"/>
        <v>0</v>
      </c>
      <c r="BM215">
        <v>-1365.146652074</v>
      </c>
      <c r="BN215">
        <v>-1364.8043920545799</v>
      </c>
      <c r="BO215" s="10">
        <f t="shared" si="193"/>
        <v>214.77158478631293</v>
      </c>
      <c r="BP215" s="147">
        <f t="shared" si="221"/>
        <v>2.7862223995667534</v>
      </c>
      <c r="BR215">
        <v>-1365.0276307823699</v>
      </c>
      <c r="BS215">
        <v>-1364.6858325698099</v>
      </c>
      <c r="BT215" s="10">
        <f t="shared" si="194"/>
        <v>214.48179636351256</v>
      </c>
      <c r="BU215" s="147">
        <f t="shared" si="222"/>
        <v>2.496433976766383</v>
      </c>
      <c r="BW215">
        <v>-1365.5311115157399</v>
      </c>
      <c r="BX215">
        <v>-1365.1939931591301</v>
      </c>
      <c r="BY215" s="10">
        <f t="shared" si="195"/>
        <v>211.5451399562377</v>
      </c>
      <c r="BZ215" s="147">
        <f t="shared" si="223"/>
        <v>-0.4402224305084701</v>
      </c>
      <c r="CB215">
        <v>-1365.5114832492</v>
      </c>
      <c r="CC215">
        <v>-1365.17416386174</v>
      </c>
      <c r="CD215" s="10">
        <f t="shared" si="196"/>
        <v>211.6712888249973</v>
      </c>
      <c r="CE215" s="147">
        <f t="shared" si="224"/>
        <v>-0.31407356174887013</v>
      </c>
      <c r="CG215">
        <v>-1365.5627554257101</v>
      </c>
      <c r="CH215">
        <v>-1365.22515969402</v>
      </c>
      <c r="CI215" s="10">
        <f t="shared" si="197"/>
        <v>211.8446975928195</v>
      </c>
      <c r="CJ215" s="147">
        <f t="shared" si="225"/>
        <v>-0.14066479392667475</v>
      </c>
      <c r="CL215">
        <v>-1365.4957884840001</v>
      </c>
      <c r="CM215">
        <v>-1365.15854175559</v>
      </c>
      <c r="CN215" s="10">
        <f t="shared" si="198"/>
        <v>211.6256945445821</v>
      </c>
      <c r="CO215" s="147">
        <f t="shared" si="226"/>
        <v>-0.35966784216407177</v>
      </c>
      <c r="CQ215">
        <v>-1365.46314951055</v>
      </c>
      <c r="CR215">
        <v>-1365.1269984047001</v>
      </c>
      <c r="CS215" s="10">
        <f t="shared" si="199"/>
        <v>210.93818043188443</v>
      </c>
      <c r="CT215" s="147">
        <f t="shared" si="227"/>
        <v>-1.0471819548617418</v>
      </c>
      <c r="CV215">
        <v>-1365.54405065073</v>
      </c>
      <c r="CW215">
        <v>-1365.2073232299299</v>
      </c>
      <c r="CX215" s="10">
        <f t="shared" si="200"/>
        <v>211.29982382628097</v>
      </c>
      <c r="CY215" s="147">
        <f t="shared" si="228"/>
        <v>-0.68553856046520423</v>
      </c>
      <c r="DA215">
        <v>-1365.52059364206</v>
      </c>
      <c r="DB215">
        <v>-1365.18318623507</v>
      </c>
      <c r="DC215" s="10">
        <f t="shared" si="201"/>
        <v>211.7265219602925</v>
      </c>
      <c r="DD215" s="147">
        <f t="shared" si="229"/>
        <v>-0.25884042645367344</v>
      </c>
      <c r="DF215">
        <v>-1365.53627822475</v>
      </c>
      <c r="DG215">
        <v>-1365.1987902513399</v>
      </c>
      <c r="DH215" s="10">
        <f t="shared" si="202"/>
        <v>211.77707819459329</v>
      </c>
      <c r="DI215" s="147">
        <f t="shared" si="230"/>
        <v>-0.20828419215288818</v>
      </c>
      <c r="DK215" s="6">
        <v>-1365.51952411</v>
      </c>
      <c r="DL215" s="2">
        <v>-1365.17925570139</v>
      </c>
      <c r="DM215" s="10">
        <f t="shared" si="203"/>
        <v>213.52182908684387</v>
      </c>
      <c r="DN215" s="147">
        <f t="shared" si="231"/>
        <v>1.5364667000976908</v>
      </c>
      <c r="DP215" s="1">
        <v>-1365.39871193</v>
      </c>
      <c r="DQ215" s="2">
        <v>-1365.0449407901699</v>
      </c>
      <c r="DR215" s="10">
        <f t="shared" si="183"/>
        <v>221.99492795477798</v>
      </c>
      <c r="DS215" s="147">
        <f t="shared" si="232"/>
        <v>10.009565568031803</v>
      </c>
      <c r="DU215" s="1">
        <v>-1365.5427242200001</v>
      </c>
      <c r="DV215" s="1">
        <v>-1365.20585377098</v>
      </c>
      <c r="DW215" s="10">
        <f t="shared" si="204"/>
        <v>211.38957546461882</v>
      </c>
      <c r="DX215" s="147">
        <f t="shared" si="233"/>
        <v>-0.59578692212735973</v>
      </c>
      <c r="DZ215" s="1">
        <v>-1365.49422443</v>
      </c>
      <c r="EA215" s="1">
        <v>-1365.14886318084</v>
      </c>
      <c r="EB215" s="10">
        <f t="shared" si="205"/>
        <v>216.7176374604405</v>
      </c>
      <c r="EC215" s="147">
        <f t="shared" si="234"/>
        <v>4.7322750736943249</v>
      </c>
      <c r="EE215" s="1">
        <v>-1365.54183476</v>
      </c>
      <c r="EF215" s="1">
        <v>-1365.2048668889199</v>
      </c>
      <c r="EG215" s="10">
        <f t="shared" si="236"/>
        <v>211.45070878147695</v>
      </c>
      <c r="EH215" s="147">
        <f t="shared" si="235"/>
        <v>-0.53465360526922723</v>
      </c>
    </row>
    <row r="216" spans="1:138" x14ac:dyDescent="0.25">
      <c r="A216">
        <v>0</v>
      </c>
      <c r="B216">
        <v>1</v>
      </c>
      <c r="C216" t="s">
        <v>428</v>
      </c>
      <c r="D216" t="s">
        <v>385</v>
      </c>
      <c r="E216">
        <v>-51.729122436479997</v>
      </c>
      <c r="F216">
        <v>-51.330723575470003</v>
      </c>
      <c r="G216" s="10">
        <f t="shared" si="212"/>
        <v>249.99926927238147</v>
      </c>
      <c r="H216" s="147">
        <f t="shared" si="208"/>
        <v>18.896846261727234</v>
      </c>
      <c r="J216">
        <v>-51.214350638980001</v>
      </c>
      <c r="K216">
        <v>-50.835535734979999</v>
      </c>
      <c r="L216" s="10">
        <f t="shared" si="184"/>
        <v>237.71014040904137</v>
      </c>
      <c r="M216" s="147">
        <f t="shared" si="209"/>
        <v>6.6077173983871376</v>
      </c>
      <c r="O216" s="13">
        <v>-1722.1007497348401</v>
      </c>
      <c r="P216" s="13">
        <v>-1721.7279630938201</v>
      </c>
      <c r="Q216" s="11">
        <f t="shared" si="206"/>
        <v>233.92734510643305</v>
      </c>
      <c r="R216" s="147">
        <f t="shared" si="207"/>
        <v>2.8249220957788168</v>
      </c>
      <c r="T216" s="71">
        <v>-1722.0815817468499</v>
      </c>
      <c r="U216" s="27">
        <v>-1721.7086406323299</v>
      </c>
      <c r="V216" s="10">
        <f t="shared" si="210"/>
        <v>234.02427877245614</v>
      </c>
      <c r="W216" s="147">
        <f t="shared" si="211"/>
        <v>2.9218557618019076</v>
      </c>
      <c r="Y216">
        <v>-1722.00422988986</v>
      </c>
      <c r="Z216">
        <v>-1721.62896640501</v>
      </c>
      <c r="AA216" s="10">
        <f t="shared" si="185"/>
        <v>235.48158937818479</v>
      </c>
      <c r="AB216" s="147">
        <f t="shared" si="213"/>
        <v>4.3791663675305585</v>
      </c>
      <c r="AD216">
        <v>-1721.9198376250799</v>
      </c>
      <c r="AE216">
        <v>-1721.5463765644699</v>
      </c>
      <c r="AF216" s="10">
        <f t="shared" si="186"/>
        <v>234.35055014337968</v>
      </c>
      <c r="AG216" s="147">
        <f t="shared" si="214"/>
        <v>3.2481271327254433</v>
      </c>
      <c r="AI216">
        <v>-1722.03603877419</v>
      </c>
      <c r="AJ216">
        <v>-1721.65917973365</v>
      </c>
      <c r="AK216" s="10">
        <f t="shared" si="187"/>
        <v>236.48281652926283</v>
      </c>
      <c r="AL216" s="147">
        <f t="shared" si="215"/>
        <v>5.3803935186085994</v>
      </c>
      <c r="AN216">
        <v>-1722.0345167916</v>
      </c>
      <c r="AO216">
        <v>-1721.65681592596</v>
      </c>
      <c r="AP216" s="10">
        <f t="shared" si="188"/>
        <v>237.01107019776171</v>
      </c>
      <c r="AQ216" s="147">
        <f t="shared" si="216"/>
        <v>5.9086471871074764</v>
      </c>
      <c r="AS216">
        <v>-1722.1237289722801</v>
      </c>
      <c r="AT216">
        <v>-1721.7525142956199</v>
      </c>
      <c r="AU216" s="10">
        <f t="shared" si="189"/>
        <v>232.94092175104322</v>
      </c>
      <c r="AV216" s="147">
        <f t="shared" si="217"/>
        <v>1.8384987403889852</v>
      </c>
      <c r="AX216">
        <v>-1722.1234184822599</v>
      </c>
      <c r="AY216">
        <v>-1721.7520895794901</v>
      </c>
      <c r="AZ216" s="10">
        <f t="shared" si="190"/>
        <v>233.0125997771064</v>
      </c>
      <c r="BA216" s="147">
        <f t="shared" si="218"/>
        <v>1.9101767664521674</v>
      </c>
      <c r="BC216">
        <v>-1722.1448404289299</v>
      </c>
      <c r="BD216">
        <v>-1721.7763771094301</v>
      </c>
      <c r="BE216" s="10">
        <f t="shared" si="191"/>
        <v>231.21441761933465</v>
      </c>
      <c r="BF216" s="147">
        <f t="shared" si="219"/>
        <v>0.11199460868041911</v>
      </c>
      <c r="BH216">
        <v>-1722.14609902028</v>
      </c>
      <c r="BI216">
        <v>-1721.7778141754</v>
      </c>
      <c r="BJ216" s="10">
        <f t="shared" si="192"/>
        <v>231.10242301065423</v>
      </c>
      <c r="BK216" s="147">
        <f t="shared" si="220"/>
        <v>0</v>
      </c>
      <c r="BM216">
        <v>-1721.61956184218</v>
      </c>
      <c r="BN216">
        <v>-1721.25225028214</v>
      </c>
      <c r="BO216" s="10">
        <f t="shared" si="193"/>
        <v>230.49167704068765</v>
      </c>
      <c r="BP216" s="147">
        <f t="shared" si="221"/>
        <v>-0.6107459699665867</v>
      </c>
      <c r="BR216">
        <v>-1721.45942592451</v>
      </c>
      <c r="BS216">
        <v>-1721.0951902604099</v>
      </c>
      <c r="BT216" s="10">
        <f t="shared" si="194"/>
        <v>228.56152157944044</v>
      </c>
      <c r="BU216" s="147">
        <f t="shared" si="222"/>
        <v>-2.540901431213797</v>
      </c>
      <c r="BW216">
        <v>-1722.1030464938301</v>
      </c>
      <c r="BX216">
        <v>-1721.7358925823</v>
      </c>
      <c r="BY216" s="10">
        <f t="shared" si="195"/>
        <v>230.39275102423264</v>
      </c>
      <c r="BZ216" s="147">
        <f t="shared" si="223"/>
        <v>-0.70967198642159701</v>
      </c>
      <c r="CB216">
        <v>-1722.0796909251301</v>
      </c>
      <c r="CC216">
        <v>-1721.71260196256</v>
      </c>
      <c r="CD216" s="10">
        <f t="shared" si="196"/>
        <v>230.35199490233276</v>
      </c>
      <c r="CE216" s="147">
        <f t="shared" si="224"/>
        <v>-0.75042810832147211</v>
      </c>
      <c r="CG216">
        <v>-1722.1411892763399</v>
      </c>
      <c r="CH216">
        <v>-1721.7729145670801</v>
      </c>
      <c r="CI216" s="10">
        <f t="shared" si="197"/>
        <v>231.09606280763089</v>
      </c>
      <c r="CJ216" s="147">
        <f t="shared" si="225"/>
        <v>-6.3602030233482765E-3</v>
      </c>
      <c r="CL216">
        <v>-1722.0584489545199</v>
      </c>
      <c r="CM216">
        <v>-1721.6858923167399</v>
      </c>
      <c r="CN216" s="10">
        <f t="shared" si="198"/>
        <v>233.78301577333269</v>
      </c>
      <c r="CO216" s="147">
        <f t="shared" si="226"/>
        <v>2.680592762678458</v>
      </c>
      <c r="CQ216">
        <v>-1722.02349324429</v>
      </c>
      <c r="CR216">
        <v>-1721.6525036661801</v>
      </c>
      <c r="CS216" s="10">
        <f t="shared" si="199"/>
        <v>232.79967015971616</v>
      </c>
      <c r="CT216" s="147">
        <f t="shared" si="227"/>
        <v>1.6972471490619228</v>
      </c>
      <c r="CV216">
        <v>-1722.1216356530499</v>
      </c>
      <c r="CW216">
        <v>-1721.7522877876099</v>
      </c>
      <c r="CX216" s="10">
        <f t="shared" si="200"/>
        <v>231.76947904223988</v>
      </c>
      <c r="CY216" s="147">
        <f t="shared" si="228"/>
        <v>0.66705603158564486</v>
      </c>
      <c r="DA216">
        <v>-1722.09838265196</v>
      </c>
      <c r="DB216">
        <v>-1721.7286821407699</v>
      </c>
      <c r="DC216" s="10">
        <f t="shared" si="201"/>
        <v>231.99076777690183</v>
      </c>
      <c r="DD216" s="147">
        <f t="shared" si="229"/>
        <v>0.88834476624759873</v>
      </c>
      <c r="DF216">
        <v>-1722.11708523629</v>
      </c>
      <c r="DG216">
        <v>-1721.74788254435</v>
      </c>
      <c r="DH216" s="10">
        <f t="shared" si="202"/>
        <v>231.67838121928054</v>
      </c>
      <c r="DI216" s="147">
        <f t="shared" si="230"/>
        <v>0.57595820862630376</v>
      </c>
      <c r="DK216" s="6">
        <v>-1722.10970032</v>
      </c>
      <c r="DL216" s="2">
        <v>-1721.73695146982</v>
      </c>
      <c r="DM216" s="10">
        <f t="shared" si="203"/>
        <v>233.9036309764266</v>
      </c>
      <c r="DN216" s="147">
        <f t="shared" si="231"/>
        <v>2.8012079657723632</v>
      </c>
      <c r="DP216" s="1">
        <v>-1722.0514543700001</v>
      </c>
      <c r="DQ216" s="2">
        <v>-1721.68343479228</v>
      </c>
      <c r="DR216" s="10">
        <f t="shared" si="183"/>
        <v>230.93596521516091</v>
      </c>
      <c r="DS216" s="147">
        <f t="shared" si="232"/>
        <v>-0.16645779549332929</v>
      </c>
      <c r="DU216" s="1">
        <v>-1722.1297968599999</v>
      </c>
      <c r="DV216" s="1">
        <v>-1721.76163553075</v>
      </c>
      <c r="DW216" s="10">
        <f t="shared" si="204"/>
        <v>231.02491571761419</v>
      </c>
      <c r="DX216" s="147">
        <f t="shared" si="233"/>
        <v>-7.7507293040042669E-2</v>
      </c>
      <c r="DZ216" s="1">
        <v>-1722.0975094600001</v>
      </c>
      <c r="EA216" s="1">
        <v>-1721.72151219633</v>
      </c>
      <c r="EB216" s="10">
        <f t="shared" si="205"/>
        <v>235.94204292563384</v>
      </c>
      <c r="EC216" s="147">
        <f t="shared" si="234"/>
        <v>4.8396199149796075</v>
      </c>
      <c r="EE216" s="1">
        <v>-1722.12901003</v>
      </c>
      <c r="EF216" s="1">
        <v>-1721.7606969040601</v>
      </c>
      <c r="EG216" s="10">
        <f t="shared" si="236"/>
        <v>231.12016965857728</v>
      </c>
      <c r="EH216" s="147">
        <f t="shared" si="235"/>
        <v>1.7746647923047476E-2</v>
      </c>
    </row>
    <row r="217" spans="1:138" x14ac:dyDescent="0.25">
      <c r="A217">
        <v>0</v>
      </c>
      <c r="B217">
        <v>1</v>
      </c>
      <c r="C217" t="s">
        <v>428</v>
      </c>
      <c r="D217" t="s">
        <v>386</v>
      </c>
      <c r="E217">
        <v>-81.761435087270002</v>
      </c>
      <c r="F217">
        <v>-81.374384587489999</v>
      </c>
      <c r="G217" s="10">
        <f t="shared" si="212"/>
        <v>242.87805911694943</v>
      </c>
      <c r="H217" s="147">
        <f t="shared" si="208"/>
        <v>16.134785739599863</v>
      </c>
      <c r="J217">
        <v>-80.943671723899996</v>
      </c>
      <c r="K217">
        <v>-80.57748070369</v>
      </c>
      <c r="L217" s="10">
        <f t="shared" si="184"/>
        <v>229.78852709197463</v>
      </c>
      <c r="M217" s="147">
        <f t="shared" si="209"/>
        <v>3.045253714625062</v>
      </c>
      <c r="O217" s="13">
        <v>-2642.5149973369398</v>
      </c>
      <c r="P217" s="13">
        <v>-2642.1486375588602</v>
      </c>
      <c r="Q217" s="11">
        <f t="shared" si="206"/>
        <v>229.8944243427554</v>
      </c>
      <c r="R217" s="147">
        <f t="shared" si="207"/>
        <v>3.1511509654058329</v>
      </c>
      <c r="T217" s="71">
        <v>-2642.4852387400601</v>
      </c>
      <c r="U217" s="27">
        <v>-2642.11856743217</v>
      </c>
      <c r="V217" s="10">
        <f t="shared" si="210"/>
        <v>230.08991241411738</v>
      </c>
      <c r="W217" s="147">
        <f t="shared" si="211"/>
        <v>3.3466390367678116</v>
      </c>
      <c r="Y217">
        <v>-2642.3613232748398</v>
      </c>
      <c r="Z217">
        <v>-2641.9942338043702</v>
      </c>
      <c r="AA217" s="10">
        <f t="shared" si="185"/>
        <v>230.35231361440165</v>
      </c>
      <c r="AB217" s="147">
        <f t="shared" si="213"/>
        <v>3.6090402370520849</v>
      </c>
      <c r="AD217">
        <v>-2642.2340967749601</v>
      </c>
      <c r="AE217">
        <v>-2641.8682544589801</v>
      </c>
      <c r="AF217" s="10">
        <f t="shared" si="186"/>
        <v>229.56971170060322</v>
      </c>
      <c r="AG217" s="147">
        <f t="shared" si="214"/>
        <v>2.8264383232536545</v>
      </c>
      <c r="AI217">
        <v>-2642.4092574153501</v>
      </c>
      <c r="AJ217">
        <v>-2642.0405112072799</v>
      </c>
      <c r="AK217" s="10">
        <f t="shared" si="187"/>
        <v>231.39193302613509</v>
      </c>
      <c r="AL217" s="147">
        <f t="shared" si="215"/>
        <v>4.6486596487855252</v>
      </c>
      <c r="AN217">
        <v>-2642.4066344893999</v>
      </c>
      <c r="AO217">
        <v>-2642.0368376143801</v>
      </c>
      <c r="AP217" s="10">
        <f t="shared" si="188"/>
        <v>232.05123704367566</v>
      </c>
      <c r="AQ217" s="147">
        <f t="shared" si="216"/>
        <v>5.3079636663260885</v>
      </c>
      <c r="AS217">
        <v>-2642.5495327490898</v>
      </c>
      <c r="AT217">
        <v>-2642.1843021626801</v>
      </c>
      <c r="AU217" s="10">
        <f t="shared" si="189"/>
        <v>229.18584527800093</v>
      </c>
      <c r="AV217" s="147">
        <f t="shared" si="217"/>
        <v>2.4425719006513589</v>
      </c>
      <c r="AX217">
        <v>-2642.5489874445698</v>
      </c>
      <c r="AY217">
        <v>-2642.1835942940502</v>
      </c>
      <c r="AZ217" s="10">
        <f t="shared" si="190"/>
        <v>229.28785588255056</v>
      </c>
      <c r="BA217" s="147">
        <f t="shared" si="218"/>
        <v>2.5445825052009923</v>
      </c>
      <c r="BC217">
        <v>-2642.5823414698798</v>
      </c>
      <c r="BD217">
        <v>-2642.2209165241402</v>
      </c>
      <c r="BE217" s="10">
        <f t="shared" si="191"/>
        <v>226.79776770105636</v>
      </c>
      <c r="BF217" s="147">
        <f t="shared" si="219"/>
        <v>5.4494323706791192E-2</v>
      </c>
      <c r="BH217">
        <v>-2642.58437925813</v>
      </c>
      <c r="BI217">
        <v>-2642.2230411545502</v>
      </c>
      <c r="BJ217" s="10">
        <f t="shared" si="192"/>
        <v>226.74327337734957</v>
      </c>
      <c r="BK217" s="147">
        <f t="shared" si="220"/>
        <v>0</v>
      </c>
      <c r="BM217">
        <v>-2641.7767425574302</v>
      </c>
      <c r="BN217">
        <v>-2641.4185301308999</v>
      </c>
      <c r="BO217" s="10">
        <f t="shared" si="193"/>
        <v>224.78187977207367</v>
      </c>
      <c r="BP217" s="147">
        <f t="shared" si="221"/>
        <v>-1.9613936052759016</v>
      </c>
      <c r="BR217">
        <v>-2641.53100902196</v>
      </c>
      <c r="BS217">
        <v>-2641.1756260419702</v>
      </c>
      <c r="BT217" s="10">
        <f t="shared" si="194"/>
        <v>223.00637377341616</v>
      </c>
      <c r="BU217" s="147">
        <f t="shared" si="222"/>
        <v>-3.7368996039334093</v>
      </c>
      <c r="BW217">
        <v>-2642.5192564489998</v>
      </c>
      <c r="BX217">
        <v>-2642.1592340535499</v>
      </c>
      <c r="BY217" s="10">
        <f t="shared" si="195"/>
        <v>225.91765336880422</v>
      </c>
      <c r="BZ217" s="147">
        <f t="shared" si="223"/>
        <v>-0.8256200085453429</v>
      </c>
      <c r="CB217">
        <v>-2642.4842476651302</v>
      </c>
      <c r="CC217">
        <v>-2642.12410036867</v>
      </c>
      <c r="CD217" s="10">
        <f t="shared" si="196"/>
        <v>225.99603000169435</v>
      </c>
      <c r="CE217" s="147">
        <f t="shared" si="224"/>
        <v>-0.74724337565521637</v>
      </c>
      <c r="CG217">
        <v>-2642.5765873297901</v>
      </c>
      <c r="CH217">
        <v>-2642.21541863018</v>
      </c>
      <c r="CI217" s="10">
        <f t="shared" si="197"/>
        <v>226.63697069230975</v>
      </c>
      <c r="CJ217" s="147">
        <f t="shared" si="225"/>
        <v>-0.10630268503982165</v>
      </c>
      <c r="CL217">
        <v>-2642.4441662958402</v>
      </c>
      <c r="CM217">
        <v>-2642.0812389919301</v>
      </c>
      <c r="CN217" s="10">
        <f t="shared" si="198"/>
        <v>227.74051247659884</v>
      </c>
      <c r="CO217" s="147">
        <f t="shared" si="226"/>
        <v>0.99723909924927057</v>
      </c>
      <c r="CQ217">
        <v>-2642.3915655072801</v>
      </c>
      <c r="CR217">
        <v>-2642.0303049050299</v>
      </c>
      <c r="CS217" s="10">
        <f t="shared" si="199"/>
        <v>226.6946405180484</v>
      </c>
      <c r="CT217" s="147">
        <f t="shared" si="227"/>
        <v>-4.8632859301164899E-2</v>
      </c>
      <c r="CV217">
        <v>-2642.5447363469102</v>
      </c>
      <c r="CW217">
        <v>-2642.1834709847799</v>
      </c>
      <c r="CX217" s="10">
        <f t="shared" si="200"/>
        <v>226.69762739040038</v>
      </c>
      <c r="CY217" s="147">
        <f t="shared" si="228"/>
        <v>-4.5645986949182316E-2</v>
      </c>
      <c r="DA217">
        <v>-2642.50981191542</v>
      </c>
      <c r="DB217">
        <v>-2642.1479602562199</v>
      </c>
      <c r="DC217" s="10">
        <f t="shared" si="201"/>
        <v>227.06553466462714</v>
      </c>
      <c r="DD217" s="147">
        <f t="shared" si="229"/>
        <v>0.32226128727756986</v>
      </c>
      <c r="DF217">
        <v>-2642.5392525830098</v>
      </c>
      <c r="DG217">
        <v>-2642.1775491393</v>
      </c>
      <c r="DH217" s="10">
        <f t="shared" si="202"/>
        <v>226.97252796230978</v>
      </c>
      <c r="DI217" s="147">
        <f t="shared" si="230"/>
        <v>0.22925458496021633</v>
      </c>
      <c r="DK217" s="6">
        <v>-2642.5271993199999</v>
      </c>
      <c r="DL217" s="2">
        <v>-2642.1624027890098</v>
      </c>
      <c r="DM217" s="10">
        <f t="shared" si="203"/>
        <v>228.91347116161884</v>
      </c>
      <c r="DN217" s="147">
        <f t="shared" si="231"/>
        <v>2.170197784269277</v>
      </c>
      <c r="DP217" s="1">
        <v>-2642.4634294399998</v>
      </c>
      <c r="DQ217" s="2">
        <v>-2642.1008058000298</v>
      </c>
      <c r="DR217" s="10">
        <f t="shared" si="183"/>
        <v>227.54996031759018</v>
      </c>
      <c r="DS217" s="147">
        <f t="shared" si="232"/>
        <v>0.80668694024060983</v>
      </c>
      <c r="DU217" s="1">
        <v>-2642.56027984</v>
      </c>
      <c r="DV217" s="1">
        <v>-2642.1993669008898</v>
      </c>
      <c r="DW217" s="10">
        <f t="shared" si="204"/>
        <v>226.47647842105508</v>
      </c>
      <c r="DX217" s="147">
        <f t="shared" si="233"/>
        <v>-0.26679495629448979</v>
      </c>
      <c r="DZ217" s="1">
        <v>-2642.51261196</v>
      </c>
      <c r="EA217" s="1">
        <v>-2642.1463703869299</v>
      </c>
      <c r="EB217" s="10">
        <f t="shared" si="205"/>
        <v>229.82024951719077</v>
      </c>
      <c r="EC217" s="147">
        <f t="shared" si="234"/>
        <v>3.0769761398412072</v>
      </c>
      <c r="EE217" s="1">
        <v>-2642.5594854000001</v>
      </c>
      <c r="EF217" s="1">
        <v>-2642.19860782876</v>
      </c>
      <c r="EG217" s="10">
        <f t="shared" si="236"/>
        <v>226.45428472884561</v>
      </c>
      <c r="EH217" s="147">
        <f t="shared" si="235"/>
        <v>-0.28898864850395967</v>
      </c>
    </row>
    <row r="218" spans="1:138" x14ac:dyDescent="0.25">
      <c r="A218">
        <v>0</v>
      </c>
      <c r="B218">
        <v>1</v>
      </c>
      <c r="C218" t="s">
        <v>298</v>
      </c>
      <c r="D218" t="s">
        <v>387</v>
      </c>
      <c r="E218">
        <v>-128.13629259287001</v>
      </c>
      <c r="F218">
        <v>-127.62638295812999</v>
      </c>
      <c r="G218" s="10">
        <f t="shared" si="212"/>
        <v>319.97339489570498</v>
      </c>
      <c r="H218" s="147">
        <f t="shared" si="208"/>
        <v>4.2215765244993122</v>
      </c>
      <c r="J218">
        <v>-127.46625550349999</v>
      </c>
      <c r="K218">
        <v>-126.9627382095</v>
      </c>
      <c r="L218" s="10">
        <f t="shared" si="184"/>
        <v>315.96213715793436</v>
      </c>
      <c r="M218" s="147">
        <f t="shared" si="209"/>
        <v>0.21031878672869198</v>
      </c>
      <c r="O218" s="13">
        <v>-840.88761494053995</v>
      </c>
      <c r="P218" s="13">
        <v>-840.39203540515996</v>
      </c>
      <c r="Q218" s="11">
        <f t="shared" si="206"/>
        <v>310.98111424629661</v>
      </c>
      <c r="R218" s="147">
        <f t="shared" si="207"/>
        <v>-4.7707041249090594</v>
      </c>
      <c r="T218" s="71">
        <v>-840.87126414549004</v>
      </c>
      <c r="U218" s="27">
        <v>-840.37527251422</v>
      </c>
      <c r="V218" s="10">
        <f t="shared" si="210"/>
        <v>311.23970853826552</v>
      </c>
      <c r="W218" s="147">
        <f t="shared" si="211"/>
        <v>-4.5121098329401548</v>
      </c>
      <c r="Y218">
        <v>-840.67755779006995</v>
      </c>
      <c r="Z218">
        <v>-840.19049069725997</v>
      </c>
      <c r="AA218" s="10">
        <f t="shared" si="185"/>
        <v>305.63947140919043</v>
      </c>
      <c r="AB218" s="147">
        <f t="shared" si="213"/>
        <v>-10.112346962015238</v>
      </c>
      <c r="AD218">
        <v>-840.60901107333996</v>
      </c>
      <c r="AE218">
        <v>-840.12591778820001</v>
      </c>
      <c r="AF218" s="10">
        <f t="shared" si="186"/>
        <v>303.14586735816619</v>
      </c>
      <c r="AG218" s="147">
        <f t="shared" si="214"/>
        <v>-12.605951013039487</v>
      </c>
      <c r="AI218">
        <v>-840.57438776334004</v>
      </c>
      <c r="AJ218">
        <v>-840.07185912319005</v>
      </c>
      <c r="AK218" s="10">
        <f t="shared" si="187"/>
        <v>315.3417469805201</v>
      </c>
      <c r="AL218" s="147">
        <f t="shared" si="215"/>
        <v>-0.41007139068557308</v>
      </c>
      <c r="AN218">
        <v>-840.57182556787996</v>
      </c>
      <c r="AO218">
        <v>-840.06841541977997</v>
      </c>
      <c r="AP218" s="10">
        <f t="shared" si="188"/>
        <v>315.89490203422343</v>
      </c>
      <c r="AQ218" s="147">
        <f t="shared" si="216"/>
        <v>0.14308366301776232</v>
      </c>
      <c r="AS218">
        <v>-840.95792330674999</v>
      </c>
      <c r="AT218">
        <v>-840.45286957251005</v>
      </c>
      <c r="AU218" s="10">
        <f t="shared" si="189"/>
        <v>316.92626877290263</v>
      </c>
      <c r="AV218" s="147">
        <f t="shared" si="217"/>
        <v>1.1744504016969586</v>
      </c>
      <c r="AX218">
        <v>-840.95695352552002</v>
      </c>
      <c r="AY218">
        <v>-840.45176663608004</v>
      </c>
      <c r="AZ218" s="10">
        <f t="shared" si="190"/>
        <v>317.0098249924838</v>
      </c>
      <c r="BA218" s="147">
        <f t="shared" si="218"/>
        <v>1.2580066212781276</v>
      </c>
      <c r="BC218">
        <v>-840.99278613194997</v>
      </c>
      <c r="BD218">
        <v>-840.48954295103999</v>
      </c>
      <c r="BE218" s="10">
        <f t="shared" si="191"/>
        <v>315.79012845281915</v>
      </c>
      <c r="BF218" s="147">
        <f t="shared" si="219"/>
        <v>3.8310081613474267E-2</v>
      </c>
      <c r="BH218">
        <v>-840.99442339247003</v>
      </c>
      <c r="BI218">
        <v>-840.49124126251002</v>
      </c>
      <c r="BJ218" s="10">
        <f t="shared" si="192"/>
        <v>315.75181837120567</v>
      </c>
      <c r="BK218" s="147">
        <f t="shared" si="220"/>
        <v>0</v>
      </c>
      <c r="BM218">
        <v>-840.44171183493995</v>
      </c>
      <c r="BN218">
        <v>-839.95034900703001</v>
      </c>
      <c r="BO218" s="10">
        <f t="shared" si="193"/>
        <v>308.33508814176548</v>
      </c>
      <c r="BP218" s="147">
        <f t="shared" si="221"/>
        <v>-7.4167302294401907</v>
      </c>
      <c r="BR218">
        <v>-840.14344200431003</v>
      </c>
      <c r="BS218">
        <v>-839.65184609373</v>
      </c>
      <c r="BT218" s="10">
        <f t="shared" si="194"/>
        <v>308.48134984807535</v>
      </c>
      <c r="BU218" s="147">
        <f t="shared" si="222"/>
        <v>-7.2704685231303188</v>
      </c>
      <c r="BW218">
        <v>-840.95969439353996</v>
      </c>
      <c r="BX218">
        <v>-840.45841676930002</v>
      </c>
      <c r="BY218" s="10">
        <f t="shared" si="195"/>
        <v>314.55672198680901</v>
      </c>
      <c r="BZ218" s="147">
        <f t="shared" si="223"/>
        <v>-1.1950963843966633</v>
      </c>
      <c r="CB218">
        <v>-840.94020857437999</v>
      </c>
      <c r="CC218">
        <v>-840.43894364946004</v>
      </c>
      <c r="CD218" s="10">
        <f t="shared" si="196"/>
        <v>314.54875303651858</v>
      </c>
      <c r="CE218" s="147">
        <f t="shared" si="224"/>
        <v>-1.2030653346870963</v>
      </c>
      <c r="CG218">
        <v>-840.98702884404997</v>
      </c>
      <c r="CH218">
        <v>-840.48417829664004</v>
      </c>
      <c r="CI218" s="10">
        <f t="shared" si="197"/>
        <v>315.54374700520816</v>
      </c>
      <c r="CJ218" s="147">
        <f t="shared" si="225"/>
        <v>-0.20807136599751175</v>
      </c>
      <c r="CL218">
        <v>-840.67794314555999</v>
      </c>
      <c r="CM218">
        <v>-840.18659990054005</v>
      </c>
      <c r="CN218" s="10">
        <f t="shared" si="198"/>
        <v>308.32279968246758</v>
      </c>
      <c r="CO218" s="147">
        <f t="shared" si="226"/>
        <v>-7.4290186887380969</v>
      </c>
      <c r="CQ218">
        <v>-840.64353872002005</v>
      </c>
      <c r="CR218">
        <v>-840.15663474591997</v>
      </c>
      <c r="CS218" s="10">
        <f t="shared" si="199"/>
        <v>305.53711278753701</v>
      </c>
      <c r="CT218" s="147">
        <f t="shared" si="227"/>
        <v>-10.21470558366866</v>
      </c>
      <c r="CV218">
        <v>-840.90927337061999</v>
      </c>
      <c r="CW218">
        <v>-840.41117170656003</v>
      </c>
      <c r="CX218" s="10">
        <f t="shared" si="200"/>
        <v>312.56377521426498</v>
      </c>
      <c r="CY218" s="147">
        <f t="shared" si="228"/>
        <v>-3.1880431569406937</v>
      </c>
      <c r="DA218">
        <v>-840.89544834579999</v>
      </c>
      <c r="DB218">
        <v>-840.39691877842995</v>
      </c>
      <c r="DC218" s="10">
        <f t="shared" si="201"/>
        <v>312.83228882037508</v>
      </c>
      <c r="DD218" s="147">
        <f t="shared" si="229"/>
        <v>-2.919529550830589</v>
      </c>
      <c r="DF218">
        <v>-840.95906212520003</v>
      </c>
      <c r="DG218">
        <v>-840.45694107638997</v>
      </c>
      <c r="DH218" s="10">
        <f t="shared" si="202"/>
        <v>315.08597933880566</v>
      </c>
      <c r="DI218" s="147">
        <f t="shared" si="230"/>
        <v>-0.66583903240001518</v>
      </c>
      <c r="DK218" s="6">
        <v>-840.90053308999995</v>
      </c>
      <c r="DL218" s="2">
        <v>-840.39544574773197</v>
      </c>
      <c r="DM218" s="10">
        <f t="shared" si="203"/>
        <v>316.94735814658276</v>
      </c>
      <c r="DN218" s="147">
        <f t="shared" si="231"/>
        <v>1.1955397753770853</v>
      </c>
      <c r="DP218" s="1">
        <v>-840.63548286000002</v>
      </c>
      <c r="DQ218" s="2">
        <v>-840.15589197335396</v>
      </c>
      <c r="DR218" s="10">
        <f t="shared" si="183"/>
        <v>300.94807727927224</v>
      </c>
      <c r="DS218" s="147">
        <f t="shared" si="232"/>
        <v>-14.803741091933432</v>
      </c>
      <c r="DU218" s="1">
        <v>-840.94197176</v>
      </c>
      <c r="DV218" s="1">
        <v>-840.43790564301901</v>
      </c>
      <c r="DW218" s="10">
        <f t="shared" si="204"/>
        <v>316.30652906674334</v>
      </c>
      <c r="DX218" s="147">
        <f t="shared" si="233"/>
        <v>0.55471069553766483</v>
      </c>
      <c r="DZ218" s="1">
        <v>-840.86158287000001</v>
      </c>
      <c r="EA218" s="1">
        <v>-840.35305409769103</v>
      </c>
      <c r="EB218" s="10">
        <f t="shared" si="205"/>
        <v>319.10688991160663</v>
      </c>
      <c r="EC218" s="147">
        <f t="shared" si="234"/>
        <v>3.3550715404009566</v>
      </c>
      <c r="EE218" s="1">
        <v>-840.93881374</v>
      </c>
      <c r="EF218" s="1">
        <v>-840.43442098698097</v>
      </c>
      <c r="EG218" s="10">
        <f t="shared" si="236"/>
        <v>316.51149644697347</v>
      </c>
      <c r="EH218" s="147">
        <f t="shared" si="235"/>
        <v>0.75967807576779478</v>
      </c>
    </row>
    <row r="219" spans="1:138" x14ac:dyDescent="0.25">
      <c r="A219">
        <v>2</v>
      </c>
      <c r="B219">
        <v>1</v>
      </c>
      <c r="C219" t="s">
        <v>298</v>
      </c>
      <c r="D219" t="s">
        <v>388</v>
      </c>
      <c r="E219">
        <v>-7.07481575012</v>
      </c>
      <c r="F219">
        <v>-6.7007817581299998</v>
      </c>
      <c r="G219" s="10">
        <f t="shared" si="212"/>
        <v>234.71007031364502</v>
      </c>
      <c r="H219" s="147">
        <f t="shared" si="208"/>
        <v>4.7667314343814269</v>
      </c>
      <c r="J219">
        <v>-7.0205914519099997</v>
      </c>
      <c r="K219">
        <v>-6.6530963681699999</v>
      </c>
      <c r="L219" s="10">
        <f t="shared" si="184"/>
        <v>230.60683999768722</v>
      </c>
      <c r="M219" s="147">
        <f t="shared" si="209"/>
        <v>0.6635011184236248</v>
      </c>
      <c r="O219" s="13">
        <v>-341.88873186416998</v>
      </c>
      <c r="P219" s="13">
        <v>-341.52191043702999</v>
      </c>
      <c r="Q219" s="11">
        <f t="shared" si="206"/>
        <v>230.18411374461894</v>
      </c>
      <c r="R219" s="147">
        <f t="shared" si="207"/>
        <v>0.24077486535534831</v>
      </c>
      <c r="T219" s="71">
        <v>-341.88553559265</v>
      </c>
      <c r="U219" s="27">
        <v>-341.51880722739998</v>
      </c>
      <c r="V219" s="10">
        <f t="shared" si="210"/>
        <v>230.12571647804378</v>
      </c>
      <c r="W219" s="147">
        <f t="shared" si="211"/>
        <v>0.18237759878019233</v>
      </c>
      <c r="Y219">
        <v>-341.87187948641002</v>
      </c>
      <c r="Z219">
        <v>-341.50555600784998</v>
      </c>
      <c r="AA219" s="10">
        <f t="shared" si="185"/>
        <v>229.8716460312157</v>
      </c>
      <c r="AB219" s="147">
        <f t="shared" si="213"/>
        <v>-7.1692848047888447E-2</v>
      </c>
      <c r="AD219">
        <v>-341.85267179945998</v>
      </c>
      <c r="AE219">
        <v>-341.48695515524003</v>
      </c>
      <c r="AF219" s="10">
        <f t="shared" si="186"/>
        <v>229.49085141446596</v>
      </c>
      <c r="AG219" s="147">
        <f t="shared" si="214"/>
        <v>-0.45248746479762758</v>
      </c>
      <c r="AI219">
        <v>-341.87881783134998</v>
      </c>
      <c r="AJ219">
        <v>-341.51222439887999</v>
      </c>
      <c r="AK219" s="10">
        <f t="shared" si="187"/>
        <v>230.04104480923922</v>
      </c>
      <c r="AL219" s="147">
        <f t="shared" si="215"/>
        <v>9.7705929975631989E-2</v>
      </c>
      <c r="AN219">
        <v>-341.87830788195998</v>
      </c>
      <c r="AO219">
        <v>-341.51179599109997</v>
      </c>
      <c r="AP219" s="10">
        <f t="shared" si="188"/>
        <v>229.9898766335653</v>
      </c>
      <c r="AQ219" s="147">
        <f t="shared" si="216"/>
        <v>4.6537754301709811E-2</v>
      </c>
      <c r="AS219">
        <v>-341.89460205734002</v>
      </c>
      <c r="AT219">
        <v>-341.52825232879002</v>
      </c>
      <c r="AU219" s="10">
        <f t="shared" si="189"/>
        <v>229.88811816241406</v>
      </c>
      <c r="AV219" s="147">
        <f t="shared" si="217"/>
        <v>-5.5220716849532892E-2</v>
      </c>
      <c r="AX219">
        <v>-341.89444837612001</v>
      </c>
      <c r="AY219">
        <v>-341.52814520026999</v>
      </c>
      <c r="AZ219" s="10">
        <f t="shared" si="190"/>
        <v>229.85890587764669</v>
      </c>
      <c r="BA219" s="147">
        <f t="shared" si="218"/>
        <v>-8.4433001616901038E-2</v>
      </c>
      <c r="BC219">
        <v>-341.89799821583</v>
      </c>
      <c r="BD219">
        <v>-341.53158254444003</v>
      </c>
      <c r="BE219" s="10">
        <f t="shared" si="191"/>
        <v>229.9294979539219</v>
      </c>
      <c r="BF219" s="147">
        <f t="shared" si="219"/>
        <v>-1.3840925341696675E-2</v>
      </c>
      <c r="BH219">
        <v>-341.89824843049001</v>
      </c>
      <c r="BI219">
        <v>-341.5318107022</v>
      </c>
      <c r="BJ219" s="10">
        <f t="shared" si="192"/>
        <v>229.94333887926359</v>
      </c>
      <c r="BK219" s="147">
        <f t="shared" si="220"/>
        <v>0</v>
      </c>
      <c r="BM219">
        <v>-341.79553084238</v>
      </c>
      <c r="BN219">
        <v>-341.4305216697</v>
      </c>
      <c r="BO219" s="10">
        <f t="shared" si="193"/>
        <v>229.04690594842944</v>
      </c>
      <c r="BP219" s="147">
        <f t="shared" si="221"/>
        <v>-0.89643293083415188</v>
      </c>
      <c r="BR219">
        <v>-341.76444975811</v>
      </c>
      <c r="BS219">
        <v>-341.39996143064002</v>
      </c>
      <c r="BT219" s="10">
        <f t="shared" si="194"/>
        <v>228.72007037069031</v>
      </c>
      <c r="BU219" s="147">
        <f t="shared" si="222"/>
        <v>-1.223268508573284</v>
      </c>
      <c r="BW219">
        <v>-341.88876471400999</v>
      </c>
      <c r="BX219">
        <v>-341.52276810026001</v>
      </c>
      <c r="BY219" s="10">
        <f t="shared" si="195"/>
        <v>229.66653509425311</v>
      </c>
      <c r="BZ219" s="147">
        <f t="shared" si="223"/>
        <v>-0.27680378501048608</v>
      </c>
      <c r="CB219">
        <v>-341.88357216179003</v>
      </c>
      <c r="CC219">
        <v>-341.51753355215999</v>
      </c>
      <c r="CD219" s="10">
        <f t="shared" si="196"/>
        <v>229.69288792894548</v>
      </c>
      <c r="CE219" s="147">
        <f t="shared" si="224"/>
        <v>-0.25045095031811115</v>
      </c>
      <c r="CG219">
        <v>-341.89746960260999</v>
      </c>
      <c r="CH219">
        <v>-341.53111192697997</v>
      </c>
      <c r="CI219" s="10">
        <f t="shared" si="197"/>
        <v>229.89310503458952</v>
      </c>
      <c r="CJ219" s="147">
        <f t="shared" si="225"/>
        <v>-5.0233844674067996E-2</v>
      </c>
      <c r="CL219">
        <v>-341.88283092851998</v>
      </c>
      <c r="CM219">
        <v>-341.5174640052</v>
      </c>
      <c r="CN219" s="10">
        <f t="shared" si="198"/>
        <v>229.27139805252196</v>
      </c>
      <c r="CO219" s="147">
        <f t="shared" si="226"/>
        <v>-0.67194082674163269</v>
      </c>
      <c r="CQ219">
        <v>-341.87312403408998</v>
      </c>
      <c r="CR219">
        <v>-341.50815266004003</v>
      </c>
      <c r="CS219" s="10">
        <f t="shared" si="199"/>
        <v>229.02318693008903</v>
      </c>
      <c r="CT219" s="147">
        <f t="shared" si="227"/>
        <v>-0.92015194917456711</v>
      </c>
      <c r="CV219">
        <v>-341.89338518146002</v>
      </c>
      <c r="CW219">
        <v>-341.52726186261998</v>
      </c>
      <c r="CX219" s="10">
        <f t="shared" si="200"/>
        <v>229.74604380531275</v>
      </c>
      <c r="CY219" s="147">
        <f t="shared" si="228"/>
        <v>-0.19729507395084056</v>
      </c>
      <c r="DA219">
        <v>-341.88762745339</v>
      </c>
      <c r="DB219">
        <v>-341.52129292937002</v>
      </c>
      <c r="DC219" s="10">
        <f t="shared" si="201"/>
        <v>229.87857716777515</v>
      </c>
      <c r="DD219" s="147">
        <f t="shared" si="229"/>
        <v>-6.4761711488444007E-2</v>
      </c>
      <c r="DF219">
        <v>-341.89158120925998</v>
      </c>
      <c r="DG219">
        <v>-341.52508255535002</v>
      </c>
      <c r="DH219" s="10">
        <f t="shared" si="202"/>
        <v>229.98157031503729</v>
      </c>
      <c r="DI219" s="147">
        <f t="shared" si="230"/>
        <v>3.8231435773695921E-2</v>
      </c>
      <c r="DK219" s="6">
        <v>-341.89085621999999</v>
      </c>
      <c r="DL219" s="2">
        <v>-341.525052512054</v>
      </c>
      <c r="DM219" s="10">
        <f t="shared" si="203"/>
        <v>229.54548477318562</v>
      </c>
      <c r="DN219" s="147">
        <f t="shared" si="231"/>
        <v>-0.39785410607797189</v>
      </c>
      <c r="DP219" s="1">
        <v>-341.85146221000002</v>
      </c>
      <c r="DQ219" s="2">
        <v>-341.48193401712302</v>
      </c>
      <c r="DR219" s="10">
        <f t="shared" si="183"/>
        <v>231.88263631224544</v>
      </c>
      <c r="DS219" s="147">
        <f t="shared" si="232"/>
        <v>1.9392974329818458</v>
      </c>
      <c r="DU219" s="1">
        <v>-341.89427982000001</v>
      </c>
      <c r="DV219" s="1">
        <v>-341.52881803788898</v>
      </c>
      <c r="DW219" s="10">
        <f t="shared" si="204"/>
        <v>229.33092289249018</v>
      </c>
      <c r="DX219" s="147">
        <f t="shared" si="233"/>
        <v>-0.61241598677341358</v>
      </c>
      <c r="DZ219" s="1">
        <v>-341.88279444</v>
      </c>
      <c r="EA219" s="1">
        <v>-341.510715307015</v>
      </c>
      <c r="EB219" s="10">
        <f t="shared" si="205"/>
        <v>233.48337673941299</v>
      </c>
      <c r="EC219" s="147">
        <f t="shared" si="234"/>
        <v>3.5400378601493969</v>
      </c>
      <c r="EE219" s="1">
        <v>-341.89350801000001</v>
      </c>
      <c r="EF219" s="1">
        <v>-341.527526558376</v>
      </c>
      <c r="EG219" s="10">
        <f t="shared" si="236"/>
        <v>229.65702070858185</v>
      </c>
      <c r="EH219" s="147">
        <f t="shared" si="235"/>
        <v>-0.28631817068173859</v>
      </c>
    </row>
    <row r="220" spans="1:138" x14ac:dyDescent="0.25">
      <c r="A220">
        <v>1</v>
      </c>
      <c r="B220">
        <v>0</v>
      </c>
      <c r="C220" t="s">
        <v>298</v>
      </c>
      <c r="D220" t="s">
        <v>389</v>
      </c>
      <c r="E220">
        <v>-7.6917594544199996</v>
      </c>
      <c r="F220">
        <v>-7.32746729598</v>
      </c>
      <c r="G220" s="10">
        <f t="shared" si="212"/>
        <v>228.59697234268415</v>
      </c>
      <c r="H220" s="147">
        <f t="shared" si="208"/>
        <v>4.0184295684046845</v>
      </c>
      <c r="J220">
        <v>-7.64152239503</v>
      </c>
      <c r="K220">
        <v>-7.2828760337</v>
      </c>
      <c r="L220" s="10">
        <f t="shared" si="184"/>
        <v>225.05417819818825</v>
      </c>
      <c r="M220" s="147">
        <f t="shared" si="209"/>
        <v>0.47563542390878411</v>
      </c>
      <c r="O220" s="13">
        <v>-342.51527713580998</v>
      </c>
      <c r="P220" s="13">
        <v>-342.15719481512002</v>
      </c>
      <c r="Q220" s="11">
        <f t="shared" si="206"/>
        <v>224.70023705615648</v>
      </c>
      <c r="R220" s="147">
        <f t="shared" si="207"/>
        <v>0.12169428187701214</v>
      </c>
      <c r="T220" s="71">
        <v>-342.51203469927998</v>
      </c>
      <c r="U220" s="27">
        <v>-342.15401714729001</v>
      </c>
      <c r="V220" s="10">
        <f t="shared" si="210"/>
        <v>224.65959404922856</v>
      </c>
      <c r="W220" s="147">
        <f t="shared" si="211"/>
        <v>8.1051274949089702E-2</v>
      </c>
      <c r="Y220">
        <v>-342.49544329808998</v>
      </c>
      <c r="Z220">
        <v>-342.13790515976001</v>
      </c>
      <c r="AA220" s="10">
        <f t="shared" si="185"/>
        <v>224.35875718344033</v>
      </c>
      <c r="AB220" s="147">
        <f t="shared" si="213"/>
        <v>-0.21978559083913751</v>
      </c>
      <c r="AD220">
        <v>-342.47573204109</v>
      </c>
      <c r="AE220">
        <v>-342.11914546413999</v>
      </c>
      <c r="AF220" s="10">
        <f t="shared" si="186"/>
        <v>223.76164290189942</v>
      </c>
      <c r="AG220" s="147">
        <f t="shared" si="214"/>
        <v>-0.81689987238004846</v>
      </c>
      <c r="AI220">
        <v>-342.50231664331</v>
      </c>
      <c r="AJ220">
        <v>-342.14437411245001</v>
      </c>
      <c r="AK220" s="10">
        <f t="shared" si="187"/>
        <v>224.6125175399502</v>
      </c>
      <c r="AL220" s="147">
        <f t="shared" si="215"/>
        <v>3.3974765670734541E-2</v>
      </c>
      <c r="AN220">
        <v>-342.50137598103998</v>
      </c>
      <c r="AO220">
        <v>-342.14363916756997</v>
      </c>
      <c r="AP220" s="10">
        <f t="shared" si="188"/>
        <v>224.48342782056741</v>
      </c>
      <c r="AQ220" s="147">
        <f t="shared" si="216"/>
        <v>-9.5114953712055694E-2</v>
      </c>
      <c r="AS220">
        <v>-342.52092060093003</v>
      </c>
      <c r="AT220">
        <v>-342.16309018842003</v>
      </c>
      <c r="AU220" s="10">
        <f t="shared" si="189"/>
        <v>224.54216215414857</v>
      </c>
      <c r="AV220" s="147">
        <f t="shared" si="217"/>
        <v>-3.6380620130898933E-2</v>
      </c>
      <c r="AX220">
        <v>-342.52073688044999</v>
      </c>
      <c r="AY220">
        <v>-342.16293759548</v>
      </c>
      <c r="AZ220" s="10">
        <f t="shared" si="190"/>
        <v>224.52262931151552</v>
      </c>
      <c r="BA220" s="147">
        <f t="shared" si="218"/>
        <v>-5.5913462763953703E-2</v>
      </c>
      <c r="BC220">
        <v>-342.52474274267001</v>
      </c>
      <c r="BD220">
        <v>-342.16688146180002</v>
      </c>
      <c r="BE220" s="10">
        <f t="shared" si="191"/>
        <v>224.56153235873197</v>
      </c>
      <c r="BF220" s="147">
        <f t="shared" si="219"/>
        <v>-1.7010415547503044E-2</v>
      </c>
      <c r="BH220">
        <v>-342.52503357875997</v>
      </c>
      <c r="BI220">
        <v>-342.16714519009003</v>
      </c>
      <c r="BJ220" s="10">
        <f t="shared" si="192"/>
        <v>224.57854277427947</v>
      </c>
      <c r="BK220" s="147">
        <f t="shared" si="220"/>
        <v>0</v>
      </c>
      <c r="BM220">
        <v>-342.41991027765999</v>
      </c>
      <c r="BN220">
        <v>-342.06308666059999</v>
      </c>
      <c r="BO220" s="10">
        <f t="shared" si="193"/>
        <v>223.91038794132163</v>
      </c>
      <c r="BP220" s="147">
        <f t="shared" si="221"/>
        <v>-0.66815483295783906</v>
      </c>
      <c r="BR220">
        <v>-342.38784082978998</v>
      </c>
      <c r="BS220">
        <v>-342.03169917515999</v>
      </c>
      <c r="BT220" s="10">
        <f t="shared" si="194"/>
        <v>223.48244969686741</v>
      </c>
      <c r="BU220" s="147">
        <f t="shared" si="222"/>
        <v>-1.0960930774120641</v>
      </c>
      <c r="BW220">
        <v>-342.51478439681</v>
      </c>
      <c r="BX220">
        <v>-342.15739454313001</v>
      </c>
      <c r="BY220" s="10">
        <f t="shared" si="195"/>
        <v>224.26570708273064</v>
      </c>
      <c r="BZ220" s="147">
        <f t="shared" si="223"/>
        <v>-0.31283569154882684</v>
      </c>
      <c r="CB220">
        <v>-342.50969822059</v>
      </c>
      <c r="CC220">
        <v>-342.15224705770999</v>
      </c>
      <c r="CD220" s="10">
        <f t="shared" si="196"/>
        <v>224.30417921883569</v>
      </c>
      <c r="CE220" s="147">
        <f t="shared" si="224"/>
        <v>-0.27436355544378443</v>
      </c>
      <c r="CG220">
        <v>-342.52412480804003</v>
      </c>
      <c r="CH220">
        <v>-342.16630435066003</v>
      </c>
      <c r="CI220" s="10">
        <f t="shared" si="197"/>
        <v>224.53591521052428</v>
      </c>
      <c r="CJ220" s="147">
        <f t="shared" si="225"/>
        <v>-4.2627563755189612E-2</v>
      </c>
      <c r="CL220">
        <v>-342.50606193918998</v>
      </c>
      <c r="CM220">
        <v>-342.14935987447001</v>
      </c>
      <c r="CN220" s="10">
        <f t="shared" si="198"/>
        <v>223.83411263242735</v>
      </c>
      <c r="CO220" s="147">
        <f t="shared" si="226"/>
        <v>-0.74443014185212064</v>
      </c>
      <c r="CQ220">
        <v>-342.49493147987999</v>
      </c>
      <c r="CR220">
        <v>-342.13898758287002</v>
      </c>
      <c r="CS220" s="10">
        <f t="shared" si="199"/>
        <v>223.35835481273196</v>
      </c>
      <c r="CT220" s="147">
        <f t="shared" si="227"/>
        <v>-1.2201879615475093</v>
      </c>
      <c r="CV220">
        <v>-342.51887867946999</v>
      </c>
      <c r="CW220">
        <v>-342.16122359475003</v>
      </c>
      <c r="CX220" s="10">
        <f t="shared" si="200"/>
        <v>224.43214221262556</v>
      </c>
      <c r="CY220" s="147">
        <f t="shared" si="228"/>
        <v>-0.14640056165390547</v>
      </c>
      <c r="DA220">
        <v>-342.51323677313002</v>
      </c>
      <c r="DB220">
        <v>-342.15536704869999</v>
      </c>
      <c r="DC220" s="10">
        <f t="shared" si="201"/>
        <v>224.56683077708908</v>
      </c>
      <c r="DD220" s="147">
        <f t="shared" si="229"/>
        <v>-1.1711997190388956E-2</v>
      </c>
      <c r="DF220">
        <v>-342.51786434328</v>
      </c>
      <c r="DG220">
        <v>-342.15985548956002</v>
      </c>
      <c r="DH220" s="10">
        <f t="shared" si="202"/>
        <v>224.65413579782461</v>
      </c>
      <c r="DI220" s="147">
        <f t="shared" si="230"/>
        <v>7.5593023545138749E-2</v>
      </c>
      <c r="DK220" s="6">
        <v>-342.51531275000002</v>
      </c>
      <c r="DL220" s="2">
        <v>-342.15796770905303</v>
      </c>
      <c r="DM220" s="10">
        <f t="shared" si="203"/>
        <v>224.23758664464921</v>
      </c>
      <c r="DN220" s="147">
        <f t="shared" si="231"/>
        <v>-0.34095612963025701</v>
      </c>
      <c r="DP220" s="1">
        <v>-342.46952045</v>
      </c>
      <c r="DQ220" s="2">
        <v>-342.10794369712602</v>
      </c>
      <c r="DR220" s="10">
        <f t="shared" si="183"/>
        <v>226.89302819595534</v>
      </c>
      <c r="DS220" s="147">
        <f t="shared" si="232"/>
        <v>2.3144854216758688</v>
      </c>
      <c r="DU220" s="1">
        <v>-342.52049182000002</v>
      </c>
      <c r="DV220" s="1">
        <v>-342.16314683176199</v>
      </c>
      <c r="DW220" s="10">
        <f t="shared" si="204"/>
        <v>224.23755356924366</v>
      </c>
      <c r="DX220" s="147">
        <f t="shared" si="233"/>
        <v>-0.34098920503581098</v>
      </c>
      <c r="DZ220" s="1">
        <v>-342.50622733</v>
      </c>
      <c r="EA220" s="1">
        <v>-342.14378378695199</v>
      </c>
      <c r="EB220" s="10">
        <f t="shared" si="205"/>
        <v>227.43694769806064</v>
      </c>
      <c r="EC220" s="147">
        <f t="shared" si="234"/>
        <v>2.8584049237811655</v>
      </c>
      <c r="EE220" s="1">
        <v>-342.51963848000003</v>
      </c>
      <c r="EF220" s="1">
        <v>-342.16190708274598</v>
      </c>
      <c r="EG220" s="10">
        <f t="shared" si="236"/>
        <v>224.4800290908841</v>
      </c>
      <c r="EH220" s="147">
        <f t="shared" si="235"/>
        <v>-9.851368339536748E-2</v>
      </c>
    </row>
    <row r="221" spans="1:138" x14ac:dyDescent="0.25">
      <c r="A221">
        <v>0</v>
      </c>
      <c r="B221">
        <v>1</v>
      </c>
      <c r="C221" t="s">
        <v>298</v>
      </c>
      <c r="D221" t="s">
        <v>390</v>
      </c>
      <c r="E221">
        <v>-8.3181195884499992</v>
      </c>
      <c r="F221">
        <v>-7.9383524616500001</v>
      </c>
      <c r="G221" s="10">
        <f t="shared" si="212"/>
        <v>238.30766973826746</v>
      </c>
      <c r="H221" s="147">
        <f t="shared" si="208"/>
        <v>-2.7190188395334189</v>
      </c>
      <c r="J221">
        <v>-8.2692896575100008</v>
      </c>
      <c r="K221">
        <v>-7.8857768396000001</v>
      </c>
      <c r="L221" s="10">
        <f t="shared" si="184"/>
        <v>240.65812836670452</v>
      </c>
      <c r="M221" s="147">
        <f t="shared" si="209"/>
        <v>-0.36856021109636572</v>
      </c>
      <c r="O221" s="13">
        <v>-343.14853354487002</v>
      </c>
      <c r="P221" s="13">
        <v>-342.76416367077002</v>
      </c>
      <c r="Q221" s="11">
        <f t="shared" si="206"/>
        <v>241.19593969649262</v>
      </c>
      <c r="R221" s="147">
        <f t="shared" si="207"/>
        <v>0.16925111869173293</v>
      </c>
      <c r="T221" s="71">
        <v>-343.14526871188002</v>
      </c>
      <c r="U221" s="27">
        <v>-342.76094196072</v>
      </c>
      <c r="V221" s="10">
        <f t="shared" si="210"/>
        <v>241.16887962042256</v>
      </c>
      <c r="W221" s="147">
        <f t="shared" si="211"/>
        <v>0.14219104262167548</v>
      </c>
      <c r="Y221">
        <v>-343.12677750797002</v>
      </c>
      <c r="Z221">
        <v>-342.74445831626002</v>
      </c>
      <c r="AA221" s="10">
        <f t="shared" si="185"/>
        <v>239.90911598993969</v>
      </c>
      <c r="AB221" s="147">
        <f t="shared" si="213"/>
        <v>-1.11757258786119</v>
      </c>
      <c r="AD221">
        <v>-343.10666057948998</v>
      </c>
      <c r="AE221">
        <v>-342.72533616219999</v>
      </c>
      <c r="AF221" s="10">
        <f t="shared" si="186"/>
        <v>239.28488509364072</v>
      </c>
      <c r="AG221" s="147">
        <f t="shared" si="214"/>
        <v>-1.7418034841601582</v>
      </c>
      <c r="AI221">
        <v>-343.13371956646</v>
      </c>
      <c r="AJ221">
        <v>-342.74947502751002</v>
      </c>
      <c r="AK221" s="10">
        <f t="shared" si="187"/>
        <v>241.11729063650557</v>
      </c>
      <c r="AL221" s="147">
        <f t="shared" si="215"/>
        <v>9.0602058704689625E-2</v>
      </c>
      <c r="AN221">
        <v>-343.13229661629998</v>
      </c>
      <c r="AO221">
        <v>-342.74827065159002</v>
      </c>
      <c r="AP221" s="10">
        <f t="shared" si="188"/>
        <v>240.98013311514879</v>
      </c>
      <c r="AQ221" s="147">
        <f t="shared" si="216"/>
        <v>-4.6555462652094093E-2</v>
      </c>
      <c r="AS221">
        <v>-343.15429703000001</v>
      </c>
      <c r="AT221">
        <v>-342.77053647675001</v>
      </c>
      <c r="AU221" s="10">
        <f t="shared" si="189"/>
        <v>240.81358476990704</v>
      </c>
      <c r="AV221" s="147">
        <f t="shared" si="217"/>
        <v>-0.21310380789384453</v>
      </c>
      <c r="AX221">
        <v>-343.15407588028</v>
      </c>
      <c r="AY221">
        <v>-342.77039363327998</v>
      </c>
      <c r="AZ221" s="10">
        <f t="shared" si="190"/>
        <v>240.76444681498523</v>
      </c>
      <c r="BA221" s="147">
        <f t="shared" si="218"/>
        <v>-0.26224176281564837</v>
      </c>
      <c r="BC221">
        <v>-343.15820912010997</v>
      </c>
      <c r="BD221">
        <v>-342.77427258479997</v>
      </c>
      <c r="BE221" s="10">
        <f t="shared" si="191"/>
        <v>240.92401527237763</v>
      </c>
      <c r="BF221" s="147">
        <f t="shared" si="219"/>
        <v>-0.10267330542325226</v>
      </c>
      <c r="BH221">
        <v>-343.15847955705999</v>
      </c>
      <c r="BI221">
        <v>-342.77437940156</v>
      </c>
      <c r="BJ221" s="10">
        <f t="shared" si="192"/>
        <v>241.02668857780088</v>
      </c>
      <c r="BK221" s="147">
        <f t="shared" si="220"/>
        <v>0</v>
      </c>
      <c r="BM221">
        <v>-343.05166456094997</v>
      </c>
      <c r="BN221">
        <v>-342.66697458367997</v>
      </c>
      <c r="BO221" s="10">
        <f t="shared" si="193"/>
        <v>241.39680763669762</v>
      </c>
      <c r="BP221" s="147">
        <f t="shared" si="221"/>
        <v>0.37011905889673358</v>
      </c>
      <c r="BR221">
        <v>-343.01860678895002</v>
      </c>
      <c r="BS221">
        <v>-342.63566114770998</v>
      </c>
      <c r="BT221" s="10">
        <f t="shared" si="194"/>
        <v>240.30221933453865</v>
      </c>
      <c r="BU221" s="147">
        <f t="shared" si="222"/>
        <v>-0.72446924326223439</v>
      </c>
      <c r="BW221">
        <v>-343.14768008715998</v>
      </c>
      <c r="BX221">
        <v>-342.76374525584998</v>
      </c>
      <c r="BY221" s="10">
        <f t="shared" si="195"/>
        <v>240.92294599533835</v>
      </c>
      <c r="BZ221" s="147">
        <f t="shared" si="223"/>
        <v>-0.10374258246253021</v>
      </c>
      <c r="CB221">
        <v>-343.14269510213001</v>
      </c>
      <c r="CC221">
        <v>-342.75876113461999</v>
      </c>
      <c r="CD221" s="10">
        <f t="shared" si="196"/>
        <v>240.92240395221123</v>
      </c>
      <c r="CE221" s="147">
        <f t="shared" si="224"/>
        <v>-0.10428462558965634</v>
      </c>
      <c r="CG221">
        <v>-343.15748570368999</v>
      </c>
      <c r="CH221">
        <v>-342.77360473647002</v>
      </c>
      <c r="CI221" s="10">
        <f t="shared" si="197"/>
        <v>240.8891457402008</v>
      </c>
      <c r="CJ221" s="147">
        <f t="shared" si="225"/>
        <v>-0.13754283760007979</v>
      </c>
      <c r="CL221">
        <v>-343.13678108724002</v>
      </c>
      <c r="CM221">
        <v>-342.75278653287</v>
      </c>
      <c r="CN221" s="10">
        <f t="shared" si="198"/>
        <v>240.960422812731</v>
      </c>
      <c r="CO221" s="147">
        <f t="shared" si="226"/>
        <v>-6.6265765069886129E-2</v>
      </c>
      <c r="CQ221">
        <v>-343.12409590618</v>
      </c>
      <c r="CR221">
        <v>-342.74147573212002</v>
      </c>
      <c r="CS221" s="10">
        <f t="shared" si="199"/>
        <v>240.09798542437801</v>
      </c>
      <c r="CT221" s="147">
        <f t="shared" si="227"/>
        <v>-0.92870315342287313</v>
      </c>
      <c r="CV221">
        <v>-343.15124538499998</v>
      </c>
      <c r="CW221">
        <v>-342.76736096586001</v>
      </c>
      <c r="CX221" s="10">
        <f t="shared" si="200"/>
        <v>240.89131185452533</v>
      </c>
      <c r="CY221" s="147">
        <f t="shared" si="228"/>
        <v>-0.13537672327555583</v>
      </c>
      <c r="DA221">
        <v>-343.14569877394001</v>
      </c>
      <c r="DB221">
        <v>-342.76165241558999</v>
      </c>
      <c r="DC221" s="10">
        <f t="shared" si="201"/>
        <v>240.99293032822075</v>
      </c>
      <c r="DD221" s="147">
        <f t="shared" si="229"/>
        <v>-3.3758249580131405E-2</v>
      </c>
      <c r="DF221">
        <v>-343.15088518332999</v>
      </c>
      <c r="DG221">
        <v>-342.76701762069001</v>
      </c>
      <c r="DH221" s="10">
        <f t="shared" si="202"/>
        <v>240.88073423221238</v>
      </c>
      <c r="DI221" s="147">
        <f t="shared" si="230"/>
        <v>-0.14595434558850684</v>
      </c>
      <c r="DK221" s="6">
        <v>-343.14721764000001</v>
      </c>
      <c r="DL221" s="2">
        <v>-342.765311062813</v>
      </c>
      <c r="DM221" s="10">
        <f t="shared" si="203"/>
        <v>239.65019625062067</v>
      </c>
      <c r="DN221" s="147">
        <f t="shared" si="231"/>
        <v>-1.3764923271802161</v>
      </c>
      <c r="DP221" s="1">
        <v>-343.09516252999998</v>
      </c>
      <c r="DQ221" s="2">
        <v>-342.71132848616401</v>
      </c>
      <c r="DR221" s="10">
        <f t="shared" si="183"/>
        <v>240.85970084751273</v>
      </c>
      <c r="DS221" s="147">
        <f t="shared" si="232"/>
        <v>-0.16698773028815594</v>
      </c>
      <c r="DU221" s="1">
        <v>-343.15272922999998</v>
      </c>
      <c r="DV221" s="1">
        <v>-342.77029290636301</v>
      </c>
      <c r="DW221" s="10">
        <f t="shared" si="204"/>
        <v>239.98261744543274</v>
      </c>
      <c r="DX221" s="147">
        <f t="shared" si="233"/>
        <v>-1.0440711323681455</v>
      </c>
      <c r="DZ221" s="1">
        <v>-343.13731139999999</v>
      </c>
      <c r="EA221" s="1">
        <v>-342.75152949724003</v>
      </c>
      <c r="EB221" s="10">
        <f t="shared" si="205"/>
        <v>242.08200180090182</v>
      </c>
      <c r="EC221" s="147">
        <f t="shared" si="234"/>
        <v>1.0553132231009386</v>
      </c>
      <c r="EE221" s="1">
        <v>-343.15175886999998</v>
      </c>
      <c r="EF221" s="1">
        <v>-342.76932706065401</v>
      </c>
      <c r="EG221" s="10">
        <f t="shared" si="236"/>
        <v>239.97978468269199</v>
      </c>
      <c r="EH221" s="147">
        <f t="shared" si="235"/>
        <v>-1.0469038951088976</v>
      </c>
    </row>
    <row r="222" spans="1:138" x14ac:dyDescent="0.25">
      <c r="A222">
        <v>0</v>
      </c>
      <c r="B222">
        <v>1</v>
      </c>
      <c r="C222" t="s">
        <v>298</v>
      </c>
      <c r="D222" t="s">
        <v>391</v>
      </c>
      <c r="E222">
        <v>-79.536757806639997</v>
      </c>
      <c r="F222">
        <v>-79.073289868640003</v>
      </c>
      <c r="G222" s="10">
        <f t="shared" si="212"/>
        <v>290.83076577437606</v>
      </c>
      <c r="H222" s="147">
        <f t="shared" si="208"/>
        <v>17.274367556572656</v>
      </c>
      <c r="J222">
        <v>-79.102711779659998</v>
      </c>
      <c r="K222">
        <v>-78.662815049309998</v>
      </c>
      <c r="L222" s="10">
        <f t="shared" si="184"/>
        <v>276.03959726192858</v>
      </c>
      <c r="M222" s="147">
        <f t="shared" si="209"/>
        <v>2.4831990441251719</v>
      </c>
      <c r="O222" s="13">
        <v>-641.09623945991996</v>
      </c>
      <c r="P222" s="13">
        <v>-640.66815365168998</v>
      </c>
      <c r="Q222" s="11">
        <f t="shared" si="206"/>
        <v>268.62812552239478</v>
      </c>
      <c r="R222" s="147">
        <f t="shared" si="207"/>
        <v>-4.9282726954086229</v>
      </c>
      <c r="T222" s="71">
        <v>-641.08526312533002</v>
      </c>
      <c r="U222" s="27">
        <v>-640.65671357755002</v>
      </c>
      <c r="V222" s="10">
        <f t="shared" si="210"/>
        <v>268.9191267274241</v>
      </c>
      <c r="W222" s="147">
        <f t="shared" si="211"/>
        <v>-4.6372714903793053</v>
      </c>
      <c r="Y222">
        <v>-640.96230642212004</v>
      </c>
      <c r="Z222">
        <v>-640.53634361896002</v>
      </c>
      <c r="AA222" s="10">
        <f t="shared" si="185"/>
        <v>267.29591861094332</v>
      </c>
      <c r="AB222" s="147">
        <f t="shared" si="213"/>
        <v>-6.2604796068600876</v>
      </c>
      <c r="AD222">
        <v>-640.91312871184005</v>
      </c>
      <c r="AE222">
        <v>-640.48959749437995</v>
      </c>
      <c r="AF222" s="10">
        <f t="shared" si="186"/>
        <v>265.77007426838418</v>
      </c>
      <c r="AG222" s="147">
        <f t="shared" si="214"/>
        <v>-7.7863239494192271</v>
      </c>
      <c r="AI222">
        <v>-640.90966396452995</v>
      </c>
      <c r="AJ222">
        <v>-640.46903495932997</v>
      </c>
      <c r="AK222" s="10">
        <f t="shared" si="187"/>
        <v>276.49910705303967</v>
      </c>
      <c r="AL222" s="147">
        <f t="shared" si="215"/>
        <v>2.9427088352362603</v>
      </c>
      <c r="AN222">
        <v>-640.90833884295</v>
      </c>
      <c r="AO222">
        <v>-640.46707245177004</v>
      </c>
      <c r="AP222" s="10">
        <f t="shared" si="188"/>
        <v>276.89907312934014</v>
      </c>
      <c r="AQ222" s="147">
        <f t="shared" si="216"/>
        <v>3.3426749115367329</v>
      </c>
      <c r="AS222">
        <v>-641.14560577744999</v>
      </c>
      <c r="AT222">
        <v>-640.70767670892997</v>
      </c>
      <c r="AU222" s="10">
        <f t="shared" si="189"/>
        <v>274.80486978699798</v>
      </c>
      <c r="AV222" s="147">
        <f t="shared" si="217"/>
        <v>1.248471569194578</v>
      </c>
      <c r="AX222">
        <v>-641.14504669715996</v>
      </c>
      <c r="AY222">
        <v>-640.70700187731995</v>
      </c>
      <c r="AZ222" s="10">
        <f t="shared" si="190"/>
        <v>274.8775048977995</v>
      </c>
      <c r="BA222" s="147">
        <f t="shared" si="218"/>
        <v>1.3211066799960918</v>
      </c>
      <c r="BC222">
        <v>-641.16817614828005</v>
      </c>
      <c r="BD222">
        <v>-640.73200067974005</v>
      </c>
      <c r="BE222" s="10">
        <f t="shared" si="191"/>
        <v>273.70446826353549</v>
      </c>
      <c r="BF222" s="147">
        <f t="shared" si="219"/>
        <v>0.1480700457320836</v>
      </c>
      <c r="BH222">
        <v>-641.16927857387998</v>
      </c>
      <c r="BI222">
        <v>-640.73333906977996</v>
      </c>
      <c r="BJ222" s="10">
        <f t="shared" si="192"/>
        <v>273.55639821780341</v>
      </c>
      <c r="BK222" s="147">
        <f t="shared" si="220"/>
        <v>0</v>
      </c>
      <c r="BM222">
        <v>-640.79410344555004</v>
      </c>
      <c r="BN222">
        <v>-640.36183911990997</v>
      </c>
      <c r="BO222" s="10">
        <f t="shared" si="193"/>
        <v>271.25018698239558</v>
      </c>
      <c r="BP222" s="147">
        <f t="shared" si="221"/>
        <v>-2.3062112354078295</v>
      </c>
      <c r="BR222">
        <v>-640.60191330894997</v>
      </c>
      <c r="BS222">
        <v>-640.17094609160995</v>
      </c>
      <c r="BT222" s="10">
        <f t="shared" si="194"/>
        <v>270.43623855303963</v>
      </c>
      <c r="BU222" s="147">
        <f t="shared" si="222"/>
        <v>-3.1201596647637757</v>
      </c>
      <c r="BW222">
        <v>-641.14351846617001</v>
      </c>
      <c r="BX222">
        <v>-640.70905303978998</v>
      </c>
      <c r="BY222" s="10">
        <f t="shared" si="195"/>
        <v>272.63139970773221</v>
      </c>
      <c r="BZ222" s="147">
        <f t="shared" si="223"/>
        <v>-0.92499851007119105</v>
      </c>
      <c r="CB222">
        <v>-641.1295591219</v>
      </c>
      <c r="CC222">
        <v>-640.69510878942003</v>
      </c>
      <c r="CD222" s="10">
        <f t="shared" si="196"/>
        <v>272.62192813450525</v>
      </c>
      <c r="CE222" s="147">
        <f t="shared" si="224"/>
        <v>-0.93447008329815162</v>
      </c>
      <c r="CG222">
        <v>-641.16440221432003</v>
      </c>
      <c r="CH222">
        <v>-640.72851787284003</v>
      </c>
      <c r="CI222" s="10">
        <f t="shared" si="197"/>
        <v>273.52178312211788</v>
      </c>
      <c r="CJ222" s="147">
        <f t="shared" si="225"/>
        <v>-3.4615095685524011E-2</v>
      </c>
      <c r="CL222">
        <v>-640.97272921847002</v>
      </c>
      <c r="CM222">
        <v>-640.53715091416996</v>
      </c>
      <c r="CN222" s="10">
        <f t="shared" si="198"/>
        <v>273.3297417313342</v>
      </c>
      <c r="CO222" s="147">
        <f t="shared" si="226"/>
        <v>-0.22665648646920999</v>
      </c>
      <c r="CQ222">
        <v>-640.94800447814998</v>
      </c>
      <c r="CR222">
        <v>-640.51608946019996</v>
      </c>
      <c r="CS222" s="10">
        <f t="shared" si="199"/>
        <v>271.03099291381602</v>
      </c>
      <c r="CT222" s="147">
        <f t="shared" si="227"/>
        <v>-2.5254053039873838</v>
      </c>
      <c r="CV222">
        <v>-641.11576244902994</v>
      </c>
      <c r="CW222">
        <v>-640.68187822510004</v>
      </c>
      <c r="CX222" s="10">
        <f t="shared" si="200"/>
        <v>272.26668935825677</v>
      </c>
      <c r="CY222" s="147">
        <f t="shared" si="228"/>
        <v>-1.2897088595466357</v>
      </c>
      <c r="DA222">
        <v>-641.10531215800995</v>
      </c>
      <c r="DB222">
        <v>-640.67100249884004</v>
      </c>
      <c r="DC222" s="10">
        <f t="shared" si="201"/>
        <v>272.53365422571164</v>
      </c>
      <c r="DD222" s="147">
        <f t="shared" si="229"/>
        <v>-1.0227439920917618</v>
      </c>
      <c r="DF222">
        <v>-641.14578333021996</v>
      </c>
      <c r="DG222">
        <v>-640.70975947911995</v>
      </c>
      <c r="DH222" s="10">
        <f t="shared" si="202"/>
        <v>273.60932680376311</v>
      </c>
      <c r="DI222" s="147">
        <f t="shared" si="230"/>
        <v>5.2928585959705288E-2</v>
      </c>
      <c r="DK222" s="6">
        <v>-641.11078129999999</v>
      </c>
      <c r="DL222" s="2">
        <v>-640.67004184364703</v>
      </c>
      <c r="DM222" s="10">
        <f t="shared" si="203"/>
        <v>276.5684162560446</v>
      </c>
      <c r="DN222" s="147">
        <f t="shared" si="231"/>
        <v>3.0120180382411945</v>
      </c>
      <c r="DP222" s="1">
        <v>-640.92135381000003</v>
      </c>
      <c r="DQ222" s="2">
        <v>-640.50814502196704</v>
      </c>
      <c r="DR222" s="10">
        <f t="shared" si="183"/>
        <v>259.29264657858101</v>
      </c>
      <c r="DS222" s="147">
        <f t="shared" si="232"/>
        <v>-14.263751639222392</v>
      </c>
      <c r="DU222" s="1">
        <v>-641.13697091999995</v>
      </c>
      <c r="DV222" s="1">
        <v>-640.69898915762599</v>
      </c>
      <c r="DW222" s="10">
        <f t="shared" si="204"/>
        <v>274.83793570728704</v>
      </c>
      <c r="DX222" s="147">
        <f t="shared" si="233"/>
        <v>1.2815374894836395</v>
      </c>
      <c r="DZ222" s="1">
        <v>-641.08449011000005</v>
      </c>
      <c r="EA222" s="1">
        <v>-640.63406380555102</v>
      </c>
      <c r="EB222" s="10">
        <f t="shared" si="205"/>
        <v>282.64701030480734</v>
      </c>
      <c r="EC222" s="147">
        <f t="shared" si="234"/>
        <v>9.0906120870039331</v>
      </c>
      <c r="EE222" s="1">
        <v>-641.13494147999995</v>
      </c>
      <c r="EF222" s="1">
        <v>-640.69614647109199</v>
      </c>
      <c r="EG222" s="10">
        <f t="shared" si="236"/>
        <v>275.3482560398337</v>
      </c>
      <c r="EH222" s="147">
        <f t="shared" si="235"/>
        <v>1.7918578220302948</v>
      </c>
    </row>
    <row r="223" spans="1:138" x14ac:dyDescent="0.25">
      <c r="A223">
        <v>0</v>
      </c>
      <c r="B223">
        <v>1</v>
      </c>
      <c r="C223" t="s">
        <v>298</v>
      </c>
      <c r="D223" t="s">
        <v>392</v>
      </c>
      <c r="E223">
        <v>-16.434384296379999</v>
      </c>
      <c r="F223">
        <v>-16.002802994450001</v>
      </c>
      <c r="G223" s="10">
        <f t="shared" si="212"/>
        <v>270.82158277409354</v>
      </c>
      <c r="H223" s="147">
        <f t="shared" si="208"/>
        <v>2.3586549820924461</v>
      </c>
      <c r="J223">
        <v>-16.358391255960001</v>
      </c>
      <c r="K223">
        <v>-15.93282142558</v>
      </c>
      <c r="L223" s="10">
        <f t="shared" si="184"/>
        <v>267.04932426175418</v>
      </c>
      <c r="M223" s="147">
        <f t="shared" si="209"/>
        <v>-1.4136035302469168</v>
      </c>
      <c r="O223" s="13">
        <v>-396.10365330482</v>
      </c>
      <c r="P223" s="13">
        <v>-395.67769345289003</v>
      </c>
      <c r="Q223" s="11">
        <f t="shared" si="206"/>
        <v>267.29406668457818</v>
      </c>
      <c r="R223" s="147">
        <f t="shared" si="207"/>
        <v>-1.1688611074229129</v>
      </c>
      <c r="T223" s="71">
        <v>-396.09829711430001</v>
      </c>
      <c r="U223" s="27">
        <v>-395.67258615687001</v>
      </c>
      <c r="V223" s="10">
        <f t="shared" si="210"/>
        <v>267.13788289689859</v>
      </c>
      <c r="W223" s="147">
        <f t="shared" si="211"/>
        <v>-1.3250448951025078</v>
      </c>
      <c r="Y223">
        <v>-396.07077880678997</v>
      </c>
      <c r="Z223">
        <v>-395.64351642975998</v>
      </c>
      <c r="AA223" s="10">
        <f t="shared" si="185"/>
        <v>268.11141421008909</v>
      </c>
      <c r="AB223" s="147">
        <f t="shared" si="213"/>
        <v>-0.35151358191200188</v>
      </c>
      <c r="AD223">
        <v>-396.04169293001002</v>
      </c>
      <c r="AE223">
        <v>-395.61652895575997</v>
      </c>
      <c r="AF223" s="10">
        <f t="shared" si="186"/>
        <v>266.7946454816427</v>
      </c>
      <c r="AG223" s="147">
        <f t="shared" si="214"/>
        <v>-1.6682823103583928</v>
      </c>
      <c r="AI223">
        <v>-396.06480314498998</v>
      </c>
      <c r="AJ223">
        <v>-395.63699660485003</v>
      </c>
      <c r="AK223" s="10">
        <f t="shared" si="187"/>
        <v>268.45288200322284</v>
      </c>
      <c r="AL223" s="147">
        <f t="shared" si="215"/>
        <v>-1.0045788778256792E-2</v>
      </c>
      <c r="AN223">
        <v>-396.06378115156002</v>
      </c>
      <c r="AO223">
        <v>-395.63630082014998</v>
      </c>
      <c r="AP223" s="10">
        <f t="shared" si="188"/>
        <v>268.24818276311305</v>
      </c>
      <c r="AQ223" s="147">
        <f t="shared" si="216"/>
        <v>-0.21474502888804636</v>
      </c>
      <c r="AS223">
        <v>-396.11400127684999</v>
      </c>
      <c r="AT223">
        <v>-395.68710583707002</v>
      </c>
      <c r="AU223" s="10">
        <f t="shared" si="189"/>
        <v>267.88115741632828</v>
      </c>
      <c r="AV223" s="147">
        <f t="shared" si="217"/>
        <v>-0.58177037567281786</v>
      </c>
      <c r="AX223">
        <v>-396.11375725939001</v>
      </c>
      <c r="AY223">
        <v>-395.68688293130998</v>
      </c>
      <c r="AZ223" s="10">
        <f t="shared" si="190"/>
        <v>267.86790961350101</v>
      </c>
      <c r="BA223" s="147">
        <f t="shared" si="218"/>
        <v>-0.59501817850008365</v>
      </c>
      <c r="BC223">
        <v>-396.12175952477003</v>
      </c>
      <c r="BD223">
        <v>-395.69409495353</v>
      </c>
      <c r="BE223" s="10">
        <f t="shared" si="191"/>
        <v>268.36379509883096</v>
      </c>
      <c r="BF223" s="147">
        <f t="shared" si="219"/>
        <v>-9.9132693170133734E-2</v>
      </c>
      <c r="BH223">
        <v>-396.12235014244999</v>
      </c>
      <c r="BI223">
        <v>-395.69452759334001</v>
      </c>
      <c r="BJ223" s="10">
        <f t="shared" si="192"/>
        <v>268.4629277920011</v>
      </c>
      <c r="BK223" s="147">
        <f t="shared" si="220"/>
        <v>0</v>
      </c>
      <c r="BM223">
        <v>-395.97604965299001</v>
      </c>
      <c r="BN223">
        <v>-395.54990153495999</v>
      </c>
      <c r="BO223" s="10">
        <f t="shared" si="193"/>
        <v>267.41220554502286</v>
      </c>
      <c r="BP223" s="147">
        <f t="shared" si="221"/>
        <v>-1.0507222469782391</v>
      </c>
      <c r="BR223">
        <v>-395.91336365316999</v>
      </c>
      <c r="BS223">
        <v>-395.48881559809001</v>
      </c>
      <c r="BT223" s="10">
        <f t="shared" si="194"/>
        <v>266.408150043239</v>
      </c>
      <c r="BU223" s="147">
        <f t="shared" si="222"/>
        <v>-2.054777748762092</v>
      </c>
      <c r="BW223">
        <v>-396.11013813708001</v>
      </c>
      <c r="BX223">
        <v>-395.68314021017</v>
      </c>
      <c r="BY223" s="10">
        <f t="shared" si="195"/>
        <v>267.94546911530603</v>
      </c>
      <c r="BZ223" s="147">
        <f t="shared" si="223"/>
        <v>-0.51745867669507106</v>
      </c>
      <c r="CB223">
        <v>-396.10278590907001</v>
      </c>
      <c r="CC223">
        <v>-395.67585937724999</v>
      </c>
      <c r="CD223" s="10">
        <f t="shared" si="196"/>
        <v>267.90066798237791</v>
      </c>
      <c r="CE223" s="147">
        <f t="shared" si="224"/>
        <v>-0.56225980962318545</v>
      </c>
      <c r="CG223">
        <v>-396.12051567609001</v>
      </c>
      <c r="CH223">
        <v>-395.69297568255001</v>
      </c>
      <c r="CI223" s="10">
        <f t="shared" si="197"/>
        <v>268.28562134628203</v>
      </c>
      <c r="CJ223" s="147">
        <f t="shared" si="225"/>
        <v>-0.17730644571906851</v>
      </c>
      <c r="CL223">
        <v>-396.08014161266999</v>
      </c>
      <c r="CM223">
        <v>-395.65494093848997</v>
      </c>
      <c r="CN223" s="10">
        <f t="shared" si="198"/>
        <v>266.81767505470356</v>
      </c>
      <c r="CO223" s="147">
        <f t="shared" si="226"/>
        <v>-1.6452527372975396</v>
      </c>
      <c r="CQ223">
        <v>-396.06571612647002</v>
      </c>
      <c r="CR223">
        <v>-395.64244929529002</v>
      </c>
      <c r="CS223" s="10">
        <f t="shared" si="199"/>
        <v>265.60416923376255</v>
      </c>
      <c r="CT223" s="147">
        <f t="shared" si="227"/>
        <v>-2.8587585582385486</v>
      </c>
      <c r="CV223">
        <v>-396.10894230407001</v>
      </c>
      <c r="CW223">
        <v>-395.68236506751998</v>
      </c>
      <c r="CX223" s="10">
        <f t="shared" si="200"/>
        <v>267.68148170750999</v>
      </c>
      <c r="CY223" s="147">
        <f t="shared" si="228"/>
        <v>-0.78144608449110819</v>
      </c>
      <c r="DA223">
        <v>-396.10195893507</v>
      </c>
      <c r="DB223">
        <v>-395.67510122101999</v>
      </c>
      <c r="DC223" s="10">
        <f t="shared" si="201"/>
        <v>267.85748414352531</v>
      </c>
      <c r="DD223" s="147">
        <f t="shared" si="229"/>
        <v>-0.60544364847578436</v>
      </c>
      <c r="DF223">
        <v>-396.11217980748</v>
      </c>
      <c r="DG223">
        <v>-395.68459339263001</v>
      </c>
      <c r="DH223" s="10">
        <f t="shared" si="202"/>
        <v>268.31475118252206</v>
      </c>
      <c r="DI223" s="147">
        <f t="shared" si="230"/>
        <v>-0.14817660947903732</v>
      </c>
      <c r="DK223" s="6">
        <v>-396.09975213000001</v>
      </c>
      <c r="DL223" s="2">
        <v>-395.67334511601899</v>
      </c>
      <c r="DM223" s="10">
        <f t="shared" si="203"/>
        <v>267.57466534322992</v>
      </c>
      <c r="DN223" s="147">
        <f t="shared" si="231"/>
        <v>-0.88826244877117233</v>
      </c>
      <c r="DP223" s="1">
        <v>-396.02075898999999</v>
      </c>
      <c r="DQ223" s="2">
        <v>-395.59202680162798</v>
      </c>
      <c r="DR223" s="10">
        <f t="shared" si="183"/>
        <v>269.0337355253198</v>
      </c>
      <c r="DS223" s="147">
        <f t="shared" si="232"/>
        <v>0.57080773331870205</v>
      </c>
      <c r="DU223" s="1">
        <v>-396.11048263999999</v>
      </c>
      <c r="DV223" s="1">
        <v>-395.68345886254502</v>
      </c>
      <c r="DW223" s="10">
        <f t="shared" si="204"/>
        <v>267.96169059076368</v>
      </c>
      <c r="DX223" s="147">
        <f t="shared" si="233"/>
        <v>-0.50123720123741577</v>
      </c>
      <c r="DZ223" s="1">
        <v>-396.08615644000002</v>
      </c>
      <c r="EA223" s="1">
        <v>-395.652163584535</v>
      </c>
      <c r="EB223" s="10">
        <f t="shared" si="205"/>
        <v>272.3348567328556</v>
      </c>
      <c r="EC223" s="147">
        <f t="shared" si="234"/>
        <v>3.8719289408545023</v>
      </c>
      <c r="EE223" s="1">
        <v>-396.10968056000002</v>
      </c>
      <c r="EF223" s="1">
        <v>-395.68199427720202</v>
      </c>
      <c r="EG223" s="10">
        <f t="shared" si="236"/>
        <v>268.37741931856834</v>
      </c>
      <c r="EH223" s="147">
        <f t="shared" si="235"/>
        <v>-8.5508473432753362E-2</v>
      </c>
    </row>
    <row r="224" spans="1:138" x14ac:dyDescent="0.25">
      <c r="A224">
        <v>1</v>
      </c>
      <c r="B224">
        <v>0</v>
      </c>
      <c r="C224" t="s">
        <v>298</v>
      </c>
      <c r="D224" t="s">
        <v>393</v>
      </c>
      <c r="E224">
        <v>-22.537777837739998</v>
      </c>
      <c r="F224">
        <v>-22.20711350429</v>
      </c>
      <c r="G224" s="10">
        <f t="shared" si="212"/>
        <v>207.49517588320873</v>
      </c>
      <c r="H224" s="147">
        <f t="shared" si="208"/>
        <v>12.702311021857525</v>
      </c>
      <c r="J224">
        <v>-22.431626440790001</v>
      </c>
      <c r="K224">
        <v>-22.119070740070001</v>
      </c>
      <c r="L224" s="10">
        <f t="shared" si="184"/>
        <v>196.13182775880773</v>
      </c>
      <c r="M224" s="147">
        <f t="shared" si="209"/>
        <v>1.3389628974565255</v>
      </c>
      <c r="O224" s="13">
        <v>-416.58683128064001</v>
      </c>
      <c r="P224" s="13">
        <v>-416.28149332346999</v>
      </c>
      <c r="Q224" s="11">
        <f t="shared" si="206"/>
        <v>191.60262150376224</v>
      </c>
      <c r="R224" s="147">
        <f t="shared" si="207"/>
        <v>-3.1902433575889688</v>
      </c>
      <c r="T224" s="71">
        <v>-416.58129092721998</v>
      </c>
      <c r="U224" s="27">
        <v>-416.27603705339999</v>
      </c>
      <c r="V224" s="10">
        <f t="shared" si="210"/>
        <v>191.54985836078367</v>
      </c>
      <c r="W224" s="147">
        <f t="shared" si="211"/>
        <v>-3.2430065005675317</v>
      </c>
      <c r="Y224">
        <v>-416.54073585192998</v>
      </c>
      <c r="Z224">
        <v>-416.23620890858001</v>
      </c>
      <c r="AA224" s="10">
        <f t="shared" si="185"/>
        <v>191.09370222153953</v>
      </c>
      <c r="AB224" s="147">
        <f t="shared" si="213"/>
        <v>-3.699162639811675</v>
      </c>
      <c r="AD224">
        <v>-416.51070580051999</v>
      </c>
      <c r="AE224">
        <v>-416.20705326769001</v>
      </c>
      <c r="AF224" s="10">
        <f t="shared" si="186"/>
        <v>190.54500087613556</v>
      </c>
      <c r="AG224" s="147">
        <f t="shared" si="214"/>
        <v>-4.2478639852156448</v>
      </c>
      <c r="AI224">
        <v>-416.53216780680998</v>
      </c>
      <c r="AJ224">
        <v>-416.22455464832001</v>
      </c>
      <c r="AK224" s="10">
        <f t="shared" si="187"/>
        <v>193.03033308404187</v>
      </c>
      <c r="AL224" s="147">
        <f t="shared" si="215"/>
        <v>-1.7625317773093343</v>
      </c>
      <c r="AN224">
        <v>-416.53134816672002</v>
      </c>
      <c r="AO224">
        <v>-416.22346391037001</v>
      </c>
      <c r="AP224" s="10">
        <f t="shared" si="188"/>
        <v>193.2004497021932</v>
      </c>
      <c r="AQ224" s="147">
        <f t="shared" si="216"/>
        <v>-1.5924151591580085</v>
      </c>
      <c r="AS224">
        <v>-416.60302697469001</v>
      </c>
      <c r="AT224">
        <v>-416.29368241846998</v>
      </c>
      <c r="AU224" s="10">
        <f t="shared" si="189"/>
        <v>194.11680247362844</v>
      </c>
      <c r="AV224" s="147">
        <f t="shared" si="217"/>
        <v>-0.67606238772276583</v>
      </c>
      <c r="AX224">
        <v>-416.60279263493999</v>
      </c>
      <c r="AY224">
        <v>-416.29346279975999</v>
      </c>
      <c r="AZ224" s="10">
        <f t="shared" si="190"/>
        <v>194.10756487379831</v>
      </c>
      <c r="BA224" s="147">
        <f t="shared" si="218"/>
        <v>-0.68529998755289512</v>
      </c>
      <c r="BC224">
        <v>-416.61311092813997</v>
      </c>
      <c r="BD224">
        <v>-416.30288627456002</v>
      </c>
      <c r="BE224" s="10">
        <f t="shared" si="191"/>
        <v>194.66907236795498</v>
      </c>
      <c r="BF224" s="147">
        <f t="shared" si="219"/>
        <v>-0.12379249339622334</v>
      </c>
      <c r="BH224">
        <v>-416.61380811714002</v>
      </c>
      <c r="BI224">
        <v>-416.30338618782997</v>
      </c>
      <c r="BJ224" s="10">
        <f t="shared" si="192"/>
        <v>194.79286486135121</v>
      </c>
      <c r="BK224" s="147">
        <f t="shared" si="220"/>
        <v>0</v>
      </c>
      <c r="BM224">
        <v>-416.43983848211002</v>
      </c>
      <c r="BN224">
        <v>-416.13518617342999</v>
      </c>
      <c r="BO224" s="10">
        <f t="shared" si="193"/>
        <v>191.17237021980779</v>
      </c>
      <c r="BP224" s="147">
        <f t="shared" si="221"/>
        <v>-3.6204946415434165</v>
      </c>
      <c r="BR224">
        <v>-416.36728842867001</v>
      </c>
      <c r="BS224">
        <v>-416.06295283765002</v>
      </c>
      <c r="BT224" s="10">
        <f t="shared" si="194"/>
        <v>190.97362672095522</v>
      </c>
      <c r="BU224" s="147">
        <f t="shared" si="222"/>
        <v>-3.8192381403959814</v>
      </c>
      <c r="BW224">
        <v>-416.59943140899998</v>
      </c>
      <c r="BX224">
        <v>-416.29050274721999</v>
      </c>
      <c r="BY224" s="10">
        <f t="shared" si="195"/>
        <v>193.85582455355973</v>
      </c>
      <c r="BZ224" s="147">
        <f t="shared" si="223"/>
        <v>-0.93704030779147729</v>
      </c>
      <c r="CB224">
        <v>-416.59181234316998</v>
      </c>
      <c r="CC224">
        <v>-416.28281423323</v>
      </c>
      <c r="CD224" s="10">
        <f t="shared" si="196"/>
        <v>193.89940396843554</v>
      </c>
      <c r="CE224" s="147">
        <f t="shared" si="224"/>
        <v>-0.89346089291566955</v>
      </c>
      <c r="CG224">
        <v>-416.61148685543998</v>
      </c>
      <c r="CH224">
        <v>-416.30145131389003</v>
      </c>
      <c r="CI224" s="10">
        <f t="shared" si="197"/>
        <v>194.55040267800956</v>
      </c>
      <c r="CJ224" s="147">
        <f t="shared" si="225"/>
        <v>-0.24246218334164382</v>
      </c>
      <c r="CL224">
        <v>-416.54904740891999</v>
      </c>
      <c r="CM224">
        <v>-416.24360208280001</v>
      </c>
      <c r="CN224" s="10">
        <f t="shared" si="198"/>
        <v>191.66999659354843</v>
      </c>
      <c r="CO224" s="147">
        <f t="shared" si="226"/>
        <v>-3.1228682678027724</v>
      </c>
      <c r="CQ224">
        <v>-416.53512450405998</v>
      </c>
      <c r="CR224">
        <v>-416.23086270089999</v>
      </c>
      <c r="CS224" s="10">
        <f t="shared" si="199"/>
        <v>190.92732410092447</v>
      </c>
      <c r="CT224" s="147">
        <f t="shared" si="227"/>
        <v>-3.8655407604267396</v>
      </c>
      <c r="CV224">
        <v>-416.59475682495997</v>
      </c>
      <c r="CW224">
        <v>-416.28669119833</v>
      </c>
      <c r="CX224" s="10">
        <f t="shared" si="200"/>
        <v>193.31426136657146</v>
      </c>
      <c r="CY224" s="147">
        <f t="shared" si="228"/>
        <v>-1.4786034947797475</v>
      </c>
      <c r="DA224">
        <v>-416.58760580226999</v>
      </c>
      <c r="DB224">
        <v>-416.27933365933001</v>
      </c>
      <c r="DC224" s="10">
        <f t="shared" si="201"/>
        <v>193.44385241626932</v>
      </c>
      <c r="DD224" s="147">
        <f t="shared" si="229"/>
        <v>-1.3490124450818826</v>
      </c>
      <c r="DF224">
        <v>-416.60144302616999</v>
      </c>
      <c r="DG224">
        <v>-416.29184600024001</v>
      </c>
      <c r="DH224" s="10">
        <f t="shared" si="202"/>
        <v>194.27522974131844</v>
      </c>
      <c r="DI224" s="147">
        <f t="shared" si="230"/>
        <v>-0.51763512003276446</v>
      </c>
      <c r="DK224" s="6">
        <v>-416.58540319000002</v>
      </c>
      <c r="DL224" s="2">
        <v>-416.276694698619</v>
      </c>
      <c r="DM224" s="10">
        <f t="shared" si="203"/>
        <v>193.71766542650752</v>
      </c>
      <c r="DN224" s="147">
        <f t="shared" si="231"/>
        <v>-1.0751994348436824</v>
      </c>
      <c r="DP224" s="1">
        <v>-416.49891821</v>
      </c>
      <c r="DQ224" s="2">
        <v>-416.19683094776701</v>
      </c>
      <c r="DR224" s="10">
        <f t="shared" si="183"/>
        <v>189.56277792382201</v>
      </c>
      <c r="DS224" s="147">
        <f t="shared" si="232"/>
        <v>-5.2300869375291938</v>
      </c>
      <c r="DU224" s="1">
        <v>-416.59884414999999</v>
      </c>
      <c r="DV224" s="1">
        <v>-416.28798052848902</v>
      </c>
      <c r="DW224" s="10">
        <f t="shared" si="204"/>
        <v>195.07003113435221</v>
      </c>
      <c r="DX224" s="147">
        <f t="shared" si="233"/>
        <v>0.27716627300100072</v>
      </c>
      <c r="DZ224" s="1">
        <v>-416.57005846999999</v>
      </c>
      <c r="EA224" s="1">
        <v>-416.25155149046998</v>
      </c>
      <c r="EB224" s="10">
        <f t="shared" si="205"/>
        <v>199.86631472487892</v>
      </c>
      <c r="EC224" s="147">
        <f t="shared" si="234"/>
        <v>5.0734498635277134</v>
      </c>
      <c r="EE224" s="1">
        <v>-416.59769327999999</v>
      </c>
      <c r="EF224" s="1">
        <v>-416.28623433391499</v>
      </c>
      <c r="EG224" s="10">
        <f t="shared" si="236"/>
        <v>195.44360325779647</v>
      </c>
      <c r="EH224" s="147">
        <f t="shared" si="235"/>
        <v>0.65073839644526288</v>
      </c>
    </row>
    <row r="225" spans="1:138" x14ac:dyDescent="0.25">
      <c r="A225">
        <v>0</v>
      </c>
      <c r="B225">
        <v>1</v>
      </c>
      <c r="C225" t="s">
        <v>428</v>
      </c>
      <c r="D225" t="s">
        <v>394</v>
      </c>
      <c r="E225">
        <v>-67.722143174370004</v>
      </c>
      <c r="F225">
        <v>-67.302678790589994</v>
      </c>
      <c r="G225" s="10">
        <f t="shared" si="212"/>
        <v>263.21809546579408</v>
      </c>
      <c r="H225" s="147">
        <f t="shared" si="208"/>
        <v>11.806381692937094</v>
      </c>
      <c r="J225">
        <v>-67.18224886774</v>
      </c>
      <c r="K225">
        <v>-66.778632191029999</v>
      </c>
      <c r="L225" s="10">
        <f t="shared" si="184"/>
        <v>253.27350080229294</v>
      </c>
      <c r="M225" s="147">
        <f t="shared" si="209"/>
        <v>1.8617870294359591</v>
      </c>
      <c r="O225" s="13">
        <v>-1797.36960603947</v>
      </c>
      <c r="P225" s="13">
        <v>-1796.9666229868601</v>
      </c>
      <c r="Q225" s="11">
        <f t="shared" si="206"/>
        <v>252.87589534323686</v>
      </c>
      <c r="R225" s="147">
        <f t="shared" si="207"/>
        <v>1.4641815703798784</v>
      </c>
      <c r="T225" s="71">
        <v>-1797.3481094702099</v>
      </c>
      <c r="U225" s="27">
        <v>-1796.9449961728501</v>
      </c>
      <c r="V225" s="10">
        <f t="shared" si="210"/>
        <v>252.95762522626271</v>
      </c>
      <c r="W225" s="147">
        <f t="shared" si="211"/>
        <v>1.5459114534057221</v>
      </c>
      <c r="Y225">
        <v>-1797.2394042882299</v>
      </c>
      <c r="Z225">
        <v>-1796.83616824452</v>
      </c>
      <c r="AA225" s="10">
        <f t="shared" si="185"/>
        <v>253.03464978844133</v>
      </c>
      <c r="AB225" s="147">
        <f t="shared" si="213"/>
        <v>1.6229360155843437</v>
      </c>
      <c r="AD225">
        <v>-1797.1449768293501</v>
      </c>
      <c r="AE225">
        <v>-1796.74380668653</v>
      </c>
      <c r="AF225" s="10">
        <f t="shared" si="186"/>
        <v>251.73827632103607</v>
      </c>
      <c r="AG225" s="147">
        <f t="shared" si="214"/>
        <v>0.32656254817908348</v>
      </c>
      <c r="AI225">
        <v>-1797.25173308331</v>
      </c>
      <c r="AJ225">
        <v>-1796.8468823271601</v>
      </c>
      <c r="AK225" s="10">
        <f t="shared" si="187"/>
        <v>254.0478979916403</v>
      </c>
      <c r="AL225" s="147">
        <f t="shared" si="215"/>
        <v>2.6361842187833133</v>
      </c>
      <c r="AN225">
        <v>-1797.24918845766</v>
      </c>
      <c r="AO225">
        <v>-1796.8435928485901</v>
      </c>
      <c r="AP225" s="10">
        <f t="shared" si="188"/>
        <v>254.51530064745643</v>
      </c>
      <c r="AQ225" s="147">
        <f t="shared" si="216"/>
        <v>3.1035868745994435</v>
      </c>
      <c r="AS225">
        <v>-1797.4019971324401</v>
      </c>
      <c r="AT225">
        <v>-1796.9984993518499</v>
      </c>
      <c r="AU225" s="10">
        <f t="shared" si="189"/>
        <v>253.19889229816548</v>
      </c>
      <c r="AV225" s="147">
        <f t="shared" si="217"/>
        <v>1.7871785253084909</v>
      </c>
      <c r="AX225">
        <v>-1797.4013905423601</v>
      </c>
      <c r="AY225">
        <v>-1796.9978074800499</v>
      </c>
      <c r="AZ225" s="10">
        <f t="shared" si="190"/>
        <v>253.25240743026743</v>
      </c>
      <c r="BA225" s="147">
        <f t="shared" si="218"/>
        <v>1.8406936574104407</v>
      </c>
      <c r="BC225">
        <v>-1797.42921771233</v>
      </c>
      <c r="BD225">
        <v>-1797.0284418205899</v>
      </c>
      <c r="BE225" s="10">
        <f t="shared" si="191"/>
        <v>251.49087982581</v>
      </c>
      <c r="BF225" s="147">
        <f t="shared" si="219"/>
        <v>7.9166052953013377E-2</v>
      </c>
      <c r="BH225">
        <v>-1797.4308497458201</v>
      </c>
      <c r="BI225">
        <v>-1797.0302000131101</v>
      </c>
      <c r="BJ225" s="10">
        <f t="shared" si="192"/>
        <v>251.41171377285698</v>
      </c>
      <c r="BK225" s="147">
        <f t="shared" si="220"/>
        <v>0</v>
      </c>
      <c r="BM225">
        <v>-1796.8281579981999</v>
      </c>
      <c r="BN225">
        <v>-1796.4318019688201</v>
      </c>
      <c r="BO225" s="10">
        <f t="shared" si="193"/>
        <v>248.7173719961377</v>
      </c>
      <c r="BP225" s="147">
        <f t="shared" si="221"/>
        <v>-2.6943417767192841</v>
      </c>
      <c r="BR225">
        <v>-1796.6279447437801</v>
      </c>
      <c r="BS225">
        <v>-1796.23372835394</v>
      </c>
      <c r="BT225" s="10">
        <f t="shared" si="194"/>
        <v>247.37472678852316</v>
      </c>
      <c r="BU225" s="147">
        <f t="shared" si="222"/>
        <v>-4.0369869843338222</v>
      </c>
      <c r="BW225">
        <v>-1797.3832852892201</v>
      </c>
      <c r="BX225">
        <v>-1796.98380861337</v>
      </c>
      <c r="BY225" s="10">
        <f t="shared" si="195"/>
        <v>250.67560886270255</v>
      </c>
      <c r="BZ225" s="147">
        <f t="shared" si="223"/>
        <v>-0.73610491015443813</v>
      </c>
      <c r="CB225">
        <v>-1797.3576529935101</v>
      </c>
      <c r="CC225">
        <v>-1796.9581796059699</v>
      </c>
      <c r="CD225" s="10">
        <f t="shared" si="196"/>
        <v>250.67354541534053</v>
      </c>
      <c r="CE225" s="147">
        <f t="shared" si="224"/>
        <v>-0.73816835751645726</v>
      </c>
      <c r="CG225">
        <v>-1797.42431751546</v>
      </c>
      <c r="CH225">
        <v>-1797.0238027471</v>
      </c>
      <c r="CI225" s="10">
        <f t="shared" si="197"/>
        <v>251.32702229353725</v>
      </c>
      <c r="CJ225" s="147">
        <f t="shared" si="225"/>
        <v>-8.4691479319729979E-2</v>
      </c>
      <c r="CL225">
        <v>-1797.28413420008</v>
      </c>
      <c r="CM225">
        <v>-1796.8862045077601</v>
      </c>
      <c r="CN225" s="10">
        <f t="shared" si="198"/>
        <v>249.70486122762844</v>
      </c>
      <c r="CO225" s="147">
        <f t="shared" si="226"/>
        <v>-1.7068525452285428</v>
      </c>
      <c r="CQ225">
        <v>-1797.24401391473</v>
      </c>
      <c r="CR225">
        <v>-1796.8482435900901</v>
      </c>
      <c r="CS225" s="10">
        <f t="shared" si="199"/>
        <v>248.34983641478226</v>
      </c>
      <c r="CT225" s="147">
        <f t="shared" si="227"/>
        <v>-3.0618773580747245</v>
      </c>
      <c r="CV225">
        <v>-1797.3881901917</v>
      </c>
      <c r="CW225">
        <v>-1796.9886094579299</v>
      </c>
      <c r="CX225" s="10">
        <f t="shared" si="200"/>
        <v>250.74090624808051</v>
      </c>
      <c r="CY225" s="147">
        <f t="shared" si="228"/>
        <v>-0.6708075247764782</v>
      </c>
      <c r="DA225">
        <v>-1797.3634467219999</v>
      </c>
      <c r="DB225">
        <v>-1796.9635740014301</v>
      </c>
      <c r="DC225" s="10">
        <f t="shared" si="201"/>
        <v>250.92413088480177</v>
      </c>
      <c r="DD225" s="147">
        <f t="shared" si="229"/>
        <v>-0.48758288805521488</v>
      </c>
      <c r="DF225">
        <v>-1797.3939967584599</v>
      </c>
      <c r="DG225">
        <v>-1796.9933234915</v>
      </c>
      <c r="DH225" s="10">
        <f t="shared" si="202"/>
        <v>251.42648175005968</v>
      </c>
      <c r="DI225" s="147">
        <f t="shared" si="230"/>
        <v>1.4767977202694738E-2</v>
      </c>
      <c r="DK225" s="6">
        <v>-1797.3723208900001</v>
      </c>
      <c r="DL225" s="2">
        <v>-1796.9697286030701</v>
      </c>
      <c r="DM225" s="10">
        <f t="shared" si="203"/>
        <v>252.63068597146327</v>
      </c>
      <c r="DN225" s="147">
        <f t="shared" si="231"/>
        <v>1.2189721986062807</v>
      </c>
      <c r="DP225" s="1">
        <v>-1797.27488625</v>
      </c>
      <c r="DQ225" s="2">
        <v>-1796.87591567809</v>
      </c>
      <c r="DR225" s="10">
        <f t="shared" si="183"/>
        <v>250.35802357925223</v>
      </c>
      <c r="DS225" s="147">
        <f t="shared" si="232"/>
        <v>-1.0536901936047514</v>
      </c>
      <c r="DU225" s="1">
        <v>-1797.4021796100001</v>
      </c>
      <c r="DV225" s="1">
        <v>-1797.00198054358</v>
      </c>
      <c r="DW225" s="10">
        <f t="shared" si="204"/>
        <v>251.12891616927712</v>
      </c>
      <c r="DX225" s="147">
        <f t="shared" si="233"/>
        <v>-0.28279760357986561</v>
      </c>
      <c r="DZ225" s="1">
        <v>-1797.3504650899999</v>
      </c>
      <c r="EA225" s="1">
        <v>-1796.9460462224599</v>
      </c>
      <c r="EB225" s="10">
        <f t="shared" si="205"/>
        <v>253.77688357003572</v>
      </c>
      <c r="EC225" s="147">
        <f t="shared" si="234"/>
        <v>2.3651697971787371</v>
      </c>
      <c r="EE225" s="1">
        <v>-1797.4010196500001</v>
      </c>
      <c r="EF225" s="1">
        <v>-1797.00078323971</v>
      </c>
      <c r="EG225" s="10">
        <f t="shared" si="236"/>
        <v>251.15234982111733</v>
      </c>
      <c r="EH225" s="147">
        <f t="shared" si="235"/>
        <v>-0.25936395173965821</v>
      </c>
    </row>
    <row r="226" spans="1:138" x14ac:dyDescent="0.25">
      <c r="A226">
        <v>1</v>
      </c>
      <c r="B226">
        <v>0</v>
      </c>
      <c r="C226" t="s">
        <v>427</v>
      </c>
      <c r="D226" t="s">
        <v>395</v>
      </c>
      <c r="E226">
        <v>-16.723798817710001</v>
      </c>
      <c r="F226">
        <v>-16.411425726619999</v>
      </c>
      <c r="G226" s="10">
        <f t="shared" si="212"/>
        <v>196.0172383898873</v>
      </c>
      <c r="H226" s="147">
        <f t="shared" si="208"/>
        <v>13.625269453018745</v>
      </c>
      <c r="J226">
        <v>-16.587558350679998</v>
      </c>
      <c r="K226">
        <v>-16.29067166163</v>
      </c>
      <c r="L226" s="10">
        <f t="shared" si="184"/>
        <v>186.29936624576433</v>
      </c>
      <c r="M226" s="147">
        <f t="shared" si="209"/>
        <v>3.9073973088957814</v>
      </c>
      <c r="O226" s="13">
        <v>-739.56278560604005</v>
      </c>
      <c r="P226" s="13">
        <v>-739.27123933585005</v>
      </c>
      <c r="Q226" s="11">
        <f t="shared" si="206"/>
        <v>182.94820000692496</v>
      </c>
      <c r="R226" s="147">
        <f t="shared" si="207"/>
        <v>0.55623107005641259</v>
      </c>
      <c r="T226" s="71">
        <v>-739.55576027510995</v>
      </c>
      <c r="U226" s="27">
        <v>-739.26442088221995</v>
      </c>
      <c r="V226" s="10">
        <f t="shared" si="210"/>
        <v>182.81838243240077</v>
      </c>
      <c r="W226" s="147">
        <f t="shared" si="211"/>
        <v>0.4264134955322163</v>
      </c>
      <c r="Y226">
        <v>-739.52339294237004</v>
      </c>
      <c r="Z226">
        <v>-739.23007717338999</v>
      </c>
      <c r="AA226" s="10">
        <f t="shared" si="185"/>
        <v>184.05857819267177</v>
      </c>
      <c r="AB226" s="147">
        <f t="shared" si="213"/>
        <v>1.6666092558032233</v>
      </c>
      <c r="AD226">
        <v>-739.48418260608003</v>
      </c>
      <c r="AE226">
        <v>-739.19154942466002</v>
      </c>
      <c r="AF226" s="10">
        <f t="shared" si="186"/>
        <v>183.63024767286493</v>
      </c>
      <c r="AG226" s="147">
        <f t="shared" si="214"/>
        <v>1.2382787359963743</v>
      </c>
      <c r="AI226">
        <v>-739.53844744412004</v>
      </c>
      <c r="AJ226">
        <v>-739.24474564291995</v>
      </c>
      <c r="AK226" s="10">
        <f t="shared" si="187"/>
        <v>184.30081727106614</v>
      </c>
      <c r="AL226" s="147">
        <f t="shared" si="215"/>
        <v>1.9088483341975859</v>
      </c>
      <c r="AN226">
        <v>-739.53822027702995</v>
      </c>
      <c r="AO226">
        <v>-739.24438751854996</v>
      </c>
      <c r="AP226" s="10">
        <f t="shared" si="188"/>
        <v>184.38299427378075</v>
      </c>
      <c r="AQ226" s="147">
        <f t="shared" si="216"/>
        <v>1.9910253369122017</v>
      </c>
      <c r="AS226">
        <v>-739.57397959560001</v>
      </c>
      <c r="AT226">
        <v>-739.28277557167996</v>
      </c>
      <c r="AU226" s="10">
        <f t="shared" si="189"/>
        <v>182.73343705006749</v>
      </c>
      <c r="AV226" s="147">
        <f t="shared" si="217"/>
        <v>0.34146811319894255</v>
      </c>
      <c r="AX226">
        <v>-739.57382277504996</v>
      </c>
      <c r="AY226">
        <v>-739.28265168037001</v>
      </c>
      <c r="AZ226" s="10">
        <f t="shared" si="190"/>
        <v>182.71277362261733</v>
      </c>
      <c r="BA226" s="147">
        <f t="shared" si="218"/>
        <v>0.32080468574878296</v>
      </c>
      <c r="BC226">
        <v>-739.58376385237</v>
      </c>
      <c r="BD226">
        <v>-739.29319657948997</v>
      </c>
      <c r="BE226" s="10">
        <f t="shared" si="191"/>
        <v>182.33386940494478</v>
      </c>
      <c r="BF226" s="147">
        <f t="shared" si="219"/>
        <v>-5.8099531923772929E-2</v>
      </c>
      <c r="BH226">
        <v>-739.58442287948003</v>
      </c>
      <c r="BI226">
        <v>-739.29376301918001</v>
      </c>
      <c r="BJ226" s="10">
        <f t="shared" si="192"/>
        <v>182.39196893686855</v>
      </c>
      <c r="BK226" s="147">
        <f t="shared" si="220"/>
        <v>0</v>
      </c>
      <c r="BM226">
        <v>-739.36013099789</v>
      </c>
      <c r="BN226">
        <v>-739.06995975356006</v>
      </c>
      <c r="BO226" s="10">
        <f t="shared" si="193"/>
        <v>182.0853575294808</v>
      </c>
      <c r="BP226" s="147">
        <f t="shared" si="221"/>
        <v>-0.30661140738774861</v>
      </c>
      <c r="BR226">
        <v>-739.29385748518996</v>
      </c>
      <c r="BS226">
        <v>-739.00493620513998</v>
      </c>
      <c r="BT226" s="10">
        <f t="shared" si="194"/>
        <v>181.30099244416064</v>
      </c>
      <c r="BU226" s="147">
        <f t="shared" si="222"/>
        <v>-1.0909764927079095</v>
      </c>
      <c r="BW226">
        <v>-739.56489923612003</v>
      </c>
      <c r="BX226">
        <v>-739.27501635194994</v>
      </c>
      <c r="BY226" s="10">
        <f t="shared" si="195"/>
        <v>181.90440864556899</v>
      </c>
      <c r="BZ226" s="147">
        <f t="shared" si="223"/>
        <v>-0.48756029129955891</v>
      </c>
      <c r="CB226">
        <v>-739.55442332496</v>
      </c>
      <c r="CC226">
        <v>-739.26460055237999</v>
      </c>
      <c r="CD226" s="10">
        <f t="shared" si="196"/>
        <v>181.86668802168194</v>
      </c>
      <c r="CE226" s="147">
        <f t="shared" si="224"/>
        <v>-0.52528091518661313</v>
      </c>
      <c r="CG226">
        <v>-739.58260601050995</v>
      </c>
      <c r="CH226">
        <v>-739.29207800849997</v>
      </c>
      <c r="CI226" s="10">
        <f t="shared" si="197"/>
        <v>182.30922654128133</v>
      </c>
      <c r="CJ226" s="147">
        <f t="shared" si="225"/>
        <v>-8.2742395587217743E-2</v>
      </c>
      <c r="CL226">
        <v>-739.54752795696004</v>
      </c>
      <c r="CM226">
        <v>-739.25672298546999</v>
      </c>
      <c r="CN226" s="10">
        <f t="shared" si="198"/>
        <v>182.48302765971948</v>
      </c>
      <c r="CO226" s="147">
        <f t="shared" si="226"/>
        <v>9.1058722850931417E-2</v>
      </c>
      <c r="CQ226">
        <v>-739.53036497744995</v>
      </c>
      <c r="CR226">
        <v>-739.24032887960004</v>
      </c>
      <c r="CS226" s="10">
        <f t="shared" si="199"/>
        <v>182.00055176179487</v>
      </c>
      <c r="CT226" s="147">
        <f t="shared" si="227"/>
        <v>-0.39141717507368412</v>
      </c>
      <c r="CV226">
        <v>-739.57272551796996</v>
      </c>
      <c r="CW226">
        <v>-739.28191509730004</v>
      </c>
      <c r="CX226" s="10">
        <f t="shared" si="200"/>
        <v>182.48644707457748</v>
      </c>
      <c r="CY226" s="147">
        <f t="shared" si="228"/>
        <v>9.4478137708932763E-2</v>
      </c>
      <c r="DA226">
        <v>-739.56129251955997</v>
      </c>
      <c r="DB226">
        <v>-739.27029270675996</v>
      </c>
      <c r="DC226" s="10">
        <f t="shared" si="201"/>
        <v>182.60529253013411</v>
      </c>
      <c r="DD226" s="147">
        <f t="shared" si="229"/>
        <v>0.21332359326555661</v>
      </c>
      <c r="DF226">
        <v>-739.5698602855</v>
      </c>
      <c r="DG226">
        <v>-739.27898509199997</v>
      </c>
      <c r="DH226" s="10">
        <f t="shared" si="202"/>
        <v>182.5270926732027</v>
      </c>
      <c r="DI226" s="147">
        <f t="shared" si="230"/>
        <v>0.13512373633415109</v>
      </c>
      <c r="DK226" s="6">
        <v>-739.56816170000002</v>
      </c>
      <c r="DL226" s="2">
        <v>-739.27649789463896</v>
      </c>
      <c r="DM226" s="10">
        <f t="shared" si="203"/>
        <v>183.02195450211505</v>
      </c>
      <c r="DN226" s="147">
        <f t="shared" si="231"/>
        <v>0.62998556524649985</v>
      </c>
      <c r="DP226" s="1">
        <v>-739.52986261000001</v>
      </c>
      <c r="DQ226" s="2">
        <v>-739.23466279526394</v>
      </c>
      <c r="DR226" s="10">
        <f t="shared" si="183"/>
        <v>185.24083574502845</v>
      </c>
      <c r="DS226" s="147">
        <f t="shared" si="232"/>
        <v>2.8488668081598973</v>
      </c>
      <c r="DU226" s="1">
        <v>-739.57707583000001</v>
      </c>
      <c r="DV226" s="1">
        <v>-739.28628674961601</v>
      </c>
      <c r="DW226" s="10">
        <f t="shared" si="204"/>
        <v>182.47305583176501</v>
      </c>
      <c r="DX226" s="147">
        <f t="shared" si="233"/>
        <v>8.1086894896458261E-2</v>
      </c>
      <c r="DZ226" s="1">
        <v>-739.55866724999998</v>
      </c>
      <c r="EA226" s="1">
        <v>-739.26142381214004</v>
      </c>
      <c r="EB226" s="10">
        <f t="shared" si="205"/>
        <v>186.52322969149554</v>
      </c>
      <c r="EC226" s="147">
        <f t="shared" si="234"/>
        <v>4.131260754626993</v>
      </c>
      <c r="EE226" s="1">
        <v>-739.57642880000003</v>
      </c>
      <c r="EF226" s="1">
        <v>-739.28549417128897</v>
      </c>
      <c r="EG226" s="10">
        <f t="shared" si="236"/>
        <v>182.56438886247511</v>
      </c>
      <c r="EH226" s="147">
        <f t="shared" si="235"/>
        <v>0.17241992560656172</v>
      </c>
    </row>
    <row r="227" spans="1:138" x14ac:dyDescent="0.25">
      <c r="A227">
        <v>2</v>
      </c>
      <c r="B227">
        <v>1</v>
      </c>
      <c r="C227" t="s">
        <v>427</v>
      </c>
      <c r="D227" t="s">
        <v>396</v>
      </c>
      <c r="E227">
        <v>-20.39410531463</v>
      </c>
      <c r="F227">
        <v>-20.025173807369999</v>
      </c>
      <c r="G227" s="10">
        <f t="shared" si="212"/>
        <v>231.50821012072322</v>
      </c>
      <c r="H227" s="147">
        <f t="shared" si="208"/>
        <v>15.918963966152404</v>
      </c>
      <c r="J227">
        <v>-20.195084068140002</v>
      </c>
      <c r="K227">
        <v>-19.837448342769999</v>
      </c>
      <c r="L227" s="10">
        <f t="shared" si="184"/>
        <v>224.41999402693023</v>
      </c>
      <c r="M227" s="147">
        <f t="shared" si="209"/>
        <v>8.8307478723594102</v>
      </c>
      <c r="O227" s="13">
        <v>-796.41311001729002</v>
      </c>
      <c r="P227" s="13">
        <v>-796.06813987395003</v>
      </c>
      <c r="Q227" s="11">
        <f t="shared" si="206"/>
        <v>216.47221464727858</v>
      </c>
      <c r="R227" s="147">
        <f t="shared" si="207"/>
        <v>0.88296849270776079</v>
      </c>
      <c r="T227" s="71">
        <v>-796.40545742314998</v>
      </c>
      <c r="U227" s="27">
        <v>-796.06075014298005</v>
      </c>
      <c r="V227" s="10">
        <f t="shared" si="210"/>
        <v>216.30726537943139</v>
      </c>
      <c r="W227" s="147">
        <f t="shared" si="211"/>
        <v>0.71801922486056924</v>
      </c>
      <c r="Y227">
        <v>-796.36955957241003</v>
      </c>
      <c r="Z227">
        <v>-796.02130714512998</v>
      </c>
      <c r="AA227" s="10">
        <f t="shared" si="185"/>
        <v>218.53188064250082</v>
      </c>
      <c r="AB227" s="147">
        <f t="shared" si="213"/>
        <v>2.9426344879300075</v>
      </c>
      <c r="AD227">
        <v>-796.32894769921995</v>
      </c>
      <c r="AE227">
        <v>-795.98154955659004</v>
      </c>
      <c r="AF227" s="10">
        <f t="shared" si="186"/>
        <v>217.99580848169688</v>
      </c>
      <c r="AG227" s="147">
        <f t="shared" si="214"/>
        <v>2.4065623271260677</v>
      </c>
      <c r="AI227">
        <v>-796.38416467452998</v>
      </c>
      <c r="AJ227">
        <v>-796.03530524265</v>
      </c>
      <c r="AK227" s="10">
        <f t="shared" si="187"/>
        <v>218.9127820990106</v>
      </c>
      <c r="AL227" s="147">
        <f t="shared" si="215"/>
        <v>3.323535944439783</v>
      </c>
      <c r="AN227">
        <v>-796.38368907147003</v>
      </c>
      <c r="AO227">
        <v>-796.03449089520996</v>
      </c>
      <c r="AP227" s="10">
        <f t="shared" si="188"/>
        <v>219.12534758495931</v>
      </c>
      <c r="AQ227" s="147">
        <f t="shared" si="216"/>
        <v>3.5361014303884986</v>
      </c>
      <c r="AS227">
        <v>-796.42433268189995</v>
      </c>
      <c r="AT227">
        <v>-796.07967567353001</v>
      </c>
      <c r="AU227" s="10">
        <f t="shared" si="189"/>
        <v>216.27571932222722</v>
      </c>
      <c r="AV227" s="147">
        <f t="shared" si="217"/>
        <v>0.68647316765640198</v>
      </c>
      <c r="AX227">
        <v>-796.42410049851003</v>
      </c>
      <c r="AY227">
        <v>-796.07946482081002</v>
      </c>
      <c r="AZ227" s="10">
        <f t="shared" si="190"/>
        <v>216.26233411353448</v>
      </c>
      <c r="BA227" s="147">
        <f t="shared" si="218"/>
        <v>0.67308795896366291</v>
      </c>
      <c r="BC227">
        <v>-796.43494871748999</v>
      </c>
      <c r="BD227">
        <v>-796.09140485174999</v>
      </c>
      <c r="BE227" s="10">
        <f t="shared" si="191"/>
        <v>215.5772111905091</v>
      </c>
      <c r="BF227" s="147">
        <f t="shared" si="219"/>
        <v>-1.2034964061712117E-2</v>
      </c>
      <c r="BH227">
        <v>-796.4356390378</v>
      </c>
      <c r="BI227">
        <v>-796.09207599314004</v>
      </c>
      <c r="BJ227" s="10">
        <f t="shared" si="192"/>
        <v>215.58924615457082</v>
      </c>
      <c r="BK227" s="147">
        <f t="shared" si="220"/>
        <v>0</v>
      </c>
      <c r="BM227">
        <v>-796.19304590566003</v>
      </c>
      <c r="BN227">
        <v>-795.84778155008996</v>
      </c>
      <c r="BO227" s="10">
        <f t="shared" si="193"/>
        <v>216.65683576377216</v>
      </c>
      <c r="BP227" s="147">
        <f t="shared" si="221"/>
        <v>1.0675896092013488</v>
      </c>
      <c r="BR227">
        <v>-796.12111759380002</v>
      </c>
      <c r="BS227">
        <v>-795.77740291410998</v>
      </c>
      <c r="BT227" s="10">
        <f t="shared" si="194"/>
        <v>215.68439865229567</v>
      </c>
      <c r="BU227" s="147">
        <f t="shared" si="222"/>
        <v>9.5152497724853902E-2</v>
      </c>
      <c r="BW227">
        <v>-796.41487444562995</v>
      </c>
      <c r="BX227">
        <v>-796.07183387556995</v>
      </c>
      <c r="BY227" s="10">
        <f t="shared" si="195"/>
        <v>215.26138811834912</v>
      </c>
      <c r="BZ227" s="147">
        <f t="shared" si="223"/>
        <v>-0.32785803622169851</v>
      </c>
      <c r="CB227">
        <v>-796.40383489654005</v>
      </c>
      <c r="CC227">
        <v>-796.06084681478001</v>
      </c>
      <c r="CD227" s="10">
        <f t="shared" si="196"/>
        <v>215.22845118524307</v>
      </c>
      <c r="CE227" s="147">
        <f t="shared" si="224"/>
        <v>-0.36079496932774191</v>
      </c>
      <c r="CG227">
        <v>-796.43364010610003</v>
      </c>
      <c r="CH227">
        <v>-796.09016558565997</v>
      </c>
      <c r="CI227" s="10">
        <f t="shared" si="197"/>
        <v>215.53369632133843</v>
      </c>
      <c r="CJ227" s="147">
        <f t="shared" si="225"/>
        <v>-5.5549833232390711E-2</v>
      </c>
      <c r="CL227">
        <v>-796.39493402133996</v>
      </c>
      <c r="CM227">
        <v>-796.04915509457999</v>
      </c>
      <c r="CN227" s="10">
        <f t="shared" si="198"/>
        <v>216.97973433115283</v>
      </c>
      <c r="CO227" s="147">
        <f t="shared" si="226"/>
        <v>1.3904881765820107</v>
      </c>
      <c r="CQ227">
        <v>-796.37809532906999</v>
      </c>
      <c r="CR227">
        <v>-796.03315147601995</v>
      </c>
      <c r="CS227" s="10">
        <f t="shared" si="199"/>
        <v>216.45571722743071</v>
      </c>
      <c r="CT227" s="147">
        <f t="shared" si="227"/>
        <v>0.86647107285989478</v>
      </c>
      <c r="CV227">
        <v>-796.42323113498003</v>
      </c>
      <c r="CW227">
        <v>-796.07888213867</v>
      </c>
      <c r="CX227" s="10">
        <f t="shared" si="200"/>
        <v>216.08243867450813</v>
      </c>
      <c r="CY227" s="147">
        <f t="shared" si="228"/>
        <v>0.49319251993730973</v>
      </c>
      <c r="DA227">
        <v>-796.41173969134002</v>
      </c>
      <c r="DB227">
        <v>-796.06721790546999</v>
      </c>
      <c r="DC227" s="10">
        <f t="shared" si="201"/>
        <v>216.19086585130182</v>
      </c>
      <c r="DD227" s="147">
        <f t="shared" si="229"/>
        <v>0.60161969673100657</v>
      </c>
      <c r="DF227">
        <v>-796.42069937276995</v>
      </c>
      <c r="DG227">
        <v>-796.07661461943997</v>
      </c>
      <c r="DH227" s="10">
        <f t="shared" si="202"/>
        <v>215.91662356209588</v>
      </c>
      <c r="DI227" s="147">
        <f t="shared" si="230"/>
        <v>0.32737740752506284</v>
      </c>
      <c r="DK227" s="6">
        <v>-796.42026983000005</v>
      </c>
      <c r="DL227" s="2">
        <v>-796.07483999599594</v>
      </c>
      <c r="DM227" s="10">
        <f t="shared" si="203"/>
        <v>216.76067513591767</v>
      </c>
      <c r="DN227" s="147">
        <f t="shared" si="231"/>
        <v>1.1714289813468497</v>
      </c>
      <c r="DP227" s="1">
        <v>-796.40378982000004</v>
      </c>
      <c r="DQ227" s="2">
        <v>-796.05645470795002</v>
      </c>
      <c r="DR227" s="10">
        <f t="shared" si="183"/>
        <v>217.956256162507</v>
      </c>
      <c r="DS227" s="147">
        <f t="shared" si="232"/>
        <v>2.3670100079361873</v>
      </c>
      <c r="DU227" s="1">
        <v>-796.43164346000003</v>
      </c>
      <c r="DV227" s="1">
        <v>-796.08847157940204</v>
      </c>
      <c r="DW227" s="10">
        <f t="shared" si="204"/>
        <v>215.34378679404637</v>
      </c>
      <c r="DX227" s="147">
        <f t="shared" si="233"/>
        <v>-0.24545936052444972</v>
      </c>
      <c r="DZ227" s="1">
        <v>-796.41872861000002</v>
      </c>
      <c r="EA227" s="1">
        <v>-796.07200527401005</v>
      </c>
      <c r="EB227" s="10">
        <f t="shared" si="205"/>
        <v>217.57236056706213</v>
      </c>
      <c r="EC227" s="147">
        <f t="shared" si="234"/>
        <v>1.983114412491318</v>
      </c>
      <c r="EE227" s="1">
        <v>-796.43117395000002</v>
      </c>
      <c r="EF227" s="1">
        <v>-796.08806369849106</v>
      </c>
      <c r="EG227" s="10">
        <f t="shared" si="236"/>
        <v>215.30511392438785</v>
      </c>
      <c r="EH227" s="147">
        <f t="shared" si="235"/>
        <v>-0.28413223018296208</v>
      </c>
    </row>
    <row r="228" spans="1:138" x14ac:dyDescent="0.25">
      <c r="A228">
        <v>0</v>
      </c>
      <c r="B228">
        <v>1</v>
      </c>
      <c r="C228" t="s">
        <v>428</v>
      </c>
      <c r="D228" t="s">
        <v>397</v>
      </c>
      <c r="E228">
        <v>-50.490345731700003</v>
      </c>
      <c r="F228">
        <v>-50.117132904720002</v>
      </c>
      <c r="G228" s="10">
        <f t="shared" si="212"/>
        <v>234.19478105822071</v>
      </c>
      <c r="H228" s="147">
        <f t="shared" si="208"/>
        <v>11.956276462462938</v>
      </c>
      <c r="J228">
        <v>-49.964981739350002</v>
      </c>
      <c r="K228">
        <v>-49.604305492679998</v>
      </c>
      <c r="L228" s="10">
        <f t="shared" si="184"/>
        <v>226.32795154789378</v>
      </c>
      <c r="M228" s="147">
        <f t="shared" si="209"/>
        <v>4.0894469521360008</v>
      </c>
      <c r="O228" s="13">
        <v>-1716.8736343440601</v>
      </c>
      <c r="P228" s="13">
        <v>-1716.5162053316501</v>
      </c>
      <c r="Q228" s="11">
        <f t="shared" si="206"/>
        <v>224.29027957737787</v>
      </c>
      <c r="R228" s="147">
        <f t="shared" si="207"/>
        <v>2.051774981620099</v>
      </c>
      <c r="T228" s="71">
        <v>-1716.8553150365799</v>
      </c>
      <c r="U228" s="27">
        <v>-1716.49775178561</v>
      </c>
      <c r="V228" s="10">
        <f t="shared" si="210"/>
        <v>224.37451561609731</v>
      </c>
      <c r="W228" s="147">
        <f t="shared" si="211"/>
        <v>2.1360110203395379</v>
      </c>
      <c r="Y228">
        <v>-1716.7753209682801</v>
      </c>
      <c r="Z228">
        <v>-1716.4153718708701</v>
      </c>
      <c r="AA228" s="10">
        <f t="shared" si="185"/>
        <v>225.87165811573706</v>
      </c>
      <c r="AB228" s="147">
        <f t="shared" si="213"/>
        <v>3.6331535199792881</v>
      </c>
      <c r="AD228">
        <v>-1716.68951380012</v>
      </c>
      <c r="AE228">
        <v>-1716.3311612851601</v>
      </c>
      <c r="AF228" s="10">
        <f t="shared" si="186"/>
        <v>224.86978666252506</v>
      </c>
      <c r="AG228" s="147">
        <f t="shared" si="214"/>
        <v>2.6312820667672838</v>
      </c>
      <c r="AI228">
        <v>-1716.80630039421</v>
      </c>
      <c r="AJ228">
        <v>-1716.44541281384</v>
      </c>
      <c r="AK228" s="10">
        <f t="shared" si="187"/>
        <v>226.46056555797259</v>
      </c>
      <c r="AL228" s="147">
        <f t="shared" si="215"/>
        <v>4.2220609622148118</v>
      </c>
      <c r="AN228">
        <v>-1716.8044260674701</v>
      </c>
      <c r="AO228">
        <v>-1716.4422749964599</v>
      </c>
      <c r="AP228" s="10">
        <f t="shared" si="188"/>
        <v>227.25341856961245</v>
      </c>
      <c r="AQ228" s="147">
        <f t="shared" si="216"/>
        <v>5.0149139738546751</v>
      </c>
      <c r="AS228">
        <v>-1716.8965026307101</v>
      </c>
      <c r="AT228">
        <v>-1716.53957244242</v>
      </c>
      <c r="AU228" s="10">
        <f t="shared" si="189"/>
        <v>223.97726245392519</v>
      </c>
      <c r="AV228" s="147">
        <f t="shared" si="217"/>
        <v>1.7387578581674177</v>
      </c>
      <c r="AX228">
        <v>-1716.8961524041599</v>
      </c>
      <c r="AY228">
        <v>-1716.5391426994399</v>
      </c>
      <c r="AZ228" s="10">
        <f t="shared" si="190"/>
        <v>224.02715980883789</v>
      </c>
      <c r="BA228" s="147">
        <f t="shared" si="218"/>
        <v>1.7886552130801192</v>
      </c>
      <c r="BC228">
        <v>-1716.919140557</v>
      </c>
      <c r="BD228">
        <v>-1716.56481427719</v>
      </c>
      <c r="BE228" s="10">
        <f t="shared" si="191"/>
        <v>222.34328384359733</v>
      </c>
      <c r="BF228" s="147">
        <f t="shared" si="219"/>
        <v>0.10477924783955928</v>
      </c>
      <c r="BH228">
        <v>-1716.9205765019799</v>
      </c>
      <c r="BI228">
        <v>-1716.5664171983899</v>
      </c>
      <c r="BJ228" s="10">
        <f t="shared" si="192"/>
        <v>222.23850459575777</v>
      </c>
      <c r="BK228" s="147">
        <f t="shared" si="220"/>
        <v>0</v>
      </c>
      <c r="BM228">
        <v>-1716.3911182812799</v>
      </c>
      <c r="BN228">
        <v>-1716.03765967194</v>
      </c>
      <c r="BO228" s="10">
        <f t="shared" si="193"/>
        <v>221.79881194687795</v>
      </c>
      <c r="BP228" s="147">
        <f t="shared" si="221"/>
        <v>-0.43969264887982717</v>
      </c>
      <c r="BR228">
        <v>-1716.2315067735401</v>
      </c>
      <c r="BS228">
        <v>-1715.8805001542</v>
      </c>
      <c r="BT228" s="10">
        <f t="shared" si="194"/>
        <v>220.26016370208666</v>
      </c>
      <c r="BU228" s="147">
        <f t="shared" si="222"/>
        <v>-1.9783408936711169</v>
      </c>
      <c r="BW228">
        <v>-1716.87667910697</v>
      </c>
      <c r="BX228">
        <v>-1716.52366251903</v>
      </c>
      <c r="BY228" s="10">
        <f t="shared" si="195"/>
        <v>221.52143909817869</v>
      </c>
      <c r="BZ228" s="147">
        <f t="shared" si="223"/>
        <v>-0.71706549757908533</v>
      </c>
      <c r="CB228">
        <v>-1716.8533875349799</v>
      </c>
      <c r="CC228">
        <v>-1716.5002163138599</v>
      </c>
      <c r="CD228" s="10">
        <f t="shared" si="196"/>
        <v>221.61847296498902</v>
      </c>
      <c r="CE228" s="147">
        <f t="shared" si="224"/>
        <v>-0.62003163076875012</v>
      </c>
      <c r="CG228">
        <v>-1716.91561546816</v>
      </c>
      <c r="CH228">
        <v>-1716.56155053459</v>
      </c>
      <c r="CI228" s="10">
        <f t="shared" si="197"/>
        <v>222.17928646453808</v>
      </c>
      <c r="CJ228" s="147">
        <f t="shared" si="225"/>
        <v>-5.9218131219694214E-2</v>
      </c>
      <c r="CL228">
        <v>-1716.82964292766</v>
      </c>
      <c r="CM228">
        <v>-1716.4736485502301</v>
      </c>
      <c r="CN228" s="10">
        <f t="shared" si="198"/>
        <v>223.39003178100626</v>
      </c>
      <c r="CO228" s="147">
        <f t="shared" si="226"/>
        <v>1.151527185248483</v>
      </c>
      <c r="CQ228">
        <v>-1716.79464587404</v>
      </c>
      <c r="CR228">
        <v>-1716.4401336779999</v>
      </c>
      <c r="CS228" s="10">
        <f t="shared" si="199"/>
        <v>222.45994813712613</v>
      </c>
      <c r="CT228" s="147">
        <f t="shared" si="227"/>
        <v>0.22144354136835886</v>
      </c>
      <c r="CV228">
        <v>-1716.8942309049701</v>
      </c>
      <c r="CW228">
        <v>-1716.54036147486</v>
      </c>
      <c r="CX228" s="10">
        <f t="shared" si="200"/>
        <v>222.05660608837655</v>
      </c>
      <c r="CY228" s="147">
        <f t="shared" si="228"/>
        <v>-0.18189850738122004</v>
      </c>
      <c r="DA228">
        <v>-1716.87091898668</v>
      </c>
      <c r="DB228">
        <v>-1716.5164942843301</v>
      </c>
      <c r="DC228" s="10">
        <f t="shared" si="201"/>
        <v>222.40504497157841</v>
      </c>
      <c r="DD228" s="147">
        <f t="shared" si="229"/>
        <v>0.16654037582063097</v>
      </c>
      <c r="DF228">
        <v>-1716.8901744863899</v>
      </c>
      <c r="DG228">
        <v>-1716.5358468401</v>
      </c>
      <c r="DH228" s="10">
        <f t="shared" si="202"/>
        <v>222.34414132337702</v>
      </c>
      <c r="DI228" s="147">
        <f t="shared" si="230"/>
        <v>0.10563672761924181</v>
      </c>
      <c r="DK228" s="6">
        <v>-1716.8859091300001</v>
      </c>
      <c r="DL228" s="2">
        <v>-1716.5274635084099</v>
      </c>
      <c r="DM228" s="10">
        <f t="shared" si="203"/>
        <v>224.92821200402591</v>
      </c>
      <c r="DN228" s="147">
        <f t="shared" si="231"/>
        <v>2.6897074082681343</v>
      </c>
      <c r="DP228" s="1">
        <v>-1716.84879802</v>
      </c>
      <c r="DQ228" s="2">
        <v>-1716.4917249895</v>
      </c>
      <c r="DR228" s="10">
        <f t="shared" si="183"/>
        <v>224.06689736907538</v>
      </c>
      <c r="DS228" s="147">
        <f t="shared" si="232"/>
        <v>1.8283927733176029</v>
      </c>
      <c r="DU228" s="1">
        <v>-1716.90982996</v>
      </c>
      <c r="DV228" s="1">
        <v>-1716.55589993219</v>
      </c>
      <c r="DW228" s="10">
        <f t="shared" si="204"/>
        <v>222.09463175109417</v>
      </c>
      <c r="DX228" s="147">
        <f t="shared" si="233"/>
        <v>-0.14387284466360484</v>
      </c>
      <c r="DZ228" s="1">
        <v>-1716.8834248999999</v>
      </c>
      <c r="EA228" s="1">
        <v>-1716.5249780368299</v>
      </c>
      <c r="EB228" s="10">
        <f t="shared" si="205"/>
        <v>224.92899110780792</v>
      </c>
      <c r="EC228" s="147">
        <f t="shared" si="234"/>
        <v>2.6904865120501427</v>
      </c>
      <c r="EE228" s="1">
        <v>-1716.90918513</v>
      </c>
      <c r="EF228" s="1">
        <v>-1716.5552226294801</v>
      </c>
      <c r="EG228" s="10">
        <f t="shared" si="236"/>
        <v>222.11500870121478</v>
      </c>
      <c r="EH228" s="147">
        <f t="shared" si="235"/>
        <v>-0.12349589454299803</v>
      </c>
    </row>
    <row r="229" spans="1:138" x14ac:dyDescent="0.25">
      <c r="A229">
        <v>1</v>
      </c>
      <c r="B229">
        <v>2</v>
      </c>
      <c r="C229" t="s">
        <v>428</v>
      </c>
      <c r="D229" t="s">
        <v>398</v>
      </c>
      <c r="E229">
        <v>-25.209495567699999</v>
      </c>
      <c r="F229">
        <v>-24.840258696079999</v>
      </c>
      <c r="G229" s="10">
        <f t="shared" si="212"/>
        <v>231.69982931026624</v>
      </c>
      <c r="H229" s="147">
        <f t="shared" si="208"/>
        <v>14.132413383960852</v>
      </c>
      <c r="J229">
        <v>-24.94210726811</v>
      </c>
      <c r="K229">
        <v>-24.583872533609998</v>
      </c>
      <c r="L229" s="10">
        <f t="shared" si="184"/>
        <v>224.79587824609604</v>
      </c>
      <c r="M229" s="147">
        <f t="shared" si="209"/>
        <v>7.2284623197906512</v>
      </c>
      <c r="O229" s="13">
        <v>-858.38897774137001</v>
      </c>
      <c r="P229" s="13">
        <v>-858.03985293979997</v>
      </c>
      <c r="Q229" s="11">
        <f t="shared" si="206"/>
        <v>219.07930423321713</v>
      </c>
      <c r="R229" s="147">
        <f t="shared" si="207"/>
        <v>1.511888306911743</v>
      </c>
      <c r="T229" s="71">
        <v>-858.37974146283</v>
      </c>
      <c r="U229" s="27">
        <v>-858.03083025734998</v>
      </c>
      <c r="V229" s="10">
        <f t="shared" si="210"/>
        <v>218.94527055076838</v>
      </c>
      <c r="W229" s="147">
        <f t="shared" si="211"/>
        <v>1.3778546244629979</v>
      </c>
      <c r="Y229">
        <v>-858.34307348567995</v>
      </c>
      <c r="Z229">
        <v>-857.99167645954003</v>
      </c>
      <c r="AA229" s="10">
        <f t="shared" si="185"/>
        <v>220.50514787306173</v>
      </c>
      <c r="AB229" s="147">
        <f t="shared" si="213"/>
        <v>2.9377319467563439</v>
      </c>
      <c r="AD229">
        <v>-858.29982875646999</v>
      </c>
      <c r="AE229">
        <v>-857.95006047924005</v>
      </c>
      <c r="AF229" s="10">
        <f t="shared" si="186"/>
        <v>219.48309164456046</v>
      </c>
      <c r="AG229" s="147">
        <f t="shared" si="214"/>
        <v>1.9156757182550734</v>
      </c>
      <c r="AI229">
        <v>-858.35827689505004</v>
      </c>
      <c r="AJ229">
        <v>-858.00583628534002</v>
      </c>
      <c r="AK229" s="10">
        <f t="shared" si="187"/>
        <v>221.16000699913178</v>
      </c>
      <c r="AL229" s="147">
        <f t="shared" si="215"/>
        <v>3.5925910728263943</v>
      </c>
      <c r="AN229">
        <v>-858.35742176446001</v>
      </c>
      <c r="AO229">
        <v>-858.00420006634999</v>
      </c>
      <c r="AP229" s="10">
        <f t="shared" si="188"/>
        <v>221.65014778101809</v>
      </c>
      <c r="AQ229" s="147">
        <f t="shared" si="216"/>
        <v>4.0827318547127049</v>
      </c>
      <c r="AS229">
        <v>-858.40130998749999</v>
      </c>
      <c r="AT229">
        <v>-858.05292704022997</v>
      </c>
      <c r="AU229" s="10">
        <f t="shared" si="189"/>
        <v>218.61378324140449</v>
      </c>
      <c r="AV229" s="147">
        <f t="shared" si="217"/>
        <v>1.0463673150991042</v>
      </c>
      <c r="AX229">
        <v>-858.40113798118</v>
      </c>
      <c r="AY229">
        <v>-858.05266513318998</v>
      </c>
      <c r="AZ229" s="10">
        <f t="shared" si="190"/>
        <v>218.67019684222001</v>
      </c>
      <c r="BA229" s="147">
        <f t="shared" si="218"/>
        <v>1.1027809159146216</v>
      </c>
      <c r="BC229">
        <v>-858.41148125766995</v>
      </c>
      <c r="BD229">
        <v>-858.06474616288995</v>
      </c>
      <c r="BE229" s="10">
        <f t="shared" si="191"/>
        <v>217.57973932539869</v>
      </c>
      <c r="BF229" s="147">
        <f t="shared" si="219"/>
        <v>1.2323399093304488E-2</v>
      </c>
      <c r="BH229">
        <v>-858.41215902532997</v>
      </c>
      <c r="BI229">
        <v>-858.06544356912002</v>
      </c>
      <c r="BJ229" s="10">
        <f t="shared" si="192"/>
        <v>217.56741592630539</v>
      </c>
      <c r="BK229" s="147">
        <f t="shared" si="220"/>
        <v>0</v>
      </c>
      <c r="BM229">
        <v>-858.15039568361999</v>
      </c>
      <c r="BN229">
        <v>-857.80279097911</v>
      </c>
      <c r="BO229" s="10">
        <f t="shared" si="193"/>
        <v>218.12542812706405</v>
      </c>
      <c r="BP229" s="147">
        <f t="shared" si="221"/>
        <v>0.55801220075866809</v>
      </c>
      <c r="BR229">
        <v>-858.07055921799997</v>
      </c>
      <c r="BS229">
        <v>-857.72547904382998</v>
      </c>
      <c r="BT229" s="10">
        <f t="shared" si="194"/>
        <v>216.54126009341255</v>
      </c>
      <c r="BU229" s="147">
        <f t="shared" si="222"/>
        <v>-1.0261558328928402</v>
      </c>
      <c r="BW229">
        <v>-858.39028324789001</v>
      </c>
      <c r="BX229">
        <v>-858.04417063852998</v>
      </c>
      <c r="BY229" s="10">
        <f t="shared" si="195"/>
        <v>217.18912349951503</v>
      </c>
      <c r="BZ229" s="147">
        <f t="shared" si="223"/>
        <v>-0.37829242679035247</v>
      </c>
      <c r="CB229">
        <v>-858.37850691483004</v>
      </c>
      <c r="CC229">
        <v>-858.03238982412995</v>
      </c>
      <c r="CD229" s="10">
        <f t="shared" si="196"/>
        <v>217.19193558521383</v>
      </c>
      <c r="CE229" s="147">
        <f t="shared" si="224"/>
        <v>-0.37548034109155992</v>
      </c>
      <c r="CG229">
        <v>-858.40977176547005</v>
      </c>
      <c r="CH229">
        <v>-858.06316897836996</v>
      </c>
      <c r="CI229" s="10">
        <f t="shared" si="197"/>
        <v>217.49671493318127</v>
      </c>
      <c r="CJ229" s="147">
        <f t="shared" si="225"/>
        <v>-7.0700993124120259E-2</v>
      </c>
      <c r="CL229">
        <v>-858.36928871991995</v>
      </c>
      <c r="CM229">
        <v>-858.02025275763003</v>
      </c>
      <c r="CN229" s="10">
        <f t="shared" si="198"/>
        <v>219.02355669654628</v>
      </c>
      <c r="CO229" s="147">
        <f t="shared" si="226"/>
        <v>1.4561407702408928</v>
      </c>
      <c r="CQ229">
        <v>-858.35163110714996</v>
      </c>
      <c r="CR229">
        <v>-858.00382774856996</v>
      </c>
      <c r="CS229" s="10">
        <f t="shared" si="199"/>
        <v>218.25008554253259</v>
      </c>
      <c r="CT229" s="147">
        <f t="shared" si="227"/>
        <v>0.68266961622720146</v>
      </c>
      <c r="CV229">
        <v>-858.40020517568996</v>
      </c>
      <c r="CW229">
        <v>-858.05287738060997</v>
      </c>
      <c r="CX229" s="10">
        <f t="shared" si="200"/>
        <v>217.95166469064523</v>
      </c>
      <c r="CY229" s="147">
        <f t="shared" si="228"/>
        <v>0.38424876433984423</v>
      </c>
      <c r="DA229">
        <v>-858.38862249128999</v>
      </c>
      <c r="DB229">
        <v>-858.04105934318</v>
      </c>
      <c r="DC229" s="10">
        <f t="shared" si="201"/>
        <v>218.09935107050492</v>
      </c>
      <c r="DD229" s="147">
        <f t="shared" si="229"/>
        <v>0.53193514419953658</v>
      </c>
      <c r="DF229">
        <v>-858.39768573683</v>
      </c>
      <c r="DG229">
        <v>-858.05050690373002</v>
      </c>
      <c r="DH229" s="10">
        <f t="shared" si="202"/>
        <v>217.85818955856487</v>
      </c>
      <c r="DI229" s="147">
        <f t="shared" si="230"/>
        <v>0.29077363225948716</v>
      </c>
      <c r="DK229" s="6">
        <v>-858.39756120000004</v>
      </c>
      <c r="DL229" s="2">
        <v>-858.04764835630294</v>
      </c>
      <c r="DM229" s="10">
        <f t="shared" si="203"/>
        <v>219.5738085483658</v>
      </c>
      <c r="DN229" s="147">
        <f t="shared" si="231"/>
        <v>2.0063926220604174</v>
      </c>
      <c r="DP229" s="1">
        <v>-858.37947529999997</v>
      </c>
      <c r="DQ229" s="2">
        <v>-858.02939754047202</v>
      </c>
      <c r="DR229" s="10">
        <f t="shared" si="183"/>
        <v>219.67729488138309</v>
      </c>
      <c r="DS229" s="147">
        <f t="shared" si="232"/>
        <v>2.1098789550777042</v>
      </c>
      <c r="DU229" s="1">
        <v>-858.40773250999996</v>
      </c>
      <c r="DV229" s="1">
        <v>-858.06087021780797</v>
      </c>
      <c r="DW229" s="10">
        <f t="shared" si="204"/>
        <v>217.65955697339311</v>
      </c>
      <c r="DX229" s="147">
        <f t="shared" si="233"/>
        <v>9.2141047087721972E-2</v>
      </c>
      <c r="DZ229" s="1">
        <v>-858.39683585</v>
      </c>
      <c r="EA229" s="1">
        <v>-858.04626113478002</v>
      </c>
      <c r="EB229" s="10">
        <f t="shared" si="205"/>
        <v>219.98913954768801</v>
      </c>
      <c r="EC229" s="147">
        <f t="shared" si="234"/>
        <v>2.4217236213826254</v>
      </c>
      <c r="EE229" s="1">
        <v>-858.40746977000003</v>
      </c>
      <c r="EF229" s="1">
        <v>-858.06051387328603</v>
      </c>
      <c r="EG229" s="10">
        <f t="shared" si="236"/>
        <v>217.71829474700678</v>
      </c>
      <c r="EH229" s="147">
        <f t="shared" si="235"/>
        <v>0.15087882070139358</v>
      </c>
    </row>
    <row r="230" spans="1:138" x14ac:dyDescent="0.25">
      <c r="A230">
        <v>0</v>
      </c>
      <c r="B230">
        <v>1</v>
      </c>
      <c r="C230" t="s">
        <v>428</v>
      </c>
      <c r="D230" t="s">
        <v>399</v>
      </c>
      <c r="E230">
        <v>-40.272632150760003</v>
      </c>
      <c r="F230">
        <v>-39.904268076450002</v>
      </c>
      <c r="G230" s="10">
        <f t="shared" si="212"/>
        <v>231.15214027026897</v>
      </c>
      <c r="H230" s="147">
        <f t="shared" si="208"/>
        <v>19.487749348907698</v>
      </c>
      <c r="J230">
        <v>-39.842227714250001</v>
      </c>
      <c r="K230">
        <v>-39.48883547154</v>
      </c>
      <c r="L230" s="10">
        <f t="shared" si="184"/>
        <v>221.75716622295266</v>
      </c>
      <c r="M230" s="147">
        <f t="shared" si="209"/>
        <v>10.092775301591388</v>
      </c>
      <c r="O230" s="13">
        <v>-1318.63784945525</v>
      </c>
      <c r="P230" s="13">
        <v>-1318.29674890716</v>
      </c>
      <c r="Q230" s="11">
        <f t="shared" si="206"/>
        <v>214.04400493197207</v>
      </c>
      <c r="R230" s="147">
        <f t="shared" si="207"/>
        <v>2.3796140106107941</v>
      </c>
      <c r="T230" s="71">
        <v>-1318.6232676341699</v>
      </c>
      <c r="U230" s="27">
        <v>-1318.2822125676601</v>
      </c>
      <c r="V230" s="10">
        <f t="shared" si="210"/>
        <v>214.01546478559763</v>
      </c>
      <c r="W230" s="147">
        <f t="shared" si="211"/>
        <v>2.3510738642363549</v>
      </c>
      <c r="Y230">
        <v>-1318.56416914495</v>
      </c>
      <c r="Z230">
        <v>-1318.2185665792599</v>
      </c>
      <c r="AA230" s="10">
        <f t="shared" si="185"/>
        <v>216.86906599620389</v>
      </c>
      <c r="AB230" s="147">
        <f t="shared" si="213"/>
        <v>5.204675074842612</v>
      </c>
      <c r="AD230">
        <v>-1318.49848534947</v>
      </c>
      <c r="AE230">
        <v>-1318.15475312738</v>
      </c>
      <c r="AF230" s="10">
        <f t="shared" si="186"/>
        <v>215.69540668370306</v>
      </c>
      <c r="AG230" s="147">
        <f t="shared" si="214"/>
        <v>4.0310157623417808</v>
      </c>
      <c r="AI230">
        <v>-1318.58766909407</v>
      </c>
      <c r="AJ230">
        <v>-1318.2413357278899</v>
      </c>
      <c r="AK230" s="10">
        <f t="shared" si="187"/>
        <v>217.32765061163275</v>
      </c>
      <c r="AL230" s="147">
        <f t="shared" si="215"/>
        <v>5.6632596902714738</v>
      </c>
      <c r="AN230">
        <v>-1318.5860399083199</v>
      </c>
      <c r="AO230">
        <v>-1318.2387151458599</v>
      </c>
      <c r="AP230" s="10">
        <f t="shared" si="188"/>
        <v>217.94976169124197</v>
      </c>
      <c r="AQ230" s="147">
        <f t="shared" si="216"/>
        <v>6.2853707698807</v>
      </c>
      <c r="AS230">
        <v>-1318.6559487407101</v>
      </c>
      <c r="AT230">
        <v>-1318.3154342065</v>
      </c>
      <c r="AU230" s="10">
        <f t="shared" si="189"/>
        <v>213.67627536218927</v>
      </c>
      <c r="AV230" s="147">
        <f t="shared" si="217"/>
        <v>2.0118844408279983</v>
      </c>
      <c r="AX230">
        <v>-1318.65570091724</v>
      </c>
      <c r="AY230">
        <v>-1318.3151152633</v>
      </c>
      <c r="AZ230" s="10">
        <f t="shared" si="190"/>
        <v>213.7209037039049</v>
      </c>
      <c r="BA230" s="147">
        <f t="shared" si="218"/>
        <v>2.0565127825436207</v>
      </c>
      <c r="BC230">
        <v>-1318.6723759388999</v>
      </c>
      <c r="BD230">
        <v>-1318.33497946224</v>
      </c>
      <c r="BE230" s="10">
        <f t="shared" si="191"/>
        <v>211.7196630688745</v>
      </c>
      <c r="BF230" s="147">
        <f t="shared" si="219"/>
        <v>5.5272147513221626E-2</v>
      </c>
      <c r="BH230">
        <v>-1318.67343992358</v>
      </c>
      <c r="BI230">
        <v>-1318.3361315286199</v>
      </c>
      <c r="BJ230" s="10">
        <f t="shared" si="192"/>
        <v>211.66439092136127</v>
      </c>
      <c r="BK230" s="147">
        <f t="shared" si="220"/>
        <v>0</v>
      </c>
      <c r="BM230">
        <v>-1318.2682560553801</v>
      </c>
      <c r="BN230">
        <v>-1317.9281284388801</v>
      </c>
      <c r="BO230" s="10">
        <f t="shared" si="193"/>
        <v>213.43348062992294</v>
      </c>
      <c r="BP230" s="147">
        <f t="shared" si="221"/>
        <v>1.7690897085616655</v>
      </c>
      <c r="BR230">
        <v>-1318.1448449345501</v>
      </c>
      <c r="BS230">
        <v>-1317.8075710284099</v>
      </c>
      <c r="BT230" s="10">
        <f t="shared" si="194"/>
        <v>211.6427488419906</v>
      </c>
      <c r="BU230" s="147">
        <f t="shared" si="222"/>
        <v>-2.1642079370678857E-2</v>
      </c>
      <c r="BW230">
        <v>-1318.6399359552199</v>
      </c>
      <c r="BX230">
        <v>-1318.3033641439199</v>
      </c>
      <c r="BY230" s="10">
        <f t="shared" si="195"/>
        <v>211.20217730887458</v>
      </c>
      <c r="BZ230" s="147">
        <f t="shared" si="223"/>
        <v>-0.46221361248669268</v>
      </c>
      <c r="CB230">
        <v>-1318.62203659086</v>
      </c>
      <c r="CC230">
        <v>-1318.2854324632301</v>
      </c>
      <c r="CD230" s="10">
        <f t="shared" si="196"/>
        <v>211.22245612905465</v>
      </c>
      <c r="CE230" s="147">
        <f t="shared" si="224"/>
        <v>-0.44193479230662547</v>
      </c>
      <c r="CG230">
        <v>-1318.66953208004</v>
      </c>
      <c r="CH230">
        <v>-1318.3322975065701</v>
      </c>
      <c r="CI230" s="10">
        <f t="shared" si="197"/>
        <v>211.61806719810562</v>
      </c>
      <c r="CJ230" s="147">
        <f t="shared" si="225"/>
        <v>-4.6323723255653704E-2</v>
      </c>
      <c r="CL230">
        <v>-1318.6052322805299</v>
      </c>
      <c r="CM230">
        <v>-1318.2630840885799</v>
      </c>
      <c r="CN230" s="10">
        <f t="shared" si="198"/>
        <v>214.70141193051037</v>
      </c>
      <c r="CO230" s="147">
        <f t="shared" si="226"/>
        <v>3.0370210091491003</v>
      </c>
      <c r="CQ230">
        <v>-1318.57859410592</v>
      </c>
      <c r="CR230">
        <v>-1318.2379286676301</v>
      </c>
      <c r="CS230" s="10">
        <f t="shared" si="199"/>
        <v>213.77096918135084</v>
      </c>
      <c r="CT230" s="147">
        <f t="shared" si="227"/>
        <v>2.1065782599895613</v>
      </c>
      <c r="CV230">
        <v>-1318.6544663448201</v>
      </c>
      <c r="CW230">
        <v>-1318.3159987955</v>
      </c>
      <c r="CX230" s="10">
        <f t="shared" si="200"/>
        <v>212.3917718738293</v>
      </c>
      <c r="CY230" s="147">
        <f t="shared" si="228"/>
        <v>0.72738095246802459</v>
      </c>
      <c r="DA230">
        <v>-1318.6369524975501</v>
      </c>
      <c r="DB230">
        <v>-1318.2981592035801</v>
      </c>
      <c r="DC230" s="10">
        <f t="shared" si="201"/>
        <v>212.59617989908753</v>
      </c>
      <c r="DD230" s="147">
        <f t="shared" si="229"/>
        <v>0.93178897772625646</v>
      </c>
      <c r="DF230">
        <v>-1318.6511817181799</v>
      </c>
      <c r="DG230">
        <v>-1318.3130614727299</v>
      </c>
      <c r="DH230" s="10">
        <f t="shared" si="202"/>
        <v>212.17383522232942</v>
      </c>
      <c r="DI230" s="147">
        <f t="shared" si="230"/>
        <v>0.50944430096814131</v>
      </c>
      <c r="DK230" s="6">
        <v>-1318.64812826</v>
      </c>
      <c r="DL230" s="2">
        <v>-1318.3054705743</v>
      </c>
      <c r="DM230" s="10">
        <f t="shared" si="203"/>
        <v>215.02112435362756</v>
      </c>
      <c r="DN230" s="147">
        <f t="shared" si="231"/>
        <v>3.3567334322662816</v>
      </c>
      <c r="DP230" s="1">
        <v>-1318.6205372300001</v>
      </c>
      <c r="DQ230" s="2">
        <v>-1318.2786730462501</v>
      </c>
      <c r="DR230" s="10">
        <f t="shared" si="183"/>
        <v>214.52319394494762</v>
      </c>
      <c r="DS230" s="147">
        <f t="shared" si="232"/>
        <v>2.8588030235863471</v>
      </c>
      <c r="DU230" s="1">
        <v>-1318.66522459</v>
      </c>
      <c r="DV230" s="1">
        <v>-1318.32807108875</v>
      </c>
      <c r="DW230" s="10">
        <f t="shared" si="204"/>
        <v>211.56719356937884</v>
      </c>
      <c r="DX230" s="147">
        <f t="shared" si="233"/>
        <v>-9.7197351982430291E-2</v>
      </c>
      <c r="DZ230" s="1">
        <v>-1318.6469579</v>
      </c>
      <c r="EA230" s="1">
        <v>-1318.3035786794501</v>
      </c>
      <c r="EB230" s="10">
        <f t="shared" si="205"/>
        <v>215.47389468725368</v>
      </c>
      <c r="EC230" s="147">
        <f t="shared" si="234"/>
        <v>3.8095037658924014</v>
      </c>
      <c r="EE230" s="1">
        <v>-1318.6648153900001</v>
      </c>
      <c r="EF230" s="1">
        <v>-1318.3276355399801</v>
      </c>
      <c r="EG230" s="10">
        <f t="shared" si="236"/>
        <v>211.58372768604576</v>
      </c>
      <c r="EH230" s="147">
        <f t="shared" si="235"/>
        <v>-8.0663235315512338E-2</v>
      </c>
    </row>
    <row r="231" spans="1:138" x14ac:dyDescent="0.25">
      <c r="A231">
        <v>0</v>
      </c>
      <c r="B231">
        <v>1</v>
      </c>
      <c r="C231" t="s">
        <v>427</v>
      </c>
      <c r="D231" t="s">
        <v>400</v>
      </c>
      <c r="E231">
        <v>-155.88038481556001</v>
      </c>
      <c r="F231">
        <v>-155.37335997308</v>
      </c>
      <c r="G231" s="10">
        <f t="shared" si="212"/>
        <v>318.1631589046292</v>
      </c>
      <c r="H231" s="147">
        <f t="shared" si="208"/>
        <v>-2.669656085416193</v>
      </c>
      <c r="J231">
        <v>-154.87833937683001</v>
      </c>
      <c r="K231">
        <v>-154.36476909715</v>
      </c>
      <c r="L231" s="10">
        <f t="shared" si="184"/>
        <v>322.27048620200327</v>
      </c>
      <c r="M231" s="147">
        <f t="shared" si="209"/>
        <v>1.4376712119578769</v>
      </c>
      <c r="O231" s="13">
        <v>-997.37215770835996</v>
      </c>
      <c r="P231" s="13">
        <v>-996.86857032289004</v>
      </c>
      <c r="Q231" s="11">
        <f t="shared" si="206"/>
        <v>316.00612025623423</v>
      </c>
      <c r="R231" s="147">
        <f t="shared" si="207"/>
        <v>-4.8266947338111663</v>
      </c>
      <c r="T231" s="71">
        <v>-997.35342054651005</v>
      </c>
      <c r="U231" s="27">
        <v>-996.84947756565998</v>
      </c>
      <c r="V231" s="10">
        <f t="shared" si="210"/>
        <v>316.22925991322739</v>
      </c>
      <c r="W231" s="147">
        <f t="shared" si="211"/>
        <v>-4.6035550768179974</v>
      </c>
      <c r="Y231">
        <v>-997.12191598453001</v>
      </c>
      <c r="Z231">
        <v>-996.62570180761998</v>
      </c>
      <c r="AA231" s="10">
        <f t="shared" si="185"/>
        <v>311.37935815281287</v>
      </c>
      <c r="AB231" s="147">
        <f t="shared" si="213"/>
        <v>-9.4534568372325225</v>
      </c>
      <c r="AD231">
        <v>-997.04522284892005</v>
      </c>
      <c r="AE231">
        <v>-996.55344242624994</v>
      </c>
      <c r="AF231" s="10">
        <f t="shared" si="186"/>
        <v>308.59713302971676</v>
      </c>
      <c r="AG231" s="147">
        <f t="shared" si="214"/>
        <v>-12.235681960328634</v>
      </c>
      <c r="AI231">
        <v>-996.99181221999004</v>
      </c>
      <c r="AJ231">
        <v>-996.47863873361996</v>
      </c>
      <c r="AK231" s="10">
        <f t="shared" si="187"/>
        <v>322.02149443208799</v>
      </c>
      <c r="AL231" s="147">
        <f t="shared" si="215"/>
        <v>1.1886794420425986</v>
      </c>
      <c r="AN231">
        <v>-996.98833180807003</v>
      </c>
      <c r="AO231">
        <v>-996.47388214298996</v>
      </c>
      <c r="AP231" s="10">
        <f t="shared" si="188"/>
        <v>322.82230933439143</v>
      </c>
      <c r="AQ231" s="147">
        <f t="shared" si="216"/>
        <v>1.989494344346042</v>
      </c>
      <c r="AS231">
        <v>-997.45244158307003</v>
      </c>
      <c r="AT231">
        <v>-996.93799476503</v>
      </c>
      <c r="AU231" s="10">
        <f t="shared" si="189"/>
        <v>322.82052278829804</v>
      </c>
      <c r="AV231" s="147">
        <f t="shared" si="217"/>
        <v>1.987707798252643</v>
      </c>
      <c r="AX231">
        <v>-997.45092795788003</v>
      </c>
      <c r="AY231">
        <v>-996.93632805108996</v>
      </c>
      <c r="AZ231" s="10">
        <f t="shared" si="190"/>
        <v>322.91658750983527</v>
      </c>
      <c r="BA231" s="147">
        <f t="shared" si="218"/>
        <v>2.0837725197898749</v>
      </c>
      <c r="BC231">
        <v>-997.49731489072997</v>
      </c>
      <c r="BD231">
        <v>-996.98594619174003</v>
      </c>
      <c r="BE231" s="10">
        <f t="shared" si="191"/>
        <v>320.88897230317764</v>
      </c>
      <c r="BF231" s="147">
        <f t="shared" si="219"/>
        <v>5.6157313132246145E-2</v>
      </c>
      <c r="BH231">
        <v>-997.49932782230997</v>
      </c>
      <c r="BI231">
        <v>-996.98804861561996</v>
      </c>
      <c r="BJ231" s="10">
        <f t="shared" si="192"/>
        <v>320.83281499004539</v>
      </c>
      <c r="BK231" s="147">
        <f t="shared" si="220"/>
        <v>0</v>
      </c>
      <c r="BM231">
        <v>-996.84093238667003</v>
      </c>
      <c r="BN231">
        <v>-996.33963812431</v>
      </c>
      <c r="BO231" s="10">
        <f t="shared" si="193"/>
        <v>314.56716257354481</v>
      </c>
      <c r="BP231" s="147">
        <f t="shared" si="221"/>
        <v>-6.2656524165005862</v>
      </c>
      <c r="BR231">
        <v>-996.48036570219006</v>
      </c>
      <c r="BS231">
        <v>-995.97826990772</v>
      </c>
      <c r="BT231" s="10">
        <f t="shared" si="194"/>
        <v>315.07013198790185</v>
      </c>
      <c r="BU231" s="147">
        <f t="shared" si="222"/>
        <v>-5.7626830021435467</v>
      </c>
      <c r="BW231">
        <v>-997.45885212709004</v>
      </c>
      <c r="BX231">
        <v>-996.94909898055005</v>
      </c>
      <c r="BY231" s="10">
        <f t="shared" si="195"/>
        <v>319.87519698531065</v>
      </c>
      <c r="BZ231" s="147">
        <f t="shared" si="223"/>
        <v>-0.95761800473474068</v>
      </c>
      <c r="CB231">
        <v>-997.43589679207003</v>
      </c>
      <c r="CC231">
        <v>-996.92602877474997</v>
      </c>
      <c r="CD231" s="10">
        <f t="shared" si="196"/>
        <v>319.94727954851032</v>
      </c>
      <c r="CE231" s="147">
        <f t="shared" si="224"/>
        <v>-0.88553544153506891</v>
      </c>
      <c r="CG231">
        <v>-997.49021028670995</v>
      </c>
      <c r="CH231">
        <v>-996.97927455316994</v>
      </c>
      <c r="CI231" s="10">
        <f t="shared" si="197"/>
        <v>320.61728215369112</v>
      </c>
      <c r="CJ231" s="147">
        <f t="shared" si="225"/>
        <v>-0.21553283635427078</v>
      </c>
      <c r="CL231">
        <v>-997.13357404733995</v>
      </c>
      <c r="CM231">
        <v>-996.63276319047998</v>
      </c>
      <c r="CN231" s="10">
        <f t="shared" si="198"/>
        <v>314.26382078820035</v>
      </c>
      <c r="CO231" s="147">
        <f t="shared" si="226"/>
        <v>-6.5689942018450438</v>
      </c>
      <c r="CQ231">
        <v>-997.09470547470005</v>
      </c>
      <c r="CR231">
        <v>-996.59824000521996</v>
      </c>
      <c r="CS231" s="10">
        <f t="shared" si="199"/>
        <v>311.53704675344852</v>
      </c>
      <c r="CT231" s="147">
        <f t="shared" si="227"/>
        <v>-9.2957682365968708</v>
      </c>
      <c r="CV231">
        <v>-997.39747185562999</v>
      </c>
      <c r="CW231">
        <v>-996.89103404331001</v>
      </c>
      <c r="CX231" s="10">
        <f t="shared" si="200"/>
        <v>317.79479160890634</v>
      </c>
      <c r="CY231" s="147">
        <f t="shared" si="228"/>
        <v>-3.0380233811390553</v>
      </c>
      <c r="DA231">
        <v>-997.38132308166996</v>
      </c>
      <c r="DB231">
        <v>-996.87448794878003</v>
      </c>
      <c r="DC231" s="10">
        <f t="shared" si="201"/>
        <v>318.04411423976154</v>
      </c>
      <c r="DD231" s="147">
        <f t="shared" si="229"/>
        <v>-2.7887007502838514</v>
      </c>
      <c r="DF231">
        <v>-997.45510679259996</v>
      </c>
      <c r="DG231">
        <v>-996.94516269597</v>
      </c>
      <c r="DH231" s="10">
        <f t="shared" si="202"/>
        <v>319.99502007626955</v>
      </c>
      <c r="DI231" s="147">
        <f t="shared" si="230"/>
        <v>-0.83779491377583781</v>
      </c>
      <c r="DK231" s="6">
        <v>-997.38098146000004</v>
      </c>
      <c r="DL231" s="2">
        <v>-996.86637726257402</v>
      </c>
      <c r="DM231" s="10">
        <f t="shared" si="203"/>
        <v>322.91927992680445</v>
      </c>
      <c r="DN231" s="147">
        <f t="shared" si="231"/>
        <v>2.0864649367590573</v>
      </c>
      <c r="DP231" s="1">
        <v>-997.08076773000005</v>
      </c>
      <c r="DQ231" s="2">
        <v>-996.59709242284896</v>
      </c>
      <c r="DR231" s="10">
        <f t="shared" si="183"/>
        <v>303.5110919903795</v>
      </c>
      <c r="DS231" s="147">
        <f t="shared" si="232"/>
        <v>-17.321722999665894</v>
      </c>
      <c r="DU231" s="1">
        <v>-997.44842726000002</v>
      </c>
      <c r="DV231" s="1">
        <v>-996.936533499657</v>
      </c>
      <c r="DW231" s="10">
        <f t="shared" si="204"/>
        <v>321.21845355284472</v>
      </c>
      <c r="DX231" s="147">
        <f t="shared" si="233"/>
        <v>0.38563856279932907</v>
      </c>
      <c r="DZ231" s="1">
        <v>-997.36134330000004</v>
      </c>
      <c r="EA231" s="1">
        <v>-996.84510993101901</v>
      </c>
      <c r="EB231" s="10">
        <f t="shared" si="205"/>
        <v>323.94160136928855</v>
      </c>
      <c r="EC231" s="147">
        <f t="shared" si="234"/>
        <v>3.1087863792431563</v>
      </c>
      <c r="EE231" s="1">
        <v>-997.44556164000005</v>
      </c>
      <c r="EF231" s="1">
        <v>-996.93352522589998</v>
      </c>
      <c r="EG231" s="10">
        <f t="shared" si="236"/>
        <v>321.30797021193268</v>
      </c>
      <c r="EH231" s="147">
        <f t="shared" si="235"/>
        <v>0.47515522188729165</v>
      </c>
    </row>
    <row r="232" spans="1:138" x14ac:dyDescent="0.25">
      <c r="A232">
        <v>1</v>
      </c>
      <c r="B232">
        <v>2</v>
      </c>
      <c r="C232" t="s">
        <v>427</v>
      </c>
      <c r="D232" t="s">
        <v>401</v>
      </c>
      <c r="E232">
        <v>-10.761671067210001</v>
      </c>
      <c r="F232">
        <v>-10.381938332480001</v>
      </c>
      <c r="G232" s="10">
        <f t="shared" si="212"/>
        <v>238.28608837042239</v>
      </c>
      <c r="H232" s="147">
        <f t="shared" si="208"/>
        <v>6.6940181445232838E-2</v>
      </c>
      <c r="J232">
        <v>-10.652108560029999</v>
      </c>
      <c r="K232">
        <v>-10.27319475354</v>
      </c>
      <c r="L232" s="10">
        <f t="shared" si="184"/>
        <v>237.77220271053932</v>
      </c>
      <c r="M232" s="147">
        <f t="shared" si="209"/>
        <v>-0.44694547843783994</v>
      </c>
      <c r="O232" s="13">
        <v>-398.75970982835003</v>
      </c>
      <c r="P232" s="13">
        <v>-398.37987812341999</v>
      </c>
      <c r="Q232" s="11">
        <f t="shared" si="206"/>
        <v>238.34819316064991</v>
      </c>
      <c r="R232" s="147">
        <f t="shared" si="207"/>
        <v>0.12904497167275508</v>
      </c>
      <c r="T232" s="71">
        <v>-398.75584390965997</v>
      </c>
      <c r="U232" s="27">
        <v>-398.37636540351002</v>
      </c>
      <c r="V232" s="10">
        <f t="shared" si="210"/>
        <v>238.12655739415578</v>
      </c>
      <c r="W232" s="147">
        <f t="shared" si="211"/>
        <v>-9.2590794821376221E-2</v>
      </c>
      <c r="Y232">
        <v>-398.73790765500001</v>
      </c>
      <c r="Z232">
        <v>-398.36039283151001</v>
      </c>
      <c r="AA232" s="10">
        <f t="shared" si="185"/>
        <v>236.89432688821176</v>
      </c>
      <c r="AB232" s="147">
        <f t="shared" si="213"/>
        <v>-1.3248213007653931</v>
      </c>
      <c r="AD232">
        <v>-398.71664270580999</v>
      </c>
      <c r="AE232">
        <v>-398.34035088424002</v>
      </c>
      <c r="AF232" s="10">
        <f t="shared" si="186"/>
        <v>236.12688095336824</v>
      </c>
      <c r="AG232" s="147">
        <f t="shared" si="214"/>
        <v>-2.0922672356089151</v>
      </c>
      <c r="AI232">
        <v>-398.74428216396001</v>
      </c>
      <c r="AJ232">
        <v>-398.36618717075999</v>
      </c>
      <c r="AK232" s="10">
        <f t="shared" si="187"/>
        <v>237.25838918294619</v>
      </c>
      <c r="AL232" s="147">
        <f t="shared" si="215"/>
        <v>-0.96075900603096898</v>
      </c>
      <c r="AN232">
        <v>-398.74359914124</v>
      </c>
      <c r="AO232">
        <v>-398.36521546159003</v>
      </c>
      <c r="AP232" s="10">
        <f t="shared" si="188"/>
        <v>237.43954281715349</v>
      </c>
      <c r="AQ232" s="147">
        <f t="shared" si="216"/>
        <v>-0.77960537182366352</v>
      </c>
      <c r="AS232">
        <v>-398.76536198101002</v>
      </c>
      <c r="AT232">
        <v>-398.38615818676999</v>
      </c>
      <c r="AU232" s="10">
        <f t="shared" si="189"/>
        <v>237.95417292355936</v>
      </c>
      <c r="AV232" s="147">
        <f t="shared" si="217"/>
        <v>-0.26497526541780303</v>
      </c>
      <c r="AX232">
        <v>-398.76525676560999</v>
      </c>
      <c r="AY232">
        <v>-398.38596651027001</v>
      </c>
      <c r="AZ232" s="10">
        <f t="shared" si="190"/>
        <v>238.00842812839164</v>
      </c>
      <c r="BA232" s="147">
        <f t="shared" si="218"/>
        <v>-0.21072006058551551</v>
      </c>
      <c r="BC232">
        <v>-398.76946147299998</v>
      </c>
      <c r="BD232">
        <v>-398.38990896896001</v>
      </c>
      <c r="BE232" s="10">
        <f t="shared" si="191"/>
        <v>238.17299181011774</v>
      </c>
      <c r="BF232" s="147">
        <f t="shared" si="219"/>
        <v>-4.615637885942192E-2</v>
      </c>
      <c r="BH232">
        <v>-398.76977467536</v>
      </c>
      <c r="BI232">
        <v>-398.39014861650998</v>
      </c>
      <c r="BJ232" s="10">
        <f t="shared" si="192"/>
        <v>238.21914818897716</v>
      </c>
      <c r="BK232" s="147">
        <f t="shared" si="220"/>
        <v>0</v>
      </c>
      <c r="BM232">
        <v>-398.64757585627001</v>
      </c>
      <c r="BN232">
        <v>-398.27292086121997</v>
      </c>
      <c r="BO232" s="10">
        <f t="shared" si="193"/>
        <v>235.09975594384849</v>
      </c>
      <c r="BP232" s="147">
        <f t="shared" si="221"/>
        <v>-3.1193922451286653</v>
      </c>
      <c r="BR232">
        <v>-398.61012097836999</v>
      </c>
      <c r="BS232">
        <v>-398.23726120076998</v>
      </c>
      <c r="BT232" s="10">
        <f t="shared" si="194"/>
        <v>233.97323904178407</v>
      </c>
      <c r="BU232" s="147">
        <f t="shared" si="222"/>
        <v>-4.245909147193089</v>
      </c>
      <c r="BW232">
        <v>-398.75827249292001</v>
      </c>
      <c r="BX232">
        <v>-398.37991894420003</v>
      </c>
      <c r="BY232" s="10">
        <f t="shared" si="195"/>
        <v>237.42063535727817</v>
      </c>
      <c r="BZ232" s="147">
        <f t="shared" si="223"/>
        <v>-0.79851283169898579</v>
      </c>
      <c r="CB232">
        <v>-398.75273327414999</v>
      </c>
      <c r="CC232">
        <v>-398.37434826545001</v>
      </c>
      <c r="CD232" s="10">
        <f t="shared" si="196"/>
        <v>237.44037680932391</v>
      </c>
      <c r="CE232" s="147">
        <f t="shared" si="224"/>
        <v>-0.77877137965325005</v>
      </c>
      <c r="CG232">
        <v>-398.76875400892999</v>
      </c>
      <c r="CH232">
        <v>-398.38939556171999</v>
      </c>
      <c r="CI232" s="10">
        <f t="shared" si="197"/>
        <v>238.05121920874404</v>
      </c>
      <c r="CJ232" s="147">
        <f t="shared" si="225"/>
        <v>-0.16792898023311409</v>
      </c>
      <c r="CL232">
        <v>-398.74886799732002</v>
      </c>
      <c r="CM232">
        <v>-398.37290211523998</v>
      </c>
      <c r="CN232" s="10">
        <f t="shared" si="198"/>
        <v>235.92235066404479</v>
      </c>
      <c r="CO232" s="147">
        <f t="shared" si="226"/>
        <v>-2.2967975249323729</v>
      </c>
      <c r="CQ232">
        <v>-398.73886683017002</v>
      </c>
      <c r="CR232">
        <v>-398.36401217003998</v>
      </c>
      <c r="CS232" s="10">
        <f t="shared" si="199"/>
        <v>235.22504777820166</v>
      </c>
      <c r="CT232" s="147">
        <f t="shared" si="227"/>
        <v>-2.994100410775502</v>
      </c>
      <c r="CV232">
        <v>-398.76369256266003</v>
      </c>
      <c r="CW232">
        <v>-398.38507415613998</v>
      </c>
      <c r="CX232" s="10">
        <f t="shared" si="200"/>
        <v>237.58683627539489</v>
      </c>
      <c r="CY232" s="147">
        <f t="shared" si="228"/>
        <v>-0.63231191358227079</v>
      </c>
      <c r="DA232">
        <v>-398.75813136901002</v>
      </c>
      <c r="DB232">
        <v>-398.37935016181001</v>
      </c>
      <c r="DC232" s="10">
        <f t="shared" si="201"/>
        <v>237.6889953300761</v>
      </c>
      <c r="DD232" s="147">
        <f t="shared" si="229"/>
        <v>-0.53015285890106156</v>
      </c>
      <c r="DF232">
        <v>-398.76270154421002</v>
      </c>
      <c r="DG232">
        <v>-398.38337777323</v>
      </c>
      <c r="DH232" s="10">
        <f t="shared" si="202"/>
        <v>238.02945952767382</v>
      </c>
      <c r="DI232" s="147">
        <f t="shared" si="230"/>
        <v>-0.18968866130333595</v>
      </c>
      <c r="DK232" s="6">
        <v>-398.76296271000001</v>
      </c>
      <c r="DL232" s="2">
        <v>-398.38543445669598</v>
      </c>
      <c r="DM232" s="10">
        <f t="shared" si="203"/>
        <v>236.90275423081525</v>
      </c>
      <c r="DN232" s="147">
        <f t="shared" si="231"/>
        <v>-1.3163939581619104</v>
      </c>
      <c r="DP232" s="1">
        <v>-398.74476419000001</v>
      </c>
      <c r="DQ232" s="2">
        <v>-398.365637170919</v>
      </c>
      <c r="DR232" s="10">
        <f t="shared" si="183"/>
        <v>237.90599574352521</v>
      </c>
      <c r="DS232" s="147">
        <f t="shared" si="232"/>
        <v>-0.31315244545194787</v>
      </c>
      <c r="DU232" s="1">
        <v>-398.76856158999999</v>
      </c>
      <c r="DV232" s="1">
        <v>-398.389808933371</v>
      </c>
      <c r="DW232" s="10">
        <f t="shared" si="204"/>
        <v>237.67107956125741</v>
      </c>
      <c r="DX232" s="147">
        <f t="shared" si="233"/>
        <v>-0.54806862771974352</v>
      </c>
      <c r="DZ232" s="1">
        <v>-398.76170658000001</v>
      </c>
      <c r="EA232" s="1">
        <v>-398.38382451869597</v>
      </c>
      <c r="EB232" s="10">
        <f t="shared" si="205"/>
        <v>237.12477228889514</v>
      </c>
      <c r="EC232" s="147">
        <f t="shared" si="234"/>
        <v>-1.0943759000820137</v>
      </c>
      <c r="EE232" s="1">
        <v>-398.76824904</v>
      </c>
      <c r="EF232" s="1">
        <v>-398.389374104642</v>
      </c>
      <c r="EG232" s="10">
        <f t="shared" si="236"/>
        <v>237.74781068649781</v>
      </c>
      <c r="EH232" s="147">
        <f t="shared" si="235"/>
        <v>-0.47133750247934358</v>
      </c>
    </row>
    <row r="233" spans="1:138" x14ac:dyDescent="0.25">
      <c r="A233">
        <v>2</v>
      </c>
      <c r="B233">
        <v>3</v>
      </c>
      <c r="C233" t="s">
        <v>429</v>
      </c>
      <c r="D233" t="s">
        <v>402</v>
      </c>
      <c r="E233">
        <v>-6.9484140441099997</v>
      </c>
      <c r="F233">
        <v>-6.6820151210800001</v>
      </c>
      <c r="G233" s="10">
        <f t="shared" si="212"/>
        <v>167.16798819055509</v>
      </c>
      <c r="H233" s="147">
        <f t="shared" si="208"/>
        <v>-9.559610401055636</v>
      </c>
      <c r="J233">
        <v>-7.5837582675800004</v>
      </c>
      <c r="K233">
        <v>-7.3012933762900003</v>
      </c>
      <c r="L233" s="10">
        <f t="shared" si="184"/>
        <v>177.24954393338794</v>
      </c>
      <c r="M233" s="147">
        <f t="shared" si="209"/>
        <v>0.52194534177721152</v>
      </c>
      <c r="O233" s="13">
        <v>-578.88699009135996</v>
      </c>
      <c r="P233" s="13">
        <v>-578.60683519839995</v>
      </c>
      <c r="Q233" s="11">
        <f t="shared" si="206"/>
        <v>175.79999688133779</v>
      </c>
      <c r="R233" s="147">
        <f t="shared" si="207"/>
        <v>-0.92760171027293836</v>
      </c>
      <c r="T233" s="71">
        <v>-578.88048781143004</v>
      </c>
      <c r="U233" s="27">
        <v>-578.60043256665006</v>
      </c>
      <c r="V233" s="10">
        <f t="shared" si="210"/>
        <v>175.73746665188986</v>
      </c>
      <c r="W233" s="147">
        <f t="shared" si="211"/>
        <v>-0.9901319397208681</v>
      </c>
      <c r="Y233">
        <v>-578.85602221032002</v>
      </c>
      <c r="Z233">
        <v>-578.57366395314</v>
      </c>
      <c r="AA233" s="10">
        <f t="shared" si="185"/>
        <v>177.18262996303537</v>
      </c>
      <c r="AB233" s="147">
        <f t="shared" si="213"/>
        <v>0.45503137142463856</v>
      </c>
      <c r="AD233">
        <v>-578.82420533639004</v>
      </c>
      <c r="AE233">
        <v>-578.54224800483996</v>
      </c>
      <c r="AF233" s="10">
        <f t="shared" si="186"/>
        <v>176.93104512098739</v>
      </c>
      <c r="AG233" s="147">
        <f t="shared" si="214"/>
        <v>0.20344652937666297</v>
      </c>
      <c r="AI233">
        <v>-578.86943745984001</v>
      </c>
      <c r="AJ233">
        <v>-578.58660642973996</v>
      </c>
      <c r="AK233" s="10">
        <f t="shared" si="187"/>
        <v>177.4792996980859</v>
      </c>
      <c r="AL233" s="147">
        <f t="shared" si="215"/>
        <v>0.75170110647516708</v>
      </c>
      <c r="AN233">
        <v>-578.86928018294998</v>
      </c>
      <c r="AO233">
        <v>-578.58617480936005</v>
      </c>
      <c r="AP233" s="10">
        <f t="shared" si="188"/>
        <v>177.65145298141894</v>
      </c>
      <c r="AQ233" s="147">
        <f t="shared" si="216"/>
        <v>0.92385438980821277</v>
      </c>
      <c r="AS233">
        <v>-578.89231586420999</v>
      </c>
      <c r="AT233">
        <v>-578.61174544023004</v>
      </c>
      <c r="AU233" s="10">
        <f t="shared" si="189"/>
        <v>176.06074675165996</v>
      </c>
      <c r="AV233" s="147">
        <f t="shared" si="217"/>
        <v>-0.66685183995076613</v>
      </c>
      <c r="AX233">
        <v>-578.89217816646999</v>
      </c>
      <c r="AY233">
        <v>-578.61152446668996</v>
      </c>
      <c r="AZ233" s="10">
        <f t="shared" si="190"/>
        <v>176.11300314896801</v>
      </c>
      <c r="BA233" s="147">
        <f t="shared" si="218"/>
        <v>-0.61459544264272381</v>
      </c>
      <c r="BC233">
        <v>-578.90106548134997</v>
      </c>
      <c r="BD233">
        <v>-578.61968862610001</v>
      </c>
      <c r="BE233" s="10">
        <f t="shared" si="191"/>
        <v>176.56679043790214</v>
      </c>
      <c r="BF233" s="147">
        <f t="shared" si="219"/>
        <v>-0.16080815370858659</v>
      </c>
      <c r="BH233">
        <v>-578.90178010346006</v>
      </c>
      <c r="BI233">
        <v>-578.62014698431994</v>
      </c>
      <c r="BJ233" s="10">
        <f t="shared" si="192"/>
        <v>176.72759859161073</v>
      </c>
      <c r="BK233" s="147">
        <f t="shared" si="220"/>
        <v>0</v>
      </c>
      <c r="BM233">
        <v>-578.72725148121003</v>
      </c>
      <c r="BN233">
        <v>-578.44370070722005</v>
      </c>
      <c r="BO233" s="10">
        <f t="shared" si="193"/>
        <v>177.93094618645657</v>
      </c>
      <c r="BP233" s="147">
        <f t="shared" si="221"/>
        <v>1.2033475948458374</v>
      </c>
      <c r="BR233">
        <v>-578.67698687767995</v>
      </c>
      <c r="BS233">
        <v>-578.39381699469004</v>
      </c>
      <c r="BT233" s="10">
        <f t="shared" si="194"/>
        <v>177.69193327499821</v>
      </c>
      <c r="BU233" s="147">
        <f t="shared" si="222"/>
        <v>0.9643346833874773</v>
      </c>
      <c r="BW233">
        <v>-578.88618091420005</v>
      </c>
      <c r="BX233">
        <v>-578.60527388931996</v>
      </c>
      <c r="BY233" s="10">
        <f t="shared" si="195"/>
        <v>176.2719671825075</v>
      </c>
      <c r="BZ233" s="147">
        <f t="shared" si="223"/>
        <v>-0.45563140910323341</v>
      </c>
      <c r="CB233">
        <v>-578.87663153025005</v>
      </c>
      <c r="CC233">
        <v>-578.59568847934997</v>
      </c>
      <c r="CD233" s="10">
        <f t="shared" si="196"/>
        <v>176.29457387030772</v>
      </c>
      <c r="CE233" s="147">
        <f t="shared" si="224"/>
        <v>-0.43302472130301339</v>
      </c>
      <c r="CG233">
        <v>-578.89980045010998</v>
      </c>
      <c r="CH233">
        <v>-578.61838943227997</v>
      </c>
      <c r="CI233" s="10">
        <f t="shared" si="197"/>
        <v>176.58822779850942</v>
      </c>
      <c r="CJ233" s="147">
        <f t="shared" si="225"/>
        <v>-0.13937079310130684</v>
      </c>
      <c r="CL233">
        <v>-578.87991502307</v>
      </c>
      <c r="CM233">
        <v>-578.59868344217</v>
      </c>
      <c r="CN233" s="10">
        <f t="shared" si="198"/>
        <v>176.47562933055795</v>
      </c>
      <c r="CO233" s="147">
        <f t="shared" si="226"/>
        <v>-0.25196926105277839</v>
      </c>
      <c r="CQ233">
        <v>-578.86335578942999</v>
      </c>
      <c r="CR233">
        <v>-578.58247696734998</v>
      </c>
      <c r="CS233" s="10">
        <f t="shared" si="199"/>
        <v>176.25426964342861</v>
      </c>
      <c r="CT233" s="147">
        <f t="shared" si="227"/>
        <v>-0.47332894818211457</v>
      </c>
      <c r="CV233">
        <v>-578.89522385449004</v>
      </c>
      <c r="CW233">
        <v>-578.61412168006996</v>
      </c>
      <c r="CX233" s="10">
        <f t="shared" si="200"/>
        <v>176.39442547034713</v>
      </c>
      <c r="CY233" s="147">
        <f t="shared" si="228"/>
        <v>-0.33317312126359866</v>
      </c>
      <c r="DA233">
        <v>-578.88311671298004</v>
      </c>
      <c r="DB233">
        <v>-578.60159121714003</v>
      </c>
      <c r="DC233" s="10">
        <f t="shared" si="201"/>
        <v>176.66006389456757</v>
      </c>
      <c r="DD233" s="147">
        <f t="shared" si="229"/>
        <v>-6.7534697043157621E-2</v>
      </c>
      <c r="DF233">
        <v>-578.88956669214997</v>
      </c>
      <c r="DG233">
        <v>-578.60828653274996</v>
      </c>
      <c r="DH233" s="10">
        <f t="shared" si="202"/>
        <v>176.50611282510155</v>
      </c>
      <c r="DI233" s="147">
        <f t="shared" si="230"/>
        <v>-0.22148576650917562</v>
      </c>
      <c r="DK233" s="6">
        <v>-578.88666362000004</v>
      </c>
      <c r="DL233" s="2">
        <v>-578.60616258857794</v>
      </c>
      <c r="DM233" s="10">
        <f t="shared" si="203"/>
        <v>176.01720222767619</v>
      </c>
      <c r="DN233" s="147">
        <f t="shared" si="231"/>
        <v>-0.7103963639345352</v>
      </c>
      <c r="DP233" s="1">
        <v>-578.83137121000004</v>
      </c>
      <c r="DQ233" s="2">
        <v>-578.54291068297596</v>
      </c>
      <c r="DR233" s="10">
        <f t="shared" si="183"/>
        <v>181.01186531288383</v>
      </c>
      <c r="DS233" s="147">
        <f t="shared" si="232"/>
        <v>4.2842667212730987</v>
      </c>
      <c r="DU233" s="1">
        <v>-578.89622715999997</v>
      </c>
      <c r="DV233" s="1">
        <v>-578.61400541164596</v>
      </c>
      <c r="DW233" s="10">
        <f t="shared" si="204"/>
        <v>177.09696930962127</v>
      </c>
      <c r="DX233" s="147">
        <f t="shared" si="233"/>
        <v>0.36937071801054344</v>
      </c>
      <c r="DZ233" s="27">
        <v>-578.88450871999999</v>
      </c>
      <c r="EA233" s="1">
        <v>-578.60044694804606</v>
      </c>
      <c r="EB233" s="10">
        <f t="shared" si="205"/>
        <v>178.25160251881033</v>
      </c>
      <c r="EC233" s="147">
        <f t="shared" si="234"/>
        <v>1.5240039271996011</v>
      </c>
      <c r="EE233" s="1">
        <v>-578.89602416000002</v>
      </c>
      <c r="EF233" s="1">
        <v>-578.613778859185</v>
      </c>
      <c r="EG233" s="10">
        <f t="shared" si="236"/>
        <v>177.11174871443353</v>
      </c>
      <c r="EH233" s="147">
        <f t="shared" si="235"/>
        <v>0.38415012282280259</v>
      </c>
    </row>
    <row r="234" spans="1:138" x14ac:dyDescent="0.25">
      <c r="A234">
        <v>0</v>
      </c>
      <c r="B234">
        <v>1</v>
      </c>
      <c r="C234" t="s">
        <v>429</v>
      </c>
      <c r="D234" t="s">
        <v>403</v>
      </c>
      <c r="E234">
        <v>-8.1369685218299992</v>
      </c>
      <c r="F234">
        <v>-7.8405013457699999</v>
      </c>
      <c r="G234" s="10">
        <f t="shared" si="212"/>
        <v>186.03611764941016</v>
      </c>
      <c r="H234" s="147">
        <f t="shared" si="208"/>
        <v>0.6098694828182829</v>
      </c>
      <c r="J234">
        <v>-8.73871088862</v>
      </c>
      <c r="K234">
        <v>-8.44697985088</v>
      </c>
      <c r="L234" s="10">
        <f t="shared" si="184"/>
        <v>183.06414349222737</v>
      </c>
      <c r="M234" s="147">
        <f t="shared" si="209"/>
        <v>-2.3621046743645024</v>
      </c>
      <c r="O234" s="13">
        <v>-580.05972365641003</v>
      </c>
      <c r="P234" s="13">
        <v>-579.76430491078997</v>
      </c>
      <c r="Q234" s="11">
        <f t="shared" si="206"/>
        <v>185.37821706404029</v>
      </c>
      <c r="R234" s="147">
        <f t="shared" si="207"/>
        <v>-4.8031102551590266E-2</v>
      </c>
      <c r="T234" s="71">
        <v>-580.05315227621998</v>
      </c>
      <c r="U234" s="27">
        <v>-579.75776738997001</v>
      </c>
      <c r="V234" s="10">
        <f t="shared" si="210"/>
        <v>185.35696997071403</v>
      </c>
      <c r="W234" s="147">
        <f t="shared" si="211"/>
        <v>-6.9278195877842563E-2</v>
      </c>
      <c r="Y234">
        <v>-580.02613378205001</v>
      </c>
      <c r="Z234">
        <v>-579.72899745113</v>
      </c>
      <c r="AA234" s="10">
        <f t="shared" si="185"/>
        <v>186.45601901561639</v>
      </c>
      <c r="AB234" s="147">
        <f t="shared" si="213"/>
        <v>1.0297708490245157</v>
      </c>
      <c r="AD234">
        <v>-579.99125832561003</v>
      </c>
      <c r="AE234">
        <v>-579.69592674950002</v>
      </c>
      <c r="AF234" s="10">
        <f t="shared" si="186"/>
        <v>185.32351732479594</v>
      </c>
      <c r="AG234" s="147">
        <f t="shared" si="214"/>
        <v>-0.10273084179593184</v>
      </c>
      <c r="AI234">
        <v>-580.03991964116005</v>
      </c>
      <c r="AJ234">
        <v>-579.74072093586005</v>
      </c>
      <c r="AK234" s="10">
        <f t="shared" si="187"/>
        <v>187.75017956280317</v>
      </c>
      <c r="AL234" s="147">
        <f t="shared" si="215"/>
        <v>2.3239313962112931</v>
      </c>
      <c r="AN234">
        <v>-580.03903000443995</v>
      </c>
      <c r="AO234">
        <v>-579.73998355792003</v>
      </c>
      <c r="AP234" s="10">
        <f t="shared" si="188"/>
        <v>187.65463565571741</v>
      </c>
      <c r="AQ234" s="147">
        <f t="shared" si="216"/>
        <v>2.228387489125538</v>
      </c>
      <c r="AS234">
        <v>-580.06861468006002</v>
      </c>
      <c r="AT234">
        <v>-579.77154141336996</v>
      </c>
      <c r="AU234" s="10">
        <f t="shared" si="189"/>
        <v>186.41644558068148</v>
      </c>
      <c r="AV234" s="147">
        <f t="shared" si="217"/>
        <v>0.99019741408960726</v>
      </c>
      <c r="AX234">
        <v>-580.06846623856995</v>
      </c>
      <c r="AY234">
        <v>-579.77141726251</v>
      </c>
      <c r="AZ234" s="10">
        <f t="shared" si="190"/>
        <v>186.40120296738226</v>
      </c>
      <c r="BA234" s="147">
        <f t="shared" si="218"/>
        <v>0.97495480079038543</v>
      </c>
      <c r="BC234">
        <v>-580.07350767393996</v>
      </c>
      <c r="BD234">
        <v>-579.77790648505004</v>
      </c>
      <c r="BE234" s="10">
        <f t="shared" si="191"/>
        <v>185.49270204031268</v>
      </c>
      <c r="BF234" s="147">
        <f t="shared" si="219"/>
        <v>6.6453873720803358E-2</v>
      </c>
      <c r="BH234">
        <v>-580.07385294442997</v>
      </c>
      <c r="BI234">
        <v>-579.77835765643999</v>
      </c>
      <c r="BJ234" s="10">
        <f t="shared" si="192"/>
        <v>185.42624816659188</v>
      </c>
      <c r="BK234" s="147">
        <f t="shared" si="220"/>
        <v>0</v>
      </c>
      <c r="BM234">
        <v>-579.89629881118003</v>
      </c>
      <c r="BN234">
        <v>-579.60028428414</v>
      </c>
      <c r="BO234" s="10">
        <f t="shared" si="193"/>
        <v>185.75207586288857</v>
      </c>
      <c r="BP234" s="147">
        <f t="shared" si="221"/>
        <v>0.32582769629669883</v>
      </c>
      <c r="BR234">
        <v>-579.84565537322999</v>
      </c>
      <c r="BS234">
        <v>-579.55047850859</v>
      </c>
      <c r="BT234" s="10">
        <f t="shared" si="194"/>
        <v>185.22643433023646</v>
      </c>
      <c r="BU234" s="147">
        <f t="shared" si="222"/>
        <v>-0.19981383635541761</v>
      </c>
      <c r="BW234">
        <v>-580.05759430628996</v>
      </c>
      <c r="BX234">
        <v>-579.76218665491001</v>
      </c>
      <c r="BY234" s="10">
        <f t="shared" si="195"/>
        <v>185.37125531743015</v>
      </c>
      <c r="BZ234" s="147">
        <f t="shared" si="223"/>
        <v>-5.4992849161720869E-2</v>
      </c>
      <c r="CB234">
        <v>-580.04841913295002</v>
      </c>
      <c r="CC234">
        <v>-579.75296915408001</v>
      </c>
      <c r="CD234" s="10">
        <f t="shared" si="196"/>
        <v>185.39781624072026</v>
      </c>
      <c r="CE234" s="147">
        <f t="shared" si="224"/>
        <v>-2.8431925871615249E-2</v>
      </c>
      <c r="CG234">
        <v>-580.07184511646005</v>
      </c>
      <c r="CH234">
        <v>-579.77638239649002</v>
      </c>
      <c r="CI234" s="10">
        <f t="shared" si="197"/>
        <v>185.40581140839515</v>
      </c>
      <c r="CJ234" s="147">
        <f t="shared" si="225"/>
        <v>-2.0436758196723304E-2</v>
      </c>
      <c r="CL234">
        <v>-580.04577945860001</v>
      </c>
      <c r="CM234">
        <v>-579.75092173319001</v>
      </c>
      <c r="CN234" s="10">
        <f t="shared" si="198"/>
        <v>185.02617127202743</v>
      </c>
      <c r="CO234" s="147">
        <f t="shared" si="226"/>
        <v>-0.4000768945644495</v>
      </c>
      <c r="CQ234">
        <v>-580.02607333471997</v>
      </c>
      <c r="CR234">
        <v>-579.73224991698999</v>
      </c>
      <c r="CS234" s="10">
        <f t="shared" si="199"/>
        <v>184.37713285974093</v>
      </c>
      <c r="CT234" s="147">
        <f t="shared" si="227"/>
        <v>-1.0491153068509504</v>
      </c>
      <c r="CV234">
        <v>-580.06537346946004</v>
      </c>
      <c r="CW234">
        <v>-579.77013329739998</v>
      </c>
      <c r="CX234" s="10">
        <f t="shared" si="200"/>
        <v>185.26616036940945</v>
      </c>
      <c r="CY234" s="147">
        <f t="shared" si="228"/>
        <v>-0.16008779718242749</v>
      </c>
      <c r="DA234">
        <v>-580.05420338629006</v>
      </c>
      <c r="DB234">
        <v>-579.75861321185005</v>
      </c>
      <c r="DC234" s="10">
        <f t="shared" si="201"/>
        <v>185.48579036284943</v>
      </c>
      <c r="DD234" s="147">
        <f t="shared" si="229"/>
        <v>5.954219625755286E-2</v>
      </c>
      <c r="DF234">
        <v>-580.06202318653004</v>
      </c>
      <c r="DG234">
        <v>-579.76648260297998</v>
      </c>
      <c r="DH234" s="10">
        <f t="shared" si="202"/>
        <v>185.45467158350078</v>
      </c>
      <c r="DI234" s="147">
        <f t="shared" si="230"/>
        <v>2.8423416908907484E-2</v>
      </c>
      <c r="DK234" s="6">
        <v>-580.05430306000005</v>
      </c>
      <c r="DL234" s="2">
        <v>-579.75993548591896</v>
      </c>
      <c r="DM234" s="10">
        <f t="shared" si="203"/>
        <v>184.71859641162675</v>
      </c>
      <c r="DN234" s="147">
        <f t="shared" si="231"/>
        <v>-0.70765175496512711</v>
      </c>
      <c r="DP234" s="1">
        <v>-579.99512205999997</v>
      </c>
      <c r="DQ234" s="2">
        <v>-579.69785255981003</v>
      </c>
      <c r="DR234" s="10">
        <f t="shared" si="183"/>
        <v>186.53958406418988</v>
      </c>
      <c r="DS234" s="147">
        <f t="shared" si="232"/>
        <v>1.1133358975980059</v>
      </c>
      <c r="DU234" s="1">
        <v>-580.06909882000002</v>
      </c>
      <c r="DV234" s="1">
        <v>-579.77458229653803</v>
      </c>
      <c r="DW234" s="10">
        <f t="shared" si="204"/>
        <v>184.81206363763556</v>
      </c>
      <c r="DX234" s="147">
        <f t="shared" si="233"/>
        <v>-0.61418452895631503</v>
      </c>
      <c r="DZ234" s="1">
        <v>-580.04422216</v>
      </c>
      <c r="EA234" s="1">
        <v>-579.74689077945004</v>
      </c>
      <c r="EB234" s="10">
        <f t="shared" si="205"/>
        <v>186.5784146089072</v>
      </c>
      <c r="EC234" s="147">
        <f t="shared" si="234"/>
        <v>1.1521664423153197</v>
      </c>
      <c r="EE234" s="1">
        <v>-580.06873354000004</v>
      </c>
      <c r="EF234" s="1">
        <v>-579.77421753798296</v>
      </c>
      <c r="EG234" s="10">
        <f t="shared" si="236"/>
        <v>184.8117364257354</v>
      </c>
      <c r="EH234" s="147">
        <f t="shared" si="235"/>
        <v>-0.61451174085647153</v>
      </c>
    </row>
    <row r="235" spans="1:138" x14ac:dyDescent="0.25">
      <c r="A235">
        <v>0</v>
      </c>
      <c r="B235">
        <v>1</v>
      </c>
      <c r="C235" t="s">
        <v>429</v>
      </c>
      <c r="D235" t="s">
        <v>404</v>
      </c>
      <c r="E235">
        <v>-9.48124999791</v>
      </c>
      <c r="F235">
        <v>-9.2104599147999995</v>
      </c>
      <c r="G235" s="10">
        <f t="shared" si="212"/>
        <v>169.92348505235643</v>
      </c>
      <c r="H235" s="147">
        <f t="shared" si="208"/>
        <v>-11.021548340784761</v>
      </c>
      <c r="J235">
        <v>-10.01092114663</v>
      </c>
      <c r="K235">
        <v>-9.7268263588699995</v>
      </c>
      <c r="L235" s="10">
        <f t="shared" si="184"/>
        <v>178.27232026727813</v>
      </c>
      <c r="M235" s="147">
        <f t="shared" si="209"/>
        <v>-2.672713125863055</v>
      </c>
      <c r="O235" s="13">
        <v>-581.33528326957003</v>
      </c>
      <c r="P235" s="13">
        <v>-581.04686635537996</v>
      </c>
      <c r="Q235" s="11">
        <f t="shared" si="206"/>
        <v>180.98449782340811</v>
      </c>
      <c r="R235" s="147">
        <f t="shared" si="207"/>
        <v>3.9464430266917816E-2</v>
      </c>
      <c r="T235" s="71">
        <v>-581.32862562943001</v>
      </c>
      <c r="U235" s="27">
        <v>-581.04022817321004</v>
      </c>
      <c r="V235" s="10">
        <f t="shared" si="210"/>
        <v>180.97228775259228</v>
      </c>
      <c r="W235" s="147">
        <f t="shared" si="211"/>
        <v>2.7254359451092114E-2</v>
      </c>
      <c r="Y235">
        <v>-581.29934182821</v>
      </c>
      <c r="Z235">
        <v>-581.01083242195</v>
      </c>
      <c r="AA235" s="10">
        <f t="shared" si="185"/>
        <v>181.04253752221553</v>
      </c>
      <c r="AB235" s="147">
        <f t="shared" si="213"/>
        <v>9.7504129074337698E-2</v>
      </c>
      <c r="AD235">
        <v>-581.26457251091995</v>
      </c>
      <c r="AE235">
        <v>-580.97800934430995</v>
      </c>
      <c r="AF235" s="10">
        <f t="shared" si="186"/>
        <v>179.82125267943758</v>
      </c>
      <c r="AG235" s="147">
        <f t="shared" si="214"/>
        <v>-1.12378071370361</v>
      </c>
      <c r="AI235">
        <v>-581.31322349128004</v>
      </c>
      <c r="AJ235">
        <v>-581.02254793391</v>
      </c>
      <c r="AK235" s="10">
        <f t="shared" si="187"/>
        <v>182.40181900527165</v>
      </c>
      <c r="AL235" s="147">
        <f t="shared" si="215"/>
        <v>1.4567856121304601</v>
      </c>
      <c r="AN235">
        <v>-581.31189838067996</v>
      </c>
      <c r="AO235">
        <v>-581.02136817371002</v>
      </c>
      <c r="AP235" s="10">
        <f t="shared" si="188"/>
        <v>182.31061017571167</v>
      </c>
      <c r="AQ235" s="147">
        <f t="shared" si="216"/>
        <v>1.3655767825704856</v>
      </c>
      <c r="AS235">
        <v>-581.34395182707999</v>
      </c>
      <c r="AT235">
        <v>-581.05439578546998</v>
      </c>
      <c r="AU235" s="10">
        <f t="shared" si="189"/>
        <v>181.69931167069893</v>
      </c>
      <c r="AV235" s="147">
        <f t="shared" si="217"/>
        <v>0.75427827755774501</v>
      </c>
      <c r="AX235">
        <v>-581.34364324515002</v>
      </c>
      <c r="AY235">
        <v>-581.05410308037006</v>
      </c>
      <c r="AZ235" s="10">
        <f t="shared" si="190"/>
        <v>181.68934880107551</v>
      </c>
      <c r="BA235" s="147">
        <f t="shared" si="218"/>
        <v>0.74431540793432305</v>
      </c>
      <c r="BC235">
        <v>-581.35003481322997</v>
      </c>
      <c r="BD235">
        <v>-581.06161999918004</v>
      </c>
      <c r="BE235" s="10">
        <f t="shared" si="191"/>
        <v>180.98317996447108</v>
      </c>
      <c r="BF235" s="147">
        <f t="shared" si="219"/>
        <v>3.8146571329889412E-2</v>
      </c>
      <c r="BH235">
        <v>-581.35043733491</v>
      </c>
      <c r="BI235">
        <v>-581.06208331124003</v>
      </c>
      <c r="BJ235" s="10">
        <f t="shared" si="192"/>
        <v>180.94503339314119</v>
      </c>
      <c r="BK235" s="147">
        <f t="shared" si="220"/>
        <v>0</v>
      </c>
      <c r="BM235">
        <v>-581.16804754649002</v>
      </c>
      <c r="BN235">
        <v>-580.87865363876006</v>
      </c>
      <c r="BO235" s="10">
        <f t="shared" si="193"/>
        <v>181.5975710396267</v>
      </c>
      <c r="BP235" s="147">
        <f t="shared" si="221"/>
        <v>0.65253764648551282</v>
      </c>
      <c r="BR235">
        <v>-581.11609589730006</v>
      </c>
      <c r="BS235">
        <v>-580.82777315611997</v>
      </c>
      <c r="BT235" s="10">
        <f t="shared" si="194"/>
        <v>180.92540331791307</v>
      </c>
      <c r="BU235" s="147">
        <f t="shared" si="222"/>
        <v>-1.9630075228121768E-2</v>
      </c>
      <c r="BW235">
        <v>-581.33284087995003</v>
      </c>
      <c r="BX235">
        <v>-581.04464319154999</v>
      </c>
      <c r="BY235" s="10">
        <f t="shared" si="195"/>
        <v>180.8469314479043</v>
      </c>
      <c r="BZ235" s="147">
        <f t="shared" si="223"/>
        <v>-9.8101945236891197E-2</v>
      </c>
      <c r="CB235">
        <v>-581.32370045975995</v>
      </c>
      <c r="CC235">
        <v>-581.03539244146998</v>
      </c>
      <c r="CD235" s="10">
        <f t="shared" si="196"/>
        <v>180.91616455713753</v>
      </c>
      <c r="CE235" s="147">
        <f t="shared" si="224"/>
        <v>-2.8868836003653087E-2</v>
      </c>
      <c r="CG235">
        <v>-581.34827082358004</v>
      </c>
      <c r="CH235">
        <v>-581.05997057666002</v>
      </c>
      <c r="CI235" s="10">
        <f t="shared" si="197"/>
        <v>180.9112879447795</v>
      </c>
      <c r="CJ235" s="147">
        <f t="shared" si="225"/>
        <v>-3.3745448361685249E-2</v>
      </c>
      <c r="CL235">
        <v>-581.31692839138998</v>
      </c>
      <c r="CM235">
        <v>-581.02898314634001</v>
      </c>
      <c r="CN235" s="10">
        <f t="shared" si="198"/>
        <v>180.68852072130568</v>
      </c>
      <c r="CO235" s="147">
        <f t="shared" si="226"/>
        <v>-0.25651267183550885</v>
      </c>
      <c r="CQ235">
        <v>-581.29504847968997</v>
      </c>
      <c r="CR235">
        <v>-581.00839069665994</v>
      </c>
      <c r="CS235" s="10">
        <f t="shared" si="199"/>
        <v>179.88062542916973</v>
      </c>
      <c r="CT235" s="147">
        <f t="shared" si="227"/>
        <v>-1.0644079639714619</v>
      </c>
      <c r="CV235">
        <v>-581.33930484563996</v>
      </c>
      <c r="CW235">
        <v>-581.05120280113999</v>
      </c>
      <c r="CX235" s="10">
        <f t="shared" si="200"/>
        <v>180.78691394417297</v>
      </c>
      <c r="CY235" s="147">
        <f t="shared" si="228"/>
        <v>-0.15811944896822183</v>
      </c>
      <c r="DA235">
        <v>-581.32793018436996</v>
      </c>
      <c r="DB235">
        <v>-581.03948842794</v>
      </c>
      <c r="DC235" s="10">
        <f t="shared" si="201"/>
        <v>181.00008657736487</v>
      </c>
      <c r="DD235" s="147">
        <f t="shared" si="229"/>
        <v>5.5053184223680773E-2</v>
      </c>
      <c r="DF235">
        <v>-581.33771928993997</v>
      </c>
      <c r="DG235">
        <v>-581.04948218745994</v>
      </c>
      <c r="DH235" s="10">
        <f t="shared" si="202"/>
        <v>180.87166417724049</v>
      </c>
      <c r="DI235" s="147">
        <f t="shared" si="230"/>
        <v>-7.3369215900697782E-2</v>
      </c>
      <c r="DK235" s="6">
        <v>-581.32628835000003</v>
      </c>
      <c r="DL235" s="2">
        <v>-581.03932900201903</v>
      </c>
      <c r="DM235" s="10">
        <f t="shared" si="203"/>
        <v>180.06986045155506</v>
      </c>
      <c r="DN235" s="147">
        <f t="shared" si="231"/>
        <v>-0.87517294158612913</v>
      </c>
      <c r="DP235" s="1">
        <v>-581.24814354</v>
      </c>
      <c r="DQ235" s="2">
        <v>-580.95671447650204</v>
      </c>
      <c r="DR235" s="10">
        <f t="shared" si="183"/>
        <v>182.87465163560358</v>
      </c>
      <c r="DS235" s="147">
        <f t="shared" si="232"/>
        <v>1.9296182424623964</v>
      </c>
      <c r="DU235" s="1">
        <v>-581.34583344999999</v>
      </c>
      <c r="DV235" s="1">
        <v>-581.05853884037003</v>
      </c>
      <c r="DW235" s="10">
        <f t="shared" si="204"/>
        <v>180.28024048889174</v>
      </c>
      <c r="DX235" s="147">
        <f t="shared" si="233"/>
        <v>-0.66479290424945248</v>
      </c>
      <c r="DZ235" s="1">
        <v>-581.31477146999998</v>
      </c>
      <c r="EA235" s="1">
        <v>-581.02581611271296</v>
      </c>
      <c r="EB235" s="10">
        <f t="shared" si="205"/>
        <v>181.32237625117961</v>
      </c>
      <c r="EC235" s="147">
        <f t="shared" si="234"/>
        <v>0.37734285803841772</v>
      </c>
      <c r="EE235" s="1">
        <v>-581.34522073999995</v>
      </c>
      <c r="EF235" s="1">
        <v>-581.05793222314105</v>
      </c>
      <c r="EG235" s="10">
        <f t="shared" si="236"/>
        <v>180.27641721412436</v>
      </c>
      <c r="EH235" s="147">
        <f t="shared" si="235"/>
        <v>-0.6686161790168228</v>
      </c>
    </row>
    <row r="236" spans="1:138" x14ac:dyDescent="0.25">
      <c r="A236">
        <v>1</v>
      </c>
      <c r="B236">
        <v>0</v>
      </c>
      <c r="C236" t="s">
        <v>429</v>
      </c>
      <c r="D236" t="s">
        <v>405</v>
      </c>
      <c r="E236">
        <v>-10.12691978902</v>
      </c>
      <c r="F236">
        <v>-9.8530102423300008</v>
      </c>
      <c r="G236" s="10">
        <f t="shared" si="212"/>
        <v>171.88097964344169</v>
      </c>
      <c r="H236" s="147">
        <f t="shared" si="208"/>
        <v>-15.584328715221091</v>
      </c>
      <c r="J236">
        <v>-10.61681678469</v>
      </c>
      <c r="K236">
        <v>-10.316753011739999</v>
      </c>
      <c r="L236" s="10">
        <f t="shared" si="184"/>
        <v>188.2930181638549</v>
      </c>
      <c r="M236" s="147">
        <f t="shared" si="209"/>
        <v>0.82770980519211435</v>
      </c>
      <c r="O236" s="13">
        <v>-581.93995835368003</v>
      </c>
      <c r="P236" s="13">
        <v>-581.64145410952995</v>
      </c>
      <c r="Q236" s="11">
        <f t="shared" si="206"/>
        <v>187.31439824661729</v>
      </c>
      <c r="R236" s="147">
        <f t="shared" si="207"/>
        <v>-0.15091011204549432</v>
      </c>
      <c r="T236" s="71">
        <v>-581.93322407324001</v>
      </c>
      <c r="U236" s="27">
        <v>-581.63482848932995</v>
      </c>
      <c r="V236" s="10">
        <f t="shared" si="210"/>
        <v>187.24621285940455</v>
      </c>
      <c r="W236" s="147">
        <f t="shared" si="211"/>
        <v>-0.21909549925823057</v>
      </c>
      <c r="Y236">
        <v>-581.90345981371001</v>
      </c>
      <c r="Z236">
        <v>-581.60506325911001</v>
      </c>
      <c r="AA236" s="10">
        <f t="shared" si="185"/>
        <v>187.24682197704826</v>
      </c>
      <c r="AB236" s="147">
        <f t="shared" si="213"/>
        <v>-0.21848638161452527</v>
      </c>
      <c r="AD236">
        <v>-581.86898882737</v>
      </c>
      <c r="AE236">
        <v>-581.57196359866998</v>
      </c>
      <c r="AF236" s="10">
        <f t="shared" si="186"/>
        <v>186.38630126155087</v>
      </c>
      <c r="AG236" s="147">
        <f t="shared" si="214"/>
        <v>-1.0790070971119121</v>
      </c>
      <c r="AI236">
        <v>-581.91722383921001</v>
      </c>
      <c r="AJ236">
        <v>-581.61642372278004</v>
      </c>
      <c r="AK236" s="10">
        <f t="shared" si="187"/>
        <v>188.75508106096953</v>
      </c>
      <c r="AL236" s="147">
        <f t="shared" si="215"/>
        <v>1.2897727023067489</v>
      </c>
      <c r="AN236">
        <v>-581.91554052695994</v>
      </c>
      <c r="AO236">
        <v>-581.61503878591998</v>
      </c>
      <c r="AP236" s="10">
        <f t="shared" si="188"/>
        <v>188.56784751998904</v>
      </c>
      <c r="AQ236" s="147">
        <f t="shared" si="216"/>
        <v>1.1025391613262627</v>
      </c>
      <c r="AS236">
        <v>-581.94877326534004</v>
      </c>
      <c r="AT236">
        <v>-581.64965032349005</v>
      </c>
      <c r="AU236" s="10">
        <f t="shared" si="189"/>
        <v>187.70263724028533</v>
      </c>
      <c r="AV236" s="147">
        <f t="shared" si="217"/>
        <v>0.2373288816225454</v>
      </c>
      <c r="AX236">
        <v>-581.94836962247996</v>
      </c>
      <c r="AY236">
        <v>-581.64932711301003</v>
      </c>
      <c r="AZ236" s="10">
        <f t="shared" si="190"/>
        <v>187.65216511747428</v>
      </c>
      <c r="BA236" s="147">
        <f t="shared" si="218"/>
        <v>0.18685675881150132</v>
      </c>
      <c r="BC236">
        <v>-581.95527955550006</v>
      </c>
      <c r="BD236">
        <v>-581.65659782598004</v>
      </c>
      <c r="BE236" s="10">
        <f t="shared" si="191"/>
        <v>187.42577209110311</v>
      </c>
      <c r="BF236" s="147">
        <f t="shared" si="219"/>
        <v>-3.9536267559668659E-2</v>
      </c>
      <c r="BH236">
        <v>-581.95573688667002</v>
      </c>
      <c r="BI236">
        <v>-581.65699215215</v>
      </c>
      <c r="BJ236" s="10">
        <f t="shared" si="192"/>
        <v>187.46530835866278</v>
      </c>
      <c r="BK236" s="147">
        <f t="shared" si="220"/>
        <v>0</v>
      </c>
      <c r="BM236">
        <v>-581.77190361346004</v>
      </c>
      <c r="BN236">
        <v>-581.47136780950996</v>
      </c>
      <c r="BO236" s="10">
        <f t="shared" si="193"/>
        <v>188.58922233671683</v>
      </c>
      <c r="BP236" s="147">
        <f t="shared" si="221"/>
        <v>1.1239139780540484</v>
      </c>
      <c r="BR236">
        <v>-581.71905076295002</v>
      </c>
      <c r="BS236">
        <v>-581.42022211495998</v>
      </c>
      <c r="BT236" s="10">
        <f t="shared" si="194"/>
        <v>187.51796490022704</v>
      </c>
      <c r="BU236" s="147">
        <f t="shared" si="222"/>
        <v>5.2656541564260806E-2</v>
      </c>
      <c r="BW236">
        <v>-581.93756349630996</v>
      </c>
      <c r="BX236">
        <v>-581.63913074132995</v>
      </c>
      <c r="BY236" s="10">
        <f t="shared" si="195"/>
        <v>187.2695380775078</v>
      </c>
      <c r="BZ236" s="147">
        <f t="shared" si="223"/>
        <v>-0.19577028115497797</v>
      </c>
      <c r="CB236">
        <v>-581.92839653601004</v>
      </c>
      <c r="CC236">
        <v>-581.62974187363</v>
      </c>
      <c r="CD236" s="10">
        <f t="shared" si="196"/>
        <v>187.40878719010203</v>
      </c>
      <c r="CE236" s="147">
        <f t="shared" si="224"/>
        <v>-5.6521168560749402E-2</v>
      </c>
      <c r="CG236">
        <v>-581.95347050154999</v>
      </c>
      <c r="CH236">
        <v>-581.65492786918003</v>
      </c>
      <c r="CI236" s="10">
        <f t="shared" si="197"/>
        <v>187.33848723847265</v>
      </c>
      <c r="CJ236" s="147">
        <f t="shared" si="225"/>
        <v>-0.12682112019012948</v>
      </c>
      <c r="CL236">
        <v>-581.91984728627006</v>
      </c>
      <c r="CM236">
        <v>-581.62091306347997</v>
      </c>
      <c r="CN236" s="10">
        <f t="shared" si="198"/>
        <v>187.58421414300349</v>
      </c>
      <c r="CO236" s="147">
        <f t="shared" si="226"/>
        <v>0.11890578434071131</v>
      </c>
      <c r="CQ236">
        <v>-581.89700860199002</v>
      </c>
      <c r="CR236">
        <v>-581.59917403799</v>
      </c>
      <c r="CS236" s="10">
        <f t="shared" si="199"/>
        <v>186.89416725565698</v>
      </c>
      <c r="CT236" s="147">
        <f t="shared" si="227"/>
        <v>-0.57114110300580023</v>
      </c>
      <c r="CV236">
        <v>-581.94380312942997</v>
      </c>
      <c r="CW236">
        <v>-581.64496727570997</v>
      </c>
      <c r="CX236" s="10">
        <f t="shared" si="200"/>
        <v>187.52248656783274</v>
      </c>
      <c r="CY236" s="147">
        <f t="shared" si="228"/>
        <v>5.7178209169961747E-2</v>
      </c>
      <c r="DA236">
        <v>-581.93231862777998</v>
      </c>
      <c r="DB236">
        <v>-581.63335591705004</v>
      </c>
      <c r="DC236" s="10">
        <f t="shared" si="201"/>
        <v>187.60209061014365</v>
      </c>
      <c r="DD236" s="147">
        <f t="shared" si="229"/>
        <v>0.13678225148086653</v>
      </c>
      <c r="DF236">
        <v>-581.94272018958998</v>
      </c>
      <c r="DG236">
        <v>-581.64418233507001</v>
      </c>
      <c r="DH236" s="10">
        <f t="shared" si="202"/>
        <v>187.33548908982243</v>
      </c>
      <c r="DI236" s="147">
        <f t="shared" si="230"/>
        <v>-0.12981926884035033</v>
      </c>
      <c r="DK236" s="6">
        <v>-581.93035338000004</v>
      </c>
      <c r="DL236" s="2">
        <v>-581.63174805872802</v>
      </c>
      <c r="DM236" s="10">
        <f t="shared" si="203"/>
        <v>187.37782515140574</v>
      </c>
      <c r="DN236" s="147">
        <f t="shared" si="231"/>
        <v>-8.7483207257037066E-2</v>
      </c>
      <c r="DP236" s="1">
        <v>-581.84119528999997</v>
      </c>
      <c r="DQ236" s="2">
        <v>-581.54155843051296</v>
      </c>
      <c r="DR236" s="10">
        <f t="shared" si="183"/>
        <v>188.0251256966931</v>
      </c>
      <c r="DS236" s="147">
        <f t="shared" si="232"/>
        <v>0.55981733803031375</v>
      </c>
      <c r="DU236" s="1">
        <v>-581.95149473000004</v>
      </c>
      <c r="DV236" s="1">
        <v>-581.65318260452204</v>
      </c>
      <c r="DW236" s="10">
        <f t="shared" si="204"/>
        <v>187.19384185869455</v>
      </c>
      <c r="DX236" s="147">
        <f t="shared" si="233"/>
        <v>-0.27146649996822703</v>
      </c>
      <c r="DZ236" s="1">
        <v>-581.91840468999999</v>
      </c>
      <c r="EA236" s="1">
        <v>-581.61701661472296</v>
      </c>
      <c r="EB236" s="10">
        <f t="shared" si="205"/>
        <v>189.12403111709031</v>
      </c>
      <c r="EC236" s="147">
        <f t="shared" si="234"/>
        <v>1.6587227584275297</v>
      </c>
      <c r="EE236" s="1">
        <v>-581.95066326999995</v>
      </c>
      <c r="EF236" s="1">
        <v>-581.65247171866895</v>
      </c>
      <c r="EG236" s="10">
        <f t="shared" si="236"/>
        <v>187.11818037571669</v>
      </c>
      <c r="EH236" s="147">
        <f t="shared" si="235"/>
        <v>-0.34712798294609115</v>
      </c>
    </row>
    <row r="237" spans="1:138" x14ac:dyDescent="0.25">
      <c r="A237">
        <v>1</v>
      </c>
      <c r="B237">
        <v>0</v>
      </c>
      <c r="C237" t="s">
        <v>429</v>
      </c>
      <c r="D237" t="s">
        <v>406</v>
      </c>
      <c r="E237">
        <v>-18.567019891179999</v>
      </c>
      <c r="F237">
        <v>-18.313694387689999</v>
      </c>
      <c r="G237" s="10">
        <f t="shared" si="212"/>
        <v>158.96428669501</v>
      </c>
      <c r="H237" s="147">
        <f t="shared" si="208"/>
        <v>-9.4565349808819974</v>
      </c>
      <c r="J237">
        <v>-18.71053812733</v>
      </c>
      <c r="K237">
        <v>-18.43514856889</v>
      </c>
      <c r="L237" s="10">
        <f t="shared" si="184"/>
        <v>172.80970181668476</v>
      </c>
      <c r="M237" s="147">
        <f t="shared" si="209"/>
        <v>4.3888801407927645</v>
      </c>
      <c r="O237" s="13">
        <v>-749.70098070474</v>
      </c>
      <c r="P237" s="13">
        <v>-749.43135213285996</v>
      </c>
      <c r="Q237" s="11">
        <f t="shared" si="206"/>
        <v>169.19462514044903</v>
      </c>
      <c r="R237" s="147">
        <f t="shared" si="207"/>
        <v>0.77380346455703375</v>
      </c>
      <c r="T237" s="71">
        <v>-749.69237949451997</v>
      </c>
      <c r="U237" s="27">
        <v>-749.42277405131995</v>
      </c>
      <c r="V237" s="10">
        <f t="shared" si="210"/>
        <v>169.18011166244517</v>
      </c>
      <c r="W237" s="147">
        <f t="shared" si="211"/>
        <v>0.75928998655317059</v>
      </c>
      <c r="Y237">
        <v>-749.66087961529001</v>
      </c>
      <c r="Z237">
        <v>-749.38923408827998</v>
      </c>
      <c r="AA237" s="10">
        <f t="shared" si="185"/>
        <v>170.46028465406823</v>
      </c>
      <c r="AB237" s="147">
        <f t="shared" si="213"/>
        <v>2.0394629781762319</v>
      </c>
      <c r="AD237">
        <v>-749.62258619112004</v>
      </c>
      <c r="AE237">
        <v>-749.35144263860002</v>
      </c>
      <c r="AF237" s="10">
        <f t="shared" si="186"/>
        <v>170.14529064183515</v>
      </c>
      <c r="AG237" s="147">
        <f t="shared" si="214"/>
        <v>1.7244689659431458</v>
      </c>
      <c r="AI237">
        <v>-749.67634486731004</v>
      </c>
      <c r="AJ237">
        <v>-749.40460017181999</v>
      </c>
      <c r="AK237" s="10">
        <f t="shared" si="187"/>
        <v>170.52251386695653</v>
      </c>
      <c r="AL237" s="147">
        <f t="shared" si="215"/>
        <v>2.1016921910645294</v>
      </c>
      <c r="AN237">
        <v>-749.67606457448005</v>
      </c>
      <c r="AO237">
        <v>-749.40404505889001</v>
      </c>
      <c r="AP237" s="10">
        <f t="shared" si="188"/>
        <v>170.69496622790948</v>
      </c>
      <c r="AQ237" s="147">
        <f t="shared" si="216"/>
        <v>2.274144552017475</v>
      </c>
      <c r="AS237">
        <v>-749.71064936547998</v>
      </c>
      <c r="AT237">
        <v>-749.44080295236995</v>
      </c>
      <c r="AU237" s="10">
        <f t="shared" si="189"/>
        <v>169.33132269067548</v>
      </c>
      <c r="AV237" s="147">
        <f t="shared" si="217"/>
        <v>0.91050101478347756</v>
      </c>
      <c r="AX237">
        <v>-749.71054164413999</v>
      </c>
      <c r="AY237">
        <v>-749.44069137448002</v>
      </c>
      <c r="AZ237" s="10">
        <f t="shared" si="190"/>
        <v>169.33374271432712</v>
      </c>
      <c r="BA237" s="147">
        <f t="shared" si="218"/>
        <v>0.91292103843511541</v>
      </c>
      <c r="BC237">
        <v>-749.71878351524003</v>
      </c>
      <c r="BD237">
        <v>-749.45035797489004</v>
      </c>
      <c r="BE237" s="10">
        <f t="shared" si="191"/>
        <v>168.43971082502514</v>
      </c>
      <c r="BF237" s="147">
        <f t="shared" si="219"/>
        <v>1.8889149133144656E-2</v>
      </c>
      <c r="BH237">
        <v>-749.71931313124003</v>
      </c>
      <c r="BI237">
        <v>-749.45091769264002</v>
      </c>
      <c r="BJ237" s="10">
        <f t="shared" si="192"/>
        <v>168.420821675892</v>
      </c>
      <c r="BK237" s="147">
        <f t="shared" si="220"/>
        <v>0</v>
      </c>
      <c r="BM237">
        <v>-749.49235642076997</v>
      </c>
      <c r="BN237">
        <v>-749.22504282634998</v>
      </c>
      <c r="BO237" s="10">
        <f t="shared" si="193"/>
        <v>167.74195363448698</v>
      </c>
      <c r="BP237" s="147">
        <f t="shared" si="221"/>
        <v>-0.67886804140502477</v>
      </c>
      <c r="BR237">
        <v>-749.42387505919999</v>
      </c>
      <c r="BS237">
        <v>-749.15777208478005</v>
      </c>
      <c r="BT237" s="10">
        <f t="shared" si="194"/>
        <v>166.98227747825453</v>
      </c>
      <c r="BU237" s="147">
        <f t="shared" si="222"/>
        <v>-1.4385441976374693</v>
      </c>
      <c r="BW237">
        <v>-749.70020641153997</v>
      </c>
      <c r="BX237">
        <v>-749.43242157105999</v>
      </c>
      <c r="BY237" s="10">
        <f t="shared" si="195"/>
        <v>168.03766524958979</v>
      </c>
      <c r="BZ237" s="147">
        <f t="shared" si="223"/>
        <v>-0.38315642630220736</v>
      </c>
      <c r="CB237">
        <v>-749.68932943820005</v>
      </c>
      <c r="CC237">
        <v>-749.42157241327004</v>
      </c>
      <c r="CD237" s="10">
        <f t="shared" si="196"/>
        <v>168.02021071382811</v>
      </c>
      <c r="CE237" s="147">
        <f t="shared" si="224"/>
        <v>-0.40061096206389379</v>
      </c>
      <c r="CG237">
        <v>-749.71701156575</v>
      </c>
      <c r="CH237">
        <v>-749.44865817357004</v>
      </c>
      <c r="CI237" s="10">
        <f t="shared" si="197"/>
        <v>168.39443712684721</v>
      </c>
      <c r="CJ237" s="147">
        <f t="shared" si="225"/>
        <v>-2.6384549044792038E-2</v>
      </c>
      <c r="CL237">
        <v>-749.68478976692995</v>
      </c>
      <c r="CM237">
        <v>-749.41459006982996</v>
      </c>
      <c r="CN237" s="10">
        <f t="shared" si="198"/>
        <v>169.55301192721919</v>
      </c>
      <c r="CO237" s="147">
        <f t="shared" si="226"/>
        <v>1.132190251327188</v>
      </c>
      <c r="CQ237">
        <v>-749.66759971912995</v>
      </c>
      <c r="CR237">
        <v>-749.39780403309999</v>
      </c>
      <c r="CS237" s="10">
        <f t="shared" si="199"/>
        <v>169.29949094066365</v>
      </c>
      <c r="CT237" s="147">
        <f t="shared" si="227"/>
        <v>0.87866926477164498</v>
      </c>
      <c r="CV237">
        <v>-749.70971208403</v>
      </c>
      <c r="CW237">
        <v>-749.44101824795996</v>
      </c>
      <c r="CX237" s="10">
        <f t="shared" si="200"/>
        <v>168.6080690723123</v>
      </c>
      <c r="CY237" s="147">
        <f t="shared" si="228"/>
        <v>0.18724739642030386</v>
      </c>
      <c r="DA237">
        <v>-749.69798130202003</v>
      </c>
      <c r="DB237">
        <v>-749.42903231678997</v>
      </c>
      <c r="DC237" s="10">
        <f t="shared" si="201"/>
        <v>168.76817772171114</v>
      </c>
      <c r="DD237" s="147">
        <f t="shared" si="229"/>
        <v>0.34735604581914004</v>
      </c>
      <c r="DF237">
        <v>-749.70613348441998</v>
      </c>
      <c r="DG237">
        <v>-749.43743878778002</v>
      </c>
      <c r="DH237" s="10">
        <f t="shared" si="202"/>
        <v>168.60860908853792</v>
      </c>
      <c r="DI237" s="147">
        <f t="shared" si="230"/>
        <v>0.18778741264591758</v>
      </c>
      <c r="DK237" s="6">
        <v>-749.70428718000005</v>
      </c>
      <c r="DL237" s="2">
        <v>-749.43315647021404</v>
      </c>
      <c r="DM237" s="10">
        <f t="shared" si="203"/>
        <v>170.13723169781736</v>
      </c>
      <c r="DN237" s="147">
        <f t="shared" si="231"/>
        <v>1.7164100219253555</v>
      </c>
      <c r="DP237" s="1">
        <v>-749.66495421000002</v>
      </c>
      <c r="DQ237" s="2">
        <v>-749.39183794961298</v>
      </c>
      <c r="DR237" s="10">
        <f t="shared" si="183"/>
        <v>171.3831845554725</v>
      </c>
      <c r="DS237" s="147">
        <f t="shared" si="232"/>
        <v>2.9623628795804962</v>
      </c>
      <c r="DU237" s="1">
        <v>-749.71344882000005</v>
      </c>
      <c r="DV237" s="1">
        <v>-749.44500486211405</v>
      </c>
      <c r="DW237" s="10">
        <f t="shared" si="204"/>
        <v>168.45126801304795</v>
      </c>
      <c r="DX237" s="147">
        <f t="shared" si="233"/>
        <v>3.0446337155950687E-2</v>
      </c>
      <c r="DZ237" s="1">
        <v>-749.70194946000004</v>
      </c>
      <c r="EA237" s="1">
        <v>-749.42685489484904</v>
      </c>
      <c r="EB237" s="10">
        <f t="shared" si="205"/>
        <v>172.62459057790008</v>
      </c>
      <c r="EC237" s="147">
        <f t="shared" si="234"/>
        <v>4.2037689020080791</v>
      </c>
      <c r="EE237" s="1">
        <v>-749.71329438999999</v>
      </c>
      <c r="EF237" s="1">
        <v>-749.44476384251402</v>
      </c>
      <c r="EG237" s="10">
        <f t="shared" si="236"/>
        <v>168.50560385291857</v>
      </c>
      <c r="EH237" s="147">
        <f t="shared" si="235"/>
        <v>8.4782177026568206E-2</v>
      </c>
    </row>
    <row r="238" spans="1:138" x14ac:dyDescent="0.25">
      <c r="A238">
        <v>0</v>
      </c>
      <c r="B238">
        <v>1</v>
      </c>
      <c r="C238" t="s">
        <v>429</v>
      </c>
      <c r="D238" t="s">
        <v>407</v>
      </c>
      <c r="E238">
        <v>-33.710571000990001</v>
      </c>
      <c r="F238">
        <v>-33.341101369779999</v>
      </c>
      <c r="G238" s="10">
        <f t="shared" si="212"/>
        <v>231.84588828058841</v>
      </c>
      <c r="H238" s="147">
        <f t="shared" si="208"/>
        <v>6.67367256489743</v>
      </c>
      <c r="J238">
        <v>-33.686884892770003</v>
      </c>
      <c r="K238">
        <v>-33.319916511199999</v>
      </c>
      <c r="L238" s="10">
        <f t="shared" si="184"/>
        <v>230.2763291189932</v>
      </c>
      <c r="M238" s="147">
        <f t="shared" si="209"/>
        <v>5.1041134033022217</v>
      </c>
      <c r="O238" s="13">
        <v>-1210.0162609644899</v>
      </c>
      <c r="P238" s="13">
        <v>-1209.6549351170199</v>
      </c>
      <c r="Q238" s="11">
        <f t="shared" si="206"/>
        <v>226.73558254588121</v>
      </c>
      <c r="R238" s="147">
        <f t="shared" si="207"/>
        <v>1.5633668301902333</v>
      </c>
      <c r="T238" s="71">
        <v>-1210.0023408234799</v>
      </c>
      <c r="U238" s="27">
        <v>-1209.64096933272</v>
      </c>
      <c r="V238" s="10">
        <f t="shared" si="210"/>
        <v>226.76422416674063</v>
      </c>
      <c r="W238" s="147">
        <f t="shared" si="211"/>
        <v>1.5920084510496508</v>
      </c>
      <c r="Y238">
        <v>-1209.9506740877</v>
      </c>
      <c r="Z238">
        <v>-1209.5869655082599</v>
      </c>
      <c r="AA238" s="10">
        <f t="shared" si="185"/>
        <v>228.23077068443948</v>
      </c>
      <c r="AB238" s="147">
        <f t="shared" si="213"/>
        <v>3.0585549687484956</v>
      </c>
      <c r="AD238">
        <v>-1209.8905418387801</v>
      </c>
      <c r="AE238">
        <v>-1209.52804136705</v>
      </c>
      <c r="AF238" s="10">
        <f t="shared" si="186"/>
        <v>227.47267101533785</v>
      </c>
      <c r="AG238" s="147">
        <f t="shared" si="214"/>
        <v>2.3004552996468703</v>
      </c>
      <c r="AI238">
        <v>-1209.97413603871</v>
      </c>
      <c r="AJ238">
        <v>-1209.6092080753899</v>
      </c>
      <c r="AK238" s="10">
        <f t="shared" si="187"/>
        <v>228.99594626295968</v>
      </c>
      <c r="AL238" s="147">
        <f t="shared" si="215"/>
        <v>3.8237305472686955</v>
      </c>
      <c r="AN238">
        <v>-1209.9736322241099</v>
      </c>
      <c r="AO238">
        <v>-1209.60816902344</v>
      </c>
      <c r="AP238" s="10">
        <f t="shared" si="188"/>
        <v>229.33181305234686</v>
      </c>
      <c r="AQ238" s="147">
        <f t="shared" si="216"/>
        <v>4.1595973366558781</v>
      </c>
      <c r="AS238">
        <v>-1210.0314557331501</v>
      </c>
      <c r="AT238">
        <v>-1209.6707477786999</v>
      </c>
      <c r="AU238" s="10">
        <f t="shared" si="189"/>
        <v>226.3478484970218</v>
      </c>
      <c r="AV238" s="147">
        <f t="shared" si="217"/>
        <v>1.1756327813308189</v>
      </c>
      <c r="AX238">
        <v>-1210.0312799503999</v>
      </c>
      <c r="AY238">
        <v>-1209.67050955737</v>
      </c>
      <c r="AZ238" s="10">
        <f t="shared" si="190"/>
        <v>226.38702933022529</v>
      </c>
      <c r="BA238" s="147">
        <f t="shared" si="218"/>
        <v>1.2148136145343074</v>
      </c>
      <c r="BC238">
        <v>-1210.0450761785901</v>
      </c>
      <c r="BD238">
        <v>-1209.68613667606</v>
      </c>
      <c r="BE238" s="10">
        <f t="shared" si="191"/>
        <v>225.23812723267565</v>
      </c>
      <c r="BF238" s="147">
        <f t="shared" si="219"/>
        <v>6.5911516984670016E-2</v>
      </c>
      <c r="BH238">
        <v>-1210.04592077743</v>
      </c>
      <c r="BI238">
        <v>-1209.6870863115</v>
      </c>
      <c r="BJ238" s="10">
        <f t="shared" si="192"/>
        <v>225.17221571569098</v>
      </c>
      <c r="BK238" s="147">
        <f t="shared" si="220"/>
        <v>0</v>
      </c>
      <c r="BM238">
        <v>-1209.6801316348999</v>
      </c>
      <c r="BN238">
        <v>-1209.32259921646</v>
      </c>
      <c r="BO238" s="10">
        <f t="shared" si="193"/>
        <v>224.3551678951963</v>
      </c>
      <c r="BP238" s="147">
        <f t="shared" si="221"/>
        <v>-0.81704782049467894</v>
      </c>
      <c r="BR238">
        <v>-1209.5684661989601</v>
      </c>
      <c r="BS238">
        <v>-1209.2135934236501</v>
      </c>
      <c r="BT238" s="10">
        <f t="shared" si="194"/>
        <v>222.68621523478677</v>
      </c>
      <c r="BU238" s="147">
        <f t="shared" si="222"/>
        <v>-2.4860004809042096</v>
      </c>
      <c r="BW238">
        <v>-1210.01572729587</v>
      </c>
      <c r="BX238">
        <v>-1209.6577167908799</v>
      </c>
      <c r="BY238" s="10">
        <f t="shared" si="195"/>
        <v>224.65517198629621</v>
      </c>
      <c r="BZ238" s="147">
        <f t="shared" si="223"/>
        <v>-0.51704372939477139</v>
      </c>
      <c r="CB238">
        <v>-1209.99888525452</v>
      </c>
      <c r="CC238">
        <v>-1209.6409561870801</v>
      </c>
      <c r="CD238" s="10">
        <f t="shared" si="196"/>
        <v>224.60406910924581</v>
      </c>
      <c r="CE238" s="147">
        <f t="shared" si="224"/>
        <v>-0.56814660644516835</v>
      </c>
      <c r="CG238">
        <v>-1210.0423320638899</v>
      </c>
      <c r="CH238">
        <v>-1209.6835201763299</v>
      </c>
      <c r="CI238" s="10">
        <f t="shared" si="197"/>
        <v>225.15804756279005</v>
      </c>
      <c r="CJ238" s="147">
        <f t="shared" si="225"/>
        <v>-1.4168152900936093E-2</v>
      </c>
      <c r="CL238">
        <v>-1209.9875975150701</v>
      </c>
      <c r="CM238">
        <v>-1209.62568588063</v>
      </c>
      <c r="CN238" s="10">
        <f t="shared" si="198"/>
        <v>227.10316972747461</v>
      </c>
      <c r="CO238" s="147">
        <f t="shared" si="226"/>
        <v>1.9309540117836264</v>
      </c>
      <c r="CQ238">
        <v>-1209.9615318613</v>
      </c>
      <c r="CR238">
        <v>-1209.6007045866099</v>
      </c>
      <c r="CS238" s="10">
        <f t="shared" si="199"/>
        <v>226.42272314079051</v>
      </c>
      <c r="CT238" s="147">
        <f t="shared" si="227"/>
        <v>1.2505074250995278</v>
      </c>
      <c r="CV238">
        <v>-1210.02996385649</v>
      </c>
      <c r="CW238">
        <v>-1209.6704389992501</v>
      </c>
      <c r="CX238" s="10">
        <f t="shared" si="200"/>
        <v>225.60544316659454</v>
      </c>
      <c r="CY238" s="147">
        <f t="shared" si="228"/>
        <v>0.43322745090355852</v>
      </c>
      <c r="DA238">
        <v>-1210.01262464097</v>
      </c>
      <c r="DB238">
        <v>-1209.6527978950701</v>
      </c>
      <c r="DC238" s="10">
        <f t="shared" si="201"/>
        <v>225.79488131965184</v>
      </c>
      <c r="DD238" s="147">
        <f t="shared" si="229"/>
        <v>0.62266560396085424</v>
      </c>
      <c r="DF238">
        <v>-1210.0256009309701</v>
      </c>
      <c r="DG238">
        <v>-1209.66620294526</v>
      </c>
      <c r="DH238" s="10">
        <f t="shared" si="202"/>
        <v>225.52583001292908</v>
      </c>
      <c r="DI238" s="147">
        <f t="shared" si="230"/>
        <v>0.35361429723809579</v>
      </c>
      <c r="DK238" s="6">
        <v>-1210.0211954199999</v>
      </c>
      <c r="DL238" s="2">
        <v>-1209.65866273602</v>
      </c>
      <c r="DM238" s="10">
        <f t="shared" si="203"/>
        <v>227.49288452423158</v>
      </c>
      <c r="DN238" s="147">
        <f t="shared" si="231"/>
        <v>2.3206688085406029</v>
      </c>
      <c r="DP238" s="1">
        <v>-1209.9734300499999</v>
      </c>
      <c r="DQ238" s="2">
        <v>-1209.61399759755</v>
      </c>
      <c r="DR238" s="10">
        <f t="shared" si="183"/>
        <v>225.54745823686</v>
      </c>
      <c r="DS238" s="147">
        <f t="shared" si="232"/>
        <v>0.3752425211690138</v>
      </c>
      <c r="DU238" s="1">
        <v>-1210.03654304</v>
      </c>
      <c r="DV238" s="1">
        <v>-1209.6787905999099</v>
      </c>
      <c r="DW238" s="10">
        <f t="shared" si="204"/>
        <v>224.4932336809091</v>
      </c>
      <c r="DX238" s="147">
        <f t="shared" si="233"/>
        <v>-0.67898203478188179</v>
      </c>
      <c r="DZ238" s="1">
        <v>-1210.0168580899999</v>
      </c>
      <c r="EA238" s="1">
        <v>-1209.6508737520101</v>
      </c>
      <c r="EB238" s="10">
        <f t="shared" si="205"/>
        <v>229.65883193201549</v>
      </c>
      <c r="EC238" s="147">
        <f t="shared" si="234"/>
        <v>4.4866162163245065</v>
      </c>
      <c r="EE238" s="1">
        <v>-1210.0363298499999</v>
      </c>
      <c r="EF238" s="1">
        <v>-1209.6785001548999</v>
      </c>
      <c r="EG238" s="10">
        <f t="shared" si="236"/>
        <v>224.54171197220626</v>
      </c>
      <c r="EH238" s="147">
        <f t="shared" si="235"/>
        <v>-0.6305037434847236</v>
      </c>
    </row>
    <row r="239" spans="1:138" x14ac:dyDescent="0.25">
      <c r="A239">
        <v>1</v>
      </c>
      <c r="B239">
        <v>0</v>
      </c>
      <c r="C239" t="s">
        <v>429</v>
      </c>
      <c r="D239" t="s">
        <v>408</v>
      </c>
      <c r="E239">
        <v>-4.06527619473</v>
      </c>
      <c r="F239">
        <v>-3.8195947351199999</v>
      </c>
      <c r="G239" s="10">
        <f t="shared" si="212"/>
        <v>154.16757271987115</v>
      </c>
      <c r="H239" s="147">
        <f t="shared" si="208"/>
        <v>-26.632002757142573</v>
      </c>
      <c r="J239">
        <v>-4.34477704705</v>
      </c>
      <c r="K239">
        <v>-4.05482448315</v>
      </c>
      <c r="L239" s="10">
        <f t="shared" si="184"/>
        <v>181.948133372889</v>
      </c>
      <c r="M239" s="147">
        <f t="shared" si="209"/>
        <v>1.1485578958752853</v>
      </c>
      <c r="O239" s="13">
        <v>-289.99914846398002</v>
      </c>
      <c r="P239" s="13">
        <v>-289.71131775449999</v>
      </c>
      <c r="Q239" s="11">
        <f t="shared" si="206"/>
        <v>180.61664850581576</v>
      </c>
      <c r="R239" s="147">
        <f t="shared" si="207"/>
        <v>-0.18292697119795776</v>
      </c>
      <c r="T239" s="71">
        <v>-289.99584947147002</v>
      </c>
      <c r="U239" s="27">
        <v>-289.70805645318001</v>
      </c>
      <c r="V239" s="10">
        <f t="shared" si="210"/>
        <v>180.59299690716873</v>
      </c>
      <c r="W239" s="147">
        <f t="shared" si="211"/>
        <v>-0.2065785698449929</v>
      </c>
      <c r="Y239">
        <v>-289.98274512875997</v>
      </c>
      <c r="Z239">
        <v>-289.69538674153</v>
      </c>
      <c r="AA239" s="10">
        <f t="shared" si="185"/>
        <v>180.32026157067963</v>
      </c>
      <c r="AB239" s="147">
        <f t="shared" si="213"/>
        <v>-0.47931390633408455</v>
      </c>
      <c r="AD239">
        <v>-289.96587623297</v>
      </c>
      <c r="AE239">
        <v>-289.67864138259</v>
      </c>
      <c r="AF239" s="10">
        <f t="shared" si="186"/>
        <v>180.24274096195543</v>
      </c>
      <c r="AG239" s="147">
        <f t="shared" si="214"/>
        <v>-0.5568345150582843</v>
      </c>
      <c r="AI239">
        <v>-289.99010422731999</v>
      </c>
      <c r="AJ239">
        <v>-289.70215505376001</v>
      </c>
      <c r="AK239" s="10">
        <f t="shared" si="187"/>
        <v>180.69098590062302</v>
      </c>
      <c r="AL239" s="147">
        <f t="shared" si="215"/>
        <v>-0.10858957639069899</v>
      </c>
      <c r="AN239">
        <v>-289.98975310925999</v>
      </c>
      <c r="AO239">
        <v>-289.70183432160002</v>
      </c>
      <c r="AP239" s="10">
        <f t="shared" si="188"/>
        <v>180.67191844451142</v>
      </c>
      <c r="AQ239" s="147">
        <f t="shared" si="216"/>
        <v>-0.12765703250229876</v>
      </c>
      <c r="AS239">
        <v>-290.00293912081003</v>
      </c>
      <c r="AT239">
        <v>-289.71515942477998</v>
      </c>
      <c r="AU239" s="10">
        <f t="shared" si="189"/>
        <v>180.58463705581224</v>
      </c>
      <c r="AV239" s="147">
        <f t="shared" si="217"/>
        <v>-0.21493842120148088</v>
      </c>
      <c r="AX239">
        <v>-290.00278836554003</v>
      </c>
      <c r="AY239">
        <v>-289.71504058193</v>
      </c>
      <c r="AZ239" s="10">
        <f t="shared" si="190"/>
        <v>180.56461169312976</v>
      </c>
      <c r="BA239" s="147">
        <f t="shared" si="218"/>
        <v>-0.23496378388395556</v>
      </c>
      <c r="BC239">
        <v>-290.00607182096002</v>
      </c>
      <c r="BD239">
        <v>-289.71803482474002</v>
      </c>
      <c r="BE239" s="10">
        <f t="shared" si="191"/>
        <v>180.74609549801261</v>
      </c>
      <c r="BF239" s="147">
        <f t="shared" si="219"/>
        <v>-5.3479979001110678E-2</v>
      </c>
      <c r="BH239">
        <v>-290.00632800398</v>
      </c>
      <c r="BI239">
        <v>-289.71820578206001</v>
      </c>
      <c r="BJ239" s="10">
        <f t="shared" si="192"/>
        <v>180.79957547701372</v>
      </c>
      <c r="BK239" s="147">
        <f t="shared" si="220"/>
        <v>0</v>
      </c>
      <c r="BM239">
        <v>-289.91725534015001</v>
      </c>
      <c r="BN239">
        <v>-289.62938168785001</v>
      </c>
      <c r="BO239" s="10">
        <f t="shared" si="193"/>
        <v>180.64359555476858</v>
      </c>
      <c r="BP239" s="147">
        <f t="shared" si="221"/>
        <v>-0.15597992224513746</v>
      </c>
      <c r="BR239">
        <v>-289.89111832869003</v>
      </c>
      <c r="BS239">
        <v>-289.60359591307002</v>
      </c>
      <c r="BT239" s="10">
        <f t="shared" si="194"/>
        <v>180.42319102570829</v>
      </c>
      <c r="BU239" s="147">
        <f t="shared" si="222"/>
        <v>-0.37638445130542664</v>
      </c>
      <c r="BW239">
        <v>-289.99811745953002</v>
      </c>
      <c r="BX239">
        <v>-289.71023644453999</v>
      </c>
      <c r="BY239" s="10">
        <f t="shared" si="195"/>
        <v>180.64821571639661</v>
      </c>
      <c r="BZ239" s="147">
        <f t="shared" si="223"/>
        <v>-0.15135976061711176</v>
      </c>
      <c r="CB239">
        <v>-289.99321708014998</v>
      </c>
      <c r="CC239">
        <v>-289.70528818630999</v>
      </c>
      <c r="CD239" s="10">
        <f t="shared" si="196"/>
        <v>180.67826017353184</v>
      </c>
      <c r="CE239" s="147">
        <f t="shared" si="224"/>
        <v>-0.1213153034818788</v>
      </c>
      <c r="CG239">
        <v>-290.00531469050998</v>
      </c>
      <c r="CH239">
        <v>-289.71722699547001</v>
      </c>
      <c r="CI239" s="10">
        <f t="shared" si="197"/>
        <v>180.77790951452684</v>
      </c>
      <c r="CJ239" s="147">
        <f t="shared" si="225"/>
        <v>-2.1665962486878243E-2</v>
      </c>
      <c r="CL239">
        <v>-289.99361524658002</v>
      </c>
      <c r="CM239">
        <v>-289.70604464064002</v>
      </c>
      <c r="CN239" s="10">
        <f t="shared" si="198"/>
        <v>180.45343093341222</v>
      </c>
      <c r="CO239" s="147">
        <f t="shared" si="226"/>
        <v>-0.34614454360149693</v>
      </c>
      <c r="CQ239">
        <v>-289.98404907030999</v>
      </c>
      <c r="CR239">
        <v>-289.69640580442001</v>
      </c>
      <c r="CS239" s="10">
        <f t="shared" si="199"/>
        <v>180.49902577862323</v>
      </c>
      <c r="CT239" s="147">
        <f t="shared" si="227"/>
        <v>-0.3005496983904834</v>
      </c>
      <c r="CV239">
        <v>-290.00232734873998</v>
      </c>
      <c r="CW239">
        <v>-289.71444389666999</v>
      </c>
      <c r="CX239" s="10">
        <f t="shared" si="200"/>
        <v>180.64974500844011</v>
      </c>
      <c r="CY239" s="147">
        <f t="shared" si="228"/>
        <v>-0.1498304685736116</v>
      </c>
      <c r="DA239">
        <v>-289.99626507340002</v>
      </c>
      <c r="DB239">
        <v>-289.70817877234998</v>
      </c>
      <c r="DC239" s="10">
        <f t="shared" si="201"/>
        <v>180.77703477191272</v>
      </c>
      <c r="DD239" s="147">
        <f t="shared" si="229"/>
        <v>-2.2540705100993819E-2</v>
      </c>
      <c r="DF239">
        <v>-290.00024502738</v>
      </c>
      <c r="DG239">
        <v>-289.71209350307998</v>
      </c>
      <c r="DH239" s="10">
        <f t="shared" si="202"/>
        <v>180.81796301350519</v>
      </c>
      <c r="DI239" s="147">
        <f t="shared" si="230"/>
        <v>1.8387536491474066E-2</v>
      </c>
      <c r="DK239" s="6">
        <v>-289.99860695000001</v>
      </c>
      <c r="DL239" s="2">
        <v>-289.71085133884498</v>
      </c>
      <c r="DM239" s="10">
        <f t="shared" si="203"/>
        <v>180.56952355589587</v>
      </c>
      <c r="DN239" s="147">
        <f t="shared" si="231"/>
        <v>-0.23005192111784822</v>
      </c>
      <c r="DP239" s="1">
        <v>-289.96010734999999</v>
      </c>
      <c r="DQ239" s="2">
        <v>-289.66832637908499</v>
      </c>
      <c r="DR239" s="10">
        <f t="shared" si="183"/>
        <v>183.09547705887115</v>
      </c>
      <c r="DS239" s="147">
        <f t="shared" si="232"/>
        <v>2.2959015818574358</v>
      </c>
      <c r="DU239" s="1">
        <v>-290.00395682999999</v>
      </c>
      <c r="DV239" s="1">
        <v>-289.715964389406</v>
      </c>
      <c r="DW239" s="10">
        <f t="shared" si="204"/>
        <v>180.71813639713841</v>
      </c>
      <c r="DX239" s="147">
        <f t="shared" si="233"/>
        <v>-8.1439079875309517E-2</v>
      </c>
      <c r="DZ239" s="1">
        <v>-289.99613937999999</v>
      </c>
      <c r="EA239" s="1">
        <v>-289.70485950794398</v>
      </c>
      <c r="EB239" s="10">
        <f t="shared" si="205"/>
        <v>182.78103251386622</v>
      </c>
      <c r="EC239" s="147">
        <f t="shared" si="234"/>
        <v>1.981457036852504</v>
      </c>
      <c r="EE239" s="1">
        <v>-290.00376408</v>
      </c>
      <c r="EF239" s="1">
        <v>-289.71567183422502</v>
      </c>
      <c r="EG239" s="10">
        <f t="shared" si="236"/>
        <v>180.78076514625528</v>
      </c>
      <c r="EH239" s="147">
        <f t="shared" si="235"/>
        <v>-1.8810330758441296E-2</v>
      </c>
    </row>
    <row r="240" spans="1:138" x14ac:dyDescent="0.25">
      <c r="A240">
        <v>0</v>
      </c>
      <c r="B240">
        <v>1</v>
      </c>
      <c r="C240" t="s">
        <v>429</v>
      </c>
      <c r="D240" t="s">
        <v>409</v>
      </c>
      <c r="E240">
        <v>-6.0293619868199997</v>
      </c>
      <c r="F240">
        <v>-5.5760143627899996</v>
      </c>
      <c r="G240" s="10">
        <f t="shared" si="212"/>
        <v>284.48016755506535</v>
      </c>
      <c r="H240" s="147">
        <f t="shared" si="208"/>
        <v>6.5725806285395834</v>
      </c>
      <c r="J240">
        <v>-6.2128922930400003</v>
      </c>
      <c r="K240">
        <v>-5.7707416754800001</v>
      </c>
      <c r="L240" s="10">
        <f t="shared" si="184"/>
        <v>277.4539340250758</v>
      </c>
      <c r="M240" s="147">
        <f t="shared" si="209"/>
        <v>-0.45365290144997061</v>
      </c>
      <c r="O240" s="13">
        <v>-291.8800873532</v>
      </c>
      <c r="P240" s="13">
        <v>-291.43723307934999</v>
      </c>
      <c r="Q240" s="11">
        <f t="shared" si="206"/>
        <v>277.89548538361521</v>
      </c>
      <c r="R240" s="147">
        <f t="shared" si="207"/>
        <v>-1.2101542910556873E-2</v>
      </c>
      <c r="T240" s="71">
        <v>-291.87656745560002</v>
      </c>
      <c r="U240" s="27">
        <v>-291.43391355134003</v>
      </c>
      <c r="V240" s="10">
        <f t="shared" si="210"/>
        <v>277.76975146219161</v>
      </c>
      <c r="W240" s="147">
        <f t="shared" si="211"/>
        <v>-0.1378354643341595</v>
      </c>
      <c r="Y240">
        <v>-291.86067973701</v>
      </c>
      <c r="Z240">
        <v>-291.41791461297998</v>
      </c>
      <c r="AA240" s="10">
        <f t="shared" si="185"/>
        <v>277.83954298007654</v>
      </c>
      <c r="AB240" s="147">
        <f t="shared" si="213"/>
        <v>-6.8043946449222403E-2</v>
      </c>
      <c r="AD240">
        <v>-291.84193984466998</v>
      </c>
      <c r="AE240">
        <v>-291.40114918784002</v>
      </c>
      <c r="AF240" s="10">
        <f t="shared" si="186"/>
        <v>276.60054506736873</v>
      </c>
      <c r="AG240" s="147">
        <f t="shared" si="214"/>
        <v>-1.3070418591570387</v>
      </c>
      <c r="AI240">
        <v>-291.86698000249999</v>
      </c>
      <c r="AJ240">
        <v>-291.42335966885997</v>
      </c>
      <c r="AK240" s="10">
        <f t="shared" si="187"/>
        <v>278.37619556244431</v>
      </c>
      <c r="AL240" s="147">
        <f t="shared" si="215"/>
        <v>0.4686086359185424</v>
      </c>
      <c r="AN240">
        <v>-291.86568750236</v>
      </c>
      <c r="AO240">
        <v>-291.42309946152</v>
      </c>
      <c r="AP240" s="10">
        <f t="shared" si="188"/>
        <v>277.72842150751313</v>
      </c>
      <c r="AQ240" s="147">
        <f t="shared" si="216"/>
        <v>-0.17916541901263372</v>
      </c>
      <c r="AS240">
        <v>-291.88517926301</v>
      </c>
      <c r="AT240">
        <v>-291.44229731006999</v>
      </c>
      <c r="AU240" s="10">
        <f t="shared" si="189"/>
        <v>277.91285428938755</v>
      </c>
      <c r="AV240" s="147">
        <f t="shared" si="217"/>
        <v>5.2673628617867507E-3</v>
      </c>
      <c r="AX240">
        <v>-291.88488365141001</v>
      </c>
      <c r="AY240">
        <v>-291.44221162870002</v>
      </c>
      <c r="AZ240" s="10">
        <f t="shared" si="190"/>
        <v>277.78112097074268</v>
      </c>
      <c r="BA240" s="147">
        <f t="shared" si="218"/>
        <v>-0.12646595578308961</v>
      </c>
      <c r="BC240">
        <v>-291.88844885739002</v>
      </c>
      <c r="BD240">
        <v>-291.44564979760997</v>
      </c>
      <c r="BE240" s="10">
        <f t="shared" si="191"/>
        <v>277.86083800257484</v>
      </c>
      <c r="BF240" s="147">
        <f t="shared" si="219"/>
        <v>-4.6748923950929111E-2</v>
      </c>
      <c r="BH240">
        <v>-291.88867104662</v>
      </c>
      <c r="BI240">
        <v>-291.44579748774999</v>
      </c>
      <c r="BJ240" s="10">
        <f t="shared" si="192"/>
        <v>277.90758692652577</v>
      </c>
      <c r="BK240" s="147">
        <f t="shared" si="220"/>
        <v>0</v>
      </c>
      <c r="BM240">
        <v>-291.79390786414001</v>
      </c>
      <c r="BN240">
        <v>-291.35039568626001</v>
      </c>
      <c r="BO240" s="10">
        <f t="shared" si="193"/>
        <v>278.30832674147587</v>
      </c>
      <c r="BP240" s="147">
        <f t="shared" si="221"/>
        <v>0.40073981495010003</v>
      </c>
      <c r="BR240">
        <v>-291.76616177221001</v>
      </c>
      <c r="BS240">
        <v>-291.32508973137999</v>
      </c>
      <c r="BT240" s="10">
        <f t="shared" si="194"/>
        <v>276.77711634124722</v>
      </c>
      <c r="BU240" s="147">
        <f t="shared" si="222"/>
        <v>-1.1304705852785446</v>
      </c>
      <c r="BW240">
        <v>-291.87874911988001</v>
      </c>
      <c r="BX240">
        <v>-291.43593758727002</v>
      </c>
      <c r="BY240" s="10">
        <f t="shared" si="195"/>
        <v>277.86866482809745</v>
      </c>
      <c r="BZ240" s="147">
        <f t="shared" si="223"/>
        <v>-3.8922098428315621E-2</v>
      </c>
      <c r="CB240">
        <v>-291.87412027802998</v>
      </c>
      <c r="CC240">
        <v>-291.43137820328002</v>
      </c>
      <c r="CD240" s="10">
        <f t="shared" si="196"/>
        <v>277.82507932634627</v>
      </c>
      <c r="CE240" s="147">
        <f t="shared" si="224"/>
        <v>-8.2507600179496876E-2</v>
      </c>
      <c r="CG240">
        <v>-291.88741343788001</v>
      </c>
      <c r="CH240">
        <v>-291.44465637034</v>
      </c>
      <c r="CI240" s="10">
        <f t="shared" si="197"/>
        <v>277.83448745203464</v>
      </c>
      <c r="CJ240" s="147">
        <f t="shared" si="225"/>
        <v>-7.3099474491129968E-2</v>
      </c>
      <c r="CL240">
        <v>-291.86689647742003</v>
      </c>
      <c r="CM240">
        <v>-291.42484435944999</v>
      </c>
      <c r="CN240" s="10">
        <f t="shared" si="198"/>
        <v>277.39212454737719</v>
      </c>
      <c r="CO240" s="147">
        <f t="shared" si="226"/>
        <v>-0.51546237914857329</v>
      </c>
      <c r="CQ240">
        <v>-291.85329970524998</v>
      </c>
      <c r="CR240">
        <v>-291.41394344787</v>
      </c>
      <c r="CS240" s="10">
        <f t="shared" si="199"/>
        <v>275.70044506851377</v>
      </c>
      <c r="CT240" s="147">
        <f t="shared" si="227"/>
        <v>-2.2071418580119939</v>
      </c>
      <c r="CV240">
        <v>-291.88132557632002</v>
      </c>
      <c r="CW240">
        <v>-291.43867441112002</v>
      </c>
      <c r="CX240" s="10">
        <f t="shared" si="200"/>
        <v>277.76803267465482</v>
      </c>
      <c r="CY240" s="147">
        <f t="shared" si="228"/>
        <v>-0.13955425187094761</v>
      </c>
      <c r="DA240">
        <v>-291.87562971726999</v>
      </c>
      <c r="DB240">
        <v>-291.43297683707999</v>
      </c>
      <c r="DC240" s="10">
        <f t="shared" si="201"/>
        <v>277.76910884802453</v>
      </c>
      <c r="DD240" s="147">
        <f t="shared" si="229"/>
        <v>-0.13847807850123672</v>
      </c>
      <c r="DF240">
        <v>-291.88191830039</v>
      </c>
      <c r="DG240">
        <v>-291.43916744595998</v>
      </c>
      <c r="DH240" s="10">
        <f t="shared" si="202"/>
        <v>277.83058866337979</v>
      </c>
      <c r="DI240" s="147">
        <f t="shared" si="230"/>
        <v>-7.6998263145981127E-2</v>
      </c>
      <c r="DK240" s="6">
        <v>-291.87303343999997</v>
      </c>
      <c r="DL240" s="2">
        <v>-291.43019417991201</v>
      </c>
      <c r="DM240" s="10">
        <f t="shared" si="203"/>
        <v>277.88606409779874</v>
      </c>
      <c r="DN240" s="147">
        <f t="shared" si="231"/>
        <v>-2.1522828727029264E-2</v>
      </c>
      <c r="DP240" s="1">
        <v>-291.81539696999999</v>
      </c>
      <c r="DQ240" s="2">
        <v>-291.37102846533401</v>
      </c>
      <c r="DR240" s="10">
        <f t="shared" si="183"/>
        <v>278.84568036295411</v>
      </c>
      <c r="DS240" s="147">
        <f t="shared" si="232"/>
        <v>0.93809343642834619</v>
      </c>
      <c r="DU240" s="1">
        <v>-291.88668394000001</v>
      </c>
      <c r="DV240" s="1">
        <v>-291.44387056577898</v>
      </c>
      <c r="DW240" s="10">
        <f t="shared" si="204"/>
        <v>277.8698204574398</v>
      </c>
      <c r="DX240" s="147">
        <f t="shared" si="233"/>
        <v>-3.7766469085966037E-2</v>
      </c>
      <c r="DZ240" s="1">
        <v>-291.86457557</v>
      </c>
      <c r="EA240" s="1">
        <v>-291.42015371942102</v>
      </c>
      <c r="EB240" s="10">
        <f t="shared" si="205"/>
        <v>278.87915545681341</v>
      </c>
      <c r="EC240" s="147">
        <f t="shared" si="234"/>
        <v>0.9715685302876409</v>
      </c>
      <c r="EE240" s="1">
        <v>-291.88614272000001</v>
      </c>
      <c r="EF240" s="1">
        <v>-291.44357402117498</v>
      </c>
      <c r="EG240" s="10">
        <f t="shared" si="236"/>
        <v>277.71628419969312</v>
      </c>
      <c r="EH240" s="147">
        <f t="shared" si="235"/>
        <v>-0.19130272683264593</v>
      </c>
    </row>
    <row r="241" spans="1:138" x14ac:dyDescent="0.25">
      <c r="A241">
        <v>0</v>
      </c>
      <c r="B241">
        <v>1</v>
      </c>
      <c r="C241" t="s">
        <v>429</v>
      </c>
      <c r="D241" t="s">
        <v>410</v>
      </c>
      <c r="E241">
        <v>-19.627043738520001</v>
      </c>
      <c r="F241">
        <v>-19.252741144160002</v>
      </c>
      <c r="G241" s="10">
        <f t="shared" si="212"/>
        <v>234.87862098684332</v>
      </c>
      <c r="H241" s="147">
        <f t="shared" si="208"/>
        <v>-23.555033250249835</v>
      </c>
      <c r="J241">
        <v>-19.828697154219999</v>
      </c>
      <c r="K241">
        <v>-19.418501965330002</v>
      </c>
      <c r="L241" s="10">
        <f t="shared" si="184"/>
        <v>257.40158298036192</v>
      </c>
      <c r="M241" s="147">
        <f t="shared" si="209"/>
        <v>-1.0320712567312285</v>
      </c>
      <c r="O241" s="13">
        <v>-364.77048860111</v>
      </c>
      <c r="P241" s="13">
        <v>-364.36206016248002</v>
      </c>
      <c r="Q241" s="11">
        <f t="shared" si="206"/>
        <v>256.29292952470053</v>
      </c>
      <c r="R241" s="147">
        <f t="shared" si="207"/>
        <v>-2.1407247123926254</v>
      </c>
      <c r="T241" s="71">
        <v>-364.76473816026999</v>
      </c>
      <c r="U241" s="27">
        <v>-364.35649283385999</v>
      </c>
      <c r="V241" s="10">
        <f t="shared" si="210"/>
        <v>256.1780247755371</v>
      </c>
      <c r="W241" s="147">
        <f t="shared" si="211"/>
        <v>-2.2556294615560546</v>
      </c>
      <c r="Y241">
        <v>-364.72855508732999</v>
      </c>
      <c r="Z241">
        <v>-364.31974241634998</v>
      </c>
      <c r="AA241" s="10">
        <f t="shared" si="185"/>
        <v>256.53403916666741</v>
      </c>
      <c r="AB241" s="147">
        <f t="shared" si="213"/>
        <v>-1.8996150704257388</v>
      </c>
      <c r="AD241">
        <v>-364.70073042944</v>
      </c>
      <c r="AE241">
        <v>-364.29279441413001</v>
      </c>
      <c r="AF241" s="10">
        <f t="shared" si="186"/>
        <v>255.98392896716905</v>
      </c>
      <c r="AG241" s="147">
        <f t="shared" si="214"/>
        <v>-2.4497252699241017</v>
      </c>
      <c r="AI241">
        <v>-364.71987571233001</v>
      </c>
      <c r="AJ241">
        <v>-364.30976107351</v>
      </c>
      <c r="AK241" s="10">
        <f t="shared" si="187"/>
        <v>257.35103700594135</v>
      </c>
      <c r="AL241" s="147">
        <f t="shared" si="215"/>
        <v>-1.0826172311518008</v>
      </c>
      <c r="AN241">
        <v>-364.71868259751</v>
      </c>
      <c r="AO241">
        <v>-364.3087350161</v>
      </c>
      <c r="AP241" s="10">
        <f t="shared" si="188"/>
        <v>257.24620681058576</v>
      </c>
      <c r="AQ241" s="147">
        <f t="shared" si="216"/>
        <v>-1.18744742650739</v>
      </c>
      <c r="AS241">
        <v>-364.78468656838999</v>
      </c>
      <c r="AT241">
        <v>-364.37334147473001</v>
      </c>
      <c r="AU241" s="10">
        <f t="shared" si="189"/>
        <v>258.12315972257073</v>
      </c>
      <c r="AV241" s="147">
        <f t="shared" si="217"/>
        <v>-0.31049451452241783</v>
      </c>
      <c r="AX241">
        <v>-364.78446856136998</v>
      </c>
      <c r="AY241">
        <v>-364.37307548771997</v>
      </c>
      <c r="AZ241" s="10">
        <f t="shared" si="190"/>
        <v>258.15326764611387</v>
      </c>
      <c r="BA241" s="147">
        <f t="shared" si="218"/>
        <v>-0.28038659097927621</v>
      </c>
      <c r="BC241">
        <v>-364.79252459167998</v>
      </c>
      <c r="BD241">
        <v>-364.38073099658999</v>
      </c>
      <c r="BE241" s="10">
        <f t="shared" si="191"/>
        <v>258.40459885491907</v>
      </c>
      <c r="BF241" s="147">
        <f t="shared" si="219"/>
        <v>-2.9055382174078659E-2</v>
      </c>
      <c r="BH241">
        <v>-364.79296352770001</v>
      </c>
      <c r="BI241">
        <v>-364.38112362995003</v>
      </c>
      <c r="BJ241" s="10">
        <f t="shared" si="192"/>
        <v>258.43365423709315</v>
      </c>
      <c r="BK241" s="147">
        <f t="shared" si="220"/>
        <v>0</v>
      </c>
      <c r="BM241">
        <v>-364.63699548488</v>
      </c>
      <c r="BN241">
        <v>-364.22887399052001</v>
      </c>
      <c r="BO241" s="10">
        <f t="shared" si="193"/>
        <v>256.10031892583663</v>
      </c>
      <c r="BP241" s="147">
        <f t="shared" si="221"/>
        <v>-2.3333353112565192</v>
      </c>
      <c r="BR241">
        <v>-364.56924515150001</v>
      </c>
      <c r="BS241">
        <v>-364.16177771036001</v>
      </c>
      <c r="BT241" s="10">
        <f t="shared" si="194"/>
        <v>255.68989398976117</v>
      </c>
      <c r="BU241" s="147">
        <f t="shared" si="222"/>
        <v>-2.7437602473319771</v>
      </c>
      <c r="BW241">
        <v>-364.78051889224997</v>
      </c>
      <c r="BX241">
        <v>-364.36957910423001</v>
      </c>
      <c r="BY241" s="10">
        <f t="shared" si="195"/>
        <v>257.86882638040476</v>
      </c>
      <c r="BZ241" s="147">
        <f t="shared" si="223"/>
        <v>-0.56482785668839597</v>
      </c>
      <c r="CB241">
        <v>-364.77295879873998</v>
      </c>
      <c r="CC241">
        <v>-364.36198866378999</v>
      </c>
      <c r="CD241" s="10">
        <f t="shared" si="196"/>
        <v>257.88786938246915</v>
      </c>
      <c r="CE241" s="147">
        <f t="shared" si="224"/>
        <v>-0.54578485462400295</v>
      </c>
      <c r="CG241">
        <v>-364.79062310438002</v>
      </c>
      <c r="CH241">
        <v>-364.37903327839001</v>
      </c>
      <c r="CI241" s="10">
        <f t="shared" si="197"/>
        <v>258.27673170698887</v>
      </c>
      <c r="CJ241" s="147">
        <f t="shared" si="225"/>
        <v>-0.15692253010428203</v>
      </c>
      <c r="CL241">
        <v>-364.73460911823003</v>
      </c>
      <c r="CM241">
        <v>-364.32719623566999</v>
      </c>
      <c r="CN241" s="10">
        <f t="shared" si="198"/>
        <v>255.65565793524962</v>
      </c>
      <c r="CO241" s="147">
        <f t="shared" si="226"/>
        <v>-2.7779963018435296</v>
      </c>
      <c r="CQ241">
        <v>-364.72032210086002</v>
      </c>
      <c r="CR241">
        <v>-364.31411409872999</v>
      </c>
      <c r="CS241" s="10">
        <f t="shared" si="199"/>
        <v>254.89958341661446</v>
      </c>
      <c r="CT241" s="147">
        <f t="shared" si="227"/>
        <v>-3.5340708204786893</v>
      </c>
      <c r="CV241">
        <v>-364.77622048093002</v>
      </c>
      <c r="CW241">
        <v>-364.36664138576998</v>
      </c>
      <c r="CX241" s="10">
        <f t="shared" si="200"/>
        <v>257.0149780038771</v>
      </c>
      <c r="CY241" s="147">
        <f t="shared" si="228"/>
        <v>-1.418676233216047</v>
      </c>
      <c r="DA241">
        <v>-364.76881387753002</v>
      </c>
      <c r="DB241">
        <v>-364.35899251494999</v>
      </c>
      <c r="DC241" s="10">
        <f t="shared" si="201"/>
        <v>257.1670032325963</v>
      </c>
      <c r="DD241" s="147">
        <f t="shared" si="229"/>
        <v>-1.2666510044968504</v>
      </c>
      <c r="DF241">
        <v>-364.78221531270998</v>
      </c>
      <c r="DG241">
        <v>-364.37101933510002</v>
      </c>
      <c r="DH241" s="10">
        <f t="shared" si="202"/>
        <v>258.0295879100284</v>
      </c>
      <c r="DI241" s="147">
        <f t="shared" si="230"/>
        <v>-0.4040663270647542</v>
      </c>
      <c r="DK241" s="6">
        <v>-364.76145427</v>
      </c>
      <c r="DL241" s="2">
        <v>-364.35091313523401</v>
      </c>
      <c r="DM241" s="10">
        <f t="shared" si="203"/>
        <v>257.61866747700788</v>
      </c>
      <c r="DN241" s="147">
        <f t="shared" si="231"/>
        <v>-0.81498676008527582</v>
      </c>
      <c r="DP241" s="1">
        <v>-364.68465621000001</v>
      </c>
      <c r="DQ241" s="2">
        <v>-364.27558593688502</v>
      </c>
      <c r="DR241" s="10">
        <f t="shared" si="183"/>
        <v>256.69568708238847</v>
      </c>
      <c r="DS241" s="147">
        <f t="shared" si="232"/>
        <v>-1.7379671547046769</v>
      </c>
      <c r="DU241" s="1">
        <v>-364.78154622</v>
      </c>
      <c r="DV241" s="1">
        <v>-364.369949416449</v>
      </c>
      <c r="DW241" s="10">
        <f t="shared" si="204"/>
        <v>258.28111019628312</v>
      </c>
      <c r="DX241" s="147">
        <f t="shared" si="233"/>
        <v>-0.15254404081002804</v>
      </c>
      <c r="DZ241" s="1">
        <v>-364.75317001000002</v>
      </c>
      <c r="EA241" s="1">
        <v>-364.335733721699</v>
      </c>
      <c r="EB241" s="10">
        <f t="shared" si="205"/>
        <v>261.94544527177243</v>
      </c>
      <c r="EC241" s="147">
        <f t="shared" si="234"/>
        <v>3.5117910346792769</v>
      </c>
      <c r="EE241" s="1">
        <v>-364.78126187999999</v>
      </c>
      <c r="EF241" s="1">
        <v>-364.36940642449503</v>
      </c>
      <c r="EG241" s="10">
        <f t="shared" si="236"/>
        <v>258.44341688391916</v>
      </c>
      <c r="EH241" s="147">
        <f t="shared" si="235"/>
        <v>9.762646826004584E-3</v>
      </c>
    </row>
    <row r="242" spans="1:138" x14ac:dyDescent="0.25">
      <c r="A242">
        <v>0</v>
      </c>
      <c r="B242">
        <v>1</v>
      </c>
      <c r="C242" t="s">
        <v>429</v>
      </c>
      <c r="D242" t="s">
        <v>411</v>
      </c>
      <c r="E242">
        <v>-101.12656364605</v>
      </c>
      <c r="F242">
        <v>-100.60118100987</v>
      </c>
      <c r="G242" s="10">
        <f t="shared" si="212"/>
        <v>329.68285802931058</v>
      </c>
      <c r="H242" s="147">
        <f t="shared" si="208"/>
        <v>-0.93835771481872143</v>
      </c>
      <c r="J242">
        <v>-100.78149005813999</v>
      </c>
      <c r="K242">
        <v>-100.25607228691</v>
      </c>
      <c r="L242" s="10">
        <f t="shared" si="184"/>
        <v>329.704905624535</v>
      </c>
      <c r="M242" s="147">
        <f t="shared" si="209"/>
        <v>-0.91631011959429998</v>
      </c>
      <c r="O242" s="13">
        <v>-689.27324614330996</v>
      </c>
      <c r="P242" s="13">
        <v>-688.75329696783001</v>
      </c>
      <c r="Q242" s="11">
        <f t="shared" si="206"/>
        <v>326.27330710542407</v>
      </c>
      <c r="R242" s="147">
        <f t="shared" si="207"/>
        <v>-4.3479086387052348</v>
      </c>
      <c r="T242" s="71">
        <v>-689.25874394730999</v>
      </c>
      <c r="U242" s="27">
        <v>-688.73847194578002</v>
      </c>
      <c r="V242" s="10">
        <f t="shared" si="210"/>
        <v>326.47588368007439</v>
      </c>
      <c r="W242" s="147">
        <f t="shared" si="211"/>
        <v>-4.1453320640549123</v>
      </c>
      <c r="Y242">
        <v>-689.10493865693002</v>
      </c>
      <c r="Z242">
        <v>-688.59521897449997</v>
      </c>
      <c r="AA242" s="10">
        <f t="shared" si="185"/>
        <v>319.85419792167778</v>
      </c>
      <c r="AB242" s="147">
        <f t="shared" si="213"/>
        <v>-10.767017822451521</v>
      </c>
      <c r="AD242">
        <v>-689.04604109211004</v>
      </c>
      <c r="AE242">
        <v>-688.53944050340999</v>
      </c>
      <c r="AF242" s="10">
        <f t="shared" si="186"/>
        <v>317.89693541517016</v>
      </c>
      <c r="AG242" s="147">
        <f t="shared" si="214"/>
        <v>-12.724280328959139</v>
      </c>
      <c r="AI242">
        <v>-689.02782369837996</v>
      </c>
      <c r="AJ242">
        <v>-688.50473184834004</v>
      </c>
      <c r="AK242" s="10">
        <f t="shared" si="187"/>
        <v>328.2453668185492</v>
      </c>
      <c r="AL242" s="147">
        <f t="shared" si="215"/>
        <v>-2.375848925580101</v>
      </c>
      <c r="AN242">
        <v>-689.02544587370005</v>
      </c>
      <c r="AO242">
        <v>-688.50182655450999</v>
      </c>
      <c r="AP242" s="10">
        <f t="shared" si="188"/>
        <v>328.57635898495522</v>
      </c>
      <c r="AQ242" s="147">
        <f t="shared" si="216"/>
        <v>-2.0448567591740812</v>
      </c>
      <c r="AS242">
        <v>-689.33185895013003</v>
      </c>
      <c r="AT242">
        <v>-688.80411713068997</v>
      </c>
      <c r="AU242" s="10">
        <f t="shared" si="189"/>
        <v>331.16326911682734</v>
      </c>
      <c r="AV242" s="147">
        <f t="shared" si="217"/>
        <v>0.54205337269803522</v>
      </c>
      <c r="AX242">
        <v>-689.33112331798998</v>
      </c>
      <c r="AY242">
        <v>-688.80337975154998</v>
      </c>
      <c r="AZ242" s="10">
        <f t="shared" si="190"/>
        <v>331.16436537676094</v>
      </c>
      <c r="BA242" s="147">
        <f t="shared" si="218"/>
        <v>0.54314963263163918</v>
      </c>
      <c r="BC242">
        <v>-689.35763100710005</v>
      </c>
      <c r="BD242">
        <v>-688.83073985047997</v>
      </c>
      <c r="BE242" s="10">
        <f t="shared" si="191"/>
        <v>330.62946969066724</v>
      </c>
      <c r="BF242" s="147">
        <f t="shared" si="219"/>
        <v>8.2539465379340982E-3</v>
      </c>
      <c r="BH242">
        <v>-689.35886448600002</v>
      </c>
      <c r="BI242">
        <v>-688.83198648286998</v>
      </c>
      <c r="BJ242" s="10">
        <f t="shared" si="192"/>
        <v>330.6212157441293</v>
      </c>
      <c r="BK242" s="147">
        <f t="shared" si="220"/>
        <v>0</v>
      </c>
      <c r="BM242">
        <v>-688.90698729362998</v>
      </c>
      <c r="BN242">
        <v>-688.39410142623001</v>
      </c>
      <c r="BO242" s="10">
        <f t="shared" si="193"/>
        <v>321.84101065215702</v>
      </c>
      <c r="BP242" s="147">
        <f t="shared" si="221"/>
        <v>-8.7802050919722774</v>
      </c>
      <c r="BR242">
        <v>-688.66885212968998</v>
      </c>
      <c r="BS242">
        <v>-688.15580519527998</v>
      </c>
      <c r="BT242" s="10">
        <f t="shared" si="194"/>
        <v>321.94208181161861</v>
      </c>
      <c r="BU242" s="147">
        <f t="shared" si="222"/>
        <v>-8.6791339325106946</v>
      </c>
      <c r="BW242">
        <v>-689.32919563175994</v>
      </c>
      <c r="BX242">
        <v>-688.80432013667996</v>
      </c>
      <c r="BY242" s="10">
        <f t="shared" si="195"/>
        <v>329.36462191763957</v>
      </c>
      <c r="BZ242" s="147">
        <f t="shared" si="223"/>
        <v>-1.2565938264897341</v>
      </c>
      <c r="CB242">
        <v>-689.31257356721005</v>
      </c>
      <c r="CC242">
        <v>-688.78757428709002</v>
      </c>
      <c r="CD242" s="10">
        <f t="shared" si="196"/>
        <v>329.44229826811863</v>
      </c>
      <c r="CE242" s="147">
        <f t="shared" si="224"/>
        <v>-1.1789174760106675</v>
      </c>
      <c r="CG242">
        <v>-689.35249393889001</v>
      </c>
      <c r="CH242">
        <v>-688.82594859862002</v>
      </c>
      <c r="CI242" s="10">
        <f t="shared" si="197"/>
        <v>330.41246647282168</v>
      </c>
      <c r="CJ242" s="147">
        <f t="shared" si="225"/>
        <v>-0.20874927130762444</v>
      </c>
      <c r="CL242">
        <v>-689.09739083729005</v>
      </c>
      <c r="CM242">
        <v>-688.58306766367002</v>
      </c>
      <c r="CN242" s="10">
        <f t="shared" si="198"/>
        <v>322.74293467830364</v>
      </c>
      <c r="CO242" s="147">
        <f t="shared" si="226"/>
        <v>-7.8782810658256608</v>
      </c>
      <c r="CQ242">
        <v>-689.06785202493995</v>
      </c>
      <c r="CR242">
        <v>-688.55762394913995</v>
      </c>
      <c r="CS242" s="10">
        <f t="shared" si="199"/>
        <v>320.17321984525836</v>
      </c>
      <c r="CT242" s="147">
        <f t="shared" si="227"/>
        <v>-10.447995898870943</v>
      </c>
      <c r="CV242">
        <v>-689.28884014150003</v>
      </c>
      <c r="CW242">
        <v>-688.76721503029</v>
      </c>
      <c r="CX242" s="10">
        <f t="shared" si="200"/>
        <v>327.32497353540469</v>
      </c>
      <c r="CY242" s="147">
        <f t="shared" si="228"/>
        <v>-3.2962422087246068</v>
      </c>
      <c r="DA242">
        <v>-689.27656661171</v>
      </c>
      <c r="DB242">
        <v>-688.75467145512005</v>
      </c>
      <c r="DC242" s="10">
        <f t="shared" si="201"/>
        <v>327.49442971175876</v>
      </c>
      <c r="DD242" s="147">
        <f t="shared" si="229"/>
        <v>-3.1267860323705463</v>
      </c>
      <c r="DF242">
        <v>-689.33128702618001</v>
      </c>
      <c r="DG242">
        <v>-688.80564198761999</v>
      </c>
      <c r="DH242" s="10">
        <f t="shared" si="202"/>
        <v>329.84751814679481</v>
      </c>
      <c r="DI242" s="147">
        <f t="shared" si="230"/>
        <v>-0.77369759733448973</v>
      </c>
      <c r="DK242" s="6">
        <v>-689.26244039999995</v>
      </c>
      <c r="DL242" s="2">
        <v>-688.73810393058397</v>
      </c>
      <c r="DM242" s="10">
        <f t="shared" si="203"/>
        <v>329.02637792321588</v>
      </c>
      <c r="DN242" s="147">
        <f t="shared" si="231"/>
        <v>-1.5948378209134262</v>
      </c>
      <c r="DP242" s="1">
        <v>-689.05886310999995</v>
      </c>
      <c r="DQ242" s="2">
        <v>-688.55000791033001</v>
      </c>
      <c r="DR242" s="10">
        <f t="shared" si="183"/>
        <v>319.3117263448828</v>
      </c>
      <c r="DS242" s="147">
        <f t="shared" si="232"/>
        <v>-11.309489399246502</v>
      </c>
      <c r="DU242" s="1">
        <v>-689.32605023999997</v>
      </c>
      <c r="DV242" s="1">
        <v>-688.79868052419999</v>
      </c>
      <c r="DW242" s="10">
        <f t="shared" si="204"/>
        <v>330.92977036164399</v>
      </c>
      <c r="DX242" s="147">
        <f t="shared" si="233"/>
        <v>0.30855461751468738</v>
      </c>
      <c r="DZ242" s="1">
        <v>-689.23394126000005</v>
      </c>
      <c r="EA242" s="1">
        <v>-688.703985767468</v>
      </c>
      <c r="EB242" s="10">
        <f t="shared" si="205"/>
        <v>332.55237111878893</v>
      </c>
      <c r="EC242" s="147">
        <f t="shared" si="234"/>
        <v>1.9311553746596246</v>
      </c>
      <c r="EE242" s="1">
        <v>-689.32503749</v>
      </c>
      <c r="EF242" s="1">
        <v>-688.79739952557395</v>
      </c>
      <c r="EG242" s="10">
        <f t="shared" si="236"/>
        <v>331.09809905698984</v>
      </c>
      <c r="EH242" s="147">
        <f t="shared" si="235"/>
        <v>0.47688331286053653</v>
      </c>
    </row>
    <row r="243" spans="1:138" x14ac:dyDescent="0.25">
      <c r="A243">
        <v>1</v>
      </c>
      <c r="B243">
        <v>0</v>
      </c>
      <c r="C243" t="s">
        <v>429</v>
      </c>
      <c r="D243" t="s">
        <v>412</v>
      </c>
      <c r="E243">
        <v>-5.3508868336399997</v>
      </c>
      <c r="F243">
        <v>-5.0716302547399996</v>
      </c>
      <c r="G243" s="10">
        <f t="shared" si="212"/>
        <v>175.23629582553906</v>
      </c>
      <c r="H243" s="147">
        <f t="shared" si="208"/>
        <v>-26.13772090498648</v>
      </c>
      <c r="J243">
        <v>-5.5716303379500003</v>
      </c>
      <c r="K243">
        <v>-5.2493288212699998</v>
      </c>
      <c r="L243" s="10">
        <f t="shared" si="184"/>
        <v>202.24742473186711</v>
      </c>
      <c r="M243" s="147">
        <f t="shared" si="209"/>
        <v>0.87340800134157348</v>
      </c>
      <c r="O243" s="13">
        <v>-291.23376566898997</v>
      </c>
      <c r="P243" s="13">
        <v>-290.91303411151</v>
      </c>
      <c r="Q243" s="11">
        <f t="shared" si="206"/>
        <v>201.26225963425824</v>
      </c>
      <c r="R243" s="147">
        <f t="shared" si="207"/>
        <v>-0.11175709626729713</v>
      </c>
      <c r="T243" s="71">
        <v>-291.23036930921</v>
      </c>
      <c r="U243" s="27">
        <v>-290.90978341844999</v>
      </c>
      <c r="V243" s="10">
        <f t="shared" si="210"/>
        <v>201.17085231081671</v>
      </c>
      <c r="W243" s="147">
        <f t="shared" si="211"/>
        <v>-0.20316441970882693</v>
      </c>
      <c r="Y243">
        <v>-291.21526684833998</v>
      </c>
      <c r="Z243">
        <v>-290.89515231165001</v>
      </c>
      <c r="AA243" s="10">
        <f t="shared" si="185"/>
        <v>200.87507291832364</v>
      </c>
      <c r="AB243" s="147">
        <f t="shared" si="213"/>
        <v>-0.49894381220190098</v>
      </c>
      <c r="AD243">
        <v>-291.19725096295002</v>
      </c>
      <c r="AE243">
        <v>-290.87754942215003</v>
      </c>
      <c r="AF243" s="10">
        <f t="shared" si="186"/>
        <v>200.61591386740614</v>
      </c>
      <c r="AG243" s="147">
        <f t="shared" si="214"/>
        <v>-0.75810286311940445</v>
      </c>
      <c r="AI243">
        <v>-291.22186564422998</v>
      </c>
      <c r="AJ243">
        <v>-290.90016201326</v>
      </c>
      <c r="AK243" s="10">
        <f t="shared" si="187"/>
        <v>201.87224546997084</v>
      </c>
      <c r="AL243" s="147">
        <f t="shared" si="215"/>
        <v>0.49822873944529533</v>
      </c>
      <c r="AN243">
        <v>-291.22085755318</v>
      </c>
      <c r="AO243">
        <v>-290.89946767457002</v>
      </c>
      <c r="AP243" s="10">
        <f t="shared" si="188"/>
        <v>201.67536272654704</v>
      </c>
      <c r="AQ243" s="147">
        <f t="shared" si="216"/>
        <v>0.30134599602149592</v>
      </c>
      <c r="AS243">
        <v>-291.23837479718998</v>
      </c>
      <c r="AT243">
        <v>-290.91793012149998</v>
      </c>
      <c r="AU243" s="10">
        <f t="shared" si="189"/>
        <v>201.08223844223087</v>
      </c>
      <c r="AV243" s="147">
        <f t="shared" si="217"/>
        <v>-0.29177828829466534</v>
      </c>
      <c r="AX243">
        <v>-291.23813060054999</v>
      </c>
      <c r="AY243">
        <v>-290.91773483511997</v>
      </c>
      <c r="AZ243" s="10">
        <f t="shared" si="190"/>
        <v>201.05154676499257</v>
      </c>
      <c r="BA243" s="147">
        <f t="shared" si="218"/>
        <v>-0.32246996553297436</v>
      </c>
      <c r="BC243">
        <v>-291.24151739736999</v>
      </c>
      <c r="BD243">
        <v>-290.92077391746</v>
      </c>
      <c r="BE243" s="10">
        <f t="shared" si="191"/>
        <v>201.26974107831961</v>
      </c>
      <c r="BF243" s="147">
        <f t="shared" si="219"/>
        <v>-0.10427565220592783</v>
      </c>
      <c r="BH243">
        <v>-291.24175624412999</v>
      </c>
      <c r="BI243">
        <v>-290.92084659053</v>
      </c>
      <c r="BJ243" s="10">
        <f t="shared" si="192"/>
        <v>201.37401673052554</v>
      </c>
      <c r="BK243" s="147">
        <f t="shared" si="220"/>
        <v>0</v>
      </c>
      <c r="BM243">
        <v>-291.14890958200999</v>
      </c>
      <c r="BN243">
        <v>-290.82682641821998</v>
      </c>
      <c r="BO243" s="10">
        <f t="shared" si="193"/>
        <v>202.11040610987035</v>
      </c>
      <c r="BP243" s="147">
        <f t="shared" si="221"/>
        <v>0.73638937934481419</v>
      </c>
      <c r="BR243">
        <v>-291.12191811503999</v>
      </c>
      <c r="BS243">
        <v>-290.80115286578001</v>
      </c>
      <c r="BT243" s="10">
        <f t="shared" si="194"/>
        <v>201.28340156312862</v>
      </c>
      <c r="BU243" s="147">
        <f t="shared" si="222"/>
        <v>-9.0615167396919105E-2</v>
      </c>
      <c r="BW243">
        <v>-291.23240578539998</v>
      </c>
      <c r="BX243">
        <v>-290.91146473636002</v>
      </c>
      <c r="BY243" s="10">
        <f t="shared" si="195"/>
        <v>201.39371768306475</v>
      </c>
      <c r="BZ243" s="147">
        <f t="shared" si="223"/>
        <v>1.9700952539210448E-2</v>
      </c>
      <c r="CB243">
        <v>-291.22771909146002</v>
      </c>
      <c r="CC243">
        <v>-290.90680624463999</v>
      </c>
      <c r="CD243" s="10">
        <f t="shared" si="196"/>
        <v>201.37602050803198</v>
      </c>
      <c r="CE243" s="147">
        <f t="shared" si="224"/>
        <v>2.0037775064452035E-3</v>
      </c>
      <c r="CG243">
        <v>-291.24060194297999</v>
      </c>
      <c r="CH243">
        <v>-290.91983272221</v>
      </c>
      <c r="CI243" s="10">
        <f t="shared" si="197"/>
        <v>201.28589372537596</v>
      </c>
      <c r="CJ243" s="147">
        <f t="shared" si="225"/>
        <v>-8.8123005149583378E-2</v>
      </c>
      <c r="CL243">
        <v>-291.22315217372</v>
      </c>
      <c r="CM243">
        <v>-290.90219584623998</v>
      </c>
      <c r="CN243" s="10">
        <f t="shared" si="198"/>
        <v>201.40330505698665</v>
      </c>
      <c r="CO243" s="147">
        <f t="shared" si="226"/>
        <v>2.9288326461113456E-2</v>
      </c>
      <c r="CQ243">
        <v>-291.21103915181999</v>
      </c>
      <c r="CR243">
        <v>-290.89077259650003</v>
      </c>
      <c r="CS243" s="10">
        <f t="shared" si="199"/>
        <v>200.97046612882863</v>
      </c>
      <c r="CT243" s="147">
        <f t="shared" si="227"/>
        <v>-0.4035506016969066</v>
      </c>
      <c r="CV243">
        <v>-291.23561558045998</v>
      </c>
      <c r="CW243">
        <v>-290.91447136966002</v>
      </c>
      <c r="CX243" s="10">
        <f t="shared" si="200"/>
        <v>201.52120371908123</v>
      </c>
      <c r="CY243" s="147">
        <f t="shared" si="228"/>
        <v>0.14718698855568846</v>
      </c>
      <c r="DA243">
        <v>-291.22981496857</v>
      </c>
      <c r="DB243">
        <v>-290.90862094394998</v>
      </c>
      <c r="DC243" s="10">
        <f t="shared" si="201"/>
        <v>201.55246238930428</v>
      </c>
      <c r="DD243" s="147">
        <f t="shared" si="229"/>
        <v>0.17844565877874174</v>
      </c>
      <c r="DF243">
        <v>-291.23534470119</v>
      </c>
      <c r="DG243">
        <v>-290.91472963710999</v>
      </c>
      <c r="DH243" s="10">
        <f t="shared" si="202"/>
        <v>201.18915886085088</v>
      </c>
      <c r="DI243" s="147">
        <f t="shared" si="230"/>
        <v>-0.18485786967465856</v>
      </c>
      <c r="DK243" s="6">
        <v>-291.22895917</v>
      </c>
      <c r="DL243" s="2">
        <v>-290.90824082316601</v>
      </c>
      <c r="DM243" s="10">
        <f t="shared" si="203"/>
        <v>201.25396982179387</v>
      </c>
      <c r="DN243" s="147">
        <f t="shared" si="231"/>
        <v>-0.12004690873166624</v>
      </c>
      <c r="DP243" s="1">
        <v>-291.17910214</v>
      </c>
      <c r="DQ243" s="2">
        <v>-290.85845978315899</v>
      </c>
      <c r="DR243" s="10">
        <f t="shared" si="183"/>
        <v>201.20628534129963</v>
      </c>
      <c r="DS243" s="147">
        <f t="shared" si="232"/>
        <v>-0.16773138922590647</v>
      </c>
      <c r="DU243" s="1">
        <v>-291.24009133999999</v>
      </c>
      <c r="DV243" s="1">
        <v>-290.91964263146502</v>
      </c>
      <c r="DW243" s="10">
        <f t="shared" si="204"/>
        <v>201.08476909277798</v>
      </c>
      <c r="DX243" s="147">
        <f t="shared" si="233"/>
        <v>-0.28924763774756457</v>
      </c>
      <c r="DZ243" s="1">
        <v>-291.22241908000001</v>
      </c>
      <c r="EA243" s="1">
        <v>-290.89835364145199</v>
      </c>
      <c r="EB243" s="10">
        <f t="shared" si="205"/>
        <v>203.35430334326702</v>
      </c>
      <c r="EC243" s="147">
        <f t="shared" si="234"/>
        <v>1.9802866127414802</v>
      </c>
      <c r="EE243" s="1">
        <v>-291.23962671999999</v>
      </c>
      <c r="EF243" s="1">
        <v>-290.91928834770999</v>
      </c>
      <c r="EG243" s="10">
        <f t="shared" si="236"/>
        <v>201.01553199569523</v>
      </c>
      <c r="EH243" s="147">
        <f t="shared" si="235"/>
        <v>-0.35848473483031285</v>
      </c>
    </row>
    <row r="244" spans="1:138" x14ac:dyDescent="0.25">
      <c r="A244">
        <v>0</v>
      </c>
      <c r="B244">
        <v>1</v>
      </c>
      <c r="C244" t="s">
        <v>429</v>
      </c>
      <c r="D244" t="s">
        <v>413</v>
      </c>
      <c r="E244">
        <v>-4.7106179991200001</v>
      </c>
      <c r="F244">
        <v>-4.4029072259499999</v>
      </c>
      <c r="G244" s="10">
        <f t="shared" si="212"/>
        <v>193.0915872719068</v>
      </c>
      <c r="H244" s="147">
        <f t="shared" si="208"/>
        <v>-21.817278197066599</v>
      </c>
      <c r="J244">
        <v>-4.9617571221599999</v>
      </c>
      <c r="K244">
        <v>-4.6204984949599996</v>
      </c>
      <c r="L244" s="10">
        <f t="shared" si="184"/>
        <v>214.14320115427213</v>
      </c>
      <c r="M244" s="147">
        <f t="shared" si="209"/>
        <v>-0.76566431470126872</v>
      </c>
      <c r="O244" s="13">
        <v>-290.62048124065001</v>
      </c>
      <c r="P244" s="13">
        <v>-290.27815347145997</v>
      </c>
      <c r="Q244" s="11">
        <f t="shared" si="206"/>
        <v>214.81409844443903</v>
      </c>
      <c r="R244" s="147">
        <f t="shared" si="207"/>
        <v>-9.4767024534377242E-2</v>
      </c>
      <c r="T244" s="71">
        <v>-290.61712531216</v>
      </c>
      <c r="U244" s="27">
        <v>-290.27487548506002</v>
      </c>
      <c r="V244" s="10">
        <f t="shared" si="210"/>
        <v>214.76518900350641</v>
      </c>
      <c r="W244" s="147">
        <f t="shared" si="211"/>
        <v>-0.14367646546699575</v>
      </c>
      <c r="Y244">
        <v>-290.60255375870003</v>
      </c>
      <c r="Z244">
        <v>-290.26108485460998</v>
      </c>
      <c r="AA244" s="10">
        <f t="shared" si="185"/>
        <v>214.27515200554717</v>
      </c>
      <c r="AB244" s="147">
        <f t="shared" si="213"/>
        <v>-0.63371346342623269</v>
      </c>
      <c r="AD244">
        <v>-290.58498161396</v>
      </c>
      <c r="AE244">
        <v>-290.24412681349003</v>
      </c>
      <c r="AF244" s="10">
        <f t="shared" si="186"/>
        <v>213.88979584291064</v>
      </c>
      <c r="AG244" s="147">
        <f t="shared" si="214"/>
        <v>-1.019069626062759</v>
      </c>
      <c r="AI244">
        <v>-290.60983207973999</v>
      </c>
      <c r="AJ244">
        <v>-290.26706191088999</v>
      </c>
      <c r="AK244" s="10">
        <f t="shared" si="187"/>
        <v>215.09170865506044</v>
      </c>
      <c r="AL244" s="147">
        <f t="shared" si="215"/>
        <v>0.18284318608704098</v>
      </c>
      <c r="AN244">
        <v>-290.60914817617999</v>
      </c>
      <c r="AO244">
        <v>-290.26655590201</v>
      </c>
      <c r="AP244" s="10">
        <f t="shared" si="188"/>
        <v>214.98007796440905</v>
      </c>
      <c r="AQ244" s="147">
        <f t="shared" si="216"/>
        <v>7.1212495435645451E-2</v>
      </c>
      <c r="AS244">
        <v>-290.62458011333001</v>
      </c>
      <c r="AT244">
        <v>-290.28241941395999</v>
      </c>
      <c r="AU244" s="10">
        <f t="shared" si="189"/>
        <v>214.70926046168537</v>
      </c>
      <c r="AV244" s="147">
        <f t="shared" si="217"/>
        <v>-0.19960500728802799</v>
      </c>
      <c r="AX244">
        <v>-290.62435360104001</v>
      </c>
      <c r="AY244">
        <v>-290.28225144643</v>
      </c>
      <c r="AZ244" s="10">
        <f t="shared" si="190"/>
        <v>214.67252303933228</v>
      </c>
      <c r="BA244" s="147">
        <f t="shared" si="218"/>
        <v>-0.23634242964112673</v>
      </c>
      <c r="BC244">
        <v>-290.62793496254</v>
      </c>
      <c r="BD244">
        <v>-290.28552496492</v>
      </c>
      <c r="BE244" s="10">
        <f t="shared" si="191"/>
        <v>214.86569760652336</v>
      </c>
      <c r="BF244" s="147">
        <f t="shared" si="219"/>
        <v>-4.3167862450047778E-2</v>
      </c>
      <c r="BH244">
        <v>-290.62821944208002</v>
      </c>
      <c r="BI244">
        <v>-290.28574065215003</v>
      </c>
      <c r="BJ244" s="10">
        <f t="shared" si="192"/>
        <v>214.9088654689734</v>
      </c>
      <c r="BK244" s="147">
        <f t="shared" si="220"/>
        <v>0</v>
      </c>
      <c r="BM244">
        <v>-290.53755616693002</v>
      </c>
      <c r="BN244">
        <v>-290.19406884397</v>
      </c>
      <c r="BO244" s="10">
        <f t="shared" si="193"/>
        <v>215.54173003063946</v>
      </c>
      <c r="BP244" s="147">
        <f t="shared" si="221"/>
        <v>0.63286456166605376</v>
      </c>
      <c r="BR244">
        <v>-290.51047429412</v>
      </c>
      <c r="BS244">
        <v>-290.16864751319002</v>
      </c>
      <c r="BT244" s="10">
        <f t="shared" si="194"/>
        <v>214.49972330137035</v>
      </c>
      <c r="BU244" s="147">
        <f t="shared" si="222"/>
        <v>-0.40914216760305067</v>
      </c>
      <c r="BW244">
        <v>-290.61947868174002</v>
      </c>
      <c r="BX244">
        <v>-290.27700628081999</v>
      </c>
      <c r="BY244" s="10">
        <f t="shared" si="195"/>
        <v>214.90485630132827</v>
      </c>
      <c r="BZ244" s="147">
        <f t="shared" si="223"/>
        <v>-4.009167645136813E-3</v>
      </c>
      <c r="CB244">
        <v>-290.61465260074999</v>
      </c>
      <c r="CC244">
        <v>-290.27216720913998</v>
      </c>
      <c r="CD244" s="10">
        <f t="shared" si="196"/>
        <v>214.91300808919857</v>
      </c>
      <c r="CE244" s="147">
        <f t="shared" si="224"/>
        <v>4.1426202251670929E-3</v>
      </c>
      <c r="CG244">
        <v>-290.62711256772002</v>
      </c>
      <c r="CH244">
        <v>-290.28469690676002</v>
      </c>
      <c r="CI244" s="10">
        <f t="shared" si="197"/>
        <v>214.86925140900985</v>
      </c>
      <c r="CJ244" s="147">
        <f t="shared" si="225"/>
        <v>-3.9614059963554382E-2</v>
      </c>
      <c r="CL244">
        <v>-290.61269733068002</v>
      </c>
      <c r="CM244">
        <v>-290.27012653166997</v>
      </c>
      <c r="CN244" s="10">
        <f t="shared" si="198"/>
        <v>214.96660208679504</v>
      </c>
      <c r="CO244" s="147">
        <f t="shared" si="226"/>
        <v>5.7736617821632308E-2</v>
      </c>
      <c r="CQ244">
        <v>-290.60170649009001</v>
      </c>
      <c r="CR244">
        <v>-290.26003174968002</v>
      </c>
      <c r="CS244" s="10">
        <f t="shared" si="199"/>
        <v>214.40431635466976</v>
      </c>
      <c r="CT244" s="147">
        <f t="shared" si="227"/>
        <v>-0.50454911430364291</v>
      </c>
      <c r="CV244">
        <v>-290.62319482421998</v>
      </c>
      <c r="CW244">
        <v>-290.28063310111003</v>
      </c>
      <c r="CX244" s="10">
        <f t="shared" si="200"/>
        <v>214.96090686872614</v>
      </c>
      <c r="CY244" s="147">
        <f t="shared" si="228"/>
        <v>5.2041399752738471E-2</v>
      </c>
      <c r="DA244">
        <v>-290.61725374675001</v>
      </c>
      <c r="DB244">
        <v>-290.27454863756998</v>
      </c>
      <c r="DC244" s="10">
        <f t="shared" si="201"/>
        <v>215.05088306156114</v>
      </c>
      <c r="DD244" s="147">
        <f t="shared" si="229"/>
        <v>0.1420175925877345</v>
      </c>
      <c r="DF244">
        <v>-290.62185125767002</v>
      </c>
      <c r="DG244">
        <v>-290.27946914250998</v>
      </c>
      <c r="DH244" s="10">
        <f t="shared" si="202"/>
        <v>214.84820108407357</v>
      </c>
      <c r="DI244" s="147">
        <f t="shared" si="230"/>
        <v>-6.0664384899837387E-2</v>
      </c>
      <c r="DK244" s="6">
        <v>-290.61790831000002</v>
      </c>
      <c r="DL244" s="2">
        <v>-290.27593232395702</v>
      </c>
      <c r="DM244" s="10">
        <f t="shared" si="203"/>
        <v>214.5933510018406</v>
      </c>
      <c r="DN244" s="147">
        <f t="shared" si="231"/>
        <v>-0.31551446713280029</v>
      </c>
      <c r="DP244" s="1">
        <v>-290.57166817000001</v>
      </c>
      <c r="DQ244" s="2">
        <v>-290.229195489208</v>
      </c>
      <c r="DR244" s="10">
        <f t="shared" si="183"/>
        <v>214.90503192379654</v>
      </c>
      <c r="DS244" s="147">
        <f t="shared" si="232"/>
        <v>-3.8335451768602979E-3</v>
      </c>
      <c r="DU244" s="1">
        <v>-290.62567524999997</v>
      </c>
      <c r="DV244" s="1">
        <v>-290.28423143994002</v>
      </c>
      <c r="DW244" s="10">
        <f t="shared" si="204"/>
        <v>214.25940525072352</v>
      </c>
      <c r="DX244" s="147">
        <f t="shared" si="233"/>
        <v>-0.6494602182498852</v>
      </c>
      <c r="DZ244" s="1">
        <v>-290.61339978000001</v>
      </c>
      <c r="EA244" s="1">
        <v>-290.26753190464802</v>
      </c>
      <c r="EB244" s="10">
        <f t="shared" si="205"/>
        <v>217.03555046212398</v>
      </c>
      <c r="EC244" s="147">
        <f t="shared" si="234"/>
        <v>2.126684993150576</v>
      </c>
      <c r="EE244" s="1">
        <v>-290.62534275000002</v>
      </c>
      <c r="EF244" s="1">
        <v>-290.28393552423898</v>
      </c>
      <c r="EG244" s="10">
        <f t="shared" si="236"/>
        <v>214.23644823730484</v>
      </c>
      <c r="EH244" s="147">
        <f t="shared" si="235"/>
        <v>-0.67241723166856104</v>
      </c>
    </row>
    <row r="245" spans="1:138" x14ac:dyDescent="0.25">
      <c r="A245">
        <v>2</v>
      </c>
      <c r="B245">
        <v>1</v>
      </c>
      <c r="C245" t="s">
        <v>429</v>
      </c>
      <c r="D245" t="s">
        <v>414</v>
      </c>
      <c r="E245">
        <v>-4.6737408040800004</v>
      </c>
      <c r="F245">
        <v>-4.41516168313</v>
      </c>
      <c r="G245" s="10">
        <f t="shared" si="212"/>
        <v>162.26098418733471</v>
      </c>
      <c r="H245" s="147">
        <f t="shared" si="208"/>
        <v>-21.476838510044956</v>
      </c>
      <c r="J245">
        <v>-4.9295127071799998</v>
      </c>
      <c r="K245">
        <v>-4.6367947839200001</v>
      </c>
      <c r="L245" s="10">
        <f t="shared" si="184"/>
        <v>183.68342402488238</v>
      </c>
      <c r="M245" s="147">
        <f t="shared" si="209"/>
        <v>-5.4398672497285361E-2</v>
      </c>
      <c r="O245" s="13">
        <v>-290.58667794499002</v>
      </c>
      <c r="P245" s="13">
        <v>-290.29387960544</v>
      </c>
      <c r="Q245" s="11">
        <f t="shared" si="206"/>
        <v>183.73388605103165</v>
      </c>
      <c r="R245" s="147">
        <f t="shared" si="207"/>
        <v>-3.936646348023487E-3</v>
      </c>
      <c r="T245" s="71">
        <v>-290.58339823641001</v>
      </c>
      <c r="U245" s="27">
        <v>-290.29062825763998</v>
      </c>
      <c r="V245" s="10">
        <f t="shared" si="210"/>
        <v>183.71608937797831</v>
      </c>
      <c r="W245" s="147">
        <f t="shared" si="211"/>
        <v>-2.173331940136336E-2</v>
      </c>
      <c r="Y245">
        <v>-290.56951548281</v>
      </c>
      <c r="Z245">
        <v>-290.27702866956002</v>
      </c>
      <c r="AA245" s="10">
        <f t="shared" si="185"/>
        <v>183.53840018249471</v>
      </c>
      <c r="AB245" s="147">
        <f t="shared" si="213"/>
        <v>-0.19942251488495799</v>
      </c>
      <c r="AD245">
        <v>-290.55232379176999</v>
      </c>
      <c r="AE245">
        <v>-290.26031934893001</v>
      </c>
      <c r="AF245" s="10">
        <f t="shared" si="186"/>
        <v>183.23570792651708</v>
      </c>
      <c r="AG245" s="147">
        <f t="shared" si="214"/>
        <v>-0.50211477086259038</v>
      </c>
      <c r="AI245">
        <v>-290.57627044483002</v>
      </c>
      <c r="AJ245">
        <v>-290.28295053352002</v>
      </c>
      <c r="AK245" s="10">
        <f t="shared" si="187"/>
        <v>184.06117754613379</v>
      </c>
      <c r="AL245" s="147">
        <f t="shared" si="215"/>
        <v>0.32335484875412135</v>
      </c>
      <c r="AN245">
        <v>-290.57558784501998</v>
      </c>
      <c r="AO245">
        <v>-290.28244617144998</v>
      </c>
      <c r="AP245" s="10">
        <f t="shared" si="188"/>
        <v>183.94933158191409</v>
      </c>
      <c r="AQ245" s="147">
        <f t="shared" si="216"/>
        <v>0.21150888453442462</v>
      </c>
      <c r="AS245">
        <v>-290.59098386455997</v>
      </c>
      <c r="AT245">
        <v>-290.2981786574</v>
      </c>
      <c r="AU245" s="10">
        <f t="shared" si="189"/>
        <v>183.73819554495421</v>
      </c>
      <c r="AV245" s="147">
        <f t="shared" si="217"/>
        <v>3.7284757453903694E-4</v>
      </c>
      <c r="AX245">
        <v>-290.59079065984002</v>
      </c>
      <c r="AY245">
        <v>-290.29801992663999</v>
      </c>
      <c r="AZ245" s="10">
        <f t="shared" si="190"/>
        <v>183.71656279035054</v>
      </c>
      <c r="BA245" s="147">
        <f t="shared" si="218"/>
        <v>-2.1259907029133274E-2</v>
      </c>
      <c r="BC245">
        <v>-290.59385112922001</v>
      </c>
      <c r="BD245">
        <v>-290.30106761246998</v>
      </c>
      <c r="BE245" s="10">
        <f t="shared" si="191"/>
        <v>183.72458459581432</v>
      </c>
      <c r="BF245" s="147">
        <f t="shared" si="219"/>
        <v>-1.3238101565349325E-2</v>
      </c>
      <c r="BH245">
        <v>-290.59407721897003</v>
      </c>
      <c r="BI245">
        <v>-290.30127260597999</v>
      </c>
      <c r="BJ245" s="10">
        <f t="shared" si="192"/>
        <v>183.73782269737967</v>
      </c>
      <c r="BK245" s="147">
        <f t="shared" si="220"/>
        <v>0</v>
      </c>
      <c r="BM245">
        <v>-290.50325488391002</v>
      </c>
      <c r="BN245">
        <v>-290.21021045935998</v>
      </c>
      <c r="BO245" s="10">
        <f t="shared" si="193"/>
        <v>183.88830684939091</v>
      </c>
      <c r="BP245" s="147">
        <f t="shared" si="221"/>
        <v>0.15048415201124499</v>
      </c>
      <c r="BR245">
        <v>-290.47716635393999</v>
      </c>
      <c r="BS245">
        <v>-290.18462856277</v>
      </c>
      <c r="BT245" s="10">
        <f t="shared" si="194"/>
        <v>183.57038933708114</v>
      </c>
      <c r="BU245" s="147">
        <f t="shared" si="222"/>
        <v>-0.1674333602985314</v>
      </c>
      <c r="BW245">
        <v>-290.58527371839</v>
      </c>
      <c r="BX245">
        <v>-290.29265112105003</v>
      </c>
      <c r="BY245" s="10">
        <f t="shared" si="195"/>
        <v>183.62360605680519</v>
      </c>
      <c r="BZ245" s="147">
        <f t="shared" si="223"/>
        <v>-0.11421664057448311</v>
      </c>
      <c r="CB245">
        <v>-290.58053302410002</v>
      </c>
      <c r="CC245">
        <v>-290.28784806794999</v>
      </c>
      <c r="CD245" s="10">
        <f t="shared" si="196"/>
        <v>183.66273683370295</v>
      </c>
      <c r="CE245" s="147">
        <f t="shared" si="224"/>
        <v>-7.50858636767191E-2</v>
      </c>
      <c r="CG245">
        <v>-290.59301775210002</v>
      </c>
      <c r="CH245">
        <v>-290.30022565306001</v>
      </c>
      <c r="CI245" s="10">
        <f t="shared" si="197"/>
        <v>183.72997006859913</v>
      </c>
      <c r="CJ245" s="147">
        <f t="shared" si="225"/>
        <v>-7.8526287805402717E-3</v>
      </c>
      <c r="CL245">
        <v>-290.57874683445999</v>
      </c>
      <c r="CM245">
        <v>-290.28616540527997</v>
      </c>
      <c r="CN245" s="10">
        <f t="shared" si="198"/>
        <v>183.59777262475305</v>
      </c>
      <c r="CO245" s="147">
        <f t="shared" si="226"/>
        <v>-0.14005007262662161</v>
      </c>
      <c r="CQ245">
        <v>-290.56818898639</v>
      </c>
      <c r="CR245">
        <v>-290.27593829811002</v>
      </c>
      <c r="CS245" s="10">
        <f t="shared" si="199"/>
        <v>183.39022940256902</v>
      </c>
      <c r="CT245" s="147">
        <f t="shared" si="227"/>
        <v>-0.34759329481065038</v>
      </c>
      <c r="CV245">
        <v>-290.58908059856998</v>
      </c>
      <c r="CW245">
        <v>-290.29637561179999</v>
      </c>
      <c r="CX245" s="10">
        <f t="shared" si="200"/>
        <v>183.67530624803686</v>
      </c>
      <c r="CY245" s="147">
        <f t="shared" si="228"/>
        <v>-6.2516449342808755E-2</v>
      </c>
      <c r="DA245">
        <v>-290.58316309155998</v>
      </c>
      <c r="DB245">
        <v>-290.29030561202001</v>
      </c>
      <c r="DC245" s="10">
        <f t="shared" si="201"/>
        <v>183.77099698612997</v>
      </c>
      <c r="DD245" s="147">
        <f t="shared" si="229"/>
        <v>3.3174288750302594E-2</v>
      </c>
      <c r="DF245">
        <v>-290.58796863467001</v>
      </c>
      <c r="DG245">
        <v>-290.29514525396002</v>
      </c>
      <c r="DH245" s="10">
        <f t="shared" si="202"/>
        <v>183.74959962932584</v>
      </c>
      <c r="DI245" s="147">
        <f t="shared" si="230"/>
        <v>1.1776931946172908E-2</v>
      </c>
      <c r="DK245" s="6">
        <v>-290.58394139000001</v>
      </c>
      <c r="DL245" s="2">
        <v>-290.29172745122901</v>
      </c>
      <c r="DM245" s="10">
        <f t="shared" si="203"/>
        <v>183.36716871818959</v>
      </c>
      <c r="DN245" s="147">
        <f t="shared" si="231"/>
        <v>-0.37065397919008092</v>
      </c>
      <c r="DP245" s="1">
        <v>-290.54187953000002</v>
      </c>
      <c r="DQ245" s="2">
        <v>-290.24579449117402</v>
      </c>
      <c r="DR245" s="10">
        <f t="shared" si="183"/>
        <v>185.79632271369874</v>
      </c>
      <c r="DS245" s="147">
        <f t="shared" si="232"/>
        <v>2.0585000163190728</v>
      </c>
      <c r="DU245" s="1">
        <v>-290.59238182000001</v>
      </c>
      <c r="DV245" s="1">
        <v>-290.29997790685098</v>
      </c>
      <c r="DW245" s="10">
        <f t="shared" si="204"/>
        <v>183.48637954014805</v>
      </c>
      <c r="DX245" s="147">
        <f t="shared" si="233"/>
        <v>-0.25144315723161981</v>
      </c>
      <c r="DZ245" s="1">
        <v>-290.57952523</v>
      </c>
      <c r="EA245" s="1">
        <v>-290.28352143939799</v>
      </c>
      <c r="EB245" s="10">
        <f t="shared" si="205"/>
        <v>185.74533864067027</v>
      </c>
      <c r="EC245" s="147">
        <f t="shared" si="234"/>
        <v>2.0075159432905991</v>
      </c>
      <c r="EE245" s="1">
        <v>-290.59201841999999</v>
      </c>
      <c r="EF245" s="1">
        <v>-290.29962668767899</v>
      </c>
      <c r="EG245" s="10">
        <f t="shared" si="236"/>
        <v>183.47873594874662</v>
      </c>
      <c r="EH245" s="147">
        <f t="shared" si="235"/>
        <v>-0.25908674863305237</v>
      </c>
    </row>
    <row r="246" spans="1:138" x14ac:dyDescent="0.25">
      <c r="A246">
        <v>1</v>
      </c>
      <c r="B246">
        <v>2</v>
      </c>
      <c r="C246" t="s">
        <v>429</v>
      </c>
      <c r="D246" t="s">
        <v>415</v>
      </c>
      <c r="E246">
        <v>-13.400281467519999</v>
      </c>
      <c r="F246">
        <v>-13.044595841970001</v>
      </c>
      <c r="G246" s="10">
        <f t="shared" si="212"/>
        <v>223.19628688887968</v>
      </c>
      <c r="H246" s="147">
        <f t="shared" si="208"/>
        <v>-14.799627152733223</v>
      </c>
      <c r="J246">
        <v>-13.631253511240001</v>
      </c>
      <c r="K246">
        <v>-13.257948776399999</v>
      </c>
      <c r="L246" s="10">
        <f t="shared" si="184"/>
        <v>234.25245415944926</v>
      </c>
      <c r="M246" s="147">
        <f t="shared" si="209"/>
        <v>-3.7434598821636484</v>
      </c>
      <c r="O246" s="13">
        <v>-344.15794730981003</v>
      </c>
      <c r="P246" s="13">
        <v>-343.78045805724003</v>
      </c>
      <c r="Q246" s="11">
        <f t="shared" si="206"/>
        <v>236.87828088020137</v>
      </c>
      <c r="R246" s="147">
        <f t="shared" si="207"/>
        <v>-1.1176331614115327</v>
      </c>
      <c r="T246" s="71">
        <v>-344.15264185638</v>
      </c>
      <c r="U246" s="27">
        <v>-343.77531030655001</v>
      </c>
      <c r="V246" s="10">
        <f t="shared" si="210"/>
        <v>236.77932083381666</v>
      </c>
      <c r="W246" s="147">
        <f t="shared" si="211"/>
        <v>-1.2165932077962509</v>
      </c>
      <c r="Y246">
        <v>-344.12622823325</v>
      </c>
      <c r="Z246">
        <v>-343.74866485651</v>
      </c>
      <c r="AA246" s="10">
        <f t="shared" si="185"/>
        <v>236.92479453811708</v>
      </c>
      <c r="AB246" s="147">
        <f t="shared" si="213"/>
        <v>-1.0711195034958223</v>
      </c>
      <c r="AD246">
        <v>-344.10054168862001</v>
      </c>
      <c r="AE246">
        <v>-343.72485242495998</v>
      </c>
      <c r="AF246" s="10">
        <f t="shared" si="186"/>
        <v>235.74876983930889</v>
      </c>
      <c r="AG246" s="147">
        <f t="shared" si="214"/>
        <v>-2.247144202304014</v>
      </c>
      <c r="AI246">
        <v>-344.12200369233</v>
      </c>
      <c r="AJ246">
        <v>-343.74339293241002</v>
      </c>
      <c r="AK246" s="10">
        <f t="shared" si="187"/>
        <v>237.58203795738632</v>
      </c>
      <c r="AL246" s="147">
        <f t="shared" si="215"/>
        <v>-0.41387608422658673</v>
      </c>
      <c r="AN246">
        <v>-344.12122767172002</v>
      </c>
      <c r="AO246">
        <v>-343.74291289216001</v>
      </c>
      <c r="AP246" s="10">
        <f t="shared" si="188"/>
        <v>237.3963073217046</v>
      </c>
      <c r="AQ246" s="147">
        <f t="shared" si="216"/>
        <v>-0.59960671990830861</v>
      </c>
      <c r="AS246">
        <v>-344.16759015522001</v>
      </c>
      <c r="AT246">
        <v>-343.78803216416998</v>
      </c>
      <c r="AU246" s="10">
        <f t="shared" si="189"/>
        <v>238.17643496380751</v>
      </c>
      <c r="AV246" s="147">
        <f t="shared" si="217"/>
        <v>0.18052092219460292</v>
      </c>
      <c r="AX246">
        <v>-344.16738226723999</v>
      </c>
      <c r="AY246">
        <v>-343.78787962678001</v>
      </c>
      <c r="AZ246" s="10">
        <f t="shared" si="190"/>
        <v>238.14170191503908</v>
      </c>
      <c r="BA246" s="147">
        <f t="shared" si="218"/>
        <v>0.14578787342617261</v>
      </c>
      <c r="BC246">
        <v>-344.17325487481003</v>
      </c>
      <c r="BD246">
        <v>-343.79401405363001</v>
      </c>
      <c r="BE246" s="10">
        <f t="shared" si="191"/>
        <v>237.97740769867394</v>
      </c>
      <c r="BF246" s="147">
        <f t="shared" si="219"/>
        <v>-1.8506342938962916E-2</v>
      </c>
      <c r="BH246">
        <v>-344.17361014383999</v>
      </c>
      <c r="BI246">
        <v>-343.79433983094998</v>
      </c>
      <c r="BJ246" s="10">
        <f t="shared" si="192"/>
        <v>237.99591404161291</v>
      </c>
      <c r="BK246" s="147">
        <f t="shared" si="220"/>
        <v>0</v>
      </c>
      <c r="BM246">
        <v>-344.04146705191999</v>
      </c>
      <c r="BN246">
        <v>-343.66494694414001</v>
      </c>
      <c r="BO246" s="10">
        <f t="shared" si="193"/>
        <v>236.27013283301622</v>
      </c>
      <c r="BP246" s="147">
        <f t="shared" si="221"/>
        <v>-1.7257812085966862</v>
      </c>
      <c r="BR246">
        <v>-343.98433459128</v>
      </c>
      <c r="BS246">
        <v>-343.60796395199998</v>
      </c>
      <c r="BT246" s="10">
        <f t="shared" si="194"/>
        <v>236.17633985460904</v>
      </c>
      <c r="BU246" s="147">
        <f t="shared" si="222"/>
        <v>-1.819574187003866</v>
      </c>
      <c r="BW246">
        <v>-344.16283159827998</v>
      </c>
      <c r="BX246">
        <v>-343.78430699450001</v>
      </c>
      <c r="BY246" s="10">
        <f t="shared" si="195"/>
        <v>237.52797411796598</v>
      </c>
      <c r="BZ246" s="147">
        <f t="shared" si="223"/>
        <v>-0.46793992364692372</v>
      </c>
      <c r="CB246">
        <v>-344.15570739883998</v>
      </c>
      <c r="CC246">
        <v>-343.77729982292999</v>
      </c>
      <c r="CD246" s="10">
        <f t="shared" si="196"/>
        <v>237.4545379592773</v>
      </c>
      <c r="CE246" s="147">
        <f t="shared" si="224"/>
        <v>-0.54137608233560286</v>
      </c>
      <c r="CG246">
        <v>-344.17169906721</v>
      </c>
      <c r="CH246">
        <v>-343.79271657356003</v>
      </c>
      <c r="CI246" s="10">
        <f t="shared" si="197"/>
        <v>237.81530459029347</v>
      </c>
      <c r="CJ246" s="147">
        <f t="shared" si="225"/>
        <v>-0.18060945131944095</v>
      </c>
      <c r="CL246">
        <v>-344.13531688544998</v>
      </c>
      <c r="CM246">
        <v>-343.76013590382001</v>
      </c>
      <c r="CN246" s="10">
        <f t="shared" si="198"/>
        <v>235.42981778262055</v>
      </c>
      <c r="CO246" s="147">
        <f t="shared" si="226"/>
        <v>-2.5660962589923599</v>
      </c>
      <c r="CQ246">
        <v>-344.12164092487001</v>
      </c>
      <c r="CR246">
        <v>-343.74784727922003</v>
      </c>
      <c r="CS246" s="10">
        <f t="shared" si="199"/>
        <v>234.55925058182046</v>
      </c>
      <c r="CT246" s="147">
        <f t="shared" si="227"/>
        <v>-3.4366634597924417</v>
      </c>
      <c r="CV246">
        <v>-344.16187150426998</v>
      </c>
      <c r="CW246">
        <v>-343.78484593813999</v>
      </c>
      <c r="CX246" s="10">
        <f t="shared" si="200"/>
        <v>236.58731300222817</v>
      </c>
      <c r="CY246" s="147">
        <f t="shared" si="228"/>
        <v>-1.4086010393847346</v>
      </c>
      <c r="DA246">
        <v>-344.15452446515002</v>
      </c>
      <c r="DB246">
        <v>-343.77729638642001</v>
      </c>
      <c r="DC246" s="10">
        <f t="shared" si="201"/>
        <v>236.71439168387064</v>
      </c>
      <c r="DD246" s="147">
        <f t="shared" si="229"/>
        <v>-1.2815223577422614</v>
      </c>
      <c r="DF246">
        <v>-344.16445995010997</v>
      </c>
      <c r="DG246">
        <v>-343.78581687657999</v>
      </c>
      <c r="DH246" s="10">
        <f t="shared" si="202"/>
        <v>237.60231507080147</v>
      </c>
      <c r="DI246" s="147">
        <f t="shared" si="230"/>
        <v>-0.39359897081143913</v>
      </c>
      <c r="DK246" s="6">
        <v>-344.14869551999999</v>
      </c>
      <c r="DL246" s="2">
        <v>-343.77190843401399</v>
      </c>
      <c r="DM246" s="10">
        <f t="shared" si="203"/>
        <v>236.43766432707199</v>
      </c>
      <c r="DN246" s="147">
        <f t="shared" si="231"/>
        <v>-1.5582497145409206</v>
      </c>
      <c r="DP246" s="1">
        <v>-344.06994408999998</v>
      </c>
      <c r="DQ246" s="2">
        <v>-343.69261575813198</v>
      </c>
      <c r="DR246" s="10">
        <f t="shared" si="183"/>
        <v>236.77730153048873</v>
      </c>
      <c r="DS246" s="147">
        <f t="shared" si="232"/>
        <v>-1.2186125111241779</v>
      </c>
      <c r="DU246" s="1">
        <v>-344.16543587000001</v>
      </c>
      <c r="DV246" s="1">
        <v>-343.786890378642</v>
      </c>
      <c r="DW246" s="10">
        <f t="shared" si="204"/>
        <v>237.54108128206553</v>
      </c>
      <c r="DX246" s="147">
        <f t="shared" si="233"/>
        <v>-0.45483275954737223</v>
      </c>
      <c r="DZ246" s="1">
        <v>-344.14275105000002</v>
      </c>
      <c r="EA246" s="1">
        <v>-343.76059521796998</v>
      </c>
      <c r="EB246" s="10">
        <f t="shared" si="205"/>
        <v>239.80660615716843</v>
      </c>
      <c r="EC246" s="147">
        <f t="shared" si="234"/>
        <v>1.8106921155555256</v>
      </c>
      <c r="EE246" s="1">
        <v>-344.16520302999999</v>
      </c>
      <c r="EF246" s="1">
        <v>-343.78648357274</v>
      </c>
      <c r="EG246" s="10">
        <f t="shared" si="236"/>
        <v>237.6502466252164</v>
      </c>
      <c r="EH246" s="147">
        <f t="shared" si="235"/>
        <v>-0.345667416396509</v>
      </c>
    </row>
    <row r="247" spans="1:138" x14ac:dyDescent="0.25">
      <c r="A247">
        <v>1</v>
      </c>
      <c r="B247">
        <v>2</v>
      </c>
      <c r="C247" t="s">
        <v>429</v>
      </c>
      <c r="D247" t="s">
        <v>416</v>
      </c>
      <c r="E247">
        <v>-10.00638239033</v>
      </c>
      <c r="F247">
        <v>-9.6893264788900009</v>
      </c>
      <c r="G247" s="10">
        <f t="shared" si="212"/>
        <v>198.9557549877137</v>
      </c>
      <c r="H247" s="147">
        <f t="shared" si="208"/>
        <v>-8.4321460090214089</v>
      </c>
      <c r="J247">
        <v>-10.268750711819999</v>
      </c>
      <c r="K247">
        <v>-9.9403583326299998</v>
      </c>
      <c r="L247" s="10">
        <f t="shared" si="184"/>
        <v>206.06950186551654</v>
      </c>
      <c r="M247" s="147">
        <f t="shared" si="209"/>
        <v>-1.3183991312185697</v>
      </c>
      <c r="O247" s="13">
        <v>-630.79233527172005</v>
      </c>
      <c r="P247" s="13">
        <v>-630.46132626609995</v>
      </c>
      <c r="Q247" s="11">
        <f t="shared" si="206"/>
        <v>207.71146111667107</v>
      </c>
      <c r="R247" s="147">
        <f t="shared" si="207"/>
        <v>0.32356011993596212</v>
      </c>
      <c r="T247" s="71">
        <v>-630.78597924251005</v>
      </c>
      <c r="U247" s="27">
        <v>-630.45505279472002</v>
      </c>
      <c r="V247" s="10">
        <f t="shared" si="210"/>
        <v>207.65965525272438</v>
      </c>
      <c r="W247" s="147">
        <f t="shared" si="211"/>
        <v>0.27175425598926495</v>
      </c>
      <c r="Y247">
        <v>-630.75915566440005</v>
      </c>
      <c r="Z247">
        <v>-630.42642534582001</v>
      </c>
      <c r="AA247" s="10">
        <f t="shared" si="185"/>
        <v>208.79160221216554</v>
      </c>
      <c r="AB247" s="147">
        <f t="shared" si="213"/>
        <v>1.4037012154304307</v>
      </c>
      <c r="AD247">
        <v>-630.72384772149996</v>
      </c>
      <c r="AE247">
        <v>-630.39249700072003</v>
      </c>
      <c r="AF247" s="10">
        <f t="shared" si="186"/>
        <v>207.9258907966186</v>
      </c>
      <c r="AG247" s="147">
        <f t="shared" si="214"/>
        <v>0.5379897998834906</v>
      </c>
      <c r="AI247">
        <v>-630.77470680264003</v>
      </c>
      <c r="AJ247">
        <v>-630.44093844874999</v>
      </c>
      <c r="AK247" s="10">
        <f t="shared" si="187"/>
        <v>209.44297974953676</v>
      </c>
      <c r="AL247" s="147">
        <f t="shared" si="215"/>
        <v>2.0550787528016485</v>
      </c>
      <c r="AN247">
        <v>-630.77450398316</v>
      </c>
      <c r="AO247">
        <v>-630.44072805486996</v>
      </c>
      <c r="AP247" s="10">
        <f t="shared" si="188"/>
        <v>209.44773276128166</v>
      </c>
      <c r="AQ247" s="147">
        <f t="shared" si="216"/>
        <v>2.0598317645465443</v>
      </c>
      <c r="AS247">
        <v>-630.80192661336002</v>
      </c>
      <c r="AT247">
        <v>-630.46974748264995</v>
      </c>
      <c r="AU247" s="10">
        <f t="shared" si="189"/>
        <v>208.44572631187845</v>
      </c>
      <c r="AV247" s="147">
        <f t="shared" si="217"/>
        <v>1.057825315143333</v>
      </c>
      <c r="AX247">
        <v>-630.80181797249998</v>
      </c>
      <c r="AY247">
        <v>-630.46953401835003</v>
      </c>
      <c r="AZ247" s="10">
        <f t="shared" si="190"/>
        <v>208.51150406863096</v>
      </c>
      <c r="BA247" s="147">
        <f t="shared" si="218"/>
        <v>1.1236030718958432</v>
      </c>
      <c r="BC247">
        <v>-630.80826136331996</v>
      </c>
      <c r="BD247">
        <v>-630.47769380120997</v>
      </c>
      <c r="BE247" s="10">
        <f t="shared" si="191"/>
        <v>207.43445089964035</v>
      </c>
      <c r="BF247" s="147">
        <f t="shared" si="219"/>
        <v>4.654990290524097E-2</v>
      </c>
      <c r="BH247">
        <v>-630.80866299898003</v>
      </c>
      <c r="BI247">
        <v>-630.47816961880005</v>
      </c>
      <c r="BJ247" s="10">
        <f t="shared" si="192"/>
        <v>207.38790099673511</v>
      </c>
      <c r="BK247" s="147">
        <f t="shared" si="220"/>
        <v>0</v>
      </c>
      <c r="BM247">
        <v>-630.61872210222998</v>
      </c>
      <c r="BN247">
        <v>-630.28757231206998</v>
      </c>
      <c r="BO247" s="10">
        <f t="shared" si="193"/>
        <v>207.79980482330021</v>
      </c>
      <c r="BP247" s="147">
        <f t="shared" si="221"/>
        <v>0.41190382656509428</v>
      </c>
      <c r="BR247">
        <v>-630.56334511102</v>
      </c>
      <c r="BS247">
        <v>-630.23273027632001</v>
      </c>
      <c r="BT247" s="10">
        <f t="shared" si="194"/>
        <v>207.46411492258835</v>
      </c>
      <c r="BU247" s="147">
        <f t="shared" si="222"/>
        <v>7.6213925853238607E-2</v>
      </c>
      <c r="BW247">
        <v>-630.79219669460997</v>
      </c>
      <c r="BX247">
        <v>-630.46206395974002</v>
      </c>
      <c r="BY247" s="10">
        <f t="shared" si="195"/>
        <v>207.16159245824156</v>
      </c>
      <c r="BZ247" s="147">
        <f t="shared" si="223"/>
        <v>-0.22630853849355503</v>
      </c>
      <c r="CB247">
        <v>-630.78255688057004</v>
      </c>
      <c r="CC247">
        <v>-630.45230339965997</v>
      </c>
      <c r="CD247" s="10">
        <f t="shared" si="196"/>
        <v>207.2373618058802</v>
      </c>
      <c r="CE247" s="147">
        <f t="shared" si="224"/>
        <v>-0.1505391908549143</v>
      </c>
      <c r="CG247">
        <v>-630.80702456470999</v>
      </c>
      <c r="CH247">
        <v>-630.47664656513996</v>
      </c>
      <c r="CI247" s="10">
        <f t="shared" si="197"/>
        <v>207.31549851019105</v>
      </c>
      <c r="CJ247" s="147">
        <f t="shared" si="225"/>
        <v>-7.2402486544064004E-2</v>
      </c>
      <c r="CL247">
        <v>-630.78148601268003</v>
      </c>
      <c r="CM247">
        <v>-630.45214233163995</v>
      </c>
      <c r="CN247" s="10">
        <f t="shared" si="198"/>
        <v>206.66645328946453</v>
      </c>
      <c r="CO247" s="147">
        <f t="shared" si="226"/>
        <v>-0.72144770727058471</v>
      </c>
      <c r="CQ247">
        <v>-630.76430454135004</v>
      </c>
      <c r="CR247">
        <v>-630.43564041593004</v>
      </c>
      <c r="CS247" s="10">
        <f t="shared" si="199"/>
        <v>206.24002534230726</v>
      </c>
      <c r="CT247" s="147">
        <f t="shared" si="227"/>
        <v>-1.1478756544278497</v>
      </c>
      <c r="CV247">
        <v>-630.80020926979</v>
      </c>
      <c r="CW247">
        <v>-630.47045826412</v>
      </c>
      <c r="CX247" s="10">
        <f t="shared" si="200"/>
        <v>206.9220535679847</v>
      </c>
      <c r="CY247" s="147">
        <f t="shared" si="228"/>
        <v>-0.46584742875040774</v>
      </c>
      <c r="DA247">
        <v>-630.78858705225002</v>
      </c>
      <c r="DB247">
        <v>-630.45837645795996</v>
      </c>
      <c r="DC247" s="10">
        <f t="shared" si="201"/>
        <v>207.21045002295887</v>
      </c>
      <c r="DD247" s="147">
        <f t="shared" si="229"/>
        <v>-0.17745097377624575</v>
      </c>
      <c r="DF247">
        <v>-630.79582129265998</v>
      </c>
      <c r="DG247">
        <v>-630.46541623190001</v>
      </c>
      <c r="DH247" s="10">
        <f t="shared" si="202"/>
        <v>207.33247967749003</v>
      </c>
      <c r="DI247" s="147">
        <f t="shared" si="230"/>
        <v>-5.5421319245084533E-2</v>
      </c>
      <c r="DK247" s="6">
        <v>-630.79256109000005</v>
      </c>
      <c r="DL247" s="2">
        <v>-630.46211457831703</v>
      </c>
      <c r="DM247" s="10">
        <f t="shared" si="203"/>
        <v>207.35849054621283</v>
      </c>
      <c r="DN247" s="147">
        <f t="shared" si="231"/>
        <v>-2.9410450522277642E-2</v>
      </c>
      <c r="DP247" s="1">
        <v>-630.73572037999998</v>
      </c>
      <c r="DQ247" s="2">
        <v>-630.39884011661798</v>
      </c>
      <c r="DR247" s="10">
        <f t="shared" si="183"/>
        <v>211.39573407483857</v>
      </c>
      <c r="DS247" s="147">
        <f t="shared" si="232"/>
        <v>4.0078330781034595</v>
      </c>
      <c r="DU247" s="1">
        <v>-630.80450267000003</v>
      </c>
      <c r="DV247" s="1">
        <v>-630.47465853127301</v>
      </c>
      <c r="DW247" s="10">
        <f t="shared" si="204"/>
        <v>206.98049549259602</v>
      </c>
      <c r="DX247" s="147">
        <f t="shared" si="233"/>
        <v>-0.40740550413909205</v>
      </c>
      <c r="DZ247" s="1">
        <v>-630.78192636000006</v>
      </c>
      <c r="EA247" s="1">
        <v>-630.44709954188795</v>
      </c>
      <c r="EB247" s="10">
        <f t="shared" si="205"/>
        <v>210.10717663352744</v>
      </c>
      <c r="EC247" s="147">
        <f t="shared" si="234"/>
        <v>2.7192756367923323</v>
      </c>
      <c r="EE247" s="1">
        <v>-630.80408829999999</v>
      </c>
      <c r="EF247" s="1">
        <v>-630.47401209762199</v>
      </c>
      <c r="EG247" s="10">
        <f t="shared" si="236"/>
        <v>207.12611775421581</v>
      </c>
      <c r="EH247" s="147">
        <f t="shared" si="235"/>
        <v>-0.26178324251930007</v>
      </c>
    </row>
    <row r="248" spans="1:138" x14ac:dyDescent="0.25">
      <c r="A248">
        <v>0</v>
      </c>
      <c r="B248">
        <v>1</v>
      </c>
      <c r="C248" t="s">
        <v>429</v>
      </c>
      <c r="D248" t="s">
        <v>417</v>
      </c>
      <c r="E248">
        <v>-13.76048739282</v>
      </c>
      <c r="F248">
        <v>-13.4064968103</v>
      </c>
      <c r="G248" s="10">
        <f t="shared" si="212"/>
        <v>222.13263043712507</v>
      </c>
      <c r="H248" s="147">
        <f t="shared" si="208"/>
        <v>-12.376564174075241</v>
      </c>
      <c r="J248">
        <v>-13.977356596330001</v>
      </c>
      <c r="K248">
        <v>-13.59976715855</v>
      </c>
      <c r="L248" s="10">
        <f t="shared" si="184"/>
        <v>236.94114810132848</v>
      </c>
      <c r="M248" s="147">
        <f t="shared" si="209"/>
        <v>2.4319534901281656</v>
      </c>
      <c r="O248" s="13">
        <v>-687.7349115042</v>
      </c>
      <c r="P248" s="13">
        <v>-687.36098560418998</v>
      </c>
      <c r="Q248" s="11">
        <f t="shared" si="206"/>
        <v>234.64224151528884</v>
      </c>
      <c r="R248" s="147">
        <f t="shared" si="207"/>
        <v>0.13304690408853048</v>
      </c>
      <c r="T248" s="71">
        <v>-687.72778325468005</v>
      </c>
      <c r="U248" s="27">
        <v>-687.35403801914003</v>
      </c>
      <c r="V248" s="10">
        <f t="shared" si="210"/>
        <v>234.52887275371401</v>
      </c>
      <c r="W248" s="147">
        <f t="shared" si="211"/>
        <v>1.9678142513697594E-2</v>
      </c>
      <c r="Y248">
        <v>-687.69811873728997</v>
      </c>
      <c r="Z248">
        <v>-687.32186269859994</v>
      </c>
      <c r="AA248" s="10">
        <f t="shared" si="185"/>
        <v>236.10442683838099</v>
      </c>
      <c r="AB248" s="147">
        <f t="shared" si="213"/>
        <v>1.5952322271806736</v>
      </c>
      <c r="AD248">
        <v>-687.66103449536001</v>
      </c>
      <c r="AE248">
        <v>-687.28547153545003</v>
      </c>
      <c r="AF248" s="10">
        <f t="shared" si="186"/>
        <v>235.66951297311454</v>
      </c>
      <c r="AG248" s="147">
        <f t="shared" si="214"/>
        <v>1.1603183619142214</v>
      </c>
      <c r="AI248">
        <v>-687.71304303403997</v>
      </c>
      <c r="AJ248">
        <v>-687.33635756259002</v>
      </c>
      <c r="AK248" s="10">
        <f t="shared" si="187"/>
        <v>236.37390018955554</v>
      </c>
      <c r="AL248" s="147">
        <f t="shared" si="215"/>
        <v>1.8647055783552275</v>
      </c>
      <c r="AN248">
        <v>-687.71279445105995</v>
      </c>
      <c r="AO248">
        <v>-687.33599869449995</v>
      </c>
      <c r="AP248" s="10">
        <f t="shared" si="188"/>
        <v>236.44310519896558</v>
      </c>
      <c r="AQ248" s="147">
        <f t="shared" si="216"/>
        <v>1.9339105877652685</v>
      </c>
      <c r="AS248">
        <v>-687.74386134148995</v>
      </c>
      <c r="AT248">
        <v>-687.36992855174003</v>
      </c>
      <c r="AU248" s="10">
        <f t="shared" si="189"/>
        <v>234.64656489596928</v>
      </c>
      <c r="AV248" s="147">
        <f t="shared" si="217"/>
        <v>0.13737028476896285</v>
      </c>
      <c r="AX248">
        <v>-687.74377856739</v>
      </c>
      <c r="AY248">
        <v>-687.36976297918</v>
      </c>
      <c r="AZ248" s="10">
        <f t="shared" si="190"/>
        <v>234.69852175765698</v>
      </c>
      <c r="BA248" s="147">
        <f t="shared" si="218"/>
        <v>0.18932714645666238</v>
      </c>
      <c r="BC248">
        <v>-687.75197456701005</v>
      </c>
      <c r="BD248">
        <v>-687.37828238732004</v>
      </c>
      <c r="BE248" s="10">
        <f t="shared" si="191"/>
        <v>234.49557967727853</v>
      </c>
      <c r="BF248" s="147">
        <f t="shared" si="219"/>
        <v>-1.3614933921786587E-2</v>
      </c>
      <c r="BH248">
        <v>-687.75246728570005</v>
      </c>
      <c r="BI248">
        <v>-687.37875340924995</v>
      </c>
      <c r="BJ248" s="10">
        <f t="shared" si="192"/>
        <v>234.50919461120031</v>
      </c>
      <c r="BK248" s="147">
        <f t="shared" si="220"/>
        <v>0</v>
      </c>
      <c r="BM248">
        <v>-687.54534869682004</v>
      </c>
      <c r="BN248">
        <v>-687.17051929625995</v>
      </c>
      <c r="BO248" s="10">
        <f t="shared" si="193"/>
        <v>235.20919714546099</v>
      </c>
      <c r="BP248" s="147">
        <f t="shared" si="221"/>
        <v>0.70000253426067616</v>
      </c>
      <c r="BR248">
        <v>-687.48408235919999</v>
      </c>
      <c r="BS248">
        <v>-687.11029766539002</v>
      </c>
      <c r="BT248" s="10">
        <f t="shared" si="194"/>
        <v>234.55363321269206</v>
      </c>
      <c r="BU248" s="147">
        <f t="shared" si="222"/>
        <v>4.4438601491748386E-2</v>
      </c>
      <c r="BW248">
        <v>-687.73468492792995</v>
      </c>
      <c r="BX248">
        <v>-687.36134038452997</v>
      </c>
      <c r="BY248" s="10">
        <f t="shared" si="195"/>
        <v>234.27743442892174</v>
      </c>
      <c r="BZ248" s="147">
        <f t="shared" si="223"/>
        <v>-0.23176018227857753</v>
      </c>
      <c r="CB248">
        <v>-687.72461600497002</v>
      </c>
      <c r="CC248">
        <v>-687.35121526035005</v>
      </c>
      <c r="CD248" s="10">
        <f t="shared" si="196"/>
        <v>234.31270125647811</v>
      </c>
      <c r="CE248" s="147">
        <f t="shared" si="224"/>
        <v>-0.19649335472220741</v>
      </c>
      <c r="CG248">
        <v>-687.75060564354999</v>
      </c>
      <c r="CH248">
        <v>-687.37697173194999</v>
      </c>
      <c r="CI248" s="10">
        <f t="shared" si="197"/>
        <v>234.45901586811308</v>
      </c>
      <c r="CJ248" s="147">
        <f t="shared" si="225"/>
        <v>-5.0178743087229805E-2</v>
      </c>
      <c r="CL248">
        <v>-687.72038982730999</v>
      </c>
      <c r="CM248">
        <v>-687.34642334882005</v>
      </c>
      <c r="CN248" s="10">
        <f t="shared" si="198"/>
        <v>234.667704917218</v>
      </c>
      <c r="CO248" s="147">
        <f t="shared" si="226"/>
        <v>0.15851030601768912</v>
      </c>
      <c r="CQ248">
        <v>-687.70323077025</v>
      </c>
      <c r="CR248">
        <v>-687.32981284736002</v>
      </c>
      <c r="CS248" s="10">
        <f t="shared" si="199"/>
        <v>234.32348079269434</v>
      </c>
      <c r="CT248" s="147">
        <f t="shared" si="227"/>
        <v>-0.1857138185059739</v>
      </c>
      <c r="CV248">
        <v>-687.74269484214994</v>
      </c>
      <c r="CW248">
        <v>-687.36922469877004</v>
      </c>
      <c r="CX248" s="10">
        <f t="shared" si="200"/>
        <v>234.35624967232391</v>
      </c>
      <c r="CY248" s="147">
        <f t="shared" si="228"/>
        <v>-0.15294493887640215</v>
      </c>
      <c r="DA248">
        <v>-687.73114613006999</v>
      </c>
      <c r="DB248">
        <v>-687.35734533944003</v>
      </c>
      <c r="DC248" s="10">
        <f t="shared" si="201"/>
        <v>234.56373412820443</v>
      </c>
      <c r="DD248" s="147">
        <f t="shared" si="229"/>
        <v>5.4539517004116078E-2</v>
      </c>
      <c r="DF248">
        <v>-687.73917085408004</v>
      </c>
      <c r="DG248">
        <v>-687.36541641031999</v>
      </c>
      <c r="DH248" s="10">
        <f t="shared" si="202"/>
        <v>234.53465100386839</v>
      </c>
      <c r="DI248" s="147">
        <f t="shared" si="230"/>
        <v>2.5456392668075978E-2</v>
      </c>
      <c r="DK248" s="6">
        <v>-687.73657856</v>
      </c>
      <c r="DL248" s="2">
        <v>-687.36254271549001</v>
      </c>
      <c r="DM248" s="10">
        <f t="shared" si="203"/>
        <v>234.71123278846386</v>
      </c>
      <c r="DN248" s="147">
        <f t="shared" si="231"/>
        <v>0.202038177263546</v>
      </c>
      <c r="DP248" s="1">
        <v>-687.70042550000005</v>
      </c>
      <c r="DQ248" s="2">
        <v>-687.32378193290901</v>
      </c>
      <c r="DR248" s="10">
        <f t="shared" si="183"/>
        <v>236.34760478529654</v>
      </c>
      <c r="DS248" s="147">
        <f t="shared" si="232"/>
        <v>1.8384101740962251</v>
      </c>
      <c r="DU248" s="1">
        <v>-687.74743403000002</v>
      </c>
      <c r="DV248" s="1">
        <v>-687.37420609774802</v>
      </c>
      <c r="DW248" s="10">
        <f t="shared" si="204"/>
        <v>234.20425976745699</v>
      </c>
      <c r="DX248" s="147">
        <f t="shared" si="233"/>
        <v>-0.30493484374332525</v>
      </c>
      <c r="DZ248" s="1">
        <v>-687.73302002000003</v>
      </c>
      <c r="EA248" s="1">
        <v>-687.35537073701801</v>
      </c>
      <c r="EB248" s="10">
        <f t="shared" si="205"/>
        <v>236.97870156404733</v>
      </c>
      <c r="EC248" s="147">
        <f t="shared" si="234"/>
        <v>2.4695069528470128</v>
      </c>
      <c r="EE248" s="1">
        <v>-687.74721777000002</v>
      </c>
      <c r="EF248" s="1">
        <v>-687.37386308472196</v>
      </c>
      <c r="EG248" s="10">
        <f t="shared" si="236"/>
        <v>234.28379855883489</v>
      </c>
      <c r="EH248" s="147">
        <f t="shared" si="235"/>
        <v>-0.2253960523654257</v>
      </c>
    </row>
    <row r="249" spans="1:138" x14ac:dyDescent="0.25">
      <c r="A249">
        <v>1</v>
      </c>
      <c r="B249">
        <v>0</v>
      </c>
      <c r="C249" t="s">
        <v>427</v>
      </c>
      <c r="D249" t="s">
        <v>418</v>
      </c>
      <c r="E249">
        <v>-20.055121892980001</v>
      </c>
      <c r="F249">
        <v>-19.702973843980001</v>
      </c>
      <c r="G249" s="10">
        <f t="shared" si="212"/>
        <v>220.9764222279901</v>
      </c>
      <c r="H249" s="147">
        <f t="shared" si="208"/>
        <v>13.25960180576692</v>
      </c>
      <c r="J249">
        <v>-19.911274610100001</v>
      </c>
      <c r="K249">
        <v>-19.571844293640002</v>
      </c>
      <c r="L249" s="10">
        <f t="shared" si="184"/>
        <v>212.99591788181439</v>
      </c>
      <c r="M249" s="147">
        <f t="shared" si="209"/>
        <v>5.2790974595912132</v>
      </c>
      <c r="O249" s="13">
        <v>-452.90324666033001</v>
      </c>
      <c r="P249" s="13">
        <v>-452.57523684717</v>
      </c>
      <c r="Q249" s="11">
        <f t="shared" si="206"/>
        <v>205.82943785603689</v>
      </c>
      <c r="R249" s="147">
        <f t="shared" si="207"/>
        <v>-1.8873825661862895</v>
      </c>
      <c r="T249" s="71">
        <v>-452.89720079700999</v>
      </c>
      <c r="U249" s="27">
        <v>-452.56948640848998</v>
      </c>
      <c r="V249" s="10">
        <f t="shared" si="210"/>
        <v>205.64405594018993</v>
      </c>
      <c r="W249" s="147">
        <f t="shared" si="211"/>
        <v>-2.07276448203325</v>
      </c>
      <c r="Y249">
        <v>-452.86580659115998</v>
      </c>
      <c r="Z249">
        <v>-452.53768969424999</v>
      </c>
      <c r="AA249" s="10">
        <f t="shared" si="185"/>
        <v>205.89663397998748</v>
      </c>
      <c r="AB249" s="147">
        <f t="shared" si="213"/>
        <v>-1.8201864422356948</v>
      </c>
      <c r="AD249">
        <v>-452.83669393079998</v>
      </c>
      <c r="AE249">
        <v>-452.50933424373</v>
      </c>
      <c r="AF249" s="10">
        <f t="shared" si="186"/>
        <v>205.42147723328702</v>
      </c>
      <c r="AG249" s="147">
        <f t="shared" si="214"/>
        <v>-2.2953431889361582</v>
      </c>
      <c r="AI249">
        <v>-452.85902633683997</v>
      </c>
      <c r="AJ249">
        <v>-452.52825203333998</v>
      </c>
      <c r="AK249" s="10">
        <f t="shared" si="187"/>
        <v>207.56418318928064</v>
      </c>
      <c r="AL249" s="147">
        <f t="shared" si="215"/>
        <v>-0.1526372329425385</v>
      </c>
      <c r="AN249">
        <v>-452.85845014444999</v>
      </c>
      <c r="AO249">
        <v>-452.52717597717998</v>
      </c>
      <c r="AP249" s="10">
        <f t="shared" si="188"/>
        <v>207.87785270360391</v>
      </c>
      <c r="AQ249" s="147">
        <f t="shared" si="216"/>
        <v>0.16103228138072723</v>
      </c>
      <c r="AS249">
        <v>-452.91472465423999</v>
      </c>
      <c r="AT249">
        <v>-452.58480656373001</v>
      </c>
      <c r="AU249" s="10">
        <f t="shared" si="189"/>
        <v>207.02690097591594</v>
      </c>
      <c r="AV249" s="147">
        <f t="shared" si="217"/>
        <v>-0.68991944630724333</v>
      </c>
      <c r="AX249">
        <v>-452.914425687</v>
      </c>
      <c r="AY249">
        <v>-452.58456940030999</v>
      </c>
      <c r="AZ249" s="10">
        <f t="shared" si="190"/>
        <v>206.98811846085255</v>
      </c>
      <c r="BA249" s="147">
        <f t="shared" si="218"/>
        <v>-0.72870196137063203</v>
      </c>
      <c r="BC249">
        <v>-452.92442584592999</v>
      </c>
      <c r="BD249">
        <v>-452.59367256361998</v>
      </c>
      <c r="BE249" s="10">
        <f t="shared" si="191"/>
        <v>207.5509921823564</v>
      </c>
      <c r="BF249" s="147">
        <f t="shared" si="219"/>
        <v>-0.16582823986678363</v>
      </c>
      <c r="BH249">
        <v>-452.92528901362999</v>
      </c>
      <c r="BI249">
        <v>-452.59427146742001</v>
      </c>
      <c r="BJ249" s="10">
        <f t="shared" si="192"/>
        <v>207.71682042222318</v>
      </c>
      <c r="BK249" s="147">
        <f t="shared" si="220"/>
        <v>0</v>
      </c>
      <c r="BM249">
        <v>-452.75877238281998</v>
      </c>
      <c r="BN249">
        <v>-452.43016555635</v>
      </c>
      <c r="BO249" s="10">
        <f t="shared" si="193"/>
        <v>206.20406967817669</v>
      </c>
      <c r="BP249" s="147">
        <f t="shared" si="221"/>
        <v>-1.5127507440464854</v>
      </c>
      <c r="BR249">
        <v>-452.69075253551</v>
      </c>
      <c r="BS249">
        <v>-452.36251513115002</v>
      </c>
      <c r="BT249" s="10">
        <f t="shared" si="194"/>
        <v>205.97225360993207</v>
      </c>
      <c r="BU249" s="147">
        <f t="shared" si="222"/>
        <v>-1.7445668122911115</v>
      </c>
      <c r="BW249">
        <v>-452.91162409325</v>
      </c>
      <c r="BX249">
        <v>-452.58149821276999</v>
      </c>
      <c r="BY249" s="10">
        <f t="shared" si="195"/>
        <v>207.15729126001193</v>
      </c>
      <c r="BZ249" s="147">
        <f t="shared" si="223"/>
        <v>-0.55952916221124838</v>
      </c>
      <c r="CB249">
        <v>-452.90395340242998</v>
      </c>
      <c r="CC249">
        <v>-452.57392196229</v>
      </c>
      <c r="CD249" s="10">
        <f t="shared" si="196"/>
        <v>207.09802900223633</v>
      </c>
      <c r="CE249" s="147">
        <f t="shared" si="224"/>
        <v>-0.61879141998684872</v>
      </c>
      <c r="CG249">
        <v>-452.92297763504001</v>
      </c>
      <c r="CH249">
        <v>-452.59244061447998</v>
      </c>
      <c r="CI249" s="10">
        <f t="shared" si="197"/>
        <v>207.41528577162427</v>
      </c>
      <c r="CJ249" s="147">
        <f t="shared" si="225"/>
        <v>-0.30153465059891005</v>
      </c>
      <c r="CL249">
        <v>-452.87767766918</v>
      </c>
      <c r="CM249">
        <v>-452.55027946331001</v>
      </c>
      <c r="CN249" s="10">
        <f t="shared" si="198"/>
        <v>205.44564816548188</v>
      </c>
      <c r="CO249" s="147">
        <f t="shared" si="226"/>
        <v>-2.2711722567412949</v>
      </c>
      <c r="CQ249">
        <v>-452.86439690113002</v>
      </c>
      <c r="CR249">
        <v>-452.53798681098999</v>
      </c>
      <c r="CS249" s="10">
        <f t="shared" si="199"/>
        <v>204.82559566377006</v>
      </c>
      <c r="CT249" s="147">
        <f t="shared" si="227"/>
        <v>-2.8912247584531201</v>
      </c>
      <c r="CV249">
        <v>-452.90986267758001</v>
      </c>
      <c r="CW249">
        <v>-452.58033970585001</v>
      </c>
      <c r="CX249" s="10">
        <f t="shared" si="200"/>
        <v>206.77895999029252</v>
      </c>
      <c r="CY249" s="147">
        <f t="shared" si="228"/>
        <v>-0.93786043193065893</v>
      </c>
      <c r="DA249">
        <v>-452.90284965666001</v>
      </c>
      <c r="DB249">
        <v>-452.57330573223999</v>
      </c>
      <c r="DC249" s="10">
        <f t="shared" si="201"/>
        <v>206.79210801280828</v>
      </c>
      <c r="DD249" s="147">
        <f t="shared" si="229"/>
        <v>-0.92471240941489441</v>
      </c>
      <c r="DF249">
        <v>-452.91380583619002</v>
      </c>
      <c r="DG249">
        <v>-452.58349435576002</v>
      </c>
      <c r="DH249" s="10">
        <f t="shared" si="202"/>
        <v>207.27375708462807</v>
      </c>
      <c r="DI249" s="147">
        <f t="shared" si="230"/>
        <v>-0.44306333759510608</v>
      </c>
      <c r="DK249" s="6">
        <v>-452.90070799</v>
      </c>
      <c r="DL249" s="2">
        <v>-452.57065646628803</v>
      </c>
      <c r="DM249" s="10">
        <f t="shared" si="203"/>
        <v>207.1106316444999</v>
      </c>
      <c r="DN249" s="147">
        <f t="shared" si="231"/>
        <v>-0.60618877772327551</v>
      </c>
      <c r="DP249" s="1">
        <v>-452.83967565</v>
      </c>
      <c r="DQ249" s="2">
        <v>-452.51472132458701</v>
      </c>
      <c r="DR249" s="10">
        <f t="shared" ref="DR249:DR259" si="237">(DQ249-DP249)*627.51</f>
        <v>203.9120887399047</v>
      </c>
      <c r="DS249" s="147">
        <f t="shared" si="232"/>
        <v>-3.8047316823184758</v>
      </c>
      <c r="DU249" s="1">
        <v>-452.91754194999999</v>
      </c>
      <c r="DV249" s="1">
        <v>-452.58637342345003</v>
      </c>
      <c r="DW249" s="10">
        <f t="shared" si="204"/>
        <v>207.81156209536482</v>
      </c>
      <c r="DX249" s="147">
        <f t="shared" si="233"/>
        <v>9.4741673141641058E-2</v>
      </c>
      <c r="DZ249" s="1">
        <v>-452.89832753000002</v>
      </c>
      <c r="EA249" s="1">
        <v>-452.56689995459499</v>
      </c>
      <c r="EB249" s="10">
        <f t="shared" si="205"/>
        <v>207.97411784241035</v>
      </c>
      <c r="EC249" s="147">
        <f t="shared" si="234"/>
        <v>0.25729742018717161</v>
      </c>
      <c r="EE249" s="1">
        <v>-452.91719651</v>
      </c>
      <c r="EF249" s="1">
        <v>-452.586003468466</v>
      </c>
      <c r="EG249" s="10">
        <f t="shared" si="236"/>
        <v>207.82694549299595</v>
      </c>
      <c r="EH249" s="147">
        <f t="shared" si="235"/>
        <v>0.11012507077276723</v>
      </c>
    </row>
    <row r="250" spans="1:138" x14ac:dyDescent="0.25">
      <c r="A250">
        <v>0</v>
      </c>
      <c r="B250">
        <v>1</v>
      </c>
      <c r="C250" t="s">
        <v>427</v>
      </c>
      <c r="D250" t="s">
        <v>419</v>
      </c>
      <c r="E250">
        <v>-58.135266192320003</v>
      </c>
      <c r="F250">
        <v>-57.692590739609997</v>
      </c>
      <c r="G250" s="10">
        <f t="shared" si="212"/>
        <v>277.78327333005575</v>
      </c>
      <c r="H250" s="147">
        <f t="shared" si="208"/>
        <v>-2.4658169543973258</v>
      </c>
      <c r="J250">
        <v>-57.785372671109997</v>
      </c>
      <c r="K250">
        <v>-57.339199392860003</v>
      </c>
      <c r="L250" s="10">
        <f t="shared" si="184"/>
        <v>279.9781938346535</v>
      </c>
      <c r="M250" s="147">
        <f t="shared" si="209"/>
        <v>-0.27089644979957939</v>
      </c>
      <c r="O250" s="13">
        <v>-623.90702107984998</v>
      </c>
      <c r="P250" s="13">
        <v>-623.46532096409999</v>
      </c>
      <c r="Q250" s="11">
        <f t="shared" si="206"/>
        <v>277.17123963427957</v>
      </c>
      <c r="R250" s="147">
        <f t="shared" si="207"/>
        <v>-3.0778506501735023</v>
      </c>
      <c r="T250" s="71">
        <v>-623.89631142185999</v>
      </c>
      <c r="U250" s="27">
        <v>-623.45462241440998</v>
      </c>
      <c r="V250" s="10">
        <f t="shared" si="210"/>
        <v>277.16426906495502</v>
      </c>
      <c r="W250" s="147">
        <f t="shared" si="211"/>
        <v>-3.0848212194980533</v>
      </c>
      <c r="Y250">
        <v>-623.78183040416002</v>
      </c>
      <c r="Z250">
        <v>-623.34387915882996</v>
      </c>
      <c r="AA250" s="10">
        <f t="shared" si="185"/>
        <v>274.81878595706274</v>
      </c>
      <c r="AB250" s="147">
        <f t="shared" si="213"/>
        <v>-5.4303043273903313</v>
      </c>
      <c r="AD250">
        <v>-623.73205949155999</v>
      </c>
      <c r="AE250">
        <v>-623.29740582109002</v>
      </c>
      <c r="AF250" s="10">
        <f t="shared" si="186"/>
        <v>272.74952475661098</v>
      </c>
      <c r="AG250" s="147">
        <f t="shared" si="214"/>
        <v>-7.4995655278420941</v>
      </c>
      <c r="AI250">
        <v>-623.73332690851998</v>
      </c>
      <c r="AJ250">
        <v>-623.29170856111</v>
      </c>
      <c r="AK250" s="10">
        <f t="shared" si="187"/>
        <v>277.11992918323989</v>
      </c>
      <c r="AL250" s="147">
        <f t="shared" si="215"/>
        <v>-3.1291611012131852</v>
      </c>
      <c r="AN250">
        <v>-623.73150900690996</v>
      </c>
      <c r="AO250">
        <v>-623.28924467130003</v>
      </c>
      <c r="AP250" s="10">
        <f t="shared" si="188"/>
        <v>277.52529323858988</v>
      </c>
      <c r="AQ250" s="147">
        <f t="shared" si="216"/>
        <v>-2.7237970458631935</v>
      </c>
      <c r="AS250">
        <v>-623.93854219940999</v>
      </c>
      <c r="AT250">
        <v>-623.49107091077997</v>
      </c>
      <c r="AU250" s="10">
        <f t="shared" si="189"/>
        <v>280.79270832822806</v>
      </c>
      <c r="AV250" s="147">
        <f t="shared" si="217"/>
        <v>0.54361804377498402</v>
      </c>
      <c r="AX250">
        <v>-623.93784940724004</v>
      </c>
      <c r="AY250">
        <v>-623.49040745758998</v>
      </c>
      <c r="AZ250" s="10">
        <f t="shared" si="190"/>
        <v>280.77429782490657</v>
      </c>
      <c r="BA250" s="147">
        <f t="shared" si="218"/>
        <v>0.52520754045349349</v>
      </c>
      <c r="BC250">
        <v>-623.96613169221996</v>
      </c>
      <c r="BD250">
        <v>-623.51963103595006</v>
      </c>
      <c r="BE250" s="10">
        <f t="shared" si="191"/>
        <v>280.18362681592777</v>
      </c>
      <c r="BF250" s="147">
        <f t="shared" si="219"/>
        <v>-6.5463468525308599E-2</v>
      </c>
      <c r="BH250">
        <v>-623.96785328343003</v>
      </c>
      <c r="BI250">
        <v>-623.52124830457001</v>
      </c>
      <c r="BJ250" s="10">
        <f t="shared" si="192"/>
        <v>280.24909028445308</v>
      </c>
      <c r="BK250" s="147">
        <f t="shared" si="220"/>
        <v>0</v>
      </c>
      <c r="BM250">
        <v>-623.61290416290001</v>
      </c>
      <c r="BN250">
        <v>-623.17820456248</v>
      </c>
      <c r="BO250" s="10">
        <f t="shared" si="193"/>
        <v>272.77834625955649</v>
      </c>
      <c r="BP250" s="147">
        <f t="shared" si="221"/>
        <v>-7.4707440248965895</v>
      </c>
      <c r="BR250">
        <v>-623.45170484046002</v>
      </c>
      <c r="BS250">
        <v>-623.01597721924998</v>
      </c>
      <c r="BT250" s="10">
        <f t="shared" si="194"/>
        <v>273.42343958551766</v>
      </c>
      <c r="BU250" s="147">
        <f t="shared" si="222"/>
        <v>-6.8256506989354193</v>
      </c>
      <c r="BW250">
        <v>-623.94327009887002</v>
      </c>
      <c r="BX250">
        <v>-623.49800237241004</v>
      </c>
      <c r="BY250" s="10">
        <f t="shared" si="195"/>
        <v>279.40995103089847</v>
      </c>
      <c r="BZ250" s="147">
        <f t="shared" si="223"/>
        <v>-0.83913925355460606</v>
      </c>
      <c r="CB250">
        <v>-623.93032729682</v>
      </c>
      <c r="CC250">
        <v>-623.48513788509001</v>
      </c>
      <c r="CD250" s="10">
        <f t="shared" si="196"/>
        <v>279.36080775468253</v>
      </c>
      <c r="CE250" s="147">
        <f t="shared" si="224"/>
        <v>-0.88828252977054944</v>
      </c>
      <c r="CG250">
        <v>-623.96191679852996</v>
      </c>
      <c r="CH250">
        <v>-623.51576647016998</v>
      </c>
      <c r="CI250" s="10">
        <f t="shared" si="197"/>
        <v>279.96379254916906</v>
      </c>
      <c r="CJ250" s="147">
        <f t="shared" si="225"/>
        <v>-0.28529773528401847</v>
      </c>
      <c r="CL250">
        <v>-623.78364447864999</v>
      </c>
      <c r="CM250">
        <v>-623.35132817160002</v>
      </c>
      <c r="CN250" s="10">
        <f t="shared" si="198"/>
        <v>271.28280583692867</v>
      </c>
      <c r="CO250" s="147">
        <f t="shared" si="226"/>
        <v>-8.9662844475244015</v>
      </c>
      <c r="CQ250">
        <v>-623.76049035969004</v>
      </c>
      <c r="CR250">
        <v>-623.33134650936995</v>
      </c>
      <c r="CS250" s="10">
        <f t="shared" si="199"/>
        <v>269.29205751435836</v>
      </c>
      <c r="CT250" s="147">
        <f t="shared" si="227"/>
        <v>-10.957032770094713</v>
      </c>
      <c r="CV250">
        <v>-623.91015833917004</v>
      </c>
      <c r="CW250">
        <v>-623.46752632315997</v>
      </c>
      <c r="CX250" s="10">
        <f t="shared" si="200"/>
        <v>277.75601636647644</v>
      </c>
      <c r="CY250" s="147">
        <f t="shared" si="228"/>
        <v>-2.4930739179766306</v>
      </c>
      <c r="DA250">
        <v>-623.89993893327005</v>
      </c>
      <c r="DB250">
        <v>-623.45710372048995</v>
      </c>
      <c r="DC250" s="10">
        <f t="shared" si="201"/>
        <v>277.8835243716382</v>
      </c>
      <c r="DD250" s="147">
        <f t="shared" si="229"/>
        <v>-2.3655659128148727</v>
      </c>
      <c r="DF250">
        <v>-623.93710182177006</v>
      </c>
      <c r="DG250">
        <v>-623.49168480824005</v>
      </c>
      <c r="DH250" s="10">
        <f t="shared" si="202"/>
        <v>279.50363016021322</v>
      </c>
      <c r="DI250" s="147">
        <f t="shared" si="230"/>
        <v>-0.7454601242398553</v>
      </c>
      <c r="DK250" s="6">
        <v>-623.88102049999998</v>
      </c>
      <c r="DL250" s="2">
        <v>-623.43697341752102</v>
      </c>
      <c r="DM250" s="10">
        <f t="shared" si="203"/>
        <v>278.64398472637214</v>
      </c>
      <c r="DN250" s="147">
        <f t="shared" si="231"/>
        <v>-1.6051055580809361</v>
      </c>
      <c r="DP250" s="1">
        <v>-623.71017325000003</v>
      </c>
      <c r="DQ250" s="2">
        <v>-623.28602423172094</v>
      </c>
      <c r="DR250" s="10">
        <f t="shared" si="237"/>
        <v>266.15775046030626</v>
      </c>
      <c r="DS250" s="147">
        <f t="shared" si="232"/>
        <v>-14.091339824146814</v>
      </c>
      <c r="DU250" s="1">
        <v>-623.93782245</v>
      </c>
      <c r="DV250" s="1">
        <v>-623.49115470598099</v>
      </c>
      <c r="DW250" s="10">
        <f t="shared" si="204"/>
        <v>280.28847604936874</v>
      </c>
      <c r="DX250" s="147">
        <f t="shared" si="233"/>
        <v>3.9385764915664367E-2</v>
      </c>
      <c r="DZ250" s="1">
        <v>-623.87191804999998</v>
      </c>
      <c r="EA250" s="1">
        <v>-623.42719597191001</v>
      </c>
      <c r="EB250" s="10">
        <f t="shared" si="205"/>
        <v>279.06755122223518</v>
      </c>
      <c r="EC250" s="147">
        <f t="shared" si="234"/>
        <v>-1.1815390622178938</v>
      </c>
      <c r="EE250" s="1">
        <v>-623.93674017000001</v>
      </c>
      <c r="EF250" s="1">
        <v>-623.48975113675294</v>
      </c>
      <c r="EG250" s="10">
        <f t="shared" si="236"/>
        <v>280.49008825286518</v>
      </c>
      <c r="EH250" s="147">
        <f t="shared" si="235"/>
        <v>0.24099796841210264</v>
      </c>
    </row>
    <row r="251" spans="1:138" x14ac:dyDescent="0.25">
      <c r="A251">
        <v>0</v>
      </c>
      <c r="B251">
        <v>1</v>
      </c>
      <c r="C251" t="s">
        <v>434</v>
      </c>
      <c r="D251" t="s">
        <v>446</v>
      </c>
      <c r="E251">
        <v>-24.53812479578</v>
      </c>
      <c r="F251">
        <v>-24.207541766249999</v>
      </c>
      <c r="G251" s="10">
        <f t="shared" si="212"/>
        <v>207.44415686037061</v>
      </c>
      <c r="H251" s="147">
        <f t="shared" si="208"/>
        <v>-34.482307004981664</v>
      </c>
      <c r="J251">
        <v>-24.405723314469999</v>
      </c>
      <c r="K251">
        <v>-24.04239680181</v>
      </c>
      <c r="L251" s="10">
        <f t="shared" si="184"/>
        <v>227.99101995927577</v>
      </c>
      <c r="M251" s="147">
        <f t="shared" si="209"/>
        <v>-13.9354439060765</v>
      </c>
      <c r="O251" s="13">
        <v>-262.21654097649002</v>
      </c>
      <c r="P251" s="13">
        <v>-261.83553880339002</v>
      </c>
      <c r="Q251" s="11">
        <f t="shared" si="206"/>
        <v>239.08267364198139</v>
      </c>
      <c r="R251" s="147">
        <f t="shared" si="207"/>
        <v>-2.8437902233708883</v>
      </c>
      <c r="T251" s="71">
        <v>-262.20148931774003</v>
      </c>
      <c r="U251" s="27">
        <v>-261.82073172307003</v>
      </c>
      <c r="V251" s="10">
        <f t="shared" si="210"/>
        <v>238.92919823137248</v>
      </c>
      <c r="W251" s="147">
        <f t="shared" si="211"/>
        <v>-2.9972656339797936</v>
      </c>
      <c r="Y251">
        <v>-262.16461003618002</v>
      </c>
      <c r="Z251">
        <v>-261.79504151304002</v>
      </c>
      <c r="AA251" s="10">
        <f t="shared" si="185"/>
        <v>231.90794395558356</v>
      </c>
      <c r="AB251" s="147">
        <f t="shared" si="213"/>
        <v>-10.018519909768713</v>
      </c>
      <c r="AD251">
        <v>-262.13660903440001</v>
      </c>
      <c r="AE251">
        <v>-261.77269142645002</v>
      </c>
      <c r="AF251" s="10">
        <f t="shared" si="186"/>
        <v>228.36193816469583</v>
      </c>
      <c r="AG251" s="147">
        <f t="shared" si="214"/>
        <v>-13.564525700656446</v>
      </c>
      <c r="AI251">
        <v>-262.14772111694998</v>
      </c>
      <c r="AJ251">
        <v>-261.77767625758997</v>
      </c>
      <c r="AK251" s="10">
        <f t="shared" si="187"/>
        <v>232.20684969699812</v>
      </c>
      <c r="AL251" s="147">
        <f t="shared" si="215"/>
        <v>-9.7196141683541555</v>
      </c>
      <c r="AN251">
        <v>-262.14632376897998</v>
      </c>
      <c r="AO251">
        <v>-261.77680591230001</v>
      </c>
      <c r="AP251" s="10">
        <f t="shared" si="188"/>
        <v>231.87615024525226</v>
      </c>
      <c r="AQ251" s="147">
        <f t="shared" si="216"/>
        <v>-10.050313620100013</v>
      </c>
      <c r="AS251">
        <v>-262.23200661268999</v>
      </c>
      <c r="AT251">
        <v>-261.84943049956001</v>
      </c>
      <c r="AU251" s="10">
        <f t="shared" si="189"/>
        <v>240.07033675018837</v>
      </c>
      <c r="AV251" s="147">
        <f t="shared" si="217"/>
        <v>-1.8561271151639005</v>
      </c>
      <c r="AX251">
        <v>-262.23161588481997</v>
      </c>
      <c r="AY251">
        <v>-261.84903958035</v>
      </c>
      <c r="AZ251" s="10">
        <f t="shared" si="190"/>
        <v>240.07045681795611</v>
      </c>
      <c r="BA251" s="147">
        <f t="shared" si="218"/>
        <v>-1.8560070473961616</v>
      </c>
      <c r="BC251">
        <v>-262.24221653874997</v>
      </c>
      <c r="BD251">
        <v>-261.85697996479001</v>
      </c>
      <c r="BE251" s="10">
        <f t="shared" si="191"/>
        <v>241.73980252561304</v>
      </c>
      <c r="BF251" s="147">
        <f t="shared" si="219"/>
        <v>-0.18666133973923138</v>
      </c>
      <c r="BH251">
        <v>-262.24287258411999</v>
      </c>
      <c r="BI251">
        <v>-261.85733854662999</v>
      </c>
      <c r="BJ251" s="10">
        <f t="shared" si="192"/>
        <v>241.92646386535228</v>
      </c>
      <c r="BK251" s="147">
        <f t="shared" si="220"/>
        <v>0</v>
      </c>
      <c r="BM251">
        <v>-262.09126719085998</v>
      </c>
      <c r="BN251">
        <v>-261.72012952608998</v>
      </c>
      <c r="BO251" s="10">
        <f t="shared" si="193"/>
        <v>232.89259601982491</v>
      </c>
      <c r="BP251" s="147">
        <f t="shared" si="221"/>
        <v>-9.033867845527368</v>
      </c>
      <c r="BR251">
        <v>-262.01970229689999</v>
      </c>
      <c r="BS251">
        <v>-261.64914826527001</v>
      </c>
      <c r="BT251" s="10">
        <f t="shared" si="194"/>
        <v>232.52636038812807</v>
      </c>
      <c r="BU251" s="147">
        <f t="shared" si="222"/>
        <v>-9.4001034772242065</v>
      </c>
      <c r="BW251">
        <v>-262.22896197309001</v>
      </c>
      <c r="BX251">
        <v>-261.84600811964998</v>
      </c>
      <c r="BY251" s="10">
        <f t="shared" si="195"/>
        <v>240.3073725721523</v>
      </c>
      <c r="BZ251" s="147">
        <f t="shared" si="223"/>
        <v>-1.6190912931999719</v>
      </c>
      <c r="CB251">
        <v>-262.21812587041001</v>
      </c>
      <c r="CC251">
        <v>-261.83536503852002</v>
      </c>
      <c r="CD251" s="10">
        <f t="shared" si="196"/>
        <v>240.18624961928259</v>
      </c>
      <c r="CE251" s="147">
        <f t="shared" si="224"/>
        <v>-1.7402142460696837</v>
      </c>
      <c r="CG251">
        <v>-262.23407996724001</v>
      </c>
      <c r="CH251">
        <v>-261.85006393384998</v>
      </c>
      <c r="CI251" s="10">
        <f t="shared" si="197"/>
        <v>240.97390111257508</v>
      </c>
      <c r="CJ251" s="147">
        <f t="shared" si="225"/>
        <v>-0.95256275277719737</v>
      </c>
      <c r="CL251">
        <v>-262.18453820707998</v>
      </c>
      <c r="CM251">
        <v>-261.80891599631002</v>
      </c>
      <c r="CN251" s="10">
        <f t="shared" si="198"/>
        <v>235.70669348025845</v>
      </c>
      <c r="CO251" s="147">
        <f t="shared" si="226"/>
        <v>-6.219770385093824</v>
      </c>
      <c r="CQ251">
        <v>-262.16528920348998</v>
      </c>
      <c r="CR251">
        <v>-261.79383353931001</v>
      </c>
      <c r="CS251" s="10">
        <f t="shared" si="199"/>
        <v>233.09214382956782</v>
      </c>
      <c r="CT251" s="147">
        <f t="shared" si="227"/>
        <v>-8.834320035784458</v>
      </c>
      <c r="CV251">
        <v>-262.22660849810001</v>
      </c>
      <c r="CW251">
        <v>-261.84480447877002</v>
      </c>
      <c r="CX251" s="10">
        <f t="shared" si="200"/>
        <v>239.58584016976249</v>
      </c>
      <c r="CY251" s="147">
        <f t="shared" si="228"/>
        <v>-2.3406236955897839</v>
      </c>
      <c r="DA251">
        <v>-262.21647453450998</v>
      </c>
      <c r="DB251">
        <v>-261.83542784257003</v>
      </c>
      <c r="DC251" s="10">
        <f t="shared" si="201"/>
        <v>239.11060965924261</v>
      </c>
      <c r="DD251" s="147">
        <f t="shared" si="229"/>
        <v>-2.8158542061096625</v>
      </c>
      <c r="DF251">
        <v>-262.23035970951997</v>
      </c>
      <c r="DG251">
        <v>-261.84728084694001</v>
      </c>
      <c r="DH251" s="10">
        <f t="shared" si="202"/>
        <v>240.38581705755331</v>
      </c>
      <c r="DI251" s="147">
        <f t="shared" si="230"/>
        <v>-1.5406468077989643</v>
      </c>
      <c r="DK251" s="6">
        <v>-262.22328112999998</v>
      </c>
      <c r="DL251" s="2">
        <v>-261.84439053075403</v>
      </c>
      <c r="DM251" s="10">
        <f t="shared" si="203"/>
        <v>237.75763993282547</v>
      </c>
      <c r="DN251" s="147">
        <f t="shared" si="231"/>
        <v>-4.1688239325268057</v>
      </c>
      <c r="DP251" s="1">
        <v>-262.10726524</v>
      </c>
      <c r="DQ251" s="2">
        <v>-261.76985541636498</v>
      </c>
      <c r="DR251" s="10">
        <f t="shared" si="237"/>
        <v>211.7280384292163</v>
      </c>
      <c r="DS251" s="147">
        <f t="shared" si="232"/>
        <v>-30.198425436135977</v>
      </c>
      <c r="DU251" s="1">
        <v>-262.23621236000002</v>
      </c>
      <c r="DV251" s="1">
        <v>-261.850569433293</v>
      </c>
      <c r="DW251" s="10">
        <f t="shared" si="204"/>
        <v>241.99479293792285</v>
      </c>
      <c r="DX251" s="147">
        <f t="shared" si="233"/>
        <v>6.8329072570577409E-2</v>
      </c>
      <c r="DZ251" s="1">
        <v>-262.22090989999998</v>
      </c>
      <c r="EA251" s="1">
        <v>-261.84310296452901</v>
      </c>
      <c r="EB251" s="10">
        <f t="shared" si="205"/>
        <v>237.07763007738927</v>
      </c>
      <c r="EC251" s="147">
        <f t="shared" si="234"/>
        <v>-4.8488337879630024</v>
      </c>
      <c r="EE251" s="1">
        <v>-262.23569185999997</v>
      </c>
      <c r="EF251" s="1">
        <v>-261.85058102925302</v>
      </c>
      <c r="EG251" s="10">
        <f t="shared" si="236"/>
        <v>241.66089740202051</v>
      </c>
      <c r="EH251" s="147">
        <f t="shared" si="235"/>
        <v>-0.26556646333176559</v>
      </c>
    </row>
    <row r="252" spans="1:138" x14ac:dyDescent="0.25">
      <c r="A252">
        <v>0</v>
      </c>
      <c r="B252">
        <v>1</v>
      </c>
      <c r="C252" t="s">
        <v>434</v>
      </c>
      <c r="D252" t="s">
        <v>447</v>
      </c>
      <c r="E252">
        <v>-0.73641109532000004</v>
      </c>
      <c r="F252">
        <v>-0.48641636763000001</v>
      </c>
      <c r="G252" s="10">
        <f t="shared" si="212"/>
        <v>156.87419157275193</v>
      </c>
      <c r="H252" s="147">
        <f t="shared" si="208"/>
        <v>-16.31223030643207</v>
      </c>
      <c r="J252">
        <v>-0.74875881123999999</v>
      </c>
      <c r="K252">
        <v>-0.48603958059000002</v>
      </c>
      <c r="L252" s="10">
        <f t="shared" si="184"/>
        <v>164.85894442518148</v>
      </c>
      <c r="M252" s="147">
        <f t="shared" si="209"/>
        <v>-8.3274774540025192</v>
      </c>
      <c r="O252" s="13">
        <v>-162.85807947129001</v>
      </c>
      <c r="P252" s="13">
        <v>-162.58238694835001</v>
      </c>
      <c r="Q252" s="11">
        <f t="shared" si="206"/>
        <v>172.99981507008275</v>
      </c>
      <c r="R252" s="147">
        <f t="shared" si="207"/>
        <v>-0.18660680910124938</v>
      </c>
      <c r="T252" s="71">
        <v>-162.84550019278001</v>
      </c>
      <c r="U252" s="27">
        <v>-162.57004545519999</v>
      </c>
      <c r="V252" s="10">
        <f t="shared" si="210"/>
        <v>172.85060237883837</v>
      </c>
      <c r="W252" s="147">
        <f t="shared" si="211"/>
        <v>-0.33581950034562169</v>
      </c>
      <c r="Y252">
        <v>-162.84913170542001</v>
      </c>
      <c r="Z252">
        <v>-162.57389637109</v>
      </c>
      <c r="AA252" s="10">
        <f t="shared" si="185"/>
        <v>172.71292464542194</v>
      </c>
      <c r="AB252" s="147">
        <f t="shared" si="213"/>
        <v>-0.47349723376206043</v>
      </c>
      <c r="AD252">
        <v>-162.8352034509</v>
      </c>
      <c r="AE252">
        <v>-162.55988716949</v>
      </c>
      <c r="AF252" s="10">
        <f t="shared" si="186"/>
        <v>172.76371974758874</v>
      </c>
      <c r="AG252" s="147">
        <f t="shared" si="214"/>
        <v>-0.42270213159525838</v>
      </c>
      <c r="AI252">
        <v>-162.85175540602</v>
      </c>
      <c r="AJ252">
        <v>-162.57551677513999</v>
      </c>
      <c r="AK252" s="10">
        <f t="shared" si="187"/>
        <v>173.34250326351884</v>
      </c>
      <c r="AL252" s="147">
        <f t="shared" si="215"/>
        <v>0.15608138433483987</v>
      </c>
      <c r="AN252">
        <v>-162.85134261158001</v>
      </c>
      <c r="AO252">
        <v>-162.57435541964</v>
      </c>
      <c r="AP252" s="10">
        <f t="shared" si="188"/>
        <v>173.81223281427495</v>
      </c>
      <c r="AQ252" s="147">
        <f t="shared" si="216"/>
        <v>0.62581093509095354</v>
      </c>
      <c r="AS252">
        <v>-162.86135126807</v>
      </c>
      <c r="AT252">
        <v>-162.58584156972</v>
      </c>
      <c r="AU252" s="10">
        <f t="shared" si="189"/>
        <v>172.88509081160379</v>
      </c>
      <c r="AV252" s="147">
        <f t="shared" si="217"/>
        <v>-0.30133106758020745</v>
      </c>
      <c r="AX252">
        <v>-162.86113453141999</v>
      </c>
      <c r="AY252">
        <v>-162.58574640438999</v>
      </c>
      <c r="AZ252" s="10">
        <f t="shared" si="190"/>
        <v>172.80880359259436</v>
      </c>
      <c r="BA252" s="147">
        <f t="shared" si="218"/>
        <v>-0.37761828658963736</v>
      </c>
      <c r="BC252">
        <v>-162.86395619389</v>
      </c>
      <c r="BD252">
        <v>-162.58804303177999</v>
      </c>
      <c r="BE252" s="10">
        <f t="shared" si="191"/>
        <v>173.13826835565567</v>
      </c>
      <c r="BF252" s="147">
        <f t="shared" si="219"/>
        <v>-4.8153523528327469E-2</v>
      </c>
      <c r="BH252">
        <v>-162.86414390133001</v>
      </c>
      <c r="BI252">
        <v>-162.58815400175999</v>
      </c>
      <c r="BJ252" s="10">
        <f t="shared" si="192"/>
        <v>173.186421879184</v>
      </c>
      <c r="BK252" s="147">
        <f t="shared" si="220"/>
        <v>0</v>
      </c>
      <c r="BM252">
        <v>-162.80253201575999</v>
      </c>
      <c r="BN252">
        <v>-162.52699915612001</v>
      </c>
      <c r="BO252" s="10">
        <f t="shared" si="193"/>
        <v>172.89962475268425</v>
      </c>
      <c r="BP252" s="147">
        <f t="shared" si="221"/>
        <v>-0.28679712649974931</v>
      </c>
      <c r="BR252">
        <v>-162.78602694706001</v>
      </c>
      <c r="BS252">
        <v>-162.51160873646</v>
      </c>
      <c r="BT252" s="10">
        <f t="shared" si="194"/>
        <v>172.20017133360847</v>
      </c>
      <c r="BU252" s="147">
        <f t="shared" si="222"/>
        <v>-0.98625054557552971</v>
      </c>
      <c r="BW252">
        <v>-162.85671489207999</v>
      </c>
      <c r="BX252">
        <v>-162.58085884974</v>
      </c>
      <c r="BY252" s="10">
        <f t="shared" si="195"/>
        <v>173.10242512877065</v>
      </c>
      <c r="BZ252" s="147">
        <f t="shared" si="223"/>
        <v>-8.3996750413348309E-2</v>
      </c>
      <c r="CB252">
        <v>-162.84856743325</v>
      </c>
      <c r="CC252">
        <v>-162.57305040362999</v>
      </c>
      <c r="CD252" s="10">
        <f t="shared" si="196"/>
        <v>172.88969125684929</v>
      </c>
      <c r="CE252" s="147">
        <f t="shared" si="224"/>
        <v>-0.2967306223347066</v>
      </c>
      <c r="CG252">
        <v>-162.85729988584001</v>
      </c>
      <c r="CH252">
        <v>-162.58166972090001</v>
      </c>
      <c r="CI252" s="10">
        <f t="shared" si="197"/>
        <v>172.96068480149768</v>
      </c>
      <c r="CJ252" s="147">
        <f t="shared" si="225"/>
        <v>-0.22573707768631834</v>
      </c>
      <c r="CL252">
        <v>-162.85553002001001</v>
      </c>
      <c r="CM252">
        <v>-162.57990711957001</v>
      </c>
      <c r="CN252" s="10">
        <f t="shared" si="198"/>
        <v>172.95612625510338</v>
      </c>
      <c r="CO252" s="147">
        <f t="shared" si="226"/>
        <v>-0.23029562408061111</v>
      </c>
      <c r="CQ252">
        <v>-162.84490229545</v>
      </c>
      <c r="CR252">
        <v>-162.57052705063001</v>
      </c>
      <c r="CS252" s="10">
        <f t="shared" si="199"/>
        <v>172.17320987699367</v>
      </c>
      <c r="CT252" s="147">
        <f t="shared" si="227"/>
        <v>-1.013212002190329</v>
      </c>
      <c r="CV252">
        <v>-162.86202401208999</v>
      </c>
      <c r="CW252">
        <v>-162.58678471718</v>
      </c>
      <c r="CX252" s="10">
        <f t="shared" si="200"/>
        <v>172.71540994897046</v>
      </c>
      <c r="CY252" s="147">
        <f t="shared" si="228"/>
        <v>-0.47101193021353538</v>
      </c>
      <c r="DA252">
        <v>-162.85376365266001</v>
      </c>
      <c r="DB252">
        <v>-162.57882503233</v>
      </c>
      <c r="DC252" s="10">
        <f t="shared" si="201"/>
        <v>172.52673364328132</v>
      </c>
      <c r="DD252" s="147">
        <f t="shared" si="229"/>
        <v>-0.65968823590267789</v>
      </c>
      <c r="DF252">
        <v>-162.85719800378999</v>
      </c>
      <c r="DG252">
        <v>-162.58140616630999</v>
      </c>
      <c r="DH252" s="10">
        <f t="shared" si="202"/>
        <v>173.06213593707474</v>
      </c>
      <c r="DI252" s="147">
        <f t="shared" si="230"/>
        <v>-0.12428594210925326</v>
      </c>
      <c r="DK252" s="6">
        <v>-162.86216383999999</v>
      </c>
      <c r="DL252" s="2">
        <v>-162.58594112293801</v>
      </c>
      <c r="DM252" s="10">
        <f t="shared" si="203"/>
        <v>173.33251718356541</v>
      </c>
      <c r="DN252" s="147">
        <f t="shared" si="231"/>
        <v>0.1460953043814186</v>
      </c>
      <c r="DP252" s="1">
        <v>-162.83340228</v>
      </c>
      <c r="DQ252" s="2">
        <v>-162.55848038203899</v>
      </c>
      <c r="DR252" s="10">
        <f t="shared" si="237"/>
        <v>172.51624018951196</v>
      </c>
      <c r="DS252" s="147">
        <f t="shared" si="232"/>
        <v>-0.67018168967203451</v>
      </c>
      <c r="DU252" s="1">
        <v>-162.86551521999999</v>
      </c>
      <c r="DV252" s="1">
        <v>-162.59000358613</v>
      </c>
      <c r="DW252" s="10">
        <f t="shared" si="204"/>
        <v>172.8863053697614</v>
      </c>
      <c r="DX252" s="147">
        <f t="shared" si="233"/>
        <v>-0.30011650942259394</v>
      </c>
      <c r="DZ252" s="1">
        <v>-162.86092385000001</v>
      </c>
      <c r="EA252" s="1">
        <v>-162.584514099448</v>
      </c>
      <c r="EB252" s="10">
        <f t="shared" si="205"/>
        <v>173.449882568889</v>
      </c>
      <c r="EC252" s="147">
        <f t="shared" si="234"/>
        <v>0.26346068970499914</v>
      </c>
      <c r="EE252" s="1">
        <v>-162.86512010999999</v>
      </c>
      <c r="EF252" s="1">
        <v>-162.58981800805199</v>
      </c>
      <c r="EG252" s="10">
        <f t="shared" si="236"/>
        <v>172.75482199338961</v>
      </c>
      <c r="EH252" s="147">
        <f t="shared" si="235"/>
        <v>-0.43159988579438391</v>
      </c>
    </row>
    <row r="253" spans="1:138" x14ac:dyDescent="0.25">
      <c r="A253">
        <v>0</v>
      </c>
      <c r="B253">
        <v>1</v>
      </c>
      <c r="C253" t="s">
        <v>427</v>
      </c>
      <c r="D253" t="s">
        <v>420</v>
      </c>
      <c r="E253">
        <v>-42.188256983549998</v>
      </c>
      <c r="F253">
        <v>-41.764626526980003</v>
      </c>
      <c r="G253" s="10">
        <f t="shared" si="212"/>
        <v>265.83234780223773</v>
      </c>
      <c r="H253" s="147">
        <f t="shared" si="208"/>
        <v>-12.082216351525972</v>
      </c>
      <c r="J253">
        <v>-41.923676181780003</v>
      </c>
      <c r="K253">
        <v>-41.490657056769997</v>
      </c>
      <c r="L253" s="10">
        <f t="shared" si="184"/>
        <v>271.72383113502866</v>
      </c>
      <c r="M253" s="147">
        <f t="shared" si="209"/>
        <v>-6.1907330187350453</v>
      </c>
      <c r="O253" s="13">
        <v>-548.69404182033998</v>
      </c>
      <c r="P253" s="13">
        <v>-548.25883844545001</v>
      </c>
      <c r="Q253" s="11">
        <f t="shared" si="206"/>
        <v>273.09446977720239</v>
      </c>
      <c r="R253" s="147">
        <f t="shared" si="207"/>
        <v>-4.8200943765613147</v>
      </c>
      <c r="T253" s="71">
        <v>-548.68559567863997</v>
      </c>
      <c r="U253" s="27">
        <v>-548.25054365584003</v>
      </c>
      <c r="V253" s="10">
        <f t="shared" si="210"/>
        <v>272.99949482718836</v>
      </c>
      <c r="W253" s="147">
        <f t="shared" si="211"/>
        <v>-4.9150693265753489</v>
      </c>
      <c r="Y253">
        <v>-548.60701411010996</v>
      </c>
      <c r="Z253">
        <v>-548.17445581010998</v>
      </c>
      <c r="AA253" s="10">
        <f t="shared" si="185"/>
        <v>271.43465883298893</v>
      </c>
      <c r="AB253" s="147">
        <f t="shared" si="213"/>
        <v>-6.4799053207747761</v>
      </c>
      <c r="AD253">
        <v>-548.56690703073002</v>
      </c>
      <c r="AE253">
        <v>-548.13712123994003</v>
      </c>
      <c r="AF253" s="10">
        <f t="shared" si="186"/>
        <v>269.69488157862816</v>
      </c>
      <c r="AG253" s="147">
        <f t="shared" si="214"/>
        <v>-8.2196825751355505</v>
      </c>
      <c r="AI253">
        <v>-548.57538832061005</v>
      </c>
      <c r="AJ253">
        <v>-548.14012139230999</v>
      </c>
      <c r="AK253" s="10">
        <f t="shared" si="187"/>
        <v>273.13435017756581</v>
      </c>
      <c r="AL253" s="147">
        <f t="shared" si="215"/>
        <v>-4.7802139761978992</v>
      </c>
      <c r="AN253">
        <v>-548.57412029790999</v>
      </c>
      <c r="AO253">
        <v>-548.13841971084003</v>
      </c>
      <c r="AP253" s="10">
        <f t="shared" si="188"/>
        <v>273.40647539227029</v>
      </c>
      <c r="AQ253" s="147">
        <f t="shared" si="216"/>
        <v>-4.5080887614934113</v>
      </c>
      <c r="AS253">
        <v>-548.71747062422003</v>
      </c>
      <c r="AT253">
        <v>-548.27713472255004</v>
      </c>
      <c r="AU253" s="10">
        <f t="shared" si="189"/>
        <v>276.31518165693063</v>
      </c>
      <c r="AV253" s="147">
        <f t="shared" si="217"/>
        <v>-1.5993824968330728</v>
      </c>
      <c r="AX253">
        <v>-548.71690754042004</v>
      </c>
      <c r="AY253">
        <v>-548.27662578601996</v>
      </c>
      <c r="AZ253" s="10">
        <f t="shared" si="190"/>
        <v>276.28120370359136</v>
      </c>
      <c r="BA253" s="147">
        <f t="shared" si="218"/>
        <v>-1.6333604501723471</v>
      </c>
      <c r="BC253">
        <v>-548.73936132023005</v>
      </c>
      <c r="BD253">
        <v>-548.29685824016997</v>
      </c>
      <c r="BE253" s="10">
        <f t="shared" si="191"/>
        <v>277.67510776849952</v>
      </c>
      <c r="BF253" s="147">
        <f t="shared" si="219"/>
        <v>-0.23945638526419089</v>
      </c>
      <c r="BH253">
        <v>-548.74088016936003</v>
      </c>
      <c r="BI253">
        <v>-548.29799549157997</v>
      </c>
      <c r="BJ253" s="10">
        <f t="shared" si="192"/>
        <v>277.91456415376371</v>
      </c>
      <c r="BK253" s="147">
        <f t="shared" si="220"/>
        <v>0</v>
      </c>
      <c r="BM253">
        <v>-548.46478309729002</v>
      </c>
      <c r="BN253">
        <v>-548.03415303163001</v>
      </c>
      <c r="BO253" s="10">
        <f t="shared" si="193"/>
        <v>270.22467250231381</v>
      </c>
      <c r="BP253" s="147">
        <f t="shared" si="221"/>
        <v>-7.6898916514498978</v>
      </c>
      <c r="BR253">
        <v>-548.34533842941005</v>
      </c>
      <c r="BS253">
        <v>-547.91421886187004</v>
      </c>
      <c r="BT253" s="10">
        <f t="shared" si="194"/>
        <v>270.53183982703075</v>
      </c>
      <c r="BU253" s="147">
        <f t="shared" si="222"/>
        <v>-7.382724326732955</v>
      </c>
      <c r="BW253">
        <v>-548.71901304640005</v>
      </c>
      <c r="BX253">
        <v>-548.27912255910996</v>
      </c>
      <c r="BY253" s="10">
        <f t="shared" si="195"/>
        <v>276.03567967940171</v>
      </c>
      <c r="BZ253" s="147">
        <f t="shared" si="223"/>
        <v>-1.8788844743619961</v>
      </c>
      <c r="CB253">
        <v>-548.70846314351002</v>
      </c>
      <c r="CC253">
        <v>-548.26865758430995</v>
      </c>
      <c r="CD253" s="10">
        <f t="shared" si="196"/>
        <v>275.98238645363426</v>
      </c>
      <c r="CE253" s="147">
        <f t="shared" si="224"/>
        <v>-1.9321777001294436</v>
      </c>
      <c r="CG253">
        <v>-548.73634612472995</v>
      </c>
      <c r="CH253">
        <v>-548.29430327429998</v>
      </c>
      <c r="CI253" s="10">
        <f t="shared" si="197"/>
        <v>277.38630907331094</v>
      </c>
      <c r="CJ253" s="147">
        <f t="shared" si="225"/>
        <v>-0.52825508045276592</v>
      </c>
      <c r="CL253">
        <v>-548.60944709548005</v>
      </c>
      <c r="CM253">
        <v>-548.18268339624001</v>
      </c>
      <c r="CN253" s="10">
        <f t="shared" si="198"/>
        <v>267.79848891011824</v>
      </c>
      <c r="CO253" s="147">
        <f t="shared" si="226"/>
        <v>-10.116075243645469</v>
      </c>
      <c r="CQ253">
        <v>-548.59114794515995</v>
      </c>
      <c r="CR253">
        <v>-548.16720390613</v>
      </c>
      <c r="CS253" s="10">
        <f t="shared" si="199"/>
        <v>266.02912393168253</v>
      </c>
      <c r="CT253" s="147">
        <f t="shared" si="227"/>
        <v>-11.885440222081172</v>
      </c>
      <c r="CV253">
        <v>-548.69976549977002</v>
      </c>
      <c r="CW253">
        <v>-548.26357651615001</v>
      </c>
      <c r="CX253" s="10">
        <f t="shared" si="200"/>
        <v>273.71294911139466</v>
      </c>
      <c r="CY253" s="147">
        <f t="shared" si="228"/>
        <v>-4.2016150423690419</v>
      </c>
      <c r="DA253">
        <v>-548.69109992000995</v>
      </c>
      <c r="DB253">
        <v>-548.25473069130999</v>
      </c>
      <c r="DC253" s="10">
        <f t="shared" si="201"/>
        <v>273.82605470151151</v>
      </c>
      <c r="DD253" s="147">
        <f t="shared" si="229"/>
        <v>-4.0885094522521968</v>
      </c>
      <c r="DF253">
        <v>-548.71800044085001</v>
      </c>
      <c r="DG253">
        <v>-548.27776031156998</v>
      </c>
      <c r="DH253" s="10">
        <f t="shared" si="202"/>
        <v>276.25508352451021</v>
      </c>
      <c r="DI253" s="147">
        <f t="shared" si="230"/>
        <v>-1.659480629253494</v>
      </c>
      <c r="DK253" s="6">
        <v>-548.68047121999996</v>
      </c>
      <c r="DL253" s="2">
        <v>-548.24127069001202</v>
      </c>
      <c r="DM253" s="10">
        <f t="shared" si="203"/>
        <v>275.60272457273402</v>
      </c>
      <c r="DN253" s="147">
        <f t="shared" si="231"/>
        <v>-2.3118395810296875</v>
      </c>
      <c r="DP253" s="1">
        <v>-548.56090426000003</v>
      </c>
      <c r="DQ253" s="2">
        <v>-548.13926729525497</v>
      </c>
      <c r="DR253" s="10">
        <f t="shared" si="237"/>
        <v>264.58141174717383</v>
      </c>
      <c r="DS253" s="147">
        <f t="shared" si="232"/>
        <v>-13.333152406589875</v>
      </c>
      <c r="DU253" s="1">
        <v>-548.72010497999997</v>
      </c>
      <c r="DV253" s="1">
        <v>-548.277686152059</v>
      </c>
      <c r="DW253" s="10">
        <f t="shared" si="204"/>
        <v>277.62223872123752</v>
      </c>
      <c r="DX253" s="147">
        <f t="shared" si="233"/>
        <v>-0.2923254325261837</v>
      </c>
      <c r="DZ253" s="1">
        <v>-548.67408350999995</v>
      </c>
      <c r="EA253" s="1">
        <v>-548.23385271812595</v>
      </c>
      <c r="EB253" s="10">
        <f t="shared" si="205"/>
        <v>276.24922420885417</v>
      </c>
      <c r="EC253" s="147">
        <f t="shared" si="234"/>
        <v>-1.6653399449095332</v>
      </c>
      <c r="EE253" s="1">
        <v>-548.71931715000005</v>
      </c>
      <c r="EF253" s="1">
        <v>-548.27667472785402</v>
      </c>
      <c r="EG253" s="10">
        <f t="shared" si="236"/>
        <v>277.76254632085937</v>
      </c>
      <c r="EH253" s="147">
        <f t="shared" si="235"/>
        <v>-0.15201783290433468</v>
      </c>
    </row>
    <row r="254" spans="1:138" x14ac:dyDescent="0.25">
      <c r="A254">
        <v>2</v>
      </c>
      <c r="B254">
        <v>1</v>
      </c>
      <c r="C254" t="s">
        <v>427</v>
      </c>
      <c r="D254" t="s">
        <v>421</v>
      </c>
      <c r="E254">
        <v>-26.19142338528</v>
      </c>
      <c r="F254">
        <v>-25.78630242102</v>
      </c>
      <c r="G254" s="10">
        <f t="shared" si="212"/>
        <v>254.2174562827926</v>
      </c>
      <c r="H254" s="147">
        <f t="shared" si="208"/>
        <v>14.933104572646954</v>
      </c>
      <c r="J254">
        <v>-25.999507787630002</v>
      </c>
      <c r="K254">
        <v>-25.604831386730002</v>
      </c>
      <c r="L254" s="10">
        <f t="shared" si="184"/>
        <v>247.66338832875894</v>
      </c>
      <c r="M254" s="147">
        <f t="shared" si="209"/>
        <v>8.3790366186132985</v>
      </c>
      <c r="O254" s="13">
        <v>-473.41054838333002</v>
      </c>
      <c r="P254" s="13">
        <v>-473.03274771877</v>
      </c>
      <c r="Q254" s="11">
        <f t="shared" si="206"/>
        <v>237.07369501806264</v>
      </c>
      <c r="R254" s="147">
        <f t="shared" si="207"/>
        <v>-2.2106566920830062</v>
      </c>
      <c r="T254" s="71">
        <v>-473.40435434392998</v>
      </c>
      <c r="U254" s="27">
        <v>-473.02668253578997</v>
      </c>
      <c r="V254" s="10">
        <f t="shared" si="210"/>
        <v>236.9928363259362</v>
      </c>
      <c r="W254" s="147">
        <f t="shared" si="211"/>
        <v>-2.2915153842094469</v>
      </c>
      <c r="Y254">
        <v>-473.36223976017999</v>
      </c>
      <c r="Z254">
        <v>-472.98292928786998</v>
      </c>
      <c r="AA254" s="10">
        <f t="shared" si="185"/>
        <v>238.02111447925438</v>
      </c>
      <c r="AB254" s="147">
        <f t="shared" si="213"/>
        <v>-1.2632372308912636</v>
      </c>
      <c r="AD254">
        <v>-473.33197240425</v>
      </c>
      <c r="AE254">
        <v>-472.95389213940001</v>
      </c>
      <c r="AF254" s="10">
        <f t="shared" si="186"/>
        <v>237.24914699601368</v>
      </c>
      <c r="AG254" s="147">
        <f t="shared" si="214"/>
        <v>-2.0352047141319645</v>
      </c>
      <c r="AI254">
        <v>-473.35257545641002</v>
      </c>
      <c r="AJ254">
        <v>-472.96917264144003</v>
      </c>
      <c r="AK254" s="10">
        <f t="shared" si="187"/>
        <v>240.58910042182313</v>
      </c>
      <c r="AL254" s="147">
        <f t="shared" si="215"/>
        <v>1.3047487116774903</v>
      </c>
      <c r="AN254">
        <v>-473.35196848927001</v>
      </c>
      <c r="AO254">
        <v>-472.96804865984001</v>
      </c>
      <c r="AP254" s="10">
        <f t="shared" si="188"/>
        <v>240.91353216561868</v>
      </c>
      <c r="AQ254" s="147">
        <f t="shared" si="216"/>
        <v>1.6291804554730334</v>
      </c>
      <c r="AS254">
        <v>-473.42681245978002</v>
      </c>
      <c r="AT254">
        <v>-473.04546983084998</v>
      </c>
      <c r="AU254" s="10">
        <f t="shared" si="189"/>
        <v>239.29631307989087</v>
      </c>
      <c r="AV254" s="147">
        <f t="shared" si="217"/>
        <v>1.1961369745222328E-2</v>
      </c>
      <c r="AX254">
        <v>-473.42649722994997</v>
      </c>
      <c r="AY254">
        <v>-473.04520772021999</v>
      </c>
      <c r="AZ254" s="10">
        <f t="shared" si="190"/>
        <v>239.26298025066072</v>
      </c>
      <c r="BA254" s="147">
        <f t="shared" si="218"/>
        <v>-2.1371459484925026E-2</v>
      </c>
      <c r="BC254">
        <v>-473.43784090235999</v>
      </c>
      <c r="BD254">
        <v>-473.05655972052</v>
      </c>
      <c r="BE254" s="10">
        <f t="shared" si="191"/>
        <v>239.25775441641528</v>
      </c>
      <c r="BF254" s="147">
        <f t="shared" si="219"/>
        <v>-2.6597293730361571E-2</v>
      </c>
      <c r="BH254">
        <v>-473.43862388258998</v>
      </c>
      <c r="BI254">
        <v>-473.05730031529998</v>
      </c>
      <c r="BJ254" s="10">
        <f t="shared" si="192"/>
        <v>239.28435171014564</v>
      </c>
      <c r="BK254" s="147">
        <f t="shared" si="220"/>
        <v>0</v>
      </c>
      <c r="BM254">
        <v>-473.24950718312999</v>
      </c>
      <c r="BN254">
        <v>-472.86980847350998</v>
      </c>
      <c r="BO254" s="10">
        <f t="shared" si="193"/>
        <v>238.26473727365592</v>
      </c>
      <c r="BP254" s="147">
        <f t="shared" si="221"/>
        <v>-1.0196144364897179</v>
      </c>
      <c r="BR254">
        <v>-473.17137854266002</v>
      </c>
      <c r="BS254">
        <v>-472.79224890312003</v>
      </c>
      <c r="BT254" s="10">
        <f t="shared" si="194"/>
        <v>237.90764010774339</v>
      </c>
      <c r="BU254" s="147">
        <f t="shared" si="222"/>
        <v>-1.3767116024022528</v>
      </c>
      <c r="BW254">
        <v>-473.4235244921</v>
      </c>
      <c r="BX254">
        <v>-473.04305693951</v>
      </c>
      <c r="BY254" s="10">
        <f t="shared" si="195"/>
        <v>238.74719392575415</v>
      </c>
      <c r="BZ254" s="147">
        <f t="shared" si="223"/>
        <v>-0.53715778439149631</v>
      </c>
      <c r="CB254">
        <v>-473.41551612002002</v>
      </c>
      <c r="CC254">
        <v>-473.03507950942998</v>
      </c>
      <c r="CD254" s="10">
        <f t="shared" si="196"/>
        <v>238.72777751135507</v>
      </c>
      <c r="CE254" s="147">
        <f t="shared" si="224"/>
        <v>-0.55657419879057102</v>
      </c>
      <c r="CG254">
        <v>-473.43625560179999</v>
      </c>
      <c r="CH254">
        <v>-473.05516864813001</v>
      </c>
      <c r="CI254" s="10">
        <f t="shared" si="197"/>
        <v>239.13587429744811</v>
      </c>
      <c r="CJ254" s="147">
        <f t="shared" si="225"/>
        <v>-0.14847741269753101</v>
      </c>
      <c r="CL254">
        <v>-473.37374185241998</v>
      </c>
      <c r="CM254">
        <v>-472.99382812611998</v>
      </c>
      <c r="CN254" s="10">
        <f t="shared" si="198"/>
        <v>238.39966239051515</v>
      </c>
      <c r="CO254" s="147">
        <f t="shared" si="226"/>
        <v>-0.88468931963049613</v>
      </c>
      <c r="CQ254">
        <v>-473.36058519634997</v>
      </c>
      <c r="CR254">
        <v>-472.98213965411998</v>
      </c>
      <c r="CS254" s="10">
        <f t="shared" si="199"/>
        <v>237.47836220474545</v>
      </c>
      <c r="CT254" s="147">
        <f t="shared" si="227"/>
        <v>-1.8059895054001913</v>
      </c>
      <c r="CV254">
        <v>-473.41952355940998</v>
      </c>
      <c r="CW254">
        <v>-473.03930107084</v>
      </c>
      <c r="CX254" s="10">
        <f t="shared" si="200"/>
        <v>238.59341380255086</v>
      </c>
      <c r="CY254" s="147">
        <f t="shared" si="228"/>
        <v>-0.69093790759478679</v>
      </c>
      <c r="DA254">
        <v>-473.41237683624001</v>
      </c>
      <c r="DB254">
        <v>-473.03196492259002</v>
      </c>
      <c r="DC254" s="10">
        <f t="shared" si="201"/>
        <v>238.71227993450742</v>
      </c>
      <c r="DD254" s="147">
        <f t="shared" si="229"/>
        <v>-0.57207177563822142</v>
      </c>
      <c r="DF254">
        <v>-473.42596683796</v>
      </c>
      <c r="DG254">
        <v>-473.04490787642999</v>
      </c>
      <c r="DH254" s="10">
        <f t="shared" si="202"/>
        <v>239.11830894970029</v>
      </c>
      <c r="DI254" s="147">
        <f t="shared" si="230"/>
        <v>-0.16604276044535027</v>
      </c>
      <c r="DK254" s="6">
        <v>-473.41018853000003</v>
      </c>
      <c r="DL254" s="2">
        <v>-473.02819819391698</v>
      </c>
      <c r="DM254" s="10">
        <f t="shared" si="203"/>
        <v>239.70275579547436</v>
      </c>
      <c r="DN254" s="147">
        <f t="shared" si="231"/>
        <v>0.4184040853287172</v>
      </c>
      <c r="DP254" s="1">
        <v>-473.34468833</v>
      </c>
      <c r="DQ254" s="2">
        <v>-472.97114583397098</v>
      </c>
      <c r="DR254" s="10">
        <f t="shared" si="237"/>
        <v>234.40165168316875</v>
      </c>
      <c r="DS254" s="147">
        <f t="shared" si="232"/>
        <v>-4.8827000269768916</v>
      </c>
      <c r="DU254" s="1">
        <v>-473.42811304999998</v>
      </c>
      <c r="DV254" s="1">
        <v>-473.046891152309</v>
      </c>
      <c r="DW254" s="10">
        <f t="shared" si="204"/>
        <v>239.22055302006535</v>
      </c>
      <c r="DX254" s="147">
        <f t="shared" si="233"/>
        <v>-6.3798690080290044E-2</v>
      </c>
      <c r="DZ254" s="1">
        <v>-473.40722749999998</v>
      </c>
      <c r="EA254" s="1">
        <v>-473.02341935305998</v>
      </c>
      <c r="EB254" s="10">
        <f t="shared" si="205"/>
        <v>240.84345028631819</v>
      </c>
      <c r="EC254" s="147">
        <f t="shared" si="234"/>
        <v>1.5590985761725449</v>
      </c>
      <c r="EE254" s="1">
        <v>-473.42761507</v>
      </c>
      <c r="EF254" s="1">
        <v>-473.04631870966602</v>
      </c>
      <c r="EG254" s="10">
        <f t="shared" si="236"/>
        <v>239.26727907317374</v>
      </c>
      <c r="EH254" s="147">
        <f t="shared" si="235"/>
        <v>-1.7072636971903421E-2</v>
      </c>
    </row>
    <row r="255" spans="1:138" x14ac:dyDescent="0.25">
      <c r="A255">
        <v>0</v>
      </c>
      <c r="B255">
        <v>1</v>
      </c>
      <c r="C255" t="s">
        <v>428</v>
      </c>
      <c r="D255" t="s">
        <v>423</v>
      </c>
      <c r="E255">
        <v>-71.443875864350005</v>
      </c>
      <c r="F255">
        <v>-71.097695845179999</v>
      </c>
      <c r="G255" s="10">
        <f t="shared" si="212"/>
        <v>217.23142382937073</v>
      </c>
      <c r="H255" s="147">
        <f t="shared" si="208"/>
        <v>12.749068323044838</v>
      </c>
      <c r="J255">
        <v>-70.718991872009994</v>
      </c>
      <c r="K255">
        <v>-70.389495912330005</v>
      </c>
      <c r="L255" s="10">
        <f t="shared" si="184"/>
        <v>206.76200965878957</v>
      </c>
      <c r="M255" s="147">
        <f t="shared" si="209"/>
        <v>2.279654152463678</v>
      </c>
      <c r="O255" s="13">
        <v>-1917.0458887724601</v>
      </c>
      <c r="P255" s="13">
        <v>-1916.7168093519299</v>
      </c>
      <c r="Q255" s="11">
        <f t="shared" si="206"/>
        <v>206.50062717690977</v>
      </c>
      <c r="R255" s="147">
        <f t="shared" si="207"/>
        <v>2.0182716705838857</v>
      </c>
      <c r="T255" s="71">
        <v>-1917.0207502886401</v>
      </c>
      <c r="U255" s="27">
        <v>-1916.6916062661801</v>
      </c>
      <c r="V255" s="10">
        <f t="shared" si="210"/>
        <v>206.5411655338832</v>
      </c>
      <c r="W255" s="147">
        <f t="shared" si="211"/>
        <v>2.058810027557314</v>
      </c>
      <c r="Y255">
        <v>-1916.9367171471099</v>
      </c>
      <c r="Z255">
        <v>-1916.60927358664</v>
      </c>
      <c r="AA255" s="10">
        <f t="shared" si="185"/>
        <v>205.4741086304505</v>
      </c>
      <c r="AB255" s="147">
        <f t="shared" si="213"/>
        <v>0.99175312412461381</v>
      </c>
      <c r="AD255">
        <v>-1916.8391814346401</v>
      </c>
      <c r="AE255">
        <v>-1916.5150051256101</v>
      </c>
      <c r="AF255" s="10">
        <f t="shared" si="186"/>
        <v>203.42387567942049</v>
      </c>
      <c r="AG255" s="147">
        <f t="shared" si="214"/>
        <v>-1.0584798269053977</v>
      </c>
      <c r="AI255">
        <v>-1916.9441566143701</v>
      </c>
      <c r="AJ255">
        <v>-1916.6133703108101</v>
      </c>
      <c r="AK255" s="10">
        <f t="shared" si="187"/>
        <v>207.57171334692893</v>
      </c>
      <c r="AL255" s="147">
        <f t="shared" si="215"/>
        <v>3.0893578406030429</v>
      </c>
      <c r="AN255">
        <v>-1916.9405475794899</v>
      </c>
      <c r="AO255">
        <v>-1916.60949948608</v>
      </c>
      <c r="AP255" s="10">
        <f t="shared" si="188"/>
        <v>207.73598909564038</v>
      </c>
      <c r="AQ255" s="147">
        <f t="shared" si="216"/>
        <v>3.2536335893144894</v>
      </c>
      <c r="AS255">
        <v>-1917.0766297473799</v>
      </c>
      <c r="AT255">
        <v>-1916.7488571548099</v>
      </c>
      <c r="AU255" s="10">
        <f t="shared" si="189"/>
        <v>205.6805795636005</v>
      </c>
      <c r="AV255" s="147">
        <f t="shared" si="217"/>
        <v>1.198224057274615</v>
      </c>
      <c r="AX255">
        <v>-1917.07589198306</v>
      </c>
      <c r="AY255">
        <v>-1916.7480774579401</v>
      </c>
      <c r="AZ255" s="10">
        <f t="shared" si="190"/>
        <v>205.70689265801829</v>
      </c>
      <c r="BA255" s="147">
        <f t="shared" si="218"/>
        <v>1.2245371516924024</v>
      </c>
      <c r="BC255">
        <v>-1917.09754392885</v>
      </c>
      <c r="BD255">
        <v>-1916.7715843430899</v>
      </c>
      <c r="BE255" s="10">
        <f t="shared" si="191"/>
        <v>204.54289966030424</v>
      </c>
      <c r="BF255" s="147">
        <f t="shared" si="219"/>
        <v>6.0544153978355553E-2</v>
      </c>
      <c r="BH255">
        <v>-1917.0990356535201</v>
      </c>
      <c r="BI255">
        <v>-1916.77317255093</v>
      </c>
      <c r="BJ255" s="10">
        <f t="shared" si="192"/>
        <v>204.48235550632589</v>
      </c>
      <c r="BK255" s="147">
        <f t="shared" si="220"/>
        <v>0</v>
      </c>
      <c r="BM255">
        <v>-1916.5001586779399</v>
      </c>
      <c r="BN255">
        <v>-1916.17989837903</v>
      </c>
      <c r="BO255" s="10">
        <f t="shared" si="193"/>
        <v>200.96654016897847</v>
      </c>
      <c r="BP255" s="147">
        <f t="shared" si="221"/>
        <v>-3.5158153373474192</v>
      </c>
      <c r="BR255">
        <v>-1916.2885774492499</v>
      </c>
      <c r="BS255">
        <v>-1915.97109277089</v>
      </c>
      <c r="BT255" s="10">
        <f t="shared" si="194"/>
        <v>199.22481051765882</v>
      </c>
      <c r="BU255" s="147">
        <f t="shared" si="222"/>
        <v>-5.257544988667064</v>
      </c>
      <c r="BW255">
        <v>-1917.05182119189</v>
      </c>
      <c r="BX255">
        <v>-1916.7273975554799</v>
      </c>
      <c r="BY255" s="10">
        <f t="shared" si="195"/>
        <v>203.57907608368575</v>
      </c>
      <c r="BZ255" s="147">
        <f t="shared" si="223"/>
        <v>-0.90327942264013927</v>
      </c>
      <c r="CB255">
        <v>-1917.02409316951</v>
      </c>
      <c r="CC255">
        <v>-1916.6997416757999</v>
      </c>
      <c r="CD255" s="10">
        <f t="shared" si="196"/>
        <v>203.53380581801397</v>
      </c>
      <c r="CE255" s="147">
        <f t="shared" si="224"/>
        <v>-0.948549688311914</v>
      </c>
      <c r="CG255">
        <v>-1917.0923523445699</v>
      </c>
      <c r="CH255">
        <v>-1916.7666808480799</v>
      </c>
      <c r="CI255" s="10">
        <f t="shared" si="197"/>
        <v>204.36212076245943</v>
      </c>
      <c r="CJ255" s="147">
        <f t="shared" si="225"/>
        <v>-0.12023474386646171</v>
      </c>
      <c r="CL255">
        <v>-1916.9922193812099</v>
      </c>
      <c r="CM255">
        <v>-1916.66711676471</v>
      </c>
      <c r="CN255" s="10">
        <f t="shared" si="198"/>
        <v>204.00514287982844</v>
      </c>
      <c r="CO255" s="147">
        <f t="shared" si="226"/>
        <v>-0.47721262649744745</v>
      </c>
      <c r="CQ255">
        <v>-1916.9499339690001</v>
      </c>
      <c r="CR255">
        <v>-1916.62732507533</v>
      </c>
      <c r="CS255" s="10">
        <f t="shared" si="199"/>
        <v>202.44030686693804</v>
      </c>
      <c r="CT255" s="147">
        <f t="shared" si="227"/>
        <v>-2.0420486393878434</v>
      </c>
      <c r="CV255">
        <v>-1917.06817222932</v>
      </c>
      <c r="CW255">
        <v>-1916.7423604242699</v>
      </c>
      <c r="CX255" s="10">
        <f t="shared" si="200"/>
        <v>204.45016578697556</v>
      </c>
      <c r="CY255" s="147">
        <f t="shared" si="228"/>
        <v>-3.218971935032755E-2</v>
      </c>
      <c r="DA255">
        <v>-1917.0428534458499</v>
      </c>
      <c r="DB255">
        <v>-1916.7168098091099</v>
      </c>
      <c r="DC255" s="10">
        <f t="shared" si="201"/>
        <v>204.59564249071497</v>
      </c>
      <c r="DD255" s="147">
        <f t="shared" si="229"/>
        <v>0.11328698438907736</v>
      </c>
      <c r="DF255">
        <v>-1917.0675770062901</v>
      </c>
      <c r="DG255">
        <v>-1916.74144414121</v>
      </c>
      <c r="DH255" s="10">
        <f t="shared" si="202"/>
        <v>204.65163416642991</v>
      </c>
      <c r="DI255" s="147">
        <f t="shared" si="230"/>
        <v>0.16927866010402681</v>
      </c>
      <c r="DK255" s="6">
        <v>-1917.0445128700001</v>
      </c>
      <c r="DL255" s="2">
        <v>-1916.71596795033</v>
      </c>
      <c r="DM255" s="10">
        <f t="shared" si="203"/>
        <v>206.16522254218057</v>
      </c>
      <c r="DN255" s="147">
        <f t="shared" si="231"/>
        <v>1.6828670358546844</v>
      </c>
      <c r="DP255" s="1">
        <v>-1916.88258367</v>
      </c>
      <c r="DQ255" s="2">
        <v>-1916.55678800188</v>
      </c>
      <c r="DR255" s="10">
        <f t="shared" si="237"/>
        <v>204.44003970198654</v>
      </c>
      <c r="DS255" s="147">
        <f t="shared" si="232"/>
        <v>-4.2315804339352781E-2</v>
      </c>
      <c r="DU255" s="1">
        <v>-1917.07397603</v>
      </c>
      <c r="DV255" s="1">
        <v>-1916.7487169342601</v>
      </c>
      <c r="DW255" s="10">
        <f t="shared" si="204"/>
        <v>204.10333516778616</v>
      </c>
      <c r="DX255" s="147">
        <f t="shared" si="233"/>
        <v>-0.37902033853973194</v>
      </c>
      <c r="DZ255" s="1">
        <v>-1917.0417283199999</v>
      </c>
      <c r="EA255" s="1">
        <v>-1916.7128249766399</v>
      </c>
      <c r="EB255" s="10">
        <f t="shared" si="205"/>
        <v>206.39013699184943</v>
      </c>
      <c r="EC255" s="147">
        <f t="shared" si="234"/>
        <v>1.9077814855235431</v>
      </c>
      <c r="EE255" s="1">
        <v>-1917.0730057200001</v>
      </c>
      <c r="EF255" s="1">
        <v>-1916.74765525149</v>
      </c>
      <c r="EG255" s="10">
        <f t="shared" si="236"/>
        <v>204.16067249478752</v>
      </c>
      <c r="EH255" s="147">
        <f t="shared" si="235"/>
        <v>-0.32168301153836865</v>
      </c>
    </row>
    <row r="256" spans="1:138" x14ac:dyDescent="0.25">
      <c r="A256">
        <v>0</v>
      </c>
      <c r="B256">
        <v>1</v>
      </c>
      <c r="C256" t="s">
        <v>429</v>
      </c>
      <c r="D256" t="s">
        <v>422</v>
      </c>
      <c r="E256">
        <v>-63.878238538639998</v>
      </c>
      <c r="F256">
        <v>-63.453577881139999</v>
      </c>
      <c r="G256" s="10">
        <f t="shared" si="212"/>
        <v>266.4788091878242</v>
      </c>
      <c r="H256" s="147">
        <f t="shared" si="208"/>
        <v>19.939855350350342</v>
      </c>
      <c r="J256">
        <v>-63.562604147099997</v>
      </c>
      <c r="K256">
        <v>-63.166997556859997</v>
      </c>
      <c r="L256" s="10">
        <f t="shared" si="184"/>
        <v>248.24709144150233</v>
      </c>
      <c r="M256" s="147">
        <f t="shared" si="209"/>
        <v>1.7081376040284795</v>
      </c>
      <c r="O256" s="13">
        <v>-2130.5805535003801</v>
      </c>
      <c r="P256" s="13">
        <v>-2130.1848832913602</v>
      </c>
      <c r="Q256" s="11">
        <f t="shared" si="206"/>
        <v>248.28701286211145</v>
      </c>
      <c r="R256" s="147">
        <f t="shared" si="207"/>
        <v>1.7480590246375982</v>
      </c>
      <c r="T256" s="71">
        <v>-2130.5560752891902</v>
      </c>
      <c r="U256" s="27">
        <v>-2130.1602525081198</v>
      </c>
      <c r="V256" s="10">
        <f t="shared" si="210"/>
        <v>248.38275334946456</v>
      </c>
      <c r="W256" s="147">
        <f t="shared" si="211"/>
        <v>1.84379951199071</v>
      </c>
      <c r="Y256">
        <v>-2130.46369166256</v>
      </c>
      <c r="Z256">
        <v>-2130.0676926732799</v>
      </c>
      <c r="AA256" s="10">
        <f t="shared" si="185"/>
        <v>248.49332576314782</v>
      </c>
      <c r="AB256" s="147">
        <f t="shared" si="213"/>
        <v>1.9543719256739678</v>
      </c>
      <c r="AD256">
        <v>-2130.3610199466598</v>
      </c>
      <c r="AE256">
        <v>-2129.9659110161701</v>
      </c>
      <c r="AF256" s="10">
        <f t="shared" si="186"/>
        <v>247.93480497155485</v>
      </c>
      <c r="AG256" s="147">
        <f t="shared" si="214"/>
        <v>1.3958511340809991</v>
      </c>
      <c r="AI256">
        <v>-2130.5008749951799</v>
      </c>
      <c r="AJ256">
        <v>-2130.1028407332401</v>
      </c>
      <c r="AK256" s="10">
        <f t="shared" si="187"/>
        <v>249.77047970981636</v>
      </c>
      <c r="AL256" s="147">
        <f t="shared" si="215"/>
        <v>3.2315258723425018</v>
      </c>
      <c r="AN256">
        <v>-2130.49963438238</v>
      </c>
      <c r="AO256">
        <v>-2130.1006763719902</v>
      </c>
      <c r="AP256" s="10">
        <f t="shared" si="188"/>
        <v>250.35014109972434</v>
      </c>
      <c r="AQ256" s="147">
        <f t="shared" si="216"/>
        <v>3.8111872622504848</v>
      </c>
      <c r="AS256">
        <v>-2130.6089051825002</v>
      </c>
      <c r="AT256">
        <v>-2130.2130759704901</v>
      </c>
      <c r="AU256" s="10">
        <f t="shared" si="189"/>
        <v>248.38678882844846</v>
      </c>
      <c r="AV256" s="147">
        <f t="shared" si="217"/>
        <v>1.8478349909746044</v>
      </c>
      <c r="AX256">
        <v>-2130.6085309540999</v>
      </c>
      <c r="AY256">
        <v>-2130.2125763589602</v>
      </c>
      <c r="AZ256" s="10">
        <f t="shared" si="190"/>
        <v>248.46546799614819</v>
      </c>
      <c r="BA256" s="147">
        <f t="shared" si="218"/>
        <v>1.9265141586743368</v>
      </c>
      <c r="BC256">
        <v>-2130.6319493180899</v>
      </c>
      <c r="BD256">
        <v>-2130.2389604462501</v>
      </c>
      <c r="BE256" s="10">
        <f t="shared" si="191"/>
        <v>246.60444696823151</v>
      </c>
      <c r="BF256" s="147">
        <f t="shared" si="219"/>
        <v>6.5493130757658946E-2</v>
      </c>
      <c r="BH256">
        <v>-2130.6333911195202</v>
      </c>
      <c r="BI256">
        <v>-2130.2405066175402</v>
      </c>
      <c r="BJ256" s="10">
        <f t="shared" si="192"/>
        <v>246.53895383747385</v>
      </c>
      <c r="BK256" s="147">
        <f t="shared" si="220"/>
        <v>0</v>
      </c>
      <c r="BM256">
        <v>-2129.9883900965201</v>
      </c>
      <c r="BN256">
        <v>-2129.5993159608201</v>
      </c>
      <c r="BO256" s="10">
        <f t="shared" si="193"/>
        <v>244.14791089308</v>
      </c>
      <c r="BP256" s="147">
        <f t="shared" si="221"/>
        <v>-2.3910429443938597</v>
      </c>
      <c r="BR256">
        <v>-2129.7937303091098</v>
      </c>
      <c r="BS256">
        <v>-2129.40692734918</v>
      </c>
      <c r="BT256" s="10">
        <f t="shared" si="194"/>
        <v>242.7227253855549</v>
      </c>
      <c r="BU256" s="147">
        <f t="shared" si="222"/>
        <v>-3.8162284519189598</v>
      </c>
      <c r="BW256">
        <v>-2130.5812601420698</v>
      </c>
      <c r="BX256">
        <v>-2130.1895454995602</v>
      </c>
      <c r="BY256" s="10">
        <f t="shared" si="195"/>
        <v>245.80485532124234</v>
      </c>
      <c r="BZ256" s="147">
        <f t="shared" si="223"/>
        <v>-0.73409851623151212</v>
      </c>
      <c r="CB256">
        <v>-2130.5528263770302</v>
      </c>
      <c r="CC256">
        <v>-2130.1610116049401</v>
      </c>
      <c r="CD256" s="10">
        <f t="shared" si="196"/>
        <v>245.86768763427673</v>
      </c>
      <c r="CE256" s="147">
        <f t="shared" si="224"/>
        <v>-0.6712662031971206</v>
      </c>
      <c r="CG256">
        <v>-2130.6270816450401</v>
      </c>
      <c r="CH256">
        <v>-2130.2342958847698</v>
      </c>
      <c r="CI256" s="10">
        <f t="shared" si="197"/>
        <v>246.4769924271981</v>
      </c>
      <c r="CJ256" s="147">
        <f t="shared" si="225"/>
        <v>-6.1961410275756634E-2</v>
      </c>
      <c r="CL256">
        <v>-2130.5211894351601</v>
      </c>
      <c r="CM256">
        <v>-2130.1298267833499</v>
      </c>
      <c r="CN256" s="10">
        <f t="shared" si="198"/>
        <v>245.58397763738154</v>
      </c>
      <c r="CO256" s="147">
        <f t="shared" si="226"/>
        <v>-0.95497620009231809</v>
      </c>
      <c r="CQ256">
        <v>-2130.4777803505899</v>
      </c>
      <c r="CR256">
        <v>-2130.0879642340101</v>
      </c>
      <c r="CS256" s="10">
        <f t="shared" si="199"/>
        <v>244.61351131500464</v>
      </c>
      <c r="CT256" s="147">
        <f t="shared" si="227"/>
        <v>-1.9254425224692113</v>
      </c>
      <c r="CV256">
        <v>-2130.60192284389</v>
      </c>
      <c r="CW256">
        <v>-2130.2097651007898</v>
      </c>
      <c r="CX256" s="10">
        <f t="shared" si="200"/>
        <v>246.08290537277034</v>
      </c>
      <c r="CY256" s="147">
        <f t="shared" si="228"/>
        <v>-0.4560484647035139</v>
      </c>
      <c r="DA256">
        <v>-2130.5734767434201</v>
      </c>
      <c r="DB256">
        <v>-2130.1808706433399</v>
      </c>
      <c r="DC256" s="10">
        <f t="shared" si="201"/>
        <v>246.36425386134465</v>
      </c>
      <c r="DD256" s="147">
        <f t="shared" si="229"/>
        <v>-0.17469997612920452</v>
      </c>
      <c r="DF256">
        <v>-2130.5974365198699</v>
      </c>
      <c r="DG256">
        <v>-2130.2043608495401</v>
      </c>
      <c r="DH256" s="10">
        <f t="shared" si="202"/>
        <v>246.65891388867519</v>
      </c>
      <c r="DI256" s="147">
        <f t="shared" si="230"/>
        <v>0.11996005120133191</v>
      </c>
      <c r="DK256" s="6">
        <v>-2130.5858658299999</v>
      </c>
      <c r="DL256" s="2">
        <v>-2130.1923426826802</v>
      </c>
      <c r="DM256" s="10">
        <f t="shared" si="203"/>
        <v>246.93971017457469</v>
      </c>
      <c r="DN256" s="147">
        <f t="shared" si="231"/>
        <v>0.40075633710083025</v>
      </c>
      <c r="DP256" s="1">
        <v>-2130.52765361</v>
      </c>
      <c r="DQ256" s="2">
        <v>-2130.1353004993198</v>
      </c>
      <c r="DR256" s="10">
        <f t="shared" si="237"/>
        <v>246.20550048295297</v>
      </c>
      <c r="DS256" s="147">
        <f t="shared" si="232"/>
        <v>-0.3334533545208842</v>
      </c>
      <c r="DU256" s="1">
        <v>-2130.6186999500001</v>
      </c>
      <c r="DV256" s="1">
        <v>-2130.2265116984199</v>
      </c>
      <c r="DW256" s="10">
        <f t="shared" si="204"/>
        <v>246.10204974905187</v>
      </c>
      <c r="DX256" s="147">
        <f t="shared" si="233"/>
        <v>-0.43690408842198281</v>
      </c>
      <c r="DZ256" s="1">
        <v>-2130.5766742300002</v>
      </c>
      <c r="EA256" s="1">
        <v>-2130.1826595695102</v>
      </c>
      <c r="EB256" s="10">
        <f t="shared" si="205"/>
        <v>247.24813960409821</v>
      </c>
      <c r="EC256" s="147">
        <f t="shared" si="234"/>
        <v>0.70918576662435839</v>
      </c>
      <c r="EE256" s="1">
        <v>-2130.6183656600001</v>
      </c>
      <c r="EF256" s="1">
        <v>-2130.2262027186998</v>
      </c>
      <c r="EG256" s="10">
        <f t="shared" si="236"/>
        <v>246.08616729534165</v>
      </c>
      <c r="EH256" s="147">
        <f t="shared" si="235"/>
        <v>-0.45278654213220193</v>
      </c>
    </row>
    <row r="257" spans="1:138" x14ac:dyDescent="0.25">
      <c r="A257">
        <v>0</v>
      </c>
      <c r="B257">
        <v>1</v>
      </c>
      <c r="C257" t="s">
        <v>427</v>
      </c>
      <c r="D257" t="s">
        <v>424</v>
      </c>
      <c r="E257">
        <v>-23.87454107316</v>
      </c>
      <c r="F257">
        <v>-23.550113090979998</v>
      </c>
      <c r="G257" s="10">
        <f t="shared" si="212"/>
        <v>203.58180309777265</v>
      </c>
      <c r="H257" s="147">
        <f t="shared" si="208"/>
        <v>0.53558458544901555</v>
      </c>
      <c r="J257">
        <v>-23.709072712080001</v>
      </c>
      <c r="K257">
        <v>-23.38674283832</v>
      </c>
      <c r="L257" s="10">
        <f t="shared" si="184"/>
        <v>202.26521908313831</v>
      </c>
      <c r="M257" s="147">
        <f t="shared" si="209"/>
        <v>-0.78099942918532861</v>
      </c>
      <c r="O257" s="13">
        <v>-476.78769734051002</v>
      </c>
      <c r="P257" s="13">
        <v>-476.46370184742</v>
      </c>
      <c r="Q257" s="11">
        <f t="shared" si="206"/>
        <v>203.31041186892094</v>
      </c>
      <c r="R257" s="147">
        <f t="shared" si="207"/>
        <v>0.26419335659730336</v>
      </c>
      <c r="T257" s="71">
        <v>-476.78035543265003</v>
      </c>
      <c r="U257" s="27">
        <v>-476.45647828955998</v>
      </c>
      <c r="V257" s="10">
        <f t="shared" si="210"/>
        <v>203.23614606043364</v>
      </c>
      <c r="W257" s="147">
        <f t="shared" si="211"/>
        <v>0.18992754811000623</v>
      </c>
      <c r="Y257">
        <v>-476.74578106272003</v>
      </c>
      <c r="Z257">
        <v>-476.42446667620999</v>
      </c>
      <c r="AA257" s="10">
        <f t="shared" si="185"/>
        <v>201.6279906789147</v>
      </c>
      <c r="AB257" s="147">
        <f t="shared" si="213"/>
        <v>-1.4182278334089347</v>
      </c>
      <c r="AD257">
        <v>-476.71506457244999</v>
      </c>
      <c r="AE257">
        <v>-476.39560374601001</v>
      </c>
      <c r="AF257" s="10">
        <f t="shared" si="186"/>
        <v>200.46486319935121</v>
      </c>
      <c r="AG257" s="147">
        <f t="shared" si="214"/>
        <v>-2.5813553129724198</v>
      </c>
      <c r="AI257">
        <v>-476.73320909101</v>
      </c>
      <c r="AJ257">
        <v>-476.40951133836001</v>
      </c>
      <c r="AK257" s="10">
        <f t="shared" si="187"/>
        <v>203.12357676539605</v>
      </c>
      <c r="AL257" s="147">
        <f t="shared" si="215"/>
        <v>7.7358253072418393E-2</v>
      </c>
      <c r="AN257">
        <v>-476.72479277982001</v>
      </c>
      <c r="AO257">
        <v>-476.39961877631998</v>
      </c>
      <c r="AP257" s="10">
        <f t="shared" si="188"/>
        <v>204.04993893629998</v>
      </c>
      <c r="AQ257" s="147">
        <f t="shared" si="216"/>
        <v>1.0037204239763469</v>
      </c>
      <c r="AS257">
        <v>-476.79756884436</v>
      </c>
      <c r="AT257">
        <v>-476.47398484513002</v>
      </c>
      <c r="AU257" s="10">
        <f t="shared" si="189"/>
        <v>203.05219535680575</v>
      </c>
      <c r="AV257" s="147">
        <f t="shared" si="217"/>
        <v>5.9768444821202138E-3</v>
      </c>
      <c r="AX257">
        <v>-476.79692981903997</v>
      </c>
      <c r="AY257">
        <v>-476.47333314320002</v>
      </c>
      <c r="AZ257" s="10">
        <f t="shared" si="190"/>
        <v>203.06015005632787</v>
      </c>
      <c r="BA257" s="147">
        <f t="shared" si="218"/>
        <v>1.3931544004236684E-2</v>
      </c>
      <c r="BC257">
        <v>-476.80521545700998</v>
      </c>
      <c r="BD257">
        <v>-476.48163348351</v>
      </c>
      <c r="BE257" s="10">
        <f t="shared" si="191"/>
        <v>203.05092419097474</v>
      </c>
      <c r="BF257" s="147">
        <f t="shared" si="219"/>
        <v>4.7056786511063819E-3</v>
      </c>
      <c r="BH257">
        <v>-476.80583408350998</v>
      </c>
      <c r="BI257">
        <v>-476.48225960897997</v>
      </c>
      <c r="BJ257" s="10">
        <f t="shared" si="192"/>
        <v>203.04621851232363</v>
      </c>
      <c r="BK257" s="147">
        <f t="shared" si="220"/>
        <v>0</v>
      </c>
      <c r="BM257">
        <v>-476.63160431186998</v>
      </c>
      <c r="BN257">
        <v>-476.31071708130997</v>
      </c>
      <c r="BO257" s="10">
        <f t="shared" si="193"/>
        <v>201.35994604870805</v>
      </c>
      <c r="BP257" s="147">
        <f t="shared" si="221"/>
        <v>-1.6862724636155804</v>
      </c>
      <c r="BR257">
        <v>-476.54636336518001</v>
      </c>
      <c r="BS257">
        <v>-476.22568110161001</v>
      </c>
      <c r="BT257" s="10">
        <f t="shared" si="194"/>
        <v>201.2313272128147</v>
      </c>
      <c r="BU257" s="147">
        <f t="shared" si="222"/>
        <v>-1.814891299508929</v>
      </c>
      <c r="BW257">
        <v>-476.79019901239002</v>
      </c>
      <c r="BX257">
        <v>-476.46750171884003</v>
      </c>
      <c r="BY257" s="10">
        <f t="shared" si="195"/>
        <v>202.4957786755561</v>
      </c>
      <c r="BZ257" s="147">
        <f t="shared" si="223"/>
        <v>-0.55043983676753783</v>
      </c>
      <c r="CB257">
        <v>-476.78073524605998</v>
      </c>
      <c r="CC257">
        <v>-476.45795359711002</v>
      </c>
      <c r="CD257" s="10">
        <f t="shared" si="196"/>
        <v>202.54871253258688</v>
      </c>
      <c r="CE257" s="147">
        <f t="shared" si="224"/>
        <v>-0.49750597973675781</v>
      </c>
      <c r="CG257">
        <v>-476.80335999140999</v>
      </c>
      <c r="CH257">
        <v>-476.47997011680002</v>
      </c>
      <c r="CI257" s="10">
        <f t="shared" si="197"/>
        <v>202.93038021650389</v>
      </c>
      <c r="CJ257" s="147">
        <f t="shared" si="225"/>
        <v>-0.11583829581974214</v>
      </c>
      <c r="CL257">
        <v>-476.75910561405999</v>
      </c>
      <c r="CM257">
        <v>-476.43785527419999</v>
      </c>
      <c r="CN257" s="10">
        <f t="shared" si="198"/>
        <v>201.58780076554899</v>
      </c>
      <c r="CO257" s="147">
        <f t="shared" si="226"/>
        <v>-1.4584177467746429</v>
      </c>
      <c r="CQ257">
        <v>-476.73407072501999</v>
      </c>
      <c r="CR257">
        <v>-476.41388663742998</v>
      </c>
      <c r="CS257" s="10">
        <f t="shared" si="199"/>
        <v>200.91871680360561</v>
      </c>
      <c r="CT257" s="147">
        <f t="shared" si="227"/>
        <v>-2.1275017087180288</v>
      </c>
      <c r="CV257">
        <v>-476.79252456861002</v>
      </c>
      <c r="CW257">
        <v>-476.46972021400001</v>
      </c>
      <c r="CX257" s="10">
        <f t="shared" si="200"/>
        <v>202.56296056132982</v>
      </c>
      <c r="CY257" s="147">
        <f t="shared" si="228"/>
        <v>-0.48325795099381708</v>
      </c>
      <c r="DA257">
        <v>-476.78403423935998</v>
      </c>
      <c r="DB257">
        <v>-476.46108325094002</v>
      </c>
      <c r="DC257" s="10">
        <f t="shared" si="201"/>
        <v>202.65497474341004</v>
      </c>
      <c r="DD257" s="147">
        <f t="shared" si="229"/>
        <v>-0.39124376891359702</v>
      </c>
      <c r="DF257">
        <v>-476.79524719661998</v>
      </c>
      <c r="DG257">
        <v>-476.47183378705</v>
      </c>
      <c r="DH257" s="10">
        <f t="shared" si="202"/>
        <v>202.94514863925821</v>
      </c>
      <c r="DI257" s="147">
        <f t="shared" si="230"/>
        <v>-0.10106987306542692</v>
      </c>
      <c r="DK257" s="6">
        <v>-476.77285436</v>
      </c>
      <c r="DL257" s="2">
        <v>-476.45084089426098</v>
      </c>
      <c r="DM257" s="10">
        <f t="shared" si="203"/>
        <v>202.06666988589183</v>
      </c>
      <c r="DN257" s="147">
        <f t="shared" si="231"/>
        <v>-0.97954862643180718</v>
      </c>
      <c r="DP257" s="1">
        <v>-476.60056685000001</v>
      </c>
      <c r="DQ257" s="2">
        <v>-476.281192601584</v>
      </c>
      <c r="DR257" s="10">
        <f t="shared" si="237"/>
        <v>200.41053462353113</v>
      </c>
      <c r="DS257" s="147">
        <f t="shared" si="232"/>
        <v>-2.6356838887924994</v>
      </c>
      <c r="DU257" s="1">
        <v>-476.78998510000002</v>
      </c>
      <c r="DV257" s="1">
        <v>-476.46808328798897</v>
      </c>
      <c r="DW257" s="10">
        <f t="shared" si="204"/>
        <v>201.99660605505341</v>
      </c>
      <c r="DX257" s="147">
        <f t="shared" si="233"/>
        <v>-1.0496124572702286</v>
      </c>
      <c r="DZ257" s="1">
        <v>-476.76566236000002</v>
      </c>
      <c r="EA257" s="1">
        <v>-476.44310638240302</v>
      </c>
      <c r="EB257" s="10">
        <f t="shared" si="205"/>
        <v>202.4071015018969</v>
      </c>
      <c r="EC257" s="147">
        <f t="shared" si="234"/>
        <v>-0.6391170104267303</v>
      </c>
      <c r="EE257" s="1">
        <v>-476.78851336999998</v>
      </c>
      <c r="EF257" s="1">
        <v>-476.46658643738499</v>
      </c>
      <c r="EG257" s="10">
        <f t="shared" si="236"/>
        <v>202.01236948522961</v>
      </c>
      <c r="EH257" s="147">
        <f t="shared" si="235"/>
        <v>-1.0338490270940213</v>
      </c>
    </row>
    <row r="258" spans="1:138" x14ac:dyDescent="0.25">
      <c r="A258">
        <v>0</v>
      </c>
      <c r="B258">
        <v>1</v>
      </c>
      <c r="C258" t="s">
        <v>427</v>
      </c>
      <c r="D258" t="s">
        <v>425</v>
      </c>
      <c r="E258">
        <v>-35.213514404560001</v>
      </c>
      <c r="F258">
        <v>-34.894796749240001</v>
      </c>
      <c r="G258" s="10">
        <f t="shared" si="212"/>
        <v>199.99851588985345</v>
      </c>
      <c r="H258" s="147">
        <f t="shared" si="208"/>
        <v>-1.1732318902717225</v>
      </c>
      <c r="J258">
        <v>-34.96635341044</v>
      </c>
      <c r="K258">
        <v>-34.654012415099999</v>
      </c>
      <c r="L258" s="10">
        <f t="shared" si="184"/>
        <v>195.99709798580426</v>
      </c>
      <c r="M258" s="147">
        <f t="shared" si="209"/>
        <v>-5.1746497943209135</v>
      </c>
      <c r="O258" s="13">
        <v>-553.01276218218004</v>
      </c>
      <c r="P258" s="13">
        <v>-552.6944427208</v>
      </c>
      <c r="Q258" s="11">
        <f t="shared" si="206"/>
        <v>199.74864521059041</v>
      </c>
      <c r="R258" s="147">
        <f t="shared" si="207"/>
        <v>-1.4231025695347626</v>
      </c>
      <c r="T258" s="71">
        <v>-553.00194133279001</v>
      </c>
      <c r="U258" s="27">
        <v>-552.68362517619005</v>
      </c>
      <c r="V258" s="10">
        <f t="shared" si="210"/>
        <v>199.74657142804253</v>
      </c>
      <c r="W258" s="147">
        <f t="shared" si="211"/>
        <v>-1.4251763520826444</v>
      </c>
      <c r="Y258">
        <v>-552.95014904921004</v>
      </c>
      <c r="Z258">
        <v>-552.63582572896996</v>
      </c>
      <c r="AA258" s="10">
        <f t="shared" si="185"/>
        <v>197.24102668385129</v>
      </c>
      <c r="AB258" s="147">
        <f t="shared" si="213"/>
        <v>-3.930721096273885</v>
      </c>
      <c r="AD258">
        <v>-552.90916818207995</v>
      </c>
      <c r="AE258">
        <v>-552.59856964733001</v>
      </c>
      <c r="AF258" s="10">
        <f t="shared" si="186"/>
        <v>194.90368654093655</v>
      </c>
      <c r="AG258" s="147">
        <f t="shared" si="214"/>
        <v>-6.2680612391886257</v>
      </c>
      <c r="AI258">
        <v>-552.92288699137998</v>
      </c>
      <c r="AJ258">
        <v>-552.60164119432</v>
      </c>
      <c r="AK258" s="10">
        <f t="shared" si="187"/>
        <v>201.58495011311251</v>
      </c>
      <c r="AL258" s="147">
        <f t="shared" si="215"/>
        <v>0.4132023329873391</v>
      </c>
      <c r="AN258">
        <v>-552.91507692348</v>
      </c>
      <c r="AO258">
        <v>-552.59292779224995</v>
      </c>
      <c r="AP258" s="10">
        <f t="shared" si="188"/>
        <v>202.15180133816781</v>
      </c>
      <c r="AQ258" s="147">
        <f t="shared" si="216"/>
        <v>0.98005355804264127</v>
      </c>
      <c r="AS258">
        <v>-553.02962250031999</v>
      </c>
      <c r="AT258">
        <v>-552.70884034380003</v>
      </c>
      <c r="AU258" s="10">
        <f t="shared" si="189"/>
        <v>201.29401103783619</v>
      </c>
      <c r="AV258" s="147">
        <f t="shared" si="217"/>
        <v>0.12226325771101187</v>
      </c>
      <c r="AX258">
        <v>-553.02857919948997</v>
      </c>
      <c r="AY258">
        <v>-552.70783689249004</v>
      </c>
      <c r="AZ258" s="10">
        <f t="shared" si="190"/>
        <v>201.26900506552747</v>
      </c>
      <c r="BA258" s="147">
        <f t="shared" si="218"/>
        <v>9.7257285402292837E-2</v>
      </c>
      <c r="BC258">
        <v>-553.04076182641995</v>
      </c>
      <c r="BD258">
        <v>-552.72025976222005</v>
      </c>
      <c r="BE258" s="10">
        <f t="shared" si="191"/>
        <v>201.11825030607918</v>
      </c>
      <c r="BF258" s="147">
        <f t="shared" si="219"/>
        <v>-5.3497474045997251E-2</v>
      </c>
      <c r="BH258">
        <v>-553.04172892821998</v>
      </c>
      <c r="BI258">
        <v>-552.72114161043999</v>
      </c>
      <c r="BJ258" s="10">
        <f t="shared" si="192"/>
        <v>201.17174778012517</v>
      </c>
      <c r="BK258" s="147">
        <f t="shared" si="220"/>
        <v>0</v>
      </c>
      <c r="BM258">
        <v>-552.81733507605998</v>
      </c>
      <c r="BN258">
        <v>-552.49961104875001</v>
      </c>
      <c r="BO258" s="10">
        <f t="shared" si="193"/>
        <v>199.37500437727562</v>
      </c>
      <c r="BP258" s="147">
        <f t="shared" si="221"/>
        <v>-1.7967434028495575</v>
      </c>
      <c r="BR258">
        <v>-552.69422898962</v>
      </c>
      <c r="BS258">
        <v>-552.37671228173997</v>
      </c>
      <c r="BT258" s="10">
        <f t="shared" si="194"/>
        <v>199.24490936179851</v>
      </c>
      <c r="BU258" s="147">
        <f t="shared" si="222"/>
        <v>-1.9268384183266676</v>
      </c>
      <c r="BW258">
        <v>-553.02375788506004</v>
      </c>
      <c r="BX258">
        <v>-552.70418029003997</v>
      </c>
      <c r="BY258" s="10">
        <f t="shared" si="195"/>
        <v>200.53813665104042</v>
      </c>
      <c r="BZ258" s="147">
        <f t="shared" si="223"/>
        <v>-0.63361112908475548</v>
      </c>
      <c r="CB258">
        <v>-553.01039514959996</v>
      </c>
      <c r="CC258">
        <v>-552.69091952889005</v>
      </c>
      <c r="CD258" s="10">
        <f t="shared" si="196"/>
        <v>200.47414675167499</v>
      </c>
      <c r="CE258" s="147">
        <f t="shared" si="224"/>
        <v>-0.69760102845017968</v>
      </c>
      <c r="CG258">
        <v>-553.03789147678003</v>
      </c>
      <c r="CH258">
        <v>-552.71763763709998</v>
      </c>
      <c r="CI258" s="10">
        <f t="shared" si="197"/>
        <v>200.96248693762766</v>
      </c>
      <c r="CJ258" s="147">
        <f t="shared" si="225"/>
        <v>-0.20926084249751398</v>
      </c>
      <c r="CL258">
        <v>-552.97086308685004</v>
      </c>
      <c r="CM258">
        <v>-552.65436802929003</v>
      </c>
      <c r="CN258" s="10">
        <f t="shared" si="198"/>
        <v>198.60381356948736</v>
      </c>
      <c r="CO258" s="147">
        <f t="shared" si="226"/>
        <v>-2.5679342106378158</v>
      </c>
      <c r="CQ258">
        <v>-552.93994056949998</v>
      </c>
      <c r="CR258">
        <v>-552.62549593131996</v>
      </c>
      <c r="CS258" s="10">
        <f t="shared" si="199"/>
        <v>197.31715490434485</v>
      </c>
      <c r="CT258" s="147">
        <f t="shared" si="227"/>
        <v>-3.8545928757803267</v>
      </c>
      <c r="CV258">
        <v>-553.02048675560002</v>
      </c>
      <c r="CW258">
        <v>-552.70140684494004</v>
      </c>
      <c r="CX258" s="10">
        <f t="shared" si="200"/>
        <v>200.22583473824389</v>
      </c>
      <c r="CY258" s="147">
        <f t="shared" si="228"/>
        <v>-0.94591304188128333</v>
      </c>
      <c r="DA258">
        <v>-553.00954475182004</v>
      </c>
      <c r="DB258">
        <v>-552.69042120501001</v>
      </c>
      <c r="DC258" s="10">
        <f t="shared" si="201"/>
        <v>200.25321685876386</v>
      </c>
      <c r="DD258" s="147">
        <f t="shared" si="229"/>
        <v>-0.91853092136130954</v>
      </c>
      <c r="DF258">
        <v>-553.02719118489995</v>
      </c>
      <c r="DG258">
        <v>-552.70725224721002</v>
      </c>
      <c r="DH258" s="10">
        <f t="shared" si="202"/>
        <v>200.7648827898056</v>
      </c>
      <c r="DI258" s="147">
        <f t="shared" si="230"/>
        <v>-0.40686499031957624</v>
      </c>
      <c r="DK258" s="6">
        <v>-552.98226405000003</v>
      </c>
      <c r="DL258" s="2">
        <v>-552.66440791746402</v>
      </c>
      <c r="DM258" s="10">
        <f t="shared" si="203"/>
        <v>199.4579017276703</v>
      </c>
      <c r="DN258" s="147">
        <f t="shared" si="231"/>
        <v>-1.7138460524548691</v>
      </c>
      <c r="DP258" s="1">
        <v>-552.66948462000005</v>
      </c>
      <c r="DQ258" s="2">
        <v>-552.36061869053799</v>
      </c>
      <c r="DR258" s="10">
        <f t="shared" si="237"/>
        <v>193.81645939673624</v>
      </c>
      <c r="DS258" s="147">
        <f t="shared" si="232"/>
        <v>-7.3552883833889382</v>
      </c>
      <c r="DU258" s="1">
        <v>-553.01310943999999</v>
      </c>
      <c r="DV258" s="1">
        <v>-552.69459021869704</v>
      </c>
      <c r="DW258" s="10">
        <f t="shared" si="204"/>
        <v>199.87399655981386</v>
      </c>
      <c r="DX258" s="147">
        <f t="shared" si="233"/>
        <v>-1.2977512203113122</v>
      </c>
      <c r="DZ258" s="1">
        <v>-552.97527310999999</v>
      </c>
      <c r="EA258" s="1">
        <v>-552.65667511836705</v>
      </c>
      <c r="EB258" s="10">
        <f t="shared" si="205"/>
        <v>199.92342572958717</v>
      </c>
      <c r="EC258" s="147">
        <f t="shared" si="234"/>
        <v>-1.2483220505380075</v>
      </c>
      <c r="EE258" s="1">
        <v>-553.01150852000001</v>
      </c>
      <c r="EF258" s="1">
        <v>-552.692900469341</v>
      </c>
      <c r="EG258" s="10">
        <f t="shared" si="236"/>
        <v>199.9297378690346</v>
      </c>
      <c r="EH258" s="147">
        <f t="shared" si="235"/>
        <v>-1.2420099110905767</v>
      </c>
    </row>
    <row r="259" spans="1:138" x14ac:dyDescent="0.25">
      <c r="A259">
        <v>0</v>
      </c>
      <c r="B259">
        <v>1</v>
      </c>
      <c r="C259" t="s">
        <v>428</v>
      </c>
      <c r="D259" t="s">
        <v>426</v>
      </c>
      <c r="E259">
        <v>-48.035179850970003</v>
      </c>
      <c r="F259">
        <v>-47.627938714430002</v>
      </c>
      <c r="G259" s="10">
        <f t="shared" si="212"/>
        <v>255.54788559021634</v>
      </c>
      <c r="H259" s="147">
        <f t="shared" si="208"/>
        <v>10.205457297380804</v>
      </c>
      <c r="J259">
        <v>-47.526845884940002</v>
      </c>
      <c r="K259">
        <v>-47.132234348449998</v>
      </c>
      <c r="L259" s="10">
        <f t="shared" ref="L259" si="238">(K259-J259)*627.51</f>
        <v>247.62268526284228</v>
      </c>
      <c r="M259" s="147">
        <f t="shared" si="209"/>
        <v>2.2802569700067465</v>
      </c>
      <c r="O259" s="13">
        <v>-1405.6198769888299</v>
      </c>
      <c r="P259" s="13">
        <v>-1405.22652364131</v>
      </c>
      <c r="Q259" s="11">
        <f t="shared" si="206"/>
        <v>246.83315910221594</v>
      </c>
      <c r="R259" s="147">
        <f t="shared" si="207"/>
        <v>1.490730809380409</v>
      </c>
      <c r="T259" s="71">
        <v>-1405.6024831412301</v>
      </c>
      <c r="U259" s="27">
        <v>-1405.2090532206701</v>
      </c>
      <c r="V259" s="10">
        <f t="shared" si="210"/>
        <v>246.8812094506296</v>
      </c>
      <c r="W259" s="147">
        <f t="shared" si="211"/>
        <v>1.5387811577940624</v>
      </c>
      <c r="Y259">
        <v>-1405.5490021273799</v>
      </c>
      <c r="Z259">
        <v>-1405.15714302838</v>
      </c>
      <c r="AA259" s="10">
        <f t="shared" ref="AA259" si="239">(Z259-Y259)*627.51</f>
        <v>245.8955032134462</v>
      </c>
      <c r="AB259" s="147">
        <f t="shared" si="213"/>
        <v>0.5530749206106691</v>
      </c>
      <c r="AD259">
        <v>-1405.4807615370401</v>
      </c>
      <c r="AE259">
        <v>-1405.0904656806699</v>
      </c>
      <c r="AF259" s="10">
        <f t="shared" ref="AF259" si="240">(AE259-AD259)*627.51</f>
        <v>244.91455283082053</v>
      </c>
      <c r="AG259" s="147">
        <f t="shared" si="214"/>
        <v>-0.42787546201500959</v>
      </c>
      <c r="AI259">
        <v>-1405.5631850567199</v>
      </c>
      <c r="AJ259">
        <v>-1405.1681779668099</v>
      </c>
      <c r="AK259" s="10">
        <f t="shared" ref="AK259" si="241">(AJ259-AI259)*627.51</f>
        <v>247.87089898942131</v>
      </c>
      <c r="AL259" s="147">
        <f t="shared" si="215"/>
        <v>2.5284706965857708</v>
      </c>
      <c r="AN259">
        <v>-1405.56192895708</v>
      </c>
      <c r="AO259">
        <v>-1405.1659293354801</v>
      </c>
      <c r="AP259" s="10">
        <f t="shared" ref="AP259" si="242">(AO259-AN259)*627.51</f>
        <v>248.49372255016118</v>
      </c>
      <c r="AQ259" s="147">
        <f t="shared" si="216"/>
        <v>3.1512942573256453</v>
      </c>
      <c r="AS259">
        <v>-1405.6412199771401</v>
      </c>
      <c r="AT259">
        <v>-1405.2489049517701</v>
      </c>
      <c r="AU259" s="10">
        <f t="shared" ref="AU259" si="243">(AT259-AS259)*627.51</f>
        <v>246.18160156989933</v>
      </c>
      <c r="AV259" s="147">
        <f t="shared" si="217"/>
        <v>0.83917327706379297</v>
      </c>
      <c r="AX259">
        <v>-1405.6409505218901</v>
      </c>
      <c r="AY259">
        <v>-1405.24857425561</v>
      </c>
      <c r="AZ259" s="10">
        <f t="shared" ref="AZ259" si="244">(AY259-AX259)*627.51</f>
        <v>246.22003085339588</v>
      </c>
      <c r="BA259" s="147">
        <f t="shared" si="218"/>
        <v>0.87760256056034791</v>
      </c>
      <c r="BC259">
        <v>-1405.6538486848401</v>
      </c>
      <c r="BD259">
        <v>-1405.26281118465</v>
      </c>
      <c r="BE259" s="10">
        <f t="shared" ref="BE259" si="245">(BD259-BC259)*627.51</f>
        <v>245.37994174430406</v>
      </c>
      <c r="BF259" s="147">
        <f t="shared" si="219"/>
        <v>3.7513451468527137E-2</v>
      </c>
      <c r="BH259">
        <v>-1405.65466739929</v>
      </c>
      <c r="BI259">
        <v>-1405.26368968054</v>
      </c>
      <c r="BJ259" s="10">
        <f t="shared" ref="BJ259" si="246">(BI259-BH259)*627.51</f>
        <v>245.34242829283554</v>
      </c>
      <c r="BK259" s="147">
        <f t="shared" si="220"/>
        <v>0</v>
      </c>
      <c r="BM259">
        <v>-1405.23555601773</v>
      </c>
      <c r="BN259">
        <v>-1404.84849815047</v>
      </c>
      <c r="BO259" s="10">
        <f t="shared" ref="BO259" si="247">(BN259-BM259)*627.51</f>
        <v>242.88268228429433</v>
      </c>
      <c r="BP259" s="147">
        <f t="shared" si="221"/>
        <v>-2.4597460085412024</v>
      </c>
      <c r="BR259">
        <v>-1405.09506844115</v>
      </c>
      <c r="BS259">
        <v>-1404.7099455775301</v>
      </c>
      <c r="BT259" s="10">
        <f t="shared" ref="BT259" si="248">(BS259-BR259)*627.51</f>
        <v>241.66844815014016</v>
      </c>
      <c r="BU259" s="147">
        <f t="shared" si="222"/>
        <v>-3.6739801426953704</v>
      </c>
      <c r="BW259">
        <v>-1405.6214150951901</v>
      </c>
      <c r="BX259">
        <v>-1405.2312042973299</v>
      </c>
      <c r="BY259" s="10">
        <f t="shared" ref="BY259" si="249">(BX259-BW259)*627.51</f>
        <v>244.86117776523116</v>
      </c>
      <c r="BZ259" s="147">
        <f t="shared" si="223"/>
        <v>-0.4812505276043737</v>
      </c>
      <c r="CB259">
        <v>-1405.6019679487499</v>
      </c>
      <c r="CC259">
        <v>-1405.21169033504</v>
      </c>
      <c r="CD259" s="10">
        <f t="shared" ref="CD259" si="250">(CC259-CB259)*627.51</f>
        <v>244.90310537912498</v>
      </c>
      <c r="CE259" s="147">
        <f t="shared" si="224"/>
        <v>-0.43932291371055499</v>
      </c>
      <c r="CG259">
        <v>-1405.6505549881799</v>
      </c>
      <c r="CH259">
        <v>-1405.25961629995</v>
      </c>
      <c r="CI259" s="10">
        <f t="shared" ref="CI259" si="251">(CH259-CG259)*627.51</f>
        <v>245.31793625113227</v>
      </c>
      <c r="CJ259" s="147">
        <f t="shared" si="225"/>
        <v>-2.4492041703268796E-2</v>
      </c>
      <c r="CL259">
        <v>-1405.5891224613999</v>
      </c>
      <c r="CM259">
        <v>-1405.1996100031499</v>
      </c>
      <c r="CN259" s="10">
        <f t="shared" ref="CN259" si="252">(CM259-CL259)*627.51</f>
        <v>244.42296267646392</v>
      </c>
      <c r="CO259" s="147">
        <f t="shared" si="226"/>
        <v>-0.91946561637161039</v>
      </c>
      <c r="CQ259">
        <v>-1405.55949356319</v>
      </c>
      <c r="CR259">
        <v>-1405.1713870988899</v>
      </c>
      <c r="CS259" s="10">
        <f t="shared" ref="CS259" si="253">(CR259-CQ259)*627.51</f>
        <v>243.54068741296089</v>
      </c>
      <c r="CT259" s="147">
        <f t="shared" si="227"/>
        <v>-1.801740879874643</v>
      </c>
      <c r="CV259">
        <v>-1405.6363789725899</v>
      </c>
      <c r="CW259">
        <v>-1405.2458139584301</v>
      </c>
      <c r="CX259" s="10">
        <f t="shared" ref="CX259" si="254">(CW259-CV259)*627.51</f>
        <v>245.08345203544567</v>
      </c>
      <c r="CY259" s="147">
        <f t="shared" si="228"/>
        <v>-0.25897625738986108</v>
      </c>
      <c r="DA259">
        <v>-1405.6184304798801</v>
      </c>
      <c r="DB259">
        <v>-1405.2276119753101</v>
      </c>
      <c r="DC259" s="10">
        <f t="shared" ref="DC259" si="255">(DB259-DA259)*627.51</f>
        <v>245.24251980272481</v>
      </c>
      <c r="DD259" s="147">
        <f t="shared" si="229"/>
        <v>-9.9908490110721004E-2</v>
      </c>
      <c r="DF259">
        <v>-1405.63320983723</v>
      </c>
      <c r="DG259">
        <v>-1405.2420502642699</v>
      </c>
      <c r="DH259" s="10">
        <f t="shared" ref="DH259" si="256">(DG259-DF259)*627.51</f>
        <v>245.45654362817831</v>
      </c>
      <c r="DI259" s="147">
        <f t="shared" si="230"/>
        <v>0.11411533534277396</v>
      </c>
      <c r="DK259" s="6">
        <v>-1405.6294996199999</v>
      </c>
      <c r="DL259" s="2">
        <v>-1405.2374440466101</v>
      </c>
      <c r="DM259" s="10">
        <f t="shared" ref="DM259" si="257">(DL259-DK259)*627.51</f>
        <v>246.01879285784935</v>
      </c>
      <c r="DN259" s="147">
        <f t="shared" si="231"/>
        <v>0.67636456501381303</v>
      </c>
      <c r="DP259" s="1">
        <v>-1405.5640630400001</v>
      </c>
      <c r="DQ259" s="2">
        <v>-1405.1731432019101</v>
      </c>
      <c r="DR259" s="10">
        <f t="shared" si="237"/>
        <v>245.30610759984663</v>
      </c>
      <c r="DS259" s="147">
        <f t="shared" si="232"/>
        <v>-3.6320692988908831E-2</v>
      </c>
      <c r="DU259" s="1">
        <v>-1405.6441838600001</v>
      </c>
      <c r="DV259" s="1">
        <v>-1405.25371376813</v>
      </c>
      <c r="DW259" s="10">
        <f t="shared" ref="DW259" si="258">(DV259-DU259)*627.51</f>
        <v>245.02388734944188</v>
      </c>
      <c r="DX259" s="147">
        <f t="shared" si="233"/>
        <v>-0.31854094339365702</v>
      </c>
      <c r="DZ259" s="1">
        <v>-1405.6278856500001</v>
      </c>
      <c r="EA259" s="1">
        <v>-1405.2355731919399</v>
      </c>
      <c r="EB259" s="10">
        <f t="shared" ref="EB259" si="259">(EA259-DZ259)*627.51</f>
        <v>246.17999055731374</v>
      </c>
      <c r="EC259" s="147">
        <f t="shared" si="234"/>
        <v>0.83756226447820836</v>
      </c>
      <c r="EE259" s="1">
        <v>-1405.6437741699999</v>
      </c>
      <c r="EF259" s="1">
        <v>-1405.2533496521201</v>
      </c>
      <c r="EG259" s="10">
        <f t="shared" si="236"/>
        <v>244.99528921479387</v>
      </c>
      <c r="EH259" s="147">
        <f t="shared" si="235"/>
        <v>-0.34713907804166411</v>
      </c>
    </row>
    <row r="261" spans="1:138" customFormat="1" x14ac:dyDescent="0.25"/>
    <row r="262" spans="1:138" customFormat="1" x14ac:dyDescent="0.25"/>
    <row r="263" spans="1:138" customFormat="1" x14ac:dyDescent="0.25"/>
    <row r="264" spans="1:138" customFormat="1" x14ac:dyDescent="0.25"/>
    <row r="265" spans="1:138" customFormat="1" x14ac:dyDescent="0.25"/>
    <row r="266" spans="1:138" customFormat="1" x14ac:dyDescent="0.25"/>
    <row r="267" spans="1:138" customFormat="1" x14ac:dyDescent="0.25"/>
    <row r="268" spans="1:138" customFormat="1" x14ac:dyDescent="0.25"/>
    <row r="269" spans="1:138" customFormat="1" x14ac:dyDescent="0.25"/>
    <row r="270" spans="1:138" customFormat="1" x14ac:dyDescent="0.25"/>
    <row r="271" spans="1:138" customFormat="1" x14ac:dyDescent="0.25"/>
    <row r="272" spans="1:138" customFormat="1" x14ac:dyDescent="0.25"/>
    <row r="273" customFormat="1" x14ac:dyDescent="0.25"/>
    <row r="274" customFormat="1" x14ac:dyDescent="0.25"/>
    <row r="275" customFormat="1" x14ac:dyDescent="0.25"/>
    <row r="276" customFormat="1" x14ac:dyDescent="0.25"/>
    <row r="277" customFormat="1" x14ac:dyDescent="0.25"/>
    <row r="278" customFormat="1" x14ac:dyDescent="0.25"/>
    <row r="279" customFormat="1" x14ac:dyDescent="0.25"/>
    <row r="280" customFormat="1" x14ac:dyDescent="0.25"/>
    <row r="281" customFormat="1" x14ac:dyDescent="0.25"/>
    <row r="282" customFormat="1" x14ac:dyDescent="0.25"/>
    <row r="283" customFormat="1" x14ac:dyDescent="0.25"/>
    <row r="284" customFormat="1" x14ac:dyDescent="0.25"/>
    <row r="285" customFormat="1" x14ac:dyDescent="0.25"/>
    <row r="286" customFormat="1" x14ac:dyDescent="0.25"/>
    <row r="287" customFormat="1" x14ac:dyDescent="0.25"/>
    <row r="288" customFormat="1" x14ac:dyDescent="0.25"/>
    <row r="289" customFormat="1" x14ac:dyDescent="0.25"/>
    <row r="290" customFormat="1" x14ac:dyDescent="0.25"/>
    <row r="291" customFormat="1" x14ac:dyDescent="0.25"/>
    <row r="292" customFormat="1" x14ac:dyDescent="0.25"/>
    <row r="293" customFormat="1" x14ac:dyDescent="0.25"/>
    <row r="294" customFormat="1" x14ac:dyDescent="0.25"/>
    <row r="295" customFormat="1" x14ac:dyDescent="0.25"/>
    <row r="296" customFormat="1" x14ac:dyDescent="0.25"/>
    <row r="297" customFormat="1" x14ac:dyDescent="0.25"/>
    <row r="298" customFormat="1" x14ac:dyDescent="0.25"/>
    <row r="299" customFormat="1" x14ac:dyDescent="0.25"/>
    <row r="300" customFormat="1" x14ac:dyDescent="0.25"/>
    <row r="301" customFormat="1" x14ac:dyDescent="0.25"/>
    <row r="302" customFormat="1" x14ac:dyDescent="0.25"/>
    <row r="303" customFormat="1" x14ac:dyDescent="0.25"/>
    <row r="304" customFormat="1" x14ac:dyDescent="0.25"/>
    <row r="305" customFormat="1" x14ac:dyDescent="0.25"/>
    <row r="306" customFormat="1" x14ac:dyDescent="0.25"/>
    <row r="307" customFormat="1" x14ac:dyDescent="0.25"/>
    <row r="308" customFormat="1" x14ac:dyDescent="0.25"/>
    <row r="309" customFormat="1" x14ac:dyDescent="0.25"/>
    <row r="310" customFormat="1" x14ac:dyDescent="0.25"/>
    <row r="311" customFormat="1" x14ac:dyDescent="0.25"/>
    <row r="312" customFormat="1" x14ac:dyDescent="0.25"/>
    <row r="313" customFormat="1" x14ac:dyDescent="0.25"/>
    <row r="314" customFormat="1" x14ac:dyDescent="0.25"/>
    <row r="315" customFormat="1" x14ac:dyDescent="0.25"/>
    <row r="316" customFormat="1" x14ac:dyDescent="0.25"/>
    <row r="317" customFormat="1" x14ac:dyDescent="0.25"/>
    <row r="318" customFormat="1" x14ac:dyDescent="0.25"/>
    <row r="319" customFormat="1" x14ac:dyDescent="0.25"/>
    <row r="320" customFormat="1" x14ac:dyDescent="0.25"/>
    <row r="321" customFormat="1" x14ac:dyDescent="0.25"/>
    <row r="322" customFormat="1" x14ac:dyDescent="0.25"/>
    <row r="323" customFormat="1" x14ac:dyDescent="0.25"/>
    <row r="324" customFormat="1" x14ac:dyDescent="0.25"/>
    <row r="325" customFormat="1" x14ac:dyDescent="0.25"/>
    <row r="326" customFormat="1" x14ac:dyDescent="0.25"/>
    <row r="327" customFormat="1" x14ac:dyDescent="0.25"/>
    <row r="328" customFormat="1" x14ac:dyDescent="0.25"/>
    <row r="329" customFormat="1" x14ac:dyDescent="0.25"/>
    <row r="330" customFormat="1" x14ac:dyDescent="0.25"/>
    <row r="331" customFormat="1" x14ac:dyDescent="0.25"/>
    <row r="332" customFormat="1" x14ac:dyDescent="0.25"/>
    <row r="333" customFormat="1" x14ac:dyDescent="0.25"/>
    <row r="334" customFormat="1" x14ac:dyDescent="0.25"/>
    <row r="335" customFormat="1" x14ac:dyDescent="0.25"/>
    <row r="336" customFormat="1" x14ac:dyDescent="0.25"/>
    <row r="337" customFormat="1" x14ac:dyDescent="0.25"/>
    <row r="338" customFormat="1" x14ac:dyDescent="0.25"/>
    <row r="339" customFormat="1" x14ac:dyDescent="0.25"/>
    <row r="340" customFormat="1" x14ac:dyDescent="0.25"/>
    <row r="341" customFormat="1" x14ac:dyDescent="0.25"/>
    <row r="342" customFormat="1" x14ac:dyDescent="0.25"/>
    <row r="343" customFormat="1" x14ac:dyDescent="0.25"/>
    <row r="344" customFormat="1" x14ac:dyDescent="0.25"/>
    <row r="345" customFormat="1" x14ac:dyDescent="0.25"/>
    <row r="346" customFormat="1" x14ac:dyDescent="0.25"/>
    <row r="347" customFormat="1" x14ac:dyDescent="0.25"/>
    <row r="348" customFormat="1" x14ac:dyDescent="0.25"/>
    <row r="349" customFormat="1" x14ac:dyDescent="0.25"/>
    <row r="350" customFormat="1" x14ac:dyDescent="0.25"/>
    <row r="351" customFormat="1" x14ac:dyDescent="0.25"/>
    <row r="352" customFormat="1" x14ac:dyDescent="0.25"/>
    <row r="353" customFormat="1" x14ac:dyDescent="0.25"/>
    <row r="354" customFormat="1" x14ac:dyDescent="0.25"/>
    <row r="355" customFormat="1" x14ac:dyDescent="0.25"/>
    <row r="356" customFormat="1" x14ac:dyDescent="0.25"/>
    <row r="357" customFormat="1" x14ac:dyDescent="0.25"/>
    <row r="358" customFormat="1" x14ac:dyDescent="0.25"/>
    <row r="359" customFormat="1" x14ac:dyDescent="0.25"/>
    <row r="360" customFormat="1" x14ac:dyDescent="0.25"/>
    <row r="361" customFormat="1" x14ac:dyDescent="0.25"/>
    <row r="362" customFormat="1" x14ac:dyDescent="0.25"/>
    <row r="363" customFormat="1" x14ac:dyDescent="0.25"/>
    <row r="364" customFormat="1" x14ac:dyDescent="0.25"/>
    <row r="365" customFormat="1" x14ac:dyDescent="0.25"/>
    <row r="366" customFormat="1" x14ac:dyDescent="0.25"/>
    <row r="367" customFormat="1" x14ac:dyDescent="0.25"/>
    <row r="368" customFormat="1" x14ac:dyDescent="0.25"/>
    <row r="369" customFormat="1" x14ac:dyDescent="0.25"/>
    <row r="370" customFormat="1" x14ac:dyDescent="0.25"/>
    <row r="371" customFormat="1" x14ac:dyDescent="0.25"/>
    <row r="372" customFormat="1" x14ac:dyDescent="0.25"/>
    <row r="373" customFormat="1" x14ac:dyDescent="0.25"/>
    <row r="374" customFormat="1" x14ac:dyDescent="0.25"/>
    <row r="375" customFormat="1" x14ac:dyDescent="0.25"/>
    <row r="376" customFormat="1" x14ac:dyDescent="0.25"/>
    <row r="377" customFormat="1" x14ac:dyDescent="0.25"/>
    <row r="378" customFormat="1" x14ac:dyDescent="0.25"/>
    <row r="379" customFormat="1" x14ac:dyDescent="0.25"/>
    <row r="380" customFormat="1" x14ac:dyDescent="0.25"/>
    <row r="381" customFormat="1" x14ac:dyDescent="0.25"/>
    <row r="382" customFormat="1" x14ac:dyDescent="0.25"/>
    <row r="383" customFormat="1" x14ac:dyDescent="0.25"/>
    <row r="384" customFormat="1" x14ac:dyDescent="0.25"/>
    <row r="385" customFormat="1" x14ac:dyDescent="0.25"/>
    <row r="386" customFormat="1" x14ac:dyDescent="0.25"/>
    <row r="387" customFormat="1" x14ac:dyDescent="0.25"/>
    <row r="388" customFormat="1" x14ac:dyDescent="0.25"/>
    <row r="389" customFormat="1" x14ac:dyDescent="0.25"/>
    <row r="390" customFormat="1" x14ac:dyDescent="0.25"/>
    <row r="391" customFormat="1" x14ac:dyDescent="0.25"/>
    <row r="392" customFormat="1" x14ac:dyDescent="0.25"/>
    <row r="393" customFormat="1" x14ac:dyDescent="0.25"/>
    <row r="394" customFormat="1" x14ac:dyDescent="0.25"/>
    <row r="395" customFormat="1" x14ac:dyDescent="0.25"/>
    <row r="396" customFormat="1" x14ac:dyDescent="0.25"/>
    <row r="397" customFormat="1" x14ac:dyDescent="0.25"/>
    <row r="398" customFormat="1" x14ac:dyDescent="0.25"/>
    <row r="399" customFormat="1" x14ac:dyDescent="0.25"/>
    <row r="400" customFormat="1" x14ac:dyDescent="0.25"/>
    <row r="401" customFormat="1" x14ac:dyDescent="0.25"/>
    <row r="402" customFormat="1" x14ac:dyDescent="0.25"/>
    <row r="403" customFormat="1" x14ac:dyDescent="0.25"/>
    <row r="404" customFormat="1" x14ac:dyDescent="0.25"/>
    <row r="405" customFormat="1" x14ac:dyDescent="0.25"/>
    <row r="406" customFormat="1" x14ac:dyDescent="0.25"/>
    <row r="407" customFormat="1" x14ac:dyDescent="0.25"/>
    <row r="408" customFormat="1" x14ac:dyDescent="0.25"/>
    <row r="409" customFormat="1" x14ac:dyDescent="0.25"/>
    <row r="410" customFormat="1" x14ac:dyDescent="0.25"/>
    <row r="411" customFormat="1" x14ac:dyDescent="0.25"/>
    <row r="412" customFormat="1" x14ac:dyDescent="0.25"/>
    <row r="413" customFormat="1" x14ac:dyDescent="0.25"/>
    <row r="414" customFormat="1" x14ac:dyDescent="0.25"/>
    <row r="415" customFormat="1" x14ac:dyDescent="0.25"/>
    <row r="416" customFormat="1" x14ac:dyDescent="0.25"/>
    <row r="417" customFormat="1" x14ac:dyDescent="0.25"/>
    <row r="418" customFormat="1" x14ac:dyDescent="0.25"/>
    <row r="419" customFormat="1" x14ac:dyDescent="0.25"/>
    <row r="420" customFormat="1" x14ac:dyDescent="0.25"/>
    <row r="421" customFormat="1" x14ac:dyDescent="0.25"/>
    <row r="422" customFormat="1" x14ac:dyDescent="0.25"/>
    <row r="423" customFormat="1" x14ac:dyDescent="0.25"/>
    <row r="424" customFormat="1" x14ac:dyDescent="0.25"/>
    <row r="425" customFormat="1" x14ac:dyDescent="0.25"/>
    <row r="426" customFormat="1" x14ac:dyDescent="0.25"/>
    <row r="427" customFormat="1" x14ac:dyDescent="0.25"/>
    <row r="428" customFormat="1" x14ac:dyDescent="0.25"/>
    <row r="429" customFormat="1" x14ac:dyDescent="0.25"/>
    <row r="430" customFormat="1" x14ac:dyDescent="0.25"/>
    <row r="431" customFormat="1" x14ac:dyDescent="0.25"/>
    <row r="432" customFormat="1" x14ac:dyDescent="0.25"/>
    <row r="433" customFormat="1" x14ac:dyDescent="0.25"/>
    <row r="434" customFormat="1" x14ac:dyDescent="0.25"/>
    <row r="435" customFormat="1" x14ac:dyDescent="0.25"/>
    <row r="436" customFormat="1" x14ac:dyDescent="0.25"/>
    <row r="437" customFormat="1" x14ac:dyDescent="0.25"/>
    <row r="438" customFormat="1" x14ac:dyDescent="0.25"/>
    <row r="439" customFormat="1" x14ac:dyDescent="0.25"/>
    <row r="440" customFormat="1" x14ac:dyDescent="0.25"/>
    <row r="441" customFormat="1" x14ac:dyDescent="0.25"/>
    <row r="442" customFormat="1" x14ac:dyDescent="0.25"/>
    <row r="443" customFormat="1" x14ac:dyDescent="0.25"/>
    <row r="444" customFormat="1" x14ac:dyDescent="0.25"/>
    <row r="445" customFormat="1" x14ac:dyDescent="0.25"/>
    <row r="446" customFormat="1" x14ac:dyDescent="0.25"/>
    <row r="447" customFormat="1" x14ac:dyDescent="0.25"/>
    <row r="448" customFormat="1" x14ac:dyDescent="0.25"/>
    <row r="449" customFormat="1" x14ac:dyDescent="0.25"/>
    <row r="450" customFormat="1" x14ac:dyDescent="0.25"/>
    <row r="451" customFormat="1" x14ac:dyDescent="0.25"/>
    <row r="452" customFormat="1" x14ac:dyDescent="0.25"/>
    <row r="453" customFormat="1" x14ac:dyDescent="0.25"/>
    <row r="454" customFormat="1" x14ac:dyDescent="0.25"/>
    <row r="455" customFormat="1" x14ac:dyDescent="0.25"/>
    <row r="456" customFormat="1" x14ac:dyDescent="0.25"/>
    <row r="457" customFormat="1" x14ac:dyDescent="0.25"/>
    <row r="458" customFormat="1" x14ac:dyDescent="0.25"/>
    <row r="459" customFormat="1" x14ac:dyDescent="0.25"/>
    <row r="460" customFormat="1" x14ac:dyDescent="0.25"/>
    <row r="461" customFormat="1" x14ac:dyDescent="0.25"/>
    <row r="462" customFormat="1" x14ac:dyDescent="0.25"/>
    <row r="463" customFormat="1" x14ac:dyDescent="0.25"/>
    <row r="464" customFormat="1" x14ac:dyDescent="0.25"/>
    <row r="465" customFormat="1" x14ac:dyDescent="0.25"/>
    <row r="466" customFormat="1" x14ac:dyDescent="0.25"/>
    <row r="467" customFormat="1" x14ac:dyDescent="0.25"/>
    <row r="468" customFormat="1" x14ac:dyDescent="0.25"/>
    <row r="469" customFormat="1" x14ac:dyDescent="0.25"/>
    <row r="470" customFormat="1" x14ac:dyDescent="0.25"/>
    <row r="471" customFormat="1" x14ac:dyDescent="0.25"/>
    <row r="472" customFormat="1" x14ac:dyDescent="0.25"/>
    <row r="473" customFormat="1" x14ac:dyDescent="0.25"/>
    <row r="474" customFormat="1" x14ac:dyDescent="0.25"/>
    <row r="475" customFormat="1" x14ac:dyDescent="0.25"/>
    <row r="476" customFormat="1" x14ac:dyDescent="0.25"/>
    <row r="477" customFormat="1" x14ac:dyDescent="0.25"/>
    <row r="478" customFormat="1" x14ac:dyDescent="0.25"/>
    <row r="479" customFormat="1" x14ac:dyDescent="0.25"/>
    <row r="480" customFormat="1" x14ac:dyDescent="0.25"/>
    <row r="481" customFormat="1" x14ac:dyDescent="0.25"/>
    <row r="482" customFormat="1" x14ac:dyDescent="0.25"/>
    <row r="483" customFormat="1" x14ac:dyDescent="0.25"/>
    <row r="484" customFormat="1" x14ac:dyDescent="0.25"/>
    <row r="485" customFormat="1" x14ac:dyDescent="0.25"/>
    <row r="486" customFormat="1" x14ac:dyDescent="0.25"/>
    <row r="487" customFormat="1" x14ac:dyDescent="0.25"/>
    <row r="488" customFormat="1" x14ac:dyDescent="0.25"/>
    <row r="489" customFormat="1" x14ac:dyDescent="0.25"/>
    <row r="490" customFormat="1" x14ac:dyDescent="0.25"/>
    <row r="491" customFormat="1" x14ac:dyDescent="0.25"/>
    <row r="492" customFormat="1" x14ac:dyDescent="0.25"/>
    <row r="493" customFormat="1" x14ac:dyDescent="0.25"/>
    <row r="494" customFormat="1" x14ac:dyDescent="0.25"/>
    <row r="495" customFormat="1" x14ac:dyDescent="0.25"/>
    <row r="496" customFormat="1" x14ac:dyDescent="0.25"/>
    <row r="497" customFormat="1" x14ac:dyDescent="0.25"/>
    <row r="498" customFormat="1" x14ac:dyDescent="0.25"/>
    <row r="499" customFormat="1" x14ac:dyDescent="0.25"/>
    <row r="500" customFormat="1" x14ac:dyDescent="0.25"/>
    <row r="501" customFormat="1" x14ac:dyDescent="0.25"/>
    <row r="502" customFormat="1" x14ac:dyDescent="0.25"/>
    <row r="503" customFormat="1" x14ac:dyDescent="0.25"/>
    <row r="504" customFormat="1" x14ac:dyDescent="0.25"/>
    <row r="505" customFormat="1" x14ac:dyDescent="0.25"/>
    <row r="506" customFormat="1" x14ac:dyDescent="0.25"/>
    <row r="507" customFormat="1" x14ac:dyDescent="0.25"/>
    <row r="508" customFormat="1" x14ac:dyDescent="0.25"/>
    <row r="509" customFormat="1" x14ac:dyDescent="0.25"/>
    <row r="510" customFormat="1" x14ac:dyDescent="0.25"/>
    <row r="511" customFormat="1" x14ac:dyDescent="0.25"/>
    <row r="512" customFormat="1" x14ac:dyDescent="0.25"/>
    <row r="513" customFormat="1" x14ac:dyDescent="0.25"/>
    <row r="514" customFormat="1" x14ac:dyDescent="0.25"/>
    <row r="515" customFormat="1" x14ac:dyDescent="0.25"/>
    <row r="516" customFormat="1" x14ac:dyDescent="0.25"/>
    <row r="517" customFormat="1" x14ac:dyDescent="0.25"/>
    <row r="518" customFormat="1" x14ac:dyDescent="0.25"/>
    <row r="519" customFormat="1" x14ac:dyDescent="0.25"/>
    <row r="520" customFormat="1" x14ac:dyDescent="0.25"/>
    <row r="521" customFormat="1" x14ac:dyDescent="0.25"/>
    <row r="522" customFormat="1" x14ac:dyDescent="0.25"/>
    <row r="523" customFormat="1" x14ac:dyDescent="0.25"/>
    <row r="524" customFormat="1" x14ac:dyDescent="0.25"/>
    <row r="525" customFormat="1" x14ac:dyDescent="0.25"/>
    <row r="526" customFormat="1" x14ac:dyDescent="0.25"/>
    <row r="527" customFormat="1" x14ac:dyDescent="0.25"/>
    <row r="528" customFormat="1" x14ac:dyDescent="0.25"/>
    <row r="529" customFormat="1" x14ac:dyDescent="0.25"/>
    <row r="530" customFormat="1" x14ac:dyDescent="0.25"/>
    <row r="531" customFormat="1" x14ac:dyDescent="0.25"/>
    <row r="532" customFormat="1" x14ac:dyDescent="0.25"/>
    <row r="533" customFormat="1" x14ac:dyDescent="0.25"/>
    <row r="534" customFormat="1" x14ac:dyDescent="0.25"/>
    <row r="535" customFormat="1" x14ac:dyDescent="0.25"/>
    <row r="536" customFormat="1" x14ac:dyDescent="0.25"/>
    <row r="537" customFormat="1" x14ac:dyDescent="0.25"/>
    <row r="538" customFormat="1" x14ac:dyDescent="0.25"/>
    <row r="539" customFormat="1" x14ac:dyDescent="0.25"/>
    <row r="540" customFormat="1" x14ac:dyDescent="0.25"/>
    <row r="541" customFormat="1" x14ac:dyDescent="0.25"/>
    <row r="542" customFormat="1" x14ac:dyDescent="0.25"/>
    <row r="543" customFormat="1" x14ac:dyDescent="0.25"/>
    <row r="544" customFormat="1" x14ac:dyDescent="0.25"/>
    <row r="545" customFormat="1" x14ac:dyDescent="0.25"/>
    <row r="546" customFormat="1" x14ac:dyDescent="0.25"/>
    <row r="547" customFormat="1" x14ac:dyDescent="0.25"/>
    <row r="548" customFormat="1" x14ac:dyDescent="0.25"/>
    <row r="549" customFormat="1" x14ac:dyDescent="0.25"/>
    <row r="550" customFormat="1" x14ac:dyDescent="0.25"/>
    <row r="551" customFormat="1" x14ac:dyDescent="0.25"/>
    <row r="552" customFormat="1" x14ac:dyDescent="0.25"/>
    <row r="553" customFormat="1" x14ac:dyDescent="0.25"/>
    <row r="554" customFormat="1" x14ac:dyDescent="0.25"/>
    <row r="555" customFormat="1" x14ac:dyDescent="0.25"/>
    <row r="556" customFormat="1" x14ac:dyDescent="0.25"/>
    <row r="557" customFormat="1" x14ac:dyDescent="0.25"/>
    <row r="558" customFormat="1" x14ac:dyDescent="0.25"/>
    <row r="559" customFormat="1" x14ac:dyDescent="0.25"/>
    <row r="560" customFormat="1" x14ac:dyDescent="0.25"/>
    <row r="561" customFormat="1" x14ac:dyDescent="0.25"/>
    <row r="562" customFormat="1" x14ac:dyDescent="0.25"/>
    <row r="563" customFormat="1" x14ac:dyDescent="0.25"/>
    <row r="564" customFormat="1" x14ac:dyDescent="0.25"/>
    <row r="565" customFormat="1" x14ac:dyDescent="0.25"/>
    <row r="566" customFormat="1" x14ac:dyDescent="0.25"/>
    <row r="567" customFormat="1" x14ac:dyDescent="0.25"/>
    <row r="568" customFormat="1" x14ac:dyDescent="0.25"/>
    <row r="569" customFormat="1" x14ac:dyDescent="0.25"/>
    <row r="570" customFormat="1" x14ac:dyDescent="0.25"/>
    <row r="571" customFormat="1" x14ac:dyDescent="0.25"/>
    <row r="572" customFormat="1" x14ac:dyDescent="0.25"/>
    <row r="573" customFormat="1" x14ac:dyDescent="0.25"/>
    <row r="574" customFormat="1" x14ac:dyDescent="0.25"/>
    <row r="575" customFormat="1" x14ac:dyDescent="0.25"/>
    <row r="576" customFormat="1" x14ac:dyDescent="0.25"/>
    <row r="577" customFormat="1" x14ac:dyDescent="0.25"/>
    <row r="578" customFormat="1" x14ac:dyDescent="0.25"/>
    <row r="579" customFormat="1" x14ac:dyDescent="0.25"/>
    <row r="580" customFormat="1" x14ac:dyDescent="0.25"/>
    <row r="581" customFormat="1" x14ac:dyDescent="0.25"/>
    <row r="582" customFormat="1" x14ac:dyDescent="0.25"/>
    <row r="583" customFormat="1" x14ac:dyDescent="0.25"/>
    <row r="584" customFormat="1" x14ac:dyDescent="0.25"/>
    <row r="585" customFormat="1" x14ac:dyDescent="0.25"/>
    <row r="586" customFormat="1" x14ac:dyDescent="0.25"/>
    <row r="587" customFormat="1" x14ac:dyDescent="0.25"/>
    <row r="588" customFormat="1" x14ac:dyDescent="0.25"/>
    <row r="589" customFormat="1" x14ac:dyDescent="0.25"/>
    <row r="590" customFormat="1" x14ac:dyDescent="0.25"/>
    <row r="591" customFormat="1" x14ac:dyDescent="0.25"/>
    <row r="592" customFormat="1" x14ac:dyDescent="0.25"/>
    <row r="593" customFormat="1" x14ac:dyDescent="0.25"/>
    <row r="594" customFormat="1" x14ac:dyDescent="0.25"/>
    <row r="595" customFormat="1" x14ac:dyDescent="0.25"/>
    <row r="596" customFormat="1" x14ac:dyDescent="0.25"/>
    <row r="597" customFormat="1" x14ac:dyDescent="0.25"/>
  </sheetData>
  <sheetProtection sheet="1" objects="1" scenarios="1"/>
  <sortState ref="N131:S259">
    <sortCondition ref="N131:N259"/>
  </sortState>
  <pageMargins left="0.7" right="0.7" top="0.75" bottom="0.75" header="0.3" footer="0.3"/>
  <pageSetup paperSize="9" orientation="portrait" horizontalDpi="1200" verticalDpi="120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FM549"/>
  <sheetViews>
    <sheetView zoomScale="90" zoomScaleNormal="90" workbookViewId="0">
      <pane xSplit="3" ySplit="5" topLeftCell="EN6" activePane="bottomRight" state="frozen"/>
      <selection pane="topRight" activeCell="B1" sqref="B1"/>
      <selection pane="bottomLeft" activeCell="A4" sqref="A4"/>
      <selection pane="bottomRight" activeCell="ES8" sqref="ES8"/>
    </sheetView>
  </sheetViews>
  <sheetFormatPr defaultColWidth="9.28515625" defaultRowHeight="15" x14ac:dyDescent="0.25"/>
  <cols>
    <col min="1" max="1" width="8.42578125" style="37" bestFit="1" customWidth="1"/>
    <col min="2" max="2" width="8.42578125" style="233" customWidth="1"/>
    <col min="3" max="3" width="23" style="37" bestFit="1" customWidth="1"/>
    <col min="4" max="4" width="11.28515625" style="35" bestFit="1" customWidth="1"/>
    <col min="5" max="5" width="12.7109375" style="103" bestFit="1" customWidth="1"/>
    <col min="6" max="6" width="15" style="37" bestFit="1" customWidth="1"/>
    <col min="7" max="7" width="10.7109375" style="37" bestFit="1" customWidth="1"/>
    <col min="8" max="8" width="10.5703125" style="107" customWidth="1"/>
    <col min="9" max="9" width="11.28515625" style="35" bestFit="1" customWidth="1"/>
    <col min="10" max="10" width="12.7109375" style="103" bestFit="1" customWidth="1"/>
    <col min="11" max="11" width="15" style="37" bestFit="1" customWidth="1"/>
    <col min="12" max="12" width="10.7109375" style="37" bestFit="1" customWidth="1"/>
    <col min="13" max="13" width="10.85546875" style="107" customWidth="1"/>
    <col min="14" max="14" width="17.42578125" style="35" bestFit="1" customWidth="1"/>
    <col min="15" max="15" width="12.7109375" style="103" bestFit="1" customWidth="1"/>
    <col min="16" max="16" width="15" style="37" bestFit="1" customWidth="1"/>
    <col min="17" max="17" width="10.7109375" style="37" bestFit="1" customWidth="1"/>
    <col min="18" max="18" width="10" style="107" customWidth="1"/>
    <col min="19" max="19" width="15.42578125" style="35" bestFit="1" customWidth="1"/>
    <col min="20" max="20" width="12.7109375" style="103" bestFit="1" customWidth="1"/>
    <col min="21" max="21" width="15" style="37" bestFit="1" customWidth="1"/>
    <col min="22" max="22" width="10.7109375" style="37" bestFit="1" customWidth="1"/>
    <col min="23" max="23" width="7.42578125" style="107" customWidth="1"/>
    <col min="24" max="24" width="11.28515625" style="35" bestFit="1" customWidth="1"/>
    <col min="25" max="25" width="12.7109375" style="103" bestFit="1" customWidth="1"/>
    <col min="26" max="26" width="15" style="37" bestFit="1" customWidth="1"/>
    <col min="27" max="27" width="10.7109375" style="37" bestFit="1" customWidth="1"/>
    <col min="28" max="28" width="8.140625" style="107" customWidth="1"/>
    <col min="29" max="29" width="12.28515625" style="35" bestFit="1" customWidth="1"/>
    <col min="30" max="30" width="12.7109375" style="103" bestFit="1" customWidth="1"/>
    <col min="31" max="31" width="15" style="37" bestFit="1" customWidth="1"/>
    <col min="32" max="32" width="10.7109375" style="37" bestFit="1" customWidth="1"/>
    <col min="33" max="33" width="10.7109375" style="107" customWidth="1"/>
    <col min="34" max="37" width="10.7109375" style="37" customWidth="1"/>
    <col min="38" max="38" width="9.28515625" style="107" customWidth="1"/>
    <col min="39" max="39" width="11.28515625" style="35" bestFit="1" customWidth="1"/>
    <col min="40" max="40" width="12.7109375" style="103" bestFit="1" customWidth="1"/>
    <col min="41" max="41" width="15" style="37" bestFit="1" customWidth="1"/>
    <col min="42" max="42" width="10.7109375" style="37" bestFit="1" customWidth="1"/>
    <col min="43" max="43" width="7.5703125" style="107" customWidth="1"/>
    <col min="44" max="44" width="11.28515625" style="35" bestFit="1" customWidth="1"/>
    <col min="45" max="45" width="12.7109375" style="103" bestFit="1" customWidth="1"/>
    <col min="46" max="46" width="15" style="37" bestFit="1" customWidth="1"/>
    <col min="47" max="47" width="10.7109375" style="37" bestFit="1" customWidth="1"/>
    <col min="48" max="48" width="10.42578125" style="107" customWidth="1"/>
    <col min="49" max="49" width="11.28515625" style="35" bestFit="1" customWidth="1"/>
    <col min="50" max="50" width="12.7109375" style="35" bestFit="1" customWidth="1"/>
    <col min="51" max="51" width="15" style="37" bestFit="1" customWidth="1"/>
    <col min="52" max="52" width="10.7109375" style="37" bestFit="1" customWidth="1"/>
    <col min="53" max="53" width="10.42578125" style="107" customWidth="1"/>
    <col min="54" max="54" width="11.28515625" style="35" bestFit="1" customWidth="1"/>
    <col min="55" max="55" width="12.7109375" style="103" bestFit="1" customWidth="1"/>
    <col min="56" max="56" width="15" style="37" bestFit="1" customWidth="1"/>
    <col min="57" max="57" width="10.7109375" style="37" bestFit="1" customWidth="1"/>
    <col min="58" max="58" width="10.42578125" style="107" customWidth="1"/>
    <col min="59" max="59" width="11.28515625" style="35" bestFit="1" customWidth="1"/>
    <col min="60" max="60" width="12.7109375" style="108" bestFit="1" customWidth="1"/>
    <col min="61" max="61" width="15" style="37" bestFit="1" customWidth="1"/>
    <col min="62" max="62" width="10.7109375" style="37" bestFit="1" customWidth="1"/>
    <col min="63" max="63" width="10.42578125" style="107" customWidth="1"/>
    <col min="64" max="64" width="11.28515625" style="65" bestFit="1" customWidth="1"/>
    <col min="65" max="65" width="12.7109375" style="108" bestFit="1" customWidth="1"/>
    <col min="66" max="66" width="15" style="37" bestFit="1" customWidth="1"/>
    <col min="67" max="67" width="10.7109375" style="37" bestFit="1" customWidth="1"/>
    <col min="68" max="68" width="8.7109375" style="105" customWidth="1"/>
    <col min="69" max="69" width="11.28515625" style="66" bestFit="1" customWidth="1"/>
    <col min="70" max="70" width="12.7109375" style="112" bestFit="1" customWidth="1"/>
    <col min="71" max="71" width="15" style="37" bestFit="1" customWidth="1"/>
    <col min="72" max="72" width="10.7109375" style="37" bestFit="1" customWidth="1"/>
    <col min="73" max="73" width="10.42578125" style="107" customWidth="1"/>
    <col min="74" max="74" width="11.28515625" style="35" bestFit="1" customWidth="1"/>
    <col min="75" max="75" width="12.7109375" style="103" bestFit="1" customWidth="1"/>
    <col min="76" max="76" width="15" style="37" bestFit="1" customWidth="1"/>
    <col min="77" max="77" width="10.7109375" style="37" bestFit="1" customWidth="1"/>
    <col min="78" max="78" width="10.42578125" style="107" customWidth="1"/>
    <col min="79" max="79" width="12" style="35" bestFit="1" customWidth="1"/>
    <col min="80" max="80" width="12.7109375" style="104" bestFit="1" customWidth="1"/>
    <col min="81" max="81" width="15" style="37" bestFit="1" customWidth="1"/>
    <col min="82" max="82" width="10.7109375" style="37" bestFit="1" customWidth="1"/>
    <col min="83" max="83" width="10.42578125" style="107" customWidth="1"/>
    <col min="84" max="84" width="11.28515625" style="35" bestFit="1" customWidth="1"/>
    <col min="85" max="85" width="12.7109375" style="103" bestFit="1" customWidth="1"/>
    <col min="86" max="86" width="15" style="37" bestFit="1" customWidth="1"/>
    <col min="87" max="87" width="10.7109375" style="37" bestFit="1" customWidth="1"/>
    <col min="88" max="88" width="10.42578125" style="107" customWidth="1"/>
    <col min="89" max="89" width="11.28515625" style="35" bestFit="1" customWidth="1"/>
    <col min="90" max="90" width="12.7109375" style="103" bestFit="1" customWidth="1"/>
    <col min="91" max="91" width="15" style="37" bestFit="1" customWidth="1"/>
    <col min="92" max="92" width="10.7109375" style="37" bestFit="1" customWidth="1"/>
    <col min="93" max="93" width="10.42578125" style="107" customWidth="1"/>
    <col min="94" max="94" width="12.28515625" style="106" bestFit="1" customWidth="1"/>
    <col min="95" max="95" width="12.7109375" style="37" bestFit="1" customWidth="1"/>
    <col min="96" max="96" width="15" style="37" bestFit="1" customWidth="1"/>
    <col min="97" max="97" width="10.7109375" style="37" bestFit="1" customWidth="1"/>
    <col min="98" max="98" width="10.42578125" style="107" customWidth="1"/>
    <col min="99" max="99" width="11.28515625" style="35" bestFit="1" customWidth="1"/>
    <col min="100" max="100" width="12.7109375" style="37" bestFit="1" customWidth="1"/>
    <col min="101" max="101" width="15" style="37" bestFit="1" customWidth="1"/>
    <col min="102" max="102" width="10.7109375" style="37" bestFit="1" customWidth="1"/>
    <col min="103" max="103" width="10.42578125" style="107" customWidth="1"/>
    <col min="104" max="104" width="11.28515625" style="35" bestFit="1" customWidth="1"/>
    <col min="105" max="105" width="12.7109375" style="37" bestFit="1" customWidth="1"/>
    <col min="106" max="106" width="15" style="37" bestFit="1" customWidth="1"/>
    <col min="107" max="107" width="10.7109375" style="37" bestFit="1" customWidth="1"/>
    <col min="108" max="108" width="10.42578125" style="107" customWidth="1"/>
    <col min="109" max="109" width="11.28515625" style="35" bestFit="1" customWidth="1"/>
    <col min="110" max="110" width="12.7109375" style="37" bestFit="1" customWidth="1"/>
    <col min="111" max="111" width="15" style="37" bestFit="1" customWidth="1"/>
    <col min="112" max="112" width="10.7109375" style="37" bestFit="1" customWidth="1"/>
    <col min="113" max="113" width="10.42578125" style="107" customWidth="1"/>
    <col min="114" max="114" width="11.28515625" style="35" bestFit="1" customWidth="1"/>
    <col min="115" max="115" width="12.7109375" style="37" bestFit="1" customWidth="1"/>
    <col min="116" max="116" width="15" style="37" bestFit="1" customWidth="1"/>
    <col min="117" max="117" width="10.7109375" style="37" bestFit="1" customWidth="1"/>
    <col min="118" max="118" width="10.42578125" style="107" customWidth="1"/>
    <col min="119" max="119" width="11.28515625" style="35" bestFit="1" customWidth="1"/>
    <col min="120" max="120" width="12.7109375" style="37" bestFit="1" customWidth="1"/>
    <col min="121" max="121" width="15" style="37" bestFit="1" customWidth="1"/>
    <col min="122" max="122" width="10.7109375" style="37" bestFit="1" customWidth="1"/>
    <col min="123" max="123" width="9.85546875" style="107" customWidth="1"/>
    <col min="124" max="124" width="11.28515625" style="35" bestFit="1" customWidth="1"/>
    <col min="125" max="125" width="12.7109375" style="37" bestFit="1" customWidth="1"/>
    <col min="126" max="126" width="15" style="37" bestFit="1" customWidth="1"/>
    <col min="127" max="127" width="10.7109375" style="37" bestFit="1" customWidth="1"/>
    <col min="128" max="128" width="13.85546875" style="107" customWidth="1"/>
    <col min="129" max="129" width="11.28515625" style="150" bestFit="1" customWidth="1"/>
    <col min="130" max="130" width="12.7109375" style="149" bestFit="1" customWidth="1"/>
    <col min="131" max="131" width="15" style="37" bestFit="1" customWidth="1"/>
    <col min="132" max="132" width="10.7109375" style="37" bestFit="1" customWidth="1"/>
    <col min="133" max="133" width="10.42578125" style="107" customWidth="1"/>
    <col min="134" max="134" width="11.28515625" style="35" bestFit="1" customWidth="1"/>
    <col min="135" max="135" width="12.7109375" style="37" bestFit="1" customWidth="1"/>
    <col min="136" max="136" width="15" style="37" bestFit="1" customWidth="1"/>
    <col min="137" max="137" width="10.7109375" style="37" bestFit="1" customWidth="1"/>
    <col min="138" max="138" width="10.42578125" style="107" customWidth="1"/>
    <col min="139" max="139" width="11.28515625" style="35" bestFit="1" customWidth="1"/>
    <col min="140" max="140" width="12.7109375" style="37" bestFit="1" customWidth="1"/>
    <col min="141" max="141" width="15" style="37" bestFit="1" customWidth="1"/>
    <col min="142" max="142" width="10.7109375" style="37" bestFit="1" customWidth="1"/>
    <col min="143" max="143" width="10.42578125" style="107" customWidth="1"/>
    <col min="144" max="144" width="17.42578125" style="141" bestFit="1" customWidth="1"/>
    <col min="145" max="145" width="10.42578125" style="141" customWidth="1"/>
    <col min="146" max="147" width="10.42578125" style="173" customWidth="1"/>
    <col min="148" max="149" width="9.28515625" style="37"/>
    <col min="150" max="150" width="10.42578125" style="37" customWidth="1"/>
    <col min="151" max="151" width="9.28515625" style="37"/>
    <col min="152" max="152" width="13.5703125" style="37" bestFit="1" customWidth="1"/>
    <col min="153" max="16384" width="9.28515625" style="37"/>
  </cols>
  <sheetData>
    <row r="1" spans="1:168" s="100" customFormat="1" x14ac:dyDescent="0.25">
      <c r="B1" s="232"/>
      <c r="D1" s="184" t="s">
        <v>287</v>
      </c>
      <c r="E1" s="184"/>
      <c r="F1" s="184"/>
      <c r="G1" s="188"/>
      <c r="H1" s="102"/>
      <c r="I1" s="184" t="s">
        <v>431</v>
      </c>
      <c r="J1" s="184"/>
      <c r="K1" s="184"/>
      <c r="L1" s="188"/>
      <c r="M1" s="102"/>
      <c r="N1" s="184" t="s">
        <v>284</v>
      </c>
      <c r="O1" s="184"/>
      <c r="P1" s="184"/>
      <c r="Q1" s="188"/>
      <c r="R1" s="102"/>
      <c r="S1" s="184" t="s">
        <v>282</v>
      </c>
      <c r="T1" s="184"/>
      <c r="U1" s="184"/>
      <c r="V1" s="188"/>
      <c r="W1" s="102"/>
      <c r="X1" s="184" t="s">
        <v>283</v>
      </c>
      <c r="Y1" s="184"/>
      <c r="Z1" s="184"/>
      <c r="AA1" s="188"/>
      <c r="AB1" s="102"/>
      <c r="AC1" s="184" t="s">
        <v>285</v>
      </c>
      <c r="AD1" s="184"/>
      <c r="AE1" s="184"/>
      <c r="AF1" s="188"/>
      <c r="AG1" s="148"/>
      <c r="AH1" s="188" t="s">
        <v>297</v>
      </c>
      <c r="AI1" s="188"/>
      <c r="AJ1" s="188"/>
      <c r="AK1" s="188"/>
      <c r="AL1" s="102"/>
      <c r="AM1" s="184" t="s">
        <v>221</v>
      </c>
      <c r="AN1" s="184"/>
      <c r="AO1" s="184"/>
      <c r="AP1" s="188"/>
      <c r="AQ1" s="143"/>
      <c r="AR1" s="185" t="s">
        <v>69</v>
      </c>
      <c r="AS1" s="185"/>
      <c r="AT1" s="184"/>
      <c r="AU1" s="188"/>
      <c r="AV1" s="143"/>
      <c r="AW1" s="185" t="s">
        <v>227</v>
      </c>
      <c r="AX1" s="185"/>
      <c r="AY1" s="184"/>
      <c r="AZ1" s="188"/>
      <c r="BA1" s="143"/>
      <c r="BB1" s="185" t="s">
        <v>68</v>
      </c>
      <c r="BC1" s="185"/>
      <c r="BD1" s="184"/>
      <c r="BE1" s="188"/>
      <c r="BF1" s="143"/>
      <c r="BG1" s="186" t="s">
        <v>67</v>
      </c>
      <c r="BH1" s="186"/>
      <c r="BI1" s="184"/>
      <c r="BJ1" s="188"/>
      <c r="BK1" s="143"/>
      <c r="BL1" s="186" t="s">
        <v>66</v>
      </c>
      <c r="BM1" s="186"/>
      <c r="BN1" s="184"/>
      <c r="BO1" s="188"/>
      <c r="BP1" s="101"/>
      <c r="BQ1" s="185" t="s">
        <v>222</v>
      </c>
      <c r="BR1" s="185"/>
      <c r="BS1" s="184"/>
      <c r="BT1" s="188"/>
      <c r="BU1" s="143"/>
      <c r="BV1" s="185" t="s">
        <v>186</v>
      </c>
      <c r="BW1" s="185"/>
      <c r="BX1" s="184"/>
      <c r="BY1" s="188"/>
      <c r="BZ1" s="143"/>
      <c r="CA1" s="186" t="s">
        <v>223</v>
      </c>
      <c r="CB1" s="186"/>
      <c r="CC1" s="184"/>
      <c r="CD1" s="188"/>
      <c r="CE1" s="143"/>
      <c r="CF1" s="186" t="s">
        <v>187</v>
      </c>
      <c r="CG1" s="186"/>
      <c r="CH1" s="184"/>
      <c r="CI1" s="188"/>
      <c r="CJ1" s="143"/>
      <c r="CK1" s="186" t="s">
        <v>191</v>
      </c>
      <c r="CL1" s="186"/>
      <c r="CM1" s="184"/>
      <c r="CN1" s="188"/>
      <c r="CO1" s="143"/>
      <c r="CP1" s="185" t="s">
        <v>224</v>
      </c>
      <c r="CQ1" s="185"/>
      <c r="CR1" s="184"/>
      <c r="CS1" s="188"/>
      <c r="CT1" s="143"/>
      <c r="CU1" s="185" t="s">
        <v>188</v>
      </c>
      <c r="CV1" s="185"/>
      <c r="CW1" s="184"/>
      <c r="CX1" s="188"/>
      <c r="CY1" s="143"/>
      <c r="CZ1" s="185" t="s">
        <v>225</v>
      </c>
      <c r="DA1" s="185"/>
      <c r="DB1" s="184"/>
      <c r="DC1" s="188"/>
      <c r="DD1" s="143"/>
      <c r="DE1" s="185" t="s">
        <v>189</v>
      </c>
      <c r="DF1" s="185"/>
      <c r="DG1" s="184"/>
      <c r="DH1" s="188"/>
      <c r="DI1" s="143"/>
      <c r="DJ1" s="185" t="s">
        <v>190</v>
      </c>
      <c r="DK1" s="185"/>
      <c r="DL1" s="184"/>
      <c r="DM1" s="188"/>
      <c r="DN1" s="143"/>
      <c r="DO1" s="187" t="s">
        <v>237</v>
      </c>
      <c r="DP1" s="187"/>
      <c r="DQ1" s="184"/>
      <c r="DR1" s="188"/>
      <c r="DS1" s="148"/>
      <c r="DT1" s="184" t="s">
        <v>449</v>
      </c>
      <c r="DU1" s="184"/>
      <c r="DV1" s="184"/>
      <c r="DW1" s="188"/>
      <c r="DX1" s="102"/>
      <c r="DY1" s="187" t="s">
        <v>238</v>
      </c>
      <c r="DZ1" s="187"/>
      <c r="EA1" s="184"/>
      <c r="EB1" s="188"/>
      <c r="EC1" s="143"/>
      <c r="ED1" s="187" t="s">
        <v>59</v>
      </c>
      <c r="EE1" s="187"/>
      <c r="EF1" s="184"/>
      <c r="EG1" s="188"/>
      <c r="EH1" s="143"/>
      <c r="EI1" s="187" t="s">
        <v>62</v>
      </c>
      <c r="EJ1" s="187"/>
      <c r="EK1" s="184"/>
      <c r="EL1" s="188"/>
      <c r="EM1" s="143"/>
      <c r="EN1" s="189"/>
      <c r="EO1" s="189"/>
      <c r="EP1" s="172"/>
      <c r="EQ1" s="172"/>
    </row>
    <row r="2" spans="1:168" x14ac:dyDescent="0.25">
      <c r="D2" s="35" t="s">
        <v>184</v>
      </c>
      <c r="E2" s="103" t="s">
        <v>39</v>
      </c>
      <c r="F2" s="103" t="s">
        <v>185</v>
      </c>
      <c r="G2" s="103" t="s">
        <v>292</v>
      </c>
      <c r="I2" s="35" t="s">
        <v>184</v>
      </c>
      <c r="J2" s="103" t="s">
        <v>39</v>
      </c>
      <c r="K2" s="103" t="s">
        <v>185</v>
      </c>
      <c r="L2" s="103" t="s">
        <v>292</v>
      </c>
      <c r="N2" s="35" t="s">
        <v>184</v>
      </c>
      <c r="O2" s="103" t="s">
        <v>39</v>
      </c>
      <c r="P2" s="103" t="s">
        <v>185</v>
      </c>
      <c r="Q2" s="103" t="s">
        <v>292</v>
      </c>
      <c r="S2" s="35" t="s">
        <v>184</v>
      </c>
      <c r="T2" s="103" t="s">
        <v>39</v>
      </c>
      <c r="U2" s="103" t="s">
        <v>185</v>
      </c>
      <c r="V2" s="103" t="s">
        <v>292</v>
      </c>
      <c r="X2" s="35" t="s">
        <v>184</v>
      </c>
      <c r="Y2" s="103" t="s">
        <v>39</v>
      </c>
      <c r="Z2" s="103" t="s">
        <v>185</v>
      </c>
      <c r="AA2" s="103" t="s">
        <v>292</v>
      </c>
      <c r="AC2" s="35" t="s">
        <v>184</v>
      </c>
      <c r="AD2" s="103" t="s">
        <v>39</v>
      </c>
      <c r="AE2" s="103" t="s">
        <v>185</v>
      </c>
      <c r="AF2" s="103" t="s">
        <v>292</v>
      </c>
      <c r="AG2" s="126"/>
      <c r="AH2" s="103"/>
      <c r="AI2" s="103"/>
      <c r="AJ2" s="103"/>
      <c r="AK2" s="103"/>
      <c r="AM2" s="35" t="s">
        <v>184</v>
      </c>
      <c r="AN2" s="103" t="s">
        <v>39</v>
      </c>
      <c r="AO2" s="103" t="s">
        <v>185</v>
      </c>
      <c r="AP2" s="103" t="s">
        <v>292</v>
      </c>
      <c r="AQ2" s="126"/>
      <c r="AR2" s="35" t="s">
        <v>184</v>
      </c>
      <c r="AS2" s="103" t="s">
        <v>39</v>
      </c>
      <c r="AT2" s="103" t="s">
        <v>185</v>
      </c>
      <c r="AU2" s="103" t="s">
        <v>292</v>
      </c>
      <c r="AV2" s="126"/>
      <c r="AW2" s="35" t="s">
        <v>184</v>
      </c>
      <c r="AX2" s="103" t="s">
        <v>39</v>
      </c>
      <c r="AY2" s="103" t="s">
        <v>185</v>
      </c>
      <c r="AZ2" s="103" t="s">
        <v>292</v>
      </c>
      <c r="BA2" s="126"/>
      <c r="BB2" s="35" t="s">
        <v>184</v>
      </c>
      <c r="BC2" s="103" t="s">
        <v>39</v>
      </c>
      <c r="BD2" s="103" t="s">
        <v>185</v>
      </c>
      <c r="BE2" s="103" t="s">
        <v>292</v>
      </c>
      <c r="BF2" s="126"/>
      <c r="BG2" s="35" t="s">
        <v>184</v>
      </c>
      <c r="BH2" s="103" t="s">
        <v>39</v>
      </c>
      <c r="BI2" s="103" t="s">
        <v>185</v>
      </c>
      <c r="BJ2" s="103" t="s">
        <v>292</v>
      </c>
      <c r="BK2" s="126"/>
      <c r="BL2" s="35" t="s">
        <v>184</v>
      </c>
      <c r="BM2" s="104" t="s">
        <v>39</v>
      </c>
      <c r="BN2" s="103" t="s">
        <v>185</v>
      </c>
      <c r="BO2" s="103" t="s">
        <v>292</v>
      </c>
      <c r="BQ2" s="35" t="s">
        <v>184</v>
      </c>
      <c r="BR2" s="103" t="s">
        <v>39</v>
      </c>
      <c r="BS2" s="103" t="s">
        <v>185</v>
      </c>
      <c r="BT2" s="103" t="s">
        <v>292</v>
      </c>
      <c r="BU2" s="126"/>
      <c r="BV2" s="35" t="s">
        <v>184</v>
      </c>
      <c r="BW2" s="103" t="s">
        <v>39</v>
      </c>
      <c r="BX2" s="103" t="s">
        <v>185</v>
      </c>
      <c r="BY2" s="103" t="s">
        <v>292</v>
      </c>
      <c r="BZ2" s="126"/>
      <c r="CA2" s="35" t="s">
        <v>184</v>
      </c>
      <c r="CB2" s="103" t="s">
        <v>39</v>
      </c>
      <c r="CC2" s="103" t="s">
        <v>185</v>
      </c>
      <c r="CD2" s="103" t="s">
        <v>292</v>
      </c>
      <c r="CE2" s="126"/>
      <c r="CF2" s="35" t="s">
        <v>184</v>
      </c>
      <c r="CG2" s="103" t="s">
        <v>39</v>
      </c>
      <c r="CH2" s="103" t="s">
        <v>185</v>
      </c>
      <c r="CI2" s="103" t="s">
        <v>292</v>
      </c>
      <c r="CJ2" s="126"/>
      <c r="CK2" s="35" t="s">
        <v>184</v>
      </c>
      <c r="CL2" s="103" t="s">
        <v>39</v>
      </c>
      <c r="CM2" s="103" t="s">
        <v>185</v>
      </c>
      <c r="CN2" s="103" t="s">
        <v>292</v>
      </c>
      <c r="CO2" s="126"/>
      <c r="CP2" s="106" t="s">
        <v>184</v>
      </c>
      <c r="CQ2" s="103" t="s">
        <v>39</v>
      </c>
      <c r="CR2" s="103" t="s">
        <v>185</v>
      </c>
      <c r="CS2" s="103" t="s">
        <v>292</v>
      </c>
      <c r="CT2" s="126"/>
      <c r="CU2" s="35" t="s">
        <v>184</v>
      </c>
      <c r="CV2" s="103" t="s">
        <v>39</v>
      </c>
      <c r="CW2" s="103" t="s">
        <v>185</v>
      </c>
      <c r="CX2" s="103" t="s">
        <v>292</v>
      </c>
      <c r="CY2" s="126"/>
      <c r="CZ2" s="35" t="s">
        <v>184</v>
      </c>
      <c r="DA2" s="103" t="s">
        <v>39</v>
      </c>
      <c r="DB2" s="103" t="s">
        <v>185</v>
      </c>
      <c r="DC2" s="103" t="s">
        <v>292</v>
      </c>
      <c r="DD2" s="126"/>
      <c r="DE2" s="35" t="s">
        <v>184</v>
      </c>
      <c r="DF2" s="103" t="s">
        <v>39</v>
      </c>
      <c r="DG2" s="103" t="s">
        <v>185</v>
      </c>
      <c r="DH2" s="103" t="s">
        <v>292</v>
      </c>
      <c r="DI2" s="126"/>
      <c r="DJ2" s="35" t="s">
        <v>184</v>
      </c>
      <c r="DK2" s="103" t="s">
        <v>39</v>
      </c>
      <c r="DL2" s="103" t="s">
        <v>185</v>
      </c>
      <c r="DM2" s="103" t="s">
        <v>292</v>
      </c>
      <c r="DN2" s="126"/>
      <c r="DO2" s="74" t="s">
        <v>184</v>
      </c>
      <c r="DP2" s="103" t="s">
        <v>39</v>
      </c>
      <c r="DQ2" s="103" t="s">
        <v>185</v>
      </c>
      <c r="DR2" s="103" t="s">
        <v>292</v>
      </c>
      <c r="DS2" s="126"/>
      <c r="DT2" s="35" t="s">
        <v>184</v>
      </c>
      <c r="DU2" s="103" t="s">
        <v>39</v>
      </c>
      <c r="DV2" s="103" t="s">
        <v>185</v>
      </c>
      <c r="DW2" s="103" t="s">
        <v>292</v>
      </c>
      <c r="DX2" s="126"/>
      <c r="DY2" s="85" t="s">
        <v>184</v>
      </c>
      <c r="DZ2" s="103" t="s">
        <v>39</v>
      </c>
      <c r="EA2" s="103" t="s">
        <v>185</v>
      </c>
      <c r="EB2" s="103" t="s">
        <v>292</v>
      </c>
      <c r="EC2" s="126"/>
      <c r="ED2" s="74" t="s">
        <v>184</v>
      </c>
      <c r="EE2" s="103" t="s">
        <v>39</v>
      </c>
      <c r="EF2" s="103" t="s">
        <v>185</v>
      </c>
      <c r="EG2" s="103" t="s">
        <v>292</v>
      </c>
      <c r="EH2" s="126"/>
      <c r="EI2" s="74" t="s">
        <v>184</v>
      </c>
      <c r="EJ2" s="103" t="s">
        <v>39</v>
      </c>
      <c r="EK2" s="103" t="s">
        <v>185</v>
      </c>
      <c r="EL2" s="103" t="s">
        <v>292</v>
      </c>
      <c r="EM2" s="126"/>
      <c r="EN2" s="112"/>
      <c r="EO2" s="112"/>
      <c r="EP2" s="142"/>
      <c r="EQ2" s="142"/>
    </row>
    <row r="3" spans="1:168" x14ac:dyDescent="0.25">
      <c r="C3" s="37" t="s">
        <v>435</v>
      </c>
      <c r="F3" s="103">
        <f ca="1">MAX(F6:F260)-MIN(F6:F260)</f>
        <v>126.12254759052544</v>
      </c>
      <c r="G3" s="103">
        <f ca="1">MAX(G6:G260)-MIN(G6:G260)</f>
        <v>31.946380435397213</v>
      </c>
      <c r="K3" s="103">
        <f ca="1">MAX(K6:K260)-MIN(K6:K260)</f>
        <v>334.11290312638732</v>
      </c>
      <c r="L3" s="103">
        <f ca="1">MAX(L6:L260)-MIN(L6:L260)</f>
        <v>47.639562096781106</v>
      </c>
      <c r="P3" s="103">
        <f ca="1">MAX(P6:P260)-MIN(P6:P260)</f>
        <v>14.656401408331384</v>
      </c>
      <c r="Q3" s="103">
        <f ca="1">MAX(Q6:Q260)-MIN(Q6:Q260)</f>
        <v>4.0598979933587387</v>
      </c>
      <c r="U3" s="103">
        <f ca="1">MAX(U6:U260)-MIN(U6:U260)</f>
        <v>14.622086078696313</v>
      </c>
      <c r="V3" s="103">
        <f ca="1">MAX(V6:V260)-MIN(V6:V260)</f>
        <v>3.840287622779794</v>
      </c>
      <c r="Z3" s="103">
        <f ca="1">MAX(Z6:Z260)-MIN(Z6:Z260)</f>
        <v>42.381430752383665</v>
      </c>
      <c r="AA3" s="103">
        <f ca="1">MAX(AA6:AA260)-MIN(AA6:AA260)</f>
        <v>10.448030340609066</v>
      </c>
      <c r="AE3" s="103">
        <f ca="1">MAX(AE6:AE260)-MIN(AE6:AE260)</f>
        <v>36.330326952193744</v>
      </c>
      <c r="AF3" s="103">
        <f ca="1">MAX(AF6:AF260)-MIN(AF6:AF260)</f>
        <v>9.2365261678866055</v>
      </c>
      <c r="AG3" s="126"/>
      <c r="AH3" s="103"/>
      <c r="AI3" s="103"/>
      <c r="AJ3" s="103"/>
      <c r="AK3" s="103"/>
      <c r="AO3" s="103">
        <f ca="1">MAX(AO6:AO260)-MIN(AO6:AO260)</f>
        <v>42.478882900147994</v>
      </c>
      <c r="AP3" s="103">
        <f ca="1">MAX(AP6:AP260)-MIN(AP6:AP260)</f>
        <v>9.9247905892997856</v>
      </c>
      <c r="AQ3" s="126"/>
      <c r="AT3" s="103">
        <f ca="1">MAX(AT6:AT260)-MIN(AT6:AT260)</f>
        <v>43.198227842350889</v>
      </c>
      <c r="AU3" s="103">
        <f ca="1">MAX(AU6:AU260)-MIN(AU6:AU260)</f>
        <v>9.9778307874984762</v>
      </c>
      <c r="AV3" s="126"/>
      <c r="AX3" s="103"/>
      <c r="AY3" s="103">
        <f ca="1">MAX(AY6:AY260)-MIN(AY6:AY260)</f>
        <v>9.7172372812710393</v>
      </c>
      <c r="AZ3" s="103">
        <f ca="1">MAX(AZ6:AZ260)-MIN(AZ6:AZ260)</f>
        <v>2.7235647625131794</v>
      </c>
      <c r="BA3" s="126"/>
      <c r="BD3" s="103">
        <f ca="1">MAX(BD6:BD260)-MIN(BD6:BD260)</f>
        <v>10.699110026259973</v>
      </c>
      <c r="BE3" s="103">
        <f ca="1">MAX(BE6:BE260)-MIN(BE6:BE260)</f>
        <v>2.7204204195550483</v>
      </c>
      <c r="BF3" s="126"/>
      <c r="BH3" s="104"/>
      <c r="BI3" s="103">
        <f ca="1">MAX(BI6:BI260)-MIN(BI6:BI260)</f>
        <v>0.67684689511938245</v>
      </c>
      <c r="BJ3" s="103">
        <f ca="1">MAX(BJ6:BJ260)-MIN(BJ6:BJ260)</f>
        <v>0.20937360704637639</v>
      </c>
      <c r="BK3" s="126"/>
      <c r="BL3" s="35"/>
      <c r="BM3" s="104"/>
      <c r="BN3" s="103">
        <f ca="1">MAX(BN6:BN260)-MIN(BN6:BN260)</f>
        <v>0</v>
      </c>
      <c r="BO3" s="103">
        <f ca="1">MAX(BO6:BO260)-MIN(BO6:BO260)</f>
        <v>0</v>
      </c>
      <c r="BQ3" s="35"/>
      <c r="BR3" s="103"/>
      <c r="BS3" s="103">
        <f ca="1">MAX(BS6:BS260)-MIN(BS6:BS260)</f>
        <v>50.412758428408914</v>
      </c>
      <c r="BT3" s="103">
        <f ca="1">MAX(BT6:BT260)-MIN(BT6:BT260)</f>
        <v>12.603189607102228</v>
      </c>
      <c r="BU3" s="126"/>
      <c r="BX3" s="103">
        <f ca="1">MAX(BX6:BX260)-MIN(BX6:BX260)</f>
        <v>59.749988809648194</v>
      </c>
      <c r="BY3" s="103">
        <f ca="1">MAX(BY6:BY260)-MIN(BY6:BY260)</f>
        <v>13.311699822008558</v>
      </c>
      <c r="BZ3" s="126"/>
      <c r="CB3" s="103"/>
      <c r="CC3" s="103">
        <f ca="1">MAX(CC6:CC260)-MIN(CC6:CC260)</f>
        <v>6.6716537249453154</v>
      </c>
      <c r="CD3" s="103">
        <f ca="1">MAX(CD6:CD260)-MIN(CD6:CD260)</f>
        <v>2.0025051519704178</v>
      </c>
      <c r="CE3" s="126"/>
      <c r="CH3" s="103">
        <f ca="1">MAX(CH6:CH260)-MIN(CH6:CH260)</f>
        <v>10.471387009964417</v>
      </c>
      <c r="CI3" s="103">
        <f ca="1">MAX(CI6:CI260)-MIN(CI6:CI260)</f>
        <v>3.0587003243379107</v>
      </c>
      <c r="CJ3" s="126"/>
      <c r="CM3" s="103">
        <f ca="1">MAX(CM6:CM260)-MIN(CM6:CM260)</f>
        <v>1.7492848765026192</v>
      </c>
      <c r="CN3" s="103">
        <f ca="1">MAX(CN6:CN260)-MIN(CN6:CN260)</f>
        <v>0.58309495883420637</v>
      </c>
      <c r="CO3" s="126"/>
      <c r="CQ3" s="104"/>
      <c r="CR3" s="103">
        <f ca="1">MAX(CR6:CR260)-MIN(CR6:CR260)</f>
        <v>50.097438293681812</v>
      </c>
      <c r="CS3" s="103">
        <f ca="1">MAX(CS6:CS260)-MIN(CS6:CS260)</f>
        <v>12.741072159724327</v>
      </c>
      <c r="CT3" s="126"/>
      <c r="CV3" s="104"/>
      <c r="CW3" s="103">
        <f ca="1">MAX(CW6:CW260)-MIN(CW6:CW260)</f>
        <v>53.421993525896163</v>
      </c>
      <c r="CX3" s="103">
        <f ca="1">MAX(CX6:CX260)-MIN(CX6:CX260)</f>
        <v>13.298077386038994</v>
      </c>
      <c r="CY3" s="126"/>
      <c r="DA3" s="104"/>
      <c r="DB3" s="103">
        <f ca="1">MAX(DB6:DB260)-MIN(DB6:DB260)</f>
        <v>18.232004166147547</v>
      </c>
      <c r="DC3" s="103">
        <f ca="1">MAX(DC6:DC260)-MIN(DC6:DC260)</f>
        <v>4.4200977811566542</v>
      </c>
      <c r="DD3" s="126"/>
      <c r="DF3" s="104"/>
      <c r="DG3" s="103">
        <f ca="1">MAX(DG6:DG260)-MIN(DG6:DG260)</f>
        <v>17.763957753220723</v>
      </c>
      <c r="DH3" s="103">
        <f ca="1">MAX(DH6:DH260)-MIN(DH6:DH260)</f>
        <v>4.4041081197462306</v>
      </c>
      <c r="DI3" s="126"/>
      <c r="DK3" s="104"/>
      <c r="DL3" s="103">
        <f ca="1">MAX(DL6:DL260)-MIN(DL6:DL260)</f>
        <v>9.9749175770567291</v>
      </c>
      <c r="DM3" s="103">
        <f ca="1">MAX(DM6:DM260)-MIN(DM6:DM260)</f>
        <v>2.4937874388332886</v>
      </c>
      <c r="DN3" s="126"/>
      <c r="DO3" s="74"/>
      <c r="DP3" s="98"/>
      <c r="DQ3" s="103">
        <f ca="1">MAX(DQ6:DQ260)-MIN(DQ6:DQ260)</f>
        <v>28.852258273878761</v>
      </c>
      <c r="DR3" s="103">
        <f ca="1">MAX(DR6:DR260)-MIN(DR6:DR260)</f>
        <v>6.089442246730826</v>
      </c>
      <c r="DS3" s="126"/>
      <c r="DU3" s="103"/>
      <c r="DV3" s="103">
        <f ca="1">MAX(DV6:DV260)-MIN(DV6:DV260)</f>
        <v>68.834833376580107</v>
      </c>
      <c r="DW3" s="103">
        <f ca="1">MAX(DW6:DW260)-MIN(DW6:DW260)</f>
        <v>20.331352782124188</v>
      </c>
      <c r="DX3" s="126"/>
      <c r="DY3" s="85"/>
      <c r="DZ3" s="142"/>
      <c r="EA3" s="103">
        <f ca="1">MAX(EA6:EA260)-MIN(EA6:EA260)</f>
        <v>8.6348281818865473</v>
      </c>
      <c r="EB3" s="103">
        <f ca="1">MAX(EB6:EB260)-MIN(EB6:EB260)</f>
        <v>2.7399019593519705</v>
      </c>
      <c r="EC3" s="126"/>
      <c r="ED3" s="74"/>
      <c r="EE3" s="98"/>
      <c r="EF3" s="103">
        <f ca="1">MAX(EF6:EF260)-MIN(EF6:EF260)</f>
        <v>44.849982132455466</v>
      </c>
      <c r="EG3" s="103">
        <f ca="1">MAX(EG6:EG260)-MIN(EG6:EG260)</f>
        <v>9.2337190064085028</v>
      </c>
      <c r="EH3" s="126"/>
      <c r="EI3" s="74"/>
      <c r="EJ3" s="98"/>
      <c r="EK3" s="103">
        <f ca="1">MAX(EK6:EK260)-MIN(EK6:EK260)</f>
        <v>12.238668844702772</v>
      </c>
      <c r="EL3" s="103">
        <f ca="1">MAX(EL6:EL260)-MIN(EL6:EL260)</f>
        <v>3.356095403271302</v>
      </c>
      <c r="EM3" s="126"/>
      <c r="EN3" s="112"/>
      <c r="EO3" s="112"/>
      <c r="EP3" s="142"/>
      <c r="EQ3" s="142"/>
    </row>
    <row r="4" spans="1:168" s="181" customFormat="1" x14ac:dyDescent="0.25">
      <c r="B4" s="237"/>
      <c r="C4" s="100" t="s">
        <v>288</v>
      </c>
      <c r="D4" s="199"/>
      <c r="E4" s="103"/>
      <c r="F4" s="182">
        <f t="array" aca="1" ref="F4" ca="1">MAX(ABS(F6:F260))</f>
        <v>102.08889013961608</v>
      </c>
      <c r="G4" s="182">
        <f t="array" aca="1" ref="G4" ca="1">MAX(ABS(G6:G260))</f>
        <v>25.522222534904021</v>
      </c>
      <c r="H4" s="200"/>
      <c r="I4" s="199"/>
      <c r="J4" s="103"/>
      <c r="K4" s="182">
        <f t="array" aca="1" ref="K4" ca="1">MAX(ABS(K6:K260))</f>
        <v>181.50222800688215</v>
      </c>
      <c r="L4" s="182">
        <f t="array" aca="1" ref="L4" ca="1">MAX(ABS(L6:L260))</f>
        <v>30.913195495148006</v>
      </c>
      <c r="M4" s="200"/>
      <c r="N4" s="199"/>
      <c r="O4" s="103"/>
      <c r="P4" s="182">
        <f t="array" aca="1" ref="P4" ca="1">MAX(ABS(P6:P260))</f>
        <v>9.1506813679500496</v>
      </c>
      <c r="Q4" s="182">
        <f t="array" aca="1" ref="Q4" ca="1">MAX(ABS(Q6:Q260))</f>
        <v>2.4936564463251969</v>
      </c>
      <c r="R4" s="200"/>
      <c r="S4" s="199"/>
      <c r="T4" s="103"/>
      <c r="U4" s="182">
        <f t="array" aca="1" ref="U4" ca="1">MAX(ABS(U6:U260))</f>
        <v>9.0247936499614383</v>
      </c>
      <c r="V4" s="182">
        <f t="array" aca="1" ref="V4" ca="1">MAX(ABS(V6:V260))</f>
        <v>2.4409645155960753</v>
      </c>
      <c r="W4" s="200"/>
      <c r="X4" s="199"/>
      <c r="Y4" s="103"/>
      <c r="Z4" s="182">
        <f t="array" aca="1" ref="Z4" ca="1">MAX(ABS(Z6:Z260))</f>
        <v>32.796378242024844</v>
      </c>
      <c r="AA4" s="182">
        <f t="array" aca="1" ref="AA4" ca="1">MAX(ABS(AA6:AA260))</f>
        <v>8.1990945605062109</v>
      </c>
      <c r="AB4" s="200"/>
      <c r="AC4" s="199"/>
      <c r="AD4" s="103"/>
      <c r="AE4" s="182">
        <f t="array" aca="1" ref="AE4" ca="1">MAX(ABS(AE6:AE260))</f>
        <v>29.75894289032145</v>
      </c>
      <c r="AF4" s="182">
        <f t="array" aca="1" ref="AF4" ca="1">MAX(ABS(AF6:AF260))</f>
        <v>7.4397357225803624</v>
      </c>
      <c r="AG4" s="201"/>
      <c r="AH4" s="182"/>
      <c r="AI4" s="182"/>
      <c r="AJ4" s="182"/>
      <c r="AK4" s="182"/>
      <c r="AL4" s="200"/>
      <c r="AM4" s="199"/>
      <c r="AN4" s="103"/>
      <c r="AO4" s="182">
        <f t="array" aca="1" ref="AO4" ca="1">MAX(ABS(AO6:AO260))</f>
        <v>36.499628880651187</v>
      </c>
      <c r="AP4" s="182">
        <f t="array" aca="1" ref="AP4" ca="1">MAX(ABS(AP6:AP260))</f>
        <v>8.6261764015343374</v>
      </c>
      <c r="AQ4" s="201"/>
      <c r="AR4" s="199"/>
      <c r="AS4" s="103"/>
      <c r="AT4" s="182">
        <f t="array" aca="1" ref="AT4" ca="1">MAX(ABS(AT6:AT260))</f>
        <v>36.585472111891278</v>
      </c>
      <c r="AU4" s="182">
        <f t="array" aca="1" ref="AU4" ca="1">MAX(ABS(AU6:AU260))</f>
        <v>8.5304216656596363</v>
      </c>
      <c r="AV4" s="200"/>
      <c r="AW4" s="199"/>
      <c r="AX4" s="35"/>
      <c r="AY4" s="182">
        <f t="array" aca="1" ref="AY4" ca="1">MAX(ABS(AY6:AY260))</f>
        <v>6.5579177188933073</v>
      </c>
      <c r="AZ4" s="182">
        <f t="array" aca="1" ref="AZ4" ca="1">MAX(ABS(AZ6:AZ260))</f>
        <v>1.8723990047462611</v>
      </c>
      <c r="BA4" s="200"/>
      <c r="BB4" s="199"/>
      <c r="BC4" s="103"/>
      <c r="BD4" s="182">
        <f t="array" aca="1" ref="BD4" ca="1">MAX(ABS(BD6:BD260))</f>
        <v>6.7019404471715802</v>
      </c>
      <c r="BE4" s="182">
        <f t="array" aca="1" ref="BE4" ca="1">MAX(ABS(BE6:BE260))</f>
        <v>1.8605244427665231</v>
      </c>
      <c r="BF4" s="200"/>
      <c r="BG4" s="199"/>
      <c r="BH4" s="108"/>
      <c r="BI4" s="182">
        <f t="array" aca="1" ref="BI4" ca="1">MAX(ABS(BI6:BI260))</f>
        <v>0.37909073703889362</v>
      </c>
      <c r="BJ4" s="182">
        <f t="array" aca="1" ref="BJ4" ca="1">MAX(ABS(BJ6:BJ260))</f>
        <v>0.12636357901296455</v>
      </c>
      <c r="BK4" s="200"/>
      <c r="BL4" s="199"/>
      <c r="BM4" s="103"/>
      <c r="BN4" s="182">
        <f t="array" aca="1" ref="BN4" ca="1">MAX(ABS(BN6:BN260))</f>
        <v>0</v>
      </c>
      <c r="BO4" s="182">
        <f t="array" aca="1" ref="BO4" ca="1">MAX(ABS(BO6:BO260))</f>
        <v>0</v>
      </c>
      <c r="BP4" s="202"/>
      <c r="BQ4" s="203"/>
      <c r="BR4" s="112"/>
      <c r="BS4" s="182">
        <f t="array" aca="1" ref="BS4" ca="1">MAX(ABS(BS6:BS260))</f>
        <v>40.287132015117798</v>
      </c>
      <c r="BT4" s="182">
        <f t="array" aca="1" ref="BT4" ca="1">MAX(ABS(BT6:BT260))</f>
        <v>10.07178300377945</v>
      </c>
      <c r="BU4" s="201"/>
      <c r="BV4" s="199"/>
      <c r="BW4" s="103"/>
      <c r="BX4" s="182">
        <f t="array" aca="1" ref="BX4" ca="1">MAX(ABS(BX6:BX260))</f>
        <v>39.394227496171091</v>
      </c>
      <c r="BY4" s="182">
        <f t="array" aca="1" ref="BY4" ca="1">MAX(ABS(BY6:BY260))</f>
        <v>9.8485568740427727</v>
      </c>
      <c r="BZ4" s="200"/>
      <c r="CA4" s="199"/>
      <c r="CB4" s="104"/>
      <c r="CC4" s="182">
        <f t="array" aca="1" ref="CC4" ca="1">MAX(ABS(CC6:CC260))</f>
        <v>5.4402802643035386</v>
      </c>
      <c r="CD4" s="182">
        <f t="array" aca="1" ref="CD4" ca="1">MAX(ABS(CD6:CD260))</f>
        <v>1.6946617868099736</v>
      </c>
      <c r="CE4" s="200"/>
      <c r="CF4" s="199"/>
      <c r="CG4" s="103"/>
      <c r="CH4" s="182">
        <f t="array" aca="1" ref="CH4" ca="1">MAX(ABS(CH6:CH260))</f>
        <v>8.5766204469923366</v>
      </c>
      <c r="CI4" s="182">
        <f t="array" aca="1" ref="CI4" ca="1">MAX(ABS(CI6:CI260))</f>
        <v>2.6172908841336002</v>
      </c>
      <c r="CJ4" s="200"/>
      <c r="CK4" s="199"/>
      <c r="CL4" s="103"/>
      <c r="CM4" s="182">
        <f t="array" aca="1" ref="CM4" ca="1">MAX(ABS(CM6:CM260))</f>
        <v>1.217834954213231</v>
      </c>
      <c r="CN4" s="182">
        <f t="array" aca="1" ref="CN4" ca="1">MAX(ABS(CN6:CN260))</f>
        <v>0.40594498473774365</v>
      </c>
      <c r="CO4" s="200"/>
      <c r="CP4" s="204"/>
      <c r="CQ4" s="37"/>
      <c r="CR4" s="182">
        <f t="array" aca="1" ref="CR4" ca="1">MAX(ABS(CR6:CR260))</f>
        <v>45.323773390268833</v>
      </c>
      <c r="CS4" s="182">
        <f t="array" aca="1" ref="CS4" ca="1">MAX(ABS(CS6:CS260))</f>
        <v>11.330943347567208</v>
      </c>
      <c r="CT4" s="201"/>
      <c r="CU4" s="199"/>
      <c r="CV4" s="37"/>
      <c r="CW4" s="182">
        <f t="array" aca="1" ref="CW4" ca="1">MAX(ABS(CW6:CW260))</f>
        <v>46.810455162863526</v>
      </c>
      <c r="CX4" s="182">
        <f t="array" aca="1" ref="CX4" ca="1">MAX(ABS(CX6:CX260))</f>
        <v>11.702613790715882</v>
      </c>
      <c r="CY4" s="201"/>
      <c r="CZ4" s="199"/>
      <c r="DA4" s="104"/>
      <c r="DB4" s="182">
        <f t="array" aca="1" ref="DB4" ca="1">MAX(ABS(DB6:DB260))</f>
        <v>16.015629827953219</v>
      </c>
      <c r="DC4" s="182">
        <f t="array" aca="1" ref="DC4" ca="1">MAX(ABS(DC6:DC260))</f>
        <v>4.0039074569883049</v>
      </c>
      <c r="DD4" s="200"/>
      <c r="DE4" s="199"/>
      <c r="DF4" s="37"/>
      <c r="DG4" s="182">
        <f t="array" aca="1" ref="DG4" ca="1">MAX(ABS(DG6:DG260))</f>
        <v>15.895806984445358</v>
      </c>
      <c r="DH4" s="182">
        <f t="array" aca="1" ref="DH4" ca="1">MAX(ABS(DH6:DH260))</f>
        <v>3.9739517461113394</v>
      </c>
      <c r="DI4" s="200"/>
      <c r="DJ4" s="199"/>
      <c r="DK4" s="37"/>
      <c r="DL4" s="182">
        <f t="array" aca="1" ref="DL4" ca="1">MAX(ABS(DL6:DL260))</f>
        <v>8.5097781883997783</v>
      </c>
      <c r="DM4" s="182">
        <f t="array" aca="1" ref="DM4" ca="1">MAX(ABS(DM6:DM260))</f>
        <v>2.1274445470999446</v>
      </c>
      <c r="DN4" s="200"/>
      <c r="DO4" s="199"/>
      <c r="DP4" s="37"/>
      <c r="DQ4" s="182">
        <f t="array" aca="1" ref="DQ4" ca="1">MAX(ABS(DQ6:DQ260))</f>
        <v>23.368704988939555</v>
      </c>
      <c r="DR4" s="182">
        <f t="array" aca="1" ref="DR4" ca="1">MAX(ABS(DR6:DR260))</f>
        <v>4.7532041880892493</v>
      </c>
      <c r="DS4" s="200"/>
      <c r="DT4" s="199"/>
      <c r="DU4" s="103"/>
      <c r="DV4" s="182">
        <f t="array" aca="1" ref="DV4" ca="1">MAX(ABS(DV6:DV260))</f>
        <v>44.549581023946317</v>
      </c>
      <c r="DW4" s="182">
        <f t="array" aca="1" ref="DW4" ca="1">MAX(ABS(DW6:DW260))</f>
        <v>16.168574165293204</v>
      </c>
      <c r="DX4" s="201"/>
      <c r="DY4" s="150"/>
      <c r="DZ4" s="149"/>
      <c r="EA4" s="182">
        <f t="array" aca="1" ref="EA4" ca="1">MAX(ABS(EA6:EA260))</f>
        <v>5.3881687793649462</v>
      </c>
      <c r="EB4" s="182">
        <f t="array" aca="1" ref="EB4" ca="1">MAX(ABS(EB6:EB260))</f>
        <v>1.5339410441760948</v>
      </c>
      <c r="EC4" s="200"/>
      <c r="ED4" s="199"/>
      <c r="EE4" s="37"/>
      <c r="EF4" s="182">
        <f t="array" aca="1" ref="EF4" ca="1">MAX(ABS(EF6:EF260))</f>
        <v>39.852418880282414</v>
      </c>
      <c r="EG4" s="182">
        <f t="array" aca="1" ref="EG4" ca="1">MAX(ABS(EG6:EG260))</f>
        <v>7.9704837760564828</v>
      </c>
      <c r="EH4" s="200"/>
      <c r="EI4" s="199"/>
      <c r="EJ4" s="37"/>
      <c r="EK4" s="182">
        <f t="array" aca="1" ref="EK4" ca="1">MAX(ABS(EK6:EK260))</f>
        <v>6.6472687254437801</v>
      </c>
      <c r="EL4" s="182">
        <f t="array" aca="1" ref="EL4" ca="1">MAX(ABS(EL6:EL260))</f>
        <v>2.0920365673633223</v>
      </c>
      <c r="EM4" s="200"/>
      <c r="EN4" s="205"/>
      <c r="EO4" s="205"/>
      <c r="EP4" s="142"/>
      <c r="EQ4" s="142"/>
      <c r="EU4" s="206"/>
      <c r="EV4" s="37"/>
      <c r="EW4" s="37">
        <v>42</v>
      </c>
      <c r="EX4" s="141">
        <v>20</v>
      </c>
      <c r="EY4" s="141">
        <v>70</v>
      </c>
      <c r="EZ4" s="141">
        <v>75</v>
      </c>
      <c r="FA4" s="141">
        <v>134</v>
      </c>
      <c r="FB4" s="141">
        <v>188</v>
      </c>
      <c r="FC4" s="141">
        <v>114</v>
      </c>
      <c r="FD4" s="141">
        <v>86</v>
      </c>
      <c r="FE4" s="141">
        <v>215</v>
      </c>
      <c r="FF4" s="141">
        <v>228</v>
      </c>
      <c r="FG4" s="141">
        <v>106</v>
      </c>
      <c r="FH4" s="141">
        <v>22</v>
      </c>
      <c r="FI4" s="141">
        <v>166</v>
      </c>
      <c r="FJ4" s="141">
        <v>234</v>
      </c>
      <c r="FK4" s="141">
        <v>200</v>
      </c>
    </row>
    <row r="5" spans="1:168" s="181" customFormat="1" x14ac:dyDescent="0.25">
      <c r="A5" s="181" t="s">
        <v>291</v>
      </c>
      <c r="B5" s="237" t="s">
        <v>445</v>
      </c>
      <c r="C5" s="100" t="s">
        <v>192</v>
      </c>
      <c r="D5" s="199"/>
      <c r="E5" s="103"/>
      <c r="F5" s="182">
        <f t="array" aca="1" ref="F5" ca="1">AVERAGE(ABS(F6:F260))</f>
        <v>5.6422863184949863</v>
      </c>
      <c r="G5" s="182">
        <f t="array" aca="1" ref="G5" ca="1">AVERAGE(ABS(G6:G260))</f>
        <v>1.3614631441602916</v>
      </c>
      <c r="H5" s="200"/>
      <c r="I5" s="199"/>
      <c r="J5" s="103"/>
      <c r="K5" s="182">
        <f t="array" aca="1" ref="K5" ca="1">AVERAGE(ABS(K6:K260))</f>
        <v>14.582382457909571</v>
      </c>
      <c r="L5" s="182">
        <f t="array" aca="1" ref="L5" ca="1">AVERAGE(ABS(L6:L260))</f>
        <v>3.248864307711341</v>
      </c>
      <c r="M5" s="200"/>
      <c r="N5" s="199"/>
      <c r="O5" s="103"/>
      <c r="P5" s="182">
        <f t="array" aca="1" ref="P5" ca="1">AVERAGE(ABS(P6:P260))</f>
        <v>1.3645444969734573</v>
      </c>
      <c r="Q5" s="182">
        <f t="array" aca="1" ref="Q5" ca="1">AVERAGE(ABS(Q6:Q260))</f>
        <v>0.34789170290921806</v>
      </c>
      <c r="R5" s="200"/>
      <c r="S5" s="199"/>
      <c r="T5" s="103"/>
      <c r="U5" s="182">
        <f t="array" aca="1" ref="U5" ca="1">AVERAGE(ABS(U6:U260))</f>
        <v>1.3971326757923104</v>
      </c>
      <c r="V5" s="182">
        <f t="array" aca="1" ref="V5" ca="1">AVERAGE(ABS(V6:V260))</f>
        <v>0.34324118171677814</v>
      </c>
      <c r="W5" s="200"/>
      <c r="X5" s="199"/>
      <c r="Y5" s="103"/>
      <c r="Z5" s="182">
        <f t="array" aca="1" ref="Z5" ca="1">AVERAGE(ABS(Z6:Z260))</f>
        <v>3.7144715264057044</v>
      </c>
      <c r="AA5" s="182">
        <f t="array" aca="1" ref="AA5" ca="1">AVERAGE(ABS(AA6:AA260))</f>
        <v>0.86732697605474374</v>
      </c>
      <c r="AB5" s="200"/>
      <c r="AC5" s="199"/>
      <c r="AD5" s="103"/>
      <c r="AE5" s="182">
        <f t="array" aca="1" ref="AE5" ca="1">AVERAGE(ABS(AE6:AE260))</f>
        <v>2.5542615972599174</v>
      </c>
      <c r="AF5" s="182">
        <f t="array" aca="1" ref="AF5" ca="1">AVERAGE(ABS(AF6:AF260))</f>
        <v>0.62200818501295296</v>
      </c>
      <c r="AG5" s="201"/>
      <c r="AH5" s="182"/>
      <c r="AI5" s="182"/>
      <c r="AJ5" s="182"/>
      <c r="AK5" s="182"/>
      <c r="AL5" s="200"/>
      <c r="AM5" s="199"/>
      <c r="AN5" s="103"/>
      <c r="AO5" s="182">
        <f t="array" aca="1" ref="AO5" ca="1">AVERAGE(ABS(AO6:AO260))</f>
        <v>3.1764416062777925</v>
      </c>
      <c r="AP5" s="182">
        <f t="array" aca="1" ref="AP5" ca="1">AVERAGE(ABS(AP6:AP260))</f>
        <v>0.80684113134157476</v>
      </c>
      <c r="AQ5" s="200"/>
      <c r="AR5" s="199"/>
      <c r="AS5" s="103"/>
      <c r="AT5" s="182">
        <f t="array" aca="1" ref="AT5" ca="1">AVERAGE(ABS(AT6:AT260))</f>
        <v>3.4091343336996665</v>
      </c>
      <c r="AU5" s="182">
        <f t="array" aca="1" ref="AU5" ca="1">AVERAGE(ABS(AU6:AU260))</f>
        <v>0.87191471214351524</v>
      </c>
      <c r="AV5" s="200"/>
      <c r="AW5" s="199"/>
      <c r="AX5" s="35"/>
      <c r="AY5" s="182">
        <f t="array" aca="1" ref="AY5" ca="1">AVERAGE(ABS(AY6:AY260))</f>
        <v>0.79418834095284274</v>
      </c>
      <c r="AZ5" s="182">
        <f t="array" aca="1" ref="AZ5" ca="1">AVERAGE(ABS(AZ6:AZ260))</f>
        <v>0.20291980606187077</v>
      </c>
      <c r="BA5" s="200"/>
      <c r="BB5" s="199"/>
      <c r="BC5" s="103"/>
      <c r="BD5" s="182">
        <f t="array" aca="1" ref="BD5" ca="1">AVERAGE(ABS(BD6:BD260))</f>
        <v>0.89573137879617437</v>
      </c>
      <c r="BE5" s="182">
        <f t="array" aca="1" ref="BE5" ca="1">AVERAGE(ABS(BE6:BE260))</f>
        <v>0.22530736341321825</v>
      </c>
      <c r="BF5" s="200"/>
      <c r="BG5" s="199"/>
      <c r="BH5" s="104"/>
      <c r="BI5" s="182">
        <f t="array" aca="1" ref="BI5" ca="1">AVERAGE(ABS(BI6:BI260))</f>
        <v>8.1059835163939942E-2</v>
      </c>
      <c r="BJ5" s="182">
        <f t="array" aca="1" ref="BJ5" ca="1">AVERAGE(ABS(BJ6:BJ260))</f>
        <v>2.0552736608429122E-2</v>
      </c>
      <c r="BK5" s="200"/>
      <c r="BL5" s="199"/>
      <c r="BM5" s="104"/>
      <c r="BN5" s="182">
        <f t="array" aca="1" ref="BN5" ca="1">AVERAGE(ABS(BN6:BN260))</f>
        <v>0</v>
      </c>
      <c r="BO5" s="182">
        <f t="array" aca="1" ref="BO5" ca="1">AVERAGE(ABS(BO6:BO260))</f>
        <v>0</v>
      </c>
      <c r="BP5" s="202"/>
      <c r="BQ5" s="203"/>
      <c r="BR5" s="112"/>
      <c r="BS5" s="182">
        <f t="array" aca="1" ref="BS5" ca="1">AVERAGE(ABS(BS6:BS260))</f>
        <v>3.4766928877464975</v>
      </c>
      <c r="BT5" s="182">
        <f t="array" aca="1" ref="BT5" ca="1">AVERAGE(ABS(BT6:BT260))</f>
        <v>0.81416024818028843</v>
      </c>
      <c r="BU5" s="200"/>
      <c r="BV5" s="199"/>
      <c r="BW5" s="103"/>
      <c r="BX5" s="182">
        <f t="array" aca="1" ref="BX5" ca="1">AVERAGE(ABS(BX6:BX260))</f>
        <v>5.9936373065914594</v>
      </c>
      <c r="BY5" s="182">
        <f t="array" aca="1" ref="BY5" ca="1">AVERAGE(ABS(BY6:BY260))</f>
        <v>1.1380681526709044</v>
      </c>
      <c r="BZ5" s="200"/>
      <c r="CA5" s="199"/>
      <c r="CB5" s="104"/>
      <c r="CC5" s="182">
        <f t="array" aca="1" ref="CC5" ca="1">AVERAGE(ABS(CC6:CC260))</f>
        <v>0.91249023802866513</v>
      </c>
      <c r="CD5" s="182">
        <f t="array" aca="1" ref="CD5" ca="1">AVERAGE(ABS(CD6:CD260))</f>
        <v>0.21882689617167</v>
      </c>
      <c r="CE5" s="200"/>
      <c r="CF5" s="199"/>
      <c r="CG5" s="103"/>
      <c r="CH5" s="182">
        <f t="array" aca="1" ref="CH5" ca="1">AVERAGE(ABS(CH6:CH260))</f>
        <v>1.0490033444894675</v>
      </c>
      <c r="CI5" s="182">
        <f t="array" aca="1" ref="CI5" ca="1">AVERAGE(ABS(CI6:CI260))</f>
        <v>0.25932390526380755</v>
      </c>
      <c r="CJ5" s="200"/>
      <c r="CK5" s="199"/>
      <c r="CL5" s="103"/>
      <c r="CM5" s="182">
        <f t="array" aca="1" ref="CM5" ca="1">AVERAGE(ABS(CM6:CM260))</f>
        <v>0.21532578268609306</v>
      </c>
      <c r="CN5" s="182">
        <f t="array" aca="1" ref="CN5" ca="1">AVERAGE(ABS(CN6:CN260))</f>
        <v>5.1569031237678774E-2</v>
      </c>
      <c r="CO5" s="200"/>
      <c r="CP5" s="204"/>
      <c r="CQ5" s="37"/>
      <c r="CR5" s="182">
        <f t="array" aca="1" ref="CR5" ca="1">AVERAGE(ABS(CR6:CR260))</f>
        <v>3.6216520684890399</v>
      </c>
      <c r="CS5" s="182">
        <f t="array" aca="1" ref="CS5" ca="1">AVERAGE(ABS(CS6:CS260))</f>
        <v>0.84393065662459854</v>
      </c>
      <c r="CT5" s="200"/>
      <c r="CU5" s="199"/>
      <c r="CV5" s="104"/>
      <c r="CW5" s="182">
        <f t="array" aca="1" ref="CW5" ca="1">AVERAGE(ABS(CW6:CW260))</f>
        <v>3.7834893587917309</v>
      </c>
      <c r="CX5" s="182">
        <f t="array" aca="1" ref="CX5" ca="1">AVERAGE(ABS(CX6:CX260))</f>
        <v>0.90746165588043504</v>
      </c>
      <c r="CY5" s="200"/>
      <c r="CZ5" s="199"/>
      <c r="DA5" s="104"/>
      <c r="DB5" s="182">
        <f t="array" aca="1" ref="DB5" ca="1">AVERAGE(ABS(DB6:DB260))</f>
        <v>1.2884674969288514</v>
      </c>
      <c r="DC5" s="182">
        <f t="array" aca="1" ref="DC5" ca="1">AVERAGE(ABS(DC6:DC260))</f>
        <v>0.30471671024067143</v>
      </c>
      <c r="DD5" s="200"/>
      <c r="DE5" s="199"/>
      <c r="DF5" s="104"/>
      <c r="DG5" s="182">
        <f t="array" aca="1" ref="DG5" ca="1">AVERAGE(ABS(DG6:DG260))</f>
        <v>1.23913689714731</v>
      </c>
      <c r="DH5" s="182">
        <f t="array" aca="1" ref="DH5" ca="1">AVERAGE(ABS(DH6:DH260))</f>
        <v>0.29823162963260491</v>
      </c>
      <c r="DI5" s="200"/>
      <c r="DJ5" s="199"/>
      <c r="DK5" s="104"/>
      <c r="DL5" s="182">
        <f t="array" aca="1" ref="DL5" ca="1">AVERAGE(ABS(DL6:DL260))</f>
        <v>0.60083982393891833</v>
      </c>
      <c r="DM5" s="182">
        <f t="array" aca="1" ref="DM5" ca="1">AVERAGE(ABS(DM6:DM260))</f>
        <v>0.14714236175878795</v>
      </c>
      <c r="DN5" s="200"/>
      <c r="DO5" s="199"/>
      <c r="DP5" s="37"/>
      <c r="DQ5" s="182">
        <f t="array" aca="1" ref="DQ5" ca="1">AVERAGE(ABS(DQ6:DQ260))</f>
        <v>2.2114433781187426</v>
      </c>
      <c r="DR5" s="182">
        <f t="array" aca="1" ref="DR5" ca="1">AVERAGE(ABS(DR6:DR260))</f>
        <v>0.53468632842216446</v>
      </c>
      <c r="DS5" s="201"/>
      <c r="DT5" s="199"/>
      <c r="DU5" s="103"/>
      <c r="DV5" s="182">
        <f t="array" aca="1" ref="DV5" ca="1">AVERAGE(ABS(DV6:DV260))</f>
        <v>6.810183995741613</v>
      </c>
      <c r="DW5" s="182">
        <f t="array" aca="1" ref="DW5" ca="1">AVERAGE(ABS(DW6:DW260))</f>
        <v>1.5399943556197042</v>
      </c>
      <c r="DX5" s="207"/>
      <c r="DY5" s="85"/>
      <c r="DZ5" s="142"/>
      <c r="EA5" s="182">
        <f t="array" aca="1" ref="EA5" ca="1">AVERAGE(ABS(EA6:EA260))</f>
        <v>0.87229230679514713</v>
      </c>
      <c r="EB5" s="182">
        <f t="array" aca="1" ref="EB5" ca="1">AVERAGE(ABS(EB6:EB260))</f>
        <v>0.18794779365072808</v>
      </c>
      <c r="EC5" s="200"/>
      <c r="ED5" s="199"/>
      <c r="EE5" s="37"/>
      <c r="EF5" s="182">
        <f t="array" aca="1" ref="EF5" ca="1">AVERAGE(ABS(EF6:EF260))</f>
        <v>3.6251088925270243</v>
      </c>
      <c r="EG5" s="182">
        <f t="array" aca="1" ref="EG5" ca="1">AVERAGE(ABS(EG6:EG260))</f>
        <v>0.88488979396773226</v>
      </c>
      <c r="EH5" s="200"/>
      <c r="EI5" s="199"/>
      <c r="EJ5" s="37"/>
      <c r="EK5" s="182">
        <f t="array" aca="1" ref="EK5" ca="1">AVERAGE(ABS(EK6:EK260))</f>
        <v>0.89731758620010749</v>
      </c>
      <c r="EL5" s="182">
        <f t="array" aca="1" ref="EL5" ca="1">AVERAGE(ABS(EL6:EL260))</f>
        <v>0.21769099347827725</v>
      </c>
      <c r="EM5" s="200"/>
      <c r="EN5" s="197" t="s">
        <v>289</v>
      </c>
      <c r="EO5" s="86" t="s">
        <v>290</v>
      </c>
      <c r="EP5" s="86" t="s">
        <v>435</v>
      </c>
      <c r="EQ5" s="86" t="s">
        <v>288</v>
      </c>
      <c r="ER5" s="212" t="s">
        <v>192</v>
      </c>
      <c r="EV5" s="37" t="s">
        <v>450</v>
      </c>
      <c r="EW5" s="37" t="s">
        <v>80</v>
      </c>
      <c r="EX5" s="37" t="s">
        <v>182</v>
      </c>
      <c r="EY5" s="37" t="s">
        <v>181</v>
      </c>
      <c r="EZ5" s="141" t="s">
        <v>44</v>
      </c>
      <c r="FA5" s="141" t="s">
        <v>430</v>
      </c>
      <c r="FB5" s="141" t="s">
        <v>433</v>
      </c>
      <c r="FC5" s="141" t="s">
        <v>70</v>
      </c>
      <c r="FD5" s="141" t="s">
        <v>179</v>
      </c>
      <c r="FE5" s="141" t="s">
        <v>298</v>
      </c>
      <c r="FF5" s="141" t="s">
        <v>427</v>
      </c>
      <c r="FG5" s="141" t="s">
        <v>43</v>
      </c>
      <c r="FH5" s="141" t="s">
        <v>180</v>
      </c>
      <c r="FI5" s="141" t="s">
        <v>428</v>
      </c>
      <c r="FJ5" s="141" t="s">
        <v>429</v>
      </c>
      <c r="FK5" s="141" t="s">
        <v>434</v>
      </c>
    </row>
    <row r="6" spans="1:168" x14ac:dyDescent="0.25">
      <c r="A6" s="128" t="s">
        <v>80</v>
      </c>
      <c r="B6" s="234">
        <v>10</v>
      </c>
      <c r="C6" s="114" t="s">
        <v>81</v>
      </c>
      <c r="D6" s="65">
        <v>-26.02768923</v>
      </c>
      <c r="E6" s="108">
        <f ca="1">((EW6*INDIRECT(ADDRESS($EW$4,4))/2+EX6*INDIRECT(ADDRESS($EX$4,4))/2+EY6*INDIRECT(ADDRESS($EY$4,4))/2+EZ6*INDIRECT(ADDRESS($EZ$4,4))/2+FA6*INDIRECT(ADDRESS($FA$4,4))/2+FB6*INDIRECT(ADDRESS($FB$4,4))/2+FC6*INDIRECT(ADDRESS($FC$4,4))/2+FD6*INDIRECT(ADDRESS($FD$4,4))/2+FE6*INDIRECT(ADDRESS($FE$4,4))/2+FF6*INDIRECT(ADDRESS($FF$4,4))/2+FG6*INDIRECT(ADDRESS($FG$4,4))/2+FH6*INDIRECT(ADDRESS($FH$4,4))/2+FI6*INDIRECT(ADDRESS($FI$4,4))/2+FJ6*INDIRECT(ADDRESS($FJ$4,4))/2+FK6*INDIRECT(ADDRESS($FK$4,4))/2)-D6)*627.509</f>
        <v>403.36385824039036</v>
      </c>
      <c r="F6" s="10">
        <f t="shared" ref="F6:F69" ca="1" si="0">(E6-$BM6)</f>
        <v>-1.1151462439077591</v>
      </c>
      <c r="G6" s="10">
        <f ca="1">F6/$B6</f>
        <v>-0.1115146243907759</v>
      </c>
      <c r="H6" s="145"/>
      <c r="I6" s="65">
        <v>-26.189156730000001</v>
      </c>
      <c r="J6" s="108">
        <f ca="1">((EW6*INDIRECT(ADDRESS($EW$4,9))/2+EX6*INDIRECT(ADDRESS($EX$4,9))/2+EY6*INDIRECT(ADDRESS($EY$4,9))/2+EZ6*INDIRECT(ADDRESS($EZ$4,9))/2+FA6*INDIRECT(ADDRESS($FA$4,9))/2+FB6*INDIRECT(ADDRESS($FB$4,9))/2+FC6*INDIRECT(ADDRESS($FC$4,9))/2+FD6*INDIRECT(ADDRESS($FD$4,9))/2+FE6*INDIRECT(ADDRESS($FE$4,9))/2+FF6*INDIRECT(ADDRESS($FF$4,9))/2+FG6*INDIRECT(ADDRESS($FG$4,9))/2+FH6*INDIRECT(ADDRESS($FH$4,9))/2+FI6*INDIRECT(ADDRESS($FI$4,9))/2+FJ6*INDIRECT(ADDRESS($FJ$4,9))/2+FK6*INDIRECT(ADDRESS($FK$4,9))/2)-I6)*627.509</f>
        <v>409.3495724650416</v>
      </c>
      <c r="K6" s="10">
        <f t="shared" ref="K6:K69" ca="1" si="1">(J6-$BM6)</f>
        <v>4.8705679807434876</v>
      </c>
      <c r="L6" s="10">
        <f ca="1">K6/$B6</f>
        <v>0.48705679807434876</v>
      </c>
      <c r="M6" s="115"/>
      <c r="N6" s="65">
        <v>-155.96665741999999</v>
      </c>
      <c r="O6" s="108">
        <f ca="1">((EW6*INDIRECT(ADDRESS($EW$4,14))/2+EX6*INDIRECT(ADDRESS($EX$4,14))/2+EY6*INDIRECT(ADDRESS($EY$4,14))/2+EZ6*INDIRECT(ADDRESS($EZ$4,14))/2+FA6*INDIRECT(ADDRESS($FA$4,14))/2+FB6*INDIRECT(ADDRESS($FB$4,14))/2+FC6*INDIRECT(ADDRESS($FC$4,14))/2+FD6*INDIRECT(ADDRESS($FD$4,14))/2+FE6*INDIRECT(ADDRESS($FE$4,14))/2+FF6*INDIRECT(ADDRESS($FF$4,14))/2+FG6*INDIRECT(ADDRESS($FG$4,14))/2+FH6*INDIRECT(ADDRESS($FH$4,14))/2+FI6*INDIRECT(ADDRESS($FI$4,14))/2+FJ6*INDIRECT(ADDRESS($FJ$4,14))/2+FK6*INDIRECT(ADDRESS($FK$4,14))/2)-N6)*627.509</f>
        <v>404.67989521554887</v>
      </c>
      <c r="P6" s="10">
        <f ca="1">(O6-$BM6)</f>
        <v>0.20089073125075174</v>
      </c>
      <c r="Q6" s="10">
        <f ca="1">P6/$B6</f>
        <v>2.0089073125075175E-2</v>
      </c>
      <c r="R6" s="164"/>
      <c r="S6" s="35">
        <v>-155.95998527</v>
      </c>
      <c r="T6" s="103">
        <f ca="1">((EW6*INDIRECT(ADDRESS($EW$4,19))/2+EX6*INDIRECT(ADDRESS($EX$4,19))/2+EY6*INDIRECT(ADDRESS($EY$4,19))/2+EZ6*INDIRECT(ADDRESS($EZ$4,19))/2+FA6*INDIRECT(ADDRESS($FA$4,19))/2+FB6*INDIRECT(ADDRESS($FB$4,19))/2+FC6*INDIRECT(ADDRESS($FC$4,19))/2+FD6*INDIRECT(ADDRESS($FD$4,19))/2+FE6*INDIRECT(ADDRESS($FE$4,19))/2+FF6*INDIRECT(ADDRESS($FF$4,19))/2+FG6*INDIRECT(ADDRESS($FG$4,19))/2+FH6*INDIRECT(ADDRESS($FH$4,19))/2+FI6*INDIRECT(ADDRESS($FI$4,19))/2+FJ6*INDIRECT(ADDRESS($FJ$4,19))/2+FK6*INDIRECT(ADDRESS($FK$4,19))/2)-S6)*627.509</f>
        <v>405.13974636094423</v>
      </c>
      <c r="U6" s="10">
        <f ca="1">(T6-$BM6)</f>
        <v>0.66074187664611372</v>
      </c>
      <c r="V6" s="10">
        <f ca="1">U6/$B6</f>
        <v>6.6074187664611372E-2</v>
      </c>
      <c r="W6" s="145"/>
      <c r="X6" s="65">
        <v>-155.90296512</v>
      </c>
      <c r="Y6" s="108">
        <f ca="1">((EW6*INDIRECT(ADDRESS($EW$4,24))/2+EX6*INDIRECT(ADDRESS($EX$4,24))/2+EY6*INDIRECT(ADDRESS($EY$4,24))/2+EZ6*INDIRECT(ADDRESS($EZ$4,24))/2+FA6*INDIRECT(ADDRESS($FA$4,24))/2+FB6*INDIRECT(ADDRESS($FB$4,24))/2+FC6*INDIRECT(ADDRESS($FC$4,24))/2+FD6*INDIRECT(ADDRESS($FD$4,24))/2+FE6*INDIRECT(ADDRESS($FE$4,24))/2+FF6*INDIRECT(ADDRESS($FF$4,24))/2+FG6*INDIRECT(ADDRESS($FG$4,24))/2+FH6*INDIRECT(ADDRESS($FH$4,24))/2+FI6*INDIRECT(ADDRESS($FI$4,24))/2+FJ6*INDIRECT(ADDRESS($FJ$4,24))/2+FK6*INDIRECT(ADDRESS($FK$4,24))/2)-X6)*627.509</f>
        <v>405.97024824735695</v>
      </c>
      <c r="Z6" s="10">
        <f ca="1">(Y6-$BM6)</f>
        <v>1.4912437630588329</v>
      </c>
      <c r="AA6" s="10">
        <f ca="1">Z6/$B6</f>
        <v>0.14912437630588329</v>
      </c>
      <c r="AB6" s="145"/>
      <c r="AC6" s="65">
        <v>-155.9257757</v>
      </c>
      <c r="AD6" s="108">
        <f ca="1">((EW6*INDIRECT(ADDRESS($EW$4,29))/2+EX6*INDIRECT(ADDRESS($EX$4,29))/2+EY6*INDIRECT(ADDRESS($EY$4,29))/2+EZ6*INDIRECT(ADDRESS($EZ$4,29))/2+FA6*INDIRECT(ADDRESS($FA$4,29))/2+FB6*INDIRECT(ADDRESS($FB$4,29))/2+FC6*INDIRECT(ADDRESS($FC$4,29))/2+FD6*INDIRECT(ADDRESS($FD$4,29))/2+FE6*INDIRECT(ADDRESS($FE$4,29))/2+FF6*INDIRECT(ADDRESS($FF$4,29))/2+FG6*INDIRECT(ADDRESS($FG$4,29))/2+FH6*INDIRECT(ADDRESS($FH$4,29))/2+FI6*INDIRECT(ADDRESS($FI$4,29))/2+FJ6*INDIRECT(ADDRESS($FJ$4,29))/2+FK6*INDIRECT(ADDRESS($FK$4,29))/2)-AC6)*627.509</f>
        <v>403.34015722546559</v>
      </c>
      <c r="AE6" s="10">
        <f ca="1">(AD6-$BM6)</f>
        <v>-1.1388472588325271</v>
      </c>
      <c r="AF6" s="10">
        <f ca="1">AE6/$B6</f>
        <v>-0.11388472588325271</v>
      </c>
      <c r="AG6" s="136"/>
      <c r="AH6" s="10"/>
      <c r="AI6" s="10"/>
      <c r="AJ6" s="10"/>
      <c r="AK6" s="10"/>
      <c r="AL6" s="127"/>
      <c r="AM6" s="65">
        <v>-155.89306825</v>
      </c>
      <c r="AN6" s="108">
        <f ca="1">((EW6*INDIRECT(ADDRESS($EW$4,39))/2+EX6*INDIRECT(ADDRESS($EX$4,39))/2+EY6*INDIRECT(ADDRESS($EY$4,39))/2+EZ6*INDIRECT(ADDRESS($EZ$4,39))/2+FA6*INDIRECT(ADDRESS($FA$4,39))/2+FB6*INDIRECT(ADDRESS($FB$4,39))/2+FC6*INDIRECT(ADDRESS($FC$4,39))/2+FD6*INDIRECT(ADDRESS($FD$4,39))/2+FE6*INDIRECT(ADDRESS($FE$4,39))/2+FF6*INDIRECT(ADDRESS($FF$4,39))/2+FG6*INDIRECT(ADDRESS($FG$4,39))/2+FH6*INDIRECT(ADDRESS($FH$4,39))/2+FI6*INDIRECT(ADDRESS($FI$4,39))/2+FJ6*INDIRECT(ADDRESS($FJ$4,39))/2+FK6*INDIRECT(ADDRESS($FK$4,39))/2)-AM6)*627.509</f>
        <v>401.86034667637858</v>
      </c>
      <c r="AO6" s="10">
        <f ca="1">(AN6-$BM6)</f>
        <v>-2.6186578079195328</v>
      </c>
      <c r="AP6" s="10">
        <f ca="1">AO6/$B6</f>
        <v>-0.26186578079195327</v>
      </c>
      <c r="AQ6" s="127"/>
      <c r="AR6" s="65">
        <v>-155.88280215</v>
      </c>
      <c r="AS6" s="108">
        <f ca="1">((EW6*INDIRECT(ADDRESS($EW$4,44))/2+EX6*INDIRECT(ADDRESS($EX$4,44))/2+EY6*INDIRECT(ADDRESS($EY$4,44))/2+EZ6*INDIRECT(ADDRESS($EZ$4,44))/2+FA6*INDIRECT(ADDRESS($FA$4,44))/2+FB6*INDIRECT(ADDRESS($FB$4,44))/2+FC6*INDIRECT(ADDRESS($FC$4,44))/2+FD6*INDIRECT(ADDRESS($FD$4,44))/2+FE6*INDIRECT(ADDRESS($FE$4,44))/2+FF6*INDIRECT(ADDRESS($FF$4,44))/2+FG6*INDIRECT(ADDRESS($FG$4,44))/2+FH6*INDIRECT(ADDRESS($FH$4,44))/2+FI6*INDIRECT(ADDRESS($FI$4,44))/2+FJ6*INDIRECT(ADDRESS($FJ$4,44))/2+FK6*INDIRECT(ADDRESS($FK$4,44))/2)-AR6)*627.509</f>
        <v>402.85555085003637</v>
      </c>
      <c r="AT6" s="10">
        <f ca="1">(AS6-$BM6)</f>
        <v>-1.6234536342617503</v>
      </c>
      <c r="AU6" s="10">
        <f ca="1">AT6/$B6</f>
        <v>-0.16234536342617503</v>
      </c>
      <c r="AV6" s="127"/>
      <c r="AW6" s="65">
        <v>-155.9773386</v>
      </c>
      <c r="AX6" s="108">
        <f ca="1">((EW6*INDIRECT(ADDRESS($EW$4,49))/2+EX6*INDIRECT(ADDRESS($EX$4,49))/2+EY6*INDIRECT(ADDRESS($EY$4,49))/2+EZ6*INDIRECT(ADDRESS($EZ$4,49))/2+FA6*INDIRECT(ADDRESS($FA$4,49))/2+FB6*INDIRECT(ADDRESS($FB$4,49))/2+FC6*INDIRECT(ADDRESS($FC$4,49))/2+FD6*INDIRECT(ADDRESS($FD$4,49))/2+FE6*INDIRECT(ADDRESS($FE$4,49))/2+FF6*INDIRECT(ADDRESS($FF$4,49))/2+FG6*INDIRECT(ADDRESS($FG$4,49))/2+FH6*INDIRECT(ADDRESS($FH$4,49))/2+FI6*INDIRECT(ADDRESS($FI$4,49))/2+FJ6*INDIRECT(ADDRESS($FJ$4,49))/2+FK6*INDIRECT(ADDRESS($FK$4,49))/2)-AW6)*627.509</f>
        <v>404.14276006172173</v>
      </c>
      <c r="AY6" s="10">
        <f ca="1">(AX6-$BM6)</f>
        <v>-0.3362444225763852</v>
      </c>
      <c r="AZ6" s="10">
        <f ca="1">AY6/$B6</f>
        <v>-3.3624442257638519E-2</v>
      </c>
      <c r="BA6" s="127"/>
      <c r="BB6" s="65">
        <v>-155.97636446999999</v>
      </c>
      <c r="BC6" s="108">
        <f ca="1">((EW6*INDIRECT(ADDRESS($EW$4,54))/2+EX6*INDIRECT(ADDRESS($EX$4,54))/2+EY6*INDIRECT(ADDRESS($EY$4,54))/2+EZ6*INDIRECT(ADDRESS($EZ$4,54))/2+FA6*INDIRECT(ADDRESS($FA$4,54))/2+FB6*INDIRECT(ADDRESS($FB$4,54))/2+FC6*INDIRECT(ADDRESS($FC$4,54))/2+FD6*INDIRECT(ADDRESS($FD$4,54))/2+FE6*INDIRECT(ADDRESS($FE$4,54))/2+FF6*INDIRECT(ADDRESS($FF$4,54))/2+FG6*INDIRECT(ADDRESS($FG$4,54))/2+FH6*INDIRECT(ADDRESS($FH$4,54))/2+FI6*INDIRECT(ADDRESS($FI$4,54))/2+FJ6*INDIRECT(ADDRESS($FJ$4,54))/2+FK6*INDIRECT(ADDRESS($FK$4,54))/2)-BB6)*627.509</f>
        <v>404.53877471653988</v>
      </c>
      <c r="BD6" s="10">
        <f ca="1">(BC6-$BM6)</f>
        <v>5.9770232241760368E-2</v>
      </c>
      <c r="BE6" s="10">
        <f ca="1">BD6/$B6</f>
        <v>5.9770232241760368E-3</v>
      </c>
      <c r="BF6" s="145"/>
      <c r="BG6" s="65">
        <v>-155.98391559000001</v>
      </c>
      <c r="BH6" s="108">
        <f ca="1">((EW6*INDIRECT(ADDRESS($EW$4,59))/2+EX6*INDIRECT(ADDRESS($EX$4,59))/2+EY6*INDIRECT(ADDRESS($EY$4,59))/2+EZ6*INDIRECT(ADDRESS($EZ$4,59))/2+FA6*INDIRECT(ADDRESS($FA$4,59))/2+FB6*INDIRECT(ADDRESS($FB$4,59))/2+FC6*INDIRECT(ADDRESS($FC$4,59))/2+FD6*INDIRECT(ADDRESS($FD$4,59))/2+FE6*INDIRECT(ADDRESS($FE$4,59))/2+FF6*INDIRECT(ADDRESS($FF$4,59))/2+FG6*INDIRECT(ADDRESS($FG$4,59))/2+FH6*INDIRECT(ADDRESS($FH$4,59))/2+FI6*INDIRECT(ADDRESS($FI$4,59))/2+FJ6*INDIRECT(ADDRESS($FJ$4,59))/2+FK6*INDIRECT(ADDRESS($FK$4,59))/2)-BG6)*627.509</f>
        <v>404.39283494840453</v>
      </c>
      <c r="BI6" s="10">
        <f ca="1">(BH6-$BM6)</f>
        <v>-8.6169535893589E-2</v>
      </c>
      <c r="BJ6" s="10">
        <f ca="1">BI6/$B6</f>
        <v>-8.6169535893589003E-3</v>
      </c>
      <c r="BK6" s="145"/>
      <c r="BL6" s="65">
        <v>-155.98449133</v>
      </c>
      <c r="BM6" s="108">
        <f ca="1">((EW6*INDIRECT(ADDRESS($EW$4,64))/2+EX6*INDIRECT(ADDRESS($EX$4,64))/2+EY6*INDIRECT(ADDRESS($EY$4,64))/2+EZ6*INDIRECT(ADDRESS($EZ$4,64))/2+FA6*INDIRECT(ADDRESS($FA$4,64))/2+FB6*INDIRECT(ADDRESS($FB$4,64))/2+FC6*INDIRECT(ADDRESS($FC$4,64))/2+FD6*INDIRECT(ADDRESS($FD$4,64))/2+FE6*INDIRECT(ADDRESS($FE$4,64))/2+FF6*INDIRECT(ADDRESS($FF$4,64))/2+FG6*INDIRECT(ADDRESS($FG$4,64))/2+FH6*INDIRECT(ADDRESS($FH$4,64))/2+FI6*INDIRECT(ADDRESS($FI$4,64))/2+FJ6*INDIRECT(ADDRESS($FJ$4,64))/2+FK6*INDIRECT(ADDRESS($FK$4,64))/2)-BL6)*627.509</f>
        <v>404.47900448429812</v>
      </c>
      <c r="BN6" s="10">
        <f ca="1">(BM6-$BM6)</f>
        <v>0</v>
      </c>
      <c r="BO6" s="10">
        <f ca="1">BN6/$B6</f>
        <v>0</v>
      </c>
      <c r="BQ6" s="66">
        <v>-155.87984102999999</v>
      </c>
      <c r="BR6" s="112">
        <f ca="1">((EW6*INDIRECT(ADDRESS($EW$4,69))/2+EX6*INDIRECT(ADDRESS($EX$4,69))/2+EY6*INDIRECT(ADDRESS($EY$4,69))/2+EZ6*INDIRECT(ADDRESS($EZ$4,69))/2+FA6*INDIRECT(ADDRESS($FA$4,69))/2+FB6*INDIRECT(ADDRESS($FB$4,69))/2+FC6*INDIRECT(ADDRESS($FC$4,69))/2+FD6*INDIRECT(ADDRESS($FD$4,69))/2+FE6*INDIRECT(ADDRESS($FE$4,69))/2+FF6*INDIRECT(ADDRESS($FF$4,69))/2+FG6*INDIRECT(ADDRESS($FG$4,69))/2+FH6*INDIRECT(ADDRESS($FH$4,69))/2+FI6*INDIRECT(ADDRESS($FI$4,69))/2+FJ6*INDIRECT(ADDRESS($FJ$4,69))/2+FK6*INDIRECT(ADDRESS($FK$4,69))/2)-BQ6)*627.509</f>
        <v>406.12252585637276</v>
      </c>
      <c r="BS6" s="10">
        <f ca="1">(BR6-$BM6)</f>
        <v>1.6435213720746447</v>
      </c>
      <c r="BT6" s="10">
        <f ca="1">BS6/$B6</f>
        <v>0.16435213720746447</v>
      </c>
      <c r="BU6" s="127"/>
      <c r="BV6" s="35">
        <v>-155.78660805999999</v>
      </c>
      <c r="BW6" s="103">
        <f ca="1">((EW6*INDIRECT(ADDRESS($EW$4,74))/2+EX6*INDIRECT(ADDRESS($EX$4,74))/2+EY6*INDIRECT(ADDRESS($EY$4,74))/2+EZ6*INDIRECT(ADDRESS($EZ$4,74))/2+FA6*INDIRECT(ADDRESS($FA$4,74))/2+FB6*INDIRECT(ADDRESS($FB$4,74))/2+FC6*INDIRECT(ADDRESS($FC$4,74))/2+FD6*INDIRECT(ADDRESS($FD$4,74))/2+FE6*INDIRECT(ADDRESS($FE$4,74))/2+FF6*INDIRECT(ADDRESS($FF$4,74))/2+FG6*INDIRECT(ADDRESS($FG$4,74))/2+FH6*INDIRECT(ADDRESS($FH$4,74))/2+FI6*INDIRECT(ADDRESS($FI$4,74))/2+FJ6*INDIRECT(ADDRESS($FJ$4,74))/2+FK6*INDIRECT(ADDRESS($FK$4,74))/2)-BV6)*627.509</f>
        <v>416.13221056951062</v>
      </c>
      <c r="BX6" s="10">
        <f ca="1">(BW6-$BM6)</f>
        <v>11.653206085212503</v>
      </c>
      <c r="BY6" s="10">
        <f ca="1">BX6/$B6</f>
        <v>1.1653206085212502</v>
      </c>
      <c r="BZ6" s="127"/>
      <c r="CA6" s="35">
        <v>-155.97566205999999</v>
      </c>
      <c r="CB6" s="103">
        <f ca="1">((EW6*INDIRECT(ADDRESS($EW$4,79))/2+EX6*INDIRECT(ADDRESS($EX$4,79))/2+EY6*INDIRECT(ADDRESS($EY$4,79))/2+EZ6*INDIRECT(ADDRESS($EZ$4,79))/2+FA6*INDIRECT(ADDRESS($FA$4,79))/2+FB6*INDIRECT(ADDRESS($FB$4,79))/2+FC6*INDIRECT(ADDRESS($FC$4,79))/2+FD6*INDIRECT(ADDRESS($FD$4,79))/2+FE6*INDIRECT(ADDRESS($FE$4,79))/2+FF6*INDIRECT(ADDRESS($FF$4,79))/2+FG6*INDIRECT(ADDRESS($FG$4,79))/2+FH6*INDIRECT(ADDRESS($FH$4,79))/2+FI6*INDIRECT(ADDRESS($FI$4,79))/2+FJ6*INDIRECT(ADDRESS($FJ$4,79))/2+FK6*INDIRECT(ADDRESS($FK$4,79))/2)-CA6)*627.509</f>
        <v>403.61127248891597</v>
      </c>
      <c r="CC6" s="10">
        <f ca="1">(CB6-$BM6)</f>
        <v>-0.86773199538214385</v>
      </c>
      <c r="CD6" s="10">
        <f ca="1">CC6/$B6</f>
        <v>-8.6773199538214385E-2</v>
      </c>
      <c r="CE6" s="127"/>
      <c r="CF6" s="35">
        <v>-155.96739019</v>
      </c>
      <c r="CG6" s="103">
        <f ca="1">((EW6*INDIRECT(ADDRESS($EW$4,84))/2+EX6*INDIRECT(ADDRESS($EX$4,84))/2+EY6*INDIRECT(ADDRESS($EY$4,84))/2+EZ6*INDIRECT(ADDRESS($EZ$4,84))/2+FA6*INDIRECT(ADDRESS($FA$4,84))/2+FB6*INDIRECT(ADDRESS($FB$4,84))/2+FC6*INDIRECT(ADDRESS($FC$4,84))/2+FD6*INDIRECT(ADDRESS($FD$4,84))/2+FE6*INDIRECT(ADDRESS($FE$4,84))/2+FF6*INDIRECT(ADDRESS($FF$4,84))/2+FG6*INDIRECT(ADDRESS($FG$4,84))/2+FH6*INDIRECT(ADDRESS($FH$4,84))/2+FI6*INDIRECT(ADDRESS($FI$4,84))/2+FJ6*INDIRECT(ADDRESS($FJ$4,84))/2+FK6*INDIRECT(ADDRESS($FK$4,84))/2)-CF6)*627.509</f>
        <v>403.61721499915166</v>
      </c>
      <c r="CH6" s="10">
        <f ca="1">(CG6-$BM6)</f>
        <v>-0.86178948514645981</v>
      </c>
      <c r="CI6" s="10">
        <f ca="1">CH6/$B6</f>
        <v>-8.6178948514645984E-2</v>
      </c>
      <c r="CK6" s="35">
        <v>-155.98185473000001</v>
      </c>
      <c r="CL6" s="103">
        <f ca="1">((EW6*INDIRECT(ADDRESS($EW$4,89))/2+EX6*INDIRECT(ADDRESS($EX$4,89))/2+EY6*INDIRECT(ADDRESS($EY$4,89))/2+EZ6*INDIRECT(ADDRESS($EZ$4,89))/2+FA6*INDIRECT(ADDRESS($FA$4,89))/2+FB6*INDIRECT(ADDRESS($FB$4,89))/2+FC6*INDIRECT(ADDRESS($FC$4,89))/2+FD6*INDIRECT(ADDRESS($FD$4,89))/2+FE6*INDIRECT(ADDRESS($FE$4,89))/2+FF6*INDIRECT(ADDRESS($FF$4,89))/2+FG6*INDIRECT(ADDRESS($FG$4,89))/2+FH6*INDIRECT(ADDRESS($FH$4,89))/2+FI6*INDIRECT(ADDRESS($FI$4,89))/2+FJ6*INDIRECT(ADDRESS($FJ$4,89))/2+FK6*INDIRECT(ADDRESS($FK$4,89))/2)-CK6)*627.509</f>
        <v>404.09426616622</v>
      </c>
      <c r="CM6" s="10">
        <f ca="1">(CL6-$BM6)</f>
        <v>-0.38473831807812076</v>
      </c>
      <c r="CN6" s="10">
        <f ca="1">CM6/$B6</f>
        <v>-3.8473831807812074E-2</v>
      </c>
      <c r="CP6" s="106">
        <v>-155.93407948999999</v>
      </c>
      <c r="CQ6" s="103">
        <f ca="1">((EW6*INDIRECT(ADDRESS($EW$4,94))/2+EX6*INDIRECT(ADDRESS($EX$4,94))/2+EY6*INDIRECT(ADDRESS($EY$4,94))/2+EZ6*INDIRECT(ADDRESS($EZ$4,94))/2+FA6*INDIRECT(ADDRESS($FA$4,94))/2+FB6*INDIRECT(ADDRESS($FB$4,94))/2+FC6*INDIRECT(ADDRESS($FC$4,94))/2+FD6*INDIRECT(ADDRESS($FD$4,94))/2+FE6*INDIRECT(ADDRESS($FE$4,94))/2+FF6*INDIRECT(ADDRESS($FF$4,94))/2+FG6*INDIRECT(ADDRESS($FG$4,94))/2+FH6*INDIRECT(ADDRESS($FH$4,94))/2+FI6*INDIRECT(ADDRESS($FI$4,94))/2+FJ6*INDIRECT(ADDRESS($FJ$4,94))/2+FK6*INDIRECT(ADDRESS($FK$4,94))/2)-CP6)*627.509</f>
        <v>402.15228896354557</v>
      </c>
      <c r="CR6" s="10">
        <f ca="1">(CQ6-$BM6)</f>
        <v>-2.3267155207525434</v>
      </c>
      <c r="CS6" s="10">
        <f ca="1">CR6/$B6</f>
        <v>-0.23267155207525433</v>
      </c>
      <c r="CT6" s="164"/>
      <c r="CU6" s="35">
        <v>-155.905494</v>
      </c>
      <c r="CV6" s="103">
        <f ca="1">((EW6*INDIRECT(ADDRESS($EW$4,99))/2+EX6*INDIRECT(ADDRESS($EX$4,99))/2+EY6*INDIRECT(ADDRESS($EY$4,99))/2+EZ6*INDIRECT(ADDRESS($EZ$4,99))/2+FA6*INDIRECT(ADDRESS($FA$4,99))/2+FB6*INDIRECT(ADDRESS($FB$4,99))/2+FC6*INDIRECT(ADDRESS($FC$4,99))/2+FD6*INDIRECT(ADDRESS($FD$4,99))/2+FE6*INDIRECT(ADDRESS($FE$4,99))/2+FF6*INDIRECT(ADDRESS($FF$4,99))/2+FG6*INDIRECT(ADDRESS($FG$4,99))/2+FH6*INDIRECT(ADDRESS($FH$4,99))/2+FI6*INDIRECT(ADDRESS($FI$4,99))/2+FJ6*INDIRECT(ADDRESS($FJ$4,99))/2+FK6*INDIRECT(ADDRESS($FK$4,99))/2)-CU6)*627.509</f>
        <v>405.50241518748106</v>
      </c>
      <c r="CW6" s="10">
        <f ca="1">(CV6-$BM6)</f>
        <v>1.0234107031829467</v>
      </c>
      <c r="CX6" s="10">
        <f ca="1">CW6/$B6</f>
        <v>0.10234107031829467</v>
      </c>
      <c r="CY6" s="164"/>
      <c r="CZ6" s="35">
        <v>-155.97085910999999</v>
      </c>
      <c r="DA6" s="103">
        <f ca="1">((EW6*INDIRECT(ADDRESS($EW$4,104))/2+EX6*INDIRECT(ADDRESS($EX$4,104))/2+EY6*INDIRECT(ADDRESS($EY$4,104))/2+EZ6*INDIRECT(ADDRESS($EZ$4,104))/2+FA6*INDIRECT(ADDRESS($FA$4,104))/2+FB6*INDIRECT(ADDRESS($FB$4,104))/2+FC6*INDIRECT(ADDRESS($FC$4,104))/2+FD6*INDIRECT(ADDRESS($FD$4,104))/2+FE6*INDIRECT(ADDRESS($FE$4,104))/2+FF6*INDIRECT(ADDRESS($FF$4,104))/2+FG6*INDIRECT(ADDRESS($FG$4,104))/2+FH6*INDIRECT(ADDRESS($FH$4,104))/2+FI6*INDIRECT(ADDRESS($FI$4,104))/2+FJ6*INDIRECT(ADDRESS($FJ$4,104))/2+FK6*INDIRECT(ADDRESS($FK$4,104))/2)-CZ6)*627.509</f>
        <v>403.81112783031574</v>
      </c>
      <c r="DB6" s="10">
        <f ca="1">(DA6-$BM6)</f>
        <v>-0.6678766539823755</v>
      </c>
      <c r="DC6" s="10">
        <f ca="1">DB6/$B6</f>
        <v>-6.678766539823755E-2</v>
      </c>
      <c r="DD6" s="164"/>
      <c r="DE6" s="35">
        <v>-155.96559052000001</v>
      </c>
      <c r="DF6" s="103">
        <f ca="1">((EW6*INDIRECT(ADDRESS($EW$4,109))/2+EX6*INDIRECT(ADDRESS($EX$4,109))/2+EY6*INDIRECT(ADDRESS($EY$4,109))/2+EZ6*INDIRECT(ADDRESS($EZ$4,109))/2+FA6*INDIRECT(ADDRESS($FA$4,109))/2+FB6*INDIRECT(ADDRESS($FB$4,109))/2+FC6*INDIRECT(ADDRESS($FC$4,109))/2+FD6*INDIRECT(ADDRESS($FD$4,109))/2+FE6*INDIRECT(ADDRESS($FE$4,109))/2+FF6*INDIRECT(ADDRESS($FF$4,109))/2+FG6*INDIRECT(ADDRESS($FG$4,109))/2+FH6*INDIRECT(ADDRESS($FH$4,109))/2+FI6*INDIRECT(ADDRESS($FI$4,109))/2+FJ6*INDIRECT(ADDRESS($FJ$4,109))/2+FK6*INDIRECT(ADDRESS($FK$4,109))/2)-DE6)*627.509</f>
        <v>403.95803396231082</v>
      </c>
      <c r="DG6" s="10">
        <f ca="1">(DF6-$BM6)</f>
        <v>-0.52097052198729443</v>
      </c>
      <c r="DH6" s="10">
        <f ca="1">DG6/$B6</f>
        <v>-5.209705219872944E-2</v>
      </c>
      <c r="DI6" s="164"/>
      <c r="DJ6" s="35">
        <v>-155.97817767999999</v>
      </c>
      <c r="DK6" s="103">
        <f ca="1">((EW6*INDIRECT(ADDRESS($EW$4,114))/2+EX6*INDIRECT(ADDRESS($EX$4,114))/2+EY6*INDIRECT(ADDRESS($EY$4,114))/2+EZ6*INDIRECT(ADDRESS($EZ$4,114))/2+FA6*INDIRECT(ADDRESS($FA$4,114))/2+FB6*INDIRECT(ADDRESS($FB$4,114))/2+FC6*INDIRECT(ADDRESS($FC$4,114))/2+FD6*INDIRECT(ADDRESS($FD$4,114))/2+FE6*INDIRECT(ADDRESS($FE$4,114))/2+FF6*INDIRECT(ADDRESS($FF$4,114))/2+FG6*INDIRECT(ADDRESS($FG$4,114))/2+FH6*INDIRECT(ADDRESS($FH$4,114))/2+FI6*INDIRECT(ADDRESS($FI$4,114))/2+FJ6*INDIRECT(ADDRESS($FJ$4,114))/2+FK6*INDIRECT(ADDRESS($FK$4,114))/2)-DJ6)*627.509</f>
        <v>404.45419277842728</v>
      </c>
      <c r="DL6" s="10">
        <f ca="1">(DK6-$BM6)</f>
        <v>-2.4811705870831702E-2</v>
      </c>
      <c r="DM6" s="10">
        <f ca="1">DL6/$B6</f>
        <v>-2.4811705870831703E-3</v>
      </c>
      <c r="DN6" s="127"/>
      <c r="DO6" s="65">
        <v>-155.93446259999999</v>
      </c>
      <c r="DP6" s="108">
        <f ca="1">((EW6*INDIRECT(ADDRESS($EW$4,119))/2+EX6*INDIRECT(ADDRESS($EX$4,119))/2+EY6*INDIRECT(ADDRESS($EY$4,119))/2+EZ6*INDIRECT(ADDRESS($EZ$4,119))/2+FA6*INDIRECT(ADDRESS($FA$4,119))/2+FB6*INDIRECT(ADDRESS($FB$4,119))/2+FC6*INDIRECT(ADDRESS($FC$4,119))/2+FD6*INDIRECT(ADDRESS($FD$4,119))/2+FE6*INDIRECT(ADDRESS($FE$4,119))/2+FF6*INDIRECT(ADDRESS($FF$4,119))/2+FG6*INDIRECT(ADDRESS($FG$4,119))/2+FH6*INDIRECT(ADDRESS($FH$4,119))/2+FI6*INDIRECT(ADDRESS($FI$4,119))/2+FJ6*INDIRECT(ADDRESS($FJ$4,119))/2+FK6*INDIRECT(ADDRESS($FK$4,119))/2)-DO6)*627.509</f>
        <v>402.7255247101379</v>
      </c>
      <c r="DQ6" s="10">
        <f ca="1">(DP6-$BM6)</f>
        <v>-1.7534797741602119</v>
      </c>
      <c r="DR6" s="10">
        <f ca="1">DQ6/$B6</f>
        <v>-0.17534797741602121</v>
      </c>
      <c r="DS6" s="127"/>
      <c r="DT6" s="65">
        <v>-155.60592388000001</v>
      </c>
      <c r="DU6" s="108">
        <f ca="1">((EW6*INDIRECT(ADDRESS($EW$4,124))/2+EX6*INDIRECT(ADDRESS($EX$4,124))/2+EY6*INDIRECT(ADDRESS($EY$4,124))/2+EZ6*INDIRECT(ADDRESS($EZ$4,124))/2+FA6*INDIRECT(ADDRESS($FA$4,124))/2+FB6*INDIRECT(ADDRESS($FB$4,124))/2+FC6*INDIRECT(ADDRESS($FC$4,124))/2+FD6*INDIRECT(ADDRESS($FD$4,124))/2+FE6*INDIRECT(ADDRESS($FE$4,124))/2+FF6*INDIRECT(ADDRESS($FF$4,124))/2+FG6*INDIRECT(ADDRESS($FG$4,124))/2+FH6*INDIRECT(ADDRESS($FH$4,124))/2+FI6*INDIRECT(ADDRESS($FI$4,124))/2+FJ6*INDIRECT(ADDRESS($FJ$4,124))/2+FK6*INDIRECT(ADDRESS($FK$4,124))/2)-DT6)*627.509</f>
        <v>409.68500112589288</v>
      </c>
      <c r="DV6" s="10">
        <f ca="1">(DU6-$BM6)</f>
        <v>5.2059966415947656</v>
      </c>
      <c r="DW6" s="10">
        <f ca="1">DV6/$B6</f>
        <v>0.52059966415947656</v>
      </c>
      <c r="DX6" s="145"/>
      <c r="DY6" s="65">
        <v>-155.95861332999999</v>
      </c>
      <c r="DZ6" s="113">
        <f ca="1">((EW6*INDIRECT(ADDRESS($EW$4,129))/2+EX6*INDIRECT(ADDRESS($EX$4,129))/2+EY6*INDIRECT(ADDRESS($EY$4,129))/2+EZ6*INDIRECT(ADDRESS($EZ$4,129))/2+FA6*INDIRECT(ADDRESS($FA$4,129))/2+FB6*INDIRECT(ADDRESS($FB$4,129))/2+FC6*INDIRECT(ADDRESS($FC$4,129))/2+FD6*INDIRECT(ADDRESS($FD$4,129))/2+FE6*INDIRECT(ADDRESS($FE$4,129))/2+FF6*INDIRECT(ADDRESS($FF$4,129))/2+FG6*INDIRECT(ADDRESS($FG$4,129))/2+FH6*INDIRECT(ADDRESS($FH$4,129))/2+FI6*INDIRECT(ADDRESS($FI$4,129))/2+FJ6*INDIRECT(ADDRESS($FJ$4,129))/2+FK6*INDIRECT(ADDRESS($FK$4,129))/2)-DY6)*627.509</f>
        <v>402.86210831906266</v>
      </c>
      <c r="EA6" s="10">
        <f ca="1">(DZ6-$BM6)</f>
        <v>-1.6168961652354596</v>
      </c>
      <c r="EB6" s="10">
        <f ca="1">EA6/$B6</f>
        <v>-0.16168961652354596</v>
      </c>
      <c r="EC6" s="127"/>
      <c r="ED6" s="65">
        <v>-155.92637997</v>
      </c>
      <c r="EE6" s="108">
        <f ca="1">((EW6*INDIRECT(ADDRESS($EW$4,134))/2+EX6*INDIRECT(ADDRESS($EX$4,134))/2+EY6*INDIRECT(ADDRESS($EY$4,134))/2+EZ6*INDIRECT(ADDRESS($EZ$4,134))/2+FA6*INDIRECT(ADDRESS($FA$4,134))/2+FB6*INDIRECT(ADDRESS($FB$4,134))/2+FC6*INDIRECT(ADDRESS($FC$4,134))/2+FD6*INDIRECT(ADDRESS($FD$4,134))/2+FE6*INDIRECT(ADDRESS($FE$4,134))/2+FF6*INDIRECT(ADDRESS($FF$4,134))/2+FG6*INDIRECT(ADDRESS($FG$4,134))/2+FH6*INDIRECT(ADDRESS($FH$4,134))/2+FI6*INDIRECT(ADDRESS($FI$4,134))/2+FJ6*INDIRECT(ADDRESS($FJ$4,134))/2+FK6*INDIRECT(ADDRESS($FK$4,134))/2)-ED6)*627.509</f>
        <v>402.46863507571305</v>
      </c>
      <c r="EF6" s="10">
        <f ca="1">(EE6-$BM6)</f>
        <v>-2.0103694085850634</v>
      </c>
      <c r="EG6" s="10">
        <f ca="1">EF6/$B6</f>
        <v>-0.20103694085850635</v>
      </c>
      <c r="EH6" s="127"/>
      <c r="EI6" s="87">
        <v>-155.95689264000001</v>
      </c>
      <c r="EJ6" s="113">
        <f ca="1">((EW6*INDIRECT(ADDRESS($EW$4,139))/2+EX6*INDIRECT(ADDRESS($EX$4,139))/2+EY6*INDIRECT(ADDRESS($EY$4,139))/2+EZ6*INDIRECT(ADDRESS($EZ$4,139))/2+FA6*INDIRECT(ADDRESS($FA$4,139))/2+FB6*INDIRECT(ADDRESS($FB$4,139))/2+FC6*INDIRECT(ADDRESS($FC$4,139))/2+FD6*INDIRECT(ADDRESS($FD$4,139))/2+FE6*INDIRECT(ADDRESS($FE$4,139))/2+FF6*INDIRECT(ADDRESS($FF$4,139))/2+FG6*INDIRECT(ADDRESS($FG$4,139))/2+FH6*INDIRECT(ADDRESS($FH$4,139))/2+FI6*INDIRECT(ADDRESS($FI$4,139))/2+FJ6*INDIRECT(ADDRESS($FJ$4,139))/2+FK6*INDIRECT(ADDRESS($FK$4,139))/2)-EI6)*627.509</f>
        <v>404.60167621869658</v>
      </c>
      <c r="EK6" s="10">
        <f ca="1">(EJ6-$BM6)</f>
        <v>0.12267173439846601</v>
      </c>
      <c r="EL6" s="10">
        <f ca="1">EK6/$B6</f>
        <v>1.2267173439846601E-2</v>
      </c>
      <c r="EM6" s="127"/>
      <c r="EN6" s="197" t="str">
        <f ca="1">INDIRECT(ADDRESS(1,EO6-3))</f>
        <v>SBKJC</v>
      </c>
      <c r="EO6" s="86">
        <v>7</v>
      </c>
      <c r="EP6" s="135">
        <f t="shared" ref="EP6:EP33" ca="1" si="2">INDIRECT(ADDRESS(3,$EO6))</f>
        <v>31.946380435397213</v>
      </c>
      <c r="EQ6" s="135">
        <f t="shared" ref="EQ6:EQ33" ca="1" si="3">INDIRECT(ADDRESS(4,$EO6))</f>
        <v>25.522222534904021</v>
      </c>
      <c r="ER6" s="135">
        <f ca="1">INDIRECT(ADDRESS(5,$EO6))</f>
        <v>1.3614631441602916</v>
      </c>
      <c r="EW6" s="287">
        <v>4</v>
      </c>
      <c r="EX6" s="287">
        <v>0</v>
      </c>
      <c r="EY6" s="287">
        <v>0</v>
      </c>
      <c r="EZ6" s="287">
        <v>6</v>
      </c>
      <c r="FA6" s="287">
        <v>0</v>
      </c>
      <c r="FB6" s="287">
        <v>0</v>
      </c>
      <c r="FC6" s="287">
        <v>0</v>
      </c>
      <c r="FD6" s="287">
        <v>0</v>
      </c>
      <c r="FE6" s="287">
        <v>0</v>
      </c>
      <c r="FF6" s="287">
        <v>0</v>
      </c>
      <c r="FG6" s="287">
        <v>0</v>
      </c>
      <c r="FH6" s="287">
        <v>0</v>
      </c>
      <c r="FI6" s="287">
        <v>0</v>
      </c>
      <c r="FJ6" s="287">
        <v>0</v>
      </c>
      <c r="FK6" s="287">
        <v>0</v>
      </c>
      <c r="FL6" s="287"/>
    </row>
    <row r="7" spans="1:168" ht="15.75" customHeight="1" x14ac:dyDescent="0.25">
      <c r="A7" s="128" t="s">
        <v>80</v>
      </c>
      <c r="B7" s="234">
        <v>10</v>
      </c>
      <c r="C7" s="114" t="s">
        <v>82</v>
      </c>
      <c r="D7" s="65">
        <v>-26.008116789999999</v>
      </c>
      <c r="E7" s="108">
        <f t="shared" ref="E7:E70" ca="1" si="4">((EW7*INDIRECT(ADDRESS($EW$4,4))/2+EX7*INDIRECT(ADDRESS($EX$4,4))/2+EY7*INDIRECT(ADDRESS($EY$4,4))/2+EZ7*INDIRECT(ADDRESS($EZ$4,4))/2+FA7*INDIRECT(ADDRESS($FA$4,4))/2+FB7*INDIRECT(ADDRESS($FB$4,4))/2+FC7*INDIRECT(ADDRESS($FC$4,4))/2+FD7*INDIRECT(ADDRESS($FD$4,4))/2+FE7*INDIRECT(ADDRESS($FE$4,4))/2+FF7*INDIRECT(ADDRESS($FF$4,4))/2+FG7*INDIRECT(ADDRESS($FG$4,4))/2+FH7*INDIRECT(ADDRESS($FH$4,4))/2+FI7*INDIRECT(ADDRESS($FI$4,4))/2+FJ7*INDIRECT(ADDRESS($FJ$4,4))/2+FK7*INDIRECT(ADDRESS($FK$4,4))/2)-D7)*627.509</f>
        <v>391.08197598842969</v>
      </c>
      <c r="F7" s="10">
        <f t="shared" ca="1" si="0"/>
        <v>-7.3718314049452829</v>
      </c>
      <c r="G7" s="10">
        <f t="shared" ref="G7:G70" ca="1" si="5">F7/$B7</f>
        <v>-0.73718314049452827</v>
      </c>
      <c r="H7" s="145"/>
      <c r="I7" s="65">
        <v>-26.17590139</v>
      </c>
      <c r="J7" s="108">
        <f t="shared" ref="J7:J70" ca="1" si="6">((EW7*INDIRECT(ADDRESS($EW$4,9))/2+EX7*INDIRECT(ADDRESS($EX$4,9))/2+EY7*INDIRECT(ADDRESS($EY$4,9))/2+EZ7*INDIRECT(ADDRESS($EZ$4,9))/2+FA7*INDIRECT(ADDRESS($FA$4,9))/2+FB7*INDIRECT(ADDRESS($FB$4,9))/2+FC7*INDIRECT(ADDRESS($FC$4,9))/2+FD7*INDIRECT(ADDRESS($FD$4,9))/2+FE7*INDIRECT(ADDRESS($FE$4,9))/2+FF7*INDIRECT(ADDRESS($FF$4,9))/2+FG7*INDIRECT(ADDRESS($FG$4,9))/2+FH7*INDIRECT(ADDRESS($FH$4,9))/2+FI7*INDIRECT(ADDRESS($FI$4,9))/2+FJ7*INDIRECT(ADDRESS($FJ$4,9))/2+FK7*INDIRECT(ADDRESS($FK$4,9))/2)-I7)*627.509</f>
        <v>401.03172731698118</v>
      </c>
      <c r="K7" s="10">
        <f t="shared" ca="1" si="1"/>
        <v>2.5779199236062027</v>
      </c>
      <c r="L7" s="10">
        <f t="shared" ref="L7:L70" ca="1" si="7">K7/$B7</f>
        <v>0.25779199236062028</v>
      </c>
      <c r="M7" s="115"/>
      <c r="N7" s="65">
        <v>-155.95836431000001</v>
      </c>
      <c r="O7" s="108">
        <f t="shared" ref="O7:O70" ca="1" si="8">((EW7*INDIRECT(ADDRESS($EW$4,14))/2+EX7*INDIRECT(ADDRESS($EX$4,14))/2+EY7*INDIRECT(ADDRESS($EY$4,14))/2+EZ7*INDIRECT(ADDRESS($EZ$4,14))/2+FA7*INDIRECT(ADDRESS($FA$4,14))/2+FB7*INDIRECT(ADDRESS($FB$4,14))/2+FC7*INDIRECT(ADDRESS($FC$4,14))/2+FD7*INDIRECT(ADDRESS($FD$4,14))/2+FE7*INDIRECT(ADDRESS($FE$4,14))/2+FF7*INDIRECT(ADDRESS($FF$4,14))/2+FG7*INDIRECT(ADDRESS($FG$4,14))/2+FH7*INDIRECT(ADDRESS($FH$4,14))/2+FI7*INDIRECT(ADDRESS($FI$4,14))/2+FJ7*INDIRECT(ADDRESS($FJ$4,14))/2+FK7*INDIRECT(ADDRESS($FK$4,14))/2)-N7)*627.509</f>
        <v>399.4758940525698</v>
      </c>
      <c r="P7" s="10">
        <f t="shared" ref="P7:P70" ca="1" si="9">(O7-$BM7)</f>
        <v>1.0220866591948266</v>
      </c>
      <c r="Q7" s="10">
        <f t="shared" ref="Q7:Q70" ca="1" si="10">P7/$B7</f>
        <v>0.10220866591948266</v>
      </c>
      <c r="R7" s="164"/>
      <c r="S7" s="35">
        <v>-155.95138229</v>
      </c>
      <c r="T7" s="103">
        <f t="shared" ref="T7:T70" ca="1" si="11">((EW7*INDIRECT(ADDRESS($EW$4,19))/2+EX7*INDIRECT(ADDRESS($EX$4,19))/2+EY7*INDIRECT(ADDRESS($EY$4,19))/2+EZ7*INDIRECT(ADDRESS($EZ$4,19))/2+FA7*INDIRECT(ADDRESS($FA$4,19))/2+FB7*INDIRECT(ADDRESS($FB$4,19))/2+FC7*INDIRECT(ADDRESS($FC$4,19))/2+FD7*INDIRECT(ADDRESS($FD$4,19))/2+FE7*INDIRECT(ADDRESS($FE$4,19))/2+FF7*INDIRECT(ADDRESS($FF$4,19))/2+FG7*INDIRECT(ADDRESS($FG$4,19))/2+FH7*INDIRECT(ADDRESS($FH$4,19))/2+FI7*INDIRECT(ADDRESS($FI$4,19))/2+FJ7*INDIRECT(ADDRESS($FJ$4,19))/2+FK7*INDIRECT(ADDRESS($FK$4,19))/2)-S7)*627.509</f>
        <v>399.74129898412031</v>
      </c>
      <c r="U7" s="10">
        <f t="shared" ref="U7:U70" ca="1" si="12">(T7-$BM7)</f>
        <v>1.2874915907453328</v>
      </c>
      <c r="V7" s="10">
        <f t="shared" ref="V7:V70" ca="1" si="13">U7/$B7</f>
        <v>0.12874915907453327</v>
      </c>
      <c r="W7" s="145"/>
      <c r="X7" s="65">
        <v>-155.89338583</v>
      </c>
      <c r="Y7" s="108">
        <f t="shared" ref="Y7:Y70" ca="1" si="14">((EW7*INDIRECT(ADDRESS($EW$4,24))/2+EX7*INDIRECT(ADDRESS($EX$4,24))/2+EY7*INDIRECT(ADDRESS($EY$4,24))/2+EZ7*INDIRECT(ADDRESS($EZ$4,24))/2+FA7*INDIRECT(ADDRESS($FA$4,24))/2+FB7*INDIRECT(ADDRESS($FB$4,24))/2+FC7*INDIRECT(ADDRESS($FC$4,24))/2+FD7*INDIRECT(ADDRESS($FD$4,24))/2+FE7*INDIRECT(ADDRESS($FE$4,24))/2+FF7*INDIRECT(ADDRESS($FF$4,24))/2+FG7*INDIRECT(ADDRESS($FG$4,24))/2+FH7*INDIRECT(ADDRESS($FH$4,24))/2+FI7*INDIRECT(ADDRESS($FI$4,24))/2+FJ7*INDIRECT(ADDRESS($FJ$4,24))/2+FK7*INDIRECT(ADDRESS($FK$4,24))/2)-X7)*627.509</f>
        <v>399.95915755874387</v>
      </c>
      <c r="Z7" s="10">
        <f t="shared" ref="Z7:Z70" ca="1" si="15">(Y7-$BM7)</f>
        <v>1.5053501653688954</v>
      </c>
      <c r="AA7" s="10">
        <f t="shared" ref="AA7:AA70" ca="1" si="16">Z7/$B7</f>
        <v>0.15053501653688955</v>
      </c>
      <c r="AB7" s="145"/>
      <c r="AC7" s="65">
        <v>-155.91738721999999</v>
      </c>
      <c r="AD7" s="108">
        <f t="shared" ref="AD7:AD70" ca="1" si="17">((EW7*INDIRECT(ADDRESS($EW$4,29))/2+EX7*INDIRECT(ADDRESS($EX$4,29))/2+EY7*INDIRECT(ADDRESS($EY$4,29))/2+EZ7*INDIRECT(ADDRESS($EZ$4,29))/2+FA7*INDIRECT(ADDRESS($FA$4,29))/2+FB7*INDIRECT(ADDRESS($FB$4,29))/2+FC7*INDIRECT(ADDRESS($FC$4,29))/2+FD7*INDIRECT(ADDRESS($FD$4,29))/2+FE7*INDIRECT(ADDRESS($FE$4,29))/2+FF7*INDIRECT(ADDRESS($FF$4,29))/2+FG7*INDIRECT(ADDRESS($FG$4,29))/2+FH7*INDIRECT(ADDRESS($FH$4,29))/2+FI7*INDIRECT(ADDRESS($FI$4,29))/2+FJ7*INDIRECT(ADDRESS($FJ$4,29))/2+FK7*INDIRECT(ADDRESS($FK$4,29))/2)-AC7)*627.509</f>
        <v>398.0763105291407</v>
      </c>
      <c r="AE7" s="10">
        <f t="shared" ref="AE7:AE70" ca="1" si="18">(AD7-$BM7)</f>
        <v>-0.3774968642342742</v>
      </c>
      <c r="AF7" s="10">
        <f t="shared" ref="AF7:AF70" ca="1" si="19">AE7/$B7</f>
        <v>-3.7749686423427423E-2</v>
      </c>
      <c r="AG7" s="136"/>
      <c r="AH7" s="10"/>
      <c r="AI7" s="10"/>
      <c r="AJ7" s="10"/>
      <c r="AK7" s="10"/>
      <c r="AL7" s="127"/>
      <c r="AM7" s="65">
        <v>-155.88380824000001</v>
      </c>
      <c r="AN7" s="108">
        <f t="shared" ref="AN7:AN70" ca="1" si="20">((EW7*INDIRECT(ADDRESS($EW$4,39))/2+EX7*INDIRECT(ADDRESS($EX$4,39))/2+EY7*INDIRECT(ADDRESS($EY$4,39))/2+EZ7*INDIRECT(ADDRESS($EZ$4,39))/2+FA7*INDIRECT(ADDRESS($FA$4,39))/2+FB7*INDIRECT(ADDRESS($FB$4,39))/2+FC7*INDIRECT(ADDRESS($FC$4,39))/2+FD7*INDIRECT(ADDRESS($FD$4,39))/2+FE7*INDIRECT(ADDRESS($FE$4,39))/2+FF7*INDIRECT(ADDRESS($FF$4,39))/2+FG7*INDIRECT(ADDRESS($FG$4,39))/2+FH7*INDIRECT(ADDRESS($FH$4,39))/2+FI7*INDIRECT(ADDRESS($FI$4,39))/2+FJ7*INDIRECT(ADDRESS($FJ$4,39))/2+FK7*INDIRECT(ADDRESS($FK$4,39))/2)-AM7)*627.509</f>
        <v>396.04960706129401</v>
      </c>
      <c r="AO7" s="10">
        <f t="shared" ref="AO7:AO70" ca="1" si="21">(AN7-$BM7)</f>
        <v>-2.4042003320809613</v>
      </c>
      <c r="AP7" s="10">
        <f t="shared" ref="AP7:AP70" ca="1" si="22">AO7/$B7</f>
        <v>-0.24042003320809613</v>
      </c>
      <c r="AQ7" s="127"/>
      <c r="AR7" s="65">
        <v>-155.87179660999999</v>
      </c>
      <c r="AS7" s="108">
        <f t="shared" ref="AS7:AS70" ca="1" si="23">((EW7*INDIRECT(ADDRESS($EW$4,44))/2+EX7*INDIRECT(ADDRESS($EX$4,44))/2+EY7*INDIRECT(ADDRESS($EY$4,44))/2+EZ7*INDIRECT(ADDRESS($EZ$4,44))/2+FA7*INDIRECT(ADDRESS($FA$4,44))/2+FB7*INDIRECT(ADDRESS($FB$4,44))/2+FC7*INDIRECT(ADDRESS($FC$4,44))/2+FD7*INDIRECT(ADDRESS($FD$4,44))/2+FE7*INDIRECT(ADDRESS($FE$4,44))/2+FF7*INDIRECT(ADDRESS($FF$4,44))/2+FG7*INDIRECT(ADDRESS($FG$4,44))/2+FH7*INDIRECT(ADDRESS($FH$4,44))/2+FI7*INDIRECT(ADDRESS($FI$4,44))/2+FJ7*INDIRECT(ADDRESS($FJ$4,44))/2+FK7*INDIRECT(ADDRESS($FK$4,44))/2)-AR7)*627.509</f>
        <v>395.94947545016788</v>
      </c>
      <c r="AT7" s="10">
        <f t="shared" ref="AT7:AT70" ca="1" si="24">(AS7-$BM7)</f>
        <v>-2.5043319432070916</v>
      </c>
      <c r="AU7" s="10">
        <f t="shared" ref="AU7:AU70" ca="1" si="25">AT7/$B7</f>
        <v>-0.25043319432070915</v>
      </c>
      <c r="AV7" s="127"/>
      <c r="AW7" s="65">
        <v>-155.96794747000001</v>
      </c>
      <c r="AX7" s="108">
        <f t="shared" ref="AX7:AX70" ca="1" si="26">((EW7*INDIRECT(ADDRESS($EW$4,49))/2+EX7*INDIRECT(ADDRESS($EX$4,49))/2+EY7*INDIRECT(ADDRESS($EY$4,49))/2+EZ7*INDIRECT(ADDRESS($EZ$4,49))/2+FA7*INDIRECT(ADDRESS($FA$4,49))/2+FB7*INDIRECT(ADDRESS($FB$4,49))/2+FC7*INDIRECT(ADDRESS($FC$4,49))/2+FD7*INDIRECT(ADDRESS($FD$4,49))/2+FE7*INDIRECT(ADDRESS($FE$4,49))/2+FF7*INDIRECT(ADDRESS($FF$4,49))/2+FG7*INDIRECT(ADDRESS($FG$4,49))/2+FH7*INDIRECT(ADDRESS($FH$4,49))/2+FI7*INDIRECT(ADDRESS($FI$4,49))/2+FJ7*INDIRECT(ADDRESS($FJ$4,49))/2+FK7*INDIRECT(ADDRESS($FK$4,49))/2)-AW7)*627.509</f>
        <v>398.24974146656228</v>
      </c>
      <c r="AY7" s="10">
        <f t="shared" ref="AY7:AY70" ca="1" si="27">(AX7-$BM7)</f>
        <v>-0.20406592681268876</v>
      </c>
      <c r="AZ7" s="10">
        <f t="shared" ref="AZ7:AZ70" ca="1" si="28">AY7/$B7</f>
        <v>-2.0406592681268876E-2</v>
      </c>
      <c r="BA7" s="127"/>
      <c r="BB7" s="65">
        <v>-155.96681651</v>
      </c>
      <c r="BC7" s="108">
        <f t="shared" ref="BC7:BC70" ca="1" si="29">((EW7*INDIRECT(ADDRESS($EW$4,54))/2+EX7*INDIRECT(ADDRESS($EX$4,54))/2+EY7*INDIRECT(ADDRESS($EY$4,54))/2+EZ7*INDIRECT(ADDRESS($EZ$4,54))/2+FA7*INDIRECT(ADDRESS($FA$4,54))/2+FB7*INDIRECT(ADDRESS($FB$4,54))/2+FC7*INDIRECT(ADDRESS($FC$4,54))/2+FD7*INDIRECT(ADDRESS($FD$4,54))/2+FE7*INDIRECT(ADDRESS($FE$4,54))/2+FF7*INDIRECT(ADDRESS($FF$4,54))/2+FG7*INDIRECT(ADDRESS($FG$4,54))/2+FH7*INDIRECT(ADDRESS($FH$4,54))/2+FI7*INDIRECT(ADDRESS($FI$4,54))/2+FJ7*INDIRECT(ADDRESS($FJ$4,54))/2+FK7*INDIRECT(ADDRESS($FK$4,54))/2)-BB7)*627.509</f>
        <v>398.54734388490499</v>
      </c>
      <c r="BD7" s="10">
        <f t="shared" ref="BD7:BD70" ca="1" si="30">(BC7-$BM7)</f>
        <v>9.3536491530016974E-2</v>
      </c>
      <c r="BE7" s="10">
        <f t="shared" ref="BE7:BE70" ca="1" si="31">BD7/$B7</f>
        <v>9.3536491530016967E-3</v>
      </c>
      <c r="BF7" s="145"/>
      <c r="BG7" s="65">
        <v>-155.97430890000001</v>
      </c>
      <c r="BH7" s="108">
        <f t="shared" ref="BH7:BH70" ca="1" si="32">((EW7*INDIRECT(ADDRESS($EW$4,59))/2+EX7*INDIRECT(ADDRESS($EX$4,59))/2+EY7*INDIRECT(ADDRESS($EY$4,59))/2+EZ7*INDIRECT(ADDRESS($EZ$4,59))/2+FA7*INDIRECT(ADDRESS($FA$4,59))/2+FB7*INDIRECT(ADDRESS($FB$4,59))/2+FC7*INDIRECT(ADDRESS($FC$4,59))/2+FD7*INDIRECT(ADDRESS($FD$4,59))/2+FE7*INDIRECT(ADDRESS($FE$4,59))/2+FF7*INDIRECT(ADDRESS($FF$4,59))/2+FG7*INDIRECT(ADDRESS($FG$4,59))/2+FH7*INDIRECT(ADDRESS($FH$4,59))/2+FI7*INDIRECT(ADDRESS($FI$4,59))/2+FJ7*INDIRECT(ADDRESS($FJ$4,59))/2+FK7*INDIRECT(ADDRESS($FK$4,59))/2)-BG7)*627.509</f>
        <v>398.36455051319564</v>
      </c>
      <c r="BI7" s="10">
        <f t="shared" ref="BI7:BI70" ca="1" si="33">(BH7-$BM7)</f>
        <v>-8.925688017933453E-2</v>
      </c>
      <c r="BJ7" s="10">
        <f t="shared" ref="BJ7:BJ70" ca="1" si="34">BI7/$B7</f>
        <v>-8.9256880179334527E-3</v>
      </c>
      <c r="BK7" s="145"/>
      <c r="BL7" s="65">
        <v>-155.97488956000001</v>
      </c>
      <c r="BM7" s="108">
        <f t="shared" ref="BM7:BM70" ca="1" si="35">((EW7*INDIRECT(ADDRESS($EW$4,64))/2+EX7*INDIRECT(ADDRESS($EX$4,64))/2+EY7*INDIRECT(ADDRESS($EY$4,64))/2+EZ7*INDIRECT(ADDRESS($EZ$4,64))/2+FA7*INDIRECT(ADDRESS($FA$4,64))/2+FB7*INDIRECT(ADDRESS($FB$4,64))/2+FC7*INDIRECT(ADDRESS($FC$4,64))/2+FD7*INDIRECT(ADDRESS($FD$4,64))/2+FE7*INDIRECT(ADDRESS($FE$4,64))/2+FF7*INDIRECT(ADDRESS($FF$4,64))/2+FG7*INDIRECT(ADDRESS($FG$4,64))/2+FH7*INDIRECT(ADDRESS($FH$4,64))/2+FI7*INDIRECT(ADDRESS($FI$4,64))/2+FJ7*INDIRECT(ADDRESS($FJ$4,64))/2+FK7*INDIRECT(ADDRESS($FK$4,64))/2)-BL7)*627.509</f>
        <v>398.45380739337497</v>
      </c>
      <c r="BN7" s="10">
        <f t="shared" ref="BN7:BN70" ca="1" si="36">(BM7-$BM7)</f>
        <v>0</v>
      </c>
      <c r="BO7" s="10">
        <f t="shared" ref="BO7:BO70" ca="1" si="37">BN7/$B7</f>
        <v>0</v>
      </c>
      <c r="BQ7" s="66">
        <v>-155.87238217000001</v>
      </c>
      <c r="BR7" s="112">
        <f t="shared" ref="BR7:BR70" ca="1" si="38">((EW7*INDIRECT(ADDRESS($EW$4,69))/2+EX7*INDIRECT(ADDRESS($EX$4,69))/2+EY7*INDIRECT(ADDRESS($EY$4,69))/2+EZ7*INDIRECT(ADDRESS($EZ$4,69))/2+FA7*INDIRECT(ADDRESS($FA$4,69))/2+FB7*INDIRECT(ADDRESS($FB$4,69))/2+FC7*INDIRECT(ADDRESS($FC$4,69))/2+FD7*INDIRECT(ADDRESS($FD$4,69))/2+FE7*INDIRECT(ADDRESS($FE$4,69))/2+FF7*INDIRECT(ADDRESS($FF$4,69))/2+FG7*INDIRECT(ADDRESS($FG$4,69))/2+FH7*INDIRECT(ADDRESS($FH$4,69))/2+FI7*INDIRECT(ADDRESS($FI$4,69))/2+FJ7*INDIRECT(ADDRESS($FJ$4,69))/2+FK7*INDIRECT(ADDRESS($FK$4,69))/2)-BQ7)*627.509</f>
        <v>401.44202407664176</v>
      </c>
      <c r="BS7" s="10">
        <f t="shared" ref="BS7:BS70" ca="1" si="39">(BR7-$BM7)</f>
        <v>2.9882166832667849</v>
      </c>
      <c r="BT7" s="10">
        <f t="shared" ref="BT7:BT70" ca="1" si="40">BS7/$B7</f>
        <v>0.2988216683266785</v>
      </c>
      <c r="BU7" s="127"/>
      <c r="BV7" s="35">
        <v>-155.77712528000001</v>
      </c>
      <c r="BW7" s="103">
        <f ca="1">((EW7*INDIRECT(ADDRESS($EW$4,74))/2+EX7*INDIRECT(ADDRESS($EX$4,74))/2+EY7*INDIRECT(ADDRESS($EY$4,74))/2+EZ7*INDIRECT(ADDRESS($EZ$4,74))/2+FA7*INDIRECT(ADDRESS($FA$4,74))/2+FB7*INDIRECT(ADDRESS($FB$4,74))/2+FC7*INDIRECT(ADDRESS($FC$4,74))/2+FD7*INDIRECT(ADDRESS($FD$4,74))/2+FE7*INDIRECT(ADDRESS($FE$4,74))/2+FF7*INDIRECT(ADDRESS($FF$4,74))/2+FG7*INDIRECT(ADDRESS($FG$4,74))/2+FH7*INDIRECT(ADDRESS($FH$4,74))/2+FI7*INDIRECT(ADDRESS($FI$4,74))/2+FJ7*INDIRECT(ADDRESS($FJ$4,74))/2+FK7*INDIRECT(ADDRESS($FK$4,74))/2)-BV7)*627.509</f>
        <v>410.18168077450014</v>
      </c>
      <c r="BX7" s="10">
        <f t="shared" ref="BX7:BX70" ca="1" si="41">(BW7-$BM7)</f>
        <v>11.727873381125164</v>
      </c>
      <c r="BY7" s="10">
        <f t="shared" ref="BY7:BY70" ca="1" si="42">BX7/$B7</f>
        <v>1.1727873381125165</v>
      </c>
      <c r="BZ7" s="127"/>
      <c r="CA7" s="35">
        <v>-155.96646819</v>
      </c>
      <c r="CB7" s="103">
        <f t="shared" ref="CB7:CB70" ca="1" si="43">((EW7*INDIRECT(ADDRESS($EW$4,79))/2+EX7*INDIRECT(ADDRESS($EX$4,79))/2+EY7*INDIRECT(ADDRESS($EY$4,79))/2+EZ7*INDIRECT(ADDRESS($EZ$4,79))/2+FA7*INDIRECT(ADDRESS($FA$4,79))/2+FB7*INDIRECT(ADDRESS($FB$4,79))/2+FC7*INDIRECT(ADDRESS($FC$4,79))/2+FD7*INDIRECT(ADDRESS($FD$4,79))/2+FE7*INDIRECT(ADDRESS($FE$4,79))/2+FF7*INDIRECT(ADDRESS($FF$4,79))/2+FG7*INDIRECT(ADDRESS($FG$4,79))/2+FH7*INDIRECT(ADDRESS($FH$4,79))/2+FI7*INDIRECT(ADDRESS($FI$4,79))/2+FJ7*INDIRECT(ADDRESS($FJ$4,79))/2+FK7*INDIRECT(ADDRESS($FK$4,79))/2)-CA7)*627.509</f>
        <v>397.84203631909219</v>
      </c>
      <c r="CC7" s="10">
        <f t="shared" ref="CC7:CC70" ca="1" si="44">(CB7-$BM7)</f>
        <v>-0.61177107428278532</v>
      </c>
      <c r="CD7" s="10">
        <f t="shared" ref="CD7:CD70" ca="1" si="45">CC7/$B7</f>
        <v>-6.1177107428278532E-2</v>
      </c>
      <c r="CE7" s="127"/>
      <c r="CF7" s="35">
        <v>-155.95825506</v>
      </c>
      <c r="CG7" s="103">
        <f t="shared" ref="CG7:CG70" ca="1" si="46">((EW7*INDIRECT(ADDRESS($EW$4,84))/2+EX7*INDIRECT(ADDRESS($EX$4,84))/2+EY7*INDIRECT(ADDRESS($EY$4,84))/2+EZ7*INDIRECT(ADDRESS($EZ$4,84))/2+FA7*INDIRECT(ADDRESS($FA$4,84))/2+FB7*INDIRECT(ADDRESS($FB$4,84))/2+FC7*INDIRECT(ADDRESS($FC$4,84))/2+FD7*INDIRECT(ADDRESS($FD$4,84))/2+FE7*INDIRECT(ADDRESS($FE$4,84))/2+FF7*INDIRECT(ADDRESS($FF$4,84))/2+FG7*INDIRECT(ADDRESS($FG$4,84))/2+FH7*INDIRECT(ADDRESS($FH$4,84))/2+FI7*INDIRECT(ADDRESS($FI$4,84))/2+FJ7*INDIRECT(ADDRESS($FJ$4,84))/2+FK7*INDIRECT(ADDRESS($FK$4,84))/2)-CF7)*627.509</f>
        <v>397.88483870797899</v>
      </c>
      <c r="CH7" s="10">
        <f t="shared" ref="CH7:CH70" ca="1" si="47">(CG7-$BM7)</f>
        <v>-0.56896868539598699</v>
      </c>
      <c r="CI7" s="10">
        <f t="shared" ref="CI7:CI70" ca="1" si="48">CH7/$B7</f>
        <v>-5.6896868539598702E-2</v>
      </c>
      <c r="CK7" s="35">
        <v>-155.97234900999999</v>
      </c>
      <c r="CL7" s="103">
        <f t="shared" ref="CL7:CL70" ca="1" si="49">((EW7*INDIRECT(ADDRESS($EW$4,89))/2+EX7*INDIRECT(ADDRESS($EX$4,89))/2+EY7*INDIRECT(ADDRESS($EY$4,89))/2+EZ7*INDIRECT(ADDRESS($EZ$4,89))/2+FA7*INDIRECT(ADDRESS($FA$4,89))/2+FB7*INDIRECT(ADDRESS($FB$4,89))/2+FC7*INDIRECT(ADDRESS($FC$4,89))/2+FD7*INDIRECT(ADDRESS($FD$4,89))/2+FE7*INDIRECT(ADDRESS($FE$4,89))/2+FF7*INDIRECT(ADDRESS($FF$4,89))/2+FG7*INDIRECT(ADDRESS($FG$4,89))/2+FH7*INDIRECT(ADDRESS($FH$4,89))/2+FI7*INDIRECT(ADDRESS($FI$4,89))/2+FJ7*INDIRECT(ADDRESS($FJ$4,89))/2+FK7*INDIRECT(ADDRESS($FK$4,89))/2)-CK7)*627.509</f>
        <v>398.12934131472667</v>
      </c>
      <c r="CM7" s="10">
        <f t="shared" ref="CM7:CM70" ca="1" si="50">(CL7-$BM7)</f>
        <v>-0.32446607864829957</v>
      </c>
      <c r="CN7" s="10">
        <f t="shared" ref="CN7:CN70" ca="1" si="51">CM7/$B7</f>
        <v>-3.244660786482996E-2</v>
      </c>
      <c r="CP7" s="106">
        <v>-155.92480989000001</v>
      </c>
      <c r="CQ7" s="103">
        <f t="shared" ref="CQ7:CQ70" ca="1" si="52">((EW7*INDIRECT(ADDRESS($EW$4,94))/2+EX7*INDIRECT(ADDRESS($EX$4,94))/2+EY7*INDIRECT(ADDRESS($EY$4,94))/2+EZ7*INDIRECT(ADDRESS($EZ$4,94))/2+FA7*INDIRECT(ADDRESS($FA$4,94))/2+FB7*INDIRECT(ADDRESS($FB$4,94))/2+FC7*INDIRECT(ADDRESS($FC$4,94))/2+FD7*INDIRECT(ADDRESS($FD$4,94))/2+FE7*INDIRECT(ADDRESS($FE$4,94))/2+FF7*INDIRECT(ADDRESS($FF$4,94))/2+FG7*INDIRECT(ADDRESS($FG$4,94))/2+FH7*INDIRECT(ADDRESS($FH$4,94))/2+FI7*INDIRECT(ADDRESS($FI$4,94))/2+FJ7*INDIRECT(ADDRESS($FJ$4,94))/2+FK7*INDIRECT(ADDRESS($FK$4,94))/2)-CP7)*627.509</f>
        <v>396.33553153715695</v>
      </c>
      <c r="CR7" s="10">
        <f t="shared" ref="CR7:CR70" ca="1" si="53">(CQ7-$BM7)</f>
        <v>-2.1182758562180197</v>
      </c>
      <c r="CS7" s="10">
        <f t="shared" ref="CS7:CS70" ca="1" si="54">CR7/$B7</f>
        <v>-0.21182758562180198</v>
      </c>
      <c r="CT7" s="164"/>
      <c r="CU7" s="35">
        <v>-155.89365706000001</v>
      </c>
      <c r="CV7" s="103">
        <f t="shared" ref="CV7:CV70" ca="1" si="55">((EW7*INDIRECT(ADDRESS($EW$4,99))/2+EX7*INDIRECT(ADDRESS($EX$4,99))/2+EY7*INDIRECT(ADDRESS($EY$4,99))/2+EZ7*INDIRECT(ADDRESS($EZ$4,99))/2+FA7*INDIRECT(ADDRESS($FA$4,99))/2+FB7*INDIRECT(ADDRESS($FB$4,99))/2+FC7*INDIRECT(ADDRESS($FC$4,99))/2+FD7*INDIRECT(ADDRESS($FD$4,99))/2+FE7*INDIRECT(ADDRESS($FE$4,99))/2+FF7*INDIRECT(ADDRESS($FF$4,99))/2+FG7*INDIRECT(ADDRESS($FG$4,99))/2+FH7*INDIRECT(ADDRESS($FH$4,99))/2+FI7*INDIRECT(ADDRESS($FI$4,99))/2+FJ7*INDIRECT(ADDRESS($FJ$4,99))/2+FK7*INDIRECT(ADDRESS($FK$4,99))/2)-CU7)*627.509</f>
        <v>398.07462880502425</v>
      </c>
      <c r="CW7" s="10">
        <f t="shared" ref="CW7:CW70" ca="1" si="56">(CV7-$BM7)</f>
        <v>-0.37917858835072593</v>
      </c>
      <c r="CX7" s="10">
        <f t="shared" ref="CX7:CX70" ca="1" si="57">CW7/$B7</f>
        <v>-3.7917858835072593E-2</v>
      </c>
      <c r="CY7" s="164"/>
      <c r="CZ7" s="35">
        <v>-155.96192812999999</v>
      </c>
      <c r="DA7" s="103">
        <f t="shared" ref="DA7:DA70" ca="1" si="58">((EW7*INDIRECT(ADDRESS($EW$4,104))/2+EX7*INDIRECT(ADDRESS($EX$4,104))/2+EY7*INDIRECT(ADDRESS($EY$4,104))/2+EZ7*INDIRECT(ADDRESS($EZ$4,104))/2+FA7*INDIRECT(ADDRESS($FA$4,104))/2+FB7*INDIRECT(ADDRESS($FB$4,104))/2+FC7*INDIRECT(ADDRESS($FC$4,104))/2+FD7*INDIRECT(ADDRESS($FD$4,104))/2+FE7*INDIRECT(ADDRESS($FE$4,104))/2+FF7*INDIRECT(ADDRESS($FF$4,104))/2+FG7*INDIRECT(ADDRESS($FG$4,104))/2+FH7*INDIRECT(ADDRESS($FH$4,104))/2+FI7*INDIRECT(ADDRESS($FI$4,104))/2+FJ7*INDIRECT(ADDRESS($FJ$4,104))/2+FK7*INDIRECT(ADDRESS($FK$4,104))/2)-CZ7)*627.509</f>
        <v>398.20685750149426</v>
      </c>
      <c r="DB7" s="10">
        <f t="shared" ref="DB7:DB70" ca="1" si="59">(DA7-$BM7)</f>
        <v>-0.24694989188071759</v>
      </c>
      <c r="DC7" s="10">
        <f t="shared" ref="DC7:DC70" ca="1" si="60">DB7/$B7</f>
        <v>-2.469498918807176E-2</v>
      </c>
      <c r="DD7" s="164"/>
      <c r="DE7" s="35">
        <v>-155.95638779000001</v>
      </c>
      <c r="DF7" s="103">
        <f t="shared" ref="DF7:DF70" ca="1" si="61">((EW7*INDIRECT(ADDRESS($EW$4,109))/2+EX7*INDIRECT(ADDRESS($EX$4,109))/2+EY7*INDIRECT(ADDRESS($EY$4,109))/2+EZ7*INDIRECT(ADDRESS($EZ$4,109))/2+FA7*INDIRECT(ADDRESS($FA$4,109))/2+FB7*INDIRECT(ADDRESS($FB$4,109))/2+FC7*INDIRECT(ADDRESS($FC$4,109))/2+FD7*INDIRECT(ADDRESS($FD$4,109))/2+FE7*INDIRECT(ADDRESS($FE$4,109))/2+FF7*INDIRECT(ADDRESS($FF$4,109))/2+FG7*INDIRECT(ADDRESS($FG$4,109))/2+FH7*INDIRECT(ADDRESS($FH$4,109))/2+FI7*INDIRECT(ADDRESS($FI$4,109))/2+FJ7*INDIRECT(ADDRESS($FJ$4,109))/2+FK7*INDIRECT(ADDRESS($FK$4,109))/2)-DE7)*627.509</f>
        <v>398.18323806274185</v>
      </c>
      <c r="DG7" s="10">
        <f t="shared" ref="DG7:DG70" ca="1" si="62">(DF7-$BM7)</f>
        <v>-0.27056933063312272</v>
      </c>
      <c r="DH7" s="10">
        <f t="shared" ref="DH7:DH70" ca="1" si="63">DG7/$B7</f>
        <v>-2.705693306331227E-2</v>
      </c>
      <c r="DI7" s="164"/>
      <c r="DJ7" s="35">
        <v>-155.96884643999999</v>
      </c>
      <c r="DK7" s="103">
        <f t="shared" ref="DK7:DK70" ca="1" si="64">((EW7*INDIRECT(ADDRESS($EW$4,114))/2+EX7*INDIRECT(ADDRESS($EX$4,114))/2+EY7*INDIRECT(ADDRESS($EY$4,114))/2+EZ7*INDIRECT(ADDRESS($EZ$4,114))/2+FA7*INDIRECT(ADDRESS($FA$4,114))/2+FB7*INDIRECT(ADDRESS($FB$4,114))/2+FC7*INDIRECT(ADDRESS($FC$4,114))/2+FD7*INDIRECT(ADDRESS($FD$4,114))/2+FE7*INDIRECT(ADDRESS($FE$4,114))/2+FF7*INDIRECT(ADDRESS($FF$4,114))/2+FG7*INDIRECT(ADDRESS($FG$4,114))/2+FH7*INDIRECT(ADDRESS($FH$4,114))/2+FI7*INDIRECT(ADDRESS($FI$4,114))/2+FJ7*INDIRECT(ADDRESS($FJ$4,114))/2+FK7*INDIRECT(ADDRESS($FK$4,114))/2)-DJ7)*627.509</f>
        <v>398.59875569727075</v>
      </c>
      <c r="DL7" s="10">
        <f t="shared" ref="DL7:DL70" ca="1" si="65">(DK7-$BM7)</f>
        <v>0.14494830389577373</v>
      </c>
      <c r="DM7" s="10">
        <f t="shared" ref="DM7:DM70" ca="1" si="66">DL7/$B7</f>
        <v>1.4494830389577374E-2</v>
      </c>
      <c r="DN7" s="127"/>
      <c r="DO7" s="65">
        <v>-155.92496937000001</v>
      </c>
      <c r="DP7" s="108">
        <f t="shared" ref="DP7:DP70" ca="1" si="67">((EW7*INDIRECT(ADDRESS($EW$4,119))/2+EX7*INDIRECT(ADDRESS($EX$4,119))/2+EY7*INDIRECT(ADDRESS($EY$4,119))/2+EZ7*INDIRECT(ADDRESS($EZ$4,119))/2+FA7*INDIRECT(ADDRESS($FA$4,119))/2+FB7*INDIRECT(ADDRESS($FB$4,119))/2+FC7*INDIRECT(ADDRESS($FC$4,119))/2+FD7*INDIRECT(ADDRESS($FD$4,119))/2+FE7*INDIRECT(ADDRESS($FE$4,119))/2+FF7*INDIRECT(ADDRESS($FF$4,119))/2+FG7*INDIRECT(ADDRESS($FG$4,119))/2+FH7*INDIRECT(ADDRESS($FH$4,119))/2+FI7*INDIRECT(ADDRESS($FI$4,119))/2+FJ7*INDIRECT(ADDRESS($FJ$4,119))/2+FK7*INDIRECT(ADDRESS($FK$4,119))/2)-DO7)*627.509</f>
        <v>396.76843744608328</v>
      </c>
      <c r="DQ7" s="10">
        <f t="shared" ref="DQ7:DQ70" ca="1" si="68">(DP7-$BM7)</f>
        <v>-1.6853699472916901</v>
      </c>
      <c r="DR7" s="10">
        <f t="shared" ref="DR7:DR70" ca="1" si="69">DQ7/$B7</f>
        <v>-0.168536994729169</v>
      </c>
      <c r="DS7" s="127"/>
      <c r="DT7" s="65">
        <v>-155.60271365</v>
      </c>
      <c r="DU7" s="108">
        <f t="shared" ref="DU7:DU70" ca="1" si="70">((EW7*INDIRECT(ADDRESS($EW$4,124))/2+EX7*INDIRECT(ADDRESS($EX$4,124))/2+EY7*INDIRECT(ADDRESS($EY$4,124))/2+EZ7*INDIRECT(ADDRESS($EZ$4,124))/2+FA7*INDIRECT(ADDRESS($FA$4,124))/2+FB7*INDIRECT(ADDRESS($FB$4,124))/2+FC7*INDIRECT(ADDRESS($FC$4,124))/2+FD7*INDIRECT(ADDRESS($FD$4,124))/2+FE7*INDIRECT(ADDRESS($FE$4,124))/2+FF7*INDIRECT(ADDRESS($FF$4,124))/2+FG7*INDIRECT(ADDRESS($FG$4,124))/2+FH7*INDIRECT(ADDRESS($FH$4,124))/2+FI7*INDIRECT(ADDRESS($FI$4,124))/2+FJ7*INDIRECT(ADDRESS($FJ$4,124))/2+FK7*INDIRECT(ADDRESS($FK$4,124))/2)-DT7)*627.509</f>
        <v>407.67055290881808</v>
      </c>
      <c r="DV7" s="10">
        <f t="shared" ref="DV7:DV70" ca="1" si="71">(DU7-$BM7)</f>
        <v>9.2167455154431082</v>
      </c>
      <c r="DW7" s="10">
        <f t="shared" ref="DW7:DW70" ca="1" si="72">DV7/$B7</f>
        <v>0.92167455154431077</v>
      </c>
      <c r="DX7" s="145"/>
      <c r="DY7" s="65">
        <v>-155.94871651</v>
      </c>
      <c r="DZ7" s="113">
        <f t="shared" ref="DZ7:DZ70" ca="1" si="73">((EW7*INDIRECT(ADDRESS($EW$4,129))/2+EX7*INDIRECT(ADDRESS($EX$4,129))/2+EY7*INDIRECT(ADDRESS($EY$4,129))/2+EZ7*INDIRECT(ADDRESS($EZ$4,129))/2+FA7*INDIRECT(ADDRESS($FA$4,129))/2+FB7*INDIRECT(ADDRESS($FB$4,129))/2+FC7*INDIRECT(ADDRESS($FC$4,129))/2+FD7*INDIRECT(ADDRESS($FD$4,129))/2+FE7*INDIRECT(ADDRESS($FE$4,129))/2+FF7*INDIRECT(ADDRESS($FF$4,129))/2+FG7*INDIRECT(ADDRESS($FG$4,129))/2+FH7*INDIRECT(ADDRESS($FH$4,129))/2+FI7*INDIRECT(ADDRESS($FI$4,129))/2+FJ7*INDIRECT(ADDRESS($FJ$4,129))/2+FK7*INDIRECT(ADDRESS($FK$4,129))/2)-DY7)*627.509</f>
        <v>396.65176469768613</v>
      </c>
      <c r="EA7" s="10">
        <f t="shared" ref="EA7:EA70" ca="1" si="74">(DZ7-$BM7)</f>
        <v>-1.80204269568884</v>
      </c>
      <c r="EB7" s="10">
        <f t="shared" ref="EB7:EB70" ca="1" si="75">EA7/$B7</f>
        <v>-0.180204269568884</v>
      </c>
      <c r="EC7" s="127"/>
      <c r="ED7" s="65">
        <v>-155.91502104</v>
      </c>
      <c r="EE7" s="108">
        <f t="shared" ref="EE7:EE70" ca="1" si="76">((EW7*INDIRECT(ADDRESS($EW$4,134))/2+EX7*INDIRECT(ADDRESS($EX$4,134))/2+EY7*INDIRECT(ADDRESS($EY$4,134))/2+EZ7*INDIRECT(ADDRESS($EZ$4,134))/2+FA7*INDIRECT(ADDRESS($FA$4,134))/2+FB7*INDIRECT(ADDRESS($FB$4,134))/2+FC7*INDIRECT(ADDRESS($FC$4,134))/2+FD7*INDIRECT(ADDRESS($FD$4,134))/2+FE7*INDIRECT(ADDRESS($FE$4,134))/2+FF7*INDIRECT(ADDRESS($FF$4,134))/2+FG7*INDIRECT(ADDRESS($FG$4,134))/2+FH7*INDIRECT(ADDRESS($FH$4,134))/2+FI7*INDIRECT(ADDRESS($FI$4,134))/2+FJ7*INDIRECT(ADDRESS($FJ$4,134))/2+FK7*INDIRECT(ADDRESS($FK$4,134))/2)-ED7)*627.509</f>
        <v>395.34080427034297</v>
      </c>
      <c r="EF7" s="10">
        <f t="shared" ref="EF7:EF70" ca="1" si="77">(EE7-$BM7)</f>
        <v>-3.1130031230320014</v>
      </c>
      <c r="EG7" s="10">
        <f t="shared" ref="EG7:EG70" ca="1" si="78">EF7/$B7</f>
        <v>-0.31130031230320016</v>
      </c>
      <c r="EH7" s="127"/>
      <c r="EI7" s="87">
        <v>-155.94694466000001</v>
      </c>
      <c r="EJ7" s="113">
        <f t="shared" ref="EJ7:EJ70" ca="1" si="79">((EW7*INDIRECT(ADDRESS($EW$4,139))/2+EX7*INDIRECT(ADDRESS($EX$4,139))/2+EY7*INDIRECT(ADDRESS($EY$4,139))/2+EZ7*INDIRECT(ADDRESS($EZ$4,139))/2+FA7*INDIRECT(ADDRESS($FA$4,139))/2+FB7*INDIRECT(ADDRESS($FB$4,139))/2+FC7*INDIRECT(ADDRESS($FC$4,139))/2+FD7*INDIRECT(ADDRESS($FD$4,139))/2+FE7*INDIRECT(ADDRESS($FE$4,139))/2+FF7*INDIRECT(ADDRESS($FF$4,139))/2+FG7*INDIRECT(ADDRESS($FG$4,139))/2+FH7*INDIRECT(ADDRESS($FH$4,139))/2+FI7*INDIRECT(ADDRESS($FI$4,139))/2+FJ7*INDIRECT(ADDRESS($FJ$4,139))/2+FK7*INDIRECT(ADDRESS($FK$4,139))/2)-EI7)*627.509</f>
        <v>398.35922923688122</v>
      </c>
      <c r="EK7" s="10">
        <f t="shared" ref="EK7:EK70" ca="1" si="80">(EJ7-$BM7)</f>
        <v>-9.457815649375334E-2</v>
      </c>
      <c r="EL7" s="10">
        <f t="shared" ref="EL7:EL70" ca="1" si="81">EK7/$B7</f>
        <v>-9.4578156493753344E-3</v>
      </c>
      <c r="EM7" s="127"/>
      <c r="EN7" s="197" t="str">
        <f t="shared" ref="EN7:EN32" ca="1" si="82">INDIRECT(ADDRESS(1,EO7-3))</f>
        <v>Stuttgart</v>
      </c>
      <c r="EO7" s="86">
        <f>EO6+5</f>
        <v>12</v>
      </c>
      <c r="EP7" s="135">
        <f t="shared" ca="1" si="2"/>
        <v>47.639562096781106</v>
      </c>
      <c r="EQ7" s="135">
        <f t="shared" ca="1" si="3"/>
        <v>30.913195495148006</v>
      </c>
      <c r="ER7" s="135">
        <f t="shared" ref="ER7:ER33" ca="1" si="83">INDIRECT(ADDRESS(5,$EO7))</f>
        <v>3.248864307711341</v>
      </c>
      <c r="EW7" s="287">
        <v>4</v>
      </c>
      <c r="EX7" s="287">
        <v>0</v>
      </c>
      <c r="EY7" s="287">
        <v>0</v>
      </c>
      <c r="EZ7" s="287">
        <v>6</v>
      </c>
      <c r="FA7" s="287">
        <v>0</v>
      </c>
      <c r="FB7" s="287">
        <v>0</v>
      </c>
      <c r="FC7" s="287">
        <v>0</v>
      </c>
      <c r="FD7" s="287">
        <v>0</v>
      </c>
      <c r="FE7" s="287">
        <v>0</v>
      </c>
      <c r="FF7" s="287">
        <v>0</v>
      </c>
      <c r="FG7" s="287">
        <v>0</v>
      </c>
      <c r="FH7" s="287">
        <v>0</v>
      </c>
      <c r="FI7" s="287">
        <v>0</v>
      </c>
      <c r="FJ7" s="287">
        <v>0</v>
      </c>
      <c r="FK7" s="287">
        <v>0</v>
      </c>
      <c r="FL7" s="287"/>
    </row>
    <row r="8" spans="1:168" x14ac:dyDescent="0.25">
      <c r="A8" s="128" t="s">
        <v>80</v>
      </c>
      <c r="B8" s="234">
        <v>12</v>
      </c>
      <c r="C8" s="114" t="s">
        <v>83</v>
      </c>
      <c r="D8" s="65">
        <v>-27.248647250000001</v>
      </c>
      <c r="E8" s="108">
        <f t="shared" ca="1" si="4"/>
        <v>439.60889103200969</v>
      </c>
      <c r="F8" s="10">
        <f t="shared" ca="1" si="0"/>
        <v>2.1565413550273433</v>
      </c>
      <c r="G8" s="10">
        <f t="shared" ca="1" si="5"/>
        <v>0.17971177958561194</v>
      </c>
      <c r="H8" s="145"/>
      <c r="I8" s="65">
        <v>-27.406217519999998</v>
      </c>
      <c r="J8" s="108">
        <f t="shared" ca="1" si="6"/>
        <v>443.66683485775826</v>
      </c>
      <c r="K8" s="10">
        <f t="shared" ca="1" si="1"/>
        <v>6.2144851807759096</v>
      </c>
      <c r="L8" s="10">
        <f t="shared" ca="1" si="7"/>
        <v>0.5178737650646591</v>
      </c>
      <c r="M8" s="115"/>
      <c r="N8" s="65">
        <v>-157.19024062</v>
      </c>
      <c r="O8" s="108">
        <f t="shared" ca="1" si="8"/>
        <v>438.46714468160917</v>
      </c>
      <c r="P8" s="10">
        <f t="shared" ca="1" si="9"/>
        <v>1.0147950046268193</v>
      </c>
      <c r="Q8" s="10">
        <f t="shared" ca="1" si="10"/>
        <v>8.4566250385568267E-2</v>
      </c>
      <c r="R8" s="164"/>
      <c r="S8" s="35">
        <v>-157.18361854</v>
      </c>
      <c r="T8" s="103">
        <f t="shared" ca="1" si="11"/>
        <v>439.04535657455966</v>
      </c>
      <c r="U8" s="10">
        <f t="shared" ca="1" si="12"/>
        <v>1.5930068975773111</v>
      </c>
      <c r="V8" s="10">
        <f t="shared" ca="1" si="13"/>
        <v>0.13275057479810926</v>
      </c>
      <c r="W8" s="145"/>
      <c r="X8" s="65">
        <v>-157.12855998000001</v>
      </c>
      <c r="Y8" s="108">
        <f t="shared" ca="1" si="14"/>
        <v>442.16658634056233</v>
      </c>
      <c r="Z8" s="10">
        <f t="shared" ca="1" si="15"/>
        <v>4.7142366635799817</v>
      </c>
      <c r="AA8" s="10">
        <f t="shared" ca="1" si="16"/>
        <v>0.39285305529833181</v>
      </c>
      <c r="AB8" s="145"/>
      <c r="AC8" s="65">
        <v>-157.15021324</v>
      </c>
      <c r="AD8" s="108">
        <f t="shared" ca="1" si="17"/>
        <v>438.70991536353404</v>
      </c>
      <c r="AE8" s="10">
        <f t="shared" ca="1" si="18"/>
        <v>1.2575656865516862</v>
      </c>
      <c r="AF8" s="10">
        <f t="shared" ca="1" si="19"/>
        <v>0.10479714054597385</v>
      </c>
      <c r="AG8" s="136"/>
      <c r="AH8" s="10"/>
      <c r="AI8" s="10"/>
      <c r="AJ8" s="10"/>
      <c r="AK8" s="10"/>
      <c r="AL8" s="127"/>
      <c r="AM8" s="65">
        <v>-157.11505477</v>
      </c>
      <c r="AN8" s="108">
        <f t="shared" ca="1" si="20"/>
        <v>435.84780288888993</v>
      </c>
      <c r="AO8" s="10">
        <f t="shared" ca="1" si="21"/>
        <v>-1.6045467880924207</v>
      </c>
      <c r="AP8" s="10">
        <f t="shared" ca="1" si="22"/>
        <v>-0.13371223234103505</v>
      </c>
      <c r="AQ8" s="127"/>
      <c r="AR8" s="65">
        <v>-157.10225414000001</v>
      </c>
      <c r="AS8" s="108">
        <f t="shared" ca="1" si="23"/>
        <v>437.00479770802372</v>
      </c>
      <c r="AT8" s="10">
        <f t="shared" ca="1" si="24"/>
        <v>-0.44755196895863492</v>
      </c>
      <c r="AU8" s="10">
        <f t="shared" ca="1" si="25"/>
        <v>-3.7295997413219574E-2</v>
      </c>
      <c r="AV8" s="127"/>
      <c r="AW8" s="65">
        <v>-157.20005087999999</v>
      </c>
      <c r="AX8" s="108">
        <f t="shared" ca="1" si="26"/>
        <v>437.17948366342432</v>
      </c>
      <c r="AY8" s="10">
        <f t="shared" ca="1" si="27"/>
        <v>-0.27286601355802986</v>
      </c>
      <c r="AZ8" s="10">
        <f t="shared" ca="1" si="28"/>
        <v>-2.2738834463169155E-2</v>
      </c>
      <c r="BA8" s="127"/>
      <c r="BB8" s="65">
        <v>-157.19882713999999</v>
      </c>
      <c r="BC8" s="108">
        <f t="shared" ca="1" si="29"/>
        <v>437.66650594849386</v>
      </c>
      <c r="BD8" s="10">
        <f t="shared" ca="1" si="30"/>
        <v>0.21415627151151284</v>
      </c>
      <c r="BE8" s="10">
        <f t="shared" ca="1" si="31"/>
        <v>1.7846355959292737E-2</v>
      </c>
      <c r="BF8" s="145"/>
      <c r="BG8" s="65">
        <v>-157.20684625999999</v>
      </c>
      <c r="BH8" s="108">
        <f t="shared" ca="1" si="32"/>
        <v>437.41309271392237</v>
      </c>
      <c r="BI8" s="10">
        <f t="shared" ca="1" si="33"/>
        <v>-3.9256963059983718E-2</v>
      </c>
      <c r="BJ8" s="10">
        <f t="shared" ca="1" si="34"/>
        <v>-3.2714135883319764E-3</v>
      </c>
      <c r="BK8" s="145"/>
      <c r="BL8" s="65">
        <v>-157.20736142000001</v>
      </c>
      <c r="BM8" s="108">
        <f t="shared" ca="1" si="35"/>
        <v>437.45234967698235</v>
      </c>
      <c r="BN8" s="10">
        <f t="shared" ca="1" si="36"/>
        <v>0</v>
      </c>
      <c r="BO8" s="10">
        <f t="shared" ca="1" si="37"/>
        <v>0</v>
      </c>
      <c r="BQ8" s="66">
        <v>-157.10314199000001</v>
      </c>
      <c r="BR8" s="112">
        <f t="shared" ca="1" si="38"/>
        <v>440.96021911334333</v>
      </c>
      <c r="BS8" s="10">
        <f t="shared" ca="1" si="39"/>
        <v>3.507869436360977</v>
      </c>
      <c r="BT8" s="10">
        <f t="shared" ca="1" si="40"/>
        <v>0.29232245303008142</v>
      </c>
      <c r="BU8" s="127"/>
      <c r="BV8" s="35">
        <v>-157.00618904999999</v>
      </c>
      <c r="BW8" s="103">
        <f t="shared" ref="BW8:BW71" ca="1" si="84">((EW8*INDIRECT(ADDRESS($EW$4,74))/2+EX8*INDIRECT(ADDRESS($EX$4,74))/2+EY8*INDIRECT(ADDRESS($EY$4,74))/2+EZ8*INDIRECT(ADDRESS($EZ$4,74))/2+FA8*INDIRECT(ADDRESS($FA$4,74))/2+FB8*INDIRECT(ADDRESS($FB$4,74))/2+FC8*INDIRECT(ADDRESS($FC$4,74))/2+FD8*INDIRECT(ADDRESS($FD$4,74))/2+FE8*INDIRECT(ADDRESS($FE$4,74))/2+FF8*INDIRECT(ADDRESS($FF$4,74))/2+FG8*INDIRECT(ADDRESS($FG$4,74))/2+FH8*INDIRECT(ADDRESS($FH$4,74))/2+FI8*INDIRECT(ADDRESS($FI$4,74))/2+FJ8*INDIRECT(ADDRESS($FJ$4,74))/2+FK8*INDIRECT(ADDRESS($FK$4,74))/2)-BV8)*627.509</f>
        <v>452.03092114402909</v>
      </c>
      <c r="BX8" s="10">
        <f t="shared" ca="1" si="41"/>
        <v>14.578571467046743</v>
      </c>
      <c r="BY8" s="10">
        <f t="shared" ca="1" si="42"/>
        <v>1.2148809555872286</v>
      </c>
      <c r="BZ8" s="127"/>
      <c r="CA8" s="35">
        <v>-157.19768568000001</v>
      </c>
      <c r="CB8" s="103">
        <f t="shared" ca="1" si="43"/>
        <v>436.64317682149215</v>
      </c>
      <c r="CC8" s="10">
        <f t="shared" ca="1" si="44"/>
        <v>-0.80917285549020335</v>
      </c>
      <c r="CD8" s="10">
        <f t="shared" ca="1" si="45"/>
        <v>-6.7431071290850284E-2</v>
      </c>
      <c r="CE8" s="127"/>
      <c r="CF8" s="35">
        <v>-157.18934994</v>
      </c>
      <c r="CG8" s="103">
        <f t="shared" ca="1" si="46"/>
        <v>436.69441920641833</v>
      </c>
      <c r="CH8" s="10">
        <f t="shared" ca="1" si="47"/>
        <v>-0.75793047056401974</v>
      </c>
      <c r="CI8" s="10">
        <f t="shared" ca="1" si="48"/>
        <v>-6.3160872547001645E-2</v>
      </c>
      <c r="CK8" s="35">
        <v>-157.20473859000001</v>
      </c>
      <c r="CL8" s="103">
        <f t="shared" ca="1" si="49"/>
        <v>437.12282587581251</v>
      </c>
      <c r="CM8" s="10">
        <f t="shared" ca="1" si="50"/>
        <v>-0.32952380116984159</v>
      </c>
      <c r="CN8" s="10">
        <f t="shared" ca="1" si="51"/>
        <v>-2.7460316764153465E-2</v>
      </c>
      <c r="CP8" s="106">
        <v>-157.1567009</v>
      </c>
      <c r="CQ8" s="103">
        <f t="shared" ca="1" si="52"/>
        <v>436.65289066079549</v>
      </c>
      <c r="CR8" s="10">
        <f t="shared" ca="1" si="53"/>
        <v>-0.79945901618685866</v>
      </c>
      <c r="CS8" s="10">
        <f t="shared" ca="1" si="54"/>
        <v>-6.6621584682238222E-2</v>
      </c>
      <c r="CT8" s="164"/>
      <c r="CU8" s="35">
        <v>-157.12357016999999</v>
      </c>
      <c r="CV8" s="103">
        <f t="shared" ca="1" si="55"/>
        <v>440.57343511590756</v>
      </c>
      <c r="CW8" s="10">
        <f t="shared" ca="1" si="56"/>
        <v>3.1210854389252063</v>
      </c>
      <c r="CX8" s="10">
        <f t="shared" ca="1" si="57"/>
        <v>0.26009045324376717</v>
      </c>
      <c r="CY8" s="164"/>
      <c r="CZ8" s="35">
        <v>-157.19365341</v>
      </c>
      <c r="DA8" s="103">
        <f t="shared" ca="1" si="58"/>
        <v>437.10613413640471</v>
      </c>
      <c r="DB8" s="10">
        <f t="shared" ca="1" si="59"/>
        <v>-0.3462155405776457</v>
      </c>
      <c r="DC8" s="10">
        <f t="shared" ca="1" si="60"/>
        <v>-2.8851295048137143E-2</v>
      </c>
      <c r="DD8" s="164"/>
      <c r="DE8" s="35">
        <v>-157.18825203</v>
      </c>
      <c r="DF8" s="103">
        <f t="shared" ca="1" si="61"/>
        <v>437.26287333443634</v>
      </c>
      <c r="DG8" s="10">
        <f t="shared" ca="1" si="62"/>
        <v>-0.18947634254601553</v>
      </c>
      <c r="DH8" s="10">
        <f t="shared" ca="1" si="63"/>
        <v>-1.578969521216796E-2</v>
      </c>
      <c r="DI8" s="164"/>
      <c r="DJ8" s="35">
        <v>-157.20128059000001</v>
      </c>
      <c r="DK8" s="103">
        <f t="shared" ca="1" si="64"/>
        <v>437.68373107054674</v>
      </c>
      <c r="DL8" s="10">
        <f t="shared" ca="1" si="65"/>
        <v>0.23138139356439069</v>
      </c>
      <c r="DM8" s="10">
        <f t="shared" ca="1" si="66"/>
        <v>1.9281782797032559E-2</v>
      </c>
      <c r="DN8" s="127"/>
      <c r="DO8" s="65">
        <v>-157.15729361999999</v>
      </c>
      <c r="DP8" s="108">
        <f t="shared" ca="1" si="67"/>
        <v>436.94958946617476</v>
      </c>
      <c r="DQ8" s="10">
        <f t="shared" ca="1" si="68"/>
        <v>-0.50276021080759392</v>
      </c>
      <c r="DR8" s="10">
        <f t="shared" ca="1" si="69"/>
        <v>-4.1896684233966162E-2</v>
      </c>
      <c r="DS8" s="127"/>
      <c r="DT8" s="65">
        <v>-156.82257404999999</v>
      </c>
      <c r="DU8" s="108">
        <f t="shared" ca="1" si="70"/>
        <v>451.33631888174142</v>
      </c>
      <c r="DV8" s="10">
        <f t="shared" ca="1" si="71"/>
        <v>13.883969204759069</v>
      </c>
      <c r="DW8" s="10">
        <f t="shared" ca="1" si="72"/>
        <v>1.1569974337299225</v>
      </c>
      <c r="DX8" s="145"/>
      <c r="DY8" s="65">
        <v>-157.18093486999999</v>
      </c>
      <c r="DZ8" s="113">
        <f t="shared" ca="1" si="73"/>
        <v>435.53805189630083</v>
      </c>
      <c r="EA8" s="10">
        <f t="shared" ca="1" si="74"/>
        <v>-1.9142977806815225</v>
      </c>
      <c r="EB8" s="10">
        <f t="shared" ca="1" si="75"/>
        <v>-0.15952481505679353</v>
      </c>
      <c r="EC8" s="127"/>
      <c r="ED8" s="65">
        <v>-157.14663623000001</v>
      </c>
      <c r="EE8" s="108">
        <f t="shared" ca="1" si="76"/>
        <v>436.13447410046666</v>
      </c>
      <c r="EF8" s="10">
        <f t="shared" ca="1" si="77"/>
        <v>-1.3178755765156893</v>
      </c>
      <c r="EG8" s="10">
        <f t="shared" ca="1" si="78"/>
        <v>-0.10982296470964077</v>
      </c>
      <c r="EH8" s="127"/>
      <c r="EI8" s="87">
        <v>-157.17867407</v>
      </c>
      <c r="EJ8" s="113">
        <f t="shared" ca="1" si="79"/>
        <v>437.73538761142049</v>
      </c>
      <c r="EK8" s="10">
        <f t="shared" ca="1" si="80"/>
        <v>0.28303793443814129</v>
      </c>
      <c r="EL8" s="10">
        <f t="shared" ca="1" si="81"/>
        <v>2.3586494536511775E-2</v>
      </c>
      <c r="EM8" s="127"/>
      <c r="EN8" s="197" t="str">
        <f t="shared" ca="1" si="82"/>
        <v>6-311G(2df,2pd)-u</v>
      </c>
      <c r="EO8" s="86">
        <f t="shared" ref="EO8:EO33" si="85">EO7+5</f>
        <v>17</v>
      </c>
      <c r="EP8" s="135">
        <f t="shared" ca="1" si="2"/>
        <v>4.0598979933587387</v>
      </c>
      <c r="EQ8" s="135">
        <f t="shared" ca="1" si="3"/>
        <v>2.4936564463251969</v>
      </c>
      <c r="ER8" s="135">
        <f t="shared" ca="1" si="83"/>
        <v>0.34789170290921806</v>
      </c>
      <c r="EW8" s="287">
        <v>4</v>
      </c>
      <c r="EX8" s="287">
        <v>0</v>
      </c>
      <c r="EY8" s="287">
        <v>0</v>
      </c>
      <c r="EZ8" s="287">
        <v>8</v>
      </c>
      <c r="FA8" s="287">
        <v>0</v>
      </c>
      <c r="FB8" s="287">
        <v>0</v>
      </c>
      <c r="FC8" s="287">
        <v>0</v>
      </c>
      <c r="FD8" s="287">
        <v>0</v>
      </c>
      <c r="FE8" s="287">
        <v>0</v>
      </c>
      <c r="FF8" s="287">
        <v>0</v>
      </c>
      <c r="FG8" s="287">
        <v>0</v>
      </c>
      <c r="FH8" s="287">
        <v>0</v>
      </c>
      <c r="FI8" s="287">
        <v>0</v>
      </c>
      <c r="FJ8" s="287">
        <v>0</v>
      </c>
      <c r="FK8" s="287">
        <v>0</v>
      </c>
      <c r="FL8" s="287"/>
    </row>
    <row r="9" spans="1:168" x14ac:dyDescent="0.25">
      <c r="A9" s="128" t="s">
        <v>80</v>
      </c>
      <c r="B9" s="234">
        <v>7</v>
      </c>
      <c r="C9" s="114" t="s">
        <v>84</v>
      </c>
      <c r="D9" s="65">
        <v>-29.58013892</v>
      </c>
      <c r="E9" s="108">
        <f t="shared" ca="1" si="4"/>
        <v>255.24932589400069</v>
      </c>
      <c r="F9" s="10">
        <f t="shared" ca="1" si="0"/>
        <v>7.9875620622289034E-2</v>
      </c>
      <c r="G9" s="10">
        <f t="shared" ca="1" si="5"/>
        <v>1.141080294604129E-2</v>
      </c>
      <c r="H9" s="145"/>
      <c r="I9" s="65">
        <v>-29.743362779999998</v>
      </c>
      <c r="J9" s="108">
        <f t="shared" ca="1" si="6"/>
        <v>250.70388601387285</v>
      </c>
      <c r="K9" s="10">
        <f t="shared" ca="1" si="1"/>
        <v>-4.4655642595055554</v>
      </c>
      <c r="L9" s="10">
        <f t="shared" ca="1" si="7"/>
        <v>-0.63793775135793651</v>
      </c>
      <c r="M9" s="115"/>
      <c r="N9" s="65">
        <v>-153.83978583000001</v>
      </c>
      <c r="O9" s="108">
        <f t="shared" ca="1" si="8"/>
        <v>255.25186416790615</v>
      </c>
      <c r="P9" s="10">
        <f t="shared" ca="1" si="9"/>
        <v>8.2413894527746834E-2</v>
      </c>
      <c r="Q9" s="10">
        <f t="shared" ca="1" si="10"/>
        <v>1.1773413503963834E-2</v>
      </c>
      <c r="R9" s="164"/>
      <c r="S9" s="35">
        <v>-153.83397515999999</v>
      </c>
      <c r="T9" s="103">
        <f t="shared" ca="1" si="11"/>
        <v>255.50596766237234</v>
      </c>
      <c r="U9" s="10">
        <f t="shared" ca="1" si="12"/>
        <v>0.3365173889939399</v>
      </c>
      <c r="V9" s="10">
        <f t="shared" ca="1" si="13"/>
        <v>4.8073912713419986E-2</v>
      </c>
      <c r="W9" s="145"/>
      <c r="X9" s="65">
        <v>-153.77563678999999</v>
      </c>
      <c r="Y9" s="108">
        <f t="shared" ca="1" si="14"/>
        <v>255.96221063099117</v>
      </c>
      <c r="Z9" s="10">
        <f t="shared" ca="1" si="15"/>
        <v>0.79276035761276376</v>
      </c>
      <c r="AA9" s="10">
        <f t="shared" ca="1" si="16"/>
        <v>0.11325147965896624</v>
      </c>
      <c r="AB9" s="164"/>
      <c r="AC9" s="35">
        <v>-153.79569982000001</v>
      </c>
      <c r="AD9" s="108">
        <f t="shared" ca="1" si="17"/>
        <v>254.87909872155771</v>
      </c>
      <c r="AE9" s="10">
        <f t="shared" ca="1" si="18"/>
        <v>-0.29035155182069161</v>
      </c>
      <c r="AF9" s="10">
        <f t="shared" ca="1" si="19"/>
        <v>-4.1478793117241661E-2</v>
      </c>
      <c r="AG9" s="136"/>
      <c r="AH9" s="10"/>
      <c r="AI9" s="10"/>
      <c r="AJ9" s="10"/>
      <c r="AK9" s="10"/>
      <c r="AL9" s="127"/>
      <c r="AM9" s="65">
        <v>-153.76402461000001</v>
      </c>
      <c r="AN9" s="108">
        <f t="shared" ca="1" si="20"/>
        <v>254.6937011875014</v>
      </c>
      <c r="AO9" s="10">
        <f t="shared" ca="1" si="21"/>
        <v>-0.47574908587699838</v>
      </c>
      <c r="AP9" s="10">
        <f t="shared" ca="1" si="22"/>
        <v>-6.7964155125285489E-2</v>
      </c>
      <c r="AQ9" s="127"/>
      <c r="AR9" s="65">
        <v>-153.75694883</v>
      </c>
      <c r="AS9" s="108">
        <f t="shared" ca="1" si="23"/>
        <v>255.30652020180725</v>
      </c>
      <c r="AT9" s="10">
        <f t="shared" ca="1" si="24"/>
        <v>0.13706992842884347</v>
      </c>
      <c r="AU9" s="10">
        <f t="shared" ca="1" si="25"/>
        <v>1.9581418346977637E-2</v>
      </c>
      <c r="AV9" s="127"/>
      <c r="AW9" s="65">
        <v>-153.85329942999999</v>
      </c>
      <c r="AX9" s="108">
        <f t="shared" ca="1" si="26"/>
        <v>255.30412939251116</v>
      </c>
      <c r="AY9" s="10">
        <f t="shared" ca="1" si="27"/>
        <v>0.13467911913275543</v>
      </c>
      <c r="AZ9" s="10">
        <f t="shared" ca="1" si="28"/>
        <v>1.9239874161822206E-2</v>
      </c>
      <c r="BA9" s="127"/>
      <c r="BB9" s="65">
        <v>-153.85256089999999</v>
      </c>
      <c r="BC9" s="108">
        <f t="shared" ca="1" si="29"/>
        <v>255.62621721201768</v>
      </c>
      <c r="BD9" s="10">
        <f t="shared" ca="1" si="30"/>
        <v>0.45676693863927653</v>
      </c>
      <c r="BE9" s="10">
        <f t="shared" ca="1" si="31"/>
        <v>6.5252419805610931E-2</v>
      </c>
      <c r="BF9" s="145"/>
      <c r="BG9" s="65">
        <v>-153.86046751000001</v>
      </c>
      <c r="BH9" s="108">
        <f t="shared" ca="1" si="32"/>
        <v>255.20305024279239</v>
      </c>
      <c r="BI9" s="10">
        <f t="shared" ca="1" si="33"/>
        <v>3.3599969413984354E-2</v>
      </c>
      <c r="BJ9" s="10">
        <f t="shared" ca="1" si="34"/>
        <v>4.7999956305691937E-3</v>
      </c>
      <c r="BK9" s="145"/>
      <c r="BL9" s="65">
        <v>-153.86092504999999</v>
      </c>
      <c r="BM9" s="108">
        <f t="shared" ca="1" si="35"/>
        <v>255.1694502733784</v>
      </c>
      <c r="BN9" s="10">
        <f t="shared" ca="1" si="36"/>
        <v>0</v>
      </c>
      <c r="BO9" s="10">
        <f t="shared" ca="1" si="37"/>
        <v>0</v>
      </c>
      <c r="BQ9" s="66">
        <v>-153.75089894999999</v>
      </c>
      <c r="BR9" s="112">
        <f t="shared" ca="1" si="38"/>
        <v>256.02431519672774</v>
      </c>
      <c r="BS9" s="10">
        <f t="shared" ca="1" si="39"/>
        <v>0.85486492334933928</v>
      </c>
      <c r="BT9" s="10">
        <f t="shared" ca="1" si="40"/>
        <v>0.12212356047847704</v>
      </c>
      <c r="BU9" s="127"/>
      <c r="BV9" s="35">
        <v>-153.66027548</v>
      </c>
      <c r="BW9" s="103">
        <f t="shared" ca="1" si="84"/>
        <v>261.60507590085189</v>
      </c>
      <c r="BX9" s="10">
        <f t="shared" ca="1" si="41"/>
        <v>6.4356256274734847</v>
      </c>
      <c r="BY9" s="10">
        <f t="shared" ca="1" si="42"/>
        <v>0.91937508963906922</v>
      </c>
      <c r="BZ9" s="127"/>
      <c r="CA9" s="35">
        <v>-153.8524583</v>
      </c>
      <c r="CB9" s="103">
        <f t="shared" ca="1" si="43"/>
        <v>254.44209517885673</v>
      </c>
      <c r="CC9" s="10">
        <f t="shared" ca="1" si="44"/>
        <v>-0.7273550945216698</v>
      </c>
      <c r="CD9" s="10">
        <f t="shared" ca="1" si="45"/>
        <v>-0.10390787064595283</v>
      </c>
      <c r="CE9" s="127"/>
      <c r="CF9" s="35">
        <v>-153.84583330000001</v>
      </c>
      <c r="CG9" s="103">
        <f t="shared" ca="1" si="46"/>
        <v>254.45870220455367</v>
      </c>
      <c r="CH9" s="10">
        <f t="shared" ca="1" si="47"/>
        <v>-0.71074806882472785</v>
      </c>
      <c r="CI9" s="10">
        <f t="shared" ca="1" si="48"/>
        <v>-0.10153543840353255</v>
      </c>
      <c r="CK9" s="35">
        <v>-153.85865355999999</v>
      </c>
      <c r="CL9" s="103">
        <f t="shared" ca="1" si="49"/>
        <v>255.16193271556955</v>
      </c>
      <c r="CM9" s="10">
        <f t="shared" ca="1" si="50"/>
        <v>-7.5175578088533257E-3</v>
      </c>
      <c r="CN9" s="10">
        <f t="shared" ca="1" si="51"/>
        <v>-1.0739368298361893E-3</v>
      </c>
      <c r="CP9" s="106">
        <v>-153.80264213000001</v>
      </c>
      <c r="CQ9" s="103">
        <f t="shared" ca="1" si="52"/>
        <v>253.2574711384899</v>
      </c>
      <c r="CR9" s="10">
        <f t="shared" ca="1" si="53"/>
        <v>-1.9119791348884974</v>
      </c>
      <c r="CS9" s="10">
        <f t="shared" ca="1" si="54"/>
        <v>-0.27313987641264248</v>
      </c>
      <c r="CT9" s="164"/>
      <c r="CU9" s="35">
        <v>-153.78085222999999</v>
      </c>
      <c r="CV9" s="103">
        <f t="shared" ca="1" si="55"/>
        <v>254.52580801699261</v>
      </c>
      <c r="CW9" s="10">
        <f t="shared" ca="1" si="56"/>
        <v>-0.64364225638578887</v>
      </c>
      <c r="CX9" s="10">
        <f t="shared" ca="1" si="57"/>
        <v>-9.194889376939841E-2</v>
      </c>
      <c r="CY9" s="164"/>
      <c r="CZ9" s="35">
        <v>-153.84493273999999</v>
      </c>
      <c r="DA9" s="103">
        <f t="shared" ca="1" si="58"/>
        <v>254.69378276366479</v>
      </c>
      <c r="DB9" s="10">
        <f t="shared" ca="1" si="59"/>
        <v>-0.47566750971361671</v>
      </c>
      <c r="DC9" s="10">
        <f t="shared" ca="1" si="60"/>
        <v>-6.7952501387659528E-2</v>
      </c>
      <c r="DD9" s="164"/>
      <c r="DE9" s="35">
        <v>-153.84065487000001</v>
      </c>
      <c r="DF9" s="103">
        <f t="shared" ca="1" si="61"/>
        <v>254.75815891198204</v>
      </c>
      <c r="DG9" s="10">
        <f t="shared" ca="1" si="62"/>
        <v>-0.41129136139636557</v>
      </c>
      <c r="DH9" s="10">
        <f t="shared" ca="1" si="63"/>
        <v>-5.8755908770909367E-2</v>
      </c>
      <c r="DI9" s="164"/>
      <c r="DJ9" s="35">
        <v>-153.85485001999999</v>
      </c>
      <c r="DK9" s="103">
        <f t="shared" ca="1" si="64"/>
        <v>255.41410975737566</v>
      </c>
      <c r="DL9" s="10">
        <f t="shared" ca="1" si="65"/>
        <v>0.24465948399725335</v>
      </c>
      <c r="DM9" s="10">
        <f t="shared" ca="1" si="66"/>
        <v>3.495135485675048E-2</v>
      </c>
      <c r="DN9" s="127"/>
      <c r="DO9" s="65">
        <v>-153.81931829000001</v>
      </c>
      <c r="DP9" s="108">
        <f t="shared" ca="1" si="67"/>
        <v>254.73624316016063</v>
      </c>
      <c r="DQ9" s="10">
        <f t="shared" ca="1" si="68"/>
        <v>-0.43320711321777594</v>
      </c>
      <c r="DR9" s="10">
        <f t="shared" ca="1" si="69"/>
        <v>-6.1886730459682279E-2</v>
      </c>
      <c r="DS9" s="127"/>
      <c r="DT9" s="65">
        <v>-153.59651658999999</v>
      </c>
      <c r="DU9" s="108">
        <f t="shared" ca="1" si="70"/>
        <v>260.51968299619529</v>
      </c>
      <c r="DV9" s="10">
        <f t="shared" ca="1" si="71"/>
        <v>5.3502327228168838</v>
      </c>
      <c r="DW9" s="10">
        <f t="shared" ca="1" si="72"/>
        <v>0.76431896040241198</v>
      </c>
      <c r="DX9" s="145"/>
      <c r="DY9" s="65">
        <v>-153.83947491000001</v>
      </c>
      <c r="DZ9" s="113">
        <f t="shared" ca="1" si="73"/>
        <v>254.36270901526598</v>
      </c>
      <c r="EA9" s="10">
        <f t="shared" ca="1" si="74"/>
        <v>-0.80674125811242448</v>
      </c>
      <c r="EB9" s="10">
        <f t="shared" ca="1" si="75"/>
        <v>-0.11524875115891778</v>
      </c>
      <c r="EC9" s="127"/>
      <c r="ED9" s="65">
        <v>-153.81305552000001</v>
      </c>
      <c r="EE9" s="108">
        <f t="shared" ca="1" si="76"/>
        <v>254.01976593415111</v>
      </c>
      <c r="EF9" s="10">
        <f t="shared" ca="1" si="77"/>
        <v>-1.1496843392272922</v>
      </c>
      <c r="EG9" s="10">
        <f t="shared" ca="1" si="78"/>
        <v>-0.16424061988961317</v>
      </c>
      <c r="EH9" s="127"/>
      <c r="EI9" s="87">
        <v>-153.83818726000001</v>
      </c>
      <c r="EJ9" s="113">
        <f t="shared" ca="1" si="79"/>
        <v>255.4700584598435</v>
      </c>
      <c r="EK9" s="10">
        <f t="shared" ca="1" si="80"/>
        <v>0.30060818646509802</v>
      </c>
      <c r="EL9" s="10">
        <f t="shared" ca="1" si="81"/>
        <v>4.2944026637871148E-2</v>
      </c>
      <c r="EM9" s="127"/>
      <c r="EN9" s="197" t="str">
        <f t="shared" ca="1" si="82"/>
        <v>6-311G(2df,2pd)</v>
      </c>
      <c r="EO9" s="86">
        <f t="shared" si="85"/>
        <v>22</v>
      </c>
      <c r="EP9" s="135">
        <f t="shared" ca="1" si="2"/>
        <v>3.840287622779794</v>
      </c>
      <c r="EQ9" s="135">
        <f t="shared" ca="1" si="3"/>
        <v>2.4409645155960753</v>
      </c>
      <c r="ER9" s="135">
        <f t="shared" ca="1" si="83"/>
        <v>0.34324118171677814</v>
      </c>
      <c r="EW9" s="287">
        <v>2</v>
      </c>
      <c r="EX9" s="287">
        <v>0</v>
      </c>
      <c r="EY9" s="287">
        <v>0</v>
      </c>
      <c r="EZ9" s="287">
        <v>4</v>
      </c>
      <c r="FA9" s="287">
        <v>0</v>
      </c>
      <c r="FB9" s="287">
        <v>0</v>
      </c>
      <c r="FC9" s="287">
        <v>1</v>
      </c>
      <c r="FD9" s="287">
        <v>0</v>
      </c>
      <c r="FE9" s="287">
        <v>0</v>
      </c>
      <c r="FF9" s="287">
        <v>0</v>
      </c>
      <c r="FG9" s="287">
        <v>0</v>
      </c>
      <c r="FH9" s="287">
        <v>0</v>
      </c>
      <c r="FI9" s="287">
        <v>0</v>
      </c>
      <c r="FJ9" s="287">
        <v>0</v>
      </c>
      <c r="FK9" s="287">
        <v>0</v>
      </c>
      <c r="FL9" s="287"/>
    </row>
    <row r="10" spans="1:168" x14ac:dyDescent="0.25">
      <c r="A10" s="128" t="s">
        <v>80</v>
      </c>
      <c r="B10" s="234">
        <v>9</v>
      </c>
      <c r="C10" s="114" t="s">
        <v>85</v>
      </c>
      <c r="D10" s="65">
        <v>-40.08984066</v>
      </c>
      <c r="E10" s="108">
        <f t="shared" ca="1" si="4"/>
        <v>278.14724853070976</v>
      </c>
      <c r="F10" s="10">
        <f t="shared" ca="1" si="0"/>
        <v>3.6329445302455383</v>
      </c>
      <c r="G10" s="10">
        <f t="shared" ca="1" si="5"/>
        <v>0.40366050336061537</v>
      </c>
      <c r="H10" s="145"/>
      <c r="I10" s="65">
        <v>-40.310439070000001</v>
      </c>
      <c r="J10" s="108">
        <f t="shared" ca="1" si="6"/>
        <v>276.53256747227152</v>
      </c>
      <c r="K10" s="10">
        <f t="shared" ca="1" si="1"/>
        <v>2.0182634718073018</v>
      </c>
      <c r="L10" s="10">
        <f t="shared" ca="1" si="7"/>
        <v>0.22425149686747797</v>
      </c>
      <c r="M10" s="115"/>
      <c r="N10" s="65">
        <v>-209.23164611999999</v>
      </c>
      <c r="O10" s="108">
        <f t="shared" ca="1" si="8"/>
        <v>274.00866979845745</v>
      </c>
      <c r="P10" s="10">
        <f t="shared" ca="1" si="9"/>
        <v>-0.50563420200677456</v>
      </c>
      <c r="Q10" s="10">
        <f t="shared" ca="1" si="10"/>
        <v>-5.6181578000752727E-2</v>
      </c>
      <c r="R10" s="164"/>
      <c r="S10" s="35">
        <v>-209.22395338999999</v>
      </c>
      <c r="T10" s="103">
        <f t="shared" ca="1" si="11"/>
        <v>274.36584164618097</v>
      </c>
      <c r="U10" s="10">
        <f t="shared" ca="1" si="12"/>
        <v>-0.14846235428325372</v>
      </c>
      <c r="V10" s="10">
        <f t="shared" ca="1" si="13"/>
        <v>-1.6495817142583746E-2</v>
      </c>
      <c r="W10" s="145"/>
      <c r="X10" s="65">
        <v>-209.14368676000001</v>
      </c>
      <c r="Y10" s="108">
        <f t="shared" ca="1" si="14"/>
        <v>275.37704416176865</v>
      </c>
      <c r="Z10" s="10">
        <f t="shared" ca="1" si="15"/>
        <v>0.86274016130442988</v>
      </c>
      <c r="AA10" s="10">
        <f t="shared" ca="1" si="16"/>
        <v>9.5860017922714424E-2</v>
      </c>
      <c r="AB10" s="164"/>
      <c r="AC10" s="35">
        <v>-209.17134439</v>
      </c>
      <c r="AD10" s="108">
        <f t="shared" ca="1" si="17"/>
        <v>273.46355273014973</v>
      </c>
      <c r="AE10" s="10">
        <f t="shared" ca="1" si="18"/>
        <v>-1.0507512703144926</v>
      </c>
      <c r="AF10" s="10">
        <f t="shared" ca="1" si="19"/>
        <v>-0.11675014114605473</v>
      </c>
      <c r="AG10" s="136"/>
      <c r="AH10" s="10"/>
      <c r="AI10" s="10"/>
      <c r="AJ10" s="10"/>
      <c r="AK10" s="10"/>
      <c r="AL10" s="127"/>
      <c r="AM10" s="65">
        <v>-209.13016665000001</v>
      </c>
      <c r="AN10" s="108">
        <f t="shared" ca="1" si="20"/>
        <v>275.34945259103409</v>
      </c>
      <c r="AO10" s="10">
        <f t="shared" ca="1" si="21"/>
        <v>0.83514859056987234</v>
      </c>
      <c r="AP10" s="10">
        <f t="shared" ca="1" si="22"/>
        <v>9.2794287841096931E-2</v>
      </c>
      <c r="AQ10" s="127"/>
      <c r="AR10" s="65">
        <v>-209.11916070999999</v>
      </c>
      <c r="AS10" s="108">
        <f t="shared" ca="1" si="23"/>
        <v>274.96614185593984</v>
      </c>
      <c r="AT10" s="10">
        <f t="shared" ca="1" si="24"/>
        <v>0.45183785547561683</v>
      </c>
      <c r="AU10" s="10">
        <f t="shared" ca="1" si="25"/>
        <v>5.0204206163957425E-2</v>
      </c>
      <c r="AV10" s="127"/>
      <c r="AW10" s="65">
        <v>-209.25154964999999</v>
      </c>
      <c r="AX10" s="108">
        <f t="shared" ca="1" si="26"/>
        <v>275.08966072748262</v>
      </c>
      <c r="AY10" s="10">
        <f t="shared" ca="1" si="27"/>
        <v>0.57535672701840213</v>
      </c>
      <c r="AZ10" s="10">
        <f t="shared" ca="1" si="28"/>
        <v>6.3928525224266897E-2</v>
      </c>
      <c r="BA10" s="127"/>
      <c r="BB10" s="65">
        <v>-209.25051517</v>
      </c>
      <c r="BC10" s="108">
        <f t="shared" ca="1" si="29"/>
        <v>275.431916686286</v>
      </c>
      <c r="BD10" s="10">
        <f t="shared" ca="1" si="30"/>
        <v>0.91761268582177991</v>
      </c>
      <c r="BE10" s="10">
        <f t="shared" ca="1" si="31"/>
        <v>0.10195696509130887</v>
      </c>
      <c r="BF10" s="145"/>
      <c r="BG10" s="65">
        <v>-209.26125643</v>
      </c>
      <c r="BH10" s="108">
        <f t="shared" ca="1" si="32"/>
        <v>274.5980293888079</v>
      </c>
      <c r="BI10" s="10">
        <f t="shared" ca="1" si="33"/>
        <v>8.3725388343680152E-2</v>
      </c>
      <c r="BJ10" s="10">
        <f t="shared" ca="1" si="34"/>
        <v>9.3028209270755724E-3</v>
      </c>
      <c r="BK10" s="145"/>
      <c r="BL10" s="65">
        <v>-209.26189337</v>
      </c>
      <c r="BM10" s="108">
        <f t="shared" ca="1" si="35"/>
        <v>274.51430400046422</v>
      </c>
      <c r="BN10" s="10">
        <f t="shared" ca="1" si="36"/>
        <v>0</v>
      </c>
      <c r="BO10" s="10">
        <f t="shared" ca="1" si="37"/>
        <v>0</v>
      </c>
      <c r="BQ10" s="66">
        <v>-209.11167997999999</v>
      </c>
      <c r="BR10" s="112">
        <f t="shared" ca="1" si="38"/>
        <v>275.29863377468007</v>
      </c>
      <c r="BS10" s="10">
        <f t="shared" ca="1" si="39"/>
        <v>0.78432977421584837</v>
      </c>
      <c r="BT10" s="10">
        <f t="shared" ca="1" si="40"/>
        <v>8.7147752690649824E-2</v>
      </c>
      <c r="BU10" s="127"/>
      <c r="BV10" s="35">
        <v>-208.98899322</v>
      </c>
      <c r="BW10" s="103">
        <f t="shared" ca="1" si="84"/>
        <v>283.17190448394109</v>
      </c>
      <c r="BX10" s="10">
        <f t="shared" ca="1" si="41"/>
        <v>8.6576004834768696</v>
      </c>
      <c r="BY10" s="10">
        <f t="shared" ca="1" si="42"/>
        <v>0.96195560927520773</v>
      </c>
      <c r="BZ10" s="127"/>
      <c r="CA10" s="35">
        <v>-209.24930401</v>
      </c>
      <c r="CB10" s="103">
        <f t="shared" ca="1" si="43"/>
        <v>272.81057941495106</v>
      </c>
      <c r="CC10" s="10">
        <f t="shared" ca="1" si="44"/>
        <v>-1.7037245855131573</v>
      </c>
      <c r="CD10" s="10">
        <f t="shared" ca="1" si="45"/>
        <v>-0.18930273172368414</v>
      </c>
      <c r="CE10" s="127"/>
      <c r="CF10" s="35">
        <v>-209.24033427000001</v>
      </c>
      <c r="CG10" s="103">
        <f t="shared" ca="1" si="46"/>
        <v>272.82980629069675</v>
      </c>
      <c r="CH10" s="10">
        <f t="shared" ca="1" si="47"/>
        <v>-1.68449770976747</v>
      </c>
      <c r="CI10" s="10">
        <f t="shared" ca="1" si="48"/>
        <v>-0.18716641219638555</v>
      </c>
      <c r="CK10" s="35">
        <v>-209.2585693</v>
      </c>
      <c r="CL10" s="103">
        <f t="shared" ca="1" si="49"/>
        <v>274.52599763069929</v>
      </c>
      <c r="CM10" s="10">
        <f t="shared" ca="1" si="50"/>
        <v>1.1693630235072305E-2</v>
      </c>
      <c r="CN10" s="10">
        <f t="shared" ca="1" si="51"/>
        <v>1.2992922483413673E-3</v>
      </c>
      <c r="CP10" s="106">
        <v>-209.18126794</v>
      </c>
      <c r="CQ10" s="103">
        <f t="shared" ca="1" si="52"/>
        <v>271.94985983264223</v>
      </c>
      <c r="CR10" s="10">
        <f t="shared" ca="1" si="53"/>
        <v>-2.5644441678219891</v>
      </c>
      <c r="CS10" s="10">
        <f t="shared" ca="1" si="54"/>
        <v>-0.2849382408691099</v>
      </c>
      <c r="CT10" s="164"/>
      <c r="CU10" s="35">
        <v>-209.15108185</v>
      </c>
      <c r="CV10" s="103">
        <f t="shared" ca="1" si="55"/>
        <v>273.14401887226603</v>
      </c>
      <c r="CW10" s="10">
        <f t="shared" ca="1" si="56"/>
        <v>-1.3702851281981907</v>
      </c>
      <c r="CX10" s="10">
        <f t="shared" ca="1" si="57"/>
        <v>-0.15225390313313231</v>
      </c>
      <c r="CY10" s="164"/>
      <c r="CZ10" s="35">
        <v>-209.23895042999999</v>
      </c>
      <c r="DA10" s="103">
        <f t="shared" ca="1" si="58"/>
        <v>273.36064125414202</v>
      </c>
      <c r="DB10" s="10">
        <f t="shared" ca="1" si="59"/>
        <v>-1.1536627463221976</v>
      </c>
      <c r="DC10" s="10">
        <f t="shared" ca="1" si="60"/>
        <v>-0.12818474959135528</v>
      </c>
      <c r="DD10" s="164"/>
      <c r="DE10" s="35">
        <v>-209.23314549</v>
      </c>
      <c r="DF10" s="103">
        <f t="shared" ca="1" si="61"/>
        <v>273.37566068209367</v>
      </c>
      <c r="DG10" s="10">
        <f t="shared" ca="1" si="62"/>
        <v>-1.1386433183705549</v>
      </c>
      <c r="DH10" s="10">
        <f t="shared" ca="1" si="63"/>
        <v>-0.12651592426339497</v>
      </c>
      <c r="DI10" s="164"/>
      <c r="DJ10" s="35">
        <v>-209.25317125999999</v>
      </c>
      <c r="DK10" s="103">
        <f t="shared" ca="1" si="64"/>
        <v>274.64171970290289</v>
      </c>
      <c r="DL10" s="10">
        <f t="shared" ca="1" si="65"/>
        <v>0.12741570243866818</v>
      </c>
      <c r="DM10" s="10">
        <f t="shared" ca="1" si="66"/>
        <v>1.4157300270963132E-2</v>
      </c>
      <c r="DN10" s="127"/>
      <c r="DO10" s="65">
        <v>-209.20764921</v>
      </c>
      <c r="DP10" s="108">
        <f t="shared" ca="1" si="67"/>
        <v>275.77199205127886</v>
      </c>
      <c r="DQ10" s="10">
        <f t="shared" ca="1" si="68"/>
        <v>1.257688050814636</v>
      </c>
      <c r="DR10" s="10">
        <f t="shared" ca="1" si="69"/>
        <v>0.13974311675718176</v>
      </c>
      <c r="DS10" s="127"/>
      <c r="DT10" s="65">
        <v>-208.91345247000001</v>
      </c>
      <c r="DU10" s="108">
        <f t="shared" ca="1" si="70"/>
        <v>272.73546345010419</v>
      </c>
      <c r="DV10" s="10">
        <f t="shared" ca="1" si="71"/>
        <v>-1.7788405503600302</v>
      </c>
      <c r="DW10" s="10">
        <f t="shared" ca="1" si="72"/>
        <v>-0.19764895004000335</v>
      </c>
      <c r="DX10" s="145"/>
      <c r="DY10" s="65">
        <v>-209.23514915000001</v>
      </c>
      <c r="DZ10" s="113">
        <f t="shared" ca="1" si="73"/>
        <v>273.92353251488515</v>
      </c>
      <c r="EA10" s="10">
        <f t="shared" ca="1" si="74"/>
        <v>-0.59077148557906867</v>
      </c>
      <c r="EB10" s="10">
        <f t="shared" ca="1" si="75"/>
        <v>-6.5641276175452068E-2</v>
      </c>
      <c r="EC10" s="127"/>
      <c r="ED10" s="65">
        <v>-209.19840966000001</v>
      </c>
      <c r="EE10" s="108">
        <f t="shared" ca="1" si="76"/>
        <v>274.73506480425004</v>
      </c>
      <c r="EF10" s="10">
        <f t="shared" ca="1" si="77"/>
        <v>0.22076080378582219</v>
      </c>
      <c r="EG10" s="10">
        <f t="shared" ca="1" si="78"/>
        <v>2.4528978198424686E-2</v>
      </c>
      <c r="EH10" s="127"/>
      <c r="EI10" s="87">
        <v>-209.23336334000001</v>
      </c>
      <c r="EJ10" s="113">
        <f t="shared" ca="1" si="79"/>
        <v>275.20253704641442</v>
      </c>
      <c r="EK10" s="10">
        <f t="shared" ca="1" si="80"/>
        <v>0.68823304595019863</v>
      </c>
      <c r="EL10" s="10">
        <f t="shared" ca="1" si="81"/>
        <v>7.6470338438910962E-2</v>
      </c>
      <c r="EM10" s="127"/>
      <c r="EN10" s="197" t="str">
        <f t="shared" ca="1" si="82"/>
        <v>6-31G(d,p)</v>
      </c>
      <c r="EO10" s="86">
        <f t="shared" si="85"/>
        <v>27</v>
      </c>
      <c r="EP10" s="135">
        <f t="shared" ca="1" si="2"/>
        <v>10.448030340609066</v>
      </c>
      <c r="EQ10" s="135">
        <f t="shared" ca="1" si="3"/>
        <v>8.1990945605062109</v>
      </c>
      <c r="ER10" s="135">
        <f t="shared" ca="1" si="83"/>
        <v>0.86732697605474374</v>
      </c>
      <c r="EW10" s="287">
        <v>2</v>
      </c>
      <c r="EX10" s="287">
        <v>0</v>
      </c>
      <c r="EY10" s="287">
        <v>0</v>
      </c>
      <c r="EZ10" s="287">
        <v>5</v>
      </c>
      <c r="FA10" s="287">
        <v>0</v>
      </c>
      <c r="FB10" s="287">
        <v>0</v>
      </c>
      <c r="FC10" s="287">
        <v>1</v>
      </c>
      <c r="FD10" s="287">
        <v>0</v>
      </c>
      <c r="FE10" s="287">
        <v>0</v>
      </c>
      <c r="FF10" s="287">
        <v>0</v>
      </c>
      <c r="FG10" s="287">
        <v>1</v>
      </c>
      <c r="FH10" s="287">
        <v>0</v>
      </c>
      <c r="FI10" s="287">
        <v>0</v>
      </c>
      <c r="FJ10" s="287">
        <v>0</v>
      </c>
      <c r="FK10" s="287">
        <v>0</v>
      </c>
      <c r="FL10" s="287"/>
    </row>
    <row r="11" spans="1:168" x14ac:dyDescent="0.25">
      <c r="A11" s="128" t="s">
        <v>80</v>
      </c>
      <c r="B11" s="234">
        <v>8</v>
      </c>
      <c r="C11" s="114" t="s">
        <v>86</v>
      </c>
      <c r="D11" s="65">
        <v>-45.569723500000002</v>
      </c>
      <c r="E11" s="108">
        <f t="shared" ca="1" si="4"/>
        <v>311.88473653305925</v>
      </c>
      <c r="F11" s="10">
        <f t="shared" ca="1" si="0"/>
        <v>-1.2254497759095102</v>
      </c>
      <c r="G11" s="10">
        <f t="shared" ca="1" si="5"/>
        <v>-0.15318122198868878</v>
      </c>
      <c r="H11" s="145"/>
      <c r="I11" s="65">
        <v>-45.821494059999999</v>
      </c>
      <c r="J11" s="108">
        <f t="shared" ca="1" si="6"/>
        <v>303.34267614420997</v>
      </c>
      <c r="K11" s="10">
        <f t="shared" ca="1" si="1"/>
        <v>-9.7675101647587894</v>
      </c>
      <c r="L11" s="10">
        <f t="shared" ca="1" si="7"/>
        <v>-1.2209387705948487</v>
      </c>
      <c r="M11" s="115"/>
      <c r="N11" s="65">
        <v>-229.11952933000001</v>
      </c>
      <c r="O11" s="108">
        <f t="shared" ca="1" si="8"/>
        <v>313.28190414683468</v>
      </c>
      <c r="P11" s="10">
        <f t="shared" ca="1" si="9"/>
        <v>0.17171783786591277</v>
      </c>
      <c r="Q11" s="10">
        <f t="shared" ca="1" si="10"/>
        <v>2.1464729733239096E-2</v>
      </c>
      <c r="R11" s="164"/>
      <c r="S11" s="35">
        <v>-229.11143078000001</v>
      </c>
      <c r="T11" s="103">
        <f t="shared" ca="1" si="11"/>
        <v>313.63388022001851</v>
      </c>
      <c r="U11" s="10">
        <f t="shared" ca="1" si="12"/>
        <v>0.52369391104974738</v>
      </c>
      <c r="V11" s="10">
        <f t="shared" ca="1" si="13"/>
        <v>6.5461738881218423E-2</v>
      </c>
      <c r="W11" s="145"/>
      <c r="X11" s="65">
        <v>-229.02231931</v>
      </c>
      <c r="Y11" s="108">
        <f t="shared" ca="1" si="14"/>
        <v>313.00833532319194</v>
      </c>
      <c r="Z11" s="10">
        <f t="shared" ca="1" si="15"/>
        <v>-0.10185098577682083</v>
      </c>
      <c r="AA11" s="10">
        <f t="shared" ca="1" si="16"/>
        <v>-1.2731373222102604E-2</v>
      </c>
      <c r="AB11" s="145"/>
      <c r="AC11" s="65">
        <v>-229.05112899</v>
      </c>
      <c r="AD11" s="108">
        <f t="shared" ca="1" si="17"/>
        <v>312.26312446007148</v>
      </c>
      <c r="AE11" s="10">
        <f t="shared" ca="1" si="18"/>
        <v>-0.8470618488972832</v>
      </c>
      <c r="AF11" s="10">
        <f t="shared" ca="1" si="19"/>
        <v>-0.1058827311121604</v>
      </c>
      <c r="AG11" s="136"/>
      <c r="AH11" s="10"/>
      <c r="AI11" s="10"/>
      <c r="AJ11" s="10"/>
      <c r="AK11" s="10"/>
      <c r="AL11" s="127"/>
      <c r="AM11" s="65">
        <v>-229.00558422</v>
      </c>
      <c r="AN11" s="108">
        <f t="shared" ca="1" si="20"/>
        <v>313.46546307950712</v>
      </c>
      <c r="AO11" s="10">
        <f t="shared" ca="1" si="21"/>
        <v>0.35527677053835305</v>
      </c>
      <c r="AP11" s="10">
        <f t="shared" ca="1" si="22"/>
        <v>4.4409596317294131E-2</v>
      </c>
      <c r="AQ11" s="127"/>
      <c r="AR11" s="65">
        <v>-228.99673414</v>
      </c>
      <c r="AS11" s="108">
        <f t="shared" ca="1" si="23"/>
        <v>313.42307484656783</v>
      </c>
      <c r="AT11" s="10">
        <f t="shared" ca="1" si="24"/>
        <v>0.31288853759906488</v>
      </c>
      <c r="AU11" s="10">
        <f t="shared" ca="1" si="25"/>
        <v>3.9111067199883109E-2</v>
      </c>
      <c r="AV11" s="127"/>
      <c r="AW11" s="65">
        <v>-229.14105086999999</v>
      </c>
      <c r="AX11" s="108">
        <f t="shared" ca="1" si="26"/>
        <v>313.65342712535841</v>
      </c>
      <c r="AY11" s="10">
        <f t="shared" ca="1" si="27"/>
        <v>0.54324081638964117</v>
      </c>
      <c r="AZ11" s="10">
        <f t="shared" ca="1" si="28"/>
        <v>6.7905102048705146E-2</v>
      </c>
      <c r="BA11" s="127"/>
      <c r="BB11" s="65">
        <v>-229.14012134999999</v>
      </c>
      <c r="BC11" s="108">
        <f t="shared" ca="1" si="29"/>
        <v>314.013723967884</v>
      </c>
      <c r="BD11" s="10">
        <f t="shared" ca="1" si="30"/>
        <v>0.90353765891524063</v>
      </c>
      <c r="BE11" s="10">
        <f t="shared" ca="1" si="31"/>
        <v>0.11294220736440508</v>
      </c>
      <c r="BF11" s="145"/>
      <c r="BG11" s="65">
        <v>-229.15180422</v>
      </c>
      <c r="BH11" s="108">
        <f t="shared" ca="1" si="32"/>
        <v>313.21829983457548</v>
      </c>
      <c r="BI11" s="10">
        <f t="shared" ca="1" si="33"/>
        <v>0.10811352560671139</v>
      </c>
      <c r="BJ11" s="10">
        <f t="shared" ca="1" si="34"/>
        <v>1.3514190700838924E-2</v>
      </c>
      <c r="BK11" s="145"/>
      <c r="BL11" s="65">
        <v>-229.1524278</v>
      </c>
      <c r="BM11" s="108">
        <f t="shared" ca="1" si="35"/>
        <v>313.11018630896876</v>
      </c>
      <c r="BN11" s="10">
        <f t="shared" ca="1" si="36"/>
        <v>0</v>
      </c>
      <c r="BO11" s="10">
        <f t="shared" ca="1" si="37"/>
        <v>0</v>
      </c>
      <c r="BQ11" s="66">
        <v>-228.98609819999999</v>
      </c>
      <c r="BR11" s="112">
        <f t="shared" ca="1" si="38"/>
        <v>314.07808129093416</v>
      </c>
      <c r="BS11" s="10">
        <f t="shared" ca="1" si="39"/>
        <v>0.9678949819654008</v>
      </c>
      <c r="BT11" s="10">
        <f t="shared" ca="1" si="40"/>
        <v>0.1209868727456751</v>
      </c>
      <c r="BU11" s="127"/>
      <c r="BV11" s="35">
        <v>-228.85382748000001</v>
      </c>
      <c r="BW11" s="103">
        <f t="shared" ca="1" si="84"/>
        <v>320.01784930661825</v>
      </c>
      <c r="BX11" s="10">
        <f t="shared" ca="1" si="41"/>
        <v>6.9076629976494814</v>
      </c>
      <c r="BY11" s="10">
        <f t="shared" ca="1" si="42"/>
        <v>0.86345787470618518</v>
      </c>
      <c r="BZ11" s="127"/>
      <c r="CA11" s="35">
        <v>-229.13970352999999</v>
      </c>
      <c r="CB11" s="103">
        <f t="shared" ca="1" si="43"/>
        <v>311.66558528989134</v>
      </c>
      <c r="CC11" s="10">
        <f t="shared" ca="1" si="44"/>
        <v>-1.4446010190774246</v>
      </c>
      <c r="CD11" s="10">
        <f t="shared" ca="1" si="45"/>
        <v>-0.18057512738467807</v>
      </c>
      <c r="CE11" s="127"/>
      <c r="CF11" s="35">
        <v>-229.13056628999999</v>
      </c>
      <c r="CG11" s="103">
        <f t="shared" ca="1" si="46"/>
        <v>311.63859612781096</v>
      </c>
      <c r="CH11" s="10">
        <f t="shared" ca="1" si="47"/>
        <v>-1.4715901811578078</v>
      </c>
      <c r="CI11" s="10">
        <f t="shared" ca="1" si="48"/>
        <v>-0.18394877264472598</v>
      </c>
      <c r="CK11" s="35">
        <v>-229.14913626000001</v>
      </c>
      <c r="CL11" s="103">
        <f t="shared" ca="1" si="49"/>
        <v>313.22227824165253</v>
      </c>
      <c r="CM11" s="10">
        <f t="shared" ca="1" si="50"/>
        <v>0.11209193268376794</v>
      </c>
      <c r="CN11" s="10">
        <f t="shared" ca="1" si="51"/>
        <v>1.4011491585470992E-2</v>
      </c>
      <c r="CP11" s="106">
        <v>-229.06265020999999</v>
      </c>
      <c r="CQ11" s="103">
        <f t="shared" ca="1" si="52"/>
        <v>310.60085939413642</v>
      </c>
      <c r="CR11" s="10">
        <f t="shared" ca="1" si="53"/>
        <v>-2.5093269148323429</v>
      </c>
      <c r="CS11" s="10">
        <f t="shared" ca="1" si="54"/>
        <v>-0.31366586435404287</v>
      </c>
      <c r="CT11" s="164"/>
      <c r="CU11" s="35">
        <v>-229.03525411999999</v>
      </c>
      <c r="CV11" s="103">
        <f t="shared" ca="1" si="55"/>
        <v>310.93776897624548</v>
      </c>
      <c r="CW11" s="10">
        <f t="shared" ca="1" si="56"/>
        <v>-2.1724173327232847</v>
      </c>
      <c r="CX11" s="10">
        <f t="shared" ca="1" si="57"/>
        <v>-0.27155216659041059</v>
      </c>
      <c r="CY11" s="164"/>
      <c r="CZ11" s="35">
        <v>-229.12769754999999</v>
      </c>
      <c r="DA11" s="103">
        <f t="shared" ca="1" si="58"/>
        <v>312.5831917005824</v>
      </c>
      <c r="DB11" s="10">
        <f t="shared" ca="1" si="59"/>
        <v>-0.52699460838636014</v>
      </c>
      <c r="DC11" s="10">
        <f t="shared" ca="1" si="60"/>
        <v>-6.5874326048295018E-2</v>
      </c>
      <c r="DD11" s="164"/>
      <c r="DE11" s="35">
        <v>-229.12184121999999</v>
      </c>
      <c r="DF11" s="103">
        <f t="shared" ca="1" si="61"/>
        <v>312.63277118667708</v>
      </c>
      <c r="DG11" s="10">
        <f t="shared" ca="1" si="62"/>
        <v>-0.47741512229168848</v>
      </c>
      <c r="DH11" s="10">
        <f t="shared" ca="1" si="63"/>
        <v>-5.967689028646106E-2</v>
      </c>
      <c r="DI11" s="164"/>
      <c r="DJ11" s="35">
        <v>-229.14339805</v>
      </c>
      <c r="DK11" s="103">
        <f t="shared" ca="1" si="64"/>
        <v>313.53394941175327</v>
      </c>
      <c r="DL11" s="10">
        <f t="shared" ca="1" si="65"/>
        <v>0.42376310278450546</v>
      </c>
      <c r="DM11" s="10">
        <f t="shared" ca="1" si="66"/>
        <v>5.2970387848063183E-2</v>
      </c>
      <c r="DN11" s="127"/>
      <c r="DO11" s="65">
        <v>-229.09473872999999</v>
      </c>
      <c r="DP11" s="108">
        <f t="shared" ca="1" si="67"/>
        <v>312.8029767278482</v>
      </c>
      <c r="DQ11" s="10">
        <f t="shared" ca="1" si="68"/>
        <v>-0.30720958112055996</v>
      </c>
      <c r="DR11" s="10">
        <f t="shared" ca="1" si="69"/>
        <v>-3.8401197640069995E-2</v>
      </c>
      <c r="DS11" s="127"/>
      <c r="DT11" s="65">
        <v>-228.81774887</v>
      </c>
      <c r="DU11" s="108">
        <f t="shared" ca="1" si="70"/>
        <v>317.9632342384607</v>
      </c>
      <c r="DV11" s="10">
        <f t="shared" ca="1" si="71"/>
        <v>4.853047929491936</v>
      </c>
      <c r="DW11" s="10">
        <f t="shared" ca="1" si="72"/>
        <v>0.606630991186492</v>
      </c>
      <c r="DX11" s="145"/>
      <c r="DY11" s="65">
        <v>-229.12247332999999</v>
      </c>
      <c r="DZ11" s="113">
        <f t="shared" ca="1" si="73"/>
        <v>312.2860159883594</v>
      </c>
      <c r="EA11" s="10">
        <f t="shared" ca="1" si="74"/>
        <v>-0.8241703206093689</v>
      </c>
      <c r="EB11" s="10">
        <f t="shared" ca="1" si="75"/>
        <v>-0.10302129007617111</v>
      </c>
      <c r="EC11" s="127"/>
      <c r="ED11" s="65">
        <v>-229.08696484999999</v>
      </c>
      <c r="EE11" s="108">
        <f t="shared" ca="1" si="76"/>
        <v>311.41548530286423</v>
      </c>
      <c r="EF11" s="10">
        <f t="shared" ca="1" si="77"/>
        <v>-1.6947010061045376</v>
      </c>
      <c r="EG11" s="10">
        <f t="shared" ca="1" si="78"/>
        <v>-0.21183762576306719</v>
      </c>
      <c r="EH11" s="127"/>
      <c r="EI11" s="87">
        <v>-229.12078341</v>
      </c>
      <c r="EJ11" s="113">
        <f t="shared" ca="1" si="79"/>
        <v>313.24829476479607</v>
      </c>
      <c r="EK11" s="10">
        <f t="shared" ca="1" si="80"/>
        <v>0.13810845582730735</v>
      </c>
      <c r="EL11" s="10">
        <f t="shared" ca="1" si="81"/>
        <v>1.7263556978413419E-2</v>
      </c>
      <c r="EM11" s="127"/>
      <c r="EN11" s="197" t="str">
        <f t="shared" ca="1" si="82"/>
        <v>6-31G(d,p)-u</v>
      </c>
      <c r="EO11" s="86">
        <f t="shared" si="85"/>
        <v>32</v>
      </c>
      <c r="EP11" s="135">
        <f t="shared" ca="1" si="2"/>
        <v>9.2365261678866055</v>
      </c>
      <c r="EQ11" s="135">
        <f t="shared" ca="1" si="3"/>
        <v>7.4397357225803624</v>
      </c>
      <c r="ER11" s="135">
        <f t="shared" ca="1" si="83"/>
        <v>0.62200818501295296</v>
      </c>
      <c r="EW11" s="287">
        <v>2</v>
      </c>
      <c r="EX11" s="287">
        <v>0</v>
      </c>
      <c r="EY11" s="287">
        <v>0</v>
      </c>
      <c r="EZ11" s="287">
        <v>4</v>
      </c>
      <c r="FA11" s="287">
        <v>0</v>
      </c>
      <c r="FB11" s="287">
        <v>0</v>
      </c>
      <c r="FC11" s="287">
        <v>2</v>
      </c>
      <c r="FD11" s="287">
        <v>0</v>
      </c>
      <c r="FE11" s="287">
        <v>0</v>
      </c>
      <c r="FF11" s="287">
        <v>0</v>
      </c>
      <c r="FG11" s="287">
        <v>0</v>
      </c>
      <c r="FH11" s="287">
        <v>0</v>
      </c>
      <c r="FI11" s="287">
        <v>0</v>
      </c>
      <c r="FJ11" s="287">
        <v>0</v>
      </c>
      <c r="FK11" s="287">
        <v>0</v>
      </c>
      <c r="FL11" s="287"/>
    </row>
    <row r="12" spans="1:168" x14ac:dyDescent="0.25">
      <c r="A12" s="128" t="s">
        <v>80</v>
      </c>
      <c r="B12" s="234">
        <v>10</v>
      </c>
      <c r="C12" s="114" t="s">
        <v>87</v>
      </c>
      <c r="D12" s="65">
        <v>-36.408970840000002</v>
      </c>
      <c r="E12" s="108">
        <f t="shared" ca="1" si="4"/>
        <v>375.61219113922419</v>
      </c>
      <c r="F12" s="10">
        <f t="shared" ca="1" si="0"/>
        <v>1.57287013378658</v>
      </c>
      <c r="G12" s="10">
        <f t="shared" ca="1" si="5"/>
        <v>0.157287013378658</v>
      </c>
      <c r="H12" s="145"/>
      <c r="I12" s="65">
        <v>-36.610206750000003</v>
      </c>
      <c r="J12" s="108">
        <f t="shared" ca="1" si="6"/>
        <v>371.21495005962913</v>
      </c>
      <c r="K12" s="10">
        <f t="shared" ca="1" si="1"/>
        <v>-2.8243709458084822</v>
      </c>
      <c r="L12" s="10">
        <f t="shared" ca="1" si="7"/>
        <v>-0.2824370945808482</v>
      </c>
      <c r="M12" s="115"/>
      <c r="N12" s="65">
        <v>-193.15336665999999</v>
      </c>
      <c r="O12" s="108">
        <f t="shared" ca="1" si="8"/>
        <v>374.92176808686116</v>
      </c>
      <c r="P12" s="10">
        <f t="shared" ca="1" si="9"/>
        <v>0.88244708142354966</v>
      </c>
      <c r="Q12" s="10">
        <f t="shared" ca="1" si="10"/>
        <v>8.8244708142354966E-2</v>
      </c>
      <c r="R12" s="164"/>
      <c r="S12" s="35">
        <v>-193.14586829000001</v>
      </c>
      <c r="T12" s="103">
        <f t="shared" ca="1" si="11"/>
        <v>375.30023131497296</v>
      </c>
      <c r="U12" s="10">
        <f t="shared" ca="1" si="12"/>
        <v>1.2609103095353476</v>
      </c>
      <c r="V12" s="10">
        <f t="shared" ca="1" si="13"/>
        <v>0.12609103095353474</v>
      </c>
      <c r="W12" s="145"/>
      <c r="X12" s="65">
        <v>-193.0750008</v>
      </c>
      <c r="Y12" s="108">
        <f t="shared" ca="1" si="14"/>
        <v>377.3120816447601</v>
      </c>
      <c r="Z12" s="10">
        <f t="shared" ca="1" si="15"/>
        <v>3.2727606393224846</v>
      </c>
      <c r="AA12" s="10">
        <f t="shared" ca="1" si="16"/>
        <v>0.32727606393224845</v>
      </c>
      <c r="AB12" s="145"/>
      <c r="AC12" s="65">
        <v>-193.09980163</v>
      </c>
      <c r="AD12" s="108">
        <f t="shared" ca="1" si="17"/>
        <v>374.94091024891384</v>
      </c>
      <c r="AE12" s="10">
        <f t="shared" ca="1" si="18"/>
        <v>0.9015892434762236</v>
      </c>
      <c r="AF12" s="10">
        <f t="shared" ca="1" si="19"/>
        <v>9.0158924347622363E-2</v>
      </c>
      <c r="AG12" s="136"/>
      <c r="AH12" s="10"/>
      <c r="AI12" s="10"/>
      <c r="AJ12" s="10"/>
      <c r="AK12" s="10"/>
      <c r="AL12" s="127"/>
      <c r="AM12" s="65">
        <v>-193.05902137000001</v>
      </c>
      <c r="AN12" s="108">
        <f t="shared" ca="1" si="20"/>
        <v>373.8420478635702</v>
      </c>
      <c r="AO12" s="10">
        <f t="shared" ca="1" si="21"/>
        <v>-0.19727314186741296</v>
      </c>
      <c r="AP12" s="10">
        <f t="shared" ca="1" si="22"/>
        <v>-1.9727314186741295E-2</v>
      </c>
      <c r="AQ12" s="127"/>
      <c r="AR12" s="65">
        <v>-193.04861733999999</v>
      </c>
      <c r="AS12" s="108">
        <f t="shared" ca="1" si="23"/>
        <v>374.66373638607769</v>
      </c>
      <c r="AT12" s="10">
        <f t="shared" ca="1" si="24"/>
        <v>0.62441538064007318</v>
      </c>
      <c r="AU12" s="10">
        <f t="shared" ca="1" si="25"/>
        <v>6.2441538064007318E-2</v>
      </c>
      <c r="AV12" s="127"/>
      <c r="AW12" s="65">
        <v>-193.16854574000001</v>
      </c>
      <c r="AX12" s="108">
        <f t="shared" ca="1" si="26"/>
        <v>374.15821513567346</v>
      </c>
      <c r="AY12" s="10">
        <f t="shared" ca="1" si="27"/>
        <v>0.11889413023584439</v>
      </c>
      <c r="AZ12" s="10">
        <f t="shared" ca="1" si="28"/>
        <v>1.1889413023584438E-2</v>
      </c>
      <c r="BA12" s="127"/>
      <c r="BB12" s="65">
        <v>-193.16744715999999</v>
      </c>
      <c r="BC12" s="108">
        <f t="shared" ca="1" si="29"/>
        <v>374.56810087693623</v>
      </c>
      <c r="BD12" s="10">
        <f t="shared" ca="1" si="30"/>
        <v>0.52877987149861383</v>
      </c>
      <c r="BE12" s="10">
        <f t="shared" ca="1" si="31"/>
        <v>5.2877987149861382E-2</v>
      </c>
      <c r="BF12" s="145"/>
      <c r="BG12" s="65">
        <v>-193.17736535</v>
      </c>
      <c r="BH12" s="108">
        <f t="shared" ca="1" si="32"/>
        <v>374.08584766023324</v>
      </c>
      <c r="BI12" s="10">
        <f t="shared" ca="1" si="33"/>
        <v>4.6526654795627564E-2</v>
      </c>
      <c r="BJ12" s="10">
        <f t="shared" ca="1" si="34"/>
        <v>4.6526654795627561E-3</v>
      </c>
      <c r="BK12" s="145"/>
      <c r="BL12" s="65">
        <v>-193.17791543999999</v>
      </c>
      <c r="BM12" s="108">
        <f t="shared" ca="1" si="35"/>
        <v>374.03932100543761</v>
      </c>
      <c r="BN12" s="10">
        <f t="shared" ca="1" si="36"/>
        <v>0</v>
      </c>
      <c r="BO12" s="10">
        <f t="shared" ca="1" si="37"/>
        <v>0</v>
      </c>
      <c r="BQ12" s="66">
        <v>-193.04340042000001</v>
      </c>
      <c r="BR12" s="112">
        <f t="shared" ca="1" si="38"/>
        <v>376.75379316258062</v>
      </c>
      <c r="BS12" s="10">
        <f t="shared" ca="1" si="39"/>
        <v>2.7144721571430068</v>
      </c>
      <c r="BT12" s="10">
        <f t="shared" ca="1" si="40"/>
        <v>0.27144721571430069</v>
      </c>
      <c r="BU12" s="127"/>
      <c r="BV12" s="35">
        <v>-192.92847362000001</v>
      </c>
      <c r="BW12" s="103">
        <f t="shared" ca="1" si="84"/>
        <v>385.06138167601449</v>
      </c>
      <c r="BX12" s="10">
        <f t="shared" ca="1" si="41"/>
        <v>11.022060670576877</v>
      </c>
      <c r="BY12" s="10">
        <f t="shared" ca="1" si="42"/>
        <v>1.1022060670576876</v>
      </c>
      <c r="BZ12" s="127"/>
      <c r="CA12" s="35">
        <v>-193.16712434999999</v>
      </c>
      <c r="CB12" s="103">
        <f t="shared" ca="1" si="43"/>
        <v>373.16903191088511</v>
      </c>
      <c r="CC12" s="10">
        <f t="shared" ca="1" si="44"/>
        <v>-0.87028909455250414</v>
      </c>
      <c r="CD12" s="10">
        <f t="shared" ca="1" si="45"/>
        <v>-8.7028909455250408E-2</v>
      </c>
      <c r="CE12" s="127"/>
      <c r="CF12" s="35">
        <v>-193.15841792000001</v>
      </c>
      <c r="CG12" s="103">
        <f t="shared" ca="1" si="46"/>
        <v>373.20002144287497</v>
      </c>
      <c r="CH12" s="10">
        <f t="shared" ca="1" si="47"/>
        <v>-0.83929956256264404</v>
      </c>
      <c r="CI12" s="10">
        <f t="shared" ca="1" si="48"/>
        <v>-8.3929956256264399E-2</v>
      </c>
      <c r="CK12" s="35">
        <v>-193.17505471999999</v>
      </c>
      <c r="CL12" s="103">
        <f t="shared" ca="1" si="49"/>
        <v>373.99113772688764</v>
      </c>
      <c r="CM12" s="10">
        <f t="shared" ca="1" si="50"/>
        <v>-4.818327854997051E-2</v>
      </c>
      <c r="CN12" s="10">
        <f t="shared" ca="1" si="51"/>
        <v>-4.8183278549970513E-3</v>
      </c>
      <c r="CP12" s="106">
        <v>-193.10852238999999</v>
      </c>
      <c r="CQ12" s="103">
        <f t="shared" ca="1" si="52"/>
        <v>372.90325361146881</v>
      </c>
      <c r="CR12" s="10">
        <f t="shared" ca="1" si="53"/>
        <v>-1.1360673939688013</v>
      </c>
      <c r="CS12" s="10">
        <f t="shared" ca="1" si="54"/>
        <v>-0.11360673939688012</v>
      </c>
      <c r="CT12" s="164"/>
      <c r="CU12" s="35">
        <v>-193.07836517000001</v>
      </c>
      <c r="CV12" s="103">
        <f t="shared" ca="1" si="55"/>
        <v>375.09861581082299</v>
      </c>
      <c r="CW12" s="10">
        <f t="shared" ca="1" si="56"/>
        <v>1.0592948053853775</v>
      </c>
      <c r="CX12" s="10">
        <f t="shared" ca="1" si="57"/>
        <v>0.10592948053853775</v>
      </c>
      <c r="CY12" s="164"/>
      <c r="CZ12" s="35">
        <v>-193.15885366000001</v>
      </c>
      <c r="DA12" s="103">
        <f t="shared" ca="1" si="58"/>
        <v>373.70145447212917</v>
      </c>
      <c r="DB12" s="10">
        <f t="shared" ca="1" si="59"/>
        <v>-0.33786653330844274</v>
      </c>
      <c r="DC12" s="10">
        <f t="shared" ca="1" si="60"/>
        <v>-3.3786653330844275E-2</v>
      </c>
      <c r="DD12" s="164"/>
      <c r="DE12" s="35">
        <v>-193.15311854000001</v>
      </c>
      <c r="DF12" s="103">
        <f t="shared" ca="1" si="61"/>
        <v>373.73793157030769</v>
      </c>
      <c r="DG12" s="10">
        <f t="shared" ca="1" si="62"/>
        <v>-0.30138943512992</v>
      </c>
      <c r="DH12" s="10">
        <f t="shared" ca="1" si="63"/>
        <v>-3.0138943512992001E-2</v>
      </c>
      <c r="DI12" s="164"/>
      <c r="DJ12" s="35">
        <v>-193.17053224</v>
      </c>
      <c r="DK12" s="103">
        <f t="shared" ca="1" si="64"/>
        <v>374.47488127743514</v>
      </c>
      <c r="DL12" s="10">
        <f t="shared" ca="1" si="65"/>
        <v>0.43556027199753089</v>
      </c>
      <c r="DM12" s="10">
        <f t="shared" ca="1" si="66"/>
        <v>4.3556027199753086E-2</v>
      </c>
      <c r="DN12" s="127"/>
      <c r="DO12" s="65">
        <v>-193.12475004000001</v>
      </c>
      <c r="DP12" s="108">
        <f t="shared" ca="1" si="67"/>
        <v>374.08177198930883</v>
      </c>
      <c r="DQ12" s="10">
        <f t="shared" ca="1" si="68"/>
        <v>4.2450983871219705E-2</v>
      </c>
      <c r="DR12" s="10">
        <f t="shared" ca="1" si="69"/>
        <v>4.2450983871219709E-3</v>
      </c>
      <c r="DS12" s="127"/>
      <c r="DT12" s="65">
        <v>-192.82419038</v>
      </c>
      <c r="DU12" s="108">
        <f t="shared" ca="1" si="70"/>
        <v>387.1779601203786</v>
      </c>
      <c r="DV12" s="10">
        <f t="shared" ca="1" si="71"/>
        <v>13.138639114940986</v>
      </c>
      <c r="DW12" s="10">
        <f t="shared" ca="1" si="72"/>
        <v>1.3138639114940986</v>
      </c>
      <c r="DX12" s="145"/>
      <c r="DY12" s="65">
        <v>-193.14979983999999</v>
      </c>
      <c r="DZ12" s="113">
        <f t="shared" ca="1" si="73"/>
        <v>372.71709365397902</v>
      </c>
      <c r="EA12" s="10">
        <f t="shared" ca="1" si="74"/>
        <v>-1.3222273514585936</v>
      </c>
      <c r="EB12" s="10">
        <f t="shared" ca="1" si="75"/>
        <v>-0.13222273514585936</v>
      </c>
      <c r="EC12" s="127"/>
      <c r="ED12" s="65">
        <v>-193.11564627999999</v>
      </c>
      <c r="EE12" s="108">
        <f t="shared" ca="1" si="76"/>
        <v>373.05067116331219</v>
      </c>
      <c r="EF12" s="10">
        <f t="shared" ca="1" si="77"/>
        <v>-0.98864984212542595</v>
      </c>
      <c r="EG12" s="10">
        <f t="shared" ca="1" si="78"/>
        <v>-9.8864984212542598E-2</v>
      </c>
      <c r="EH12" s="127"/>
      <c r="EI12" s="87">
        <v>-193.14787003000001</v>
      </c>
      <c r="EJ12" s="113">
        <f t="shared" ca="1" si="79"/>
        <v>374.32548393473132</v>
      </c>
      <c r="EK12" s="10">
        <f t="shared" ca="1" si="80"/>
        <v>0.28616292929370957</v>
      </c>
      <c r="EL12" s="10">
        <f t="shared" ca="1" si="81"/>
        <v>2.8616292929370957E-2</v>
      </c>
      <c r="EM12" s="127"/>
      <c r="EN12" s="197" t="str">
        <f t="shared" ca="1" si="82"/>
        <v>pc-1-u X2C</v>
      </c>
      <c r="EO12" s="86">
        <f t="shared" si="85"/>
        <v>37</v>
      </c>
      <c r="EP12" s="135">
        <f t="shared" ca="1" si="2"/>
        <v>0</v>
      </c>
      <c r="EQ12" s="135">
        <f t="shared" ca="1" si="3"/>
        <v>0</v>
      </c>
      <c r="ER12" s="135">
        <f t="shared" ca="1" si="83"/>
        <v>0</v>
      </c>
      <c r="EW12" s="287">
        <v>3</v>
      </c>
      <c r="EX12" s="287">
        <v>0</v>
      </c>
      <c r="EY12" s="287">
        <v>0</v>
      </c>
      <c r="EZ12" s="287">
        <v>6</v>
      </c>
      <c r="FA12" s="287">
        <v>0</v>
      </c>
      <c r="FB12" s="287">
        <v>0</v>
      </c>
      <c r="FC12" s="287">
        <v>1</v>
      </c>
      <c r="FD12" s="287">
        <v>0</v>
      </c>
      <c r="FE12" s="287">
        <v>0</v>
      </c>
      <c r="FF12" s="287">
        <v>0</v>
      </c>
      <c r="FG12" s="287">
        <v>0</v>
      </c>
      <c r="FH12" s="287">
        <v>0</v>
      </c>
      <c r="FI12" s="287">
        <v>0</v>
      </c>
      <c r="FJ12" s="287">
        <v>0</v>
      </c>
      <c r="FK12" s="287">
        <v>0</v>
      </c>
      <c r="FL12" s="287"/>
    </row>
    <row r="13" spans="1:168" x14ac:dyDescent="0.25">
      <c r="A13" s="128" t="s">
        <v>80</v>
      </c>
      <c r="B13" s="234">
        <v>6</v>
      </c>
      <c r="C13" s="114" t="s">
        <v>88</v>
      </c>
      <c r="D13" s="65">
        <v>-22.907563979999999</v>
      </c>
      <c r="E13" s="108">
        <f t="shared" ca="1" si="4"/>
        <v>203.00392429330901</v>
      </c>
      <c r="F13" s="10">
        <f t="shared" ca="1" si="0"/>
        <v>2.1623207129161983</v>
      </c>
      <c r="G13" s="10">
        <f t="shared" ca="1" si="5"/>
        <v>0.36038678548603303</v>
      </c>
      <c r="H13" s="145"/>
      <c r="I13" s="65">
        <v>-23.038933</v>
      </c>
      <c r="J13" s="108">
        <f t="shared" ca="1" si="6"/>
        <v>204.43969312321414</v>
      </c>
      <c r="K13" s="10">
        <f t="shared" ca="1" si="1"/>
        <v>3.5980895428213273</v>
      </c>
      <c r="L13" s="10">
        <f t="shared" ca="1" si="7"/>
        <v>0.59968159047022118</v>
      </c>
      <c r="M13" s="115"/>
      <c r="N13" s="65">
        <v>-132.75946239000001</v>
      </c>
      <c r="O13" s="108">
        <f t="shared" ca="1" si="8"/>
        <v>201.73387431522829</v>
      </c>
      <c r="P13" s="10">
        <f t="shared" ca="1" si="9"/>
        <v>0.8922707348354777</v>
      </c>
      <c r="Q13" s="10">
        <f t="shared" ca="1" si="10"/>
        <v>0.14871178913924629</v>
      </c>
      <c r="R13" s="164"/>
      <c r="S13" s="35">
        <v>-132.75368979000001</v>
      </c>
      <c r="T13" s="103">
        <f t="shared" ca="1" si="11"/>
        <v>201.6754657775088</v>
      </c>
      <c r="U13" s="10">
        <f t="shared" ca="1" si="12"/>
        <v>0.83386219711599097</v>
      </c>
      <c r="V13" s="10">
        <f t="shared" ca="1" si="13"/>
        <v>0.13897703285266516</v>
      </c>
      <c r="W13" s="145"/>
      <c r="X13" s="65">
        <v>-132.70388611999999</v>
      </c>
      <c r="Y13" s="108">
        <f t="shared" ca="1" si="14"/>
        <v>202.51402801701795</v>
      </c>
      <c r="Z13" s="10">
        <f t="shared" ca="1" si="15"/>
        <v>1.6724244366251355</v>
      </c>
      <c r="AA13" s="10">
        <f t="shared" ca="1" si="16"/>
        <v>0.27873740610418923</v>
      </c>
      <c r="AB13" s="164"/>
      <c r="AC13" s="35">
        <v>-132.72500561999999</v>
      </c>
      <c r="AD13" s="108">
        <f t="shared" ca="1" si="17"/>
        <v>201.74885295504475</v>
      </c>
      <c r="AE13" s="10">
        <f t="shared" ca="1" si="18"/>
        <v>0.90724937465193989</v>
      </c>
      <c r="AF13" s="10">
        <f t="shared" ca="1" si="19"/>
        <v>0.15120822910865664</v>
      </c>
      <c r="AG13" s="136"/>
      <c r="AH13" s="10"/>
      <c r="AI13" s="10"/>
      <c r="AJ13" s="10"/>
      <c r="AK13" s="10"/>
      <c r="AL13" s="127"/>
      <c r="AM13" s="65">
        <v>-132.69666497</v>
      </c>
      <c r="AN13" s="108">
        <f t="shared" ca="1" si="20"/>
        <v>201.44339726156156</v>
      </c>
      <c r="AO13" s="10">
        <f t="shared" ca="1" si="21"/>
        <v>0.60179368116874343</v>
      </c>
      <c r="AP13" s="10">
        <f t="shared" ca="1" si="22"/>
        <v>0.10029894686145724</v>
      </c>
      <c r="AQ13" s="127"/>
      <c r="AR13" s="65">
        <v>-132.68952271000001</v>
      </c>
      <c r="AS13" s="108">
        <f t="shared" ca="1" si="23"/>
        <v>201.27416749691042</v>
      </c>
      <c r="AT13" s="10">
        <f t="shared" ca="1" si="24"/>
        <v>0.4325639165176085</v>
      </c>
      <c r="AU13" s="10">
        <f t="shared" ca="1" si="25"/>
        <v>7.2093986086268089E-2</v>
      </c>
      <c r="AV13" s="127"/>
      <c r="AW13" s="65">
        <v>-132.7691312</v>
      </c>
      <c r="AX13" s="108">
        <f t="shared" ca="1" si="26"/>
        <v>201.30229872536717</v>
      </c>
      <c r="AY13" s="10">
        <f t="shared" ca="1" si="27"/>
        <v>0.46069514497435193</v>
      </c>
      <c r="AZ13" s="10">
        <f t="shared" ca="1" si="28"/>
        <v>7.6782524162391994E-2</v>
      </c>
      <c r="BA13" s="127"/>
      <c r="BB13" s="65">
        <v>-132.76833972</v>
      </c>
      <c r="BC13" s="108">
        <f t="shared" ca="1" si="29"/>
        <v>201.39134225247778</v>
      </c>
      <c r="BD13" s="10">
        <f t="shared" ca="1" si="30"/>
        <v>0.5497386720849704</v>
      </c>
      <c r="BE13" s="10">
        <f t="shared" ca="1" si="31"/>
        <v>9.1623112014161734E-2</v>
      </c>
      <c r="BF13" s="145"/>
      <c r="BG13" s="65">
        <v>-132.77456484999999</v>
      </c>
      <c r="BH13" s="108">
        <f t="shared" ca="1" si="32"/>
        <v>200.86658471366755</v>
      </c>
      <c r="BI13" s="10">
        <f t="shared" ca="1" si="33"/>
        <v>2.4981133274735612E-2</v>
      </c>
      <c r="BJ13" s="10">
        <f t="shared" ca="1" si="34"/>
        <v>4.163522212455935E-3</v>
      </c>
      <c r="BK13" s="145"/>
      <c r="BL13" s="65">
        <v>-132.77499644</v>
      </c>
      <c r="BM13" s="108">
        <f t="shared" ca="1" si="35"/>
        <v>200.84160358039281</v>
      </c>
      <c r="BN13" s="10">
        <f t="shared" ca="1" si="36"/>
        <v>0</v>
      </c>
      <c r="BO13" s="10">
        <f t="shared" ca="1" si="37"/>
        <v>0</v>
      </c>
      <c r="BQ13" s="66">
        <v>-132.68548711</v>
      </c>
      <c r="BR13" s="112">
        <f t="shared" ca="1" si="38"/>
        <v>202.68032103955579</v>
      </c>
      <c r="BS13" s="10">
        <f t="shared" ca="1" si="39"/>
        <v>1.8387174591629787</v>
      </c>
      <c r="BT13" s="10">
        <f t="shared" ca="1" si="40"/>
        <v>0.30645290986049645</v>
      </c>
      <c r="BU13" s="127"/>
      <c r="BV13" s="35">
        <v>-132.60386413000001</v>
      </c>
      <c r="BW13" s="103">
        <f t="shared" ca="1" si="84"/>
        <v>206.43311978878407</v>
      </c>
      <c r="BX13" s="10">
        <f t="shared" ca="1" si="41"/>
        <v>5.5915162083912548</v>
      </c>
      <c r="BY13" s="10">
        <f t="shared" ca="1" si="42"/>
        <v>0.93191936806520914</v>
      </c>
      <c r="BZ13" s="127"/>
      <c r="CA13" s="35">
        <v>-132.76878626999999</v>
      </c>
      <c r="CB13" s="103">
        <f t="shared" ca="1" si="43"/>
        <v>200.59676525631355</v>
      </c>
      <c r="CC13" s="10">
        <f t="shared" ca="1" si="44"/>
        <v>-0.24483832407926798</v>
      </c>
      <c r="CD13" s="10">
        <f t="shared" ca="1" si="45"/>
        <v>-4.0806387346544661E-2</v>
      </c>
      <c r="CE13" s="127"/>
      <c r="CF13" s="35">
        <v>-132.76239136000001</v>
      </c>
      <c r="CG13" s="103">
        <f t="shared" ca="1" si="46"/>
        <v>200.61348523363091</v>
      </c>
      <c r="CH13" s="10">
        <f t="shared" ca="1" si="47"/>
        <v>-0.22811834676190301</v>
      </c>
      <c r="CI13" s="10">
        <f t="shared" ca="1" si="48"/>
        <v>-3.8019724460317171E-2</v>
      </c>
      <c r="CK13" s="35">
        <v>-132.77305329000001</v>
      </c>
      <c r="CL13" s="103">
        <f t="shared" ca="1" si="49"/>
        <v>200.91356317498054</v>
      </c>
      <c r="CM13" s="10">
        <f t="shared" ca="1" si="50"/>
        <v>7.1959594587724496E-2</v>
      </c>
      <c r="CN13" s="10">
        <f t="shared" ca="1" si="51"/>
        <v>1.199326576462075E-2</v>
      </c>
      <c r="CP13" s="106">
        <v>-132.73160722</v>
      </c>
      <c r="CQ13" s="103">
        <f t="shared" ca="1" si="52"/>
        <v>200.794069773638</v>
      </c>
      <c r="CR13" s="10">
        <f t="shared" ca="1" si="53"/>
        <v>-4.7533806754813668E-2</v>
      </c>
      <c r="CS13" s="10">
        <f t="shared" ca="1" si="54"/>
        <v>-7.922301125802278E-3</v>
      </c>
      <c r="CT13" s="164"/>
      <c r="CU13" s="35">
        <v>-132.70970004</v>
      </c>
      <c r="CV13" s="103">
        <f t="shared" ca="1" si="55"/>
        <v>201.17421472583061</v>
      </c>
      <c r="CW13" s="10">
        <f t="shared" ca="1" si="56"/>
        <v>0.33261114543779513</v>
      </c>
      <c r="CX13" s="10">
        <f t="shared" ca="1" si="57"/>
        <v>5.5435190906299191E-2</v>
      </c>
      <c r="CY13" s="164"/>
      <c r="CZ13" s="35">
        <v>-132.76339050999999</v>
      </c>
      <c r="DA13" s="103">
        <f t="shared" ca="1" si="58"/>
        <v>201.0009877288353</v>
      </c>
      <c r="DB13" s="10">
        <f t="shared" ca="1" si="59"/>
        <v>0.15938414844248427</v>
      </c>
      <c r="DC13" s="10">
        <f t="shared" ca="1" si="60"/>
        <v>2.6564024740414045E-2</v>
      </c>
      <c r="DD13" s="164"/>
      <c r="DE13" s="35">
        <v>-132.75891654</v>
      </c>
      <c r="DF13" s="103">
        <f t="shared" ca="1" si="61"/>
        <v>200.78234163043408</v>
      </c>
      <c r="DG13" s="10">
        <f t="shared" ca="1" si="62"/>
        <v>-5.9261949958738569E-2</v>
      </c>
      <c r="DH13" s="10">
        <f t="shared" ca="1" si="63"/>
        <v>-9.8769916597897609E-3</v>
      </c>
      <c r="DI13" s="164"/>
      <c r="DJ13" s="35">
        <v>-132.77002048</v>
      </c>
      <c r="DK13" s="103">
        <f t="shared" ca="1" si="64"/>
        <v>201.1764486578771</v>
      </c>
      <c r="DL13" s="10">
        <f t="shared" ca="1" si="65"/>
        <v>0.33484507748428882</v>
      </c>
      <c r="DM13" s="10">
        <f t="shared" ca="1" si="66"/>
        <v>5.5807512914048139E-2</v>
      </c>
      <c r="DN13" s="127"/>
      <c r="DO13" s="65">
        <v>-132.73794043999999</v>
      </c>
      <c r="DP13" s="108">
        <f t="shared" ca="1" si="67"/>
        <v>201.39198858674328</v>
      </c>
      <c r="DQ13" s="10">
        <f t="shared" ca="1" si="68"/>
        <v>0.55038500635046717</v>
      </c>
      <c r="DR13" s="10">
        <f t="shared" ca="1" si="69"/>
        <v>9.1730834391744523E-2</v>
      </c>
      <c r="DS13" s="127"/>
      <c r="DT13" s="65">
        <v>-132.52485135000001</v>
      </c>
      <c r="DU13" s="108">
        <f t="shared" ca="1" si="70"/>
        <v>204.56507255895096</v>
      </c>
      <c r="DV13" s="10">
        <f t="shared" ca="1" si="71"/>
        <v>3.7234689785581452</v>
      </c>
      <c r="DW13" s="10">
        <f t="shared" ca="1" si="72"/>
        <v>0.62057816309302416</v>
      </c>
      <c r="DX13" s="145"/>
      <c r="DY13" s="65">
        <v>-132.75684643</v>
      </c>
      <c r="DZ13" s="113">
        <f t="shared" ca="1" si="73"/>
        <v>200.27784321969082</v>
      </c>
      <c r="EA13" s="10">
        <f t="shared" ca="1" si="74"/>
        <v>-0.5637603607019912</v>
      </c>
      <c r="EB13" s="10">
        <f t="shared" ca="1" si="75"/>
        <v>-9.3960060116998534E-2</v>
      </c>
      <c r="EC13" s="127"/>
      <c r="ED13" s="65">
        <v>-132.73165059999999</v>
      </c>
      <c r="EE13" s="108">
        <f t="shared" ca="1" si="76"/>
        <v>200.87135064452229</v>
      </c>
      <c r="EF13" s="10">
        <f t="shared" ca="1" si="77"/>
        <v>2.9747064129480805E-2</v>
      </c>
      <c r="EG13" s="10">
        <f t="shared" ca="1" si="78"/>
        <v>4.9578440215801338E-3</v>
      </c>
      <c r="EH13" s="127"/>
      <c r="EI13" s="87">
        <v>-132.7557645</v>
      </c>
      <c r="EJ13" s="113">
        <f t="shared" ca="1" si="79"/>
        <v>201.09448970737856</v>
      </c>
      <c r="EK13" s="10">
        <f t="shared" ca="1" si="80"/>
        <v>0.25288612698574298</v>
      </c>
      <c r="EL13" s="10">
        <f t="shared" ca="1" si="81"/>
        <v>4.214768783095716E-2</v>
      </c>
      <c r="EM13" s="127"/>
      <c r="EN13" s="197" t="str">
        <f t="shared" ca="1" si="82"/>
        <v>pc-1-u</v>
      </c>
      <c r="EO13" s="86">
        <f t="shared" si="85"/>
        <v>42</v>
      </c>
      <c r="EP13" s="135">
        <f t="shared" ca="1" si="2"/>
        <v>9.9247905892997856</v>
      </c>
      <c r="EQ13" s="135">
        <f t="shared" ca="1" si="3"/>
        <v>8.6261764015343374</v>
      </c>
      <c r="ER13" s="135">
        <f t="shared" ca="1" si="83"/>
        <v>0.80684113134157476</v>
      </c>
      <c r="EW13" s="287">
        <v>2</v>
      </c>
      <c r="EX13" s="287">
        <v>0</v>
      </c>
      <c r="EY13" s="287">
        <v>0</v>
      </c>
      <c r="EZ13" s="287">
        <v>3</v>
      </c>
      <c r="FA13" s="287">
        <v>0</v>
      </c>
      <c r="FB13" s="287">
        <v>0</v>
      </c>
      <c r="FC13" s="287">
        <v>0</v>
      </c>
      <c r="FD13" s="287">
        <v>0</v>
      </c>
      <c r="FE13" s="287">
        <v>0</v>
      </c>
      <c r="FF13" s="287">
        <v>0</v>
      </c>
      <c r="FG13" s="287">
        <v>1</v>
      </c>
      <c r="FH13" s="287">
        <v>0</v>
      </c>
      <c r="FI13" s="287">
        <v>0</v>
      </c>
      <c r="FJ13" s="287">
        <v>0</v>
      </c>
      <c r="FK13" s="287">
        <v>0</v>
      </c>
      <c r="FL13" s="287"/>
    </row>
    <row r="14" spans="1:168" x14ac:dyDescent="0.25">
      <c r="A14" s="128" t="s">
        <v>80</v>
      </c>
      <c r="B14" s="234">
        <v>4</v>
      </c>
      <c r="C14" s="114" t="s">
        <v>89</v>
      </c>
      <c r="D14" s="65">
        <v>-12.348847040000001</v>
      </c>
      <c r="E14" s="108">
        <f t="shared" ca="1" si="4"/>
        <v>149.34852251980024</v>
      </c>
      <c r="F14" s="10">
        <f t="shared" ca="1" si="0"/>
        <v>-11.415398999489241</v>
      </c>
      <c r="G14" s="10">
        <f t="shared" ca="1" si="5"/>
        <v>-2.8538497498723103</v>
      </c>
      <c r="H14" s="145"/>
      <c r="I14" s="65">
        <v>-12.44319823</v>
      </c>
      <c r="J14" s="108">
        <f t="shared" ca="1" si="6"/>
        <v>160.62755753850058</v>
      </c>
      <c r="K14" s="10">
        <f t="shared" ca="1" si="1"/>
        <v>-0.13636398078890011</v>
      </c>
      <c r="L14" s="10">
        <f t="shared" ca="1" si="7"/>
        <v>-3.4090995197225027E-2</v>
      </c>
      <c r="M14" s="115"/>
      <c r="N14" s="65">
        <v>-77.331731110000007</v>
      </c>
      <c r="O14" s="108">
        <f t="shared" ca="1" si="8"/>
        <v>160.46769962075402</v>
      </c>
      <c r="P14" s="10">
        <f t="shared" ca="1" si="9"/>
        <v>-0.29622189853546388</v>
      </c>
      <c r="Q14" s="10">
        <f t="shared" ca="1" si="10"/>
        <v>-7.405547463386597E-2</v>
      </c>
      <c r="R14" s="145"/>
      <c r="S14" s="65">
        <v>-77.327983130000007</v>
      </c>
      <c r="T14" s="103">
        <f t="shared" ca="1" si="11"/>
        <v>160.39568041282644</v>
      </c>
      <c r="U14" s="10">
        <f t="shared" ca="1" si="12"/>
        <v>-0.36824110646304575</v>
      </c>
      <c r="V14" s="10">
        <f t="shared" ca="1" si="13"/>
        <v>-9.2060276615761438E-2</v>
      </c>
      <c r="W14" s="145"/>
      <c r="X14" s="65">
        <v>-77.292855270000004</v>
      </c>
      <c r="Y14" s="108">
        <f t="shared" ca="1" si="14"/>
        <v>156.12830545832827</v>
      </c>
      <c r="Z14" s="10">
        <f t="shared" ca="1" si="15"/>
        <v>-4.6356160609612118</v>
      </c>
      <c r="AA14" s="10">
        <f t="shared" ca="1" si="16"/>
        <v>-1.158904015240303</v>
      </c>
      <c r="AB14" s="145"/>
      <c r="AC14" s="65">
        <v>-77.308654669999996</v>
      </c>
      <c r="AD14" s="108">
        <f t="shared" ca="1" si="17"/>
        <v>157.62077913901294</v>
      </c>
      <c r="AE14" s="10">
        <f t="shared" ca="1" si="18"/>
        <v>-3.1431423802765437</v>
      </c>
      <c r="AF14" s="10">
        <f t="shared" ca="1" si="19"/>
        <v>-0.78578559506913592</v>
      </c>
      <c r="AG14" s="136"/>
      <c r="AH14" s="10"/>
      <c r="AI14" s="10"/>
      <c r="AJ14" s="10"/>
      <c r="AK14" s="10"/>
      <c r="AL14" s="127"/>
      <c r="AM14" s="65">
        <v>-77.29541184</v>
      </c>
      <c r="AN14" s="108">
        <f t="shared" ca="1" si="20"/>
        <v>158.75512088321827</v>
      </c>
      <c r="AO14" s="10">
        <f t="shared" ca="1" si="21"/>
        <v>-2.0088006360712143</v>
      </c>
      <c r="AP14" s="10">
        <f t="shared" ca="1" si="22"/>
        <v>-0.50220015901780357</v>
      </c>
      <c r="AQ14" s="127"/>
      <c r="AR14" s="65">
        <v>-77.288851969999996</v>
      </c>
      <c r="AS14" s="108">
        <f t="shared" ca="1" si="23"/>
        <v>157.48126506304311</v>
      </c>
      <c r="AT14" s="10">
        <f t="shared" ca="1" si="24"/>
        <v>-3.2826564562463716</v>
      </c>
      <c r="AU14" s="10">
        <f t="shared" ca="1" si="25"/>
        <v>-0.8206641140615929</v>
      </c>
      <c r="AV14" s="127"/>
      <c r="AW14" s="65">
        <v>-77.337686759999997</v>
      </c>
      <c r="AX14" s="108">
        <f t="shared" ca="1" si="26"/>
        <v>160.68709559241657</v>
      </c>
      <c r="AY14" s="10">
        <f t="shared" ca="1" si="27"/>
        <v>-7.6825926872913897E-2</v>
      </c>
      <c r="AZ14" s="10">
        <f t="shared" ca="1" si="28"/>
        <v>-1.9206481718228474E-2</v>
      </c>
      <c r="BA14" s="127"/>
      <c r="BB14" s="65">
        <v>-77.337168349999999</v>
      </c>
      <c r="BC14" s="108">
        <f t="shared" ca="1" si="29"/>
        <v>160.74161357434409</v>
      </c>
      <c r="BD14" s="10">
        <f t="shared" ca="1" si="30"/>
        <v>-2.230794494539623E-2</v>
      </c>
      <c r="BE14" s="10">
        <f t="shared" ca="1" si="31"/>
        <v>-5.5769862363490574E-3</v>
      </c>
      <c r="BF14" s="145"/>
      <c r="BG14" s="65">
        <v>-77.340753950000007</v>
      </c>
      <c r="BH14" s="108">
        <f t="shared" ca="1" si="32"/>
        <v>160.75001591984929</v>
      </c>
      <c r="BI14" s="10">
        <f t="shared" ca="1" si="33"/>
        <v>-1.3905599440192873E-2</v>
      </c>
      <c r="BJ14" s="10">
        <f t="shared" ca="1" si="34"/>
        <v>-3.4763998600482182E-3</v>
      </c>
      <c r="BK14" s="145"/>
      <c r="BL14" s="65">
        <v>-77.340988229999994</v>
      </c>
      <c r="BM14" s="108">
        <f t="shared" ca="1" si="35"/>
        <v>160.76392151928948</v>
      </c>
      <c r="BN14" s="10">
        <f t="shared" ca="1" si="36"/>
        <v>0</v>
      </c>
      <c r="BO14" s="10">
        <f t="shared" ca="1" si="37"/>
        <v>0</v>
      </c>
      <c r="BQ14" s="66">
        <v>-77.288898630000006</v>
      </c>
      <c r="BR14" s="112">
        <f t="shared" ca="1" si="38"/>
        <v>160.93650531956678</v>
      </c>
      <c r="BS14" s="10">
        <f t="shared" ca="1" si="39"/>
        <v>0.17258380027729459</v>
      </c>
      <c r="BT14" s="10">
        <f t="shared" ca="1" si="40"/>
        <v>4.3145950069323646E-2</v>
      </c>
      <c r="BU14" s="127"/>
      <c r="BV14" s="65">
        <v>-77.238633519999993</v>
      </c>
      <c r="BW14" s="103">
        <f t="shared" ca="1" si="84"/>
        <v>161.95413666485859</v>
      </c>
      <c r="BX14" s="10">
        <f t="shared" ca="1" si="41"/>
        <v>1.1902151455691126</v>
      </c>
      <c r="BY14" s="10">
        <f t="shared" ca="1" si="42"/>
        <v>0.29755378639227814</v>
      </c>
      <c r="BZ14" s="127"/>
      <c r="CA14" s="35">
        <v>-77.336919679999994</v>
      </c>
      <c r="CB14" s="103">
        <f t="shared" ca="1" si="43"/>
        <v>160.25236363230516</v>
      </c>
      <c r="CC14" s="10">
        <f t="shared" ca="1" si="44"/>
        <v>-0.51155788698432048</v>
      </c>
      <c r="CD14" s="10">
        <f t="shared" ca="1" si="45"/>
        <v>-0.12788947174608012</v>
      </c>
      <c r="CE14" s="127"/>
      <c r="CF14" s="35">
        <v>-77.332436689999994</v>
      </c>
      <c r="CG14" s="103">
        <f t="shared" ca="1" si="46"/>
        <v>159.99486531415789</v>
      </c>
      <c r="CH14" s="10">
        <f t="shared" ca="1" si="47"/>
        <v>-0.76905620513159079</v>
      </c>
      <c r="CI14" s="10">
        <f t="shared" ca="1" si="48"/>
        <v>-0.1922640512828977</v>
      </c>
      <c r="CK14" s="35">
        <v>-77.339799529999993</v>
      </c>
      <c r="CL14" s="103">
        <f t="shared" ca="1" si="49"/>
        <v>160.62959066766049</v>
      </c>
      <c r="CM14" s="10">
        <f t="shared" ca="1" si="50"/>
        <v>-0.13433085162898806</v>
      </c>
      <c r="CN14" s="10">
        <f t="shared" ca="1" si="51"/>
        <v>-3.3582712907247014E-2</v>
      </c>
      <c r="CP14" s="106">
        <v>-77.314282230000003</v>
      </c>
      <c r="CQ14" s="103">
        <f t="shared" ca="1" si="52"/>
        <v>157.81759733686005</v>
      </c>
      <c r="CR14" s="10">
        <f t="shared" ca="1" si="53"/>
        <v>-2.9463241824294357</v>
      </c>
      <c r="CS14" s="10">
        <f t="shared" ca="1" si="54"/>
        <v>-0.73658104560735893</v>
      </c>
      <c r="CT14" s="164"/>
      <c r="CU14" s="35">
        <v>-77.298856939999993</v>
      </c>
      <c r="CV14" s="103">
        <f t="shared" ca="1" si="55"/>
        <v>157.0706796492521</v>
      </c>
      <c r="CW14" s="10">
        <f t="shared" ca="1" si="56"/>
        <v>-3.693241870037383</v>
      </c>
      <c r="CX14" s="10">
        <f t="shared" ca="1" si="57"/>
        <v>-0.92331046750934576</v>
      </c>
      <c r="CY14" s="164"/>
      <c r="CZ14" s="35">
        <v>-77.334259689999996</v>
      </c>
      <c r="DA14" s="103">
        <f t="shared" ca="1" si="58"/>
        <v>160.30032414517072</v>
      </c>
      <c r="DB14" s="10">
        <f t="shared" ca="1" si="59"/>
        <v>-0.46359737411876267</v>
      </c>
      <c r="DC14" s="10">
        <f t="shared" ca="1" si="60"/>
        <v>-0.11589934352969067</v>
      </c>
      <c r="DD14" s="164"/>
      <c r="DE14" s="35">
        <v>-77.331575409999999</v>
      </c>
      <c r="DF14" s="103">
        <f t="shared" ca="1" si="61"/>
        <v>160.29583118074243</v>
      </c>
      <c r="DG14" s="10">
        <f t="shared" ca="1" si="62"/>
        <v>-0.46809033854705717</v>
      </c>
      <c r="DH14" s="10">
        <f t="shared" ca="1" si="63"/>
        <v>-0.11702258463676429</v>
      </c>
      <c r="DI14" s="164"/>
      <c r="DJ14" s="35">
        <v>-77.337882890000003</v>
      </c>
      <c r="DK14" s="103">
        <f t="shared" ca="1" si="64"/>
        <v>160.72877474020299</v>
      </c>
      <c r="DL14" s="10">
        <f t="shared" ca="1" si="65"/>
        <v>-3.5146779086488777E-2</v>
      </c>
      <c r="DM14" s="10">
        <f t="shared" ca="1" si="66"/>
        <v>-8.7866947716221944E-3</v>
      </c>
      <c r="DN14" s="127"/>
      <c r="DO14" s="65">
        <v>-77.315296110000006</v>
      </c>
      <c r="DP14" s="108">
        <f t="shared" ca="1" si="67"/>
        <v>158.82426609992885</v>
      </c>
      <c r="DQ14" s="10">
        <f t="shared" ca="1" si="68"/>
        <v>-1.9396554193606335</v>
      </c>
      <c r="DR14" s="10">
        <f t="shared" ca="1" si="69"/>
        <v>-0.48491385484015836</v>
      </c>
      <c r="DS14" s="127"/>
      <c r="DT14" s="65">
        <v>-77.154241290000002</v>
      </c>
      <c r="DU14" s="108">
        <f t="shared" ca="1" si="70"/>
        <v>158.66826108743891</v>
      </c>
      <c r="DV14" s="10">
        <f t="shared" ca="1" si="71"/>
        <v>-2.0956604318505754</v>
      </c>
      <c r="DW14" s="10">
        <f t="shared" ca="1" si="72"/>
        <v>-0.52391510796264384</v>
      </c>
      <c r="DX14" s="145"/>
      <c r="DY14" s="65">
        <v>-77.32855515</v>
      </c>
      <c r="DZ14" s="113">
        <f t="shared" ca="1" si="73"/>
        <v>160.24953356671733</v>
      </c>
      <c r="EA14" s="10">
        <f t="shared" ca="1" si="74"/>
        <v>-0.5143879525721502</v>
      </c>
      <c r="EB14" s="10">
        <f t="shared" ca="1" si="75"/>
        <v>-0.12859698814303755</v>
      </c>
      <c r="EC14" s="127"/>
      <c r="ED14" s="65">
        <v>-77.310223089999994</v>
      </c>
      <c r="EE14" s="108">
        <f t="shared" ca="1" si="76"/>
        <v>157.51968743910419</v>
      </c>
      <c r="EF14" s="10">
        <f t="shared" ca="1" si="77"/>
        <v>-3.2442340801852936</v>
      </c>
      <c r="EG14" s="10">
        <f t="shared" ca="1" si="78"/>
        <v>-0.81105852004632339</v>
      </c>
      <c r="EH14" s="127"/>
      <c r="EI14" s="87">
        <v>-77.327849079999993</v>
      </c>
      <c r="EJ14" s="113">
        <f t="shared" ca="1" si="79"/>
        <v>160.81778061675263</v>
      </c>
      <c r="EK14" s="10">
        <f t="shared" ca="1" si="80"/>
        <v>5.3859097463146099E-2</v>
      </c>
      <c r="EL14" s="10">
        <f t="shared" ca="1" si="81"/>
        <v>1.3464774365786525E-2</v>
      </c>
      <c r="EM14" s="127"/>
      <c r="EN14" s="197" t="str">
        <f t="shared" ca="1" si="82"/>
        <v>pc-1</v>
      </c>
      <c r="EO14" s="86">
        <f t="shared" si="85"/>
        <v>47</v>
      </c>
      <c r="EP14" s="135">
        <f t="shared" ca="1" si="2"/>
        <v>9.9778307874984762</v>
      </c>
      <c r="EQ14" s="135">
        <f t="shared" ca="1" si="3"/>
        <v>8.5304216656596363</v>
      </c>
      <c r="ER14" s="135">
        <f t="shared" ca="1" si="83"/>
        <v>0.87191471214351524</v>
      </c>
      <c r="EW14" s="287">
        <v>2</v>
      </c>
      <c r="EX14" s="287">
        <v>0</v>
      </c>
      <c r="EY14" s="287">
        <v>0</v>
      </c>
      <c r="EZ14" s="287">
        <v>2</v>
      </c>
      <c r="FA14" s="287">
        <v>0</v>
      </c>
      <c r="FB14" s="287">
        <v>0</v>
      </c>
      <c r="FC14" s="287">
        <v>0</v>
      </c>
      <c r="FD14" s="287">
        <v>0</v>
      </c>
      <c r="FE14" s="287">
        <v>0</v>
      </c>
      <c r="FF14" s="287">
        <v>0</v>
      </c>
      <c r="FG14" s="287">
        <v>0</v>
      </c>
      <c r="FH14" s="287">
        <v>0</v>
      </c>
      <c r="FI14" s="287">
        <v>0</v>
      </c>
      <c r="FJ14" s="287">
        <v>0</v>
      </c>
      <c r="FK14" s="287">
        <v>0</v>
      </c>
      <c r="FL14" s="287"/>
    </row>
    <row r="15" spans="1:168" x14ac:dyDescent="0.25">
      <c r="A15" s="114" t="s">
        <v>181</v>
      </c>
      <c r="B15" s="235">
        <v>7</v>
      </c>
      <c r="C15" s="114" t="s">
        <v>90</v>
      </c>
      <c r="D15" s="65">
        <v>-53.176806190000001</v>
      </c>
      <c r="E15" s="108">
        <f t="shared" ca="1" si="4"/>
        <v>314.31890669496306</v>
      </c>
      <c r="F15" s="10">
        <f t="shared" ca="1" si="0"/>
        <v>-1.9273499678601524</v>
      </c>
      <c r="G15" s="10">
        <f t="shared" ca="1" si="5"/>
        <v>-0.27533570969430748</v>
      </c>
      <c r="H15" s="145"/>
      <c r="I15" s="65">
        <v>-53.490433719999999</v>
      </c>
      <c r="J15" s="108">
        <f t="shared" ca="1" si="6"/>
        <v>300.95339170108042</v>
      </c>
      <c r="K15" s="10">
        <f t="shared" ca="1" si="1"/>
        <v>-15.292864961742794</v>
      </c>
      <c r="L15" s="10">
        <f t="shared" ca="1" si="7"/>
        <v>-2.1846949945346847</v>
      </c>
      <c r="M15" s="115"/>
      <c r="N15" s="65">
        <v>-253.14271858999999</v>
      </c>
      <c r="O15" s="108">
        <f t="shared" ca="1" si="8"/>
        <v>317.48132615171392</v>
      </c>
      <c r="P15" s="10">
        <f t="shared" ca="1" si="9"/>
        <v>1.2350694888907015</v>
      </c>
      <c r="Q15" s="10">
        <f t="shared" ca="1" si="10"/>
        <v>0.17643849841295736</v>
      </c>
      <c r="R15" s="145"/>
      <c r="S15" s="65">
        <v>-253.13413194</v>
      </c>
      <c r="T15" s="103">
        <f t="shared" ca="1" si="11"/>
        <v>317.59870171017792</v>
      </c>
      <c r="U15" s="10">
        <f t="shared" ca="1" si="12"/>
        <v>1.3524450473547063</v>
      </c>
      <c r="V15" s="10">
        <f t="shared" ca="1" si="13"/>
        <v>0.19320643533638662</v>
      </c>
      <c r="W15" s="145"/>
      <c r="X15" s="65">
        <v>-253.03525418000001</v>
      </c>
      <c r="Y15" s="108">
        <f t="shared" ca="1" si="14"/>
        <v>317.58099968128124</v>
      </c>
      <c r="Z15" s="10">
        <f t="shared" ca="1" si="15"/>
        <v>1.3347430184580276</v>
      </c>
      <c r="AA15" s="10">
        <f t="shared" ca="1" si="16"/>
        <v>0.19067757406543251</v>
      </c>
      <c r="AB15" s="145"/>
      <c r="AC15" s="65">
        <v>-253.06383776999999</v>
      </c>
      <c r="AD15" s="108">
        <f t="shared" ca="1" si="17"/>
        <v>316.36356633284345</v>
      </c>
      <c r="AE15" s="10">
        <f t="shared" ca="1" si="18"/>
        <v>0.11730967002023363</v>
      </c>
      <c r="AF15" s="10">
        <f t="shared" ca="1" si="19"/>
        <v>1.6758524288604804E-2</v>
      </c>
      <c r="AG15" s="136"/>
      <c r="AH15" s="10"/>
      <c r="AI15" s="10"/>
      <c r="AJ15" s="10"/>
      <c r="AK15" s="10"/>
      <c r="AL15" s="127"/>
      <c r="AM15" s="65">
        <v>-253.01479651</v>
      </c>
      <c r="AN15" s="108">
        <f t="shared" ca="1" si="20"/>
        <v>316.15437051997048</v>
      </c>
      <c r="AO15" s="10">
        <f t="shared" ca="1" si="21"/>
        <v>-9.1886142852729336E-2</v>
      </c>
      <c r="AP15" s="10">
        <f t="shared" ca="1" si="22"/>
        <v>-1.3126591836104191E-2</v>
      </c>
      <c r="AQ15" s="127"/>
      <c r="AR15" s="65">
        <v>-253.00839744000001</v>
      </c>
      <c r="AS15" s="108">
        <f t="shared" ca="1" si="23"/>
        <v>316.64053625527112</v>
      </c>
      <c r="AT15" s="10">
        <f t="shared" ca="1" si="24"/>
        <v>0.39427959244790145</v>
      </c>
      <c r="AU15" s="10">
        <f t="shared" ca="1" si="25"/>
        <v>5.6325656063985922E-2</v>
      </c>
      <c r="AV15" s="127"/>
      <c r="AW15" s="65">
        <v>-253.16801365000001</v>
      </c>
      <c r="AX15" s="108">
        <f t="shared" ca="1" si="26"/>
        <v>316.53034567486753</v>
      </c>
      <c r="AY15" s="10">
        <f t="shared" ca="1" si="27"/>
        <v>0.28408901204431913</v>
      </c>
      <c r="AZ15" s="10">
        <f t="shared" ca="1" si="28"/>
        <v>4.0584144577759877E-2</v>
      </c>
      <c r="BA15" s="127"/>
      <c r="BB15" s="65">
        <v>-253.16718539999999</v>
      </c>
      <c r="BC15" s="108">
        <f t="shared" ca="1" si="29"/>
        <v>316.77230373259914</v>
      </c>
      <c r="BD15" s="10">
        <f t="shared" ca="1" si="30"/>
        <v>0.52604706977592741</v>
      </c>
      <c r="BE15" s="10">
        <f t="shared" ca="1" si="31"/>
        <v>7.5149581396561055E-2</v>
      </c>
      <c r="BF15" s="145"/>
      <c r="BG15" s="65">
        <v>-253.17982347</v>
      </c>
      <c r="BH15" s="108">
        <f t="shared" ca="1" si="32"/>
        <v>316.31233022297653</v>
      </c>
      <c r="BI15" s="10">
        <f t="shared" ca="1" si="33"/>
        <v>6.6073560153313338E-2</v>
      </c>
      <c r="BJ15" s="10">
        <f t="shared" ca="1" si="34"/>
        <v>9.4390800219019046E-3</v>
      </c>
      <c r="BK15" s="145"/>
      <c r="BL15" s="65">
        <v>-253.18043747999999</v>
      </c>
      <c r="BM15" s="108">
        <f t="shared" ca="1" si="35"/>
        <v>316.24625666282321</v>
      </c>
      <c r="BN15" s="10">
        <f t="shared" ca="1" si="36"/>
        <v>0</v>
      </c>
      <c r="BO15" s="10">
        <f t="shared" ca="1" si="37"/>
        <v>0</v>
      </c>
      <c r="BQ15" s="66">
        <v>-252.99302942</v>
      </c>
      <c r="BR15" s="112">
        <f t="shared" ca="1" si="38"/>
        <v>318.36087727914156</v>
      </c>
      <c r="BS15" s="10">
        <f t="shared" ca="1" si="39"/>
        <v>2.1146206163183479</v>
      </c>
      <c r="BT15" s="10">
        <f t="shared" ca="1" si="40"/>
        <v>0.30208865947404967</v>
      </c>
      <c r="BU15" s="127"/>
      <c r="BV15" s="35">
        <v>-252.85032375</v>
      </c>
      <c r="BW15" s="103">
        <f t="shared" ca="1" si="84"/>
        <v>324.60385136850704</v>
      </c>
      <c r="BX15" s="10">
        <f t="shared" ca="1" si="41"/>
        <v>8.3575947056838231</v>
      </c>
      <c r="BY15" s="10">
        <f t="shared" ca="1" si="42"/>
        <v>1.1939421008119748</v>
      </c>
      <c r="BZ15" s="127"/>
      <c r="CA15" s="35">
        <v>-253.16841074000001</v>
      </c>
      <c r="CB15" s="103">
        <f t="shared" ca="1" si="43"/>
        <v>315.7097741183922</v>
      </c>
      <c r="CC15" s="10">
        <f t="shared" ca="1" si="44"/>
        <v>-0.53648254443100996</v>
      </c>
      <c r="CD15" s="10">
        <f t="shared" ca="1" si="45"/>
        <v>-7.6640363490144275E-2</v>
      </c>
      <c r="CE15" s="127"/>
      <c r="CF15" s="35">
        <v>-253.15910477</v>
      </c>
      <c r="CG15" s="103">
        <f t="shared" ca="1" si="46"/>
        <v>315.7471673796706</v>
      </c>
      <c r="CH15" s="10">
        <f t="shared" ca="1" si="47"/>
        <v>-0.49908928315261392</v>
      </c>
      <c r="CI15" s="10">
        <f t="shared" ca="1" si="48"/>
        <v>-7.1298469021801994E-2</v>
      </c>
      <c r="CK15" s="35">
        <v>-253.17721225</v>
      </c>
      <c r="CL15" s="103">
        <f t="shared" ca="1" si="49"/>
        <v>316.35111027919277</v>
      </c>
      <c r="CM15" s="10">
        <f t="shared" ca="1" si="50"/>
        <v>0.10485361636955304</v>
      </c>
      <c r="CN15" s="10">
        <f t="shared" ca="1" si="51"/>
        <v>1.497908805279329E-2</v>
      </c>
      <c r="CP15" s="106">
        <v>-253.07710535000001</v>
      </c>
      <c r="CQ15" s="103">
        <f t="shared" ca="1" si="52"/>
        <v>314.76027770029532</v>
      </c>
      <c r="CR15" s="10">
        <f t="shared" ca="1" si="53"/>
        <v>-1.485978962527895</v>
      </c>
      <c r="CS15" s="10">
        <f t="shared" ca="1" si="54"/>
        <v>-0.21228270893255644</v>
      </c>
      <c r="CT15" s="164"/>
      <c r="CU15" s="35">
        <v>-253.05173492</v>
      </c>
      <c r="CV15" s="103">
        <f t="shared" ca="1" si="55"/>
        <v>315.53773938849747</v>
      </c>
      <c r="CW15" s="10">
        <f t="shared" ca="1" si="56"/>
        <v>-0.70851727432574307</v>
      </c>
      <c r="CX15" s="10">
        <f t="shared" ca="1" si="57"/>
        <v>-0.10121675347510616</v>
      </c>
      <c r="CY15" s="164"/>
      <c r="CZ15" s="35">
        <v>-253.15281590000001</v>
      </c>
      <c r="DA15" s="103">
        <f t="shared" ca="1" si="58"/>
        <v>316.18406424582832</v>
      </c>
      <c r="DB15" s="10">
        <f t="shared" ca="1" si="59"/>
        <v>-6.2192416994889754E-2</v>
      </c>
      <c r="DC15" s="10">
        <f t="shared" ca="1" si="60"/>
        <v>-8.8846309992699646E-3</v>
      </c>
      <c r="DD15" s="164"/>
      <c r="DE15" s="35">
        <v>-253.14692363</v>
      </c>
      <c r="DF15" s="103">
        <f t="shared" ca="1" si="61"/>
        <v>316.13927265343864</v>
      </c>
      <c r="DG15" s="10">
        <f t="shared" ca="1" si="62"/>
        <v>-0.10698400938457553</v>
      </c>
      <c r="DH15" s="10">
        <f t="shared" ca="1" si="63"/>
        <v>-1.5283429912082218E-2</v>
      </c>
      <c r="DI15" s="164"/>
      <c r="DJ15" s="35">
        <v>-253.17069126000001</v>
      </c>
      <c r="DK15" s="103">
        <f t="shared" ca="1" si="64"/>
        <v>316.77653628082663</v>
      </c>
      <c r="DL15" s="10">
        <f t="shared" ca="1" si="65"/>
        <v>0.53027961800341927</v>
      </c>
      <c r="DM15" s="10">
        <f t="shared" ca="1" si="66"/>
        <v>7.5754231143345604E-2</v>
      </c>
      <c r="DN15" s="127"/>
      <c r="DO15" s="65">
        <v>-253.1265506</v>
      </c>
      <c r="DP15" s="108">
        <f t="shared" ca="1" si="67"/>
        <v>315.56839947823283</v>
      </c>
      <c r="DQ15" s="10">
        <f t="shared" ca="1" si="68"/>
        <v>-0.6778571845903798</v>
      </c>
      <c r="DR15" s="10">
        <f t="shared" ca="1" si="69"/>
        <v>-9.6836740655768541E-2</v>
      </c>
      <c r="DS15" s="127"/>
      <c r="DT15" s="35">
        <v>-252.86060051000001</v>
      </c>
      <c r="DU15" s="108">
        <f t="shared" ca="1" si="70"/>
        <v>323.99821733224371</v>
      </c>
      <c r="DV15" s="10">
        <f t="shared" ca="1" si="71"/>
        <v>7.7519606694204981</v>
      </c>
      <c r="DW15" s="10">
        <f t="shared" ca="1" si="72"/>
        <v>1.1074229527743569</v>
      </c>
      <c r="DX15" s="145"/>
      <c r="DY15" s="65">
        <v>-253.15154956000001</v>
      </c>
      <c r="DZ15" s="113">
        <f t="shared" ca="1" si="73"/>
        <v>315.59791122649682</v>
      </c>
      <c r="EA15" s="10">
        <f t="shared" ca="1" si="74"/>
        <v>-0.64834543632639452</v>
      </c>
      <c r="EB15" s="10">
        <f t="shared" ca="1" si="75"/>
        <v>-9.2620776618056358E-2</v>
      </c>
      <c r="EC15" s="127"/>
      <c r="ED15" s="65">
        <v>-253.12041574</v>
      </c>
      <c r="EE15" s="108">
        <f t="shared" ca="1" si="76"/>
        <v>314.58436810231933</v>
      </c>
      <c r="EF15" s="10">
        <f t="shared" ca="1" si="77"/>
        <v>-1.6618885605038827</v>
      </c>
      <c r="EG15" s="10">
        <f t="shared" ca="1" si="78"/>
        <v>-0.23741265150055466</v>
      </c>
      <c r="EH15" s="127"/>
      <c r="EI15" s="87">
        <v>-253.15016163000001</v>
      </c>
      <c r="EJ15" s="113">
        <f t="shared" ca="1" si="79"/>
        <v>316.32600050656021</v>
      </c>
      <c r="EK15" s="10">
        <f t="shared" ca="1" si="80"/>
        <v>7.9743843736991948E-2</v>
      </c>
      <c r="EL15" s="10">
        <f t="shared" ca="1" si="81"/>
        <v>1.1391977676713136E-2</v>
      </c>
      <c r="EM15" s="127"/>
      <c r="EN15" s="197" t="str">
        <f t="shared" ca="1" si="82"/>
        <v>pc-2-u</v>
      </c>
      <c r="EO15" s="86">
        <f t="shared" si="85"/>
        <v>52</v>
      </c>
      <c r="EP15" s="135">
        <f t="shared" ca="1" si="2"/>
        <v>2.7235647625131794</v>
      </c>
      <c r="EQ15" s="135">
        <f t="shared" ca="1" si="3"/>
        <v>1.8723990047462611</v>
      </c>
      <c r="ER15" s="135">
        <f t="shared" ca="1" si="83"/>
        <v>0.20291980606187077</v>
      </c>
      <c r="EW15" s="287">
        <v>2</v>
      </c>
      <c r="EX15" s="287">
        <v>0</v>
      </c>
      <c r="EY15" s="287">
        <v>1</v>
      </c>
      <c r="EZ15" s="287">
        <v>3</v>
      </c>
      <c r="FA15" s="287">
        <v>0</v>
      </c>
      <c r="FB15" s="287">
        <v>0</v>
      </c>
      <c r="FC15" s="287">
        <v>1</v>
      </c>
      <c r="FD15" s="287">
        <v>0</v>
      </c>
      <c r="FE15" s="287">
        <v>0</v>
      </c>
      <c r="FF15" s="287">
        <v>0</v>
      </c>
      <c r="FG15" s="287">
        <v>0</v>
      </c>
      <c r="FH15" s="287">
        <v>0</v>
      </c>
      <c r="FI15" s="287">
        <v>0</v>
      </c>
      <c r="FJ15" s="287">
        <v>0</v>
      </c>
      <c r="FK15" s="287">
        <v>0</v>
      </c>
      <c r="FL15" s="287"/>
    </row>
    <row r="16" spans="1:168" x14ac:dyDescent="0.25">
      <c r="A16" s="128" t="s">
        <v>80</v>
      </c>
      <c r="B16" s="234">
        <v>7</v>
      </c>
      <c r="C16" s="114" t="s">
        <v>91</v>
      </c>
      <c r="D16" s="65">
        <v>-28.506934080000001</v>
      </c>
      <c r="E16" s="108">
        <f t="shared" ca="1" si="4"/>
        <v>281.78554571271337</v>
      </c>
      <c r="F16" s="10">
        <f t="shared" ca="1" si="0"/>
        <v>0.48449342379547033</v>
      </c>
      <c r="G16" s="10">
        <f t="shared" ca="1" si="5"/>
        <v>6.9213346256495764E-2</v>
      </c>
      <c r="H16" s="145"/>
      <c r="I16" s="65">
        <v>-28.68009928</v>
      </c>
      <c r="J16" s="108">
        <f t="shared" ca="1" si="6"/>
        <v>285.22631247414495</v>
      </c>
      <c r="K16" s="10">
        <f t="shared" ca="1" si="1"/>
        <v>3.9252601852270459</v>
      </c>
      <c r="L16" s="10">
        <f t="shared" ca="1" si="7"/>
        <v>0.56075145503243518</v>
      </c>
      <c r="M16" s="115"/>
      <c r="N16" s="65">
        <v>-170.84095918</v>
      </c>
      <c r="O16" s="108">
        <f t="shared" ca="1" si="8"/>
        <v>282.28217516057418</v>
      </c>
      <c r="P16" s="10">
        <f t="shared" ca="1" si="9"/>
        <v>0.98112287165628231</v>
      </c>
      <c r="Q16" s="10">
        <f t="shared" ca="1" si="10"/>
        <v>0.14016041023661177</v>
      </c>
      <c r="R16" s="145"/>
      <c r="S16" s="65">
        <v>-170.83347424999999</v>
      </c>
      <c r="T16" s="103">
        <f t="shared" ca="1" si="11"/>
        <v>282.24572943785273</v>
      </c>
      <c r="U16" s="10">
        <f t="shared" ca="1" si="12"/>
        <v>0.94467714893482935</v>
      </c>
      <c r="V16" s="10">
        <f t="shared" ca="1" si="13"/>
        <v>0.13495387841926135</v>
      </c>
      <c r="W16" s="145"/>
      <c r="X16" s="65">
        <v>-170.76990180999999</v>
      </c>
      <c r="Y16" s="108">
        <f t="shared" ca="1" si="14"/>
        <v>282.80219500642141</v>
      </c>
      <c r="Z16" s="10">
        <f t="shared" ca="1" si="15"/>
        <v>1.5011427175035124</v>
      </c>
      <c r="AA16" s="10">
        <f t="shared" ca="1" si="16"/>
        <v>0.21444895964335892</v>
      </c>
      <c r="AB16" s="145"/>
      <c r="AC16" s="65">
        <v>-170.79665276</v>
      </c>
      <c r="AD16" s="108">
        <f t="shared" ca="1" si="17"/>
        <v>281.41008511518982</v>
      </c>
      <c r="AE16" s="10">
        <f t="shared" ca="1" si="18"/>
        <v>0.10903282627191402</v>
      </c>
      <c r="AF16" s="10">
        <f t="shared" ca="1" si="19"/>
        <v>1.557611803884486E-2</v>
      </c>
      <c r="AG16" s="136"/>
      <c r="AH16" s="10"/>
      <c r="AI16" s="10"/>
      <c r="AJ16" s="10"/>
      <c r="AK16" s="10"/>
      <c r="AL16" s="127"/>
      <c r="AM16" s="65">
        <v>-170.76068587</v>
      </c>
      <c r="AN16" s="108">
        <f t="shared" ca="1" si="20"/>
        <v>280.96339597109505</v>
      </c>
      <c r="AO16" s="10">
        <f t="shared" ca="1" si="21"/>
        <v>-0.337656317822848</v>
      </c>
      <c r="AP16" s="10">
        <f t="shared" ca="1" si="22"/>
        <v>-4.823661683183543E-2</v>
      </c>
      <c r="AQ16" s="127"/>
      <c r="AR16" s="65">
        <v>-170.75274064000001</v>
      </c>
      <c r="AS16" s="108">
        <f t="shared" ca="1" si="23"/>
        <v>280.83544061091635</v>
      </c>
      <c r="AT16" s="10">
        <f t="shared" ca="1" si="24"/>
        <v>-0.4656116780015509</v>
      </c>
      <c r="AU16" s="10">
        <f t="shared" ca="1" si="25"/>
        <v>-6.6515954000221561E-2</v>
      </c>
      <c r="AV16" s="127"/>
      <c r="AW16" s="65">
        <v>-170.85301383000001</v>
      </c>
      <c r="AX16" s="108">
        <f t="shared" ca="1" si="26"/>
        <v>281.69082950425047</v>
      </c>
      <c r="AY16" s="10">
        <f t="shared" ca="1" si="27"/>
        <v>0.38977721533257181</v>
      </c>
      <c r="AZ16" s="10">
        <f t="shared" ca="1" si="28"/>
        <v>5.5682459333224542E-2</v>
      </c>
      <c r="BA16" s="127"/>
      <c r="BB16" s="65">
        <v>-170.85211683</v>
      </c>
      <c r="BC16" s="108">
        <f t="shared" ca="1" si="29"/>
        <v>281.7797506670982</v>
      </c>
      <c r="BD16" s="10">
        <f t="shared" ca="1" si="30"/>
        <v>0.47869837818029737</v>
      </c>
      <c r="BE16" s="10">
        <f t="shared" ca="1" si="31"/>
        <v>6.838548259718534E-2</v>
      </c>
      <c r="BF16" s="145"/>
      <c r="BG16" s="65">
        <v>-170.85988384000001</v>
      </c>
      <c r="BH16" s="108">
        <f t="shared" ca="1" si="32"/>
        <v>281.30231358197403</v>
      </c>
      <c r="BI16" s="10">
        <f t="shared" ca="1" si="33"/>
        <v>1.2612930561317626E-3</v>
      </c>
      <c r="BJ16" s="10">
        <f t="shared" ca="1" si="34"/>
        <v>1.8018472230453751E-4</v>
      </c>
      <c r="BK16" s="145"/>
      <c r="BL16" s="65">
        <v>-170.8604522</v>
      </c>
      <c r="BM16" s="108">
        <f t="shared" ca="1" si="35"/>
        <v>281.3010522889179</v>
      </c>
      <c r="BN16" s="10">
        <f t="shared" ca="1" si="36"/>
        <v>0</v>
      </c>
      <c r="BO16" s="10">
        <f t="shared" ca="1" si="37"/>
        <v>0</v>
      </c>
      <c r="BQ16" s="66">
        <v>-170.74601046000001</v>
      </c>
      <c r="BR16" s="112">
        <f t="shared" ca="1" si="38"/>
        <v>283.12710975398613</v>
      </c>
      <c r="BS16" s="10">
        <f t="shared" ca="1" si="39"/>
        <v>1.8260574650682315</v>
      </c>
      <c r="BT16" s="10">
        <f t="shared" ca="1" si="40"/>
        <v>0.26086535215260448</v>
      </c>
      <c r="BU16" s="127"/>
      <c r="BV16" s="35">
        <v>-170.64392889000001</v>
      </c>
      <c r="BW16" s="103">
        <f t="shared" ca="1" si="84"/>
        <v>288.62401329291475</v>
      </c>
      <c r="BX16" s="10">
        <f t="shared" ca="1" si="41"/>
        <v>7.322961003996852</v>
      </c>
      <c r="BY16" s="10">
        <f t="shared" ca="1" si="42"/>
        <v>1.0461372862852645</v>
      </c>
      <c r="BZ16" s="127"/>
      <c r="CA16" s="35">
        <v>-170.85300161999999</v>
      </c>
      <c r="CB16" s="103">
        <f t="shared" ca="1" si="43"/>
        <v>281.00372911206989</v>
      </c>
      <c r="CC16" s="10">
        <f t="shared" ca="1" si="44"/>
        <v>-0.29732317684801046</v>
      </c>
      <c r="CD16" s="10">
        <f t="shared" ca="1" si="45"/>
        <v>-4.2474739549715777E-2</v>
      </c>
      <c r="CE16" s="127"/>
      <c r="CF16" s="35">
        <v>-170.84463661000001</v>
      </c>
      <c r="CG16" s="103">
        <f t="shared" ca="1" si="46"/>
        <v>281.01931329810583</v>
      </c>
      <c r="CH16" s="10">
        <f t="shared" ca="1" si="47"/>
        <v>-0.2817389908120731</v>
      </c>
      <c r="CI16" s="10">
        <f t="shared" ca="1" si="48"/>
        <v>-4.0248427258867583E-2</v>
      </c>
      <c r="CK16" s="35">
        <v>-170.85791717999999</v>
      </c>
      <c r="CL16" s="103">
        <f t="shared" ca="1" si="49"/>
        <v>281.28411582098431</v>
      </c>
      <c r="CM16" s="10">
        <f t="shared" ca="1" si="50"/>
        <v>-1.6936467933589938E-2</v>
      </c>
      <c r="CN16" s="10">
        <f t="shared" ca="1" si="51"/>
        <v>-2.4194954190842771E-3</v>
      </c>
      <c r="CP16" s="106">
        <v>-170.80620020999999</v>
      </c>
      <c r="CQ16" s="103">
        <f t="shared" ca="1" si="52"/>
        <v>280.50134540665778</v>
      </c>
      <c r="CR16" s="10">
        <f t="shared" ca="1" si="53"/>
        <v>-0.79970688226012498</v>
      </c>
      <c r="CS16" s="10">
        <f t="shared" ca="1" si="54"/>
        <v>-0.114243840322875</v>
      </c>
      <c r="CT16" s="164"/>
      <c r="CU16" s="35">
        <v>-170.78068081999999</v>
      </c>
      <c r="CV16" s="103">
        <f t="shared" ca="1" si="55"/>
        <v>281.3697927622967</v>
      </c>
      <c r="CW16" s="10">
        <f t="shared" ca="1" si="56"/>
        <v>6.8740473378795741E-2</v>
      </c>
      <c r="CX16" s="10">
        <f t="shared" ca="1" si="57"/>
        <v>9.8200676255422482E-3</v>
      </c>
      <c r="CY16" s="164"/>
      <c r="CZ16" s="35">
        <v>-170.84593802000001</v>
      </c>
      <c r="DA16" s="103">
        <f t="shared" ca="1" si="58"/>
        <v>281.33018439422108</v>
      </c>
      <c r="DB16" s="10">
        <f t="shared" ca="1" si="59"/>
        <v>2.9132105303176559E-2</v>
      </c>
      <c r="DC16" s="10">
        <f t="shared" ca="1" si="60"/>
        <v>4.1617293290252223E-3</v>
      </c>
      <c r="DD16" s="164"/>
      <c r="DE16" s="35">
        <v>-170.84027768999999</v>
      </c>
      <c r="DF16" s="103">
        <f t="shared" ca="1" si="61"/>
        <v>281.16046517255404</v>
      </c>
      <c r="DG16" s="10">
        <f t="shared" ca="1" si="62"/>
        <v>-0.14058711636386079</v>
      </c>
      <c r="DH16" s="10">
        <f t="shared" ca="1" si="63"/>
        <v>-2.0083873766265827E-2</v>
      </c>
      <c r="DI16" s="164"/>
      <c r="DJ16" s="35">
        <v>-170.85402456</v>
      </c>
      <c r="DK16" s="103">
        <f t="shared" ca="1" si="64"/>
        <v>281.62664788371706</v>
      </c>
      <c r="DL16" s="10">
        <f t="shared" ca="1" si="65"/>
        <v>0.32559559479915379</v>
      </c>
      <c r="DM16" s="10">
        <f t="shared" ca="1" si="66"/>
        <v>4.6513656399879109E-2</v>
      </c>
      <c r="DN16" s="127"/>
      <c r="DO16" s="65">
        <v>-170.81184102</v>
      </c>
      <c r="DP16" s="108">
        <f t="shared" ca="1" si="67"/>
        <v>281.05403023349845</v>
      </c>
      <c r="DQ16" s="10">
        <f t="shared" ca="1" si="68"/>
        <v>-0.24702205541944977</v>
      </c>
      <c r="DR16" s="10">
        <f t="shared" ca="1" si="69"/>
        <v>-3.5288865059921397E-2</v>
      </c>
      <c r="DS16" s="127"/>
      <c r="DT16" s="65">
        <v>-170.52633254</v>
      </c>
      <c r="DU16" s="108">
        <f t="shared" ca="1" si="70"/>
        <v>283.58407122042701</v>
      </c>
      <c r="DV16" s="10">
        <f t="shared" ca="1" si="71"/>
        <v>2.2830189315091047</v>
      </c>
      <c r="DW16" s="10">
        <f t="shared" ca="1" si="72"/>
        <v>0.32614556164415781</v>
      </c>
      <c r="DX16" s="145"/>
      <c r="DY16" s="65">
        <v>-170.83616420999999</v>
      </c>
      <c r="DZ16" s="113">
        <f t="shared" ca="1" si="73"/>
        <v>280.50598583570212</v>
      </c>
      <c r="EA16" s="10">
        <f t="shared" ca="1" si="74"/>
        <v>-0.79506645321578162</v>
      </c>
      <c r="EB16" s="10">
        <f t="shared" ca="1" si="75"/>
        <v>-0.1135809218879688</v>
      </c>
      <c r="EC16" s="127"/>
      <c r="ED16" s="65">
        <v>-170.80516926000001</v>
      </c>
      <c r="EE16" s="108">
        <f t="shared" ca="1" si="76"/>
        <v>280.70439790643411</v>
      </c>
      <c r="EF16" s="10">
        <f t="shared" ca="1" si="77"/>
        <v>-0.59665438248379132</v>
      </c>
      <c r="EG16" s="10">
        <f t="shared" ca="1" si="78"/>
        <v>-8.5236340354827328E-2</v>
      </c>
      <c r="EH16" s="127"/>
      <c r="EI16" s="87">
        <v>-170.83503127</v>
      </c>
      <c r="EJ16" s="113">
        <f t="shared" ca="1" si="79"/>
        <v>281.39793340341373</v>
      </c>
      <c r="EK16" s="10">
        <f t="shared" ca="1" si="80"/>
        <v>9.6881114495829479E-2</v>
      </c>
      <c r="EL16" s="10">
        <f t="shared" ca="1" si="81"/>
        <v>1.3840159213689926E-2</v>
      </c>
      <c r="EM16" s="127"/>
      <c r="EN16" s="197" t="str">
        <f t="shared" ca="1" si="82"/>
        <v>pc-2</v>
      </c>
      <c r="EO16" s="86">
        <f t="shared" si="85"/>
        <v>57</v>
      </c>
      <c r="EP16" s="135">
        <f t="shared" ca="1" si="2"/>
        <v>2.7204204195550483</v>
      </c>
      <c r="EQ16" s="135">
        <f t="shared" ca="1" si="3"/>
        <v>1.8605244427665231</v>
      </c>
      <c r="ER16" s="135">
        <f t="shared" ca="1" si="83"/>
        <v>0.22530736341321825</v>
      </c>
      <c r="EW16" s="287">
        <v>3</v>
      </c>
      <c r="EX16" s="287">
        <v>0</v>
      </c>
      <c r="EY16" s="287">
        <v>0</v>
      </c>
      <c r="EZ16" s="287">
        <v>3</v>
      </c>
      <c r="FA16" s="287">
        <v>0</v>
      </c>
      <c r="FB16" s="287">
        <v>0</v>
      </c>
      <c r="FC16" s="287">
        <v>0</v>
      </c>
      <c r="FD16" s="287">
        <v>0</v>
      </c>
      <c r="FE16" s="287">
        <v>0</v>
      </c>
      <c r="FF16" s="287">
        <v>0</v>
      </c>
      <c r="FG16" s="287">
        <v>1</v>
      </c>
      <c r="FH16" s="287">
        <v>0</v>
      </c>
      <c r="FI16" s="287">
        <v>0</v>
      </c>
      <c r="FJ16" s="287">
        <v>0</v>
      </c>
      <c r="FK16" s="287">
        <v>0</v>
      </c>
      <c r="FL16" s="287"/>
    </row>
    <row r="17" spans="1:168" x14ac:dyDescent="0.25">
      <c r="A17" s="128" t="s">
        <v>80</v>
      </c>
      <c r="B17" s="234">
        <v>7</v>
      </c>
      <c r="C17" s="114" t="s">
        <v>92</v>
      </c>
      <c r="D17" s="65">
        <v>-19.188647280000001</v>
      </c>
      <c r="E17" s="108">
        <f t="shared" ca="1" si="4"/>
        <v>276.59410727990149</v>
      </c>
      <c r="F17" s="10">
        <f t="shared" ca="1" si="0"/>
        <v>-6.6047016524269679</v>
      </c>
      <c r="G17" s="10">
        <f t="shared" ca="1" si="5"/>
        <v>-0.9435288074895668</v>
      </c>
      <c r="H17" s="145"/>
      <c r="I17" s="65">
        <v>-19.315502899999998</v>
      </c>
      <c r="J17" s="108">
        <f t="shared" ca="1" si="6"/>
        <v>284.56525998054934</v>
      </c>
      <c r="K17" s="10">
        <f t="shared" ca="1" si="1"/>
        <v>1.3664510482208811</v>
      </c>
      <c r="L17" s="10">
        <f t="shared" ca="1" si="7"/>
        <v>0.19520729260298303</v>
      </c>
      <c r="M17" s="115"/>
      <c r="N17" s="65">
        <v>-116.65020539</v>
      </c>
      <c r="O17" s="108">
        <f t="shared" ca="1" si="8"/>
        <v>283.20828745577518</v>
      </c>
      <c r="P17" s="10">
        <f t="shared" ca="1" si="9"/>
        <v>9.4785234467167356E-3</v>
      </c>
      <c r="Q17" s="10">
        <f t="shared" ca="1" si="10"/>
        <v>1.3540747781023907E-3</v>
      </c>
      <c r="R17" s="145"/>
      <c r="S17" s="65">
        <v>-116.64497815999999</v>
      </c>
      <c r="T17" s="103">
        <f t="shared" ca="1" si="11"/>
        <v>283.39143223250903</v>
      </c>
      <c r="U17" s="10">
        <f t="shared" ca="1" si="12"/>
        <v>0.19262330018057128</v>
      </c>
      <c r="V17" s="10">
        <f t="shared" ca="1" si="13"/>
        <v>2.7517614311510182E-2</v>
      </c>
      <c r="W17" s="145"/>
      <c r="X17" s="65">
        <v>-116.60052745</v>
      </c>
      <c r="Y17" s="108">
        <f t="shared" ca="1" si="14"/>
        <v>282.69162792062235</v>
      </c>
      <c r="Z17" s="10">
        <f t="shared" ca="1" si="15"/>
        <v>-0.50718101170610908</v>
      </c>
      <c r="AA17" s="10">
        <f t="shared" ca="1" si="16"/>
        <v>-7.245443024372987E-2</v>
      </c>
      <c r="AB17" s="164"/>
      <c r="AC17" s="35">
        <v>-116.61854895</v>
      </c>
      <c r="AD17" s="108">
        <f t="shared" ca="1" si="17"/>
        <v>281.31741772362761</v>
      </c>
      <c r="AE17" s="10">
        <f t="shared" ca="1" si="18"/>
        <v>-1.8813912087008475</v>
      </c>
      <c r="AF17" s="10">
        <f t="shared" ca="1" si="19"/>
        <v>-0.26877017267154962</v>
      </c>
      <c r="AG17" s="136"/>
      <c r="AH17" s="10"/>
      <c r="AI17" s="10"/>
      <c r="AJ17" s="10"/>
      <c r="AK17" s="10"/>
      <c r="AL17" s="127"/>
      <c r="AM17" s="65">
        <v>-116.59463574999999</v>
      </c>
      <c r="AN17" s="108">
        <f t="shared" ca="1" si="20"/>
        <v>280.55604222864946</v>
      </c>
      <c r="AO17" s="10">
        <f t="shared" ca="1" si="21"/>
        <v>-2.6427667036790012</v>
      </c>
      <c r="AP17" s="10">
        <f t="shared" ca="1" si="22"/>
        <v>-0.37753810052557163</v>
      </c>
      <c r="AQ17" s="127"/>
      <c r="AR17" s="65">
        <v>-116.58640819999999</v>
      </c>
      <c r="AS17" s="108">
        <f t="shared" ca="1" si="23"/>
        <v>280.5330785367961</v>
      </c>
      <c r="AT17" s="10">
        <f t="shared" ca="1" si="24"/>
        <v>-2.6657303955323641</v>
      </c>
      <c r="AU17" s="10">
        <f t="shared" ca="1" si="25"/>
        <v>-0.38081862793319488</v>
      </c>
      <c r="AV17" s="127"/>
      <c r="AW17" s="65">
        <v>-116.65854423</v>
      </c>
      <c r="AX17" s="108">
        <f t="shared" ca="1" si="26"/>
        <v>283.06223473602836</v>
      </c>
      <c r="AY17" s="10">
        <f t="shared" ca="1" si="27"/>
        <v>-0.13657419630010281</v>
      </c>
      <c r="AZ17" s="10">
        <f t="shared" ca="1" si="28"/>
        <v>-1.9510599471443259E-2</v>
      </c>
      <c r="BA17" s="127"/>
      <c r="BB17" s="65">
        <v>-116.65789148</v>
      </c>
      <c r="BC17" s="108">
        <f t="shared" ca="1" si="29"/>
        <v>283.34618569607233</v>
      </c>
      <c r="BD17" s="10">
        <f t="shared" ca="1" si="30"/>
        <v>0.1473767637438641</v>
      </c>
      <c r="BE17" s="10">
        <f t="shared" ca="1" si="31"/>
        <v>2.1053823391980586E-2</v>
      </c>
      <c r="BF17" s="145"/>
      <c r="BG17" s="65">
        <v>-116.66325122000001</v>
      </c>
      <c r="BH17" s="108">
        <f t="shared" ca="1" si="32"/>
        <v>283.14650605717139</v>
      </c>
      <c r="BI17" s="10">
        <f t="shared" ca="1" si="33"/>
        <v>-5.2302875157067774E-2</v>
      </c>
      <c r="BJ17" s="10">
        <f t="shared" ca="1" si="34"/>
        <v>-7.4718393081525392E-3</v>
      </c>
      <c r="BK17" s="145"/>
      <c r="BL17" s="65">
        <v>-116.66365983999999</v>
      </c>
      <c r="BM17" s="108">
        <f t="shared" ca="1" si="35"/>
        <v>283.19880893232846</v>
      </c>
      <c r="BN17" s="10">
        <f t="shared" ca="1" si="36"/>
        <v>0</v>
      </c>
      <c r="BO17" s="10">
        <f t="shared" ca="1" si="37"/>
        <v>0</v>
      </c>
      <c r="BQ17" s="66">
        <v>-116.58491846</v>
      </c>
      <c r="BR17" s="112">
        <f t="shared" ca="1" si="38"/>
        <v>283.87378585063357</v>
      </c>
      <c r="BS17" s="10">
        <f t="shared" ca="1" si="39"/>
        <v>0.67497691830510576</v>
      </c>
      <c r="BT17" s="10">
        <f t="shared" ca="1" si="40"/>
        <v>9.6425274043586542E-2</v>
      </c>
      <c r="BU17" s="127"/>
      <c r="BV17" s="35">
        <v>-116.51376246</v>
      </c>
      <c r="BW17" s="103">
        <f t="shared" ca="1" si="84"/>
        <v>289.75958181721626</v>
      </c>
      <c r="BX17" s="10">
        <f t="shared" ca="1" si="41"/>
        <v>6.5607728848877969</v>
      </c>
      <c r="BY17" s="10">
        <f t="shared" ca="1" si="42"/>
        <v>0.93725326926968522</v>
      </c>
      <c r="BZ17" s="127"/>
      <c r="CA17" s="35">
        <v>-116.65747854</v>
      </c>
      <c r="CB17" s="103">
        <f t="shared" ca="1" si="43"/>
        <v>282.67709167464517</v>
      </c>
      <c r="CC17" s="10">
        <f t="shared" ca="1" si="44"/>
        <v>-0.52171725768329225</v>
      </c>
      <c r="CD17" s="10">
        <f t="shared" ca="1" si="45"/>
        <v>-7.453103681189889E-2</v>
      </c>
      <c r="CE17" s="127"/>
      <c r="CF17" s="35">
        <v>-116.65138147</v>
      </c>
      <c r="CG17" s="103">
        <f t="shared" ca="1" si="46"/>
        <v>282.72724219392802</v>
      </c>
      <c r="CH17" s="10">
        <f t="shared" ca="1" si="47"/>
        <v>-0.4715667384004405</v>
      </c>
      <c r="CI17" s="10">
        <f t="shared" ca="1" si="48"/>
        <v>-6.7366676914348639E-2</v>
      </c>
      <c r="CK17" s="35">
        <v>-116.66180978</v>
      </c>
      <c r="CL17" s="103">
        <f t="shared" ca="1" si="49"/>
        <v>282.97855013578419</v>
      </c>
      <c r="CM17" s="10">
        <f t="shared" ca="1" si="50"/>
        <v>-0.22025879654427172</v>
      </c>
      <c r="CN17" s="10">
        <f t="shared" ca="1" si="51"/>
        <v>-3.1465542363467387E-2</v>
      </c>
      <c r="CP17" s="106">
        <v>-116.62490436</v>
      </c>
      <c r="CQ17" s="103">
        <f t="shared" ca="1" si="52"/>
        <v>280.438945911698</v>
      </c>
      <c r="CR17" s="10">
        <f t="shared" ca="1" si="53"/>
        <v>-2.759863020630462</v>
      </c>
      <c r="CS17" s="10">
        <f t="shared" ca="1" si="54"/>
        <v>-0.39426614580435171</v>
      </c>
      <c r="CT17" s="164"/>
      <c r="CU17" s="35">
        <v>-116.60333310999999</v>
      </c>
      <c r="CV17" s="103">
        <f t="shared" ca="1" si="55"/>
        <v>282.0129769371236</v>
      </c>
      <c r="CW17" s="10">
        <f t="shared" ca="1" si="56"/>
        <v>-1.1858319952048646</v>
      </c>
      <c r="CX17" s="10">
        <f t="shared" ca="1" si="57"/>
        <v>-0.16940457074355209</v>
      </c>
      <c r="CY17" s="164"/>
      <c r="CZ17" s="35">
        <v>-116.65366911</v>
      </c>
      <c r="DA17" s="103">
        <f t="shared" ca="1" si="58"/>
        <v>282.75207900013419</v>
      </c>
      <c r="DB17" s="10">
        <f t="shared" ca="1" si="59"/>
        <v>-0.44672993219427326</v>
      </c>
      <c r="DC17" s="10">
        <f t="shared" ca="1" si="60"/>
        <v>-6.3818561742039037E-2</v>
      </c>
      <c r="DD17" s="164"/>
      <c r="DE17" s="35">
        <v>-116.64966133999999</v>
      </c>
      <c r="DF17" s="103">
        <f t="shared" ca="1" si="61"/>
        <v>282.80362258940528</v>
      </c>
      <c r="DG17" s="10">
        <f t="shared" ca="1" si="62"/>
        <v>-0.39518634292318211</v>
      </c>
      <c r="DH17" s="10">
        <f t="shared" ca="1" si="63"/>
        <v>-5.6455191846168873E-2</v>
      </c>
      <c r="DI17" s="164"/>
      <c r="DJ17" s="35">
        <v>-116.65899733000001</v>
      </c>
      <c r="DK17" s="103">
        <f t="shared" ca="1" si="64"/>
        <v>283.19831320021757</v>
      </c>
      <c r="DL17" s="10">
        <f t="shared" ca="1" si="65"/>
        <v>-4.9573211089182223E-4</v>
      </c>
      <c r="DM17" s="10">
        <f t="shared" ca="1" si="66"/>
        <v>-7.0818872984546033E-5</v>
      </c>
      <c r="DN17" s="127"/>
      <c r="DO17" s="65">
        <v>-116.62546293</v>
      </c>
      <c r="DP17" s="108">
        <f t="shared" ca="1" si="67"/>
        <v>281.14109396970412</v>
      </c>
      <c r="DQ17" s="10">
        <f t="shared" ca="1" si="68"/>
        <v>-2.0577149626243454</v>
      </c>
      <c r="DR17" s="10">
        <f t="shared" ca="1" si="69"/>
        <v>-0.29395928037490648</v>
      </c>
      <c r="DS17" s="127"/>
      <c r="DT17" s="65">
        <v>-116.37931356999999</v>
      </c>
      <c r="DU17" s="108">
        <f t="shared" ca="1" si="70"/>
        <v>283.69406727302896</v>
      </c>
      <c r="DV17" s="10">
        <f t="shared" ca="1" si="71"/>
        <v>0.49525834070050223</v>
      </c>
      <c r="DW17" s="10">
        <f t="shared" ca="1" si="72"/>
        <v>7.0751191528643176E-2</v>
      </c>
      <c r="DX17" s="145"/>
      <c r="DY17" s="65">
        <v>-116.64446660999999</v>
      </c>
      <c r="DZ17" s="113">
        <f t="shared" ca="1" si="73"/>
        <v>282.1095160592285</v>
      </c>
      <c r="EA17" s="10">
        <f t="shared" ca="1" si="74"/>
        <v>-1.0892928730999643</v>
      </c>
      <c r="EB17" s="10">
        <f t="shared" ca="1" si="75"/>
        <v>-0.15561326758570918</v>
      </c>
      <c r="EC17" s="127"/>
      <c r="ED17" s="65">
        <v>-116.61920593000001</v>
      </c>
      <c r="EE17" s="108">
        <f t="shared" ca="1" si="76"/>
        <v>280.56168039701953</v>
      </c>
      <c r="EF17" s="10">
        <f t="shared" ca="1" si="77"/>
        <v>-2.637128535308932</v>
      </c>
      <c r="EG17" s="10">
        <f t="shared" ca="1" si="78"/>
        <v>-0.37673264790127597</v>
      </c>
      <c r="EH17" s="127"/>
      <c r="EI17" s="87">
        <v>-116.64331224</v>
      </c>
      <c r="EJ17" s="113">
        <f t="shared" ca="1" si="79"/>
        <v>283.30045284014938</v>
      </c>
      <c r="EK17" s="10">
        <f t="shared" ca="1" si="80"/>
        <v>0.10164390782091459</v>
      </c>
      <c r="EL17" s="10">
        <f t="shared" ca="1" si="81"/>
        <v>1.4520558260130656E-2</v>
      </c>
      <c r="EM17" s="127"/>
      <c r="EN17" s="197" t="str">
        <f t="shared" ca="1" si="82"/>
        <v>pc-3</v>
      </c>
      <c r="EO17" s="86">
        <f t="shared" si="85"/>
        <v>62</v>
      </c>
      <c r="EP17" s="135">
        <f t="shared" ca="1" si="2"/>
        <v>0.20937360704637639</v>
      </c>
      <c r="EQ17" s="135">
        <f t="shared" ca="1" si="3"/>
        <v>0.12636357901296455</v>
      </c>
      <c r="ER17" s="135">
        <f t="shared" ca="1" si="83"/>
        <v>2.0552736608429122E-2</v>
      </c>
      <c r="EW17" s="287">
        <v>3</v>
      </c>
      <c r="EX17" s="287">
        <v>0</v>
      </c>
      <c r="EY17" s="287">
        <v>0</v>
      </c>
      <c r="EZ17" s="287">
        <v>4</v>
      </c>
      <c r="FA17" s="287">
        <v>0</v>
      </c>
      <c r="FB17" s="287">
        <v>0</v>
      </c>
      <c r="FC17" s="287">
        <v>0</v>
      </c>
      <c r="FD17" s="287">
        <v>0</v>
      </c>
      <c r="FE17" s="287">
        <v>0</v>
      </c>
      <c r="FF17" s="287">
        <v>0</v>
      </c>
      <c r="FG17" s="287">
        <v>0</v>
      </c>
      <c r="FH17" s="287">
        <v>0</v>
      </c>
      <c r="FI17" s="287">
        <v>0</v>
      </c>
      <c r="FJ17" s="287">
        <v>0</v>
      </c>
      <c r="FK17" s="287">
        <v>0</v>
      </c>
      <c r="FL17" s="287"/>
    </row>
    <row r="18" spans="1:168" x14ac:dyDescent="0.25">
      <c r="A18" s="114" t="s">
        <v>43</v>
      </c>
      <c r="B18" s="235">
        <v>4</v>
      </c>
      <c r="C18" s="114" t="s">
        <v>93</v>
      </c>
      <c r="D18" s="65">
        <v>-11.6702774</v>
      </c>
      <c r="E18" s="108">
        <f t="shared" ca="1" si="4"/>
        <v>21.252481087090526</v>
      </c>
      <c r="F18" s="10">
        <f t="shared" ca="1" si="0"/>
        <v>3.6631465384008344</v>
      </c>
      <c r="G18" s="10">
        <f t="shared" ca="1" si="5"/>
        <v>0.91578663460020859</v>
      </c>
      <c r="H18" s="145"/>
      <c r="I18" s="65">
        <v>-11.72299746</v>
      </c>
      <c r="J18" s="108">
        <f t="shared" ca="1" si="6"/>
        <v>21.780282044535042</v>
      </c>
      <c r="K18" s="10">
        <f t="shared" ca="1" si="1"/>
        <v>4.1909474958453501</v>
      </c>
      <c r="L18" s="10">
        <f t="shared" ca="1" si="7"/>
        <v>1.0477368739613375</v>
      </c>
      <c r="M18" s="115"/>
      <c r="N18" s="65">
        <v>-56.555128160000002</v>
      </c>
      <c r="O18" s="108">
        <f t="shared" ca="1" si="8"/>
        <v>14.695642683636107</v>
      </c>
      <c r="P18" s="10">
        <f t="shared" ca="1" si="9"/>
        <v>-2.8936918650535848</v>
      </c>
      <c r="Q18" s="10">
        <f t="shared" ca="1" si="10"/>
        <v>-0.72342296626339619</v>
      </c>
      <c r="R18" s="145"/>
      <c r="S18" s="65">
        <v>-56.553164039999999</v>
      </c>
      <c r="T18" s="103">
        <f t="shared" ca="1" si="11"/>
        <v>14.83415902029809</v>
      </c>
      <c r="U18" s="10">
        <f t="shared" ca="1" si="12"/>
        <v>-2.755175528391602</v>
      </c>
      <c r="V18" s="10">
        <f t="shared" ca="1" si="13"/>
        <v>-0.68879388209790049</v>
      </c>
      <c r="W18" s="145"/>
      <c r="X18" s="65">
        <v>-56.52643733</v>
      </c>
      <c r="Y18" s="108">
        <f t="shared" ca="1" si="14"/>
        <v>13.437860506490487</v>
      </c>
      <c r="Z18" s="10">
        <f t="shared" ca="1" si="15"/>
        <v>-4.1514740421992045</v>
      </c>
      <c r="AA18" s="10">
        <f t="shared" ca="1" si="16"/>
        <v>-1.0378685105498011</v>
      </c>
      <c r="AB18" s="145"/>
      <c r="AC18" s="65">
        <v>-56.535554759999997</v>
      </c>
      <c r="AD18" s="108">
        <f t="shared" ca="1" si="17"/>
        <v>13.462719275524613</v>
      </c>
      <c r="AE18" s="10">
        <f t="shared" ca="1" si="18"/>
        <v>-4.1266152731650791</v>
      </c>
      <c r="AF18" s="10">
        <f t="shared" ca="1" si="19"/>
        <v>-1.0316538182912698</v>
      </c>
      <c r="AG18" s="136"/>
      <c r="AH18" s="10"/>
      <c r="AI18" s="10"/>
      <c r="AJ18" s="10"/>
      <c r="AK18" s="10"/>
      <c r="AL18" s="127"/>
      <c r="AM18" s="65">
        <v>-56.52563086</v>
      </c>
      <c r="AN18" s="108">
        <f t="shared" ca="1" si="20"/>
        <v>15.425338386743107</v>
      </c>
      <c r="AO18" s="10">
        <f t="shared" ca="1" si="21"/>
        <v>-2.1639961619465851</v>
      </c>
      <c r="AP18" s="10">
        <f t="shared" ca="1" si="22"/>
        <v>-0.54099904048664627</v>
      </c>
      <c r="AQ18" s="127"/>
      <c r="AR18" s="65">
        <v>-56.51856059</v>
      </c>
      <c r="AS18" s="108">
        <f t="shared" ca="1" si="23"/>
        <v>14.210992382573227</v>
      </c>
      <c r="AT18" s="10">
        <f t="shared" ca="1" si="24"/>
        <v>-3.3783421661164645</v>
      </c>
      <c r="AU18" s="10">
        <f t="shared" ca="1" si="25"/>
        <v>-0.84458554152911613</v>
      </c>
      <c r="AV18" s="127"/>
      <c r="AW18" s="65">
        <v>-56.564625589999999</v>
      </c>
      <c r="AX18" s="108">
        <f t="shared" ca="1" si="26"/>
        <v>17.470336879475862</v>
      </c>
      <c r="AY18" s="10">
        <f t="shared" ca="1" si="27"/>
        <v>-0.11899766921382948</v>
      </c>
      <c r="AZ18" s="10">
        <f t="shared" ca="1" si="28"/>
        <v>-2.9749417303457371E-2</v>
      </c>
      <c r="BA18" s="127"/>
      <c r="BB18" s="65">
        <v>-56.564263570000001</v>
      </c>
      <c r="BC18" s="108">
        <f t="shared" ca="1" si="29"/>
        <v>17.696685650867419</v>
      </c>
      <c r="BD18" s="10">
        <f t="shared" ca="1" si="30"/>
        <v>0.10735110217772714</v>
      </c>
      <c r="BE18" s="10">
        <f t="shared" ca="1" si="31"/>
        <v>2.6837775544431786E-2</v>
      </c>
      <c r="BF18" s="145"/>
      <c r="BG18" s="65">
        <v>-56.568274160000001</v>
      </c>
      <c r="BH18" s="108">
        <f t="shared" ca="1" si="32"/>
        <v>17.622730577668484</v>
      </c>
      <c r="BI18" s="10">
        <f t="shared" ca="1" si="33"/>
        <v>3.3396028978792458E-2</v>
      </c>
      <c r="BJ18" s="10">
        <f t="shared" ca="1" si="34"/>
        <v>8.3490072446981145E-3</v>
      </c>
      <c r="BK18" s="145"/>
      <c r="BL18" s="65">
        <v>-56.568494399999999</v>
      </c>
      <c r="BM18" s="108">
        <f t="shared" ca="1" si="35"/>
        <v>17.589334548689692</v>
      </c>
      <c r="BN18" s="10">
        <f t="shared" ca="1" si="36"/>
        <v>0</v>
      </c>
      <c r="BO18" s="10">
        <f t="shared" ca="1" si="37"/>
        <v>0</v>
      </c>
      <c r="BP18" s="117"/>
      <c r="BQ18" s="110">
        <v>-56.518583409999998</v>
      </c>
      <c r="BR18" s="112">
        <f t="shared" ca="1" si="38"/>
        <v>13.011063397682967</v>
      </c>
      <c r="BS18" s="10">
        <f t="shared" ca="1" si="39"/>
        <v>-4.5782711510067244</v>
      </c>
      <c r="BT18" s="10">
        <f t="shared" ca="1" si="40"/>
        <v>-1.1445677877516811</v>
      </c>
      <c r="BU18" s="127"/>
      <c r="BV18" s="35">
        <v>-56.479312280000002</v>
      </c>
      <c r="BW18" s="103">
        <f t="shared" ca="1" si="84"/>
        <v>14.175920904568486</v>
      </c>
      <c r="BX18" s="10">
        <f t="shared" ca="1" si="41"/>
        <v>-3.4134136441212064</v>
      </c>
      <c r="BY18" s="10">
        <f t="shared" ca="1" si="42"/>
        <v>-0.8533534110303016</v>
      </c>
      <c r="BZ18" s="127"/>
      <c r="CA18" s="35">
        <v>-56.56094435</v>
      </c>
      <c r="CB18" s="103">
        <f t="shared" ca="1" si="43"/>
        <v>15.051942293835415</v>
      </c>
      <c r="CC18" s="10">
        <f t="shared" ca="1" si="44"/>
        <v>-2.5373922548542769</v>
      </c>
      <c r="CD18" s="10">
        <f t="shared" ca="1" si="45"/>
        <v>-0.63434806371356922</v>
      </c>
      <c r="CE18" s="127"/>
      <c r="CF18" s="35">
        <v>-56.55837202</v>
      </c>
      <c r="CG18" s="103">
        <f t="shared" ca="1" si="46"/>
        <v>14.997126245141661</v>
      </c>
      <c r="CH18" s="10">
        <f t="shared" ca="1" si="47"/>
        <v>-2.5922083035480306</v>
      </c>
      <c r="CI18" s="10">
        <f t="shared" ca="1" si="48"/>
        <v>-0.64805207588700764</v>
      </c>
      <c r="CK18" s="35">
        <v>-56.567098600000001</v>
      </c>
      <c r="CL18" s="103">
        <f t="shared" ca="1" si="49"/>
        <v>17.439745815727299</v>
      </c>
      <c r="CM18" s="10">
        <f t="shared" ca="1" si="50"/>
        <v>-0.14958873296239261</v>
      </c>
      <c r="CN18" s="10">
        <f t="shared" ca="1" si="51"/>
        <v>-3.7397183240598153E-2</v>
      </c>
      <c r="CP18" s="106">
        <v>-56.537908190000003</v>
      </c>
      <c r="CQ18" s="103">
        <f t="shared" ca="1" si="52"/>
        <v>13.447179015140147</v>
      </c>
      <c r="CR18" s="10">
        <f t="shared" ca="1" si="53"/>
        <v>-4.1421555335495448</v>
      </c>
      <c r="CS18" s="10">
        <f t="shared" ca="1" si="54"/>
        <v>-1.0355388833873862</v>
      </c>
      <c r="CT18" s="164"/>
      <c r="CU18" s="35">
        <v>-56.523714529999999</v>
      </c>
      <c r="CV18" s="103">
        <f t="shared" ca="1" si="55"/>
        <v>13.157633812359769</v>
      </c>
      <c r="CW18" s="10">
        <f t="shared" ca="1" si="56"/>
        <v>-4.4317007363299226</v>
      </c>
      <c r="CX18" s="10">
        <f t="shared" ca="1" si="57"/>
        <v>-1.1079251840824806</v>
      </c>
      <c r="CY18" s="164"/>
      <c r="CZ18" s="35">
        <v>-56.558591290000003</v>
      </c>
      <c r="DA18" s="103">
        <f t="shared" ca="1" si="58"/>
        <v>15.427851560284259</v>
      </c>
      <c r="DB18" s="10">
        <f t="shared" ca="1" si="59"/>
        <v>-2.1614829884054334</v>
      </c>
      <c r="DC18" s="10">
        <f t="shared" ca="1" si="60"/>
        <v>-0.54037074710135835</v>
      </c>
      <c r="DD18" s="164"/>
      <c r="DE18" s="35">
        <v>-56.557113600000001</v>
      </c>
      <c r="DF18" s="103">
        <f t="shared" ca="1" si="61"/>
        <v>15.50264122045091</v>
      </c>
      <c r="DG18" s="10">
        <f t="shared" ca="1" si="62"/>
        <v>-2.0866933282387823</v>
      </c>
      <c r="DH18" s="10">
        <f t="shared" ca="1" si="63"/>
        <v>-0.52167333205969557</v>
      </c>
      <c r="DI18" s="164"/>
      <c r="DJ18" s="35">
        <v>-56.564465759999997</v>
      </c>
      <c r="DK18" s="103">
        <f t="shared" ca="1" si="64"/>
        <v>16.715245887137701</v>
      </c>
      <c r="DL18" s="10">
        <f t="shared" ca="1" si="65"/>
        <v>-0.8740886615519905</v>
      </c>
      <c r="DM18" s="10">
        <f t="shared" ca="1" si="66"/>
        <v>-0.21852216538799762</v>
      </c>
      <c r="DN18" s="127"/>
      <c r="DO18" s="65">
        <v>-56.549013240000001</v>
      </c>
      <c r="DP18" s="108">
        <f t="shared" ca="1" si="67"/>
        <v>16.260945058862919</v>
      </c>
      <c r="DQ18" s="10">
        <f t="shared" ca="1" si="68"/>
        <v>-1.3283894898267725</v>
      </c>
      <c r="DR18" s="10">
        <f t="shared" ca="1" si="69"/>
        <v>-0.33209737245669313</v>
      </c>
      <c r="DS18" s="127"/>
      <c r="DT18" s="65">
        <v>-56.467392390000001</v>
      </c>
      <c r="DU18" s="108">
        <f t="shared" ca="1" si="70"/>
        <v>12.329980816810929</v>
      </c>
      <c r="DV18" s="10">
        <f t="shared" ca="1" si="71"/>
        <v>-5.2593537318787629</v>
      </c>
      <c r="DW18" s="10">
        <f t="shared" ca="1" si="72"/>
        <v>-1.3148384329696907</v>
      </c>
      <c r="DX18" s="145"/>
      <c r="DY18" s="65">
        <v>-56.562694759999999</v>
      </c>
      <c r="DZ18" s="113">
        <f t="shared" ca="1" si="73"/>
        <v>17.53487931766735</v>
      </c>
      <c r="EA18" s="10">
        <f t="shared" ca="1" si="74"/>
        <v>-5.4455231022341621E-2</v>
      </c>
      <c r="EB18" s="10">
        <f t="shared" ca="1" si="75"/>
        <v>-1.3613807755585405E-2</v>
      </c>
      <c r="EC18" s="127"/>
      <c r="ED18" s="65">
        <v>-56.54328477</v>
      </c>
      <c r="EE18" s="108">
        <f t="shared" ca="1" si="76"/>
        <v>15.271244139153541</v>
      </c>
      <c r="EF18" s="10">
        <f t="shared" ca="1" si="77"/>
        <v>-2.3180904095361505</v>
      </c>
      <c r="EG18" s="10">
        <f t="shared" ca="1" si="78"/>
        <v>-0.57952260238403763</v>
      </c>
      <c r="EH18" s="127"/>
      <c r="EI18" s="87">
        <v>-56.561822569999997</v>
      </c>
      <c r="EJ18" s="113">
        <f t="shared" ca="1" si="79"/>
        <v>18.268518914837955</v>
      </c>
      <c r="EK18" s="10">
        <f t="shared" ca="1" si="80"/>
        <v>0.67918436614826305</v>
      </c>
      <c r="EL18" s="10">
        <f t="shared" ca="1" si="81"/>
        <v>0.16979609153706576</v>
      </c>
      <c r="EM18" s="127"/>
      <c r="EN18" s="197" t="str">
        <f t="shared" ca="1" si="82"/>
        <v>pc-4</v>
      </c>
      <c r="EO18" s="86">
        <f t="shared" si="85"/>
        <v>67</v>
      </c>
      <c r="EP18" s="135">
        <f t="shared" ca="1" si="2"/>
        <v>0</v>
      </c>
      <c r="EQ18" s="135">
        <f t="shared" ca="1" si="3"/>
        <v>0</v>
      </c>
      <c r="ER18" s="135">
        <f t="shared" ca="1" si="83"/>
        <v>0</v>
      </c>
      <c r="EW18" s="287">
        <v>0</v>
      </c>
      <c r="EX18" s="287">
        <v>0</v>
      </c>
      <c r="EY18" s="287">
        <v>0</v>
      </c>
      <c r="EZ18" s="287">
        <v>3</v>
      </c>
      <c r="FA18" s="287">
        <v>0</v>
      </c>
      <c r="FB18" s="287">
        <v>0</v>
      </c>
      <c r="FC18" s="287">
        <v>0</v>
      </c>
      <c r="FD18" s="287">
        <v>0</v>
      </c>
      <c r="FE18" s="287">
        <v>0</v>
      </c>
      <c r="FF18" s="287">
        <v>0</v>
      </c>
      <c r="FG18" s="287">
        <v>1</v>
      </c>
      <c r="FH18" s="287">
        <v>0</v>
      </c>
      <c r="FI18" s="287">
        <v>0</v>
      </c>
      <c r="FJ18" s="287">
        <v>0</v>
      </c>
      <c r="FK18" s="287">
        <v>0</v>
      </c>
      <c r="FL18" s="287"/>
    </row>
    <row r="19" spans="1:168" x14ac:dyDescent="0.25">
      <c r="A19" s="128" t="s">
        <v>80</v>
      </c>
      <c r="B19" s="234">
        <v>8</v>
      </c>
      <c r="C19" s="114" t="s">
        <v>94</v>
      </c>
      <c r="D19" s="65">
        <v>-24.060936130000002</v>
      </c>
      <c r="E19" s="108">
        <f t="shared" ca="1" si="4"/>
        <v>196.83821538710151</v>
      </c>
      <c r="F19" s="10">
        <f t="shared" ca="1" si="0"/>
        <v>7.1938008265431961</v>
      </c>
      <c r="G19" s="10">
        <f t="shared" ca="1" si="5"/>
        <v>0.89922510331789951</v>
      </c>
      <c r="H19" s="145"/>
      <c r="I19" s="65">
        <v>-24.17395333</v>
      </c>
      <c r="J19" s="108">
        <f t="shared" ca="1" si="6"/>
        <v>187.27582850179417</v>
      </c>
      <c r="K19" s="10">
        <f t="shared" ca="1" si="1"/>
        <v>-2.3685860587641514</v>
      </c>
      <c r="L19" s="10">
        <f t="shared" ca="1" si="7"/>
        <v>-0.29607325734551893</v>
      </c>
      <c r="M19" s="115"/>
      <c r="N19" s="65">
        <v>-133.90960802999999</v>
      </c>
      <c r="O19" s="108">
        <f t="shared" ca="1" si="8"/>
        <v>189.43839394321162</v>
      </c>
      <c r="P19" s="10">
        <f t="shared" ca="1" si="9"/>
        <v>-0.20602061734669519</v>
      </c>
      <c r="Q19" s="10">
        <f t="shared" ca="1" si="10"/>
        <v>-2.5752577168336899E-2</v>
      </c>
      <c r="R19" s="145"/>
      <c r="S19" s="65">
        <v>-133.90424436000001</v>
      </c>
      <c r="T19" s="103">
        <f t="shared" ca="1" si="11"/>
        <v>189.72353403282651</v>
      </c>
      <c r="U19" s="10">
        <f t="shared" ca="1" si="12"/>
        <v>7.9119472268189384E-2</v>
      </c>
      <c r="V19" s="10">
        <f t="shared" ca="1" si="13"/>
        <v>9.889934033523673E-3</v>
      </c>
      <c r="W19" s="145"/>
      <c r="X19" s="65">
        <v>-133.85589132000001</v>
      </c>
      <c r="Y19" s="108">
        <f t="shared" ca="1" si="14"/>
        <v>192.53219215329469</v>
      </c>
      <c r="Z19" s="10">
        <f t="shared" ca="1" si="15"/>
        <v>2.88777759273637</v>
      </c>
      <c r="AA19" s="10">
        <f t="shared" ca="1" si="16"/>
        <v>0.36097219909204625</v>
      </c>
      <c r="AB19" s="145"/>
      <c r="AC19" s="65">
        <v>-133.87350728000001</v>
      </c>
      <c r="AD19" s="108">
        <f t="shared" ca="1" si="17"/>
        <v>189.46816297019134</v>
      </c>
      <c r="AE19" s="10">
        <f t="shared" ca="1" si="18"/>
        <v>-0.17625159036697369</v>
      </c>
      <c r="AF19" s="10">
        <f t="shared" ca="1" si="19"/>
        <v>-2.2031448795871711E-2</v>
      </c>
      <c r="AG19" s="136"/>
      <c r="AH19" s="10"/>
      <c r="AI19" s="10"/>
      <c r="AJ19" s="10"/>
      <c r="AK19" s="10"/>
      <c r="AL19" s="127"/>
      <c r="AM19" s="65">
        <v>-133.84404871000001</v>
      </c>
      <c r="AN19" s="108">
        <f t="shared" ca="1" si="20"/>
        <v>188.61693759905782</v>
      </c>
      <c r="AO19" s="10">
        <f t="shared" ca="1" si="21"/>
        <v>-1.0274769615004971</v>
      </c>
      <c r="AP19" s="10">
        <f t="shared" ca="1" si="22"/>
        <v>-0.12843462018756213</v>
      </c>
      <c r="AQ19" s="127"/>
      <c r="AR19" s="65">
        <v>-133.83430855</v>
      </c>
      <c r="AS19" s="108">
        <f t="shared" ca="1" si="23"/>
        <v>188.56973323452178</v>
      </c>
      <c r="AT19" s="10">
        <f t="shared" ca="1" si="24"/>
        <v>-1.07468132603654</v>
      </c>
      <c r="AU19" s="10">
        <f t="shared" ca="1" si="25"/>
        <v>-0.1343351657545675</v>
      </c>
      <c r="AV19" s="127"/>
      <c r="AW19" s="65">
        <v>-133.9203632</v>
      </c>
      <c r="AX19" s="108">
        <f t="shared" ca="1" si="26"/>
        <v>189.4845033045479</v>
      </c>
      <c r="AY19" s="10">
        <f t="shared" ca="1" si="27"/>
        <v>-0.15991125601041745</v>
      </c>
      <c r="AZ19" s="10">
        <f t="shared" ca="1" si="28"/>
        <v>-1.9988907001302181E-2</v>
      </c>
      <c r="BA19" s="127"/>
      <c r="BB19" s="65">
        <v>-133.91946992999999</v>
      </c>
      <c r="BC19" s="108">
        <f t="shared" ca="1" si="29"/>
        <v>189.75731284230469</v>
      </c>
      <c r="BD19" s="10">
        <f t="shared" ca="1" si="30"/>
        <v>0.11289828174636796</v>
      </c>
      <c r="BE19" s="10">
        <f t="shared" ca="1" si="31"/>
        <v>1.4112285218295995E-2</v>
      </c>
      <c r="BF19" s="145"/>
      <c r="BG19" s="65">
        <v>-133.92695319000001</v>
      </c>
      <c r="BH19" s="108">
        <f t="shared" ca="1" si="32"/>
        <v>189.62089552323633</v>
      </c>
      <c r="BI19" s="10">
        <f t="shared" ca="1" si="33"/>
        <v>-2.3519037321989344E-2</v>
      </c>
      <c r="BJ19" s="10">
        <f t="shared" ca="1" si="34"/>
        <v>-2.9398796652486681E-3</v>
      </c>
      <c r="BK19" s="145"/>
      <c r="BL19" s="65">
        <v>-133.92747625000001</v>
      </c>
      <c r="BM19" s="108">
        <f t="shared" ca="1" si="35"/>
        <v>189.64441456055832</v>
      </c>
      <c r="BN19" s="10">
        <f t="shared" ca="1" si="36"/>
        <v>0</v>
      </c>
      <c r="BO19" s="10">
        <f t="shared" ca="1" si="37"/>
        <v>0</v>
      </c>
      <c r="BQ19" s="66">
        <v>-133.83344524</v>
      </c>
      <c r="BR19" s="112">
        <f t="shared" ca="1" si="38"/>
        <v>190.23971038604952</v>
      </c>
      <c r="BS19" s="10">
        <f t="shared" ca="1" si="39"/>
        <v>0.59529582549120619</v>
      </c>
      <c r="BT19" s="10">
        <f t="shared" ca="1" si="40"/>
        <v>7.4411978186400773E-2</v>
      </c>
      <c r="BU19" s="127"/>
      <c r="BV19" s="35">
        <v>-133.75217921000001</v>
      </c>
      <c r="BW19" s="103">
        <f t="shared" ca="1" si="84"/>
        <v>197.61183044511634</v>
      </c>
      <c r="BX19" s="10">
        <f t="shared" ca="1" si="41"/>
        <v>7.9674158845580223</v>
      </c>
      <c r="BY19" s="10">
        <f t="shared" ca="1" si="42"/>
        <v>0.99592698556975279</v>
      </c>
      <c r="BZ19" s="127"/>
      <c r="CA19" s="35">
        <v>-133.91857071999999</v>
      </c>
      <c r="CB19" s="103">
        <f t="shared" ca="1" si="43"/>
        <v>188.29794026134886</v>
      </c>
      <c r="CC19" s="10">
        <f t="shared" ca="1" si="44"/>
        <v>-1.3464742992094614</v>
      </c>
      <c r="CD19" s="10">
        <f t="shared" ca="1" si="45"/>
        <v>-0.16830928740118267</v>
      </c>
      <c r="CE19" s="127"/>
      <c r="CF19" s="35">
        <v>-133.91198804999999</v>
      </c>
      <c r="CG19" s="103">
        <f t="shared" ca="1" si="46"/>
        <v>188.28221802334826</v>
      </c>
      <c r="CH19" s="10">
        <f t="shared" ca="1" si="47"/>
        <v>-1.3621965372100533</v>
      </c>
      <c r="CI19" s="10">
        <f t="shared" ca="1" si="48"/>
        <v>-0.17027456715125666</v>
      </c>
      <c r="CK19" s="35">
        <v>-133.92502886</v>
      </c>
      <c r="CL19" s="103">
        <f t="shared" ca="1" si="49"/>
        <v>189.44653273494177</v>
      </c>
      <c r="CM19" s="10">
        <f t="shared" ca="1" si="50"/>
        <v>-0.19788182561654821</v>
      </c>
      <c r="CN19" s="10">
        <f t="shared" ca="1" si="51"/>
        <v>-2.4735228202068527E-2</v>
      </c>
      <c r="CP19" s="106">
        <v>-133.87888814999999</v>
      </c>
      <c r="CQ19" s="103">
        <f t="shared" ca="1" si="52"/>
        <v>188.01784220657157</v>
      </c>
      <c r="CR19" s="10">
        <f t="shared" ca="1" si="53"/>
        <v>-1.6265723539867452</v>
      </c>
      <c r="CS19" s="10">
        <f t="shared" ca="1" si="54"/>
        <v>-0.20332154424834314</v>
      </c>
      <c r="CT19" s="164"/>
      <c r="CU19" s="35">
        <v>-133.85537166</v>
      </c>
      <c r="CV19" s="103">
        <f t="shared" ca="1" si="55"/>
        <v>190.81072788831497</v>
      </c>
      <c r="CW19" s="10">
        <f t="shared" ca="1" si="56"/>
        <v>1.1663133277566544</v>
      </c>
      <c r="CX19" s="10">
        <f t="shared" ca="1" si="57"/>
        <v>0.1457891659695818</v>
      </c>
      <c r="CY19" s="164"/>
      <c r="CZ19" s="35">
        <v>-133.91371810000001</v>
      </c>
      <c r="DA19" s="103">
        <f t="shared" ca="1" si="58"/>
        <v>188.82248130954287</v>
      </c>
      <c r="DB19" s="10">
        <f t="shared" ca="1" si="59"/>
        <v>-0.82193325101545156</v>
      </c>
      <c r="DC19" s="10">
        <f t="shared" ca="1" si="60"/>
        <v>-0.10274165637693145</v>
      </c>
      <c r="DD19" s="164"/>
      <c r="DE19" s="35">
        <v>-133.90934773000001</v>
      </c>
      <c r="DF19" s="103">
        <f t="shared" ca="1" si="61"/>
        <v>188.7620051296868</v>
      </c>
      <c r="DG19" s="10">
        <f t="shared" ca="1" si="62"/>
        <v>-0.88240943087151891</v>
      </c>
      <c r="DH19" s="10">
        <f t="shared" ca="1" si="63"/>
        <v>-0.11030117885893986</v>
      </c>
      <c r="DI19" s="164"/>
      <c r="DJ19" s="35">
        <v>-133.92167573</v>
      </c>
      <c r="DK19" s="103">
        <f t="shared" ca="1" si="64"/>
        <v>189.57193727106295</v>
      </c>
      <c r="DL19" s="10">
        <f t="shared" ca="1" si="65"/>
        <v>-7.2477289495367359E-2</v>
      </c>
      <c r="DM19" s="10">
        <f t="shared" ca="1" si="66"/>
        <v>-9.0596611869209198E-3</v>
      </c>
      <c r="DN19" s="127"/>
      <c r="DO19" s="65">
        <v>-133.88683692000001</v>
      </c>
      <c r="DP19" s="108">
        <f t="shared" ca="1" si="67"/>
        <v>189.2214640819314</v>
      </c>
      <c r="DQ19" s="10">
        <f t="shared" ca="1" si="68"/>
        <v>-0.42295047862691604</v>
      </c>
      <c r="DR19" s="10">
        <f t="shared" ca="1" si="69"/>
        <v>-5.2868809828364505E-2</v>
      </c>
      <c r="DS19" s="127"/>
      <c r="DT19" s="65">
        <v>-133.65942623999999</v>
      </c>
      <c r="DU19" s="108">
        <f t="shared" ca="1" si="70"/>
        <v>194.71341343728076</v>
      </c>
      <c r="DV19" s="10">
        <f t="shared" ca="1" si="71"/>
        <v>5.0689988767224463</v>
      </c>
      <c r="DW19" s="10">
        <f t="shared" ca="1" si="72"/>
        <v>0.63362485959030579</v>
      </c>
      <c r="DX19" s="145"/>
      <c r="DY19" s="65">
        <v>-133.90806366000001</v>
      </c>
      <c r="DZ19" s="113">
        <f t="shared" ca="1" si="73"/>
        <v>188.33519233315073</v>
      </c>
      <c r="EA19" s="10">
        <f t="shared" ca="1" si="74"/>
        <v>-1.309222227407588</v>
      </c>
      <c r="EB19" s="10">
        <f t="shared" ca="1" si="75"/>
        <v>-0.1636527784259485</v>
      </c>
      <c r="EC19" s="127"/>
      <c r="ED19" s="65">
        <v>-133.87909253000001</v>
      </c>
      <c r="EE19" s="108">
        <f t="shared" ca="1" si="76"/>
        <v>188.84554226530599</v>
      </c>
      <c r="EF19" s="10">
        <f t="shared" ca="1" si="77"/>
        <v>-0.79887229525232328</v>
      </c>
      <c r="EG19" s="10">
        <f t="shared" ca="1" si="78"/>
        <v>-9.985903690654041E-2</v>
      </c>
      <c r="EH19" s="127"/>
      <c r="EI19" s="87">
        <v>-133.90636282</v>
      </c>
      <c r="EJ19" s="113">
        <f t="shared" ca="1" si="79"/>
        <v>189.56015892711702</v>
      </c>
      <c r="EK19" s="10">
        <f t="shared" ca="1" si="80"/>
        <v>-8.4255633441301825E-2</v>
      </c>
      <c r="EL19" s="10">
        <f t="shared" ca="1" si="81"/>
        <v>-1.0531954180162728E-2</v>
      </c>
      <c r="EM19" s="127"/>
      <c r="EN19" s="197" t="str">
        <f t="shared" ca="1" si="82"/>
        <v>def2-SVP-u</v>
      </c>
      <c r="EO19" s="86">
        <f t="shared" si="85"/>
        <v>72</v>
      </c>
      <c r="EP19" s="135">
        <f t="shared" ca="1" si="2"/>
        <v>12.603189607102228</v>
      </c>
      <c r="EQ19" s="135">
        <f t="shared" ca="1" si="3"/>
        <v>10.07178300377945</v>
      </c>
      <c r="ER19" s="135">
        <f t="shared" ca="1" si="83"/>
        <v>0.81416024818028843</v>
      </c>
      <c r="EW19" s="287">
        <v>2</v>
      </c>
      <c r="EX19" s="287">
        <v>0</v>
      </c>
      <c r="EY19" s="287">
        <v>0</v>
      </c>
      <c r="EZ19" s="287">
        <v>5</v>
      </c>
      <c r="FA19" s="287">
        <v>0</v>
      </c>
      <c r="FB19" s="287">
        <v>0</v>
      </c>
      <c r="FC19" s="287">
        <v>0</v>
      </c>
      <c r="FD19" s="287">
        <v>0</v>
      </c>
      <c r="FE19" s="287">
        <v>0</v>
      </c>
      <c r="FF19" s="287">
        <v>0</v>
      </c>
      <c r="FG19" s="287">
        <v>1</v>
      </c>
      <c r="FH19" s="287">
        <v>0</v>
      </c>
      <c r="FI19" s="287">
        <v>0</v>
      </c>
      <c r="FJ19" s="287">
        <v>0</v>
      </c>
      <c r="FK19" s="287">
        <v>0</v>
      </c>
      <c r="FL19" s="287"/>
    </row>
    <row r="20" spans="1:168" x14ac:dyDescent="0.25">
      <c r="A20" s="114" t="s">
        <v>182</v>
      </c>
      <c r="B20" s="235">
        <v>2</v>
      </c>
      <c r="C20" s="129" t="s">
        <v>197</v>
      </c>
      <c r="D20" s="65">
        <v>-5.2754862899999999</v>
      </c>
      <c r="E20" s="108">
        <f t="shared" ca="1" si="4"/>
        <v>0</v>
      </c>
      <c r="F20" s="10">
        <f t="shared" ca="1" si="0"/>
        <v>0</v>
      </c>
      <c r="G20" s="10">
        <f t="shared" ca="1" si="5"/>
        <v>0</v>
      </c>
      <c r="H20" s="145"/>
      <c r="I20" s="65">
        <v>-5.2994862899999999</v>
      </c>
      <c r="J20" s="108">
        <f t="shared" ca="1" si="6"/>
        <v>0</v>
      </c>
      <c r="K20" s="10">
        <f t="shared" ca="1" si="1"/>
        <v>0</v>
      </c>
      <c r="L20" s="10">
        <f t="shared" ca="1" si="7"/>
        <v>0</v>
      </c>
      <c r="M20" s="115"/>
      <c r="N20" s="65">
        <v>-49.409849430000001</v>
      </c>
      <c r="O20" s="108">
        <f t="shared" ca="1" si="8"/>
        <v>0</v>
      </c>
      <c r="P20" s="10">
        <f t="shared" ca="1" si="9"/>
        <v>0</v>
      </c>
      <c r="Q20" s="10">
        <f t="shared" ca="1" si="10"/>
        <v>0</v>
      </c>
      <c r="R20" s="145"/>
      <c r="S20" s="65">
        <v>-49.406628220000002</v>
      </c>
      <c r="T20" s="103">
        <f t="shared" ca="1" si="11"/>
        <v>0</v>
      </c>
      <c r="U20" s="10">
        <f t="shared" ca="1" si="12"/>
        <v>0</v>
      </c>
      <c r="V20" s="10">
        <f t="shared" ca="1" si="13"/>
        <v>0</v>
      </c>
      <c r="W20" s="145"/>
      <c r="X20" s="65">
        <v>-49.393096739999997</v>
      </c>
      <c r="Y20" s="108">
        <f t="shared" ca="1" si="14"/>
        <v>0</v>
      </c>
      <c r="Z20" s="10">
        <f t="shared" ca="1" si="15"/>
        <v>0</v>
      </c>
      <c r="AA20" s="10">
        <f t="shared" ca="1" si="16"/>
        <v>0</v>
      </c>
      <c r="AB20" s="145"/>
      <c r="AC20" s="65">
        <v>-49.399636200000003</v>
      </c>
      <c r="AD20" s="108">
        <f t="shared" ca="1" si="17"/>
        <v>0</v>
      </c>
      <c r="AE20" s="10">
        <f t="shared" ca="1" si="18"/>
        <v>0</v>
      </c>
      <c r="AF20" s="10">
        <f t="shared" ca="1" si="19"/>
        <v>0</v>
      </c>
      <c r="AG20" s="136"/>
      <c r="AH20" s="10"/>
      <c r="AI20" s="10"/>
      <c r="AJ20" s="10"/>
      <c r="AK20" s="10"/>
      <c r="AL20" s="127"/>
      <c r="AM20" s="65">
        <v>-49.390170220000002</v>
      </c>
      <c r="AN20" s="108">
        <f t="shared" ca="1" si="20"/>
        <v>0</v>
      </c>
      <c r="AO20" s="10">
        <f t="shared" ca="1" si="21"/>
        <v>0</v>
      </c>
      <c r="AP20" s="10">
        <f t="shared" ca="1" si="22"/>
        <v>0</v>
      </c>
      <c r="AQ20" s="127"/>
      <c r="AR20" s="65">
        <v>-49.389325220000003</v>
      </c>
      <c r="AS20" s="108">
        <f t="shared" ca="1" si="23"/>
        <v>0</v>
      </c>
      <c r="AT20" s="10">
        <f t="shared" ca="1" si="24"/>
        <v>0</v>
      </c>
      <c r="AU20" s="10">
        <f t="shared" ca="1" si="25"/>
        <v>0</v>
      </c>
      <c r="AV20" s="127"/>
      <c r="AW20" s="65">
        <v>-49.41258466</v>
      </c>
      <c r="AX20" s="108">
        <f t="shared" ca="1" si="26"/>
        <v>0</v>
      </c>
      <c r="AY20" s="10">
        <f t="shared" ca="1" si="27"/>
        <v>0</v>
      </c>
      <c r="AZ20" s="10">
        <f t="shared" ca="1" si="28"/>
        <v>0</v>
      </c>
      <c r="BA20" s="127"/>
      <c r="BB20" s="65">
        <v>-49.412469600000001</v>
      </c>
      <c r="BC20" s="108">
        <f t="shared" ca="1" si="29"/>
        <v>0</v>
      </c>
      <c r="BD20" s="10">
        <f t="shared" ca="1" si="30"/>
        <v>0</v>
      </c>
      <c r="BE20" s="10">
        <f t="shared" ca="1" si="31"/>
        <v>0</v>
      </c>
      <c r="BF20" s="145"/>
      <c r="BG20" s="65">
        <v>-49.414260310000003</v>
      </c>
      <c r="BH20" s="108">
        <f t="shared" ca="1" si="32"/>
        <v>0</v>
      </c>
      <c r="BI20" s="10">
        <f t="shared" ca="1" si="33"/>
        <v>0</v>
      </c>
      <c r="BJ20" s="10">
        <f t="shared" ca="1" si="34"/>
        <v>0</v>
      </c>
      <c r="BK20" s="145"/>
      <c r="BL20" s="65">
        <v>-49.414391109999997</v>
      </c>
      <c r="BM20" s="108">
        <f t="shared" ca="1" si="35"/>
        <v>0</v>
      </c>
      <c r="BN20" s="10">
        <f t="shared" ca="1" si="36"/>
        <v>0</v>
      </c>
      <c r="BO20" s="10">
        <f t="shared" ca="1" si="37"/>
        <v>0</v>
      </c>
      <c r="BQ20" s="66">
        <v>-49.384289680000002</v>
      </c>
      <c r="BR20" s="112">
        <f t="shared" ca="1" si="38"/>
        <v>0</v>
      </c>
      <c r="BS20" s="10">
        <f t="shared" ca="1" si="39"/>
        <v>0</v>
      </c>
      <c r="BT20" s="10">
        <f t="shared" ca="1" si="40"/>
        <v>0</v>
      </c>
      <c r="BU20" s="127"/>
      <c r="BV20" s="35">
        <v>-49.353628780000001</v>
      </c>
      <c r="BW20" s="103">
        <f t="shared" ca="1" si="84"/>
        <v>0</v>
      </c>
      <c r="BX20" s="10">
        <f t="shared" ca="1" si="41"/>
        <v>0</v>
      </c>
      <c r="BY20" s="10">
        <f t="shared" ca="1" si="42"/>
        <v>0</v>
      </c>
      <c r="BZ20" s="127"/>
      <c r="CA20" s="35">
        <v>-49.413174779999999</v>
      </c>
      <c r="CB20" s="103">
        <f t="shared" ca="1" si="43"/>
        <v>0</v>
      </c>
      <c r="CC20" s="10">
        <f t="shared" ca="1" si="44"/>
        <v>0</v>
      </c>
      <c r="CD20" s="10">
        <f t="shared" ca="1" si="45"/>
        <v>0</v>
      </c>
      <c r="CE20" s="127"/>
      <c r="CF20" s="35">
        <v>-49.409879699999998</v>
      </c>
      <c r="CG20" s="103">
        <f t="shared" ca="1" si="46"/>
        <v>0</v>
      </c>
      <c r="CH20" s="10">
        <f t="shared" ca="1" si="47"/>
        <v>0</v>
      </c>
      <c r="CI20" s="10">
        <f t="shared" ca="1" si="48"/>
        <v>0</v>
      </c>
      <c r="CJ20" s="105"/>
      <c r="CK20" s="35">
        <v>-49.413917789999999</v>
      </c>
      <c r="CL20" s="103">
        <f t="shared" ca="1" si="49"/>
        <v>0</v>
      </c>
      <c r="CM20" s="10">
        <f t="shared" ca="1" si="50"/>
        <v>0</v>
      </c>
      <c r="CN20" s="10">
        <f t="shared" ca="1" si="51"/>
        <v>0</v>
      </c>
      <c r="CP20" s="106">
        <v>-49.406713420000003</v>
      </c>
      <c r="CQ20" s="103">
        <f t="shared" ca="1" si="52"/>
        <v>0</v>
      </c>
      <c r="CR20" s="10">
        <f t="shared" ca="1" si="53"/>
        <v>0</v>
      </c>
      <c r="CS20" s="10">
        <f t="shared" ca="1" si="54"/>
        <v>0</v>
      </c>
      <c r="CT20" s="164"/>
      <c r="CU20" s="35">
        <v>-49.401160310000002</v>
      </c>
      <c r="CV20" s="103">
        <f t="shared" ca="1" si="55"/>
        <v>0</v>
      </c>
      <c r="CW20" s="10">
        <f t="shared" ca="1" si="56"/>
        <v>0</v>
      </c>
      <c r="CX20" s="10">
        <f t="shared" ca="1" si="57"/>
        <v>0</v>
      </c>
      <c r="CY20" s="164"/>
      <c r="CZ20" s="35">
        <v>-49.411793619999997</v>
      </c>
      <c r="DA20" s="103">
        <f t="shared" ca="1" si="58"/>
        <v>0</v>
      </c>
      <c r="DB20" s="10">
        <f t="shared" ca="1" si="59"/>
        <v>0</v>
      </c>
      <c r="DC20" s="10">
        <f t="shared" ca="1" si="60"/>
        <v>0</v>
      </c>
      <c r="DD20" s="164"/>
      <c r="DE20" s="35">
        <v>-49.409578449999998</v>
      </c>
      <c r="DF20" s="103">
        <f t="shared" ca="1" si="61"/>
        <v>0</v>
      </c>
      <c r="DG20" s="10">
        <f t="shared" ca="1" si="62"/>
        <v>0</v>
      </c>
      <c r="DH20" s="10">
        <f t="shared" ca="1" si="63"/>
        <v>0</v>
      </c>
      <c r="DI20" s="164"/>
      <c r="DJ20" s="35">
        <v>-49.412143610000001</v>
      </c>
      <c r="DK20" s="103">
        <f t="shared" ca="1" si="64"/>
        <v>0</v>
      </c>
      <c r="DL20" s="10">
        <f t="shared" ca="1" si="65"/>
        <v>0</v>
      </c>
      <c r="DM20" s="10">
        <f t="shared" ca="1" si="66"/>
        <v>0</v>
      </c>
      <c r="DN20" s="127"/>
      <c r="DO20" s="65">
        <v>-49.406442689999999</v>
      </c>
      <c r="DP20" s="108">
        <f t="shared" ca="1" si="67"/>
        <v>0</v>
      </c>
      <c r="DQ20" s="10">
        <f t="shared" ca="1" si="68"/>
        <v>0</v>
      </c>
      <c r="DR20" s="10">
        <f t="shared" ca="1" si="69"/>
        <v>0</v>
      </c>
      <c r="DS20" s="127"/>
      <c r="DT20" s="65">
        <v>-49.322762849999997</v>
      </c>
      <c r="DU20" s="108">
        <f t="shared" ca="1" si="70"/>
        <v>0</v>
      </c>
      <c r="DV20" s="10">
        <f t="shared" ca="1" si="71"/>
        <v>0</v>
      </c>
      <c r="DW20" s="10">
        <f t="shared" ca="1" si="72"/>
        <v>0</v>
      </c>
      <c r="DX20" s="145"/>
      <c r="DY20" s="65">
        <v>-49.410813009999998</v>
      </c>
      <c r="DZ20" s="113">
        <f t="shared" ca="1" si="73"/>
        <v>0</v>
      </c>
      <c r="EA20" s="10">
        <f t="shared" ca="1" si="74"/>
        <v>0</v>
      </c>
      <c r="EB20" s="10">
        <f t="shared" ca="1" si="75"/>
        <v>0</v>
      </c>
      <c r="EC20" s="127"/>
      <c r="ED20" s="65">
        <v>-49.405885230000003</v>
      </c>
      <c r="EE20" s="108">
        <f t="shared" ca="1" si="76"/>
        <v>0</v>
      </c>
      <c r="EF20" s="10">
        <f t="shared" ca="1" si="77"/>
        <v>0</v>
      </c>
      <c r="EG20" s="10">
        <f t="shared" ca="1" si="78"/>
        <v>0</v>
      </c>
      <c r="EH20" s="127"/>
      <c r="EI20" s="87">
        <v>-49.410635169999999</v>
      </c>
      <c r="EJ20" s="113">
        <f t="shared" ca="1" si="79"/>
        <v>0</v>
      </c>
      <c r="EK20" s="10">
        <f t="shared" ca="1" si="80"/>
        <v>0</v>
      </c>
      <c r="EL20" s="10">
        <f t="shared" ca="1" si="81"/>
        <v>0</v>
      </c>
      <c r="EM20" s="127"/>
      <c r="EN20" s="197" t="str">
        <f t="shared" ca="1" si="82"/>
        <v>def2-SVP</v>
      </c>
      <c r="EO20" s="86">
        <f t="shared" si="85"/>
        <v>77</v>
      </c>
      <c r="EP20" s="135">
        <f t="shared" ca="1" si="2"/>
        <v>13.311699822008558</v>
      </c>
      <c r="EQ20" s="135">
        <f t="shared" ca="1" si="3"/>
        <v>9.8485568740427727</v>
      </c>
      <c r="ER20" s="135">
        <f t="shared" ca="1" si="83"/>
        <v>1.1380681526709044</v>
      </c>
      <c r="EW20" s="287">
        <v>0</v>
      </c>
      <c r="EX20" s="287">
        <v>2</v>
      </c>
      <c r="EY20" s="287">
        <v>0</v>
      </c>
      <c r="EZ20" s="287">
        <v>0</v>
      </c>
      <c r="FA20" s="287">
        <v>0</v>
      </c>
      <c r="FB20" s="287">
        <v>0</v>
      </c>
      <c r="FC20" s="287">
        <v>0</v>
      </c>
      <c r="FD20" s="287">
        <v>0</v>
      </c>
      <c r="FE20" s="287">
        <v>0</v>
      </c>
      <c r="FF20" s="287">
        <v>0</v>
      </c>
      <c r="FG20" s="287">
        <v>0</v>
      </c>
      <c r="FH20" s="287">
        <v>0</v>
      </c>
      <c r="FI20" s="287">
        <v>0</v>
      </c>
      <c r="FJ20" s="287">
        <v>0</v>
      </c>
      <c r="FK20" s="287">
        <v>0</v>
      </c>
      <c r="FL20" s="287"/>
    </row>
    <row r="21" spans="1:168" x14ac:dyDescent="0.25">
      <c r="A21" s="114" t="s">
        <v>182</v>
      </c>
      <c r="B21" s="235">
        <v>8</v>
      </c>
      <c r="C21" s="129" t="s">
        <v>194</v>
      </c>
      <c r="D21" s="65">
        <v>-9.0793995499999998</v>
      </c>
      <c r="E21" s="108">
        <f t="shared" ca="1" si="4"/>
        <v>197.23846572766013</v>
      </c>
      <c r="F21" s="10">
        <f t="shared" ca="1" si="0"/>
        <v>-8.1638858149113958</v>
      </c>
      <c r="G21" s="10">
        <f t="shared" ca="1" si="5"/>
        <v>-1.0204857268639245</v>
      </c>
      <c r="H21" s="145"/>
      <c r="I21" s="65">
        <v>-9.1131029300000002</v>
      </c>
      <c r="J21" s="108">
        <f t="shared" ca="1" si="6"/>
        <v>204.88075351159026</v>
      </c>
      <c r="K21" s="10">
        <f t="shared" ca="1" si="1"/>
        <v>-0.52159803098126645</v>
      </c>
      <c r="L21" s="10">
        <f t="shared" ca="1" si="7"/>
        <v>-6.5199753872658306E-2</v>
      </c>
      <c r="M21" s="115"/>
      <c r="N21" s="65">
        <v>-53.246575409999998</v>
      </c>
      <c r="O21" s="108">
        <f t="shared" ca="1" si="8"/>
        <v>205.51342063556754</v>
      </c>
      <c r="P21" s="10">
        <f t="shared" ca="1" si="9"/>
        <v>0.11106909299601853</v>
      </c>
      <c r="Q21" s="10">
        <f t="shared" ca="1" si="10"/>
        <v>1.3883636624502316E-2</v>
      </c>
      <c r="R21" s="145"/>
      <c r="S21" s="65">
        <v>-53.243798300000002</v>
      </c>
      <c r="T21" s="103">
        <f t="shared" ca="1" si="11"/>
        <v>206.05292149831982</v>
      </c>
      <c r="U21" s="10">
        <f t="shared" ca="1" si="12"/>
        <v>0.65056995574829557</v>
      </c>
      <c r="V21" s="10">
        <f t="shared" ca="1" si="13"/>
        <v>8.1321244468536946E-2</v>
      </c>
      <c r="W21" s="145"/>
      <c r="X21" s="65">
        <v>-53.22521974</v>
      </c>
      <c r="Y21" s="108">
        <f t="shared" ca="1" si="14"/>
        <v>206.06527087544055</v>
      </c>
      <c r="Z21" s="10">
        <f t="shared" ca="1" si="15"/>
        <v>0.66291933286902349</v>
      </c>
      <c r="AA21" s="10">
        <f t="shared" ca="1" si="16"/>
        <v>8.2864916608627937E-2</v>
      </c>
      <c r="AB21" s="145"/>
      <c r="AC21" s="65">
        <v>-53.232966709999999</v>
      </c>
      <c r="AD21" s="108">
        <f t="shared" ca="1" si="17"/>
        <v>206.52194055018791</v>
      </c>
      <c r="AE21" s="10">
        <f t="shared" ca="1" si="18"/>
        <v>1.1195890076163835</v>
      </c>
      <c r="AF21" s="10">
        <f t="shared" ca="1" si="19"/>
        <v>0.13994862595204793</v>
      </c>
      <c r="AG21" s="136"/>
      <c r="AH21" s="10"/>
      <c r="AI21" s="10"/>
      <c r="AJ21" s="10"/>
      <c r="AK21" s="10"/>
      <c r="AL21" s="127"/>
      <c r="AM21" s="65">
        <v>-53.218694980000002</v>
      </c>
      <c r="AN21" s="108">
        <f t="shared" ca="1" si="20"/>
        <v>203.97349472430034</v>
      </c>
      <c r="AO21" s="10">
        <f t="shared" ca="1" si="21"/>
        <v>-1.4288568182711856</v>
      </c>
      <c r="AP21" s="10">
        <f t="shared" ca="1" si="22"/>
        <v>-0.1786071022838982</v>
      </c>
      <c r="AQ21" s="127"/>
      <c r="AR21" s="65">
        <v>-53.211130050000001</v>
      </c>
      <c r="AS21" s="108">
        <f t="shared" ca="1" si="23"/>
        <v>205.01337126365019</v>
      </c>
      <c r="AT21" s="10">
        <f t="shared" ca="1" si="24"/>
        <v>-0.38898027892133769</v>
      </c>
      <c r="AU21" s="10">
        <f t="shared" ca="1" si="25"/>
        <v>-4.8622534865167211E-2</v>
      </c>
      <c r="AV21" s="127"/>
      <c r="AW21" s="65">
        <v>-53.24993723</v>
      </c>
      <c r="AX21" s="108">
        <f t="shared" ca="1" si="26"/>
        <v>205.29456432164062</v>
      </c>
      <c r="AY21" s="10">
        <f t="shared" ca="1" si="27"/>
        <v>-0.10778722093090209</v>
      </c>
      <c r="AZ21" s="10">
        <f t="shared" ca="1" si="28"/>
        <v>-1.3473402616362762E-2</v>
      </c>
      <c r="BA21" s="127"/>
      <c r="BB21" s="65">
        <v>-53.249199529999999</v>
      </c>
      <c r="BC21" s="108">
        <f t="shared" ca="1" si="29"/>
        <v>205.64677257316026</v>
      </c>
      <c r="BD21" s="10">
        <f t="shared" ca="1" si="30"/>
        <v>0.24442103058873954</v>
      </c>
      <c r="BE21" s="10">
        <f t="shared" ca="1" si="31"/>
        <v>3.0552628823592443E-2</v>
      </c>
      <c r="BF21" s="145"/>
      <c r="BG21" s="65">
        <v>-53.252460929999998</v>
      </c>
      <c r="BH21" s="108">
        <f t="shared" ca="1" si="32"/>
        <v>205.36620074907773</v>
      </c>
      <c r="BI21" s="10">
        <f t="shared" ca="1" si="33"/>
        <v>-3.6150793493789024E-2</v>
      </c>
      <c r="BJ21" s="10">
        <f t="shared" ca="1" si="34"/>
        <v>-4.518849186723628E-3</v>
      </c>
      <c r="BK21" s="145"/>
      <c r="BL21" s="65">
        <v>-53.25269188</v>
      </c>
      <c r="BM21" s="108">
        <f t="shared" ca="1" si="35"/>
        <v>205.40235154257152</v>
      </c>
      <c r="BN21" s="10">
        <f t="shared" ca="1" si="36"/>
        <v>0</v>
      </c>
      <c r="BO21" s="10">
        <f t="shared" ca="1" si="37"/>
        <v>0</v>
      </c>
      <c r="BQ21" s="66">
        <v>-53.213152989999998</v>
      </c>
      <c r="BR21" s="112">
        <f t="shared" ca="1" si="38"/>
        <v>204.26218023974647</v>
      </c>
      <c r="BS21" s="10">
        <f t="shared" ca="1" si="39"/>
        <v>-1.1401713028250526</v>
      </c>
      <c r="BT21" s="10">
        <f t="shared" ca="1" si="40"/>
        <v>-0.14252141285313158</v>
      </c>
      <c r="BU21" s="127"/>
      <c r="BV21" s="35">
        <v>-53.174438209999998</v>
      </c>
      <c r="BW21" s="103">
        <f t="shared" ca="1" si="84"/>
        <v>209.39429397169883</v>
      </c>
      <c r="BX21" s="10">
        <f t="shared" ca="1" si="41"/>
        <v>3.991942429127306</v>
      </c>
      <c r="BY21" s="10">
        <f t="shared" ca="1" si="42"/>
        <v>0.49899280364091325</v>
      </c>
      <c r="BZ21" s="127"/>
      <c r="CA21" s="35">
        <v>-53.247888260000003</v>
      </c>
      <c r="CB21" s="103">
        <f t="shared" ca="1" si="43"/>
        <v>204.92047483129519</v>
      </c>
      <c r="CC21" s="10">
        <f t="shared" ca="1" si="44"/>
        <v>-0.48187671127632825</v>
      </c>
      <c r="CD21" s="10">
        <f t="shared" ca="1" si="45"/>
        <v>-6.0234588909541031E-2</v>
      </c>
      <c r="CE21" s="127"/>
      <c r="CF21" s="35">
        <v>-53.244072189999997</v>
      </c>
      <c r="CG21" s="103">
        <f t="shared" ca="1" si="46"/>
        <v>204.84968554099791</v>
      </c>
      <c r="CH21" s="10">
        <f t="shared" ca="1" si="47"/>
        <v>-0.55266600157361268</v>
      </c>
      <c r="CI21" s="10">
        <f t="shared" ca="1" si="48"/>
        <v>-6.9083250196701584E-2</v>
      </c>
      <c r="CJ21" s="105"/>
      <c r="CK21" s="35">
        <v>-53.251603330000002</v>
      </c>
      <c r="CL21" s="103">
        <f t="shared" ca="1" si="49"/>
        <v>205.15601033443997</v>
      </c>
      <c r="CM21" s="10">
        <f t="shared" ca="1" si="50"/>
        <v>-0.24634120813155391</v>
      </c>
      <c r="CN21" s="10">
        <f t="shared" ca="1" si="51"/>
        <v>-3.0792651016444239E-2</v>
      </c>
      <c r="CP21" s="106">
        <v>-53.232600120000001</v>
      </c>
      <c r="CQ21" s="103">
        <f t="shared" ca="1" si="52"/>
        <v>202.66232721897896</v>
      </c>
      <c r="CR21" s="10">
        <f t="shared" ca="1" si="53"/>
        <v>-2.7400243235925643</v>
      </c>
      <c r="CS21" s="10">
        <f t="shared" ca="1" si="54"/>
        <v>-0.34250304044907054</v>
      </c>
      <c r="CT21" s="164"/>
      <c r="CU21" s="35">
        <v>-53.211339639999998</v>
      </c>
      <c r="CV21" s="103">
        <f t="shared" ca="1" si="55"/>
        <v>203.0736028926691</v>
      </c>
      <c r="CW21" s="10">
        <f t="shared" ca="1" si="56"/>
        <v>-2.3287486499024226</v>
      </c>
      <c r="CX21" s="10">
        <f t="shared" ca="1" si="57"/>
        <v>-0.29109358123780282</v>
      </c>
      <c r="CY21" s="164"/>
      <c r="CZ21" s="35">
        <v>-53.247495299999997</v>
      </c>
      <c r="DA21" s="103">
        <f t="shared" ca="1" si="58"/>
        <v>204.87905923728829</v>
      </c>
      <c r="DB21" s="10">
        <f t="shared" ca="1" si="59"/>
        <v>-0.52329230528323478</v>
      </c>
      <c r="DC21" s="10">
        <f t="shared" ca="1" si="60"/>
        <v>-6.5411538160404348E-2</v>
      </c>
      <c r="DD21" s="164"/>
      <c r="DE21" s="35">
        <v>-53.24518535</v>
      </c>
      <c r="DF21" s="103">
        <f t="shared" ca="1" si="61"/>
        <v>205.09906389269108</v>
      </c>
      <c r="DG21" s="10">
        <f t="shared" ca="1" si="62"/>
        <v>-0.30328764988044554</v>
      </c>
      <c r="DH21" s="10">
        <f t="shared" ca="1" si="63"/>
        <v>-3.7910956235055693E-2</v>
      </c>
      <c r="DI21" s="164"/>
      <c r="DJ21" s="35">
        <v>-53.250231460000002</v>
      </c>
      <c r="DK21" s="103">
        <f t="shared" ca="1" si="64"/>
        <v>205.59903168844059</v>
      </c>
      <c r="DL21" s="10">
        <f t="shared" ca="1" si="65"/>
        <v>0.19668014586906679</v>
      </c>
      <c r="DM21" s="10">
        <f t="shared" ca="1" si="66"/>
        <v>2.4585018233633349E-2</v>
      </c>
      <c r="DN21" s="127"/>
      <c r="DO21" s="65">
        <v>-53.237140349999997</v>
      </c>
      <c r="DP21" s="108">
        <f t="shared" ca="1" si="67"/>
        <v>204.45704060952102</v>
      </c>
      <c r="DQ21" s="10">
        <f t="shared" ca="1" si="68"/>
        <v>-0.94531093305050717</v>
      </c>
      <c r="DR21" s="10">
        <f t="shared" ca="1" si="69"/>
        <v>-0.1181638666313134</v>
      </c>
      <c r="DS21" s="127"/>
      <c r="DT21" s="65">
        <v>-53.103248819999997</v>
      </c>
      <c r="DU21" s="108">
        <f t="shared" ca="1" si="70"/>
        <v>206.86612923669284</v>
      </c>
      <c r="DV21" s="10">
        <f t="shared" ca="1" si="71"/>
        <v>1.463777694121319</v>
      </c>
      <c r="DW21" s="10">
        <f t="shared" ca="1" si="72"/>
        <v>0.18297221176516487</v>
      </c>
      <c r="DX21" s="145"/>
      <c r="DY21" s="65">
        <v>-53.248026119999999</v>
      </c>
      <c r="DZ21" s="113">
        <f t="shared" ca="1" si="73"/>
        <v>204.86029044310146</v>
      </c>
      <c r="EA21" s="10">
        <f t="shared" ca="1" si="74"/>
        <v>-0.54206109947006098</v>
      </c>
      <c r="EB21" s="10">
        <f t="shared" ca="1" si="75"/>
        <v>-6.7757637433757623E-2</v>
      </c>
      <c r="EC21" s="127"/>
      <c r="ED21" s="65">
        <v>-53.231659630000003</v>
      </c>
      <c r="EE21" s="108">
        <f t="shared" ca="1" si="76"/>
        <v>204.54002867477104</v>
      </c>
      <c r="EF21" s="10">
        <f t="shared" ca="1" si="77"/>
        <v>-0.86232286780048639</v>
      </c>
      <c r="EG21" s="10">
        <f t="shared" ca="1" si="78"/>
        <v>-0.1077903584750608</v>
      </c>
      <c r="EH21" s="127"/>
      <c r="EI21" s="87">
        <v>-53.246731820000001</v>
      </c>
      <c r="EJ21" s="113">
        <f t="shared" ca="1" si="79"/>
        <v>206.5497768494304</v>
      </c>
      <c r="EK21" s="10">
        <f t="shared" ca="1" si="80"/>
        <v>1.147425306858878</v>
      </c>
      <c r="EL21" s="10">
        <f t="shared" ca="1" si="81"/>
        <v>0.14342816335735975</v>
      </c>
      <c r="EM21" s="127"/>
      <c r="EN21" s="197" t="str">
        <f t="shared" ca="1" si="82"/>
        <v>def2-TVZP-u</v>
      </c>
      <c r="EO21" s="86">
        <f t="shared" si="85"/>
        <v>82</v>
      </c>
      <c r="EP21" s="135">
        <f t="shared" ca="1" si="2"/>
        <v>2.0025051519704178</v>
      </c>
      <c r="EQ21" s="135">
        <f t="shared" ca="1" si="3"/>
        <v>1.6946617868099736</v>
      </c>
      <c r="ER21" s="135">
        <f t="shared" ca="1" si="83"/>
        <v>0.21882689617167</v>
      </c>
      <c r="EW21" s="287">
        <v>0</v>
      </c>
      <c r="EX21" s="287">
        <v>2</v>
      </c>
      <c r="EY21" s="287">
        <v>0</v>
      </c>
      <c r="EZ21" s="287">
        <v>6</v>
      </c>
      <c r="FA21" s="287">
        <v>0</v>
      </c>
      <c r="FB21" s="287">
        <v>0</v>
      </c>
      <c r="FC21" s="287">
        <v>0</v>
      </c>
      <c r="FD21" s="287">
        <v>0</v>
      </c>
      <c r="FE21" s="287">
        <v>0</v>
      </c>
      <c r="FF21" s="287">
        <v>0</v>
      </c>
      <c r="FG21" s="287">
        <v>0</v>
      </c>
      <c r="FH21" s="287">
        <v>0</v>
      </c>
      <c r="FI21" s="287">
        <v>0</v>
      </c>
      <c r="FJ21" s="287">
        <v>0</v>
      </c>
      <c r="FK21" s="287">
        <v>0</v>
      </c>
      <c r="FL21" s="287"/>
    </row>
    <row r="22" spans="1:168" x14ac:dyDescent="0.25">
      <c r="A22" s="114" t="s">
        <v>180</v>
      </c>
      <c r="B22" s="235">
        <v>2</v>
      </c>
      <c r="C22" s="114" t="s">
        <v>207</v>
      </c>
      <c r="D22" s="65">
        <v>-1.98698756</v>
      </c>
      <c r="E22" s="108">
        <f t="shared" ca="1" si="4"/>
        <v>0</v>
      </c>
      <c r="F22" s="10">
        <f t="shared" ca="1" si="0"/>
        <v>0</v>
      </c>
      <c r="G22" s="10">
        <f t="shared" ca="1" si="5"/>
        <v>0</v>
      </c>
      <c r="H22" s="145"/>
      <c r="I22" s="65">
        <v>-1.9896566499999999</v>
      </c>
      <c r="J22" s="108">
        <f t="shared" ca="1" si="6"/>
        <v>0</v>
      </c>
      <c r="K22" s="10">
        <f t="shared" ca="1" si="1"/>
        <v>0</v>
      </c>
      <c r="L22" s="10">
        <f t="shared" ca="1" si="7"/>
        <v>0</v>
      </c>
      <c r="M22" s="115"/>
      <c r="N22" s="65">
        <v>-29.33064276</v>
      </c>
      <c r="O22" s="108">
        <f t="shared" ca="1" si="8"/>
        <v>0</v>
      </c>
      <c r="P22" s="10">
        <f t="shared" ca="1" si="9"/>
        <v>0</v>
      </c>
      <c r="Q22" s="10">
        <f t="shared" ca="1" si="10"/>
        <v>0</v>
      </c>
      <c r="R22" s="145"/>
      <c r="S22" s="65">
        <v>-29.327616540000001</v>
      </c>
      <c r="T22" s="103">
        <f t="shared" ca="1" si="11"/>
        <v>0</v>
      </c>
      <c r="U22" s="10">
        <f t="shared" ca="1" si="12"/>
        <v>0</v>
      </c>
      <c r="V22" s="10">
        <f t="shared" ca="1" si="13"/>
        <v>0</v>
      </c>
      <c r="W22" s="145"/>
      <c r="X22" s="65">
        <v>-29.32224536</v>
      </c>
      <c r="Y22" s="108">
        <f t="shared" ca="1" si="14"/>
        <v>0</v>
      </c>
      <c r="Z22" s="10">
        <f t="shared" ca="1" si="15"/>
        <v>0</v>
      </c>
      <c r="AA22" s="10">
        <f t="shared" ca="1" si="16"/>
        <v>0</v>
      </c>
      <c r="AB22" s="145"/>
      <c r="AC22" s="65">
        <v>-29.326420639999998</v>
      </c>
      <c r="AD22" s="108">
        <f t="shared" ca="1" si="17"/>
        <v>0</v>
      </c>
      <c r="AE22" s="10">
        <f t="shared" ca="1" si="18"/>
        <v>0</v>
      </c>
      <c r="AF22" s="10">
        <f t="shared" ca="1" si="19"/>
        <v>0</v>
      </c>
      <c r="AG22" s="136"/>
      <c r="AH22" s="10"/>
      <c r="AI22" s="10"/>
      <c r="AJ22" s="10"/>
      <c r="AK22" s="10"/>
      <c r="AL22" s="127"/>
      <c r="AM22" s="65">
        <v>-29.31848652</v>
      </c>
      <c r="AN22" s="108">
        <f t="shared" ca="1" si="20"/>
        <v>0</v>
      </c>
      <c r="AO22" s="10">
        <f t="shared" ca="1" si="21"/>
        <v>0</v>
      </c>
      <c r="AP22" s="10">
        <f t="shared" ca="1" si="22"/>
        <v>0</v>
      </c>
      <c r="AQ22" s="127"/>
      <c r="AR22" s="65">
        <v>-29.318355159999999</v>
      </c>
      <c r="AS22" s="108">
        <f t="shared" ca="1" si="23"/>
        <v>0</v>
      </c>
      <c r="AT22" s="10">
        <f t="shared" ca="1" si="24"/>
        <v>0</v>
      </c>
      <c r="AU22" s="10">
        <f t="shared" ca="1" si="25"/>
        <v>0</v>
      </c>
      <c r="AV22" s="127"/>
      <c r="AW22" s="65">
        <v>-29.331557409999998</v>
      </c>
      <c r="AX22" s="108">
        <f t="shared" ca="1" si="26"/>
        <v>0</v>
      </c>
      <c r="AY22" s="10">
        <f t="shared" ca="1" si="27"/>
        <v>0</v>
      </c>
      <c r="AZ22" s="10">
        <f t="shared" ca="1" si="28"/>
        <v>0</v>
      </c>
      <c r="BA22" s="127"/>
      <c r="BB22" s="65">
        <v>-29.33142419</v>
      </c>
      <c r="BC22" s="108">
        <f t="shared" ca="1" si="29"/>
        <v>0</v>
      </c>
      <c r="BD22" s="10">
        <f t="shared" ca="1" si="30"/>
        <v>0</v>
      </c>
      <c r="BE22" s="10">
        <f t="shared" ca="1" si="31"/>
        <v>0</v>
      </c>
      <c r="BF22" s="145"/>
      <c r="BG22" s="65">
        <v>-29.332670839999999</v>
      </c>
      <c r="BH22" s="108">
        <f t="shared" ca="1" si="32"/>
        <v>0</v>
      </c>
      <c r="BI22" s="10">
        <f t="shared" ca="1" si="33"/>
        <v>0</v>
      </c>
      <c r="BJ22" s="10">
        <f t="shared" ca="1" si="34"/>
        <v>0</v>
      </c>
      <c r="BK22" s="145"/>
      <c r="BL22" s="65">
        <v>-29.332829799999999</v>
      </c>
      <c r="BM22" s="108">
        <f t="shared" ca="1" si="35"/>
        <v>0</v>
      </c>
      <c r="BN22" s="10">
        <f t="shared" ca="1" si="36"/>
        <v>0</v>
      </c>
      <c r="BO22" s="10">
        <f t="shared" ca="1" si="37"/>
        <v>0</v>
      </c>
      <c r="BQ22" s="66">
        <v>-29.314223510000001</v>
      </c>
      <c r="BR22" s="112">
        <f t="shared" ca="1" si="38"/>
        <v>0</v>
      </c>
      <c r="BS22" s="10">
        <f t="shared" ca="1" si="39"/>
        <v>0</v>
      </c>
      <c r="BT22" s="10">
        <f t="shared" ca="1" si="40"/>
        <v>0</v>
      </c>
      <c r="BU22" s="127"/>
      <c r="BV22" s="35">
        <v>-29.296015539999999</v>
      </c>
      <c r="BW22" s="103">
        <f t="shared" ca="1" si="84"/>
        <v>0</v>
      </c>
      <c r="BX22" s="10">
        <f t="shared" ca="1" si="41"/>
        <v>0</v>
      </c>
      <c r="BY22" s="10">
        <f t="shared" ca="1" si="42"/>
        <v>0</v>
      </c>
      <c r="BZ22" s="127"/>
      <c r="CA22" s="35">
        <v>-29.331623270000001</v>
      </c>
      <c r="CB22" s="103">
        <f t="shared" ca="1" si="43"/>
        <v>0</v>
      </c>
      <c r="CC22" s="10">
        <f t="shared" ca="1" si="44"/>
        <v>0</v>
      </c>
      <c r="CD22" s="10">
        <f t="shared" ca="1" si="45"/>
        <v>0</v>
      </c>
      <c r="CE22" s="127"/>
      <c r="CF22" s="35">
        <v>-29.328576049999999</v>
      </c>
      <c r="CG22" s="103">
        <f t="shared" ca="1" si="46"/>
        <v>0</v>
      </c>
      <c r="CH22" s="10">
        <f t="shared" ca="1" si="47"/>
        <v>0</v>
      </c>
      <c r="CI22" s="10">
        <f t="shared" ca="1" si="48"/>
        <v>0</v>
      </c>
      <c r="CJ22" s="105"/>
      <c r="CK22" s="35">
        <v>-29.332632010000001</v>
      </c>
      <c r="CL22" s="103">
        <f t="shared" ca="1" si="49"/>
        <v>0</v>
      </c>
      <c r="CM22" s="10">
        <f t="shared" ca="1" si="50"/>
        <v>0</v>
      </c>
      <c r="CN22" s="10">
        <f t="shared" ca="1" si="51"/>
        <v>0</v>
      </c>
      <c r="CP22" s="106">
        <v>-29.33077394</v>
      </c>
      <c r="CQ22" s="103">
        <f t="shared" ca="1" si="52"/>
        <v>0</v>
      </c>
      <c r="CR22" s="10">
        <f t="shared" ca="1" si="53"/>
        <v>0</v>
      </c>
      <c r="CS22" s="10">
        <f t="shared" ca="1" si="54"/>
        <v>0</v>
      </c>
      <c r="CT22" s="164"/>
      <c r="CU22" s="35">
        <v>-29.326410729999999</v>
      </c>
      <c r="CV22" s="103">
        <f t="shared" ca="1" si="55"/>
        <v>0</v>
      </c>
      <c r="CW22" s="10">
        <f t="shared" ca="1" si="56"/>
        <v>0</v>
      </c>
      <c r="CX22" s="10">
        <f t="shared" ca="1" si="57"/>
        <v>0</v>
      </c>
      <c r="CY22" s="164"/>
      <c r="CZ22" s="35">
        <v>-29.33236922</v>
      </c>
      <c r="DA22" s="103">
        <f t="shared" ca="1" si="58"/>
        <v>0</v>
      </c>
      <c r="DB22" s="10">
        <f t="shared" ca="1" si="59"/>
        <v>0</v>
      </c>
      <c r="DC22" s="10">
        <f t="shared" ca="1" si="60"/>
        <v>0</v>
      </c>
      <c r="DD22" s="164"/>
      <c r="DE22" s="35">
        <v>-29.330049410000001</v>
      </c>
      <c r="DF22" s="103">
        <f t="shared" ca="1" si="61"/>
        <v>0</v>
      </c>
      <c r="DG22" s="10">
        <f t="shared" ca="1" si="62"/>
        <v>0</v>
      </c>
      <c r="DH22" s="10">
        <f t="shared" ca="1" si="63"/>
        <v>0</v>
      </c>
      <c r="DI22" s="164"/>
      <c r="DJ22" s="35">
        <v>-29.330754809999998</v>
      </c>
      <c r="DK22" s="103">
        <f t="shared" ca="1" si="64"/>
        <v>0</v>
      </c>
      <c r="DL22" s="10">
        <f t="shared" ca="1" si="65"/>
        <v>0</v>
      </c>
      <c r="DM22" s="10">
        <f t="shared" ca="1" si="66"/>
        <v>0</v>
      </c>
      <c r="DN22" s="127"/>
      <c r="DO22" s="65">
        <v>-29.322632410000001</v>
      </c>
      <c r="DP22" s="108">
        <f t="shared" ca="1" si="67"/>
        <v>0</v>
      </c>
      <c r="DQ22" s="10">
        <f t="shared" ca="1" si="68"/>
        <v>0</v>
      </c>
      <c r="DR22" s="10">
        <f t="shared" ca="1" si="69"/>
        <v>0</v>
      </c>
      <c r="DS22" s="127"/>
      <c r="DT22" s="65">
        <v>-29.315930139999999</v>
      </c>
      <c r="DU22" s="108">
        <f t="shared" ca="1" si="70"/>
        <v>0</v>
      </c>
      <c r="DV22" s="10">
        <f t="shared" ca="1" si="71"/>
        <v>0</v>
      </c>
      <c r="DW22" s="10">
        <f t="shared" ca="1" si="72"/>
        <v>0</v>
      </c>
      <c r="DX22" s="145"/>
      <c r="DY22" s="65">
        <v>-29.331310009999999</v>
      </c>
      <c r="DZ22" s="113">
        <f t="shared" ca="1" si="73"/>
        <v>0</v>
      </c>
      <c r="EA22" s="10">
        <f t="shared" ca="1" si="74"/>
        <v>0</v>
      </c>
      <c r="EB22" s="10">
        <f t="shared" ca="1" si="75"/>
        <v>0</v>
      </c>
      <c r="EC22" s="127"/>
      <c r="ED22" s="65">
        <v>-29.322549200000001</v>
      </c>
      <c r="EE22" s="108">
        <f t="shared" ca="1" si="76"/>
        <v>0</v>
      </c>
      <c r="EF22" s="10">
        <f t="shared" ca="1" si="77"/>
        <v>0</v>
      </c>
      <c r="EG22" s="10">
        <f t="shared" ca="1" si="78"/>
        <v>0</v>
      </c>
      <c r="EH22" s="127"/>
      <c r="EI22" s="87">
        <v>-29.330552870000002</v>
      </c>
      <c r="EJ22" s="113">
        <f t="shared" ca="1" si="79"/>
        <v>0</v>
      </c>
      <c r="EK22" s="10">
        <f t="shared" ca="1" si="80"/>
        <v>0</v>
      </c>
      <c r="EL22" s="10">
        <f t="shared" ca="1" si="81"/>
        <v>0</v>
      </c>
      <c r="EM22" s="127"/>
      <c r="EN22" s="197" t="str">
        <f t="shared" ca="1" si="82"/>
        <v>def2-TVZP</v>
      </c>
      <c r="EO22" s="86">
        <f t="shared" si="85"/>
        <v>87</v>
      </c>
      <c r="EP22" s="135">
        <f t="shared" ca="1" si="2"/>
        <v>3.0587003243379107</v>
      </c>
      <c r="EQ22" s="135">
        <f t="shared" ca="1" si="3"/>
        <v>2.6172908841336002</v>
      </c>
      <c r="ER22" s="135">
        <f t="shared" ca="1" si="83"/>
        <v>0.25932390526380755</v>
      </c>
      <c r="EW22" s="287">
        <v>0</v>
      </c>
      <c r="EX22" s="287">
        <v>0</v>
      </c>
      <c r="EY22" s="287">
        <v>0</v>
      </c>
      <c r="EZ22" s="287">
        <v>0</v>
      </c>
      <c r="FA22" s="287">
        <v>0</v>
      </c>
      <c r="FB22" s="287">
        <v>0</v>
      </c>
      <c r="FC22" s="287">
        <v>0</v>
      </c>
      <c r="FD22" s="287">
        <v>0</v>
      </c>
      <c r="FE22" s="287">
        <v>0</v>
      </c>
      <c r="FF22" s="287">
        <v>0</v>
      </c>
      <c r="FG22" s="287">
        <v>0</v>
      </c>
      <c r="FH22" s="287">
        <v>2</v>
      </c>
      <c r="FI22" s="287">
        <v>0</v>
      </c>
      <c r="FJ22" s="287">
        <v>0</v>
      </c>
      <c r="FK22" s="287">
        <v>0</v>
      </c>
      <c r="FL22" s="287"/>
    </row>
    <row r="23" spans="1:168" x14ac:dyDescent="0.25">
      <c r="A23" s="114" t="s">
        <v>180</v>
      </c>
      <c r="B23" s="235">
        <v>6</v>
      </c>
      <c r="C23" s="114" t="s">
        <v>210</v>
      </c>
      <c r="D23" s="65">
        <v>-4.4868047100000004</v>
      </c>
      <c r="E23" s="108">
        <f t="shared" ca="1" si="4"/>
        <v>108.82353321823005</v>
      </c>
      <c r="F23" s="10">
        <f t="shared" ca="1" si="0"/>
        <v>-4.1156307281213458</v>
      </c>
      <c r="G23" s="10">
        <f t="shared" ca="1" si="5"/>
        <v>-0.68593845468689096</v>
      </c>
      <c r="H23" s="145"/>
      <c r="I23" s="65">
        <v>-4.4925341200000002</v>
      </c>
      <c r="J23" s="108">
        <f t="shared" ca="1" si="6"/>
        <v>111.7794645634502</v>
      </c>
      <c r="K23" s="10">
        <f t="shared" ca="1" si="1"/>
        <v>-1.159699382901195</v>
      </c>
      <c r="L23" s="10">
        <f t="shared" ca="1" si="7"/>
        <v>-0.19328323048353249</v>
      </c>
      <c r="M23" s="115"/>
      <c r="N23" s="65">
        <v>-31.84979401</v>
      </c>
      <c r="O23" s="108">
        <f t="shared" ca="1" si="8"/>
        <v>112.74564017075043</v>
      </c>
      <c r="P23" s="10">
        <f t="shared" ca="1" si="9"/>
        <v>-0.19352377560096556</v>
      </c>
      <c r="Q23" s="10">
        <f t="shared" ca="1" si="10"/>
        <v>-3.2253962600160925E-2</v>
      </c>
      <c r="R23" s="145"/>
      <c r="S23" s="65">
        <v>-31.846753230000001</v>
      </c>
      <c r="T23" s="103">
        <f t="shared" ca="1" si="11"/>
        <v>112.91038638360907</v>
      </c>
      <c r="U23" s="10">
        <f t="shared" ca="1" si="12"/>
        <v>-2.8777562742334339E-2</v>
      </c>
      <c r="V23" s="10">
        <f t="shared" ca="1" si="13"/>
        <v>-4.7962604570557232E-3</v>
      </c>
      <c r="W23" s="145"/>
      <c r="X23" s="65">
        <v>-31.833601309999999</v>
      </c>
      <c r="Y23" s="108">
        <f t="shared" ca="1" si="14"/>
        <v>110.14752700750984</v>
      </c>
      <c r="Z23" s="10">
        <f t="shared" ca="1" si="15"/>
        <v>-2.7916369388415632</v>
      </c>
      <c r="AA23" s="10">
        <f t="shared" ca="1" si="16"/>
        <v>-0.46527282314026053</v>
      </c>
      <c r="AB23" s="145"/>
      <c r="AC23" s="65">
        <v>-31.84310116</v>
      </c>
      <c r="AD23" s="108">
        <f t="shared" ca="1" si="17"/>
        <v>113.28804012508179</v>
      </c>
      <c r="AE23" s="10">
        <f t="shared" ca="1" si="18"/>
        <v>0.34887617873039289</v>
      </c>
      <c r="AF23" s="10">
        <f t="shared" ca="1" si="19"/>
        <v>5.8146029788398813E-2</v>
      </c>
      <c r="AG23" s="136"/>
      <c r="AH23" s="10"/>
      <c r="AI23" s="10"/>
      <c r="AJ23" s="10"/>
      <c r="AK23" s="10"/>
      <c r="AL23" s="127"/>
      <c r="AM23" s="65">
        <v>-31.82964956</v>
      </c>
      <c r="AN23" s="108">
        <f t="shared" ca="1" si="20"/>
        <v>110.13724213500048</v>
      </c>
      <c r="AO23" s="10">
        <f t="shared" ca="1" si="21"/>
        <v>-2.8019218113509226</v>
      </c>
      <c r="AP23" s="10">
        <f t="shared" ca="1" si="22"/>
        <v>-0.46698696855848709</v>
      </c>
      <c r="AQ23" s="127"/>
      <c r="AR23" s="65">
        <v>-31.826645160000002</v>
      </c>
      <c r="AS23" s="108">
        <f t="shared" ca="1" si="23"/>
        <v>111.83884574012103</v>
      </c>
      <c r="AT23" s="10">
        <f t="shared" ca="1" si="24"/>
        <v>-1.1003182062303694</v>
      </c>
      <c r="AU23" s="10">
        <f t="shared" ca="1" si="25"/>
        <v>-0.18338636770506156</v>
      </c>
      <c r="AV23" s="127"/>
      <c r="AW23" s="65">
        <v>-31.85097008</v>
      </c>
      <c r="AX23" s="108">
        <f t="shared" ca="1" si="26"/>
        <v>112.50165212137185</v>
      </c>
      <c r="AY23" s="10">
        <f t="shared" ca="1" si="27"/>
        <v>-0.43751182497955199</v>
      </c>
      <c r="AZ23" s="10">
        <f t="shared" ca="1" si="28"/>
        <v>-7.2918637496591998E-2</v>
      </c>
      <c r="BA23" s="127"/>
      <c r="BB23" s="65">
        <v>-31.850446649999999</v>
      </c>
      <c r="BC23" s="108">
        <f t="shared" ca="1" si="29"/>
        <v>112.7520721379998</v>
      </c>
      <c r="BD23" s="10">
        <f t="shared" ca="1" si="30"/>
        <v>-0.187091808351596</v>
      </c>
      <c r="BE23" s="10">
        <f t="shared" ca="1" si="31"/>
        <v>-3.1181968058599335E-2</v>
      </c>
      <c r="BF23" s="145"/>
      <c r="BG23" s="65">
        <v>-31.8530245</v>
      </c>
      <c r="BH23" s="108">
        <f t="shared" ca="1" si="32"/>
        <v>112.78511676194073</v>
      </c>
      <c r="BI23" s="10">
        <f t="shared" ca="1" si="33"/>
        <v>-0.15404718441067189</v>
      </c>
      <c r="BJ23" s="10">
        <f t="shared" ca="1" si="34"/>
        <v>-2.5674530735111983E-2</v>
      </c>
      <c r="BK23" s="145"/>
      <c r="BL23" s="65">
        <v>-31.85345731</v>
      </c>
      <c r="BM23" s="108">
        <f t="shared" ca="1" si="35"/>
        <v>112.9391639463514</v>
      </c>
      <c r="BN23" s="10">
        <f t="shared" ca="1" si="36"/>
        <v>0</v>
      </c>
      <c r="BO23" s="10">
        <f t="shared" ca="1" si="37"/>
        <v>0</v>
      </c>
      <c r="BQ23" s="66">
        <v>-31.826579769999999</v>
      </c>
      <c r="BR23" s="112">
        <f t="shared" ca="1" si="38"/>
        <v>110.93682665297769</v>
      </c>
      <c r="BS23" s="10">
        <f t="shared" ca="1" si="39"/>
        <v>-2.0023372933737136</v>
      </c>
      <c r="BT23" s="10">
        <f t="shared" ca="1" si="40"/>
        <v>-0.33372288222895224</v>
      </c>
      <c r="BU23" s="127"/>
      <c r="BV23" s="35">
        <v>-31.801512410000001</v>
      </c>
      <c r="BW23" s="103">
        <f t="shared" ca="1" si="84"/>
        <v>113.42316163805155</v>
      </c>
      <c r="BX23" s="10">
        <f t="shared" ca="1" si="41"/>
        <v>0.48399769170015361</v>
      </c>
      <c r="BY23" s="10">
        <f t="shared" ca="1" si="42"/>
        <v>8.0666281950025606E-2</v>
      </c>
      <c r="BZ23" s="127"/>
      <c r="CA23" s="35">
        <v>-31.846843499999999</v>
      </c>
      <c r="CB23" s="103">
        <f t="shared" ca="1" si="43"/>
        <v>110.72550044704734</v>
      </c>
      <c r="CC23" s="10">
        <f t="shared" ca="1" si="44"/>
        <v>-2.2136634993040616</v>
      </c>
      <c r="CD23" s="10">
        <f t="shared" ca="1" si="45"/>
        <v>-0.36894391655067693</v>
      </c>
      <c r="CE23" s="127"/>
      <c r="CF23" s="35">
        <v>-31.83931844</v>
      </c>
      <c r="CG23" s="103">
        <f t="shared" ca="1" si="46"/>
        <v>108.08637329557078</v>
      </c>
      <c r="CH23" s="10">
        <f t="shared" ca="1" si="47"/>
        <v>-4.8527906507806193</v>
      </c>
      <c r="CI23" s="10">
        <f t="shared" ca="1" si="48"/>
        <v>-0.80879844179676985</v>
      </c>
      <c r="CJ23" s="105"/>
      <c r="CK23" s="35">
        <v>-31.852141369999998</v>
      </c>
      <c r="CL23" s="103">
        <f t="shared" ca="1" si="49"/>
        <v>112.33066219395937</v>
      </c>
      <c r="CM23" s="10">
        <f t="shared" ca="1" si="50"/>
        <v>-0.60850175239202997</v>
      </c>
      <c r="CN23" s="10">
        <f t="shared" ca="1" si="51"/>
        <v>-0.101416958732005</v>
      </c>
      <c r="CP23" s="106">
        <v>-31.845124640000002</v>
      </c>
      <c r="CQ23" s="103">
        <f t="shared" ca="1" si="52"/>
        <v>112.36702006542023</v>
      </c>
      <c r="CR23" s="10">
        <f t="shared" ca="1" si="53"/>
        <v>-0.57214388093116497</v>
      </c>
      <c r="CS23" s="10">
        <f t="shared" ca="1" si="54"/>
        <v>-9.5357313488527495E-2</v>
      </c>
      <c r="CT23" s="164"/>
      <c r="CU23" s="35">
        <v>-31.82927179</v>
      </c>
      <c r="CV23" s="103">
        <f t="shared" ca="1" si="55"/>
        <v>112.00236203534044</v>
      </c>
      <c r="CW23" s="10">
        <f t="shared" ca="1" si="56"/>
        <v>-0.93680191101096</v>
      </c>
      <c r="CX23" s="10">
        <f t="shared" ca="1" si="57"/>
        <v>-0.15613365183516001</v>
      </c>
      <c r="CY23" s="164"/>
      <c r="CZ23" s="35">
        <v>-31.850998239999999</v>
      </c>
      <c r="DA23" s="103">
        <f t="shared" ca="1" si="58"/>
        <v>112.42353352595897</v>
      </c>
      <c r="DB23" s="10">
        <f t="shared" ca="1" si="59"/>
        <v>-0.51563042039242646</v>
      </c>
      <c r="DC23" s="10">
        <f t="shared" ca="1" si="60"/>
        <v>-8.5938403398737748E-2</v>
      </c>
      <c r="DD23" s="164"/>
      <c r="DE23" s="35">
        <v>-31.84818782</v>
      </c>
      <c r="DF23" s="103">
        <f t="shared" ca="1" si="61"/>
        <v>112.30199130774918</v>
      </c>
      <c r="DG23" s="10">
        <f t="shared" ca="1" si="62"/>
        <v>-0.63717263860222317</v>
      </c>
      <c r="DH23" s="10">
        <f t="shared" ca="1" si="63"/>
        <v>-0.1061954397670372</v>
      </c>
      <c r="DI23" s="164"/>
      <c r="DJ23" s="35">
        <v>-31.85184331</v>
      </c>
      <c r="DK23" s="103">
        <f t="shared" ca="1" si="64"/>
        <v>113.44863222836003</v>
      </c>
      <c r="DL23" s="10">
        <f t="shared" ca="1" si="65"/>
        <v>0.50946828200862626</v>
      </c>
      <c r="DM23" s="10">
        <f t="shared" ca="1" si="66"/>
        <v>8.4911380334771039E-2</v>
      </c>
      <c r="DN23" s="127"/>
      <c r="DO23" s="65">
        <v>-31.835993729999998</v>
      </c>
      <c r="DP23" s="108">
        <f t="shared" ca="1" si="67"/>
        <v>110.93003700559771</v>
      </c>
      <c r="DQ23" s="10">
        <f t="shared" ca="1" si="68"/>
        <v>-2.0091269407536885</v>
      </c>
      <c r="DR23" s="10">
        <f t="shared" ca="1" si="69"/>
        <v>-0.33485449012561475</v>
      </c>
      <c r="DS23" s="127"/>
      <c r="DT23" s="65">
        <v>-31.79726204</v>
      </c>
      <c r="DU23" s="108">
        <f t="shared" ca="1" si="70"/>
        <v>113.44287169574048</v>
      </c>
      <c r="DV23" s="10">
        <f t="shared" ca="1" si="71"/>
        <v>0.50370774938907914</v>
      </c>
      <c r="DW23" s="10">
        <f t="shared" ca="1" si="72"/>
        <v>8.3951291564846528E-2</v>
      </c>
      <c r="DX23" s="145"/>
      <c r="DY23" s="65">
        <v>-31.85336998</v>
      </c>
      <c r="DZ23" s="113">
        <f t="shared" ca="1" si="73"/>
        <v>113.93168238146981</v>
      </c>
      <c r="EA23" s="10">
        <f t="shared" ca="1" si="74"/>
        <v>0.99251843511841287</v>
      </c>
      <c r="EB23" s="10">
        <f t="shared" ca="1" si="75"/>
        <v>0.16541973918640215</v>
      </c>
      <c r="EC23" s="127"/>
      <c r="ED23" s="65">
        <v>-31.834421249999998</v>
      </c>
      <c r="EE23" s="108">
        <f t="shared" ca="1" si="76"/>
        <v>112.11042536022745</v>
      </c>
      <c r="EF23" s="10">
        <f t="shared" ca="1" si="77"/>
        <v>-0.82873858612394713</v>
      </c>
      <c r="EG23" s="10">
        <f t="shared" ca="1" si="78"/>
        <v>-0.13812309768732453</v>
      </c>
      <c r="EH23" s="127"/>
      <c r="EI23" s="87">
        <v>-31.85225986</v>
      </c>
      <c r="EJ23" s="113">
        <f t="shared" ca="1" si="79"/>
        <v>115.3035676576278</v>
      </c>
      <c r="EK23" s="10">
        <f t="shared" ca="1" si="80"/>
        <v>2.3644037112763954</v>
      </c>
      <c r="EL23" s="10">
        <f t="shared" ca="1" si="81"/>
        <v>0.39406728521273254</v>
      </c>
      <c r="EM23" s="127"/>
      <c r="EN23" s="197" t="str">
        <f t="shared" ca="1" si="82"/>
        <v>def2-QVZP</v>
      </c>
      <c r="EO23" s="86">
        <f t="shared" si="85"/>
        <v>92</v>
      </c>
      <c r="EP23" s="135">
        <f t="shared" ca="1" si="2"/>
        <v>0.58309495883420637</v>
      </c>
      <c r="EQ23" s="135">
        <f t="shared" ca="1" si="3"/>
        <v>0.40594498473774365</v>
      </c>
      <c r="ER23" s="135">
        <f t="shared" ca="1" si="83"/>
        <v>5.1569031237678774E-2</v>
      </c>
      <c r="EW23" s="287">
        <v>0</v>
      </c>
      <c r="EX23" s="287">
        <v>0</v>
      </c>
      <c r="EY23" s="287">
        <v>0</v>
      </c>
      <c r="EZ23" s="287">
        <v>4</v>
      </c>
      <c r="FA23" s="287">
        <v>0</v>
      </c>
      <c r="FB23" s="287">
        <v>0</v>
      </c>
      <c r="FC23" s="287">
        <v>0</v>
      </c>
      <c r="FD23" s="287">
        <v>0</v>
      </c>
      <c r="FE23" s="287">
        <v>0</v>
      </c>
      <c r="FF23" s="287">
        <v>0</v>
      </c>
      <c r="FG23" s="287">
        <v>0</v>
      </c>
      <c r="FH23" s="287">
        <v>2</v>
      </c>
      <c r="FI23" s="287">
        <v>0</v>
      </c>
      <c r="FJ23" s="287">
        <v>0</v>
      </c>
      <c r="FK23" s="287">
        <v>0</v>
      </c>
      <c r="FL23" s="287"/>
    </row>
    <row r="24" spans="1:168" x14ac:dyDescent="0.25">
      <c r="A24" s="114" t="s">
        <v>180</v>
      </c>
      <c r="B24" s="235">
        <v>3</v>
      </c>
      <c r="C24" s="114" t="s">
        <v>208</v>
      </c>
      <c r="D24" s="65">
        <v>-12.144942759999999</v>
      </c>
      <c r="E24" s="108">
        <f t="shared" ca="1" si="4"/>
        <v>127.88757666781983</v>
      </c>
      <c r="F24" s="10">
        <f t="shared" ca="1" si="0"/>
        <v>-3.3819534804148788</v>
      </c>
      <c r="G24" s="10">
        <f t="shared" ca="1" si="5"/>
        <v>-1.1273178268049595</v>
      </c>
      <c r="H24" s="145"/>
      <c r="I24" s="65">
        <v>-12.20795682</v>
      </c>
      <c r="J24" s="108">
        <f t="shared" ca="1" si="6"/>
        <v>118.14706507777491</v>
      </c>
      <c r="K24" s="10">
        <f t="shared" ca="1" si="1"/>
        <v>-13.122465070459796</v>
      </c>
      <c r="L24" s="10">
        <f t="shared" ca="1" si="7"/>
        <v>-4.3741550234865985</v>
      </c>
      <c r="M24" s="115"/>
      <c r="N24" s="65">
        <v>-90.781045930000005</v>
      </c>
      <c r="O24" s="108">
        <f t="shared" ca="1" si="8"/>
        <v>131.43485994446925</v>
      </c>
      <c r="P24" s="10">
        <f t="shared" ca="1" si="9"/>
        <v>0.1653297962345448</v>
      </c>
      <c r="Q24" s="10">
        <f t="shared" ca="1" si="10"/>
        <v>5.51099320781816E-2</v>
      </c>
      <c r="R24" s="145"/>
      <c r="S24" s="65">
        <v>-90.77571485</v>
      </c>
      <c r="T24" s="103">
        <f t="shared" ca="1" si="11"/>
        <v>131.23198000967105</v>
      </c>
      <c r="U24" s="10">
        <f t="shared" ca="1" si="12"/>
        <v>-3.755013856365963E-2</v>
      </c>
      <c r="V24" s="10">
        <f t="shared" ca="1" si="13"/>
        <v>-1.251671285455321E-2</v>
      </c>
      <c r="W24" s="145"/>
      <c r="X24" s="65">
        <v>-90.740842659999998</v>
      </c>
      <c r="Y24" s="108">
        <f t="shared" ca="1" si="14"/>
        <v>127.75045967622881</v>
      </c>
      <c r="Z24" s="10">
        <f t="shared" ca="1" si="15"/>
        <v>-3.5190704720058932</v>
      </c>
      <c r="AA24" s="10">
        <f t="shared" ca="1" si="16"/>
        <v>-1.173023490668631</v>
      </c>
      <c r="AB24" s="145"/>
      <c r="AC24" s="65">
        <v>-90.7597916</v>
      </c>
      <c r="AD24" s="108">
        <f t="shared" ca="1" si="17"/>
        <v>130.00963640330102</v>
      </c>
      <c r="AE24" s="10">
        <f t="shared" ca="1" si="18"/>
        <v>-1.2598937449336916</v>
      </c>
      <c r="AF24" s="10">
        <f t="shared" ca="1" si="19"/>
        <v>-0.41996458164456385</v>
      </c>
      <c r="AG24" s="136"/>
      <c r="AH24" s="10"/>
      <c r="AI24" s="10"/>
      <c r="AJ24" s="10"/>
      <c r="AK24" s="10"/>
      <c r="AL24" s="127"/>
      <c r="AM24" s="65">
        <v>-90.734573549999993</v>
      </c>
      <c r="AN24" s="108">
        <f t="shared" ca="1" si="20"/>
        <v>125.96305049044473</v>
      </c>
      <c r="AO24" s="10">
        <f t="shared" ca="1" si="21"/>
        <v>-5.3064796577899784</v>
      </c>
      <c r="AP24" s="10">
        <f t="shared" ca="1" si="22"/>
        <v>-1.7688265525966596</v>
      </c>
      <c r="AQ24" s="127"/>
      <c r="AR24" s="65">
        <v>-90.73147994</v>
      </c>
      <c r="AS24" s="108">
        <f t="shared" ca="1" si="23"/>
        <v>125.1532877764903</v>
      </c>
      <c r="AT24" s="10">
        <f t="shared" ca="1" si="24"/>
        <v>-6.1162423717444057</v>
      </c>
      <c r="AU24" s="10">
        <f t="shared" ca="1" si="25"/>
        <v>-2.0387474572481352</v>
      </c>
      <c r="AV24" s="127"/>
      <c r="AW24" s="65">
        <v>-90.785193230000004</v>
      </c>
      <c r="AX24" s="108">
        <f t="shared" ca="1" si="26"/>
        <v>130.43654018864291</v>
      </c>
      <c r="AY24" s="10">
        <f t="shared" ca="1" si="27"/>
        <v>-0.83298995959179933</v>
      </c>
      <c r="AZ24" s="10">
        <f t="shared" ca="1" si="28"/>
        <v>-0.27766331986393311</v>
      </c>
      <c r="BA24" s="127"/>
      <c r="BB24" s="65">
        <v>-90.784467160000005</v>
      </c>
      <c r="BC24" s="108">
        <f t="shared" ca="1" si="29"/>
        <v>130.15490787434737</v>
      </c>
      <c r="BD24" s="10">
        <f t="shared" ca="1" si="30"/>
        <v>-1.1146222738873348</v>
      </c>
      <c r="BE24" s="10">
        <f t="shared" ca="1" si="31"/>
        <v>-0.37154075796244496</v>
      </c>
      <c r="BF24" s="145"/>
      <c r="BG24" s="65">
        <v>-90.789576150000002</v>
      </c>
      <c r="BH24" s="108">
        <f t="shared" ca="1" si="32"/>
        <v>131.12925678637001</v>
      </c>
      <c r="BI24" s="10">
        <f t="shared" ca="1" si="33"/>
        <v>-0.14027336186470052</v>
      </c>
      <c r="BJ24" s="10">
        <f t="shared" ca="1" si="34"/>
        <v>-4.6757787288233509E-2</v>
      </c>
      <c r="BK24" s="145"/>
      <c r="BL24" s="65">
        <v>-90.790077109999999</v>
      </c>
      <c r="BM24" s="108">
        <f t="shared" ca="1" si="35"/>
        <v>131.26953014823471</v>
      </c>
      <c r="BN24" s="10">
        <f t="shared" ca="1" si="36"/>
        <v>0</v>
      </c>
      <c r="BO24" s="10">
        <f t="shared" ca="1" si="37"/>
        <v>0</v>
      </c>
      <c r="BQ24" s="66">
        <v>-90.728904069999999</v>
      </c>
      <c r="BR24" s="112">
        <f t="shared" ca="1" si="38"/>
        <v>129.98600755190611</v>
      </c>
      <c r="BS24" s="10">
        <f t="shared" ca="1" si="39"/>
        <v>-1.283522596328595</v>
      </c>
      <c r="BT24" s="10">
        <f t="shared" ca="1" si="40"/>
        <v>-0.42784086544286498</v>
      </c>
      <c r="BU24" s="127"/>
      <c r="BV24" s="35">
        <v>-90.671465150000003</v>
      </c>
      <c r="BW24" s="103">
        <f t="shared" ca="1" si="84"/>
        <v>128.8195091089992</v>
      </c>
      <c r="BX24" s="10">
        <f t="shared" ca="1" si="41"/>
        <v>-2.4500210392355086</v>
      </c>
      <c r="BY24" s="10">
        <f t="shared" ca="1" si="42"/>
        <v>-0.81667367974516958</v>
      </c>
      <c r="BZ24" s="127"/>
      <c r="CA24" s="35">
        <v>-90.785061630000001</v>
      </c>
      <c r="CB24" s="103">
        <f t="shared" ca="1" si="43"/>
        <v>129.95259269766024</v>
      </c>
      <c r="CC24" s="10">
        <f t="shared" ca="1" si="44"/>
        <v>-1.3169374505744713</v>
      </c>
      <c r="CD24" s="10">
        <f t="shared" ca="1" si="45"/>
        <v>-0.43897915019149042</v>
      </c>
      <c r="CE24" s="127"/>
      <c r="CF24" s="35">
        <v>-90.776554200000007</v>
      </c>
      <c r="CG24" s="103">
        <f t="shared" ca="1" si="46"/>
        <v>128.04042217249975</v>
      </c>
      <c r="CH24" s="10">
        <f t="shared" ca="1" si="47"/>
        <v>-3.2291079757349621</v>
      </c>
      <c r="CI24" s="10">
        <f t="shared" ca="1" si="48"/>
        <v>-1.0763693252449873</v>
      </c>
      <c r="CJ24" s="105"/>
      <c r="CK24" s="35">
        <v>-90.788147249999994</v>
      </c>
      <c r="CL24" s="103">
        <f t="shared" ca="1" si="49"/>
        <v>130.68559851073297</v>
      </c>
      <c r="CM24" s="10">
        <f t="shared" ca="1" si="50"/>
        <v>-0.58393163750173471</v>
      </c>
      <c r="CN24" s="10">
        <f t="shared" ca="1" si="51"/>
        <v>-0.1946438791672449</v>
      </c>
      <c r="CP24" s="106">
        <v>-90.768048570000005</v>
      </c>
      <c r="CQ24" s="103">
        <f t="shared" ca="1" si="52"/>
        <v>130.22008409663226</v>
      </c>
      <c r="CR24" s="10">
        <f t="shared" ca="1" si="53"/>
        <v>-1.0494460516024446</v>
      </c>
      <c r="CS24" s="10">
        <f t="shared" ca="1" si="54"/>
        <v>-0.3498153505341482</v>
      </c>
      <c r="CT24" s="164"/>
      <c r="CU24" s="35">
        <v>-90.752197980000005</v>
      </c>
      <c r="CV24" s="103">
        <f t="shared" ca="1" si="55"/>
        <v>127.15266636493389</v>
      </c>
      <c r="CW24" s="10">
        <f t="shared" ca="1" si="56"/>
        <v>-4.1168637833008148</v>
      </c>
      <c r="CX24" s="10">
        <f t="shared" ca="1" si="57"/>
        <v>-1.3722879277669382</v>
      </c>
      <c r="CY24" s="164"/>
      <c r="CZ24" s="35">
        <v>-90.783709130000005</v>
      </c>
      <c r="DA24" s="103">
        <f t="shared" ca="1" si="58"/>
        <v>130.80747644625882</v>
      </c>
      <c r="DB24" s="10">
        <f t="shared" ca="1" si="59"/>
        <v>-0.46205370197588991</v>
      </c>
      <c r="DC24" s="10">
        <f t="shared" ca="1" si="60"/>
        <v>-0.15401790065862997</v>
      </c>
      <c r="DD24" s="164"/>
      <c r="DE24" s="35">
        <v>-90.77924668</v>
      </c>
      <c r="DF24" s="103">
        <f t="shared" ca="1" si="61"/>
        <v>130.32185664380211</v>
      </c>
      <c r="DG24" s="10">
        <f t="shared" ca="1" si="62"/>
        <v>-0.94767350443260057</v>
      </c>
      <c r="DH24" s="10">
        <f t="shared" ca="1" si="63"/>
        <v>-0.31589116814420021</v>
      </c>
      <c r="DI24" s="164"/>
      <c r="DJ24" s="35">
        <v>-90.786458039999999</v>
      </c>
      <c r="DK24" s="103">
        <f t="shared" ca="1" si="64"/>
        <v>131.4529541664721</v>
      </c>
      <c r="DL24" s="10">
        <f t="shared" ca="1" si="65"/>
        <v>0.18342401823738896</v>
      </c>
      <c r="DM24" s="10">
        <f t="shared" ca="1" si="66"/>
        <v>6.114133941246299E-2</v>
      </c>
      <c r="DN24" s="127"/>
      <c r="DO24" s="65">
        <v>-90.758187230000004</v>
      </c>
      <c r="DP24" s="108">
        <f t="shared" ca="1" si="67"/>
        <v>127.3649652098033</v>
      </c>
      <c r="DQ24" s="10">
        <f t="shared" ca="1" si="68"/>
        <v>-3.9045649384314061</v>
      </c>
      <c r="DR24" s="10">
        <f t="shared" ca="1" si="69"/>
        <v>-1.3015216461438019</v>
      </c>
      <c r="DS24" s="127"/>
      <c r="DT24" s="65">
        <v>-90.625361929999997</v>
      </c>
      <c r="DU24" s="108">
        <f t="shared" ca="1" si="70"/>
        <v>135.72031343324176</v>
      </c>
      <c r="DV24" s="10">
        <f t="shared" ca="1" si="71"/>
        <v>4.4507832850070486</v>
      </c>
      <c r="DW24" s="10">
        <f t="shared" ca="1" si="72"/>
        <v>1.4835944283356828</v>
      </c>
      <c r="DX24" s="145"/>
      <c r="DY24" s="65">
        <v>-90.777286989999993</v>
      </c>
      <c r="DZ24" s="113">
        <f t="shared" ca="1" si="73"/>
        <v>130.96111888735328</v>
      </c>
      <c r="EA24" s="10">
        <f t="shared" ca="1" si="74"/>
        <v>-0.30841126088142801</v>
      </c>
      <c r="EB24" s="10">
        <f t="shared" ca="1" si="75"/>
        <v>-0.10280375362714267</v>
      </c>
      <c r="EC24" s="127"/>
      <c r="ED24" s="65">
        <v>-90.756632920000001</v>
      </c>
      <c r="EE24" s="108">
        <f t="shared" ca="1" si="76"/>
        <v>127.23705691279235</v>
      </c>
      <c r="EF24" s="10">
        <f t="shared" ca="1" si="77"/>
        <v>-4.0324732354423531</v>
      </c>
      <c r="EG24" s="10">
        <f t="shared" ca="1" si="78"/>
        <v>-1.3441577451474511</v>
      </c>
      <c r="EH24" s="127"/>
      <c r="EI24" s="87">
        <v>-90.776473280000005</v>
      </c>
      <c r="EJ24" s="113">
        <f t="shared" ca="1" si="79"/>
        <v>130.90268524928956</v>
      </c>
      <c r="EK24" s="10">
        <f t="shared" ca="1" si="80"/>
        <v>-0.36684489894514627</v>
      </c>
      <c r="EL24" s="10">
        <f t="shared" ca="1" si="81"/>
        <v>-0.12228163298171542</v>
      </c>
      <c r="EM24" s="127"/>
      <c r="EN24" s="197" t="str">
        <f t="shared" ca="1" si="82"/>
        <v>cc-pVDZ-u</v>
      </c>
      <c r="EO24" s="86">
        <f t="shared" si="85"/>
        <v>97</v>
      </c>
      <c r="EP24" s="135">
        <f t="shared" ca="1" si="2"/>
        <v>12.741072159724327</v>
      </c>
      <c r="EQ24" s="135">
        <f t="shared" ca="1" si="3"/>
        <v>11.330943347567208</v>
      </c>
      <c r="ER24" s="135">
        <f t="shared" ca="1" si="83"/>
        <v>0.84393065662459854</v>
      </c>
      <c r="EW24" s="287">
        <v>2</v>
      </c>
      <c r="EX24" s="287">
        <v>0</v>
      </c>
      <c r="EY24" s="287">
        <v>0</v>
      </c>
      <c r="EZ24" s="287">
        <v>0</v>
      </c>
      <c r="FA24" s="287">
        <v>0</v>
      </c>
      <c r="FB24" s="287">
        <v>0</v>
      </c>
      <c r="FC24" s="287">
        <v>0</v>
      </c>
      <c r="FD24" s="287">
        <v>0</v>
      </c>
      <c r="FE24" s="287">
        <v>0</v>
      </c>
      <c r="FF24" s="287">
        <v>0</v>
      </c>
      <c r="FG24" s="287">
        <v>0</v>
      </c>
      <c r="FH24" s="287">
        <v>1</v>
      </c>
      <c r="FI24" s="287">
        <v>0</v>
      </c>
      <c r="FJ24" s="287">
        <v>0</v>
      </c>
      <c r="FK24" s="287">
        <v>0</v>
      </c>
      <c r="FL24" s="287"/>
    </row>
    <row r="25" spans="1:168" x14ac:dyDescent="0.25">
      <c r="A25" s="128" t="s">
        <v>180</v>
      </c>
      <c r="B25" s="234">
        <v>9</v>
      </c>
      <c r="C25" s="114" t="s">
        <v>206</v>
      </c>
      <c r="D25" s="65">
        <v>-15.903465710000001</v>
      </c>
      <c r="E25" s="108">
        <f t="shared" ca="1" si="4"/>
        <v>296.64321435769097</v>
      </c>
      <c r="F25" s="10">
        <f t="shared" ca="1" si="0"/>
        <v>1.6931510588979108</v>
      </c>
      <c r="G25" s="10">
        <f t="shared" ca="1" si="5"/>
        <v>0.18812789543310121</v>
      </c>
      <c r="H25" s="145"/>
      <c r="I25" s="65">
        <v>-15.980505900000001</v>
      </c>
      <c r="J25" s="108">
        <f t="shared" ca="1" si="6"/>
        <v>297.25755508132511</v>
      </c>
      <c r="K25" s="10">
        <f t="shared" ca="1" si="1"/>
        <v>2.307491782532054</v>
      </c>
      <c r="L25" s="10">
        <f t="shared" ca="1" si="7"/>
        <v>0.25638797583689488</v>
      </c>
      <c r="M25" s="115"/>
      <c r="N25" s="65">
        <v>-94.552247550000004</v>
      </c>
      <c r="O25" s="108">
        <f t="shared" ca="1" si="8"/>
        <v>295.83115496079824</v>
      </c>
      <c r="P25" s="10">
        <f t="shared" ca="1" si="9"/>
        <v>0.88109166200518985</v>
      </c>
      <c r="Q25" s="10">
        <f t="shared" ca="1" si="10"/>
        <v>9.7899073556132199E-2</v>
      </c>
      <c r="R25" s="145"/>
      <c r="S25" s="65">
        <v>-94.547543770000004</v>
      </c>
      <c r="T25" s="103">
        <f t="shared" ca="1" si="11"/>
        <v>296.28273553754917</v>
      </c>
      <c r="U25" s="10">
        <f t="shared" ca="1" si="12"/>
        <v>1.3326722387561176</v>
      </c>
      <c r="V25" s="10">
        <f t="shared" ca="1" si="13"/>
        <v>0.14807469319512417</v>
      </c>
      <c r="W25" s="145"/>
      <c r="X25" s="65">
        <v>-94.511309929999996</v>
      </c>
      <c r="Y25" s="108">
        <f t="shared" ca="1" si="14"/>
        <v>295.12620507509598</v>
      </c>
      <c r="Z25" s="10">
        <f t="shared" ca="1" si="15"/>
        <v>0.17614177630292716</v>
      </c>
      <c r="AA25" s="10">
        <f t="shared" ca="1" si="16"/>
        <v>1.9571308478103018E-2</v>
      </c>
      <c r="AB25" s="145"/>
      <c r="AC25" s="65">
        <v>-94.52893933</v>
      </c>
      <c r="AD25" s="108">
        <f t="shared" ca="1" si="17"/>
        <v>296.25630485847597</v>
      </c>
      <c r="AE25" s="10">
        <f t="shared" ca="1" si="18"/>
        <v>1.3062415596829169</v>
      </c>
      <c r="AF25" s="10">
        <f t="shared" ca="1" si="19"/>
        <v>0.14513795107587965</v>
      </c>
      <c r="AG25" s="136"/>
      <c r="AH25" s="10"/>
      <c r="AI25" s="10"/>
      <c r="AJ25" s="10"/>
      <c r="AK25" s="10"/>
      <c r="AL25" s="127"/>
      <c r="AM25" s="65">
        <v>-94.503451510000005</v>
      </c>
      <c r="AN25" s="108">
        <f t="shared" ca="1" si="20"/>
        <v>292.50764139355658</v>
      </c>
      <c r="AO25" s="10">
        <f t="shared" ca="1" si="21"/>
        <v>-2.442421905236472</v>
      </c>
      <c r="AP25" s="10">
        <f t="shared" ca="1" si="22"/>
        <v>-0.27138021169294135</v>
      </c>
      <c r="AQ25" s="127"/>
      <c r="AR25" s="65">
        <v>-94.491827540000003</v>
      </c>
      <c r="AS25" s="108">
        <f t="shared" ca="1" si="23"/>
        <v>291.60169410006921</v>
      </c>
      <c r="AT25" s="10">
        <f t="shared" ca="1" si="24"/>
        <v>-3.3483691987238444</v>
      </c>
      <c r="AU25" s="10">
        <f t="shared" ca="1" si="25"/>
        <v>-0.37204102208042716</v>
      </c>
      <c r="AV25" s="127"/>
      <c r="AW25" s="65">
        <v>-94.556812359999995</v>
      </c>
      <c r="AX25" s="108">
        <f t="shared" ca="1" si="26"/>
        <v>294.48277930931749</v>
      </c>
      <c r="AY25" s="10">
        <f t="shared" ca="1" si="27"/>
        <v>-0.46728398947556116</v>
      </c>
      <c r="AZ25" s="10">
        <f t="shared" ca="1" si="28"/>
        <v>-5.1920443275062352E-2</v>
      </c>
      <c r="BA25" s="127"/>
      <c r="BB25" s="65">
        <v>-94.555790779999995</v>
      </c>
      <c r="BC25" s="108">
        <f t="shared" ca="1" si="29"/>
        <v>294.75863226571306</v>
      </c>
      <c r="BD25" s="10">
        <f t="shared" ca="1" si="30"/>
        <v>-0.19143103307999354</v>
      </c>
      <c r="BE25" s="10">
        <f t="shared" ca="1" si="31"/>
        <v>-2.1270114786665947E-2</v>
      </c>
      <c r="BF25" s="145"/>
      <c r="BG25" s="65">
        <v>-94.561427050000006</v>
      </c>
      <c r="BH25" s="108">
        <f t="shared" ca="1" si="32"/>
        <v>294.860411087969</v>
      </c>
      <c r="BI25" s="10">
        <f t="shared" ca="1" si="33"/>
        <v>-8.9652210824056056E-2</v>
      </c>
      <c r="BJ25" s="10">
        <f t="shared" ca="1" si="34"/>
        <v>-9.9613567582284498E-3</v>
      </c>
      <c r="BK25" s="145"/>
      <c r="BL25" s="65">
        <v>-94.561889879999995</v>
      </c>
      <c r="BM25" s="108">
        <f t="shared" ca="1" si="35"/>
        <v>294.95006329879305</v>
      </c>
      <c r="BN25" s="10">
        <f t="shared" ca="1" si="36"/>
        <v>0</v>
      </c>
      <c r="BO25" s="10">
        <f t="shared" ca="1" si="37"/>
        <v>0</v>
      </c>
      <c r="BQ25" s="66">
        <v>-94.496131340000005</v>
      </c>
      <c r="BR25" s="112">
        <f t="shared" ca="1" si="38"/>
        <v>295.57101796729938</v>
      </c>
      <c r="BS25" s="10">
        <f t="shared" ca="1" si="39"/>
        <v>0.62095466850632874</v>
      </c>
      <c r="BT25" s="10">
        <f t="shared" ca="1" si="40"/>
        <v>6.899496316736986E-2</v>
      </c>
      <c r="BU25" s="127"/>
      <c r="BV25" s="35">
        <v>-94.431758439999996</v>
      </c>
      <c r="BW25" s="103">
        <f t="shared" ca="1" si="84"/>
        <v>300.23938058543536</v>
      </c>
      <c r="BX25" s="10">
        <f t="shared" ca="1" si="41"/>
        <v>5.2893172866423015</v>
      </c>
      <c r="BY25" s="10">
        <f t="shared" ca="1" si="42"/>
        <v>0.58770192073803351</v>
      </c>
      <c r="BZ25" s="127"/>
      <c r="CA25" s="35">
        <v>-94.553336099999996</v>
      </c>
      <c r="CB25" s="103">
        <f t="shared" ca="1" si="43"/>
        <v>293.18199080285439</v>
      </c>
      <c r="CC25" s="10">
        <f t="shared" ca="1" si="44"/>
        <v>-1.768072495938668</v>
      </c>
      <c r="CD25" s="10">
        <f t="shared" ca="1" si="45"/>
        <v>-0.19645249954874089</v>
      </c>
      <c r="CE25" s="127"/>
      <c r="CF25" s="35">
        <v>-94.545354959999997</v>
      </c>
      <c r="CG25" s="103">
        <f t="shared" ca="1" si="46"/>
        <v>291.85620861292654</v>
      </c>
      <c r="CH25" s="10">
        <f t="shared" ca="1" si="47"/>
        <v>-3.0938546858665177</v>
      </c>
      <c r="CI25" s="10">
        <f t="shared" ca="1" si="48"/>
        <v>-0.34376163176294638</v>
      </c>
      <c r="CJ25" s="105"/>
      <c r="CK25" s="35">
        <v>-94.559949599999996</v>
      </c>
      <c r="CL25" s="103">
        <f t="shared" ca="1" si="49"/>
        <v>294.49931417146678</v>
      </c>
      <c r="CM25" s="10">
        <f t="shared" ca="1" si="50"/>
        <v>-0.45074912732627581</v>
      </c>
      <c r="CN25" s="10">
        <f t="shared" ca="1" si="51"/>
        <v>-5.0083236369586198E-2</v>
      </c>
      <c r="CP25" s="106">
        <v>-94.532173799999995</v>
      </c>
      <c r="CQ25" s="103">
        <f t="shared" ca="1" si="52"/>
        <v>294.12653303737204</v>
      </c>
      <c r="CR25" s="10">
        <f t="shared" ca="1" si="53"/>
        <v>-0.82353026142101271</v>
      </c>
      <c r="CS25" s="10">
        <f t="shared" ca="1" si="54"/>
        <v>-9.150336238011253E-2</v>
      </c>
      <c r="CT25" s="164"/>
      <c r="CU25" s="35">
        <v>-94.505881099999996</v>
      </c>
      <c r="CV25" s="103">
        <f t="shared" ca="1" si="55"/>
        <v>294.77438901670928</v>
      </c>
      <c r="CW25" s="10">
        <f t="shared" ca="1" si="56"/>
        <v>-0.17567428208377578</v>
      </c>
      <c r="CX25" s="10">
        <f t="shared" ca="1" si="57"/>
        <v>-1.9519364675975086E-2</v>
      </c>
      <c r="CY25" s="164"/>
      <c r="CZ25" s="35">
        <v>-94.554189120000004</v>
      </c>
      <c r="DA25" s="103">
        <f t="shared" ca="1" si="58"/>
        <v>294.75933821333626</v>
      </c>
      <c r="DB25" s="10">
        <f t="shared" ca="1" si="59"/>
        <v>-0.19072508545679057</v>
      </c>
      <c r="DC25" s="10">
        <f t="shared" ca="1" si="60"/>
        <v>-2.1191676161865618E-2</v>
      </c>
      <c r="DD25" s="164"/>
      <c r="DE25" s="35">
        <v>-94.549966060000003</v>
      </c>
      <c r="DF25" s="103">
        <f t="shared" ca="1" si="61"/>
        <v>294.70341774880478</v>
      </c>
      <c r="DG25" s="10">
        <f t="shared" ca="1" si="62"/>
        <v>-0.24664554998827271</v>
      </c>
      <c r="DH25" s="10">
        <f t="shared" ca="1" si="63"/>
        <v>-2.7405061109808077E-2</v>
      </c>
      <c r="DI25" s="164"/>
      <c r="DJ25" s="35">
        <v>-94.558088459999993</v>
      </c>
      <c r="DK25" s="103">
        <f t="shared" ca="1" si="64"/>
        <v>295.34935041303834</v>
      </c>
      <c r="DL25" s="10">
        <f t="shared" ca="1" si="65"/>
        <v>0.39928711424528274</v>
      </c>
      <c r="DM25" s="10">
        <f t="shared" ca="1" si="66"/>
        <v>4.4365234916142526E-2</v>
      </c>
      <c r="DN25" s="127"/>
      <c r="DO25" s="65">
        <v>-94.531958990000007</v>
      </c>
      <c r="DP25" s="108">
        <f t="shared" ca="1" si="67"/>
        <v>296.10049123622241</v>
      </c>
      <c r="DQ25" s="10">
        <f t="shared" ca="1" si="68"/>
        <v>1.150427937429356</v>
      </c>
      <c r="DR25" s="10">
        <f t="shared" ca="1" si="69"/>
        <v>0.12782532638103955</v>
      </c>
      <c r="DS25" s="127"/>
      <c r="DT25" s="65">
        <v>-94.350559129999994</v>
      </c>
      <c r="DU25" s="108">
        <f t="shared" ca="1" si="70"/>
        <v>307.89224189599747</v>
      </c>
      <c r="DV25" s="10">
        <f t="shared" ca="1" si="71"/>
        <v>12.942178597204418</v>
      </c>
      <c r="DW25" s="10">
        <f t="shared" ca="1" si="72"/>
        <v>1.4380198441338241</v>
      </c>
      <c r="DX25" s="145"/>
      <c r="DY25" s="65">
        <v>-94.548524860000001</v>
      </c>
      <c r="DZ25" s="113">
        <f t="shared" ca="1" si="73"/>
        <v>294.42135245329462</v>
      </c>
      <c r="EA25" s="10">
        <f t="shared" ca="1" si="74"/>
        <v>-0.52871084549843772</v>
      </c>
      <c r="EB25" s="10">
        <f t="shared" ca="1" si="75"/>
        <v>-5.8745649499826413E-2</v>
      </c>
      <c r="EC25" s="127"/>
      <c r="ED25" s="65">
        <v>-94.523214580000001</v>
      </c>
      <c r="EE25" s="108">
        <f t="shared" ca="1" si="76"/>
        <v>294.63310850290321</v>
      </c>
      <c r="EF25" s="10">
        <f t="shared" ca="1" si="77"/>
        <v>-0.31695479588984199</v>
      </c>
      <c r="EG25" s="10">
        <f t="shared" ca="1" si="78"/>
        <v>-3.5217199543315779E-2</v>
      </c>
      <c r="EH25" s="127"/>
      <c r="EI25" s="87">
        <v>-94.546415440000004</v>
      </c>
      <c r="EJ25" s="113">
        <f t="shared" ca="1" si="79"/>
        <v>295.93992423331292</v>
      </c>
      <c r="EK25" s="10">
        <f t="shared" ca="1" si="80"/>
        <v>0.9898609345198679</v>
      </c>
      <c r="EL25" s="10">
        <f t="shared" ca="1" si="81"/>
        <v>0.10998454827998533</v>
      </c>
      <c r="EM25" s="127"/>
      <c r="EN25" s="197" t="str">
        <f t="shared" ca="1" si="82"/>
        <v>cc-pVDZ</v>
      </c>
      <c r="EO25" s="86">
        <f t="shared" si="85"/>
        <v>102</v>
      </c>
      <c r="EP25" s="135">
        <f t="shared" ca="1" si="2"/>
        <v>13.298077386038994</v>
      </c>
      <c r="EQ25" s="135">
        <f t="shared" ca="1" si="3"/>
        <v>11.702613790715882</v>
      </c>
      <c r="ER25" s="135">
        <f t="shared" ca="1" si="83"/>
        <v>0.90746165588043504</v>
      </c>
      <c r="EW25" s="287">
        <v>2</v>
      </c>
      <c r="EX25" s="287">
        <v>0</v>
      </c>
      <c r="EY25" s="287">
        <v>0</v>
      </c>
      <c r="EZ25" s="287">
        <v>6</v>
      </c>
      <c r="FA25" s="287">
        <v>0</v>
      </c>
      <c r="FB25" s="287">
        <v>0</v>
      </c>
      <c r="FC25" s="287">
        <v>0</v>
      </c>
      <c r="FD25" s="287">
        <v>0</v>
      </c>
      <c r="FE25" s="287">
        <v>0</v>
      </c>
      <c r="FF25" s="287">
        <v>0</v>
      </c>
      <c r="FG25" s="287">
        <v>0</v>
      </c>
      <c r="FH25" s="287">
        <v>1</v>
      </c>
      <c r="FI25" s="287">
        <v>0</v>
      </c>
      <c r="FJ25" s="287">
        <v>0</v>
      </c>
      <c r="FK25" s="287">
        <v>0</v>
      </c>
      <c r="FL25" s="287"/>
    </row>
    <row r="26" spans="1:168" x14ac:dyDescent="0.25">
      <c r="A26" s="128" t="s">
        <v>180</v>
      </c>
      <c r="B26" s="234">
        <v>3</v>
      </c>
      <c r="C26" s="114" t="s">
        <v>212</v>
      </c>
      <c r="D26" s="65">
        <v>-49.566435490000003</v>
      </c>
      <c r="E26" s="108">
        <f t="shared" ca="1" si="4"/>
        <v>253.93796386089326</v>
      </c>
      <c r="F26" s="10">
        <f t="shared" ca="1" si="0"/>
        <v>-8.9214272298978017</v>
      </c>
      <c r="G26" s="10">
        <f t="shared" ca="1" si="5"/>
        <v>-2.9738090766326004</v>
      </c>
      <c r="H26" s="145"/>
      <c r="I26" s="65">
        <v>-49.873581999999999</v>
      </c>
      <c r="J26" s="108">
        <f t="shared" ca="1" si="6"/>
        <v>239.95603736367457</v>
      </c>
      <c r="K26" s="10">
        <f t="shared" ca="1" si="1"/>
        <v>-22.903353727116496</v>
      </c>
      <c r="L26" s="10">
        <f t="shared" ca="1" si="7"/>
        <v>-7.6344512423721653</v>
      </c>
      <c r="M26" s="115"/>
      <c r="N26" s="65">
        <v>-214.66896990000001</v>
      </c>
      <c r="O26" s="108">
        <f t="shared" ca="1" si="8"/>
        <v>267.55811573189169</v>
      </c>
      <c r="P26" s="10">
        <f t="shared" ca="1" si="9"/>
        <v>4.6987246411006254</v>
      </c>
      <c r="Q26" s="10">
        <f t="shared" ca="1" si="10"/>
        <v>1.5662415470335418</v>
      </c>
      <c r="R26" s="145"/>
      <c r="S26" s="65">
        <v>-214.66030377000001</v>
      </c>
      <c r="T26" s="103">
        <f t="shared" ca="1" si="11"/>
        <v>266.36692167227289</v>
      </c>
      <c r="U26" s="10">
        <f t="shared" ca="1" si="12"/>
        <v>3.5075305814818307</v>
      </c>
      <c r="V26" s="10">
        <f t="shared" ca="1" si="13"/>
        <v>1.1691768604939436</v>
      </c>
      <c r="W26" s="145"/>
      <c r="X26" s="65">
        <v>-214.56156913999999</v>
      </c>
      <c r="Y26" s="108">
        <f t="shared" ca="1" si="14"/>
        <v>257.0848712951514</v>
      </c>
      <c r="Z26" s="10">
        <f t="shared" ca="1" si="15"/>
        <v>-5.7745197956396623</v>
      </c>
      <c r="AA26" s="10">
        <f t="shared" ca="1" si="16"/>
        <v>-1.9248399318798874</v>
      </c>
      <c r="AB26" s="164"/>
      <c r="AC26" s="35">
        <v>-214.58996012</v>
      </c>
      <c r="AD26" s="108">
        <f t="shared" ca="1" si="17"/>
        <v>262.52800358789307</v>
      </c>
      <c r="AE26" s="10">
        <f t="shared" ca="1" si="18"/>
        <v>-0.33138750289799646</v>
      </c>
      <c r="AF26" s="10">
        <f t="shared" ca="1" si="19"/>
        <v>-0.11046250096599881</v>
      </c>
      <c r="AG26" s="136"/>
      <c r="AH26" s="10"/>
      <c r="AI26" s="10"/>
      <c r="AJ26" s="10"/>
      <c r="AK26" s="10"/>
      <c r="AL26" s="127"/>
      <c r="AM26" s="65">
        <v>-214.53433158000001</v>
      </c>
      <c r="AN26" s="108">
        <f t="shared" ca="1" si="20"/>
        <v>252.01280389942812</v>
      </c>
      <c r="AO26" s="10">
        <f t="shared" ca="1" si="21"/>
        <v>-10.846587191362943</v>
      </c>
      <c r="AP26" s="10">
        <f t="shared" ca="1" si="22"/>
        <v>-3.6155290637876476</v>
      </c>
      <c r="AQ26" s="127"/>
      <c r="AR26" s="65">
        <v>-214.53187894000001</v>
      </c>
      <c r="AS26" s="108">
        <f t="shared" ca="1" si="23"/>
        <v>251.16460625923156</v>
      </c>
      <c r="AT26" s="10">
        <f t="shared" ca="1" si="24"/>
        <v>-11.694784831559502</v>
      </c>
      <c r="AU26" s="10">
        <f t="shared" ca="1" si="25"/>
        <v>-3.898261610519834</v>
      </c>
      <c r="AV26" s="127"/>
      <c r="AW26" s="65">
        <v>-214.68702843</v>
      </c>
      <c r="AX26" s="108">
        <f t="shared" ca="1" si="26"/>
        <v>261.60657878490417</v>
      </c>
      <c r="AY26" s="10">
        <f t="shared" ca="1" si="27"/>
        <v>-1.2528123058868914</v>
      </c>
      <c r="AZ26" s="10">
        <f t="shared" ca="1" si="28"/>
        <v>-0.41760410196229714</v>
      </c>
      <c r="BA26" s="127"/>
      <c r="BB26" s="65">
        <v>-214.68647247000001</v>
      </c>
      <c r="BC26" s="108">
        <f t="shared" ca="1" si="29"/>
        <v>261.49948809897626</v>
      </c>
      <c r="BD26" s="10">
        <f t="shared" ca="1" si="30"/>
        <v>-1.3599029918148062</v>
      </c>
      <c r="BE26" s="10">
        <f t="shared" ca="1" si="31"/>
        <v>-0.45330099727160206</v>
      </c>
      <c r="BF26" s="145"/>
      <c r="BG26" s="65">
        <v>-214.69933237000001</v>
      </c>
      <c r="BH26" s="108">
        <f t="shared" ca="1" si="32"/>
        <v>262.76522081514986</v>
      </c>
      <c r="BI26" s="10">
        <f t="shared" ca="1" si="33"/>
        <v>-9.4170275641204171E-2</v>
      </c>
      <c r="BJ26" s="10">
        <f t="shared" ca="1" si="34"/>
        <v>-3.1390091880401393E-2</v>
      </c>
      <c r="BK26" s="145"/>
      <c r="BL26" s="65">
        <v>-214.69999254000001</v>
      </c>
      <c r="BM26" s="108">
        <f t="shared" ca="1" si="35"/>
        <v>262.85939109079106</v>
      </c>
      <c r="BN26" s="10">
        <f t="shared" ca="1" si="36"/>
        <v>0</v>
      </c>
      <c r="BO26" s="10">
        <f t="shared" ca="1" si="37"/>
        <v>0</v>
      </c>
      <c r="BQ26" s="66">
        <v>-214.51726298</v>
      </c>
      <c r="BR26" s="112">
        <f t="shared" ca="1" si="38"/>
        <v>255.2619921631748</v>
      </c>
      <c r="BS26" s="10">
        <f t="shared" ca="1" si="39"/>
        <v>-7.5973989276162683</v>
      </c>
      <c r="BT26" s="10">
        <f t="shared" ca="1" si="40"/>
        <v>-2.5324663092054229</v>
      </c>
      <c r="BU26" s="127"/>
      <c r="BV26" s="35">
        <v>-214.39179505999999</v>
      </c>
      <c r="BW26" s="103">
        <f t="shared" ca="1" si="84"/>
        <v>252.32643289762814</v>
      </c>
      <c r="BX26" s="10">
        <f t="shared" ca="1" si="41"/>
        <v>-10.532958193162926</v>
      </c>
      <c r="BY26" s="10">
        <f t="shared" ca="1" si="42"/>
        <v>-3.5109860643876423</v>
      </c>
      <c r="BZ26" s="127"/>
      <c r="CA26" s="35">
        <v>-214.68383702</v>
      </c>
      <c r="CB26" s="103">
        <f t="shared" ca="1" si="43"/>
        <v>258.53953442105382</v>
      </c>
      <c r="CC26" s="10">
        <f t="shared" ca="1" si="44"/>
        <v>-4.3198566697372485</v>
      </c>
      <c r="CD26" s="10">
        <f t="shared" ca="1" si="45"/>
        <v>-1.4399522232457496</v>
      </c>
      <c r="CE26" s="127"/>
      <c r="CF26" s="35">
        <v>-214.67112053</v>
      </c>
      <c r="CG26" s="103">
        <f t="shared" ca="1" si="46"/>
        <v>255.00751843839026</v>
      </c>
      <c r="CH26" s="10">
        <f t="shared" ca="1" si="47"/>
        <v>-7.8518726524008002</v>
      </c>
      <c r="CI26" s="10">
        <f t="shared" ca="1" si="48"/>
        <v>-2.6172908841336002</v>
      </c>
      <c r="CK26" s="35">
        <v>-214.69561304999999</v>
      </c>
      <c r="CL26" s="103">
        <f t="shared" ca="1" si="49"/>
        <v>261.64155613657783</v>
      </c>
      <c r="CM26" s="10">
        <f t="shared" ca="1" si="50"/>
        <v>-1.217834954213231</v>
      </c>
      <c r="CN26" s="10">
        <f t="shared" ca="1" si="51"/>
        <v>-0.40594498473774365</v>
      </c>
      <c r="CP26" s="106">
        <v>-214.60156244999999</v>
      </c>
      <c r="CQ26" s="103">
        <f t="shared" ca="1" si="52"/>
        <v>260.81153429455645</v>
      </c>
      <c r="CR26" s="10">
        <f t="shared" ca="1" si="53"/>
        <v>-2.0478567962346119</v>
      </c>
      <c r="CS26" s="10">
        <f t="shared" ca="1" si="54"/>
        <v>-0.68261893207820401</v>
      </c>
      <c r="CT26" s="164"/>
      <c r="CU26" s="35">
        <v>-214.57720750999999</v>
      </c>
      <c r="CV26" s="103">
        <f t="shared" ca="1" si="55"/>
        <v>253.83204347922461</v>
      </c>
      <c r="CW26" s="10">
        <f t="shared" ca="1" si="56"/>
        <v>-9.027347611566455</v>
      </c>
      <c r="CX26" s="10">
        <f t="shared" ca="1" si="57"/>
        <v>-3.0091158705221517</v>
      </c>
      <c r="CY26" s="164"/>
      <c r="CZ26" s="35">
        <v>-214.67332683000001</v>
      </c>
      <c r="DA26" s="103">
        <f t="shared" ca="1" si="58"/>
        <v>262.06204050485809</v>
      </c>
      <c r="DB26" s="10">
        <f t="shared" ca="1" si="59"/>
        <v>-0.79735058593297481</v>
      </c>
      <c r="DC26" s="10">
        <f t="shared" ca="1" si="60"/>
        <v>-0.26578352864432492</v>
      </c>
      <c r="DD26" s="164"/>
      <c r="DE26" s="35">
        <v>-214.66761038000001</v>
      </c>
      <c r="DF26" s="103">
        <f t="shared" ca="1" si="61"/>
        <v>261.10369307232179</v>
      </c>
      <c r="DG26" s="10">
        <f t="shared" ca="1" si="62"/>
        <v>-1.7556980184692748</v>
      </c>
      <c r="DH26" s="10">
        <f t="shared" ca="1" si="63"/>
        <v>-0.58523267282309155</v>
      </c>
      <c r="DI26" s="164"/>
      <c r="DJ26" s="35">
        <v>-214.69092108000001</v>
      </c>
      <c r="DK26" s="103">
        <f t="shared" ca="1" si="64"/>
        <v>263.10675200105396</v>
      </c>
      <c r="DL26" s="10">
        <f t="shared" ca="1" si="65"/>
        <v>0.24736091026289841</v>
      </c>
      <c r="DM26" s="10">
        <f t="shared" ca="1" si="66"/>
        <v>8.2453636754299467E-2</v>
      </c>
      <c r="DN26" s="127"/>
      <c r="DO26" s="65">
        <v>-214.66578462999999</v>
      </c>
      <c r="DP26" s="108">
        <f t="shared" ca="1" si="67"/>
        <v>260.79080453474063</v>
      </c>
      <c r="DQ26" s="10">
        <f t="shared" ca="1" si="68"/>
        <v>-2.068586556050434</v>
      </c>
      <c r="DR26" s="10">
        <f t="shared" ca="1" si="69"/>
        <v>-0.68952885201681136</v>
      </c>
      <c r="DS26" s="127"/>
      <c r="DT26" s="65">
        <v>-214.54208904000001</v>
      </c>
      <c r="DU26" s="108">
        <f t="shared" ca="1" si="70"/>
        <v>256.02413008158641</v>
      </c>
      <c r="DV26" s="10">
        <f t="shared" ca="1" si="71"/>
        <v>-6.8352610092046575</v>
      </c>
      <c r="DW26" s="10">
        <f t="shared" ca="1" si="72"/>
        <v>-2.2784203364015525</v>
      </c>
      <c r="DX26" s="145"/>
      <c r="DY26" s="65">
        <v>-214.68503676</v>
      </c>
      <c r="DZ26" s="113">
        <f t="shared" ca="1" si="73"/>
        <v>263.64950336040982</v>
      </c>
      <c r="EA26" s="10">
        <f t="shared" ca="1" si="74"/>
        <v>0.79011226961875991</v>
      </c>
      <c r="EB26" s="10">
        <f t="shared" ca="1" si="75"/>
        <v>0.26337075653958664</v>
      </c>
      <c r="EC26" s="127"/>
      <c r="ED26" s="65">
        <v>-214.66397767000001</v>
      </c>
      <c r="EE26" s="108">
        <f t="shared" ca="1" si="76"/>
        <v>260.04485007343601</v>
      </c>
      <c r="EF26" s="10">
        <f t="shared" ca="1" si="77"/>
        <v>-2.8145410173550545</v>
      </c>
      <c r="EG26" s="10">
        <f t="shared" ca="1" si="78"/>
        <v>-0.93818033911835153</v>
      </c>
      <c r="EH26" s="127"/>
      <c r="EI26" s="87">
        <v>-214.68443963000001</v>
      </c>
      <c r="EJ26" s="113">
        <f t="shared" ca="1" si="79"/>
        <v>263.67637957086976</v>
      </c>
      <c r="EK26" s="10">
        <f t="shared" ca="1" si="80"/>
        <v>0.81698848007869174</v>
      </c>
      <c r="EL26" s="10">
        <f t="shared" ca="1" si="81"/>
        <v>0.27232949335956391</v>
      </c>
      <c r="EM26" s="127"/>
      <c r="EN26" s="197" t="str">
        <f t="shared" ca="1" si="82"/>
        <v>cc-pVTZ-u</v>
      </c>
      <c r="EO26" s="86">
        <f t="shared" si="85"/>
        <v>107</v>
      </c>
      <c r="EP26" s="135">
        <f t="shared" ca="1" si="2"/>
        <v>4.4200977811566542</v>
      </c>
      <c r="EQ26" s="135">
        <f t="shared" ca="1" si="3"/>
        <v>4.0039074569883049</v>
      </c>
      <c r="ER26" s="135">
        <f t="shared" ca="1" si="83"/>
        <v>0.30471671024067143</v>
      </c>
      <c r="EW26" s="287">
        <v>0</v>
      </c>
      <c r="EX26" s="287">
        <v>0</v>
      </c>
      <c r="EY26" s="287">
        <v>2</v>
      </c>
      <c r="EZ26" s="287">
        <v>0</v>
      </c>
      <c r="FA26" s="287">
        <v>0</v>
      </c>
      <c r="FB26" s="287">
        <v>0</v>
      </c>
      <c r="FC26" s="287">
        <v>0</v>
      </c>
      <c r="FD26" s="287">
        <v>0</v>
      </c>
      <c r="FE26" s="287">
        <v>0</v>
      </c>
      <c r="FF26" s="287">
        <v>0</v>
      </c>
      <c r="FG26" s="287">
        <v>0</v>
      </c>
      <c r="FH26" s="287">
        <v>1</v>
      </c>
      <c r="FI26" s="287">
        <v>0</v>
      </c>
      <c r="FJ26" s="287">
        <v>0</v>
      </c>
      <c r="FK26" s="287">
        <v>0</v>
      </c>
      <c r="FL26" s="287"/>
    </row>
    <row r="27" spans="1:168" ht="14.25" customHeight="1" x14ac:dyDescent="0.25">
      <c r="A27" s="128" t="s">
        <v>180</v>
      </c>
      <c r="B27" s="234">
        <v>3</v>
      </c>
      <c r="C27" s="114" t="s">
        <v>205</v>
      </c>
      <c r="D27" s="65">
        <v>-2.2217088600000001</v>
      </c>
      <c r="E27" s="108">
        <f t="shared" ca="1" si="4"/>
        <v>40.798903255159985</v>
      </c>
      <c r="F27" s="10">
        <f t="shared" ca="1" si="0"/>
        <v>7.7917792528801044E-2</v>
      </c>
      <c r="G27" s="10">
        <f t="shared" ca="1" si="5"/>
        <v>2.5972597509600348E-2</v>
      </c>
      <c r="H27" s="145"/>
      <c r="I27" s="65">
        <v>-2.2236766499999998</v>
      </c>
      <c r="J27" s="108">
        <f t="shared" ca="1" si="6"/>
        <v>41.714046693034923</v>
      </c>
      <c r="K27" s="10">
        <f t="shared" ca="1" si="1"/>
        <v>0.99306123040373961</v>
      </c>
      <c r="L27" s="10">
        <f t="shared" ca="1" si="7"/>
        <v>0.33102041013457989</v>
      </c>
      <c r="M27" s="115"/>
      <c r="N27" s="65">
        <v>-15.89993224</v>
      </c>
      <c r="O27" s="108">
        <f t="shared" ca="1" si="8"/>
        <v>40.707205364990216</v>
      </c>
      <c r="P27" s="10">
        <f t="shared" ca="1" si="9"/>
        <v>-1.3780097640967881E-2</v>
      </c>
      <c r="Q27" s="10">
        <f t="shared" ca="1" si="10"/>
        <v>-4.5933658803226267E-3</v>
      </c>
      <c r="R27" s="145"/>
      <c r="S27" s="65">
        <v>-15.898164360000001</v>
      </c>
      <c r="T27" s="103">
        <f t="shared" ca="1" si="11"/>
        <v>40.634276269009796</v>
      </c>
      <c r="U27" s="10">
        <f t="shared" ca="1" si="12"/>
        <v>-8.6709193621388181E-2</v>
      </c>
      <c r="V27" s="10">
        <f t="shared" ca="1" si="13"/>
        <v>-2.8903064540462726E-2</v>
      </c>
      <c r="W27" s="145"/>
      <c r="X27" s="65">
        <v>-15.892161079999999</v>
      </c>
      <c r="Y27" s="108">
        <f t="shared" ca="1" si="14"/>
        <v>39.612208435079829</v>
      </c>
      <c r="Z27" s="10">
        <f t="shared" ca="1" si="15"/>
        <v>-1.1087770275513549</v>
      </c>
      <c r="AA27" s="10">
        <f t="shared" ca="1" si="16"/>
        <v>-0.36959234251711831</v>
      </c>
      <c r="AB27" s="164"/>
      <c r="AC27" s="35">
        <v>-15.89689632</v>
      </c>
      <c r="AD27" s="108">
        <f t="shared" ca="1" si="17"/>
        <v>41.173250024200804</v>
      </c>
      <c r="AE27" s="10">
        <f t="shared" ca="1" si="18"/>
        <v>0.45226456156962058</v>
      </c>
      <c r="AF27" s="10">
        <f t="shared" ca="1" si="19"/>
        <v>0.15075485385654019</v>
      </c>
      <c r="AG27" s="136"/>
      <c r="AH27" s="10"/>
      <c r="AI27" s="10"/>
      <c r="AJ27" s="10"/>
      <c r="AK27" s="10"/>
      <c r="AL27" s="127"/>
      <c r="AM27" s="65">
        <v>-15.891187629999999</v>
      </c>
      <c r="AN27" s="108">
        <f t="shared" ca="1" si="20"/>
        <v>40.236096708149752</v>
      </c>
      <c r="AO27" s="10">
        <f t="shared" ca="1" si="21"/>
        <v>-0.48488875448143176</v>
      </c>
      <c r="AP27" s="10">
        <f t="shared" ca="1" si="22"/>
        <v>-0.16162958482714393</v>
      </c>
      <c r="AQ27" s="127"/>
      <c r="AR27" s="65">
        <v>-15.889693230000001</v>
      </c>
      <c r="AS27" s="108">
        <f t="shared" ca="1" si="23"/>
        <v>41.091793080910378</v>
      </c>
      <c r="AT27" s="10">
        <f t="shared" ca="1" si="24"/>
        <v>0.37080761827919417</v>
      </c>
      <c r="AU27" s="10">
        <f t="shared" ca="1" si="25"/>
        <v>0.12360253942639805</v>
      </c>
      <c r="AV27" s="127"/>
      <c r="AW27" s="65">
        <v>-15.900622179999999</v>
      </c>
      <c r="AX27" s="108">
        <f t="shared" ca="1" si="26"/>
        <v>40.649157644945483</v>
      </c>
      <c r="AY27" s="10">
        <f t="shared" ca="1" si="27"/>
        <v>-7.1827817685701234E-2</v>
      </c>
      <c r="AZ27" s="10">
        <f t="shared" ca="1" si="28"/>
        <v>-2.3942605895233744E-2</v>
      </c>
      <c r="BA27" s="127"/>
      <c r="BB27" s="65">
        <v>-15.900358020000001</v>
      </c>
      <c r="BC27" s="108">
        <f t="shared" ca="1" si="29"/>
        <v>40.772833393755697</v>
      </c>
      <c r="BD27" s="10">
        <f t="shared" ca="1" si="30"/>
        <v>5.1847931124513025E-2</v>
      </c>
      <c r="BE27" s="10">
        <f t="shared" ca="1" si="31"/>
        <v>1.7282643708171008E-2</v>
      </c>
      <c r="BF27" s="145"/>
      <c r="BG27" s="65">
        <v>-15.90147179</v>
      </c>
      <c r="BH27" s="108">
        <f t="shared" ca="1" si="32"/>
        <v>40.679444366830616</v>
      </c>
      <c r="BI27" s="10">
        <f t="shared" ca="1" si="33"/>
        <v>-4.1541095800567973E-2</v>
      </c>
      <c r="BJ27" s="10">
        <f t="shared" ca="1" si="34"/>
        <v>-1.3847031933522658E-2</v>
      </c>
      <c r="BK27" s="145"/>
      <c r="BL27" s="65">
        <v>-15.901631650000001</v>
      </c>
      <c r="BM27" s="108">
        <f t="shared" ca="1" si="35"/>
        <v>40.720985462631184</v>
      </c>
      <c r="BN27" s="10">
        <f t="shared" ca="1" si="36"/>
        <v>0</v>
      </c>
      <c r="BO27" s="10">
        <f t="shared" ca="1" si="37"/>
        <v>0</v>
      </c>
      <c r="BQ27" s="66">
        <v>-15.88912079</v>
      </c>
      <c r="BR27" s="112">
        <f t="shared" ca="1" si="38"/>
        <v>40.302088692134134</v>
      </c>
      <c r="BS27" s="10">
        <f t="shared" ca="1" si="39"/>
        <v>-0.41889677049704943</v>
      </c>
      <c r="BT27" s="10">
        <f t="shared" ca="1" si="40"/>
        <v>-0.13963225683234981</v>
      </c>
      <c r="BU27" s="127"/>
      <c r="BV27" s="35">
        <v>-15.878153810000001</v>
      </c>
      <c r="BW27" s="103">
        <f t="shared" ca="1" si="84"/>
        <v>42.528374534970887</v>
      </c>
      <c r="BX27" s="10">
        <f t="shared" ca="1" si="41"/>
        <v>1.8073890723397028</v>
      </c>
      <c r="BY27" s="10">
        <f t="shared" ca="1" si="42"/>
        <v>0.60246302411323427</v>
      </c>
      <c r="BZ27" s="127"/>
      <c r="CA27" s="35">
        <v>-15.89919182</v>
      </c>
      <c r="CB27" s="103">
        <f t="shared" ca="1" si="43"/>
        <v>40.158251079154397</v>
      </c>
      <c r="CC27" s="10">
        <f t="shared" ca="1" si="44"/>
        <v>-0.56273438347678706</v>
      </c>
      <c r="CD27" s="10">
        <f t="shared" ca="1" si="45"/>
        <v>-0.18757812782559569</v>
      </c>
      <c r="CE27" s="127"/>
      <c r="CF27" s="35">
        <v>-15.89536004</v>
      </c>
      <c r="CG27" s="103">
        <f t="shared" ca="1" si="46"/>
        <v>38.795232505165473</v>
      </c>
      <c r="CH27" s="10">
        <f t="shared" ca="1" si="47"/>
        <v>-1.9257529574657113</v>
      </c>
      <c r="CI27" s="10">
        <f t="shared" ca="1" si="48"/>
        <v>-0.64191765248857047</v>
      </c>
      <c r="CJ27" s="105"/>
      <c r="CK27" s="35">
        <v>-15.90119911</v>
      </c>
      <c r="CL27" s="103">
        <f t="shared" ca="1" si="49"/>
        <v>40.558193940305429</v>
      </c>
      <c r="CM27" s="10">
        <f t="shared" ca="1" si="50"/>
        <v>-0.16279152232575456</v>
      </c>
      <c r="CN27" s="10">
        <f t="shared" ca="1" si="51"/>
        <v>-5.4263840775251516E-2</v>
      </c>
      <c r="CP27" s="106">
        <v>-15.89787155</v>
      </c>
      <c r="CQ27" s="103">
        <f t="shared" ca="1" si="52"/>
        <v>40.689829640779365</v>
      </c>
      <c r="CR27" s="10">
        <f t="shared" ca="1" si="53"/>
        <v>-3.1155821851818644E-2</v>
      </c>
      <c r="CS27" s="10">
        <f t="shared" ca="1" si="54"/>
        <v>-1.0385273950606214E-2</v>
      </c>
      <c r="CT27" s="164"/>
      <c r="CU27" s="35">
        <v>-15.89033551</v>
      </c>
      <c r="CV27" s="103">
        <f t="shared" ca="1" si="55"/>
        <v>40.752470726705162</v>
      </c>
      <c r="CW27" s="10">
        <f t="shared" ca="1" si="56"/>
        <v>3.1485264073978669E-2</v>
      </c>
      <c r="CX27" s="10">
        <f t="shared" ca="1" si="57"/>
        <v>1.0495088024659557E-2</v>
      </c>
      <c r="CY27" s="164"/>
      <c r="CZ27" s="35">
        <v>-15.90058499</v>
      </c>
      <c r="DA27" s="103">
        <f t="shared" ca="1" si="58"/>
        <v>40.577925960810056</v>
      </c>
      <c r="DB27" s="10">
        <f t="shared" ca="1" si="59"/>
        <v>-0.14305950182112781</v>
      </c>
      <c r="DC27" s="10">
        <f t="shared" ca="1" si="60"/>
        <v>-4.7686500607042603E-2</v>
      </c>
      <c r="DD27" s="164"/>
      <c r="DE27" s="35">
        <v>-15.89908381</v>
      </c>
      <c r="DF27" s="103">
        <f t="shared" ca="1" si="61"/>
        <v>40.456932812974983</v>
      </c>
      <c r="DG27" s="10">
        <f t="shared" ca="1" si="62"/>
        <v>-0.26405264965620034</v>
      </c>
      <c r="DH27" s="10">
        <f t="shared" ca="1" si="63"/>
        <v>-8.8017549885400115E-2</v>
      </c>
      <c r="DI27" s="164"/>
      <c r="DJ27" s="35">
        <v>-15.900804730000001</v>
      </c>
      <c r="DK27" s="103">
        <f t="shared" ca="1" si="64"/>
        <v>40.963219624355666</v>
      </c>
      <c r="DL27" s="10">
        <f t="shared" ca="1" si="65"/>
        <v>0.24223416172448253</v>
      </c>
      <c r="DM27" s="10">
        <f t="shared" ca="1" si="66"/>
        <v>8.0744720574827511E-2</v>
      </c>
      <c r="DN27" s="127"/>
      <c r="DO27" s="65">
        <v>-15.89574554</v>
      </c>
      <c r="DP27" s="108">
        <f t="shared" ca="1" si="67"/>
        <v>41.502111803374383</v>
      </c>
      <c r="DQ27" s="10">
        <f t="shared" ca="1" si="68"/>
        <v>0.78112634074319942</v>
      </c>
      <c r="DR27" s="10">
        <f t="shared" ca="1" si="69"/>
        <v>0.26037544691439979</v>
      </c>
      <c r="DS27" s="127"/>
      <c r="DT27" s="65">
        <v>-15.875010700000001</v>
      </c>
      <c r="DU27" s="108">
        <f t="shared" ca="1" si="70"/>
        <v>41.899472464990779</v>
      </c>
      <c r="DV27" s="10">
        <f t="shared" ca="1" si="71"/>
        <v>1.1784870023595957</v>
      </c>
      <c r="DW27" s="10">
        <f t="shared" ca="1" si="72"/>
        <v>0.39282900078653188</v>
      </c>
      <c r="DX27" s="145"/>
      <c r="DY27" s="65">
        <v>-15.902184070000001</v>
      </c>
      <c r="DZ27" s="113">
        <f t="shared" ca="1" si="73"/>
        <v>41.591293382455234</v>
      </c>
      <c r="EA27" s="10">
        <f t="shared" ca="1" si="74"/>
        <v>0.8703079198240502</v>
      </c>
      <c r="EB27" s="10">
        <f t="shared" ca="1" si="75"/>
        <v>0.29010263994135005</v>
      </c>
      <c r="EC27" s="127"/>
      <c r="ED27" s="65">
        <v>-15.89483506</v>
      </c>
      <c r="EE27" s="108">
        <f t="shared" ca="1" si="76"/>
        <v>42.014344262529328</v>
      </c>
      <c r="EF27" s="10">
        <f t="shared" ca="1" si="77"/>
        <v>1.2933587998981437</v>
      </c>
      <c r="EG27" s="10">
        <f t="shared" ca="1" si="78"/>
        <v>0.43111959996604793</v>
      </c>
      <c r="EH27" s="127"/>
      <c r="EI27" s="87">
        <v>-15.9016407</v>
      </c>
      <c r="EJ27" s="113">
        <f t="shared" ca="1" si="79"/>
        <v>42.284571600743675</v>
      </c>
      <c r="EK27" s="10">
        <f t="shared" ca="1" si="80"/>
        <v>1.5635861381124911</v>
      </c>
      <c r="EL27" s="10">
        <f t="shared" ca="1" si="81"/>
        <v>0.52119537937083038</v>
      </c>
      <c r="EM27" s="127"/>
      <c r="EN27" s="197" t="str">
        <f t="shared" ca="1" si="82"/>
        <v>cc-pVTZ</v>
      </c>
      <c r="EO27" s="86">
        <f t="shared" si="85"/>
        <v>112</v>
      </c>
      <c r="EP27" s="135">
        <f t="shared" ca="1" si="2"/>
        <v>4.4041081197462306</v>
      </c>
      <c r="EQ27" s="135">
        <f t="shared" ca="1" si="3"/>
        <v>3.9739517461113394</v>
      </c>
      <c r="ER27" s="135">
        <f t="shared" ca="1" si="83"/>
        <v>0.29823162963260491</v>
      </c>
      <c r="EW27" s="287">
        <v>0</v>
      </c>
      <c r="EX27" s="287">
        <v>0</v>
      </c>
      <c r="EY27" s="287">
        <v>0</v>
      </c>
      <c r="EZ27" s="287">
        <v>2</v>
      </c>
      <c r="FA27" s="287">
        <v>0</v>
      </c>
      <c r="FB27" s="287">
        <v>0</v>
      </c>
      <c r="FC27" s="287">
        <v>0</v>
      </c>
      <c r="FD27" s="287">
        <v>0</v>
      </c>
      <c r="FE27" s="287">
        <v>0</v>
      </c>
      <c r="FF27" s="287">
        <v>0</v>
      </c>
      <c r="FG27" s="287">
        <v>0</v>
      </c>
      <c r="FH27" s="287">
        <v>1</v>
      </c>
      <c r="FI27" s="287">
        <v>0</v>
      </c>
      <c r="FJ27" s="287">
        <v>0</v>
      </c>
      <c r="FK27" s="287">
        <v>0</v>
      </c>
      <c r="FL27" s="287"/>
    </row>
    <row r="28" spans="1:168" x14ac:dyDescent="0.25">
      <c r="A28" s="128" t="s">
        <v>80</v>
      </c>
      <c r="B28" s="234">
        <v>12</v>
      </c>
      <c r="C28" s="114" t="s">
        <v>95</v>
      </c>
      <c r="D28" s="110">
        <v>-37.32548869</v>
      </c>
      <c r="E28" s="108">
        <f t="shared" ca="1" si="4"/>
        <v>623.08767826253279</v>
      </c>
      <c r="F28" s="10">
        <f t="shared" ca="1" si="0"/>
        <v>-0.98965071899863233</v>
      </c>
      <c r="G28" s="10">
        <f t="shared" ca="1" si="5"/>
        <v>-8.2470893249886032E-2</v>
      </c>
      <c r="H28" s="165"/>
      <c r="I28" s="110">
        <v>-37.565392950000003</v>
      </c>
      <c r="J28" s="108">
        <f t="shared" ca="1" si="6"/>
        <v>629.8482029498424</v>
      </c>
      <c r="K28" s="10">
        <f t="shared" ca="1" si="1"/>
        <v>5.7708739683109798</v>
      </c>
      <c r="L28" s="10">
        <f t="shared" ca="1" si="7"/>
        <v>0.48090616402591496</v>
      </c>
      <c r="M28" s="120"/>
      <c r="N28" s="110">
        <v>-232.22351277000001</v>
      </c>
      <c r="O28" s="108">
        <f t="shared" ca="1" si="8"/>
        <v>624.67560233721758</v>
      </c>
      <c r="P28" s="10">
        <f t="shared" ca="1" si="9"/>
        <v>0.59827335568616036</v>
      </c>
      <c r="Q28" s="10">
        <f t="shared" ca="1" si="10"/>
        <v>4.9856112973846699E-2</v>
      </c>
      <c r="R28" s="145"/>
      <c r="S28" s="65">
        <v>-232.21332548999999</v>
      </c>
      <c r="T28" s="103">
        <f t="shared" ca="1" si="11"/>
        <v>625.12260837335907</v>
      </c>
      <c r="U28" s="10">
        <f t="shared" ca="1" si="12"/>
        <v>1.0452793918276484</v>
      </c>
      <c r="V28" s="10">
        <f t="shared" ca="1" si="13"/>
        <v>8.7106615985637362E-2</v>
      </c>
      <c r="W28" s="165"/>
      <c r="X28" s="110">
        <v>-232.13494467999999</v>
      </c>
      <c r="Y28" s="108">
        <f t="shared" ca="1" si="14"/>
        <v>629.2649647097918</v>
      </c>
      <c r="Z28" s="10">
        <f t="shared" ca="1" si="15"/>
        <v>5.1876357282603749</v>
      </c>
      <c r="AA28" s="10">
        <f t="shared" ca="1" si="16"/>
        <v>0.43230297735503126</v>
      </c>
      <c r="AB28" s="145"/>
      <c r="AC28" s="65">
        <v>-232.16587145</v>
      </c>
      <c r="AD28" s="108">
        <f t="shared" ca="1" si="17"/>
        <v>623.40641518398741</v>
      </c>
      <c r="AE28" s="10">
        <f t="shared" ca="1" si="18"/>
        <v>-0.67091379754401714</v>
      </c>
      <c r="AF28" s="10">
        <f t="shared" ca="1" si="19"/>
        <v>-5.5909483128668093E-2</v>
      </c>
      <c r="AG28" s="136"/>
      <c r="AH28" s="10"/>
      <c r="AI28" s="10"/>
      <c r="AJ28" s="10"/>
      <c r="AK28" s="10"/>
      <c r="AL28" s="127"/>
      <c r="AM28" s="65">
        <v>-232.11527228</v>
      </c>
      <c r="AN28" s="108">
        <f t="shared" ca="1" si="20"/>
        <v>619.98799088049464</v>
      </c>
      <c r="AO28" s="10">
        <f t="shared" ca="1" si="21"/>
        <v>-4.0893381010367875</v>
      </c>
      <c r="AP28" s="10">
        <f t="shared" ca="1" si="22"/>
        <v>-0.34077817508639896</v>
      </c>
      <c r="AQ28" s="127"/>
      <c r="AR28" s="65">
        <v>-232.10521211</v>
      </c>
      <c r="AS28" s="108">
        <f t="shared" ca="1" si="23"/>
        <v>622.20270859491666</v>
      </c>
      <c r="AT28" s="10">
        <f t="shared" ca="1" si="24"/>
        <v>-1.8746203866147653</v>
      </c>
      <c r="AU28" s="10">
        <f t="shared" ca="1" si="25"/>
        <v>-0.15621836555123045</v>
      </c>
      <c r="AV28" s="127"/>
      <c r="AW28" s="65">
        <v>-232.23846639999999</v>
      </c>
      <c r="AX28" s="108">
        <f t="shared" ca="1" si="26"/>
        <v>623.50565573232223</v>
      </c>
      <c r="AY28" s="10">
        <f t="shared" ca="1" si="27"/>
        <v>-0.57167324920919782</v>
      </c>
      <c r="AZ28" s="10">
        <f t="shared" ca="1" si="28"/>
        <v>-4.7639437434099818E-2</v>
      </c>
      <c r="BA28" s="127"/>
      <c r="BB28" s="65">
        <v>-232.23711646999999</v>
      </c>
      <c r="BC28" s="108">
        <f t="shared" ca="1" si="29"/>
        <v>623.79803727579883</v>
      </c>
      <c r="BD28" s="10">
        <f t="shared" ca="1" si="30"/>
        <v>-0.27929170573258943</v>
      </c>
      <c r="BE28" s="10">
        <f t="shared" ca="1" si="31"/>
        <v>-2.3274308811049121E-2</v>
      </c>
      <c r="BF28" s="145"/>
      <c r="BG28" s="65">
        <v>-232.24800701000001</v>
      </c>
      <c r="BH28" s="108">
        <f t="shared" ca="1" si="32"/>
        <v>623.90716736597153</v>
      </c>
      <c r="BI28" s="10">
        <f t="shared" ca="1" si="33"/>
        <v>-0.17016161555989129</v>
      </c>
      <c r="BJ28" s="10">
        <f t="shared" ca="1" si="34"/>
        <v>-1.418013462999094E-2</v>
      </c>
      <c r="BK28" s="145"/>
      <c r="BL28" s="65">
        <v>-232.24891453999999</v>
      </c>
      <c r="BM28" s="108">
        <f t="shared" ca="1" si="35"/>
        <v>624.07732898153142</v>
      </c>
      <c r="BN28" s="10">
        <f t="shared" ca="1" si="36"/>
        <v>0</v>
      </c>
      <c r="BO28" s="10">
        <f t="shared" ca="1" si="37"/>
        <v>0</v>
      </c>
      <c r="BQ28" s="66">
        <v>-232.09764372999999</v>
      </c>
      <c r="BR28" s="112">
        <f t="shared" ca="1" si="38"/>
        <v>627.7313640892329</v>
      </c>
      <c r="BS28" s="10">
        <f t="shared" ca="1" si="39"/>
        <v>3.6540351077014748</v>
      </c>
      <c r="BT28" s="10">
        <f t="shared" ca="1" si="40"/>
        <v>0.30450292564178955</v>
      </c>
      <c r="BU28" s="127"/>
      <c r="BV28" s="35">
        <v>-231.96800969</v>
      </c>
      <c r="BW28" s="103">
        <f t="shared" ca="1" si="84"/>
        <v>644.06315805175973</v>
      </c>
      <c r="BX28" s="10">
        <f t="shared" ca="1" si="41"/>
        <v>19.985829070228306</v>
      </c>
      <c r="BY28" s="10">
        <f t="shared" ca="1" si="42"/>
        <v>1.6654857558523588</v>
      </c>
      <c r="BZ28" s="127"/>
      <c r="CA28" s="35">
        <v>-232.23768820999999</v>
      </c>
      <c r="CB28" s="103">
        <f t="shared" ca="1" si="43"/>
        <v>623.15718743446666</v>
      </c>
      <c r="CC28" s="10">
        <f t="shared" ca="1" si="44"/>
        <v>-0.92014154706475892</v>
      </c>
      <c r="CD28" s="10">
        <f t="shared" ca="1" si="45"/>
        <v>-7.6678462255396582E-2</v>
      </c>
      <c r="CE28" s="127"/>
      <c r="CF28" s="35">
        <v>-232.22554872000001</v>
      </c>
      <c r="CG28" s="103">
        <f t="shared" ca="1" si="46"/>
        <v>623.20640296535589</v>
      </c>
      <c r="CH28" s="10">
        <f t="shared" ca="1" si="47"/>
        <v>-0.870926016175531</v>
      </c>
      <c r="CI28" s="10">
        <f t="shared" ca="1" si="48"/>
        <v>-7.2577168014627588E-2</v>
      </c>
      <c r="CJ28" s="105"/>
      <c r="CK28" s="35">
        <v>-232.24489747000001</v>
      </c>
      <c r="CL28" s="103">
        <f t="shared" ca="1" si="49"/>
        <v>623.39134869291263</v>
      </c>
      <c r="CM28" s="10">
        <f t="shared" ca="1" si="50"/>
        <v>-0.68598028861879357</v>
      </c>
      <c r="CN28" s="10">
        <f t="shared" ca="1" si="51"/>
        <v>-5.7165024051566128E-2</v>
      </c>
      <c r="CP28" s="106">
        <v>-232.17914106999999</v>
      </c>
      <c r="CQ28" s="103">
        <f t="shared" ca="1" si="52"/>
        <v>621.72964210998475</v>
      </c>
      <c r="CR28" s="10">
        <f t="shared" ca="1" si="53"/>
        <v>-2.3476868715466708</v>
      </c>
      <c r="CS28" s="10">
        <f t="shared" ca="1" si="54"/>
        <v>-0.19564057262888923</v>
      </c>
      <c r="CT28" s="164"/>
      <c r="CU28" s="35">
        <v>-232.14549306000001</v>
      </c>
      <c r="CV28" s="103">
        <f t="shared" ca="1" si="55"/>
        <v>627.4129848479156</v>
      </c>
      <c r="CW28" s="10">
        <f t="shared" ca="1" si="56"/>
        <v>3.3356558663841724</v>
      </c>
      <c r="CX28" s="10">
        <f t="shared" ca="1" si="57"/>
        <v>0.27797132219868104</v>
      </c>
      <c r="CY28" s="164"/>
      <c r="CZ28" s="35">
        <v>-232.22928542</v>
      </c>
      <c r="DA28" s="103">
        <f t="shared" ca="1" si="58"/>
        <v>623.03574561768517</v>
      </c>
      <c r="DB28" s="10">
        <f t="shared" ca="1" si="59"/>
        <v>-1.0415833638462573</v>
      </c>
      <c r="DC28" s="10">
        <f t="shared" ca="1" si="60"/>
        <v>-8.6798613653854773E-2</v>
      </c>
      <c r="DD28" s="164"/>
      <c r="DE28" s="35">
        <v>-232.22149467</v>
      </c>
      <c r="DF28" s="103">
        <f t="shared" ca="1" si="61"/>
        <v>623.18673055820557</v>
      </c>
      <c r="DG28" s="10">
        <f t="shared" ca="1" si="62"/>
        <v>-0.89059842332585504</v>
      </c>
      <c r="DH28" s="10">
        <f t="shared" ca="1" si="63"/>
        <v>-7.4216535277154591E-2</v>
      </c>
      <c r="DI28" s="164"/>
      <c r="DJ28" s="35">
        <v>-232.23972499000001</v>
      </c>
      <c r="DK28" s="103">
        <f t="shared" ca="1" si="64"/>
        <v>624.05124970747374</v>
      </c>
      <c r="DL28" s="10">
        <f t="shared" ca="1" si="65"/>
        <v>-2.6079274057678958E-2</v>
      </c>
      <c r="DM28" s="10">
        <f t="shared" ca="1" si="66"/>
        <v>-2.1732728381399133E-3</v>
      </c>
      <c r="DN28" s="127"/>
      <c r="DO28" s="65">
        <v>-232.17616874999999</v>
      </c>
      <c r="DP28" s="108">
        <f t="shared" ca="1" si="67"/>
        <v>620.9758343735574</v>
      </c>
      <c r="DQ28" s="10">
        <f t="shared" ca="1" si="68"/>
        <v>-3.1014946079740184</v>
      </c>
      <c r="DR28" s="10">
        <f t="shared" ca="1" si="69"/>
        <v>-0.25845788399783487</v>
      </c>
      <c r="DS28" s="127"/>
      <c r="DT28" s="65">
        <v>-231.71596790000001</v>
      </c>
      <c r="DU28" s="108">
        <f t="shared" ca="1" si="70"/>
        <v>634.91769128358078</v>
      </c>
      <c r="DV28" s="10">
        <f t="shared" ca="1" si="71"/>
        <v>10.840362302049357</v>
      </c>
      <c r="DW28" s="10">
        <f t="shared" ca="1" si="72"/>
        <v>0.90336352517077978</v>
      </c>
      <c r="DX28" s="145"/>
      <c r="DY28" s="65">
        <v>-232.20995726999999</v>
      </c>
      <c r="DZ28" s="113">
        <f t="shared" ca="1" si="73"/>
        <v>621.49373637652604</v>
      </c>
      <c r="EA28" s="10">
        <f t="shared" ca="1" si="74"/>
        <v>-2.5835926050053786</v>
      </c>
      <c r="EB28" s="10">
        <f t="shared" ca="1" si="75"/>
        <v>-0.21529938375044821</v>
      </c>
      <c r="EC28" s="127"/>
      <c r="ED28" s="65">
        <v>-232.16786112</v>
      </c>
      <c r="EE28" s="108">
        <f t="shared" ca="1" si="76"/>
        <v>621.39908291896393</v>
      </c>
      <c r="EF28" s="10">
        <f t="shared" ca="1" si="77"/>
        <v>-2.6782460625674958</v>
      </c>
      <c r="EG28" s="10">
        <f t="shared" ca="1" si="78"/>
        <v>-0.22318717188062465</v>
      </c>
      <c r="EH28" s="127"/>
      <c r="EI28" s="87">
        <v>-232.20813842000001</v>
      </c>
      <c r="EJ28" s="113">
        <f t="shared" ca="1" si="79"/>
        <v>623.38632862090742</v>
      </c>
      <c r="EK28" s="10">
        <f t="shared" ca="1" si="80"/>
        <v>-0.6910003606240025</v>
      </c>
      <c r="EL28" s="10">
        <f t="shared" ca="1" si="81"/>
        <v>-5.7583363385333541E-2</v>
      </c>
      <c r="EM28" s="127"/>
      <c r="EN28" s="197" t="str">
        <f t="shared" ca="1" si="82"/>
        <v>cc-pVQZ</v>
      </c>
      <c r="EO28" s="86">
        <f t="shared" si="85"/>
        <v>117</v>
      </c>
      <c r="EP28" s="135">
        <f t="shared" ca="1" si="2"/>
        <v>2.4937874388332886</v>
      </c>
      <c r="EQ28" s="135">
        <f t="shared" ca="1" si="3"/>
        <v>2.1274445470999446</v>
      </c>
      <c r="ER28" s="135">
        <f t="shared" ca="1" si="83"/>
        <v>0.14714236175878795</v>
      </c>
      <c r="EW28" s="287">
        <v>6</v>
      </c>
      <c r="EX28" s="287">
        <v>0</v>
      </c>
      <c r="EY28" s="287">
        <v>0</v>
      </c>
      <c r="EZ28" s="287">
        <v>6</v>
      </c>
      <c r="FA28" s="287">
        <v>0</v>
      </c>
      <c r="FB28" s="287">
        <v>0</v>
      </c>
      <c r="FC28" s="287">
        <v>0</v>
      </c>
      <c r="FD28" s="287">
        <v>0</v>
      </c>
      <c r="FE28" s="287">
        <v>0</v>
      </c>
      <c r="FF28" s="287">
        <v>0</v>
      </c>
      <c r="FG28" s="287">
        <v>0</v>
      </c>
      <c r="FH28" s="287">
        <v>0</v>
      </c>
      <c r="FI28" s="287">
        <v>0</v>
      </c>
      <c r="FJ28" s="287">
        <v>0</v>
      </c>
      <c r="FK28" s="287">
        <v>0</v>
      </c>
      <c r="FL28" s="287"/>
    </row>
    <row r="29" spans="1:168" x14ac:dyDescent="0.25">
      <c r="A29" s="128" t="s">
        <v>180</v>
      </c>
      <c r="B29" s="234">
        <v>2</v>
      </c>
      <c r="C29" s="114" t="s">
        <v>211</v>
      </c>
      <c r="D29" s="65">
        <v>-16.96552333</v>
      </c>
      <c r="E29" s="108">
        <f t="shared" ca="1" si="4"/>
        <v>45.619471318790531</v>
      </c>
      <c r="F29" s="10">
        <f t="shared" ca="1" si="0"/>
        <v>-3.7220884587620731</v>
      </c>
      <c r="G29" s="10">
        <f t="shared" ca="1" si="5"/>
        <v>-1.8610442293810365</v>
      </c>
      <c r="H29" s="145"/>
      <c r="I29" s="65">
        <v>-17.062755989999999</v>
      </c>
      <c r="J29" s="108">
        <f t="shared" ca="1" si="6"/>
        <v>46.235929885301019</v>
      </c>
      <c r="K29" s="10">
        <f t="shared" ca="1" si="1"/>
        <v>-3.105629892251585</v>
      </c>
      <c r="L29" s="10">
        <f t="shared" ca="1" si="7"/>
        <v>-1.5528149461257925</v>
      </c>
      <c r="M29" s="115"/>
      <c r="N29" s="65">
        <v>-89.932655699999998</v>
      </c>
      <c r="O29" s="108">
        <f t="shared" ca="1" si="8"/>
        <v>50.243167846304843</v>
      </c>
      <c r="P29" s="10">
        <f t="shared" ca="1" si="9"/>
        <v>0.90160806875223898</v>
      </c>
      <c r="Q29" s="10">
        <f t="shared" ca="1" si="10"/>
        <v>0.45080403437611949</v>
      </c>
      <c r="R29" s="145"/>
      <c r="S29" s="65">
        <v>-89.928000479999994</v>
      </c>
      <c r="T29" s="103">
        <f t="shared" ca="1" si="11"/>
        <v>49.805003411960342</v>
      </c>
      <c r="U29" s="10">
        <f t="shared" ca="1" si="12"/>
        <v>0.46344363440773861</v>
      </c>
      <c r="V29" s="10">
        <f t="shared" ca="1" si="13"/>
        <v>0.23172181720386931</v>
      </c>
      <c r="W29" s="145"/>
      <c r="X29" s="65">
        <v>-89.888626599999995</v>
      </c>
      <c r="Y29" s="108">
        <f t="shared" ca="1" si="14"/>
        <v>45.011380584789613</v>
      </c>
      <c r="Z29" s="10">
        <f t="shared" ca="1" si="15"/>
        <v>-4.3301791927629907</v>
      </c>
      <c r="AA29" s="10">
        <f t="shared" ca="1" si="16"/>
        <v>-2.1650895963814953</v>
      </c>
      <c r="AB29" s="145"/>
      <c r="AC29" s="65">
        <v>-89.905978820000001</v>
      </c>
      <c r="AD29" s="108">
        <f t="shared" ca="1" si="17"/>
        <v>49.4393413674822</v>
      </c>
      <c r="AE29" s="10">
        <f t="shared" ca="1" si="18"/>
        <v>9.778158992959618E-2</v>
      </c>
      <c r="AF29" s="10">
        <f t="shared" ca="1" si="19"/>
        <v>4.889079496479809E-2</v>
      </c>
      <c r="AG29" s="136"/>
      <c r="AH29" s="10"/>
      <c r="AI29" s="10"/>
      <c r="AJ29" s="10"/>
      <c r="AK29" s="10"/>
      <c r="AL29" s="127"/>
      <c r="AM29" s="65">
        <v>-89.868955490000005</v>
      </c>
      <c r="AN29" s="108">
        <f t="shared" ca="1" si="20"/>
        <v>38.787244315602223</v>
      </c>
      <c r="AO29" s="10">
        <f t="shared" ca="1" si="21"/>
        <v>-10.554315461950381</v>
      </c>
      <c r="AP29" s="10">
        <f t="shared" ca="1" si="22"/>
        <v>-5.2771577309751905</v>
      </c>
      <c r="AQ29" s="127"/>
      <c r="AR29" s="65">
        <v>-89.867449160000007</v>
      </c>
      <c r="AS29" s="108">
        <f t="shared" ca="1" si="23"/>
        <v>38.341405446190336</v>
      </c>
      <c r="AT29" s="10">
        <f t="shared" ca="1" si="24"/>
        <v>-11.000154331362268</v>
      </c>
      <c r="AU29" s="10">
        <f t="shared" ca="1" si="25"/>
        <v>-5.5000771656811338</v>
      </c>
      <c r="AV29" s="127"/>
      <c r="AW29" s="65">
        <v>-89.936123539999997</v>
      </c>
      <c r="AX29" s="108">
        <f t="shared" ca="1" si="26"/>
        <v>47.426496435907985</v>
      </c>
      <c r="AY29" s="10">
        <f t="shared" ca="1" si="27"/>
        <v>-1.9150633416446183</v>
      </c>
      <c r="AZ29" s="10">
        <f t="shared" ca="1" si="28"/>
        <v>-0.95753167082230917</v>
      </c>
      <c r="BA29" s="127"/>
      <c r="BB29" s="65">
        <v>-89.935691820000002</v>
      </c>
      <c r="BC29" s="108">
        <f t="shared" ca="1" si="29"/>
        <v>47.3554435918401</v>
      </c>
      <c r="BD29" s="10">
        <f t="shared" ca="1" si="30"/>
        <v>-1.986116185712504</v>
      </c>
      <c r="BE29" s="10">
        <f t="shared" ca="1" si="31"/>
        <v>-0.99305809285625202</v>
      </c>
      <c r="BF29" s="145"/>
      <c r="BG29" s="65">
        <v>-89.94354165</v>
      </c>
      <c r="BH29" s="108">
        <f t="shared" ca="1" si="32"/>
        <v>49.148246217477343</v>
      </c>
      <c r="BI29" s="10">
        <f t="shared" ca="1" si="33"/>
        <v>-0.19331356007526068</v>
      </c>
      <c r="BJ29" s="10">
        <f t="shared" ca="1" si="34"/>
        <v>-9.6656780037630341E-2</v>
      </c>
      <c r="BK29" s="145"/>
      <c r="BL29" s="65">
        <v>-89.944213980000001</v>
      </c>
      <c r="BM29" s="108">
        <f t="shared" ca="1" si="35"/>
        <v>49.341559777552604</v>
      </c>
      <c r="BN29" s="10">
        <f t="shared" ca="1" si="36"/>
        <v>0</v>
      </c>
      <c r="BO29" s="10">
        <f t="shared" ca="1" si="37"/>
        <v>0</v>
      </c>
      <c r="BQ29" s="66">
        <v>-89.87517982</v>
      </c>
      <c r="BR29" s="112">
        <f t="shared" ca="1" si="38"/>
        <v>47.30379332605245</v>
      </c>
      <c r="BS29" s="10">
        <f t="shared" ca="1" si="39"/>
        <v>-2.0377664515001541</v>
      </c>
      <c r="BT29" s="10">
        <f t="shared" ca="1" si="40"/>
        <v>-1.0188832257500771</v>
      </c>
      <c r="BU29" s="127"/>
      <c r="BV29" s="35">
        <v>-89.815577340000004</v>
      </c>
      <c r="BW29" s="103">
        <f t="shared" ca="1" si="84"/>
        <v>42.108564738879089</v>
      </c>
      <c r="BX29" s="10">
        <f t="shared" ca="1" si="41"/>
        <v>-7.2329950386735149</v>
      </c>
      <c r="BY29" s="10">
        <f t="shared" ca="1" si="42"/>
        <v>-3.6164975193367574</v>
      </c>
      <c r="BZ29" s="127"/>
      <c r="CA29" s="35">
        <v>-89.938071809999997</v>
      </c>
      <c r="CB29" s="103">
        <f t="shared" ca="1" si="43"/>
        <v>47.820233233050509</v>
      </c>
      <c r="CC29" s="10">
        <f t="shared" ca="1" si="44"/>
        <v>-1.5213265445020951</v>
      </c>
      <c r="CD29" s="10">
        <f t="shared" ca="1" si="45"/>
        <v>-0.76066327225104757</v>
      </c>
      <c r="CE29" s="127"/>
      <c r="CF29" s="35">
        <v>-89.929728019999999</v>
      </c>
      <c r="CG29" s="103">
        <f t="shared" ca="1" si="46"/>
        <v>45.073365923810776</v>
      </c>
      <c r="CH29" s="10">
        <f t="shared" ca="1" si="47"/>
        <v>-4.2681938537418276</v>
      </c>
      <c r="CI29" s="10">
        <f t="shared" ca="1" si="48"/>
        <v>-2.1340969268709138</v>
      </c>
      <c r="CK29" s="35">
        <v>-89.941741199999996</v>
      </c>
      <c r="CL29" s="103">
        <f t="shared" ca="1" si="49"/>
        <v>48.611625621037085</v>
      </c>
      <c r="CM29" s="10">
        <f t="shared" ca="1" si="50"/>
        <v>-0.72993415651551885</v>
      </c>
      <c r="CN29" s="10">
        <f t="shared" ca="1" si="51"/>
        <v>-0.36496707825775943</v>
      </c>
      <c r="CO29" s="116"/>
      <c r="CP29" s="129">
        <v>-89.911704389999997</v>
      </c>
      <c r="CQ29" s="103">
        <f t="shared" ca="1" si="52"/>
        <v>48.752375889736641</v>
      </c>
      <c r="CR29" s="10">
        <f t="shared" ca="1" si="53"/>
        <v>-0.5891838878159632</v>
      </c>
      <c r="CS29" s="10">
        <f t="shared" ca="1" si="54"/>
        <v>-0.2945919439079816</v>
      </c>
      <c r="CT29" s="164"/>
      <c r="CU29" s="35">
        <v>-89.895901769999995</v>
      </c>
      <c r="CV29" s="103">
        <f t="shared" ca="1" si="55"/>
        <v>42.791573772380012</v>
      </c>
      <c r="CW29" s="10">
        <f t="shared" ca="1" si="56"/>
        <v>-6.5499860051725918</v>
      </c>
      <c r="CX29" s="10">
        <f t="shared" ca="1" si="57"/>
        <v>-3.2749930025862959</v>
      </c>
      <c r="CY29" s="164"/>
      <c r="CZ29" s="35">
        <v>-89.934926759999996</v>
      </c>
      <c r="DA29" s="103">
        <f t="shared" ca="1" si="58"/>
        <v>49.090063582989792</v>
      </c>
      <c r="DB29" s="10">
        <f t="shared" ca="1" si="59"/>
        <v>-0.25149619456281158</v>
      </c>
      <c r="DC29" s="10">
        <f t="shared" ca="1" si="60"/>
        <v>-0.12574809728140579</v>
      </c>
      <c r="DD29" s="164"/>
      <c r="DE29" s="35">
        <v>-89.931090139999995</v>
      </c>
      <c r="DF29" s="103">
        <f t="shared" ca="1" si="61"/>
        <v>48.386102023979689</v>
      </c>
      <c r="DG29" s="10">
        <f t="shared" ca="1" si="62"/>
        <v>-0.95545775357291518</v>
      </c>
      <c r="DH29" s="10">
        <f t="shared" ca="1" si="63"/>
        <v>-0.47772887678645759</v>
      </c>
      <c r="DI29" s="164"/>
      <c r="DJ29" s="35">
        <v>-89.94015134</v>
      </c>
      <c r="DK29" s="103">
        <f t="shared" ca="1" si="64"/>
        <v>49.47647107501227</v>
      </c>
      <c r="DL29" s="10">
        <f t="shared" ca="1" si="65"/>
        <v>0.13491129745966646</v>
      </c>
      <c r="DM29" s="10">
        <f t="shared" ca="1" si="66"/>
        <v>6.7455648729833229E-2</v>
      </c>
      <c r="DN29" s="127"/>
      <c r="DO29" s="65">
        <v>-89.918223949999998</v>
      </c>
      <c r="DP29" s="108">
        <f t="shared" ca="1" si="67"/>
        <v>46.449850840942574</v>
      </c>
      <c r="DQ29" s="10">
        <f t="shared" ca="1" si="68"/>
        <v>-2.8917089366100299</v>
      </c>
      <c r="DR29" s="10">
        <f t="shared" ca="1" si="69"/>
        <v>-1.445854468305015</v>
      </c>
      <c r="DS29" s="127"/>
      <c r="DT29" s="65">
        <v>-89.848197569999996</v>
      </c>
      <c r="DU29" s="108">
        <f t="shared" ca="1" si="70"/>
        <v>37.990910294235292</v>
      </c>
      <c r="DV29" s="10">
        <f t="shared" ca="1" si="71"/>
        <v>-11.350649483317312</v>
      </c>
      <c r="DW29" s="10">
        <f t="shared" ca="1" si="72"/>
        <v>-5.6753247416586561</v>
      </c>
      <c r="DX29" s="145"/>
      <c r="DY29" s="65">
        <v>-89.936282140000003</v>
      </c>
      <c r="DZ29" s="113">
        <f t="shared" ca="1" si="73"/>
        <v>50.160214294045971</v>
      </c>
      <c r="EA29" s="10">
        <f t="shared" ca="1" si="74"/>
        <v>0.81865451649336762</v>
      </c>
      <c r="EB29" s="10">
        <f t="shared" ca="1" si="75"/>
        <v>0.40932725824668381</v>
      </c>
      <c r="EC29" s="127"/>
      <c r="ED29" s="65">
        <v>-89.917676599999993</v>
      </c>
      <c r="EE29" s="108">
        <f t="shared" ca="1" si="76"/>
        <v>46.409712227760465</v>
      </c>
      <c r="EF29" s="10">
        <f t="shared" ca="1" si="77"/>
        <v>-2.9318475497921384</v>
      </c>
      <c r="EG29" s="10">
        <f t="shared" ca="1" si="78"/>
        <v>-1.4659237748960692</v>
      </c>
      <c r="EH29" s="127"/>
      <c r="EI29" s="87">
        <v>-89.935471449999994</v>
      </c>
      <c r="EJ29" s="113">
        <f t="shared" ca="1" si="79"/>
        <v>49.996412482234689</v>
      </c>
      <c r="EK29" s="10">
        <f t="shared" ca="1" si="80"/>
        <v>0.65485270468208512</v>
      </c>
      <c r="EL29" s="10">
        <f t="shared" ca="1" si="81"/>
        <v>0.32742635234104256</v>
      </c>
      <c r="EM29" s="127"/>
      <c r="EN29" s="197" t="str">
        <f t="shared" ca="1" si="82"/>
        <v>L1-u</v>
      </c>
      <c r="EO29" s="86">
        <f t="shared" si="85"/>
        <v>122</v>
      </c>
      <c r="EP29" s="135">
        <f t="shared" ca="1" si="2"/>
        <v>6.089442246730826</v>
      </c>
      <c r="EQ29" s="135">
        <f t="shared" ca="1" si="3"/>
        <v>4.7532041880892493</v>
      </c>
      <c r="ER29" s="135">
        <f t="shared" ca="1" si="83"/>
        <v>0.53468632842216446</v>
      </c>
      <c r="EW29" s="287">
        <v>0</v>
      </c>
      <c r="EX29" s="287">
        <v>0</v>
      </c>
      <c r="EY29" s="287">
        <v>0</v>
      </c>
      <c r="EZ29" s="287">
        <v>0</v>
      </c>
      <c r="FA29" s="287">
        <v>0</v>
      </c>
      <c r="FB29" s="287">
        <v>0</v>
      </c>
      <c r="FC29" s="287">
        <v>1</v>
      </c>
      <c r="FD29" s="287">
        <v>0</v>
      </c>
      <c r="FE29" s="287">
        <v>0</v>
      </c>
      <c r="FF29" s="287">
        <v>0</v>
      </c>
      <c r="FG29" s="287">
        <v>0</v>
      </c>
      <c r="FH29" s="287">
        <v>1</v>
      </c>
      <c r="FI29" s="287">
        <v>0</v>
      </c>
      <c r="FJ29" s="287">
        <v>0</v>
      </c>
      <c r="FK29" s="287">
        <v>0</v>
      </c>
      <c r="FL29" s="287"/>
    </row>
    <row r="30" spans="1:168" x14ac:dyDescent="0.25">
      <c r="A30" s="128" t="s">
        <v>180</v>
      </c>
      <c r="B30" s="234">
        <v>5</v>
      </c>
      <c r="C30" s="114" t="s">
        <v>209</v>
      </c>
      <c r="D30" s="65">
        <v>-34.302589400000002</v>
      </c>
      <c r="E30" s="108">
        <f t="shared" ca="1" si="4"/>
        <v>217.89453088570207</v>
      </c>
      <c r="F30" s="10">
        <f t="shared" ca="1" si="0"/>
        <v>-5.2684839878128571</v>
      </c>
      <c r="G30" s="10">
        <f t="shared" ca="1" si="5"/>
        <v>-1.0536967975625715</v>
      </c>
      <c r="H30" s="145"/>
      <c r="I30" s="65">
        <v>-34.496676000000001</v>
      </c>
      <c r="J30" s="108">
        <f t="shared" ca="1" si="6"/>
        <v>220.2450133098142</v>
      </c>
      <c r="K30" s="10">
        <f t="shared" ca="1" si="1"/>
        <v>-2.9180015637007273</v>
      </c>
      <c r="L30" s="10">
        <f t="shared" ca="1" si="7"/>
        <v>-0.58360031274014545</v>
      </c>
      <c r="M30" s="115"/>
      <c r="N30" s="65">
        <v>-166.56657652000001</v>
      </c>
      <c r="O30" s="108">
        <f t="shared" ca="1" si="8"/>
        <v>224.00944293837233</v>
      </c>
      <c r="P30" s="10">
        <f t="shared" ca="1" si="9"/>
        <v>0.84642806485740607</v>
      </c>
      <c r="Q30" s="10">
        <f t="shared" ca="1" si="10"/>
        <v>0.1692856129714812</v>
      </c>
      <c r="R30" s="145"/>
      <c r="S30" s="65">
        <v>-166.55936353000001</v>
      </c>
      <c r="T30" s="103">
        <f t="shared" ca="1" si="11"/>
        <v>223.5867340507059</v>
      </c>
      <c r="U30" s="10">
        <f t="shared" ca="1" si="12"/>
        <v>0.42371917719097496</v>
      </c>
      <c r="V30" s="10">
        <f t="shared" ca="1" si="13"/>
        <v>8.4743835438194998E-2</v>
      </c>
      <c r="W30" s="145"/>
      <c r="X30" s="65">
        <v>-166.47823671</v>
      </c>
      <c r="Y30" s="108">
        <f t="shared" ca="1" si="14"/>
        <v>211.88118743978433</v>
      </c>
      <c r="Z30" s="10">
        <f t="shared" ca="1" si="15"/>
        <v>-11.281827433730598</v>
      </c>
      <c r="AA30" s="10">
        <f t="shared" ca="1" si="16"/>
        <v>-2.2563654867461196</v>
      </c>
      <c r="AB30" s="164"/>
      <c r="AC30" s="35">
        <v>-166.50708001000001</v>
      </c>
      <c r="AD30" s="108">
        <f t="shared" ca="1" si="17"/>
        <v>218.26885255438333</v>
      </c>
      <c r="AE30" s="10">
        <f t="shared" ca="1" si="18"/>
        <v>-4.8941623191315955</v>
      </c>
      <c r="AF30" s="10">
        <f t="shared" ca="1" si="19"/>
        <v>-0.97883246382631905</v>
      </c>
      <c r="AG30" s="136"/>
      <c r="AH30" s="10"/>
      <c r="AI30" s="10"/>
      <c r="AJ30" s="10"/>
      <c r="AK30" s="10"/>
      <c r="AL30" s="127"/>
      <c r="AM30" s="65">
        <v>-166.45957566999999</v>
      </c>
      <c r="AN30" s="108">
        <f t="shared" ca="1" si="20"/>
        <v>211.28657246154535</v>
      </c>
      <c r="AO30" s="10">
        <f t="shared" ca="1" si="21"/>
        <v>-11.876442411969578</v>
      </c>
      <c r="AP30" s="10">
        <f t="shared" ca="1" si="22"/>
        <v>-2.3752884823939153</v>
      </c>
      <c r="AQ30" s="127"/>
      <c r="AR30" s="110">
        <v>-166.45077737</v>
      </c>
      <c r="AS30" s="108">
        <f t="shared" ca="1" si="23"/>
        <v>208.47536979209679</v>
      </c>
      <c r="AT30" s="10">
        <f t="shared" ca="1" si="24"/>
        <v>-14.68764508141814</v>
      </c>
      <c r="AU30" s="10">
        <f t="shared" ca="1" si="25"/>
        <v>-2.9375290162836278</v>
      </c>
      <c r="AV30" s="127"/>
      <c r="AW30" s="65">
        <v>-166.57932550000001</v>
      </c>
      <c r="AX30" s="108">
        <f t="shared" ca="1" si="26"/>
        <v>222.1069580146056</v>
      </c>
      <c r="AY30" s="10">
        <f t="shared" ca="1" si="27"/>
        <v>-1.0560568589093293</v>
      </c>
      <c r="AZ30" s="10">
        <f t="shared" ca="1" si="28"/>
        <v>-0.21121137178186586</v>
      </c>
      <c r="BA30" s="127"/>
      <c r="BB30" s="110">
        <v>-166.57867705000001</v>
      </c>
      <c r="BC30" s="108">
        <f t="shared" ca="1" si="29"/>
        <v>222.30560226365557</v>
      </c>
      <c r="BD30" s="10">
        <f t="shared" ca="1" si="30"/>
        <v>-0.85741260985935241</v>
      </c>
      <c r="BE30" s="10">
        <f t="shared" ca="1" si="31"/>
        <v>-0.17148252197187047</v>
      </c>
      <c r="BF30" s="165"/>
      <c r="BG30" s="110">
        <v>-166.58998141000001</v>
      </c>
      <c r="BH30" s="108">
        <f t="shared" ca="1" si="32"/>
        <v>223.12311157622506</v>
      </c>
      <c r="BI30" s="10">
        <f t="shared" ca="1" si="33"/>
        <v>-3.9903297289868078E-2</v>
      </c>
      <c r="BJ30" s="10">
        <f t="shared" ca="1" si="34"/>
        <v>-7.980659457973615E-3</v>
      </c>
      <c r="BK30" s="145"/>
      <c r="BL30" s="65">
        <v>-166.59070822999999</v>
      </c>
      <c r="BM30" s="108">
        <f t="shared" ca="1" si="35"/>
        <v>223.16301487351492</v>
      </c>
      <c r="BN30" s="10">
        <f t="shared" ca="1" si="36"/>
        <v>0</v>
      </c>
      <c r="BO30" s="10">
        <f t="shared" ca="1" si="37"/>
        <v>0</v>
      </c>
      <c r="BQ30" s="66">
        <v>-166.45249346</v>
      </c>
      <c r="BR30" s="112">
        <f t="shared" ca="1" si="38"/>
        <v>214.75174932311029</v>
      </c>
      <c r="BS30" s="10">
        <f t="shared" ca="1" si="39"/>
        <v>-8.4112655504046359</v>
      </c>
      <c r="BT30" s="10">
        <f t="shared" ca="1" si="40"/>
        <v>-1.6822531100809273</v>
      </c>
      <c r="BU30" s="127"/>
      <c r="BV30" s="35">
        <v>-166.35032092</v>
      </c>
      <c r="BW30" s="103">
        <f t="shared" ca="1" si="84"/>
        <v>212.73178843946695</v>
      </c>
      <c r="BX30" s="10">
        <f t="shared" ca="1" si="41"/>
        <v>-10.431226434047971</v>
      </c>
      <c r="BY30" s="10">
        <f t="shared" ca="1" si="42"/>
        <v>-2.0862452868095942</v>
      </c>
      <c r="BZ30" s="127"/>
      <c r="CA30" s="35">
        <v>-166.57426649999999</v>
      </c>
      <c r="CB30" s="103">
        <f t="shared" ca="1" si="43"/>
        <v>217.72273460921139</v>
      </c>
      <c r="CC30" s="10">
        <f t="shared" ca="1" si="44"/>
        <v>-5.4402802643035386</v>
      </c>
      <c r="CD30" s="10">
        <f t="shared" ca="1" si="45"/>
        <v>-1.0880560528607077</v>
      </c>
      <c r="CE30" s="127"/>
      <c r="CF30" s="110">
        <v>-166.56272322000001</v>
      </c>
      <c r="CG30" s="103">
        <f t="shared" ca="1" si="46"/>
        <v>214.58639442652259</v>
      </c>
      <c r="CH30" s="10">
        <f t="shared" ca="1" si="47"/>
        <v>-8.5766204469923366</v>
      </c>
      <c r="CI30" s="10">
        <f t="shared" ca="1" si="48"/>
        <v>-1.7153240893984674</v>
      </c>
      <c r="CJ30" s="120"/>
      <c r="CK30" s="110">
        <v>-166.58679669</v>
      </c>
      <c r="CL30" s="103">
        <f t="shared" ca="1" si="49"/>
        <v>222.33651963208885</v>
      </c>
      <c r="CM30" s="10">
        <f t="shared" ca="1" si="50"/>
        <v>-0.82649524142607333</v>
      </c>
      <c r="CN30" s="10">
        <f t="shared" ca="1" si="51"/>
        <v>-0.16529904828521466</v>
      </c>
      <c r="CP30" s="106">
        <v>-166.51662146000001</v>
      </c>
      <c r="CQ30" s="103">
        <f t="shared" ca="1" si="52"/>
        <v>217.33292288089211</v>
      </c>
      <c r="CR30" s="10">
        <f t="shared" ca="1" si="53"/>
        <v>-5.8300919926228119</v>
      </c>
      <c r="CS30" s="10">
        <f t="shared" ca="1" si="54"/>
        <v>-1.1660183985245625</v>
      </c>
      <c r="CT30" s="165"/>
      <c r="CU30" s="110">
        <v>-166.4917379</v>
      </c>
      <c r="CV30" s="103">
        <f t="shared" ca="1" si="55"/>
        <v>211.68285380768609</v>
      </c>
      <c r="CW30" s="10">
        <f t="shared" ca="1" si="56"/>
        <v>-11.480161065828838</v>
      </c>
      <c r="CX30" s="10">
        <f t="shared" ca="1" si="57"/>
        <v>-2.2960322131657676</v>
      </c>
      <c r="CY30" s="164"/>
      <c r="CZ30" s="35">
        <v>-166.56924534000001</v>
      </c>
      <c r="DA30" s="103">
        <f t="shared" ca="1" si="58"/>
        <v>221.0722050862567</v>
      </c>
      <c r="DB30" s="10">
        <f t="shared" ca="1" si="59"/>
        <v>-2.0908097872582232</v>
      </c>
      <c r="DC30" s="10">
        <f t="shared" ca="1" si="60"/>
        <v>-0.41816195745164464</v>
      </c>
      <c r="DD30" s="165"/>
      <c r="DE30" s="110">
        <v>-166.56440445000001</v>
      </c>
      <c r="DF30" s="103">
        <f t="shared" ca="1" si="61"/>
        <v>220.8069162438741</v>
      </c>
      <c r="DG30" s="10">
        <f t="shared" ca="1" si="62"/>
        <v>-2.3560986296408259</v>
      </c>
      <c r="DH30" s="10">
        <f t="shared" ca="1" si="63"/>
        <v>-0.47121972592816519</v>
      </c>
      <c r="DI30" s="165"/>
      <c r="DJ30" s="110">
        <v>-166.58283001000001</v>
      </c>
      <c r="DK30" s="103">
        <f t="shared" ca="1" si="64"/>
        <v>223.04692884608798</v>
      </c>
      <c r="DL30" s="10">
        <f t="shared" ca="1" si="65"/>
        <v>-0.11608602742694529</v>
      </c>
      <c r="DM30" s="10">
        <f t="shared" ca="1" si="66"/>
        <v>-2.321720548538906E-2</v>
      </c>
      <c r="DN30" s="127"/>
      <c r="DO30" s="65">
        <v>-166.54518464</v>
      </c>
      <c r="DP30" s="108">
        <f t="shared" ca="1" si="67"/>
        <v>219.5068493727627</v>
      </c>
      <c r="DQ30" s="10">
        <f t="shared" ca="1" si="68"/>
        <v>-3.6561655007522234</v>
      </c>
      <c r="DR30" s="10">
        <f t="shared" ca="1" si="69"/>
        <v>-0.73123310015044463</v>
      </c>
      <c r="DS30" s="127"/>
      <c r="DT30" s="65">
        <v>-166.39864331000001</v>
      </c>
      <c r="DU30" s="108">
        <f t="shared" ca="1" si="70"/>
        <v>207.72025683696634</v>
      </c>
      <c r="DV30" s="10">
        <f t="shared" ca="1" si="71"/>
        <v>-15.442758036548582</v>
      </c>
      <c r="DW30" s="10">
        <f t="shared" ca="1" si="72"/>
        <v>-3.0885516073097166</v>
      </c>
      <c r="DX30" s="145"/>
      <c r="DY30" s="65">
        <v>-166.57309602999999</v>
      </c>
      <c r="DZ30" s="113">
        <f t="shared" ca="1" si="73"/>
        <v>223.2730893647506</v>
      </c>
      <c r="EA30" s="10">
        <f t="shared" ca="1" si="74"/>
        <v>0.11007449123567881</v>
      </c>
      <c r="EB30" s="10">
        <f t="shared" ca="1" si="75"/>
        <v>2.2014898247135761E-2</v>
      </c>
      <c r="EC30" s="127"/>
      <c r="ED30" s="65">
        <v>-166.53954127</v>
      </c>
      <c r="EE30" s="108">
        <f t="shared" ca="1" si="76"/>
        <v>217.60359261293792</v>
      </c>
      <c r="EF30" s="10">
        <f t="shared" ca="1" si="77"/>
        <v>-5.5594222605770085</v>
      </c>
      <c r="EG30" s="10">
        <f t="shared" ca="1" si="78"/>
        <v>-1.1118844521154017</v>
      </c>
      <c r="EH30" s="127"/>
      <c r="EI30" s="87">
        <v>-166.57190384</v>
      </c>
      <c r="EJ30" s="113">
        <f t="shared" ca="1" si="79"/>
        <v>223.7739419482009</v>
      </c>
      <c r="EK30" s="10">
        <f t="shared" ca="1" si="80"/>
        <v>0.61092707468597496</v>
      </c>
      <c r="EL30" s="10">
        <f t="shared" ca="1" si="81"/>
        <v>0.12218541493719499</v>
      </c>
      <c r="EM30" s="127"/>
      <c r="EN30" s="197" t="str">
        <f t="shared" ca="1" si="82"/>
        <v>L0.5-u</v>
      </c>
      <c r="EO30" s="86">
        <f t="shared" si="85"/>
        <v>127</v>
      </c>
      <c r="EP30" s="135">
        <f t="shared" ca="1" si="2"/>
        <v>20.331352782124188</v>
      </c>
      <c r="EQ30" s="135">
        <f t="shared" ca="1" si="3"/>
        <v>16.168574165293204</v>
      </c>
      <c r="ER30" s="135">
        <f t="shared" ca="1" si="83"/>
        <v>1.5399943556197042</v>
      </c>
      <c r="EW30" s="287">
        <v>0</v>
      </c>
      <c r="EX30" s="287">
        <v>0</v>
      </c>
      <c r="EY30" s="287">
        <v>0</v>
      </c>
      <c r="EZ30" s="287">
        <v>2</v>
      </c>
      <c r="FA30" s="287">
        <v>0</v>
      </c>
      <c r="FB30" s="287">
        <v>0</v>
      </c>
      <c r="FC30" s="287">
        <v>2</v>
      </c>
      <c r="FD30" s="287">
        <v>0</v>
      </c>
      <c r="FE30" s="287">
        <v>0</v>
      </c>
      <c r="FF30" s="287">
        <v>0</v>
      </c>
      <c r="FG30" s="287">
        <v>0</v>
      </c>
      <c r="FH30" s="287">
        <v>1</v>
      </c>
      <c r="FI30" s="287">
        <v>0</v>
      </c>
      <c r="FJ30" s="287">
        <v>0</v>
      </c>
      <c r="FK30" s="287">
        <v>0</v>
      </c>
      <c r="FL30" s="287"/>
    </row>
    <row r="31" spans="1:168" x14ac:dyDescent="0.25">
      <c r="A31" s="128" t="s">
        <v>180</v>
      </c>
      <c r="B31" s="234">
        <v>2</v>
      </c>
      <c r="C31" s="114" t="s">
        <v>96</v>
      </c>
      <c r="D31" s="65">
        <v>-1.57613428</v>
      </c>
      <c r="E31" s="108">
        <f t="shared" ca="1" si="4"/>
        <v>0.65360082422006116</v>
      </c>
      <c r="F31" s="10">
        <f t="shared" ca="1" si="0"/>
        <v>1.4364371269892926</v>
      </c>
      <c r="G31" s="10">
        <f t="shared" ca="1" si="5"/>
        <v>0.7182185634946463</v>
      </c>
      <c r="H31" s="145"/>
      <c r="I31" s="65">
        <v>-1.5781718</v>
      </c>
      <c r="J31" s="108">
        <f t="shared" ca="1" si="6"/>
        <v>1.353612214079938</v>
      </c>
      <c r="K31" s="10">
        <f t="shared" ca="1" si="1"/>
        <v>2.1364485168491694</v>
      </c>
      <c r="L31" s="10">
        <f t="shared" ca="1" si="7"/>
        <v>1.0682242584245847</v>
      </c>
      <c r="M31" s="115"/>
      <c r="N31" s="65">
        <v>-15.24882897</v>
      </c>
      <c r="O31" s="108">
        <f t="shared" ca="1" si="8"/>
        <v>-0.85484609806549938</v>
      </c>
      <c r="P31" s="10">
        <f t="shared" ca="1" si="9"/>
        <v>-7.2009795296267831E-2</v>
      </c>
      <c r="Q31" s="10">
        <f t="shared" ca="1" si="10"/>
        <v>-3.6004897648133916E-2</v>
      </c>
      <c r="R31" s="145"/>
      <c r="S31" s="65">
        <v>-15.2472186</v>
      </c>
      <c r="T31" s="103">
        <f t="shared" ca="1" si="11"/>
        <v>-0.87240693742994713</v>
      </c>
      <c r="U31" s="10">
        <f t="shared" ca="1" si="12"/>
        <v>-8.9570634660715576E-2</v>
      </c>
      <c r="V31" s="10">
        <f t="shared" ca="1" si="13"/>
        <v>-4.4785317330357788E-2</v>
      </c>
      <c r="W31" s="145"/>
      <c r="X31" s="65">
        <v>-15.242214730000001</v>
      </c>
      <c r="Y31" s="108">
        <f t="shared" ca="1" si="14"/>
        <v>-1.7972422518095035</v>
      </c>
      <c r="Z31" s="10">
        <f t="shared" ca="1" si="15"/>
        <v>-1.0144059490402719</v>
      </c>
      <c r="AA31" s="10">
        <f t="shared" ca="1" si="16"/>
        <v>-0.50720297452013596</v>
      </c>
      <c r="AB31" s="145"/>
      <c r="AC31" s="65">
        <v>-15.24570707</v>
      </c>
      <c r="AD31" s="108">
        <f t="shared" ca="1" si="17"/>
        <v>-0.96595597914989229</v>
      </c>
      <c r="AE31" s="10">
        <f t="shared" ca="1" si="18"/>
        <v>-0.18311967638066073</v>
      </c>
      <c r="AF31" s="10">
        <f t="shared" ca="1" si="19"/>
        <v>-9.1559838190330367E-2</v>
      </c>
      <c r="AG31" s="136"/>
      <c r="AH31" s="10"/>
      <c r="AI31" s="10"/>
      <c r="AJ31" s="10"/>
      <c r="AK31" s="10"/>
      <c r="AL31" s="127"/>
      <c r="AM31" s="65">
        <v>-15.239213729999999</v>
      </c>
      <c r="AN31" s="108">
        <f t="shared" ca="1" si="20"/>
        <v>-2.4733518238608494</v>
      </c>
      <c r="AO31" s="10">
        <f t="shared" ca="1" si="21"/>
        <v>-1.6905155210916178</v>
      </c>
      <c r="AP31" s="10">
        <f t="shared" ca="1" si="22"/>
        <v>-0.84525776054580892</v>
      </c>
      <c r="AQ31" s="127"/>
      <c r="AR31" s="65">
        <v>-15.23810072</v>
      </c>
      <c r="AS31" s="108">
        <f t="shared" ca="1" si="23"/>
        <v>-2.2544453092097623</v>
      </c>
      <c r="AT31" s="10">
        <f t="shared" ca="1" si="24"/>
        <v>-1.4716090064405307</v>
      </c>
      <c r="AU31" s="10">
        <f t="shared" ca="1" si="25"/>
        <v>-0.73580450322026536</v>
      </c>
      <c r="AV31" s="127"/>
      <c r="AW31" s="65">
        <v>-15.24884707</v>
      </c>
      <c r="AX31" s="108">
        <f t="shared" ca="1" si="26"/>
        <v>-1.2324716016297812</v>
      </c>
      <c r="AY31" s="10">
        <f t="shared" ca="1" si="27"/>
        <v>-0.44963529886054965</v>
      </c>
      <c r="AZ31" s="10">
        <f t="shared" ca="1" si="28"/>
        <v>-0.22481764943027482</v>
      </c>
      <c r="BA31" s="127"/>
      <c r="BB31" s="65">
        <v>-15.248447649999999</v>
      </c>
      <c r="BC31" s="108">
        <f t="shared" ca="1" si="29"/>
        <v>-1.3174927960408362</v>
      </c>
      <c r="BD31" s="10">
        <f t="shared" ca="1" si="30"/>
        <v>-0.53465649327160469</v>
      </c>
      <c r="BE31" s="10">
        <f t="shared" ca="1" si="31"/>
        <v>-0.26732824663580235</v>
      </c>
      <c r="BF31" s="145"/>
      <c r="BG31" s="65">
        <v>-15.25009989</v>
      </c>
      <c r="BH31" s="108">
        <f t="shared" ca="1" si="32"/>
        <v>-0.87241321251935167</v>
      </c>
      <c r="BI31" s="10">
        <f t="shared" ca="1" si="33"/>
        <v>-8.9576909750120115E-2</v>
      </c>
      <c r="BJ31" s="10">
        <f t="shared" ca="1" si="34"/>
        <v>-4.4788454875060058E-2</v>
      </c>
      <c r="BK31" s="145"/>
      <c r="BL31" s="65">
        <v>-15.25032921</v>
      </c>
      <c r="BM31" s="108">
        <f t="shared" ca="1" si="35"/>
        <v>-0.78283630276923155</v>
      </c>
      <c r="BN31" s="10">
        <f t="shared" ca="1" si="36"/>
        <v>0</v>
      </c>
      <c r="BO31" s="10">
        <f t="shared" ca="1" si="37"/>
        <v>0</v>
      </c>
      <c r="BQ31" s="66">
        <v>-15.239372210000001</v>
      </c>
      <c r="BR31" s="112">
        <f t="shared" ca="1" si="38"/>
        <v>-1.0236585692450519</v>
      </c>
      <c r="BS31" s="10">
        <f t="shared" ca="1" si="39"/>
        <v>-0.24082226647582039</v>
      </c>
      <c r="BT31" s="10">
        <f t="shared" ca="1" si="40"/>
        <v>-0.1204111332379102</v>
      </c>
      <c r="BU31" s="127"/>
      <c r="BV31" s="35">
        <v>-15.22942963</v>
      </c>
      <c r="BW31" s="103">
        <f t="shared" ca="1" si="84"/>
        <v>0.14778150704557286</v>
      </c>
      <c r="BX31" s="10">
        <f t="shared" ca="1" si="41"/>
        <v>0.93061780981480435</v>
      </c>
      <c r="BY31" s="10">
        <f t="shared" ca="1" si="42"/>
        <v>0.46530890490740218</v>
      </c>
      <c r="BZ31" s="127"/>
      <c r="CA31" s="35">
        <v>-15.24862297</v>
      </c>
      <c r="CB31" s="103">
        <f t="shared" ca="1" si="43"/>
        <v>-1.1800997004903861</v>
      </c>
      <c r="CC31" s="10">
        <f t="shared" ca="1" si="44"/>
        <v>-0.3972633977211546</v>
      </c>
      <c r="CD31" s="10">
        <f t="shared" ca="1" si="45"/>
        <v>-0.1986316988605773</v>
      </c>
      <c r="CE31" s="127"/>
      <c r="CF31" s="35">
        <v>-15.245985859999999</v>
      </c>
      <c r="CG31" s="103">
        <f t="shared" ca="1" si="46"/>
        <v>-1.8361415347199637</v>
      </c>
      <c r="CH31" s="10">
        <f t="shared" ca="1" si="47"/>
        <v>-1.0533052319507321</v>
      </c>
      <c r="CI31" s="10">
        <f t="shared" ca="1" si="48"/>
        <v>-0.52665261597536606</v>
      </c>
      <c r="CJ31" s="105"/>
      <c r="CK31" s="35">
        <v>-15.250020109999999</v>
      </c>
      <c r="CL31" s="103">
        <f t="shared" ca="1" si="49"/>
        <v>-0.89145497312594602</v>
      </c>
      <c r="CM31" s="10">
        <f t="shared" ca="1" si="50"/>
        <v>-0.10861867035671446</v>
      </c>
      <c r="CN31" s="10">
        <f t="shared" ca="1" si="51"/>
        <v>-5.4309335178357232E-2</v>
      </c>
      <c r="CP31" s="106">
        <v>-15.24767482</v>
      </c>
      <c r="CQ31" s="103">
        <f t="shared" ca="1" si="52"/>
        <v>-0.9618018695695012</v>
      </c>
      <c r="CR31" s="10">
        <f t="shared" ca="1" si="53"/>
        <v>-0.17896556680026965</v>
      </c>
      <c r="CS31" s="10">
        <f t="shared" ca="1" si="54"/>
        <v>-8.9482783400134824E-2</v>
      </c>
      <c r="CT31" s="164"/>
      <c r="CU31" s="35">
        <v>-15.24256495</v>
      </c>
      <c r="CV31" s="103">
        <f t="shared" ca="1" si="55"/>
        <v>-1.0880158922851748</v>
      </c>
      <c r="CW31" s="10">
        <f t="shared" ca="1" si="56"/>
        <v>-0.30517958951594326</v>
      </c>
      <c r="CX31" s="10">
        <f t="shared" ca="1" si="57"/>
        <v>-0.15258979475797163</v>
      </c>
      <c r="CY31" s="164"/>
      <c r="CZ31" s="35">
        <v>-15.249585039999999</v>
      </c>
      <c r="DA31" s="103">
        <f t="shared" ca="1" si="58"/>
        <v>-0.92069061743494396</v>
      </c>
      <c r="DB31" s="10">
        <f t="shared" ca="1" si="59"/>
        <v>-0.13785431466571241</v>
      </c>
      <c r="DC31" s="10">
        <f t="shared" ca="1" si="60"/>
        <v>-6.8927157332856204E-2</v>
      </c>
      <c r="DD31" s="164"/>
      <c r="DE31" s="35">
        <v>-15.24802571</v>
      </c>
      <c r="DF31" s="103">
        <f t="shared" ca="1" si="61"/>
        <v>-1.1247534066901184</v>
      </c>
      <c r="DG31" s="10">
        <f t="shared" ca="1" si="62"/>
        <v>-0.34191710392088681</v>
      </c>
      <c r="DH31" s="10">
        <f t="shared" ca="1" si="63"/>
        <v>-0.17095855196044341</v>
      </c>
      <c r="DI31" s="164"/>
      <c r="DJ31" s="35">
        <v>-15.2493794</v>
      </c>
      <c r="DK31" s="103">
        <f t="shared" ca="1" si="64"/>
        <v>-0.67276494907882178</v>
      </c>
      <c r="DL31" s="10">
        <f t="shared" ca="1" si="65"/>
        <v>0.11007135369040977</v>
      </c>
      <c r="DM31" s="10">
        <f t="shared" ca="1" si="66"/>
        <v>5.5035676845204884E-2</v>
      </c>
      <c r="DN31" s="127"/>
      <c r="DO31" s="65">
        <v>-15.243079509999999</v>
      </c>
      <c r="DP31" s="108">
        <f t="shared" ca="1" si="67"/>
        <v>-1.4949931293252572</v>
      </c>
      <c r="DQ31" s="10">
        <f t="shared" ca="1" si="68"/>
        <v>-0.71215682655602563</v>
      </c>
      <c r="DR31" s="10">
        <f t="shared" ca="1" si="69"/>
        <v>-0.35607841327801282</v>
      </c>
      <c r="DS31" s="127"/>
      <c r="DT31" s="65">
        <v>-15.229474769999999</v>
      </c>
      <c r="DU31" s="108">
        <f t="shared" ca="1" si="70"/>
        <v>-2.2763265480399837</v>
      </c>
      <c r="DV31" s="10">
        <f t="shared" ca="1" si="71"/>
        <v>-1.4934902452707521</v>
      </c>
      <c r="DW31" s="10">
        <f t="shared" ca="1" si="72"/>
        <v>-0.74674512263537607</v>
      </c>
      <c r="DX31" s="145"/>
      <c r="DY31" s="65">
        <v>-15.25031845</v>
      </c>
      <c r="DZ31" s="113">
        <f t="shared" ca="1" si="73"/>
        <v>-0.28933812480996352</v>
      </c>
      <c r="EA31" s="10">
        <f t="shared" ca="1" si="74"/>
        <v>0.49349817795926804</v>
      </c>
      <c r="EB31" s="10">
        <f t="shared" ca="1" si="75"/>
        <v>0.24674908897963402</v>
      </c>
      <c r="EC31" s="127"/>
      <c r="ED31" s="65">
        <v>-15.24252823</v>
      </c>
      <c r="EE31" s="108">
        <f t="shared" ca="1" si="76"/>
        <v>-1.2860891081358024</v>
      </c>
      <c r="EF31" s="10">
        <f t="shared" ca="1" si="77"/>
        <v>-0.5032528053665708</v>
      </c>
      <c r="EG31" s="10">
        <f t="shared" ca="1" si="78"/>
        <v>-0.2516264026832854</v>
      </c>
      <c r="EH31" s="127"/>
      <c r="EI31" s="87">
        <v>-15.249494220000001</v>
      </c>
      <c r="EJ31" s="113">
        <f t="shared" ca="1" si="79"/>
        <v>-0.17064793500482311</v>
      </c>
      <c r="EK31" s="10">
        <f t="shared" ca="1" si="80"/>
        <v>0.61218836776440844</v>
      </c>
      <c r="EL31" s="10">
        <f t="shared" ca="1" si="81"/>
        <v>0.30609418388220422</v>
      </c>
      <c r="EM31" s="127"/>
      <c r="EN31" s="197" t="str">
        <f t="shared" ca="1" si="82"/>
        <v>L2-u</v>
      </c>
      <c r="EO31" s="86">
        <f t="shared" si="85"/>
        <v>132</v>
      </c>
      <c r="EP31" s="135">
        <f t="shared" ca="1" si="2"/>
        <v>2.7399019593519705</v>
      </c>
      <c r="EQ31" s="135">
        <f t="shared" ca="1" si="3"/>
        <v>1.5339410441760948</v>
      </c>
      <c r="ER31" s="135">
        <f t="shared" ca="1" si="83"/>
        <v>0.18794779365072808</v>
      </c>
      <c r="EW31" s="287">
        <v>0</v>
      </c>
      <c r="EX31" s="287">
        <v>0</v>
      </c>
      <c r="EY31" s="287">
        <v>0</v>
      </c>
      <c r="EZ31" s="287">
        <v>1</v>
      </c>
      <c r="FA31" s="287">
        <v>0</v>
      </c>
      <c r="FB31" s="287">
        <v>0</v>
      </c>
      <c r="FC31" s="287">
        <v>0</v>
      </c>
      <c r="FD31" s="287">
        <v>0</v>
      </c>
      <c r="FE31" s="287">
        <v>0</v>
      </c>
      <c r="FF31" s="287">
        <v>0</v>
      </c>
      <c r="FG31" s="287">
        <v>0</v>
      </c>
      <c r="FH31" s="287">
        <v>1</v>
      </c>
      <c r="FI31" s="287">
        <v>0</v>
      </c>
      <c r="FJ31" s="287">
        <v>0</v>
      </c>
      <c r="FK31" s="287">
        <v>0</v>
      </c>
      <c r="FL31" s="287"/>
    </row>
    <row r="32" spans="1:168" x14ac:dyDescent="0.25">
      <c r="A32" s="128" t="s">
        <v>182</v>
      </c>
      <c r="B32" s="234">
        <v>2</v>
      </c>
      <c r="C32" s="118" t="s">
        <v>193</v>
      </c>
      <c r="D32" s="65">
        <v>-26.917417709999999</v>
      </c>
      <c r="E32" s="108">
        <f t="shared" ca="1" si="4"/>
        <v>122.70424878883634</v>
      </c>
      <c r="F32" s="10">
        <f t="shared" ca="1" si="0"/>
        <v>-2.4358518860269243</v>
      </c>
      <c r="G32" s="10">
        <f t="shared" ca="1" si="5"/>
        <v>-1.2179259430134621</v>
      </c>
      <c r="H32" s="145"/>
      <c r="I32" s="65">
        <v>-27.072500770000001</v>
      </c>
      <c r="J32" s="108">
        <f t="shared" ca="1" si="6"/>
        <v>109.54931326517688</v>
      </c>
      <c r="K32" s="10">
        <f t="shared" ca="1" si="1"/>
        <v>-15.590787409686385</v>
      </c>
      <c r="L32" s="10">
        <f t="shared" ca="1" si="7"/>
        <v>-7.7953937048431925</v>
      </c>
      <c r="M32" s="115"/>
      <c r="N32" s="65">
        <v>-124.69597559</v>
      </c>
      <c r="O32" s="108">
        <f t="shared" ca="1" si="8"/>
        <v>127.01866181797622</v>
      </c>
      <c r="P32" s="10">
        <f t="shared" ca="1" si="9"/>
        <v>1.878561143112961</v>
      </c>
      <c r="Q32" s="10">
        <f t="shared" ca="1" si="10"/>
        <v>0.93928057155648048</v>
      </c>
      <c r="R32" s="145"/>
      <c r="S32" s="65">
        <v>-124.69165169999999</v>
      </c>
      <c r="T32" s="103">
        <f t="shared" ca="1" si="11"/>
        <v>126.96474624468503</v>
      </c>
      <c r="U32" s="10">
        <f t="shared" ca="1" si="12"/>
        <v>1.8246455698217687</v>
      </c>
      <c r="V32" s="10">
        <f t="shared" ca="1" si="13"/>
        <v>0.91232278491088437</v>
      </c>
      <c r="W32" s="145"/>
      <c r="X32" s="65">
        <v>-124.63680461</v>
      </c>
      <c r="Y32" s="108">
        <f t="shared" ca="1" si="14"/>
        <v>122.28805971966869</v>
      </c>
      <c r="Z32" s="10">
        <f t="shared" ca="1" si="15"/>
        <v>-2.8520409551945676</v>
      </c>
      <c r="AA32" s="10">
        <f t="shared" ca="1" si="16"/>
        <v>-1.4260204775972838</v>
      </c>
      <c r="AB32" s="164"/>
      <c r="AC32" s="35">
        <v>-124.65199972000001</v>
      </c>
      <c r="AD32" s="108">
        <f t="shared" ca="1" si="17"/>
        <v>124.2401178544262</v>
      </c>
      <c r="AE32" s="10">
        <f t="shared" ca="1" si="18"/>
        <v>-0.89998282043706013</v>
      </c>
      <c r="AF32" s="10">
        <f t="shared" ca="1" si="19"/>
        <v>-0.44999141021853006</v>
      </c>
      <c r="AG32" s="136"/>
      <c r="AH32" s="10"/>
      <c r="AI32" s="10"/>
      <c r="AJ32" s="10"/>
      <c r="AK32" s="10"/>
      <c r="AL32" s="127"/>
      <c r="AM32" s="65">
        <v>-124.63034963</v>
      </c>
      <c r="AN32" s="108">
        <f t="shared" ca="1" si="20"/>
        <v>124.57590733295558</v>
      </c>
      <c r="AO32" s="10">
        <f t="shared" ca="1" si="21"/>
        <v>-0.56419334190768211</v>
      </c>
      <c r="AP32" s="10">
        <f t="shared" ca="1" si="22"/>
        <v>-0.28209667095384106</v>
      </c>
      <c r="AQ32" s="127"/>
      <c r="AR32" s="65">
        <v>-124.62574488</v>
      </c>
      <c r="AS32" s="108">
        <f t="shared" ca="1" si="23"/>
        <v>122.2763284389262</v>
      </c>
      <c r="AT32" s="10">
        <f t="shared" ca="1" si="24"/>
        <v>-2.8637722359370628</v>
      </c>
      <c r="AU32" s="10">
        <f t="shared" ca="1" si="25"/>
        <v>-1.4318861179685314</v>
      </c>
      <c r="AV32" s="127"/>
      <c r="AW32" s="65">
        <v>-124.70783736</v>
      </c>
      <c r="AX32" s="108">
        <f t="shared" ca="1" si="26"/>
        <v>125.10561278021439</v>
      </c>
      <c r="AY32" s="10">
        <f t="shared" ca="1" si="27"/>
        <v>-3.4487894648876249E-2</v>
      </c>
      <c r="AZ32" s="10">
        <f t="shared" ca="1" si="28"/>
        <v>-1.7243947324438125E-2</v>
      </c>
      <c r="BA32" s="127"/>
      <c r="BB32" s="65">
        <v>-124.70729183</v>
      </c>
      <c r="BC32" s="108">
        <f t="shared" ca="1" si="29"/>
        <v>124.8993788098168</v>
      </c>
      <c r="BD32" s="10">
        <f t="shared" ca="1" si="30"/>
        <v>-0.24072186504646709</v>
      </c>
      <c r="BE32" s="10">
        <f t="shared" ca="1" si="31"/>
        <v>-0.12036093252323354</v>
      </c>
      <c r="BF32" s="145"/>
      <c r="BG32" s="65">
        <v>-124.71374139</v>
      </c>
      <c r="BH32" s="108">
        <f t="shared" ca="1" si="32"/>
        <v>125.17827832240749</v>
      </c>
      <c r="BI32" s="10">
        <f t="shared" ca="1" si="33"/>
        <v>3.8177647544230808E-2</v>
      </c>
      <c r="BJ32" s="10">
        <f t="shared" ca="1" si="34"/>
        <v>1.9088823772115404E-2</v>
      </c>
      <c r="BK32" s="145"/>
      <c r="BL32" s="65">
        <v>-124.71396126</v>
      </c>
      <c r="BM32" s="108">
        <f t="shared" ca="1" si="35"/>
        <v>125.14010067486326</v>
      </c>
      <c r="BN32" s="10">
        <f t="shared" ca="1" si="36"/>
        <v>0</v>
      </c>
      <c r="BO32" s="10">
        <f t="shared" ca="1" si="37"/>
        <v>0</v>
      </c>
      <c r="BP32" s="120"/>
      <c r="BQ32" s="66">
        <v>-124.61971291</v>
      </c>
      <c r="BR32" s="112">
        <f t="shared" ca="1" si="38"/>
        <v>126.05749059495598</v>
      </c>
      <c r="BS32" s="10">
        <f t="shared" ca="1" si="39"/>
        <v>0.91738992009271669</v>
      </c>
      <c r="BT32" s="10">
        <f t="shared" ca="1" si="40"/>
        <v>0.45869496004635835</v>
      </c>
      <c r="BU32" s="127"/>
      <c r="BV32" s="35">
        <v>-124.54858958</v>
      </c>
      <c r="BW32" s="103">
        <f t="shared" ca="1" si="84"/>
        <v>126.0888848702152</v>
      </c>
      <c r="BX32" s="10">
        <f t="shared" ca="1" si="41"/>
        <v>0.94878419535193359</v>
      </c>
      <c r="BY32" s="10">
        <f t="shared" ca="1" si="42"/>
        <v>0.4743920976759668</v>
      </c>
      <c r="BZ32" s="127"/>
      <c r="CA32" s="35">
        <v>-124.70852705999999</v>
      </c>
      <c r="CB32" s="103">
        <f t="shared" ca="1" si="43"/>
        <v>124.83138193457762</v>
      </c>
      <c r="CC32" s="10">
        <f t="shared" ca="1" si="44"/>
        <v>-0.3087187402856415</v>
      </c>
      <c r="CD32" s="10">
        <f t="shared" ca="1" si="45"/>
        <v>-0.15435937014282075</v>
      </c>
      <c r="CE32" s="127"/>
      <c r="CF32" s="35">
        <v>-124.70402118</v>
      </c>
      <c r="CG32" s="103">
        <f t="shared" ca="1" si="46"/>
        <v>124.78355633613816</v>
      </c>
      <c r="CH32" s="10">
        <f t="shared" ca="1" si="47"/>
        <v>-0.35654433872510083</v>
      </c>
      <c r="CI32" s="10">
        <f t="shared" ca="1" si="48"/>
        <v>-0.17827216936255041</v>
      </c>
      <c r="CJ32" s="105"/>
      <c r="CK32" s="35">
        <v>-124.7125379</v>
      </c>
      <c r="CL32" s="103">
        <f t="shared" ca="1" si="49"/>
        <v>125.12957421138452</v>
      </c>
      <c r="CM32" s="10">
        <f t="shared" ca="1" si="50"/>
        <v>-1.0526463478740311E-2</v>
      </c>
      <c r="CN32" s="10">
        <f t="shared" ca="1" si="51"/>
        <v>-5.2632317393701555E-3</v>
      </c>
      <c r="CP32" s="106">
        <v>-124.65823055</v>
      </c>
      <c r="CQ32" s="103">
        <f t="shared" ca="1" si="52"/>
        <v>122.11392597217139</v>
      </c>
      <c r="CR32" s="10">
        <f t="shared" ca="1" si="53"/>
        <v>-3.0261747026918755</v>
      </c>
      <c r="CS32" s="10">
        <f t="shared" ca="1" si="54"/>
        <v>-1.5130873513459377</v>
      </c>
      <c r="CT32" s="164"/>
      <c r="CU32" s="35">
        <v>-124.64841232000001</v>
      </c>
      <c r="CV32" s="103">
        <f t="shared" ca="1" si="55"/>
        <v>121.16244976320519</v>
      </c>
      <c r="CW32" s="10">
        <f t="shared" ca="1" si="56"/>
        <v>-3.9776509116580741</v>
      </c>
      <c r="CX32" s="10">
        <f t="shared" ca="1" si="57"/>
        <v>-1.988825455829037</v>
      </c>
      <c r="CY32" s="164"/>
      <c r="CZ32" s="35">
        <v>-124.70060495</v>
      </c>
      <c r="DA32" s="103">
        <f t="shared" ca="1" si="58"/>
        <v>125.46942681069291</v>
      </c>
      <c r="DB32" s="10">
        <f t="shared" ca="1" si="59"/>
        <v>0.3293261358296462</v>
      </c>
      <c r="DC32" s="10">
        <f t="shared" ca="1" si="60"/>
        <v>0.1646630679148231</v>
      </c>
      <c r="DD32" s="164"/>
      <c r="DE32" s="35">
        <v>-124.6976998</v>
      </c>
      <c r="DF32" s="103">
        <f t="shared" ca="1" si="61"/>
        <v>125.29190137704418</v>
      </c>
      <c r="DG32" s="10">
        <f t="shared" ca="1" si="62"/>
        <v>0.15180070218092112</v>
      </c>
      <c r="DH32" s="10">
        <f t="shared" ca="1" si="63"/>
        <v>7.590035109046056E-2</v>
      </c>
      <c r="DI32" s="164"/>
      <c r="DJ32" s="35">
        <v>-124.70911596000001</v>
      </c>
      <c r="DK32" s="103">
        <f t="shared" ca="1" si="64"/>
        <v>125.44916768262591</v>
      </c>
      <c r="DL32" s="10">
        <f t="shared" ca="1" si="65"/>
        <v>0.30906700776264984</v>
      </c>
      <c r="DM32" s="10">
        <f t="shared" ca="1" si="66"/>
        <v>0.15453350388132492</v>
      </c>
      <c r="DN32" s="127"/>
      <c r="DO32" s="65">
        <v>-124.6942727</v>
      </c>
      <c r="DP32" s="108">
        <f t="shared" ca="1" si="67"/>
        <v>123.37805854040077</v>
      </c>
      <c r="DQ32" s="10">
        <f t="shared" ca="1" si="68"/>
        <v>-1.7620421344624901</v>
      </c>
      <c r="DR32" s="10">
        <f t="shared" ca="1" si="69"/>
        <v>-0.88102106723124507</v>
      </c>
      <c r="DS32" s="127"/>
      <c r="DT32" s="65">
        <v>-124.61213427</v>
      </c>
      <c r="DU32" s="108">
        <f t="shared" ca="1" si="70"/>
        <v>133.46565790852523</v>
      </c>
      <c r="DV32" s="10">
        <f t="shared" ca="1" si="71"/>
        <v>8.3255572336619679</v>
      </c>
      <c r="DW32" s="10">
        <f t="shared" ca="1" si="72"/>
        <v>4.1627786168309839</v>
      </c>
      <c r="DX32" s="145"/>
      <c r="DY32" s="65">
        <v>-124.70467954999999</v>
      </c>
      <c r="DZ32" s="113">
        <f t="shared" ca="1" si="73"/>
        <v>125.28746802595575</v>
      </c>
      <c r="EA32" s="10">
        <f t="shared" ca="1" si="74"/>
        <v>0.147367351092484</v>
      </c>
      <c r="EB32" s="10">
        <f t="shared" ca="1" si="75"/>
        <v>7.3683675546242E-2</v>
      </c>
      <c r="EC32" s="127"/>
      <c r="ED32" s="65">
        <v>-124.69023721000001</v>
      </c>
      <c r="EE32" s="108">
        <f t="shared" ca="1" si="76"/>
        <v>121.20156867426488</v>
      </c>
      <c r="EF32" s="10">
        <f t="shared" ca="1" si="77"/>
        <v>-3.9385320005983857</v>
      </c>
      <c r="EG32" s="10">
        <f t="shared" ca="1" si="78"/>
        <v>-1.9692660002991929</v>
      </c>
      <c r="EH32" s="127"/>
      <c r="EI32" s="87">
        <v>-124.70439943</v>
      </c>
      <c r="EJ32" s="113">
        <f t="shared" ca="1" si="79"/>
        <v>125.24950059390602</v>
      </c>
      <c r="EK32" s="10">
        <f t="shared" ca="1" si="80"/>
        <v>0.10939991904275814</v>
      </c>
      <c r="EL32" s="10">
        <f t="shared" ca="1" si="81"/>
        <v>5.4699959521379071E-2</v>
      </c>
      <c r="EM32" s="127"/>
      <c r="EN32" s="197" t="str">
        <f t="shared" ca="1" si="82"/>
        <v>L1</v>
      </c>
      <c r="EO32" s="86">
        <f t="shared" si="85"/>
        <v>137</v>
      </c>
      <c r="EP32" s="135">
        <f t="shared" ca="1" si="2"/>
        <v>9.2337190064085028</v>
      </c>
      <c r="EQ32" s="135">
        <f t="shared" ca="1" si="3"/>
        <v>7.9704837760564828</v>
      </c>
      <c r="ER32" s="135">
        <f t="shared" ca="1" si="83"/>
        <v>0.88488979396773226</v>
      </c>
      <c r="EW32" s="287">
        <v>0</v>
      </c>
      <c r="EX32" s="287">
        <v>1</v>
      </c>
      <c r="EY32" s="287">
        <v>1</v>
      </c>
      <c r="EZ32" s="287">
        <v>0</v>
      </c>
      <c r="FA32" s="287">
        <v>0</v>
      </c>
      <c r="FB32" s="287">
        <v>0</v>
      </c>
      <c r="FC32" s="287">
        <v>0</v>
      </c>
      <c r="FD32" s="287">
        <v>0</v>
      </c>
      <c r="FE32" s="287">
        <v>0</v>
      </c>
      <c r="FF32" s="287">
        <v>0</v>
      </c>
      <c r="FG32" s="287">
        <v>0</v>
      </c>
      <c r="FH32" s="287">
        <v>0</v>
      </c>
      <c r="FI32" s="287">
        <v>0</v>
      </c>
      <c r="FJ32" s="287">
        <v>0</v>
      </c>
      <c r="FK32" s="287">
        <v>0</v>
      </c>
      <c r="FL32" s="287"/>
    </row>
    <row r="33" spans="1:168" x14ac:dyDescent="0.25">
      <c r="A33" s="128" t="s">
        <v>182</v>
      </c>
      <c r="B33" s="234">
        <v>2</v>
      </c>
      <c r="C33" s="129" t="s">
        <v>196</v>
      </c>
      <c r="D33" s="65">
        <v>-3.2150195899999998</v>
      </c>
      <c r="E33" s="108">
        <f t="shared" ca="1" si="4"/>
        <v>-2.712391964775239</v>
      </c>
      <c r="F33" s="10">
        <f t="shared" ca="1" si="0"/>
        <v>2.4849481901794825</v>
      </c>
      <c r="G33" s="10">
        <f t="shared" ca="1" si="5"/>
        <v>1.2424740950897413</v>
      </c>
      <c r="H33" s="145"/>
      <c r="I33" s="65">
        <v>-3.2267944599999998</v>
      </c>
      <c r="J33" s="108">
        <f t="shared" ca="1" si="6"/>
        <v>-2.5947748153602652</v>
      </c>
      <c r="K33" s="10">
        <f t="shared" ca="1" si="1"/>
        <v>2.6025653395944564</v>
      </c>
      <c r="L33" s="10">
        <f t="shared" ca="1" si="7"/>
        <v>1.3012826697972282</v>
      </c>
      <c r="M33" s="115"/>
      <c r="N33" s="65">
        <v>-25.280964529999999</v>
      </c>
      <c r="O33" s="108">
        <f t="shared" ca="1" si="8"/>
        <v>-5.5409421205406799</v>
      </c>
      <c r="P33" s="10">
        <f t="shared" ca="1" si="9"/>
        <v>-0.34360196558595835</v>
      </c>
      <c r="Q33" s="10">
        <f t="shared" ca="1" si="10"/>
        <v>-0.17180098279297917</v>
      </c>
      <c r="R33" s="145"/>
      <c r="S33" s="65">
        <v>-25.279452129999999</v>
      </c>
      <c r="T33" s="103">
        <f t="shared" ca="1" si="11"/>
        <v>-5.4358469132217957</v>
      </c>
      <c r="U33" s="10">
        <f t="shared" ca="1" si="12"/>
        <v>-0.23850675826707413</v>
      </c>
      <c r="V33" s="10">
        <f t="shared" ca="1" si="13"/>
        <v>-0.11925337913353706</v>
      </c>
      <c r="W33" s="145"/>
      <c r="X33" s="65">
        <v>-25.26905648</v>
      </c>
      <c r="Y33" s="108">
        <f t="shared" ca="1" si="14"/>
        <v>-7.1837418572702427</v>
      </c>
      <c r="Z33" s="10">
        <f t="shared" ca="1" si="15"/>
        <v>-1.9864017023155212</v>
      </c>
      <c r="AA33" s="10">
        <f t="shared" ca="1" si="16"/>
        <v>-0.99320085115776058</v>
      </c>
      <c r="AB33" s="145"/>
      <c r="AC33" s="65">
        <v>-25.273538940000002</v>
      </c>
      <c r="AD33" s="108">
        <f t="shared" ca="1" si="17"/>
        <v>-6.4729184873391947</v>
      </c>
      <c r="AE33" s="10">
        <f t="shared" ca="1" si="18"/>
        <v>-1.2755783323844732</v>
      </c>
      <c r="AF33" s="10">
        <f t="shared" ca="1" si="19"/>
        <v>-0.63778916619223658</v>
      </c>
      <c r="AG33" s="136"/>
      <c r="AH33" s="10"/>
      <c r="AI33" s="10"/>
      <c r="AJ33" s="10"/>
      <c r="AK33" s="10"/>
      <c r="AL33" s="127"/>
      <c r="AM33" s="65">
        <v>-25.269922040000001</v>
      </c>
      <c r="AN33" s="108">
        <f t="shared" ca="1" si="20"/>
        <v>-5.6946943757192416</v>
      </c>
      <c r="AO33" s="10">
        <f t="shared" ca="1" si="21"/>
        <v>-0.49735422076452007</v>
      </c>
      <c r="AP33" s="10">
        <f t="shared" ca="1" si="22"/>
        <v>-0.24867711038226004</v>
      </c>
      <c r="AQ33" s="127"/>
      <c r="AR33" s="65">
        <v>-25.268586710000001</v>
      </c>
      <c r="AS33" s="108">
        <f t="shared" ca="1" si="23"/>
        <v>-5.3913879005694554</v>
      </c>
      <c r="AT33" s="10">
        <f t="shared" ca="1" si="24"/>
        <v>-0.19404774561473381</v>
      </c>
      <c r="AU33" s="10">
        <f t="shared" ca="1" si="25"/>
        <v>-9.7023872807366907E-2</v>
      </c>
      <c r="AV33" s="127"/>
      <c r="AW33" s="65">
        <v>-25.28274291</v>
      </c>
      <c r="AX33" s="108">
        <f t="shared" ca="1" si="26"/>
        <v>-5.3851912491944942</v>
      </c>
      <c r="AY33" s="10">
        <f t="shared" ca="1" si="27"/>
        <v>-0.18785109423977264</v>
      </c>
      <c r="AZ33" s="10">
        <f t="shared" ca="1" si="28"/>
        <v>-9.3925547119886321E-2</v>
      </c>
      <c r="BA33" s="127"/>
      <c r="BB33" s="65">
        <v>-25.282535639999999</v>
      </c>
      <c r="BC33" s="108">
        <f t="shared" ca="1" si="29"/>
        <v>-5.3553343709764851</v>
      </c>
      <c r="BD33" s="10">
        <f t="shared" ca="1" si="30"/>
        <v>-0.15799421602176356</v>
      </c>
      <c r="BE33" s="10">
        <f t="shared" ca="1" si="31"/>
        <v>-7.8997108010881778E-2</v>
      </c>
      <c r="BF33" s="145"/>
      <c r="BG33" s="65">
        <v>-25.283976670000001</v>
      </c>
      <c r="BH33" s="108">
        <f t="shared" ca="1" si="32"/>
        <v>-5.2134922366157648</v>
      </c>
      <c r="BI33" s="10">
        <f t="shared" ca="1" si="33"/>
        <v>-1.6152081661043205E-2</v>
      </c>
      <c r="BJ33" s="10">
        <f t="shared" ca="1" si="34"/>
        <v>-8.0760408305216025E-3</v>
      </c>
      <c r="BK33" s="145"/>
      <c r="BL33" s="65">
        <v>-25.2840749</v>
      </c>
      <c r="BM33" s="108">
        <f t="shared" ca="1" si="35"/>
        <v>-5.1973401549547216</v>
      </c>
      <c r="BN33" s="10">
        <f t="shared" ca="1" si="36"/>
        <v>0</v>
      </c>
      <c r="BO33" s="10">
        <f t="shared" ca="1" si="37"/>
        <v>0</v>
      </c>
      <c r="BQ33" s="66">
        <v>-25.267099030000001</v>
      </c>
      <c r="BR33" s="112">
        <f t="shared" ca="1" si="38"/>
        <v>-5.6084056131303175</v>
      </c>
      <c r="BS33" s="10">
        <f t="shared" ca="1" si="39"/>
        <v>-0.41106545817559592</v>
      </c>
      <c r="BT33" s="10">
        <f t="shared" ca="1" si="40"/>
        <v>-0.20553272908779796</v>
      </c>
      <c r="BU33" s="127"/>
      <c r="BV33" s="35">
        <v>-25.249363160000001</v>
      </c>
      <c r="BW33" s="103">
        <f t="shared" ca="1" si="84"/>
        <v>-5.4201623257643057</v>
      </c>
      <c r="BX33" s="10">
        <f t="shared" ca="1" si="41"/>
        <v>-0.22282217080958411</v>
      </c>
      <c r="BY33" s="10">
        <f t="shared" ca="1" si="42"/>
        <v>-0.11141108540479205</v>
      </c>
      <c r="BZ33" s="127"/>
      <c r="CA33" s="35">
        <v>-25.28290689</v>
      </c>
      <c r="CB33" s="103">
        <f t="shared" ca="1" si="43"/>
        <v>-5.2537845895044466</v>
      </c>
      <c r="CC33" s="10">
        <f t="shared" ca="1" si="44"/>
        <v>-5.6444434549725031E-2</v>
      </c>
      <c r="CD33" s="10">
        <f t="shared" ca="1" si="45"/>
        <v>-2.8222217274862516E-2</v>
      </c>
      <c r="CE33" s="127"/>
      <c r="CF33" s="35">
        <v>-25.281203120000001</v>
      </c>
      <c r="CG33" s="103">
        <f t="shared" ca="1" si="46"/>
        <v>-5.2463799833048608</v>
      </c>
      <c r="CH33" s="10">
        <f t="shared" ca="1" si="47"/>
        <v>-4.9039828350139203E-2</v>
      </c>
      <c r="CI33" s="10">
        <f t="shared" ca="1" si="48"/>
        <v>-2.4519914175069601E-2</v>
      </c>
      <c r="CK33" s="35">
        <v>-25.283725820000001</v>
      </c>
      <c r="CL33" s="103">
        <f t="shared" ca="1" si="49"/>
        <v>-5.2445978577445445</v>
      </c>
      <c r="CM33" s="10">
        <f t="shared" ca="1" si="50"/>
        <v>-4.7257702789822886E-2</v>
      </c>
      <c r="CN33" s="10">
        <f t="shared" ca="1" si="51"/>
        <v>-2.3628851394911443E-2</v>
      </c>
      <c r="CP33" s="106">
        <v>-25.278109839999999</v>
      </c>
      <c r="CQ33" s="103">
        <f t="shared" ca="1" si="52"/>
        <v>-5.6899064820521454</v>
      </c>
      <c r="CR33" s="10">
        <f t="shared" ca="1" si="53"/>
        <v>-0.49256632709742387</v>
      </c>
      <c r="CS33" s="10">
        <f t="shared" ca="1" si="54"/>
        <v>-0.24628316354871194</v>
      </c>
      <c r="CT33" s="164"/>
      <c r="CU33" s="35">
        <v>-25.273007969999998</v>
      </c>
      <c r="CV33" s="103">
        <f t="shared" ca="1" si="55"/>
        <v>-5.4377639532171278</v>
      </c>
      <c r="CW33" s="10">
        <f t="shared" ca="1" si="56"/>
        <v>-0.24042379826240623</v>
      </c>
      <c r="CX33" s="10">
        <f t="shared" ca="1" si="57"/>
        <v>-0.12021189913120311</v>
      </c>
      <c r="CY33" s="164"/>
      <c r="CZ33" s="35">
        <v>-25.282120840000001</v>
      </c>
      <c r="DA33" s="103">
        <f t="shared" ca="1" si="58"/>
        <v>-5.4239462050330456</v>
      </c>
      <c r="DB33" s="10">
        <f t="shared" ca="1" si="59"/>
        <v>-0.22660605007832402</v>
      </c>
      <c r="DC33" s="10">
        <f t="shared" ca="1" si="60"/>
        <v>-0.11330302503916201</v>
      </c>
      <c r="DD33" s="164"/>
      <c r="DE33" s="35">
        <v>-25.281042329999998</v>
      </c>
      <c r="DF33" s="103">
        <f t="shared" ca="1" si="61"/>
        <v>-5.3591213877904851</v>
      </c>
      <c r="DG33" s="10">
        <f t="shared" ca="1" si="62"/>
        <v>-0.16178123283576351</v>
      </c>
      <c r="DH33" s="10">
        <f t="shared" ca="1" si="63"/>
        <v>-8.0890616417881755E-2</v>
      </c>
      <c r="DI33" s="164"/>
      <c r="DJ33" s="35">
        <v>-25.28278044</v>
      </c>
      <c r="DK33" s="103">
        <f t="shared" ca="1" si="64"/>
        <v>-5.2494139893212068</v>
      </c>
      <c r="DL33" s="10">
        <f t="shared" ca="1" si="65"/>
        <v>-5.2073834366485272E-2</v>
      </c>
      <c r="DM33" s="10">
        <f t="shared" ca="1" si="66"/>
        <v>-2.6036917183242636E-2</v>
      </c>
      <c r="DN33" s="127"/>
      <c r="DO33" s="65">
        <v>-25.278801009999999</v>
      </c>
      <c r="DP33" s="108">
        <f t="shared" ca="1" si="67"/>
        <v>-5.3752828820850773</v>
      </c>
      <c r="DQ33" s="10">
        <f t="shared" ca="1" si="68"/>
        <v>-0.17794272713035575</v>
      </c>
      <c r="DR33" s="10">
        <f t="shared" ca="1" si="69"/>
        <v>-8.8971363565177874E-2</v>
      </c>
      <c r="DS33" s="127"/>
      <c r="DT33" s="65">
        <v>-25.230781870000001</v>
      </c>
      <c r="DU33" s="108">
        <f t="shared" ca="1" si="70"/>
        <v>-3.5999030438342374</v>
      </c>
      <c r="DV33" s="10">
        <f t="shared" ca="1" si="71"/>
        <v>1.5974371111204841</v>
      </c>
      <c r="DW33" s="10">
        <f t="shared" ca="1" si="72"/>
        <v>0.79871855556024207</v>
      </c>
      <c r="DX33" s="145"/>
      <c r="DY33" s="65">
        <v>-25.283532539999999</v>
      </c>
      <c r="DZ33" s="113">
        <f t="shared" ca="1" si="73"/>
        <v>-4.391621736498827</v>
      </c>
      <c r="EA33" s="10">
        <f t="shared" ca="1" si="74"/>
        <v>0.80571841845589454</v>
      </c>
      <c r="EB33" s="10">
        <f t="shared" ca="1" si="75"/>
        <v>0.40285920922794727</v>
      </c>
      <c r="EC33" s="127"/>
      <c r="ED33" s="65">
        <v>-25.277746539999999</v>
      </c>
      <c r="EE33" s="108">
        <f t="shared" ca="1" si="76"/>
        <v>-5.3333370429805758</v>
      </c>
      <c r="EF33" s="10">
        <f t="shared" ca="1" si="77"/>
        <v>-0.13599688802585419</v>
      </c>
      <c r="EG33" s="10">
        <f t="shared" ca="1" si="78"/>
        <v>-6.7998444012927095E-2</v>
      </c>
      <c r="EH33" s="127"/>
      <c r="EI33" s="87">
        <v>-25.283108370000001</v>
      </c>
      <c r="EJ33" s="113">
        <f t="shared" ca="1" si="79"/>
        <v>-4.203648278005077</v>
      </c>
      <c r="EK33" s="10">
        <f t="shared" ca="1" si="80"/>
        <v>0.99369187694964456</v>
      </c>
      <c r="EL33" s="10">
        <f t="shared" ca="1" si="81"/>
        <v>0.49684593847482228</v>
      </c>
      <c r="EM33" s="127"/>
      <c r="EN33" s="197" t="str">
        <f t="shared" ref="EN33" ca="1" si="86">INDIRECT(ADDRESS(1,EO33-3))</f>
        <v>L2</v>
      </c>
      <c r="EO33" s="86">
        <f t="shared" si="85"/>
        <v>142</v>
      </c>
      <c r="EP33" s="135">
        <f t="shared" ca="1" si="2"/>
        <v>3.356095403271302</v>
      </c>
      <c r="EQ33" s="135">
        <f t="shared" ca="1" si="3"/>
        <v>2.0920365673633223</v>
      </c>
      <c r="ER33" s="135">
        <f t="shared" ca="1" si="83"/>
        <v>0.21769099347827725</v>
      </c>
      <c r="EW33" s="287">
        <v>0</v>
      </c>
      <c r="EX33" s="287">
        <v>1</v>
      </c>
      <c r="EY33" s="287">
        <v>0</v>
      </c>
      <c r="EZ33" s="287">
        <v>1</v>
      </c>
      <c r="FA33" s="287">
        <v>0</v>
      </c>
      <c r="FB33" s="287">
        <v>0</v>
      </c>
      <c r="FC33" s="287">
        <v>0</v>
      </c>
      <c r="FD33" s="287">
        <v>0</v>
      </c>
      <c r="FE33" s="287">
        <v>0</v>
      </c>
      <c r="FF33" s="287">
        <v>0</v>
      </c>
      <c r="FG33" s="287">
        <v>0</v>
      </c>
      <c r="FH33" s="287">
        <v>0</v>
      </c>
      <c r="FI33" s="287">
        <v>0</v>
      </c>
      <c r="FJ33" s="287">
        <v>0</v>
      </c>
      <c r="FK33" s="287">
        <v>0</v>
      </c>
      <c r="FL33" s="287"/>
    </row>
    <row r="34" spans="1:168" x14ac:dyDescent="0.25">
      <c r="A34" s="128" t="s">
        <v>182</v>
      </c>
      <c r="B34" s="234">
        <v>4</v>
      </c>
      <c r="C34" s="129" t="s">
        <v>202</v>
      </c>
      <c r="D34" s="65">
        <v>-4.5121842900000004</v>
      </c>
      <c r="E34" s="108">
        <f t="shared" ca="1" si="4"/>
        <v>81.353018386965402</v>
      </c>
      <c r="F34" s="10">
        <f t="shared" ca="1" si="0"/>
        <v>-1.7122022321302381</v>
      </c>
      <c r="G34" s="10">
        <f t="shared" ca="1" si="5"/>
        <v>-0.42805055803255954</v>
      </c>
      <c r="H34" s="145"/>
      <c r="I34" s="65">
        <v>-4.5288238999999999</v>
      </c>
      <c r="J34" s="108">
        <f t="shared" ca="1" si="6"/>
        <v>85.041080170210023</v>
      </c>
      <c r="K34" s="10">
        <f t="shared" ca="1" si="1"/>
        <v>1.9758595511143824</v>
      </c>
      <c r="L34" s="10">
        <f t="shared" ca="1" si="7"/>
        <v>0.4939648877785956</v>
      </c>
      <c r="M34" s="115"/>
      <c r="N34" s="65">
        <v>-26.592070230000001</v>
      </c>
      <c r="O34" s="108">
        <f t="shared" ca="1" si="8"/>
        <v>83.167463798009862</v>
      </c>
      <c r="P34" s="10">
        <f t="shared" ca="1" si="9"/>
        <v>0.10224317891422174</v>
      </c>
      <c r="Q34" s="10">
        <f t="shared" ca="1" si="10"/>
        <v>2.5560794728555436E-2</v>
      </c>
      <c r="R34" s="145"/>
      <c r="S34" s="65">
        <v>-26.590541980000001</v>
      </c>
      <c r="T34" s="103">
        <f t="shared" ca="1" si="11"/>
        <v>83.349554359630076</v>
      </c>
      <c r="U34" s="10">
        <f t="shared" ca="1" si="12"/>
        <v>0.28433374053443572</v>
      </c>
      <c r="V34" s="10">
        <f t="shared" ca="1" si="13"/>
        <v>7.108343513360893E-2</v>
      </c>
      <c r="W34" s="145"/>
      <c r="X34" s="65">
        <v>-26.58055002</v>
      </c>
      <c r="Y34" s="108">
        <f t="shared" ca="1" si="14"/>
        <v>82.914791024070553</v>
      </c>
      <c r="Z34" s="10">
        <f t="shared" ca="1" si="15"/>
        <v>-0.15042959502508779</v>
      </c>
      <c r="AA34" s="10">
        <f t="shared" ca="1" si="16"/>
        <v>-3.7607398756271948E-2</v>
      </c>
      <c r="AB34" s="145"/>
      <c r="AC34" s="65">
        <v>-26.58517647</v>
      </c>
      <c r="AD34" s="108">
        <f t="shared" ca="1" si="17"/>
        <v>83.615618175629379</v>
      </c>
      <c r="AE34" s="10">
        <f t="shared" ca="1" si="18"/>
        <v>0.55039755653373845</v>
      </c>
      <c r="AF34" s="10">
        <f t="shared" ca="1" si="19"/>
        <v>0.13759938913343461</v>
      </c>
      <c r="AG34" s="136"/>
      <c r="AH34" s="10"/>
      <c r="AI34" s="10"/>
      <c r="AJ34" s="10"/>
      <c r="AK34" s="10"/>
      <c r="AL34" s="127"/>
      <c r="AM34" s="65">
        <v>-26.578833230000001</v>
      </c>
      <c r="AN34" s="108">
        <f t="shared" ca="1" si="20"/>
        <v>82.838774583809951</v>
      </c>
      <c r="AO34" s="10">
        <f t="shared" ca="1" si="21"/>
        <v>-0.22644603528569007</v>
      </c>
      <c r="AP34" s="10">
        <f t="shared" ca="1" si="22"/>
        <v>-5.6611508821422518E-2</v>
      </c>
      <c r="AQ34" s="127"/>
      <c r="AR34" s="65">
        <v>-26.574881699999999</v>
      </c>
      <c r="AS34" s="108">
        <f t="shared" ca="1" si="23"/>
        <v>83.252623044398959</v>
      </c>
      <c r="AT34" s="10">
        <f t="shared" ca="1" si="24"/>
        <v>0.18740242530331841</v>
      </c>
      <c r="AU34" s="10">
        <f t="shared" ca="1" si="25"/>
        <v>4.6850606325829602E-2</v>
      </c>
      <c r="AV34" s="127"/>
      <c r="AW34" s="65">
        <v>-26.593759070000001</v>
      </c>
      <c r="AX34" s="108">
        <f t="shared" ca="1" si="26"/>
        <v>83.063011787415689</v>
      </c>
      <c r="AY34" s="10">
        <f t="shared" ca="1" si="27"/>
        <v>-2.2088316799511176E-3</v>
      </c>
      <c r="AZ34" s="10">
        <f t="shared" ca="1" si="28"/>
        <v>-5.5220791998777941E-4</v>
      </c>
      <c r="BA34" s="127"/>
      <c r="BB34" s="65">
        <v>-26.593295550000001</v>
      </c>
      <c r="BC34" s="108">
        <f t="shared" ca="1" si="29"/>
        <v>83.179709636145958</v>
      </c>
      <c r="BD34" s="10">
        <f t="shared" ca="1" si="30"/>
        <v>0.11448901705031744</v>
      </c>
      <c r="BE34" s="10">
        <f t="shared" ca="1" si="31"/>
        <v>2.8622254262579361E-2</v>
      </c>
      <c r="BF34" s="145"/>
      <c r="BG34" s="65">
        <v>-26.594963450000002</v>
      </c>
      <c r="BH34" s="108">
        <f t="shared" ca="1" si="32"/>
        <v>83.062767058905507</v>
      </c>
      <c r="BI34" s="10">
        <f t="shared" ca="1" si="33"/>
        <v>-2.4535601901334303E-3</v>
      </c>
      <c r="BJ34" s="10">
        <f t="shared" ca="1" si="34"/>
        <v>-6.1339004753335757E-4</v>
      </c>
      <c r="BK34" s="145"/>
      <c r="BL34" s="65">
        <v>-26.59505403</v>
      </c>
      <c r="BM34" s="108">
        <f t="shared" ca="1" si="35"/>
        <v>83.065220619095641</v>
      </c>
      <c r="BN34" s="10">
        <f t="shared" ca="1" si="36"/>
        <v>0</v>
      </c>
      <c r="BO34" s="10">
        <f t="shared" ca="1" si="37"/>
        <v>0</v>
      </c>
      <c r="BQ34" s="66">
        <v>-26.57511096</v>
      </c>
      <c r="BR34" s="112">
        <f t="shared" ca="1" si="38"/>
        <v>82.386183717558964</v>
      </c>
      <c r="BS34" s="10">
        <f t="shared" ca="1" si="39"/>
        <v>-0.6790369015366764</v>
      </c>
      <c r="BT34" s="10">
        <f t="shared" ca="1" si="40"/>
        <v>-0.1697592253841691</v>
      </c>
      <c r="BU34" s="127"/>
      <c r="BV34" s="35">
        <v>-26.554737939999999</v>
      </c>
      <c r="BW34" s="103">
        <f t="shared" ca="1" si="84"/>
        <v>84.314923617864366</v>
      </c>
      <c r="BX34" s="10">
        <f t="shared" ca="1" si="41"/>
        <v>1.2497029987687256</v>
      </c>
      <c r="BY34" s="10">
        <f t="shared" ca="1" si="42"/>
        <v>0.3124257496921814</v>
      </c>
      <c r="BZ34" s="127"/>
      <c r="CA34" s="35">
        <v>-26.592839099999999</v>
      </c>
      <c r="CB34" s="103">
        <f t="shared" ca="1" si="43"/>
        <v>82.941551145375939</v>
      </c>
      <c r="CC34" s="10">
        <f t="shared" ca="1" si="44"/>
        <v>-0.12366947371970127</v>
      </c>
      <c r="CD34" s="10">
        <f t="shared" ca="1" si="45"/>
        <v>-3.0917368429925318E-2</v>
      </c>
      <c r="CE34" s="127"/>
      <c r="CF34" s="35">
        <v>-26.59079577</v>
      </c>
      <c r="CG34" s="103">
        <f t="shared" ca="1" si="46"/>
        <v>82.821257670074672</v>
      </c>
      <c r="CH34" s="10">
        <f t="shared" ca="1" si="47"/>
        <v>-0.24396294902096827</v>
      </c>
      <c r="CI34" s="10">
        <f t="shared" ca="1" si="48"/>
        <v>-6.0990737255242067E-2</v>
      </c>
      <c r="CJ34" s="105"/>
      <c r="CK34" s="35">
        <v>-26.594598319999999</v>
      </c>
      <c r="CL34" s="103">
        <f t="shared" ca="1" si="49"/>
        <v>82.997625349614012</v>
      </c>
      <c r="CM34" s="10">
        <f t="shared" ca="1" si="50"/>
        <v>-6.7595269481628861E-2</v>
      </c>
      <c r="CN34" s="10">
        <f t="shared" ca="1" si="51"/>
        <v>-1.6898817370407215E-2</v>
      </c>
      <c r="CP34" s="106">
        <v>-26.585707679999999</v>
      </c>
      <c r="CQ34" s="103">
        <f t="shared" ca="1" si="52"/>
        <v>82.134169828068451</v>
      </c>
      <c r="CR34" s="10">
        <f t="shared" ca="1" si="53"/>
        <v>-0.93105079102718946</v>
      </c>
      <c r="CS34" s="10">
        <f t="shared" ca="1" si="54"/>
        <v>-0.23276269775679737</v>
      </c>
      <c r="CT34" s="164"/>
      <c r="CU34" s="35">
        <v>-26.57438672</v>
      </c>
      <c r="CV34" s="103">
        <f t="shared" ca="1" si="55"/>
        <v>81.906374648434834</v>
      </c>
      <c r="CW34" s="10">
        <f t="shared" ca="1" si="56"/>
        <v>-1.1588459706608063</v>
      </c>
      <c r="CX34" s="10">
        <f t="shared" ca="1" si="57"/>
        <v>-0.28971149266520158</v>
      </c>
      <c r="CY34" s="164"/>
      <c r="CZ34" s="35">
        <v>-26.59256873</v>
      </c>
      <c r="DA34" s="103">
        <f t="shared" ca="1" si="58"/>
        <v>82.874476708365052</v>
      </c>
      <c r="DB34" s="10">
        <f t="shared" ca="1" si="59"/>
        <v>-0.19074391073058905</v>
      </c>
      <c r="DC34" s="10">
        <f t="shared" ca="1" si="60"/>
        <v>-4.7685977682647263E-2</v>
      </c>
      <c r="DD34" s="164"/>
      <c r="DE34" s="35">
        <v>-26.591364240000001</v>
      </c>
      <c r="DF34" s="103">
        <f t="shared" ca="1" si="61"/>
        <v>82.953407927931053</v>
      </c>
      <c r="DG34" s="10">
        <f t="shared" ca="1" si="62"/>
        <v>-0.11181269116458736</v>
      </c>
      <c r="DH34" s="10">
        <f t="shared" ca="1" si="63"/>
        <v>-2.7953172791146841E-2</v>
      </c>
      <c r="DI34" s="164"/>
      <c r="DJ34" s="35">
        <v>-26.59384923</v>
      </c>
      <c r="DK34" s="103">
        <f t="shared" ca="1" si="64"/>
        <v>83.179505695719683</v>
      </c>
      <c r="DL34" s="10">
        <f t="shared" ca="1" si="65"/>
        <v>0.11428507662404286</v>
      </c>
      <c r="DM34" s="10">
        <f t="shared" ca="1" si="66"/>
        <v>2.8571269156010715E-2</v>
      </c>
      <c r="DN34" s="127"/>
      <c r="DO34" s="65">
        <v>-26.589239890000002</v>
      </c>
      <c r="DP34" s="108">
        <f t="shared" ca="1" si="67"/>
        <v>83.823502494697522</v>
      </c>
      <c r="DQ34" s="10">
        <f t="shared" ca="1" si="68"/>
        <v>0.75828187560188098</v>
      </c>
      <c r="DR34" s="10">
        <f t="shared" ca="1" si="69"/>
        <v>0.18957046890047025</v>
      </c>
      <c r="DS34" s="127"/>
      <c r="DT34" s="65">
        <v>-26.523575180000002</v>
      </c>
      <c r="DU34" s="108">
        <f t="shared" ca="1" si="70"/>
        <v>85.831920350278281</v>
      </c>
      <c r="DV34" s="10">
        <f t="shared" ca="1" si="71"/>
        <v>2.7666997311826407</v>
      </c>
      <c r="DW34" s="10">
        <f t="shared" ca="1" si="72"/>
        <v>0.69167493279566017</v>
      </c>
      <c r="DX34" s="145"/>
      <c r="DY34" s="65">
        <v>-26.594606899999999</v>
      </c>
      <c r="DZ34" s="113">
        <f t="shared" ca="1" si="73"/>
        <v>83.977515166110337</v>
      </c>
      <c r="EA34" s="10">
        <f t="shared" ca="1" si="74"/>
        <v>0.91229454701469592</v>
      </c>
      <c r="EB34" s="10">
        <f t="shared" ca="1" si="75"/>
        <v>0.22807363675367398</v>
      </c>
      <c r="EC34" s="127"/>
      <c r="ED34" s="65">
        <v>-26.586245559999998</v>
      </c>
      <c r="EE34" s="108">
        <f t="shared" ca="1" si="76"/>
        <v>83.705628066588531</v>
      </c>
      <c r="EF34" s="10">
        <f t="shared" ca="1" si="77"/>
        <v>0.64040744749289047</v>
      </c>
      <c r="EG34" s="10">
        <f t="shared" ca="1" si="78"/>
        <v>0.16010186187322262</v>
      </c>
      <c r="EH34" s="127"/>
      <c r="EI34" s="87">
        <v>-26.593580459999998</v>
      </c>
      <c r="EJ34" s="113">
        <f t="shared" ca="1" si="79"/>
        <v>84.584250480663883</v>
      </c>
      <c r="EK34" s="10">
        <f t="shared" ca="1" si="80"/>
        <v>1.5190298615682423</v>
      </c>
      <c r="EL34" s="10">
        <f t="shared" ca="1" si="81"/>
        <v>0.37975746539206057</v>
      </c>
      <c r="EM34" s="127"/>
      <c r="EN34" s="37"/>
      <c r="EO34" s="37"/>
      <c r="EP34" s="37"/>
      <c r="EQ34" s="37"/>
      <c r="EW34" s="287">
        <v>0</v>
      </c>
      <c r="EX34" s="287">
        <v>1</v>
      </c>
      <c r="EY34" s="287">
        <v>0</v>
      </c>
      <c r="EZ34" s="287">
        <v>3</v>
      </c>
      <c r="FA34" s="287">
        <v>0</v>
      </c>
      <c r="FB34" s="287">
        <v>0</v>
      </c>
      <c r="FC34" s="287">
        <v>0</v>
      </c>
      <c r="FD34" s="287">
        <v>0</v>
      </c>
      <c r="FE34" s="287">
        <v>0</v>
      </c>
      <c r="FF34" s="287">
        <v>0</v>
      </c>
      <c r="FG34" s="287">
        <v>0</v>
      </c>
      <c r="FH34" s="287">
        <v>0</v>
      </c>
      <c r="FI34" s="287">
        <v>0</v>
      </c>
      <c r="FJ34" s="287">
        <v>0</v>
      </c>
      <c r="FK34" s="287">
        <v>0</v>
      </c>
      <c r="FL34" s="287"/>
    </row>
    <row r="35" spans="1:168" x14ac:dyDescent="0.25">
      <c r="A35" s="128" t="s">
        <v>80</v>
      </c>
      <c r="B35" s="234">
        <v>10</v>
      </c>
      <c r="C35" s="114" t="s">
        <v>97</v>
      </c>
      <c r="D35" s="65">
        <v>-25.98315135</v>
      </c>
      <c r="E35" s="108">
        <f t="shared" ca="1" si="4"/>
        <v>375.41593769947031</v>
      </c>
      <c r="F35" s="10">
        <f t="shared" ca="1" si="0"/>
        <v>1.7958115312758878</v>
      </c>
      <c r="G35" s="10">
        <f t="shared" ca="1" si="5"/>
        <v>0.17958115312758877</v>
      </c>
      <c r="H35" s="145"/>
      <c r="I35" s="65">
        <v>-26.118517610000001</v>
      </c>
      <c r="J35" s="108">
        <f t="shared" ca="1" si="6"/>
        <v>365.02288891296212</v>
      </c>
      <c r="K35" s="10">
        <f t="shared" ca="1" si="1"/>
        <v>-8.5972372552323009</v>
      </c>
      <c r="L35" s="10">
        <f t="shared" ca="1" si="7"/>
        <v>-0.85972372552323006</v>
      </c>
      <c r="M35" s="115"/>
      <c r="N35" s="65">
        <v>-155.91854015000001</v>
      </c>
      <c r="O35" s="108">
        <f t="shared" ca="1" si="8"/>
        <v>374.48587523513305</v>
      </c>
      <c r="P35" s="10">
        <f t="shared" ca="1" si="9"/>
        <v>0.8657490669386334</v>
      </c>
      <c r="Q35" s="10">
        <f t="shared" ca="1" si="10"/>
        <v>8.6574906693863335E-2</v>
      </c>
      <c r="R35" s="145"/>
      <c r="S35" s="65">
        <v>-155.91162247</v>
      </c>
      <c r="T35" s="103">
        <f t="shared" ca="1" si="11"/>
        <v>374.79165409574006</v>
      </c>
      <c r="U35" s="10">
        <f t="shared" ca="1" si="12"/>
        <v>1.1715279275456396</v>
      </c>
      <c r="V35" s="10">
        <f t="shared" ca="1" si="13"/>
        <v>0.11715279275456396</v>
      </c>
      <c r="W35" s="145"/>
      <c r="X35" s="65">
        <v>-155.85977697999999</v>
      </c>
      <c r="Y35" s="108">
        <f t="shared" ca="1" si="14"/>
        <v>378.86930170408925</v>
      </c>
      <c r="Z35" s="10">
        <f t="shared" ca="1" si="15"/>
        <v>5.2491755358948353</v>
      </c>
      <c r="AA35" s="10">
        <f t="shared" ca="1" si="16"/>
        <v>0.52491755358948355</v>
      </c>
      <c r="AB35" s="145"/>
      <c r="AC35" s="65">
        <v>-155.87934926</v>
      </c>
      <c r="AD35" s="108">
        <f t="shared" ca="1" si="17"/>
        <v>374.20714828750266</v>
      </c>
      <c r="AE35" s="10">
        <f t="shared" ca="1" si="18"/>
        <v>0.58702211930824433</v>
      </c>
      <c r="AF35" s="10">
        <f t="shared" ca="1" si="19"/>
        <v>5.8702211930824436E-2</v>
      </c>
      <c r="AG35" s="136"/>
      <c r="AH35" s="10"/>
      <c r="AI35" s="10"/>
      <c r="AJ35" s="10"/>
      <c r="AK35" s="10"/>
      <c r="AL35" s="127"/>
      <c r="AM35" s="65">
        <v>-155.84509800999999</v>
      </c>
      <c r="AN35" s="108">
        <f t="shared" ca="1" si="20"/>
        <v>371.75858934421098</v>
      </c>
      <c r="AO35" s="10">
        <f t="shared" ca="1" si="21"/>
        <v>-1.8615368239834424</v>
      </c>
      <c r="AP35" s="10">
        <f t="shared" ca="1" si="22"/>
        <v>-0.18615368239834423</v>
      </c>
      <c r="AQ35" s="127"/>
      <c r="AR35" s="65">
        <v>-155.83454963</v>
      </c>
      <c r="AS35" s="108">
        <f t="shared" ca="1" si="23"/>
        <v>372.57666027735291</v>
      </c>
      <c r="AT35" s="10">
        <f t="shared" ca="1" si="24"/>
        <v>-1.0434658908415031</v>
      </c>
      <c r="AU35" s="10">
        <f t="shared" ca="1" si="25"/>
        <v>-0.10434658908415032</v>
      </c>
      <c r="AV35" s="127"/>
      <c r="AW35" s="65">
        <v>-155.92803663999999</v>
      </c>
      <c r="AX35" s="108">
        <f t="shared" ca="1" si="26"/>
        <v>373.20533644407658</v>
      </c>
      <c r="AY35" s="10">
        <f t="shared" ca="1" si="27"/>
        <v>-0.41478972411783843</v>
      </c>
      <c r="AZ35" s="10">
        <f t="shared" ca="1" si="28"/>
        <v>-4.1478972411783846E-2</v>
      </c>
      <c r="BA35" s="127"/>
      <c r="BB35" s="65">
        <v>-155.92696470999999</v>
      </c>
      <c r="BC35" s="108">
        <f t="shared" ca="1" si="29"/>
        <v>373.53998071869989</v>
      </c>
      <c r="BD35" s="10">
        <f t="shared" ca="1" si="30"/>
        <v>-8.0145449494523291E-2</v>
      </c>
      <c r="BE35" s="10">
        <f t="shared" ca="1" si="31"/>
        <v>-8.0145449494523294E-3</v>
      </c>
      <c r="BF35" s="145"/>
      <c r="BG35" s="65">
        <v>-155.93470221999999</v>
      </c>
      <c r="BH35" s="108">
        <f t="shared" ca="1" si="32"/>
        <v>373.51100235306319</v>
      </c>
      <c r="BI35" s="10">
        <f t="shared" ca="1" si="33"/>
        <v>-0.10912381513122682</v>
      </c>
      <c r="BJ35" s="10">
        <f t="shared" ca="1" si="34"/>
        <v>-1.0912381513122682E-2</v>
      </c>
      <c r="BK35" s="145"/>
      <c r="BL35" s="65">
        <v>-155.93531454000001</v>
      </c>
      <c r="BM35" s="108">
        <f t="shared" ca="1" si="35"/>
        <v>373.62012616819442</v>
      </c>
      <c r="BN35" s="10">
        <f t="shared" ca="1" si="36"/>
        <v>0</v>
      </c>
      <c r="BO35" s="10">
        <f t="shared" ca="1" si="37"/>
        <v>0</v>
      </c>
      <c r="BQ35" s="66">
        <v>-155.83520582</v>
      </c>
      <c r="BR35" s="112">
        <f t="shared" ca="1" si="38"/>
        <v>378.11352986448549</v>
      </c>
      <c r="BS35" s="10">
        <f t="shared" ca="1" si="39"/>
        <v>4.4934036962910682</v>
      </c>
      <c r="BT35" s="10">
        <f t="shared" ca="1" si="40"/>
        <v>0.44934036962910684</v>
      </c>
      <c r="BU35" s="127"/>
      <c r="BV35" s="35">
        <v>-155.74449171000001</v>
      </c>
      <c r="BW35" s="103">
        <f t="shared" ca="1" si="84"/>
        <v>389.70382189736915</v>
      </c>
      <c r="BX35" s="10">
        <f t="shared" ca="1" si="41"/>
        <v>16.083695729174735</v>
      </c>
      <c r="BY35" s="10">
        <f t="shared" ca="1" si="42"/>
        <v>1.6083695729174736</v>
      </c>
      <c r="BZ35" s="127"/>
      <c r="CA35" s="35">
        <v>-155.92669329</v>
      </c>
      <c r="CB35" s="103">
        <f t="shared" ca="1" si="43"/>
        <v>372.8829285949937</v>
      </c>
      <c r="CC35" s="10">
        <f t="shared" ca="1" si="44"/>
        <v>-0.73719757320071722</v>
      </c>
      <c r="CD35" s="10">
        <f t="shared" ca="1" si="45"/>
        <v>-7.3719757320071716E-2</v>
      </c>
      <c r="CE35" s="127"/>
      <c r="CF35" s="35">
        <v>-155.91863408</v>
      </c>
      <c r="CG35" s="103">
        <f t="shared" ca="1" si="46"/>
        <v>373.02231716916208</v>
      </c>
      <c r="CH35" s="10">
        <f t="shared" ca="1" si="47"/>
        <v>-0.59780899903233831</v>
      </c>
      <c r="CI35" s="10">
        <f t="shared" ca="1" si="48"/>
        <v>-5.9780899903233833E-2</v>
      </c>
      <c r="CJ35" s="105"/>
      <c r="CK35" s="35">
        <v>-155.9326351</v>
      </c>
      <c r="CL35" s="103">
        <f t="shared" ca="1" si="49"/>
        <v>373.20850536454356</v>
      </c>
      <c r="CM35" s="10">
        <f t="shared" ca="1" si="50"/>
        <v>-0.4116208036508624</v>
      </c>
      <c r="CN35" s="10">
        <f t="shared" ca="1" si="51"/>
        <v>-4.1162080365086243E-2</v>
      </c>
      <c r="CP35" s="106">
        <v>-155.88660854</v>
      </c>
      <c r="CQ35" s="103">
        <f t="shared" ca="1" si="52"/>
        <v>372.36384060000165</v>
      </c>
      <c r="CR35" s="10">
        <f t="shared" ca="1" si="53"/>
        <v>-1.2562855681927658</v>
      </c>
      <c r="CS35" s="10">
        <f t="shared" ca="1" si="54"/>
        <v>-0.12562855681927659</v>
      </c>
      <c r="CT35" s="164"/>
      <c r="CU35" s="35">
        <v>-155.85954226999999</v>
      </c>
      <c r="CV35" s="103">
        <f t="shared" ca="1" si="55"/>
        <v>376.6672910469029</v>
      </c>
      <c r="CW35" s="10">
        <f t="shared" ca="1" si="56"/>
        <v>3.047164878708486</v>
      </c>
      <c r="CX35" s="10">
        <f t="shared" ca="1" si="57"/>
        <v>0.3047164878708486</v>
      </c>
      <c r="CY35" s="164"/>
      <c r="CZ35" s="35">
        <v>-155.92212377000001</v>
      </c>
      <c r="DA35" s="103">
        <f t="shared" ca="1" si="58"/>
        <v>373.22926336226891</v>
      </c>
      <c r="DB35" s="10">
        <f t="shared" ca="1" si="59"/>
        <v>-0.39086280592550793</v>
      </c>
      <c r="DC35" s="10">
        <f t="shared" ca="1" si="60"/>
        <v>-3.9086280592550794E-2</v>
      </c>
      <c r="DD35" s="164"/>
      <c r="DE35" s="35">
        <v>-155.91652936</v>
      </c>
      <c r="DF35" s="103">
        <f t="shared" ca="1" si="61"/>
        <v>373.17171451186584</v>
      </c>
      <c r="DG35" s="10">
        <f t="shared" ca="1" si="62"/>
        <v>-0.44841165632857383</v>
      </c>
      <c r="DH35" s="10">
        <f t="shared" ca="1" si="63"/>
        <v>-4.484116563285738E-2</v>
      </c>
      <c r="DI35" s="164"/>
      <c r="DJ35" s="35">
        <v>-155.92935718999999</v>
      </c>
      <c r="DK35" s="103">
        <f t="shared" ca="1" si="64"/>
        <v>373.8188959190191</v>
      </c>
      <c r="DL35" s="10">
        <f t="shared" ca="1" si="65"/>
        <v>0.19876975082468107</v>
      </c>
      <c r="DM35" s="10">
        <f t="shared" ca="1" si="66"/>
        <v>1.9876975082468107E-2</v>
      </c>
      <c r="DN35" s="127"/>
      <c r="DO35" s="65">
        <v>-155.88636973000001</v>
      </c>
      <c r="DP35" s="108">
        <f t="shared" ca="1" si="67"/>
        <v>372.54681594932265</v>
      </c>
      <c r="DQ35" s="10">
        <f t="shared" ca="1" si="68"/>
        <v>-1.073310218871768</v>
      </c>
      <c r="DR35" s="10">
        <f t="shared" ca="1" si="69"/>
        <v>-0.1073310218871768</v>
      </c>
      <c r="DS35" s="127"/>
      <c r="DT35" s="65">
        <v>-155.56940152000001</v>
      </c>
      <c r="DU35" s="108">
        <f t="shared" ca="1" si="70"/>
        <v>386.76689152465775</v>
      </c>
      <c r="DV35" s="10">
        <f t="shared" ca="1" si="71"/>
        <v>13.146765356463334</v>
      </c>
      <c r="DW35" s="10">
        <f t="shared" ca="1" si="72"/>
        <v>1.3146765356463335</v>
      </c>
      <c r="DX35" s="145"/>
      <c r="DY35" s="65">
        <v>-155.90846664</v>
      </c>
      <c r="DZ35" s="113">
        <f t="shared" ca="1" si="73"/>
        <v>371.39460902385821</v>
      </c>
      <c r="EA35" s="10">
        <f t="shared" ca="1" si="74"/>
        <v>-2.2255171443362087</v>
      </c>
      <c r="EB35" s="10">
        <f t="shared" ca="1" si="75"/>
        <v>-0.22255171443362087</v>
      </c>
      <c r="EC35" s="127"/>
      <c r="ED35" s="65">
        <v>-155.87805352000001</v>
      </c>
      <c r="EE35" s="108">
        <f t="shared" ca="1" si="76"/>
        <v>372.143352762669</v>
      </c>
      <c r="EF35" s="10">
        <f t="shared" ca="1" si="77"/>
        <v>-1.4767734055254209</v>
      </c>
      <c r="EG35" s="10">
        <f t="shared" ca="1" si="78"/>
        <v>-0.14767734055254209</v>
      </c>
      <c r="EH35" s="127"/>
      <c r="EI35" s="87">
        <v>-155.90660973000001</v>
      </c>
      <c r="EJ35" s="113">
        <f t="shared" ca="1" si="79"/>
        <v>373.04869764751112</v>
      </c>
      <c r="EK35" s="10">
        <f t="shared" ca="1" si="80"/>
        <v>-0.5714285206832983</v>
      </c>
      <c r="EL35" s="10">
        <f t="shared" ca="1" si="81"/>
        <v>-5.7142852068329829E-2</v>
      </c>
      <c r="EM35" s="127"/>
      <c r="EN35" s="142"/>
      <c r="EO35" s="90"/>
      <c r="EP35" s="156"/>
      <c r="EQ35" s="156"/>
      <c r="EV35" s="114"/>
      <c r="EW35" s="287">
        <v>4</v>
      </c>
      <c r="EX35" s="287">
        <v>0</v>
      </c>
      <c r="EY35" s="287">
        <v>0</v>
      </c>
      <c r="EZ35" s="287">
        <v>6</v>
      </c>
      <c r="FA35" s="236">
        <v>0</v>
      </c>
      <c r="FB35" s="236">
        <v>0</v>
      </c>
      <c r="FC35" s="236">
        <v>0</v>
      </c>
      <c r="FD35" s="236">
        <v>0</v>
      </c>
      <c r="FE35" s="236">
        <v>0</v>
      </c>
      <c r="FF35" s="236">
        <v>0</v>
      </c>
      <c r="FG35" s="236">
        <v>0</v>
      </c>
      <c r="FH35" s="236">
        <v>0</v>
      </c>
      <c r="FI35" s="236">
        <v>0</v>
      </c>
      <c r="FJ35" s="236">
        <v>0</v>
      </c>
      <c r="FK35" s="236">
        <v>0</v>
      </c>
      <c r="FL35" s="287"/>
    </row>
    <row r="36" spans="1:168" x14ac:dyDescent="0.25">
      <c r="A36" s="128" t="s">
        <v>182</v>
      </c>
      <c r="B36" s="234">
        <v>2</v>
      </c>
      <c r="C36" s="129" t="s">
        <v>203</v>
      </c>
      <c r="D36" s="65">
        <v>-12.48581963</v>
      </c>
      <c r="E36" s="108">
        <f t="shared" ca="1" si="4"/>
        <v>-27.319322812804458</v>
      </c>
      <c r="F36" s="10">
        <f t="shared" ca="1" si="0"/>
        <v>7.9732360305252428</v>
      </c>
      <c r="G36" s="10">
        <f t="shared" ca="1" si="5"/>
        <v>3.9866180152626214</v>
      </c>
      <c r="H36" s="145"/>
      <c r="I36" s="65">
        <v>-12.5516893</v>
      </c>
      <c r="J36" s="108">
        <f t="shared" ca="1" si="6"/>
        <v>-26.846795985625928</v>
      </c>
      <c r="K36" s="10">
        <f t="shared" ca="1" si="1"/>
        <v>8.4457628577037731</v>
      </c>
      <c r="L36" s="10">
        <f t="shared" ca="1" si="7"/>
        <v>4.2228814288518866</v>
      </c>
      <c r="M36" s="115"/>
      <c r="N36" s="65">
        <v>-79.426433790000004</v>
      </c>
      <c r="O36" s="108">
        <f t="shared" ca="1" si="8"/>
        <v>-34.883504551500536</v>
      </c>
      <c r="P36" s="10">
        <f t="shared" ca="1" si="9"/>
        <v>0.40905429182916464</v>
      </c>
      <c r="Q36" s="10">
        <f t="shared" ca="1" si="10"/>
        <v>0.20452714591458232</v>
      </c>
      <c r="R36" s="145"/>
      <c r="S36" s="65">
        <v>-79.422720119999994</v>
      </c>
      <c r="T36" s="103">
        <f t="shared" ca="1" si="11"/>
        <v>-34.962589510782031</v>
      </c>
      <c r="U36" s="10">
        <f t="shared" ca="1" si="12"/>
        <v>0.32996933254766958</v>
      </c>
      <c r="V36" s="10">
        <f t="shared" ca="1" si="13"/>
        <v>0.16498466627383479</v>
      </c>
      <c r="W36" s="145"/>
      <c r="X36" s="65">
        <v>-79.394001040000006</v>
      </c>
      <c r="Y36" s="108">
        <f t="shared" ca="1" si="14"/>
        <v>-34.953274139662028</v>
      </c>
      <c r="Z36" s="10">
        <f t="shared" ca="1" si="15"/>
        <v>0.33928470366767272</v>
      </c>
      <c r="AA36" s="10">
        <f t="shared" ca="1" si="16"/>
        <v>0.16964235183383636</v>
      </c>
      <c r="AB36" s="164"/>
      <c r="AC36" s="35">
        <v>-79.406628690000005</v>
      </c>
      <c r="AD36" s="108">
        <f t="shared" ca="1" si="17"/>
        <v>-34.626978872299013</v>
      </c>
      <c r="AE36" s="10">
        <f t="shared" ca="1" si="18"/>
        <v>0.665579971030688</v>
      </c>
      <c r="AF36" s="10">
        <f t="shared" ca="1" si="19"/>
        <v>0.332789985515344</v>
      </c>
      <c r="AG36" s="136"/>
      <c r="AH36" s="10"/>
      <c r="AI36" s="10"/>
      <c r="AJ36" s="10"/>
      <c r="AK36" s="10"/>
      <c r="AL36" s="127"/>
      <c r="AM36" s="65">
        <v>-79.391166690000006</v>
      </c>
      <c r="AN36" s="108">
        <f t="shared" ca="1" si="20"/>
        <v>-33.403176307505881</v>
      </c>
      <c r="AO36" s="10">
        <f t="shared" ca="1" si="21"/>
        <v>1.8893825358238203</v>
      </c>
      <c r="AP36" s="10">
        <f t="shared" ca="1" si="22"/>
        <v>0.94469126791191016</v>
      </c>
      <c r="AQ36" s="127"/>
      <c r="AR36" s="65">
        <v>-79.388887870000005</v>
      </c>
      <c r="AS36" s="108">
        <f t="shared" ca="1" si="23"/>
        <v>-33.974068307978797</v>
      </c>
      <c r="AT36" s="10">
        <f t="shared" ca="1" si="24"/>
        <v>1.3184905353509038</v>
      </c>
      <c r="AU36" s="10">
        <f t="shared" ca="1" si="25"/>
        <v>0.65924526767545188</v>
      </c>
      <c r="AV36" s="127"/>
      <c r="AW36" s="65">
        <v>-79.432449109999993</v>
      </c>
      <c r="AX36" s="108">
        <f t="shared" ca="1" si="26"/>
        <v>-34.846032851570612</v>
      </c>
      <c r="AY36" s="10">
        <f t="shared" ca="1" si="27"/>
        <v>0.44652599175908847</v>
      </c>
      <c r="AZ36" s="10">
        <f t="shared" ca="1" si="28"/>
        <v>0.22326299587954423</v>
      </c>
      <c r="BA36" s="127"/>
      <c r="BB36" s="65">
        <v>-79.432129500000002</v>
      </c>
      <c r="BC36" s="108">
        <f t="shared" ca="1" si="29"/>
        <v>-34.928431058360886</v>
      </c>
      <c r="BD36" s="10">
        <f t="shared" ca="1" si="30"/>
        <v>0.36412778496881515</v>
      </c>
      <c r="BE36" s="10">
        <f t="shared" ca="1" si="31"/>
        <v>0.18206389248440757</v>
      </c>
      <c r="BF36" s="145"/>
      <c r="BG36" s="65">
        <v>-79.435705920000004</v>
      </c>
      <c r="BH36" s="108">
        <f t="shared" ca="1" si="32"/>
        <v>-35.234953517134244</v>
      </c>
      <c r="BI36" s="10">
        <f t="shared" ca="1" si="33"/>
        <v>5.7605326195456996E-2</v>
      </c>
      <c r="BJ36" s="10">
        <f t="shared" ca="1" si="34"/>
        <v>2.8802663097728498E-2</v>
      </c>
      <c r="BK36" s="145"/>
      <c r="BL36" s="65">
        <v>-79.435931710000006</v>
      </c>
      <c r="BM36" s="108">
        <f t="shared" ca="1" si="35"/>
        <v>-35.292558843329701</v>
      </c>
      <c r="BN36" s="10">
        <f t="shared" ca="1" si="36"/>
        <v>0</v>
      </c>
      <c r="BO36" s="10">
        <f t="shared" ca="1" si="37"/>
        <v>0</v>
      </c>
      <c r="BQ36" s="87">
        <v>-79.382557930000004</v>
      </c>
      <c r="BR36" s="112">
        <f t="shared" ca="1" si="38"/>
        <v>-34.990262657671018</v>
      </c>
      <c r="BS36" s="10">
        <f t="shared" ca="1" si="39"/>
        <v>0.30229618565868321</v>
      </c>
      <c r="BT36" s="10">
        <f t="shared" ca="1" si="40"/>
        <v>0.15114809282934161</v>
      </c>
      <c r="BU36" s="127"/>
      <c r="BV36" s="35">
        <v>-79.334871089999993</v>
      </c>
      <c r="BW36" s="103">
        <f t="shared" ca="1" si="84"/>
        <v>-34.579341526575135</v>
      </c>
      <c r="BX36" s="10">
        <f t="shared" ca="1" si="41"/>
        <v>0.7132173167545659</v>
      </c>
      <c r="BY36" s="10">
        <f t="shared" ca="1" si="42"/>
        <v>0.35660865837728295</v>
      </c>
      <c r="BZ36" s="127"/>
      <c r="CA36" s="35">
        <v>-79.432928939999996</v>
      </c>
      <c r="CB36" s="103">
        <f t="shared" ca="1" si="43"/>
        <v>-35.479452986352236</v>
      </c>
      <c r="CC36" s="10">
        <f t="shared" ca="1" si="44"/>
        <v>-0.18689414302253482</v>
      </c>
      <c r="CD36" s="10">
        <f t="shared" ca="1" si="45"/>
        <v>-9.344707151126741E-2</v>
      </c>
      <c r="CE36" s="127"/>
      <c r="CF36" s="35">
        <v>-79.428885159999993</v>
      </c>
      <c r="CG36" s="103">
        <f t="shared" ca="1" si="46"/>
        <v>-35.551839287050676</v>
      </c>
      <c r="CH36" s="10">
        <f t="shared" ca="1" si="47"/>
        <v>-0.25928044372097503</v>
      </c>
      <c r="CI36" s="10">
        <f t="shared" ca="1" si="48"/>
        <v>-0.12964022186048751</v>
      </c>
      <c r="CJ36" s="105"/>
      <c r="CK36" s="35">
        <v>-79.434927849999994</v>
      </c>
      <c r="CL36" s="103">
        <f t="shared" ca="1" si="49"/>
        <v>-35.117555995873509</v>
      </c>
      <c r="CM36" s="10">
        <f t="shared" ca="1" si="50"/>
        <v>0.17500284745619155</v>
      </c>
      <c r="CN36" s="10">
        <f t="shared" ca="1" si="51"/>
        <v>8.7501423728095773E-2</v>
      </c>
      <c r="CP36" s="106">
        <v>-79.413172770000003</v>
      </c>
      <c r="CQ36" s="103">
        <f t="shared" ca="1" si="52"/>
        <v>-34.639080383368771</v>
      </c>
      <c r="CR36" s="10">
        <f t="shared" ca="1" si="53"/>
        <v>0.65347845996092957</v>
      </c>
      <c r="CS36" s="10">
        <f t="shared" ca="1" si="54"/>
        <v>0.32673922998046478</v>
      </c>
      <c r="CT36" s="164"/>
      <c r="CU36" s="35">
        <v>-79.40327782</v>
      </c>
      <c r="CV36" s="103">
        <f t="shared" ca="1" si="55"/>
        <v>-35.622728978773978</v>
      </c>
      <c r="CW36" s="10">
        <f t="shared" ca="1" si="56"/>
        <v>-0.33017013544427698</v>
      </c>
      <c r="CX36" s="10">
        <f t="shared" ca="1" si="57"/>
        <v>-0.16508506772213849</v>
      </c>
      <c r="CY36" s="164"/>
      <c r="CZ36" s="35">
        <v>-79.429132179999996</v>
      </c>
      <c r="DA36" s="103">
        <f t="shared" ca="1" si="58"/>
        <v>-35.245373304087536</v>
      </c>
      <c r="DB36" s="10">
        <f t="shared" ca="1" si="59"/>
        <v>4.7185539242164509E-2</v>
      </c>
      <c r="DC36" s="10">
        <f t="shared" ca="1" si="60"/>
        <v>2.3592769621082255E-2</v>
      </c>
      <c r="DD36" s="164"/>
      <c r="DE36" s="35">
        <v>-79.426286919999995</v>
      </c>
      <c r="DF36" s="103">
        <f t="shared" ca="1" si="61"/>
        <v>-35.47346655049629</v>
      </c>
      <c r="DG36" s="10">
        <f t="shared" ca="1" si="62"/>
        <v>-0.18090770716658966</v>
      </c>
      <c r="DH36" s="10">
        <f t="shared" ca="1" si="63"/>
        <v>-9.045385358329483E-2</v>
      </c>
      <c r="DI36" s="164"/>
      <c r="DJ36" s="35">
        <v>-79.432830050000007</v>
      </c>
      <c r="DK36" s="103">
        <f t="shared" ca="1" si="64"/>
        <v>-35.044940654386721</v>
      </c>
      <c r="DL36" s="10">
        <f t="shared" ca="1" si="65"/>
        <v>0.2476181889429796</v>
      </c>
      <c r="DM36" s="10">
        <f t="shared" ca="1" si="66"/>
        <v>0.1238090944714898</v>
      </c>
      <c r="DN36" s="127"/>
      <c r="DO36" s="65">
        <v>-79.421900460000003</v>
      </c>
      <c r="DP36" s="108">
        <f t="shared" ca="1" si="67"/>
        <v>-32.620082726046547</v>
      </c>
      <c r="DQ36" s="10">
        <f t="shared" ca="1" si="68"/>
        <v>2.6724761172831535</v>
      </c>
      <c r="DR36" s="10">
        <f t="shared" ca="1" si="69"/>
        <v>1.3362380586415767</v>
      </c>
      <c r="DS36" s="127"/>
      <c r="DT36" s="65">
        <v>-79.330396250000007</v>
      </c>
      <c r="DU36" s="108">
        <f t="shared" ca="1" si="70"/>
        <v>-33.456705962750206</v>
      </c>
      <c r="DV36" s="10">
        <f t="shared" ca="1" si="71"/>
        <v>1.8358528805794947</v>
      </c>
      <c r="DW36" s="10">
        <f t="shared" ca="1" si="72"/>
        <v>0.91792644028974735</v>
      </c>
      <c r="DX36" s="145"/>
      <c r="DY36" s="65">
        <v>-79.431112369999994</v>
      </c>
      <c r="DZ36" s="113">
        <f t="shared" ca="1" si="73"/>
        <v>-33.679449694943905</v>
      </c>
      <c r="EA36" s="10">
        <f t="shared" ca="1" si="74"/>
        <v>1.6131091483857958</v>
      </c>
      <c r="EB36" s="10">
        <f t="shared" ca="1" si="75"/>
        <v>0.80655457419289789</v>
      </c>
      <c r="EC36" s="127"/>
      <c r="ED36" s="65">
        <v>-79.419765530000006</v>
      </c>
      <c r="EE36" s="108">
        <f t="shared" ca="1" si="76"/>
        <v>-32.766088382625661</v>
      </c>
      <c r="EF36" s="10">
        <f t="shared" ca="1" si="77"/>
        <v>2.52647046070404</v>
      </c>
      <c r="EG36" s="10">
        <f t="shared" ca="1" si="78"/>
        <v>1.26323523035202</v>
      </c>
      <c r="EH36" s="127"/>
      <c r="EI36" s="87">
        <v>-79.430961120000006</v>
      </c>
      <c r="EJ36" s="113">
        <f t="shared" ca="1" si="79"/>
        <v>-33.632653211260433</v>
      </c>
      <c r="EK36" s="10">
        <f t="shared" ca="1" si="80"/>
        <v>1.6599056320692682</v>
      </c>
      <c r="EL36" s="10">
        <f t="shared" ca="1" si="81"/>
        <v>0.82995281603463411</v>
      </c>
      <c r="EM36" s="127"/>
      <c r="EN36" s="142"/>
      <c r="EO36" s="90"/>
      <c r="EP36" s="156"/>
      <c r="EQ36" s="156"/>
      <c r="EW36" s="287">
        <v>0</v>
      </c>
      <c r="EX36" s="287">
        <v>1</v>
      </c>
      <c r="EY36" s="287">
        <v>0</v>
      </c>
      <c r="EZ36" s="287">
        <v>0</v>
      </c>
      <c r="FA36" s="287">
        <v>0</v>
      </c>
      <c r="FB36" s="287">
        <v>0</v>
      </c>
      <c r="FC36" s="287">
        <v>0</v>
      </c>
      <c r="FD36" s="287">
        <v>0</v>
      </c>
      <c r="FE36" s="287">
        <v>0</v>
      </c>
      <c r="FF36" s="287">
        <v>0</v>
      </c>
      <c r="FG36" s="287">
        <v>1</v>
      </c>
      <c r="FH36" s="287">
        <v>0</v>
      </c>
      <c r="FI36" s="287">
        <v>0</v>
      </c>
      <c r="FJ36" s="287">
        <v>0</v>
      </c>
      <c r="FK36" s="287">
        <v>0</v>
      </c>
      <c r="FL36" s="287"/>
    </row>
    <row r="37" spans="1:168" x14ac:dyDescent="0.25">
      <c r="A37" s="128" t="s">
        <v>182</v>
      </c>
      <c r="B37" s="234">
        <v>2</v>
      </c>
      <c r="C37" s="129" t="s">
        <v>204</v>
      </c>
      <c r="D37" s="65">
        <v>-18.68965201</v>
      </c>
      <c r="E37" s="108">
        <f t="shared" ca="1" si="4"/>
        <v>95.744460395125188</v>
      </c>
      <c r="F37" s="10">
        <f t="shared" ca="1" si="0"/>
        <v>-3.9539593093602008</v>
      </c>
      <c r="G37" s="10">
        <f t="shared" ca="1" si="5"/>
        <v>-1.9769796546801004</v>
      </c>
      <c r="H37" s="145"/>
      <c r="I37" s="65">
        <v>-18.79525404</v>
      </c>
      <c r="J37" s="108">
        <f t="shared" ca="1" si="6"/>
        <v>94.920104959369979</v>
      </c>
      <c r="K37" s="10">
        <f t="shared" ca="1" si="1"/>
        <v>-4.7783147451154093</v>
      </c>
      <c r="L37" s="10">
        <f t="shared" ca="1" si="7"/>
        <v>-2.3891573725577047</v>
      </c>
      <c r="M37" s="115"/>
      <c r="N37" s="65">
        <v>-100.05248641999999</v>
      </c>
      <c r="O37" s="108">
        <f t="shared" ca="1" si="8"/>
        <v>100.58657398026129</v>
      </c>
      <c r="P37" s="10">
        <f t="shared" ca="1" si="9"/>
        <v>0.88815427577590356</v>
      </c>
      <c r="Q37" s="10">
        <f t="shared" ca="1" si="10"/>
        <v>0.44407713788795178</v>
      </c>
      <c r="R37" s="145"/>
      <c r="S37" s="65">
        <v>-100.04818637</v>
      </c>
      <c r="T37" s="103">
        <f t="shared" ca="1" si="11"/>
        <v>100.43246090740909</v>
      </c>
      <c r="U37" s="10">
        <f t="shared" ca="1" si="12"/>
        <v>0.73404120292370578</v>
      </c>
      <c r="V37" s="10">
        <f t="shared" ca="1" si="13"/>
        <v>0.36702060146185289</v>
      </c>
      <c r="W37" s="145"/>
      <c r="X37" s="65">
        <v>-100.00640248000001</v>
      </c>
      <c r="Y37" s="108">
        <f t="shared" ca="1" si="14"/>
        <v>96.686865961508317</v>
      </c>
      <c r="Z37" s="10">
        <f t="shared" ca="1" si="15"/>
        <v>-3.0115537429770711</v>
      </c>
      <c r="AA37" s="10">
        <f t="shared" ca="1" si="16"/>
        <v>-1.5057768714885356</v>
      </c>
      <c r="AB37" s="145"/>
      <c r="AC37" s="65">
        <v>-100.0224968</v>
      </c>
      <c r="AD37" s="108">
        <f t="shared" ca="1" si="17"/>
        <v>99.583711059282507</v>
      </c>
      <c r="AE37" s="10">
        <f t="shared" ca="1" si="18"/>
        <v>-0.1147086452028816</v>
      </c>
      <c r="AF37" s="10">
        <f t="shared" ca="1" si="19"/>
        <v>-5.7354322601440799E-2</v>
      </c>
      <c r="AG37" s="136"/>
      <c r="AH37" s="10"/>
      <c r="AI37" s="10"/>
      <c r="AJ37" s="10"/>
      <c r="AK37" s="10"/>
      <c r="AL37" s="127"/>
      <c r="AM37" s="65">
        <v>-100.00442452</v>
      </c>
      <c r="AN37" s="108">
        <f t="shared" ca="1" si="20"/>
        <v>101.30419641022148</v>
      </c>
      <c r="AO37" s="10">
        <f t="shared" ca="1" si="21"/>
        <v>1.6057767057360905</v>
      </c>
      <c r="AP37" s="10">
        <f t="shared" ca="1" si="22"/>
        <v>0.80288835286804527</v>
      </c>
      <c r="AQ37" s="127"/>
      <c r="AR37" s="65">
        <v>-100.00008853999999</v>
      </c>
      <c r="AS37" s="108">
        <f t="shared" ca="1" si="23"/>
        <v>99.306634460338287</v>
      </c>
      <c r="AT37" s="10">
        <f t="shared" ca="1" si="24"/>
        <v>-0.39178524414710125</v>
      </c>
      <c r="AU37" s="10">
        <f t="shared" ca="1" si="25"/>
        <v>-0.19589262207355063</v>
      </c>
      <c r="AV37" s="127"/>
      <c r="AW37" s="65">
        <v>-100.06072123</v>
      </c>
      <c r="AX37" s="108">
        <f t="shared" ca="1" si="26"/>
        <v>100.19000397999235</v>
      </c>
      <c r="AY37" s="10">
        <f t="shared" ca="1" si="27"/>
        <v>0.49158427550696615</v>
      </c>
      <c r="AZ37" s="10">
        <f t="shared" ca="1" si="28"/>
        <v>0.24579213775348308</v>
      </c>
      <c r="BA37" s="127"/>
      <c r="BB37" s="65">
        <v>-100.06027614</v>
      </c>
      <c r="BC37" s="108">
        <f t="shared" ca="1" si="29"/>
        <v>100.10486355887258</v>
      </c>
      <c r="BD37" s="10">
        <f t="shared" ca="1" si="30"/>
        <v>0.40644385438719155</v>
      </c>
      <c r="BE37" s="10">
        <f t="shared" ca="1" si="31"/>
        <v>0.20322192719359577</v>
      </c>
      <c r="BF37" s="145"/>
      <c r="BG37" s="65">
        <v>-100.06503705999999</v>
      </c>
      <c r="BH37" s="108">
        <f t="shared" ca="1" si="32"/>
        <v>99.788646086045162</v>
      </c>
      <c r="BI37" s="10">
        <f t="shared" ca="1" si="33"/>
        <v>9.0226381559773472E-2</v>
      </c>
      <c r="BJ37" s="10">
        <f t="shared" ca="1" si="34"/>
        <v>4.5113190779886736E-2</v>
      </c>
      <c r="BK37" s="145"/>
      <c r="BL37" s="65">
        <v>-100.06524346</v>
      </c>
      <c r="BM37" s="108">
        <f t="shared" ca="1" si="35"/>
        <v>99.698419704485389</v>
      </c>
      <c r="BN37" s="10">
        <f t="shared" ca="1" si="36"/>
        <v>0</v>
      </c>
      <c r="BO37" s="10">
        <f t="shared" ca="1" si="37"/>
        <v>0</v>
      </c>
      <c r="BQ37" s="66">
        <v>-99.994748220000005</v>
      </c>
      <c r="BR37" s="112">
        <f t="shared" ca="1" si="38"/>
        <v>100.35046430639422</v>
      </c>
      <c r="BS37" s="10">
        <f t="shared" ca="1" si="39"/>
        <v>0.65204460190882685</v>
      </c>
      <c r="BT37" s="10">
        <f t="shared" ca="1" si="40"/>
        <v>0.32602230095441342</v>
      </c>
      <c r="BU37" s="127"/>
      <c r="BV37" s="35">
        <v>-99.937144270000005</v>
      </c>
      <c r="BW37" s="103">
        <f t="shared" ca="1" si="84"/>
        <v>100.3164941066708</v>
      </c>
      <c r="BX37" s="10">
        <f t="shared" ca="1" si="41"/>
        <v>0.61807440218541387</v>
      </c>
      <c r="BY37" s="10">
        <f t="shared" ca="1" si="42"/>
        <v>0.30903720109270694</v>
      </c>
      <c r="BZ37" s="127"/>
      <c r="CA37" s="35">
        <v>-100.06083861</v>
      </c>
      <c r="CB37" s="103">
        <f t="shared" ca="1" si="43"/>
        <v>99.270351889961418</v>
      </c>
      <c r="CC37" s="10">
        <f t="shared" ca="1" si="44"/>
        <v>-0.42806781452397047</v>
      </c>
      <c r="CD37" s="10">
        <f t="shared" ca="1" si="45"/>
        <v>-0.21403390726198523</v>
      </c>
      <c r="CE37" s="127"/>
      <c r="CF37" s="35">
        <v>-100.05637745999999</v>
      </c>
      <c r="CG37" s="103">
        <f t="shared" ca="1" si="46"/>
        <v>99.037643314843635</v>
      </c>
      <c r="CH37" s="10">
        <f t="shared" ca="1" si="47"/>
        <v>-0.66077638964175378</v>
      </c>
      <c r="CI37" s="10">
        <f t="shared" ca="1" si="48"/>
        <v>-0.33038819482087689</v>
      </c>
      <c r="CJ37" s="105"/>
      <c r="CK37" s="35">
        <v>-100.0639785</v>
      </c>
      <c r="CL37" s="103">
        <f t="shared" ca="1" si="49"/>
        <v>99.812852245732174</v>
      </c>
      <c r="CM37" s="10">
        <f t="shared" ca="1" si="50"/>
        <v>0.11443254124678504</v>
      </c>
      <c r="CN37" s="10">
        <f t="shared" ca="1" si="51"/>
        <v>5.7216270623392518E-2</v>
      </c>
      <c r="CP37" s="106">
        <v>-100.0294457</v>
      </c>
      <c r="CQ37" s="103">
        <f t="shared" ca="1" si="52"/>
        <v>98.809754008861148</v>
      </c>
      <c r="CR37" s="10">
        <f t="shared" ca="1" si="53"/>
        <v>-0.88866569562424047</v>
      </c>
      <c r="CS37" s="10">
        <f t="shared" ca="1" si="54"/>
        <v>-0.44433284781212024</v>
      </c>
      <c r="CT37" s="164"/>
      <c r="CU37" s="35">
        <v>-100.01762112999999</v>
      </c>
      <c r="CV37" s="103">
        <f t="shared" ca="1" si="55"/>
        <v>95.718550548509356</v>
      </c>
      <c r="CW37" s="10">
        <f t="shared" ca="1" si="56"/>
        <v>-3.9798691559760329</v>
      </c>
      <c r="CX37" s="10">
        <f t="shared" ca="1" si="57"/>
        <v>-1.9899345779880164</v>
      </c>
      <c r="CY37" s="164"/>
      <c r="CZ37" s="35">
        <v>-100.05540655</v>
      </c>
      <c r="DA37" s="103">
        <f t="shared" ca="1" si="58"/>
        <v>99.772453216304669</v>
      </c>
      <c r="DB37" s="10">
        <f t="shared" ca="1" si="59"/>
        <v>7.4033511819280307E-2</v>
      </c>
      <c r="DC37" s="10">
        <f t="shared" ca="1" si="60"/>
        <v>3.7016755909640153E-2</v>
      </c>
      <c r="DD37" s="164"/>
      <c r="DE37" s="35">
        <v>-100.0521784</v>
      </c>
      <c r="DF37" s="103">
        <f t="shared" ca="1" si="61"/>
        <v>99.417480787640926</v>
      </c>
      <c r="DG37" s="10">
        <f t="shared" ca="1" si="62"/>
        <v>-0.28093891684446248</v>
      </c>
      <c r="DH37" s="10">
        <f t="shared" ca="1" si="63"/>
        <v>-0.14046945842223124</v>
      </c>
      <c r="DI37" s="164"/>
      <c r="DJ37" s="35">
        <v>-100.06144021999999</v>
      </c>
      <c r="DK37" s="103">
        <f t="shared" ca="1" si="64"/>
        <v>100.05023262533354</v>
      </c>
      <c r="DL37" s="10">
        <f t="shared" ca="1" si="65"/>
        <v>0.35181292084814686</v>
      </c>
      <c r="DM37" s="10">
        <f t="shared" ca="1" si="66"/>
        <v>0.17590646042407343</v>
      </c>
      <c r="DN37" s="127"/>
      <c r="DO37" s="65">
        <v>-100.04722107000001</v>
      </c>
      <c r="DP37" s="108">
        <f t="shared" ca="1" si="67"/>
        <v>101.10085211876945</v>
      </c>
      <c r="DQ37" s="10">
        <f t="shared" ca="1" si="68"/>
        <v>1.4024324142840641</v>
      </c>
      <c r="DR37" s="10">
        <f t="shared" ca="1" si="69"/>
        <v>0.70121620714203203</v>
      </c>
      <c r="DS37" s="127"/>
      <c r="DT37" s="65">
        <v>-99.957982560000005</v>
      </c>
      <c r="DU37" s="108">
        <f t="shared" ca="1" si="70"/>
        <v>104.73818607445638</v>
      </c>
      <c r="DV37" s="10">
        <f t="shared" ca="1" si="71"/>
        <v>5.0397663699709909</v>
      </c>
      <c r="DW37" s="10">
        <f t="shared" ca="1" si="72"/>
        <v>2.5198831849854955</v>
      </c>
      <c r="DX37" s="145"/>
      <c r="DY37" s="65">
        <v>-100.05667821</v>
      </c>
      <c r="DZ37" s="113">
        <f t="shared" ca="1" si="73"/>
        <v>100.7654077701785</v>
      </c>
      <c r="EA37" s="10">
        <f t="shared" ca="1" si="74"/>
        <v>1.0669880656931099</v>
      </c>
      <c r="EB37" s="10">
        <f t="shared" ca="1" si="75"/>
        <v>0.53349403284655494</v>
      </c>
      <c r="EC37" s="127"/>
      <c r="ED37" s="65">
        <v>-100.04287816999999</v>
      </c>
      <c r="EE37" s="108">
        <f t="shared" ca="1" si="76"/>
        <v>98.82776979225703</v>
      </c>
      <c r="EF37" s="10">
        <f t="shared" ca="1" si="77"/>
        <v>-0.87064991222835886</v>
      </c>
      <c r="EG37" s="10">
        <f t="shared" ca="1" si="78"/>
        <v>-0.43532495611417943</v>
      </c>
      <c r="EH37" s="127"/>
      <c r="EI37" s="87">
        <v>-100.05640223</v>
      </c>
      <c r="EJ37" s="113">
        <f t="shared" ca="1" si="79"/>
        <v>100.75538331390563</v>
      </c>
      <c r="EK37" s="10">
        <f t="shared" ca="1" si="80"/>
        <v>1.0569636094202366</v>
      </c>
      <c r="EL37" s="10">
        <f t="shared" ca="1" si="81"/>
        <v>0.5284818047101183</v>
      </c>
      <c r="EM37" s="127"/>
      <c r="EN37" s="151"/>
      <c r="EO37" s="113"/>
      <c r="EP37" s="142"/>
      <c r="EQ37" s="142"/>
      <c r="EW37" s="287">
        <v>0</v>
      </c>
      <c r="EX37" s="287">
        <v>1</v>
      </c>
      <c r="EY37" s="287">
        <v>0</v>
      </c>
      <c r="EZ37" s="287">
        <v>0</v>
      </c>
      <c r="FA37" s="287">
        <v>0</v>
      </c>
      <c r="FB37" s="287">
        <v>0</v>
      </c>
      <c r="FC37" s="287">
        <v>1</v>
      </c>
      <c r="FD37" s="287">
        <v>0</v>
      </c>
      <c r="FE37" s="287">
        <v>0</v>
      </c>
      <c r="FF37" s="287">
        <v>0</v>
      </c>
      <c r="FG37" s="287">
        <v>0</v>
      </c>
      <c r="FH37" s="287">
        <v>0</v>
      </c>
      <c r="FI37" s="287">
        <v>0</v>
      </c>
      <c r="FJ37" s="287">
        <v>0</v>
      </c>
      <c r="FK37" s="287">
        <v>0</v>
      </c>
      <c r="FL37" s="287"/>
    </row>
    <row r="38" spans="1:168" x14ac:dyDescent="0.25">
      <c r="A38" s="128" t="s">
        <v>182</v>
      </c>
      <c r="B38" s="234">
        <v>6</v>
      </c>
      <c r="C38" s="129" t="s">
        <v>195</v>
      </c>
      <c r="D38" s="65">
        <v>-15.06659556</v>
      </c>
      <c r="E38" s="108">
        <f t="shared" ca="1" si="4"/>
        <v>132.30657348444475</v>
      </c>
      <c r="F38" s="10">
        <f t="shared" ca="1" si="0"/>
        <v>-0.18117439848469985</v>
      </c>
      <c r="G38" s="10">
        <f t="shared" ca="1" si="5"/>
        <v>-3.019573308078331E-2</v>
      </c>
      <c r="H38" s="145"/>
      <c r="I38" s="65">
        <v>-15.144899669999999</v>
      </c>
      <c r="J38" s="108">
        <f t="shared" ca="1" si="6"/>
        <v>141.61737632392425</v>
      </c>
      <c r="K38" s="10">
        <f t="shared" ca="1" si="1"/>
        <v>9.129628440994793</v>
      </c>
      <c r="L38" s="10">
        <f t="shared" ca="1" si="7"/>
        <v>1.5216047401657988</v>
      </c>
      <c r="M38" s="115"/>
      <c r="N38" s="65">
        <v>-82.033169310000005</v>
      </c>
      <c r="O38" s="108">
        <f t="shared" ca="1" si="8"/>
        <v>132.82205330268255</v>
      </c>
      <c r="P38" s="10">
        <f t="shared" ca="1" si="9"/>
        <v>0.33430541975309325</v>
      </c>
      <c r="Q38" s="10">
        <f t="shared" ca="1" si="10"/>
        <v>5.5717569958848877E-2</v>
      </c>
      <c r="R38" s="145"/>
      <c r="S38" s="65">
        <v>-82.029802590000003</v>
      </c>
      <c r="T38" s="103">
        <f t="shared" ca="1" si="11"/>
        <v>133.13456533485936</v>
      </c>
      <c r="U38" s="10">
        <f t="shared" ca="1" si="12"/>
        <v>0.64681745192990547</v>
      </c>
      <c r="V38" s="10">
        <f t="shared" ca="1" si="13"/>
        <v>0.10780290865498425</v>
      </c>
      <c r="W38" s="145"/>
      <c r="X38" s="65">
        <v>-81.995240620000004</v>
      </c>
      <c r="Y38" s="108">
        <f t="shared" ca="1" si="14"/>
        <v>131.59703964551287</v>
      </c>
      <c r="Z38" s="10">
        <f t="shared" ca="1" si="15"/>
        <v>-0.89070823741658955</v>
      </c>
      <c r="AA38" s="10">
        <f t="shared" ca="1" si="16"/>
        <v>-0.14845137290276492</v>
      </c>
      <c r="AB38" s="164"/>
      <c r="AC38" s="35">
        <v>-82.008855740000001</v>
      </c>
      <c r="AD38" s="108">
        <f t="shared" ca="1" si="17"/>
        <v>132.34227874654289</v>
      </c>
      <c r="AE38" s="10">
        <f t="shared" ca="1" si="18"/>
        <v>-0.14546913638656633</v>
      </c>
      <c r="AF38" s="10">
        <f t="shared" ca="1" si="19"/>
        <v>-2.4244856064427722E-2</v>
      </c>
      <c r="AG38" s="136"/>
      <c r="AH38" s="10"/>
      <c r="AI38" s="10"/>
      <c r="AJ38" s="10"/>
      <c r="AK38" s="10"/>
      <c r="AL38" s="127"/>
      <c r="AM38" s="65">
        <v>-81.99328835</v>
      </c>
      <c r="AN38" s="108">
        <f t="shared" ca="1" si="20"/>
        <v>133.81141850507368</v>
      </c>
      <c r="AO38" s="10">
        <f t="shared" ca="1" si="21"/>
        <v>1.3236706221442205</v>
      </c>
      <c r="AP38" s="10">
        <f t="shared" ca="1" si="22"/>
        <v>0.22061177035737009</v>
      </c>
      <c r="AQ38" s="127"/>
      <c r="AR38" s="65">
        <v>-81.984171180000004</v>
      </c>
      <c r="AS38" s="108">
        <f t="shared" ca="1" si="23"/>
        <v>132.45386239692581</v>
      </c>
      <c r="AT38" s="10">
        <f t="shared" ca="1" si="24"/>
        <v>-3.3885486003640608E-2</v>
      </c>
      <c r="AU38" s="10">
        <f t="shared" ca="1" si="25"/>
        <v>-5.6475810006067677E-3</v>
      </c>
      <c r="AV38" s="127"/>
      <c r="AW38" s="65">
        <v>-82.040036740000005</v>
      </c>
      <c r="AX38" s="108">
        <f t="shared" ca="1" si="26"/>
        <v>132.98620024445012</v>
      </c>
      <c r="AY38" s="10">
        <f t="shared" ca="1" si="27"/>
        <v>0.49845236152066263</v>
      </c>
      <c r="AZ38" s="10">
        <f t="shared" ca="1" si="28"/>
        <v>8.307539358677711E-2</v>
      </c>
      <c r="BA38" s="127"/>
      <c r="BB38" s="65">
        <v>-82.03928003</v>
      </c>
      <c r="BC38" s="108">
        <f t="shared" ca="1" si="29"/>
        <v>133.12479815726655</v>
      </c>
      <c r="BD38" s="10">
        <f t="shared" ca="1" si="30"/>
        <v>0.63705027433709915</v>
      </c>
      <c r="BE38" s="10">
        <f t="shared" ca="1" si="31"/>
        <v>0.10617504572284986</v>
      </c>
      <c r="BF38" s="145"/>
      <c r="BG38" s="65">
        <v>-82.043693829999995</v>
      </c>
      <c r="BH38" s="108">
        <f t="shared" ca="1" si="32"/>
        <v>132.54144382804802</v>
      </c>
      <c r="BI38" s="10">
        <f t="shared" ca="1" si="33"/>
        <v>5.3695945118562349E-2</v>
      </c>
      <c r="BJ38" s="10">
        <f t="shared" ca="1" si="34"/>
        <v>8.9493241864270576E-3</v>
      </c>
      <c r="BK38" s="145"/>
      <c r="BL38" s="65">
        <v>-82.043954209999995</v>
      </c>
      <c r="BM38" s="108">
        <f t="shared" ca="1" si="35"/>
        <v>132.48774788292945</v>
      </c>
      <c r="BN38" s="10">
        <f t="shared" ca="1" si="36"/>
        <v>0</v>
      </c>
      <c r="BO38" s="10">
        <f t="shared" ca="1" si="37"/>
        <v>0</v>
      </c>
      <c r="BQ38" s="66">
        <v>-81.98547001</v>
      </c>
      <c r="BR38" s="112">
        <f t="shared" ca="1" si="38"/>
        <v>132.77115604768588</v>
      </c>
      <c r="BS38" s="10">
        <f t="shared" ca="1" si="39"/>
        <v>0.28340816475642328</v>
      </c>
      <c r="BT38" s="10">
        <f t="shared" ca="1" si="40"/>
        <v>4.7234694126070544E-2</v>
      </c>
      <c r="BU38" s="127"/>
      <c r="BV38" s="35">
        <v>-81.931811199999999</v>
      </c>
      <c r="BW38" s="103">
        <f t="shared" ca="1" si="84"/>
        <v>136.22527620063883</v>
      </c>
      <c r="BX38" s="10">
        <f t="shared" ca="1" si="41"/>
        <v>3.7375283177093763</v>
      </c>
      <c r="BY38" s="10">
        <f t="shared" ca="1" si="42"/>
        <v>0.62292138628489602</v>
      </c>
      <c r="BZ38" s="127"/>
      <c r="CA38" s="35">
        <v>-82.037708699999996</v>
      </c>
      <c r="CB38" s="103">
        <f t="shared" ca="1" si="43"/>
        <v>131.44545857146889</v>
      </c>
      <c r="CC38" s="10">
        <f t="shared" ca="1" si="44"/>
        <v>-1.0422893114605642</v>
      </c>
      <c r="CD38" s="10">
        <f t="shared" ca="1" si="45"/>
        <v>-0.17371488524342737</v>
      </c>
      <c r="CE38" s="127"/>
      <c r="CF38" s="35">
        <v>-82.033244710000005</v>
      </c>
      <c r="CG38" s="103">
        <f t="shared" ca="1" si="46"/>
        <v>131.2801444629718</v>
      </c>
      <c r="CH38" s="10">
        <f t="shared" ca="1" si="47"/>
        <v>-1.2076034199576497</v>
      </c>
      <c r="CI38" s="10">
        <f t="shared" ca="1" si="48"/>
        <v>-0.2012672366596083</v>
      </c>
      <c r="CJ38" s="105"/>
      <c r="CK38" s="35">
        <v>-82.042529520000002</v>
      </c>
      <c r="CL38" s="103">
        <f t="shared" ca="1" si="49"/>
        <v>132.49182355388058</v>
      </c>
      <c r="CM38" s="10">
        <f t="shared" ca="1" si="50"/>
        <v>4.0756709511242661E-3</v>
      </c>
      <c r="CN38" s="10">
        <f t="shared" ca="1" si="51"/>
        <v>6.7927849185404432E-4</v>
      </c>
      <c r="CP38" s="106">
        <v>-82.013332680000005</v>
      </c>
      <c r="CQ38" s="103">
        <f t="shared" ca="1" si="52"/>
        <v>131.57399123993969</v>
      </c>
      <c r="CR38" s="10">
        <f t="shared" ca="1" si="53"/>
        <v>-0.91375664298976744</v>
      </c>
      <c r="CS38" s="10">
        <f t="shared" ca="1" si="54"/>
        <v>-0.1522927738316279</v>
      </c>
      <c r="CT38" s="164"/>
      <c r="CU38" s="35">
        <v>-81.994305629999999</v>
      </c>
      <c r="CV38" s="103">
        <f t="shared" ca="1" si="55"/>
        <v>131.70506218231372</v>
      </c>
      <c r="CW38" s="10">
        <f t="shared" ca="1" si="56"/>
        <v>-0.78268570061572973</v>
      </c>
      <c r="CX38" s="10">
        <f t="shared" ca="1" si="57"/>
        <v>-0.13044761676928829</v>
      </c>
      <c r="CY38" s="164"/>
      <c r="CZ38" s="35">
        <v>-82.035362289999995</v>
      </c>
      <c r="DA38" s="103">
        <f t="shared" ca="1" si="58"/>
        <v>132.14863260668349</v>
      </c>
      <c r="DB38" s="10">
        <f t="shared" ca="1" si="59"/>
        <v>-0.3391152762459626</v>
      </c>
      <c r="DC38" s="10">
        <f t="shared" ca="1" si="60"/>
        <v>-5.6519212707660436E-2</v>
      </c>
      <c r="DD38" s="164"/>
      <c r="DE38" s="35">
        <v>-82.032620559999998</v>
      </c>
      <c r="DF38" s="103">
        <f t="shared" ca="1" si="61"/>
        <v>132.17182533932521</v>
      </c>
      <c r="DG38" s="10">
        <f t="shared" ca="1" si="62"/>
        <v>-0.31592254360424477</v>
      </c>
      <c r="DH38" s="10">
        <f t="shared" ca="1" si="63"/>
        <v>-5.2653757267374125E-2</v>
      </c>
      <c r="DI38" s="164"/>
      <c r="DJ38" s="35">
        <v>-82.040453540000001</v>
      </c>
      <c r="DK38" s="103">
        <f t="shared" ca="1" si="64"/>
        <v>132.70517661387694</v>
      </c>
      <c r="DL38" s="10">
        <f t="shared" ca="1" si="65"/>
        <v>0.21742873094748916</v>
      </c>
      <c r="DM38" s="10">
        <f t="shared" ca="1" si="66"/>
        <v>3.6238121824581526E-2</v>
      </c>
      <c r="DN38" s="127"/>
      <c r="DO38" s="65">
        <v>-82.024286520000004</v>
      </c>
      <c r="DP38" s="108">
        <f t="shared" ca="1" si="67"/>
        <v>134.17377985221518</v>
      </c>
      <c r="DQ38" s="10">
        <f t="shared" ca="1" si="68"/>
        <v>1.6860319692857217</v>
      </c>
      <c r="DR38" s="10">
        <f t="shared" ca="1" si="69"/>
        <v>0.28100532821428698</v>
      </c>
      <c r="DS38" s="127"/>
      <c r="DT38" s="65">
        <v>-81.894772770000003</v>
      </c>
      <c r="DU38" s="108">
        <f t="shared" ca="1" si="70"/>
        <v>132.09741218457188</v>
      </c>
      <c r="DV38" s="10">
        <f t="shared" ca="1" si="71"/>
        <v>-0.39033569835757476</v>
      </c>
      <c r="DW38" s="10">
        <f t="shared" ca="1" si="72"/>
        <v>-6.5055949726262455E-2</v>
      </c>
      <c r="DX38" s="145"/>
      <c r="DY38" s="65">
        <v>-82.037192039999994</v>
      </c>
      <c r="DZ38" s="113">
        <f t="shared" ca="1" si="73"/>
        <v>132.97535061382078</v>
      </c>
      <c r="EA38" s="10">
        <f t="shared" ca="1" si="74"/>
        <v>0.48760273089132511</v>
      </c>
      <c r="EB38" s="10">
        <f t="shared" ca="1" si="75"/>
        <v>8.1267121815220847E-2</v>
      </c>
      <c r="EC38" s="127"/>
      <c r="ED38" s="65">
        <v>-82.01736563</v>
      </c>
      <c r="EE38" s="108">
        <f t="shared" ca="1" si="76"/>
        <v>133.13945990505411</v>
      </c>
      <c r="EF38" s="10">
        <f t="shared" ca="1" si="77"/>
        <v>0.65171202212465573</v>
      </c>
      <c r="EG38" s="10">
        <f t="shared" ca="1" si="78"/>
        <v>0.10861867035410928</v>
      </c>
      <c r="EH38" s="127"/>
      <c r="EI38" s="87">
        <v>-82.036050189999997</v>
      </c>
      <c r="EJ38" s="113">
        <f t="shared" ca="1" si="79"/>
        <v>133.99392008508056</v>
      </c>
      <c r="EK38" s="10">
        <f t="shared" ca="1" si="80"/>
        <v>1.5061722021511059</v>
      </c>
      <c r="EL38" s="10">
        <f t="shared" ca="1" si="81"/>
        <v>0.25102870035851765</v>
      </c>
      <c r="EM38" s="127"/>
      <c r="EN38" s="151"/>
      <c r="EO38" s="113"/>
      <c r="EP38" s="142"/>
      <c r="EQ38" s="142"/>
      <c r="EW38" s="287">
        <v>0</v>
      </c>
      <c r="EX38" s="287">
        <v>1</v>
      </c>
      <c r="EY38" s="287">
        <v>0</v>
      </c>
      <c r="EZ38" s="287">
        <v>4</v>
      </c>
      <c r="FA38" s="287">
        <v>0</v>
      </c>
      <c r="FB38" s="287">
        <v>0</v>
      </c>
      <c r="FC38" s="287">
        <v>0</v>
      </c>
      <c r="FD38" s="287">
        <v>0</v>
      </c>
      <c r="FE38" s="287">
        <v>0</v>
      </c>
      <c r="FF38" s="287">
        <v>0</v>
      </c>
      <c r="FG38" s="287">
        <v>1</v>
      </c>
      <c r="FH38" s="287">
        <v>0</v>
      </c>
      <c r="FI38" s="287">
        <v>0</v>
      </c>
      <c r="FJ38" s="287">
        <v>0</v>
      </c>
      <c r="FK38" s="287">
        <v>0</v>
      </c>
      <c r="FL38" s="287"/>
    </row>
    <row r="39" spans="1:168" s="114" customFormat="1" x14ac:dyDescent="0.25">
      <c r="A39" s="114" t="s">
        <v>182</v>
      </c>
      <c r="B39" s="235">
        <v>12</v>
      </c>
      <c r="C39" s="129" t="s">
        <v>199</v>
      </c>
      <c r="D39" s="65">
        <v>-41.779792100000002</v>
      </c>
      <c r="E39" s="108">
        <f t="shared" ca="1" si="4"/>
        <v>440.59368169379798</v>
      </c>
      <c r="F39" s="10">
        <f t="shared" ca="1" si="0"/>
        <v>2.311510977672981</v>
      </c>
      <c r="G39" s="10">
        <f t="shared" ca="1" si="5"/>
        <v>0.19262591480608174</v>
      </c>
      <c r="H39" s="145"/>
      <c r="I39" s="65">
        <v>-42.007397560000001</v>
      </c>
      <c r="J39" s="108">
        <f t="shared" ca="1" si="6"/>
        <v>462.38763402189323</v>
      </c>
      <c r="K39" s="10">
        <f t="shared" ca="1" si="1"/>
        <v>24.105463305768239</v>
      </c>
      <c r="L39" s="10">
        <f t="shared" ca="1" si="7"/>
        <v>2.0087886088140201</v>
      </c>
      <c r="M39" s="115"/>
      <c r="N39" s="65">
        <v>-242.65948474000001</v>
      </c>
      <c r="O39" s="108">
        <f t="shared" ca="1" si="8"/>
        <v>441.88731032256726</v>
      </c>
      <c r="P39" s="10">
        <f t="shared" ca="1" si="9"/>
        <v>3.6051396064422647</v>
      </c>
      <c r="Q39" s="10">
        <f t="shared" ca="1" si="10"/>
        <v>0.30042830053685537</v>
      </c>
      <c r="R39" s="145"/>
      <c r="S39" s="65">
        <v>-242.64906371000001</v>
      </c>
      <c r="T39" s="103">
        <f t="shared" ca="1" si="11"/>
        <v>442.36267349044198</v>
      </c>
      <c r="U39" s="10">
        <f t="shared" ca="1" si="12"/>
        <v>4.0805027743169831</v>
      </c>
      <c r="V39" s="10">
        <f t="shared" ca="1" si="13"/>
        <v>0.34004189785974859</v>
      </c>
      <c r="W39" s="145"/>
      <c r="X39" s="65">
        <v>-242.56013910999999</v>
      </c>
      <c r="Y39" s="108">
        <f t="shared" ca="1" si="14"/>
        <v>443.83351379833852</v>
      </c>
      <c r="Z39" s="10">
        <f t="shared" ca="1" si="15"/>
        <v>5.5513430822135206</v>
      </c>
      <c r="AA39" s="10">
        <f t="shared" ca="1" si="16"/>
        <v>0.4626119235177934</v>
      </c>
      <c r="AB39" s="145"/>
      <c r="AC39" s="65">
        <v>-242.59379433999999</v>
      </c>
      <c r="AD39" s="108">
        <f t="shared" ca="1" si="17"/>
        <v>441.85841353311173</v>
      </c>
      <c r="AE39" s="10">
        <f t="shared" ca="1" si="18"/>
        <v>3.5762428169867349</v>
      </c>
      <c r="AF39" s="10">
        <f t="shared" ca="1" si="19"/>
        <v>0.29802023474889455</v>
      </c>
      <c r="AG39" s="136"/>
      <c r="AH39" s="10"/>
      <c r="AI39" s="10"/>
      <c r="AJ39" s="10"/>
      <c r="AK39" s="10"/>
      <c r="AL39" s="127"/>
      <c r="AM39" s="65">
        <v>-242.54464247999999</v>
      </c>
      <c r="AN39" s="108">
        <f t="shared" ca="1" si="20"/>
        <v>444.2614247356218</v>
      </c>
      <c r="AO39" s="10">
        <f t="shared" ca="1" si="21"/>
        <v>5.9792540194968069</v>
      </c>
      <c r="AP39" s="10">
        <f t="shared" ca="1" si="22"/>
        <v>0.49827116829140056</v>
      </c>
      <c r="AQ39" s="127"/>
      <c r="AR39" s="65">
        <v>-242.52817506</v>
      </c>
      <c r="AS39" s="108">
        <f t="shared" ca="1" si="23"/>
        <v>441.76192774926068</v>
      </c>
      <c r="AT39" s="10">
        <f t="shared" ca="1" si="24"/>
        <v>3.4797570331356837</v>
      </c>
      <c r="AU39" s="10">
        <f t="shared" ca="1" si="25"/>
        <v>0.289979752761307</v>
      </c>
      <c r="AV39" s="127"/>
      <c r="AW39" s="65">
        <v>-242.67500953000001</v>
      </c>
      <c r="AX39" s="108">
        <f t="shared" ca="1" si="26"/>
        <v>439.80562137860068</v>
      </c>
      <c r="AY39" s="10">
        <f t="shared" ca="1" si="27"/>
        <v>1.5234506624756818</v>
      </c>
      <c r="AZ39" s="10">
        <f t="shared" ca="1" si="28"/>
        <v>0.12695422187297348</v>
      </c>
      <c r="BA39" s="127"/>
      <c r="BB39" s="65">
        <v>-242.67305664</v>
      </c>
      <c r="BC39" s="108">
        <f t="shared" ca="1" si="29"/>
        <v>439.67756561697365</v>
      </c>
      <c r="BD39" s="10">
        <f t="shared" ca="1" si="30"/>
        <v>1.3953949008486575</v>
      </c>
      <c r="BE39" s="10">
        <f t="shared" ca="1" si="31"/>
        <v>0.11628290840405479</v>
      </c>
      <c r="BF39" s="145"/>
      <c r="BG39" s="65">
        <v>-242.68518589000001</v>
      </c>
      <c r="BH39" s="108">
        <f t="shared" ca="1" si="32"/>
        <v>438.4330615302743</v>
      </c>
      <c r="BI39" s="10">
        <f t="shared" ca="1" si="33"/>
        <v>0.15089081414930661</v>
      </c>
      <c r="BJ39" s="10">
        <f t="shared" ca="1" si="34"/>
        <v>1.2574234512442217E-2</v>
      </c>
      <c r="BK39" s="145"/>
      <c r="BL39" s="65">
        <v>-242.68594074000001</v>
      </c>
      <c r="BM39" s="108">
        <f t="shared" ca="1" si="35"/>
        <v>438.28217071612499</v>
      </c>
      <c r="BN39" s="10">
        <f t="shared" ca="1" si="36"/>
        <v>0</v>
      </c>
      <c r="BO39" s="10">
        <f t="shared" ca="1" si="37"/>
        <v>0</v>
      </c>
      <c r="BP39" s="105"/>
      <c r="BQ39" s="66">
        <v>-242.52663587000001</v>
      </c>
      <c r="BR39" s="112">
        <f t="shared" ca="1" si="38"/>
        <v>444.48332133065338</v>
      </c>
      <c r="BS39" s="10">
        <f t="shared" ca="1" si="39"/>
        <v>6.2011506145283875</v>
      </c>
      <c r="BT39" s="10">
        <f t="shared" ca="1" si="40"/>
        <v>0.51676255121069892</v>
      </c>
      <c r="BU39" s="127"/>
      <c r="BV39" s="35">
        <v>-242.38533265999999</v>
      </c>
      <c r="BW39" s="103">
        <f t="shared" ca="1" si="84"/>
        <v>457.00480848163056</v>
      </c>
      <c r="BX39" s="10">
        <f t="shared" ca="1" si="41"/>
        <v>18.722637765505567</v>
      </c>
      <c r="BY39" s="10">
        <f t="shared" ca="1" si="42"/>
        <v>1.5602198137921306</v>
      </c>
      <c r="BZ39" s="127"/>
      <c r="CA39" s="35">
        <v>-242.67200613</v>
      </c>
      <c r="CB39" s="103">
        <f t="shared" ca="1" si="43"/>
        <v>436.39937074969851</v>
      </c>
      <c r="CC39" s="10">
        <f t="shared" ca="1" si="44"/>
        <v>-1.8827999664264894</v>
      </c>
      <c r="CD39" s="10">
        <f t="shared" ca="1" si="45"/>
        <v>-0.15689999720220746</v>
      </c>
      <c r="CE39" s="127"/>
      <c r="CF39" s="35">
        <v>-242.65935289999999</v>
      </c>
      <c r="CG39" s="103">
        <f t="shared" ca="1" si="46"/>
        <v>436.11085779924389</v>
      </c>
      <c r="CH39" s="10">
        <f t="shared" ca="1" si="47"/>
        <v>-2.1713129168811065</v>
      </c>
      <c r="CI39" s="10">
        <f t="shared" ca="1" si="48"/>
        <v>-0.18094274307342553</v>
      </c>
      <c r="CJ39" s="105"/>
      <c r="CK39" s="35">
        <v>-242.68180882999999</v>
      </c>
      <c r="CL39" s="103">
        <f t="shared" ca="1" si="49"/>
        <v>438.24388325450786</v>
      </c>
      <c r="CM39" s="10">
        <f t="shared" ca="1" si="50"/>
        <v>-3.8287461617130703E-2</v>
      </c>
      <c r="CN39" s="10">
        <f t="shared" ca="1" si="51"/>
        <v>-3.1906218014275587E-3</v>
      </c>
      <c r="CO39" s="107"/>
      <c r="CP39" s="106">
        <v>-242.60562003000001</v>
      </c>
      <c r="CQ39" s="103">
        <f t="shared" ca="1" si="52"/>
        <v>437.73487305404245</v>
      </c>
      <c r="CR39" s="10">
        <f t="shared" ca="1" si="53"/>
        <v>-0.54729766208254205</v>
      </c>
      <c r="CS39" s="10">
        <f t="shared" ca="1" si="54"/>
        <v>-4.5608138506878504E-2</v>
      </c>
      <c r="CT39" s="164"/>
      <c r="CU39" s="35">
        <v>-242.57010749</v>
      </c>
      <c r="CV39" s="103">
        <f t="shared" ca="1" si="55"/>
        <v>441.39479105864876</v>
      </c>
      <c r="CW39" s="10">
        <f t="shared" ca="1" si="56"/>
        <v>3.1126203425237691</v>
      </c>
      <c r="CX39" s="10">
        <f t="shared" ca="1" si="57"/>
        <v>0.25938502854364742</v>
      </c>
      <c r="CY39" s="164"/>
      <c r="CZ39" s="35">
        <v>-242.66410701000001</v>
      </c>
      <c r="DA39" s="103">
        <f t="shared" ca="1" si="58"/>
        <v>438.63082412915759</v>
      </c>
      <c r="DB39" s="10">
        <f t="shared" ca="1" si="59"/>
        <v>0.34865341303259356</v>
      </c>
      <c r="DC39" s="10">
        <f t="shared" ca="1" si="60"/>
        <v>2.9054451086049465E-2</v>
      </c>
      <c r="DD39" s="164"/>
      <c r="DE39" s="35">
        <v>-242.65559465999999</v>
      </c>
      <c r="DF39" s="103">
        <f t="shared" ca="1" si="61"/>
        <v>438.24072688421302</v>
      </c>
      <c r="DG39" s="10">
        <f t="shared" ca="1" si="62"/>
        <v>-4.1443831911976758E-2</v>
      </c>
      <c r="DH39" s="10">
        <f t="shared" ca="1" si="63"/>
        <v>-3.4536526593313965E-3</v>
      </c>
      <c r="DI39" s="164"/>
      <c r="DJ39" s="35">
        <v>-242.67684788</v>
      </c>
      <c r="DK39" s="103">
        <f t="shared" ca="1" si="64"/>
        <v>439.48842185417612</v>
      </c>
      <c r="DL39" s="10">
        <f t="shared" ca="1" si="65"/>
        <v>1.2062511380511296</v>
      </c>
      <c r="DM39" s="10">
        <f t="shared" ca="1" si="66"/>
        <v>0.10052092817092746</v>
      </c>
      <c r="DN39" s="127"/>
      <c r="DO39" s="65">
        <v>-242.63371233999999</v>
      </c>
      <c r="DP39" s="108">
        <f t="shared" ca="1" si="67"/>
        <v>443.7657240010642</v>
      </c>
      <c r="DQ39" s="10">
        <f t="shared" ca="1" si="68"/>
        <v>5.4835532849392052</v>
      </c>
      <c r="DR39" s="10">
        <f t="shared" ca="1" si="69"/>
        <v>0.45696277374493377</v>
      </c>
      <c r="DS39" s="127"/>
      <c r="DT39" s="65">
        <v>-242.32435357</v>
      </c>
      <c r="DU39" s="108">
        <f t="shared" ca="1" si="70"/>
        <v>453.30696383308299</v>
      </c>
      <c r="DV39" s="10">
        <f t="shared" ca="1" si="71"/>
        <v>15.024793116957994</v>
      </c>
      <c r="DW39" s="10">
        <f t="shared" ca="1" si="72"/>
        <v>1.2520660930798329</v>
      </c>
      <c r="DX39" s="145"/>
      <c r="DY39" s="65">
        <v>-242.66501176</v>
      </c>
      <c r="DZ39" s="113">
        <f t="shared" ca="1" si="73"/>
        <v>439.20136786212674</v>
      </c>
      <c r="EA39" s="10">
        <f t="shared" ca="1" si="74"/>
        <v>0.91919714600174984</v>
      </c>
      <c r="EB39" s="10">
        <f t="shared" ca="1" si="75"/>
        <v>7.6599762166812482E-2</v>
      </c>
      <c r="EC39" s="127"/>
      <c r="ED39" s="65">
        <v>-242.62217559000001</v>
      </c>
      <c r="EE39" s="108">
        <f t="shared" ca="1" si="76"/>
        <v>443.27973396829805</v>
      </c>
      <c r="EF39" s="10">
        <f t="shared" ca="1" si="77"/>
        <v>4.9975632521730518</v>
      </c>
      <c r="EG39" s="10">
        <f t="shared" ca="1" si="78"/>
        <v>0.41646360434775431</v>
      </c>
      <c r="EH39" s="127"/>
      <c r="EI39" s="87">
        <v>-242.66329099000001</v>
      </c>
      <c r="EJ39" s="113">
        <f t="shared" ca="1" si="79"/>
        <v>440.93676596444732</v>
      </c>
      <c r="EK39" s="10">
        <f t="shared" ca="1" si="80"/>
        <v>2.6545952483223232</v>
      </c>
      <c r="EL39" s="10">
        <f t="shared" ca="1" si="81"/>
        <v>0.22121627069352692</v>
      </c>
      <c r="EM39" s="127"/>
      <c r="EN39" s="151"/>
      <c r="EO39" s="113"/>
      <c r="EP39" s="142"/>
      <c r="EQ39" s="142"/>
      <c r="ER39" s="37"/>
      <c r="ES39" s="37"/>
      <c r="ET39" s="37"/>
      <c r="EU39" s="37"/>
      <c r="EV39" s="37"/>
      <c r="EW39" s="287">
        <v>0</v>
      </c>
      <c r="EX39" s="287">
        <v>3</v>
      </c>
      <c r="EY39" s="287">
        <v>0</v>
      </c>
      <c r="EZ39" s="287">
        <v>6</v>
      </c>
      <c r="FA39" s="287">
        <v>0</v>
      </c>
      <c r="FB39" s="287">
        <v>0</v>
      </c>
      <c r="FC39" s="287">
        <v>0</v>
      </c>
      <c r="FD39" s="287">
        <v>0</v>
      </c>
      <c r="FE39" s="287">
        <v>0</v>
      </c>
      <c r="FF39" s="287">
        <v>0</v>
      </c>
      <c r="FG39" s="287">
        <v>3</v>
      </c>
      <c r="FH39" s="287">
        <v>0</v>
      </c>
      <c r="FI39" s="287">
        <v>0</v>
      </c>
      <c r="FJ39" s="287">
        <v>0</v>
      </c>
      <c r="FK39" s="287">
        <v>0</v>
      </c>
      <c r="FL39" s="287"/>
    </row>
    <row r="40" spans="1:168" x14ac:dyDescent="0.25">
      <c r="A40" s="128" t="s">
        <v>182</v>
      </c>
      <c r="B40" s="234">
        <v>7</v>
      </c>
      <c r="C40" s="129" t="s">
        <v>201</v>
      </c>
      <c r="D40" s="65">
        <v>-52.593232049999997</v>
      </c>
      <c r="E40" s="108">
        <f t="shared" ca="1" si="4"/>
        <v>321.72475850032248</v>
      </c>
      <c r="F40" s="10">
        <f t="shared" ca="1" si="0"/>
        <v>-8.4860614856706889</v>
      </c>
      <c r="G40" s="10">
        <f t="shared" ca="1" si="5"/>
        <v>-1.2122944979529555</v>
      </c>
      <c r="H40" s="145"/>
      <c r="I40" s="65">
        <v>-52.883435939999998</v>
      </c>
      <c r="J40" s="108">
        <f t="shared" ca="1" si="6"/>
        <v>318.39545302501313</v>
      </c>
      <c r="K40" s="10">
        <f t="shared" ca="1" si="1"/>
        <v>-11.815366960980043</v>
      </c>
      <c r="L40" s="10">
        <f t="shared" ca="1" si="7"/>
        <v>-1.687909565854292</v>
      </c>
      <c r="M40" s="115"/>
      <c r="N40" s="65">
        <v>-252.54615716000001</v>
      </c>
      <c r="O40" s="108">
        <f t="shared" ca="1" si="8"/>
        <v>329.33102726764076</v>
      </c>
      <c r="P40" s="10">
        <f t="shared" ca="1" si="9"/>
        <v>-0.87979271835240525</v>
      </c>
      <c r="Q40" s="10">
        <f t="shared" ca="1" si="10"/>
        <v>-0.12568467405034361</v>
      </c>
      <c r="R40" s="145"/>
      <c r="S40" s="65">
        <v>-252.53784164999999</v>
      </c>
      <c r="T40" s="103">
        <f t="shared" ca="1" si="11"/>
        <v>329.85466470288918</v>
      </c>
      <c r="U40" s="10">
        <f t="shared" ca="1" si="12"/>
        <v>-0.35615528310398759</v>
      </c>
      <c r="V40" s="10">
        <f t="shared" ca="1" si="13"/>
        <v>-5.0879326157712512E-2</v>
      </c>
      <c r="W40" s="145"/>
      <c r="X40" s="65">
        <v>-252.42809635</v>
      </c>
      <c r="Y40" s="108">
        <f t="shared" ca="1" si="14"/>
        <v>321.50961076458475</v>
      </c>
      <c r="Z40" s="10">
        <f t="shared" ca="1" si="15"/>
        <v>-8.7012092214084191</v>
      </c>
      <c r="AA40" s="10">
        <f t="shared" ca="1" si="16"/>
        <v>-1.2430298887726312</v>
      </c>
      <c r="AB40" s="145"/>
      <c r="AC40" s="65">
        <v>-252.46142225</v>
      </c>
      <c r="AD40" s="108">
        <f t="shared" ca="1" si="17"/>
        <v>324.76749944061618</v>
      </c>
      <c r="AE40" s="10">
        <f t="shared" ca="1" si="18"/>
        <v>-5.4433205453769915</v>
      </c>
      <c r="AF40" s="10">
        <f t="shared" ca="1" si="19"/>
        <v>-0.77761722076814166</v>
      </c>
      <c r="AG40" s="136"/>
      <c r="AH40" s="10"/>
      <c r="AI40" s="10"/>
      <c r="AJ40" s="10"/>
      <c r="AK40" s="10"/>
      <c r="AL40" s="127"/>
      <c r="AM40" s="65">
        <v>-252.41589682</v>
      </c>
      <c r="AN40" s="108">
        <f t="shared" ca="1" si="20"/>
        <v>329.67650862269454</v>
      </c>
      <c r="AO40" s="10">
        <f t="shared" ca="1" si="21"/>
        <v>-0.53431136329862738</v>
      </c>
      <c r="AP40" s="10">
        <f t="shared" ca="1" si="22"/>
        <v>-7.6330194756946773E-2</v>
      </c>
      <c r="AQ40" s="127"/>
      <c r="AR40" s="65">
        <v>-252.40390507000001</v>
      </c>
      <c r="AS40" s="108">
        <f t="shared" ca="1" si="23"/>
        <v>326.4195925856356</v>
      </c>
      <c r="AT40" s="10">
        <f t="shared" ca="1" si="24"/>
        <v>-3.7912274003575703</v>
      </c>
      <c r="AU40" s="10">
        <f t="shared" ca="1" si="25"/>
        <v>-0.54160391433679578</v>
      </c>
      <c r="AV40" s="127"/>
      <c r="AW40" s="65">
        <v>-252.57358651000001</v>
      </c>
      <c r="AX40" s="108">
        <f t="shared" ca="1" si="26"/>
        <v>331.26158694406297</v>
      </c>
      <c r="AY40" s="10">
        <f t="shared" ca="1" si="27"/>
        <v>1.0507669580698007</v>
      </c>
      <c r="AZ40" s="10">
        <f t="shared" ca="1" si="28"/>
        <v>0.15010956543854295</v>
      </c>
      <c r="BA40" s="127"/>
      <c r="BB40" s="65">
        <v>-252.57250798999999</v>
      </c>
      <c r="BC40" s="108">
        <f t="shared" ca="1" si="29"/>
        <v>331.46653765855416</v>
      </c>
      <c r="BD40" s="10">
        <f t="shared" ca="1" si="30"/>
        <v>1.2557176725609906</v>
      </c>
      <c r="BE40" s="10">
        <f t="shared" ca="1" si="31"/>
        <v>0.17938823893728437</v>
      </c>
      <c r="BF40" s="145"/>
      <c r="BG40" s="65">
        <v>-252.58583292</v>
      </c>
      <c r="BH40" s="108">
        <f t="shared" ca="1" si="32"/>
        <v>330.4388034183379</v>
      </c>
      <c r="BI40" s="10">
        <f t="shared" ca="1" si="33"/>
        <v>0.22798343234472895</v>
      </c>
      <c r="BJ40" s="10">
        <f t="shared" ca="1" si="34"/>
        <v>3.2569061763532706E-2</v>
      </c>
      <c r="BK40" s="145"/>
      <c r="BL40" s="65">
        <v>-252.58641062999999</v>
      </c>
      <c r="BM40" s="108">
        <f t="shared" ca="1" si="35"/>
        <v>330.21081998599317</v>
      </c>
      <c r="BN40" s="10">
        <f t="shared" ca="1" si="36"/>
        <v>0</v>
      </c>
      <c r="BO40" s="10">
        <f t="shared" ca="1" si="37"/>
        <v>0</v>
      </c>
      <c r="BQ40" s="66">
        <v>-252.39252596</v>
      </c>
      <c r="BR40" s="112">
        <f t="shared" ca="1" si="38"/>
        <v>326.71381273047825</v>
      </c>
      <c r="BS40" s="10">
        <f t="shared" ca="1" si="39"/>
        <v>-3.4970072555149159</v>
      </c>
      <c r="BT40" s="10">
        <f t="shared" ca="1" si="40"/>
        <v>-0.4995724650735594</v>
      </c>
      <c r="BU40" s="127"/>
      <c r="BV40" s="35">
        <v>-252.24767610999999</v>
      </c>
      <c r="BW40" s="103">
        <f t="shared" ca="1" si="84"/>
        <v>330.01131604964462</v>
      </c>
      <c r="BX40" s="10">
        <f t="shared" ca="1" si="41"/>
        <v>-0.1995039363485489</v>
      </c>
      <c r="BY40" s="10">
        <f t="shared" ca="1" si="42"/>
        <v>-2.8500562335506987E-2</v>
      </c>
      <c r="BZ40" s="127"/>
      <c r="CA40" s="35">
        <v>-252.56918966000001</v>
      </c>
      <c r="CB40" s="103">
        <f t="shared" ca="1" si="43"/>
        <v>326.53388393736128</v>
      </c>
      <c r="CC40" s="10">
        <f t="shared" ca="1" si="44"/>
        <v>-3.6769360486318874</v>
      </c>
      <c r="CD40" s="10">
        <f t="shared" ca="1" si="45"/>
        <v>-0.52527657837598396</v>
      </c>
      <c r="CE40" s="127"/>
      <c r="CF40" s="65">
        <v>-252.55949645999999</v>
      </c>
      <c r="CG40" s="103">
        <f t="shared" ca="1" si="46"/>
        <v>326.2117992553666</v>
      </c>
      <c r="CH40" s="10">
        <f t="shared" ca="1" si="47"/>
        <v>-3.9990207306265688</v>
      </c>
      <c r="CI40" s="10">
        <f t="shared" ca="1" si="48"/>
        <v>-0.5712886758037955</v>
      </c>
      <c r="CJ40" s="116"/>
      <c r="CK40" s="65">
        <v>-252.58275848</v>
      </c>
      <c r="CL40" s="103">
        <f t="shared" ca="1" si="49"/>
        <v>330.41652998638813</v>
      </c>
      <c r="CM40" s="10">
        <f t="shared" ca="1" si="50"/>
        <v>0.20571000039495857</v>
      </c>
      <c r="CN40" s="10">
        <f t="shared" ca="1" si="51"/>
        <v>2.9387142913565509E-2</v>
      </c>
      <c r="CP40" s="106">
        <v>-252.47363428</v>
      </c>
      <c r="CQ40" s="103">
        <f t="shared" ca="1" si="52"/>
        <v>321.87403661634204</v>
      </c>
      <c r="CR40" s="10">
        <f t="shared" ca="1" si="53"/>
        <v>-8.3367833696511298</v>
      </c>
      <c r="CS40" s="10">
        <f t="shared" ca="1" si="54"/>
        <v>-1.1909690528073043</v>
      </c>
      <c r="CT40" s="145"/>
      <c r="CU40" s="65">
        <v>-252.44665304</v>
      </c>
      <c r="CV40" s="103">
        <f t="shared" ca="1" si="55"/>
        <v>319.57879694702996</v>
      </c>
      <c r="CW40" s="10">
        <f t="shared" ca="1" si="56"/>
        <v>-10.632023038963212</v>
      </c>
      <c r="CX40" s="10">
        <f t="shared" ca="1" si="57"/>
        <v>-1.5188604341376017</v>
      </c>
      <c r="CY40" s="164"/>
      <c r="CZ40" s="35">
        <v>-252.55634103</v>
      </c>
      <c r="DA40" s="103">
        <f t="shared" ca="1" si="58"/>
        <v>329.00610624499893</v>
      </c>
      <c r="DB40" s="10">
        <f t="shared" ca="1" si="59"/>
        <v>-1.2047137409942366</v>
      </c>
      <c r="DC40" s="10">
        <f t="shared" ca="1" si="60"/>
        <v>-0.17210196299917666</v>
      </c>
      <c r="DD40" s="145"/>
      <c r="DE40" s="65">
        <v>-252.55032070999999</v>
      </c>
      <c r="DF40" s="103">
        <f t="shared" ca="1" si="61"/>
        <v>328.9901643788524</v>
      </c>
      <c r="DG40" s="10">
        <f t="shared" ca="1" si="62"/>
        <v>-1.2206556071407704</v>
      </c>
      <c r="DH40" s="10">
        <f t="shared" ca="1" si="63"/>
        <v>-0.17437937244868149</v>
      </c>
      <c r="DI40" s="145"/>
      <c r="DJ40" s="65">
        <v>-252.57589311999999</v>
      </c>
      <c r="DK40" s="103">
        <f t="shared" ca="1" si="64"/>
        <v>330.58094675700789</v>
      </c>
      <c r="DL40" s="10">
        <f t="shared" ca="1" si="65"/>
        <v>0.37012677101472491</v>
      </c>
      <c r="DM40" s="10">
        <f t="shared" ca="1" si="66"/>
        <v>5.2875253002103557E-2</v>
      </c>
      <c r="DN40" s="127"/>
      <c r="DO40" s="65">
        <v>-252.52917785</v>
      </c>
      <c r="DP40" s="108">
        <f t="shared" ca="1" si="67"/>
        <v>329.35681788756125</v>
      </c>
      <c r="DQ40" s="10">
        <f t="shared" ca="1" si="68"/>
        <v>-0.85400209843191988</v>
      </c>
      <c r="DR40" s="10">
        <f t="shared" ca="1" si="69"/>
        <v>-0.12200029977598856</v>
      </c>
      <c r="DS40" s="127"/>
      <c r="DT40" s="65">
        <v>-252.30070486</v>
      </c>
      <c r="DU40" s="108">
        <f t="shared" ca="1" si="70"/>
        <v>329.34270207260874</v>
      </c>
      <c r="DV40" s="10">
        <f t="shared" ca="1" si="71"/>
        <v>-0.8681179133844239</v>
      </c>
      <c r="DW40" s="10">
        <f t="shared" ca="1" si="72"/>
        <v>-0.12401684476920341</v>
      </c>
      <c r="DX40" s="145"/>
      <c r="DY40" s="65">
        <v>-252.55916755000001</v>
      </c>
      <c r="DZ40" s="113">
        <f t="shared" ca="1" si="73"/>
        <v>330.26575839895429</v>
      </c>
      <c r="EA40" s="10">
        <f t="shared" ca="1" si="74"/>
        <v>5.493841296112123E-2</v>
      </c>
      <c r="EB40" s="10">
        <f t="shared" ca="1" si="75"/>
        <v>7.8483447087316048E-3</v>
      </c>
      <c r="EC40" s="127"/>
      <c r="ED40" s="65">
        <v>-252.5199638</v>
      </c>
      <c r="EE40" s="108">
        <f t="shared" ca="1" si="76"/>
        <v>326.16767596003916</v>
      </c>
      <c r="EF40" s="10">
        <f t="shared" ca="1" si="77"/>
        <v>-4.0431440259540068</v>
      </c>
      <c r="EG40" s="10">
        <f t="shared" ca="1" si="78"/>
        <v>-0.57759200370771524</v>
      </c>
      <c r="EH40" s="127"/>
      <c r="EI40" s="87">
        <v>-252.55784994999999</v>
      </c>
      <c r="EJ40" s="113">
        <f t="shared" ca="1" si="79"/>
        <v>331.01186032488391</v>
      </c>
      <c r="EK40" s="10">
        <f t="shared" ca="1" si="80"/>
        <v>0.80104033889074344</v>
      </c>
      <c r="EL40" s="10">
        <f t="shared" ca="1" si="81"/>
        <v>0.11443433412724906</v>
      </c>
      <c r="EM40" s="127"/>
      <c r="EN40" s="151"/>
      <c r="EO40" s="113"/>
      <c r="EP40" s="142"/>
      <c r="EQ40" s="142"/>
      <c r="EW40" s="287">
        <v>0</v>
      </c>
      <c r="EX40" s="287">
        <v>1</v>
      </c>
      <c r="EY40" s="287">
        <v>0</v>
      </c>
      <c r="EZ40" s="287">
        <v>3</v>
      </c>
      <c r="FA40" s="287">
        <v>0</v>
      </c>
      <c r="FB40" s="287">
        <v>0</v>
      </c>
      <c r="FC40" s="287">
        <v>3</v>
      </c>
      <c r="FD40" s="287">
        <v>0</v>
      </c>
      <c r="FE40" s="287">
        <v>0</v>
      </c>
      <c r="FF40" s="287">
        <v>0</v>
      </c>
      <c r="FG40" s="287">
        <v>0</v>
      </c>
      <c r="FH40" s="287">
        <v>0</v>
      </c>
      <c r="FI40" s="287">
        <v>0</v>
      </c>
      <c r="FJ40" s="287">
        <v>0</v>
      </c>
      <c r="FK40" s="287">
        <v>0</v>
      </c>
      <c r="FL40" s="287"/>
    </row>
    <row r="41" spans="1:168" x14ac:dyDescent="0.25">
      <c r="A41" s="128" t="s">
        <v>182</v>
      </c>
      <c r="B41" s="234">
        <v>5</v>
      </c>
      <c r="C41" s="129" t="s">
        <v>200</v>
      </c>
      <c r="D41" s="65">
        <v>-53.586632850000001</v>
      </c>
      <c r="E41" s="108">
        <f t="shared" ca="1" si="4"/>
        <v>384.7608080025629</v>
      </c>
      <c r="F41" s="10">
        <f t="shared" ca="1" si="0"/>
        <v>-13.600517114364493</v>
      </c>
      <c r="G41" s="10">
        <f t="shared" ca="1" si="5"/>
        <v>-2.7201034228728984</v>
      </c>
      <c r="H41" s="145"/>
      <c r="I41" s="65">
        <v>-53.893228739999998</v>
      </c>
      <c r="J41" s="108">
        <f t="shared" ca="1" si="6"/>
        <v>383.41085730349562</v>
      </c>
      <c r="K41" s="10">
        <f t="shared" ca="1" si="1"/>
        <v>-14.950467813431771</v>
      </c>
      <c r="L41" s="10">
        <f t="shared" ca="1" si="7"/>
        <v>-2.9900935626863543</v>
      </c>
      <c r="M41" s="115"/>
      <c r="N41" s="65">
        <v>-275.61357418</v>
      </c>
      <c r="O41" s="108">
        <f t="shared" ca="1" si="8"/>
        <v>402.8135422600044</v>
      </c>
      <c r="P41" s="10">
        <f t="shared" ca="1" si="9"/>
        <v>4.4522171430770072</v>
      </c>
      <c r="Q41" s="10">
        <f t="shared" ca="1" si="10"/>
        <v>0.89044342861540149</v>
      </c>
      <c r="R41" s="145"/>
      <c r="S41" s="65">
        <v>-275.60259301000002</v>
      </c>
      <c r="T41" s="103">
        <f t="shared" ca="1" si="11"/>
        <v>402.54471112936034</v>
      </c>
      <c r="U41" s="10">
        <f t="shared" ca="1" si="12"/>
        <v>4.1833860124329476</v>
      </c>
      <c r="V41" s="10">
        <f t="shared" ca="1" si="13"/>
        <v>0.8366772024865895</v>
      </c>
      <c r="W41" s="145"/>
      <c r="X41" s="65">
        <v>-275.48936013000002</v>
      </c>
      <c r="Y41" s="108">
        <f t="shared" ca="1" si="14"/>
        <v>394.66701334407014</v>
      </c>
      <c r="Z41" s="10">
        <f t="shared" ca="1" si="15"/>
        <v>-3.6943117728572474</v>
      </c>
      <c r="AA41" s="10">
        <f t="shared" ca="1" si="16"/>
        <v>-0.73886235457144944</v>
      </c>
      <c r="AB41" s="145"/>
      <c r="AC41" s="65">
        <v>-275.52986501999999</v>
      </c>
      <c r="AD41" s="108">
        <f t="shared" ca="1" si="17"/>
        <v>400.52852471231427</v>
      </c>
      <c r="AE41" s="10">
        <f t="shared" ca="1" si="18"/>
        <v>2.1671995953868759</v>
      </c>
      <c r="AF41" s="10">
        <f t="shared" ca="1" si="19"/>
        <v>0.43343991907737517</v>
      </c>
      <c r="AG41" s="136"/>
      <c r="AH41" s="10"/>
      <c r="AI41" s="10"/>
      <c r="AJ41" s="10"/>
      <c r="AK41" s="10"/>
      <c r="AL41" s="127"/>
      <c r="AM41" s="65">
        <v>-275.47735957999998</v>
      </c>
      <c r="AN41" s="108">
        <f t="shared" ca="1" si="20"/>
        <v>403.79390584579255</v>
      </c>
      <c r="AO41" s="10">
        <f t="shared" ca="1" si="21"/>
        <v>5.4325807288651617</v>
      </c>
      <c r="AP41" s="10">
        <f t="shared" ca="1" si="22"/>
        <v>1.0865161457730323</v>
      </c>
      <c r="AQ41" s="127"/>
      <c r="AR41" s="65">
        <v>-275.46866079</v>
      </c>
      <c r="AS41" s="108">
        <f t="shared" ca="1" si="23"/>
        <v>400.24012785104537</v>
      </c>
      <c r="AT41" s="10">
        <f t="shared" ca="1" si="24"/>
        <v>1.8788027341179827</v>
      </c>
      <c r="AU41" s="10">
        <f t="shared" ca="1" si="25"/>
        <v>0.37576054682359655</v>
      </c>
      <c r="AV41" s="127"/>
      <c r="AW41" s="65">
        <v>-275.63472625000003</v>
      </c>
      <c r="AX41" s="108">
        <f t="shared" ca="1" si="26"/>
        <v>400.25288510900532</v>
      </c>
      <c r="AY41" s="10">
        <f t="shared" ca="1" si="27"/>
        <v>1.89155999207793</v>
      </c>
      <c r="AZ41" s="10">
        <f t="shared" ca="1" si="28"/>
        <v>0.37831199841558599</v>
      </c>
      <c r="BA41" s="127"/>
      <c r="BB41" s="65">
        <v>-275.63382675999998</v>
      </c>
      <c r="BC41" s="108">
        <f t="shared" ca="1" si="29"/>
        <v>400.23481912486744</v>
      </c>
      <c r="BD41" s="10">
        <f t="shared" ca="1" si="30"/>
        <v>1.8734940079400531</v>
      </c>
      <c r="BE41" s="10">
        <f t="shared" ca="1" si="31"/>
        <v>0.37469880158801061</v>
      </c>
      <c r="BF41" s="145"/>
      <c r="BG41" s="65">
        <v>-275.64616629</v>
      </c>
      <c r="BH41" s="108">
        <f t="shared" ca="1" si="32"/>
        <v>398.62861571303847</v>
      </c>
      <c r="BI41" s="10">
        <f t="shared" ca="1" si="33"/>
        <v>0.26729059611108141</v>
      </c>
      <c r="BJ41" s="10">
        <f t="shared" ca="1" si="34"/>
        <v>5.3458119222216285E-2</v>
      </c>
      <c r="BK41" s="145"/>
      <c r="BL41" s="65">
        <v>-275.64672548999999</v>
      </c>
      <c r="BM41" s="108">
        <f t="shared" ca="1" si="35"/>
        <v>398.36132511692739</v>
      </c>
      <c r="BN41" s="10">
        <f t="shared" ca="1" si="36"/>
        <v>0</v>
      </c>
      <c r="BO41" s="10">
        <f t="shared" ca="1" si="37"/>
        <v>0</v>
      </c>
      <c r="BQ41" s="66">
        <v>-275.45370043999998</v>
      </c>
      <c r="BR41" s="112">
        <f t="shared" ca="1" si="38"/>
        <v>402.45723637474578</v>
      </c>
      <c r="BS41" s="10">
        <f t="shared" ca="1" si="39"/>
        <v>4.0959112578183863</v>
      </c>
      <c r="BT41" s="10">
        <f t="shared" ca="1" si="40"/>
        <v>0.8191822515636773</v>
      </c>
      <c r="BU41" s="127"/>
      <c r="BV41" s="35">
        <v>-275.29986961999998</v>
      </c>
      <c r="BW41" s="103">
        <f t="shared" ca="1" si="84"/>
        <v>404.6460975808036</v>
      </c>
      <c r="BX41" s="10">
        <f t="shared" ca="1" si="41"/>
        <v>6.2847724638762088</v>
      </c>
      <c r="BY41" s="10">
        <f t="shared" ca="1" si="42"/>
        <v>1.2569544927752418</v>
      </c>
      <c r="BZ41" s="127"/>
      <c r="CA41" s="35">
        <v>-275.63496622999997</v>
      </c>
      <c r="CB41" s="103">
        <f t="shared" ca="1" si="43"/>
        <v>397.60870023495818</v>
      </c>
      <c r="CC41" s="10">
        <f t="shared" ca="1" si="44"/>
        <v>-0.7526248819692114</v>
      </c>
      <c r="CD41" s="10">
        <f t="shared" ca="1" si="45"/>
        <v>-0.15052497639384227</v>
      </c>
      <c r="CE41" s="127"/>
      <c r="CF41" s="35">
        <v>-275.62384685000001</v>
      </c>
      <c r="CG41" s="103">
        <f t="shared" ca="1" si="46"/>
        <v>397.29745263344745</v>
      </c>
      <c r="CH41" s="10">
        <f t="shared" ca="1" si="47"/>
        <v>-1.0638724834799405</v>
      </c>
      <c r="CI41" s="10">
        <f t="shared" ca="1" si="48"/>
        <v>-0.21277449669598808</v>
      </c>
      <c r="CK41" s="35">
        <v>-275.64326844999999</v>
      </c>
      <c r="CL41" s="103">
        <f t="shared" ca="1" si="49"/>
        <v>398.76811410129756</v>
      </c>
      <c r="CM41" s="10">
        <f t="shared" ca="1" si="50"/>
        <v>0.40678898437016642</v>
      </c>
      <c r="CN41" s="10">
        <f t="shared" ca="1" si="51"/>
        <v>8.1357796874033286E-2</v>
      </c>
      <c r="CP41" s="106">
        <v>-275.54185247999999</v>
      </c>
      <c r="CQ41" s="103">
        <f t="shared" ca="1" si="52"/>
        <v>394.86791035041585</v>
      </c>
      <c r="CR41" s="10">
        <f t="shared" ca="1" si="53"/>
        <v>-3.4934147665115347</v>
      </c>
      <c r="CS41" s="10">
        <f t="shared" ca="1" si="54"/>
        <v>-0.6986829533023069</v>
      </c>
      <c r="CT41" s="164"/>
      <c r="CU41" s="35">
        <v>-275.51554449000002</v>
      </c>
      <c r="CV41" s="103">
        <f t="shared" ca="1" si="55"/>
        <v>389.60355850933763</v>
      </c>
      <c r="CW41" s="10">
        <f t="shared" ca="1" si="56"/>
        <v>-8.7577666075897582</v>
      </c>
      <c r="CX41" s="10">
        <f t="shared" ca="1" si="57"/>
        <v>-1.7515533215179517</v>
      </c>
      <c r="CY41" s="164"/>
      <c r="CZ41" s="35">
        <v>-275.61971526000002</v>
      </c>
      <c r="DA41" s="103">
        <f t="shared" ca="1" si="58"/>
        <v>399.33753773070492</v>
      </c>
      <c r="DB41" s="10">
        <f t="shared" ca="1" si="59"/>
        <v>0.97621261377753399</v>
      </c>
      <c r="DC41" s="10">
        <f t="shared" ca="1" si="60"/>
        <v>0.1952425227555068</v>
      </c>
      <c r="DD41" s="164"/>
      <c r="DE41" s="35">
        <v>-275.61224038</v>
      </c>
      <c r="DF41" s="103">
        <f t="shared" ca="1" si="61"/>
        <v>398.96412595005535</v>
      </c>
      <c r="DG41" s="10">
        <f t="shared" ca="1" si="62"/>
        <v>0.60280083312795796</v>
      </c>
      <c r="DH41" s="10">
        <f t="shared" ca="1" si="63"/>
        <v>0.12056016662559159</v>
      </c>
      <c r="DI41" s="164"/>
      <c r="DJ41" s="35">
        <v>-275.63709241999999</v>
      </c>
      <c r="DK41" s="103">
        <f t="shared" ca="1" si="64"/>
        <v>399.82646450558434</v>
      </c>
      <c r="DL41" s="10">
        <f t="shared" ca="1" si="65"/>
        <v>1.4651393886569508</v>
      </c>
      <c r="DM41" s="10">
        <f t="shared" ca="1" si="66"/>
        <v>0.29302787773139016</v>
      </c>
      <c r="DN41" s="127"/>
      <c r="DO41" s="65">
        <v>-275.59278049</v>
      </c>
      <c r="DP41" s="108">
        <f t="shared" ca="1" si="67"/>
        <v>400.1514325914207</v>
      </c>
      <c r="DQ41" s="10">
        <f t="shared" ca="1" si="68"/>
        <v>1.7901074744933112</v>
      </c>
      <c r="DR41" s="10">
        <f t="shared" ca="1" si="69"/>
        <v>0.35802149489866225</v>
      </c>
      <c r="DS41" s="127"/>
      <c r="DT41" s="65">
        <v>-275.37098166999999</v>
      </c>
      <c r="DU41" s="108">
        <f t="shared" ca="1" si="70"/>
        <v>413.621656874591</v>
      </c>
      <c r="DV41" s="10">
        <f t="shared" ca="1" si="71"/>
        <v>15.260331757663607</v>
      </c>
      <c r="DW41" s="10">
        <f t="shared" ca="1" si="72"/>
        <v>3.0520663515327215</v>
      </c>
      <c r="DX41" s="145"/>
      <c r="DY41" s="65">
        <v>-275.61855673000002</v>
      </c>
      <c r="DZ41" s="113">
        <f t="shared" ca="1" si="73"/>
        <v>398.8878083055011</v>
      </c>
      <c r="EA41" s="10">
        <f t="shared" ca="1" si="74"/>
        <v>0.52648318857370668</v>
      </c>
      <c r="EB41" s="10">
        <f t="shared" ca="1" si="75"/>
        <v>0.10529663771474133</v>
      </c>
      <c r="EC41" s="127"/>
      <c r="ED41" s="65">
        <v>-275.58351919</v>
      </c>
      <c r="EE41" s="108">
        <f t="shared" ca="1" si="76"/>
        <v>395.52135743491084</v>
      </c>
      <c r="EF41" s="10">
        <f t="shared" ca="1" si="77"/>
        <v>-2.8399676820165496</v>
      </c>
      <c r="EG41" s="10">
        <f t="shared" ca="1" si="78"/>
        <v>-0.56799353640330996</v>
      </c>
      <c r="EH41" s="127"/>
      <c r="EI41" s="87">
        <v>-275.61796772000002</v>
      </c>
      <c r="EJ41" s="113">
        <f t="shared" ca="1" si="79"/>
        <v>398.95186756178947</v>
      </c>
      <c r="EK41" s="10">
        <f t="shared" ca="1" si="80"/>
        <v>0.59054244486208063</v>
      </c>
      <c r="EL41" s="10">
        <f t="shared" ca="1" si="81"/>
        <v>0.11810848897241613</v>
      </c>
      <c r="EM41" s="127"/>
      <c r="EN41" s="151"/>
      <c r="EO41" s="113"/>
      <c r="EP41" s="142"/>
      <c r="EQ41" s="142"/>
      <c r="EW41" s="287">
        <v>0</v>
      </c>
      <c r="EX41" s="287">
        <v>2</v>
      </c>
      <c r="EY41" s="287">
        <v>0</v>
      </c>
      <c r="EZ41" s="287">
        <v>0</v>
      </c>
      <c r="FA41" s="287">
        <v>0</v>
      </c>
      <c r="FB41" s="287">
        <v>0</v>
      </c>
      <c r="FC41" s="287">
        <v>3</v>
      </c>
      <c r="FD41" s="287">
        <v>0</v>
      </c>
      <c r="FE41" s="287">
        <v>0</v>
      </c>
      <c r="FF41" s="287">
        <v>0</v>
      </c>
      <c r="FG41" s="287">
        <v>0</v>
      </c>
      <c r="FH41" s="287">
        <v>0</v>
      </c>
      <c r="FI41" s="287">
        <v>0</v>
      </c>
      <c r="FJ41" s="287">
        <v>0</v>
      </c>
      <c r="FK41" s="287">
        <v>0</v>
      </c>
      <c r="FL41" s="287"/>
    </row>
    <row r="42" spans="1:168" x14ac:dyDescent="0.25">
      <c r="A42" s="128" t="s">
        <v>80</v>
      </c>
      <c r="B42" s="234">
        <v>2</v>
      </c>
      <c r="C42" s="114" t="s">
        <v>183</v>
      </c>
      <c r="D42" s="65">
        <v>-10.947647</v>
      </c>
      <c r="E42" s="108">
        <f t="shared" ca="1" si="4"/>
        <v>0</v>
      </c>
      <c r="F42" s="10">
        <f t="shared" ca="1" si="0"/>
        <v>0</v>
      </c>
      <c r="G42" s="10">
        <f t="shared" ca="1" si="5"/>
        <v>0</v>
      </c>
      <c r="H42" s="145"/>
      <c r="I42" s="65">
        <v>-11.02484902</v>
      </c>
      <c r="J42" s="108">
        <f t="shared" ca="1" si="6"/>
        <v>0</v>
      </c>
      <c r="K42" s="10">
        <f t="shared" ca="1" si="1"/>
        <v>0</v>
      </c>
      <c r="L42" s="10">
        <f t="shared" ca="1" si="7"/>
        <v>0</v>
      </c>
      <c r="M42" s="115"/>
      <c r="N42" s="65">
        <v>-75.906269609999995</v>
      </c>
      <c r="O42" s="108">
        <f t="shared" ca="1" si="8"/>
        <v>0</v>
      </c>
      <c r="P42" s="10">
        <f t="shared" ca="1" si="9"/>
        <v>0</v>
      </c>
      <c r="Q42" s="10">
        <f t="shared" ca="1" si="10"/>
        <v>0</v>
      </c>
      <c r="R42" s="145"/>
      <c r="S42" s="65">
        <v>-75.902774949999994</v>
      </c>
      <c r="T42" s="103">
        <f t="shared" ca="1" si="11"/>
        <v>0</v>
      </c>
      <c r="U42" s="10">
        <f t="shared" ca="1" si="12"/>
        <v>0</v>
      </c>
      <c r="V42" s="10">
        <f t="shared" ca="1" si="13"/>
        <v>0</v>
      </c>
      <c r="W42" s="145"/>
      <c r="X42" s="65">
        <v>-75.876136509999995</v>
      </c>
      <c r="Y42" s="108">
        <f t="shared" ca="1" si="14"/>
        <v>0</v>
      </c>
      <c r="Z42" s="10">
        <f t="shared" ca="1" si="15"/>
        <v>0</v>
      </c>
      <c r="AA42" s="10">
        <f t="shared" ca="1" si="16"/>
        <v>0</v>
      </c>
      <c r="AB42" s="145"/>
      <c r="AC42" s="65">
        <v>-75.889397579999994</v>
      </c>
      <c r="AD42" s="108">
        <f t="shared" ca="1" si="17"/>
        <v>0</v>
      </c>
      <c r="AE42" s="10">
        <f t="shared" ca="1" si="18"/>
        <v>0</v>
      </c>
      <c r="AF42" s="10">
        <f t="shared" ca="1" si="19"/>
        <v>0</v>
      </c>
      <c r="AG42" s="136"/>
      <c r="AH42" s="10"/>
      <c r="AI42" s="10"/>
      <c r="AJ42" s="10"/>
      <c r="AK42" s="10"/>
      <c r="AL42" s="127"/>
      <c r="AM42" s="65">
        <v>-75.874595240000005</v>
      </c>
      <c r="AN42" s="108">
        <f t="shared" ca="1" si="20"/>
        <v>0</v>
      </c>
      <c r="AO42" s="10">
        <f t="shared" ca="1" si="21"/>
        <v>0</v>
      </c>
      <c r="AP42" s="10">
        <f t="shared" ca="1" si="22"/>
        <v>0</v>
      </c>
      <c r="AQ42" s="127"/>
      <c r="AR42" s="65">
        <v>-75.872857749999994</v>
      </c>
      <c r="AS42" s="108">
        <f t="shared" ca="1" si="23"/>
        <v>0</v>
      </c>
      <c r="AT42" s="10">
        <f t="shared" ca="1" si="24"/>
        <v>0</v>
      </c>
      <c r="AU42" s="10">
        <f t="shared" ca="1" si="25"/>
        <v>0</v>
      </c>
      <c r="AV42" s="127"/>
      <c r="AW42" s="65">
        <v>-75.911550509999998</v>
      </c>
      <c r="AX42" s="108">
        <f t="shared" ca="1" si="26"/>
        <v>0</v>
      </c>
      <c r="AY42" s="10">
        <f t="shared" ca="1" si="27"/>
        <v>0</v>
      </c>
      <c r="AZ42" s="10">
        <f t="shared" ca="1" si="28"/>
        <v>0</v>
      </c>
      <c r="BA42" s="127"/>
      <c r="BB42" s="65">
        <v>-75.911339859999998</v>
      </c>
      <c r="BC42" s="108">
        <f t="shared" ca="1" si="29"/>
        <v>0</v>
      </c>
      <c r="BD42" s="10">
        <f t="shared" ca="1" si="30"/>
        <v>0</v>
      </c>
      <c r="BE42" s="10">
        <f t="shared" ca="1" si="31"/>
        <v>0</v>
      </c>
      <c r="BF42" s="145"/>
      <c r="BG42" s="65">
        <v>-75.914272800000006</v>
      </c>
      <c r="BH42" s="108">
        <f t="shared" ca="1" si="32"/>
        <v>0</v>
      </c>
      <c r="BI42" s="10">
        <f t="shared" ca="1" si="33"/>
        <v>0</v>
      </c>
      <c r="BJ42" s="10">
        <f t="shared" ca="1" si="34"/>
        <v>0</v>
      </c>
      <c r="BK42" s="164"/>
      <c r="BL42" s="35">
        <v>-75.914470739999999</v>
      </c>
      <c r="BM42" s="108">
        <f t="shared" ca="1" si="35"/>
        <v>0</v>
      </c>
      <c r="BN42" s="10">
        <f t="shared" ca="1" si="36"/>
        <v>0</v>
      </c>
      <c r="BO42" s="10">
        <f t="shared" ca="1" si="37"/>
        <v>0</v>
      </c>
      <c r="BP42" s="115"/>
      <c r="BQ42" s="66">
        <v>-75.864646269999994</v>
      </c>
      <c r="BR42" s="112">
        <f t="shared" ca="1" si="38"/>
        <v>0</v>
      </c>
      <c r="BS42" s="10">
        <f t="shared" ca="1" si="39"/>
        <v>0</v>
      </c>
      <c r="BT42" s="10">
        <f t="shared" ca="1" si="40"/>
        <v>0</v>
      </c>
      <c r="BU42" s="127"/>
      <c r="BV42" s="35">
        <v>-75.818170269999996</v>
      </c>
      <c r="BW42" s="103">
        <f t="shared" ca="1" si="84"/>
        <v>0</v>
      </c>
      <c r="BX42" s="10">
        <f t="shared" ca="1" si="41"/>
        <v>0</v>
      </c>
      <c r="BY42" s="10">
        <f t="shared" ca="1" si="42"/>
        <v>0</v>
      </c>
      <c r="BZ42" s="127"/>
      <c r="CA42" s="35">
        <v>-75.912157199999996</v>
      </c>
      <c r="CB42" s="103">
        <f t="shared" ca="1" si="43"/>
        <v>0</v>
      </c>
      <c r="CC42" s="10">
        <f t="shared" ca="1" si="44"/>
        <v>0</v>
      </c>
      <c r="CD42" s="10">
        <f t="shared" ca="1" si="45"/>
        <v>0</v>
      </c>
      <c r="CE42" s="127"/>
      <c r="CF42" s="35">
        <v>-75.908220619999994</v>
      </c>
      <c r="CG42" s="103">
        <f t="shared" ca="1" si="46"/>
        <v>0</v>
      </c>
      <c r="CH42" s="10">
        <f t="shared" ca="1" si="47"/>
        <v>0</v>
      </c>
      <c r="CI42" s="10">
        <f t="shared" ca="1" si="48"/>
        <v>0</v>
      </c>
      <c r="CK42" s="35">
        <v>-75.913570329999999</v>
      </c>
      <c r="CL42" s="103">
        <f t="shared" ca="1" si="49"/>
        <v>0</v>
      </c>
      <c r="CM42" s="10">
        <f t="shared" ca="1" si="50"/>
        <v>0</v>
      </c>
      <c r="CN42" s="10">
        <f t="shared" ca="1" si="51"/>
        <v>0</v>
      </c>
      <c r="CP42" s="106">
        <v>-75.895142530000001</v>
      </c>
      <c r="CQ42" s="103">
        <f t="shared" ca="1" si="52"/>
        <v>0</v>
      </c>
      <c r="CR42" s="10">
        <f t="shared" ca="1" si="53"/>
        <v>0</v>
      </c>
      <c r="CS42" s="10">
        <f t="shared" ca="1" si="54"/>
        <v>0</v>
      </c>
      <c r="CT42" s="164"/>
      <c r="CU42" s="35">
        <v>-75.886361789999995</v>
      </c>
      <c r="CV42" s="103">
        <f t="shared" ca="1" si="55"/>
        <v>0</v>
      </c>
      <c r="CW42" s="10">
        <f t="shared" ca="1" si="56"/>
        <v>0</v>
      </c>
      <c r="CX42" s="10">
        <f t="shared" ca="1" si="57"/>
        <v>0</v>
      </c>
      <c r="CY42" s="164"/>
      <c r="CZ42" s="35">
        <v>-75.909069380000005</v>
      </c>
      <c r="DA42" s="103">
        <f t="shared" ca="1" si="58"/>
        <v>0</v>
      </c>
      <c r="DB42" s="10">
        <f t="shared" ca="1" si="59"/>
        <v>0</v>
      </c>
      <c r="DC42" s="10">
        <f t="shared" ca="1" si="60"/>
        <v>0</v>
      </c>
      <c r="DD42" s="164"/>
      <c r="DE42" s="35">
        <v>-75.906540719999995</v>
      </c>
      <c r="DF42" s="103">
        <f t="shared" ca="1" si="61"/>
        <v>0</v>
      </c>
      <c r="DG42" s="10">
        <f t="shared" ca="1" si="62"/>
        <v>0</v>
      </c>
      <c r="DH42" s="10">
        <f t="shared" ca="1" si="63"/>
        <v>0</v>
      </c>
      <c r="DI42" s="164"/>
      <c r="DJ42" s="35">
        <v>-75.911596860000003</v>
      </c>
      <c r="DK42" s="103">
        <f t="shared" ca="1" si="64"/>
        <v>0</v>
      </c>
      <c r="DL42" s="10">
        <f t="shared" ca="1" si="65"/>
        <v>0</v>
      </c>
      <c r="DM42" s="10">
        <f t="shared" ca="1" si="66"/>
        <v>0</v>
      </c>
      <c r="DN42" s="127"/>
      <c r="DO42" s="65">
        <v>-75.893901880000001</v>
      </c>
      <c r="DP42" s="108">
        <f t="shared" ca="1" si="67"/>
        <v>0</v>
      </c>
      <c r="DQ42" s="10">
        <f t="shared" ca="1" si="68"/>
        <v>0</v>
      </c>
      <c r="DR42" s="10">
        <f t="shared" ca="1" si="69"/>
        <v>0</v>
      </c>
      <c r="DS42" s="127"/>
      <c r="DT42" s="65">
        <v>-75.751112610000007</v>
      </c>
      <c r="DU42" s="108">
        <f t="shared" ca="1" si="70"/>
        <v>0</v>
      </c>
      <c r="DV42" s="10">
        <f t="shared" ca="1" si="71"/>
        <v>0</v>
      </c>
      <c r="DW42" s="10">
        <f t="shared" ca="1" si="72"/>
        <v>0</v>
      </c>
      <c r="DX42" s="145"/>
      <c r="DY42" s="65">
        <v>-75.902932000000007</v>
      </c>
      <c r="DZ42" s="113">
        <f t="shared" ca="1" si="73"/>
        <v>0</v>
      </c>
      <c r="EA42" s="10">
        <f t="shared" ca="1" si="74"/>
        <v>0</v>
      </c>
      <c r="EB42" s="10">
        <f t="shared" ca="1" si="75"/>
        <v>0</v>
      </c>
      <c r="EC42" s="127"/>
      <c r="ED42" s="65">
        <v>-75.892593009999999</v>
      </c>
      <c r="EE42" s="108">
        <f t="shared" ca="1" si="76"/>
        <v>0</v>
      </c>
      <c r="EF42" s="10">
        <f t="shared" ca="1" si="77"/>
        <v>0</v>
      </c>
      <c r="EG42" s="10">
        <f t="shared" ca="1" si="78"/>
        <v>0</v>
      </c>
      <c r="EH42" s="127"/>
      <c r="EI42" s="87">
        <v>-75.902589980000002</v>
      </c>
      <c r="EJ42" s="113">
        <f t="shared" ca="1" si="79"/>
        <v>0</v>
      </c>
      <c r="EK42" s="10">
        <f t="shared" ca="1" si="80"/>
        <v>0</v>
      </c>
      <c r="EL42" s="10">
        <f t="shared" ca="1" si="81"/>
        <v>0</v>
      </c>
      <c r="EM42" s="127"/>
      <c r="EN42" s="151"/>
      <c r="EO42" s="113"/>
      <c r="EP42" s="142"/>
      <c r="EQ42" s="142"/>
      <c r="EW42" s="287">
        <v>2</v>
      </c>
      <c r="EX42" s="287">
        <v>0</v>
      </c>
      <c r="EY42" s="287">
        <v>0</v>
      </c>
      <c r="EZ42" s="287">
        <v>0</v>
      </c>
      <c r="FA42" s="287">
        <v>0</v>
      </c>
      <c r="FB42" s="287">
        <v>0</v>
      </c>
      <c r="FC42" s="287">
        <v>0</v>
      </c>
      <c r="FD42" s="287">
        <v>0</v>
      </c>
      <c r="FE42" s="287">
        <v>0</v>
      </c>
      <c r="FF42" s="287">
        <v>0</v>
      </c>
      <c r="FG42" s="287">
        <v>0</v>
      </c>
      <c r="FH42" s="287">
        <v>0</v>
      </c>
      <c r="FI42" s="287">
        <v>0</v>
      </c>
      <c r="FJ42" s="287">
        <v>0</v>
      </c>
      <c r="FK42" s="287">
        <v>0</v>
      </c>
      <c r="FL42" s="287"/>
    </row>
    <row r="43" spans="1:168" x14ac:dyDescent="0.25">
      <c r="A43" s="128" t="s">
        <v>80</v>
      </c>
      <c r="B43" s="234">
        <v>5</v>
      </c>
      <c r="C43" s="114" t="s">
        <v>98</v>
      </c>
      <c r="D43" s="65">
        <v>-12.92606131</v>
      </c>
      <c r="E43" s="108">
        <f t="shared" ca="1" si="4"/>
        <v>146.59711518294998</v>
      </c>
      <c r="F43" s="10">
        <f t="shared" ca="1" si="0"/>
        <v>-1.2336889690957662</v>
      </c>
      <c r="G43" s="10">
        <f t="shared" ca="1" si="5"/>
        <v>-0.24673779381915323</v>
      </c>
      <c r="H43" s="145"/>
      <c r="I43" s="65">
        <v>-13.009593779999999</v>
      </c>
      <c r="J43" s="108">
        <f t="shared" ca="1" si="6"/>
        <v>151.34619428375527</v>
      </c>
      <c r="K43" s="10">
        <f t="shared" ca="1" si="1"/>
        <v>3.5153901317095233</v>
      </c>
      <c r="L43" s="10">
        <f t="shared" ca="1" si="7"/>
        <v>0.70307802634190464</v>
      </c>
      <c r="M43" s="115"/>
      <c r="N43" s="65">
        <v>-77.895486439999999</v>
      </c>
      <c r="O43" s="108">
        <f t="shared" ca="1" si="8"/>
        <v>147.21813260234703</v>
      </c>
      <c r="P43" s="10">
        <f t="shared" ca="1" si="9"/>
        <v>-0.6126715496987174</v>
      </c>
      <c r="Q43" s="10">
        <f t="shared" ca="1" si="10"/>
        <v>-0.12253430993974349</v>
      </c>
      <c r="R43" s="145"/>
      <c r="S43" s="65">
        <v>-77.892197920000001</v>
      </c>
      <c r="T43" s="103">
        <f t="shared" ca="1" si="11"/>
        <v>147.47789936553642</v>
      </c>
      <c r="U43" s="10">
        <f t="shared" ca="1" si="12"/>
        <v>-0.35290478650932755</v>
      </c>
      <c r="V43" s="10">
        <f t="shared" ca="1" si="13"/>
        <v>-7.0580957301865505E-2</v>
      </c>
      <c r="W43" s="145"/>
      <c r="X43" s="65">
        <v>-77.860983640000001</v>
      </c>
      <c r="Y43" s="108">
        <f t="shared" ca="1" si="14"/>
        <v>146.19623733339742</v>
      </c>
      <c r="Z43" s="10">
        <f t="shared" ca="1" si="15"/>
        <v>-1.6345668186483238</v>
      </c>
      <c r="AA43" s="10">
        <f t="shared" ca="1" si="16"/>
        <v>-0.32691336372966473</v>
      </c>
      <c r="AB43" s="145"/>
      <c r="AC43" s="65">
        <v>-77.873658300000002</v>
      </c>
      <c r="AD43" s="108">
        <f t="shared" ca="1" si="17"/>
        <v>145.6777329217835</v>
      </c>
      <c r="AE43" s="10">
        <f t="shared" ca="1" si="18"/>
        <v>-2.1530712302622419</v>
      </c>
      <c r="AF43" s="10">
        <f t="shared" ca="1" si="19"/>
        <v>-0.43061424605244836</v>
      </c>
      <c r="AG43" s="136"/>
      <c r="AH43" s="10"/>
      <c r="AI43" s="10"/>
      <c r="AJ43" s="10"/>
      <c r="AK43" s="10"/>
      <c r="AL43" s="127"/>
      <c r="AM43" s="65">
        <v>-77.858915080000003</v>
      </c>
      <c r="AN43" s="108">
        <f t="shared" ca="1" si="20"/>
        <v>145.94843402928635</v>
      </c>
      <c r="AO43" s="10">
        <f t="shared" ca="1" si="21"/>
        <v>-1.8823701227593972</v>
      </c>
      <c r="AP43" s="10">
        <f t="shared" ca="1" si="22"/>
        <v>-0.37647402455187945</v>
      </c>
      <c r="AQ43" s="127"/>
      <c r="AR43" s="65">
        <v>-77.853288989999996</v>
      </c>
      <c r="AS43" s="108">
        <f t="shared" ca="1" si="23"/>
        <v>146.13664907874949</v>
      </c>
      <c r="AT43" s="10">
        <f t="shared" ca="1" si="24"/>
        <v>-1.6941550732962583</v>
      </c>
      <c r="AU43" s="10">
        <f t="shared" ca="1" si="25"/>
        <v>-0.33883101465925164</v>
      </c>
      <c r="AV43" s="127"/>
      <c r="AW43" s="65">
        <v>-77.901898990000007</v>
      </c>
      <c r="AX43" s="108">
        <f t="shared" ca="1" si="26"/>
        <v>147.6222295730762</v>
      </c>
      <c r="AY43" s="10">
        <f t="shared" ca="1" si="27"/>
        <v>-0.20857457896954656</v>
      </c>
      <c r="AZ43" s="10">
        <f t="shared" ca="1" si="28"/>
        <v>-4.1714915793909312E-2</v>
      </c>
      <c r="BA43" s="127"/>
      <c r="BB43" s="65">
        <v>-77.90146652</v>
      </c>
      <c r="BC43" s="108">
        <f t="shared" ca="1" si="29"/>
        <v>147.85449575433691</v>
      </c>
      <c r="BD43" s="10">
        <f t="shared" ca="1" si="30"/>
        <v>2.3691602291165736E-2</v>
      </c>
      <c r="BE43" s="10">
        <f t="shared" ca="1" si="31"/>
        <v>4.7383204582331475E-3</v>
      </c>
      <c r="BF43" s="145"/>
      <c r="BG43" s="65">
        <v>-77.905262690000001</v>
      </c>
      <c r="BH43" s="108">
        <f t="shared" ca="1" si="32"/>
        <v>147.79445883075476</v>
      </c>
      <c r="BI43" s="10">
        <f t="shared" ca="1" si="33"/>
        <v>-3.6345321290980337E-2</v>
      </c>
      <c r="BJ43" s="10">
        <f t="shared" ca="1" si="34"/>
        <v>-7.2690642581960674E-3</v>
      </c>
      <c r="BK43" s="145"/>
      <c r="BL43" s="65">
        <v>-77.905539820000001</v>
      </c>
      <c r="BM43" s="108">
        <f t="shared" ca="1" si="35"/>
        <v>147.83080415204574</v>
      </c>
      <c r="BN43" s="10">
        <f t="shared" ca="1" si="36"/>
        <v>0</v>
      </c>
      <c r="BO43" s="10">
        <f t="shared" ca="1" si="37"/>
        <v>0</v>
      </c>
      <c r="BQ43" s="66">
        <v>-77.851449059999993</v>
      </c>
      <c r="BR43" s="112">
        <f t="shared" ca="1" si="38"/>
        <v>147.5446286725888</v>
      </c>
      <c r="BS43" s="10">
        <f t="shared" ca="1" si="39"/>
        <v>-0.28617547945694355</v>
      </c>
      <c r="BT43" s="10">
        <f t="shared" ca="1" si="40"/>
        <v>-5.7235095891388713E-2</v>
      </c>
      <c r="BU43" s="127"/>
      <c r="BV43" s="35">
        <v>-77.803202729999995</v>
      </c>
      <c r="BW43" s="103">
        <f t="shared" ca="1" si="84"/>
        <v>151.52672862305491</v>
      </c>
      <c r="BX43" s="10">
        <f t="shared" ca="1" si="41"/>
        <v>3.6959244710091639</v>
      </c>
      <c r="BY43" s="10">
        <f t="shared" ca="1" si="42"/>
        <v>0.73918489420183275</v>
      </c>
      <c r="BZ43" s="127"/>
      <c r="CA43" s="35">
        <v>-77.900927139999993</v>
      </c>
      <c r="CB43" s="103">
        <f t="shared" ca="1" si="43"/>
        <v>147.27266313444667</v>
      </c>
      <c r="CC43" s="10">
        <f t="shared" ca="1" si="44"/>
        <v>-0.55814101759906976</v>
      </c>
      <c r="CD43" s="10">
        <f t="shared" ca="1" si="45"/>
        <v>-0.11162820351981395</v>
      </c>
      <c r="CE43" s="127"/>
      <c r="CF43" s="35">
        <v>-77.89680104</v>
      </c>
      <c r="CG43" s="103">
        <f t="shared" ca="1" si="46"/>
        <v>147.28180594057963</v>
      </c>
      <c r="CH43" s="10">
        <f t="shared" ca="1" si="47"/>
        <v>-0.54899821146611316</v>
      </c>
      <c r="CI43" s="10">
        <f t="shared" ca="1" si="48"/>
        <v>-0.10979964229322263</v>
      </c>
      <c r="CK43" s="35">
        <v>-77.904273200000006</v>
      </c>
      <c r="CL43" s="103">
        <f t="shared" ca="1" si="49"/>
        <v>147.67086465812577</v>
      </c>
      <c r="CM43" s="10">
        <f t="shared" ca="1" si="50"/>
        <v>-0.1599394939199783</v>
      </c>
      <c r="CN43" s="10">
        <f t="shared" ca="1" si="51"/>
        <v>-3.1987898783995661E-2</v>
      </c>
      <c r="CP43" s="106">
        <v>-77.878710949999999</v>
      </c>
      <c r="CQ43" s="103">
        <f t="shared" ca="1" si="52"/>
        <v>145.6490306601207</v>
      </c>
      <c r="CR43" s="10">
        <f t="shared" ca="1" si="53"/>
        <v>-2.1817734919250427</v>
      </c>
      <c r="CS43" s="10">
        <f t="shared" ca="1" si="54"/>
        <v>-0.43635469838500851</v>
      </c>
      <c r="CT43" s="164"/>
      <c r="CU43" s="35">
        <v>-77.863439360000001</v>
      </c>
      <c r="CV43" s="103">
        <f t="shared" ca="1" si="55"/>
        <v>146.70985972497974</v>
      </c>
      <c r="CW43" s="10">
        <f t="shared" ca="1" si="56"/>
        <v>-1.1209444270660072</v>
      </c>
      <c r="CX43" s="10">
        <f t="shared" ca="1" si="57"/>
        <v>-0.22418888541320142</v>
      </c>
      <c r="CY43" s="164"/>
      <c r="CZ43" s="35">
        <v>-77.898333100000002</v>
      </c>
      <c r="DA43" s="103">
        <f t="shared" ca="1" si="58"/>
        <v>147.25175453456666</v>
      </c>
      <c r="DB43" s="10">
        <f t="shared" ca="1" si="59"/>
        <v>-0.57904961747908601</v>
      </c>
      <c r="DC43" s="10">
        <f t="shared" ca="1" si="60"/>
        <v>-0.1158099234958172</v>
      </c>
      <c r="DD43" s="164"/>
      <c r="DE43" s="35">
        <v>-77.895746419999995</v>
      </c>
      <c r="DF43" s="103">
        <f t="shared" ca="1" si="61"/>
        <v>147.35508644159009</v>
      </c>
      <c r="DG43" s="10">
        <f t="shared" ca="1" si="62"/>
        <v>-0.4757177104556547</v>
      </c>
      <c r="DH43" s="10">
        <f t="shared" ca="1" si="63"/>
        <v>-9.5143542091130934E-2</v>
      </c>
      <c r="DI43" s="164"/>
      <c r="DJ43" s="35">
        <v>-77.902196099999998</v>
      </c>
      <c r="DK43" s="103">
        <f t="shared" ca="1" si="64"/>
        <v>147.70112000455606</v>
      </c>
      <c r="DL43" s="10">
        <f t="shared" ca="1" si="65"/>
        <v>-0.12968414748968371</v>
      </c>
      <c r="DM43" s="10">
        <f t="shared" ca="1" si="66"/>
        <v>-2.5936829497936742E-2</v>
      </c>
      <c r="DN43" s="127"/>
      <c r="DO43" s="65">
        <v>-77.880682890000003</v>
      </c>
      <c r="DP43" s="108">
        <f t="shared" ca="1" si="67"/>
        <v>147.05285614438409</v>
      </c>
      <c r="DQ43" s="10">
        <f t="shared" ca="1" si="68"/>
        <v>-0.7779480076616494</v>
      </c>
      <c r="DR43" s="10">
        <f t="shared" ca="1" si="69"/>
        <v>-0.15558960153232987</v>
      </c>
      <c r="DS43" s="127"/>
      <c r="DT43" s="65">
        <v>-77.713439660000006</v>
      </c>
      <c r="DU43" s="108">
        <f t="shared" ca="1" si="70"/>
        <v>148.66646416242827</v>
      </c>
      <c r="DV43" s="10">
        <f t="shared" ca="1" si="71"/>
        <v>0.8356600103825258</v>
      </c>
      <c r="DW43" s="10">
        <f t="shared" ca="1" si="72"/>
        <v>0.16713200207650517</v>
      </c>
      <c r="DX43" s="145"/>
      <c r="DY43" s="65">
        <v>-77.893996619999996</v>
      </c>
      <c r="DZ43" s="113">
        <f t="shared" ca="1" si="73"/>
        <v>147.89823313162637</v>
      </c>
      <c r="EA43" s="10">
        <f t="shared" ca="1" si="74"/>
        <v>6.7428979580625992E-2</v>
      </c>
      <c r="EB43" s="10">
        <f t="shared" ca="1" si="75"/>
        <v>1.3485795916125198E-2</v>
      </c>
      <c r="EC43" s="127"/>
      <c r="ED43" s="65">
        <v>-77.876531490000005</v>
      </c>
      <c r="EE43" s="108">
        <f t="shared" ca="1" si="76"/>
        <v>146.85533199890486</v>
      </c>
      <c r="EF43" s="10">
        <f t="shared" ca="1" si="77"/>
        <v>-0.97547215314088476</v>
      </c>
      <c r="EG43" s="10">
        <f t="shared" ca="1" si="78"/>
        <v>-0.19509443062817694</v>
      </c>
      <c r="EH43" s="127"/>
      <c r="EI43" s="87">
        <v>-77.893114150000002</v>
      </c>
      <c r="EJ43" s="113">
        <f t="shared" ca="1" si="79"/>
        <v>148.75413344481771</v>
      </c>
      <c r="EK43" s="10">
        <f t="shared" ca="1" si="80"/>
        <v>0.9233292927719674</v>
      </c>
      <c r="EL43" s="10">
        <f t="shared" ca="1" si="81"/>
        <v>0.18466585855439349</v>
      </c>
      <c r="EM43" s="127"/>
      <c r="EN43" s="151"/>
      <c r="EO43" s="113"/>
      <c r="EP43" s="142"/>
      <c r="EQ43" s="142"/>
      <c r="EW43" s="287">
        <v>2</v>
      </c>
      <c r="EX43" s="287">
        <v>0</v>
      </c>
      <c r="EY43" s="287">
        <v>0</v>
      </c>
      <c r="EZ43" s="287">
        <v>3</v>
      </c>
      <c r="FA43" s="287">
        <v>0</v>
      </c>
      <c r="FB43" s="287">
        <v>0</v>
      </c>
      <c r="FC43" s="287">
        <v>0</v>
      </c>
      <c r="FD43" s="287">
        <v>0</v>
      </c>
      <c r="FE43" s="287">
        <v>0</v>
      </c>
      <c r="FF43" s="287">
        <v>0</v>
      </c>
      <c r="FG43" s="287">
        <v>0</v>
      </c>
      <c r="FH43" s="287">
        <v>0</v>
      </c>
      <c r="FI43" s="287">
        <v>0</v>
      </c>
      <c r="FJ43" s="287">
        <v>0</v>
      </c>
      <c r="FK43" s="287">
        <v>0</v>
      </c>
      <c r="FL43" s="287"/>
    </row>
    <row r="44" spans="1:168" x14ac:dyDescent="0.25">
      <c r="A44" s="128" t="s">
        <v>80</v>
      </c>
      <c r="B44" s="234">
        <v>7</v>
      </c>
      <c r="C44" s="114" t="s">
        <v>99</v>
      </c>
      <c r="D44" s="65">
        <v>-14.16598718</v>
      </c>
      <c r="E44" s="108">
        <f t="shared" ca="1" si="4"/>
        <v>194.74464456021994</v>
      </c>
      <c r="F44" s="10">
        <f t="shared" ca="1" si="0"/>
        <v>3.513667619508027</v>
      </c>
      <c r="G44" s="10">
        <f t="shared" ca="1" si="5"/>
        <v>0.50195251707257527</v>
      </c>
      <c r="H44" s="145"/>
      <c r="I44" s="65">
        <v>-14.24480073</v>
      </c>
      <c r="J44" s="108">
        <f t="shared" ca="1" si="6"/>
        <v>197.05033539191453</v>
      </c>
      <c r="K44" s="10">
        <f t="shared" ca="1" si="1"/>
        <v>5.8193584512026177</v>
      </c>
      <c r="L44" s="10">
        <f t="shared" ca="1" si="7"/>
        <v>0.83133692160037398</v>
      </c>
      <c r="M44" s="115"/>
      <c r="N44" s="65">
        <v>-79.135234530000005</v>
      </c>
      <c r="O44" s="108">
        <f t="shared" ca="1" si="8"/>
        <v>191.14899602740772</v>
      </c>
      <c r="P44" s="10">
        <f t="shared" ca="1" si="9"/>
        <v>-8.1980913304192882E-2</v>
      </c>
      <c r="Q44" s="10">
        <f t="shared" ca="1" si="10"/>
        <v>-1.1711559043456126E-2</v>
      </c>
      <c r="R44" s="145"/>
      <c r="S44" s="65">
        <v>-79.132032609999996</v>
      </c>
      <c r="T44" s="103">
        <f t="shared" ca="1" si="11"/>
        <v>191.55004644194176</v>
      </c>
      <c r="U44" s="10">
        <f t="shared" ca="1" si="12"/>
        <v>0.31906950122984767</v>
      </c>
      <c r="V44" s="10">
        <f t="shared" ca="1" si="13"/>
        <v>4.5581357318549669E-2</v>
      </c>
      <c r="W44" s="145"/>
      <c r="X44" s="65">
        <v>-79.10274957</v>
      </c>
      <c r="Y44" s="108">
        <f t="shared" ca="1" si="14"/>
        <v>192.54006739124085</v>
      </c>
      <c r="Z44" s="10">
        <f t="shared" ca="1" si="15"/>
        <v>1.3090904505289416</v>
      </c>
      <c r="AA44" s="10">
        <f t="shared" ca="1" si="16"/>
        <v>0.18701292150413451</v>
      </c>
      <c r="AB44" s="164"/>
      <c r="AC44" s="35">
        <v>-79.113866849999994</v>
      </c>
      <c r="AD44" s="108">
        <f t="shared" ca="1" si="17"/>
        <v>190.94394177392965</v>
      </c>
      <c r="AE44" s="10">
        <f t="shared" ca="1" si="18"/>
        <v>-0.28703516678226038</v>
      </c>
      <c r="AF44" s="10">
        <f t="shared" ca="1" si="19"/>
        <v>-4.1005023826037199E-2</v>
      </c>
      <c r="AG44" s="136"/>
      <c r="AH44" s="10"/>
      <c r="AI44" s="10"/>
      <c r="AJ44" s="10"/>
      <c r="AK44" s="10"/>
      <c r="AL44" s="127"/>
      <c r="AM44" s="65">
        <v>-79.097178779999993</v>
      </c>
      <c r="AN44" s="108">
        <f t="shared" ca="1" si="20"/>
        <v>190.14996718640174</v>
      </c>
      <c r="AO44" s="10">
        <f t="shared" ca="1" si="21"/>
        <v>-1.0810097543101733</v>
      </c>
      <c r="AP44" s="10">
        <f t="shared" ca="1" si="22"/>
        <v>-0.15442996490145333</v>
      </c>
      <c r="AQ44" s="127"/>
      <c r="AR44" s="65">
        <v>-79.089183680000005</v>
      </c>
      <c r="AS44" s="108">
        <f t="shared" ca="1" si="23"/>
        <v>190.60383817102723</v>
      </c>
      <c r="AT44" s="10">
        <f t="shared" ca="1" si="24"/>
        <v>-0.6271387696846773</v>
      </c>
      <c r="AU44" s="10">
        <f t="shared" ca="1" si="25"/>
        <v>-8.9591252812096761E-2</v>
      </c>
      <c r="AV44" s="127"/>
      <c r="AW44" s="65">
        <v>-79.141121409999997</v>
      </c>
      <c r="AX44" s="108">
        <f t="shared" ca="1" si="26"/>
        <v>191.01921461602615</v>
      </c>
      <c r="AY44" s="10">
        <f t="shared" ca="1" si="27"/>
        <v>-0.21176232468576472</v>
      </c>
      <c r="AZ44" s="10">
        <f t="shared" ca="1" si="28"/>
        <v>-3.0251760669394962E-2</v>
      </c>
      <c r="BA44" s="127"/>
      <c r="BB44" s="65">
        <v>-79.140489299999999</v>
      </c>
      <c r="BC44" s="108">
        <f t="shared" ca="1" si="29"/>
        <v>191.37384505229002</v>
      </c>
      <c r="BD44" s="10">
        <f t="shared" ca="1" si="30"/>
        <v>0.1428681115781103</v>
      </c>
      <c r="BE44" s="10">
        <f t="shared" ca="1" si="31"/>
        <v>2.0409730225444327E-2</v>
      </c>
      <c r="BF44" s="145"/>
      <c r="BG44" s="65">
        <v>-79.14472834</v>
      </c>
      <c r="BH44" s="108">
        <f t="shared" ca="1" si="32"/>
        <v>191.19056536110335</v>
      </c>
      <c r="BI44" s="10">
        <f t="shared" ca="1" si="33"/>
        <v>-4.0411579608559123E-2</v>
      </c>
      <c r="BJ44" s="10">
        <f t="shared" ca="1" si="34"/>
        <v>-5.773082801222732E-3</v>
      </c>
      <c r="BK44" s="145"/>
      <c r="BL44" s="65">
        <v>-79.145026130000005</v>
      </c>
      <c r="BM44" s="108">
        <f t="shared" ca="1" si="35"/>
        <v>191.23097694071191</v>
      </c>
      <c r="BN44" s="10">
        <f t="shared" ca="1" si="36"/>
        <v>0</v>
      </c>
      <c r="BO44" s="10">
        <f t="shared" ca="1" si="37"/>
        <v>0</v>
      </c>
      <c r="BQ44" s="66">
        <v>-79.090744139999998</v>
      </c>
      <c r="BR44" s="112">
        <f t="shared" ca="1" si="38"/>
        <v>192.41877617663175</v>
      </c>
      <c r="BS44" s="10">
        <f t="shared" ca="1" si="39"/>
        <v>1.1877992359198402</v>
      </c>
      <c r="BT44" s="10">
        <f t="shared" ca="1" si="40"/>
        <v>0.16968560513140574</v>
      </c>
      <c r="BU44" s="127"/>
      <c r="BV44" s="35">
        <v>-79.039673260000001</v>
      </c>
      <c r="BW44" s="103">
        <f t="shared" ca="1" si="84"/>
        <v>198.02377755343852</v>
      </c>
      <c r="BX44" s="10">
        <f t="shared" ca="1" si="41"/>
        <v>6.7928006127266087</v>
      </c>
      <c r="BY44" s="10">
        <f t="shared" ca="1" si="42"/>
        <v>0.97040008753237272</v>
      </c>
      <c r="CA44" s="35">
        <v>-79.139355399999999</v>
      </c>
      <c r="CB44" s="103">
        <f t="shared" ca="1" si="43"/>
        <v>190.59862670877686</v>
      </c>
      <c r="CC44" s="10">
        <f t="shared" ca="1" si="44"/>
        <v>-0.63235023193504958</v>
      </c>
      <c r="CD44" s="10">
        <f t="shared" ca="1" si="45"/>
        <v>-9.0335747419292803E-2</v>
      </c>
      <c r="CE44" s="127"/>
      <c r="CF44" s="35">
        <v>-79.135171589999999</v>
      </c>
      <c r="CG44" s="103">
        <f t="shared" ca="1" si="46"/>
        <v>190.65693484505695</v>
      </c>
      <c r="CH44" s="10">
        <f t="shared" ca="1" si="47"/>
        <v>-0.57404209565495989</v>
      </c>
      <c r="CI44" s="10">
        <f t="shared" ca="1" si="48"/>
        <v>-8.2006013664994271E-2</v>
      </c>
      <c r="CK44" s="35">
        <v>-79.143661170000001</v>
      </c>
      <c r="CL44" s="103">
        <f t="shared" ca="1" si="49"/>
        <v>191.05590192970806</v>
      </c>
      <c r="CM44" s="10">
        <f t="shared" ca="1" si="50"/>
        <v>-0.17507501100385525</v>
      </c>
      <c r="CN44" s="10">
        <f t="shared" ca="1" si="51"/>
        <v>-2.5010715857693606E-2</v>
      </c>
      <c r="CP44" s="106">
        <v>-79.117389930000002</v>
      </c>
      <c r="CQ44" s="103">
        <f t="shared" ca="1" si="52"/>
        <v>190.22590205050122</v>
      </c>
      <c r="CR44" s="10">
        <f t="shared" ca="1" si="53"/>
        <v>-1.0050748902106932</v>
      </c>
      <c r="CS44" s="10">
        <f t="shared" ca="1" si="54"/>
        <v>-0.14358212717295618</v>
      </c>
      <c r="CT44" s="164"/>
      <c r="CU44" s="35">
        <v>-79.09798576</v>
      </c>
      <c r="CV44" s="103">
        <f t="shared" ca="1" si="55"/>
        <v>192.11609721048262</v>
      </c>
      <c r="CW44" s="10">
        <f t="shared" ca="1" si="56"/>
        <v>0.88512026977070946</v>
      </c>
      <c r="CX44" s="10">
        <f t="shared" ca="1" si="57"/>
        <v>0.12644575282438705</v>
      </c>
      <c r="CY44" s="164"/>
      <c r="CZ44" s="35">
        <v>-79.137476149999998</v>
      </c>
      <c r="DA44" s="103">
        <f t="shared" ca="1" si="58"/>
        <v>190.80574860440043</v>
      </c>
      <c r="DB44" s="10">
        <f t="shared" ca="1" si="59"/>
        <v>-0.42522833631147705</v>
      </c>
      <c r="DC44" s="10">
        <f t="shared" ca="1" si="60"/>
        <v>-6.0746905187353865E-2</v>
      </c>
      <c r="DD44" s="164"/>
      <c r="DE44" s="35">
        <v>-79.134801499999995</v>
      </c>
      <c r="DF44" s="103">
        <f t="shared" ca="1" si="61"/>
        <v>190.94703853084894</v>
      </c>
      <c r="DG44" s="10">
        <f t="shared" ca="1" si="62"/>
        <v>-0.28393840986296937</v>
      </c>
      <c r="DH44" s="10">
        <f t="shared" ca="1" si="63"/>
        <v>-4.0562629980424196E-2</v>
      </c>
      <c r="DI44" s="164"/>
      <c r="DJ44" s="35">
        <v>-79.14165423</v>
      </c>
      <c r="DK44" s="103">
        <f t="shared" ca="1" si="64"/>
        <v>191.19370604365184</v>
      </c>
      <c r="DL44" s="10">
        <f t="shared" ca="1" si="65"/>
        <v>-3.7270897060068364E-2</v>
      </c>
      <c r="DM44" s="10">
        <f t="shared" ca="1" si="66"/>
        <v>-5.3244138657240524E-3</v>
      </c>
      <c r="DN44" s="127"/>
      <c r="DO44" s="65">
        <v>-79.12010832</v>
      </c>
      <c r="DP44" s="108">
        <f t="shared" ca="1" si="67"/>
        <v>191.69006252510852</v>
      </c>
      <c r="DQ44" s="10">
        <f t="shared" ca="1" si="68"/>
        <v>0.45908558439660396</v>
      </c>
      <c r="DR44" s="10">
        <f t="shared" ca="1" si="69"/>
        <v>6.5583654913800568E-2</v>
      </c>
      <c r="DS44" s="127"/>
      <c r="DT44" s="65">
        <v>-78.941462990000005</v>
      </c>
      <c r="DU44" s="108">
        <f t="shared" ca="1" si="70"/>
        <v>197.45454217672003</v>
      </c>
      <c r="DV44" s="10">
        <f t="shared" ca="1" si="71"/>
        <v>6.2235652360081133</v>
      </c>
      <c r="DW44" s="10">
        <f t="shared" ca="1" si="72"/>
        <v>0.88908074800115899</v>
      </c>
      <c r="DX44" s="145"/>
      <c r="DY44" s="65">
        <v>-79.133009139999999</v>
      </c>
      <c r="DZ44" s="113">
        <f t="shared" ca="1" si="73"/>
        <v>191.04791687768002</v>
      </c>
      <c r="EA44" s="10">
        <f t="shared" ca="1" si="74"/>
        <v>-0.18306006303188838</v>
      </c>
      <c r="EB44" s="10">
        <f t="shared" ca="1" si="75"/>
        <v>-2.6151437575984055E-2</v>
      </c>
      <c r="EC44" s="127"/>
      <c r="ED44" s="65">
        <v>-79.113717910000005</v>
      </c>
      <c r="EE44" s="108">
        <f t="shared" ca="1" si="76"/>
        <v>191.14499879508139</v>
      </c>
      <c r="EF44" s="10">
        <f t="shared" ca="1" si="77"/>
        <v>-8.5978145630519975E-2</v>
      </c>
      <c r="EG44" s="10">
        <f t="shared" ca="1" si="78"/>
        <v>-1.2282592232931424E-2</v>
      </c>
      <c r="EH44" s="127"/>
      <c r="EI44" s="87">
        <v>-79.131581990000001</v>
      </c>
      <c r="EJ44" s="113">
        <f t="shared" ca="1" si="79"/>
        <v>192.35871729023501</v>
      </c>
      <c r="EK44" s="10">
        <f t="shared" ca="1" si="80"/>
        <v>1.1277403495230942</v>
      </c>
      <c r="EL44" s="10">
        <f t="shared" ca="1" si="81"/>
        <v>0.16110576421758488</v>
      </c>
      <c r="EM44" s="127"/>
      <c r="EN44" s="151"/>
      <c r="EO44" s="113"/>
      <c r="EP44" s="142"/>
      <c r="EQ44" s="142"/>
      <c r="EW44" s="287">
        <v>2</v>
      </c>
      <c r="EX44" s="287">
        <v>0</v>
      </c>
      <c r="EY44" s="287">
        <v>0</v>
      </c>
      <c r="EZ44" s="287">
        <v>5</v>
      </c>
      <c r="FA44" s="287">
        <v>0</v>
      </c>
      <c r="FB44" s="287">
        <v>0</v>
      </c>
      <c r="FC44" s="287">
        <v>0</v>
      </c>
      <c r="FD44" s="287">
        <v>0</v>
      </c>
      <c r="FE44" s="287">
        <v>0</v>
      </c>
      <c r="FF44" s="287">
        <v>0</v>
      </c>
      <c r="FG44" s="287">
        <v>0</v>
      </c>
      <c r="FH44" s="287">
        <v>0</v>
      </c>
      <c r="FI44" s="287">
        <v>0</v>
      </c>
      <c r="FJ44" s="287">
        <v>0</v>
      </c>
      <c r="FK44" s="287">
        <v>0</v>
      </c>
      <c r="FL44" s="287"/>
    </row>
    <row r="45" spans="1:168" x14ac:dyDescent="0.25">
      <c r="A45" s="128" t="s">
        <v>80</v>
      </c>
      <c r="B45" s="234">
        <v>3</v>
      </c>
      <c r="C45" s="114" t="s">
        <v>100</v>
      </c>
      <c r="D45" s="65">
        <v>-37.574329769999999</v>
      </c>
      <c r="E45" s="108">
        <f t="shared" ca="1" si="4"/>
        <v>189.41094983711099</v>
      </c>
      <c r="F45" s="10">
        <f t="shared" ca="1" si="0"/>
        <v>-7.1947671903962203</v>
      </c>
      <c r="G45" s="10">
        <f t="shared" ca="1" si="5"/>
        <v>-2.3982557301320733</v>
      </c>
      <c r="H45" s="145"/>
      <c r="I45" s="65">
        <v>-37.778613159999999</v>
      </c>
      <c r="J45" s="108">
        <f t="shared" ca="1" si="6"/>
        <v>174.25719107048099</v>
      </c>
      <c r="K45" s="10">
        <f t="shared" ca="1" si="1"/>
        <v>-22.348525957026226</v>
      </c>
      <c r="L45" s="10">
        <f t="shared" ca="1" si="7"/>
        <v>-7.4495086523420753</v>
      </c>
      <c r="M45" s="115"/>
      <c r="N45" s="65">
        <v>-188.64330102</v>
      </c>
      <c r="O45" s="108">
        <f t="shared" ca="1" si="8"/>
        <v>198.06246348328361</v>
      </c>
      <c r="P45" s="10">
        <f t="shared" ca="1" si="9"/>
        <v>1.4567464557763969</v>
      </c>
      <c r="Q45" s="10">
        <f t="shared" ca="1" si="10"/>
        <v>0.48558215192546567</v>
      </c>
      <c r="R45" s="145"/>
      <c r="S45" s="65">
        <v>-188.6365303</v>
      </c>
      <c r="T45" s="103">
        <f t="shared" ca="1" si="11"/>
        <v>197.97731678708669</v>
      </c>
      <c r="U45" s="10">
        <f t="shared" ca="1" si="12"/>
        <v>1.3715997595794818</v>
      </c>
      <c r="V45" s="10">
        <f t="shared" ca="1" si="13"/>
        <v>0.45719991985982728</v>
      </c>
      <c r="W45" s="145"/>
      <c r="X45" s="65">
        <v>-188.55877244000001</v>
      </c>
      <c r="Y45" s="108">
        <f t="shared" ca="1" si="14"/>
        <v>193.99870892421137</v>
      </c>
      <c r="Z45" s="10">
        <f t="shared" ca="1" si="15"/>
        <v>-2.6070081032958399</v>
      </c>
      <c r="AA45" s="10">
        <f t="shared" ca="1" si="16"/>
        <v>-0.86900270109861333</v>
      </c>
      <c r="AB45" s="164"/>
      <c r="AC45" s="35">
        <v>-188.58522701000001</v>
      </c>
      <c r="AD45" s="108">
        <f t="shared" ca="1" si="17"/>
        <v>196.13706820596187</v>
      </c>
      <c r="AE45" s="10">
        <f t="shared" ca="1" si="18"/>
        <v>-0.46864882154534371</v>
      </c>
      <c r="AF45" s="10">
        <f t="shared" ca="1" si="19"/>
        <v>-0.15621627384844791</v>
      </c>
      <c r="AG45" s="136"/>
      <c r="AH45" s="10"/>
      <c r="AI45" s="10"/>
      <c r="AJ45" s="10"/>
      <c r="AK45" s="10"/>
      <c r="AL45" s="127"/>
      <c r="AM45" s="65">
        <v>-188.5487215</v>
      </c>
      <c r="AN45" s="108">
        <f t="shared" ca="1" si="20"/>
        <v>198.05585267596783</v>
      </c>
      <c r="AO45" s="10">
        <f t="shared" ca="1" si="21"/>
        <v>1.4501356484606163</v>
      </c>
      <c r="AP45" s="10">
        <f t="shared" ca="1" si="22"/>
        <v>0.48337854948687209</v>
      </c>
      <c r="AQ45" s="127"/>
      <c r="AR45" s="65">
        <v>-188.54550499000001</v>
      </c>
      <c r="AS45" s="108">
        <f t="shared" ca="1" si="23"/>
        <v>197.4989729514873</v>
      </c>
      <c r="AT45" s="10">
        <f t="shared" ca="1" si="24"/>
        <v>0.89325592398009235</v>
      </c>
      <c r="AU45" s="10">
        <f t="shared" ca="1" si="25"/>
        <v>0.29775197466003078</v>
      </c>
      <c r="AV45" s="127"/>
      <c r="AW45" s="65">
        <v>-188.65987767999999</v>
      </c>
      <c r="AX45" s="108">
        <f t="shared" ca="1" si="26"/>
        <v>197.39596734910845</v>
      </c>
      <c r="AY45" s="10">
        <f t="shared" ca="1" si="27"/>
        <v>0.79025032160123487</v>
      </c>
      <c r="AZ45" s="10">
        <f t="shared" ca="1" si="28"/>
        <v>0.26341677386707829</v>
      </c>
      <c r="BB45" s="65">
        <v>-188.65939462</v>
      </c>
      <c r="BC45" s="108">
        <f t="shared" ca="1" si="29"/>
        <v>197.47504917084245</v>
      </c>
      <c r="BD45" s="10">
        <f t="shared" ca="1" si="30"/>
        <v>0.86933214333524234</v>
      </c>
      <c r="BE45" s="10">
        <f t="shared" ca="1" si="31"/>
        <v>0.28977738111174745</v>
      </c>
      <c r="BF45" s="145"/>
      <c r="BG45" s="65">
        <v>-188.66843806</v>
      </c>
      <c r="BH45" s="108">
        <f t="shared" ca="1" si="32"/>
        <v>196.74587743775146</v>
      </c>
      <c r="BI45" s="10">
        <f t="shared" ca="1" si="33"/>
        <v>0.14016041024424908</v>
      </c>
      <c r="BJ45" s="10">
        <f t="shared" ca="1" si="34"/>
        <v>4.6720136748083028E-2</v>
      </c>
      <c r="BK45" s="145"/>
      <c r="BL45" s="65">
        <v>-188.66888324000001</v>
      </c>
      <c r="BM45" s="108">
        <f t="shared" ca="1" si="35"/>
        <v>196.60571702750721</v>
      </c>
      <c r="BN45" s="10">
        <f t="shared" ca="1" si="36"/>
        <v>0</v>
      </c>
      <c r="BO45" s="10">
        <f t="shared" ca="1" si="37"/>
        <v>0</v>
      </c>
      <c r="BQ45" s="66">
        <v>-188.53291815</v>
      </c>
      <c r="BR45" s="112">
        <f t="shared" ca="1" si="38"/>
        <v>197.80701711958005</v>
      </c>
      <c r="BS45" s="10">
        <f t="shared" ca="1" si="39"/>
        <v>1.2013000920728416</v>
      </c>
      <c r="BT45" s="10">
        <f t="shared" ca="1" si="40"/>
        <v>0.40043336402428054</v>
      </c>
      <c r="BU45" s="127"/>
      <c r="BV45" s="35">
        <v>-188.42650239</v>
      </c>
      <c r="BW45" s="103">
        <f t="shared" ca="1" si="84"/>
        <v>198.59828714329481</v>
      </c>
      <c r="BX45" s="10">
        <f t="shared" ca="1" si="41"/>
        <v>1.9925701157876006</v>
      </c>
      <c r="BY45" s="10">
        <f t="shared" ca="1" si="42"/>
        <v>0.66419003859586689</v>
      </c>
      <c r="BZ45" s="127"/>
      <c r="CA45" s="35">
        <v>-188.66152092999999</v>
      </c>
      <c r="CB45" s="103">
        <f t="shared" ca="1" si="43"/>
        <v>196.62045721392849</v>
      </c>
      <c r="CC45" s="10">
        <f t="shared" ca="1" si="44"/>
        <v>1.4740186421278167E-2</v>
      </c>
      <c r="CD45" s="10">
        <f t="shared" ca="1" si="45"/>
        <v>4.9133954737593894E-3</v>
      </c>
      <c r="CE45" s="127"/>
      <c r="CF45" s="35">
        <v>-188.65479382000001</v>
      </c>
      <c r="CG45" s="103">
        <f t="shared" ca="1" si="46"/>
        <v>196.6999688793118</v>
      </c>
      <c r="CH45" s="10">
        <f t="shared" ca="1" si="47"/>
        <v>9.425185180458584E-2</v>
      </c>
      <c r="CI45" s="10">
        <f t="shared" ca="1" si="48"/>
        <v>3.1417283934861949E-2</v>
      </c>
      <c r="CK45" s="35">
        <v>-188.66663399000001</v>
      </c>
      <c r="CL45" s="103">
        <f t="shared" ca="1" si="49"/>
        <v>196.99620019048973</v>
      </c>
      <c r="CM45" s="10">
        <f t="shared" ca="1" si="50"/>
        <v>0.39048316298251962</v>
      </c>
      <c r="CN45" s="10">
        <f t="shared" ca="1" si="51"/>
        <v>0.13016105432750655</v>
      </c>
      <c r="CP45" s="106">
        <v>-188.59671764999999</v>
      </c>
      <c r="CQ45" s="103">
        <f t="shared" ca="1" si="52"/>
        <v>195.71715487087874</v>
      </c>
      <c r="CR45" s="10">
        <f t="shared" ca="1" si="53"/>
        <v>-0.88856215662846694</v>
      </c>
      <c r="CS45" s="10">
        <f t="shared" ca="1" si="54"/>
        <v>-0.29618738554282231</v>
      </c>
      <c r="CT45" s="164"/>
      <c r="CU45" s="35">
        <v>-188.58018093999999</v>
      </c>
      <c r="CV45" s="103">
        <f t="shared" ca="1" si="55"/>
        <v>193.26823197238156</v>
      </c>
      <c r="CW45" s="10">
        <f t="shared" ca="1" si="56"/>
        <v>-3.3374850551256543</v>
      </c>
      <c r="CX45" s="10">
        <f t="shared" ca="1" si="57"/>
        <v>-1.112495018375218</v>
      </c>
      <c r="CY45" s="164"/>
      <c r="CZ45" s="35">
        <v>-188.64951031999999</v>
      </c>
      <c r="DA45" s="103">
        <f t="shared" ca="1" si="58"/>
        <v>197.00735416294904</v>
      </c>
      <c r="DB45" s="10">
        <f t="shared" ca="1" si="59"/>
        <v>0.40163713544183111</v>
      </c>
      <c r="DC45" s="10">
        <f t="shared" ca="1" si="60"/>
        <v>0.13387904514727703</v>
      </c>
      <c r="DD45" s="164"/>
      <c r="DE45" s="35">
        <v>-188.64512633999999</v>
      </c>
      <c r="DF45" s="103">
        <f t="shared" ca="1" si="61"/>
        <v>197.0011480989383</v>
      </c>
      <c r="DG45" s="10">
        <f t="shared" ca="1" si="62"/>
        <v>0.39543107143109069</v>
      </c>
      <c r="DH45" s="10">
        <f t="shared" ca="1" si="63"/>
        <v>0.1318103571436969</v>
      </c>
      <c r="DI45" s="164"/>
      <c r="DJ45" s="35">
        <v>-188.66208931</v>
      </c>
      <c r="DK45" s="103">
        <f t="shared" ca="1" si="64"/>
        <v>197.31059161210536</v>
      </c>
      <c r="DL45" s="10">
        <f t="shared" ca="1" si="65"/>
        <v>0.70487458459814434</v>
      </c>
      <c r="DM45" s="10">
        <f t="shared" ca="1" si="66"/>
        <v>0.2349581948660481</v>
      </c>
      <c r="DN45" s="127"/>
      <c r="DO45" s="65">
        <v>-188.62399062</v>
      </c>
      <c r="DP45" s="108">
        <f t="shared" ca="1" si="67"/>
        <v>195.32434992460921</v>
      </c>
      <c r="DQ45" s="10">
        <f t="shared" ca="1" si="68"/>
        <v>-1.2813671028980025</v>
      </c>
      <c r="DR45" s="10">
        <f t="shared" ca="1" si="69"/>
        <v>-0.42712236763266748</v>
      </c>
      <c r="DS45" s="127"/>
      <c r="DT45" s="65">
        <v>-188.45333854</v>
      </c>
      <c r="DU45" s="108">
        <f t="shared" ca="1" si="70"/>
        <v>199.80016140609442</v>
      </c>
      <c r="DV45" s="10">
        <f t="shared" ca="1" si="71"/>
        <v>3.1944443785872068</v>
      </c>
      <c r="DW45" s="10">
        <f t="shared" ca="1" si="72"/>
        <v>1.0648147928624023</v>
      </c>
      <c r="DX45" s="145"/>
      <c r="DY45" s="65">
        <v>-188.64565461000001</v>
      </c>
      <c r="DZ45" s="113">
        <f t="shared" ca="1" si="73"/>
        <v>196.28810334715297</v>
      </c>
      <c r="EA45" s="10">
        <f t="shared" ca="1" si="74"/>
        <v>-0.31761368035424198</v>
      </c>
      <c r="EB45" s="10">
        <f t="shared" ca="1" si="75"/>
        <v>-0.10587122678474732</v>
      </c>
      <c r="EC45" s="127"/>
      <c r="ED45" s="65">
        <v>-188.61896917000001</v>
      </c>
      <c r="EE45" s="108">
        <f t="shared" ca="1" si="76"/>
        <v>193.13845056102676</v>
      </c>
      <c r="EF45" s="10">
        <f t="shared" ca="1" si="77"/>
        <v>-3.4672664664804529</v>
      </c>
      <c r="EG45" s="10">
        <f t="shared" ca="1" si="78"/>
        <v>-1.1557554888268176</v>
      </c>
      <c r="EH45" s="127"/>
      <c r="EI45" s="87">
        <v>-188.64510417</v>
      </c>
      <c r="EJ45" s="113">
        <f t="shared" ca="1" si="79"/>
        <v>196.26472236181348</v>
      </c>
      <c r="EK45" s="10">
        <f t="shared" ca="1" si="80"/>
        <v>-0.34099466569372794</v>
      </c>
      <c r="EL45" s="10">
        <f t="shared" ca="1" si="81"/>
        <v>-0.11366488856457597</v>
      </c>
      <c r="EM45" s="127"/>
      <c r="EN45" s="151"/>
      <c r="EO45" s="113"/>
      <c r="EP45" s="142"/>
      <c r="EQ45" s="142"/>
      <c r="EW45" s="287">
        <v>1</v>
      </c>
      <c r="EX45" s="287">
        <v>0</v>
      </c>
      <c r="EY45" s="287">
        <v>0</v>
      </c>
      <c r="EZ45" s="287">
        <v>0</v>
      </c>
      <c r="FA45" s="287">
        <v>0</v>
      </c>
      <c r="FB45" s="287">
        <v>0</v>
      </c>
      <c r="FC45" s="287">
        <v>2</v>
      </c>
      <c r="FD45" s="287">
        <v>0</v>
      </c>
      <c r="FE45" s="287">
        <v>0</v>
      </c>
      <c r="FF45" s="287">
        <v>0</v>
      </c>
      <c r="FG45" s="287">
        <v>0</v>
      </c>
      <c r="FH45" s="287">
        <v>0</v>
      </c>
      <c r="FI45" s="287">
        <v>0</v>
      </c>
      <c r="FJ45" s="287">
        <v>0</v>
      </c>
      <c r="FK45" s="287">
        <v>0</v>
      </c>
      <c r="FL45" s="287"/>
    </row>
    <row r="46" spans="1:168" x14ac:dyDescent="0.25">
      <c r="A46" s="114" t="s">
        <v>181</v>
      </c>
      <c r="B46" s="235">
        <v>4</v>
      </c>
      <c r="C46" s="114" t="s">
        <v>101</v>
      </c>
      <c r="D46" s="65">
        <v>-69.920062459999997</v>
      </c>
      <c r="E46" s="108">
        <f t="shared" ca="1" si="4"/>
        <v>237.60202833898046</v>
      </c>
      <c r="F46" s="10">
        <f t="shared" ca="1" si="0"/>
        <v>-5.1778654131468898</v>
      </c>
      <c r="G46" s="10">
        <f t="shared" ca="1" si="5"/>
        <v>-1.2944663532867224</v>
      </c>
      <c r="H46" s="145"/>
      <c r="I46" s="65">
        <v>-70.340571699999998</v>
      </c>
      <c r="J46" s="108">
        <f t="shared" ca="1" si="6"/>
        <v>211.81072131662427</v>
      </c>
      <c r="K46" s="10">
        <f t="shared" ca="1" si="1"/>
        <v>-30.969172435503083</v>
      </c>
      <c r="L46" s="10">
        <f t="shared" ca="1" si="7"/>
        <v>-7.7422931088757707</v>
      </c>
      <c r="M46" s="115"/>
      <c r="N46" s="65">
        <v>-313.10946102999998</v>
      </c>
      <c r="O46" s="108">
        <f t="shared" ca="1" si="8"/>
        <v>245.85322575615183</v>
      </c>
      <c r="P46" s="10">
        <f t="shared" ca="1" si="9"/>
        <v>3.0733320040244791</v>
      </c>
      <c r="Q46" s="10">
        <f t="shared" ca="1" si="10"/>
        <v>0.76833300100611979</v>
      </c>
      <c r="R46" s="145"/>
      <c r="S46" s="65">
        <v>-313.10007152999998</v>
      </c>
      <c r="T46" s="103">
        <f t="shared" ca="1" si="11"/>
        <v>245.88862353881453</v>
      </c>
      <c r="U46" s="10">
        <f t="shared" ca="1" si="12"/>
        <v>3.1087297866871779</v>
      </c>
      <c r="V46" s="10">
        <f t="shared" ca="1" si="13"/>
        <v>0.77718244667179448</v>
      </c>
      <c r="W46" s="145"/>
      <c r="X46" s="65">
        <v>-312.97393545</v>
      </c>
      <c r="Y46" s="108">
        <f t="shared" ca="1" si="14"/>
        <v>244.31322454379838</v>
      </c>
      <c r="Z46" s="10">
        <f t="shared" ca="1" si="15"/>
        <v>1.5333307916710339</v>
      </c>
      <c r="AA46" s="10">
        <f t="shared" ca="1" si="16"/>
        <v>0.38333269791775848</v>
      </c>
      <c r="AB46" s="145"/>
      <c r="AC46" s="65">
        <v>-313.00554835000003</v>
      </c>
      <c r="AD46" s="108">
        <f t="shared" ca="1" si="17"/>
        <v>243.7767325867249</v>
      </c>
      <c r="AE46" s="10">
        <f t="shared" ca="1" si="18"/>
        <v>0.99683883459755407</v>
      </c>
      <c r="AF46" s="10">
        <f t="shared" ca="1" si="19"/>
        <v>0.24920970864938852</v>
      </c>
      <c r="AG46" s="136"/>
      <c r="AH46" s="10"/>
      <c r="AI46" s="10"/>
      <c r="AJ46" s="10"/>
      <c r="AK46" s="10"/>
      <c r="AL46" s="127"/>
      <c r="AM46" s="65">
        <v>-312.94598173000003</v>
      </c>
      <c r="AN46" s="108">
        <f t="shared" ca="1" si="20"/>
        <v>243.03629706708381</v>
      </c>
      <c r="AO46" s="10">
        <f t="shared" ca="1" si="21"/>
        <v>0.25640331495645796</v>
      </c>
      <c r="AP46" s="10">
        <f t="shared" ca="1" si="22"/>
        <v>6.410082873911449E-2</v>
      </c>
      <c r="AQ46" s="127"/>
      <c r="AR46" s="65">
        <v>-312.94357171000001</v>
      </c>
      <c r="AS46" s="108">
        <f t="shared" ca="1" si="23"/>
        <v>243.17695634698646</v>
      </c>
      <c r="AT46" s="10">
        <f t="shared" ca="1" si="24"/>
        <v>0.39706259485910778</v>
      </c>
      <c r="AU46" s="10">
        <f t="shared" ca="1" si="25"/>
        <v>9.9265648714776944E-2</v>
      </c>
      <c r="AV46" s="127"/>
      <c r="AW46" s="65">
        <v>-313.14246252999999</v>
      </c>
      <c r="AX46" s="108">
        <f t="shared" ca="1" si="26"/>
        <v>243.20280971774972</v>
      </c>
      <c r="AY46" s="10">
        <f t="shared" ca="1" si="27"/>
        <v>0.42291596562236577</v>
      </c>
      <c r="AZ46" s="10">
        <f t="shared" ca="1" si="28"/>
        <v>0.10572899140559144</v>
      </c>
      <c r="BA46" s="127"/>
      <c r="BB46" s="65">
        <v>-313.14180828999997</v>
      </c>
      <c r="BC46" s="108">
        <f t="shared" ca="1" si="29"/>
        <v>243.21639842515214</v>
      </c>
      <c r="BD46" s="10">
        <f t="shared" ca="1" si="30"/>
        <v>0.43650467302478546</v>
      </c>
      <c r="BE46" s="10">
        <f t="shared" ca="1" si="31"/>
        <v>0.10912616825619637</v>
      </c>
      <c r="BF46" s="145"/>
      <c r="BG46" s="65">
        <v>-313.15736065999999</v>
      </c>
      <c r="BH46" s="108">
        <f t="shared" ca="1" si="32"/>
        <v>242.90070492234517</v>
      </c>
      <c r="BI46" s="10">
        <f t="shared" ca="1" si="33"/>
        <v>0.12081117021782006</v>
      </c>
      <c r="BJ46" s="10">
        <f t="shared" ca="1" si="34"/>
        <v>3.0202792554455016E-2</v>
      </c>
      <c r="BK46" s="145"/>
      <c r="BL46" s="65">
        <v>-313.15798251000001</v>
      </c>
      <c r="BM46" s="108">
        <f t="shared" ca="1" si="35"/>
        <v>242.77989375212735</v>
      </c>
      <c r="BN46" s="10">
        <f t="shared" ca="1" si="36"/>
        <v>0</v>
      </c>
      <c r="BO46" s="10">
        <f t="shared" ca="1" si="37"/>
        <v>0</v>
      </c>
      <c r="BQ46" s="66">
        <v>-312.92060834</v>
      </c>
      <c r="BR46" s="112">
        <f t="shared" ca="1" si="38"/>
        <v>246.13133774495591</v>
      </c>
      <c r="BS46" s="10">
        <f t="shared" ca="1" si="39"/>
        <v>3.351443992828564</v>
      </c>
      <c r="BT46" s="10">
        <f t="shared" ca="1" si="40"/>
        <v>0.83786099820714099</v>
      </c>
      <c r="BU46" s="127"/>
      <c r="BV46" s="35">
        <v>-312.75103175999999</v>
      </c>
      <c r="BW46" s="103">
        <f t="shared" ca="1" si="84"/>
        <v>250.87945048187922</v>
      </c>
      <c r="BX46" s="10">
        <f t="shared" ca="1" si="41"/>
        <v>8.0995567297518676</v>
      </c>
      <c r="BY46" s="10">
        <f t="shared" ca="1" si="42"/>
        <v>2.0248891824379669</v>
      </c>
      <c r="BZ46" s="127"/>
      <c r="CA46" s="35">
        <v>-313.14502183000002</v>
      </c>
      <c r="CB46" s="103">
        <f t="shared" ca="1" si="43"/>
        <v>242.76654349815573</v>
      </c>
      <c r="CC46" s="10">
        <f t="shared" ca="1" si="44"/>
        <v>-1.335025397162326E-2</v>
      </c>
      <c r="CD46" s="10">
        <f t="shared" ca="1" si="45"/>
        <v>-3.3375634929058151E-3</v>
      </c>
      <c r="CE46" s="127"/>
      <c r="CF46" s="35">
        <v>-313.13515924000001</v>
      </c>
      <c r="CG46" s="103">
        <f t="shared" ca="1" si="46"/>
        <v>242.8372731750552</v>
      </c>
      <c r="CH46" s="10">
        <f t="shared" ca="1" si="47"/>
        <v>5.737942292785192E-2</v>
      </c>
      <c r="CI46" s="10">
        <f t="shared" ca="1" si="48"/>
        <v>1.434485573196298E-2</v>
      </c>
      <c r="CK46" s="35">
        <v>-313.15445756000003</v>
      </c>
      <c r="CL46" s="103">
        <f t="shared" ca="1" si="49"/>
        <v>243.07844057153298</v>
      </c>
      <c r="CM46" s="10">
        <f t="shared" ca="1" si="50"/>
        <v>0.29854681940562955</v>
      </c>
      <c r="CN46" s="10">
        <f t="shared" ca="1" si="51"/>
        <v>7.4636704851407387E-2</v>
      </c>
      <c r="CP46" s="106">
        <v>-313.02257744999997</v>
      </c>
      <c r="CQ46" s="103">
        <f t="shared" ca="1" si="52"/>
        <v>242.11502914134451</v>
      </c>
      <c r="CR46" s="10">
        <f t="shared" ca="1" si="53"/>
        <v>-0.66486461078284265</v>
      </c>
      <c r="CS46" s="10">
        <f t="shared" ca="1" si="54"/>
        <v>-0.16621615269571066</v>
      </c>
      <c r="CT46" s="164"/>
      <c r="CU46" s="35">
        <v>-313.00306737</v>
      </c>
      <c r="CV46" s="103">
        <f t="shared" ca="1" si="55"/>
        <v>242.14825888044015</v>
      </c>
      <c r="CW46" s="10">
        <f t="shared" ca="1" si="56"/>
        <v>-0.63163487168719712</v>
      </c>
      <c r="CX46" s="10">
        <f t="shared" ca="1" si="57"/>
        <v>-0.15790871792179928</v>
      </c>
      <c r="CY46" s="164"/>
      <c r="CZ46" s="35">
        <v>-313.12297839000001</v>
      </c>
      <c r="DA46" s="103">
        <f t="shared" ca="1" si="58"/>
        <v>243.73211669681629</v>
      </c>
      <c r="DB46" s="10">
        <f t="shared" ca="1" si="59"/>
        <v>0.9522229446889412</v>
      </c>
      <c r="DC46" s="10">
        <f t="shared" ca="1" si="60"/>
        <v>0.2380557361722353</v>
      </c>
      <c r="DD46" s="164"/>
      <c r="DE46" s="35">
        <v>-313.11701896</v>
      </c>
      <c r="DF46" s="103">
        <f t="shared" ca="1" si="61"/>
        <v>243.66252594869223</v>
      </c>
      <c r="DG46" s="10">
        <f t="shared" ca="1" si="62"/>
        <v>0.88263219656488445</v>
      </c>
      <c r="DH46" s="10">
        <f t="shared" ca="1" si="63"/>
        <v>0.22065804914122111</v>
      </c>
      <c r="DI46" s="164"/>
      <c r="DJ46" s="35">
        <v>-313.14627834999999</v>
      </c>
      <c r="DK46" s="103">
        <f t="shared" ca="1" si="64"/>
        <v>243.6590840618434</v>
      </c>
      <c r="DL46" s="10">
        <f t="shared" ca="1" si="65"/>
        <v>0.87919030971605139</v>
      </c>
      <c r="DM46" s="10">
        <f t="shared" ca="1" si="66"/>
        <v>0.21979757742901285</v>
      </c>
      <c r="DN46" s="127"/>
      <c r="DO46" s="65">
        <v>-313.10175285999998</v>
      </c>
      <c r="DP46" s="108">
        <f t="shared" ca="1" si="67"/>
        <v>240.36435433241007</v>
      </c>
      <c r="DQ46" s="10">
        <f t="shared" ca="1" si="68"/>
        <v>-2.4155394197172768</v>
      </c>
      <c r="DR46" s="10">
        <f t="shared" ca="1" si="69"/>
        <v>-0.6038848549293192</v>
      </c>
      <c r="DS46" s="127"/>
      <c r="DT46" s="65">
        <v>-312.87436854999999</v>
      </c>
      <c r="DU46" s="108">
        <f t="shared" ca="1" si="70"/>
        <v>246.61035929026002</v>
      </c>
      <c r="DV46" s="10">
        <f t="shared" ca="1" si="71"/>
        <v>3.8304655381326711</v>
      </c>
      <c r="DW46" s="10">
        <f t="shared" ca="1" si="72"/>
        <v>0.95761638453316777</v>
      </c>
      <c r="DX46" s="145"/>
      <c r="DY46" s="65">
        <v>-313.12780712</v>
      </c>
      <c r="DZ46" s="113">
        <f t="shared" ca="1" si="73"/>
        <v>242.48216896952178</v>
      </c>
      <c r="EA46" s="10">
        <f t="shared" ca="1" si="74"/>
        <v>-0.29772478260557023</v>
      </c>
      <c r="EB46" s="10">
        <f t="shared" ca="1" si="75"/>
        <v>-7.4431195651392557E-2</v>
      </c>
      <c r="EC46" s="127"/>
      <c r="ED46" s="65">
        <v>-313.09774406999998</v>
      </c>
      <c r="EE46" s="108">
        <f t="shared" ca="1" si="76"/>
        <v>238.89850899613882</v>
      </c>
      <c r="EF46" s="10">
        <f t="shared" ca="1" si="77"/>
        <v>-3.8813847559885346</v>
      </c>
      <c r="EG46" s="10">
        <f t="shared" ca="1" si="78"/>
        <v>-0.97034618899713365</v>
      </c>
      <c r="EH46" s="127"/>
      <c r="EI46" s="87">
        <v>-313.12687088000001</v>
      </c>
      <c r="EJ46" s="113">
        <f t="shared" ca="1" si="79"/>
        <v>242.27336221223425</v>
      </c>
      <c r="EK46" s="10">
        <f t="shared" ca="1" si="80"/>
        <v>-0.5065315398931034</v>
      </c>
      <c r="EL46" s="10">
        <f t="shared" ca="1" si="81"/>
        <v>-0.12663288497327585</v>
      </c>
      <c r="EM46" s="127"/>
      <c r="EN46" s="151"/>
      <c r="EO46" s="113"/>
      <c r="EP46" s="142"/>
      <c r="EQ46" s="142"/>
      <c r="EW46" s="287">
        <v>1</v>
      </c>
      <c r="EX46" s="287">
        <v>0</v>
      </c>
      <c r="EY46" s="287">
        <v>2</v>
      </c>
      <c r="EZ46" s="287">
        <v>0</v>
      </c>
      <c r="FA46" s="287">
        <v>0</v>
      </c>
      <c r="FB46" s="287">
        <v>0</v>
      </c>
      <c r="FC46" s="287">
        <v>1</v>
      </c>
      <c r="FD46" s="287">
        <v>0</v>
      </c>
      <c r="FE46" s="287">
        <v>0</v>
      </c>
      <c r="FF46" s="287">
        <v>0</v>
      </c>
      <c r="FG46" s="287">
        <v>0</v>
      </c>
      <c r="FH46" s="287">
        <v>0</v>
      </c>
      <c r="FI46" s="287">
        <v>0</v>
      </c>
      <c r="FJ46" s="287">
        <v>0</v>
      </c>
      <c r="FK46" s="287">
        <v>0</v>
      </c>
      <c r="FL46" s="287"/>
    </row>
    <row r="47" spans="1:168" x14ac:dyDescent="0.25">
      <c r="A47" s="128" t="s">
        <v>80</v>
      </c>
      <c r="B47" s="234">
        <v>2</v>
      </c>
      <c r="C47" s="114" t="s">
        <v>102</v>
      </c>
      <c r="D47" s="65">
        <v>-21.571019740000001</v>
      </c>
      <c r="E47" s="108">
        <f t="shared" ca="1" si="4"/>
        <v>124.16269579400075</v>
      </c>
      <c r="F47" s="10">
        <f t="shared" ca="1" si="0"/>
        <v>-2.3794827525389195</v>
      </c>
      <c r="G47" s="10">
        <f t="shared" ca="1" si="5"/>
        <v>-1.1897413762694597</v>
      </c>
      <c r="H47" s="145"/>
      <c r="I47" s="65">
        <v>-21.68701708</v>
      </c>
      <c r="J47" s="108">
        <f t="shared" ca="1" si="6"/>
        <v>113.16911775694528</v>
      </c>
      <c r="K47" s="10">
        <f t="shared" ca="1" si="1"/>
        <v>-13.37306078959439</v>
      </c>
      <c r="L47" s="10">
        <f t="shared" ca="1" si="7"/>
        <v>-6.6865303947971952</v>
      </c>
      <c r="M47" s="115"/>
      <c r="N47" s="65">
        <v>-113.34292318999999</v>
      </c>
      <c r="O47" s="108">
        <f t="shared" ca="1" si="8"/>
        <v>127.08419572038058</v>
      </c>
      <c r="P47" s="10">
        <f t="shared" ca="1" si="9"/>
        <v>0.54201717384090387</v>
      </c>
      <c r="Q47" s="10">
        <f t="shared" ca="1" si="10"/>
        <v>0.27100858692045193</v>
      </c>
      <c r="R47" s="145"/>
      <c r="S47" s="65">
        <v>-113.33874738</v>
      </c>
      <c r="T47" s="103">
        <f t="shared" ca="1" si="11"/>
        <v>127.09384053372831</v>
      </c>
      <c r="U47" s="10">
        <f t="shared" ca="1" si="12"/>
        <v>0.55166198718863768</v>
      </c>
      <c r="V47" s="10">
        <f t="shared" ca="1" si="13"/>
        <v>0.27583099359431884</v>
      </c>
      <c r="W47" s="145"/>
      <c r="X47" s="65">
        <v>-113.29072683</v>
      </c>
      <c r="Y47" s="108">
        <f t="shared" ca="1" si="14"/>
        <v>123.54705298919535</v>
      </c>
      <c r="Z47" s="10">
        <f t="shared" ca="1" si="15"/>
        <v>-2.9951255573443234</v>
      </c>
      <c r="AA47" s="10">
        <f t="shared" ca="1" si="16"/>
        <v>-1.4975627786721617</v>
      </c>
      <c r="AB47" s="164"/>
      <c r="AC47" s="35">
        <v>-113.30880388</v>
      </c>
      <c r="AD47" s="108">
        <f t="shared" ca="1" si="17"/>
        <v>125.57914362179127</v>
      </c>
      <c r="AE47" s="10">
        <f t="shared" ca="1" si="18"/>
        <v>-0.96303492474839913</v>
      </c>
      <c r="AF47" s="10">
        <f t="shared" ca="1" si="19"/>
        <v>-0.48151746237419957</v>
      </c>
      <c r="AG47" s="136"/>
      <c r="AH47" s="10"/>
      <c r="AI47" s="10"/>
      <c r="AJ47" s="10"/>
      <c r="AK47" s="10"/>
      <c r="AL47" s="127"/>
      <c r="AM47" s="65">
        <v>-113.28726152</v>
      </c>
      <c r="AN47" s="108">
        <f t="shared" ca="1" si="20"/>
        <v>126.79642950563085</v>
      </c>
      <c r="AO47" s="10">
        <f t="shared" ca="1" si="21"/>
        <v>0.25425095909118056</v>
      </c>
      <c r="AP47" s="10">
        <f t="shared" ca="1" si="22"/>
        <v>0.12712547954559028</v>
      </c>
      <c r="AQ47" s="127"/>
      <c r="AR47" s="65">
        <v>-113.2842677</v>
      </c>
      <c r="AS47" s="108">
        <f t="shared" ca="1" si="23"/>
        <v>125.92110778890108</v>
      </c>
      <c r="AT47" s="10">
        <f t="shared" ca="1" si="24"/>
        <v>-0.62107075763859143</v>
      </c>
      <c r="AU47" s="10">
        <f t="shared" ca="1" si="25"/>
        <v>-0.31053537881929572</v>
      </c>
      <c r="AV47" s="127"/>
      <c r="AW47" s="65">
        <v>-113.35237898</v>
      </c>
      <c r="AX47" s="108">
        <f t="shared" ca="1" si="26"/>
        <v>126.6550862409196</v>
      </c>
      <c r="AY47" s="10">
        <f t="shared" ca="1" si="27"/>
        <v>0.11290769437992765</v>
      </c>
      <c r="AZ47" s="10">
        <f t="shared" ca="1" si="28"/>
        <v>5.6453847189963824E-2</v>
      </c>
      <c r="BA47" s="127"/>
      <c r="BB47" s="65">
        <v>-113.3520078</v>
      </c>
      <c r="BC47" s="108">
        <f t="shared" ca="1" si="29"/>
        <v>126.64631680264355</v>
      </c>
      <c r="BD47" s="10">
        <f t="shared" ca="1" si="30"/>
        <v>0.10413825610388017</v>
      </c>
      <c r="BE47" s="10">
        <f t="shared" ca="1" si="31"/>
        <v>5.2069128051940083E-2</v>
      </c>
      <c r="BF47" s="145"/>
      <c r="BG47" s="65">
        <v>-113.3577688</v>
      </c>
      <c r="BH47" s="108">
        <f t="shared" ca="1" si="32"/>
        <v>126.59927872799962</v>
      </c>
      <c r="BI47" s="10">
        <f t="shared" ca="1" si="33"/>
        <v>5.710018145994411E-2</v>
      </c>
      <c r="BJ47" s="10">
        <f t="shared" ca="1" si="34"/>
        <v>2.8550090729972055E-2</v>
      </c>
      <c r="BK47" s="145"/>
      <c r="BL47" s="65">
        <v>-113.35806156</v>
      </c>
      <c r="BM47" s="108">
        <f t="shared" ca="1" si="35"/>
        <v>126.54217854653967</v>
      </c>
      <c r="BN47" s="10">
        <f t="shared" ca="1" si="36"/>
        <v>0</v>
      </c>
      <c r="BO47" s="10">
        <f t="shared" ca="1" si="37"/>
        <v>0</v>
      </c>
      <c r="BQ47" s="66">
        <v>-113.27849807</v>
      </c>
      <c r="BR47" s="112">
        <f t="shared" ca="1" si="38"/>
        <v>127.69200721288014</v>
      </c>
      <c r="BS47" s="10">
        <f t="shared" ca="1" si="39"/>
        <v>1.1498286663404684</v>
      </c>
      <c r="BT47" s="10">
        <f t="shared" ca="1" si="40"/>
        <v>0.57491433317023422</v>
      </c>
      <c r="BU47" s="127"/>
      <c r="BV47" s="35">
        <v>-113.2107259</v>
      </c>
      <c r="BW47" s="103">
        <f t="shared" ca="1" si="84"/>
        <v>126.23944624213672</v>
      </c>
      <c r="BX47" s="10">
        <f t="shared" ca="1" si="41"/>
        <v>-0.30273230440295151</v>
      </c>
      <c r="BY47" s="10">
        <f t="shared" ca="1" si="42"/>
        <v>-0.15136615220147576</v>
      </c>
      <c r="BZ47" s="127"/>
      <c r="CA47" s="35">
        <v>-113.35356354</v>
      </c>
      <c r="CB47" s="103">
        <f t="shared" ca="1" si="43"/>
        <v>126.39990029343468</v>
      </c>
      <c r="CC47" s="10">
        <f t="shared" ca="1" si="44"/>
        <v>-0.14227825310499043</v>
      </c>
      <c r="CD47" s="10">
        <f t="shared" ca="1" si="45"/>
        <v>-7.1139126552495213E-2</v>
      </c>
      <c r="CE47" s="127"/>
      <c r="CF47" s="35">
        <v>-113.34922419999999</v>
      </c>
      <c r="CG47" s="103">
        <f t="shared" ca="1" si="46"/>
        <v>126.44490210136344</v>
      </c>
      <c r="CH47" s="10">
        <f t="shared" ca="1" si="47"/>
        <v>-9.7276445176234461E-2</v>
      </c>
      <c r="CI47" s="10">
        <f t="shared" ca="1" si="48"/>
        <v>-4.863822258811723E-2</v>
      </c>
      <c r="CK47" s="35">
        <v>-113.35661322</v>
      </c>
      <c r="CL47" s="103">
        <f t="shared" ca="1" si="49"/>
        <v>126.67553989677931</v>
      </c>
      <c r="CM47" s="10">
        <f t="shared" ca="1" si="50"/>
        <v>0.13336135023963891</v>
      </c>
      <c r="CN47" s="10">
        <f t="shared" ca="1" si="51"/>
        <v>6.6680675119819455E-2</v>
      </c>
      <c r="CP47" s="106">
        <v>-113.31713204</v>
      </c>
      <c r="CQ47" s="103">
        <f t="shared" ca="1" si="52"/>
        <v>126.08869034244032</v>
      </c>
      <c r="CR47" s="10">
        <f t="shared" ca="1" si="53"/>
        <v>-0.45348820409935797</v>
      </c>
      <c r="CS47" s="10">
        <f t="shared" ca="1" si="54"/>
        <v>-0.22674410204967899</v>
      </c>
      <c r="CT47" s="164"/>
      <c r="CU47" s="35">
        <v>-113.30565726</v>
      </c>
      <c r="CV47" s="103">
        <f t="shared" ca="1" si="55"/>
        <v>124.22966669202476</v>
      </c>
      <c r="CW47" s="10">
        <f t="shared" ca="1" si="56"/>
        <v>-2.3125118545149093</v>
      </c>
      <c r="CX47" s="10">
        <f t="shared" ca="1" si="57"/>
        <v>-1.1562559272574546</v>
      </c>
      <c r="CY47" s="164"/>
      <c r="CZ47" s="35">
        <v>-113.34668975</v>
      </c>
      <c r="DA47" s="103">
        <f t="shared" ca="1" si="58"/>
        <v>126.53277532417916</v>
      </c>
      <c r="DB47" s="10">
        <f t="shared" ca="1" si="59"/>
        <v>-9.4032223605182708E-3</v>
      </c>
      <c r="DC47" s="10">
        <f t="shared" ca="1" si="60"/>
        <v>-4.7016111802591354E-3</v>
      </c>
      <c r="DD47" s="164"/>
      <c r="DE47" s="35">
        <v>-113.34374855999999</v>
      </c>
      <c r="DF47" s="103">
        <f t="shared" ca="1" si="61"/>
        <v>126.45623177636621</v>
      </c>
      <c r="DG47" s="10">
        <f t="shared" ca="1" si="62"/>
        <v>-8.5946770173464415E-2</v>
      </c>
      <c r="DH47" s="10">
        <f t="shared" ca="1" si="63"/>
        <v>-4.2973385086732208E-2</v>
      </c>
      <c r="DI47" s="164"/>
      <c r="DJ47" s="35">
        <v>-113.35383102999999</v>
      </c>
      <c r="DK47" s="103">
        <f t="shared" ca="1" si="64"/>
        <v>126.82239269049381</v>
      </c>
      <c r="DL47" s="10">
        <f t="shared" ca="1" si="65"/>
        <v>0.28021414395414013</v>
      </c>
      <c r="DM47" s="10">
        <f t="shared" ca="1" si="66"/>
        <v>0.14010707197707006</v>
      </c>
      <c r="DN47" s="127"/>
      <c r="DO47" s="65">
        <v>-113.32873628999999</v>
      </c>
      <c r="DP47" s="108">
        <f t="shared" ca="1" si="67"/>
        <v>124.81167187689316</v>
      </c>
      <c r="DQ47" s="10">
        <f t="shared" ca="1" si="68"/>
        <v>-1.7305066696465161</v>
      </c>
      <c r="DR47" s="10">
        <f t="shared" ca="1" si="69"/>
        <v>-0.86525333482325806</v>
      </c>
      <c r="DS47" s="127"/>
      <c r="DT47" s="65">
        <v>-113.21684851000001</v>
      </c>
      <c r="DU47" s="108">
        <f t="shared" ca="1" si="70"/>
        <v>132.78223471908572</v>
      </c>
      <c r="DV47" s="10">
        <f t="shared" ca="1" si="71"/>
        <v>6.2400561725460477</v>
      </c>
      <c r="DW47" s="10">
        <f t="shared" ca="1" si="72"/>
        <v>3.1200280862730239</v>
      </c>
      <c r="DX47" s="145"/>
      <c r="DY47" s="65">
        <v>-113.34383046000001</v>
      </c>
      <c r="DZ47" s="113">
        <f t="shared" ca="1" si="73"/>
        <v>126.55148136747864</v>
      </c>
      <c r="EA47" s="10">
        <f t="shared" ca="1" si="74"/>
        <v>9.3028209389700578E-3</v>
      </c>
      <c r="EB47" s="10">
        <f t="shared" ca="1" si="75"/>
        <v>4.6514104694850289E-3</v>
      </c>
      <c r="EC47" s="127"/>
      <c r="ED47" s="65">
        <v>-113.32501261</v>
      </c>
      <c r="EE47" s="108">
        <f t="shared" ca="1" si="76"/>
        <v>123.16291394220606</v>
      </c>
      <c r="EF47" s="10">
        <f t="shared" ca="1" si="77"/>
        <v>-3.3792646043336134</v>
      </c>
      <c r="EG47" s="10">
        <f t="shared" ca="1" si="78"/>
        <v>-1.6896323021668067</v>
      </c>
      <c r="EH47" s="127"/>
      <c r="EI47" s="87">
        <v>-113.34348031</v>
      </c>
      <c r="EJ47" s="113">
        <f t="shared" ca="1" si="79"/>
        <v>126.54642678248678</v>
      </c>
      <c r="EK47" s="10">
        <f t="shared" ca="1" si="80"/>
        <v>4.2482359471023301E-3</v>
      </c>
      <c r="EL47" s="10">
        <f t="shared" ca="1" si="81"/>
        <v>2.1241179735511651E-3</v>
      </c>
      <c r="EM47" s="127"/>
      <c r="EN47" s="151"/>
      <c r="EO47" s="113"/>
      <c r="EP47" s="142"/>
      <c r="EQ47" s="142"/>
      <c r="EW47" s="287">
        <v>1</v>
      </c>
      <c r="EX47" s="287">
        <v>0</v>
      </c>
      <c r="EY47" s="287">
        <v>0</v>
      </c>
      <c r="EZ47" s="287">
        <v>0</v>
      </c>
      <c r="FA47" s="287">
        <v>0</v>
      </c>
      <c r="FB47" s="287">
        <v>0</v>
      </c>
      <c r="FC47" s="287">
        <v>1</v>
      </c>
      <c r="FD47" s="287">
        <v>0</v>
      </c>
      <c r="FE47" s="287">
        <v>0</v>
      </c>
      <c r="FF47" s="287">
        <v>0</v>
      </c>
      <c r="FG47" s="287">
        <v>0</v>
      </c>
      <c r="FH47" s="287">
        <v>0</v>
      </c>
      <c r="FI47" s="287">
        <v>0</v>
      </c>
      <c r="FJ47" s="287">
        <v>0</v>
      </c>
      <c r="FK47" s="287">
        <v>0</v>
      </c>
      <c r="FL47" s="287"/>
    </row>
    <row r="48" spans="1:168" x14ac:dyDescent="0.25">
      <c r="A48" s="114" t="s">
        <v>181</v>
      </c>
      <c r="B48" s="235">
        <v>5</v>
      </c>
      <c r="C48" s="114" t="s">
        <v>103</v>
      </c>
      <c r="D48" s="65">
        <v>-102.30208822</v>
      </c>
      <c r="E48" s="108">
        <f t="shared" ca="1" si="4"/>
        <v>308.56733490348842</v>
      </c>
      <c r="F48" s="10">
        <f t="shared" ca="1" si="0"/>
        <v>-3.226086519937553</v>
      </c>
      <c r="G48" s="10">
        <f t="shared" ca="1" si="5"/>
        <v>-0.64521730398751065</v>
      </c>
      <c r="H48" s="145"/>
      <c r="I48" s="65">
        <v>-102.9388223</v>
      </c>
      <c r="J48" s="108">
        <f t="shared" ca="1" si="6"/>
        <v>272.13784584130815</v>
      </c>
      <c r="K48" s="10">
        <f t="shared" ca="1" si="1"/>
        <v>-39.65557558211782</v>
      </c>
      <c r="L48" s="10">
        <f t="shared" ca="1" si="7"/>
        <v>-7.9311151164235643</v>
      </c>
      <c r="M48" s="115"/>
      <c r="N48" s="65">
        <v>-437.61285548000001</v>
      </c>
      <c r="O48" s="108">
        <f t="shared" ca="1" si="8"/>
        <v>317.00893423899271</v>
      </c>
      <c r="P48" s="10">
        <f t="shared" ca="1" si="9"/>
        <v>5.2155128155667398</v>
      </c>
      <c r="Q48" s="10">
        <f t="shared" ca="1" si="10"/>
        <v>1.0431025631133479</v>
      </c>
      <c r="R48" s="145"/>
      <c r="S48" s="65">
        <v>-437.60090423000003</v>
      </c>
      <c r="T48" s="103">
        <f t="shared" ca="1" si="11"/>
        <v>317.20066333885234</v>
      </c>
      <c r="U48" s="10">
        <f t="shared" ca="1" si="12"/>
        <v>5.4072419154263685</v>
      </c>
      <c r="V48" s="10">
        <f t="shared" ca="1" si="13"/>
        <v>1.0814483830852737</v>
      </c>
      <c r="W48" s="145"/>
      <c r="X48" s="65">
        <v>-437.42814897</v>
      </c>
      <c r="Y48" s="108">
        <f t="shared" ca="1" si="14"/>
        <v>319.13228664296372</v>
      </c>
      <c r="Z48" s="10">
        <f t="shared" ca="1" si="15"/>
        <v>7.3388652195377517</v>
      </c>
      <c r="AA48" s="10">
        <f t="shared" ca="1" si="16"/>
        <v>1.4677730439075503</v>
      </c>
      <c r="AB48" s="145"/>
      <c r="AC48" s="65">
        <v>-437.46550485</v>
      </c>
      <c r="AD48" s="108">
        <f t="shared" ca="1" si="17"/>
        <v>316.28781658390318</v>
      </c>
      <c r="AE48" s="10">
        <f t="shared" ca="1" si="18"/>
        <v>4.494395160477211</v>
      </c>
      <c r="AF48" s="10">
        <f t="shared" ca="1" si="19"/>
        <v>0.89887903209544218</v>
      </c>
      <c r="AG48" s="136"/>
      <c r="AH48" s="10"/>
      <c r="AI48" s="10"/>
      <c r="AJ48" s="10"/>
      <c r="AK48" s="10"/>
      <c r="AL48" s="127"/>
      <c r="AM48" s="65">
        <v>-437.38220080000002</v>
      </c>
      <c r="AN48" s="108">
        <f t="shared" ca="1" si="20"/>
        <v>312.46376418773713</v>
      </c>
      <c r="AO48" s="10">
        <f t="shared" ca="1" si="21"/>
        <v>0.67034276431115813</v>
      </c>
      <c r="AP48" s="10">
        <f t="shared" ca="1" si="22"/>
        <v>0.13406855286223163</v>
      </c>
      <c r="AQ48" s="127"/>
      <c r="AR48" s="65">
        <v>-437.37988984999998</v>
      </c>
      <c r="AS48" s="108">
        <f t="shared" ca="1" si="23"/>
        <v>312.85805005524435</v>
      </c>
      <c r="AT48" s="10">
        <f t="shared" ca="1" si="24"/>
        <v>1.0646286318183797</v>
      </c>
      <c r="AU48" s="10">
        <f t="shared" ca="1" si="25"/>
        <v>0.21292572636367596</v>
      </c>
      <c r="AV48" s="127"/>
      <c r="AW48" s="65">
        <v>-437.66208575000002</v>
      </c>
      <c r="AX48" s="108">
        <f t="shared" ca="1" si="26"/>
        <v>312.2515626067418</v>
      </c>
      <c r="AY48" s="10">
        <f t="shared" ca="1" si="27"/>
        <v>0.45814118331583131</v>
      </c>
      <c r="AZ48" s="10">
        <f t="shared" ca="1" si="28"/>
        <v>9.162823666316626E-2</v>
      </c>
      <c r="BA48" s="127"/>
      <c r="BB48" s="65">
        <v>-437.66118547999997</v>
      </c>
      <c r="BC48" s="108">
        <f t="shared" ca="1" si="29"/>
        <v>312.15268915112426</v>
      </c>
      <c r="BD48" s="10">
        <f t="shared" ca="1" si="30"/>
        <v>0.3592677276982954</v>
      </c>
      <c r="BE48" s="10">
        <f t="shared" ca="1" si="31"/>
        <v>7.1853545539659086E-2</v>
      </c>
      <c r="BF48" s="145"/>
      <c r="BG48" s="65">
        <v>-437.68271413999997</v>
      </c>
      <c r="BH48" s="108">
        <f t="shared" ca="1" si="32"/>
        <v>311.91623748481277</v>
      </c>
      <c r="BI48" s="10">
        <f t="shared" ca="1" si="33"/>
        <v>0.1228160613867999</v>
      </c>
      <c r="BJ48" s="10">
        <f t="shared" ca="1" si="34"/>
        <v>2.456321227735998E-2</v>
      </c>
      <c r="BK48" s="145"/>
      <c r="BL48" s="65">
        <v>-437.68347863000002</v>
      </c>
      <c r="BM48" s="108">
        <f t="shared" ca="1" si="35"/>
        <v>311.79342142342597</v>
      </c>
      <c r="BN48" s="10">
        <f t="shared" ca="1" si="36"/>
        <v>0</v>
      </c>
      <c r="BO48" s="10">
        <f t="shared" ca="1" si="37"/>
        <v>0</v>
      </c>
      <c r="BQ48" s="66">
        <v>-437.34833135999997</v>
      </c>
      <c r="BR48" s="112">
        <f t="shared" ca="1" si="38"/>
        <v>319.57661949080256</v>
      </c>
      <c r="BS48" s="10">
        <f t="shared" ca="1" si="39"/>
        <v>7.7831980673765884</v>
      </c>
      <c r="BT48" s="10">
        <f t="shared" ca="1" si="40"/>
        <v>1.5566396134753178</v>
      </c>
      <c r="BU48" s="127"/>
      <c r="BV48" s="35">
        <v>-437.11395141999998</v>
      </c>
      <c r="BW48" s="103">
        <f t="shared" ca="1" si="84"/>
        <v>327.25086630808852</v>
      </c>
      <c r="BX48" s="10">
        <f t="shared" ca="1" si="41"/>
        <v>15.45744488466255</v>
      </c>
      <c r="BY48" s="10">
        <f t="shared" ca="1" si="42"/>
        <v>3.09148897693251</v>
      </c>
      <c r="BZ48" s="127"/>
      <c r="CA48" s="35">
        <v>-437.66557566</v>
      </c>
      <c r="CB48" s="103">
        <f t="shared" ca="1" si="43"/>
        <v>312.16367683372721</v>
      </c>
      <c r="CC48" s="10">
        <f t="shared" ca="1" si="44"/>
        <v>0.37025541030124032</v>
      </c>
      <c r="CD48" s="10">
        <f t="shared" ca="1" si="45"/>
        <v>7.4051082060248061E-2</v>
      </c>
      <c r="CE48" s="127"/>
      <c r="CF48" s="65">
        <v>-437.65254262000002</v>
      </c>
      <c r="CG48" s="103">
        <f t="shared" ca="1" si="46"/>
        <v>312.20368053250104</v>
      </c>
      <c r="CH48" s="10">
        <f t="shared" ca="1" si="47"/>
        <v>0.41025910907507068</v>
      </c>
      <c r="CI48" s="10">
        <f t="shared" ca="1" si="48"/>
        <v>8.2051821815014137E-2</v>
      </c>
      <c r="CJ48" s="116"/>
      <c r="CK48" s="65">
        <v>-437.67886863000001</v>
      </c>
      <c r="CL48" s="103">
        <f t="shared" ca="1" si="49"/>
        <v>312.11966649005592</v>
      </c>
      <c r="CM48" s="10">
        <f t="shared" ca="1" si="50"/>
        <v>0.32624506662995145</v>
      </c>
      <c r="CN48" s="10">
        <f t="shared" ca="1" si="51"/>
        <v>6.5249013325990285E-2</v>
      </c>
      <c r="CP48" s="106">
        <v>-437.48692498000003</v>
      </c>
      <c r="CQ48" s="103">
        <f t="shared" ca="1" si="52"/>
        <v>312.66430037640697</v>
      </c>
      <c r="CR48" s="10">
        <f t="shared" ca="1" si="53"/>
        <v>0.87087895298100193</v>
      </c>
      <c r="CS48" s="10">
        <f t="shared" ca="1" si="54"/>
        <v>0.17417579059620039</v>
      </c>
      <c r="CT48" s="145"/>
      <c r="CU48" s="65">
        <v>-437.46429541999998</v>
      </c>
      <c r="CV48" s="103">
        <f t="shared" ca="1" si="55"/>
        <v>315.08799741306802</v>
      </c>
      <c r="CW48" s="10">
        <f t="shared" ca="1" si="56"/>
        <v>3.2945759896420554</v>
      </c>
      <c r="CX48" s="10">
        <f t="shared" ca="1" si="57"/>
        <v>0.65891519792841113</v>
      </c>
      <c r="CY48" s="164"/>
      <c r="CZ48" s="35">
        <v>-437.63376463999998</v>
      </c>
      <c r="DA48" s="103">
        <f t="shared" ca="1" si="58"/>
        <v>313.87437304426771</v>
      </c>
      <c r="DB48" s="10">
        <f t="shared" ca="1" si="59"/>
        <v>2.0809516208417449</v>
      </c>
      <c r="DC48" s="10">
        <f t="shared" ca="1" si="60"/>
        <v>0.416190324168349</v>
      </c>
      <c r="DD48" s="145"/>
      <c r="DE48" s="65">
        <v>-437.62610254999998</v>
      </c>
      <c r="DF48" s="103">
        <f t="shared" ca="1" si="61"/>
        <v>313.66157219220133</v>
      </c>
      <c r="DG48" s="10">
        <f t="shared" ca="1" si="62"/>
        <v>1.8681507687753651</v>
      </c>
      <c r="DH48" s="10">
        <f t="shared" ca="1" si="63"/>
        <v>0.37363015375507302</v>
      </c>
      <c r="DI48" s="145"/>
      <c r="DJ48" s="65">
        <v>-437.66716122999998</v>
      </c>
      <c r="DK48" s="103">
        <f t="shared" ca="1" si="64"/>
        <v>313.0332913561046</v>
      </c>
      <c r="DL48" s="10">
        <f t="shared" ca="1" si="65"/>
        <v>1.23986993267863</v>
      </c>
      <c r="DM48" s="10">
        <f t="shared" ca="1" si="66"/>
        <v>0.247973986535726</v>
      </c>
      <c r="DN48" s="127"/>
      <c r="DO48" s="65">
        <v>-437.61703907999998</v>
      </c>
      <c r="DP48" s="108">
        <f t="shared" ca="1" si="67"/>
        <v>308.95099390606856</v>
      </c>
      <c r="DQ48" s="10">
        <f t="shared" ca="1" si="68"/>
        <v>-2.8424275173574074</v>
      </c>
      <c r="DR48" s="10">
        <f t="shared" ca="1" si="69"/>
        <v>-0.56848550347148152</v>
      </c>
      <c r="DS48" s="127"/>
      <c r="DT48" s="65">
        <v>-437.33424663</v>
      </c>
      <c r="DU48" s="108">
        <f t="shared" ca="1" si="70"/>
        <v>317.79807073209145</v>
      </c>
      <c r="DV48" s="10">
        <f t="shared" ca="1" si="71"/>
        <v>6.0046493086654777</v>
      </c>
      <c r="DW48" s="10">
        <f t="shared" ca="1" si="72"/>
        <v>1.2009298617330955</v>
      </c>
      <c r="DX48" s="145"/>
      <c r="DY48" s="65">
        <v>-437.64662508999999</v>
      </c>
      <c r="DZ48" s="113">
        <f t="shared" ca="1" si="73"/>
        <v>311.68414073102724</v>
      </c>
      <c r="EA48" s="10">
        <f t="shared" ca="1" si="74"/>
        <v>-0.10928069239872684</v>
      </c>
      <c r="EB48" s="10">
        <f t="shared" ca="1" si="75"/>
        <v>-2.1856138479745369E-2</v>
      </c>
      <c r="EC48" s="127"/>
      <c r="ED48" s="65">
        <v>-437.61182525999999</v>
      </c>
      <c r="EE48" s="108">
        <f t="shared" ca="1" si="76"/>
        <v>306.81358216289283</v>
      </c>
      <c r="EF48" s="10">
        <f t="shared" ca="1" si="77"/>
        <v>-4.9798392605331401</v>
      </c>
      <c r="EG48" s="10">
        <f t="shared" ca="1" si="78"/>
        <v>-0.99596785210662797</v>
      </c>
      <c r="EH48" s="127"/>
      <c r="EI48" s="87">
        <v>-437.64511148000003</v>
      </c>
      <c r="EJ48" s="113">
        <f t="shared" ca="1" si="79"/>
        <v>311.16969630264487</v>
      </c>
      <c r="EK48" s="10">
        <f t="shared" ca="1" si="80"/>
        <v>-0.62372512078110276</v>
      </c>
      <c r="EL48" s="10">
        <f t="shared" ca="1" si="81"/>
        <v>-0.12474502415622055</v>
      </c>
      <c r="EM48" s="127"/>
      <c r="EN48" s="151"/>
      <c r="EO48" s="113"/>
      <c r="EP48" s="142"/>
      <c r="EQ48" s="142"/>
      <c r="EW48" s="287">
        <v>1</v>
      </c>
      <c r="EX48" s="287">
        <v>0</v>
      </c>
      <c r="EY48" s="287">
        <v>4</v>
      </c>
      <c r="EZ48" s="287">
        <v>0</v>
      </c>
      <c r="FA48" s="287">
        <v>0</v>
      </c>
      <c r="FB48" s="287">
        <v>0</v>
      </c>
      <c r="FC48" s="287">
        <v>0</v>
      </c>
      <c r="FD48" s="287">
        <v>0</v>
      </c>
      <c r="FE48" s="287">
        <v>0</v>
      </c>
      <c r="FF48" s="287">
        <v>0</v>
      </c>
      <c r="FG48" s="287">
        <v>0</v>
      </c>
      <c r="FH48" s="287">
        <v>0</v>
      </c>
      <c r="FI48" s="287">
        <v>0</v>
      </c>
      <c r="FJ48" s="287">
        <v>0</v>
      </c>
      <c r="FK48" s="287">
        <v>0</v>
      </c>
      <c r="FL48" s="287"/>
    </row>
    <row r="49" spans="1:168" x14ac:dyDescent="0.25">
      <c r="A49" s="128" t="s">
        <v>80</v>
      </c>
      <c r="B49" s="234">
        <v>3</v>
      </c>
      <c r="C49" s="114" t="s">
        <v>104</v>
      </c>
      <c r="D49" s="65">
        <v>-11.64012722</v>
      </c>
      <c r="E49" s="108">
        <f t="shared" ca="1" si="4"/>
        <v>69.57901368170053</v>
      </c>
      <c r="F49" s="10">
        <f t="shared" ca="1" si="0"/>
        <v>-7.1000949075680779</v>
      </c>
      <c r="G49" s="10">
        <f t="shared" ca="1" si="5"/>
        <v>-2.3666983025226926</v>
      </c>
      <c r="H49" s="145"/>
      <c r="I49" s="65">
        <v>-11.73020251</v>
      </c>
      <c r="J49" s="108">
        <f t="shared" ca="1" si="6"/>
        <v>77.915994716715275</v>
      </c>
      <c r="K49" s="10">
        <f t="shared" ca="1" si="1"/>
        <v>1.2368861274466667</v>
      </c>
      <c r="L49" s="10">
        <f t="shared" ca="1" si="7"/>
        <v>0.41229537581555559</v>
      </c>
      <c r="M49" s="115"/>
      <c r="N49" s="65">
        <v>-76.612967269999999</v>
      </c>
      <c r="O49" s="108">
        <f t="shared" ca="1" si="8"/>
        <v>76.448031537569889</v>
      </c>
      <c r="P49" s="10">
        <f t="shared" ca="1" si="9"/>
        <v>-0.23107705169871906</v>
      </c>
      <c r="Q49" s="10">
        <f t="shared" ca="1" si="10"/>
        <v>-7.7025683899573025E-2</v>
      </c>
      <c r="R49" s="145"/>
      <c r="S49" s="65">
        <v>-76.609381880000001</v>
      </c>
      <c r="T49" s="103">
        <f t="shared" ca="1" si="11"/>
        <v>76.434568331977857</v>
      </c>
      <c r="U49" s="10">
        <f t="shared" ca="1" si="12"/>
        <v>-0.24454025729075113</v>
      </c>
      <c r="V49" s="10">
        <f t="shared" ca="1" si="13"/>
        <v>-8.1513419096917047E-2</v>
      </c>
      <c r="W49" s="145"/>
      <c r="X49" s="65">
        <v>-76.576710509999998</v>
      </c>
      <c r="Y49" s="108">
        <f t="shared" ca="1" si="14"/>
        <v>73.178756710743258</v>
      </c>
      <c r="Z49" s="10">
        <f t="shared" ca="1" si="15"/>
        <v>-3.5003518785253505</v>
      </c>
      <c r="AA49" s="10">
        <f t="shared" ca="1" si="16"/>
        <v>-1.1667839595084502</v>
      </c>
      <c r="AB49" s="145"/>
      <c r="AC49" s="65">
        <v>-76.591874849999996</v>
      </c>
      <c r="AD49" s="108">
        <f t="shared" ca="1" si="17"/>
        <v>74.322900145528109</v>
      </c>
      <c r="AE49" s="10">
        <f t="shared" ca="1" si="18"/>
        <v>-2.3562084437404991</v>
      </c>
      <c r="AF49" s="10">
        <f t="shared" ca="1" si="19"/>
        <v>-0.78540281458016636</v>
      </c>
      <c r="AG49" s="136"/>
      <c r="AH49" s="10"/>
      <c r="AI49" s="10"/>
      <c r="AJ49" s="10"/>
      <c r="AK49" s="10"/>
      <c r="AL49" s="127"/>
      <c r="AM49" s="65">
        <v>-76.577951959999993</v>
      </c>
      <c r="AN49" s="108">
        <f t="shared" ca="1" si="20"/>
        <v>74.952630527378716</v>
      </c>
      <c r="AO49" s="10">
        <f t="shared" ca="1" si="21"/>
        <v>-1.7264780618898925</v>
      </c>
      <c r="AP49" s="10">
        <f t="shared" ca="1" si="22"/>
        <v>-0.57549268729663083</v>
      </c>
      <c r="AQ49" s="127"/>
      <c r="AR49" s="65">
        <v>-76.573507829999997</v>
      </c>
      <c r="AS49" s="108">
        <f t="shared" ca="1" si="23"/>
        <v>74.130305083248189</v>
      </c>
      <c r="AT49" s="10">
        <f t="shared" ca="1" si="24"/>
        <v>-2.5488035060204197</v>
      </c>
      <c r="AU49" s="10">
        <f t="shared" ca="1" si="25"/>
        <v>-0.84960116867347324</v>
      </c>
      <c r="AV49" s="127"/>
      <c r="AW49" s="65">
        <v>-76.618651490000005</v>
      </c>
      <c r="AX49" s="108">
        <f t="shared" ca="1" si="26"/>
        <v>76.599110604407983</v>
      </c>
      <c r="AY49" s="10">
        <f t="shared" ca="1" si="27"/>
        <v>-7.9997984860625593E-2</v>
      </c>
      <c r="AZ49" s="10">
        <f t="shared" ca="1" si="28"/>
        <v>-2.6665994953541865E-2</v>
      </c>
      <c r="BA49" s="127"/>
      <c r="BB49" s="65">
        <v>-76.618191789999997</v>
      </c>
      <c r="BC49" s="108">
        <f t="shared" ca="1" si="29"/>
        <v>76.566649563831831</v>
      </c>
      <c r="BD49" s="10">
        <f t="shared" ca="1" si="30"/>
        <v>-0.11245902543677744</v>
      </c>
      <c r="BE49" s="10">
        <f t="shared" ca="1" si="31"/>
        <v>-3.7486341812259148E-2</v>
      </c>
      <c r="BF49" s="145"/>
      <c r="BG49" s="65">
        <v>-76.621605239999994</v>
      </c>
      <c r="BH49" s="108">
        <f t="shared" ca="1" si="32"/>
        <v>76.667600074201644</v>
      </c>
      <c r="BI49" s="10">
        <f t="shared" ca="1" si="33"/>
        <v>-1.1508515066964264E-2</v>
      </c>
      <c r="BJ49" s="10">
        <f t="shared" ca="1" si="34"/>
        <v>-3.8361716889880881E-3</v>
      </c>
      <c r="BK49" s="145"/>
      <c r="BL49" s="65">
        <v>-76.621828609999994</v>
      </c>
      <c r="BM49" s="108">
        <f t="shared" ca="1" si="35"/>
        <v>76.679108589268608</v>
      </c>
      <c r="BN49" s="10">
        <f t="shared" ca="1" si="36"/>
        <v>0</v>
      </c>
      <c r="BO49" s="10">
        <f t="shared" ca="1" si="37"/>
        <v>0</v>
      </c>
      <c r="BQ49" s="66">
        <v>-76.570683070000001</v>
      </c>
      <c r="BR49" s="112">
        <f t="shared" ca="1" si="38"/>
        <v>76.647111905364142</v>
      </c>
      <c r="BS49" s="10">
        <f t="shared" ca="1" si="39"/>
        <v>-3.1996683904466749E-2</v>
      </c>
      <c r="BT49" s="10">
        <f t="shared" ca="1" si="40"/>
        <v>-1.0665561301488916E-2</v>
      </c>
      <c r="BU49" s="127"/>
      <c r="BV49" s="35">
        <v>-76.523629959999994</v>
      </c>
      <c r="BW49" s="103">
        <f t="shared" ca="1" si="84"/>
        <v>77.982636172513779</v>
      </c>
      <c r="BX49" s="10">
        <f t="shared" ca="1" si="41"/>
        <v>1.3035275832451703</v>
      </c>
      <c r="BY49" s="10">
        <f t="shared" ca="1" si="42"/>
        <v>0.43450919441505675</v>
      </c>
      <c r="BZ49" s="127"/>
      <c r="CA49" s="35">
        <v>-76.618589659999998</v>
      </c>
      <c r="CB49" s="103">
        <f t="shared" ca="1" si="43"/>
        <v>76.393268827134406</v>
      </c>
      <c r="CC49" s="10">
        <f t="shared" ca="1" si="44"/>
        <v>-0.28583976213420215</v>
      </c>
      <c r="CD49" s="10">
        <f t="shared" ca="1" si="45"/>
        <v>-9.527992071140072E-2</v>
      </c>
      <c r="CE49" s="127"/>
      <c r="CF49" s="35">
        <v>-76.614348399999997</v>
      </c>
      <c r="CG49" s="103">
        <f t="shared" ca="1" si="46"/>
        <v>76.244768822290155</v>
      </c>
      <c r="CH49" s="10">
        <f t="shared" ca="1" si="47"/>
        <v>-0.43433976697845367</v>
      </c>
      <c r="CI49" s="10">
        <f t="shared" ca="1" si="48"/>
        <v>-0.14477992232615122</v>
      </c>
      <c r="CK49" s="35">
        <v>-76.620737939999998</v>
      </c>
      <c r="CL49" s="103">
        <f t="shared" ca="1" si="49"/>
        <v>76.583005585916908</v>
      </c>
      <c r="CM49" s="10">
        <f t="shared" ca="1" si="50"/>
        <v>-9.6103003351700522E-2</v>
      </c>
      <c r="CN49" s="10">
        <f t="shared" ca="1" si="51"/>
        <v>-3.2034334450566838E-2</v>
      </c>
      <c r="CP49" s="106">
        <v>-76.597520180000004</v>
      </c>
      <c r="CQ49" s="103">
        <f t="shared" ca="1" si="52"/>
        <v>74.395628438635327</v>
      </c>
      <c r="CR49" s="10">
        <f t="shared" ca="1" si="53"/>
        <v>-2.2834801506332809</v>
      </c>
      <c r="CS49" s="10">
        <f t="shared" ca="1" si="54"/>
        <v>-0.76116005021109368</v>
      </c>
      <c r="CT49" s="164"/>
      <c r="CU49" s="35">
        <v>-76.584882879999995</v>
      </c>
      <c r="CV49" s="103">
        <f t="shared" ca="1" si="55"/>
        <v>73.686900948761576</v>
      </c>
      <c r="CW49" s="10">
        <f t="shared" ca="1" si="56"/>
        <v>-2.9922076405070328</v>
      </c>
      <c r="CX49" s="10">
        <f t="shared" ca="1" si="57"/>
        <v>-0.99740254683567764</v>
      </c>
      <c r="CY49" s="164"/>
      <c r="CZ49" s="35">
        <v>-76.615563969999997</v>
      </c>
      <c r="DA49" s="103">
        <f t="shared" ca="1" si="58"/>
        <v>76.322002629997783</v>
      </c>
      <c r="DB49" s="10">
        <f t="shared" ca="1" si="59"/>
        <v>-0.35710595927082522</v>
      </c>
      <c r="DC49" s="10">
        <f t="shared" ca="1" si="60"/>
        <v>-0.11903531975694175</v>
      </c>
      <c r="DD49" s="164"/>
      <c r="DE49" s="35">
        <v>-76.612855379999999</v>
      </c>
      <c r="DF49" s="103">
        <f t="shared" ca="1" si="61"/>
        <v>76.255674928711869</v>
      </c>
      <c r="DG49" s="10">
        <f t="shared" ca="1" si="62"/>
        <v>-0.42343366055673926</v>
      </c>
      <c r="DH49" s="10">
        <f t="shared" ca="1" si="63"/>
        <v>-0.14114455351891309</v>
      </c>
      <c r="DI49" s="164"/>
      <c r="DJ49" s="35">
        <v>-76.618790360000006</v>
      </c>
      <c r="DK49" s="103">
        <f t="shared" ca="1" si="64"/>
        <v>76.631013161968042</v>
      </c>
      <c r="DL49" s="10">
        <f t="shared" ca="1" si="65"/>
        <v>-4.8095427300566485E-2</v>
      </c>
      <c r="DM49" s="10">
        <f t="shared" ca="1" si="66"/>
        <v>-1.6031809100188827E-2</v>
      </c>
      <c r="DN49" s="127"/>
      <c r="DO49" s="65">
        <v>-76.599506239999997</v>
      </c>
      <c r="DP49" s="108">
        <f t="shared" ca="1" si="67"/>
        <v>76.216383452665127</v>
      </c>
      <c r="DQ49" s="10">
        <f t="shared" ca="1" si="68"/>
        <v>-0.46272513660348125</v>
      </c>
      <c r="DR49" s="10">
        <f t="shared" ca="1" si="69"/>
        <v>-0.15424171220116042</v>
      </c>
      <c r="DS49" s="127"/>
      <c r="DT49" s="65">
        <v>-76.450150789999995</v>
      </c>
      <c r="DU49" s="108">
        <f t="shared" ca="1" si="70"/>
        <v>77.748942408269187</v>
      </c>
      <c r="DV49" s="10">
        <f t="shared" ca="1" si="71"/>
        <v>1.0698338190005785</v>
      </c>
      <c r="DW49" s="10">
        <f t="shared" ca="1" si="72"/>
        <v>0.35661127300019285</v>
      </c>
      <c r="DX49" s="145"/>
      <c r="DY49" s="65">
        <v>-76.611375519999996</v>
      </c>
      <c r="DZ49" s="113">
        <f t="shared" ca="1" si="73"/>
        <v>77.383772958354442</v>
      </c>
      <c r="EA49" s="10">
        <f t="shared" ca="1" si="74"/>
        <v>0.70466436908583319</v>
      </c>
      <c r="EB49" s="10">
        <f t="shared" ca="1" si="75"/>
        <v>0.23488812302861106</v>
      </c>
      <c r="EC49" s="127"/>
      <c r="ED49" s="65">
        <v>-76.596204389999997</v>
      </c>
      <c r="EE49" s="108">
        <f t="shared" ca="1" si="76"/>
        <v>75.494500236612481</v>
      </c>
      <c r="EF49" s="10">
        <f t="shared" ca="1" si="77"/>
        <v>-1.1846083526561273</v>
      </c>
      <c r="EG49" s="10">
        <f t="shared" ca="1" si="78"/>
        <v>-0.39486945088537578</v>
      </c>
      <c r="EH49" s="127"/>
      <c r="EI49" s="87">
        <v>-76.610820649999994</v>
      </c>
      <c r="EJ49" s="113">
        <f t="shared" ca="1" si="79"/>
        <v>77.648553518454023</v>
      </c>
      <c r="EK49" s="10">
        <f t="shared" ca="1" si="80"/>
        <v>0.96944492918541414</v>
      </c>
      <c r="EL49" s="10">
        <f t="shared" ca="1" si="81"/>
        <v>0.32314830972847136</v>
      </c>
      <c r="EM49" s="127"/>
      <c r="EN49" s="151"/>
      <c r="EO49" s="113"/>
      <c r="EP49" s="142"/>
      <c r="EQ49" s="142"/>
      <c r="EW49" s="287">
        <v>2</v>
      </c>
      <c r="EX49" s="287">
        <v>0</v>
      </c>
      <c r="EY49" s="287">
        <v>0</v>
      </c>
      <c r="EZ49" s="287">
        <v>1</v>
      </c>
      <c r="FA49" s="287">
        <v>0</v>
      </c>
      <c r="FB49" s="287">
        <v>0</v>
      </c>
      <c r="FC49" s="287">
        <v>0</v>
      </c>
      <c r="FD49" s="287">
        <v>0</v>
      </c>
      <c r="FE49" s="287">
        <v>0</v>
      </c>
      <c r="FF49" s="287">
        <v>0</v>
      </c>
      <c r="FG49" s="287">
        <v>0</v>
      </c>
      <c r="FH49" s="287">
        <v>0</v>
      </c>
      <c r="FI49" s="287">
        <v>0</v>
      </c>
      <c r="FJ49" s="287">
        <v>0</v>
      </c>
      <c r="FK49" s="287">
        <v>0</v>
      </c>
      <c r="FL49" s="287"/>
    </row>
    <row r="50" spans="1:168" x14ac:dyDescent="0.25">
      <c r="A50" s="128" t="s">
        <v>80</v>
      </c>
      <c r="B50" s="234">
        <v>2</v>
      </c>
      <c r="C50" s="114" t="s">
        <v>108</v>
      </c>
      <c r="D50" s="65">
        <v>-6.0144513799999997</v>
      </c>
      <c r="E50" s="108">
        <f t="shared" ca="1" si="4"/>
        <v>-25.709696339360324</v>
      </c>
      <c r="F50" s="10">
        <f t="shared" ca="1" si="0"/>
        <v>10.988485801517154</v>
      </c>
      <c r="G50" s="10">
        <f t="shared" ca="1" si="5"/>
        <v>5.4942429007585769</v>
      </c>
      <c r="H50" s="145"/>
      <c r="I50" s="65">
        <v>-6.0450850000000003</v>
      </c>
      <c r="J50" s="108">
        <f t="shared" ca="1" si="6"/>
        <v>-30.450417020284583</v>
      </c>
      <c r="K50" s="10">
        <f t="shared" ca="1" si="1"/>
        <v>6.247765120592895</v>
      </c>
      <c r="L50" s="10">
        <f t="shared" ca="1" si="7"/>
        <v>3.1238825602964475</v>
      </c>
      <c r="M50" s="115"/>
      <c r="N50" s="65">
        <v>-38.477893160000001</v>
      </c>
      <c r="O50" s="108">
        <f t="shared" ca="1" si="8"/>
        <v>-37.720519803679707</v>
      </c>
      <c r="P50" s="10">
        <f t="shared" ca="1" si="9"/>
        <v>-1.0223376628022294</v>
      </c>
      <c r="Q50" s="10">
        <f t="shared" ca="1" si="10"/>
        <v>-0.51116883140111469</v>
      </c>
      <c r="R50" s="145"/>
      <c r="S50" s="65">
        <v>-38.476269969999997</v>
      </c>
      <c r="T50" s="103">
        <f t="shared" ca="1" si="11"/>
        <v>-37.599150150445801</v>
      </c>
      <c r="U50" s="10">
        <f t="shared" ca="1" si="12"/>
        <v>-0.90096800956832368</v>
      </c>
      <c r="V50" s="10">
        <f t="shared" ca="1" si="13"/>
        <v>-0.45048400478416184</v>
      </c>
      <c r="W50" s="145"/>
      <c r="X50" s="65">
        <v>-38.460450309999999</v>
      </c>
      <c r="Y50" s="108">
        <f t="shared" ca="1" si="14"/>
        <v>-38.638292504262878</v>
      </c>
      <c r="Z50" s="10">
        <f t="shared" ca="1" si="15"/>
        <v>-1.9401103633854007</v>
      </c>
      <c r="AA50" s="10">
        <f t="shared" ca="1" si="16"/>
        <v>-0.97005518169270033</v>
      </c>
      <c r="AB50" s="145"/>
      <c r="AC50" s="65">
        <v>-38.466860189999998</v>
      </c>
      <c r="AD50" s="108">
        <f t="shared" ca="1" si="17"/>
        <v>-38.826931122298156</v>
      </c>
      <c r="AE50" s="10">
        <f t="shared" ca="1" si="18"/>
        <v>-2.1287489814206779</v>
      </c>
      <c r="AF50" s="10">
        <f t="shared" ca="1" si="19"/>
        <v>-1.064374490710339</v>
      </c>
      <c r="AG50" s="136"/>
      <c r="AH50" s="10"/>
      <c r="AI50" s="10"/>
      <c r="AJ50" s="10"/>
      <c r="AK50" s="10"/>
      <c r="AL50" s="127"/>
      <c r="AM50" s="65">
        <v>-38.460462270000001</v>
      </c>
      <c r="AN50" s="108">
        <f t="shared" ca="1" si="20"/>
        <v>-38.119515126240366</v>
      </c>
      <c r="AO50" s="10">
        <f t="shared" ca="1" si="21"/>
        <v>-1.4213329853628878</v>
      </c>
      <c r="AP50" s="10">
        <f t="shared" ca="1" si="22"/>
        <v>-0.71066649268144388</v>
      </c>
      <c r="AQ50" s="127"/>
      <c r="AR50" s="65">
        <v>-38.45894637</v>
      </c>
      <c r="AS50" s="108">
        <f t="shared" ca="1" si="23"/>
        <v>-37.649495197512465</v>
      </c>
      <c r="AT50" s="10">
        <f t="shared" ca="1" si="24"/>
        <v>-0.95131305663498722</v>
      </c>
      <c r="AU50" s="10">
        <f t="shared" ca="1" si="25"/>
        <v>-0.47565652831749361</v>
      </c>
      <c r="AV50" s="127"/>
      <c r="AW50" s="65">
        <v>-38.481696820000003</v>
      </c>
      <c r="AX50" s="108">
        <f t="shared" ca="1" si="26"/>
        <v>-37.092602922828632</v>
      </c>
      <c r="AY50" s="10">
        <f t="shared" ca="1" si="27"/>
        <v>-0.39442078195115471</v>
      </c>
      <c r="AZ50" s="10">
        <f t="shared" ca="1" si="28"/>
        <v>-0.19721039097557735</v>
      </c>
      <c r="BA50" s="127"/>
      <c r="BB50" s="65">
        <v>-38.481513370000002</v>
      </c>
      <c r="BC50" s="108">
        <f t="shared" ca="1" si="29"/>
        <v>-37.017806987571461</v>
      </c>
      <c r="BD50" s="10">
        <f t="shared" ca="1" si="30"/>
        <v>-0.3196248466939835</v>
      </c>
      <c r="BE50" s="10">
        <f t="shared" ca="1" si="31"/>
        <v>-0.15981242334699175</v>
      </c>
      <c r="BF50" s="145"/>
      <c r="BG50" s="65">
        <v>-38.483764460000003</v>
      </c>
      <c r="BH50" s="108">
        <f t="shared" ca="1" si="32"/>
        <v>-36.726024715210485</v>
      </c>
      <c r="BI50" s="10">
        <f t="shared" ca="1" si="33"/>
        <v>-2.7842574333007519E-2</v>
      </c>
      <c r="BJ50" s="10">
        <f t="shared" ca="1" si="34"/>
        <v>-1.392128716650376E-2</v>
      </c>
      <c r="BK50" s="145"/>
      <c r="BL50" s="65">
        <v>-38.483914890000001</v>
      </c>
      <c r="BM50" s="108">
        <f t="shared" ca="1" si="35"/>
        <v>-36.698182140877478</v>
      </c>
      <c r="BN50" s="10">
        <f t="shared" ca="1" si="36"/>
        <v>0</v>
      </c>
      <c r="BO50" s="10">
        <f t="shared" ca="1" si="37"/>
        <v>0</v>
      </c>
      <c r="BQ50" s="66">
        <v>-38.456258939999998</v>
      </c>
      <c r="BR50" s="112">
        <f t="shared" ca="1" si="38"/>
        <v>-37.622901366094688</v>
      </c>
      <c r="BS50" s="10">
        <f t="shared" ca="1" si="39"/>
        <v>-0.92471922521720984</v>
      </c>
      <c r="BT50" s="10">
        <f t="shared" ca="1" si="40"/>
        <v>-0.46235961260860492</v>
      </c>
      <c r="BU50" s="127"/>
      <c r="BV50" s="35">
        <v>-38.431111280000003</v>
      </c>
      <c r="BW50" s="103">
        <f t="shared" ca="1" si="84"/>
        <v>-37.123564216886614</v>
      </c>
      <c r="BX50" s="10">
        <f t="shared" ca="1" si="41"/>
        <v>-0.4253820760091358</v>
      </c>
      <c r="BY50" s="10">
        <f t="shared" ca="1" si="42"/>
        <v>-0.2126910380045679</v>
      </c>
      <c r="BZ50" s="127"/>
      <c r="CA50" s="35">
        <v>-38.481846529999999</v>
      </c>
      <c r="CB50" s="103">
        <f t="shared" ca="1" si="43"/>
        <v>-36.975349728636459</v>
      </c>
      <c r="CC50" s="10">
        <f t="shared" ca="1" si="44"/>
        <v>-0.27716758775898143</v>
      </c>
      <c r="CD50" s="10">
        <f t="shared" ca="1" si="45"/>
        <v>-0.13858379387949071</v>
      </c>
      <c r="CE50" s="127"/>
      <c r="CF50" s="35">
        <v>-38.479911739999999</v>
      </c>
      <c r="CG50" s="103">
        <f t="shared" ca="1" si="46"/>
        <v>-36.911638739865197</v>
      </c>
      <c r="CH50" s="10">
        <f t="shared" ca="1" si="47"/>
        <v>-0.21345659898771885</v>
      </c>
      <c r="CI50" s="10">
        <f t="shared" ca="1" si="48"/>
        <v>-0.10672829949385942</v>
      </c>
      <c r="CK50" s="35">
        <v>-38.483302399999999</v>
      </c>
      <c r="CL50" s="103">
        <f t="shared" ca="1" si="49"/>
        <v>-36.776730579953018</v>
      </c>
      <c r="CM50" s="10">
        <f t="shared" ca="1" si="50"/>
        <v>-7.8548439075539989E-2</v>
      </c>
      <c r="CN50" s="10">
        <f t="shared" ca="1" si="51"/>
        <v>-3.9274219537769994E-2</v>
      </c>
      <c r="CP50" s="106">
        <v>-38.471321119999999</v>
      </c>
      <c r="CQ50" s="103">
        <f t="shared" ca="1" si="52"/>
        <v>-37.694920574026739</v>
      </c>
      <c r="CR50" s="10">
        <f t="shared" ca="1" si="53"/>
        <v>-0.99673843314926103</v>
      </c>
      <c r="CS50" s="10">
        <f t="shared" ca="1" si="54"/>
        <v>-0.49836921657463051</v>
      </c>
      <c r="CT50" s="164"/>
      <c r="CU50" s="35">
        <v>-38.46582377</v>
      </c>
      <c r="CV50" s="103">
        <f t="shared" ca="1" si="55"/>
        <v>-36.678261867671765</v>
      </c>
      <c r="CW50" s="10">
        <f t="shared" ca="1" si="56"/>
        <v>1.9920273205713102E-2</v>
      </c>
      <c r="CX50" s="10">
        <f t="shared" ca="1" si="57"/>
        <v>9.9601366028565508E-3</v>
      </c>
      <c r="CY50" s="164"/>
      <c r="CZ50" s="35">
        <v>-38.479973379999997</v>
      </c>
      <c r="DA50" s="103">
        <f t="shared" ca="1" si="58"/>
        <v>-37.292204123100298</v>
      </c>
      <c r="DB50" s="10">
        <f t="shared" ca="1" si="59"/>
        <v>-0.5940219822228201</v>
      </c>
      <c r="DC50" s="10">
        <f t="shared" ca="1" si="60"/>
        <v>-0.29701099111141005</v>
      </c>
      <c r="DD50" s="164"/>
      <c r="DE50" s="35">
        <v>-38.478833659999999</v>
      </c>
      <c r="DF50" s="103">
        <f t="shared" ca="1" si="61"/>
        <v>-37.167430233533935</v>
      </c>
      <c r="DG50" s="10">
        <f t="shared" ca="1" si="62"/>
        <v>-0.46924809265645706</v>
      </c>
      <c r="DH50" s="10">
        <f t="shared" ca="1" si="63"/>
        <v>-0.23462404632822853</v>
      </c>
      <c r="DI50" s="164"/>
      <c r="DJ50" s="35">
        <v>-38.48195484</v>
      </c>
      <c r="DK50" s="103">
        <f t="shared" ca="1" si="64"/>
        <v>-36.971390146844328</v>
      </c>
      <c r="DL50" s="10">
        <f t="shared" ca="1" si="65"/>
        <v>-0.27320800596685046</v>
      </c>
      <c r="DM50" s="10">
        <f t="shared" ca="1" si="66"/>
        <v>-0.13660400298342523</v>
      </c>
      <c r="DN50" s="127"/>
      <c r="DO50" s="65">
        <v>-38.472146209999998</v>
      </c>
      <c r="DP50" s="108">
        <f t="shared" ca="1" si="67"/>
        <v>-36.991944204143437</v>
      </c>
      <c r="DQ50" s="10">
        <f t="shared" ca="1" si="68"/>
        <v>-0.29376206326595877</v>
      </c>
      <c r="DR50" s="10">
        <f t="shared" ca="1" si="69"/>
        <v>-0.14688103163297939</v>
      </c>
      <c r="DS50" s="127"/>
      <c r="DT50" s="65">
        <v>-38.396907779999999</v>
      </c>
      <c r="DU50" s="108">
        <f t="shared" ca="1" si="70"/>
        <v>-33.751064159566447</v>
      </c>
      <c r="DV50" s="10">
        <f t="shared" ca="1" si="71"/>
        <v>2.9471179813110311</v>
      </c>
      <c r="DW50" s="10">
        <f t="shared" ca="1" si="72"/>
        <v>1.4735589906555155</v>
      </c>
      <c r="DX50" s="145"/>
      <c r="DY50" s="65">
        <v>-38.480656189999998</v>
      </c>
      <c r="DZ50" s="113">
        <f t="shared" ca="1" si="73"/>
        <v>-35.099304896607684</v>
      </c>
      <c r="EA50" s="10">
        <f t="shared" ca="1" si="74"/>
        <v>1.5988772442697936</v>
      </c>
      <c r="EB50" s="10">
        <f t="shared" ca="1" si="75"/>
        <v>0.7994386221348968</v>
      </c>
      <c r="EC50" s="127"/>
      <c r="ED50" s="65">
        <v>-38.471096789999997</v>
      </c>
      <c r="EE50" s="108">
        <f t="shared" ca="1" si="76"/>
        <v>-36.711071175742745</v>
      </c>
      <c r="EF50" s="10">
        <f t="shared" ca="1" si="77"/>
        <v>-1.288903486526749E-2</v>
      </c>
      <c r="EG50" s="10">
        <f t="shared" ca="1" si="78"/>
        <v>-6.4445174326337451E-3</v>
      </c>
      <c r="EH50" s="127"/>
      <c r="EI50" s="87">
        <v>-38.480262109999998</v>
      </c>
      <c r="EJ50" s="113">
        <f t="shared" ca="1" si="79"/>
        <v>-34.840937478492599</v>
      </c>
      <c r="EK50" s="10">
        <f t="shared" ca="1" si="80"/>
        <v>1.8572446623848791</v>
      </c>
      <c r="EL50" s="10">
        <f t="shared" ca="1" si="81"/>
        <v>0.92862233119243953</v>
      </c>
      <c r="EM50" s="127"/>
      <c r="EN50" s="151"/>
      <c r="EO50" s="113"/>
      <c r="EP50" s="142"/>
      <c r="EQ50" s="142"/>
      <c r="EW50" s="287">
        <v>1</v>
      </c>
      <c r="EX50" s="287">
        <v>0</v>
      </c>
      <c r="EY50" s="287">
        <v>0</v>
      </c>
      <c r="EZ50" s="287">
        <v>1</v>
      </c>
      <c r="FA50" s="287">
        <v>0</v>
      </c>
      <c r="FB50" s="287">
        <v>0</v>
      </c>
      <c r="FC50" s="287">
        <v>0</v>
      </c>
      <c r="FD50" s="287">
        <v>0</v>
      </c>
      <c r="FE50" s="287">
        <v>0</v>
      </c>
      <c r="FF50" s="287">
        <v>0</v>
      </c>
      <c r="FG50" s="287">
        <v>0</v>
      </c>
      <c r="FH50" s="287">
        <v>0</v>
      </c>
      <c r="FI50" s="287">
        <v>0</v>
      </c>
      <c r="FJ50" s="287">
        <v>0</v>
      </c>
      <c r="FK50" s="287">
        <v>0</v>
      </c>
      <c r="FL50" s="287"/>
    </row>
    <row r="51" spans="1:168" x14ac:dyDescent="0.25">
      <c r="A51" s="128" t="s">
        <v>80</v>
      </c>
      <c r="B51" s="234">
        <v>8</v>
      </c>
      <c r="C51" s="114" t="s">
        <v>105</v>
      </c>
      <c r="D51" s="65">
        <v>-30.11431718</v>
      </c>
      <c r="E51" s="108">
        <f t="shared" ca="1" si="4"/>
        <v>225.49243495806053</v>
      </c>
      <c r="F51" s="10">
        <f t="shared" ca="1" si="0"/>
        <v>5.5477945188369802</v>
      </c>
      <c r="G51" s="10">
        <f t="shared" ca="1" si="5"/>
        <v>0.69347431485462252</v>
      </c>
      <c r="H51" s="145"/>
      <c r="I51" s="65">
        <v>-30.282212779999998</v>
      </c>
      <c r="J51" s="108">
        <f t="shared" ca="1" si="6"/>
        <v>224.13744222417799</v>
      </c>
      <c r="K51" s="10">
        <f t="shared" ca="1" si="1"/>
        <v>4.1928017849544403</v>
      </c>
      <c r="L51" s="10">
        <f t="shared" ca="1" si="7"/>
        <v>0.52410022311930504</v>
      </c>
      <c r="M51" s="115"/>
      <c r="N51" s="65">
        <v>-154.36768583</v>
      </c>
      <c r="O51" s="108">
        <f t="shared" ca="1" si="8"/>
        <v>219.50275487653556</v>
      </c>
      <c r="P51" s="10">
        <f t="shared" ca="1" si="9"/>
        <v>-0.44188556268798607</v>
      </c>
      <c r="Q51" s="10">
        <f t="shared" ca="1" si="10"/>
        <v>-5.5235695335998258E-2</v>
      </c>
      <c r="R51" s="145"/>
      <c r="S51" s="65">
        <v>-154.36206242</v>
      </c>
      <c r="T51" s="103">
        <f t="shared" ca="1" si="11"/>
        <v>219.9178363923202</v>
      </c>
      <c r="U51" s="10">
        <f t="shared" ca="1" si="12"/>
        <v>-2.6804046903350809E-2</v>
      </c>
      <c r="V51" s="10">
        <f t="shared" ca="1" si="13"/>
        <v>-3.3505058629188511E-3</v>
      </c>
      <c r="W51" s="145"/>
      <c r="X51" s="65">
        <v>-154.30528398999999</v>
      </c>
      <c r="Y51" s="108">
        <f t="shared" ca="1" si="14"/>
        <v>221.8828620005321</v>
      </c>
      <c r="Z51" s="10">
        <f t="shared" ca="1" si="15"/>
        <v>1.9382215613085521</v>
      </c>
      <c r="AA51" s="10">
        <f t="shared" ca="1" si="16"/>
        <v>0.24227769516356901</v>
      </c>
      <c r="AB51" s="145"/>
      <c r="AC51" s="65">
        <v>-154.32442329</v>
      </c>
      <c r="AD51" s="108">
        <f t="shared" ca="1" si="17"/>
        <v>220.16992558286796</v>
      </c>
      <c r="AE51" s="10">
        <f t="shared" ca="1" si="18"/>
        <v>0.22528514364441321</v>
      </c>
      <c r="AF51" s="10">
        <f t="shared" ca="1" si="19"/>
        <v>2.8160642955551651E-2</v>
      </c>
      <c r="AG51" s="136"/>
      <c r="AH51" s="10"/>
      <c r="AI51" s="10"/>
      <c r="AJ51" s="10"/>
      <c r="AK51" s="10"/>
      <c r="AL51" s="127"/>
      <c r="AM51" s="65">
        <v>-154.29148232</v>
      </c>
      <c r="AN51" s="108">
        <f t="shared" ca="1" si="20"/>
        <v>219.26811984879333</v>
      </c>
      <c r="AO51" s="10">
        <f t="shared" ca="1" si="21"/>
        <v>-0.67652059043021495</v>
      </c>
      <c r="AP51" s="10">
        <f t="shared" ca="1" si="22"/>
        <v>-8.4565073803776869E-2</v>
      </c>
      <c r="AQ51" s="127"/>
      <c r="AR51" s="65">
        <v>-154.28292017999999</v>
      </c>
      <c r="AS51" s="108">
        <f t="shared" ca="1" si="23"/>
        <v>219.82435010149652</v>
      </c>
      <c r="AT51" s="10">
        <f t="shared" ca="1" si="24"/>
        <v>-0.12029033772702746</v>
      </c>
      <c r="AU51" s="10">
        <f t="shared" ca="1" si="25"/>
        <v>-1.5036292215878433E-2</v>
      </c>
      <c r="AV51" s="127"/>
      <c r="AW51" s="65">
        <v>-154.38214360000001</v>
      </c>
      <c r="AX51" s="108">
        <f t="shared" ca="1" si="26"/>
        <v>220.0454874106243</v>
      </c>
      <c r="AY51" s="10">
        <f t="shared" ca="1" si="27"/>
        <v>0.10084697140075605</v>
      </c>
      <c r="AZ51" s="10">
        <f t="shared" ca="1" si="28"/>
        <v>1.2605871425094506E-2</v>
      </c>
      <c r="BA51" s="127"/>
      <c r="BB51" s="65">
        <v>-154.38131686</v>
      </c>
      <c r="BC51" s="108">
        <f t="shared" ca="1" si="29"/>
        <v>220.43604273714558</v>
      </c>
      <c r="BD51" s="10">
        <f t="shared" ca="1" si="30"/>
        <v>0.49140229792203627</v>
      </c>
      <c r="BE51" s="10">
        <f t="shared" ca="1" si="31"/>
        <v>6.1425287240254534E-2</v>
      </c>
      <c r="BF51" s="145"/>
      <c r="BG51" s="65">
        <v>-154.38949289000001</v>
      </c>
      <c r="BH51" s="108">
        <f t="shared" ca="1" si="32"/>
        <v>219.98136540347531</v>
      </c>
      <c r="BI51" s="10">
        <f t="shared" ca="1" si="33"/>
        <v>3.6724964251760639E-2</v>
      </c>
      <c r="BJ51" s="10">
        <f t="shared" ca="1" si="34"/>
        <v>4.5906205314700799E-3</v>
      </c>
      <c r="BK51" s="145"/>
      <c r="BL51" s="65">
        <v>-154.38995254</v>
      </c>
      <c r="BM51" s="108">
        <f t="shared" ca="1" si="35"/>
        <v>219.94464043922355</v>
      </c>
      <c r="BN51" s="10">
        <f t="shared" ca="1" si="36"/>
        <v>0</v>
      </c>
      <c r="BO51" s="10">
        <f t="shared" ca="1" si="37"/>
        <v>0</v>
      </c>
      <c r="BP51" s="115"/>
      <c r="BQ51" s="66">
        <v>-154.27800359</v>
      </c>
      <c r="BR51" s="112">
        <f t="shared" ca="1" si="38"/>
        <v>220.38988631265048</v>
      </c>
      <c r="BS51" s="10">
        <f t="shared" ca="1" si="39"/>
        <v>0.44524587342692712</v>
      </c>
      <c r="BT51" s="10">
        <f t="shared" ca="1" si="40"/>
        <v>5.565573417836589E-2</v>
      </c>
      <c r="BU51" s="127"/>
      <c r="BV51" s="35">
        <v>-154.18523121000001</v>
      </c>
      <c r="BW51" s="103">
        <f t="shared" ca="1" si="84"/>
        <v>226.3198526377372</v>
      </c>
      <c r="BX51" s="10">
        <f t="shared" ca="1" si="41"/>
        <v>6.3752121985136512</v>
      </c>
      <c r="BY51" s="10">
        <f t="shared" ca="1" si="42"/>
        <v>0.7969015248142064</v>
      </c>
      <c r="BZ51" s="127"/>
      <c r="CA51" s="35">
        <v>-154.38075957999999</v>
      </c>
      <c r="CB51" s="103">
        <f t="shared" ca="1" si="43"/>
        <v>219.05644537536594</v>
      </c>
      <c r="CC51" s="10">
        <f t="shared" ca="1" si="44"/>
        <v>-0.8881950638576086</v>
      </c>
      <c r="CD51" s="10">
        <f t="shared" ca="1" si="45"/>
        <v>-0.11102438298220108</v>
      </c>
      <c r="CE51" s="127"/>
      <c r="CF51" s="35">
        <v>-154.37413344000001</v>
      </c>
      <c r="CG51" s="103">
        <f t="shared" ca="1" si="46"/>
        <v>219.11502647807248</v>
      </c>
      <c r="CH51" s="10">
        <f t="shared" ca="1" si="47"/>
        <v>-0.82961396115106822</v>
      </c>
      <c r="CI51" s="10">
        <f t="shared" ca="1" si="48"/>
        <v>-0.10370174514388353</v>
      </c>
      <c r="CK51" s="35">
        <v>-154.38763248000001</v>
      </c>
      <c r="CL51" s="103">
        <f t="shared" ca="1" si="49"/>
        <v>219.92993162829498</v>
      </c>
      <c r="CM51" s="10">
        <f t="shared" ca="1" si="50"/>
        <v>-1.4708810928567573E-2</v>
      </c>
      <c r="CN51" s="10">
        <f t="shared" ca="1" si="51"/>
        <v>-1.8386013660709466E-3</v>
      </c>
      <c r="CP51" s="106">
        <v>-154.3297547</v>
      </c>
      <c r="CQ51" s="103">
        <f t="shared" ca="1" si="52"/>
        <v>217.67268449138575</v>
      </c>
      <c r="CR51" s="10">
        <f t="shared" ca="1" si="53"/>
        <v>-2.271955947837796</v>
      </c>
      <c r="CS51" s="10">
        <f t="shared" ca="1" si="54"/>
        <v>-0.2839944934797245</v>
      </c>
      <c r="CT51" s="164"/>
      <c r="CU51" s="35">
        <v>-154.30622571000001</v>
      </c>
      <c r="CV51" s="103">
        <f t="shared" ca="1" si="55"/>
        <v>219.56102536227255</v>
      </c>
      <c r="CW51" s="10">
        <f t="shared" ca="1" si="56"/>
        <v>-0.38361507695100272</v>
      </c>
      <c r="CX51" s="10">
        <f t="shared" ca="1" si="57"/>
        <v>-4.795188461887534E-2</v>
      </c>
      <c r="CY51" s="164"/>
      <c r="CZ51" s="35">
        <v>-154.37329940999999</v>
      </c>
      <c r="DA51" s="103">
        <f t="shared" ca="1" si="58"/>
        <v>219.23891244236827</v>
      </c>
      <c r="DB51" s="10">
        <f t="shared" ca="1" si="59"/>
        <v>-0.70572799685527343</v>
      </c>
      <c r="DC51" s="10">
        <f t="shared" ca="1" si="60"/>
        <v>-8.8215999606909179E-2</v>
      </c>
      <c r="DD51" s="164"/>
      <c r="DE51" s="35">
        <v>-154.36908721</v>
      </c>
      <c r="DF51" s="103">
        <f t="shared" ca="1" si="61"/>
        <v>219.39107709981715</v>
      </c>
      <c r="DG51" s="10">
        <f t="shared" ca="1" si="62"/>
        <v>-0.55356333940639502</v>
      </c>
      <c r="DH51" s="10">
        <f t="shared" ca="1" si="63"/>
        <v>-6.9195417425799377E-2</v>
      </c>
      <c r="DI51" s="164"/>
      <c r="DJ51" s="35">
        <v>-154.38365064000001</v>
      </c>
      <c r="DK51" s="103">
        <f t="shared" ca="1" si="64"/>
        <v>220.10198518343898</v>
      </c>
      <c r="DL51" s="10">
        <f t="shared" ca="1" si="65"/>
        <v>0.15734474421543609</v>
      </c>
      <c r="DM51" s="10">
        <f t="shared" ca="1" si="66"/>
        <v>1.9668093026929512E-2</v>
      </c>
      <c r="DN51" s="127"/>
      <c r="DO51" s="65">
        <v>-154.3484924</v>
      </c>
      <c r="DP51" s="108">
        <f t="shared" ca="1" si="67"/>
        <v>220.24105686557849</v>
      </c>
      <c r="DQ51" s="10">
        <f t="shared" ca="1" si="68"/>
        <v>0.29641642635493781</v>
      </c>
      <c r="DR51" s="10">
        <f t="shared" ca="1" si="69"/>
        <v>3.7052053294367226E-2</v>
      </c>
      <c r="DS51" s="127"/>
      <c r="DT51" s="65">
        <v>-154.12066145</v>
      </c>
      <c r="DU51" s="108">
        <f t="shared" ca="1" si="70"/>
        <v>228.52149306460521</v>
      </c>
      <c r="DV51" s="10">
        <f t="shared" ca="1" si="71"/>
        <v>8.5768526253816617</v>
      </c>
      <c r="DW51" s="10">
        <f t="shared" ca="1" si="72"/>
        <v>1.0721065781727077</v>
      </c>
      <c r="DX51" s="145"/>
      <c r="DY51" s="65">
        <v>-154.36839375</v>
      </c>
      <c r="DZ51" s="113">
        <f t="shared" ca="1" si="73"/>
        <v>219.09312955150037</v>
      </c>
      <c r="EA51" s="10">
        <f t="shared" ca="1" si="74"/>
        <v>-0.85151088772317962</v>
      </c>
      <c r="EB51" s="10">
        <f t="shared" ca="1" si="75"/>
        <v>-0.10643886096539745</v>
      </c>
      <c r="EC51" s="127"/>
      <c r="ED51" s="65">
        <v>-154.34144087999999</v>
      </c>
      <c r="EE51" s="108">
        <f t="shared" ca="1" si="76"/>
        <v>219.55836158657678</v>
      </c>
      <c r="EF51" s="10">
        <f t="shared" ca="1" si="77"/>
        <v>-0.3862788526467682</v>
      </c>
      <c r="EG51" s="10">
        <f t="shared" ca="1" si="78"/>
        <v>-4.8284856580846025E-2</v>
      </c>
      <c r="EH51" s="127"/>
      <c r="EI51" s="87">
        <v>-154.36674640000001</v>
      </c>
      <c r="EJ51" s="113">
        <f t="shared" ca="1" si="79"/>
        <v>220.37310985953181</v>
      </c>
      <c r="EK51" s="10">
        <f t="shared" ca="1" si="80"/>
        <v>0.42846942030826085</v>
      </c>
      <c r="EL51" s="10">
        <f t="shared" ca="1" si="81"/>
        <v>5.3558677538532606E-2</v>
      </c>
      <c r="EM51" s="127"/>
      <c r="EN51" s="151"/>
      <c r="EO51" s="113"/>
      <c r="EP51" s="142"/>
      <c r="EQ51" s="142"/>
      <c r="EW51" s="287">
        <v>2</v>
      </c>
      <c r="EX51" s="287">
        <v>0</v>
      </c>
      <c r="EY51" s="287">
        <v>0</v>
      </c>
      <c r="EZ51" s="287">
        <v>5</v>
      </c>
      <c r="FA51" s="287">
        <v>0</v>
      </c>
      <c r="FB51" s="287">
        <v>0</v>
      </c>
      <c r="FC51" s="287">
        <v>1</v>
      </c>
      <c r="FD51" s="287">
        <v>0</v>
      </c>
      <c r="FE51" s="287">
        <v>0</v>
      </c>
      <c r="FF51" s="287">
        <v>0</v>
      </c>
      <c r="FG51" s="287">
        <v>0</v>
      </c>
      <c r="FH51" s="287">
        <v>0</v>
      </c>
      <c r="FI51" s="287">
        <v>0</v>
      </c>
      <c r="FJ51" s="287">
        <v>0</v>
      </c>
      <c r="FK51" s="287">
        <v>0</v>
      </c>
      <c r="FL51" s="287"/>
    </row>
    <row r="52" spans="1:168" x14ac:dyDescent="0.25">
      <c r="A52" s="128" t="s">
        <v>80</v>
      </c>
      <c r="B52" s="234">
        <v>6</v>
      </c>
      <c r="C52" s="114" t="s">
        <v>106</v>
      </c>
      <c r="D52" s="65">
        <v>-28.942955309999999</v>
      </c>
      <c r="E52" s="108">
        <f t="shared" ca="1" si="4"/>
        <v>220.36943265678852</v>
      </c>
      <c r="F52" s="10">
        <f t="shared" ca="1" si="0"/>
        <v>0.99334047190063757</v>
      </c>
      <c r="G52" s="10">
        <f t="shared" ca="1" si="5"/>
        <v>0.16555674531677292</v>
      </c>
      <c r="H52" s="145"/>
      <c r="I52" s="65">
        <v>-29.101463039999999</v>
      </c>
      <c r="J52" s="108">
        <f t="shared" ca="1" si="6"/>
        <v>212.60569050591027</v>
      </c>
      <c r="K52" s="10">
        <f t="shared" ca="1" si="1"/>
        <v>-6.7704016789776063</v>
      </c>
      <c r="L52" s="10">
        <f t="shared" ca="1" si="7"/>
        <v>-1.1284002798296011</v>
      </c>
      <c r="M52" s="115"/>
      <c r="N52" s="65">
        <v>-153.1976061</v>
      </c>
      <c r="O52" s="108">
        <f t="shared" ca="1" si="8"/>
        <v>219.2894143667113</v>
      </c>
      <c r="P52" s="10">
        <f t="shared" ca="1" si="9"/>
        <v>-8.6677818176582377E-2</v>
      </c>
      <c r="Q52" s="10">
        <f t="shared" ca="1" si="10"/>
        <v>-1.4446303029430396E-2</v>
      </c>
      <c r="R52" s="145"/>
      <c r="S52" s="65">
        <v>-153.19177242999999</v>
      </c>
      <c r="T52" s="103">
        <f t="shared" ca="1" si="11"/>
        <v>219.48561446819355</v>
      </c>
      <c r="U52" s="10">
        <f t="shared" ca="1" si="12"/>
        <v>0.10952228330566527</v>
      </c>
      <c r="V52" s="10">
        <f t="shared" ca="1" si="13"/>
        <v>1.8253713884277545E-2</v>
      </c>
      <c r="W52" s="145"/>
      <c r="X52" s="65">
        <v>-153.13241977000001</v>
      </c>
      <c r="Y52" s="108">
        <f t="shared" ca="1" si="14"/>
        <v>218.77547508308226</v>
      </c>
      <c r="Z52" s="10">
        <f t="shared" ca="1" si="15"/>
        <v>-0.600617101805625</v>
      </c>
      <c r="AA52" s="10">
        <f t="shared" ca="1" si="16"/>
        <v>-0.1001028503009375</v>
      </c>
      <c r="AB52" s="164"/>
      <c r="AC52" s="35">
        <v>-153.15309747000001</v>
      </c>
      <c r="AD52" s="108">
        <f t="shared" ca="1" si="17"/>
        <v>218.12824975029983</v>
      </c>
      <c r="AE52" s="10">
        <f t="shared" ca="1" si="18"/>
        <v>-1.2478424345880512</v>
      </c>
      <c r="AF52" s="10">
        <f t="shared" ca="1" si="19"/>
        <v>-0.20797373909800854</v>
      </c>
      <c r="AG52" s="136"/>
      <c r="AH52" s="10"/>
      <c r="AI52" s="10"/>
      <c r="AJ52" s="10"/>
      <c r="AK52" s="10"/>
      <c r="AL52" s="127"/>
      <c r="AM52" s="65">
        <v>-153.12247310000001</v>
      </c>
      <c r="AN52" s="108">
        <f t="shared" ca="1" si="20"/>
        <v>218.5243961819877</v>
      </c>
      <c r="AO52" s="10">
        <f t="shared" ca="1" si="21"/>
        <v>-0.85169600290018366</v>
      </c>
      <c r="AP52" s="10">
        <f t="shared" ca="1" si="22"/>
        <v>-0.14194933381669728</v>
      </c>
      <c r="AQ52" s="127"/>
      <c r="AR52" s="65">
        <v>-153.11632241999999</v>
      </c>
      <c r="AS52" s="108">
        <f t="shared" ca="1" si="23"/>
        <v>218.84160825658438</v>
      </c>
      <c r="AT52" s="10">
        <f t="shared" ca="1" si="24"/>
        <v>-0.53448392830350144</v>
      </c>
      <c r="AU52" s="10">
        <f t="shared" ca="1" si="25"/>
        <v>-8.9080654717250241E-2</v>
      </c>
      <c r="AV52" s="127"/>
      <c r="AW52" s="65">
        <v>-153.21094488</v>
      </c>
      <c r="AX52" s="108">
        <f t="shared" ca="1" si="26"/>
        <v>219.33398633097292</v>
      </c>
      <c r="AY52" s="10">
        <f t="shared" ca="1" si="27"/>
        <v>-4.2105853914961244E-2</v>
      </c>
      <c r="AZ52" s="10">
        <f t="shared" ca="1" si="28"/>
        <v>-7.0176423191602071E-3</v>
      </c>
      <c r="BA52" s="127"/>
      <c r="BB52" s="65">
        <v>-153.21023937000001</v>
      </c>
      <c r="BC52" s="108">
        <f t="shared" ca="1" si="29"/>
        <v>219.55297442181859</v>
      </c>
      <c r="BD52" s="10">
        <f t="shared" ca="1" si="30"/>
        <v>0.17688223693070881</v>
      </c>
      <c r="BE52" s="10">
        <f t="shared" ca="1" si="31"/>
        <v>2.9480372821784801E-2</v>
      </c>
      <c r="BF52" s="145"/>
      <c r="BG52" s="65">
        <v>-153.21824071</v>
      </c>
      <c r="BH52" s="108">
        <f t="shared" ca="1" si="32"/>
        <v>219.38982521933212</v>
      </c>
      <c r="BI52" s="10">
        <f t="shared" ca="1" si="33"/>
        <v>1.3733034444243231E-2</v>
      </c>
      <c r="BJ52" s="10">
        <f t="shared" ca="1" si="34"/>
        <v>2.2888390740405384E-3</v>
      </c>
      <c r="BK52" s="145"/>
      <c r="BL52" s="65">
        <v>-153.21872282000001</v>
      </c>
      <c r="BM52" s="108">
        <f t="shared" ca="1" si="35"/>
        <v>219.37609218488788</v>
      </c>
      <c r="BN52" s="10">
        <f t="shared" ca="1" si="36"/>
        <v>0</v>
      </c>
      <c r="BO52" s="10">
        <f t="shared" ca="1" si="37"/>
        <v>0</v>
      </c>
      <c r="BQ52" s="66">
        <v>-153.10999672</v>
      </c>
      <c r="BR52" s="112">
        <f t="shared" ca="1" si="38"/>
        <v>220.24973217750119</v>
      </c>
      <c r="BS52" s="10">
        <f t="shared" ca="1" si="39"/>
        <v>0.87363999261330605</v>
      </c>
      <c r="BT52" s="10">
        <f t="shared" ca="1" si="40"/>
        <v>0.14560666543555101</v>
      </c>
      <c r="BU52" s="127"/>
      <c r="BV52" s="35">
        <v>-153.02005263000001</v>
      </c>
      <c r="BW52" s="103">
        <f t="shared" ca="1" si="84"/>
        <v>224.55914395990527</v>
      </c>
      <c r="BX52" s="10">
        <f t="shared" ca="1" si="41"/>
        <v>5.1830517750173897</v>
      </c>
      <c r="BY52" s="10">
        <f t="shared" ca="1" si="42"/>
        <v>0.86384196250289824</v>
      </c>
      <c r="BZ52" s="127"/>
      <c r="CA52" s="35">
        <v>-153.21062964000001</v>
      </c>
      <c r="CB52" s="103">
        <f t="shared" ca="1" si="43"/>
        <v>218.58829228593152</v>
      </c>
      <c r="CC52" s="10">
        <f t="shared" ca="1" si="44"/>
        <v>-0.78779989895636504</v>
      </c>
      <c r="CD52" s="10">
        <f t="shared" ca="1" si="45"/>
        <v>-0.13129998315939417</v>
      </c>
      <c r="CE52" s="127"/>
      <c r="CF52" s="35">
        <v>-153.20413579000001</v>
      </c>
      <c r="CG52" s="103">
        <f t="shared" ca="1" si="46"/>
        <v>218.64450767970405</v>
      </c>
      <c r="CH52" s="10">
        <f t="shared" ca="1" si="47"/>
        <v>-0.73158450518383233</v>
      </c>
      <c r="CI52" s="10">
        <f t="shared" ca="1" si="48"/>
        <v>-0.12193075086397205</v>
      </c>
      <c r="CK52" s="35">
        <v>-153.21633831</v>
      </c>
      <c r="CL52" s="103">
        <f t="shared" ca="1" si="49"/>
        <v>219.27436670088576</v>
      </c>
      <c r="CM52" s="10">
        <f t="shared" ca="1" si="50"/>
        <v>-0.10172548400211667</v>
      </c>
      <c r="CN52" s="10">
        <f t="shared" ca="1" si="51"/>
        <v>-1.6954247333686112E-2</v>
      </c>
      <c r="CP52" s="106">
        <v>-153.16189692</v>
      </c>
      <c r="CQ52" s="103">
        <f t="shared" ca="1" si="52"/>
        <v>217.53675349182149</v>
      </c>
      <c r="CR52" s="10">
        <f t="shared" ca="1" si="53"/>
        <v>-1.8393386930663951</v>
      </c>
      <c r="CS52" s="10">
        <f t="shared" ca="1" si="54"/>
        <v>-0.3065564488443992</v>
      </c>
      <c r="CT52" s="164"/>
      <c r="CU52" s="35">
        <v>-153.14173238000001</v>
      </c>
      <c r="CV52" s="103">
        <f t="shared" ca="1" si="55"/>
        <v>218.11371977939979</v>
      </c>
      <c r="CW52" s="10">
        <f t="shared" ca="1" si="56"/>
        <v>-1.2623724054880938</v>
      </c>
      <c r="CX52" s="10">
        <f t="shared" ca="1" si="57"/>
        <v>-0.21039540091468231</v>
      </c>
      <c r="CY52" s="164"/>
      <c r="CZ52" s="35">
        <v>-153.20271944000001</v>
      </c>
      <c r="DA52" s="103">
        <f t="shared" ca="1" si="58"/>
        <v>218.70886814026602</v>
      </c>
      <c r="DB52" s="10">
        <f t="shared" ca="1" si="59"/>
        <v>-0.66722404462186091</v>
      </c>
      <c r="DC52" s="10">
        <f t="shared" ca="1" si="60"/>
        <v>-0.11120400743697682</v>
      </c>
      <c r="DD52" s="164"/>
      <c r="DE52" s="35">
        <v>-153.19842229</v>
      </c>
      <c r="DF52" s="103">
        <f t="shared" ca="1" si="61"/>
        <v>218.71456592197592</v>
      </c>
      <c r="DG52" s="10">
        <f t="shared" ca="1" si="62"/>
        <v>-0.6615262629119627</v>
      </c>
      <c r="DH52" s="10">
        <f t="shared" ca="1" si="63"/>
        <v>-0.11025437715199378</v>
      </c>
      <c r="DI52" s="164"/>
      <c r="DJ52" s="35">
        <v>-153.21244791000001</v>
      </c>
      <c r="DK52" s="103">
        <f t="shared" ca="1" si="64"/>
        <v>219.44027694295099</v>
      </c>
      <c r="DL52" s="10">
        <f t="shared" ca="1" si="65"/>
        <v>6.4184758063106528E-2</v>
      </c>
      <c r="DM52" s="10">
        <f t="shared" ca="1" si="66"/>
        <v>1.0697459677184421E-2</v>
      </c>
      <c r="DN52" s="127"/>
      <c r="DO52" s="65">
        <v>-153.17688371</v>
      </c>
      <c r="DP52" s="108">
        <f t="shared" ca="1" si="67"/>
        <v>218.15946518549487</v>
      </c>
      <c r="DQ52" s="10">
        <f t="shared" ca="1" si="68"/>
        <v>-1.2166269993930143</v>
      </c>
      <c r="DR52" s="10">
        <f t="shared" ca="1" si="69"/>
        <v>-0.2027711665655024</v>
      </c>
      <c r="DS52" s="127"/>
      <c r="DT52" s="65">
        <v>-152.96709369999999</v>
      </c>
      <c r="DU52" s="108">
        <f t="shared" ca="1" si="70"/>
        <v>226.45496160051923</v>
      </c>
      <c r="DV52" s="10">
        <f t="shared" ca="1" si="71"/>
        <v>7.0788694156313454</v>
      </c>
      <c r="DW52" s="10">
        <f t="shared" ca="1" si="72"/>
        <v>1.1798115692718909</v>
      </c>
      <c r="DX52" s="145"/>
      <c r="DY52" s="65">
        <v>-153.19772451</v>
      </c>
      <c r="DZ52" s="113">
        <f t="shared" ca="1" si="73"/>
        <v>218.82946909498042</v>
      </c>
      <c r="EA52" s="10">
        <f t="shared" ca="1" si="74"/>
        <v>-0.54662308990745601</v>
      </c>
      <c r="EB52" s="10">
        <f t="shared" ca="1" si="75"/>
        <v>-9.1103848317909339E-2</v>
      </c>
      <c r="EC52" s="127"/>
      <c r="ED52" s="65">
        <v>-153.17133078000001</v>
      </c>
      <c r="EE52" s="108">
        <f t="shared" ca="1" si="76"/>
        <v>217.3596892772791</v>
      </c>
      <c r="EF52" s="10">
        <f t="shared" ca="1" si="77"/>
        <v>-2.0164029076087786</v>
      </c>
      <c r="EG52" s="10">
        <f t="shared" ca="1" si="78"/>
        <v>-0.33606715126812975</v>
      </c>
      <c r="EH52" s="127"/>
      <c r="EI52" s="87">
        <v>-153.19659290000001</v>
      </c>
      <c r="EJ52" s="113">
        <f t="shared" ca="1" si="79"/>
        <v>219.63638919317489</v>
      </c>
      <c r="EK52" s="10">
        <f t="shared" ca="1" si="80"/>
        <v>0.26029700828701152</v>
      </c>
      <c r="EL52" s="10">
        <f t="shared" ca="1" si="81"/>
        <v>4.3382834714501918E-2</v>
      </c>
      <c r="EM52" s="127"/>
      <c r="EN52" s="151"/>
      <c r="EO52" s="113"/>
      <c r="EP52" s="142"/>
      <c r="EQ52" s="142"/>
      <c r="EW52" s="287">
        <v>2</v>
      </c>
      <c r="EX52" s="287">
        <v>0</v>
      </c>
      <c r="EY52" s="287">
        <v>0</v>
      </c>
      <c r="EZ52" s="287">
        <v>3</v>
      </c>
      <c r="FA52" s="287">
        <v>0</v>
      </c>
      <c r="FB52" s="287">
        <v>0</v>
      </c>
      <c r="FC52" s="287">
        <v>1</v>
      </c>
      <c r="FD52" s="287">
        <v>0</v>
      </c>
      <c r="FE52" s="287">
        <v>0</v>
      </c>
      <c r="FF52" s="287">
        <v>0</v>
      </c>
      <c r="FG52" s="287">
        <v>0</v>
      </c>
      <c r="FH52" s="287">
        <v>0</v>
      </c>
      <c r="FI52" s="287">
        <v>0</v>
      </c>
      <c r="FJ52" s="287">
        <v>0</v>
      </c>
      <c r="FK52" s="287">
        <v>0</v>
      </c>
      <c r="FL52" s="287"/>
    </row>
    <row r="53" spans="1:168" x14ac:dyDescent="0.25">
      <c r="A53" s="128" t="s">
        <v>80</v>
      </c>
      <c r="B53" s="234">
        <v>5</v>
      </c>
      <c r="C53" s="114" t="s">
        <v>107</v>
      </c>
      <c r="D53" s="65">
        <v>-23.29286162</v>
      </c>
      <c r="E53" s="108">
        <f t="shared" ca="1" si="4"/>
        <v>109.75830200008055</v>
      </c>
      <c r="F53" s="10">
        <f t="shared" ca="1" si="0"/>
        <v>4.4672428460946207</v>
      </c>
      <c r="G53" s="10">
        <f t="shared" ca="1" si="5"/>
        <v>0.89344856921892413</v>
      </c>
      <c r="H53" s="145"/>
      <c r="I53" s="65">
        <v>-23.42259297</v>
      </c>
      <c r="J53" s="108">
        <f t="shared" ca="1" si="6"/>
        <v>108.15960359587048</v>
      </c>
      <c r="K53" s="10">
        <f t="shared" ca="1" si="1"/>
        <v>2.868544441884552</v>
      </c>
      <c r="L53" s="10">
        <f t="shared" ca="1" si="7"/>
        <v>0.57370888837691036</v>
      </c>
      <c r="M53" s="115"/>
      <c r="N53" s="65">
        <v>-115.06072168999999</v>
      </c>
      <c r="O53" s="108">
        <f t="shared" ca="1" si="8"/>
        <v>103.98488348275568</v>
      </c>
      <c r="P53" s="10">
        <f t="shared" ca="1" si="9"/>
        <v>-1.3061756712302497</v>
      </c>
      <c r="Q53" s="10">
        <f t="shared" ca="1" si="10"/>
        <v>-0.26123513424604994</v>
      </c>
      <c r="R53" s="145"/>
      <c r="S53" s="65">
        <v>-115.0568335</v>
      </c>
      <c r="T53" s="103">
        <f t="shared" ca="1" si="11"/>
        <v>104.30542449259859</v>
      </c>
      <c r="U53" s="10">
        <f t="shared" ca="1" si="12"/>
        <v>-0.98563466138733702</v>
      </c>
      <c r="V53" s="10">
        <f t="shared" ca="1" si="13"/>
        <v>-0.19712693227746741</v>
      </c>
      <c r="W53" s="145"/>
      <c r="X53" s="65">
        <v>-115.01253966</v>
      </c>
      <c r="Y53" s="108">
        <f t="shared" ca="1" si="14"/>
        <v>104.68689976388318</v>
      </c>
      <c r="Z53" s="10">
        <f t="shared" ca="1" si="15"/>
        <v>-0.6041593901027511</v>
      </c>
      <c r="AA53" s="10">
        <f t="shared" ca="1" si="16"/>
        <v>-0.12083187802055022</v>
      </c>
      <c r="AB53" s="145"/>
      <c r="AC53" s="65">
        <v>-115.0266003</v>
      </c>
      <c r="AD53" s="108">
        <f t="shared" ca="1" si="17"/>
        <v>104.04813011487757</v>
      </c>
      <c r="AE53" s="10">
        <f t="shared" ca="1" si="18"/>
        <v>-1.2429290391083612</v>
      </c>
      <c r="AF53" s="10">
        <f t="shared" ca="1" si="19"/>
        <v>-0.24858580782167222</v>
      </c>
      <c r="AG53" s="136"/>
      <c r="AH53" s="10"/>
      <c r="AI53" s="10"/>
      <c r="AJ53" s="10"/>
      <c r="AK53" s="10"/>
      <c r="AL53" s="127"/>
      <c r="AM53" s="65">
        <v>-115.00301167000001</v>
      </c>
      <c r="AN53" s="108">
        <f t="shared" ca="1" si="20"/>
        <v>104.21496593271189</v>
      </c>
      <c r="AO53" s="10">
        <f t="shared" ca="1" si="21"/>
        <v>-1.0760932212740357</v>
      </c>
      <c r="AP53" s="10">
        <f t="shared" ca="1" si="22"/>
        <v>-0.21521864425480713</v>
      </c>
      <c r="AQ53" s="127"/>
      <c r="AR53" s="65">
        <v>-114.99841037</v>
      </c>
      <c r="AS53" s="108">
        <f t="shared" ca="1" si="23"/>
        <v>104.9592825955114</v>
      </c>
      <c r="AT53" s="10">
        <f t="shared" ca="1" si="24"/>
        <v>-0.33177655847453025</v>
      </c>
      <c r="AU53" s="10">
        <f t="shared" ca="1" si="25"/>
        <v>-6.635531169490605E-2</v>
      </c>
      <c r="AV53" s="127"/>
      <c r="AW53" s="65">
        <v>-115.07345001</v>
      </c>
      <c r="AX53" s="108">
        <f t="shared" ca="1" si="26"/>
        <v>105.30329244194321</v>
      </c>
      <c r="AY53" s="10">
        <f t="shared" ca="1" si="27"/>
        <v>1.223328795728662E-2</v>
      </c>
      <c r="AZ53" s="10">
        <f t="shared" ca="1" si="28"/>
        <v>2.4466575914573242E-3</v>
      </c>
      <c r="BA53" s="127"/>
      <c r="BB53" s="65">
        <v>-115.07296273999999</v>
      </c>
      <c r="BC53" s="108">
        <f t="shared" ca="1" si="29"/>
        <v>105.59313571149873</v>
      </c>
      <c r="BD53" s="10">
        <f t="shared" ca="1" si="30"/>
        <v>0.30207655751280527</v>
      </c>
      <c r="BE53" s="10">
        <f t="shared" ca="1" si="31"/>
        <v>6.0415311502561055E-2</v>
      </c>
      <c r="BF53" s="145"/>
      <c r="BG53" s="65">
        <v>-115.07931752</v>
      </c>
      <c r="BH53" s="108">
        <f t="shared" ca="1" si="32"/>
        <v>105.31697841323754</v>
      </c>
      <c r="BI53" s="10">
        <f t="shared" ca="1" si="33"/>
        <v>2.5919259251608651E-2</v>
      </c>
      <c r="BJ53" s="10">
        <f t="shared" ca="1" si="34"/>
        <v>5.1838518503217303E-3</v>
      </c>
      <c r="BK53" s="145"/>
      <c r="BL53" s="65">
        <v>-115.07968124</v>
      </c>
      <c r="BM53" s="108">
        <f t="shared" ca="1" si="35"/>
        <v>105.29105915398593</v>
      </c>
      <c r="BN53" s="10">
        <f t="shared" ca="1" si="36"/>
        <v>0</v>
      </c>
      <c r="BO53" s="10">
        <f t="shared" ca="1" si="37"/>
        <v>0</v>
      </c>
      <c r="BQ53" s="66">
        <v>-114.99181904</v>
      </c>
      <c r="BR53" s="112">
        <f t="shared" ca="1" si="38"/>
        <v>103.62433249908854</v>
      </c>
      <c r="BS53" s="10">
        <f t="shared" ca="1" si="39"/>
        <v>-1.6667266548973885</v>
      </c>
      <c r="BT53" s="10">
        <f t="shared" ca="1" si="40"/>
        <v>-0.33334533097947772</v>
      </c>
      <c r="BU53" s="127"/>
      <c r="BV53" s="35">
        <v>-114.92370549</v>
      </c>
      <c r="BW53" s="103">
        <f t="shared" ca="1" si="84"/>
        <v>107.05055046436415</v>
      </c>
      <c r="BX53" s="10">
        <f t="shared" ca="1" si="41"/>
        <v>1.7594913103782233</v>
      </c>
      <c r="BY53" s="10">
        <f t="shared" ca="1" si="42"/>
        <v>0.35189826207564467</v>
      </c>
      <c r="BZ53" s="127"/>
      <c r="CA53" s="35">
        <v>-115.07236426999999</v>
      </c>
      <c r="CB53" s="103">
        <f t="shared" ca="1" si="43"/>
        <v>104.26445442998288</v>
      </c>
      <c r="CC53" s="10">
        <f t="shared" ca="1" si="44"/>
        <v>-1.0266047240030503</v>
      </c>
      <c r="CD53" s="10">
        <f t="shared" ca="1" si="45"/>
        <v>-0.20532094480061006</v>
      </c>
      <c r="CE53" s="127"/>
      <c r="CF53" s="35">
        <v>-115.06783738999999</v>
      </c>
      <c r="CG53" s="103">
        <f t="shared" ca="1" si="46"/>
        <v>104.31984151186929</v>
      </c>
      <c r="CH53" s="10">
        <f t="shared" ca="1" si="47"/>
        <v>-0.97121764211664185</v>
      </c>
      <c r="CI53" s="10">
        <f t="shared" ca="1" si="48"/>
        <v>-0.19424352842332837</v>
      </c>
      <c r="CK53" s="35">
        <v>-115.07783551999999</v>
      </c>
      <c r="CL53" s="103">
        <f t="shared" ca="1" si="49"/>
        <v>105.24492155476683</v>
      </c>
      <c r="CM53" s="10">
        <f t="shared" ca="1" si="50"/>
        <v>-4.6137599219093772E-2</v>
      </c>
      <c r="CN53" s="10">
        <f t="shared" ca="1" si="51"/>
        <v>-9.2275198438187545E-3</v>
      </c>
      <c r="CP53" s="106">
        <v>-115.03058709</v>
      </c>
      <c r="CQ53" s="103">
        <f t="shared" ca="1" si="52"/>
        <v>102.23915030721943</v>
      </c>
      <c r="CR53" s="10">
        <f t="shared" ca="1" si="53"/>
        <v>-3.0519088467664943</v>
      </c>
      <c r="CS53" s="10">
        <f t="shared" ca="1" si="54"/>
        <v>-0.61038176935329891</v>
      </c>
      <c r="CT53" s="164"/>
      <c r="CU53" s="35">
        <v>-115.01550832</v>
      </c>
      <c r="CV53" s="103">
        <f t="shared" ca="1" si="55"/>
        <v>103.25248635341424</v>
      </c>
      <c r="CW53" s="10">
        <f t="shared" ca="1" si="56"/>
        <v>-2.0385728005716857</v>
      </c>
      <c r="CX53" s="10">
        <f t="shared" ca="1" si="57"/>
        <v>-0.40771456011433715</v>
      </c>
      <c r="CY53" s="164"/>
      <c r="CZ53" s="35">
        <v>-115.06581045999999</v>
      </c>
      <c r="DA53" s="103">
        <f t="shared" ca="1" si="58"/>
        <v>104.26735979664804</v>
      </c>
      <c r="DB53" s="10">
        <f t="shared" ca="1" si="59"/>
        <v>-1.0236993573378896</v>
      </c>
      <c r="DC53" s="10">
        <f t="shared" ca="1" si="60"/>
        <v>-0.20473987146757794</v>
      </c>
      <c r="DD53" s="164"/>
      <c r="DE53" s="35">
        <v>-115.06303368</v>
      </c>
      <c r="DF53" s="103">
        <f t="shared" ca="1" si="61"/>
        <v>104.43372498274246</v>
      </c>
      <c r="DG53" s="10">
        <f t="shared" ca="1" si="62"/>
        <v>-0.85733417124346545</v>
      </c>
      <c r="DH53" s="10">
        <f t="shared" ca="1" si="63"/>
        <v>-0.17146683424869308</v>
      </c>
      <c r="DI53" s="164"/>
      <c r="DJ53" s="35">
        <v>-115.07442712</v>
      </c>
      <c r="DK53" s="103">
        <f t="shared" ca="1" si="64"/>
        <v>105.09410604169489</v>
      </c>
      <c r="DL53" s="10">
        <f t="shared" ca="1" si="65"/>
        <v>-0.19695311229104107</v>
      </c>
      <c r="DM53" s="10">
        <f t="shared" ca="1" si="66"/>
        <v>-3.9390622458208215E-2</v>
      </c>
      <c r="DN53" s="127"/>
      <c r="DO53" s="65">
        <v>-115.04950194</v>
      </c>
      <c r="DP53" s="108">
        <f t="shared" ca="1" si="67"/>
        <v>104.93749548303005</v>
      </c>
      <c r="DQ53" s="10">
        <f t="shared" ca="1" si="68"/>
        <v>-0.35356367095587871</v>
      </c>
      <c r="DR53" s="10">
        <f t="shared" ca="1" si="69"/>
        <v>-7.0712734191175741E-2</v>
      </c>
      <c r="DS53" s="127"/>
      <c r="DT53" s="65">
        <v>-114.89765893000001</v>
      </c>
      <c r="DU53" s="108">
        <f t="shared" ca="1" si="70"/>
        <v>104.79447990684478</v>
      </c>
      <c r="DV53" s="10">
        <f t="shared" ca="1" si="71"/>
        <v>-0.49657924714114188</v>
      </c>
      <c r="DW53" s="10">
        <f t="shared" ca="1" si="72"/>
        <v>-9.9315849428228381E-2</v>
      </c>
      <c r="DX53" s="145"/>
      <c r="DY53" s="65">
        <v>-115.06459058999999</v>
      </c>
      <c r="DZ53" s="113">
        <f t="shared" ca="1" si="73"/>
        <v>104.83121428368553</v>
      </c>
      <c r="EA53" s="10">
        <f t="shared" ca="1" si="74"/>
        <v>-0.459844870300401</v>
      </c>
      <c r="EB53" s="10">
        <f t="shared" ca="1" si="75"/>
        <v>-9.19689740600802E-2</v>
      </c>
      <c r="EC53" s="127"/>
      <c r="ED53" s="65">
        <v>-115.04562319999999</v>
      </c>
      <c r="EE53" s="108">
        <f t="shared" ca="1" si="76"/>
        <v>104.77762501510134</v>
      </c>
      <c r="EF53" s="10">
        <f t="shared" ca="1" si="77"/>
        <v>-0.51343413888459111</v>
      </c>
      <c r="EG53" s="10">
        <f t="shared" ca="1" si="78"/>
        <v>-0.10268682777691822</v>
      </c>
      <c r="EH53" s="127"/>
      <c r="EI53" s="87">
        <v>-115.06362786</v>
      </c>
      <c r="EJ53" s="113">
        <f t="shared" ca="1" si="79"/>
        <v>105.63679778771979</v>
      </c>
      <c r="EK53" s="10">
        <f t="shared" ca="1" si="80"/>
        <v>0.34573863373385905</v>
      </c>
      <c r="EL53" s="10">
        <f t="shared" ca="1" si="81"/>
        <v>6.9147726746771804E-2</v>
      </c>
      <c r="EM53" s="127"/>
      <c r="EN53" s="151"/>
      <c r="EO53" s="113"/>
      <c r="EP53" s="142"/>
      <c r="EQ53" s="142"/>
      <c r="EW53" s="287">
        <v>1</v>
      </c>
      <c r="EX53" s="287">
        <v>0</v>
      </c>
      <c r="EY53" s="287">
        <v>0</v>
      </c>
      <c r="EZ53" s="287">
        <v>3</v>
      </c>
      <c r="FA53" s="287">
        <v>0</v>
      </c>
      <c r="FB53" s="287">
        <v>0</v>
      </c>
      <c r="FC53" s="287">
        <v>1</v>
      </c>
      <c r="FD53" s="287">
        <v>0</v>
      </c>
      <c r="FE53" s="287">
        <v>0</v>
      </c>
      <c r="FF53" s="287">
        <v>0</v>
      </c>
      <c r="FG53" s="287">
        <v>0</v>
      </c>
      <c r="FH53" s="287">
        <v>0</v>
      </c>
      <c r="FI53" s="287">
        <v>0</v>
      </c>
      <c r="FJ53" s="287">
        <v>0</v>
      </c>
      <c r="FK53" s="287">
        <v>0</v>
      </c>
      <c r="FL53" s="287"/>
    </row>
    <row r="54" spans="1:168" x14ac:dyDescent="0.25">
      <c r="A54" s="128" t="s">
        <v>80</v>
      </c>
      <c r="B54" s="234">
        <v>2</v>
      </c>
      <c r="C54" s="114" t="s">
        <v>109</v>
      </c>
      <c r="D54" s="65">
        <v>-15.37915626</v>
      </c>
      <c r="E54" s="108">
        <f t="shared" ca="1" si="4"/>
        <v>8.6095050561707307</v>
      </c>
      <c r="F54" s="10">
        <f t="shared" ca="1" si="0"/>
        <v>5.0422230677052751</v>
      </c>
      <c r="G54" s="10">
        <f t="shared" ca="1" si="5"/>
        <v>2.5211115338526375</v>
      </c>
      <c r="H54" s="145"/>
      <c r="I54" s="65">
        <v>-15.469660709999999</v>
      </c>
      <c r="J54" s="108">
        <f t="shared" ca="1" si="6"/>
        <v>7.8482048622799159</v>
      </c>
      <c r="K54" s="10">
        <f t="shared" ca="1" si="1"/>
        <v>4.2809228738144602</v>
      </c>
      <c r="L54" s="10">
        <f t="shared" ca="1" si="7"/>
        <v>2.1404614369072301</v>
      </c>
      <c r="M54" s="115"/>
      <c r="N54" s="65">
        <v>-92.736833619999999</v>
      </c>
      <c r="O54" s="108">
        <f t="shared" ca="1" si="8"/>
        <v>4.1411170061555609</v>
      </c>
      <c r="P54" s="10">
        <f t="shared" ca="1" si="9"/>
        <v>0.57383501769010525</v>
      </c>
      <c r="Q54" s="10">
        <f t="shared" ca="1" si="10"/>
        <v>0.28691750884505263</v>
      </c>
      <c r="R54" s="145"/>
      <c r="S54" s="65">
        <v>-92.733057310000007</v>
      </c>
      <c r="T54" s="103">
        <f t="shared" ca="1" si="11"/>
        <v>4.1085210511622314</v>
      </c>
      <c r="U54" s="10">
        <f t="shared" ca="1" si="12"/>
        <v>0.5412390626967758</v>
      </c>
      <c r="V54" s="10">
        <f t="shared" ca="1" si="13"/>
        <v>0.2706195313483879</v>
      </c>
      <c r="W54" s="145"/>
      <c r="X54" s="65">
        <v>-92.697872189999998</v>
      </c>
      <c r="Y54" s="108">
        <f t="shared" ca="1" si="14"/>
        <v>4.1727058092164198</v>
      </c>
      <c r="Z54" s="10">
        <f t="shared" ca="1" si="15"/>
        <v>0.60542382075096413</v>
      </c>
      <c r="AA54" s="10">
        <f t="shared" ca="1" si="16"/>
        <v>0.30271191037548206</v>
      </c>
      <c r="AB54" s="145"/>
      <c r="AC54" s="65">
        <v>-92.713589810000002</v>
      </c>
      <c r="AD54" s="108">
        <f t="shared" ca="1" si="17"/>
        <v>4.3290496765676245</v>
      </c>
      <c r="AE54" s="10">
        <f t="shared" ca="1" si="18"/>
        <v>0.76176768810216888</v>
      </c>
      <c r="AF54" s="10">
        <f t="shared" ca="1" si="19"/>
        <v>0.38088384405108444</v>
      </c>
      <c r="AG54" s="136"/>
      <c r="AH54" s="10"/>
      <c r="AI54" s="10"/>
      <c r="AJ54" s="10"/>
      <c r="AK54" s="10"/>
      <c r="AL54" s="127"/>
      <c r="AM54" s="65">
        <v>-92.694629640000002</v>
      </c>
      <c r="AN54" s="108">
        <f t="shared" ca="1" si="20"/>
        <v>5.0320260464509232</v>
      </c>
      <c r="AO54" s="10">
        <f t="shared" ca="1" si="21"/>
        <v>1.4647440579854676</v>
      </c>
      <c r="AP54" s="10">
        <f t="shared" ca="1" si="22"/>
        <v>0.73237202899273379</v>
      </c>
      <c r="AQ54" s="127"/>
      <c r="AR54" s="65">
        <v>-92.69250753</v>
      </c>
      <c r="AS54" s="108">
        <f t="shared" ca="1" si="23"/>
        <v>4.839493735076192</v>
      </c>
      <c r="AT54" s="10">
        <f t="shared" ca="1" si="24"/>
        <v>1.2722117466107363</v>
      </c>
      <c r="AU54" s="10">
        <f t="shared" ca="1" si="25"/>
        <v>0.63610587330536816</v>
      </c>
      <c r="AV54" s="127"/>
      <c r="AW54" s="65">
        <v>-92.743721300000004</v>
      </c>
      <c r="AX54" s="108">
        <f t="shared" ca="1" si="26"/>
        <v>3.9272870393153894</v>
      </c>
      <c r="AY54" s="10">
        <f t="shared" ca="1" si="27"/>
        <v>0.36000505084993373</v>
      </c>
      <c r="AZ54" s="10">
        <f t="shared" ca="1" si="28"/>
        <v>0.18000252542496686</v>
      </c>
      <c r="BA54" s="127"/>
      <c r="BB54" s="65">
        <v>-92.743394679999994</v>
      </c>
      <c r="BC54" s="108">
        <f t="shared" ca="1" si="29"/>
        <v>3.8704817870875625</v>
      </c>
      <c r="BD54" s="10">
        <f t="shared" ca="1" si="30"/>
        <v>0.30319979862210689</v>
      </c>
      <c r="BE54" s="10">
        <f t="shared" ca="1" si="31"/>
        <v>0.15159989931105344</v>
      </c>
      <c r="BF54" s="145"/>
      <c r="BG54" s="65">
        <v>-92.74763883</v>
      </c>
      <c r="BH54" s="108">
        <f t="shared" ca="1" si="32"/>
        <v>3.6245861103516597</v>
      </c>
      <c r="BI54" s="10">
        <f t="shared" ca="1" si="33"/>
        <v>5.730412188620404E-2</v>
      </c>
      <c r="BJ54" s="10">
        <f t="shared" ca="1" si="34"/>
        <v>2.865206094310202E-2</v>
      </c>
      <c r="BK54" s="145"/>
      <c r="BL54" s="65">
        <v>-92.747898669999998</v>
      </c>
      <c r="BM54" s="108">
        <f t="shared" ca="1" si="35"/>
        <v>3.5672819884654556</v>
      </c>
      <c r="BN54" s="10">
        <f t="shared" ca="1" si="36"/>
        <v>0</v>
      </c>
      <c r="BO54" s="10">
        <f t="shared" ca="1" si="37"/>
        <v>0</v>
      </c>
      <c r="BQ54" s="66">
        <v>-92.685130180000002</v>
      </c>
      <c r="BR54" s="112">
        <f t="shared" ca="1" si="38"/>
        <v>4.1625056504179243</v>
      </c>
      <c r="BS54" s="10">
        <f t="shared" ca="1" si="39"/>
        <v>0.59522366195246867</v>
      </c>
      <c r="BT54" s="10">
        <f t="shared" ca="1" si="40"/>
        <v>0.29761183097623434</v>
      </c>
      <c r="BU54" s="127"/>
      <c r="BV54" s="35">
        <v>-92.629237989999993</v>
      </c>
      <c r="BW54" s="103">
        <f t="shared" ca="1" si="84"/>
        <v>4.3865546013236907</v>
      </c>
      <c r="BX54" s="10">
        <f t="shared" ca="1" si="41"/>
        <v>0.81927261285823505</v>
      </c>
      <c r="BY54" s="10">
        <f t="shared" ca="1" si="42"/>
        <v>0.40963630642911752</v>
      </c>
      <c r="BZ54" s="127"/>
      <c r="CA54" s="35">
        <v>-92.744661440000002</v>
      </c>
      <c r="CB54" s="103">
        <f t="shared" ca="1" si="43"/>
        <v>3.5775166602595778</v>
      </c>
      <c r="CC54" s="10">
        <f t="shared" ca="1" si="44"/>
        <v>1.0234671794122185E-2</v>
      </c>
      <c r="CD54" s="10">
        <f t="shared" ca="1" si="45"/>
        <v>5.1173358970610927E-3</v>
      </c>
      <c r="CE54" s="127"/>
      <c r="CF54" s="35">
        <v>-92.740442119999997</v>
      </c>
      <c r="CG54" s="103">
        <f t="shared" ca="1" si="46"/>
        <v>3.5962509414597128</v>
      </c>
      <c r="CH54" s="10">
        <f t="shared" ca="1" si="47"/>
        <v>2.8968952994257169E-2</v>
      </c>
      <c r="CI54" s="10">
        <f t="shared" ca="1" si="48"/>
        <v>1.4484476497128584E-2</v>
      </c>
      <c r="CK54" s="35">
        <v>-92.746704410000007</v>
      </c>
      <c r="CL54" s="103">
        <f t="shared" ca="1" si="49"/>
        <v>3.7568085317445523</v>
      </c>
      <c r="CM54" s="10">
        <f t="shared" ca="1" si="50"/>
        <v>0.18952654327909668</v>
      </c>
      <c r="CN54" s="10">
        <f t="shared" ca="1" si="51"/>
        <v>9.4763271639548341E-2</v>
      </c>
      <c r="CP54" s="106">
        <v>-92.719678470000005</v>
      </c>
      <c r="CQ54" s="103">
        <f t="shared" ca="1" si="52"/>
        <v>4.4491737244382463</v>
      </c>
      <c r="CR54" s="10">
        <f t="shared" ca="1" si="53"/>
        <v>0.88189173597279069</v>
      </c>
      <c r="CS54" s="10">
        <f t="shared" ca="1" si="54"/>
        <v>0.44094586798639535</v>
      </c>
      <c r="CT54" s="164"/>
      <c r="CU54" s="35">
        <v>-92.709098600000004</v>
      </c>
      <c r="CV54" s="103">
        <f t="shared" ca="1" si="55"/>
        <v>4.0484151015888274</v>
      </c>
      <c r="CW54" s="10">
        <f t="shared" ca="1" si="56"/>
        <v>0.48113311312337181</v>
      </c>
      <c r="CX54" s="10">
        <f t="shared" ca="1" si="57"/>
        <v>0.24056655656168591</v>
      </c>
      <c r="CY54" s="164"/>
      <c r="CZ54" s="35">
        <v>-92.739981889999996</v>
      </c>
      <c r="DA54" s="103">
        <f t="shared" ca="1" si="58"/>
        <v>3.7931099273885076</v>
      </c>
      <c r="DB54" s="10">
        <f t="shared" ca="1" si="59"/>
        <v>0.22582793892305197</v>
      </c>
      <c r="DC54" s="10">
        <f t="shared" ca="1" si="60"/>
        <v>0.11291396946152599</v>
      </c>
      <c r="DD54" s="164"/>
      <c r="DE54" s="35">
        <v>-92.737173159999998</v>
      </c>
      <c r="DF54" s="103">
        <f t="shared" ca="1" si="61"/>
        <v>3.6862984829553009</v>
      </c>
      <c r="DG54" s="10">
        <f t="shared" ca="1" si="62"/>
        <v>0.1190164944898453</v>
      </c>
      <c r="DH54" s="10">
        <f t="shared" ca="1" si="63"/>
        <v>5.9508247244922652E-2</v>
      </c>
      <c r="DI54" s="164"/>
      <c r="DJ54" s="35">
        <v>-92.744461279999996</v>
      </c>
      <c r="DK54" s="103">
        <f t="shared" ca="1" si="64"/>
        <v>3.8007561245552481</v>
      </c>
      <c r="DL54" s="10">
        <f t="shared" ca="1" si="65"/>
        <v>0.23347413608979251</v>
      </c>
      <c r="DM54" s="10">
        <f t="shared" ca="1" si="66"/>
        <v>0.11673706804489625</v>
      </c>
      <c r="DN54" s="127"/>
      <c r="DO54" s="65">
        <v>-92.724944199999996</v>
      </c>
      <c r="DP54" s="108">
        <f t="shared" ca="1" si="67"/>
        <v>4.6000770887507141</v>
      </c>
      <c r="DQ54" s="10">
        <f t="shared" ca="1" si="68"/>
        <v>1.0327951002852584</v>
      </c>
      <c r="DR54" s="10">
        <f t="shared" ca="1" si="69"/>
        <v>0.51639755014262922</v>
      </c>
      <c r="DS54" s="127"/>
      <c r="DT54" s="65">
        <v>-92.604920230000005</v>
      </c>
      <c r="DU54" s="108">
        <f t="shared" ca="1" si="70"/>
        <v>4.412897429147451</v>
      </c>
      <c r="DV54" s="10">
        <f t="shared" ca="1" si="71"/>
        <v>0.84561544068199535</v>
      </c>
      <c r="DW54" s="10">
        <f t="shared" ca="1" si="72"/>
        <v>0.42280772034099767</v>
      </c>
      <c r="DX54" s="145"/>
      <c r="DY54" s="65">
        <v>-92.737302260000007</v>
      </c>
      <c r="DZ54" s="113">
        <f t="shared" ca="1" si="73"/>
        <v>4.0529143411121042</v>
      </c>
      <c r="EA54" s="10">
        <f t="shared" ca="1" si="74"/>
        <v>0.48563235264664861</v>
      </c>
      <c r="EB54" s="10">
        <f t="shared" ca="1" si="75"/>
        <v>0.24281617632332431</v>
      </c>
      <c r="EC54" s="127"/>
      <c r="ED54" s="65">
        <v>-92.722681919999999</v>
      </c>
      <c r="EE54" s="108">
        <f t="shared" ca="1" si="76"/>
        <v>4.6099164298733379</v>
      </c>
      <c r="EF54" s="10">
        <f t="shared" ca="1" si="77"/>
        <v>1.0426344414078823</v>
      </c>
      <c r="EG54" s="10">
        <f t="shared" ca="1" si="78"/>
        <v>0.52131722070394115</v>
      </c>
      <c r="EH54" s="127"/>
      <c r="EI54" s="87">
        <v>-92.737049139999996</v>
      </c>
      <c r="EJ54" s="113">
        <f t="shared" ca="1" si="79"/>
        <v>4.0872986967651865</v>
      </c>
      <c r="EK54" s="10">
        <f t="shared" ca="1" si="80"/>
        <v>0.5200167082997309</v>
      </c>
      <c r="EL54" s="10">
        <f t="shared" ca="1" si="81"/>
        <v>0.26000835414986545</v>
      </c>
      <c r="EM54" s="127"/>
      <c r="EN54" s="151"/>
      <c r="EO54" s="113"/>
      <c r="EP54" s="142"/>
      <c r="EQ54" s="142"/>
      <c r="EW54" s="287">
        <v>1</v>
      </c>
      <c r="EX54" s="287">
        <v>0</v>
      </c>
      <c r="EY54" s="287">
        <v>0</v>
      </c>
      <c r="EZ54" s="287">
        <v>0</v>
      </c>
      <c r="FA54" s="287">
        <v>0</v>
      </c>
      <c r="FB54" s="287">
        <v>0</v>
      </c>
      <c r="FC54" s="287">
        <v>0</v>
      </c>
      <c r="FD54" s="287">
        <v>0</v>
      </c>
      <c r="FE54" s="287">
        <v>0</v>
      </c>
      <c r="FF54" s="287">
        <v>0</v>
      </c>
      <c r="FG54" s="287">
        <v>1</v>
      </c>
      <c r="FH54" s="287">
        <v>0</v>
      </c>
      <c r="FI54" s="287">
        <v>0</v>
      </c>
      <c r="FJ54" s="287">
        <v>0</v>
      </c>
      <c r="FK54" s="287">
        <v>0</v>
      </c>
      <c r="FL54" s="287"/>
    </row>
    <row r="55" spans="1:168" x14ac:dyDescent="0.25">
      <c r="A55" s="128" t="s">
        <v>80</v>
      </c>
      <c r="B55" s="234">
        <v>4</v>
      </c>
      <c r="C55" s="114" t="s">
        <v>110</v>
      </c>
      <c r="D55" s="65">
        <v>-30.961383179999999</v>
      </c>
      <c r="E55" s="108">
        <f t="shared" ca="1" si="4"/>
        <v>144.64767689828025</v>
      </c>
      <c r="F55" s="10">
        <f t="shared" ca="1" si="0"/>
        <v>-0.71840995372895122</v>
      </c>
      <c r="G55" s="10">
        <f t="shared" ca="1" si="5"/>
        <v>-0.17960248843223781</v>
      </c>
      <c r="H55" s="145"/>
      <c r="I55" s="65">
        <v>-31.154367440000001</v>
      </c>
      <c r="J55" s="108">
        <f t="shared" ca="1" si="6"/>
        <v>150.63972268874147</v>
      </c>
      <c r="K55" s="10">
        <f t="shared" ca="1" si="1"/>
        <v>5.273635836732268</v>
      </c>
      <c r="L55" s="10">
        <f t="shared" ca="1" si="7"/>
        <v>1.318408959183067</v>
      </c>
      <c r="M55" s="115"/>
      <c r="N55" s="65">
        <v>-185.69591356999999</v>
      </c>
      <c r="O55" s="108">
        <f t="shared" ca="1" si="8"/>
        <v>147.74380630427495</v>
      </c>
      <c r="P55" s="10">
        <f t="shared" ca="1" si="9"/>
        <v>2.377719452265751</v>
      </c>
      <c r="Q55" s="10">
        <f t="shared" ca="1" si="10"/>
        <v>0.59442986306643775</v>
      </c>
      <c r="R55" s="145"/>
      <c r="S55" s="65">
        <v>-185.68764598999999</v>
      </c>
      <c r="T55" s="103">
        <f t="shared" ca="1" si="11"/>
        <v>147.22997055964171</v>
      </c>
      <c r="U55" s="10">
        <f t="shared" ca="1" si="12"/>
        <v>1.8638837076325103</v>
      </c>
      <c r="V55" s="10">
        <f t="shared" ca="1" si="13"/>
        <v>0.46597092690812758</v>
      </c>
      <c r="W55" s="145"/>
      <c r="X55" s="65">
        <v>-185.61781066</v>
      </c>
      <c r="Y55" s="108">
        <f t="shared" ca="1" si="14"/>
        <v>147.69400091495726</v>
      </c>
      <c r="Z55" s="10">
        <f t="shared" ca="1" si="15"/>
        <v>2.3279140629480537</v>
      </c>
      <c r="AA55" s="10">
        <f t="shared" ca="1" si="16"/>
        <v>0.58197851573701342</v>
      </c>
      <c r="AB55" s="164"/>
      <c r="AC55" s="35">
        <v>-185.64821264</v>
      </c>
      <c r="AD55" s="108">
        <f t="shared" ca="1" si="17"/>
        <v>147.35830870031089</v>
      </c>
      <c r="AE55" s="10">
        <f t="shared" ca="1" si="18"/>
        <v>1.992221848301682</v>
      </c>
      <c r="AF55" s="10">
        <f t="shared" ca="1" si="19"/>
        <v>0.49805546207542051</v>
      </c>
      <c r="AG55" s="136"/>
      <c r="AH55" s="10"/>
      <c r="AI55" s="10"/>
      <c r="AJ55" s="10"/>
      <c r="AK55" s="10"/>
      <c r="AL55" s="127"/>
      <c r="AM55" s="65">
        <v>-185.60840368999999</v>
      </c>
      <c r="AN55" s="108">
        <f t="shared" ca="1" si="20"/>
        <v>147.57914166758192</v>
      </c>
      <c r="AO55" s="10">
        <f t="shared" ca="1" si="21"/>
        <v>2.2130548155727183</v>
      </c>
      <c r="AP55" s="10">
        <f t="shared" ca="1" si="22"/>
        <v>0.55326370389317958</v>
      </c>
      <c r="AQ55" s="127"/>
      <c r="AR55" s="65">
        <v>-185.60291645999999</v>
      </c>
      <c r="AS55" s="108">
        <f t="shared" ca="1" si="23"/>
        <v>146.41407708274494</v>
      </c>
      <c r="AT55" s="10">
        <f t="shared" ca="1" si="24"/>
        <v>1.0479902307357349</v>
      </c>
      <c r="AU55" s="10">
        <f t="shared" ca="1" si="25"/>
        <v>0.26199755768393374</v>
      </c>
      <c r="AV55" s="127"/>
      <c r="AW55" s="65">
        <v>-185.70833877000001</v>
      </c>
      <c r="AX55" s="108">
        <f t="shared" ca="1" si="26"/>
        <v>146.46890881916278</v>
      </c>
      <c r="AY55" s="10">
        <f t="shared" ca="1" si="27"/>
        <v>1.1028219671535737</v>
      </c>
      <c r="AZ55" s="10">
        <f t="shared" ca="1" si="28"/>
        <v>0.27570549178839343</v>
      </c>
      <c r="BA55" s="127"/>
      <c r="BB55" s="65">
        <v>-185.70754131000001</v>
      </c>
      <c r="BC55" s="108">
        <f t="shared" ca="1" si="29"/>
        <v>146.26479896673874</v>
      </c>
      <c r="BD55" s="10">
        <f t="shared" ca="1" si="30"/>
        <v>0.89871211472953405</v>
      </c>
      <c r="BE55" s="10">
        <f t="shared" ca="1" si="31"/>
        <v>0.22467802868238351</v>
      </c>
      <c r="BF55" s="145"/>
      <c r="BG55" s="65">
        <v>-185.71552690999999</v>
      </c>
      <c r="BH55" s="108">
        <f t="shared" ca="1" si="32"/>
        <v>145.45755883895009</v>
      </c>
      <c r="BI55" s="10">
        <f t="shared" ca="1" si="33"/>
        <v>9.1471986940888428E-2</v>
      </c>
      <c r="BJ55" s="10">
        <f t="shared" ca="1" si="34"/>
        <v>2.2867996735222107E-2</v>
      </c>
      <c r="BK55" s="145"/>
      <c r="BL55" s="65">
        <v>-185.71608345999999</v>
      </c>
      <c r="BM55" s="108">
        <f t="shared" ca="1" si="35"/>
        <v>145.3660868520092</v>
      </c>
      <c r="BN55" s="10">
        <f t="shared" ca="1" si="36"/>
        <v>0</v>
      </c>
      <c r="BO55" s="10">
        <f t="shared" ca="1" si="37"/>
        <v>0</v>
      </c>
      <c r="BQ55" s="66">
        <v>-185.59486476999999</v>
      </c>
      <c r="BR55" s="112">
        <f t="shared" ca="1" si="38"/>
        <v>149.26630001551553</v>
      </c>
      <c r="BS55" s="10">
        <f t="shared" ca="1" si="39"/>
        <v>3.9002131635063222</v>
      </c>
      <c r="BT55" s="10">
        <f t="shared" ca="1" si="40"/>
        <v>0.97505329087658055</v>
      </c>
      <c r="BU55" s="127"/>
      <c r="BV55" s="35">
        <v>-185.48434803999999</v>
      </c>
      <c r="BW55" s="103">
        <f t="shared" ca="1" si="84"/>
        <v>150.50985970118762</v>
      </c>
      <c r="BX55" s="10">
        <f t="shared" ca="1" si="41"/>
        <v>5.1437728491784185</v>
      </c>
      <c r="BY55" s="10">
        <f t="shared" ca="1" si="42"/>
        <v>1.2859432122946046</v>
      </c>
      <c r="BZ55" s="127"/>
      <c r="CA55" s="35">
        <v>-185.71016729999999</v>
      </c>
      <c r="CB55" s="103">
        <f t="shared" ca="1" si="43"/>
        <v>145.73689447029395</v>
      </c>
      <c r="CC55" s="10">
        <f t="shared" ca="1" si="44"/>
        <v>0.37080761828474351</v>
      </c>
      <c r="CD55" s="10">
        <f t="shared" ca="1" si="45"/>
        <v>9.2701904571185878E-2</v>
      </c>
      <c r="CE55" s="127"/>
      <c r="CF55" s="35">
        <v>-185.7017218</v>
      </c>
      <c r="CG55" s="103">
        <f t="shared" ca="1" si="46"/>
        <v>145.77005832096367</v>
      </c>
      <c r="CH55" s="10">
        <f t="shared" ca="1" si="47"/>
        <v>0.40397146895446667</v>
      </c>
      <c r="CI55" s="10">
        <f t="shared" ca="1" si="48"/>
        <v>0.10099286723861667</v>
      </c>
      <c r="CK55" s="35">
        <v>-185.71366850000001</v>
      </c>
      <c r="CL55" s="103">
        <f t="shared" ca="1" si="49"/>
        <v>145.72854860060789</v>
      </c>
      <c r="CM55" s="10">
        <f t="shared" ca="1" si="50"/>
        <v>0.36246174859869029</v>
      </c>
      <c r="CN55" s="10">
        <f t="shared" ca="1" si="51"/>
        <v>9.0615437149672573E-2</v>
      </c>
      <c r="CP55" s="106">
        <v>-185.65967671000001</v>
      </c>
      <c r="CQ55" s="103">
        <f t="shared" ca="1" si="52"/>
        <v>147.15098600180852</v>
      </c>
      <c r="CR55" s="10">
        <f t="shared" ca="1" si="53"/>
        <v>1.7848991497993154</v>
      </c>
      <c r="CS55" s="10">
        <f t="shared" ca="1" si="54"/>
        <v>0.44622478744982885</v>
      </c>
      <c r="CT55" s="164"/>
      <c r="CU55" s="35">
        <v>-185.63808209000001</v>
      </c>
      <c r="CV55" s="103">
        <f t="shared" ca="1" si="55"/>
        <v>146.07657764218953</v>
      </c>
      <c r="CW55" s="10">
        <f t="shared" ca="1" si="56"/>
        <v>0.71049079018033012</v>
      </c>
      <c r="CX55" s="10">
        <f t="shared" ca="1" si="57"/>
        <v>0.17762269754508253</v>
      </c>
      <c r="CY55" s="164"/>
      <c r="CZ55" s="35">
        <v>-185.70115193000001</v>
      </c>
      <c r="DA55" s="103">
        <f t="shared" ca="1" si="58"/>
        <v>146.38377467313796</v>
      </c>
      <c r="DB55" s="10">
        <f t="shared" ca="1" si="59"/>
        <v>1.0176878211287601</v>
      </c>
      <c r="DC55" s="10">
        <f t="shared" ca="1" si="60"/>
        <v>0.25442195528219003</v>
      </c>
      <c r="DD55" s="164"/>
      <c r="DE55" s="35">
        <v>-185.69523354</v>
      </c>
      <c r="DF55" s="103">
        <f t="shared" ca="1" si="61"/>
        <v>145.98131550089607</v>
      </c>
      <c r="DG55" s="10">
        <f t="shared" ca="1" si="62"/>
        <v>0.61522864888686968</v>
      </c>
      <c r="DH55" s="10">
        <f t="shared" ca="1" si="63"/>
        <v>0.15380716222171742</v>
      </c>
      <c r="DI55" s="164"/>
      <c r="DJ55" s="35">
        <v>-185.70966292</v>
      </c>
      <c r="DK55" s="103">
        <f t="shared" ca="1" si="64"/>
        <v>146.11807481235536</v>
      </c>
      <c r="DL55" s="10">
        <f t="shared" ca="1" si="65"/>
        <v>0.75198796034615611</v>
      </c>
      <c r="DM55" s="10">
        <f t="shared" ca="1" si="66"/>
        <v>0.18799699008653903</v>
      </c>
      <c r="DN55" s="127"/>
      <c r="DO55" s="65">
        <v>-185.66857103999999</v>
      </c>
      <c r="DP55" s="108">
        <f t="shared" ca="1" si="67"/>
        <v>146.42547892125972</v>
      </c>
      <c r="DQ55" s="10">
        <f t="shared" ca="1" si="68"/>
        <v>1.0593920692505208</v>
      </c>
      <c r="DR55" s="10">
        <f t="shared" ca="1" si="69"/>
        <v>0.26484801731263019</v>
      </c>
      <c r="DS55" s="127"/>
      <c r="DT55" s="65">
        <v>-185.42981051000001</v>
      </c>
      <c r="DU55" s="108">
        <f t="shared" ca="1" si="70"/>
        <v>146.85898096374527</v>
      </c>
      <c r="DV55" s="10">
        <f t="shared" ca="1" si="71"/>
        <v>1.4928941117360637</v>
      </c>
      <c r="DW55" s="10">
        <f t="shared" ca="1" si="72"/>
        <v>0.37322352793401592</v>
      </c>
      <c r="DX55" s="145"/>
      <c r="DY55" s="65">
        <v>-185.69300669</v>
      </c>
      <c r="DZ55" s="113">
        <f t="shared" ca="1" si="73"/>
        <v>145.15515597674812</v>
      </c>
      <c r="EA55" s="10">
        <f t="shared" ca="1" si="74"/>
        <v>-0.21093087526108434</v>
      </c>
      <c r="EB55" s="10">
        <f t="shared" ca="1" si="75"/>
        <v>-5.2732718815271085E-2</v>
      </c>
      <c r="EC55" s="127"/>
      <c r="ED55" s="65">
        <v>-185.66297403999999</v>
      </c>
      <c r="EE55" s="108">
        <f t="shared" ca="1" si="76"/>
        <v>145.77219185154402</v>
      </c>
      <c r="EF55" s="10">
        <f t="shared" ca="1" si="77"/>
        <v>0.40610499953481849</v>
      </c>
      <c r="EG55" s="10">
        <f t="shared" ca="1" si="78"/>
        <v>0.10152624988370462</v>
      </c>
      <c r="EH55" s="127"/>
      <c r="EI55" s="87">
        <v>-185.69249103000001</v>
      </c>
      <c r="EJ55" s="113">
        <f t="shared" ca="1" si="79"/>
        <v>145.2180135532935</v>
      </c>
      <c r="EK55" s="10">
        <f t="shared" ca="1" si="80"/>
        <v>-0.14807329871570118</v>
      </c>
      <c r="EL55" s="10">
        <f t="shared" ca="1" si="81"/>
        <v>-3.7018324678925296E-2</v>
      </c>
      <c r="EM55" s="127"/>
      <c r="EN55" s="151"/>
      <c r="EO55" s="113"/>
      <c r="EP55" s="142"/>
      <c r="EQ55" s="142"/>
      <c r="EW55" s="287">
        <v>2</v>
      </c>
      <c r="EX55" s="287">
        <v>0</v>
      </c>
      <c r="EY55" s="287">
        <v>0</v>
      </c>
      <c r="EZ55" s="287">
        <v>0</v>
      </c>
      <c r="FA55" s="287">
        <v>0</v>
      </c>
      <c r="FB55" s="287">
        <v>0</v>
      </c>
      <c r="FC55" s="287">
        <v>0</v>
      </c>
      <c r="FD55" s="287">
        <v>0</v>
      </c>
      <c r="FE55" s="287">
        <v>0</v>
      </c>
      <c r="FF55" s="287">
        <v>0</v>
      </c>
      <c r="FG55" s="287">
        <v>2</v>
      </c>
      <c r="FH55" s="287">
        <v>0</v>
      </c>
      <c r="FI55" s="287">
        <v>0</v>
      </c>
      <c r="FJ55" s="287">
        <v>0</v>
      </c>
      <c r="FK55" s="287">
        <v>0</v>
      </c>
      <c r="FL55" s="287"/>
    </row>
    <row r="56" spans="1:168" x14ac:dyDescent="0.25">
      <c r="A56" s="128" t="s">
        <v>80</v>
      </c>
      <c r="B56" s="234">
        <v>12</v>
      </c>
      <c r="C56" s="114" t="s">
        <v>111</v>
      </c>
      <c r="D56" s="65">
        <v>-27.231252770000001</v>
      </c>
      <c r="E56" s="108">
        <f t="shared" ca="1" si="4"/>
        <v>428.69369828168959</v>
      </c>
      <c r="F56" s="10">
        <f t="shared" ca="1" si="0"/>
        <v>5.075117089485957</v>
      </c>
      <c r="G56" s="10">
        <f t="shared" ca="1" si="5"/>
        <v>0.42292642412382975</v>
      </c>
      <c r="H56" s="145"/>
      <c r="I56" s="65">
        <v>-27.37973581</v>
      </c>
      <c r="J56" s="108">
        <f t="shared" ca="1" si="6"/>
        <v>427.04932349736902</v>
      </c>
      <c r="K56" s="10">
        <f t="shared" ca="1" si="1"/>
        <v>3.4307423051653814</v>
      </c>
      <c r="L56" s="10">
        <f t="shared" ca="1" si="7"/>
        <v>0.28589519209711511</v>
      </c>
      <c r="M56" s="115"/>
      <c r="N56" s="65">
        <v>-157.16931668999999</v>
      </c>
      <c r="O56" s="108">
        <f t="shared" ca="1" si="8"/>
        <v>425.33719029123341</v>
      </c>
      <c r="P56" s="10">
        <f t="shared" ca="1" si="9"/>
        <v>1.7186090990297771</v>
      </c>
      <c r="Q56" s="10">
        <f t="shared" ca="1" si="10"/>
        <v>0.1432174249191481</v>
      </c>
      <c r="R56" s="145"/>
      <c r="S56" s="65">
        <v>-157.16255088</v>
      </c>
      <c r="T56" s="103">
        <f t="shared" ca="1" si="11"/>
        <v>425.8252103156197</v>
      </c>
      <c r="U56" s="10">
        <f t="shared" ca="1" si="12"/>
        <v>2.2066291234160644</v>
      </c>
      <c r="V56" s="10">
        <f t="shared" ca="1" si="13"/>
        <v>0.18388576028467205</v>
      </c>
      <c r="W56" s="145"/>
      <c r="X56" s="65">
        <v>-157.11110474</v>
      </c>
      <c r="Y56" s="108">
        <f t="shared" ca="1" si="14"/>
        <v>431.21326614339995</v>
      </c>
      <c r="Z56" s="10">
        <f t="shared" ca="1" si="15"/>
        <v>7.5946849511963137</v>
      </c>
      <c r="AA56" s="10">
        <f t="shared" ca="1" si="16"/>
        <v>0.63289041259969281</v>
      </c>
      <c r="AB56" s="145"/>
      <c r="AC56" s="65">
        <v>-157.13127326</v>
      </c>
      <c r="AD56" s="108">
        <f t="shared" ca="1" si="17"/>
        <v>426.82490745371473</v>
      </c>
      <c r="AE56" s="10">
        <f t="shared" ca="1" si="18"/>
        <v>3.2063262615110943</v>
      </c>
      <c r="AF56" s="10">
        <f t="shared" ca="1" si="19"/>
        <v>0.26719385512592453</v>
      </c>
      <c r="AG56" s="136"/>
      <c r="AH56" s="10"/>
      <c r="AI56" s="10"/>
      <c r="AJ56" s="10"/>
      <c r="AK56" s="10"/>
      <c r="AL56" s="127"/>
      <c r="AM56" s="65">
        <v>-157.09511294999999</v>
      </c>
      <c r="AN56" s="108">
        <f t="shared" ca="1" si="20"/>
        <v>423.33413136250124</v>
      </c>
      <c r="AO56" s="10">
        <f t="shared" ca="1" si="21"/>
        <v>-0.28444982970239607</v>
      </c>
      <c r="AP56" s="10">
        <f t="shared" ca="1" si="22"/>
        <v>-2.3704152475199674E-2</v>
      </c>
      <c r="AQ56" s="127"/>
      <c r="AR56" s="65">
        <v>-157.08161396</v>
      </c>
      <c r="AS56" s="108">
        <f t="shared" ca="1" si="23"/>
        <v>424.05289899639422</v>
      </c>
      <c r="AT56" s="10">
        <f t="shared" ca="1" si="24"/>
        <v>0.43431780419058441</v>
      </c>
      <c r="AU56" s="10">
        <f t="shared" ca="1" si="25"/>
        <v>3.6193150349215365E-2</v>
      </c>
      <c r="AV56" s="127"/>
      <c r="AW56" s="65">
        <v>-157.17799486999999</v>
      </c>
      <c r="AX56" s="108">
        <f t="shared" ca="1" si="26"/>
        <v>423.33913888433426</v>
      </c>
      <c r="AY56" s="10">
        <f t="shared" ca="1" si="27"/>
        <v>-0.27944230786937396</v>
      </c>
      <c r="AZ56" s="10">
        <f t="shared" ca="1" si="28"/>
        <v>-2.3286858989114496E-2</v>
      </c>
      <c r="BA56" s="127"/>
      <c r="BB56" s="65">
        <v>-157.17673588</v>
      </c>
      <c r="BC56" s="108">
        <f t="shared" ca="1" si="29"/>
        <v>423.8040414771562</v>
      </c>
      <c r="BD56" s="10">
        <f t="shared" ca="1" si="30"/>
        <v>0.18546028495256905</v>
      </c>
      <c r="BE56" s="10">
        <f t="shared" ca="1" si="31"/>
        <v>1.5455023746047422E-2</v>
      </c>
      <c r="BF56" s="145"/>
      <c r="BG56" s="65">
        <v>-157.18475190999999</v>
      </c>
      <c r="BH56" s="108">
        <f t="shared" ca="1" si="32"/>
        <v>423.54868923977028</v>
      </c>
      <c r="BI56" s="10">
        <f t="shared" ca="1" si="33"/>
        <v>-6.9891952433351889E-2</v>
      </c>
      <c r="BJ56" s="10">
        <f t="shared" ca="1" si="34"/>
        <v>-5.8243293694459908E-3</v>
      </c>
      <c r="BK56" s="145"/>
      <c r="BL56" s="65">
        <v>-157.18531589</v>
      </c>
      <c r="BM56" s="108">
        <f t="shared" ca="1" si="35"/>
        <v>423.61858119220364</v>
      </c>
      <c r="BN56" s="10">
        <f t="shared" ca="1" si="36"/>
        <v>0</v>
      </c>
      <c r="BO56" s="10">
        <f t="shared" ca="1" si="37"/>
        <v>0</v>
      </c>
      <c r="BQ56" s="66">
        <v>-157.08486012</v>
      </c>
      <c r="BR56" s="112">
        <f t="shared" ca="1" si="38"/>
        <v>429.48818115150721</v>
      </c>
      <c r="BS56" s="10">
        <f t="shared" ca="1" si="39"/>
        <v>5.8695999593035708</v>
      </c>
      <c r="BT56" s="10">
        <f t="shared" ca="1" si="40"/>
        <v>0.48913332994196423</v>
      </c>
      <c r="BU56" s="127"/>
      <c r="BV56" s="35">
        <v>-156.98907320000001</v>
      </c>
      <c r="BW56" s="103">
        <f t="shared" ca="1" si="84"/>
        <v>441.2905712263904</v>
      </c>
      <c r="BX56" s="10">
        <f t="shared" ca="1" si="41"/>
        <v>17.671990034186763</v>
      </c>
      <c r="BY56" s="10">
        <f t="shared" ca="1" si="42"/>
        <v>1.4726658361822302</v>
      </c>
      <c r="BZ56" s="127"/>
      <c r="CA56" s="35">
        <v>-157.17598178</v>
      </c>
      <c r="CB56" s="103">
        <f t="shared" ca="1" si="43"/>
        <v>423.02378423638862</v>
      </c>
      <c r="CC56" s="10">
        <f t="shared" ca="1" si="44"/>
        <v>-0.59479695581501346</v>
      </c>
      <c r="CD56" s="10">
        <f t="shared" ca="1" si="45"/>
        <v>-4.9566412984584453E-2</v>
      </c>
      <c r="CE56" s="127"/>
      <c r="CF56" s="35">
        <v>-157.16776870000001</v>
      </c>
      <c r="CG56" s="103">
        <f t="shared" ca="1" si="46"/>
        <v>423.15199687526524</v>
      </c>
      <c r="CH56" s="10">
        <f t="shared" ca="1" si="47"/>
        <v>-0.46658431693839475</v>
      </c>
      <c r="CI56" s="10">
        <f t="shared" ca="1" si="48"/>
        <v>-3.8882026411532898E-2</v>
      </c>
      <c r="CK56" s="35">
        <v>-157.18269409000001</v>
      </c>
      <c r="CL56" s="103">
        <f t="shared" ca="1" si="49"/>
        <v>423.28970372531711</v>
      </c>
      <c r="CM56" s="10">
        <f t="shared" ca="1" si="50"/>
        <v>-0.32887746688652442</v>
      </c>
      <c r="CN56" s="10">
        <f t="shared" ca="1" si="51"/>
        <v>-2.7406455573877036E-2</v>
      </c>
      <c r="CP56" s="106">
        <v>-157.13709016000001</v>
      </c>
      <c r="CQ56" s="103">
        <f t="shared" ca="1" si="52"/>
        <v>424.34697481414156</v>
      </c>
      <c r="CR56" s="10">
        <f t="shared" ca="1" si="53"/>
        <v>0.72839362193792567</v>
      </c>
      <c r="CS56" s="10">
        <f t="shared" ca="1" si="54"/>
        <v>6.0699468494827137E-2</v>
      </c>
      <c r="CT56" s="164"/>
      <c r="CU56" s="35">
        <v>-157.10564515999999</v>
      </c>
      <c r="CV56" s="103">
        <f t="shared" ca="1" si="55"/>
        <v>429.32533001581817</v>
      </c>
      <c r="CW56" s="10">
        <f t="shared" ca="1" si="56"/>
        <v>5.7067488236145323</v>
      </c>
      <c r="CX56" s="10">
        <f t="shared" ca="1" si="57"/>
        <v>0.47556240196787769</v>
      </c>
      <c r="CY56" s="164"/>
      <c r="CZ56" s="35">
        <v>-157.17214325</v>
      </c>
      <c r="DA56" s="103">
        <f t="shared" ca="1" si="58"/>
        <v>423.60831514497028</v>
      </c>
      <c r="DB56" s="10">
        <f t="shared" ca="1" si="59"/>
        <v>-1.0266047233358222E-2</v>
      </c>
      <c r="DC56" s="10">
        <f t="shared" ca="1" si="60"/>
        <v>-8.555039361131852E-4</v>
      </c>
      <c r="DD56" s="164"/>
      <c r="DE56" s="35">
        <v>-157.16653663</v>
      </c>
      <c r="DF56" s="103">
        <f t="shared" ca="1" si="61"/>
        <v>423.63626439583317</v>
      </c>
      <c r="DG56" s="10">
        <f t="shared" ca="1" si="62"/>
        <v>1.7683203629530908E-2</v>
      </c>
      <c r="DH56" s="10">
        <f t="shared" ca="1" si="63"/>
        <v>1.473600302460909E-3</v>
      </c>
      <c r="DI56" s="164"/>
      <c r="DJ56" s="35">
        <v>-157.17954381999999</v>
      </c>
      <c r="DK56" s="103">
        <f t="shared" ca="1" si="64"/>
        <v>424.04371226460535</v>
      </c>
      <c r="DL56" s="10">
        <f t="shared" ca="1" si="65"/>
        <v>0.42513107240171166</v>
      </c>
      <c r="DM56" s="10">
        <f t="shared" ca="1" si="66"/>
        <v>3.5427589366809308E-2</v>
      </c>
      <c r="DN56" s="127"/>
      <c r="DO56" s="65">
        <v>-157.13801312999999</v>
      </c>
      <c r="DP56" s="108">
        <f t="shared" ca="1" si="67"/>
        <v>424.85090846676485</v>
      </c>
      <c r="DQ56" s="10">
        <f t="shared" ca="1" si="68"/>
        <v>1.2323272745612144</v>
      </c>
      <c r="DR56" s="10">
        <f t="shared" ca="1" si="69"/>
        <v>0.10269393954676787</v>
      </c>
      <c r="DS56" s="127"/>
      <c r="DT56" s="65">
        <v>-156.81572231000001</v>
      </c>
      <c r="DU56" s="108">
        <f t="shared" ca="1" si="70"/>
        <v>447.03679036609805</v>
      </c>
      <c r="DV56" s="10">
        <f t="shared" ca="1" si="71"/>
        <v>23.418209173894411</v>
      </c>
      <c r="DW56" s="10">
        <f t="shared" ca="1" si="72"/>
        <v>1.9515174311578676</v>
      </c>
      <c r="DX56" s="145"/>
      <c r="DY56" s="65">
        <v>-157.15860498999999</v>
      </c>
      <c r="DZ56" s="113">
        <f t="shared" ca="1" si="73"/>
        <v>421.52585122738026</v>
      </c>
      <c r="EA56" s="10">
        <f t="shared" ca="1" si="74"/>
        <v>-2.092729964823377</v>
      </c>
      <c r="EB56" s="10">
        <f t="shared" ca="1" si="75"/>
        <v>-0.17439416373528141</v>
      </c>
      <c r="EC56" s="127"/>
      <c r="ED56" s="65">
        <v>-157.12683343</v>
      </c>
      <c r="EE56" s="108">
        <f t="shared" ca="1" si="76"/>
        <v>423.70803887526171</v>
      </c>
      <c r="EF56" s="10">
        <f t="shared" ca="1" si="77"/>
        <v>8.945768305807178E-2</v>
      </c>
      <c r="EG56" s="10">
        <f t="shared" ca="1" si="78"/>
        <v>7.4548069215059813E-3</v>
      </c>
      <c r="EH56" s="127"/>
      <c r="EI56" s="87">
        <v>-157.15627610999999</v>
      </c>
      <c r="EJ56" s="113">
        <f t="shared" ca="1" si="79"/>
        <v>423.68046612977645</v>
      </c>
      <c r="EK56" s="10">
        <f t="shared" ca="1" si="80"/>
        <v>6.1884937572813215E-2</v>
      </c>
      <c r="EL56" s="10">
        <f t="shared" ca="1" si="81"/>
        <v>5.1570781310677676E-3</v>
      </c>
      <c r="EM56" s="127"/>
      <c r="EN56" s="151"/>
      <c r="EO56" s="113"/>
      <c r="EP56" s="142"/>
      <c r="EQ56" s="142"/>
      <c r="EW56" s="287">
        <v>4</v>
      </c>
      <c r="EX56" s="287">
        <v>0</v>
      </c>
      <c r="EY56" s="287">
        <v>0</v>
      </c>
      <c r="EZ56" s="287">
        <v>8</v>
      </c>
      <c r="FA56" s="287">
        <v>0</v>
      </c>
      <c r="FB56" s="287">
        <v>0</v>
      </c>
      <c r="FC56" s="287">
        <v>0</v>
      </c>
      <c r="FD56" s="287">
        <v>0</v>
      </c>
      <c r="FE56" s="287">
        <v>0</v>
      </c>
      <c r="FF56" s="287">
        <v>0</v>
      </c>
      <c r="FG56" s="287">
        <v>0</v>
      </c>
      <c r="FH56" s="287">
        <v>0</v>
      </c>
      <c r="FI56" s="287">
        <v>0</v>
      </c>
      <c r="FJ56" s="287">
        <v>0</v>
      </c>
      <c r="FK56" s="287">
        <v>0</v>
      </c>
      <c r="FL56" s="287"/>
    </row>
    <row r="57" spans="1:168" x14ac:dyDescent="0.25">
      <c r="A57" s="128" t="s">
        <v>80</v>
      </c>
      <c r="B57" s="234">
        <v>10</v>
      </c>
      <c r="C57" s="114" t="s">
        <v>112</v>
      </c>
      <c r="D57" s="65">
        <v>-26.01050189</v>
      </c>
      <c r="E57" s="108">
        <f t="shared" ca="1" si="4"/>
        <v>392.57864770433059</v>
      </c>
      <c r="F57" s="10">
        <f t="shared" ca="1" si="0"/>
        <v>2.02418088164967</v>
      </c>
      <c r="G57" s="10">
        <f t="shared" ca="1" si="5"/>
        <v>0.20241808816496701</v>
      </c>
      <c r="H57" s="145"/>
      <c r="I57" s="65">
        <v>-26.159547400000001</v>
      </c>
      <c r="J57" s="108">
        <f t="shared" ca="1" si="6"/>
        <v>390.76945140607188</v>
      </c>
      <c r="K57" s="10">
        <f t="shared" ca="1" si="1"/>
        <v>0.21498458339095805</v>
      </c>
      <c r="L57" s="10">
        <f t="shared" ca="1" si="7"/>
        <v>2.1498458339095805E-2</v>
      </c>
      <c r="M57" s="115"/>
      <c r="N57" s="65">
        <v>-155.94552103000001</v>
      </c>
      <c r="O57" s="108">
        <f t="shared" ca="1" si="8"/>
        <v>391.41662026305079</v>
      </c>
      <c r="P57" s="10">
        <f t="shared" ca="1" si="9"/>
        <v>0.86215344036986608</v>
      </c>
      <c r="Q57" s="10">
        <f t="shared" ca="1" si="10"/>
        <v>8.6215344036986608E-2</v>
      </c>
      <c r="R57" s="145"/>
      <c r="S57" s="65">
        <v>-155.93865460000001</v>
      </c>
      <c r="T57" s="103">
        <f t="shared" ca="1" si="11"/>
        <v>391.75455895991581</v>
      </c>
      <c r="U57" s="10">
        <f t="shared" ca="1" si="12"/>
        <v>1.2000921372348898</v>
      </c>
      <c r="V57" s="10">
        <f t="shared" ca="1" si="13"/>
        <v>0.12000921372348898</v>
      </c>
      <c r="W57" s="145"/>
      <c r="X57" s="65">
        <v>-155.88624066</v>
      </c>
      <c r="Y57" s="108">
        <f t="shared" ca="1" si="14"/>
        <v>395.47549907721316</v>
      </c>
      <c r="Z57" s="10">
        <f t="shared" ca="1" si="15"/>
        <v>4.9210322545322356</v>
      </c>
      <c r="AA57" s="10">
        <f t="shared" ca="1" si="16"/>
        <v>0.49210322545322355</v>
      </c>
      <c r="AB57" s="145"/>
      <c r="AC57" s="65">
        <v>-155.90697084999999</v>
      </c>
      <c r="AD57" s="108">
        <f t="shared" ca="1" si="17"/>
        <v>391.53994460680974</v>
      </c>
      <c r="AE57" s="10">
        <f t="shared" ca="1" si="18"/>
        <v>0.98547778412881826</v>
      </c>
      <c r="AF57" s="10">
        <f t="shared" ca="1" si="19"/>
        <v>9.8547778412881828E-2</v>
      </c>
      <c r="AG57" s="136"/>
      <c r="AH57" s="10"/>
      <c r="AI57" s="10"/>
      <c r="AJ57" s="10"/>
      <c r="AK57" s="10"/>
      <c r="AL57" s="127"/>
      <c r="AM57" s="65">
        <v>-155.87239628</v>
      </c>
      <c r="AN57" s="108">
        <f t="shared" ca="1" si="20"/>
        <v>388.88849945365166</v>
      </c>
      <c r="AO57" s="10">
        <f t="shared" ca="1" si="21"/>
        <v>-1.6659673690292607</v>
      </c>
      <c r="AP57" s="10">
        <f t="shared" ca="1" si="22"/>
        <v>-0.16659673690292606</v>
      </c>
      <c r="AQ57" s="127"/>
      <c r="AR57" s="65">
        <v>-155.86207571</v>
      </c>
      <c r="AS57" s="108">
        <f t="shared" ca="1" si="23"/>
        <v>389.84952321207368</v>
      </c>
      <c r="AT57" s="10">
        <f t="shared" ca="1" si="24"/>
        <v>-0.70494361060724486</v>
      </c>
      <c r="AU57" s="10">
        <f t="shared" ca="1" si="25"/>
        <v>-7.0494361060724486E-2</v>
      </c>
      <c r="AV57" s="127"/>
      <c r="AW57" s="65">
        <v>-155.95510798999999</v>
      </c>
      <c r="AX57" s="108">
        <f t="shared" ca="1" si="26"/>
        <v>390.19285221122652</v>
      </c>
      <c r="AY57" s="10">
        <f t="shared" ca="1" si="27"/>
        <v>-0.36161461145439944</v>
      </c>
      <c r="AZ57" s="10">
        <f t="shared" ca="1" si="28"/>
        <v>-3.6161461145439944E-2</v>
      </c>
      <c r="BA57" s="127"/>
      <c r="BB57" s="65">
        <v>-155.95402425</v>
      </c>
      <c r="BC57" s="108">
        <f t="shared" ca="1" si="29"/>
        <v>390.52008560456642</v>
      </c>
      <c r="BD57" s="10">
        <f t="shared" ca="1" si="30"/>
        <v>-3.4381218114504009E-2</v>
      </c>
      <c r="BE57" s="10">
        <f t="shared" ca="1" si="31"/>
        <v>-3.4381218114504009E-3</v>
      </c>
      <c r="BF57" s="145"/>
      <c r="BG57" s="65">
        <v>-155.96168632000001</v>
      </c>
      <c r="BH57" s="108">
        <f t="shared" ca="1" si="32"/>
        <v>390.44376795997653</v>
      </c>
      <c r="BI57" s="10">
        <f t="shared" ca="1" si="33"/>
        <v>-0.11069886270439611</v>
      </c>
      <c r="BJ57" s="10">
        <f t="shared" ca="1" si="34"/>
        <v>-1.1069886270439611E-2</v>
      </c>
      <c r="BK57" s="145"/>
      <c r="BL57" s="65">
        <v>-155.96230115</v>
      </c>
      <c r="BM57" s="108">
        <f t="shared" ca="1" si="35"/>
        <v>390.55446682268092</v>
      </c>
      <c r="BN57" s="10">
        <f t="shared" ca="1" si="36"/>
        <v>0</v>
      </c>
      <c r="BO57" s="10">
        <f t="shared" ca="1" si="37"/>
        <v>0</v>
      </c>
      <c r="BQ57" s="66">
        <v>-155.86132434999999</v>
      </c>
      <c r="BR57" s="112">
        <f t="shared" ca="1" si="38"/>
        <v>394.50314250624979</v>
      </c>
      <c r="BS57" s="10">
        <f t="shared" ca="1" si="39"/>
        <v>3.9486756835688652</v>
      </c>
      <c r="BT57" s="10">
        <f t="shared" ca="1" si="40"/>
        <v>0.39486756835688652</v>
      </c>
      <c r="BU57" s="127"/>
      <c r="BV57" s="35">
        <v>-155.76925962999999</v>
      </c>
      <c r="BW57" s="103">
        <f t="shared" ca="1" si="84"/>
        <v>405.24591460864161</v>
      </c>
      <c r="BX57" s="10">
        <f t="shared" ca="1" si="41"/>
        <v>14.69144778596069</v>
      </c>
      <c r="BY57" s="10">
        <f t="shared" ca="1" si="42"/>
        <v>1.469144778596069</v>
      </c>
      <c r="BZ57" s="127"/>
      <c r="CA57" s="35">
        <v>-155.95384356</v>
      </c>
      <c r="CB57" s="103">
        <f t="shared" ca="1" si="43"/>
        <v>389.91996737241919</v>
      </c>
      <c r="CC57" s="10">
        <f t="shared" ca="1" si="44"/>
        <v>-0.63449945026172827</v>
      </c>
      <c r="CD57" s="10">
        <f t="shared" ca="1" si="45"/>
        <v>-6.3449945026172822E-2</v>
      </c>
      <c r="CE57" s="127"/>
      <c r="CF57" s="35">
        <v>-155.94564328999999</v>
      </c>
      <c r="CG57" s="103">
        <f t="shared" ca="1" si="46"/>
        <v>389.97083952704486</v>
      </c>
      <c r="CH57" s="10">
        <f t="shared" ca="1" si="47"/>
        <v>-0.58362729563606308</v>
      </c>
      <c r="CI57" s="10">
        <f t="shared" ca="1" si="48"/>
        <v>-5.836272956360631E-2</v>
      </c>
      <c r="CK57" s="35">
        <v>-155.95967741999999</v>
      </c>
      <c r="CL57" s="103">
        <f t="shared" ca="1" si="49"/>
        <v>390.17780454541884</v>
      </c>
      <c r="CM57" s="10">
        <f t="shared" ca="1" si="50"/>
        <v>-0.3766622772620849</v>
      </c>
      <c r="CN57" s="10">
        <f t="shared" ca="1" si="51"/>
        <v>-3.7666227726208493E-2</v>
      </c>
      <c r="CP57" s="106">
        <v>-155.91434882999999</v>
      </c>
      <c r="CQ57" s="103">
        <f t="shared" ca="1" si="52"/>
        <v>389.77112223760975</v>
      </c>
      <c r="CR57" s="10">
        <f t="shared" ca="1" si="53"/>
        <v>-0.78334458507117688</v>
      </c>
      <c r="CS57" s="10">
        <f t="shared" ca="1" si="54"/>
        <v>-7.8334458507117691E-2</v>
      </c>
      <c r="CT57" s="164"/>
      <c r="CU57" s="35">
        <v>-155.88711655</v>
      </c>
      <c r="CV57" s="103">
        <f t="shared" ca="1" si="55"/>
        <v>393.97039991542937</v>
      </c>
      <c r="CW57" s="10">
        <f t="shared" ca="1" si="56"/>
        <v>3.4159330927484461</v>
      </c>
      <c r="CX57" s="10">
        <f t="shared" ca="1" si="57"/>
        <v>0.3415933092748446</v>
      </c>
      <c r="CY57" s="164"/>
      <c r="CZ57" s="35">
        <v>-155.94911653</v>
      </c>
      <c r="DA57" s="103">
        <f t="shared" ca="1" si="58"/>
        <v>390.16746319709927</v>
      </c>
      <c r="DB57" s="10">
        <f t="shared" ca="1" si="59"/>
        <v>-0.3870036255816558</v>
      </c>
      <c r="DC57" s="10">
        <f t="shared" ca="1" si="60"/>
        <v>-3.8700362558165578E-2</v>
      </c>
      <c r="DD57" s="164"/>
      <c r="DE57" s="35">
        <v>-155.94363288</v>
      </c>
      <c r="DF57" s="103">
        <f t="shared" ca="1" si="61"/>
        <v>390.17941724354404</v>
      </c>
      <c r="DG57" s="10">
        <f t="shared" ca="1" si="62"/>
        <v>-0.37504957913688486</v>
      </c>
      <c r="DH57" s="10">
        <f t="shared" ca="1" si="63"/>
        <v>-3.7504957913688484E-2</v>
      </c>
      <c r="DI57" s="164"/>
      <c r="DJ57" s="35">
        <v>-155.9563082</v>
      </c>
      <c r="DK57" s="103">
        <f t="shared" ca="1" si="64"/>
        <v>390.73089725311212</v>
      </c>
      <c r="DL57" s="10">
        <f t="shared" ca="1" si="65"/>
        <v>0.17643043043119633</v>
      </c>
      <c r="DM57" s="10">
        <f t="shared" ca="1" si="66"/>
        <v>1.7643043043119633E-2</v>
      </c>
      <c r="DN57" s="127"/>
      <c r="DO57" s="65">
        <v>-155.91405279</v>
      </c>
      <c r="DP57" s="108">
        <f t="shared" ca="1" si="67"/>
        <v>389.91818524685442</v>
      </c>
      <c r="DQ57" s="10">
        <f t="shared" ca="1" si="68"/>
        <v>-0.63628157582650147</v>
      </c>
      <c r="DR57" s="10">
        <f t="shared" ca="1" si="69"/>
        <v>-6.3628157582650141E-2</v>
      </c>
      <c r="DS57" s="127"/>
      <c r="DT57" s="65">
        <v>-155.59762234999999</v>
      </c>
      <c r="DU57" s="108">
        <f t="shared" ca="1" si="70"/>
        <v>404.47571633711573</v>
      </c>
      <c r="DV57" s="10">
        <f t="shared" ca="1" si="71"/>
        <v>13.921249514434805</v>
      </c>
      <c r="DW57" s="10">
        <f t="shared" ca="1" si="72"/>
        <v>1.3921249514434806</v>
      </c>
      <c r="DX57" s="145"/>
      <c r="DY57" s="65">
        <v>-155.93592154999999</v>
      </c>
      <c r="DZ57" s="113">
        <f t="shared" ca="1" si="73"/>
        <v>388.62281214304119</v>
      </c>
      <c r="EA57" s="10">
        <f t="shared" ca="1" si="74"/>
        <v>-1.9316546796397347</v>
      </c>
      <c r="EB57" s="10">
        <f t="shared" ca="1" si="75"/>
        <v>-0.19316546796397346</v>
      </c>
      <c r="EC57" s="127"/>
      <c r="ED57" s="65">
        <v>-155.90578201</v>
      </c>
      <c r="EE57" s="108">
        <f t="shared" ca="1" si="76"/>
        <v>389.54322979407084</v>
      </c>
      <c r="EF57" s="10">
        <f t="shared" ca="1" si="77"/>
        <v>-1.0112370286100827</v>
      </c>
      <c r="EG57" s="10">
        <f t="shared" ca="1" si="78"/>
        <v>-0.10112370286100827</v>
      </c>
      <c r="EH57" s="127"/>
      <c r="EI57" s="87">
        <v>-155.93414214000001</v>
      </c>
      <c r="EJ57" s="113">
        <f t="shared" ca="1" si="79"/>
        <v>390.32553271419613</v>
      </c>
      <c r="EK57" s="10">
        <f t="shared" ca="1" si="80"/>
        <v>-0.22893410848479334</v>
      </c>
      <c r="EL57" s="10">
        <f t="shared" ca="1" si="81"/>
        <v>-2.2893410848479335E-2</v>
      </c>
      <c r="EM57" s="127"/>
      <c r="EN57" s="151"/>
      <c r="EO57" s="113"/>
      <c r="EP57" s="142"/>
      <c r="EQ57" s="142"/>
      <c r="EW57" s="287">
        <v>4</v>
      </c>
      <c r="EX57" s="287">
        <v>0</v>
      </c>
      <c r="EY57" s="287">
        <v>0</v>
      </c>
      <c r="EZ57" s="287">
        <v>6</v>
      </c>
      <c r="FA57" s="287">
        <v>0</v>
      </c>
      <c r="FB57" s="287">
        <v>0</v>
      </c>
      <c r="FC57" s="287">
        <v>0</v>
      </c>
      <c r="FD57" s="287">
        <v>0</v>
      </c>
      <c r="FE57" s="287">
        <v>0</v>
      </c>
      <c r="FF57" s="287">
        <v>0</v>
      </c>
      <c r="FG57" s="287">
        <v>0</v>
      </c>
      <c r="FH57" s="287">
        <v>0</v>
      </c>
      <c r="FI57" s="287">
        <v>0</v>
      </c>
      <c r="FJ57" s="287">
        <v>0</v>
      </c>
      <c r="FK57" s="287">
        <v>0</v>
      </c>
      <c r="FL57" s="287"/>
    </row>
    <row r="58" spans="1:168" x14ac:dyDescent="0.25">
      <c r="A58" s="128" t="s">
        <v>80</v>
      </c>
      <c r="B58" s="234">
        <v>9</v>
      </c>
      <c r="C58" s="114" t="s">
        <v>113</v>
      </c>
      <c r="D58" s="65">
        <v>-20.408560699999999</v>
      </c>
      <c r="E58" s="108">
        <f t="shared" ca="1" si="4"/>
        <v>312.18364417012071</v>
      </c>
      <c r="F58" s="10">
        <f t="shared" ca="1" si="0"/>
        <v>0.45771761477266182</v>
      </c>
      <c r="G58" s="10">
        <f t="shared" ca="1" si="5"/>
        <v>5.0857512752517979E-2</v>
      </c>
      <c r="H58" s="145"/>
      <c r="I58" s="65">
        <v>-20.51904013</v>
      </c>
      <c r="J58" s="108">
        <f t="shared" ca="1" si="6"/>
        <v>310.39636676123087</v>
      </c>
      <c r="K58" s="10">
        <f t="shared" ca="1" si="1"/>
        <v>-1.3295597941171877</v>
      </c>
      <c r="L58" s="10">
        <f t="shared" ca="1" si="7"/>
        <v>-0.14772886601302085</v>
      </c>
      <c r="M58" s="115"/>
      <c r="N58" s="65">
        <v>-117.86665240000001</v>
      </c>
      <c r="O58" s="108">
        <f t="shared" ca="1" si="8"/>
        <v>312.51751347111843</v>
      </c>
      <c r="P58" s="10">
        <f t="shared" ca="1" si="9"/>
        <v>0.79158691577038098</v>
      </c>
      <c r="Q58" s="10">
        <f t="shared" ca="1" si="10"/>
        <v>8.7954101752264549E-2</v>
      </c>
      <c r="R58" s="145"/>
      <c r="S58" s="65">
        <v>-117.86155832</v>
      </c>
      <c r="T58" s="103">
        <f t="shared" ca="1" si="11"/>
        <v>312.8711524431605</v>
      </c>
      <c r="U58" s="10">
        <f t="shared" ca="1" si="12"/>
        <v>1.1452258878124439</v>
      </c>
      <c r="V58" s="10">
        <f t="shared" ca="1" si="13"/>
        <v>0.12724732086804932</v>
      </c>
      <c r="W58" s="145"/>
      <c r="X58" s="65">
        <v>-117.81978614000001</v>
      </c>
      <c r="Y58" s="108">
        <f t="shared" ca="1" si="14"/>
        <v>314.91196231331725</v>
      </c>
      <c r="Z58" s="10">
        <f t="shared" ca="1" si="15"/>
        <v>3.1860357579691936</v>
      </c>
      <c r="AA58" s="10">
        <f t="shared" ca="1" si="16"/>
        <v>0.35400397310768816</v>
      </c>
      <c r="AB58" s="145"/>
      <c r="AC58" s="65">
        <v>-117.83578661</v>
      </c>
      <c r="AD58" s="108">
        <f t="shared" ca="1" si="17"/>
        <v>312.16918636275716</v>
      </c>
      <c r="AE58" s="10">
        <f t="shared" ca="1" si="18"/>
        <v>0.44325980740910609</v>
      </c>
      <c r="AF58" s="10">
        <f t="shared" ca="1" si="19"/>
        <v>4.92510897121229E-2</v>
      </c>
      <c r="AG58" s="136"/>
      <c r="AH58" s="10"/>
      <c r="AI58" s="10"/>
      <c r="AJ58" s="10"/>
      <c r="AK58" s="10"/>
      <c r="AL58" s="127"/>
      <c r="AM58" s="65">
        <v>-117.8100489</v>
      </c>
      <c r="AN58" s="108">
        <f t="shared" ca="1" si="20"/>
        <v>310.41864960581415</v>
      </c>
      <c r="AO58" s="10">
        <f t="shared" ca="1" si="21"/>
        <v>-1.3072769495339003</v>
      </c>
      <c r="AP58" s="10">
        <f t="shared" ca="1" si="22"/>
        <v>-0.1452529943926556</v>
      </c>
      <c r="AQ58" s="127"/>
      <c r="AR58" s="65">
        <v>-117.79933382</v>
      </c>
      <c r="AS58" s="108">
        <f t="shared" ca="1" si="23"/>
        <v>310.58696948243369</v>
      </c>
      <c r="AT58" s="10">
        <f t="shared" ca="1" si="24"/>
        <v>-1.1389570729143657</v>
      </c>
      <c r="AU58" s="10">
        <f t="shared" ca="1" si="25"/>
        <v>-0.12655078587937396</v>
      </c>
      <c r="AV58" s="127"/>
      <c r="AW58" s="65">
        <v>-117.87382321</v>
      </c>
      <c r="AX58" s="108">
        <f t="shared" ca="1" si="26"/>
        <v>311.43449568801157</v>
      </c>
      <c r="AY58" s="10">
        <f t="shared" ca="1" si="27"/>
        <v>-0.29143086733648715</v>
      </c>
      <c r="AZ58" s="10">
        <f t="shared" ca="1" si="28"/>
        <v>-3.2381207481831903E-2</v>
      </c>
      <c r="BA58" s="127"/>
      <c r="BB58" s="65">
        <v>-117.87297731</v>
      </c>
      <c r="BC58" s="108">
        <f t="shared" ca="1" si="29"/>
        <v>311.84488343647126</v>
      </c>
      <c r="BD58" s="10">
        <f t="shared" ca="1" si="30"/>
        <v>0.11895688112321068</v>
      </c>
      <c r="BE58" s="10">
        <f t="shared" ca="1" si="31"/>
        <v>1.3217431235912298E-2</v>
      </c>
      <c r="BF58" s="145"/>
      <c r="BG58" s="65">
        <v>-117.87897067999999</v>
      </c>
      <c r="BH58" s="108">
        <f t="shared" ca="1" si="32"/>
        <v>311.64166464680289</v>
      </c>
      <c r="BI58" s="10">
        <f t="shared" ca="1" si="33"/>
        <v>-8.4261908545158803E-2</v>
      </c>
      <c r="BJ58" s="10">
        <f t="shared" ca="1" si="34"/>
        <v>-9.3624342827954218E-3</v>
      </c>
      <c r="BK58" s="145"/>
      <c r="BL58" s="65">
        <v>-117.87944441</v>
      </c>
      <c r="BM58" s="108">
        <f t="shared" ca="1" si="35"/>
        <v>311.72592655534805</v>
      </c>
      <c r="BN58" s="10">
        <f t="shared" ca="1" si="36"/>
        <v>0</v>
      </c>
      <c r="BO58" s="10">
        <f t="shared" ca="1" si="37"/>
        <v>0</v>
      </c>
      <c r="BQ58" s="66">
        <v>-117.80150748</v>
      </c>
      <c r="BR58" s="112">
        <f t="shared" ca="1" si="38"/>
        <v>314.49967635013377</v>
      </c>
      <c r="BS58" s="10">
        <f t="shared" ca="1" si="39"/>
        <v>2.773749794785715</v>
      </c>
      <c r="BT58" s="10">
        <f t="shared" ca="1" si="40"/>
        <v>0.30819442164285721</v>
      </c>
      <c r="BU58" s="127"/>
      <c r="BV58" s="35">
        <v>-117.72885537000001</v>
      </c>
      <c r="BW58" s="103">
        <f t="shared" ca="1" si="84"/>
        <v>322.84198179902268</v>
      </c>
      <c r="BX58" s="10">
        <f t="shared" ca="1" si="41"/>
        <v>11.116055243674623</v>
      </c>
      <c r="BY58" s="10">
        <f t="shared" ca="1" si="42"/>
        <v>1.2351172492971803</v>
      </c>
      <c r="BZ58" s="127"/>
      <c r="CA58" s="35">
        <v>-117.87206596999999</v>
      </c>
      <c r="CB58" s="103">
        <f t="shared" ca="1" si="43"/>
        <v>311.04271985649802</v>
      </c>
      <c r="CC58" s="10">
        <f t="shared" ca="1" si="44"/>
        <v>-0.68320669885002872</v>
      </c>
      <c r="CD58" s="10">
        <f t="shared" ca="1" si="45"/>
        <v>-7.5911855427780964E-2</v>
      </c>
      <c r="CE58" s="127"/>
      <c r="CF58" s="35">
        <v>-117.86590735999999</v>
      </c>
      <c r="CG58" s="103">
        <f t="shared" ca="1" si="46"/>
        <v>311.13963234646872</v>
      </c>
      <c r="CH58" s="10">
        <f t="shared" ca="1" si="47"/>
        <v>-0.58629420887933748</v>
      </c>
      <c r="CI58" s="10">
        <f t="shared" ca="1" si="48"/>
        <v>-6.5143800986593059E-2</v>
      </c>
      <c r="CK58" s="35">
        <v>-117.87737337</v>
      </c>
      <c r="CL58" s="103">
        <f t="shared" ca="1" si="49"/>
        <v>311.41357453795945</v>
      </c>
      <c r="CM58" s="10">
        <f t="shared" ca="1" si="50"/>
        <v>-0.31235201738860496</v>
      </c>
      <c r="CN58" s="10">
        <f t="shared" ca="1" si="51"/>
        <v>-3.4705779709844994E-2</v>
      </c>
      <c r="CP58" s="106">
        <v>-117.84072654000001</v>
      </c>
      <c r="CQ58" s="103">
        <f t="shared" ca="1" si="52"/>
        <v>310.67296959087878</v>
      </c>
      <c r="CR58" s="10">
        <f t="shared" ca="1" si="53"/>
        <v>-1.0529569644692742</v>
      </c>
      <c r="CS58" s="10">
        <f t="shared" ca="1" si="54"/>
        <v>-0.11699521827436381</v>
      </c>
      <c r="CT58" s="164"/>
      <c r="CU58" s="35">
        <v>-117.81548857999999</v>
      </c>
      <c r="CV58" s="103">
        <f t="shared" ca="1" si="55"/>
        <v>313.36870432925633</v>
      </c>
      <c r="CW58" s="10">
        <f t="shared" ca="1" si="56"/>
        <v>1.6427777739082785</v>
      </c>
      <c r="CX58" s="10">
        <f t="shared" ca="1" si="57"/>
        <v>0.18253086376758651</v>
      </c>
      <c r="CY58" s="164"/>
      <c r="CZ58" s="35">
        <v>-117.86925183</v>
      </c>
      <c r="DA58" s="103">
        <f t="shared" ca="1" si="58"/>
        <v>311.52175395200101</v>
      </c>
      <c r="DB58" s="10">
        <f t="shared" ca="1" si="59"/>
        <v>-0.20417260334704679</v>
      </c>
      <c r="DC58" s="10">
        <f t="shared" ca="1" si="60"/>
        <v>-2.2685844816338532E-2</v>
      </c>
      <c r="DD58" s="164"/>
      <c r="DE58" s="35">
        <v>-117.86508431999999</v>
      </c>
      <c r="DF58" s="103">
        <f t="shared" ca="1" si="61"/>
        <v>311.56621923975501</v>
      </c>
      <c r="DG58" s="10">
        <f t="shared" ca="1" si="62"/>
        <v>-0.15970731559303886</v>
      </c>
      <c r="DH58" s="10">
        <f t="shared" ca="1" si="63"/>
        <v>-1.7745257288115428E-2</v>
      </c>
      <c r="DI58" s="164"/>
      <c r="DJ58" s="35">
        <v>-117.87483967999999</v>
      </c>
      <c r="DK58" s="103">
        <f t="shared" ca="1" si="64"/>
        <v>311.8717847472933</v>
      </c>
      <c r="DL58" s="10">
        <f t="shared" ca="1" si="65"/>
        <v>0.14585819194525129</v>
      </c>
      <c r="DM58" s="10">
        <f t="shared" ca="1" si="66"/>
        <v>1.6206465771694586E-2</v>
      </c>
      <c r="DN58" s="127"/>
      <c r="DO58" s="65">
        <v>-117.84209214000001</v>
      </c>
      <c r="DP58" s="108">
        <f t="shared" ca="1" si="67"/>
        <v>311.47346713445518</v>
      </c>
      <c r="DQ58" s="10">
        <f t="shared" ca="1" si="68"/>
        <v>-0.2524594208928761</v>
      </c>
      <c r="DR58" s="10">
        <f t="shared" ca="1" si="69"/>
        <v>-2.8051046765875123E-2</v>
      </c>
      <c r="DS58" s="127"/>
      <c r="DT58" s="65">
        <v>-117.59146604</v>
      </c>
      <c r="DU58" s="108">
        <f t="shared" ca="1" si="70"/>
        <v>322.52303779957646</v>
      </c>
      <c r="DV58" s="10">
        <f t="shared" ca="1" si="71"/>
        <v>10.797111244228404</v>
      </c>
      <c r="DW58" s="10">
        <f t="shared" ca="1" si="72"/>
        <v>1.1996790271364892</v>
      </c>
      <c r="DX58" s="145"/>
      <c r="DY58" s="65">
        <v>-117.85920024000001</v>
      </c>
      <c r="DZ58" s="113">
        <f t="shared" ca="1" si="73"/>
        <v>310.02397782026901</v>
      </c>
      <c r="EA58" s="10">
        <f t="shared" ca="1" si="74"/>
        <v>-1.7019487350790428</v>
      </c>
      <c r="EB58" s="10">
        <f t="shared" ca="1" si="75"/>
        <v>-0.18910541500878253</v>
      </c>
      <c r="EC58" s="127"/>
      <c r="ED58" s="65">
        <v>-117.83376576000001</v>
      </c>
      <c r="EE58" s="108">
        <f t="shared" ca="1" si="76"/>
        <v>310.65295832887614</v>
      </c>
      <c r="EF58" s="10">
        <f t="shared" ca="1" si="77"/>
        <v>-1.0729682264719145</v>
      </c>
      <c r="EG58" s="10">
        <f t="shared" ca="1" si="78"/>
        <v>-0.11921869183021272</v>
      </c>
      <c r="EH58" s="127"/>
      <c r="EI58" s="87">
        <v>-117.85748852</v>
      </c>
      <c r="EJ58" s="113">
        <f t="shared" ca="1" si="79"/>
        <v>311.66186416153892</v>
      </c>
      <c r="EK58" s="10">
        <f t="shared" ca="1" si="80"/>
        <v>-6.406239380913803E-2</v>
      </c>
      <c r="EL58" s="10">
        <f t="shared" ca="1" si="81"/>
        <v>-7.118043756570892E-3</v>
      </c>
      <c r="EM58" s="127"/>
      <c r="EN58" s="151"/>
      <c r="EO58" s="113"/>
      <c r="EP58" s="142"/>
      <c r="EQ58" s="142"/>
      <c r="EW58" s="287">
        <v>3</v>
      </c>
      <c r="EX58" s="287">
        <v>0</v>
      </c>
      <c r="EY58" s="287">
        <v>0</v>
      </c>
      <c r="EZ58" s="287">
        <v>6</v>
      </c>
      <c r="FA58" s="287">
        <v>0</v>
      </c>
      <c r="FB58" s="287">
        <v>0</v>
      </c>
      <c r="FC58" s="287">
        <v>0</v>
      </c>
      <c r="FD58" s="287">
        <v>0</v>
      </c>
      <c r="FE58" s="287">
        <v>0</v>
      </c>
      <c r="FF58" s="287">
        <v>0</v>
      </c>
      <c r="FG58" s="287">
        <v>0</v>
      </c>
      <c r="FH58" s="287">
        <v>0</v>
      </c>
      <c r="FI58" s="287">
        <v>0</v>
      </c>
      <c r="FJ58" s="287">
        <v>0</v>
      </c>
      <c r="FK58" s="287">
        <v>0</v>
      </c>
      <c r="FL58" s="287"/>
    </row>
    <row r="59" spans="1:168" x14ac:dyDescent="0.25">
      <c r="A59" s="128" t="s">
        <v>80</v>
      </c>
      <c r="B59" s="234">
        <v>7</v>
      </c>
      <c r="C59" s="114" t="s">
        <v>114</v>
      </c>
      <c r="D59" s="65">
        <v>-19.149073949999998</v>
      </c>
      <c r="E59" s="108">
        <f t="shared" ca="1" si="4"/>
        <v>251.76148654492948</v>
      </c>
      <c r="F59" s="10">
        <f t="shared" ca="1" si="0"/>
        <v>-4.0103409930136706</v>
      </c>
      <c r="G59" s="10">
        <f t="shared" ca="1" si="5"/>
        <v>-0.57290585614481004</v>
      </c>
      <c r="H59" s="145"/>
      <c r="I59" s="65">
        <v>-19.262558949999999</v>
      </c>
      <c r="J59" s="108">
        <f t="shared" ca="1" si="6"/>
        <v>251.34245485999966</v>
      </c>
      <c r="K59" s="10">
        <f t="shared" ca="1" si="1"/>
        <v>-4.4293726779434905</v>
      </c>
      <c r="L59" s="10">
        <f t="shared" ca="1" si="7"/>
        <v>-0.63276752542049863</v>
      </c>
      <c r="M59" s="115"/>
      <c r="N59" s="65">
        <v>-116.60713749</v>
      </c>
      <c r="O59" s="108">
        <f t="shared" ca="1" si="8"/>
        <v>256.1827925946771</v>
      </c>
      <c r="P59" s="10">
        <f t="shared" ca="1" si="9"/>
        <v>0.4109650567339429</v>
      </c>
      <c r="Q59" s="10">
        <f t="shared" ca="1" si="10"/>
        <v>5.87092938191347E-2</v>
      </c>
      <c r="R59" s="145"/>
      <c r="S59" s="65">
        <v>-116.6017693</v>
      </c>
      <c r="T59" s="103">
        <f t="shared" ca="1" si="11"/>
        <v>256.27748370277345</v>
      </c>
      <c r="U59" s="10">
        <f t="shared" ca="1" si="12"/>
        <v>0.50565616483029885</v>
      </c>
      <c r="V59" s="10">
        <f t="shared" ca="1" si="13"/>
        <v>7.2236594975756976E-2</v>
      </c>
      <c r="W59" s="145"/>
      <c r="X59" s="65">
        <v>-116.55987062</v>
      </c>
      <c r="Y59" s="108">
        <f t="shared" ca="1" si="14"/>
        <v>257.17910118415034</v>
      </c>
      <c r="Z59" s="10">
        <f t="shared" ca="1" si="15"/>
        <v>1.4072736462071873</v>
      </c>
      <c r="AA59" s="10">
        <f t="shared" ca="1" si="16"/>
        <v>0.20103909231531247</v>
      </c>
      <c r="AB59" s="145"/>
      <c r="AC59" s="65">
        <v>-116.5766483</v>
      </c>
      <c r="AD59" s="108">
        <f t="shared" ca="1" si="17"/>
        <v>255.02438274277617</v>
      </c>
      <c r="AE59" s="10">
        <f t="shared" ca="1" si="18"/>
        <v>-0.74744479516698448</v>
      </c>
      <c r="AF59" s="10">
        <f t="shared" ca="1" si="19"/>
        <v>-0.10677782788099778</v>
      </c>
      <c r="AG59" s="136"/>
      <c r="AH59" s="10"/>
      <c r="AI59" s="10"/>
      <c r="AJ59" s="10"/>
      <c r="AK59" s="10"/>
      <c r="AL59" s="127"/>
      <c r="AM59" s="65">
        <v>-116.55194625999999</v>
      </c>
      <c r="AN59" s="108">
        <f t="shared" ca="1" si="20"/>
        <v>253.768003048239</v>
      </c>
      <c r="AO59" s="10">
        <f t="shared" ca="1" si="21"/>
        <v>-2.0038244897041579</v>
      </c>
      <c r="AP59" s="10">
        <f t="shared" ca="1" si="22"/>
        <v>-0.2862606413863083</v>
      </c>
      <c r="AQ59" s="127"/>
      <c r="AR59" s="65">
        <v>-116.54396788</v>
      </c>
      <c r="AS59" s="108">
        <f t="shared" ca="1" si="23"/>
        <v>253.90139577391784</v>
      </c>
      <c r="AT59" s="10">
        <f t="shared" ca="1" si="24"/>
        <v>-1.8704317640253123</v>
      </c>
      <c r="AU59" s="10">
        <f t="shared" ca="1" si="25"/>
        <v>-0.26720453771790176</v>
      </c>
      <c r="AV59" s="127"/>
      <c r="AW59" s="65">
        <v>-116.61472829</v>
      </c>
      <c r="AX59" s="108">
        <f t="shared" ca="1" si="26"/>
        <v>255.56733804256723</v>
      </c>
      <c r="AY59" s="10">
        <f t="shared" ca="1" si="27"/>
        <v>-0.20448949537592398</v>
      </c>
      <c r="AZ59" s="10">
        <f t="shared" ca="1" si="28"/>
        <v>-2.9212785053703425E-2</v>
      </c>
      <c r="BA59" s="127"/>
      <c r="BB59" s="65">
        <v>-116.61397943</v>
      </c>
      <c r="BC59" s="108">
        <f t="shared" ca="1" si="29"/>
        <v>255.79097911262045</v>
      </c>
      <c r="BD59" s="10">
        <f t="shared" ca="1" si="30"/>
        <v>1.9151574677295002E-2</v>
      </c>
      <c r="BE59" s="10">
        <f t="shared" ca="1" si="31"/>
        <v>2.7359392396135718E-3</v>
      </c>
      <c r="BF59" s="145"/>
      <c r="BG59" s="65">
        <v>-116.61948971</v>
      </c>
      <c r="BH59" s="108">
        <f t="shared" ca="1" si="32"/>
        <v>255.685764678575</v>
      </c>
      <c r="BI59" s="10">
        <f t="shared" ca="1" si="33"/>
        <v>-8.6062859368155387E-2</v>
      </c>
      <c r="BJ59" s="10">
        <f t="shared" ca="1" si="34"/>
        <v>-1.229469419545077E-2</v>
      </c>
      <c r="BK59" s="145"/>
      <c r="BL59" s="65">
        <v>-116.61995213</v>
      </c>
      <c r="BM59" s="108">
        <f t="shared" ca="1" si="35"/>
        <v>255.77182753794315</v>
      </c>
      <c r="BN59" s="10">
        <f t="shared" ca="1" si="36"/>
        <v>0</v>
      </c>
      <c r="BO59" s="10">
        <f t="shared" ca="1" si="37"/>
        <v>0</v>
      </c>
      <c r="BQ59" s="66">
        <v>-116.54387117</v>
      </c>
      <c r="BR59" s="112">
        <f t="shared" ca="1" si="38"/>
        <v>258.11624195002702</v>
      </c>
      <c r="BS59" s="10">
        <f t="shared" ca="1" si="39"/>
        <v>2.3444144120838644</v>
      </c>
      <c r="BT59" s="10">
        <f t="shared" ca="1" si="40"/>
        <v>0.33491634458340919</v>
      </c>
      <c r="BU59" s="127"/>
      <c r="BV59" s="35">
        <v>-116.47436902</v>
      </c>
      <c r="BW59" s="103">
        <f t="shared" ca="1" si="84"/>
        <v>265.03984367625765</v>
      </c>
      <c r="BX59" s="10">
        <f t="shared" ca="1" si="41"/>
        <v>9.2680161383144934</v>
      </c>
      <c r="BY59" s="10">
        <f t="shared" ca="1" si="42"/>
        <v>1.3240023054734991</v>
      </c>
      <c r="BZ59" s="127"/>
      <c r="CA59" s="35">
        <v>-116.61375757</v>
      </c>
      <c r="CB59" s="103">
        <f t="shared" ca="1" si="43"/>
        <v>255.24178951091801</v>
      </c>
      <c r="CC59" s="10">
        <f t="shared" ca="1" si="44"/>
        <v>-0.53003802702514236</v>
      </c>
      <c r="CD59" s="10">
        <f t="shared" ca="1" si="45"/>
        <v>-7.5719718146448914E-2</v>
      </c>
      <c r="CE59" s="127"/>
      <c r="CF59" s="35">
        <v>-116.60751409</v>
      </c>
      <c r="CG59" s="103">
        <f t="shared" ca="1" si="46"/>
        <v>255.20006643750244</v>
      </c>
      <c r="CH59" s="10">
        <f t="shared" ca="1" si="47"/>
        <v>-0.57176110044071038</v>
      </c>
      <c r="CI59" s="10">
        <f t="shared" ca="1" si="48"/>
        <v>-8.168015720581577E-2</v>
      </c>
      <c r="CK59" s="35">
        <v>-116.61801517000001</v>
      </c>
      <c r="CL59" s="103">
        <f t="shared" ca="1" si="49"/>
        <v>255.49703820929921</v>
      </c>
      <c r="CM59" s="10">
        <f t="shared" ca="1" si="50"/>
        <v>-0.27478932864394778</v>
      </c>
      <c r="CN59" s="10">
        <f t="shared" ca="1" si="51"/>
        <v>-3.9255618377706823E-2</v>
      </c>
      <c r="CP59" s="106">
        <v>-116.58247156</v>
      </c>
      <c r="CQ59" s="103">
        <f t="shared" ca="1" si="52"/>
        <v>253.81198201649784</v>
      </c>
      <c r="CR59" s="10">
        <f t="shared" ca="1" si="53"/>
        <v>-1.9598455214453168</v>
      </c>
      <c r="CS59" s="10">
        <f t="shared" ca="1" si="54"/>
        <v>-0.27997793163504525</v>
      </c>
      <c r="CT59" s="164"/>
      <c r="CU59" s="35">
        <v>-116.56135816</v>
      </c>
      <c r="CV59" s="103">
        <f t="shared" ca="1" si="55"/>
        <v>255.67331803757574</v>
      </c>
      <c r="CW59" s="10">
        <f t="shared" ca="1" si="56"/>
        <v>-9.8509500367413239E-2</v>
      </c>
      <c r="CX59" s="10">
        <f t="shared" ca="1" si="57"/>
        <v>-1.4072785766773319E-2</v>
      </c>
      <c r="CY59" s="164"/>
      <c r="CZ59" s="35">
        <v>-116.61010039999999</v>
      </c>
      <c r="DA59" s="103">
        <f t="shared" ca="1" si="58"/>
        <v>255.41232135674267</v>
      </c>
      <c r="DB59" s="10">
        <f t="shared" ca="1" si="59"/>
        <v>-0.35950618120048716</v>
      </c>
      <c r="DC59" s="10">
        <f t="shared" ca="1" si="60"/>
        <v>-5.1358025885783878E-2</v>
      </c>
      <c r="DD59" s="164"/>
      <c r="DE59" s="35">
        <v>-116.60592588999999</v>
      </c>
      <c r="DF59" s="103">
        <f t="shared" ca="1" si="61"/>
        <v>255.35923409535542</v>
      </c>
      <c r="DG59" s="10">
        <f t="shared" ca="1" si="62"/>
        <v>-0.41259344258773467</v>
      </c>
      <c r="DH59" s="10">
        <f t="shared" ca="1" si="63"/>
        <v>-5.8941920369676382E-2</v>
      </c>
      <c r="DI59" s="164"/>
      <c r="DJ59" s="35">
        <v>-116.61540578</v>
      </c>
      <c r="DK59" s="103">
        <f t="shared" ca="1" si="64"/>
        <v>255.84422325126621</v>
      </c>
      <c r="DL59" s="10">
        <f t="shared" ca="1" si="65"/>
        <v>7.2395713323061273E-2</v>
      </c>
      <c r="DM59" s="10">
        <f t="shared" ca="1" si="66"/>
        <v>1.0342244760437325E-2</v>
      </c>
      <c r="DN59" s="127"/>
      <c r="DO59" s="65">
        <v>-116.58263598000001</v>
      </c>
      <c r="DP59" s="108">
        <f t="shared" ca="1" si="67"/>
        <v>254.26679740215951</v>
      </c>
      <c r="DQ59" s="10">
        <f t="shared" ca="1" si="68"/>
        <v>-1.5050301357836418</v>
      </c>
      <c r="DR59" s="10">
        <f t="shared" ca="1" si="69"/>
        <v>-0.21500430511194882</v>
      </c>
      <c r="DS59" s="127"/>
      <c r="DT59" s="65">
        <v>-116.34534773</v>
      </c>
      <c r="DU59" s="108">
        <f t="shared" ca="1" si="70"/>
        <v>262.38019698047316</v>
      </c>
      <c r="DV59" s="10">
        <f t="shared" ca="1" si="71"/>
        <v>6.6083694425300052</v>
      </c>
      <c r="DW59" s="10">
        <f t="shared" ca="1" si="72"/>
        <v>0.94405277750428651</v>
      </c>
      <c r="DX59" s="145"/>
      <c r="DY59" s="65">
        <v>-116.60037425</v>
      </c>
      <c r="DZ59" s="113">
        <f t="shared" ca="1" si="73"/>
        <v>254.44116332799265</v>
      </c>
      <c r="EA59" s="10">
        <f t="shared" ca="1" si="74"/>
        <v>-1.3306642099504984</v>
      </c>
      <c r="EB59" s="10">
        <f t="shared" ca="1" si="75"/>
        <v>-0.19009488713578548</v>
      </c>
      <c r="EC59" s="127"/>
      <c r="ED59" s="65">
        <v>-116.57669177</v>
      </c>
      <c r="EE59" s="108">
        <f t="shared" ca="1" si="76"/>
        <v>253.88366236957305</v>
      </c>
      <c r="EF59" s="10">
        <f t="shared" ca="1" si="77"/>
        <v>-1.8881651683701079</v>
      </c>
      <c r="EG59" s="10">
        <f t="shared" ca="1" si="78"/>
        <v>-0.26973788119572972</v>
      </c>
      <c r="EH59" s="127"/>
      <c r="EI59" s="87">
        <v>-116.59917213999999</v>
      </c>
      <c r="EJ59" s="113">
        <f t="shared" ca="1" si="79"/>
        <v>255.60214282924497</v>
      </c>
      <c r="EK59" s="10">
        <f t="shared" ca="1" si="80"/>
        <v>-0.16968470869818475</v>
      </c>
      <c r="EL59" s="10">
        <f t="shared" ca="1" si="81"/>
        <v>-2.424067267116925E-2</v>
      </c>
      <c r="EM59" s="127"/>
      <c r="EN59" s="151"/>
      <c r="EO59" s="113"/>
      <c r="EP59" s="142"/>
      <c r="EQ59" s="142"/>
      <c r="EW59" s="287">
        <v>3</v>
      </c>
      <c r="EX59" s="287">
        <v>0</v>
      </c>
      <c r="EY59" s="287">
        <v>0</v>
      </c>
      <c r="EZ59" s="287">
        <v>4</v>
      </c>
      <c r="FA59" s="287">
        <v>0</v>
      </c>
      <c r="FB59" s="287">
        <v>0</v>
      </c>
      <c r="FC59" s="287">
        <v>0</v>
      </c>
      <c r="FD59" s="287">
        <v>0</v>
      </c>
      <c r="FE59" s="287">
        <v>0</v>
      </c>
      <c r="FF59" s="287">
        <v>0</v>
      </c>
      <c r="FG59" s="287">
        <v>0</v>
      </c>
      <c r="FH59" s="287">
        <v>0</v>
      </c>
      <c r="FI59" s="287">
        <v>0</v>
      </c>
      <c r="FJ59" s="287">
        <v>0</v>
      </c>
      <c r="FK59" s="287">
        <v>0</v>
      </c>
      <c r="FL59" s="287"/>
    </row>
    <row r="60" spans="1:168" ht="13.5" customHeight="1" x14ac:dyDescent="0.25">
      <c r="A60" s="114" t="s">
        <v>181</v>
      </c>
      <c r="B60" s="235">
        <v>3</v>
      </c>
      <c r="C60" s="114" t="s">
        <v>115</v>
      </c>
      <c r="D60" s="65">
        <v>-64.065607389999997</v>
      </c>
      <c r="E60" s="108">
        <f t="shared" ca="1" si="4"/>
        <v>-1.2477075201530479</v>
      </c>
      <c r="F60" s="10">
        <f t="shared" ca="1" si="0"/>
        <v>0.87794784192702258</v>
      </c>
      <c r="G60" s="10">
        <f t="shared" ca="1" si="5"/>
        <v>0.29264928064234086</v>
      </c>
      <c r="H60" s="145"/>
      <c r="I60" s="65">
        <v>-64.486670119999999</v>
      </c>
      <c r="J60" s="108">
        <f t="shared" ca="1" si="6"/>
        <v>-2.4692134020034122</v>
      </c>
      <c r="K60" s="10">
        <f t="shared" ca="1" si="1"/>
        <v>-0.34355803992334177</v>
      </c>
      <c r="L60" s="10">
        <f t="shared" ca="1" si="7"/>
        <v>-0.11451934664111392</v>
      </c>
      <c r="M60" s="115"/>
      <c r="N60" s="65">
        <v>-274.76122837000003</v>
      </c>
      <c r="O60" s="108">
        <f t="shared" ca="1" si="8"/>
        <v>-2.0742341370183435</v>
      </c>
      <c r="P60" s="10">
        <f t="shared" ca="1" si="9"/>
        <v>5.1421225061726972E-2</v>
      </c>
      <c r="Q60" s="10">
        <f t="shared" ca="1" si="10"/>
        <v>1.7140408353908992E-2</v>
      </c>
      <c r="R60" s="145"/>
      <c r="S60" s="65">
        <v>-274.75311657999998</v>
      </c>
      <c r="T60" s="103">
        <f t="shared" ca="1" si="11"/>
        <v>-2.3335271309292769</v>
      </c>
      <c r="U60" s="10">
        <f t="shared" ca="1" si="12"/>
        <v>-0.20787176884920644</v>
      </c>
      <c r="V60" s="10">
        <f t="shared" ca="1" si="13"/>
        <v>-6.9290589616402151E-2</v>
      </c>
      <c r="W60" s="145"/>
      <c r="X60" s="65">
        <v>-274.64373807999999</v>
      </c>
      <c r="Y60" s="108">
        <f t="shared" ca="1" si="14"/>
        <v>-1.7513242807652736</v>
      </c>
      <c r="Z60" s="10">
        <f t="shared" ca="1" si="15"/>
        <v>0.37433108131479687</v>
      </c>
      <c r="AA60" s="10">
        <f t="shared" ca="1" si="16"/>
        <v>0.12477702710493228</v>
      </c>
      <c r="AB60" s="145"/>
      <c r="AC60" s="65">
        <v>-274.66982012</v>
      </c>
      <c r="AD60" s="108">
        <f t="shared" ca="1" si="17"/>
        <v>-1.5977602782420948</v>
      </c>
      <c r="AE60" s="10">
        <f t="shared" ca="1" si="18"/>
        <v>0.52789508383797568</v>
      </c>
      <c r="AF60" s="10">
        <f t="shared" ca="1" si="19"/>
        <v>0.17596502794599189</v>
      </c>
      <c r="AG60" s="136"/>
      <c r="AH60" s="10"/>
      <c r="AI60" s="10"/>
      <c r="AJ60" s="10"/>
      <c r="AK60" s="10"/>
      <c r="AL60" s="127"/>
      <c r="AM60" s="65">
        <v>-274.61837188999999</v>
      </c>
      <c r="AN60" s="108">
        <f t="shared" ca="1" si="20"/>
        <v>-1.8881337929308781</v>
      </c>
      <c r="AO60" s="10">
        <f t="shared" ca="1" si="21"/>
        <v>0.23752156914919231</v>
      </c>
      <c r="AP60" s="10">
        <f t="shared" ca="1" si="22"/>
        <v>7.9173856383064109E-2</v>
      </c>
      <c r="AQ60" s="127"/>
      <c r="AR60" s="65">
        <v>-274.61603122999998</v>
      </c>
      <c r="AS60" s="108">
        <f t="shared" ca="1" si="23"/>
        <v>-2.2490957949891279</v>
      </c>
      <c r="AT60" s="10">
        <f t="shared" ca="1" si="24"/>
        <v>-0.12344043290905748</v>
      </c>
      <c r="AU60" s="10">
        <f t="shared" ca="1" si="25"/>
        <v>-4.1146810969685831E-2</v>
      </c>
      <c r="AV60" s="127"/>
      <c r="AW60" s="65">
        <v>-274.79609986000003</v>
      </c>
      <c r="AX60" s="108">
        <f t="shared" ca="1" si="26"/>
        <v>-1.8943084814667279</v>
      </c>
      <c r="AY60" s="10">
        <f t="shared" ca="1" si="27"/>
        <v>0.23134688061334252</v>
      </c>
      <c r="AZ60" s="10">
        <f t="shared" ca="1" si="28"/>
        <v>7.7115626871114173E-2</v>
      </c>
      <c r="BA60" s="127"/>
      <c r="BB60" s="65">
        <v>-274.79551472999998</v>
      </c>
      <c r="BC60" s="108">
        <f t="shared" ca="1" si="29"/>
        <v>-1.9034450125136229</v>
      </c>
      <c r="BD60" s="10">
        <f t="shared" ca="1" si="30"/>
        <v>0.22221034956644758</v>
      </c>
      <c r="BE60" s="10">
        <f t="shared" ca="1" si="31"/>
        <v>7.407011652214919E-2</v>
      </c>
      <c r="BF60" s="145"/>
      <c r="BG60" s="65">
        <v>-274.80981530999998</v>
      </c>
      <c r="BH60" s="108">
        <f t="shared" ca="1" si="32"/>
        <v>-2.0844248832367951</v>
      </c>
      <c r="BI60" s="10">
        <f t="shared" ca="1" si="33"/>
        <v>4.1230478843275353E-2</v>
      </c>
      <c r="BJ60" s="10">
        <f t="shared" ca="1" si="34"/>
        <v>1.3743492947758451E-2</v>
      </c>
      <c r="BK60" s="145"/>
      <c r="BL60" s="65">
        <v>-274.81046500999997</v>
      </c>
      <c r="BM60" s="108">
        <f t="shared" ca="1" si="35"/>
        <v>-2.1256553620800704</v>
      </c>
      <c r="BN60" s="10">
        <f t="shared" ca="1" si="36"/>
        <v>0</v>
      </c>
      <c r="BO60" s="10">
        <f t="shared" ca="1" si="37"/>
        <v>0</v>
      </c>
      <c r="BQ60" s="66">
        <v>-274.59226544000001</v>
      </c>
      <c r="BR60" s="112">
        <f t="shared" ca="1" si="38"/>
        <v>-2.3746289704325143</v>
      </c>
      <c r="BS60" s="10">
        <f t="shared" ca="1" si="39"/>
        <v>-0.24897360835244386</v>
      </c>
      <c r="BT60" s="10">
        <f t="shared" ca="1" si="40"/>
        <v>-8.2991202784147955E-2</v>
      </c>
      <c r="BU60" s="127"/>
      <c r="BV60" s="35">
        <v>-274.43636437999999</v>
      </c>
      <c r="BW60" s="103">
        <f t="shared" ca="1" si="84"/>
        <v>-3.6270584958289596</v>
      </c>
      <c r="BX60" s="10">
        <f t="shared" ca="1" si="41"/>
        <v>-1.5014031337488891</v>
      </c>
      <c r="BY60" s="10">
        <f t="shared" ca="1" si="42"/>
        <v>-0.50046771124962974</v>
      </c>
      <c r="BZ60" s="127"/>
      <c r="CA60" s="35">
        <v>-274.79844694000002</v>
      </c>
      <c r="CB60" s="103">
        <f t="shared" ca="1" si="43"/>
        <v>-2.2733929434463072</v>
      </c>
      <c r="CC60" s="10">
        <f t="shared" ca="1" si="44"/>
        <v>-0.14773758136623671</v>
      </c>
      <c r="CD60" s="10">
        <f t="shared" ca="1" si="45"/>
        <v>-4.9245860455412238E-2</v>
      </c>
      <c r="CE60" s="127"/>
      <c r="CF60" s="35">
        <v>-274.79027607</v>
      </c>
      <c r="CG60" s="103">
        <f t="shared" ca="1" si="46"/>
        <v>-2.3762134306659983</v>
      </c>
      <c r="CH60" s="10">
        <f t="shared" ca="1" si="47"/>
        <v>-0.25055806858592788</v>
      </c>
      <c r="CI60" s="10">
        <f t="shared" ca="1" si="48"/>
        <v>-8.3519356195309299E-2</v>
      </c>
      <c r="CK60" s="35">
        <v>-274.80694877000002</v>
      </c>
      <c r="CL60" s="103">
        <f t="shared" ca="1" si="49"/>
        <v>-2.1041506286052027</v>
      </c>
      <c r="CM60" s="10">
        <f t="shared" ca="1" si="50"/>
        <v>2.1504733474867699E-2</v>
      </c>
      <c r="CN60" s="10">
        <f t="shared" ca="1" si="51"/>
        <v>7.1682444916225663E-3</v>
      </c>
      <c r="CP60" s="106">
        <v>-274.68542489999999</v>
      </c>
      <c r="CQ60" s="103">
        <f t="shared" ca="1" si="52"/>
        <v>-2.3507334276972247</v>
      </c>
      <c r="CR60" s="10">
        <f t="shared" ca="1" si="53"/>
        <v>-0.22507806561715427</v>
      </c>
      <c r="CS60" s="10">
        <f t="shared" ca="1" si="54"/>
        <v>-7.502602187238476E-2</v>
      </c>
      <c r="CT60" s="164"/>
      <c r="CU60" s="35">
        <v>-274.67009327</v>
      </c>
      <c r="CV60" s="103">
        <f t="shared" ca="1" si="55"/>
        <v>-2.4504853958982551</v>
      </c>
      <c r="CW60" s="10">
        <f t="shared" ca="1" si="56"/>
        <v>-0.32483003381818465</v>
      </c>
      <c r="CX60" s="10">
        <f t="shared" ca="1" si="57"/>
        <v>-0.10827667793939488</v>
      </c>
      <c r="CY60" s="164"/>
      <c r="CZ60" s="35">
        <v>-274.77707112000002</v>
      </c>
      <c r="DA60" s="103">
        <f t="shared" ca="1" si="58"/>
        <v>-1.8576996064007079</v>
      </c>
      <c r="DB60" s="10">
        <f t="shared" ca="1" si="59"/>
        <v>0.26795575567936258</v>
      </c>
      <c r="DC60" s="10">
        <f t="shared" ca="1" si="60"/>
        <v>8.9318585226454195E-2</v>
      </c>
      <c r="DD60" s="164"/>
      <c r="DE60" s="35">
        <v>-274.77232644999998</v>
      </c>
      <c r="DF60" s="103">
        <f t="shared" ca="1" si="61"/>
        <v>-1.9583959756468508</v>
      </c>
      <c r="DG60" s="10">
        <f t="shared" ca="1" si="62"/>
        <v>0.16725938643321969</v>
      </c>
      <c r="DH60" s="10">
        <f t="shared" ca="1" si="63"/>
        <v>5.5753128811073228E-2</v>
      </c>
      <c r="DI60" s="164"/>
      <c r="DJ60" s="35">
        <v>-274.79890508</v>
      </c>
      <c r="DK60" s="103">
        <f t="shared" ca="1" si="64"/>
        <v>-2.0576522117369924</v>
      </c>
      <c r="DL60" s="10">
        <f t="shared" ca="1" si="65"/>
        <v>6.8003150343078023E-2</v>
      </c>
      <c r="DM60" s="10">
        <f t="shared" ca="1" si="66"/>
        <v>2.2667716781026009E-2</v>
      </c>
      <c r="DN60" s="127"/>
      <c r="DO60" s="65">
        <v>-274.77072220000002</v>
      </c>
      <c r="DP60" s="108">
        <f t="shared" ca="1" si="67"/>
        <v>-0.6491266850269527</v>
      </c>
      <c r="DQ60" s="10">
        <f t="shared" ca="1" si="68"/>
        <v>1.4765286770531176</v>
      </c>
      <c r="DR60" s="10">
        <f t="shared" ca="1" si="69"/>
        <v>0.49217622568437253</v>
      </c>
      <c r="DS60" s="127"/>
      <c r="DT60" s="65">
        <v>-274.60745125</v>
      </c>
      <c r="DU60" s="108">
        <f t="shared" ca="1" si="70"/>
        <v>1.0278126788321313</v>
      </c>
      <c r="DV60" s="10">
        <f t="shared" ca="1" si="71"/>
        <v>3.1534680409122018</v>
      </c>
      <c r="DW60" s="10">
        <f t="shared" ca="1" si="72"/>
        <v>1.0511560136374005</v>
      </c>
      <c r="DX60" s="145"/>
      <c r="DY60" s="65">
        <v>-274.78728252000002</v>
      </c>
      <c r="DZ60" s="113">
        <f t="shared" ca="1" si="73"/>
        <v>-1.6556040578772806</v>
      </c>
      <c r="EA60" s="10">
        <f t="shared" ca="1" si="74"/>
        <v>0.47005130420278984</v>
      </c>
      <c r="EB60" s="10">
        <f t="shared" ca="1" si="75"/>
        <v>0.15668376806759662</v>
      </c>
      <c r="EC60" s="127"/>
      <c r="ED60" s="65">
        <v>-274.76937885000001</v>
      </c>
      <c r="EE60" s="108">
        <f t="shared" ca="1" si="76"/>
        <v>-0.85304828476216521</v>
      </c>
      <c r="EF60" s="10">
        <f t="shared" ca="1" si="77"/>
        <v>1.2726070773179052</v>
      </c>
      <c r="EG60" s="10">
        <f t="shared" ca="1" si="78"/>
        <v>0.42420235910596843</v>
      </c>
      <c r="EH60" s="127"/>
      <c r="EI60" s="87">
        <v>-274.78660683999999</v>
      </c>
      <c r="EJ60" s="113">
        <f t="shared" ca="1" si="79"/>
        <v>-1.8082173842246994</v>
      </c>
      <c r="EK60" s="10">
        <f t="shared" ca="1" si="80"/>
        <v>0.31743797785537109</v>
      </c>
      <c r="EL60" s="10">
        <f t="shared" ca="1" si="81"/>
        <v>0.10581265928512369</v>
      </c>
      <c r="EM60" s="127"/>
      <c r="EN60" s="151"/>
      <c r="EO60" s="113"/>
      <c r="EP60" s="142"/>
      <c r="EQ60" s="142"/>
      <c r="EW60" s="287">
        <v>0</v>
      </c>
      <c r="EX60" s="287">
        <v>0</v>
      </c>
      <c r="EY60" s="287">
        <v>2</v>
      </c>
      <c r="EZ60" s="287">
        <v>0</v>
      </c>
      <c r="FA60" s="287">
        <v>0</v>
      </c>
      <c r="FB60" s="287">
        <v>0</v>
      </c>
      <c r="FC60" s="287">
        <v>1</v>
      </c>
      <c r="FD60" s="287">
        <v>0</v>
      </c>
      <c r="FE60" s="287">
        <v>0</v>
      </c>
      <c r="FF60" s="287">
        <v>0</v>
      </c>
      <c r="FG60" s="287">
        <v>0</v>
      </c>
      <c r="FH60" s="287">
        <v>0</v>
      </c>
      <c r="FI60" s="287">
        <v>0</v>
      </c>
      <c r="FJ60" s="287">
        <v>0</v>
      </c>
      <c r="FK60" s="287">
        <v>0</v>
      </c>
      <c r="FL60" s="287"/>
    </row>
    <row r="61" spans="1:168" x14ac:dyDescent="0.25">
      <c r="A61" s="114" t="s">
        <v>181</v>
      </c>
      <c r="B61" s="235">
        <v>5</v>
      </c>
      <c r="C61" s="114" t="s">
        <v>116</v>
      </c>
      <c r="D61" s="65">
        <v>-55.144323069999999</v>
      </c>
      <c r="E61" s="108">
        <f t="shared" ca="1" si="4"/>
        <v>212.74828565106864</v>
      </c>
      <c r="F61" s="10">
        <f t="shared" ca="1" si="0"/>
        <v>0.35221452661016883</v>
      </c>
      <c r="G61" s="10">
        <f t="shared" ca="1" si="5"/>
        <v>7.0442905322033761E-2</v>
      </c>
      <c r="H61" s="145"/>
      <c r="I61" s="65">
        <v>-55.480864590000003</v>
      </c>
      <c r="J61" s="108">
        <f t="shared" ca="1" si="6"/>
        <v>194.34472679943099</v>
      </c>
      <c r="K61" s="10">
        <f t="shared" ca="1" si="1"/>
        <v>-18.051344325027486</v>
      </c>
      <c r="L61" s="10">
        <f t="shared" ca="1" si="7"/>
        <v>-3.610268865005497</v>
      </c>
      <c r="M61" s="115"/>
      <c r="N61" s="65">
        <v>-239.03816452000001</v>
      </c>
      <c r="O61" s="108">
        <f t="shared" ca="1" si="8"/>
        <v>212.11232724240608</v>
      </c>
      <c r="P61" s="10">
        <f t="shared" ca="1" si="9"/>
        <v>-0.28374388205239143</v>
      </c>
      <c r="Q61" s="10">
        <f t="shared" ca="1" si="10"/>
        <v>-5.6748776410478284E-2</v>
      </c>
      <c r="R61" s="145"/>
      <c r="S61" s="65">
        <v>-239.03123692</v>
      </c>
      <c r="T61" s="103">
        <f t="shared" ca="1" si="11"/>
        <v>212.24599293448463</v>
      </c>
      <c r="U61" s="10">
        <f t="shared" ca="1" si="12"/>
        <v>-0.15007818997383993</v>
      </c>
      <c r="V61" s="10">
        <f t="shared" ca="1" si="13"/>
        <v>-3.0015637994767985E-2</v>
      </c>
      <c r="W61" s="145"/>
      <c r="X61" s="65">
        <v>-238.93197122999999</v>
      </c>
      <c r="Y61" s="108">
        <f t="shared" ca="1" si="14"/>
        <v>210.36320865577773</v>
      </c>
      <c r="Z61" s="10">
        <f t="shared" ca="1" si="15"/>
        <v>-2.0328624686807473</v>
      </c>
      <c r="AA61" s="10">
        <f t="shared" ca="1" si="16"/>
        <v>-0.40657249373614945</v>
      </c>
      <c r="AB61" s="145"/>
      <c r="AC61" s="65">
        <v>-238.95474725</v>
      </c>
      <c r="AD61" s="108">
        <f t="shared" ca="1" si="17"/>
        <v>209.33184427602384</v>
      </c>
      <c r="AE61" s="10">
        <f t="shared" ca="1" si="18"/>
        <v>-3.0642268484346289</v>
      </c>
      <c r="AF61" s="10">
        <f t="shared" ca="1" si="19"/>
        <v>-0.61284536968692582</v>
      </c>
      <c r="AG61" s="136"/>
      <c r="AH61" s="10"/>
      <c r="AI61" s="10"/>
      <c r="AJ61" s="10"/>
      <c r="AK61" s="10"/>
      <c r="AL61" s="127"/>
      <c r="AM61" s="65">
        <v>-238.91295051</v>
      </c>
      <c r="AN61" s="108">
        <f t="shared" ca="1" si="20"/>
        <v>209.8068936893637</v>
      </c>
      <c r="AO61" s="10">
        <f t="shared" ca="1" si="21"/>
        <v>-2.5891774350947685</v>
      </c>
      <c r="AP61" s="10">
        <f t="shared" ca="1" si="22"/>
        <v>-0.51783548701895366</v>
      </c>
      <c r="AQ61" s="127"/>
      <c r="AR61" s="65">
        <v>-238.90911552</v>
      </c>
      <c r="AS61" s="108">
        <f t="shared" ca="1" si="23"/>
        <v>210.34742052935118</v>
      </c>
      <c r="AT61" s="10">
        <f t="shared" ca="1" si="24"/>
        <v>-2.04865059510729</v>
      </c>
      <c r="AU61" s="10">
        <f t="shared" ca="1" si="25"/>
        <v>-0.40973011902145801</v>
      </c>
      <c r="AV61" s="127"/>
      <c r="AW61" s="65">
        <v>-239.06855966000001</v>
      </c>
      <c r="AX61" s="108">
        <f t="shared" ca="1" si="26"/>
        <v>212.32817778820618</v>
      </c>
      <c r="AY61" s="10">
        <f t="shared" ca="1" si="27"/>
        <v>-6.7893336252296876E-2</v>
      </c>
      <c r="AZ61" s="10">
        <f t="shared" ca="1" si="28"/>
        <v>-1.3578667250459375E-2</v>
      </c>
      <c r="BA61" s="127"/>
      <c r="BB61" s="65">
        <v>-239.06792924000001</v>
      </c>
      <c r="BC61" s="108">
        <f t="shared" ca="1" si="29"/>
        <v>212.44629694481864</v>
      </c>
      <c r="BD61" s="10">
        <f t="shared" ca="1" si="30"/>
        <v>5.0225820360168427E-2</v>
      </c>
      <c r="BE61" s="10">
        <f t="shared" ca="1" si="31"/>
        <v>1.0045164072033685E-2</v>
      </c>
      <c r="BF61" s="145"/>
      <c r="BG61" s="65">
        <v>-239.08024854000001</v>
      </c>
      <c r="BH61" s="108">
        <f t="shared" ca="1" si="32"/>
        <v>212.44256954136236</v>
      </c>
      <c r="BI61" s="10">
        <f t="shared" ca="1" si="33"/>
        <v>4.6498416903887119E-2</v>
      </c>
      <c r="BJ61" s="10">
        <f t="shared" ca="1" si="34"/>
        <v>9.299683380777423E-3</v>
      </c>
      <c r="BK61" s="145"/>
      <c r="BL61" s="65">
        <v>-239.08071820999999</v>
      </c>
      <c r="BM61" s="108">
        <f t="shared" ca="1" si="35"/>
        <v>212.39607112445847</v>
      </c>
      <c r="BN61" s="10">
        <f t="shared" ca="1" si="36"/>
        <v>0</v>
      </c>
      <c r="BO61" s="10">
        <f t="shared" ca="1" si="37"/>
        <v>0</v>
      </c>
      <c r="BQ61" s="66">
        <v>-238.89038832</v>
      </c>
      <c r="BR61" s="112">
        <f t="shared" ca="1" si="38"/>
        <v>211.41821443713431</v>
      </c>
      <c r="BS61" s="10">
        <f t="shared" ca="1" si="39"/>
        <v>-0.97785668732416298</v>
      </c>
      <c r="BT61" s="10">
        <f t="shared" ca="1" si="40"/>
        <v>-0.1955713374648326</v>
      </c>
      <c r="BU61" s="127"/>
      <c r="BV61" s="35">
        <v>-238.75812567</v>
      </c>
      <c r="BW61" s="103">
        <f t="shared" ca="1" si="84"/>
        <v>216.48345453494343</v>
      </c>
      <c r="BX61" s="10">
        <f t="shared" ca="1" si="41"/>
        <v>4.0873834104849607</v>
      </c>
      <c r="BY61" s="10">
        <f t="shared" ca="1" si="42"/>
        <v>0.81747668209699209</v>
      </c>
      <c r="BZ61" s="127"/>
      <c r="CA61" s="35">
        <v>-239.06863249</v>
      </c>
      <c r="CB61" s="103">
        <f t="shared" ca="1" si="43"/>
        <v>211.56710663510259</v>
      </c>
      <c r="CC61" s="10">
        <f t="shared" ca="1" si="44"/>
        <v>-0.82896448935588296</v>
      </c>
      <c r="CD61" s="10">
        <f t="shared" ca="1" si="45"/>
        <v>-0.1657928978711766</v>
      </c>
      <c r="CE61" s="127"/>
      <c r="CF61" s="35">
        <v>-239.06099760000001</v>
      </c>
      <c r="CG61" s="103">
        <f t="shared" ca="1" si="46"/>
        <v>211.58825996349054</v>
      </c>
      <c r="CH61" s="10">
        <f t="shared" ca="1" si="47"/>
        <v>-0.80781116096792971</v>
      </c>
      <c r="CI61" s="10">
        <f t="shared" ca="1" si="48"/>
        <v>-0.16156223219358595</v>
      </c>
      <c r="CK61" s="35">
        <v>-239.07780693000001</v>
      </c>
      <c r="CL61" s="103">
        <f t="shared" ca="1" si="49"/>
        <v>212.3665750639141</v>
      </c>
      <c r="CM61" s="10">
        <f t="shared" ca="1" si="50"/>
        <v>-2.9496060544374814E-2</v>
      </c>
      <c r="CN61" s="10">
        <f t="shared" ca="1" si="51"/>
        <v>-5.8992121088749629E-3</v>
      </c>
      <c r="CP61" s="106">
        <v>-238.96742089</v>
      </c>
      <c r="CQ61" s="103">
        <f t="shared" ca="1" si="52"/>
        <v>208.12147667893103</v>
      </c>
      <c r="CR61" s="10">
        <f t="shared" ca="1" si="53"/>
        <v>-4.2745944455274412</v>
      </c>
      <c r="CS61" s="10">
        <f t="shared" ca="1" si="54"/>
        <v>-0.85491888910548819</v>
      </c>
      <c r="CT61" s="164"/>
      <c r="CU61" s="35">
        <v>-238.94876302</v>
      </c>
      <c r="CV61" s="103">
        <f t="shared" ca="1" si="55"/>
        <v>209.52556571696948</v>
      </c>
      <c r="CW61" s="10">
        <f t="shared" ca="1" si="56"/>
        <v>-2.8705054074889915</v>
      </c>
      <c r="CX61" s="10">
        <f t="shared" ca="1" si="57"/>
        <v>-0.57410108149779826</v>
      </c>
      <c r="CY61" s="164"/>
      <c r="CZ61" s="35">
        <v>-239.05078259000001</v>
      </c>
      <c r="DA61" s="103">
        <f t="shared" ca="1" si="58"/>
        <v>211.46623456335757</v>
      </c>
      <c r="DB61" s="10">
        <f t="shared" ca="1" si="59"/>
        <v>-0.92983656110089896</v>
      </c>
      <c r="DC61" s="10">
        <f t="shared" ca="1" si="60"/>
        <v>-0.18596731222017979</v>
      </c>
      <c r="DD61" s="164"/>
      <c r="DE61" s="35">
        <v>-239.04635529999999</v>
      </c>
      <c r="DF61" s="103">
        <f t="shared" ca="1" si="61"/>
        <v>211.47553424671338</v>
      </c>
      <c r="DG61" s="10">
        <f t="shared" ca="1" si="62"/>
        <v>-0.92053687774509285</v>
      </c>
      <c r="DH61" s="10">
        <f t="shared" ca="1" si="63"/>
        <v>-0.18410737554901857</v>
      </c>
      <c r="DI61" s="164"/>
      <c r="DJ61" s="35">
        <v>-239.0706193</v>
      </c>
      <c r="DK61" s="103">
        <f t="shared" ca="1" si="64"/>
        <v>212.35944969923816</v>
      </c>
      <c r="DL61" s="10">
        <f t="shared" ca="1" si="65"/>
        <v>-3.662142522031786E-2</v>
      </c>
      <c r="DM61" s="10">
        <f t="shared" ca="1" si="66"/>
        <v>-7.3242850440635721E-3</v>
      </c>
      <c r="DN61" s="127"/>
      <c r="DO61" s="65">
        <v>-239.04017328</v>
      </c>
      <c r="DP61" s="108">
        <f t="shared" ca="1" si="67"/>
        <v>210.88027920933953</v>
      </c>
      <c r="DQ61" s="10">
        <f t="shared" ca="1" si="68"/>
        <v>-1.515791915118939</v>
      </c>
      <c r="DR61" s="10">
        <f t="shared" ca="1" si="69"/>
        <v>-0.30315838302378778</v>
      </c>
      <c r="DS61" s="127"/>
      <c r="DT61" s="65">
        <v>-238.83727155</v>
      </c>
      <c r="DU61" s="108">
        <f t="shared" ca="1" si="70"/>
        <v>210.41473969485889</v>
      </c>
      <c r="DV61" s="10">
        <f t="shared" ca="1" si="71"/>
        <v>-1.9813314295995781</v>
      </c>
      <c r="DW61" s="10">
        <f t="shared" ca="1" si="72"/>
        <v>-0.39626628591991564</v>
      </c>
      <c r="DX61" s="145"/>
      <c r="DY61" s="65">
        <v>-239.05945438000001</v>
      </c>
      <c r="DZ61" s="113">
        <f t="shared" ca="1" si="73"/>
        <v>212.41813434088701</v>
      </c>
      <c r="EA61" s="10">
        <f t="shared" ca="1" si="74"/>
        <v>2.2063216428534815E-2</v>
      </c>
      <c r="EB61" s="10">
        <f t="shared" ca="1" si="75"/>
        <v>4.4126432857069632E-3</v>
      </c>
      <c r="EC61" s="127"/>
      <c r="ED61" s="65">
        <v>-239.0366124</v>
      </c>
      <c r="EE61" s="108">
        <f t="shared" ca="1" si="76"/>
        <v>210.47573984475326</v>
      </c>
      <c r="EF61" s="10">
        <f t="shared" ca="1" si="77"/>
        <v>-1.9203312797052092</v>
      </c>
      <c r="EG61" s="10">
        <f t="shared" ca="1" si="78"/>
        <v>-0.38406625594104182</v>
      </c>
      <c r="EH61" s="127"/>
      <c r="EI61" s="87">
        <v>-239.05829491</v>
      </c>
      <c r="EJ61" s="113">
        <f t="shared" ca="1" si="79"/>
        <v>212.75858307374565</v>
      </c>
      <c r="EK61" s="10">
        <f t="shared" ca="1" si="80"/>
        <v>0.36251194928718178</v>
      </c>
      <c r="EL61" s="10">
        <f t="shared" ca="1" si="81"/>
        <v>7.2502389857436358E-2</v>
      </c>
      <c r="EM61" s="127"/>
      <c r="EN61" s="151"/>
      <c r="EO61" s="113"/>
      <c r="EP61" s="142"/>
      <c r="EQ61" s="142"/>
      <c r="EW61" s="287">
        <v>1</v>
      </c>
      <c r="EX61" s="287">
        <v>0</v>
      </c>
      <c r="EY61" s="287">
        <v>2</v>
      </c>
      <c r="EZ61" s="287">
        <v>2</v>
      </c>
      <c r="FA61" s="287">
        <v>0</v>
      </c>
      <c r="FB61" s="287">
        <v>0</v>
      </c>
      <c r="FC61" s="287">
        <v>0</v>
      </c>
      <c r="FD61" s="287">
        <v>0</v>
      </c>
      <c r="FE61" s="287">
        <v>0</v>
      </c>
      <c r="FF61" s="287">
        <v>0</v>
      </c>
      <c r="FG61" s="287">
        <v>0</v>
      </c>
      <c r="FH61" s="287">
        <v>0</v>
      </c>
      <c r="FI61" s="287">
        <v>0</v>
      </c>
      <c r="FJ61" s="287">
        <v>0</v>
      </c>
      <c r="FK61" s="287">
        <v>0</v>
      </c>
      <c r="FL61" s="287"/>
    </row>
    <row r="62" spans="1:168" x14ac:dyDescent="0.25">
      <c r="A62" s="128" t="s">
        <v>80</v>
      </c>
      <c r="B62" s="234">
        <v>10</v>
      </c>
      <c r="C62" s="114" t="s">
        <v>117</v>
      </c>
      <c r="D62" s="65">
        <v>-25.28708374</v>
      </c>
      <c r="E62" s="108">
        <f t="shared" ca="1" si="4"/>
        <v>236.33976261003119</v>
      </c>
      <c r="F62" s="10">
        <f t="shared" ca="1" si="0"/>
        <v>8.6666962264287122</v>
      </c>
      <c r="G62" s="10">
        <f t="shared" ca="1" si="5"/>
        <v>0.86666962264287117</v>
      </c>
      <c r="H62" s="145"/>
      <c r="I62" s="65">
        <v>-25.414155310000002</v>
      </c>
      <c r="J62" s="108">
        <f t="shared" ca="1" si="6"/>
        <v>236.11439589022561</v>
      </c>
      <c r="K62" s="10">
        <f t="shared" ca="1" si="1"/>
        <v>8.4413295066231342</v>
      </c>
      <c r="L62" s="10">
        <f t="shared" ca="1" si="7"/>
        <v>0.84413295066231342</v>
      </c>
      <c r="M62" s="115"/>
      <c r="N62" s="65">
        <v>-135.14052708</v>
      </c>
      <c r="O62" s="108">
        <f t="shared" ca="1" si="8"/>
        <v>227.82895530692448</v>
      </c>
      <c r="P62" s="10">
        <f t="shared" ca="1" si="9"/>
        <v>0.15588892332200999</v>
      </c>
      <c r="Q62" s="10">
        <f t="shared" ca="1" si="10"/>
        <v>1.5588892332200999E-2</v>
      </c>
      <c r="R62" s="145"/>
      <c r="S62" s="65">
        <v>-135.13534240000001</v>
      </c>
      <c r="T62" s="103">
        <f t="shared" ca="1" si="11"/>
        <v>228.3133546043978</v>
      </c>
      <c r="U62" s="10">
        <f t="shared" ca="1" si="12"/>
        <v>0.64028822079532688</v>
      </c>
      <c r="V62" s="10">
        <f t="shared" ca="1" si="13"/>
        <v>6.4028822079532685E-2</v>
      </c>
      <c r="W62" s="145"/>
      <c r="X62" s="65">
        <v>-135.08682764</v>
      </c>
      <c r="Y62" s="108">
        <f t="shared" ca="1" si="14"/>
        <v>232.080344469647</v>
      </c>
      <c r="Z62" s="10">
        <f t="shared" ca="1" si="15"/>
        <v>4.4072780860445278</v>
      </c>
      <c r="AA62" s="10">
        <f t="shared" ca="1" si="16"/>
        <v>0.44072780860445276</v>
      </c>
      <c r="AB62" s="145"/>
      <c r="AC62" s="65">
        <v>-135.10443025999999</v>
      </c>
      <c r="AD62" s="108">
        <f t="shared" ca="1" si="17"/>
        <v>228.90759307720563</v>
      </c>
      <c r="AE62" s="10">
        <f t="shared" ca="1" si="18"/>
        <v>1.2345266936031578</v>
      </c>
      <c r="AF62" s="10">
        <f t="shared" ca="1" si="19"/>
        <v>0.12345266936031578</v>
      </c>
      <c r="AG62" s="136"/>
      <c r="AH62" s="10"/>
      <c r="AI62" s="10"/>
      <c r="AJ62" s="10"/>
      <c r="AK62" s="10"/>
      <c r="AL62" s="127"/>
      <c r="AM62" s="65">
        <v>-135.07440467999999</v>
      </c>
      <c r="AN62" s="108">
        <f t="shared" ca="1" si="20"/>
        <v>227.85629901158572</v>
      </c>
      <c r="AO62" s="10">
        <f t="shared" ca="1" si="21"/>
        <v>0.18323262798324436</v>
      </c>
      <c r="AP62" s="10">
        <f t="shared" ca="1" si="22"/>
        <v>1.8323262798324434E-2</v>
      </c>
      <c r="AQ62" s="127"/>
      <c r="AR62" s="65">
        <v>-135.06296634</v>
      </c>
      <c r="AS62" s="108">
        <f t="shared" ca="1" si="23"/>
        <v>228.49570244470254</v>
      </c>
      <c r="AT62" s="10">
        <f t="shared" ca="1" si="24"/>
        <v>0.82263606110007004</v>
      </c>
      <c r="AU62" s="10">
        <f t="shared" ca="1" si="25"/>
        <v>8.2263606110007007E-2</v>
      </c>
      <c r="AV62" s="127"/>
      <c r="AW62" s="65">
        <v>-135.15130575000001</v>
      </c>
      <c r="AX62" s="108">
        <f t="shared" ca="1" si="26"/>
        <v>227.68579540367065</v>
      </c>
      <c r="AY62" s="10">
        <f t="shared" ca="1" si="27"/>
        <v>1.2729020068178443E-2</v>
      </c>
      <c r="AZ62" s="10">
        <f t="shared" ca="1" si="28"/>
        <v>1.2729020068178443E-3</v>
      </c>
      <c r="BA62" s="127"/>
      <c r="BB62" s="65">
        <v>-135.15020274</v>
      </c>
      <c r="BC62" s="108">
        <f t="shared" ca="1" si="29"/>
        <v>228.07463135552342</v>
      </c>
      <c r="BD62" s="10">
        <f t="shared" ca="1" si="30"/>
        <v>0.40156497192094776</v>
      </c>
      <c r="BE62" s="10">
        <f t="shared" ca="1" si="31"/>
        <v>4.0156497192094777E-2</v>
      </c>
      <c r="BF62" s="145"/>
      <c r="BG62" s="65">
        <v>-135.15793074999999</v>
      </c>
      <c r="BH62" s="108">
        <f t="shared" ca="1" si="32"/>
        <v>227.69064918576589</v>
      </c>
      <c r="BI62" s="10">
        <f t="shared" ca="1" si="33"/>
        <v>1.7582802163417455E-2</v>
      </c>
      <c r="BJ62" s="10">
        <f t="shared" ca="1" si="34"/>
        <v>1.7582802163417454E-3</v>
      </c>
      <c r="BK62" s="145"/>
      <c r="BL62" s="65">
        <v>-135.15840248999999</v>
      </c>
      <c r="BM62" s="108">
        <f t="shared" ca="1" si="35"/>
        <v>227.67306638360247</v>
      </c>
      <c r="BN62" s="10">
        <f t="shared" ca="1" si="36"/>
        <v>0</v>
      </c>
      <c r="BO62" s="10">
        <f t="shared" ca="1" si="37"/>
        <v>0</v>
      </c>
      <c r="BQ62" s="66">
        <v>-135.0638788</v>
      </c>
      <c r="BR62" s="112">
        <f t="shared" ca="1" si="38"/>
        <v>229.55317433640579</v>
      </c>
      <c r="BS62" s="10">
        <f t="shared" ca="1" si="39"/>
        <v>1.8801079528033142</v>
      </c>
      <c r="BT62" s="10">
        <f t="shared" ca="1" si="40"/>
        <v>0.18801079528033143</v>
      </c>
      <c r="BU62" s="127"/>
      <c r="BV62" s="110">
        <v>-134.97959470999999</v>
      </c>
      <c r="BW62" s="103">
        <f t="shared" ca="1" si="84"/>
        <v>238.42676655521277</v>
      </c>
      <c r="BX62" s="10">
        <f t="shared" ca="1" si="41"/>
        <v>10.753700171610291</v>
      </c>
      <c r="BY62" s="10">
        <f t="shared" ca="1" si="42"/>
        <v>1.075370017161029</v>
      </c>
      <c r="BZ62" s="127"/>
      <c r="CA62" s="35">
        <v>-135.14835547000001</v>
      </c>
      <c r="CB62" s="103">
        <f t="shared" ca="1" si="43"/>
        <v>226.20002351911651</v>
      </c>
      <c r="CC62" s="10">
        <f t="shared" ca="1" si="44"/>
        <v>-1.4730428644859614</v>
      </c>
      <c r="CD62" s="10">
        <f t="shared" ca="1" si="45"/>
        <v>-0.14730428644859614</v>
      </c>
      <c r="CE62" s="127"/>
      <c r="CF62" s="35">
        <v>-135.14161505999999</v>
      </c>
      <c r="CG62" s="103">
        <f t="shared" ca="1" si="46"/>
        <v>226.17069688597604</v>
      </c>
      <c r="CH62" s="10">
        <f t="shared" ca="1" si="47"/>
        <v>-1.5023694976264323</v>
      </c>
      <c r="CI62" s="10">
        <f t="shared" ca="1" si="48"/>
        <v>-0.15023694976264323</v>
      </c>
      <c r="CK62" s="35">
        <v>-135.15600612</v>
      </c>
      <c r="CL62" s="103">
        <f t="shared" ca="1" si="49"/>
        <v>227.55377378515652</v>
      </c>
      <c r="CM62" s="10">
        <f t="shared" ca="1" si="50"/>
        <v>-0.11929259844595208</v>
      </c>
      <c r="CN62" s="10">
        <f t="shared" ca="1" si="51"/>
        <v>-1.1929259844595207E-2</v>
      </c>
      <c r="CP62" s="106">
        <v>-135.10885868</v>
      </c>
      <c r="CQ62" s="103">
        <f t="shared" ca="1" si="52"/>
        <v>227.13008284589296</v>
      </c>
      <c r="CR62" s="10">
        <f t="shared" ca="1" si="53"/>
        <v>-0.54298353770951735</v>
      </c>
      <c r="CS62" s="10">
        <f t="shared" ca="1" si="54"/>
        <v>-5.4298353770951734E-2</v>
      </c>
      <c r="CT62" s="164"/>
      <c r="CU62" s="35">
        <v>-135.08099937</v>
      </c>
      <c r="CV62" s="103">
        <f t="shared" ca="1" si="55"/>
        <v>230.62040713060688</v>
      </c>
      <c r="CW62" s="10">
        <f t="shared" ca="1" si="56"/>
        <v>2.9473407470044037</v>
      </c>
      <c r="CX62" s="10">
        <f t="shared" ca="1" si="57"/>
        <v>0.29473407470044038</v>
      </c>
      <c r="CY62" s="164"/>
      <c r="CZ62" s="35">
        <v>-135.14420752000001</v>
      </c>
      <c r="DA62" s="103">
        <f t="shared" ca="1" si="58"/>
        <v>226.94624467170803</v>
      </c>
      <c r="DB62" s="10">
        <f t="shared" ca="1" si="59"/>
        <v>-0.72682171189444489</v>
      </c>
      <c r="DC62" s="10">
        <f t="shared" ca="1" si="60"/>
        <v>-7.2682171189444492E-2</v>
      </c>
      <c r="DD62" s="164"/>
      <c r="DE62" s="35">
        <v>-135.13983983</v>
      </c>
      <c r="DF62" s="103">
        <f t="shared" ca="1" si="61"/>
        <v>226.98061020210292</v>
      </c>
      <c r="DG62" s="10">
        <f t="shared" ca="1" si="62"/>
        <v>-0.69245618149955135</v>
      </c>
      <c r="DH62" s="10">
        <f t="shared" ca="1" si="63"/>
        <v>-6.924561814995514E-2</v>
      </c>
      <c r="DI62" s="164"/>
      <c r="DJ62" s="35">
        <v>-135.15259037999999</v>
      </c>
      <c r="DK62" s="103">
        <f t="shared" ca="1" si="64"/>
        <v>227.70341271883862</v>
      </c>
      <c r="DL62" s="10">
        <f t="shared" ca="1" si="65"/>
        <v>3.034633523614616E-2</v>
      </c>
      <c r="DM62" s="10">
        <f t="shared" ca="1" si="66"/>
        <v>3.0346335236146162E-3</v>
      </c>
      <c r="DN62" s="127"/>
      <c r="DO62" s="65">
        <v>-135.11838247</v>
      </c>
      <c r="DP62" s="108">
        <f t="shared" ca="1" si="67"/>
        <v>228.91397484373306</v>
      </c>
      <c r="DQ62" s="10">
        <f t="shared" ca="1" si="68"/>
        <v>1.2409084601305835</v>
      </c>
      <c r="DR62" s="10">
        <f t="shared" ca="1" si="69"/>
        <v>0.12409084601305835</v>
      </c>
      <c r="DS62" s="127"/>
      <c r="DT62" s="65">
        <v>-134.87359554</v>
      </c>
      <c r="DU62" s="108">
        <f t="shared" ca="1" si="70"/>
        <v>234.80796294031751</v>
      </c>
      <c r="DV62" s="10">
        <f t="shared" ca="1" si="71"/>
        <v>7.1348965567150344</v>
      </c>
      <c r="DW62" s="10">
        <f t="shared" ca="1" si="72"/>
        <v>0.71348965567150346</v>
      </c>
      <c r="DX62" s="145"/>
      <c r="DY62" s="65">
        <v>-135.13940492</v>
      </c>
      <c r="DZ62" s="113">
        <f t="shared" ca="1" si="73"/>
        <v>226.67109138784966</v>
      </c>
      <c r="EA62" s="10">
        <f t="shared" ca="1" si="74"/>
        <v>-1.0019749957528177</v>
      </c>
      <c r="EB62" s="10">
        <f t="shared" ca="1" si="75"/>
        <v>-0.10019749957528176</v>
      </c>
      <c r="EC62" s="127"/>
      <c r="ED62" s="65">
        <v>-135.10881542999999</v>
      </c>
      <c r="EE62" s="108">
        <f t="shared" ca="1" si="76"/>
        <v>228.45178308978359</v>
      </c>
      <c r="EF62" s="10">
        <f t="shared" ca="1" si="77"/>
        <v>0.77871670618111466</v>
      </c>
      <c r="EG62" s="10">
        <f t="shared" ca="1" si="78"/>
        <v>7.7871670618111469E-2</v>
      </c>
      <c r="EH62" s="127"/>
      <c r="EI62" s="87">
        <v>-135.13724968</v>
      </c>
      <c r="EJ62" s="113">
        <f t="shared" ca="1" si="79"/>
        <v>228.40760959373205</v>
      </c>
      <c r="EK62" s="10">
        <f t="shared" ca="1" si="80"/>
        <v>0.7345432101295728</v>
      </c>
      <c r="EL62" s="10">
        <f t="shared" ca="1" si="81"/>
        <v>7.3454321012957277E-2</v>
      </c>
      <c r="EM62" s="127"/>
      <c r="EN62" s="151"/>
      <c r="EO62" s="113"/>
      <c r="EP62" s="142"/>
      <c r="EQ62" s="142"/>
      <c r="EW62" s="287">
        <v>2</v>
      </c>
      <c r="EX62" s="287">
        <v>0</v>
      </c>
      <c r="EY62" s="287">
        <v>0</v>
      </c>
      <c r="EZ62" s="287">
        <v>7</v>
      </c>
      <c r="FA62" s="287">
        <v>0</v>
      </c>
      <c r="FB62" s="287">
        <v>0</v>
      </c>
      <c r="FC62" s="287">
        <v>0</v>
      </c>
      <c r="FD62" s="287">
        <v>0</v>
      </c>
      <c r="FE62" s="287">
        <v>0</v>
      </c>
      <c r="FF62" s="287">
        <v>0</v>
      </c>
      <c r="FG62" s="287">
        <v>1</v>
      </c>
      <c r="FH62" s="287">
        <v>0</v>
      </c>
      <c r="FI62" s="287">
        <v>0</v>
      </c>
      <c r="FJ62" s="287">
        <v>0</v>
      </c>
      <c r="FK62" s="287">
        <v>0</v>
      </c>
      <c r="FL62" s="287"/>
    </row>
    <row r="63" spans="1:168" x14ac:dyDescent="0.25">
      <c r="A63" s="128" t="s">
        <v>80</v>
      </c>
      <c r="B63" s="234">
        <v>9</v>
      </c>
      <c r="C63" s="114" t="s">
        <v>118</v>
      </c>
      <c r="D63" s="65">
        <v>-30.760110780000002</v>
      </c>
      <c r="E63" s="108">
        <f t="shared" ca="1" si="4"/>
        <v>265.77517441018051</v>
      </c>
      <c r="F63" s="10">
        <f t="shared" ca="1" si="0"/>
        <v>4.0855353964831238</v>
      </c>
      <c r="G63" s="10">
        <f t="shared" ca="1" si="5"/>
        <v>0.45394837738701377</v>
      </c>
      <c r="H63" s="145"/>
      <c r="I63" s="65">
        <v>-30.92055276</v>
      </c>
      <c r="J63" s="108">
        <f t="shared" ca="1" si="6"/>
        <v>260.00185629430393</v>
      </c>
      <c r="K63" s="10">
        <f t="shared" ca="1" si="1"/>
        <v>-1.6877827193934536</v>
      </c>
      <c r="L63" s="10">
        <f t="shared" ca="1" si="7"/>
        <v>-0.18753141326593928</v>
      </c>
      <c r="M63" s="115"/>
      <c r="N63" s="65">
        <v>-155.02019129999999</v>
      </c>
      <c r="O63" s="108">
        <f t="shared" ca="1" si="8"/>
        <v>261.94469945938084</v>
      </c>
      <c r="P63" s="10">
        <f t="shared" ca="1" si="9"/>
        <v>0.25506044568345487</v>
      </c>
      <c r="Q63" s="10">
        <f t="shared" ca="1" si="10"/>
        <v>2.8340049520383874E-2</v>
      </c>
      <c r="R63" s="145"/>
      <c r="S63" s="65">
        <v>-155.01453333000001</v>
      </c>
      <c r="T63" s="103">
        <f t="shared" ca="1" si="11"/>
        <v>262.38156495009935</v>
      </c>
      <c r="U63" s="10">
        <f t="shared" ca="1" si="12"/>
        <v>0.6919259364019581</v>
      </c>
      <c r="V63" s="10">
        <f t="shared" ca="1" si="13"/>
        <v>7.688065960021756E-2</v>
      </c>
      <c r="W63" s="145"/>
      <c r="X63" s="65">
        <v>-154.95681248</v>
      </c>
      <c r="Y63" s="108">
        <f t="shared" ca="1" si="14"/>
        <v>264.28511977668586</v>
      </c>
      <c r="Z63" s="10">
        <f t="shared" ca="1" si="15"/>
        <v>2.5954807629884726</v>
      </c>
      <c r="AA63" s="10">
        <f t="shared" ca="1" si="16"/>
        <v>0.28838675144316361</v>
      </c>
      <c r="AB63" s="164"/>
      <c r="AC63" s="35">
        <v>-154.97510083</v>
      </c>
      <c r="AD63" s="108">
        <f t="shared" ca="1" si="17"/>
        <v>261.9880289558356</v>
      </c>
      <c r="AE63" s="10">
        <f t="shared" ca="1" si="18"/>
        <v>0.29838994213821479</v>
      </c>
      <c r="AF63" s="10">
        <f t="shared" ca="1" si="19"/>
        <v>3.3154438015357196E-2</v>
      </c>
      <c r="AG63" s="136"/>
      <c r="AH63" s="10"/>
      <c r="AI63" s="10"/>
      <c r="AJ63" s="10"/>
      <c r="AK63" s="10"/>
      <c r="AL63" s="127"/>
      <c r="AM63" s="65">
        <v>-154.94157745000001</v>
      </c>
      <c r="AN63" s="108">
        <f t="shared" ca="1" si="20"/>
        <v>260.79862329689439</v>
      </c>
      <c r="AO63" s="10">
        <f t="shared" ca="1" si="21"/>
        <v>-0.89101571680299685</v>
      </c>
      <c r="AP63" s="10">
        <f t="shared" ca="1" si="22"/>
        <v>-9.9001746311444094E-2</v>
      </c>
      <c r="AQ63" s="127"/>
      <c r="AR63" s="65">
        <v>-154.93225796999999</v>
      </c>
      <c r="AS63" s="108">
        <f t="shared" ca="1" si="23"/>
        <v>261.75573139911779</v>
      </c>
      <c r="AT63" s="10">
        <f t="shared" ca="1" si="24"/>
        <v>6.6092385420404298E-2</v>
      </c>
      <c r="AU63" s="10">
        <f t="shared" ca="1" si="25"/>
        <v>7.3435983800449224E-3</v>
      </c>
      <c r="AV63" s="127"/>
      <c r="AW63" s="65">
        <v>-155.03359498</v>
      </c>
      <c r="AX63" s="108">
        <f t="shared" ca="1" si="26"/>
        <v>261.72397316863521</v>
      </c>
      <c r="AY63" s="10">
        <f t="shared" ca="1" si="27"/>
        <v>3.4334154937823769E-2</v>
      </c>
      <c r="AZ63" s="10">
        <f t="shared" ca="1" si="28"/>
        <v>3.8149061042026412E-3</v>
      </c>
      <c r="BA63" s="127"/>
      <c r="BB63" s="65">
        <v>-155.03259073000001</v>
      </c>
      <c r="BC63" s="108">
        <f t="shared" ca="1" si="29"/>
        <v>262.12695944844506</v>
      </c>
      <c r="BD63" s="10">
        <f t="shared" ca="1" si="30"/>
        <v>0.43732043474767579</v>
      </c>
      <c r="BE63" s="10">
        <f t="shared" ca="1" si="31"/>
        <v>4.8591159416408423E-2</v>
      </c>
      <c r="BF63" s="145"/>
      <c r="BG63" s="65">
        <v>-155.04121918999999</v>
      </c>
      <c r="BH63" s="108">
        <f t="shared" ca="1" si="32"/>
        <v>261.75561217240244</v>
      </c>
      <c r="BI63" s="10">
        <f t="shared" ca="1" si="33"/>
        <v>6.5973158705048718E-2</v>
      </c>
      <c r="BJ63" s="10">
        <f t="shared" ca="1" si="34"/>
        <v>7.330350967227635E-3</v>
      </c>
      <c r="BK63" s="145"/>
      <c r="BL63" s="65">
        <v>-155.04163932</v>
      </c>
      <c r="BM63" s="108">
        <f t="shared" ca="1" si="35"/>
        <v>261.68963901369739</v>
      </c>
      <c r="BN63" s="10">
        <f t="shared" ca="1" si="36"/>
        <v>0</v>
      </c>
      <c r="BO63" s="10">
        <f t="shared" ca="1" si="37"/>
        <v>0</v>
      </c>
      <c r="BQ63" s="66">
        <v>-154.92919411</v>
      </c>
      <c r="BR63" s="112">
        <f t="shared" ca="1" si="38"/>
        <v>262.62046390149038</v>
      </c>
      <c r="BS63" s="10">
        <f t="shared" ca="1" si="39"/>
        <v>0.9308248877929941</v>
      </c>
      <c r="BT63" s="10">
        <f t="shared" ca="1" si="40"/>
        <v>0.1034249875325549</v>
      </c>
      <c r="BU63" s="127"/>
      <c r="BV63" s="35">
        <v>-154.83600258999999</v>
      </c>
      <c r="BW63" s="103">
        <f t="shared" ca="1" si="84"/>
        <v>269.98508209045013</v>
      </c>
      <c r="BX63" s="10">
        <f t="shared" ca="1" si="41"/>
        <v>8.2954430767527469</v>
      </c>
      <c r="BY63" s="10">
        <f t="shared" ca="1" si="42"/>
        <v>0.92171589741697191</v>
      </c>
      <c r="BZ63" s="127"/>
      <c r="CA63" s="35">
        <v>-155.03155867000001</v>
      </c>
      <c r="CB63" s="103">
        <f t="shared" ca="1" si="43"/>
        <v>260.53927382718217</v>
      </c>
      <c r="CC63" s="10">
        <f t="shared" ca="1" si="44"/>
        <v>-1.1503651865152165</v>
      </c>
      <c r="CD63" s="10">
        <f t="shared" ca="1" si="45"/>
        <v>-0.12781835405724629</v>
      </c>
      <c r="CE63" s="127"/>
      <c r="CF63" s="35">
        <v>-155.02467569999999</v>
      </c>
      <c r="CG63" s="103">
        <f t="shared" ca="1" si="46"/>
        <v>260.47938123065967</v>
      </c>
      <c r="CH63" s="10">
        <f t="shared" ca="1" si="47"/>
        <v>-1.2102577830377186</v>
      </c>
      <c r="CI63" s="10">
        <f t="shared" ca="1" si="48"/>
        <v>-0.13447308700419094</v>
      </c>
      <c r="CK63" s="35">
        <v>-155.03916133999999</v>
      </c>
      <c r="CL63" s="103">
        <f t="shared" ca="1" si="49"/>
        <v>261.59912084044407</v>
      </c>
      <c r="CM63" s="10">
        <f t="shared" ca="1" si="50"/>
        <v>-9.0518173253315126E-2</v>
      </c>
      <c r="CN63" s="10">
        <f t="shared" ca="1" si="51"/>
        <v>-1.0057574805923904E-2</v>
      </c>
      <c r="CP63" s="106">
        <v>-154.98031707000001</v>
      </c>
      <c r="CQ63" s="103">
        <f t="shared" ca="1" si="52"/>
        <v>259.55375839250132</v>
      </c>
      <c r="CR63" s="10">
        <f t="shared" ca="1" si="53"/>
        <v>-2.1358806211960655</v>
      </c>
      <c r="CS63" s="10">
        <f t="shared" ca="1" si="54"/>
        <v>-0.23732006902178504</v>
      </c>
      <c r="CT63" s="164"/>
      <c r="CU63" s="35">
        <v>-154.95526187999999</v>
      </c>
      <c r="CV63" s="103">
        <f t="shared" ca="1" si="55"/>
        <v>262.19569364674669</v>
      </c>
      <c r="CW63" s="10">
        <f t="shared" ca="1" si="56"/>
        <v>0.50605463304930254</v>
      </c>
      <c r="CX63" s="10">
        <f t="shared" ca="1" si="57"/>
        <v>5.6228292561033615E-2</v>
      </c>
      <c r="CY63" s="164"/>
      <c r="CZ63" s="35">
        <v>-155.02510907999999</v>
      </c>
      <c r="DA63" s="103">
        <f t="shared" ca="1" si="58"/>
        <v>261.24563560811299</v>
      </c>
      <c r="DB63" s="10">
        <f t="shared" ca="1" si="59"/>
        <v>-0.44400340558439666</v>
      </c>
      <c r="DC63" s="10">
        <f t="shared" ca="1" si="60"/>
        <v>-4.933371173159963E-2</v>
      </c>
      <c r="DD63" s="164"/>
      <c r="DE63" s="35">
        <v>-155.02066238</v>
      </c>
      <c r="DF63" s="103">
        <f t="shared" ca="1" si="61"/>
        <v>261.29722939809045</v>
      </c>
      <c r="DG63" s="10">
        <f t="shared" ca="1" si="62"/>
        <v>-0.39240961560693677</v>
      </c>
      <c r="DH63" s="10">
        <f t="shared" ca="1" si="63"/>
        <v>-4.360106840077075E-2</v>
      </c>
      <c r="DI63" s="164"/>
      <c r="DJ63" s="35">
        <v>-155.03521688000001</v>
      </c>
      <c r="DK63" s="103">
        <f t="shared" ca="1" si="64"/>
        <v>261.82639205006171</v>
      </c>
      <c r="DL63" s="10">
        <f t="shared" ca="1" si="65"/>
        <v>0.13675303636432545</v>
      </c>
      <c r="DM63" s="10">
        <f t="shared" ca="1" si="66"/>
        <v>1.5194781818258384E-2</v>
      </c>
      <c r="DN63" s="127"/>
      <c r="DO63" s="65">
        <v>-154.99898816999999</v>
      </c>
      <c r="DP63" s="108">
        <f t="shared" ca="1" si="67"/>
        <v>261.87630411592266</v>
      </c>
      <c r="DQ63" s="10">
        <f t="shared" ca="1" si="68"/>
        <v>0.18666510222527677</v>
      </c>
      <c r="DR63" s="10">
        <f t="shared" ca="1" si="69"/>
        <v>2.074056691391964E-2</v>
      </c>
      <c r="DS63" s="127"/>
      <c r="DT63" s="65">
        <v>-154.76223340000001</v>
      </c>
      <c r="DU63" s="108">
        <f t="shared" ca="1" si="70"/>
        <v>270.20985895181155</v>
      </c>
      <c r="DV63" s="10">
        <f t="shared" ca="1" si="71"/>
        <v>8.5202199381141668</v>
      </c>
      <c r="DW63" s="10">
        <f t="shared" ca="1" si="72"/>
        <v>0.94669110423490743</v>
      </c>
      <c r="DX63" s="145"/>
      <c r="DY63" s="65">
        <v>-155.01987747999999</v>
      </c>
      <c r="DZ63" s="113">
        <f t="shared" ca="1" si="73"/>
        <v>260.73412164674892</v>
      </c>
      <c r="EA63" s="10">
        <f t="shared" ca="1" si="74"/>
        <v>-0.95551736694847023</v>
      </c>
      <c r="EB63" s="10">
        <f t="shared" ca="1" si="75"/>
        <v>-0.10616859632760781</v>
      </c>
      <c r="EC63" s="127"/>
      <c r="ED63" s="65">
        <v>-154.99104456000001</v>
      </c>
      <c r="EE63" s="108">
        <f t="shared" ca="1" si="76"/>
        <v>261.1625440038984</v>
      </c>
      <c r="EF63" s="10">
        <f t="shared" ca="1" si="77"/>
        <v>-0.52709500979898394</v>
      </c>
      <c r="EG63" s="10">
        <f t="shared" ca="1" si="78"/>
        <v>-5.8566112199887103E-2</v>
      </c>
      <c r="EH63" s="127"/>
      <c r="EI63" s="87">
        <v>-155.01778770999999</v>
      </c>
      <c r="EJ63" s="113">
        <f t="shared" ca="1" si="79"/>
        <v>262.13482527375771</v>
      </c>
      <c r="EK63" s="10">
        <f t="shared" ca="1" si="80"/>
        <v>0.44518626006032491</v>
      </c>
      <c r="EL63" s="10">
        <f t="shared" ca="1" si="81"/>
        <v>4.9465140006702768E-2</v>
      </c>
      <c r="EM63" s="127"/>
      <c r="EN63" s="151"/>
      <c r="EO63" s="113"/>
      <c r="EP63" s="142"/>
      <c r="EQ63" s="142"/>
      <c r="EW63" s="287">
        <v>2</v>
      </c>
      <c r="EX63" s="287">
        <v>0</v>
      </c>
      <c r="EY63" s="287">
        <v>0</v>
      </c>
      <c r="EZ63" s="287">
        <v>6</v>
      </c>
      <c r="FA63" s="287">
        <v>0</v>
      </c>
      <c r="FB63" s="287">
        <v>0</v>
      </c>
      <c r="FC63" s="287">
        <v>1</v>
      </c>
      <c r="FD63" s="287">
        <v>0</v>
      </c>
      <c r="FE63" s="287">
        <v>0</v>
      </c>
      <c r="FF63" s="287">
        <v>0</v>
      </c>
      <c r="FG63" s="287">
        <v>0</v>
      </c>
      <c r="FH63" s="287">
        <v>0</v>
      </c>
      <c r="FI63" s="287">
        <v>0</v>
      </c>
      <c r="FJ63" s="287">
        <v>0</v>
      </c>
      <c r="FK63" s="287">
        <v>0</v>
      </c>
      <c r="FL63" s="287"/>
    </row>
    <row r="64" spans="1:168" x14ac:dyDescent="0.25">
      <c r="A64" s="128" t="s">
        <v>80</v>
      </c>
      <c r="B64" s="234">
        <v>8</v>
      </c>
      <c r="C64" s="114" t="s">
        <v>119</v>
      </c>
      <c r="D64" s="65">
        <v>-14.82414144</v>
      </c>
      <c r="E64" s="108">
        <f t="shared" ca="1" si="4"/>
        <v>242.78380940828026</v>
      </c>
      <c r="F64" s="10">
        <f t="shared" ca="1" si="0"/>
        <v>1.5285930987336656</v>
      </c>
      <c r="G64" s="10">
        <f t="shared" ca="1" si="5"/>
        <v>0.19107413734170819</v>
      </c>
      <c r="H64" s="145"/>
      <c r="I64" s="65">
        <v>-14.90410133</v>
      </c>
      <c r="J64" s="108">
        <f t="shared" ca="1" si="6"/>
        <v>246.0677271576196</v>
      </c>
      <c r="K64" s="10">
        <f t="shared" ca="1" si="1"/>
        <v>4.8125108480730034</v>
      </c>
      <c r="L64" s="10">
        <f t="shared" ca="1" si="7"/>
        <v>0.60156385600912543</v>
      </c>
      <c r="M64" s="115"/>
      <c r="N64" s="65">
        <v>-79.801405939999995</v>
      </c>
      <c r="O64" s="108">
        <f t="shared" ca="1" si="8"/>
        <v>242.16644095371919</v>
      </c>
      <c r="P64" s="10">
        <f t="shared" ca="1" si="9"/>
        <v>0.91122464417259152</v>
      </c>
      <c r="Q64" s="10">
        <f t="shared" ca="1" si="10"/>
        <v>0.11390308052157394</v>
      </c>
      <c r="R64" s="145"/>
      <c r="S64" s="65">
        <v>-79.798227859999997</v>
      </c>
      <c r="T64" s="103">
        <f t="shared" ca="1" si="11"/>
        <v>242.62592186878732</v>
      </c>
      <c r="U64" s="10">
        <f t="shared" ca="1" si="12"/>
        <v>1.3707055592407187</v>
      </c>
      <c r="V64" s="10">
        <f t="shared" ca="1" si="13"/>
        <v>0.17133819490508984</v>
      </c>
      <c r="W64" s="145"/>
      <c r="X64" s="65">
        <v>-79.769430869999994</v>
      </c>
      <c r="Y64" s="108">
        <f t="shared" ca="1" si="14"/>
        <v>244.45084981767798</v>
      </c>
      <c r="Z64" s="10">
        <f t="shared" ca="1" si="15"/>
        <v>3.1956335081313796</v>
      </c>
      <c r="AA64" s="10">
        <f t="shared" ca="1" si="16"/>
        <v>0.39945418851642245</v>
      </c>
      <c r="AB64" s="164"/>
      <c r="AC64" s="35">
        <v>-79.780581229999996</v>
      </c>
      <c r="AD64" s="108">
        <f t="shared" ca="1" si="17"/>
        <v>242.82530657845612</v>
      </c>
      <c r="AE64" s="10">
        <f t="shared" ca="1" si="18"/>
        <v>1.5700902689095244</v>
      </c>
      <c r="AF64" s="10">
        <f t="shared" ca="1" si="19"/>
        <v>0.19626128361369055</v>
      </c>
      <c r="AG64" s="136"/>
      <c r="AH64" s="10"/>
      <c r="AI64" s="10"/>
      <c r="AJ64" s="10"/>
      <c r="AK64" s="10"/>
      <c r="AL64" s="127"/>
      <c r="AM64" s="65">
        <v>-79.762134869999997</v>
      </c>
      <c r="AN64" s="108">
        <f t="shared" ca="1" si="20"/>
        <v>241.00585678312947</v>
      </c>
      <c r="AO64" s="10">
        <f t="shared" ca="1" si="21"/>
        <v>-0.24935952641712333</v>
      </c>
      <c r="AP64" s="10">
        <f t="shared" ca="1" si="22"/>
        <v>-3.1169940802140417E-2</v>
      </c>
      <c r="AQ64" s="127"/>
      <c r="AR64" s="65">
        <v>-79.752787650000002</v>
      </c>
      <c r="AS64" s="108">
        <f t="shared" ca="1" si="23"/>
        <v>241.48737581428188</v>
      </c>
      <c r="AT64" s="10">
        <f t="shared" ca="1" si="24"/>
        <v>0.23215950473527869</v>
      </c>
      <c r="AU64" s="10">
        <f t="shared" ca="1" si="25"/>
        <v>2.9019938091909836E-2</v>
      </c>
      <c r="AV64" s="127"/>
      <c r="AW64" s="65">
        <v>-79.805990940000001</v>
      </c>
      <c r="AX64" s="108">
        <f t="shared" ca="1" si="26"/>
        <v>241.11771026238242</v>
      </c>
      <c r="AY64" s="10">
        <f t="shared" ca="1" si="27"/>
        <v>-0.13750604716418025</v>
      </c>
      <c r="AZ64" s="10">
        <f t="shared" ca="1" si="28"/>
        <v>-1.7188255895522531E-2</v>
      </c>
      <c r="BA64" s="127"/>
      <c r="BB64" s="65">
        <v>-79.805243079999997</v>
      </c>
      <c r="BC64" s="108">
        <f t="shared" ca="1" si="29"/>
        <v>241.5235266077712</v>
      </c>
      <c r="BD64" s="10">
        <f t="shared" ca="1" si="30"/>
        <v>0.2683102982246055</v>
      </c>
      <c r="BE64" s="10">
        <f t="shared" ca="1" si="31"/>
        <v>3.3538787278075688E-2</v>
      </c>
      <c r="BF64" s="145"/>
      <c r="BG64" s="65">
        <v>-79.809615609999994</v>
      </c>
      <c r="BH64" s="108">
        <f t="shared" ca="1" si="32"/>
        <v>241.22343925377908</v>
      </c>
      <c r="BI64" s="10">
        <f t="shared" ca="1" si="33"/>
        <v>-3.1777055767520324E-2</v>
      </c>
      <c r="BJ64" s="10">
        <f t="shared" ca="1" si="34"/>
        <v>-3.9721319709400404E-3</v>
      </c>
      <c r="BK64" s="145"/>
      <c r="BL64" s="65">
        <v>-79.809906729999994</v>
      </c>
      <c r="BM64" s="108">
        <f t="shared" ca="1" si="35"/>
        <v>241.2552163095466</v>
      </c>
      <c r="BN64" s="10">
        <f t="shared" ca="1" si="36"/>
        <v>0</v>
      </c>
      <c r="BO64" s="10">
        <f t="shared" ca="1" si="37"/>
        <v>0</v>
      </c>
      <c r="BQ64" s="66">
        <v>-79.756481890000003</v>
      </c>
      <c r="BR64" s="112">
        <f t="shared" ca="1" si="38"/>
        <v>243.77787151554492</v>
      </c>
      <c r="BS64" s="10">
        <f t="shared" ca="1" si="39"/>
        <v>2.5226552059983192</v>
      </c>
      <c r="BT64" s="10">
        <f t="shared" ca="1" si="40"/>
        <v>0.3153319007497899</v>
      </c>
      <c r="BU64" s="127"/>
      <c r="BV64" s="35">
        <v>-79.703068830000007</v>
      </c>
      <c r="BW64" s="103">
        <f t="shared" ca="1" si="84"/>
        <v>249.61079984887729</v>
      </c>
      <c r="BX64" s="10">
        <f t="shared" ca="1" si="41"/>
        <v>8.355583539330695</v>
      </c>
      <c r="BY64" s="10">
        <f t="shared" ca="1" si="42"/>
        <v>1.0444479424163369</v>
      </c>
      <c r="BZ64" s="127"/>
      <c r="CA64" s="35">
        <v>-79.803983740000007</v>
      </c>
      <c r="CB64" s="103">
        <f t="shared" ca="1" si="43"/>
        <v>240.75943399883454</v>
      </c>
      <c r="CC64" s="10">
        <f t="shared" ca="1" si="44"/>
        <v>-0.49578231071205892</v>
      </c>
      <c r="CD64" s="10">
        <f t="shared" ca="1" si="45"/>
        <v>-6.1972788839007364E-2</v>
      </c>
      <c r="CE64" s="127"/>
      <c r="CF64" s="35">
        <v>-79.799665270000006</v>
      </c>
      <c r="CG64" s="103">
        <f t="shared" ca="1" si="46"/>
        <v>240.77593121044961</v>
      </c>
      <c r="CH64" s="10">
        <f t="shared" ca="1" si="47"/>
        <v>-0.47928509909698391</v>
      </c>
      <c r="CI64" s="10">
        <f t="shared" ca="1" si="48"/>
        <v>-5.9910637387122989E-2</v>
      </c>
      <c r="CK64" s="35">
        <v>-79.808528890000005</v>
      </c>
      <c r="CL64" s="103">
        <f t="shared" ca="1" si="49"/>
        <v>241.09534584162679</v>
      </c>
      <c r="CM64" s="10">
        <f t="shared" ca="1" si="50"/>
        <v>-0.15987046791980219</v>
      </c>
      <c r="CN64" s="10">
        <f t="shared" ca="1" si="51"/>
        <v>-1.9983808489975274E-2</v>
      </c>
      <c r="CP64" s="106">
        <v>-79.782793100000006</v>
      </c>
      <c r="CQ64" s="103">
        <f t="shared" ca="1" si="52"/>
        <v>241.41971151880898</v>
      </c>
      <c r="CR64" s="10">
        <f t="shared" ca="1" si="53"/>
        <v>0.16449520926238392</v>
      </c>
      <c r="CS64" s="10">
        <f t="shared" ca="1" si="54"/>
        <v>2.056190115779799E-2</v>
      </c>
      <c r="CT64" s="164"/>
      <c r="CU64" s="35">
        <v>-79.760572809999999</v>
      </c>
      <c r="CV64" s="103">
        <f t="shared" ca="1" si="55"/>
        <v>243.2540646528837</v>
      </c>
      <c r="CW64" s="10">
        <f t="shared" ca="1" si="56"/>
        <v>1.9988483433371016</v>
      </c>
      <c r="CX64" s="10">
        <f t="shared" ca="1" si="57"/>
        <v>0.2498560429171377</v>
      </c>
      <c r="CY64" s="164"/>
      <c r="CZ64" s="35">
        <v>-79.802781839999994</v>
      </c>
      <c r="DA64" s="103">
        <f t="shared" ca="1" si="58"/>
        <v>241.28134578430164</v>
      </c>
      <c r="DB64" s="10">
        <f t="shared" ca="1" si="59"/>
        <v>2.6129474755038018E-2</v>
      </c>
      <c r="DC64" s="10">
        <f t="shared" ca="1" si="60"/>
        <v>3.2661843443797522E-3</v>
      </c>
      <c r="DD64" s="164"/>
      <c r="DE64" s="35">
        <v>-79.800043810000005</v>
      </c>
      <c r="DF64" s="103">
        <f t="shared" ca="1" si="61"/>
        <v>241.42944418340616</v>
      </c>
      <c r="DG64" s="10">
        <f t="shared" ca="1" si="62"/>
        <v>0.1742278738595644</v>
      </c>
      <c r="DH64" s="10">
        <f t="shared" ca="1" si="63"/>
        <v>2.177848423244555E-2</v>
      </c>
      <c r="DI64" s="164"/>
      <c r="DJ64" s="35">
        <v>-79.806807059999997</v>
      </c>
      <c r="DK64" s="103">
        <f t="shared" ca="1" si="64"/>
        <v>241.44382041458627</v>
      </c>
      <c r="DL64" s="10">
        <f t="shared" ca="1" si="65"/>
        <v>0.18860410503967273</v>
      </c>
      <c r="DM64" s="10">
        <f t="shared" ca="1" si="66"/>
        <v>2.3575513129959091E-2</v>
      </c>
      <c r="DN64" s="127"/>
      <c r="DO64" s="65">
        <v>-79.784142009999997</v>
      </c>
      <c r="DP64" s="108">
        <f t="shared" ca="1" si="67"/>
        <v>241.82047641674447</v>
      </c>
      <c r="DQ64" s="10">
        <f t="shared" ca="1" si="68"/>
        <v>0.56526010719787223</v>
      </c>
      <c r="DR64" s="10">
        <f t="shared" ca="1" si="69"/>
        <v>7.0657513399734029E-2</v>
      </c>
      <c r="DS64" s="127"/>
      <c r="DT64" s="65">
        <v>-79.603253440000003</v>
      </c>
      <c r="DU64" s="108">
        <f t="shared" ca="1" si="70"/>
        <v>251.83019878042543</v>
      </c>
      <c r="DV64" s="10">
        <f t="shared" ca="1" si="71"/>
        <v>10.574982470878837</v>
      </c>
      <c r="DW64" s="10">
        <f t="shared" ca="1" si="72"/>
        <v>1.3218728088598546</v>
      </c>
      <c r="DX64" s="145"/>
      <c r="DY64" s="65">
        <v>-79.796383419999998</v>
      </c>
      <c r="DZ64" s="113">
        <f t="shared" ca="1" si="73"/>
        <v>240.15033611288109</v>
      </c>
      <c r="EA64" s="10">
        <f t="shared" ca="1" si="74"/>
        <v>-1.1048801966655049</v>
      </c>
      <c r="EB64" s="10">
        <f t="shared" ca="1" si="75"/>
        <v>-0.13811002458318811</v>
      </c>
      <c r="EC64" s="127"/>
      <c r="ED64" s="65">
        <v>-79.776360420000003</v>
      </c>
      <c r="EE64" s="108">
        <f t="shared" ca="1" si="76"/>
        <v>240.93116438686363</v>
      </c>
      <c r="EF64" s="10">
        <f t="shared" ca="1" si="77"/>
        <v>-0.32405192268296901</v>
      </c>
      <c r="EG64" s="10">
        <f t="shared" ca="1" si="78"/>
        <v>-4.0506490335371126E-2</v>
      </c>
      <c r="EH64" s="127"/>
      <c r="EI64" s="87">
        <v>-79.794738730000006</v>
      </c>
      <c r="EJ64" s="113">
        <f t="shared" ca="1" si="79"/>
        <v>241.7229740683363</v>
      </c>
      <c r="EK64" s="10">
        <f t="shared" ca="1" si="80"/>
        <v>0.46775775878970194</v>
      </c>
      <c r="EL64" s="10">
        <f t="shared" ca="1" si="81"/>
        <v>5.8469719848712742E-2</v>
      </c>
      <c r="EM64" s="127"/>
      <c r="EN64" s="151"/>
      <c r="EO64" s="113"/>
      <c r="EP64" s="142"/>
      <c r="EQ64" s="142"/>
      <c r="EW64" s="287">
        <v>2</v>
      </c>
      <c r="EX64" s="287">
        <v>0</v>
      </c>
      <c r="EY64" s="287">
        <v>0</v>
      </c>
      <c r="EZ64" s="287">
        <v>6</v>
      </c>
      <c r="FA64" s="287">
        <v>0</v>
      </c>
      <c r="FB64" s="287">
        <v>0</v>
      </c>
      <c r="FC64" s="287">
        <v>0</v>
      </c>
      <c r="FD64" s="287">
        <v>0</v>
      </c>
      <c r="FE64" s="287">
        <v>0</v>
      </c>
      <c r="FF64" s="287">
        <v>0</v>
      </c>
      <c r="FG64" s="287">
        <v>0</v>
      </c>
      <c r="FH64" s="287">
        <v>0</v>
      </c>
      <c r="FI64" s="287">
        <v>0</v>
      </c>
      <c r="FJ64" s="287">
        <v>0</v>
      </c>
      <c r="FK64" s="287">
        <v>0</v>
      </c>
      <c r="FL64" s="287"/>
    </row>
    <row r="65" spans="1:168" x14ac:dyDescent="0.25">
      <c r="A65" s="128" t="s">
        <v>80</v>
      </c>
      <c r="B65" s="234">
        <v>6</v>
      </c>
      <c r="C65" s="114" t="s">
        <v>120</v>
      </c>
      <c r="D65" s="65">
        <v>-44.323713730000001</v>
      </c>
      <c r="E65" s="108">
        <f t="shared" ca="1" si="4"/>
        <v>259.91950515069033</v>
      </c>
      <c r="F65" s="10">
        <f t="shared" ca="1" si="0"/>
        <v>-0.82041154168717867</v>
      </c>
      <c r="G65" s="10">
        <f t="shared" ca="1" si="5"/>
        <v>-0.13673525694786312</v>
      </c>
      <c r="H65" s="145"/>
      <c r="I65" s="65">
        <v>-44.571488860000002</v>
      </c>
      <c r="J65" s="108">
        <f t="shared" ca="1" si="6"/>
        <v>248.35249997680174</v>
      </c>
      <c r="K65" s="10">
        <f t="shared" ca="1" si="1"/>
        <v>-12.387416715575768</v>
      </c>
      <c r="L65" s="10">
        <f t="shared" ca="1" si="7"/>
        <v>-2.0645694525959613</v>
      </c>
      <c r="M65" s="115"/>
      <c r="N65" s="65">
        <v>-227.86632211</v>
      </c>
      <c r="O65" s="108">
        <f t="shared" ca="1" si="8"/>
        <v>260.90531551459435</v>
      </c>
      <c r="P65" s="10">
        <f t="shared" ca="1" si="9"/>
        <v>0.16539882221684366</v>
      </c>
      <c r="Q65" s="10">
        <f t="shared" ca="1" si="10"/>
        <v>2.7566470369473944E-2</v>
      </c>
      <c r="R65" s="145"/>
      <c r="S65" s="65">
        <v>-227.85792638000001</v>
      </c>
      <c r="T65" s="103">
        <f t="shared" ca="1" si="11"/>
        <v>260.98386709123076</v>
      </c>
      <c r="U65" s="10">
        <f t="shared" ca="1" si="12"/>
        <v>0.24395039885325787</v>
      </c>
      <c r="V65" s="10">
        <f t="shared" ca="1" si="13"/>
        <v>4.0658399808876311E-2</v>
      </c>
      <c r="W65" s="145"/>
      <c r="X65" s="65">
        <v>-227.77125835999999</v>
      </c>
      <c r="Y65" s="108">
        <f t="shared" ca="1" si="14"/>
        <v>260.83179656017091</v>
      </c>
      <c r="Z65" s="10">
        <f t="shared" ca="1" si="15"/>
        <v>9.1879867793409176E-2</v>
      </c>
      <c r="AA65" s="10">
        <f t="shared" ca="1" si="16"/>
        <v>1.531331129890153E-2</v>
      </c>
      <c r="AB65" s="145"/>
      <c r="AC65" s="65">
        <v>-227.80003565000001</v>
      </c>
      <c r="AD65" s="108">
        <f t="shared" ca="1" si="17"/>
        <v>260.16661191981171</v>
      </c>
      <c r="AE65" s="10">
        <f t="shared" ca="1" si="18"/>
        <v>-0.57330477256579115</v>
      </c>
      <c r="AF65" s="10">
        <f t="shared" ca="1" si="19"/>
        <v>-9.5550795427631854E-2</v>
      </c>
      <c r="AG65" s="136"/>
      <c r="AH65" s="10"/>
      <c r="AI65" s="10"/>
      <c r="AJ65" s="10"/>
      <c r="AK65" s="10"/>
      <c r="AL65" s="127"/>
      <c r="AM65" s="65">
        <v>-227.75461819</v>
      </c>
      <c r="AN65" s="108">
        <f t="shared" ca="1" si="20"/>
        <v>261.29310352642409</v>
      </c>
      <c r="AO65" s="10">
        <f t="shared" ca="1" si="21"/>
        <v>0.55318683404658486</v>
      </c>
      <c r="AP65" s="10">
        <f t="shared" ca="1" si="22"/>
        <v>9.2197805674430811E-2</v>
      </c>
      <c r="AQ65" s="127"/>
      <c r="AR65" s="65">
        <v>-227.74964901000001</v>
      </c>
      <c r="AS65" s="108">
        <f t="shared" ca="1" si="23"/>
        <v>261.93378394035233</v>
      </c>
      <c r="AT65" s="10">
        <f t="shared" ca="1" si="24"/>
        <v>1.193867247974822</v>
      </c>
      <c r="AU65" s="10">
        <f t="shared" ca="1" si="25"/>
        <v>0.19897787466247033</v>
      </c>
      <c r="AV65" s="127"/>
      <c r="AW65" s="65">
        <v>-227.88740480999999</v>
      </c>
      <c r="AX65" s="108">
        <f t="shared" ca="1" si="26"/>
        <v>261.20547816963705</v>
      </c>
      <c r="AY65" s="10">
        <f t="shared" ca="1" si="27"/>
        <v>0.46556147725954133</v>
      </c>
      <c r="AZ65" s="10">
        <f t="shared" ca="1" si="28"/>
        <v>7.7593579543256894E-2</v>
      </c>
      <c r="BA65" s="127"/>
      <c r="BB65" s="65">
        <v>-227.88663205</v>
      </c>
      <c r="BC65" s="108">
        <f t="shared" ca="1" si="29"/>
        <v>261.41650317126926</v>
      </c>
      <c r="BD65" s="10">
        <f t="shared" ca="1" si="30"/>
        <v>0.67658647889174972</v>
      </c>
      <c r="BE65" s="10">
        <f t="shared" ca="1" si="31"/>
        <v>0.11276441314862495</v>
      </c>
      <c r="BF65" s="145"/>
      <c r="BG65" s="65">
        <v>-227.89802435999999</v>
      </c>
      <c r="BH65" s="108">
        <f t="shared" ca="1" si="32"/>
        <v>260.839897701349</v>
      </c>
      <c r="BI65" s="10">
        <f t="shared" ca="1" si="33"/>
        <v>9.9981008971496976E-2</v>
      </c>
      <c r="BJ65" s="10">
        <f t="shared" ca="1" si="34"/>
        <v>1.6663501495249495E-2</v>
      </c>
      <c r="BK65" s="145"/>
      <c r="BL65" s="65">
        <v>-227.89864671999999</v>
      </c>
      <c r="BM65" s="108">
        <f t="shared" ca="1" si="35"/>
        <v>260.73991669237751</v>
      </c>
      <c r="BN65" s="10">
        <f t="shared" ca="1" si="36"/>
        <v>0</v>
      </c>
      <c r="BO65" s="10">
        <f t="shared" ca="1" si="37"/>
        <v>0</v>
      </c>
      <c r="BQ65" s="66">
        <v>-227.73480552999999</v>
      </c>
      <c r="BR65" s="112">
        <f t="shared" ca="1" si="38"/>
        <v>261.6753380835857</v>
      </c>
      <c r="BS65" s="10">
        <f t="shared" ca="1" si="39"/>
        <v>0.93542139120819456</v>
      </c>
      <c r="BT65" s="10">
        <f t="shared" ca="1" si="40"/>
        <v>0.15590356520136575</v>
      </c>
      <c r="BU65" s="127"/>
      <c r="BV65" s="65">
        <v>-227.60626126</v>
      </c>
      <c r="BW65" s="103">
        <f t="shared" ca="1" si="84"/>
        <v>266.55815504002163</v>
      </c>
      <c r="BX65" s="10">
        <f t="shared" ca="1" si="41"/>
        <v>5.818238347644126</v>
      </c>
      <c r="BY65" s="10">
        <f t="shared" ca="1" si="42"/>
        <v>0.96970639127402103</v>
      </c>
      <c r="BZ65" s="127"/>
      <c r="CA65" s="35">
        <v>-227.88806826000001</v>
      </c>
      <c r="CB65" s="103">
        <f t="shared" ca="1" si="43"/>
        <v>260.05210407748763</v>
      </c>
      <c r="CC65" s="10">
        <f t="shared" ca="1" si="44"/>
        <v>-0.68781261488987866</v>
      </c>
      <c r="CD65" s="10">
        <f t="shared" ca="1" si="45"/>
        <v>-0.11463543581497977</v>
      </c>
      <c r="CE65" s="127"/>
      <c r="CF65" s="35">
        <v>-227.87919905000001</v>
      </c>
      <c r="CG65" s="103">
        <f t="shared" ca="1" si="46"/>
        <v>260.10792727812725</v>
      </c>
      <c r="CH65" s="10">
        <f t="shared" ca="1" si="47"/>
        <v>-0.63198941425025623</v>
      </c>
      <c r="CI65" s="10">
        <f t="shared" ca="1" si="48"/>
        <v>-0.10533156904170937</v>
      </c>
      <c r="CK65" s="35">
        <v>-227.89556107000001</v>
      </c>
      <c r="CL65" s="103">
        <f t="shared" ca="1" si="49"/>
        <v>260.9346327351102</v>
      </c>
      <c r="CM65" s="10">
        <f t="shared" ca="1" si="50"/>
        <v>0.1947160427326935</v>
      </c>
      <c r="CN65" s="10">
        <f t="shared" ca="1" si="51"/>
        <v>3.2452673788782249E-2</v>
      </c>
      <c r="CP65" s="106">
        <v>-227.81199366000001</v>
      </c>
      <c r="CQ65" s="103">
        <f t="shared" ca="1" si="52"/>
        <v>258.50795503065325</v>
      </c>
      <c r="CR65" s="10">
        <f t="shared" ca="1" si="53"/>
        <v>-2.2319616617242559</v>
      </c>
      <c r="CS65" s="10">
        <f t="shared" ca="1" si="54"/>
        <v>-0.37199361028737599</v>
      </c>
      <c r="CT65" s="164"/>
      <c r="CU65" s="35">
        <v>-227.79030971</v>
      </c>
      <c r="CV65" s="103">
        <f t="shared" ca="1" si="55"/>
        <v>259.00668663365963</v>
      </c>
      <c r="CW65" s="10">
        <f t="shared" ca="1" si="56"/>
        <v>-1.7332300587178793</v>
      </c>
      <c r="CX65" s="10">
        <f t="shared" ca="1" si="57"/>
        <v>-0.2888716764529799</v>
      </c>
      <c r="CY65" s="164"/>
      <c r="CZ65" s="35">
        <v>-227.87466198999999</v>
      </c>
      <c r="DA65" s="103">
        <f t="shared" ca="1" si="58"/>
        <v>260.31152257315546</v>
      </c>
      <c r="DB65" s="10">
        <f t="shared" ca="1" si="59"/>
        <v>-0.42839411922204818</v>
      </c>
      <c r="DC65" s="10">
        <f t="shared" ca="1" si="60"/>
        <v>-7.1399019870341363E-2</v>
      </c>
      <c r="DD65" s="164"/>
      <c r="DE65" s="35">
        <v>-227.86887093999999</v>
      </c>
      <c r="DF65" s="103">
        <f t="shared" ca="1" si="61"/>
        <v>260.30890586063634</v>
      </c>
      <c r="DG65" s="10">
        <f t="shared" ca="1" si="62"/>
        <v>-0.43101083174116184</v>
      </c>
      <c r="DH65" s="10">
        <f t="shared" ca="1" si="63"/>
        <v>-7.1835138623526973E-2</v>
      </c>
      <c r="DI65" s="164"/>
      <c r="DJ65" s="35">
        <v>-227.88987123999999</v>
      </c>
      <c r="DK65" s="103">
        <f t="shared" ca="1" si="64"/>
        <v>261.21314005454121</v>
      </c>
      <c r="DL65" s="10">
        <f t="shared" ca="1" si="65"/>
        <v>0.47322336216370786</v>
      </c>
      <c r="DM65" s="10">
        <f t="shared" ca="1" si="66"/>
        <v>7.8870560360617972E-2</v>
      </c>
      <c r="DN65" s="127"/>
      <c r="DO65" s="65">
        <v>-227.84279430000001</v>
      </c>
      <c r="DP65" s="108">
        <f t="shared" ca="1" si="67"/>
        <v>260.30998517611647</v>
      </c>
      <c r="DQ65" s="10">
        <f t="shared" ca="1" si="68"/>
        <v>-0.42993151626103554</v>
      </c>
      <c r="DR65" s="10">
        <f t="shared" ca="1" si="69"/>
        <v>-7.165525271017259E-2</v>
      </c>
      <c r="DS65" s="127"/>
      <c r="DT65" s="65">
        <v>-227.57501191</v>
      </c>
      <c r="DU65" s="108">
        <f t="shared" ca="1" si="70"/>
        <v>259.94222097650612</v>
      </c>
      <c r="DV65" s="10">
        <f t="shared" ca="1" si="71"/>
        <v>-0.79769571587138444</v>
      </c>
      <c r="DW65" s="10">
        <f t="shared" ca="1" si="72"/>
        <v>-0.13294928597856406</v>
      </c>
      <c r="DX65" s="145"/>
      <c r="DY65" s="65">
        <v>-227.86924642</v>
      </c>
      <c r="DZ65" s="113">
        <f t="shared" ca="1" si="73"/>
        <v>260.21667458780951</v>
      </c>
      <c r="EA65" s="10">
        <f t="shared" ca="1" si="74"/>
        <v>-0.52324210456799847</v>
      </c>
      <c r="EB65" s="10">
        <f t="shared" ca="1" si="75"/>
        <v>-8.7207017427999745E-2</v>
      </c>
      <c r="EC65" s="127"/>
      <c r="ED65" s="65">
        <v>-227.83788398999999</v>
      </c>
      <c r="EE65" s="108">
        <f t="shared" ca="1" si="76"/>
        <v>259.66195035672393</v>
      </c>
      <c r="EF65" s="10">
        <f t="shared" ca="1" si="77"/>
        <v>-1.0779663356535707</v>
      </c>
      <c r="EG65" s="10">
        <f t="shared" ca="1" si="78"/>
        <v>-0.17966105594226178</v>
      </c>
      <c r="EH65" s="127"/>
      <c r="EI65" s="87">
        <v>-227.86824860999999</v>
      </c>
      <c r="EJ65" s="113">
        <f t="shared" ca="1" si="79"/>
        <v>260.81656691673373</v>
      </c>
      <c r="EK65" s="10">
        <f t="shared" ca="1" si="80"/>
        <v>7.6650224356228591E-2</v>
      </c>
      <c r="EL65" s="10">
        <f t="shared" ca="1" si="81"/>
        <v>1.2775037392704766E-2</v>
      </c>
      <c r="EM65" s="127"/>
      <c r="EN65" s="151"/>
      <c r="EO65" s="113"/>
      <c r="EP65" s="142"/>
      <c r="EQ65" s="142"/>
      <c r="EW65" s="287">
        <v>2</v>
      </c>
      <c r="EX65" s="287">
        <v>0</v>
      </c>
      <c r="EY65" s="287">
        <v>0</v>
      </c>
      <c r="EZ65" s="287">
        <v>2</v>
      </c>
      <c r="FA65" s="287">
        <v>0</v>
      </c>
      <c r="FB65" s="287">
        <v>0</v>
      </c>
      <c r="FC65" s="287">
        <v>2</v>
      </c>
      <c r="FD65" s="287">
        <v>0</v>
      </c>
      <c r="FE65" s="287">
        <v>0</v>
      </c>
      <c r="FF65" s="287">
        <v>0</v>
      </c>
      <c r="FG65" s="287">
        <v>0</v>
      </c>
      <c r="FH65" s="287">
        <v>0</v>
      </c>
      <c r="FI65" s="287">
        <v>0</v>
      </c>
      <c r="FJ65" s="287">
        <v>0</v>
      </c>
      <c r="FK65" s="287">
        <v>0</v>
      </c>
      <c r="FL65" s="287"/>
    </row>
    <row r="66" spans="1:168" x14ac:dyDescent="0.25">
      <c r="A66" s="128" t="s">
        <v>80</v>
      </c>
      <c r="B66" s="234">
        <v>9</v>
      </c>
      <c r="C66" s="114" t="s">
        <v>121</v>
      </c>
      <c r="D66" s="65">
        <v>-30.772345390000002</v>
      </c>
      <c r="E66" s="108">
        <f t="shared" ca="1" si="4"/>
        <v>273.45250229667062</v>
      </c>
      <c r="F66" s="10">
        <f t="shared" ca="1" si="0"/>
        <v>1.4995206067558797</v>
      </c>
      <c r="G66" s="10">
        <f t="shared" ca="1" si="5"/>
        <v>0.16661340075065331</v>
      </c>
      <c r="H66" s="145"/>
      <c r="I66" s="65">
        <v>-30.93932873</v>
      </c>
      <c r="J66" s="108">
        <f t="shared" ca="1" si="6"/>
        <v>271.78394645303399</v>
      </c>
      <c r="K66" s="10">
        <f t="shared" ca="1" si="1"/>
        <v>-0.16903523688074529</v>
      </c>
      <c r="L66" s="10">
        <f t="shared" ca="1" si="7"/>
        <v>-1.8781692986749476E-2</v>
      </c>
      <c r="M66" s="115"/>
      <c r="N66" s="65">
        <v>-155.03415518</v>
      </c>
      <c r="O66" s="108">
        <f t="shared" ca="1" si="8"/>
        <v>270.70715983430443</v>
      </c>
      <c r="P66" s="10">
        <f t="shared" ca="1" si="9"/>
        <v>-1.245821855610302</v>
      </c>
      <c r="Q66" s="10">
        <f t="shared" ca="1" si="10"/>
        <v>-0.1384246506233669</v>
      </c>
      <c r="R66" s="145"/>
      <c r="S66" s="65">
        <v>-155.02853945000001</v>
      </c>
      <c r="T66" s="103">
        <f t="shared" ca="1" si="11"/>
        <v>271.17053130518235</v>
      </c>
      <c r="U66" s="10">
        <f t="shared" ca="1" si="12"/>
        <v>-0.78245038473238537</v>
      </c>
      <c r="V66" s="10">
        <f t="shared" ca="1" si="13"/>
        <v>-8.6938931636931713E-2</v>
      </c>
      <c r="W66" s="145"/>
      <c r="X66" s="65">
        <v>-154.9678509</v>
      </c>
      <c r="Y66" s="108">
        <f t="shared" ca="1" si="14"/>
        <v>271.21182767246938</v>
      </c>
      <c r="Z66" s="10">
        <f t="shared" ca="1" si="15"/>
        <v>-0.74115401744535347</v>
      </c>
      <c r="AA66" s="10">
        <f t="shared" ca="1" si="16"/>
        <v>-8.235044638281705E-2</v>
      </c>
      <c r="AB66" s="145"/>
      <c r="AC66" s="65">
        <v>-154.98792943000001</v>
      </c>
      <c r="AD66" s="108">
        <f t="shared" ca="1" si="17"/>
        <v>270.03809091323933</v>
      </c>
      <c r="AE66" s="10">
        <f t="shared" ca="1" si="18"/>
        <v>-1.9148907766754064</v>
      </c>
      <c r="AF66" s="10">
        <f t="shared" ca="1" si="19"/>
        <v>-0.21276564185282293</v>
      </c>
      <c r="AG66" s="136"/>
      <c r="AH66" s="10"/>
      <c r="AI66" s="10"/>
      <c r="AJ66" s="10"/>
      <c r="AK66" s="10"/>
      <c r="AL66" s="127"/>
      <c r="AM66" s="65">
        <v>-154.95601718</v>
      </c>
      <c r="AN66" s="108">
        <f t="shared" ca="1" si="20"/>
        <v>269.85968382945958</v>
      </c>
      <c r="AO66" s="10">
        <f t="shared" ca="1" si="21"/>
        <v>-2.0932978604551522</v>
      </c>
      <c r="AP66" s="10">
        <f t="shared" ca="1" si="22"/>
        <v>-0.23258865116168359</v>
      </c>
      <c r="AQ66" s="127"/>
      <c r="AR66" s="65">
        <v>-154.94506643</v>
      </c>
      <c r="AS66" s="108">
        <f t="shared" ca="1" si="23"/>
        <v>269.79315532525925</v>
      </c>
      <c r="AT66" s="10">
        <f t="shared" ca="1" si="24"/>
        <v>-2.1598263646554869</v>
      </c>
      <c r="AU66" s="10">
        <f t="shared" ca="1" si="25"/>
        <v>-0.23998070718394299</v>
      </c>
      <c r="AV66" s="127"/>
      <c r="AW66" s="65">
        <v>-155.04970553000001</v>
      </c>
      <c r="AX66" s="108">
        <f t="shared" ca="1" si="26"/>
        <v>271.83348828858999</v>
      </c>
      <c r="AY66" s="10">
        <f t="shared" ca="1" si="27"/>
        <v>-0.11949340132474617</v>
      </c>
      <c r="AZ66" s="10">
        <f t="shared" ca="1" si="28"/>
        <v>-1.3277044591638464E-2</v>
      </c>
      <c r="BA66" s="127"/>
      <c r="BB66" s="65">
        <v>-155.04878085999999</v>
      </c>
      <c r="BC66" s="108">
        <f t="shared" ca="1" si="29"/>
        <v>272.28641173460505</v>
      </c>
      <c r="BD66" s="10">
        <f t="shared" ca="1" si="30"/>
        <v>0.33343004469031712</v>
      </c>
      <c r="BE66" s="10">
        <f t="shared" ca="1" si="31"/>
        <v>3.7047782743368569E-2</v>
      </c>
      <c r="BF66" s="145"/>
      <c r="BG66" s="65">
        <v>-155.05752104999999</v>
      </c>
      <c r="BH66" s="108">
        <f t="shared" ca="1" si="32"/>
        <v>271.98517603914155</v>
      </c>
      <c r="BI66" s="10">
        <f t="shared" ca="1" si="33"/>
        <v>3.2194349226813301E-2</v>
      </c>
      <c r="BJ66" s="10">
        <f t="shared" ca="1" si="34"/>
        <v>3.5771499140903667E-3</v>
      </c>
      <c r="BK66" s="145"/>
      <c r="BL66" s="65">
        <v>-155.05799501000001</v>
      </c>
      <c r="BM66" s="108">
        <f t="shared" ca="1" si="35"/>
        <v>271.95298168991474</v>
      </c>
      <c r="BN66" s="10">
        <f t="shared" ca="1" si="36"/>
        <v>0</v>
      </c>
      <c r="BO66" s="10">
        <f t="shared" ca="1" si="37"/>
        <v>0</v>
      </c>
      <c r="BQ66" s="66">
        <v>-154.94261341999999</v>
      </c>
      <c r="BR66" s="112">
        <f t="shared" ca="1" si="38"/>
        <v>271.04120170027358</v>
      </c>
      <c r="BS66" s="10">
        <f t="shared" ca="1" si="39"/>
        <v>-0.91177998964116114</v>
      </c>
      <c r="BT66" s="10">
        <f t="shared" ca="1" si="40"/>
        <v>-0.10130888773790679</v>
      </c>
      <c r="BU66" s="127"/>
      <c r="BV66" s="35">
        <v>-154.84804371999999</v>
      </c>
      <c r="BW66" s="103">
        <f t="shared" ca="1" si="84"/>
        <v>277.54099953562019</v>
      </c>
      <c r="BX66" s="10">
        <f t="shared" ca="1" si="41"/>
        <v>5.5880178457054512</v>
      </c>
      <c r="BY66" s="10">
        <f t="shared" ca="1" si="42"/>
        <v>0.62089087174505009</v>
      </c>
      <c r="BZ66" s="127"/>
      <c r="CA66" s="35">
        <v>-155.04639857000001</v>
      </c>
      <c r="CB66" s="103">
        <f t="shared" ca="1" si="43"/>
        <v>269.85144463628114</v>
      </c>
      <c r="CC66" s="10">
        <f t="shared" ca="1" si="44"/>
        <v>-2.1015370536335922</v>
      </c>
      <c r="CD66" s="10">
        <f t="shared" ca="1" si="45"/>
        <v>-0.23350411707039914</v>
      </c>
      <c r="CE66" s="127"/>
      <c r="CF66" s="35">
        <v>-155.03953379999999</v>
      </c>
      <c r="CG66" s="103">
        <f t="shared" ca="1" si="46"/>
        <v>269.80297270355834</v>
      </c>
      <c r="CH66" s="10">
        <f t="shared" ca="1" si="47"/>
        <v>-2.1500089863563971</v>
      </c>
      <c r="CI66" s="10">
        <f t="shared" ca="1" si="48"/>
        <v>-0.23888988737293301</v>
      </c>
      <c r="CK66" s="35">
        <v>-155.05534048999999</v>
      </c>
      <c r="CL66" s="103">
        <f t="shared" ca="1" si="49"/>
        <v>271.75168307779359</v>
      </c>
      <c r="CM66" s="10">
        <f t="shared" ca="1" si="50"/>
        <v>-0.20129861212114974</v>
      </c>
      <c r="CN66" s="10">
        <f t="shared" ca="1" si="51"/>
        <v>-2.2366512457905528E-2</v>
      </c>
      <c r="CP66" s="106">
        <v>-154.99391399000001</v>
      </c>
      <c r="CQ66" s="103">
        <f t="shared" ca="1" si="52"/>
        <v>268.08594806477987</v>
      </c>
      <c r="CR66" s="10">
        <f t="shared" ca="1" si="53"/>
        <v>-3.8670336251348658</v>
      </c>
      <c r="CS66" s="10">
        <f t="shared" ca="1" si="54"/>
        <v>-0.42967040279276286</v>
      </c>
      <c r="CT66" s="164"/>
      <c r="CU66" s="35">
        <v>-154.96716479</v>
      </c>
      <c r="CV66" s="103">
        <f t="shared" ca="1" si="55"/>
        <v>269.66487679793886</v>
      </c>
      <c r="CW66" s="10">
        <f t="shared" ca="1" si="56"/>
        <v>-2.2881048919758769</v>
      </c>
      <c r="CX66" s="10">
        <f t="shared" ca="1" si="57"/>
        <v>-0.25423387688620852</v>
      </c>
      <c r="CY66" s="164"/>
      <c r="CZ66" s="35">
        <v>-155.03983277</v>
      </c>
      <c r="DA66" s="103">
        <f t="shared" ca="1" si="58"/>
        <v>270.48488359632989</v>
      </c>
      <c r="DB66" s="10">
        <f t="shared" ca="1" si="59"/>
        <v>-1.4680980935848424</v>
      </c>
      <c r="DC66" s="10">
        <f t="shared" ca="1" si="60"/>
        <v>-0.16312201039831584</v>
      </c>
      <c r="DD66" s="164"/>
      <c r="DE66" s="35">
        <v>-155.03553683999999</v>
      </c>
      <c r="DF66" s="103">
        <f t="shared" ca="1" si="61"/>
        <v>270.63108691822242</v>
      </c>
      <c r="DG66" s="10">
        <f t="shared" ca="1" si="62"/>
        <v>-1.321894771692314</v>
      </c>
      <c r="DH66" s="10">
        <f t="shared" ca="1" si="63"/>
        <v>-0.14687719685470155</v>
      </c>
      <c r="DI66" s="164"/>
      <c r="DJ66" s="35">
        <v>-155.05113455</v>
      </c>
      <c r="DK66" s="103">
        <f t="shared" ca="1" si="64"/>
        <v>271.81487323408743</v>
      </c>
      <c r="DL66" s="10">
        <f t="shared" ca="1" si="65"/>
        <v>-0.13810845582730735</v>
      </c>
      <c r="DM66" s="10">
        <f t="shared" ca="1" si="66"/>
        <v>-1.5345383980811929E-2</v>
      </c>
      <c r="DN66" s="127"/>
      <c r="DO66" s="65">
        <v>-155.01373464</v>
      </c>
      <c r="DP66" s="108">
        <f t="shared" ca="1" si="67"/>
        <v>271.12984675915624</v>
      </c>
      <c r="DQ66" s="10">
        <f t="shared" ca="1" si="68"/>
        <v>-0.82313493075849919</v>
      </c>
      <c r="DR66" s="10">
        <f t="shared" ca="1" si="69"/>
        <v>-9.1459436750944353E-2</v>
      </c>
      <c r="DS66" s="127"/>
      <c r="DT66" s="65">
        <v>-154.77200601000001</v>
      </c>
      <c r="DU66" s="108">
        <f t="shared" ca="1" si="70"/>
        <v>276.3422596803008</v>
      </c>
      <c r="DV66" s="10">
        <f t="shared" ca="1" si="71"/>
        <v>4.3892779903860628</v>
      </c>
      <c r="DW66" s="10">
        <f t="shared" ca="1" si="72"/>
        <v>0.48769755448734031</v>
      </c>
      <c r="DX66" s="145"/>
      <c r="DY66" s="65">
        <v>-155.03603942000001</v>
      </c>
      <c r="DZ66" s="113">
        <f t="shared" ca="1" si="73"/>
        <v>270.87588445422006</v>
      </c>
      <c r="EA66" s="10">
        <f t="shared" ca="1" si="74"/>
        <v>-1.07709723569468</v>
      </c>
      <c r="EB66" s="10">
        <f t="shared" ca="1" si="75"/>
        <v>-0.11967747063274221</v>
      </c>
      <c r="EC66" s="127"/>
      <c r="ED66" s="65">
        <v>-155.00485311</v>
      </c>
      <c r="EE66" s="108">
        <f t="shared" ca="1" si="76"/>
        <v>269.82753340584406</v>
      </c>
      <c r="EF66" s="10">
        <f t="shared" ca="1" si="77"/>
        <v>-2.1254482840706714</v>
      </c>
      <c r="EG66" s="10">
        <f t="shared" ca="1" si="78"/>
        <v>-0.23616092045229684</v>
      </c>
      <c r="EH66" s="127"/>
      <c r="EI66" s="87">
        <v>-155.03407354999999</v>
      </c>
      <c r="EJ66" s="113">
        <f t="shared" ca="1" si="79"/>
        <v>272.35433644631445</v>
      </c>
      <c r="EK66" s="10">
        <f t="shared" ca="1" si="80"/>
        <v>0.40135475639971219</v>
      </c>
      <c r="EL66" s="10">
        <f t="shared" ca="1" si="81"/>
        <v>4.4594972933301356E-2</v>
      </c>
      <c r="EM66" s="127"/>
      <c r="EN66" s="151"/>
      <c r="EO66" s="113"/>
      <c r="EP66" s="142"/>
      <c r="EQ66" s="142"/>
      <c r="EW66" s="287">
        <v>2</v>
      </c>
      <c r="EX66" s="287">
        <v>0</v>
      </c>
      <c r="EY66" s="287">
        <v>0</v>
      </c>
      <c r="EZ66" s="287">
        <v>6</v>
      </c>
      <c r="FA66" s="287">
        <v>0</v>
      </c>
      <c r="FB66" s="287">
        <v>0</v>
      </c>
      <c r="FC66" s="287">
        <v>1</v>
      </c>
      <c r="FD66" s="287">
        <v>0</v>
      </c>
      <c r="FE66" s="287">
        <v>0</v>
      </c>
      <c r="FF66" s="287">
        <v>0</v>
      </c>
      <c r="FG66" s="287">
        <v>0</v>
      </c>
      <c r="FH66" s="287">
        <v>0</v>
      </c>
      <c r="FI66" s="287">
        <v>0</v>
      </c>
      <c r="FJ66" s="287">
        <v>0</v>
      </c>
      <c r="FK66" s="287">
        <v>0</v>
      </c>
      <c r="FL66" s="287"/>
    </row>
    <row r="67" spans="1:168" x14ac:dyDescent="0.25">
      <c r="A67" s="128" t="s">
        <v>80</v>
      </c>
      <c r="B67" s="234">
        <v>10</v>
      </c>
      <c r="C67" s="114" t="s">
        <v>122</v>
      </c>
      <c r="D67" s="65">
        <v>-25.29590846</v>
      </c>
      <c r="E67" s="108">
        <f t="shared" ca="1" si="4"/>
        <v>241.87735383251103</v>
      </c>
      <c r="F67" s="10">
        <f t="shared" ca="1" si="0"/>
        <v>6.994962049693811</v>
      </c>
      <c r="G67" s="10">
        <f t="shared" ca="1" si="5"/>
        <v>0.69949620496938114</v>
      </c>
      <c r="H67" s="145"/>
      <c r="I67" s="65">
        <v>-25.426312490000001</v>
      </c>
      <c r="J67" s="108">
        <f t="shared" ca="1" si="6"/>
        <v>243.74313575484504</v>
      </c>
      <c r="K67" s="10">
        <f t="shared" ca="1" si="1"/>
        <v>8.8607439720278194</v>
      </c>
      <c r="L67" s="10">
        <f t="shared" ca="1" si="7"/>
        <v>0.88607439720278192</v>
      </c>
      <c r="M67" s="115"/>
      <c r="N67" s="65">
        <v>-135.15133878</v>
      </c>
      <c r="O67" s="108">
        <f t="shared" ca="1" si="8"/>
        <v>234.61339436222761</v>
      </c>
      <c r="P67" s="10">
        <f t="shared" ca="1" si="9"/>
        <v>-0.26899742058961351</v>
      </c>
      <c r="Q67" s="10">
        <f t="shared" ca="1" si="10"/>
        <v>-2.689974205896135E-2</v>
      </c>
      <c r="R67" s="145"/>
      <c r="S67" s="65">
        <v>-135.14620482999999</v>
      </c>
      <c r="T67" s="103">
        <f t="shared" ca="1" si="11"/>
        <v>235.1296271912519</v>
      </c>
      <c r="U67" s="10">
        <f t="shared" ca="1" si="12"/>
        <v>0.24723540843467617</v>
      </c>
      <c r="V67" s="10">
        <f t="shared" ca="1" si="13"/>
        <v>2.4723540843467617E-2</v>
      </c>
      <c r="W67" s="145"/>
      <c r="X67" s="65">
        <v>-135.09612071999999</v>
      </c>
      <c r="Y67" s="108">
        <f t="shared" ca="1" si="14"/>
        <v>237.91183580736194</v>
      </c>
      <c r="Z67" s="10">
        <f t="shared" ca="1" si="15"/>
        <v>3.0294440245447163</v>
      </c>
      <c r="AA67" s="10">
        <f t="shared" ca="1" si="16"/>
        <v>0.30294440245447163</v>
      </c>
      <c r="AB67" s="164"/>
      <c r="AC67" s="35">
        <v>-135.11454992</v>
      </c>
      <c r="AD67" s="108">
        <f t="shared" ca="1" si="17"/>
        <v>235.25777080415509</v>
      </c>
      <c r="AE67" s="10">
        <f t="shared" ca="1" si="18"/>
        <v>0.37537902133786361</v>
      </c>
      <c r="AF67" s="10">
        <f t="shared" ca="1" si="19"/>
        <v>3.7537902133786362E-2</v>
      </c>
      <c r="AG67" s="136"/>
      <c r="AH67" s="10"/>
      <c r="AI67" s="10"/>
      <c r="AJ67" s="10"/>
      <c r="AK67" s="10"/>
      <c r="AL67" s="127"/>
      <c r="AM67" s="65">
        <v>-135.08541849</v>
      </c>
      <c r="AN67" s="108">
        <f t="shared" ca="1" si="20"/>
        <v>234.76756391088111</v>
      </c>
      <c r="AO67" s="10">
        <f t="shared" ca="1" si="21"/>
        <v>-0.11482787193611443</v>
      </c>
      <c r="AP67" s="10">
        <f t="shared" ca="1" si="22"/>
        <v>-1.1482787193611444E-2</v>
      </c>
      <c r="AQ67" s="127"/>
      <c r="AR67" s="65">
        <v>-135.07306904000001</v>
      </c>
      <c r="AS67" s="108">
        <f t="shared" ca="1" si="23"/>
        <v>234.83523761900537</v>
      </c>
      <c r="AT67" s="10">
        <f t="shared" ca="1" si="24"/>
        <v>-4.7154163811853778E-2</v>
      </c>
      <c r="AU67" s="10">
        <f t="shared" ca="1" si="25"/>
        <v>-4.7154163811853776E-3</v>
      </c>
      <c r="AV67" s="127"/>
      <c r="AW67" s="65">
        <v>-135.16280975000001</v>
      </c>
      <c r="AX67" s="108">
        <f t="shared" ca="1" si="26"/>
        <v>234.904658939672</v>
      </c>
      <c r="AY67" s="10">
        <f t="shared" ca="1" si="27"/>
        <v>2.2267156854780978E-2</v>
      </c>
      <c r="AZ67" s="10">
        <f t="shared" ca="1" si="28"/>
        <v>2.2267156854780977E-3</v>
      </c>
      <c r="BA67" s="127"/>
      <c r="BB67" s="65">
        <v>-135.16174649999999</v>
      </c>
      <c r="BC67" s="108">
        <f t="shared" ca="1" si="29"/>
        <v>235.31844464936029</v>
      </c>
      <c r="BD67" s="10">
        <f t="shared" ca="1" si="30"/>
        <v>0.43605286654306497</v>
      </c>
      <c r="BE67" s="10">
        <f t="shared" ca="1" si="31"/>
        <v>4.3605286654306498E-2</v>
      </c>
      <c r="BF67" s="145"/>
      <c r="BG67" s="65">
        <v>-135.16942442000001</v>
      </c>
      <c r="BH67" s="108">
        <f t="shared" ca="1" si="32"/>
        <v>234.90303055380934</v>
      </c>
      <c r="BI67" s="10">
        <f t="shared" ca="1" si="33"/>
        <v>2.0638770992121636E-2</v>
      </c>
      <c r="BJ67" s="10">
        <f t="shared" ca="1" si="34"/>
        <v>2.0638770992121636E-3</v>
      </c>
      <c r="BK67" s="145"/>
      <c r="BL67" s="65">
        <v>-135.16989129000001</v>
      </c>
      <c r="BM67" s="108">
        <f t="shared" ca="1" si="35"/>
        <v>234.88239178281722</v>
      </c>
      <c r="BN67" s="10">
        <f t="shared" ca="1" si="36"/>
        <v>0</v>
      </c>
      <c r="BO67" s="10">
        <f t="shared" ca="1" si="37"/>
        <v>0</v>
      </c>
      <c r="BQ67" s="66">
        <v>-135.07426426999999</v>
      </c>
      <c r="BR67" s="112">
        <f t="shared" ca="1" si="38"/>
        <v>236.07015023062863</v>
      </c>
      <c r="BS67" s="10">
        <f t="shared" ca="1" si="39"/>
        <v>1.1877584478114045</v>
      </c>
      <c r="BT67" s="10">
        <f t="shared" ca="1" si="40"/>
        <v>0.11877584478114045</v>
      </c>
      <c r="BU67" s="127"/>
      <c r="BV67" s="35">
        <v>-134.98873280999999</v>
      </c>
      <c r="BW67" s="103">
        <f t="shared" ca="1" si="84"/>
        <v>244.16100654811353</v>
      </c>
      <c r="BX67" s="10">
        <f t="shared" ca="1" si="41"/>
        <v>9.2786147652963109</v>
      </c>
      <c r="BY67" s="10">
        <f t="shared" ca="1" si="42"/>
        <v>0.92786147652963114</v>
      </c>
      <c r="BZ67" s="127"/>
      <c r="CA67" s="35">
        <v>-135.15914885999999</v>
      </c>
      <c r="CB67" s="103">
        <f t="shared" ca="1" si="43"/>
        <v>232.97297288461087</v>
      </c>
      <c r="CC67" s="10">
        <f t="shared" ca="1" si="44"/>
        <v>-1.9094188982063542</v>
      </c>
      <c r="CD67" s="10">
        <f t="shared" ca="1" si="45"/>
        <v>-0.19094188982063542</v>
      </c>
      <c r="CE67" s="127"/>
      <c r="CF67" s="35">
        <v>-135.15241255000001</v>
      </c>
      <c r="CG67" s="103">
        <f t="shared" ca="1" si="46"/>
        <v>232.94621903839598</v>
      </c>
      <c r="CH67" s="10">
        <f t="shared" ca="1" si="47"/>
        <v>-1.936172744421242</v>
      </c>
      <c r="CI67" s="10">
        <f t="shared" ca="1" si="48"/>
        <v>-0.1936172744421242</v>
      </c>
      <c r="CK67" s="35">
        <v>-135.16745509</v>
      </c>
      <c r="CL67" s="103">
        <f t="shared" ca="1" si="49"/>
        <v>234.73810550088876</v>
      </c>
      <c r="CM67" s="10">
        <f t="shared" ca="1" si="50"/>
        <v>-0.14428628192845849</v>
      </c>
      <c r="CN67" s="10">
        <f t="shared" ca="1" si="51"/>
        <v>-1.4428628192845849E-2</v>
      </c>
      <c r="CP67" s="106">
        <v>-135.11965957000001</v>
      </c>
      <c r="CQ67" s="103">
        <f t="shared" ca="1" si="52"/>
        <v>233.90773852891107</v>
      </c>
      <c r="CR67" s="10">
        <f t="shared" ca="1" si="53"/>
        <v>-0.97465325390615476</v>
      </c>
      <c r="CS67" s="10">
        <f t="shared" ca="1" si="54"/>
        <v>-9.7465325390615476E-2</v>
      </c>
      <c r="CT67" s="164"/>
      <c r="CU67" s="35">
        <v>-135.09080294</v>
      </c>
      <c r="CV67" s="103">
        <f t="shared" ca="1" si="55"/>
        <v>236.77223553773845</v>
      </c>
      <c r="CW67" s="10">
        <f t="shared" ca="1" si="56"/>
        <v>1.8898437549212304</v>
      </c>
      <c r="CX67" s="10">
        <f t="shared" ca="1" si="57"/>
        <v>0.18898437549212305</v>
      </c>
      <c r="CY67" s="164"/>
      <c r="CZ67" s="35">
        <v>-135.15525020000001</v>
      </c>
      <c r="DA67" s="103">
        <f t="shared" ca="1" si="58"/>
        <v>233.87562575582976</v>
      </c>
      <c r="DB67" s="10">
        <f t="shared" ca="1" si="59"/>
        <v>-1.0067660269874636</v>
      </c>
      <c r="DC67" s="10">
        <f t="shared" ca="1" si="60"/>
        <v>-0.10067660269874637</v>
      </c>
      <c r="DD67" s="164"/>
      <c r="DE67" s="35">
        <v>-135.15095138999999</v>
      </c>
      <c r="DF67" s="103">
        <f t="shared" ca="1" si="61"/>
        <v>233.95321410613613</v>
      </c>
      <c r="DG67" s="10">
        <f t="shared" ca="1" si="62"/>
        <v>-0.92917767668109263</v>
      </c>
      <c r="DH67" s="10">
        <f t="shared" ca="1" si="63"/>
        <v>-9.2917767668109261E-2</v>
      </c>
      <c r="DI67" s="164"/>
      <c r="DJ67" s="35">
        <v>-135.16398251999999</v>
      </c>
      <c r="DK67" s="103">
        <f t="shared" ca="1" si="64"/>
        <v>234.85208309809744</v>
      </c>
      <c r="DL67" s="10">
        <f t="shared" ca="1" si="65"/>
        <v>-3.0308684719784651E-2</v>
      </c>
      <c r="DM67" s="10">
        <f t="shared" ca="1" si="66"/>
        <v>-3.0308684719784649E-3</v>
      </c>
      <c r="DN67" s="127"/>
      <c r="DO67" s="65">
        <v>-135.12931965999999</v>
      </c>
      <c r="DP67" s="108">
        <f t="shared" ca="1" si="67"/>
        <v>235.77716000343858</v>
      </c>
      <c r="DQ67" s="10">
        <f t="shared" ca="1" si="68"/>
        <v>0.89476822062135852</v>
      </c>
      <c r="DR67" s="10">
        <f t="shared" ca="1" si="69"/>
        <v>8.947682206213585E-2</v>
      </c>
      <c r="DS67" s="127"/>
      <c r="DT67" s="65">
        <v>-134.88612674000001</v>
      </c>
      <c r="DU67" s="108">
        <f t="shared" ca="1" si="70"/>
        <v>242.67140372112516</v>
      </c>
      <c r="DV67" s="10">
        <f t="shared" ca="1" si="71"/>
        <v>7.7890119383079366</v>
      </c>
      <c r="DW67" s="10">
        <f t="shared" ca="1" si="72"/>
        <v>0.7789011938307937</v>
      </c>
      <c r="DX67" s="145"/>
      <c r="DY67" s="65">
        <v>-135.15094621</v>
      </c>
      <c r="DZ67" s="113">
        <f t="shared" ca="1" si="73"/>
        <v>233.91335473445758</v>
      </c>
      <c r="EA67" s="10">
        <f t="shared" ca="1" si="74"/>
        <v>-0.96903704835963822</v>
      </c>
      <c r="EB67" s="10">
        <f t="shared" ca="1" si="75"/>
        <v>-9.6903704835963819E-2</v>
      </c>
      <c r="EC67" s="127"/>
      <c r="ED67" s="65">
        <v>-135.11908382999999</v>
      </c>
      <c r="EE67" s="108">
        <f t="shared" ca="1" si="76"/>
        <v>234.89529650538427</v>
      </c>
      <c r="EF67" s="10">
        <f t="shared" ca="1" si="77"/>
        <v>1.2904722567043336E-2</v>
      </c>
      <c r="EG67" s="10">
        <f t="shared" ca="1" si="78"/>
        <v>1.2904722567043335E-3</v>
      </c>
      <c r="EH67" s="127"/>
      <c r="EI67" s="87">
        <v>-135.14887639</v>
      </c>
      <c r="EJ67" s="113">
        <f t="shared" ca="1" si="79"/>
        <v>235.70347475912305</v>
      </c>
      <c r="EK67" s="10">
        <f t="shared" ca="1" si="80"/>
        <v>0.82108297630583138</v>
      </c>
      <c r="EL67" s="10">
        <f t="shared" ca="1" si="81"/>
        <v>8.2108297630583138E-2</v>
      </c>
      <c r="EM67" s="127"/>
      <c r="EN67" s="151"/>
      <c r="EO67" s="113"/>
      <c r="EP67" s="142"/>
      <c r="EQ67" s="142"/>
      <c r="EW67" s="287">
        <v>2</v>
      </c>
      <c r="EX67" s="287">
        <v>0</v>
      </c>
      <c r="EY67" s="287">
        <v>0</v>
      </c>
      <c r="EZ67" s="287">
        <v>7</v>
      </c>
      <c r="FA67" s="287">
        <v>0</v>
      </c>
      <c r="FB67" s="287">
        <v>0</v>
      </c>
      <c r="FC67" s="287">
        <v>0</v>
      </c>
      <c r="FD67" s="287">
        <v>0</v>
      </c>
      <c r="FE67" s="287">
        <v>0</v>
      </c>
      <c r="FF67" s="287">
        <v>0</v>
      </c>
      <c r="FG67" s="287">
        <v>1</v>
      </c>
      <c r="FH67" s="287">
        <v>0</v>
      </c>
      <c r="FI67" s="287">
        <v>0</v>
      </c>
      <c r="FJ67" s="287">
        <v>0</v>
      </c>
      <c r="FK67" s="287">
        <v>0</v>
      </c>
      <c r="FL67" s="287"/>
    </row>
    <row r="68" spans="1:168" x14ac:dyDescent="0.25">
      <c r="A68" s="128" t="s">
        <v>80</v>
      </c>
      <c r="B68" s="234">
        <v>6</v>
      </c>
      <c r="C68" s="114" t="s">
        <v>123</v>
      </c>
      <c r="D68" s="65">
        <v>-13.599276550000001</v>
      </c>
      <c r="E68" s="108">
        <f t="shared" ca="1" si="4"/>
        <v>204.08718052982996</v>
      </c>
      <c r="F68" s="10">
        <f t="shared" ca="1" si="0"/>
        <v>-2.9667370501929895</v>
      </c>
      <c r="G68" s="10">
        <f t="shared" ca="1" si="5"/>
        <v>-0.49445617503216494</v>
      </c>
      <c r="H68" s="145"/>
      <c r="I68" s="65">
        <v>-13.68393775</v>
      </c>
      <c r="J68" s="108">
        <f t="shared" ca="1" si="6"/>
        <v>209.80343611478969</v>
      </c>
      <c r="K68" s="10">
        <f t="shared" ca="1" si="1"/>
        <v>2.7495185347667359</v>
      </c>
      <c r="L68" s="10">
        <f t="shared" ca="1" si="7"/>
        <v>0.45825308912778934</v>
      </c>
      <c r="M68" s="115"/>
      <c r="N68" s="65">
        <v>-78.575421230000003</v>
      </c>
      <c r="O68" s="108">
        <f t="shared" ca="1" si="8"/>
        <v>206.87222234908759</v>
      </c>
      <c r="P68" s="10">
        <f t="shared" ca="1" si="9"/>
        <v>-0.181695230935361</v>
      </c>
      <c r="Q68" s="10">
        <f t="shared" ca="1" si="10"/>
        <v>-3.0282538489226834E-2</v>
      </c>
      <c r="R68" s="145"/>
      <c r="S68" s="65">
        <v>-78.572137269999999</v>
      </c>
      <c r="T68" s="103">
        <f t="shared" ca="1" si="11"/>
        <v>207.17832123927991</v>
      </c>
      <c r="U68" s="10">
        <f t="shared" ca="1" si="12"/>
        <v>0.12440365925695573</v>
      </c>
      <c r="V68" s="10">
        <f t="shared" ca="1" si="13"/>
        <v>2.0733943209492622E-2</v>
      </c>
      <c r="W68" s="145"/>
      <c r="X68" s="65">
        <v>-78.54097453</v>
      </c>
      <c r="Y68" s="108">
        <f t="shared" ca="1" si="14"/>
        <v>206.45890727113922</v>
      </c>
      <c r="Z68" s="10">
        <f t="shared" ca="1" si="15"/>
        <v>-0.59501030888372952</v>
      </c>
      <c r="AA68" s="10">
        <f t="shared" ca="1" si="16"/>
        <v>-9.9168384813954916E-2</v>
      </c>
      <c r="AB68" s="145"/>
      <c r="AC68" s="65">
        <v>-78.553541210000006</v>
      </c>
      <c r="AD68" s="108">
        <f t="shared" ca="1" si="17"/>
        <v>205.82246881808092</v>
      </c>
      <c r="AE68" s="10">
        <f t="shared" ca="1" si="18"/>
        <v>-1.2314487619420333</v>
      </c>
      <c r="AF68" s="10">
        <f t="shared" ca="1" si="19"/>
        <v>-0.20524146032367221</v>
      </c>
      <c r="AG68" s="136"/>
      <c r="AH68" s="10"/>
      <c r="AI68" s="10"/>
      <c r="AJ68" s="10"/>
      <c r="AK68" s="10"/>
      <c r="AL68" s="127"/>
      <c r="AM68" s="65">
        <v>-78.537804559999998</v>
      </c>
      <c r="AN68" s="108">
        <f t="shared" ca="1" si="20"/>
        <v>205.54765125151852</v>
      </c>
      <c r="AO68" s="10">
        <f t="shared" ca="1" si="21"/>
        <v>-1.506266328504438</v>
      </c>
      <c r="AP68" s="10">
        <f t="shared" ca="1" si="22"/>
        <v>-0.25104438808407298</v>
      </c>
      <c r="AQ68" s="127"/>
      <c r="AR68" s="65">
        <v>-78.530889459999997</v>
      </c>
      <c r="AS68" s="108">
        <f t="shared" ca="1" si="23"/>
        <v>205.80311644051594</v>
      </c>
      <c r="AT68" s="10">
        <f t="shared" ca="1" si="24"/>
        <v>-1.2508011395070184</v>
      </c>
      <c r="AU68" s="10">
        <f t="shared" ca="1" si="25"/>
        <v>-0.20846685658450306</v>
      </c>
      <c r="AV68" s="127"/>
      <c r="AW68" s="65">
        <v>-78.581390220000003</v>
      </c>
      <c r="AX68" s="108">
        <f t="shared" ca="1" si="26"/>
        <v>206.89597356473649</v>
      </c>
      <c r="AY68" s="10">
        <f t="shared" ca="1" si="27"/>
        <v>-0.15794401528646063</v>
      </c>
      <c r="AZ68" s="10">
        <f t="shared" ca="1" si="28"/>
        <v>-2.6324002547743437E-2</v>
      </c>
      <c r="BA68" s="127"/>
      <c r="BB68" s="65">
        <v>-78.580879769999996</v>
      </c>
      <c r="BC68" s="108">
        <f t="shared" ca="1" si="29"/>
        <v>207.20312667004683</v>
      </c>
      <c r="BD68" s="10">
        <f t="shared" ca="1" si="30"/>
        <v>0.14920909002387361</v>
      </c>
      <c r="BE68" s="10">
        <f t="shared" ca="1" si="31"/>
        <v>2.4868181670645601E-2</v>
      </c>
      <c r="BF68" s="145"/>
      <c r="BG68" s="65">
        <v>-78.584798329999998</v>
      </c>
      <c r="BH68" s="108">
        <f t="shared" ca="1" si="32"/>
        <v>207.01931673376257</v>
      </c>
      <c r="BI68" s="10">
        <f t="shared" ca="1" si="33"/>
        <v>-3.4600846260389062E-2</v>
      </c>
      <c r="BJ68" s="10">
        <f t="shared" ca="1" si="34"/>
        <v>-5.7668077100648434E-3</v>
      </c>
      <c r="BK68" s="145"/>
      <c r="BL68" s="65">
        <v>-78.585079769999993</v>
      </c>
      <c r="BM68" s="108">
        <f t="shared" ca="1" si="35"/>
        <v>207.05391758002295</v>
      </c>
      <c r="BN68" s="10">
        <f t="shared" ca="1" si="36"/>
        <v>0</v>
      </c>
      <c r="BO68" s="10">
        <f t="shared" ca="1" si="37"/>
        <v>0</v>
      </c>
      <c r="BQ68" s="66">
        <v>-78.530461939999995</v>
      </c>
      <c r="BR68" s="112">
        <f t="shared" ca="1" si="38"/>
        <v>207.23398756266988</v>
      </c>
      <c r="BS68" s="10">
        <f t="shared" ca="1" si="39"/>
        <v>0.18006998264692697</v>
      </c>
      <c r="BT68" s="10">
        <f t="shared" ca="1" si="40"/>
        <v>3.0011663774487829E-2</v>
      </c>
      <c r="BU68" s="127"/>
      <c r="BV68" s="35">
        <v>-78.480470179999998</v>
      </c>
      <c r="BW68" s="103">
        <f t="shared" ca="1" si="84"/>
        <v>211.81848046541143</v>
      </c>
      <c r="BX68" s="10">
        <f t="shared" ca="1" si="41"/>
        <v>4.7645628853884716</v>
      </c>
      <c r="BY68" s="10">
        <f t="shared" ca="1" si="42"/>
        <v>0.7940938142314119</v>
      </c>
      <c r="BZ68" s="127"/>
      <c r="CA68" s="35">
        <v>-78.579980309999996</v>
      </c>
      <c r="CB68" s="103">
        <f t="shared" ca="1" si="43"/>
        <v>206.48518107297173</v>
      </c>
      <c r="CC68" s="10">
        <f t="shared" ca="1" si="44"/>
        <v>-0.56873650705122714</v>
      </c>
      <c r="CD68" s="10">
        <f t="shared" ca="1" si="45"/>
        <v>-9.4789417841871185E-2</v>
      </c>
      <c r="CE68" s="127"/>
      <c r="CF68" s="35">
        <v>-78.575745839999996</v>
      </c>
      <c r="CG68" s="103">
        <f t="shared" ca="1" si="46"/>
        <v>206.4690101660369</v>
      </c>
      <c r="CH68" s="10">
        <f t="shared" ca="1" si="47"/>
        <v>-0.58490741398605905</v>
      </c>
      <c r="CI68" s="10">
        <f t="shared" ca="1" si="48"/>
        <v>-9.7484568997676505E-2</v>
      </c>
      <c r="CK68" s="35">
        <v>-78.583752270000005</v>
      </c>
      <c r="CL68" s="103">
        <f t="shared" ca="1" si="49"/>
        <v>206.87906219718283</v>
      </c>
      <c r="CM68" s="10">
        <f t="shared" ca="1" si="50"/>
        <v>-0.17485538284012137</v>
      </c>
      <c r="CN68" s="10">
        <f t="shared" ca="1" si="51"/>
        <v>-2.9142563806686894E-2</v>
      </c>
      <c r="CP68" s="106">
        <v>-78.55757595</v>
      </c>
      <c r="CQ68" s="103">
        <f t="shared" ca="1" si="52"/>
        <v>205.29025960989668</v>
      </c>
      <c r="CR68" s="10">
        <f t="shared" ca="1" si="53"/>
        <v>-1.7636579701262747</v>
      </c>
      <c r="CS68" s="10">
        <f t="shared" ca="1" si="54"/>
        <v>-0.29394299502104576</v>
      </c>
      <c r="CT68" s="164"/>
      <c r="CU68" s="35">
        <v>-78.539906509999994</v>
      </c>
      <c r="CV68" s="103">
        <f t="shared" ca="1" si="55"/>
        <v>206.55771483827732</v>
      </c>
      <c r="CW68" s="10">
        <f t="shared" ca="1" si="56"/>
        <v>-0.49620274174563406</v>
      </c>
      <c r="CX68" s="10">
        <f t="shared" ca="1" si="57"/>
        <v>-8.2700456957605681E-2</v>
      </c>
      <c r="CY68" s="164"/>
      <c r="CZ68" s="35">
        <v>-78.577854040000005</v>
      </c>
      <c r="DA68" s="103">
        <f t="shared" ca="1" si="58"/>
        <v>206.647549026722</v>
      </c>
      <c r="DB68" s="10">
        <f t="shared" ca="1" si="59"/>
        <v>-0.40636855330095045</v>
      </c>
      <c r="DC68" s="10">
        <f t="shared" ca="1" si="60"/>
        <v>-6.7728092216825075E-2</v>
      </c>
      <c r="DD68" s="164"/>
      <c r="DE68" s="35">
        <v>-78.575210420000005</v>
      </c>
      <c r="DF68" s="103">
        <f t="shared" ca="1" si="61"/>
        <v>206.76173056436585</v>
      </c>
      <c r="DG68" s="10">
        <f t="shared" ca="1" si="62"/>
        <v>-0.29218701565710603</v>
      </c>
      <c r="DH68" s="10">
        <f t="shared" ca="1" si="63"/>
        <v>-4.8697835942851007E-2</v>
      </c>
      <c r="DI68" s="164"/>
      <c r="DJ68" s="35">
        <v>-78.5817476</v>
      </c>
      <c r="DK68" s="103">
        <f t="shared" ca="1" si="64"/>
        <v>206.98652938851509</v>
      </c>
      <c r="DL68" s="10">
        <f t="shared" ca="1" si="65"/>
        <v>-6.7388191507859574E-2</v>
      </c>
      <c r="DM68" s="10">
        <f t="shared" ca="1" si="66"/>
        <v>-1.123136525130993E-2</v>
      </c>
      <c r="DN68" s="127"/>
      <c r="DO68" s="65">
        <v>-78.558947470000007</v>
      </c>
      <c r="DP68" s="108">
        <f t="shared" ca="1" si="67"/>
        <v>206.11328158903473</v>
      </c>
      <c r="DQ68" s="10">
        <f t="shared" ca="1" si="68"/>
        <v>-0.94063599098822692</v>
      </c>
      <c r="DR68" s="10">
        <f t="shared" ca="1" si="69"/>
        <v>-0.15677266516470448</v>
      </c>
      <c r="DS68" s="127"/>
      <c r="DT68" s="65">
        <v>-78.383001849999999</v>
      </c>
      <c r="DU68" s="108">
        <f t="shared" ca="1" si="70"/>
        <v>207.91895756179977</v>
      </c>
      <c r="DV68" s="10">
        <f t="shared" ca="1" si="71"/>
        <v>0.86503998177681751</v>
      </c>
      <c r="DW68" s="10">
        <f t="shared" ca="1" si="72"/>
        <v>0.14417333029613624</v>
      </c>
      <c r="DX68" s="145"/>
      <c r="DY68" s="65">
        <v>-78.572173210000003</v>
      </c>
      <c r="DZ68" s="113">
        <f t="shared" ca="1" si="73"/>
        <v>206.28923511263099</v>
      </c>
      <c r="EA68" s="10">
        <f t="shared" ca="1" si="74"/>
        <v>-0.76468246739196388</v>
      </c>
      <c r="EB68" s="10">
        <f t="shared" ca="1" si="75"/>
        <v>-0.12744707789866064</v>
      </c>
      <c r="EC68" s="127"/>
      <c r="ED68" s="65">
        <v>-78.5537171</v>
      </c>
      <c r="EE68" s="108">
        <f t="shared" ca="1" si="76"/>
        <v>205.76742372859437</v>
      </c>
      <c r="EF68" s="10">
        <f t="shared" ca="1" si="77"/>
        <v>-1.2864938514285882</v>
      </c>
      <c r="EG68" s="10">
        <f t="shared" ca="1" si="78"/>
        <v>-0.2144156419047647</v>
      </c>
      <c r="EH68" s="127"/>
      <c r="EI68" s="87">
        <v>-78.57105937</v>
      </c>
      <c r="EJ68" s="113">
        <f t="shared" ca="1" si="79"/>
        <v>207.39829451922563</v>
      </c>
      <c r="EK68" s="10">
        <f t="shared" ca="1" si="80"/>
        <v>0.3443769392026752</v>
      </c>
      <c r="EL68" s="10">
        <f t="shared" ca="1" si="81"/>
        <v>5.7396156533779198E-2</v>
      </c>
      <c r="EM68" s="127"/>
      <c r="EN68" s="151"/>
      <c r="EO68" s="113"/>
      <c r="EP68" s="142"/>
      <c r="EQ68" s="142"/>
      <c r="EW68" s="287">
        <v>2</v>
      </c>
      <c r="EX68" s="287">
        <v>0</v>
      </c>
      <c r="EY68" s="287">
        <v>0</v>
      </c>
      <c r="EZ68" s="287">
        <v>4</v>
      </c>
      <c r="FA68" s="287">
        <v>0</v>
      </c>
      <c r="FB68" s="287">
        <v>0</v>
      </c>
      <c r="FC68" s="287">
        <v>0</v>
      </c>
      <c r="FD68" s="287">
        <v>0</v>
      </c>
      <c r="FE68" s="287">
        <v>0</v>
      </c>
      <c r="FF68" s="287">
        <v>0</v>
      </c>
      <c r="FG68" s="287">
        <v>0</v>
      </c>
      <c r="FH68" s="287">
        <v>0</v>
      </c>
      <c r="FI68" s="287">
        <v>0</v>
      </c>
      <c r="FJ68" s="287">
        <v>0</v>
      </c>
      <c r="FK68" s="287">
        <v>0</v>
      </c>
      <c r="FL68" s="287"/>
    </row>
    <row r="69" spans="1:168" x14ac:dyDescent="0.25">
      <c r="A69" s="128" t="s">
        <v>80</v>
      </c>
      <c r="B69" s="234">
        <v>7</v>
      </c>
      <c r="C69" s="114" t="s">
        <v>124</v>
      </c>
      <c r="D69" s="65">
        <v>-29.53769677</v>
      </c>
      <c r="E69" s="108">
        <f t="shared" ca="1" si="4"/>
        <v>228.61649478965106</v>
      </c>
      <c r="F69" s="10">
        <f t="shared" ca="1" si="0"/>
        <v>1.7996393362005847</v>
      </c>
      <c r="G69" s="10">
        <f t="shared" ca="1" si="5"/>
        <v>0.25709133374294069</v>
      </c>
      <c r="H69" s="145"/>
      <c r="I69" s="65">
        <v>-29.689098090000002</v>
      </c>
      <c r="J69" s="108">
        <f t="shared" ca="1" si="6"/>
        <v>216.652304656665</v>
      </c>
      <c r="K69" s="10">
        <f t="shared" ca="1" si="1"/>
        <v>-10.164550796785477</v>
      </c>
      <c r="L69" s="10">
        <f t="shared" ca="1" si="7"/>
        <v>-1.4520786852550682</v>
      </c>
      <c r="M69" s="115"/>
      <c r="N69" s="65">
        <v>-153.79349721</v>
      </c>
      <c r="O69" s="108">
        <f t="shared" ca="1" si="8"/>
        <v>226.20533852031812</v>
      </c>
      <c r="P69" s="10">
        <f t="shared" ca="1" si="9"/>
        <v>-0.61151693313235</v>
      </c>
      <c r="Q69" s="10">
        <f t="shared" ca="1" si="10"/>
        <v>-8.7359561876049999E-2</v>
      </c>
      <c r="R69" s="145"/>
      <c r="S69" s="65">
        <v>-153.78776782</v>
      </c>
      <c r="T69" s="103">
        <f t="shared" ca="1" si="11"/>
        <v>226.5104459463154</v>
      </c>
      <c r="U69" s="10">
        <f t="shared" ca="1" si="12"/>
        <v>-0.30640950713507209</v>
      </c>
      <c r="V69" s="10">
        <f t="shared" ca="1" si="13"/>
        <v>-4.3772786733581724E-2</v>
      </c>
      <c r="W69" s="145"/>
      <c r="X69" s="65">
        <v>-153.73085169999999</v>
      </c>
      <c r="Y69" s="108">
        <f t="shared" ca="1" si="14"/>
        <v>227.85916359017813</v>
      </c>
      <c r="Z69" s="10">
        <f t="shared" ca="1" si="15"/>
        <v>1.0423081367276552</v>
      </c>
      <c r="AA69" s="10">
        <f t="shared" ca="1" si="16"/>
        <v>0.14890116238966503</v>
      </c>
      <c r="AB69" s="145"/>
      <c r="AC69" s="65">
        <v>-153.7493695</v>
      </c>
      <c r="AD69" s="108">
        <f t="shared" ca="1" si="17"/>
        <v>225.80640594867157</v>
      </c>
      <c r="AE69" s="10">
        <f t="shared" ca="1" si="18"/>
        <v>-1.0104495047789044</v>
      </c>
      <c r="AF69" s="10">
        <f t="shared" ca="1" si="19"/>
        <v>-0.14434992925412921</v>
      </c>
      <c r="AG69" s="136"/>
      <c r="AH69" s="10"/>
      <c r="AI69" s="10"/>
      <c r="AJ69" s="10"/>
      <c r="AK69" s="10"/>
      <c r="AL69" s="127"/>
      <c r="AM69" s="65">
        <v>-153.71637114000001</v>
      </c>
      <c r="AN69" s="108">
        <f t="shared" ca="1" si="20"/>
        <v>224.79071988127129</v>
      </c>
      <c r="AO69" s="10">
        <f t="shared" ca="1" si="21"/>
        <v>-2.0261355721791858</v>
      </c>
      <c r="AP69" s="10">
        <f t="shared" ca="1" si="22"/>
        <v>-0.28944793888274084</v>
      </c>
      <c r="AQ69" s="127"/>
      <c r="AR69" s="65">
        <v>-153.70903344999999</v>
      </c>
      <c r="AS69" s="108">
        <f t="shared" ca="1" si="23"/>
        <v>225.23918801338331</v>
      </c>
      <c r="AT69" s="10">
        <f t="shared" ca="1" si="24"/>
        <v>-1.5776674400671595</v>
      </c>
      <c r="AU69" s="10">
        <f t="shared" ca="1" si="25"/>
        <v>-0.22538106286673706</v>
      </c>
      <c r="AV69" s="127"/>
      <c r="AW69" s="65">
        <v>-153.80767476</v>
      </c>
      <c r="AX69" s="108">
        <f t="shared" ca="1" si="26"/>
        <v>226.67423834548421</v>
      </c>
      <c r="AY69" s="10">
        <f t="shared" ca="1" si="27"/>
        <v>-0.14261710796625948</v>
      </c>
      <c r="AZ69" s="10">
        <f t="shared" ca="1" si="28"/>
        <v>-2.0373872566608497E-2</v>
      </c>
      <c r="BA69" s="127"/>
      <c r="BB69" s="65">
        <v>-153.80690709999999</v>
      </c>
      <c r="BC69" s="108">
        <f t="shared" ca="1" si="29"/>
        <v>226.97804682781981</v>
      </c>
      <c r="BD69" s="10">
        <f t="shared" ca="1" si="30"/>
        <v>0.16119137436933784</v>
      </c>
      <c r="BE69" s="10">
        <f t="shared" ca="1" si="31"/>
        <v>2.3027339195619691E-2</v>
      </c>
      <c r="BF69" s="145"/>
      <c r="BG69" s="65">
        <v>-153.81522916</v>
      </c>
      <c r="BH69" s="108">
        <f t="shared" ca="1" si="32"/>
        <v>226.81557847263906</v>
      </c>
      <c r="BI69" s="10">
        <f t="shared" ca="1" si="33"/>
        <v>-1.2769808114114767E-3</v>
      </c>
      <c r="BJ69" s="10">
        <f t="shared" ca="1" si="34"/>
        <v>-1.8242583020163953E-4</v>
      </c>
      <c r="BK69" s="145"/>
      <c r="BL69" s="65">
        <v>-153.81574227999999</v>
      </c>
      <c r="BM69" s="108">
        <f t="shared" ca="1" si="35"/>
        <v>226.81685545345047</v>
      </c>
      <c r="BN69" s="10">
        <f t="shared" ca="1" si="36"/>
        <v>0</v>
      </c>
      <c r="BO69" s="10">
        <f t="shared" ca="1" si="37"/>
        <v>0</v>
      </c>
      <c r="BQ69" s="66">
        <v>-153.70359214999999</v>
      </c>
      <c r="BR69" s="112">
        <f t="shared" ca="1" si="38"/>
        <v>226.33887243552698</v>
      </c>
      <c r="BS69" s="10">
        <f t="shared" ca="1" si="39"/>
        <v>-0.47798301792349207</v>
      </c>
      <c r="BT69" s="10">
        <f t="shared" ca="1" si="40"/>
        <v>-6.8283288274784582E-2</v>
      </c>
      <c r="BU69" s="127"/>
      <c r="BV69" s="35">
        <v>-153.61360733000001</v>
      </c>
      <c r="BW69" s="103">
        <f t="shared" ca="1" si="84"/>
        <v>232.32039176250944</v>
      </c>
      <c r="BX69" s="10">
        <f t="shared" ca="1" si="41"/>
        <v>5.5035363090589726</v>
      </c>
      <c r="BY69" s="10">
        <f t="shared" ca="1" si="42"/>
        <v>0.78621947272271042</v>
      </c>
      <c r="BZ69" s="127"/>
      <c r="CA69" s="35">
        <v>-153.8067154</v>
      </c>
      <c r="CB69" s="103">
        <f t="shared" ca="1" si="43"/>
        <v>225.7380137427609</v>
      </c>
      <c r="CC69" s="10">
        <f t="shared" ca="1" si="44"/>
        <v>-1.0788417106895736</v>
      </c>
      <c r="CD69" s="10">
        <f t="shared" ca="1" si="45"/>
        <v>-0.15412024438422481</v>
      </c>
      <c r="CE69" s="127"/>
      <c r="CF69" s="35">
        <v>-153.80005771</v>
      </c>
      <c r="CG69" s="103">
        <f t="shared" ca="1" si="46"/>
        <v>225.73410749924039</v>
      </c>
      <c r="CH69" s="10">
        <f t="shared" ca="1" si="47"/>
        <v>-1.0827479542100775</v>
      </c>
      <c r="CI69" s="10">
        <f t="shared" ca="1" si="48"/>
        <v>-0.15467827917286822</v>
      </c>
      <c r="CK69" s="35">
        <v>-153.81314409999999</v>
      </c>
      <c r="CL69" s="103">
        <f t="shared" ca="1" si="49"/>
        <v>226.60433698042627</v>
      </c>
      <c r="CM69" s="10">
        <f t="shared" ca="1" si="50"/>
        <v>-0.21251847302420401</v>
      </c>
      <c r="CN69" s="10">
        <f t="shared" ca="1" si="51"/>
        <v>-3.0359781860600572E-2</v>
      </c>
      <c r="CP69" s="106">
        <v>-153.75489856999999</v>
      </c>
      <c r="CQ69" s="103">
        <f t="shared" ca="1" si="52"/>
        <v>223.29795754644056</v>
      </c>
      <c r="CR69" s="10">
        <f t="shared" ca="1" si="53"/>
        <v>-3.5188979070099151</v>
      </c>
      <c r="CS69" s="10">
        <f t="shared" ca="1" si="54"/>
        <v>-0.50269970100141648</v>
      </c>
      <c r="CT69" s="164"/>
      <c r="CU69" s="35">
        <v>-153.73418006</v>
      </c>
      <c r="CV69" s="103">
        <f t="shared" ca="1" si="55"/>
        <v>225.2386012924666</v>
      </c>
      <c r="CW69" s="10">
        <f t="shared" ca="1" si="56"/>
        <v>-1.5782541609838745</v>
      </c>
      <c r="CX69" s="10">
        <f t="shared" ca="1" si="57"/>
        <v>-0.22546488014055349</v>
      </c>
      <c r="CY69" s="164"/>
      <c r="CZ69" s="35">
        <v>-153.79901312999999</v>
      </c>
      <c r="DA69" s="103">
        <f t="shared" ca="1" si="58"/>
        <v>225.87881421217568</v>
      </c>
      <c r="DB69" s="10">
        <f t="shared" ca="1" si="59"/>
        <v>-0.93804124127478872</v>
      </c>
      <c r="DC69" s="10">
        <f t="shared" ca="1" si="60"/>
        <v>-0.1340058916106841</v>
      </c>
      <c r="DD69" s="164"/>
      <c r="DE69" s="35">
        <v>-153.79470577999999</v>
      </c>
      <c r="DF69" s="103">
        <f t="shared" ca="1" si="61"/>
        <v>225.92469139515828</v>
      </c>
      <c r="DG69" s="10">
        <f t="shared" ca="1" si="62"/>
        <v>-0.89216405829219525</v>
      </c>
      <c r="DH69" s="10">
        <f t="shared" ca="1" si="63"/>
        <v>-0.12745200832745646</v>
      </c>
      <c r="DI69" s="164"/>
      <c r="DJ69" s="35">
        <v>-153.80905389</v>
      </c>
      <c r="DK69" s="103">
        <f t="shared" ca="1" si="64"/>
        <v>226.67662601721497</v>
      </c>
      <c r="DL69" s="10">
        <f t="shared" ca="1" si="65"/>
        <v>-0.14022943623550077</v>
      </c>
      <c r="DM69" s="10">
        <f t="shared" ca="1" si="66"/>
        <v>-2.003277660507154E-2</v>
      </c>
      <c r="DN69" s="127"/>
      <c r="DO69" s="65">
        <v>-153.77348986000001</v>
      </c>
      <c r="DP69" s="108">
        <f t="shared" ca="1" si="67"/>
        <v>225.97849087929049</v>
      </c>
      <c r="DQ69" s="10">
        <f t="shared" ca="1" si="68"/>
        <v>-0.83836457415998211</v>
      </c>
      <c r="DR69" s="10">
        <f t="shared" ca="1" si="69"/>
        <v>-0.11976636773714031</v>
      </c>
      <c r="DS69" s="127"/>
      <c r="DT69" s="65">
        <v>-153.55161749999999</v>
      </c>
      <c r="DU69" s="108">
        <f t="shared" ca="1" si="70"/>
        <v>232.3450999293845</v>
      </c>
      <c r="DV69" s="10">
        <f t="shared" ca="1" si="71"/>
        <v>5.5282444759340308</v>
      </c>
      <c r="DW69" s="10">
        <f t="shared" ca="1" si="72"/>
        <v>0.78974921084771865</v>
      </c>
      <c r="DX69" s="145"/>
      <c r="DY69" s="65">
        <v>-153.79382125999999</v>
      </c>
      <c r="DZ69" s="113">
        <f t="shared" ca="1" si="73"/>
        <v>225.71463275740359</v>
      </c>
      <c r="EA69" s="10">
        <f t="shared" ca="1" si="74"/>
        <v>-1.1022226960468799</v>
      </c>
      <c r="EB69" s="10">
        <f t="shared" ca="1" si="75"/>
        <v>-0.15746038514955427</v>
      </c>
      <c r="EC69" s="127"/>
      <c r="ED69" s="65">
        <v>-153.76745729999999</v>
      </c>
      <c r="EE69" s="108">
        <f t="shared" ca="1" si="76"/>
        <v>225.40647250016079</v>
      </c>
      <c r="EF69" s="10">
        <f t="shared" ca="1" si="77"/>
        <v>-1.4103829532896839</v>
      </c>
      <c r="EG69" s="10">
        <f t="shared" ca="1" si="78"/>
        <v>-0.20148327904138341</v>
      </c>
      <c r="EH69" s="127"/>
      <c r="EI69" s="87">
        <v>-153.79223794000001</v>
      </c>
      <c r="EJ69" s="113">
        <f t="shared" ca="1" si="79"/>
        <v>226.6364466159601</v>
      </c>
      <c r="EK69" s="10">
        <f t="shared" ca="1" si="80"/>
        <v>-0.18040883749037562</v>
      </c>
      <c r="EL69" s="10">
        <f t="shared" ca="1" si="81"/>
        <v>-2.5772691070053661E-2</v>
      </c>
      <c r="EM69" s="127"/>
      <c r="EN69" s="151"/>
      <c r="EO69" s="113"/>
      <c r="EP69" s="142"/>
      <c r="EQ69" s="142"/>
      <c r="EW69" s="287">
        <v>2</v>
      </c>
      <c r="EX69" s="287">
        <v>0</v>
      </c>
      <c r="EY69" s="287">
        <v>0</v>
      </c>
      <c r="EZ69" s="287">
        <v>4</v>
      </c>
      <c r="FA69" s="287">
        <v>0</v>
      </c>
      <c r="FB69" s="287">
        <v>0</v>
      </c>
      <c r="FC69" s="287">
        <v>1</v>
      </c>
      <c r="FD69" s="287">
        <v>0</v>
      </c>
      <c r="FE69" s="287">
        <v>0</v>
      </c>
      <c r="FF69" s="287">
        <v>0</v>
      </c>
      <c r="FG69" s="287">
        <v>0</v>
      </c>
      <c r="FH69" s="287">
        <v>0</v>
      </c>
      <c r="FI69" s="287">
        <v>0</v>
      </c>
      <c r="FJ69" s="287">
        <v>0</v>
      </c>
      <c r="FK69" s="287">
        <v>0</v>
      </c>
      <c r="FL69" s="287"/>
    </row>
    <row r="70" spans="1:168" x14ac:dyDescent="0.25">
      <c r="A70" s="114" t="s">
        <v>181</v>
      </c>
      <c r="B70" s="235">
        <v>2</v>
      </c>
      <c r="C70" s="114" t="s">
        <v>125</v>
      </c>
      <c r="D70" s="65">
        <v>-48.168265499999997</v>
      </c>
      <c r="E70" s="108">
        <f t="shared" ca="1" si="4"/>
        <v>0</v>
      </c>
      <c r="F70" s="10">
        <f t="shared" ref="F70:F133" ca="1" si="87">(E70-$BM70)</f>
        <v>0</v>
      </c>
      <c r="G70" s="10">
        <f t="shared" ca="1" si="5"/>
        <v>0</v>
      </c>
      <c r="H70" s="145"/>
      <c r="I70" s="65">
        <v>-48.496359099999999</v>
      </c>
      <c r="J70" s="108">
        <f t="shared" ca="1" si="6"/>
        <v>0</v>
      </c>
      <c r="K70" s="10">
        <f t="shared" ref="K70:K133" ca="1" si="88">(J70-$BM70)</f>
        <v>0</v>
      </c>
      <c r="L70" s="10">
        <f t="shared" ca="1" si="7"/>
        <v>0</v>
      </c>
      <c r="M70" s="115"/>
      <c r="N70" s="65">
        <v>-199.57726719999999</v>
      </c>
      <c r="O70" s="108">
        <f t="shared" ca="1" si="8"/>
        <v>0</v>
      </c>
      <c r="P70" s="10">
        <f t="shared" ca="1" si="9"/>
        <v>0</v>
      </c>
      <c r="Q70" s="10">
        <f t="shared" ca="1" si="10"/>
        <v>0</v>
      </c>
      <c r="R70" s="145"/>
      <c r="S70" s="65">
        <v>-199.57201247</v>
      </c>
      <c r="T70" s="103">
        <f t="shared" ca="1" si="11"/>
        <v>0</v>
      </c>
      <c r="U70" s="10">
        <f t="shared" ca="1" si="12"/>
        <v>0</v>
      </c>
      <c r="V70" s="10">
        <f t="shared" ca="1" si="13"/>
        <v>0</v>
      </c>
      <c r="W70" s="145"/>
      <c r="X70" s="65">
        <v>-199.49075533000001</v>
      </c>
      <c r="Y70" s="108">
        <f t="shared" ca="1" si="14"/>
        <v>0</v>
      </c>
      <c r="Z70" s="10">
        <f t="shared" ca="1" si="15"/>
        <v>0</v>
      </c>
      <c r="AA70" s="10">
        <f t="shared" ca="1" si="16"/>
        <v>0</v>
      </c>
      <c r="AB70" s="145"/>
      <c r="AC70" s="65">
        <v>-199.50838447999999</v>
      </c>
      <c r="AD70" s="108">
        <f t="shared" ca="1" si="17"/>
        <v>0</v>
      </c>
      <c r="AE70" s="10">
        <f t="shared" ca="1" si="18"/>
        <v>0</v>
      </c>
      <c r="AF70" s="10">
        <f t="shared" ca="1" si="19"/>
        <v>0</v>
      </c>
      <c r="AG70" s="136"/>
      <c r="AH70" s="10"/>
      <c r="AI70" s="10"/>
      <c r="AJ70" s="10"/>
      <c r="AK70" s="10"/>
      <c r="AL70" s="127"/>
      <c r="AM70" s="65">
        <v>-199.47348005000001</v>
      </c>
      <c r="AN70" s="108">
        <f t="shared" ca="1" si="20"/>
        <v>0</v>
      </c>
      <c r="AO70" s="10">
        <f t="shared" ca="1" si="21"/>
        <v>0</v>
      </c>
      <c r="AP70" s="10">
        <f t="shared" ca="1" si="22"/>
        <v>0</v>
      </c>
      <c r="AQ70" s="127"/>
      <c r="AR70" s="65">
        <v>-199.47244477999999</v>
      </c>
      <c r="AS70" s="108">
        <f t="shared" ca="1" si="23"/>
        <v>0</v>
      </c>
      <c r="AT70" s="10">
        <f t="shared" ca="1" si="24"/>
        <v>0</v>
      </c>
      <c r="AU70" s="10">
        <f t="shared" ca="1" si="25"/>
        <v>0</v>
      </c>
      <c r="AV70" s="127"/>
      <c r="AW70" s="65">
        <v>-199.60435279000001</v>
      </c>
      <c r="AX70" s="108">
        <f t="shared" ca="1" si="26"/>
        <v>0</v>
      </c>
      <c r="AY70" s="10">
        <f t="shared" ca="1" si="27"/>
        <v>0</v>
      </c>
      <c r="AZ70" s="10">
        <f t="shared" ca="1" si="28"/>
        <v>0</v>
      </c>
      <c r="BA70" s="127"/>
      <c r="BB70" s="65">
        <v>-199.60403410000001</v>
      </c>
      <c r="BC70" s="108">
        <f t="shared" ca="1" si="29"/>
        <v>0</v>
      </c>
      <c r="BD70" s="10">
        <f t="shared" ca="1" si="30"/>
        <v>0</v>
      </c>
      <c r="BE70" s="10">
        <f t="shared" ca="1" si="31"/>
        <v>0</v>
      </c>
      <c r="BF70" s="145"/>
      <c r="BG70" s="65">
        <v>-199.61425360000001</v>
      </c>
      <c r="BH70" s="108">
        <f t="shared" ca="1" si="32"/>
        <v>0</v>
      </c>
      <c r="BI70" s="10">
        <f t="shared" ca="1" si="33"/>
        <v>0</v>
      </c>
      <c r="BJ70" s="10">
        <f t="shared" ca="1" si="34"/>
        <v>0</v>
      </c>
      <c r="BK70" s="164"/>
      <c r="BL70" s="35">
        <v>-199.61468421999999</v>
      </c>
      <c r="BM70" s="108">
        <f t="shared" ca="1" si="35"/>
        <v>0</v>
      </c>
      <c r="BN70" s="10">
        <f t="shared" ca="1" si="36"/>
        <v>0</v>
      </c>
      <c r="BO70" s="10">
        <f t="shared" ca="1" si="37"/>
        <v>0</v>
      </c>
      <c r="BQ70" s="66">
        <v>-199.45336503999999</v>
      </c>
      <c r="BR70" s="112">
        <f t="shared" ca="1" si="38"/>
        <v>0</v>
      </c>
      <c r="BS70" s="10">
        <f t="shared" ca="1" si="39"/>
        <v>0</v>
      </c>
      <c r="BT70" s="10">
        <f t="shared" ca="1" si="40"/>
        <v>0</v>
      </c>
      <c r="BU70" s="127"/>
      <c r="BV70" s="35">
        <v>-199.34167922</v>
      </c>
      <c r="BW70" s="103">
        <f t="shared" ca="1" si="84"/>
        <v>0</v>
      </c>
      <c r="BX70" s="10">
        <f t="shared" ca="1" si="41"/>
        <v>0</v>
      </c>
      <c r="BY70" s="10">
        <f t="shared" ca="1" si="42"/>
        <v>0</v>
      </c>
      <c r="BZ70" s="127"/>
      <c r="CA70" s="35">
        <v>-199.60601610000001</v>
      </c>
      <c r="CB70" s="103">
        <f t="shared" ca="1" si="43"/>
        <v>0</v>
      </c>
      <c r="CC70" s="10">
        <f t="shared" ca="1" si="44"/>
        <v>0</v>
      </c>
      <c r="CD70" s="10">
        <f t="shared" ca="1" si="45"/>
        <v>0</v>
      </c>
      <c r="CE70" s="127"/>
      <c r="CF70" s="35">
        <v>-199.60045185000001</v>
      </c>
      <c r="CG70" s="103">
        <f t="shared" ca="1" si="46"/>
        <v>0</v>
      </c>
      <c r="CH70" s="10">
        <f t="shared" ca="1" si="47"/>
        <v>0</v>
      </c>
      <c r="CI70" s="10">
        <f t="shared" ca="1" si="48"/>
        <v>0</v>
      </c>
      <c r="CK70" s="35">
        <v>-199.61234436999999</v>
      </c>
      <c r="CL70" s="103">
        <f t="shared" ca="1" si="49"/>
        <v>0</v>
      </c>
      <c r="CM70" s="10">
        <f t="shared" ca="1" si="50"/>
        <v>0</v>
      </c>
      <c r="CN70" s="10">
        <f t="shared" ca="1" si="51"/>
        <v>0</v>
      </c>
      <c r="CP70" s="106">
        <v>-199.52054552999999</v>
      </c>
      <c r="CQ70" s="103">
        <f t="shared" ca="1" si="52"/>
        <v>0</v>
      </c>
      <c r="CR70" s="10">
        <f t="shared" ca="1" si="53"/>
        <v>0</v>
      </c>
      <c r="CS70" s="10">
        <f t="shared" ca="1" si="54"/>
        <v>0</v>
      </c>
      <c r="CT70" s="164"/>
      <c r="CU70" s="35">
        <v>-199.50949473</v>
      </c>
      <c r="CV70" s="103">
        <f t="shared" ca="1" si="55"/>
        <v>0</v>
      </c>
      <c r="CW70" s="10">
        <f t="shared" ca="1" si="56"/>
        <v>0</v>
      </c>
      <c r="CX70" s="10">
        <f t="shared" ca="1" si="57"/>
        <v>0</v>
      </c>
      <c r="CY70" s="164"/>
      <c r="CZ70" s="35">
        <v>-199.58951945999999</v>
      </c>
      <c r="DA70" s="103">
        <f t="shared" ca="1" si="58"/>
        <v>0</v>
      </c>
      <c r="DB70" s="10">
        <f t="shared" ca="1" si="59"/>
        <v>0</v>
      </c>
      <c r="DC70" s="10">
        <f t="shared" ca="1" si="60"/>
        <v>0</v>
      </c>
      <c r="DD70" s="164"/>
      <c r="DE70" s="35">
        <v>-199.58649014</v>
      </c>
      <c r="DF70" s="103">
        <f t="shared" ca="1" si="61"/>
        <v>0</v>
      </c>
      <c r="DG70" s="10">
        <f t="shared" ca="1" si="62"/>
        <v>0</v>
      </c>
      <c r="DH70" s="10">
        <f t="shared" ca="1" si="63"/>
        <v>0</v>
      </c>
      <c r="DI70" s="164"/>
      <c r="DJ70" s="35">
        <v>-199.60625605999999</v>
      </c>
      <c r="DK70" s="103">
        <f t="shared" ca="1" si="64"/>
        <v>0</v>
      </c>
      <c r="DL70" s="10">
        <f t="shared" ca="1" si="65"/>
        <v>0</v>
      </c>
      <c r="DM70" s="10">
        <f t="shared" ca="1" si="66"/>
        <v>0</v>
      </c>
      <c r="DN70" s="127"/>
      <c r="DO70" s="65">
        <v>-199.58887150999999</v>
      </c>
      <c r="DP70" s="108">
        <f t="shared" ca="1" si="67"/>
        <v>0</v>
      </c>
      <c r="DQ70" s="10">
        <f t="shared" ca="1" si="68"/>
        <v>0</v>
      </c>
      <c r="DR70" s="10">
        <f t="shared" ca="1" si="69"/>
        <v>0</v>
      </c>
      <c r="DS70" s="127"/>
      <c r="DT70" s="65">
        <v>-199.47612323999999</v>
      </c>
      <c r="DU70" s="108">
        <f t="shared" ca="1" si="70"/>
        <v>0</v>
      </c>
      <c r="DV70" s="10">
        <f t="shared" ca="1" si="71"/>
        <v>0</v>
      </c>
      <c r="DW70" s="10">
        <f t="shared" ca="1" si="72"/>
        <v>0</v>
      </c>
      <c r="DX70" s="145"/>
      <c r="DY70" s="65">
        <v>-199.59922921</v>
      </c>
      <c r="DZ70" s="113">
        <f t="shared" ca="1" si="73"/>
        <v>0</v>
      </c>
      <c r="EA70" s="10">
        <f t="shared" ca="1" si="74"/>
        <v>0</v>
      </c>
      <c r="EB70" s="10">
        <f t="shared" ca="1" si="75"/>
        <v>0</v>
      </c>
      <c r="EC70" s="127"/>
      <c r="ED70" s="65">
        <v>-199.58829491</v>
      </c>
      <c r="EE70" s="108">
        <f t="shared" ca="1" si="76"/>
        <v>0</v>
      </c>
      <c r="EF70" s="10">
        <f t="shared" ca="1" si="77"/>
        <v>0</v>
      </c>
      <c r="EG70" s="10">
        <f t="shared" ca="1" si="78"/>
        <v>0</v>
      </c>
      <c r="EH70" s="127"/>
      <c r="EI70" s="87">
        <v>-199.59896782000001</v>
      </c>
      <c r="EJ70" s="113">
        <f t="shared" ca="1" si="79"/>
        <v>0</v>
      </c>
      <c r="EK70" s="10">
        <f t="shared" ca="1" si="80"/>
        <v>0</v>
      </c>
      <c r="EL70" s="10">
        <f t="shared" ca="1" si="81"/>
        <v>0</v>
      </c>
      <c r="EM70" s="127"/>
      <c r="EN70" s="151"/>
      <c r="EO70" s="113"/>
      <c r="EP70" s="142"/>
      <c r="EQ70" s="142"/>
      <c r="EW70" s="287">
        <v>0</v>
      </c>
      <c r="EX70" s="287">
        <v>0</v>
      </c>
      <c r="EY70" s="287">
        <v>2</v>
      </c>
      <c r="EZ70" s="287">
        <v>0</v>
      </c>
      <c r="FA70" s="287">
        <v>0</v>
      </c>
      <c r="FB70" s="287">
        <v>0</v>
      </c>
      <c r="FC70" s="287">
        <v>0</v>
      </c>
      <c r="FD70" s="287">
        <v>0</v>
      </c>
      <c r="FE70" s="287">
        <v>0</v>
      </c>
      <c r="FF70" s="287">
        <v>0</v>
      </c>
      <c r="FG70" s="287">
        <v>0</v>
      </c>
      <c r="FH70" s="287">
        <v>0</v>
      </c>
      <c r="FI70" s="287">
        <v>0</v>
      </c>
      <c r="FJ70" s="287">
        <v>0</v>
      </c>
      <c r="FK70" s="287">
        <v>0</v>
      </c>
      <c r="FL70" s="287"/>
    </row>
    <row r="71" spans="1:168" x14ac:dyDescent="0.25">
      <c r="A71" s="114" t="s">
        <v>181</v>
      </c>
      <c r="B71" s="235">
        <v>6</v>
      </c>
      <c r="C71" s="114" t="s">
        <v>126</v>
      </c>
      <c r="D71" s="65">
        <v>-37.169420559999999</v>
      </c>
      <c r="E71" s="108">
        <f t="shared" ref="E71:E134" ca="1" si="89">((EW71*INDIRECT(ADDRESS($EW$4,4))/2+EX71*INDIRECT(ADDRESS($EX$4,4))/2+EY71*INDIRECT(ADDRESS($EY$4,4))/2+EZ71*INDIRECT(ADDRESS($EZ$4,4))/2+FA71*INDIRECT(ADDRESS($FA$4,4))/2+FB71*INDIRECT(ADDRESS($FB$4,4))/2+FC71*INDIRECT(ADDRESS($FC$4,4))/2+FD71*INDIRECT(ADDRESS($FD$4,4))/2+FE71*INDIRECT(ADDRESS($FE$4,4))/2+FF71*INDIRECT(ADDRESS($FF$4,4))/2+FG71*INDIRECT(ADDRESS($FG$4,4))/2+FH71*INDIRECT(ADDRESS($FH$4,4))/2+FI71*INDIRECT(ADDRESS($FI$4,4))/2+FJ71*INDIRECT(ADDRESS($FJ$4,4))/2+FK71*INDIRECT(ADDRESS($FK$4,4))/2)-D71)*627.509</f>
        <v>246.51317697145049</v>
      </c>
      <c r="F71" s="10">
        <f t="shared" ca="1" si="87"/>
        <v>-3.7766566414159968</v>
      </c>
      <c r="G71" s="10">
        <f t="shared" ref="G71:G134" ca="1" si="90">F71/$B71</f>
        <v>-0.62944277356933276</v>
      </c>
      <c r="H71" s="145"/>
      <c r="I71" s="65">
        <v>-37.404177879999999</v>
      </c>
      <c r="J71" s="108">
        <f t="shared" ref="J71:J134" ca="1" si="91">((EW71*INDIRECT(ADDRESS($EW$4,9))/2+EX71*INDIRECT(ADDRESS($EX$4,9))/2+EY71*INDIRECT(ADDRESS($EY$4,9))/2+EZ71*INDIRECT(ADDRESS($EZ$4,9))/2+FA71*INDIRECT(ADDRESS($FA$4,9))/2+FB71*INDIRECT(ADDRESS($FB$4,9))/2+FC71*INDIRECT(ADDRESS($FC$4,9))/2+FD71*INDIRECT(ADDRESS($FD$4,9))/2+FE71*INDIRECT(ADDRESS($FE$4,9))/2+FF71*INDIRECT(ADDRESS($FF$4,9))/2+FG71*INDIRECT(ADDRESS($FG$4,9))/2+FH71*INDIRECT(ADDRESS($FH$4,9))/2+FI71*INDIRECT(ADDRESS($FI$4,9))/2+FJ71*INDIRECT(ADDRESS($FJ$4,9))/2+FK71*INDIRECT(ADDRESS($FK$4,9))/2)-I71)*627.509</f>
        <v>243.21636704970399</v>
      </c>
      <c r="K71" s="10">
        <f t="shared" ca="1" si="88"/>
        <v>-7.0734665631624978</v>
      </c>
      <c r="L71" s="10">
        <f t="shared" ref="L71:L134" ca="1" si="92">K71/$B71</f>
        <v>-1.1789110938604164</v>
      </c>
      <c r="M71" s="115"/>
      <c r="N71" s="65">
        <v>-177.84877485999999</v>
      </c>
      <c r="O71" s="108">
        <f t="shared" ref="O71:O134" ca="1" si="93">((EW71*INDIRECT(ADDRESS($EW$4,14))/2+EX71*INDIRECT(ADDRESS($EX$4,14))/2+EY71*INDIRECT(ADDRESS($EY$4,14))/2+EZ71*INDIRECT(ADDRESS($EZ$4,14))/2+FA71*INDIRECT(ADDRESS($FA$4,14))/2+FB71*INDIRECT(ADDRESS($FB$4,14))/2+FC71*INDIRECT(ADDRESS($FC$4,14))/2+FD71*INDIRECT(ADDRESS($FD$4,14))/2+FE71*INDIRECT(ADDRESS($FE$4,14))/2+FF71*INDIRECT(ADDRESS($FF$4,14))/2+FG71*INDIRECT(ADDRESS($FG$4,14))/2+FH71*INDIRECT(ADDRESS($FH$4,14))/2+FI71*INDIRECT(ADDRESS($FI$4,14))/2+FJ71*INDIRECT(ADDRESS($FJ$4,14))/2+FK71*INDIRECT(ADDRESS($FK$4,14))/2)-N71)*627.509</f>
        <v>250.5405140457153</v>
      </c>
      <c r="P71" s="10">
        <f t="shared" ref="P71:P134" ca="1" si="94">(O71-$BM71)</f>
        <v>0.25068043284881014</v>
      </c>
      <c r="Q71" s="10">
        <f t="shared" ref="Q71:Q134" ca="1" si="95">P71/$B71</f>
        <v>4.1780072141468359E-2</v>
      </c>
      <c r="R71" s="145"/>
      <c r="S71" s="65">
        <v>-177.84281709000001</v>
      </c>
      <c r="T71" s="103">
        <f t="shared" ref="T71:T134" ca="1" si="96">((EW71*INDIRECT(ADDRESS($EW$4,19))/2+EX71*INDIRECT(ADDRESS($EX$4,19))/2+EY71*INDIRECT(ADDRESS($EY$4,19))/2+EZ71*INDIRECT(ADDRESS($EZ$4,19))/2+FA71*INDIRECT(ADDRESS($FA$4,19))/2+FB71*INDIRECT(ADDRESS($FB$4,19))/2+FC71*INDIRECT(ADDRESS($FC$4,19))/2+FD71*INDIRECT(ADDRESS($FD$4,19))/2+FE71*INDIRECT(ADDRESS($FE$4,19))/2+FF71*INDIRECT(ADDRESS($FF$4,19))/2+FG71*INDIRECT(ADDRESS($FG$4,19))/2+FH71*INDIRECT(ADDRESS($FH$4,19))/2+FI71*INDIRECT(ADDRESS($FI$4,19))/2+FJ71*INDIRECT(ADDRESS($FJ$4,19))/2+FK71*INDIRECT(ADDRESS($FK$4,19))/2)-S71)*627.509</f>
        <v>250.77399759445649</v>
      </c>
      <c r="U71" s="10">
        <f t="shared" ref="U71:U134" ca="1" si="97">(T71-$BM71)</f>
        <v>0.48416398159000096</v>
      </c>
      <c r="V71" s="10">
        <f t="shared" ref="V71:V134" ca="1" si="98">U71/$B71</f>
        <v>8.0693996931666831E-2</v>
      </c>
      <c r="W71" s="145"/>
      <c r="X71" s="65">
        <v>-177.77104136</v>
      </c>
      <c r="Y71" s="108">
        <f t="shared" ref="Y71:Y134" ca="1" si="99">((EW71*INDIRECT(ADDRESS($EW$4,24))/2+EX71*INDIRECT(ADDRESS($EX$4,24))/2+EY71*INDIRECT(ADDRESS($EY$4,24))/2+EZ71*INDIRECT(ADDRESS($EZ$4,24))/2+FA71*INDIRECT(ADDRESS($FA$4,24))/2+FB71*INDIRECT(ADDRESS($FB$4,24))/2+FC71*INDIRECT(ADDRESS($FC$4,24))/2+FD71*INDIRECT(ADDRESS($FD$4,24))/2+FE71*INDIRECT(ADDRESS($FE$4,24))/2+FF71*INDIRECT(ADDRESS($FF$4,24))/2+FG71*INDIRECT(ADDRESS($FG$4,24))/2+FH71*INDIRECT(ADDRESS($FH$4,24))/2+FI71*INDIRECT(ADDRESS($FI$4,24))/2+FJ71*INDIRECT(ADDRESS($FJ$4,24))/2+FK71*INDIRECT(ADDRESS($FK$4,24))/2)-X71)*627.509</f>
        <v>249.53445396637781</v>
      </c>
      <c r="Z71" s="10">
        <f t="shared" ref="Z71:Z134" ca="1" si="100">(Y71-$BM71)</f>
        <v>-0.75537964648867728</v>
      </c>
      <c r="AA71" s="10">
        <f t="shared" ref="AA71:AA134" ca="1" si="101">Z71/$B71</f>
        <v>-0.12589660774811287</v>
      </c>
      <c r="AB71" s="145"/>
      <c r="AC71" s="65">
        <v>-177.79152818</v>
      </c>
      <c r="AD71" s="108">
        <f t="shared" ref="AD71:AD134" ca="1" si="102">((EW71*INDIRECT(ADDRESS($EW$4,29))/2+EX71*INDIRECT(ADDRESS($EX$4,29))/2+EY71*INDIRECT(ADDRESS($EY$4,29))/2+EZ71*INDIRECT(ADDRESS($EZ$4,29))/2+FA71*INDIRECT(ADDRESS($FA$4,29))/2+FB71*INDIRECT(ADDRESS($FB$4,29))/2+FC71*INDIRECT(ADDRESS($FC$4,29))/2+FD71*INDIRECT(ADDRESS($FD$4,29))/2+FE71*INDIRECT(ADDRESS($FE$4,29))/2+FF71*INDIRECT(ADDRESS($FF$4,29))/2+FG71*INDIRECT(ADDRESS($FG$4,29))/2+FH71*INDIRECT(ADDRESS($FH$4,29))/2+FI71*INDIRECT(ADDRESS($FI$4,29))/2+FJ71*INDIRECT(ADDRESS($FJ$4,29))/2+FK71*INDIRECT(ADDRESS($FK$4,29))/2)-AC71)*627.509</f>
        <v>248.38692512054544</v>
      </c>
      <c r="AE71" s="10">
        <f t="shared" ref="AE71:AE134" ca="1" si="103">(AD71-$BM71)</f>
        <v>-1.9029084923210462</v>
      </c>
      <c r="AF71" s="10">
        <f t="shared" ref="AF71:AF134" ca="1" si="104">AE71/$B71</f>
        <v>-0.31715141538684105</v>
      </c>
      <c r="AG71" s="136"/>
      <c r="AH71" s="10"/>
      <c r="AI71" s="10"/>
      <c r="AJ71" s="10"/>
      <c r="AK71" s="10"/>
      <c r="AL71" s="127"/>
      <c r="AM71" s="65">
        <v>-177.75841596000001</v>
      </c>
      <c r="AN71" s="108">
        <f t="shared" ref="AN71:AN134" ca="1" si="105">((EW71*INDIRECT(ADDRESS($EW$4,39))/2+EX71*INDIRECT(ADDRESS($EX$4,39))/2+EY71*INDIRECT(ADDRESS($EY$4,39))/2+EZ71*INDIRECT(ADDRESS($EZ$4,39))/2+FA71*INDIRECT(ADDRESS($FA$4,39))/2+FB71*INDIRECT(ADDRESS($FB$4,39))/2+FC71*INDIRECT(ADDRESS($FC$4,39))/2+FD71*INDIRECT(ADDRESS($FD$4,39))/2+FE71*INDIRECT(ADDRESS($FE$4,39))/2+FF71*INDIRECT(ADDRESS($FF$4,39))/2+FG71*INDIRECT(ADDRESS($FG$4,39))/2+FH71*INDIRECT(ADDRESS($FH$4,39))/2+FI71*INDIRECT(ADDRESS($FI$4,39))/2+FJ71*INDIRECT(ADDRESS($FJ$4,39))/2+FK71*INDIRECT(ADDRESS($FK$4,39))/2)-AM71)*627.509</f>
        <v>248.08233538949148</v>
      </c>
      <c r="AO71" s="10">
        <f t="shared" ref="AO71:AO134" ca="1" si="106">(AN71-$BM71)</f>
        <v>-2.207498223375012</v>
      </c>
      <c r="AP71" s="10">
        <f t="shared" ref="AP71:AP134" ca="1" si="107">AO71/$B71</f>
        <v>-0.36791637056250198</v>
      </c>
      <c r="AQ71" s="127"/>
      <c r="AR71" s="65">
        <v>-177.75248467</v>
      </c>
      <c r="AS71" s="108">
        <f t="shared" ref="AS71:AS134" ca="1" si="108">((EW71*INDIRECT(ADDRESS($EW$4,44))/2+EX71*INDIRECT(ADDRESS($EX$4,44))/2+EY71*INDIRECT(ADDRESS($EY$4,44))/2+EZ71*INDIRECT(ADDRESS($EZ$4,44))/2+FA71*INDIRECT(ADDRESS($FA$4,44))/2+FB71*INDIRECT(ADDRESS($FB$4,44))/2+FC71*INDIRECT(ADDRESS($FC$4,44))/2+FD71*INDIRECT(ADDRESS($FD$4,44))/2+FE71*INDIRECT(ADDRESS($FE$4,44))/2+FF71*INDIRECT(ADDRESS($FF$4,44))/2+FG71*INDIRECT(ADDRESS($FG$4,44))/2+FH71*INDIRECT(ADDRESS($FH$4,44))/2+FI71*INDIRECT(ADDRESS($FI$4,44))/2+FJ71*INDIRECT(ADDRESS($FJ$4,44))/2+FK71*INDIRECT(ADDRESS($FK$4,44))/2)-AR71)*627.509</f>
        <v>248.40385531336619</v>
      </c>
      <c r="AT71" s="10">
        <f t="shared" ref="AT71:AT134" ca="1" si="109">(AS71-$BM71)</f>
        <v>-1.8859782995002945</v>
      </c>
      <c r="AU71" s="10">
        <f t="shared" ref="AU71:AU134" ca="1" si="110">AT71/$B71</f>
        <v>-0.31432971658338243</v>
      </c>
      <c r="AV71" s="127"/>
      <c r="AW71" s="65">
        <v>-177.86742423999999</v>
      </c>
      <c r="AX71" s="108">
        <f t="shared" ref="AX71:AX134" ca="1" si="111">((EW71*INDIRECT(ADDRESS($EW$4,49))/2+EX71*INDIRECT(ADDRESS($EX$4,49))/2+EY71*INDIRECT(ADDRESS($EY$4,49))/2+EZ71*INDIRECT(ADDRESS($EZ$4,49))/2+FA71*INDIRECT(ADDRESS($FA$4,49))/2+FB71*INDIRECT(ADDRESS($FB$4,49))/2+FC71*INDIRECT(ADDRESS($FC$4,49))/2+FD71*INDIRECT(ADDRESS($FD$4,49))/2+FE71*INDIRECT(ADDRESS($FE$4,49))/2+FF71*INDIRECT(ADDRESS($FF$4,49))/2+FG71*INDIRECT(ADDRESS($FG$4,49))/2+FH71*INDIRECT(ADDRESS($FH$4,49))/2+FI71*INDIRECT(ADDRESS($FI$4,49))/2+FJ71*INDIRECT(ADDRESS($FJ$4,49))/2+FK71*INDIRECT(ADDRESS($FK$4,49))/2)-AW71)*627.509</f>
        <v>250.12510622527716</v>
      </c>
      <c r="AY71" s="10">
        <f t="shared" ref="AY71:AY134" ca="1" si="112">(AX71-$BM71)</f>
        <v>-0.16472738758932337</v>
      </c>
      <c r="AZ71" s="10">
        <f t="shared" ref="AZ71:AZ134" ca="1" si="113">AY71/$B71</f>
        <v>-2.7454564598220561E-2</v>
      </c>
      <c r="BA71" s="127"/>
      <c r="BB71" s="65">
        <v>-177.86680963000001</v>
      </c>
      <c r="BC71" s="108">
        <f t="shared" ref="BC71:BC134" ca="1" si="114">((EW71*INDIRECT(ADDRESS($EW$4,54))/2+EX71*INDIRECT(ADDRESS($EX$4,54))/2+EY71*INDIRECT(ADDRESS($EY$4,54))/2+EZ71*INDIRECT(ADDRESS($EZ$4,54))/2+FA71*INDIRECT(ADDRESS($FA$4,54))/2+FB71*INDIRECT(ADDRESS($FB$4,54))/2+FC71*INDIRECT(ADDRESS($FC$4,54))/2+FD71*INDIRECT(ADDRESS($FD$4,54))/2+FE71*INDIRECT(ADDRESS($FE$4,54))/2+FF71*INDIRECT(ADDRESS($FF$4,54))/2+FG71*INDIRECT(ADDRESS($FG$4,54))/2+FH71*INDIRECT(ADDRESS($FH$4,54))/2+FI71*INDIRECT(ADDRESS($FI$4,54))/2+FJ71*INDIRECT(ADDRESS($FJ$4,54))/2+FK71*INDIRECT(ADDRESS($FK$4,54))/2)-BB71)*627.509</f>
        <v>250.34306833886086</v>
      </c>
      <c r="BD71" s="10">
        <f t="shared" ref="BD71:BD134" ca="1" si="115">(BC71-$BM71)</f>
        <v>5.3234725994371956E-2</v>
      </c>
      <c r="BE71" s="10">
        <f t="shared" ref="BE71:BE134" ca="1" si="116">BD71/$B71</f>
        <v>8.8724543323953266E-3</v>
      </c>
      <c r="BF71" s="145"/>
      <c r="BG71" s="65">
        <v>-177.87569995000001</v>
      </c>
      <c r="BH71" s="108">
        <f t="shared" ref="BH71:BH134" ca="1" si="117">((EW71*INDIRECT(ADDRESS($EW$4,59))/2+EX71*INDIRECT(ADDRESS($EX$4,59))/2+EY71*INDIRECT(ADDRESS($EY$4,59))/2+EZ71*INDIRECT(ADDRESS($EZ$4,59))/2+FA71*INDIRECT(ADDRESS($FA$4,59))/2+FB71*INDIRECT(ADDRESS($FB$4,59))/2+FC71*INDIRECT(ADDRESS($FC$4,59))/2+FD71*INDIRECT(ADDRESS($FD$4,59))/2+FE71*INDIRECT(ADDRESS($FE$4,59))/2+FF71*INDIRECT(ADDRESS($FF$4,59))/2+FG71*INDIRECT(ADDRESS($FG$4,59))/2+FH71*INDIRECT(ADDRESS($FH$4,59))/2+FI71*INDIRECT(ADDRESS($FI$4,59))/2+FJ71*INDIRECT(ADDRESS($FJ$4,59))/2+FK71*INDIRECT(ADDRESS($FK$4,59))/2)-BG71)*627.509</f>
        <v>250.27324227490698</v>
      </c>
      <c r="BI71" s="10">
        <f t="shared" ref="BI71:BI134" ca="1" si="118">(BH71-$BM71)</f>
        <v>-1.6591337959511065E-2</v>
      </c>
      <c r="BJ71" s="10">
        <f t="shared" ref="BJ71:BJ134" ca="1" si="119">BI71/$B71</f>
        <v>-2.7652229932518444E-3</v>
      </c>
      <c r="BK71" s="164"/>
      <c r="BL71" s="35">
        <v>-177.87616091000001</v>
      </c>
      <c r="BM71" s="108">
        <f t="shared" ref="BM71:BM134" ca="1" si="120">((EW71*INDIRECT(ADDRESS($EW$4,64))/2+EX71*INDIRECT(ADDRESS($EX$4,64))/2+EY71*INDIRECT(ADDRESS($EY$4,64))/2+EZ71*INDIRECT(ADDRESS($EZ$4,64))/2+FA71*INDIRECT(ADDRESS($FA$4,64))/2+FB71*INDIRECT(ADDRESS($FB$4,64))/2+FC71*INDIRECT(ADDRESS($FC$4,64))/2+FD71*INDIRECT(ADDRESS($FD$4,64))/2+FE71*INDIRECT(ADDRESS($FE$4,64))/2+FF71*INDIRECT(ADDRESS($FF$4,64))/2+FG71*INDIRECT(ADDRESS($FG$4,64))/2+FH71*INDIRECT(ADDRESS($FH$4,64))/2+FI71*INDIRECT(ADDRESS($FI$4,64))/2+FJ71*INDIRECT(ADDRESS($FJ$4,64))/2+FK71*INDIRECT(ADDRESS($FK$4,64))/2)-BL71)*627.509</f>
        <v>250.28983361286649</v>
      </c>
      <c r="BN71" s="10">
        <f t="shared" ref="BN71:BN134" ca="1" si="121">(BM71-$BM71)</f>
        <v>0</v>
      </c>
      <c r="BO71" s="10">
        <f t="shared" ref="BO71:BO134" ca="1" si="122">BN71/$B71</f>
        <v>0</v>
      </c>
      <c r="BQ71" s="66">
        <v>-177.74225676</v>
      </c>
      <c r="BR71" s="112">
        <f t="shared" ref="BR71:BR134" ca="1" si="123">((EW71*INDIRECT(ADDRESS($EW$4,69))/2+EX71*INDIRECT(ADDRESS($EX$4,69))/2+EY71*INDIRECT(ADDRESS($EY$4,69))/2+EZ71*INDIRECT(ADDRESS($EZ$4,69))/2+FA71*INDIRECT(ADDRESS($FA$4,69))/2+FB71*INDIRECT(ADDRESS($FB$4,69))/2+FC71*INDIRECT(ADDRESS($FC$4,69))/2+FD71*INDIRECT(ADDRESS($FD$4,69))/2+FE71*INDIRECT(ADDRESS($FE$4,69))/2+FF71*INDIRECT(ADDRESS($FF$4,69))/2+FG71*INDIRECT(ADDRESS($FG$4,69))/2+FH71*INDIRECT(ADDRESS($FH$4,69))/2+FI71*INDIRECT(ADDRESS($FI$4,69))/2+FJ71*INDIRECT(ADDRESS($FJ$4,69))/2+FK71*INDIRECT(ADDRESS($FK$4,69))/2)-BQ71)*627.509</f>
        <v>250.53465624922615</v>
      </c>
      <c r="BS71" s="10">
        <f t="shared" ref="BS71:BS134" ca="1" si="124">(BR71-$BM71)</f>
        <v>0.24482263635965751</v>
      </c>
      <c r="BT71" s="10">
        <f t="shared" ref="BT71:BT134" ca="1" si="125">BS71/$B71</f>
        <v>4.0803772726609587E-2</v>
      </c>
      <c r="BU71" s="127"/>
      <c r="BV71" s="35">
        <v>-177.64114108999999</v>
      </c>
      <c r="BW71" s="103">
        <f t="shared" ca="1" si="84"/>
        <v>256.38269813680108</v>
      </c>
      <c r="BX71" s="10">
        <f t="shared" ref="BX71:BX134" ca="1" si="126">(BW71-$BM71)</f>
        <v>6.092864523934594</v>
      </c>
      <c r="BY71" s="10">
        <f t="shared" ref="BY71:BY134" ca="1" si="127">BX71/$B71</f>
        <v>1.0154774206557657</v>
      </c>
      <c r="BZ71" s="127"/>
      <c r="CA71" s="35">
        <v>-177.86696024</v>
      </c>
      <c r="CB71" s="103">
        <f t="shared" ref="CB71:CB134" ca="1" si="128">((EW71*INDIRECT(ADDRESS($EW$4,79))/2+EX71*INDIRECT(ADDRESS($EX$4,79))/2+EY71*INDIRECT(ADDRESS($EY$4,79))/2+EZ71*INDIRECT(ADDRESS($EZ$4,79))/2+FA71*INDIRECT(ADDRESS($FA$4,79))/2+FB71*INDIRECT(ADDRESS($FB$4,79))/2+FC71*INDIRECT(ADDRESS($FC$4,79))/2+FD71*INDIRECT(ADDRESS($FD$4,79))/2+FE71*INDIRECT(ADDRESS($FE$4,79))/2+FF71*INDIRECT(ADDRESS($FF$4,79))/2+FG71*INDIRECT(ADDRESS($FG$4,79))/2+FH71*INDIRECT(ADDRESS($FH$4,79))/2+FI71*INDIRECT(ADDRESS($FI$4,79))/2+FJ71*INDIRECT(ADDRESS($FJ$4,79))/2+FK71*INDIRECT(ADDRESS($FK$4,79))/2)-CA71)*627.509</f>
        <v>249.57234923489773</v>
      </c>
      <c r="CC71" s="10">
        <f t="shared" ref="CC71:CC134" ca="1" si="129">(CB71-$BM71)</f>
        <v>-0.71748437796875919</v>
      </c>
      <c r="CD71" s="10">
        <f t="shared" ref="CD71:CD134" ca="1" si="130">CC71/$B71</f>
        <v>-0.11958072966145987</v>
      </c>
      <c r="CE71" s="127"/>
      <c r="CF71" s="35">
        <v>-177.85997462</v>
      </c>
      <c r="CG71" s="103">
        <f t="shared" ref="CG71:CG134" ca="1" si="131">((EW71*INDIRECT(ADDRESS($EW$4,84))/2+EX71*INDIRECT(ADDRESS($EX$4,84))/2+EY71*INDIRECT(ADDRESS($EY$4,84))/2+EZ71*INDIRECT(ADDRESS($EZ$4,84))/2+FA71*INDIRECT(ADDRESS($FA$4,84))/2+FB71*INDIRECT(ADDRESS($FB$4,84))/2+FC71*INDIRECT(ADDRESS($FC$4,84))/2+FD71*INDIRECT(ADDRESS($FD$4,84))/2+FE71*INDIRECT(ADDRESS($FE$4,84))/2+FF71*INDIRECT(ADDRESS($FF$4,84))/2+FG71*INDIRECT(ADDRESS($FG$4,84))/2+FH71*INDIRECT(ADDRESS($FH$4,84))/2+FI71*INDIRECT(ADDRESS($FI$4,84))/2+FJ71*INDIRECT(ADDRESS($FJ$4,84))/2+FK71*INDIRECT(ADDRESS($FK$4,84))/2)-CF71)*627.509</f>
        <v>249.53292598196344</v>
      </c>
      <c r="CH71" s="10">
        <f t="shared" ref="CH71:CH134" ca="1" si="132">(CG71-$BM71)</f>
        <v>-0.75690763090304358</v>
      </c>
      <c r="CI71" s="10">
        <f t="shared" ref="CI71:CI134" ca="1" si="133">CH71/$B71</f>
        <v>-0.12615127181717392</v>
      </c>
      <c r="CK71" s="35">
        <v>-177.87374387</v>
      </c>
      <c r="CL71" s="103">
        <f t="shared" ref="CL71:CL134" ca="1" si="134">((EW71*INDIRECT(ADDRESS($EW$4,89))/2+EX71*INDIRECT(ADDRESS($EX$4,89))/2+EY71*INDIRECT(ADDRESS($EY$4,89))/2+EZ71*INDIRECT(ADDRESS($EZ$4,89))/2+FA71*INDIRECT(ADDRESS($FA$4,89))/2+FB71*INDIRECT(ADDRESS($FB$4,89))/2+FC71*INDIRECT(ADDRESS($FC$4,89))/2+FD71*INDIRECT(ADDRESS($FD$4,89))/2+FE71*INDIRECT(ADDRESS($FE$4,89))/2+FF71*INDIRECT(ADDRESS($FF$4,89))/2+FG71*INDIRECT(ADDRESS($FG$4,89))/2+FH71*INDIRECT(ADDRESS($FH$4,89))/2+FI71*INDIRECT(ADDRESS($FI$4,89))/2+FJ71*INDIRECT(ADDRESS($FJ$4,89))/2+FK71*INDIRECT(ADDRESS($FK$4,89))/2)-CK71)*627.509</f>
        <v>250.14213368198094</v>
      </c>
      <c r="CM71" s="10">
        <f t="shared" ref="CM71:CM134" ca="1" si="135">(CL71-$BM71)</f>
        <v>-0.14769993088555111</v>
      </c>
      <c r="CN71" s="10">
        <f t="shared" ref="CN71:CN134" ca="1" si="136">CM71/$B71</f>
        <v>-2.4616655147591853E-2</v>
      </c>
      <c r="CP71" s="106">
        <v>-177.80160849000001</v>
      </c>
      <c r="CQ71" s="103">
        <f t="shared" ref="CQ71:CQ134" ca="1" si="137">((EW71*INDIRECT(ADDRESS($EW$4,94))/2+EX71*INDIRECT(ADDRESS($EX$4,94))/2+EY71*INDIRECT(ADDRESS($EY$4,94))/2+EZ71*INDIRECT(ADDRESS($EZ$4,94))/2+FA71*INDIRECT(ADDRESS($FA$4,94))/2+FB71*INDIRECT(ADDRESS($FB$4,94))/2+FC71*INDIRECT(ADDRESS($FC$4,94))/2+FD71*INDIRECT(ADDRESS($FD$4,94))/2+FE71*INDIRECT(ADDRESS($FE$4,94))/2+FF71*INDIRECT(ADDRESS($FF$4,94))/2+FG71*INDIRECT(ADDRESS($FG$4,94))/2+FH71*INDIRECT(ADDRESS($FH$4,94))/2+FI71*INDIRECT(ADDRESS($FI$4,94))/2+FJ71*INDIRECT(ADDRESS($FJ$4,94))/2+FK71*INDIRECT(ADDRESS($FK$4,94))/2)-CP71)*627.509</f>
        <v>247.69754059559421</v>
      </c>
      <c r="CR71" s="10">
        <f t="shared" ref="CR71:CR134" ca="1" si="138">(CQ71-$BM71)</f>
        <v>-2.5922930172722829</v>
      </c>
      <c r="CS71" s="10">
        <f t="shared" ref="CS71:CS134" ca="1" si="139">CR71/$B71</f>
        <v>-0.43204883621204715</v>
      </c>
      <c r="CT71" s="164"/>
      <c r="CU71" s="35">
        <v>-177.78157315999999</v>
      </c>
      <c r="CV71" s="103">
        <f t="shared" ref="CV71:CV134" ca="1" si="140">((EW71*INDIRECT(ADDRESS($EW$4,99))/2+EX71*INDIRECT(ADDRESS($EX$4,99))/2+EY71*INDIRECT(ADDRESS($EY$4,99))/2+EZ71*INDIRECT(ADDRESS($EZ$4,99))/2+FA71*INDIRECT(ADDRESS($FA$4,99))/2+FB71*INDIRECT(ADDRESS($FB$4,99))/2+FC71*INDIRECT(ADDRESS($FC$4,99))/2+FD71*INDIRECT(ADDRESS($FD$4,99))/2+FE71*INDIRECT(ADDRESS($FE$4,99))/2+FF71*INDIRECT(ADDRESS($FF$4,99))/2+FG71*INDIRECT(ADDRESS($FG$4,99))/2+FH71*INDIRECT(ADDRESS($FH$4,99))/2+FI71*INDIRECT(ADDRESS($FI$4,99))/2+FJ71*INDIRECT(ADDRESS($FJ$4,99))/2+FK71*INDIRECT(ADDRESS($FK$4,99))/2)-CU71)*627.509</f>
        <v>249.23631816540788</v>
      </c>
      <c r="CW71" s="10">
        <f t="shared" ref="CW71:CW134" ca="1" si="141">(CV71-$BM71)</f>
        <v>-1.0535154474586079</v>
      </c>
      <c r="CX71" s="10">
        <f t="shared" ref="CX71:CX134" ca="1" si="142">CW71/$B71</f>
        <v>-0.175585907909768</v>
      </c>
      <c r="CY71" s="164"/>
      <c r="CZ71" s="35">
        <v>-177.85639047000001</v>
      </c>
      <c r="DA71" s="103">
        <f t="shared" ref="DA71:DA134" ca="1" si="143">((EW71*INDIRECT(ADDRESS($EW$4,104))/2+EX71*INDIRECT(ADDRESS($EX$4,104))/2+EY71*INDIRECT(ADDRESS($EY$4,104))/2+EZ71*INDIRECT(ADDRESS($EZ$4,104))/2+FA71*INDIRECT(ADDRESS($FA$4,104))/2+FB71*INDIRECT(ADDRESS($FB$4,104))/2+FC71*INDIRECT(ADDRESS($FC$4,104))/2+FD71*INDIRECT(ADDRESS($FD$4,104))/2+FE71*INDIRECT(ADDRESS($FE$4,104))/2+FF71*INDIRECT(ADDRESS($FF$4,104))/2+FG71*INDIRECT(ADDRESS($FG$4,104))/2+FH71*INDIRECT(ADDRESS($FH$4,104))/2+FI71*INDIRECT(ADDRESS($FI$4,104))/2+FJ71*INDIRECT(ADDRESS($FJ$4,104))/2+FK71*INDIRECT(ADDRESS($FK$4,104))/2)-CZ71)*627.509</f>
        <v>249.72249331331531</v>
      </c>
      <c r="DB71" s="10">
        <f t="shared" ref="DB71:DB134" ca="1" si="144">(DA71-$BM71)</f>
        <v>-0.56734029955117649</v>
      </c>
      <c r="DC71" s="10">
        <f t="shared" ref="DC71:DC134" ca="1" si="145">DB71/$B71</f>
        <v>-9.4556716591862752E-2</v>
      </c>
      <c r="DD71" s="164"/>
      <c r="DE71" s="35">
        <v>-177.85219211</v>
      </c>
      <c r="DF71" s="103">
        <f t="shared" ref="DF71:DF134" ca="1" si="146">((EW71*INDIRECT(ADDRESS($EW$4,109))/2+EX71*INDIRECT(ADDRESS($EX$4,109))/2+EY71*INDIRECT(ADDRESS($EY$4,109))/2+EZ71*INDIRECT(ADDRESS($EZ$4,109))/2+FA71*INDIRECT(ADDRESS($FA$4,109))/2+FB71*INDIRECT(ADDRESS($FB$4,109))/2+FC71*INDIRECT(ADDRESS($FC$4,109))/2+FD71*INDIRECT(ADDRESS($FD$4,109))/2+FE71*INDIRECT(ADDRESS($FE$4,109))/2+FF71*INDIRECT(ADDRESS($FF$4,109))/2+FG71*INDIRECT(ADDRESS($FG$4,109))/2+FH71*INDIRECT(ADDRESS($FH$4,109))/2+FI71*INDIRECT(ADDRESS($FI$4,109))/2+FJ71*INDIRECT(ADDRESS($FJ$4,109))/2+FK71*INDIRECT(ADDRESS($FK$4,109))/2)-DE71)*627.509</f>
        <v>249.76494429718656</v>
      </c>
      <c r="DG71" s="10">
        <f t="shared" ref="DG71:DG134" ca="1" si="147">(DF71-$BM71)</f>
        <v>-0.52488931567992836</v>
      </c>
      <c r="DH71" s="10">
        <f t="shared" ref="DH71:DH134" ca="1" si="148">DG71/$B71</f>
        <v>-8.7481552613321398E-2</v>
      </c>
      <c r="DI71" s="164"/>
      <c r="DJ71" s="35">
        <v>-177.86878962</v>
      </c>
      <c r="DK71" s="103">
        <f t="shared" ref="DK71:DK134" ca="1" si="149">((EW71*INDIRECT(ADDRESS($EW$4,114))/2+EX71*INDIRECT(ADDRESS($EX$4,114))/2+EY71*INDIRECT(ADDRESS($EY$4,114))/2+EZ71*INDIRECT(ADDRESS($EZ$4,114))/2+FA71*INDIRECT(ADDRESS($FA$4,114))/2+FB71*INDIRECT(ADDRESS($FB$4,114))/2+FC71*INDIRECT(ADDRESS($FC$4,114))/2+FD71*INDIRECT(ADDRESS($FD$4,114))/2+FE71*INDIRECT(ADDRESS($FE$4,114))/2+FF71*INDIRECT(ADDRESS($FF$4,114))/2+FG71*INDIRECT(ADDRESS($FG$4,114))/2+FH71*INDIRECT(ADDRESS($FH$4,114))/2+FI71*INDIRECT(ADDRESS($FI$4,114))/2+FJ71*INDIRECT(ADDRESS($FJ$4,114))/2+FK71*INDIRECT(ADDRESS($FK$4,114))/2)-DJ71)*627.509</f>
        <v>250.27718616896166</v>
      </c>
      <c r="DL71" s="10">
        <f t="shared" ref="DL71:DL134" ca="1" si="150">(DK71-$BM71)</f>
        <v>-1.2647443904825195E-2</v>
      </c>
      <c r="DM71" s="10">
        <f t="shared" ref="DM71:DM134" ca="1" si="151">DL71/$B71</f>
        <v>-2.107907317470866E-3</v>
      </c>
      <c r="DN71" s="127"/>
      <c r="DO71" s="65">
        <v>-177.83737748999999</v>
      </c>
      <c r="DP71" s="108">
        <f t="shared" ref="DP71:DP134" ca="1" si="152">((EW71*INDIRECT(ADDRESS($EW$4,119))/2+EX71*INDIRECT(ADDRESS($EX$4,119))/2+EY71*INDIRECT(ADDRESS($EY$4,119))/2+EZ71*INDIRECT(ADDRESS($EZ$4,119))/2+FA71*INDIRECT(ADDRESS($FA$4,119))/2+FB71*INDIRECT(ADDRESS($FB$4,119))/2+FC71*INDIRECT(ADDRESS($FC$4,119))/2+FD71*INDIRECT(ADDRESS($FD$4,119))/2+FE71*INDIRECT(ADDRESS($FE$4,119))/2+FF71*INDIRECT(ADDRESS($FF$4,119))/2+FG71*INDIRECT(ADDRESS($FG$4,119))/2+FH71*INDIRECT(ADDRESS($FH$4,119))/2+FI71*INDIRECT(ADDRESS($FI$4,119))/2+FJ71*INDIRECT(ADDRESS($FJ$4,119))/2+FK71*INDIRECT(ADDRESS($FK$4,119))/2)-DO71)*627.509</f>
        <v>248.87174171149593</v>
      </c>
      <c r="DQ71" s="10">
        <f t="shared" ref="DQ71:DQ134" ca="1" si="153">(DP71-$BM71)</f>
        <v>-1.4180919013705591</v>
      </c>
      <c r="DR71" s="10">
        <f t="shared" ref="DR71:DR134" ca="1" si="154">DQ71/$B71</f>
        <v>-0.23634865022842652</v>
      </c>
      <c r="DS71" s="127"/>
      <c r="DT71" s="65">
        <v>-177.61426372</v>
      </c>
      <c r="DU71" s="108">
        <f t="shared" ref="DU71:DU134" ca="1" si="155">((EW71*INDIRECT(ADDRESS($EW$4,124))/2+EX71*INDIRECT(ADDRESS($EX$4,124))/2+EY71*INDIRECT(ADDRESS($EY$4,124))/2+EZ71*INDIRECT(ADDRESS($EZ$4,124))/2+FA71*INDIRECT(ADDRESS($FA$4,124))/2+FB71*INDIRECT(ADDRESS($FB$4,124))/2+FC71*INDIRECT(ADDRESS($FC$4,124))/2+FD71*INDIRECT(ADDRESS($FD$4,124))/2+FE71*INDIRECT(ADDRESS($FE$4,124))/2+FF71*INDIRECT(ADDRESS($FF$4,124))/2+FG71*INDIRECT(ADDRESS($FG$4,124))/2+FH71*INDIRECT(ADDRESS($FH$4,124))/2+FI71*INDIRECT(ADDRESS($FI$4,124))/2+FJ71*INDIRECT(ADDRESS($FJ$4,124))/2+FK71*INDIRECT(ADDRESS($FK$4,124))/2)-DT71)*627.509</f>
        <v>250.80136012438481</v>
      </c>
      <c r="DV71" s="10">
        <f t="shared" ref="DV71:DV134" ca="1" si="156">(DU71-$BM71)</f>
        <v>0.51152651151832629</v>
      </c>
      <c r="DW71" s="10">
        <f t="shared" ref="DW71:DW134" ca="1" si="157">DV71/$B71</f>
        <v>8.5254418586387715E-2</v>
      </c>
      <c r="DX71" s="145"/>
      <c r="DY71" s="65">
        <v>-177.85585931</v>
      </c>
      <c r="DZ71" s="113">
        <f t="shared" ref="DZ71:DZ134" ca="1" si="158">((EW71*INDIRECT(ADDRESS($EW$4,129))/2+EX71*INDIRECT(ADDRESS($EX$4,129))/2+EY71*INDIRECT(ADDRESS($EY$4,129))/2+EZ71*INDIRECT(ADDRESS($EZ$4,129))/2+FA71*INDIRECT(ADDRESS($FA$4,129))/2+FB71*INDIRECT(ADDRESS($FB$4,129))/2+FC71*INDIRECT(ADDRESS($FC$4,129))/2+FD71*INDIRECT(ADDRESS($FD$4,129))/2+FE71*INDIRECT(ADDRESS($FE$4,129))/2+FF71*INDIRECT(ADDRESS($FF$4,129))/2+FG71*INDIRECT(ADDRESS($FG$4,129))/2+FH71*INDIRECT(ADDRESS($FH$4,129))/2+FI71*INDIRECT(ADDRESS($FI$4,129))/2+FJ71*INDIRECT(ADDRESS($FJ$4,129))/2+FK71*INDIRECT(ADDRESS($FK$4,129))/2)-DY71)*627.509</f>
        <v>249.71036670190134</v>
      </c>
      <c r="EA71" s="10">
        <f t="shared" ref="EA71:EA134" ca="1" si="159">(DZ71-$BM71)</f>
        <v>-0.57946691096515224</v>
      </c>
      <c r="EB71" s="10">
        <f t="shared" ref="EB71:EB134" ca="1" si="160">EA71/$B71</f>
        <v>-9.6577818494192044E-2</v>
      </c>
      <c r="EC71" s="127"/>
      <c r="ED71" s="65">
        <v>-177.83274455</v>
      </c>
      <c r="EE71" s="108">
        <f t="shared" ref="EE71:EE134" ca="1" si="161">((EW71*INDIRECT(ADDRESS($EW$4,134))/2+EX71*INDIRECT(ADDRESS($EX$4,134))/2+EY71*INDIRECT(ADDRESS($EY$4,134))/2+EZ71*INDIRECT(ADDRESS($EZ$4,134))/2+FA71*INDIRECT(ADDRESS($FA$4,134))/2+FB71*INDIRECT(ADDRESS($FB$4,134))/2+FC71*INDIRECT(ADDRESS($FC$4,134))/2+FD71*INDIRECT(ADDRESS($FD$4,134))/2+FE71*INDIRECT(ADDRESS($FE$4,134))/2+FF71*INDIRECT(ADDRESS($FF$4,134))/2+FG71*INDIRECT(ADDRESS($FG$4,134))/2+FH71*INDIRECT(ADDRESS($FH$4,134))/2+FI71*INDIRECT(ADDRESS($FI$4,134))/2+FJ71*INDIRECT(ADDRESS($FJ$4,134))/2+FK71*INDIRECT(ADDRESS($FK$4,134))/2)-ED71)*627.509</f>
        <v>248.55295772683789</v>
      </c>
      <c r="EF71" s="10">
        <f t="shared" ref="EF71:EF134" ca="1" si="162">(EE71-$BM71)</f>
        <v>-1.7368758860285993</v>
      </c>
      <c r="EG71" s="10">
        <f t="shared" ref="EG71:EG134" ca="1" si="163">EF71/$B71</f>
        <v>-0.28947931433809987</v>
      </c>
      <c r="EH71" s="127"/>
      <c r="EI71" s="87">
        <v>-177.85474425000001</v>
      </c>
      <c r="EJ71" s="113">
        <f t="shared" ref="EJ71:EJ134" ca="1" si="164">((EW71*INDIRECT(ADDRESS($EW$4,139))/2+EX71*INDIRECT(ADDRESS($EX$4,139))/2+EY71*INDIRECT(ADDRESS($EY$4,139))/2+EZ71*INDIRECT(ADDRESS($EZ$4,139))/2+FA71*INDIRECT(ADDRESS($FA$4,139))/2+FB71*INDIRECT(ADDRESS($FB$4,139))/2+FC71*INDIRECT(ADDRESS($FC$4,139))/2+FD71*INDIRECT(ADDRESS($FD$4,139))/2+FE71*INDIRECT(ADDRESS($FE$4,139))/2+FF71*INDIRECT(ADDRESS($FF$4,139))/2+FG71*INDIRECT(ADDRESS($FG$4,139))/2+FH71*INDIRECT(ADDRESS($FH$4,139))/2+FI71*INDIRECT(ADDRESS($FI$4,139))/2+FJ71*INDIRECT(ADDRESS($FJ$4,139))/2+FK71*INDIRECT(ADDRESS($FK$4,139))/2)-EI71)*627.509</f>
        <v>250.50232698552861</v>
      </c>
      <c r="EK71" s="10">
        <f t="shared" ref="EK71:EK134" ca="1" si="165">(EJ71-$BM71)</f>
        <v>0.21249337266212365</v>
      </c>
      <c r="EL71" s="10">
        <f t="shared" ref="EL71:EL134" ca="1" si="166">EK71/$B71</f>
        <v>3.5415562110353939E-2</v>
      </c>
      <c r="EM71" s="127"/>
      <c r="EN71" s="151"/>
      <c r="EO71" s="113"/>
      <c r="EP71" s="142"/>
      <c r="EQ71" s="142"/>
      <c r="EW71" s="287">
        <v>2</v>
      </c>
      <c r="EX71" s="287">
        <v>0</v>
      </c>
      <c r="EY71" s="287">
        <v>1</v>
      </c>
      <c r="EZ71" s="287">
        <v>3</v>
      </c>
      <c r="FA71" s="287">
        <v>0</v>
      </c>
      <c r="FB71" s="287">
        <v>0</v>
      </c>
      <c r="FC71" s="287">
        <v>0</v>
      </c>
      <c r="FD71" s="287">
        <v>0</v>
      </c>
      <c r="FE71" s="287">
        <v>0</v>
      </c>
      <c r="FF71" s="287">
        <v>0</v>
      </c>
      <c r="FG71" s="287">
        <v>0</v>
      </c>
      <c r="FH71" s="287">
        <v>0</v>
      </c>
      <c r="FI71" s="287">
        <v>0</v>
      </c>
      <c r="FJ71" s="287">
        <v>0</v>
      </c>
      <c r="FK71" s="287">
        <v>0</v>
      </c>
      <c r="FL71" s="287"/>
    </row>
    <row r="72" spans="1:168" x14ac:dyDescent="0.25">
      <c r="A72" s="128" t="s">
        <v>80</v>
      </c>
      <c r="B72" s="234">
        <v>4</v>
      </c>
      <c r="C72" s="114" t="s">
        <v>127</v>
      </c>
      <c r="D72" s="65">
        <v>-22.748022200000001</v>
      </c>
      <c r="E72" s="108">
        <f t="shared" ca="1" si="89"/>
        <v>132.82521908557973</v>
      </c>
      <c r="F72" s="10">
        <f t="shared" ca="1" si="87"/>
        <v>-0.28647668376171964</v>
      </c>
      <c r="G72" s="10">
        <f t="shared" ca="1" si="90"/>
        <v>-7.161917094042991E-2</v>
      </c>
      <c r="H72" s="145"/>
      <c r="I72" s="65">
        <v>-22.872017230000001</v>
      </c>
      <c r="J72" s="108">
        <f t="shared" ca="1" si="91"/>
        <v>127.3680400039058</v>
      </c>
      <c r="K72" s="10">
        <f t="shared" ca="1" si="88"/>
        <v>-5.7436557654356477</v>
      </c>
      <c r="L72" s="10">
        <f t="shared" ca="1" si="92"/>
        <v>-1.4359139413589119</v>
      </c>
      <c r="M72" s="115"/>
      <c r="N72" s="65">
        <v>-114.52134511</v>
      </c>
      <c r="O72" s="108">
        <f t="shared" ca="1" si="93"/>
        <v>132.53233553491958</v>
      </c>
      <c r="P72" s="10">
        <f t="shared" ca="1" si="94"/>
        <v>-0.57936023442186979</v>
      </c>
      <c r="Q72" s="10">
        <f t="shared" ca="1" si="95"/>
        <v>-0.14484005860546745</v>
      </c>
      <c r="R72" s="145"/>
      <c r="S72" s="65">
        <v>-114.51727459999999</v>
      </c>
      <c r="T72" s="103">
        <f t="shared" ca="1" si="96"/>
        <v>132.69499841789303</v>
      </c>
      <c r="U72" s="10">
        <f t="shared" ca="1" si="97"/>
        <v>-0.41669735144841979</v>
      </c>
      <c r="V72" s="10">
        <f t="shared" ca="1" si="98"/>
        <v>-0.10417433786210495</v>
      </c>
      <c r="W72" s="145"/>
      <c r="X72" s="65">
        <v>-114.47186309999999</v>
      </c>
      <c r="Y72" s="108">
        <f t="shared" ca="1" si="99"/>
        <v>131.84522573009656</v>
      </c>
      <c r="Z72" s="10">
        <f t="shared" ca="1" si="100"/>
        <v>-1.2664700392448935</v>
      </c>
      <c r="AA72" s="10">
        <f t="shared" ca="1" si="101"/>
        <v>-0.31661750981122339</v>
      </c>
      <c r="AB72" s="145"/>
      <c r="AC72" s="65">
        <v>-114.48713483</v>
      </c>
      <c r="AD72" s="108">
        <f t="shared" ca="1" si="102"/>
        <v>132.01660157555366</v>
      </c>
      <c r="AE72" s="10">
        <f t="shared" ca="1" si="103"/>
        <v>-1.0950941937877872</v>
      </c>
      <c r="AF72" s="10">
        <f t="shared" ca="1" si="104"/>
        <v>-0.27377354844694679</v>
      </c>
      <c r="AG72" s="136"/>
      <c r="AH72" s="10"/>
      <c r="AI72" s="10"/>
      <c r="AJ72" s="10"/>
      <c r="AK72" s="10"/>
      <c r="AL72" s="127"/>
      <c r="AM72" s="65">
        <v>-114.46413158</v>
      </c>
      <c r="AN72" s="108">
        <f t="shared" ca="1" si="105"/>
        <v>132.47290101998269</v>
      </c>
      <c r="AO72" s="10">
        <f t="shared" ca="1" si="106"/>
        <v>-0.63879474935876601</v>
      </c>
      <c r="AP72" s="10">
        <f t="shared" ca="1" si="107"/>
        <v>-0.1596986873396915</v>
      </c>
      <c r="AQ72" s="127"/>
      <c r="AR72" s="65">
        <v>-114.46022572</v>
      </c>
      <c r="AS72" s="108">
        <f t="shared" ca="1" si="108"/>
        <v>132.77749702613164</v>
      </c>
      <c r="AT72" s="10">
        <f t="shared" ca="1" si="109"/>
        <v>-0.3341987432098108</v>
      </c>
      <c r="AU72" s="10">
        <f t="shared" ca="1" si="110"/>
        <v>-8.35496858024527E-2</v>
      </c>
      <c r="AV72" s="127"/>
      <c r="AW72" s="65">
        <v>-114.53299735</v>
      </c>
      <c r="AX72" s="108">
        <f t="shared" ca="1" si="111"/>
        <v>133.2775024724198</v>
      </c>
      <c r="AY72" s="10">
        <f t="shared" ca="1" si="112"/>
        <v>0.16580670307834566</v>
      </c>
      <c r="AZ72" s="10">
        <f t="shared" ca="1" si="113"/>
        <v>4.1451675769586416E-2</v>
      </c>
      <c r="BA72" s="127"/>
      <c r="BB72" s="65">
        <v>-114.53256878000001</v>
      </c>
      <c r="BC72" s="108">
        <f t="shared" ca="1" si="114"/>
        <v>133.48036044439451</v>
      </c>
      <c r="BD72" s="10">
        <f t="shared" ca="1" si="115"/>
        <v>0.36866467505305422</v>
      </c>
      <c r="BE72" s="10">
        <f t="shared" ca="1" si="116"/>
        <v>9.2166168763263556E-2</v>
      </c>
      <c r="BF72" s="145"/>
      <c r="BG72" s="65">
        <v>-114.53854001000001</v>
      </c>
      <c r="BH72" s="108">
        <f t="shared" ca="1" si="117"/>
        <v>133.16409590839041</v>
      </c>
      <c r="BI72" s="10">
        <f t="shared" ca="1" si="118"/>
        <v>5.2400139048955907E-2</v>
      </c>
      <c r="BJ72" s="10">
        <f t="shared" ca="1" si="119"/>
        <v>1.3100034762238977E-2</v>
      </c>
      <c r="BK72" s="165"/>
      <c r="BL72" s="110">
        <v>-114.53885443999999</v>
      </c>
      <c r="BM72" s="108">
        <f t="shared" ca="1" si="120"/>
        <v>133.11169576934145</v>
      </c>
      <c r="BN72" s="10">
        <f t="shared" ca="1" si="121"/>
        <v>0</v>
      </c>
      <c r="BO72" s="10">
        <f t="shared" ca="1" si="122"/>
        <v>0</v>
      </c>
      <c r="BQ72" s="66">
        <v>-114.45370239</v>
      </c>
      <c r="BR72" s="112">
        <f t="shared" ca="1" si="123"/>
        <v>132.34862600008364</v>
      </c>
      <c r="BS72" s="10">
        <f t="shared" ca="1" si="124"/>
        <v>-0.763069769257811</v>
      </c>
      <c r="BT72" s="10">
        <f t="shared" ca="1" si="125"/>
        <v>-0.19076744231445275</v>
      </c>
      <c r="BU72" s="127"/>
      <c r="BV72" s="35">
        <v>-114.3871932</v>
      </c>
      <c r="BW72" s="103">
        <f t="shared" ref="BW72:BW135" ca="1" si="167">((EW72*INDIRECT(ADDRESS($EW$4,74))/2+EX72*INDIRECT(ADDRESS($EX$4,74))/2+EY72*INDIRECT(ADDRESS($EY$4,74))/2+EZ72*INDIRECT(ADDRESS($EZ$4,74))/2+FA72*INDIRECT(ADDRESS($FA$4,74))/2+FB72*INDIRECT(ADDRESS($FB$4,74))/2+FC72*INDIRECT(ADDRESS($FC$4,74))/2+FD72*INDIRECT(ADDRESS($FD$4,74))/2+FE72*INDIRECT(ADDRESS($FE$4,74))/2+FF72*INDIRECT(ADDRESS($FF$4,74))/2+FG72*INDIRECT(ADDRESS($FG$4,74))/2+FH72*INDIRECT(ADDRESS($FH$4,74))/2+FI72*INDIRECT(ADDRESS($FI$4,74))/2+FJ72*INDIRECT(ADDRESS($FJ$4,74))/2+FK72*INDIRECT(ADDRESS($FK$4,74))/2)-BV72)*627.509</f>
        <v>135.08392831844617</v>
      </c>
      <c r="BX72" s="10">
        <f t="shared" ca="1" si="126"/>
        <v>1.9722325491047172</v>
      </c>
      <c r="BY72" s="10">
        <f t="shared" ca="1" si="127"/>
        <v>0.49305813727617931</v>
      </c>
      <c r="BZ72" s="127"/>
      <c r="CA72" s="35">
        <v>-114.53274261999999</v>
      </c>
      <c r="CB72" s="103">
        <f t="shared" ca="1" si="128"/>
        <v>132.54647017513923</v>
      </c>
      <c r="CC72" s="10">
        <f t="shared" ca="1" si="129"/>
        <v>-0.56522559420221796</v>
      </c>
      <c r="CD72" s="10">
        <f t="shared" ca="1" si="130"/>
        <v>-0.14130639855055449</v>
      </c>
      <c r="CE72" s="127"/>
      <c r="CF72" s="35">
        <v>-114.52819866</v>
      </c>
      <c r="CG72" s="103">
        <f t="shared" ca="1" si="131"/>
        <v>132.54844996604422</v>
      </c>
      <c r="CH72" s="10">
        <f t="shared" ca="1" si="132"/>
        <v>-0.56324580329723517</v>
      </c>
      <c r="CI72" s="10">
        <f t="shared" ca="1" si="133"/>
        <v>-0.14081145082430879</v>
      </c>
      <c r="CK72" s="35">
        <v>-114.53724851</v>
      </c>
      <c r="CL72" s="103">
        <f t="shared" ca="1" si="134"/>
        <v>133.19274169424301</v>
      </c>
      <c r="CM72" s="10">
        <f t="shared" ca="1" si="135"/>
        <v>8.1045924901559374E-2</v>
      </c>
      <c r="CN72" s="10">
        <f t="shared" ca="1" si="136"/>
        <v>2.0261481225389844E-2</v>
      </c>
      <c r="CP72" s="106">
        <v>-114.49190892</v>
      </c>
      <c r="CQ72" s="103">
        <f t="shared" ca="1" si="137"/>
        <v>130.56641886390747</v>
      </c>
      <c r="CR72" s="10">
        <f t="shared" ca="1" si="138"/>
        <v>-2.5452769054339797</v>
      </c>
      <c r="CS72" s="10">
        <f t="shared" ca="1" si="139"/>
        <v>-0.63631922635849492</v>
      </c>
      <c r="CT72" s="164"/>
      <c r="CU72" s="35">
        <v>-114.47842817</v>
      </c>
      <c r="CV72" s="103">
        <f t="shared" ca="1" si="140"/>
        <v>130.87122822311622</v>
      </c>
      <c r="CW72" s="10">
        <f t="shared" ca="1" si="141"/>
        <v>-2.2404675462252328</v>
      </c>
      <c r="CX72" s="10">
        <f t="shared" ca="1" si="142"/>
        <v>-0.5601168865563082</v>
      </c>
      <c r="CY72" s="164"/>
      <c r="CZ72" s="35">
        <v>-114.52593894</v>
      </c>
      <c r="DA72" s="103">
        <f t="shared" ca="1" si="143"/>
        <v>132.50283319928025</v>
      </c>
      <c r="DB72" s="10">
        <f t="shared" ca="1" si="144"/>
        <v>-0.60886257006120559</v>
      </c>
      <c r="DC72" s="10">
        <f t="shared" ca="1" si="145"/>
        <v>-0.1522156425153014</v>
      </c>
      <c r="DD72" s="164"/>
      <c r="DE72" s="35">
        <v>-114.5231314</v>
      </c>
      <c r="DF72" s="103">
        <f t="shared" ca="1" si="146"/>
        <v>132.60331621544873</v>
      </c>
      <c r="DG72" s="10">
        <f t="shared" ca="1" si="147"/>
        <v>-0.50837955389272338</v>
      </c>
      <c r="DH72" s="10">
        <f t="shared" ca="1" si="148"/>
        <v>-0.12709488847318084</v>
      </c>
      <c r="DI72" s="164"/>
      <c r="DJ72" s="35">
        <v>-114.53410896</v>
      </c>
      <c r="DK72" s="103">
        <f t="shared" ca="1" si="149"/>
        <v>133.17887060778952</v>
      </c>
      <c r="DL72" s="10">
        <f t="shared" ca="1" si="150"/>
        <v>6.7174838448067931E-2</v>
      </c>
      <c r="DM72" s="10">
        <f t="shared" ca="1" si="151"/>
        <v>1.6793709612016983E-2</v>
      </c>
      <c r="DN72" s="127"/>
      <c r="DO72" s="65">
        <v>-114.50904774</v>
      </c>
      <c r="DP72" s="108">
        <f t="shared" ca="1" si="152"/>
        <v>132.35432378180244</v>
      </c>
      <c r="DQ72" s="10">
        <f t="shared" ca="1" si="153"/>
        <v>-0.7573719875390168</v>
      </c>
      <c r="DR72" s="10">
        <f t="shared" ca="1" si="154"/>
        <v>-0.1893429968847542</v>
      </c>
      <c r="DS72" s="127"/>
      <c r="DT72" s="65">
        <v>-114.36427349</v>
      </c>
      <c r="DU72" s="108">
        <f t="shared" ca="1" si="155"/>
        <v>130.9941227232259</v>
      </c>
      <c r="DV72" s="10">
        <f t="shared" ca="1" si="156"/>
        <v>-2.1175730461155524</v>
      </c>
      <c r="DW72" s="10">
        <f t="shared" ca="1" si="157"/>
        <v>-0.5293932615288881</v>
      </c>
      <c r="DX72" s="145"/>
      <c r="DY72" s="65">
        <v>-114.52414846000001</v>
      </c>
      <c r="DZ72" s="113">
        <f t="shared" ca="1" si="158"/>
        <v>132.86982556284144</v>
      </c>
      <c r="EA72" s="10">
        <f t="shared" ca="1" si="159"/>
        <v>-0.24187020650001045</v>
      </c>
      <c r="EB72" s="10">
        <f t="shared" ca="1" si="160"/>
        <v>-6.0467551625002613E-2</v>
      </c>
      <c r="EC72" s="127"/>
      <c r="ED72" s="65">
        <v>-114.50559507</v>
      </c>
      <c r="EE72" s="108">
        <f t="shared" ca="1" si="161"/>
        <v>131.93308640274014</v>
      </c>
      <c r="EF72" s="10">
        <f t="shared" ca="1" si="162"/>
        <v>-1.1786093666013073</v>
      </c>
      <c r="EG72" s="10">
        <f t="shared" ca="1" si="163"/>
        <v>-0.29465234165032683</v>
      </c>
      <c r="EH72" s="127"/>
      <c r="EI72" s="87">
        <v>-114.52341015</v>
      </c>
      <c r="EJ72" s="113">
        <f t="shared" ca="1" si="164"/>
        <v>133.41788878590492</v>
      </c>
      <c r="EK72" s="10">
        <f t="shared" ca="1" si="165"/>
        <v>0.3061930165634692</v>
      </c>
      <c r="EL72" s="10">
        <f t="shared" ca="1" si="166"/>
        <v>7.65482541408673E-2</v>
      </c>
      <c r="EM72" s="127"/>
      <c r="EN72" s="151"/>
      <c r="EO72" s="113"/>
      <c r="EP72" s="142"/>
      <c r="EQ72" s="142"/>
      <c r="EW72" s="287">
        <v>1</v>
      </c>
      <c r="EX72" s="287">
        <v>0</v>
      </c>
      <c r="EY72" s="287">
        <v>0</v>
      </c>
      <c r="EZ72" s="287">
        <v>2</v>
      </c>
      <c r="FA72" s="287">
        <v>0</v>
      </c>
      <c r="FB72" s="287">
        <v>0</v>
      </c>
      <c r="FC72" s="287">
        <v>1</v>
      </c>
      <c r="FD72" s="287">
        <v>0</v>
      </c>
      <c r="FE72" s="287">
        <v>0</v>
      </c>
      <c r="FF72" s="287">
        <v>0</v>
      </c>
      <c r="FG72" s="287">
        <v>0</v>
      </c>
      <c r="FH72" s="287">
        <v>0</v>
      </c>
      <c r="FI72" s="287">
        <v>0</v>
      </c>
      <c r="FJ72" s="287">
        <v>0</v>
      </c>
      <c r="FK72" s="287">
        <v>0</v>
      </c>
      <c r="FL72" s="287"/>
    </row>
    <row r="73" spans="1:168" x14ac:dyDescent="0.25">
      <c r="A73" s="128" t="s">
        <v>80</v>
      </c>
      <c r="B73" s="234">
        <v>5</v>
      </c>
      <c r="C73" s="114" t="s">
        <v>128</v>
      </c>
      <c r="D73" s="65">
        <v>-38.740971639999998</v>
      </c>
      <c r="E73" s="108">
        <f t="shared" ca="1" si="89"/>
        <v>191.57210965837919</v>
      </c>
      <c r="F73" s="10">
        <f t="shared" ca="1" si="87"/>
        <v>-2.2859148855496585</v>
      </c>
      <c r="G73" s="10">
        <f t="shared" ca="1" si="90"/>
        <v>-0.45718297710993172</v>
      </c>
      <c r="H73" s="145"/>
      <c r="I73" s="65">
        <v>-38.95368964</v>
      </c>
      <c r="J73" s="108">
        <f t="shared" ca="1" si="91"/>
        <v>182.22892107941203</v>
      </c>
      <c r="K73" s="10">
        <f t="shared" ca="1" si="88"/>
        <v>-11.629103464516817</v>
      </c>
      <c r="L73" s="10">
        <f t="shared" ca="1" si="92"/>
        <v>-2.3258206929033634</v>
      </c>
      <c r="M73" s="115"/>
      <c r="N73" s="65">
        <v>-189.80548780000001</v>
      </c>
      <c r="O73" s="108">
        <f t="shared" ca="1" si="93"/>
        <v>193.32290683156762</v>
      </c>
      <c r="P73" s="10">
        <f t="shared" ca="1" si="94"/>
        <v>-0.5351177123612274</v>
      </c>
      <c r="Q73" s="10">
        <f t="shared" ca="1" si="95"/>
        <v>-0.10702354247224548</v>
      </c>
      <c r="R73" s="145"/>
      <c r="S73" s="65">
        <v>-189.79913787999999</v>
      </c>
      <c r="T73" s="103">
        <f t="shared" ca="1" si="96"/>
        <v>193.58875729448701</v>
      </c>
      <c r="U73" s="10">
        <f t="shared" ca="1" si="97"/>
        <v>-0.26926724944183889</v>
      </c>
      <c r="V73" s="10">
        <f t="shared" ca="1" si="98"/>
        <v>-5.385344988836778E-2</v>
      </c>
      <c r="W73" s="145"/>
      <c r="X73" s="65">
        <v>-189.72266630999999</v>
      </c>
      <c r="Y73" s="108">
        <f t="shared" ca="1" si="99"/>
        <v>191.47712048349433</v>
      </c>
      <c r="Z73" s="10">
        <f t="shared" ca="1" si="100"/>
        <v>-2.3809040604345171</v>
      </c>
      <c r="AA73" s="10">
        <f t="shared" ca="1" si="101"/>
        <v>-0.47618081208690344</v>
      </c>
      <c r="AB73" s="164"/>
      <c r="AC73" s="35">
        <v>-189.74659890999999</v>
      </c>
      <c r="AD73" s="108">
        <f t="shared" ca="1" si="102"/>
        <v>191.93256965324051</v>
      </c>
      <c r="AE73" s="10">
        <f t="shared" ca="1" si="103"/>
        <v>-1.9254548906883429</v>
      </c>
      <c r="AF73" s="10">
        <f t="shared" ca="1" si="104"/>
        <v>-0.38509097813766857</v>
      </c>
      <c r="AG73" s="136"/>
      <c r="AH73" s="10"/>
      <c r="AI73" s="10"/>
      <c r="AJ73" s="10"/>
      <c r="AK73" s="10"/>
      <c r="AL73" s="127"/>
      <c r="AM73" s="65">
        <v>-189.71022146999999</v>
      </c>
      <c r="AN73" s="108">
        <f t="shared" ca="1" si="105"/>
        <v>194.08745438452456</v>
      </c>
      <c r="AO73" s="10">
        <f t="shared" ca="1" si="106"/>
        <v>0.22942984059571359</v>
      </c>
      <c r="AP73" s="10">
        <f t="shared" ca="1" si="107"/>
        <v>4.5885968119142716E-2</v>
      </c>
      <c r="AQ73" s="127"/>
      <c r="AR73" s="65">
        <v>-189.70479262999999</v>
      </c>
      <c r="AS73" s="108">
        <f t="shared" ca="1" si="108"/>
        <v>193.894548705284</v>
      </c>
      <c r="AT73" s="10">
        <f t="shared" ca="1" si="109"/>
        <v>3.6524161355146134E-2</v>
      </c>
      <c r="AU73" s="10">
        <f t="shared" ca="1" si="110"/>
        <v>7.3048322710292267E-3</v>
      </c>
      <c r="AV73" s="127"/>
      <c r="AW73" s="65">
        <v>-189.82520986</v>
      </c>
      <c r="AX73" s="108">
        <f t="shared" ca="1" si="111"/>
        <v>194.42616177990013</v>
      </c>
      <c r="AY73" s="10">
        <f t="shared" ca="1" si="112"/>
        <v>0.56813723597127819</v>
      </c>
      <c r="AZ73" s="10">
        <f t="shared" ca="1" si="113"/>
        <v>0.11362744719425563</v>
      </c>
      <c r="BA73" s="127"/>
      <c r="BB73" s="65">
        <v>-189.82461463000001</v>
      </c>
      <c r="BC73" s="108">
        <f t="shared" ca="1" si="114"/>
        <v>194.68249606886533</v>
      </c>
      <c r="BD73" s="10">
        <f t="shared" ca="1" si="115"/>
        <v>0.82447152493648446</v>
      </c>
      <c r="BE73" s="10">
        <f t="shared" ca="1" si="116"/>
        <v>0.1648943049872969</v>
      </c>
      <c r="BF73" s="145"/>
      <c r="BG73" s="65">
        <v>-189.83434837999999</v>
      </c>
      <c r="BH73" s="108">
        <f t="shared" ca="1" si="117"/>
        <v>193.98535239512697</v>
      </c>
      <c r="BI73" s="10">
        <f t="shared" ca="1" si="118"/>
        <v>0.12732785119811751</v>
      </c>
      <c r="BJ73" s="10">
        <f t="shared" ca="1" si="119"/>
        <v>2.5465570239623501E-2</v>
      </c>
      <c r="BK73" s="145"/>
      <c r="BL73" s="65">
        <v>-189.83482819</v>
      </c>
      <c r="BM73" s="108">
        <f t="shared" ca="1" si="120"/>
        <v>193.85802454392885</v>
      </c>
      <c r="BN73" s="10">
        <f t="shared" ca="1" si="121"/>
        <v>0</v>
      </c>
      <c r="BO73" s="10">
        <f t="shared" ca="1" si="122"/>
        <v>0</v>
      </c>
      <c r="BQ73" s="66">
        <v>-189.69318127</v>
      </c>
      <c r="BR73" s="112">
        <f t="shared" ca="1" si="123"/>
        <v>193.08789843597739</v>
      </c>
      <c r="BS73" s="10">
        <f t="shared" ca="1" si="124"/>
        <v>-0.7701261079514552</v>
      </c>
      <c r="BT73" s="10">
        <f t="shared" ca="1" si="125"/>
        <v>-0.15402522159029103</v>
      </c>
      <c r="BU73" s="127"/>
      <c r="BV73" s="35">
        <v>-189.58502271</v>
      </c>
      <c r="BW73" s="103">
        <f t="shared" ca="1" si="167"/>
        <v>196.18087774679006</v>
      </c>
      <c r="BX73" s="10">
        <f t="shared" ca="1" si="126"/>
        <v>2.3228532028612108</v>
      </c>
      <c r="BY73" s="10">
        <f t="shared" ca="1" si="127"/>
        <v>0.46457064057224218</v>
      </c>
      <c r="BZ73" s="127"/>
      <c r="CA73" s="35">
        <v>-189.82436666999999</v>
      </c>
      <c r="CB73" s="103">
        <f t="shared" ca="1" si="128"/>
        <v>192.5177092455713</v>
      </c>
      <c r="CC73" s="10">
        <f t="shared" ca="1" si="129"/>
        <v>-1.3403152983575524</v>
      </c>
      <c r="CD73" s="10">
        <f t="shared" ca="1" si="130"/>
        <v>-0.26806305967151045</v>
      </c>
      <c r="CE73" s="127"/>
      <c r="CF73" s="35">
        <v>-189.81730944</v>
      </c>
      <c r="CG73" s="103">
        <f t="shared" ca="1" si="131"/>
        <v>192.47544651442456</v>
      </c>
      <c r="CH73" s="10">
        <f t="shared" ca="1" si="132"/>
        <v>-1.3825780295042875</v>
      </c>
      <c r="CI73" s="10">
        <f t="shared" ca="1" si="133"/>
        <v>-0.2765156059008575</v>
      </c>
      <c r="CK73" s="35">
        <v>-189.83216375999999</v>
      </c>
      <c r="CL73" s="103">
        <f t="shared" ca="1" si="134"/>
        <v>194.03455223827865</v>
      </c>
      <c r="CM73" s="10">
        <f t="shared" ca="1" si="135"/>
        <v>0.17652769434980087</v>
      </c>
      <c r="CN73" s="10">
        <f t="shared" ca="1" si="136"/>
        <v>3.5305538869960171E-2</v>
      </c>
      <c r="CP73" s="106">
        <v>-189.75632623999999</v>
      </c>
      <c r="CQ73" s="103">
        <f t="shared" ca="1" si="137"/>
        <v>190.67664490274143</v>
      </c>
      <c r="CR73" s="10">
        <f t="shared" ca="1" si="138"/>
        <v>-3.1813796411874193</v>
      </c>
      <c r="CS73" s="10">
        <f t="shared" ca="1" si="139"/>
        <v>-0.63627592823748391</v>
      </c>
      <c r="CT73" s="164"/>
      <c r="CU73" s="35">
        <v>-189.73749266999999</v>
      </c>
      <c r="CV73" s="103">
        <f t="shared" ca="1" si="140"/>
        <v>190.20901892083927</v>
      </c>
      <c r="CW73" s="10">
        <f t="shared" ca="1" si="141"/>
        <v>-3.6490056230895789</v>
      </c>
      <c r="CX73" s="10">
        <f t="shared" ca="1" si="142"/>
        <v>-0.7298011246179158</v>
      </c>
      <c r="CY73" s="164"/>
      <c r="CZ73" s="35">
        <v>-189.81319407000001</v>
      </c>
      <c r="DA73" s="103">
        <f t="shared" ca="1" si="143"/>
        <v>193.20995834909709</v>
      </c>
      <c r="DB73" s="10">
        <f t="shared" ca="1" si="144"/>
        <v>-0.64806619483175609</v>
      </c>
      <c r="DC73" s="10">
        <f t="shared" ca="1" si="145"/>
        <v>-0.12961323896635121</v>
      </c>
      <c r="DD73" s="164"/>
      <c r="DE73" s="35">
        <v>-189.80884635999999</v>
      </c>
      <c r="DF73" s="103">
        <f t="shared" ca="1" si="146"/>
        <v>193.31967202265687</v>
      </c>
      <c r="DG73" s="10">
        <f t="shared" ca="1" si="147"/>
        <v>-0.53835252127197464</v>
      </c>
      <c r="DH73" s="10">
        <f t="shared" ca="1" si="148"/>
        <v>-0.10767050425439492</v>
      </c>
      <c r="DI73" s="164"/>
      <c r="DJ73" s="35">
        <v>-189.82713480999999</v>
      </c>
      <c r="DK73" s="103">
        <f t="shared" ca="1" si="149"/>
        <v>194.10858261253262</v>
      </c>
      <c r="DL73" s="10">
        <f t="shared" ca="1" si="150"/>
        <v>0.25055806860376606</v>
      </c>
      <c r="DM73" s="10">
        <f t="shared" ca="1" si="151"/>
        <v>5.0111613720753213E-2</v>
      </c>
      <c r="DN73" s="127"/>
      <c r="DO73" s="65">
        <v>-189.78891467</v>
      </c>
      <c r="DP73" s="108">
        <f t="shared" ca="1" si="152"/>
        <v>193.21126984291305</v>
      </c>
      <c r="DQ73" s="10">
        <f t="shared" ca="1" si="153"/>
        <v>-0.64675470101579435</v>
      </c>
      <c r="DR73" s="10">
        <f t="shared" ca="1" si="154"/>
        <v>-0.12935094020315888</v>
      </c>
      <c r="DS73" s="127"/>
      <c r="DT73" s="65">
        <v>-189.59010776</v>
      </c>
      <c r="DU73" s="108">
        <f t="shared" ca="1" si="155"/>
        <v>191.32546410838199</v>
      </c>
      <c r="DV73" s="10">
        <f t="shared" ca="1" si="156"/>
        <v>-2.5325604355468556</v>
      </c>
      <c r="DW73" s="10">
        <f t="shared" ca="1" si="157"/>
        <v>-0.50651208710937112</v>
      </c>
      <c r="DX73" s="145"/>
      <c r="DY73" s="65">
        <v>-189.81156698000001</v>
      </c>
      <c r="DZ73" s="113">
        <f t="shared" ca="1" si="158"/>
        <v>193.56678506686433</v>
      </c>
      <c r="EA73" s="10">
        <f t="shared" ca="1" si="159"/>
        <v>-0.29123947706452213</v>
      </c>
      <c r="EB73" s="10">
        <f t="shared" ca="1" si="160"/>
        <v>-5.8247895412904427E-2</v>
      </c>
      <c r="EC73" s="127"/>
      <c r="ED73" s="65">
        <v>-189.78387369999999</v>
      </c>
      <c r="EE73" s="108">
        <f t="shared" ca="1" si="161"/>
        <v>192.07058084516697</v>
      </c>
      <c r="EF73" s="10">
        <f t="shared" ca="1" si="162"/>
        <v>-1.7874436987618765</v>
      </c>
      <c r="EG73" s="10">
        <f t="shared" ca="1" si="163"/>
        <v>-0.35748873975237527</v>
      </c>
      <c r="EH73" s="127"/>
      <c r="EI73" s="87">
        <v>-189.81049935999999</v>
      </c>
      <c r="EJ73" s="113">
        <f t="shared" ca="1" si="164"/>
        <v>194.01556067838061</v>
      </c>
      <c r="EK73" s="10">
        <f t="shared" ca="1" si="165"/>
        <v>0.15753613445176029</v>
      </c>
      <c r="EL73" s="10">
        <f t="shared" ca="1" si="166"/>
        <v>3.1507226890352055E-2</v>
      </c>
      <c r="EM73" s="127"/>
      <c r="EN73" s="151"/>
      <c r="EO73" s="113"/>
      <c r="EP73" s="142"/>
      <c r="EQ73" s="142"/>
      <c r="EW73" s="287">
        <v>1</v>
      </c>
      <c r="EX73" s="287">
        <v>0</v>
      </c>
      <c r="EY73" s="287">
        <v>0</v>
      </c>
      <c r="EZ73" s="287">
        <v>2</v>
      </c>
      <c r="FA73" s="287">
        <v>0</v>
      </c>
      <c r="FB73" s="287">
        <v>0</v>
      </c>
      <c r="FC73" s="287">
        <v>2</v>
      </c>
      <c r="FD73" s="287">
        <v>0</v>
      </c>
      <c r="FE73" s="287">
        <v>0</v>
      </c>
      <c r="FF73" s="287">
        <v>0</v>
      </c>
      <c r="FG73" s="287">
        <v>0</v>
      </c>
      <c r="FH73" s="287">
        <v>0</v>
      </c>
      <c r="FI73" s="287">
        <v>0</v>
      </c>
      <c r="FJ73" s="287">
        <v>0</v>
      </c>
      <c r="FK73" s="287">
        <v>0</v>
      </c>
      <c r="FL73" s="287"/>
    </row>
    <row r="74" spans="1:168" x14ac:dyDescent="0.25">
      <c r="A74" s="128" t="s">
        <v>80</v>
      </c>
      <c r="B74" s="234">
        <v>9</v>
      </c>
      <c r="C74" s="114" t="s">
        <v>129</v>
      </c>
      <c r="D74" s="65">
        <v>-40.809576589999999</v>
      </c>
      <c r="E74" s="108">
        <f t="shared" ca="1" si="89"/>
        <v>432.0755074350281</v>
      </c>
      <c r="F74" s="10">
        <f t="shared" ca="1" si="87"/>
        <v>-1.3748220182824298</v>
      </c>
      <c r="G74" s="10">
        <f t="shared" ca="1" si="90"/>
        <v>-0.1527580020313811</v>
      </c>
      <c r="H74" s="145"/>
      <c r="I74" s="65">
        <v>-41.048568510000003</v>
      </c>
      <c r="J74" s="108">
        <f t="shared" ca="1" si="91"/>
        <v>426.63024474926698</v>
      </c>
      <c r="K74" s="10">
        <f t="shared" ca="1" si="88"/>
        <v>-6.8200847040435519</v>
      </c>
      <c r="L74" s="10">
        <f t="shared" ca="1" si="92"/>
        <v>-0.75778718933817246</v>
      </c>
      <c r="M74" s="115"/>
      <c r="N74" s="65">
        <v>-230.03147121999999</v>
      </c>
      <c r="O74" s="108">
        <f t="shared" ca="1" si="93"/>
        <v>434.35283485992232</v>
      </c>
      <c r="P74" s="10">
        <f t="shared" ca="1" si="94"/>
        <v>0.90250540661179457</v>
      </c>
      <c r="Q74" s="10">
        <f t="shared" ca="1" si="95"/>
        <v>0.10027837851242162</v>
      </c>
      <c r="R74" s="145"/>
      <c r="S74" s="65">
        <v>-230.02222351</v>
      </c>
      <c r="T74" s="103">
        <f t="shared" ca="1" si="96"/>
        <v>434.64309542297281</v>
      </c>
      <c r="U74" s="10">
        <f t="shared" ca="1" si="97"/>
        <v>1.1927659696622754</v>
      </c>
      <c r="V74" s="10">
        <f t="shared" ca="1" si="98"/>
        <v>0.13252955218469728</v>
      </c>
      <c r="W74" s="145"/>
      <c r="X74" s="65">
        <v>-229.94029989000001</v>
      </c>
      <c r="Y74" s="108">
        <f t="shared" ca="1" si="99"/>
        <v>437.01524259532124</v>
      </c>
      <c r="Z74" s="10">
        <f t="shared" ca="1" si="100"/>
        <v>3.5649131420107096</v>
      </c>
      <c r="AA74" s="10">
        <f t="shared" ca="1" si="101"/>
        <v>0.39610146022341219</v>
      </c>
      <c r="AB74" s="164"/>
      <c r="AC74" s="35">
        <v>-229.96852264</v>
      </c>
      <c r="AD74" s="108">
        <f t="shared" ca="1" si="102"/>
        <v>432.73098764870861</v>
      </c>
      <c r="AE74" s="10">
        <f t="shared" ca="1" si="103"/>
        <v>-0.71934180460192465</v>
      </c>
      <c r="AF74" s="10">
        <f t="shared" ca="1" si="104"/>
        <v>-7.9926867177991634E-2</v>
      </c>
      <c r="AG74" s="136"/>
      <c r="AH74" s="10"/>
      <c r="AI74" s="10"/>
      <c r="AJ74" s="10"/>
      <c r="AK74" s="10"/>
      <c r="AL74" s="127"/>
      <c r="AM74" s="65">
        <v>-229.92011363</v>
      </c>
      <c r="AN74" s="108">
        <f t="shared" ca="1" si="105"/>
        <v>431.3335815815247</v>
      </c>
      <c r="AO74" s="10">
        <f t="shared" ca="1" si="106"/>
        <v>-2.116747871785833</v>
      </c>
      <c r="AP74" s="10">
        <f t="shared" ca="1" si="107"/>
        <v>-0.23519420797620366</v>
      </c>
      <c r="AQ74" s="127"/>
      <c r="AR74" s="65">
        <v>-229.91227893999999</v>
      </c>
      <c r="AS74" s="108">
        <f t="shared" ca="1" si="108"/>
        <v>432.56046835305608</v>
      </c>
      <c r="AT74" s="10">
        <f t="shared" ca="1" si="109"/>
        <v>-0.88986110025444987</v>
      </c>
      <c r="AU74" s="10">
        <f t="shared" ca="1" si="110"/>
        <v>-9.8873455583827763E-2</v>
      </c>
      <c r="AV74" s="127"/>
      <c r="AW74" s="65">
        <v>-230.04877063999999</v>
      </c>
      <c r="AX74" s="108">
        <f t="shared" ca="1" si="111"/>
        <v>433.4669239287997</v>
      </c>
      <c r="AY74" s="10">
        <f t="shared" ca="1" si="112"/>
        <v>1.6594475489171145E-2</v>
      </c>
      <c r="AZ74" s="10">
        <f t="shared" ca="1" si="113"/>
        <v>1.8438306099079051E-3</v>
      </c>
      <c r="BB74" s="65">
        <v>-230.04762314000001</v>
      </c>
      <c r="BC74" s="108">
        <f t="shared" ca="1" si="114"/>
        <v>433.66456416347359</v>
      </c>
      <c r="BD74" s="10">
        <f t="shared" ca="1" si="115"/>
        <v>0.21423471016305484</v>
      </c>
      <c r="BE74" s="10">
        <f t="shared" ca="1" si="116"/>
        <v>2.380385668478387E-2</v>
      </c>
      <c r="BF74" s="145"/>
      <c r="BG74" s="65">
        <v>-230.05872127000001</v>
      </c>
      <c r="BH74" s="108">
        <f t="shared" ca="1" si="117"/>
        <v>433.40365847141959</v>
      </c>
      <c r="BI74" s="10">
        <f t="shared" ca="1" si="118"/>
        <v>-4.6670981890940766E-2</v>
      </c>
      <c r="BJ74" s="10">
        <f t="shared" ca="1" si="119"/>
        <v>-5.1856646545489736E-3</v>
      </c>
      <c r="BK74" s="145"/>
      <c r="BL74" s="65">
        <v>-230.05950467</v>
      </c>
      <c r="BM74" s="108">
        <f t="shared" ca="1" si="120"/>
        <v>433.45032945331053</v>
      </c>
      <c r="BN74" s="10">
        <f t="shared" ca="1" si="121"/>
        <v>0</v>
      </c>
      <c r="BO74" s="10">
        <f t="shared" ca="1" si="122"/>
        <v>0</v>
      </c>
      <c r="BQ74" s="66">
        <v>-229.90321073000001</v>
      </c>
      <c r="BR74" s="112">
        <f t="shared" ca="1" si="123"/>
        <v>436.5370117113423</v>
      </c>
      <c r="BS74" s="10">
        <f t="shared" ca="1" si="124"/>
        <v>3.0866822580317717</v>
      </c>
      <c r="BT74" s="10">
        <f t="shared" ca="1" si="125"/>
        <v>0.34296469533686352</v>
      </c>
      <c r="BV74" s="35">
        <v>-229.77520708</v>
      </c>
      <c r="BW74" s="103">
        <f t="shared" ca="1" si="167"/>
        <v>447.8254813278279</v>
      </c>
      <c r="BX74" s="10">
        <f t="shared" ca="1" si="126"/>
        <v>14.375151874517371</v>
      </c>
      <c r="BY74" s="10">
        <f t="shared" ca="1" si="127"/>
        <v>1.5972390971685968</v>
      </c>
      <c r="CA74" s="35">
        <v>-230.0486847</v>
      </c>
      <c r="CB74" s="103">
        <f t="shared" ca="1" si="128"/>
        <v>432.69807480164184</v>
      </c>
      <c r="CC74" s="10">
        <f t="shared" ca="1" si="129"/>
        <v>-0.75225465166869299</v>
      </c>
      <c r="CD74" s="10">
        <f t="shared" ca="1" si="130"/>
        <v>-8.3583850185410327E-2</v>
      </c>
      <c r="CE74" s="127"/>
      <c r="CF74" s="35">
        <v>-230.03796928</v>
      </c>
      <c r="CG74" s="103">
        <f t="shared" ca="1" si="131"/>
        <v>432.61814584278136</v>
      </c>
      <c r="CH74" s="10">
        <f t="shared" ca="1" si="132"/>
        <v>-0.83218361052917089</v>
      </c>
      <c r="CI74" s="10">
        <f t="shared" ca="1" si="133"/>
        <v>-9.2464845614352323E-2</v>
      </c>
      <c r="CK74" s="35">
        <v>-230.05585565000001</v>
      </c>
      <c r="CL74" s="103">
        <f t="shared" ca="1" si="134"/>
        <v>433.14341480142213</v>
      </c>
      <c r="CM74" s="10">
        <f t="shared" ca="1" si="135"/>
        <v>-0.30691465188840539</v>
      </c>
      <c r="CN74" s="10">
        <f t="shared" ca="1" si="136"/>
        <v>-3.4101627987600601E-2</v>
      </c>
      <c r="CP74" s="106">
        <v>-229.98184972999999</v>
      </c>
      <c r="CQ74" s="103">
        <f t="shared" ca="1" si="137"/>
        <v>431.51085914910016</v>
      </c>
      <c r="CR74" s="10">
        <f t="shared" ca="1" si="138"/>
        <v>-1.9394703042103743</v>
      </c>
      <c r="CS74" s="10">
        <f t="shared" ca="1" si="139"/>
        <v>-0.21549670046781935</v>
      </c>
      <c r="CT74" s="164"/>
      <c r="CU74" s="35">
        <v>-229.95517154000001</v>
      </c>
      <c r="CV74" s="103">
        <f t="shared" ca="1" si="140"/>
        <v>435.22174343468544</v>
      </c>
      <c r="CW74" s="10">
        <f t="shared" ca="1" si="141"/>
        <v>1.7714139813749057</v>
      </c>
      <c r="CX74" s="10">
        <f t="shared" ca="1" si="142"/>
        <v>0.19682377570832285</v>
      </c>
      <c r="CY74" s="164"/>
      <c r="CZ74" s="35">
        <v>-230.03827666999999</v>
      </c>
      <c r="DA74" s="103">
        <f t="shared" ca="1" si="143"/>
        <v>433.07862135959198</v>
      </c>
      <c r="DB74" s="10">
        <f t="shared" ca="1" si="144"/>
        <v>-0.37170809371855285</v>
      </c>
      <c r="DC74" s="10">
        <f t="shared" ca="1" si="145"/>
        <v>-4.1300899302061427E-2</v>
      </c>
      <c r="DD74" s="164"/>
      <c r="DE74" s="35">
        <v>-230.03128860000001</v>
      </c>
      <c r="DF74" s="103">
        <f t="shared" ca="1" si="146"/>
        <v>433.02907952406719</v>
      </c>
      <c r="DG74" s="10">
        <f t="shared" ca="1" si="147"/>
        <v>-0.42124992924334492</v>
      </c>
      <c r="DH74" s="10">
        <f t="shared" ca="1" si="148"/>
        <v>-4.6805547693704992E-2</v>
      </c>
      <c r="DI74" s="164"/>
      <c r="DJ74" s="35">
        <v>-230.05050997000001</v>
      </c>
      <c r="DK74" s="103">
        <f t="shared" ca="1" si="149"/>
        <v>433.66625530021469</v>
      </c>
      <c r="DL74" s="10">
        <f t="shared" ca="1" si="150"/>
        <v>0.21592584690415606</v>
      </c>
      <c r="DM74" s="10">
        <f t="shared" ca="1" si="151"/>
        <v>2.3991760767128452E-2</v>
      </c>
      <c r="DN74" s="127"/>
      <c r="DO74" s="65">
        <v>-229.99459633000001</v>
      </c>
      <c r="DP74" s="108">
        <f t="shared" ca="1" si="152"/>
        <v>431.30231594558768</v>
      </c>
      <c r="DQ74" s="10">
        <f t="shared" ca="1" si="153"/>
        <v>-2.148013507722851</v>
      </c>
      <c r="DR74" s="10">
        <f t="shared" ca="1" si="154"/>
        <v>-0.23866816752476122</v>
      </c>
      <c r="DS74" s="127"/>
      <c r="DT74" s="65">
        <v>-229.63613047000001</v>
      </c>
      <c r="DU74" s="108">
        <f t="shared" ca="1" si="155"/>
        <v>441.5568264326327</v>
      </c>
      <c r="DV74" s="10">
        <f t="shared" ca="1" si="156"/>
        <v>8.1064969793221735</v>
      </c>
      <c r="DW74" s="10">
        <f t="shared" ca="1" si="157"/>
        <v>0.90072188659135266</v>
      </c>
      <c r="DX74" s="145"/>
      <c r="DY74" s="65">
        <v>-230.02492577999999</v>
      </c>
      <c r="DZ74" s="113">
        <f t="shared" ca="1" si="158"/>
        <v>431.64584261008963</v>
      </c>
      <c r="EA74" s="10">
        <f t="shared" ca="1" si="159"/>
        <v>-1.8044868432209</v>
      </c>
      <c r="EB74" s="10">
        <f t="shared" ca="1" si="160"/>
        <v>-0.20049853813565555</v>
      </c>
      <c r="EC74" s="127"/>
      <c r="ED74" s="65">
        <v>-229.98810361</v>
      </c>
      <c r="EE74" s="108">
        <f t="shared" ca="1" si="161"/>
        <v>431.26287072983882</v>
      </c>
      <c r="EF74" s="10">
        <f t="shared" ca="1" si="162"/>
        <v>-2.1874587234717069</v>
      </c>
      <c r="EG74" s="10">
        <f t="shared" ca="1" si="163"/>
        <v>-0.2430509692746341</v>
      </c>
      <c r="EH74" s="127"/>
      <c r="EI74" s="87">
        <v>-230.02322333000001</v>
      </c>
      <c r="EJ74" s="113">
        <f t="shared" ca="1" si="164"/>
        <v>432.70752194965831</v>
      </c>
      <c r="EK74" s="10">
        <f t="shared" ca="1" si="165"/>
        <v>-0.74280750365221593</v>
      </c>
      <c r="EL74" s="10">
        <f t="shared" ca="1" si="166"/>
        <v>-8.253416707246844E-2</v>
      </c>
      <c r="EM74" s="127"/>
      <c r="EN74" s="151"/>
      <c r="EO74" s="113"/>
      <c r="EP74" s="142"/>
      <c r="EQ74" s="142"/>
      <c r="EW74" s="287">
        <v>4</v>
      </c>
      <c r="EX74" s="287">
        <v>0</v>
      </c>
      <c r="EY74" s="287">
        <v>0</v>
      </c>
      <c r="EZ74" s="287">
        <v>4</v>
      </c>
      <c r="FA74" s="287">
        <v>0</v>
      </c>
      <c r="FB74" s="287">
        <v>0</v>
      </c>
      <c r="FC74" s="287">
        <v>1</v>
      </c>
      <c r="FD74" s="287">
        <v>0</v>
      </c>
      <c r="FE74" s="287">
        <v>0</v>
      </c>
      <c r="FF74" s="287">
        <v>0</v>
      </c>
      <c r="FG74" s="287">
        <v>0</v>
      </c>
      <c r="FH74" s="287">
        <v>0</v>
      </c>
      <c r="FI74" s="287">
        <v>0</v>
      </c>
      <c r="FJ74" s="287">
        <v>0</v>
      </c>
      <c r="FK74" s="287">
        <v>0</v>
      </c>
      <c r="FL74" s="287"/>
    </row>
    <row r="75" spans="1:168" x14ac:dyDescent="0.25">
      <c r="A75" s="114" t="s">
        <v>44</v>
      </c>
      <c r="B75" s="235">
        <v>2</v>
      </c>
      <c r="C75" s="114" t="s">
        <v>130</v>
      </c>
      <c r="D75" s="65">
        <v>-1.16319784</v>
      </c>
      <c r="E75" s="108">
        <f t="shared" ca="1" si="89"/>
        <v>0</v>
      </c>
      <c r="F75" s="10">
        <f t="shared" ca="1" si="87"/>
        <v>0</v>
      </c>
      <c r="G75" s="10">
        <f t="shared" ca="1" si="90"/>
        <v>0</v>
      </c>
      <c r="H75" s="145"/>
      <c r="I75" s="65">
        <v>-1.1623727100000001</v>
      </c>
      <c r="J75" s="108">
        <f t="shared" ca="1" si="91"/>
        <v>0</v>
      </c>
      <c r="K75" s="10">
        <f t="shared" ca="1" si="88"/>
        <v>0</v>
      </c>
      <c r="L75" s="10">
        <f t="shared" ca="1" si="92"/>
        <v>0</v>
      </c>
      <c r="M75" s="115"/>
      <c r="N75" s="65">
        <v>-1.16973975</v>
      </c>
      <c r="O75" s="108">
        <f t="shared" ca="1" si="93"/>
        <v>0</v>
      </c>
      <c r="P75" s="10">
        <f t="shared" ca="1" si="94"/>
        <v>0</v>
      </c>
      <c r="Q75" s="10">
        <f t="shared" ca="1" si="95"/>
        <v>0</v>
      </c>
      <c r="R75" s="145"/>
      <c r="S75" s="65">
        <v>-1.1696012</v>
      </c>
      <c r="T75" s="103">
        <f t="shared" ca="1" si="96"/>
        <v>0</v>
      </c>
      <c r="U75" s="10">
        <f t="shared" ca="1" si="97"/>
        <v>0</v>
      </c>
      <c r="V75" s="10">
        <f t="shared" ca="1" si="98"/>
        <v>0</v>
      </c>
      <c r="W75" s="145"/>
      <c r="X75" s="65">
        <v>-1.1679122799999999</v>
      </c>
      <c r="Y75" s="108">
        <f t="shared" ca="1" si="99"/>
        <v>0</v>
      </c>
      <c r="Z75" s="10">
        <f t="shared" ca="1" si="100"/>
        <v>0</v>
      </c>
      <c r="AA75" s="10">
        <f t="shared" ca="1" si="101"/>
        <v>0</v>
      </c>
      <c r="AB75" s="145"/>
      <c r="AC75" s="65">
        <v>-1.1680721999999999</v>
      </c>
      <c r="AD75" s="108">
        <f t="shared" ca="1" si="102"/>
        <v>0</v>
      </c>
      <c r="AE75" s="10">
        <f t="shared" ca="1" si="103"/>
        <v>0</v>
      </c>
      <c r="AF75" s="10">
        <f t="shared" ca="1" si="104"/>
        <v>0</v>
      </c>
      <c r="AG75" s="136"/>
      <c r="AH75" s="10"/>
      <c r="AI75" s="10"/>
      <c r="AJ75" s="10"/>
      <c r="AK75" s="10"/>
      <c r="AL75" s="127"/>
      <c r="AM75" s="65">
        <v>-1.1678240200000001</v>
      </c>
      <c r="AN75" s="108">
        <f t="shared" ca="1" si="105"/>
        <v>0</v>
      </c>
      <c r="AO75" s="10">
        <f t="shared" ca="1" si="106"/>
        <v>0</v>
      </c>
      <c r="AP75" s="10">
        <f t="shared" ca="1" si="107"/>
        <v>0</v>
      </c>
      <c r="AQ75" s="127"/>
      <c r="AR75" s="65">
        <v>-1.1650316599999999</v>
      </c>
      <c r="AS75" s="108">
        <f t="shared" ca="1" si="108"/>
        <v>0</v>
      </c>
      <c r="AT75" s="10">
        <f t="shared" ca="1" si="109"/>
        <v>0</v>
      </c>
      <c r="AU75" s="10">
        <f t="shared" ca="1" si="110"/>
        <v>0</v>
      </c>
      <c r="AV75" s="127"/>
      <c r="AW75" s="65">
        <v>-1.17006487</v>
      </c>
      <c r="AX75" s="108">
        <f t="shared" ca="1" si="111"/>
        <v>0</v>
      </c>
      <c r="AY75" s="10">
        <f t="shared" ca="1" si="112"/>
        <v>0</v>
      </c>
      <c r="AZ75" s="10">
        <f t="shared" ca="1" si="113"/>
        <v>0</v>
      </c>
      <c r="BB75" s="65">
        <v>-1.1696702299999999</v>
      </c>
      <c r="BC75" s="108">
        <f t="shared" ca="1" si="114"/>
        <v>0</v>
      </c>
      <c r="BD75" s="10">
        <f t="shared" ca="1" si="115"/>
        <v>0</v>
      </c>
      <c r="BE75" s="10">
        <f t="shared" ca="1" si="116"/>
        <v>0</v>
      </c>
      <c r="BF75" s="145"/>
      <c r="BG75" s="65">
        <v>-1.1703094999999999</v>
      </c>
      <c r="BH75" s="108">
        <f t="shared" ca="1" si="117"/>
        <v>0</v>
      </c>
      <c r="BI75" s="10">
        <f t="shared" ca="1" si="118"/>
        <v>0</v>
      </c>
      <c r="BJ75" s="10">
        <f t="shared" ca="1" si="119"/>
        <v>0</v>
      </c>
      <c r="BK75" s="145"/>
      <c r="BL75" s="65">
        <v>-1.1703236800000001</v>
      </c>
      <c r="BM75" s="108">
        <f t="shared" ca="1" si="120"/>
        <v>0</v>
      </c>
      <c r="BN75" s="10">
        <f t="shared" ca="1" si="121"/>
        <v>0</v>
      </c>
      <c r="BO75" s="10">
        <f t="shared" ca="1" si="122"/>
        <v>0</v>
      </c>
      <c r="BQ75" s="66">
        <v>-1.16778352</v>
      </c>
      <c r="BR75" s="112">
        <f t="shared" ca="1" si="123"/>
        <v>0</v>
      </c>
      <c r="BS75" s="10">
        <f t="shared" ca="1" si="124"/>
        <v>0</v>
      </c>
      <c r="BT75" s="10">
        <f t="shared" ca="1" si="125"/>
        <v>0</v>
      </c>
      <c r="BV75" s="35">
        <v>-1.1623727100000001</v>
      </c>
      <c r="BW75" s="103">
        <f t="shared" ca="1" si="167"/>
        <v>0</v>
      </c>
      <c r="BX75" s="10">
        <f t="shared" ca="1" si="126"/>
        <v>0</v>
      </c>
      <c r="BY75" s="10">
        <f t="shared" ca="1" si="127"/>
        <v>0</v>
      </c>
      <c r="BZ75" s="127"/>
      <c r="CA75" s="35">
        <v>-1.16938389</v>
      </c>
      <c r="CB75" s="103">
        <f t="shared" ca="1" si="128"/>
        <v>0</v>
      </c>
      <c r="CC75" s="10">
        <f t="shared" ca="1" si="129"/>
        <v>0</v>
      </c>
      <c r="CD75" s="10">
        <f t="shared" ca="1" si="130"/>
        <v>0</v>
      </c>
      <c r="CE75" s="127"/>
      <c r="CF75" s="35">
        <v>-1.16924783</v>
      </c>
      <c r="CG75" s="103">
        <f t="shared" ca="1" si="131"/>
        <v>0</v>
      </c>
      <c r="CH75" s="10">
        <f t="shared" ca="1" si="132"/>
        <v>0</v>
      </c>
      <c r="CI75" s="10">
        <f t="shared" ca="1" si="133"/>
        <v>0</v>
      </c>
      <c r="CK75" s="35">
        <v>-1.17024946</v>
      </c>
      <c r="CL75" s="103">
        <f t="shared" ca="1" si="134"/>
        <v>0</v>
      </c>
      <c r="CM75" s="10">
        <f t="shared" ca="1" si="135"/>
        <v>0</v>
      </c>
      <c r="CN75" s="10">
        <f t="shared" ca="1" si="136"/>
        <v>0</v>
      </c>
      <c r="CP75" s="106">
        <v>-1.1676411600000001</v>
      </c>
      <c r="CQ75" s="103">
        <f t="shared" ca="1" si="137"/>
        <v>0</v>
      </c>
      <c r="CR75" s="10">
        <f t="shared" ca="1" si="138"/>
        <v>0</v>
      </c>
      <c r="CS75" s="10">
        <f t="shared" ca="1" si="139"/>
        <v>0</v>
      </c>
      <c r="CT75" s="164"/>
      <c r="CU75" s="35">
        <v>-1.1621869</v>
      </c>
      <c r="CV75" s="103">
        <f t="shared" ca="1" si="140"/>
        <v>0</v>
      </c>
      <c r="CW75" s="10">
        <f t="shared" ca="1" si="141"/>
        <v>0</v>
      </c>
      <c r="CX75" s="10">
        <f t="shared" ca="1" si="142"/>
        <v>0</v>
      </c>
      <c r="CY75" s="164"/>
      <c r="CZ75" s="35">
        <v>-1.16973529</v>
      </c>
      <c r="DA75" s="103">
        <f t="shared" ca="1" si="143"/>
        <v>0</v>
      </c>
      <c r="DB75" s="10">
        <f t="shared" ca="1" si="144"/>
        <v>0</v>
      </c>
      <c r="DC75" s="10">
        <f t="shared" ca="1" si="145"/>
        <v>0</v>
      </c>
      <c r="DD75" s="164"/>
      <c r="DE75" s="35">
        <v>-1.1695868300000001</v>
      </c>
      <c r="DF75" s="103">
        <f t="shared" ca="1" si="146"/>
        <v>0</v>
      </c>
      <c r="DG75" s="10">
        <f t="shared" ca="1" si="147"/>
        <v>0</v>
      </c>
      <c r="DH75" s="10">
        <f t="shared" ca="1" si="148"/>
        <v>0</v>
      </c>
      <c r="DI75" s="164"/>
      <c r="DJ75" s="35">
        <v>-1.1701482299999999</v>
      </c>
      <c r="DK75" s="103">
        <f t="shared" ca="1" si="149"/>
        <v>0</v>
      </c>
      <c r="DL75" s="10">
        <f t="shared" ca="1" si="150"/>
        <v>0</v>
      </c>
      <c r="DM75" s="10">
        <f t="shared" ca="1" si="151"/>
        <v>0</v>
      </c>
      <c r="DN75" s="127"/>
      <c r="DO75" s="65">
        <v>-1.1682914600000001</v>
      </c>
      <c r="DP75" s="108">
        <f t="shared" ca="1" si="152"/>
        <v>0</v>
      </c>
      <c r="DQ75" s="10">
        <f t="shared" ca="1" si="153"/>
        <v>0</v>
      </c>
      <c r="DR75" s="10">
        <f t="shared" ca="1" si="154"/>
        <v>0</v>
      </c>
      <c r="DS75" s="127"/>
      <c r="DT75" s="65">
        <v>-1.15027452</v>
      </c>
      <c r="DU75" s="108">
        <f t="shared" ca="1" si="155"/>
        <v>0</v>
      </c>
      <c r="DV75" s="10">
        <f t="shared" ca="1" si="156"/>
        <v>0</v>
      </c>
      <c r="DW75" s="10">
        <f t="shared" ca="1" si="157"/>
        <v>0</v>
      </c>
      <c r="DX75" s="145"/>
      <c r="DY75" s="65">
        <v>-1.1702490699999999</v>
      </c>
      <c r="DZ75" s="113">
        <f t="shared" ca="1" si="158"/>
        <v>0</v>
      </c>
      <c r="EA75" s="10">
        <f t="shared" ca="1" si="159"/>
        <v>0</v>
      </c>
      <c r="EB75" s="10">
        <f t="shared" ca="1" si="160"/>
        <v>0</v>
      </c>
      <c r="EC75" s="127"/>
      <c r="ED75" s="65">
        <v>-1.16660629</v>
      </c>
      <c r="EE75" s="108">
        <f t="shared" ca="1" si="161"/>
        <v>0</v>
      </c>
      <c r="EF75" s="10">
        <f t="shared" ca="1" si="162"/>
        <v>0</v>
      </c>
      <c r="EG75" s="10">
        <f t="shared" ca="1" si="163"/>
        <v>0</v>
      </c>
      <c r="EH75" s="127"/>
      <c r="EI75" s="87">
        <v>-1.1689794600000001</v>
      </c>
      <c r="EJ75" s="113">
        <f t="shared" ca="1" si="164"/>
        <v>0</v>
      </c>
      <c r="EK75" s="10">
        <f t="shared" ca="1" si="165"/>
        <v>0</v>
      </c>
      <c r="EL75" s="10">
        <f t="shared" ca="1" si="166"/>
        <v>0</v>
      </c>
      <c r="EM75" s="127"/>
      <c r="EN75" s="151"/>
      <c r="EO75" s="113"/>
      <c r="EP75" s="142"/>
      <c r="EQ75" s="142"/>
      <c r="EW75" s="287">
        <v>0</v>
      </c>
      <c r="EX75" s="287">
        <v>0</v>
      </c>
      <c r="EY75" s="287">
        <v>0</v>
      </c>
      <c r="EZ75" s="287">
        <v>2</v>
      </c>
      <c r="FA75" s="287">
        <v>0</v>
      </c>
      <c r="FB75" s="287">
        <v>0</v>
      </c>
      <c r="FC75" s="287">
        <v>0</v>
      </c>
      <c r="FD75" s="287">
        <v>0</v>
      </c>
      <c r="FE75" s="287">
        <v>0</v>
      </c>
      <c r="FF75" s="287">
        <v>0</v>
      </c>
      <c r="FG75" s="287">
        <v>0</v>
      </c>
      <c r="FH75" s="287">
        <v>0</v>
      </c>
      <c r="FI75" s="287">
        <v>0</v>
      </c>
      <c r="FJ75" s="287">
        <v>0</v>
      </c>
      <c r="FK75" s="287">
        <v>0</v>
      </c>
      <c r="FL75" s="287"/>
    </row>
    <row r="76" spans="1:168" x14ac:dyDescent="0.25">
      <c r="A76" s="128" t="s">
        <v>80</v>
      </c>
      <c r="B76" s="234">
        <v>5</v>
      </c>
      <c r="C76" s="114" t="s">
        <v>131</v>
      </c>
      <c r="D76" s="65">
        <v>-23.30110453</v>
      </c>
      <c r="E76" s="108">
        <f t="shared" ca="1" si="89"/>
        <v>114.93080221127047</v>
      </c>
      <c r="F76" s="10">
        <f t="shared" ca="1" si="87"/>
        <v>1.9889650765875189</v>
      </c>
      <c r="G76" s="10">
        <f t="shared" ca="1" si="90"/>
        <v>0.39779301531750377</v>
      </c>
      <c r="H76" s="145"/>
      <c r="I76" s="65">
        <v>-23.427535509999998</v>
      </c>
      <c r="J76" s="108">
        <f t="shared" ca="1" si="91"/>
        <v>111.2610919287294</v>
      </c>
      <c r="K76" s="10">
        <f t="shared" ca="1" si="88"/>
        <v>-1.6807452059535564</v>
      </c>
      <c r="L76" s="10">
        <f t="shared" ca="1" si="92"/>
        <v>-0.33614904119071126</v>
      </c>
      <c r="M76" s="115"/>
      <c r="N76" s="65">
        <v>-115.07154420000001</v>
      </c>
      <c r="O76" s="108">
        <f t="shared" ca="1" si="93"/>
        <v>110.77610591035273</v>
      </c>
      <c r="P76" s="10">
        <f t="shared" ca="1" si="94"/>
        <v>-2.16573122433023</v>
      </c>
      <c r="Q76" s="10">
        <f t="shared" ca="1" si="95"/>
        <v>-0.43314624486604603</v>
      </c>
      <c r="R76" s="145"/>
      <c r="S76" s="65">
        <v>-115.06766666999999</v>
      </c>
      <c r="T76" s="103">
        <f t="shared" ca="1" si="96"/>
        <v>111.10333616612731</v>
      </c>
      <c r="U76" s="10">
        <f t="shared" ca="1" si="97"/>
        <v>-1.8385009685556497</v>
      </c>
      <c r="V76" s="10">
        <f t="shared" ca="1" si="98"/>
        <v>-0.36770019371112994</v>
      </c>
      <c r="W76" s="145"/>
      <c r="X76" s="65">
        <v>-115.01943598</v>
      </c>
      <c r="Y76" s="108">
        <f t="shared" ca="1" si="99"/>
        <v>109.01440263076043</v>
      </c>
      <c r="Z76" s="10">
        <f t="shared" ca="1" si="100"/>
        <v>-3.9274345039225267</v>
      </c>
      <c r="AA76" s="10">
        <f t="shared" ca="1" si="101"/>
        <v>-0.78548690078450534</v>
      </c>
      <c r="AB76" s="145"/>
      <c r="AC76" s="65">
        <v>-115.03426037</v>
      </c>
      <c r="AD76" s="108">
        <f t="shared" ca="1" si="102"/>
        <v>108.85489298050759</v>
      </c>
      <c r="AE76" s="10">
        <f t="shared" ca="1" si="103"/>
        <v>-4.0869441541753702</v>
      </c>
      <c r="AF76" s="10">
        <f t="shared" ca="1" si="104"/>
        <v>-0.81738883083507408</v>
      </c>
      <c r="AG76" s="136"/>
      <c r="AH76" s="10"/>
      <c r="AI76" s="10"/>
      <c r="AJ76" s="10"/>
      <c r="AK76" s="10"/>
      <c r="AL76" s="127"/>
      <c r="AM76" s="65">
        <v>-115.01316693</v>
      </c>
      <c r="AN76" s="108">
        <f t="shared" ca="1" si="105"/>
        <v>110.58748298004596</v>
      </c>
      <c r="AO76" s="10">
        <f t="shared" ca="1" si="106"/>
        <v>-2.3543541546369937</v>
      </c>
      <c r="AP76" s="10">
        <f t="shared" ca="1" si="107"/>
        <v>-0.47087083092739873</v>
      </c>
      <c r="AQ76" s="127"/>
      <c r="AR76" s="65">
        <v>-115.00689989999999</v>
      </c>
      <c r="AS76" s="108">
        <f t="shared" ca="1" si="108"/>
        <v>110.28653907627601</v>
      </c>
      <c r="AT76" s="10">
        <f t="shared" ca="1" si="109"/>
        <v>-2.6552980584069417</v>
      </c>
      <c r="AU76" s="10">
        <f t="shared" ca="1" si="110"/>
        <v>-0.53105961168138838</v>
      </c>
      <c r="AV76" s="127"/>
      <c r="AW76" s="65">
        <v>-115.08534041999999</v>
      </c>
      <c r="AX76" s="108">
        <f t="shared" ca="1" si="111"/>
        <v>112.76463173062841</v>
      </c>
      <c r="AY76" s="10">
        <f t="shared" ca="1" si="112"/>
        <v>-0.17720540405454699</v>
      </c>
      <c r="AZ76" s="10">
        <f t="shared" ca="1" si="113"/>
        <v>-3.5441080810909395E-2</v>
      </c>
      <c r="BA76" s="127"/>
      <c r="BB76" s="65">
        <v>-115.08479207000001</v>
      </c>
      <c r="BC76" s="108">
        <f t="shared" ca="1" si="114"/>
        <v>113.01614675047617</v>
      </c>
      <c r="BD76" s="10">
        <f t="shared" ca="1" si="115"/>
        <v>7.4309615793211492E-2</v>
      </c>
      <c r="BE76" s="10">
        <f t="shared" ca="1" si="116"/>
        <v>1.4861923158642298E-2</v>
      </c>
      <c r="BF76" s="145"/>
      <c r="BG76" s="65">
        <v>-115.09149256000001</v>
      </c>
      <c r="BH76" s="108">
        <f t="shared" ca="1" si="117"/>
        <v>112.95692558859909</v>
      </c>
      <c r="BI76" s="10">
        <f t="shared" ca="1" si="118"/>
        <v>1.5088453916135336E-2</v>
      </c>
      <c r="BJ76" s="10">
        <f t="shared" ca="1" si="119"/>
        <v>3.0176907832270674E-3</v>
      </c>
      <c r="BK76" s="145"/>
      <c r="BL76" s="65">
        <v>-115.09187353999999</v>
      </c>
      <c r="BM76" s="108">
        <f t="shared" ca="1" si="120"/>
        <v>112.94183713468296</v>
      </c>
      <c r="BN76" s="10">
        <f t="shared" ca="1" si="121"/>
        <v>0</v>
      </c>
      <c r="BO76" s="10">
        <f t="shared" ca="1" si="122"/>
        <v>0</v>
      </c>
      <c r="BQ76" s="66">
        <v>-115.00222983</v>
      </c>
      <c r="BR76" s="112">
        <f t="shared" ca="1" si="123"/>
        <v>110.15719692120405</v>
      </c>
      <c r="BS76" s="10">
        <f t="shared" ca="1" si="124"/>
        <v>-2.7846402134789088</v>
      </c>
      <c r="BT76" s="10">
        <f t="shared" ca="1" si="125"/>
        <v>-0.55692804269578178</v>
      </c>
      <c r="BU76" s="127"/>
      <c r="BV76" s="35">
        <v>-114.93381634000001</v>
      </c>
      <c r="BW76" s="103">
        <f t="shared" ca="1" si="167"/>
        <v>113.39519983701652</v>
      </c>
      <c r="BX76" s="10">
        <f t="shared" ca="1" si="126"/>
        <v>0.45336270233356402</v>
      </c>
      <c r="BY76" s="10">
        <f t="shared" ca="1" si="127"/>
        <v>9.0672540466712803E-2</v>
      </c>
      <c r="CA76" s="35">
        <v>-115.08299122</v>
      </c>
      <c r="CB76" s="103">
        <f t="shared" ca="1" si="128"/>
        <v>110.93296119753442</v>
      </c>
      <c r="CC76" s="10">
        <f t="shared" ca="1" si="129"/>
        <v>-2.008875937148531</v>
      </c>
      <c r="CD76" s="10">
        <f t="shared" ca="1" si="130"/>
        <v>-0.40177518742970619</v>
      </c>
      <c r="CE76" s="127"/>
      <c r="CF76" s="35">
        <v>-115.07828311999999</v>
      </c>
      <c r="CG76" s="103">
        <f t="shared" ca="1" si="131"/>
        <v>110.87463109843974</v>
      </c>
      <c r="CH76" s="10">
        <f t="shared" ca="1" si="132"/>
        <v>-2.0672060362432205</v>
      </c>
      <c r="CI76" s="10">
        <f t="shared" ca="1" si="133"/>
        <v>-0.41344120724864408</v>
      </c>
      <c r="CK76" s="35">
        <v>-115.08983502</v>
      </c>
      <c r="CL76" s="103">
        <f t="shared" ca="1" si="134"/>
        <v>112.77471580026791</v>
      </c>
      <c r="CM76" s="10">
        <f t="shared" ca="1" si="135"/>
        <v>-0.16712133441504307</v>
      </c>
      <c r="CN76" s="10">
        <f t="shared" ca="1" si="136"/>
        <v>-3.3424266883008612E-2</v>
      </c>
      <c r="CP76" s="106">
        <v>-115.04075985999999</v>
      </c>
      <c r="CQ76" s="103">
        <f t="shared" ca="1" si="137"/>
        <v>108.62265503714752</v>
      </c>
      <c r="CR76" s="10">
        <f t="shared" ca="1" si="138"/>
        <v>-4.3191820975354318</v>
      </c>
      <c r="CS76" s="10">
        <f t="shared" ca="1" si="139"/>
        <v>-0.86383641950708634</v>
      </c>
      <c r="CT76" s="164"/>
      <c r="CU76" s="35">
        <v>-115.02485211</v>
      </c>
      <c r="CV76" s="103">
        <f t="shared" ca="1" si="140"/>
        <v>109.1157986725259</v>
      </c>
      <c r="CW76" s="10">
        <f t="shared" ca="1" si="141"/>
        <v>-3.826038462157058</v>
      </c>
      <c r="CX76" s="10">
        <f t="shared" ca="1" si="142"/>
        <v>-0.76520769243141162</v>
      </c>
      <c r="CY76" s="164"/>
      <c r="CZ76" s="35">
        <v>-115.0769931</v>
      </c>
      <c r="DA76" s="103">
        <f t="shared" ca="1" si="143"/>
        <v>111.28456704040882</v>
      </c>
      <c r="DB76" s="10">
        <f t="shared" ca="1" si="144"/>
        <v>-1.6572700942741392</v>
      </c>
      <c r="DC76" s="10">
        <f t="shared" ca="1" si="145"/>
        <v>-0.33145401885482784</v>
      </c>
      <c r="DD76" s="164"/>
      <c r="DE76" s="35">
        <v>-115.07414297</v>
      </c>
      <c r="DF76" s="103">
        <f t="shared" ca="1" si="146"/>
        <v>111.40490444134818</v>
      </c>
      <c r="DG76" s="10">
        <f t="shared" ca="1" si="147"/>
        <v>-1.5369326933347764</v>
      </c>
      <c r="DH76" s="10">
        <f t="shared" ca="1" si="148"/>
        <v>-0.30738653866695531</v>
      </c>
      <c r="DI76" s="164"/>
      <c r="DJ76" s="35">
        <v>-115.0860642</v>
      </c>
      <c r="DK76" s="103">
        <f t="shared" ca="1" si="149"/>
        <v>112.3964784754148</v>
      </c>
      <c r="DL76" s="10">
        <f t="shared" ca="1" si="150"/>
        <v>-0.5453586592681603</v>
      </c>
      <c r="DM76" s="10">
        <f t="shared" ca="1" si="151"/>
        <v>-0.10907173185363206</v>
      </c>
      <c r="DN76" s="127"/>
      <c r="DO76" s="65">
        <v>-115.06028248</v>
      </c>
      <c r="DP76" s="108">
        <f t="shared" ca="1" si="152"/>
        <v>111.70238135788939</v>
      </c>
      <c r="DQ76" s="10">
        <f t="shared" ca="1" si="153"/>
        <v>-1.2394557767935623</v>
      </c>
      <c r="DR76" s="10">
        <f t="shared" ca="1" si="154"/>
        <v>-0.24789115535871248</v>
      </c>
      <c r="DS76" s="127"/>
      <c r="DT76" s="65">
        <v>-114.90581499</v>
      </c>
      <c r="DU76" s="108">
        <f t="shared" ca="1" si="155"/>
        <v>109.91248096137875</v>
      </c>
      <c r="DV76" s="10">
        <f t="shared" ca="1" si="156"/>
        <v>-3.0293561733042083</v>
      </c>
      <c r="DW76" s="10">
        <f t="shared" ca="1" si="157"/>
        <v>-0.6058712346608417</v>
      </c>
      <c r="DX76" s="145"/>
      <c r="DY76" s="65">
        <v>-115.07756012999999</v>
      </c>
      <c r="DZ76" s="113">
        <f t="shared" ca="1" si="158"/>
        <v>112.9697173595457</v>
      </c>
      <c r="EA76" s="10">
        <f t="shared" ca="1" si="159"/>
        <v>2.7880224862741443E-2</v>
      </c>
      <c r="EB76" s="10">
        <f t="shared" ca="1" si="160"/>
        <v>5.5760449725482889E-3</v>
      </c>
      <c r="EC76" s="127"/>
      <c r="ED76" s="65">
        <v>-115.05555126</v>
      </c>
      <c r="EE76" s="108">
        <f t="shared" ca="1" si="161"/>
        <v>111.0075720176458</v>
      </c>
      <c r="EF76" s="10">
        <f t="shared" ca="1" si="162"/>
        <v>-1.9342651170371568</v>
      </c>
      <c r="EG76" s="10">
        <f t="shared" ca="1" si="163"/>
        <v>-0.38685302340743133</v>
      </c>
      <c r="EH76" s="127"/>
      <c r="EI76" s="87">
        <v>-115.07633552999999</v>
      </c>
      <c r="EJ76" s="113">
        <f t="shared" ca="1" si="164"/>
        <v>113.61097508174822</v>
      </c>
      <c r="EK76" s="10">
        <f t="shared" ca="1" si="165"/>
        <v>0.6691379470652663</v>
      </c>
      <c r="EL76" s="10">
        <f t="shared" ca="1" si="166"/>
        <v>0.13382758941305326</v>
      </c>
      <c r="EM76" s="127"/>
      <c r="EN76" s="151"/>
      <c r="EO76" s="113"/>
      <c r="EP76" s="142"/>
      <c r="EQ76" s="142"/>
      <c r="EW76" s="287">
        <v>1</v>
      </c>
      <c r="EX76" s="287">
        <v>0</v>
      </c>
      <c r="EY76" s="287">
        <v>0</v>
      </c>
      <c r="EZ76" s="287">
        <v>3</v>
      </c>
      <c r="FA76" s="287">
        <v>0</v>
      </c>
      <c r="FB76" s="287">
        <v>0</v>
      </c>
      <c r="FC76" s="287">
        <v>1</v>
      </c>
      <c r="FD76" s="287">
        <v>0</v>
      </c>
      <c r="FE76" s="287">
        <v>0</v>
      </c>
      <c r="FF76" s="287">
        <v>0</v>
      </c>
      <c r="FG76" s="287">
        <v>0</v>
      </c>
      <c r="FH76" s="287">
        <v>0</v>
      </c>
      <c r="FI76" s="287">
        <v>0</v>
      </c>
      <c r="FJ76" s="287">
        <v>0</v>
      </c>
      <c r="FK76" s="287">
        <v>0</v>
      </c>
      <c r="FL76" s="287"/>
    </row>
    <row r="77" spans="1:168" x14ac:dyDescent="0.25">
      <c r="A77" s="128" t="s">
        <v>80</v>
      </c>
      <c r="B77" s="234">
        <v>3</v>
      </c>
      <c r="C77" s="114" t="s">
        <v>132</v>
      </c>
      <c r="D77" s="65">
        <v>-22.11024935</v>
      </c>
      <c r="E77" s="108">
        <f t="shared" ca="1" si="89"/>
        <v>97.575572445209787</v>
      </c>
      <c r="F77" s="10">
        <f t="shared" ca="1" si="87"/>
        <v>0.46371660082080268</v>
      </c>
      <c r="G77" s="10">
        <f t="shared" ca="1" si="90"/>
        <v>0.15457220027360088</v>
      </c>
      <c r="H77" s="145"/>
      <c r="I77" s="65">
        <v>-22.230264389999999</v>
      </c>
      <c r="J77" s="108">
        <f t="shared" ca="1" si="91"/>
        <v>89.362025568039229</v>
      </c>
      <c r="K77" s="10">
        <f t="shared" ca="1" si="88"/>
        <v>-7.7498302763497549</v>
      </c>
      <c r="L77" s="10">
        <f t="shared" ca="1" si="92"/>
        <v>-2.5832767587832515</v>
      </c>
      <c r="M77" s="115"/>
      <c r="N77" s="65">
        <v>-113.87931868</v>
      </c>
      <c r="O77" s="108">
        <f t="shared" ca="1" si="93"/>
        <v>96.666082863420868</v>
      </c>
      <c r="P77" s="10">
        <f t="shared" ca="1" si="94"/>
        <v>-0.44577298096811546</v>
      </c>
      <c r="Q77" s="10">
        <f t="shared" ca="1" si="95"/>
        <v>-0.14859099365603848</v>
      </c>
      <c r="R77" s="145"/>
      <c r="S77" s="65">
        <v>-113.87526364</v>
      </c>
      <c r="T77" s="103">
        <f t="shared" ca="1" si="96"/>
        <v>96.794982624662509</v>
      </c>
      <c r="U77" s="10">
        <f t="shared" ca="1" si="97"/>
        <v>-0.31687321972647453</v>
      </c>
      <c r="V77" s="10">
        <f t="shared" ca="1" si="98"/>
        <v>-0.10562440657549151</v>
      </c>
      <c r="W77" s="145"/>
      <c r="X77" s="65">
        <v>-113.82894183000001</v>
      </c>
      <c r="Y77" s="108">
        <f t="shared" ca="1" si="99"/>
        <v>94.844075968941709</v>
      </c>
      <c r="Z77" s="10">
        <f t="shared" ca="1" si="100"/>
        <v>-2.2677798754472747</v>
      </c>
      <c r="AA77" s="10">
        <f t="shared" ca="1" si="101"/>
        <v>-0.75592662514909159</v>
      </c>
      <c r="AB77" s="164"/>
      <c r="AC77" s="35">
        <v>-113.84485436</v>
      </c>
      <c r="AD77" s="108">
        <f t="shared" ca="1" si="102"/>
        <v>95.467735201216598</v>
      </c>
      <c r="AE77" s="10">
        <f t="shared" ca="1" si="103"/>
        <v>-1.6441206431723856</v>
      </c>
      <c r="AF77" s="10">
        <f t="shared" ca="1" si="104"/>
        <v>-0.5480402143907952</v>
      </c>
      <c r="AG77" s="136"/>
      <c r="AH77" s="10"/>
      <c r="AI77" s="10"/>
      <c r="AJ77" s="10"/>
      <c r="AK77" s="10"/>
      <c r="AL77" s="127"/>
      <c r="AM77" s="65">
        <v>-113.82283017</v>
      </c>
      <c r="AN77" s="108">
        <f t="shared" ca="1" si="105"/>
        <v>96.460536015388314</v>
      </c>
      <c r="AO77" s="10">
        <f t="shared" ca="1" si="106"/>
        <v>-0.65131982900066987</v>
      </c>
      <c r="AP77" s="10">
        <f t="shared" ca="1" si="107"/>
        <v>-0.21710660966688997</v>
      </c>
      <c r="AQ77" s="127"/>
      <c r="AR77" s="65">
        <v>-113.82007418000001</v>
      </c>
      <c r="AS77" s="108">
        <f t="shared" ca="1" si="108"/>
        <v>96.610570279750817</v>
      </c>
      <c r="AT77" s="10">
        <f t="shared" ca="1" si="109"/>
        <v>-0.50128556463816665</v>
      </c>
      <c r="AU77" s="10">
        <f t="shared" ca="1" si="110"/>
        <v>-0.16709518821272221</v>
      </c>
      <c r="AV77" s="127"/>
      <c r="AW77" s="65">
        <v>-113.89032523</v>
      </c>
      <c r="AX77" s="108">
        <f t="shared" ca="1" si="111"/>
        <v>97.108081377747112</v>
      </c>
      <c r="AY77" s="10">
        <f t="shared" ca="1" si="112"/>
        <v>-3.7744666418717543E-3</v>
      </c>
      <c r="AZ77" s="10">
        <f t="shared" ca="1" si="113"/>
        <v>-1.2581555472905848E-3</v>
      </c>
      <c r="BA77" s="127"/>
      <c r="BB77" s="65">
        <v>-113.88994562000001</v>
      </c>
      <c r="BC77" s="108">
        <f t="shared" ca="1" si="114"/>
        <v>97.217842114492484</v>
      </c>
      <c r="BD77" s="10">
        <f t="shared" ca="1" si="115"/>
        <v>0.10598627010350015</v>
      </c>
      <c r="BE77" s="10">
        <f t="shared" ca="1" si="116"/>
        <v>3.5328756701166718E-2</v>
      </c>
      <c r="BF77" s="145"/>
      <c r="BG77" s="65">
        <v>-113.89598461</v>
      </c>
      <c r="BH77" s="108">
        <f t="shared" ca="1" si="117"/>
        <v>97.144671427546029</v>
      </c>
      <c r="BI77" s="10">
        <f t="shared" ca="1" si="118"/>
        <v>3.281558315704558E-2</v>
      </c>
      <c r="BJ77" s="10">
        <f t="shared" ca="1" si="119"/>
        <v>1.0938527719015193E-2</v>
      </c>
      <c r="BK77" s="145"/>
      <c r="BL77" s="65">
        <v>-113.89632315999999</v>
      </c>
      <c r="BM77" s="108">
        <f t="shared" ca="1" si="120"/>
        <v>97.111855844388984</v>
      </c>
      <c r="BN77" s="10">
        <f t="shared" ca="1" si="121"/>
        <v>0</v>
      </c>
      <c r="BO77" s="10">
        <f t="shared" ca="1" si="122"/>
        <v>0</v>
      </c>
      <c r="BQ77" s="87">
        <v>-113.81336374</v>
      </c>
      <c r="BR77" s="112">
        <f t="shared" ca="1" si="123"/>
        <v>96.927694503071308</v>
      </c>
      <c r="BS77" s="10">
        <f t="shared" ca="1" si="124"/>
        <v>-0.18416134131767592</v>
      </c>
      <c r="BT77" s="10">
        <f t="shared" ca="1" si="125"/>
        <v>-6.1387113772558642E-2</v>
      </c>
      <c r="BU77" s="127"/>
      <c r="BV77" s="35">
        <v>-113.74763</v>
      </c>
      <c r="BW77" s="103">
        <f t="shared" ca="1" si="167"/>
        <v>98.451932689342456</v>
      </c>
      <c r="BX77" s="10">
        <f t="shared" ca="1" si="126"/>
        <v>1.3400768449534723</v>
      </c>
      <c r="BY77" s="10">
        <f t="shared" ca="1" si="127"/>
        <v>0.44669228165115743</v>
      </c>
      <c r="BZ77" s="127"/>
      <c r="CA77" s="35">
        <v>-113.89087541000001</v>
      </c>
      <c r="CB77" s="103">
        <f t="shared" ca="1" si="128"/>
        <v>96.668476810264451</v>
      </c>
      <c r="CC77" s="10">
        <f t="shared" ca="1" si="129"/>
        <v>-0.44337903412453272</v>
      </c>
      <c r="CD77" s="10">
        <f t="shared" ca="1" si="130"/>
        <v>-0.14779301137484424</v>
      </c>
      <c r="CE77" s="127"/>
      <c r="CF77" s="35">
        <v>-113.88647349999999</v>
      </c>
      <c r="CG77" s="103">
        <f t="shared" ca="1" si="131"/>
        <v>96.716904817331326</v>
      </c>
      <c r="CH77" s="10">
        <f t="shared" ca="1" si="132"/>
        <v>-0.39495102705765817</v>
      </c>
      <c r="CI77" s="10">
        <f t="shared" ca="1" si="133"/>
        <v>-0.13165034235255271</v>
      </c>
      <c r="CK77" s="35">
        <v>-113.89465154</v>
      </c>
      <c r="CL77" s="103">
        <f t="shared" ca="1" si="134"/>
        <v>97.128393844094674</v>
      </c>
      <c r="CM77" s="10">
        <f t="shared" ca="1" si="135"/>
        <v>1.6537999705690254E-2</v>
      </c>
      <c r="CN77" s="10">
        <f t="shared" ca="1" si="136"/>
        <v>5.512666568563418E-3</v>
      </c>
      <c r="CP77" s="106">
        <v>-113.85193137</v>
      </c>
      <c r="CQ77" s="103">
        <f t="shared" ca="1" si="137"/>
        <v>95.32741477618417</v>
      </c>
      <c r="CR77" s="10">
        <f t="shared" ca="1" si="138"/>
        <v>-1.7844410682048135</v>
      </c>
      <c r="CS77" s="10">
        <f t="shared" ca="1" si="139"/>
        <v>-0.59481368940160451</v>
      </c>
      <c r="CT77" s="164"/>
      <c r="CU77" s="35">
        <v>-113.84036330000001</v>
      </c>
      <c r="CV77" s="103">
        <f t="shared" ca="1" si="140"/>
        <v>95.121149430338448</v>
      </c>
      <c r="CW77" s="10">
        <f t="shared" ca="1" si="141"/>
        <v>-1.9907064140505355</v>
      </c>
      <c r="CX77" s="10">
        <f t="shared" ca="1" si="142"/>
        <v>-0.66356880468351187</v>
      </c>
      <c r="CY77" s="164"/>
      <c r="CZ77" s="35">
        <v>-113.88382278</v>
      </c>
      <c r="DA77" s="103">
        <f t="shared" ca="1" si="143"/>
        <v>96.578874800146679</v>
      </c>
      <c r="DB77" s="10">
        <f t="shared" ca="1" si="144"/>
        <v>-0.5329810442423053</v>
      </c>
      <c r="DC77" s="10">
        <f t="shared" ca="1" si="145"/>
        <v>-0.17766034808076844</v>
      </c>
      <c r="DD77" s="164"/>
      <c r="DE77" s="35">
        <v>-113.88101233</v>
      </c>
      <c r="DF77" s="103">
        <f t="shared" ca="1" si="146"/>
        <v>96.630951772062872</v>
      </c>
      <c r="DG77" s="10">
        <f t="shared" ca="1" si="147"/>
        <v>-0.48090407232611199</v>
      </c>
      <c r="DH77" s="10">
        <f t="shared" ca="1" si="148"/>
        <v>-0.16030135744203733</v>
      </c>
      <c r="DI77" s="164"/>
      <c r="DJ77" s="35">
        <v>-113.89160326</v>
      </c>
      <c r="DK77" s="103">
        <f t="shared" ca="1" si="149"/>
        <v>97.140034136031332</v>
      </c>
      <c r="DL77" s="10">
        <f t="shared" ca="1" si="150"/>
        <v>2.8178291642348086E-2</v>
      </c>
      <c r="DM77" s="10">
        <f t="shared" ca="1" si="151"/>
        <v>9.3927638807826952E-3</v>
      </c>
      <c r="DN77" s="127"/>
      <c r="DO77" s="65">
        <v>-113.86640418</v>
      </c>
      <c r="DP77" s="108">
        <f t="shared" ca="1" si="152"/>
        <v>95.646408976327791</v>
      </c>
      <c r="DQ77" s="10">
        <f t="shared" ca="1" si="153"/>
        <v>-1.4654468680611927</v>
      </c>
      <c r="DR77" s="10">
        <f t="shared" ca="1" si="154"/>
        <v>-0.48848228935373089</v>
      </c>
      <c r="DS77" s="127"/>
      <c r="DT77" s="65">
        <v>-113.73770374999999</v>
      </c>
      <c r="DU77" s="108">
        <f t="shared" ca="1" si="155"/>
        <v>98.719778630904301</v>
      </c>
      <c r="DV77" s="10">
        <f t="shared" ca="1" si="156"/>
        <v>1.6079227865153172</v>
      </c>
      <c r="DW77" s="10">
        <f t="shared" ca="1" si="157"/>
        <v>0.53597426217177235</v>
      </c>
      <c r="DX77" s="145"/>
      <c r="DY77" s="65">
        <v>-113.88194181</v>
      </c>
      <c r="DZ77" s="113">
        <f t="shared" ca="1" si="158"/>
        <v>97.050284661306421</v>
      </c>
      <c r="EA77" s="10">
        <f t="shared" ca="1" si="159"/>
        <v>-6.1571183082563152E-2</v>
      </c>
      <c r="EB77" s="10">
        <f t="shared" ca="1" si="160"/>
        <v>-2.0523727694187716E-2</v>
      </c>
      <c r="EC77" s="127"/>
      <c r="ED77" s="65">
        <v>-113.86370715</v>
      </c>
      <c r="EE77" s="108">
        <f t="shared" ca="1" si="161"/>
        <v>95.170612827256278</v>
      </c>
      <c r="EF77" s="10">
        <f t="shared" ca="1" si="162"/>
        <v>-1.941243017132706</v>
      </c>
      <c r="EG77" s="10">
        <f t="shared" ca="1" si="163"/>
        <v>-0.64708100571090199</v>
      </c>
      <c r="EH77" s="127"/>
      <c r="EI77" s="87">
        <v>-113.88143578</v>
      </c>
      <c r="EJ77" s="113">
        <f t="shared" ca="1" si="164"/>
        <v>97.345759824145901</v>
      </c>
      <c r="EK77" s="10">
        <f t="shared" ca="1" si="165"/>
        <v>0.23390397975691712</v>
      </c>
      <c r="EL77" s="10">
        <f t="shared" ca="1" si="166"/>
        <v>7.7967993252305703E-2</v>
      </c>
      <c r="EM77" s="127"/>
      <c r="EN77" s="151"/>
      <c r="EO77" s="113"/>
      <c r="EP77" s="142"/>
      <c r="EQ77" s="142"/>
      <c r="EW77" s="287">
        <v>1</v>
      </c>
      <c r="EX77" s="287">
        <v>0</v>
      </c>
      <c r="EY77" s="287">
        <v>0</v>
      </c>
      <c r="EZ77" s="287">
        <v>1</v>
      </c>
      <c r="FA77" s="287">
        <v>0</v>
      </c>
      <c r="FB77" s="287">
        <v>0</v>
      </c>
      <c r="FC77" s="287">
        <v>1</v>
      </c>
      <c r="FD77" s="287">
        <v>0</v>
      </c>
      <c r="FE77" s="287">
        <v>0</v>
      </c>
      <c r="FF77" s="287">
        <v>0</v>
      </c>
      <c r="FG77" s="287">
        <v>0</v>
      </c>
      <c r="FH77" s="287">
        <v>0</v>
      </c>
      <c r="FI77" s="287">
        <v>0</v>
      </c>
      <c r="FJ77" s="287">
        <v>0</v>
      </c>
      <c r="FK77" s="287">
        <v>0</v>
      </c>
      <c r="FL77" s="287"/>
    </row>
    <row r="78" spans="1:168" x14ac:dyDescent="0.25">
      <c r="A78" s="114" t="s">
        <v>43</v>
      </c>
      <c r="B78" s="235">
        <v>6</v>
      </c>
      <c r="C78" s="114" t="s">
        <v>133</v>
      </c>
      <c r="D78" s="65">
        <v>-22.10662409</v>
      </c>
      <c r="E78" s="108">
        <f t="shared" ca="1" si="89"/>
        <v>-1.8805503466492657</v>
      </c>
      <c r="F78" s="10">
        <f t="shared" ca="1" si="87"/>
        <v>9.4891785478244461</v>
      </c>
      <c r="G78" s="10">
        <f t="shared" ca="1" si="90"/>
        <v>1.581529757970741</v>
      </c>
      <c r="H78" s="145"/>
      <c r="I78" s="65">
        <v>-22.21029171</v>
      </c>
      <c r="J78" s="108">
        <f t="shared" ca="1" si="91"/>
        <v>-2.4549846354304501</v>
      </c>
      <c r="K78" s="10">
        <f t="shared" ca="1" si="88"/>
        <v>8.9147442590432604</v>
      </c>
      <c r="L78" s="10">
        <f t="shared" ca="1" si="92"/>
        <v>1.4857907098405434</v>
      </c>
      <c r="M78" s="115"/>
      <c r="N78" s="65">
        <v>-111.87061202</v>
      </c>
      <c r="O78" s="108">
        <f t="shared" ca="1" si="93"/>
        <v>-14.474448898680267</v>
      </c>
      <c r="P78" s="10">
        <f t="shared" ca="1" si="94"/>
        <v>-3.1047200042065555</v>
      </c>
      <c r="Q78" s="10">
        <f t="shared" ca="1" si="95"/>
        <v>-0.51745333403442595</v>
      </c>
      <c r="R78" s="145"/>
      <c r="S78" s="65">
        <v>-111.86685116</v>
      </c>
      <c r="T78" s="103">
        <f t="shared" ca="1" si="96"/>
        <v>-14.179325140892024</v>
      </c>
      <c r="U78" s="10">
        <f t="shared" ca="1" si="97"/>
        <v>-2.8095962464183124</v>
      </c>
      <c r="V78" s="10">
        <f t="shared" ca="1" si="98"/>
        <v>-0.46826604106971875</v>
      </c>
      <c r="W78" s="145"/>
      <c r="X78" s="65">
        <v>-111.82005739</v>
      </c>
      <c r="Y78" s="108">
        <f t="shared" ca="1" si="99"/>
        <v>-13.852744356930449</v>
      </c>
      <c r="Z78" s="10">
        <f t="shared" ca="1" si="100"/>
        <v>-2.4830154624567378</v>
      </c>
      <c r="AA78" s="10">
        <f t="shared" ca="1" si="101"/>
        <v>-0.41383591040945628</v>
      </c>
      <c r="AB78" s="145"/>
      <c r="AC78" s="65">
        <v>-111.83640738</v>
      </c>
      <c r="AD78" s="108">
        <f t="shared" ca="1" si="102"/>
        <v>-14.885448468409868</v>
      </c>
      <c r="AE78" s="10">
        <f t="shared" ca="1" si="103"/>
        <v>-3.5157195739361562</v>
      </c>
      <c r="AF78" s="10">
        <f t="shared" ca="1" si="104"/>
        <v>-0.58595326232269274</v>
      </c>
      <c r="AG78" s="136"/>
      <c r="AH78" s="10"/>
      <c r="AI78" s="10"/>
      <c r="AJ78" s="10"/>
      <c r="AK78" s="10"/>
      <c r="AL78" s="127"/>
      <c r="AM78" s="65">
        <v>-111.81466915999999</v>
      </c>
      <c r="AN78" s="108">
        <f t="shared" ca="1" si="105"/>
        <v>-12.302200993378657</v>
      </c>
      <c r="AO78" s="10">
        <f t="shared" ca="1" si="106"/>
        <v>-0.93247209890494531</v>
      </c>
      <c r="AP78" s="10">
        <f t="shared" ca="1" si="107"/>
        <v>-0.15541201648415756</v>
      </c>
      <c r="AQ78" s="127"/>
      <c r="AR78" s="65">
        <v>-111.80461514</v>
      </c>
      <c r="AS78" s="108">
        <f t="shared" ca="1" si="108"/>
        <v>-13.918795954269193</v>
      </c>
      <c r="AT78" s="10">
        <f t="shared" ca="1" si="109"/>
        <v>-2.5490670597954814</v>
      </c>
      <c r="AU78" s="10">
        <f t="shared" ca="1" si="110"/>
        <v>-0.42484450996591355</v>
      </c>
      <c r="AV78" s="127"/>
      <c r="AW78" s="65">
        <v>-111.88579043999999</v>
      </c>
      <c r="AX78" s="108">
        <f t="shared" ca="1" si="111"/>
        <v>-11.11589522887753</v>
      </c>
      <c r="AY78" s="10">
        <f t="shared" ca="1" si="112"/>
        <v>0.25383366559618104</v>
      </c>
      <c r="AZ78" s="10">
        <f t="shared" ca="1" si="113"/>
        <v>4.2305610932696837E-2</v>
      </c>
      <c r="BA78" s="127"/>
      <c r="BB78" s="65">
        <v>-111.88504847999999</v>
      </c>
      <c r="BC78" s="108">
        <f t="shared" ca="1" si="114"/>
        <v>-10.922082799143892</v>
      </c>
      <c r="BD78" s="10">
        <f t="shared" ca="1" si="115"/>
        <v>0.44764609532981936</v>
      </c>
      <c r="BE78" s="10">
        <f t="shared" ca="1" si="116"/>
        <v>7.4607682554969898E-2</v>
      </c>
      <c r="BF78" s="145"/>
      <c r="BG78" s="65">
        <v>-111.89204508</v>
      </c>
      <c r="BH78" s="108">
        <f t="shared" ca="1" si="117"/>
        <v>-11.311778438321992</v>
      </c>
      <c r="BI78" s="10">
        <f t="shared" ca="1" si="118"/>
        <v>5.795045615171901E-2</v>
      </c>
      <c r="BJ78" s="10">
        <f t="shared" ca="1" si="119"/>
        <v>9.658409358619835E-3</v>
      </c>
      <c r="BK78" s="145"/>
      <c r="BL78" s="65">
        <v>-111.89248547</v>
      </c>
      <c r="BM78" s="108">
        <f t="shared" ca="1" si="120"/>
        <v>-11.369728894473711</v>
      </c>
      <c r="BN78" s="10">
        <f t="shared" ca="1" si="121"/>
        <v>0</v>
      </c>
      <c r="BO78" s="10">
        <f t="shared" ca="1" si="122"/>
        <v>0</v>
      </c>
      <c r="BQ78" s="66">
        <v>-111.80278352000001</v>
      </c>
      <c r="BR78" s="112">
        <f t="shared" ca="1" si="123"/>
        <v>-15.769834552647795</v>
      </c>
      <c r="BS78" s="10">
        <f t="shared" ca="1" si="124"/>
        <v>-4.4001056581740841</v>
      </c>
      <c r="BT78" s="10">
        <f t="shared" ca="1" si="125"/>
        <v>-0.73335094302901405</v>
      </c>
      <c r="BU78" s="127"/>
      <c r="BV78" s="35">
        <v>-111.73129984000001</v>
      </c>
      <c r="BW78" s="103">
        <f t="shared" ca="1" si="167"/>
        <v>-12.406129033952372</v>
      </c>
      <c r="BX78" s="10">
        <f t="shared" ca="1" si="126"/>
        <v>-1.0364001394786602</v>
      </c>
      <c r="BY78" s="10">
        <f t="shared" ca="1" si="127"/>
        <v>-0.1727333565797767</v>
      </c>
      <c r="BZ78" s="127"/>
      <c r="CA78" s="35">
        <v>-111.88132684999999</v>
      </c>
      <c r="CB78" s="103">
        <f t="shared" ca="1" si="128"/>
        <v>-14.560925913969161</v>
      </c>
      <c r="CC78" s="10">
        <f t="shared" ca="1" si="129"/>
        <v>-3.1911970194954495</v>
      </c>
      <c r="CD78" s="10">
        <f t="shared" ca="1" si="130"/>
        <v>-0.53186616991590829</v>
      </c>
      <c r="CE78" s="127"/>
      <c r="CF78" s="35">
        <v>-111.87638148000001</v>
      </c>
      <c r="CG78" s="103">
        <f t="shared" ca="1" si="131"/>
        <v>-14.630880617289822</v>
      </c>
      <c r="CH78" s="10">
        <f t="shared" ca="1" si="132"/>
        <v>-3.2611517228161109</v>
      </c>
      <c r="CI78" s="10">
        <f t="shared" ca="1" si="133"/>
        <v>-0.54352528713601844</v>
      </c>
      <c r="CK78" s="35">
        <v>-111.89013891</v>
      </c>
      <c r="CL78" s="103">
        <f t="shared" ca="1" si="134"/>
        <v>-11.436213473018151</v>
      </c>
      <c r="CM78" s="10">
        <f t="shared" ca="1" si="135"/>
        <v>-6.6484578544439898E-2</v>
      </c>
      <c r="CN78" s="10">
        <f t="shared" ca="1" si="136"/>
        <v>-1.1080763090739984E-2</v>
      </c>
      <c r="CP78" s="106">
        <v>-111.84133192</v>
      </c>
      <c r="CQ78" s="103">
        <f t="shared" ca="1" si="137"/>
        <v>-15.050414309421063</v>
      </c>
      <c r="CR78" s="10">
        <f t="shared" ca="1" si="138"/>
        <v>-3.6806854149473516</v>
      </c>
      <c r="CS78" s="10">
        <f t="shared" ca="1" si="139"/>
        <v>-0.61344756915789189</v>
      </c>
      <c r="CT78" s="164"/>
      <c r="CU78" s="35">
        <v>-111.82018415</v>
      </c>
      <c r="CV78" s="103">
        <f t="shared" ca="1" si="140"/>
        <v>-14.509219172371298</v>
      </c>
      <c r="CW78" s="10">
        <f t="shared" ca="1" si="141"/>
        <v>-3.1394902778975862</v>
      </c>
      <c r="CX78" s="10">
        <f t="shared" ca="1" si="142"/>
        <v>-0.52324837964959769</v>
      </c>
      <c r="CY78" s="164"/>
      <c r="CZ78" s="35">
        <v>-111.87633366</v>
      </c>
      <c r="DA78" s="103">
        <f t="shared" ca="1" si="143"/>
        <v>-13.768739727101019</v>
      </c>
      <c r="DB78" s="10">
        <f t="shared" ca="1" si="144"/>
        <v>-2.3990108326273081</v>
      </c>
      <c r="DC78" s="10">
        <f t="shared" ca="1" si="145"/>
        <v>-0.39983513877121801</v>
      </c>
      <c r="DD78" s="164"/>
      <c r="DE78" s="35">
        <v>-111.87333948</v>
      </c>
      <c r="DF78" s="103">
        <f t="shared" ca="1" si="146"/>
        <v>-13.73666774211031</v>
      </c>
      <c r="DG78" s="10">
        <f t="shared" ca="1" si="147"/>
        <v>-2.3669388476365985</v>
      </c>
      <c r="DH78" s="10">
        <f t="shared" ca="1" si="148"/>
        <v>-0.39448980793943306</v>
      </c>
      <c r="DI78" s="164"/>
      <c r="DJ78" s="35">
        <v>-111.88609944</v>
      </c>
      <c r="DK78" s="103">
        <f t="shared" ca="1" si="149"/>
        <v>-12.179278255377239</v>
      </c>
      <c r="DL78" s="10">
        <f t="shared" ca="1" si="150"/>
        <v>-0.80954936090352803</v>
      </c>
      <c r="DM78" s="10">
        <f t="shared" ca="1" si="151"/>
        <v>-0.13492489348392134</v>
      </c>
      <c r="DN78" s="127"/>
      <c r="DO78" s="65">
        <v>-111.86020227</v>
      </c>
      <c r="DP78" s="108">
        <f t="shared" ca="1" si="152"/>
        <v>-11.110536302020003</v>
      </c>
      <c r="DQ78" s="10">
        <f t="shared" ca="1" si="153"/>
        <v>0.25919259245370796</v>
      </c>
      <c r="DR78" s="10">
        <f t="shared" ca="1" si="154"/>
        <v>4.3198765408951324E-2</v>
      </c>
      <c r="DS78" s="127"/>
      <c r="DT78" s="65">
        <v>-111.71517124</v>
      </c>
      <c r="DU78" s="108">
        <f t="shared" ca="1" si="155"/>
        <v>-18.850897467549871</v>
      </c>
      <c r="DV78" s="10">
        <f t="shared" ca="1" si="156"/>
        <v>-7.4811685730761592</v>
      </c>
      <c r="DW78" s="10">
        <f t="shared" ca="1" si="157"/>
        <v>-1.2468614288460265</v>
      </c>
      <c r="DX78" s="145"/>
      <c r="DY78" s="65">
        <v>-111.88136944</v>
      </c>
      <c r="DZ78" s="113">
        <f t="shared" ca="1" si="158"/>
        <v>-11.222214078747339</v>
      </c>
      <c r="EA78" s="10">
        <f t="shared" ca="1" si="159"/>
        <v>0.14751481572637282</v>
      </c>
      <c r="EB78" s="10">
        <f t="shared" ca="1" si="160"/>
        <v>2.4585802621062136E-2</v>
      </c>
      <c r="EC78" s="127"/>
      <c r="ED78" s="65">
        <v>-111.8523127</v>
      </c>
      <c r="EE78" s="108">
        <f t="shared" ca="1" si="161"/>
        <v>-11.908840701640532</v>
      </c>
      <c r="EF78" s="10">
        <f t="shared" ca="1" si="162"/>
        <v>-0.53911180716682061</v>
      </c>
      <c r="EG78" s="10">
        <f t="shared" ca="1" si="163"/>
        <v>-8.9851967861136764E-2</v>
      </c>
      <c r="EH78" s="127"/>
      <c r="EI78" s="87">
        <v>-111.87985281</v>
      </c>
      <c r="EJ78" s="113">
        <f t="shared" ca="1" si="164"/>
        <v>-10.408711411155574</v>
      </c>
      <c r="EK78" s="10">
        <f t="shared" ca="1" si="165"/>
        <v>0.96101748331813752</v>
      </c>
      <c r="EL78" s="10">
        <f t="shared" ca="1" si="166"/>
        <v>0.16016958055302291</v>
      </c>
      <c r="EM78" s="127"/>
      <c r="EN78" s="151"/>
      <c r="EO78" s="113"/>
      <c r="EP78" s="142"/>
      <c r="EQ78" s="142"/>
      <c r="EW78" s="287">
        <v>0</v>
      </c>
      <c r="EX78" s="287">
        <v>0</v>
      </c>
      <c r="EY78" s="287">
        <v>0</v>
      </c>
      <c r="EZ78" s="287">
        <v>4</v>
      </c>
      <c r="FA78" s="287">
        <v>0</v>
      </c>
      <c r="FB78" s="287">
        <v>0</v>
      </c>
      <c r="FC78" s="287">
        <v>0</v>
      </c>
      <c r="FD78" s="287">
        <v>0</v>
      </c>
      <c r="FE78" s="287">
        <v>0</v>
      </c>
      <c r="FF78" s="287">
        <v>0</v>
      </c>
      <c r="FG78" s="287">
        <v>2</v>
      </c>
      <c r="FH78" s="287">
        <v>0</v>
      </c>
      <c r="FI78" s="287">
        <v>0</v>
      </c>
      <c r="FJ78" s="287">
        <v>0</v>
      </c>
      <c r="FK78" s="287">
        <v>0</v>
      </c>
      <c r="FL78" s="287"/>
    </row>
    <row r="79" spans="1:168" x14ac:dyDescent="0.25">
      <c r="A79" s="128" t="s">
        <v>80</v>
      </c>
      <c r="B79" s="234">
        <v>3</v>
      </c>
      <c r="C79" s="114" t="s">
        <v>134</v>
      </c>
      <c r="D79" s="65">
        <v>-16.073501759999999</v>
      </c>
      <c r="E79" s="108">
        <f t="shared" ca="1" si="89"/>
        <v>79.35899872538937</v>
      </c>
      <c r="F79" s="10">
        <f t="shared" ca="1" si="87"/>
        <v>1.3940488940348246</v>
      </c>
      <c r="G79" s="10">
        <f t="shared" ca="1" si="90"/>
        <v>0.46468296467827486</v>
      </c>
      <c r="H79" s="145"/>
      <c r="I79" s="65">
        <v>-16.167325470000002</v>
      </c>
      <c r="J79" s="108">
        <f t="shared" ca="1" si="91"/>
        <v>80.939452305426357</v>
      </c>
      <c r="K79" s="10">
        <f t="shared" ca="1" si="88"/>
        <v>2.9745024740718122</v>
      </c>
      <c r="L79" s="10">
        <f t="shared" ca="1" si="92"/>
        <v>0.99150082469060408</v>
      </c>
      <c r="M79" s="115"/>
      <c r="N79" s="65">
        <v>-93.440150979999999</v>
      </c>
      <c r="O79" s="108">
        <f t="shared" ca="1" si="93"/>
        <v>78.467979871014379</v>
      </c>
      <c r="P79" s="10">
        <f t="shared" ca="1" si="94"/>
        <v>0.50303003965983351</v>
      </c>
      <c r="Q79" s="10">
        <f t="shared" ca="1" si="95"/>
        <v>0.16767667988661117</v>
      </c>
      <c r="R79" s="145"/>
      <c r="S79" s="65">
        <v>-93.436126099999996</v>
      </c>
      <c r="T79" s="103">
        <f t="shared" ca="1" si="96"/>
        <v>78.322874689860114</v>
      </c>
      <c r="U79" s="10">
        <f t="shared" ca="1" si="97"/>
        <v>0.35792485850556943</v>
      </c>
      <c r="V79" s="10">
        <f t="shared" ca="1" si="98"/>
        <v>0.11930828616852314</v>
      </c>
      <c r="W79" s="145"/>
      <c r="X79" s="65">
        <v>-93.398180409999995</v>
      </c>
      <c r="Y79" s="108">
        <f t="shared" ca="1" si="99"/>
        <v>77.184683177935568</v>
      </c>
      <c r="Z79" s="10">
        <f t="shared" ca="1" si="100"/>
        <v>-0.78026665341897683</v>
      </c>
      <c r="AA79" s="10">
        <f t="shared" ca="1" si="101"/>
        <v>-0.26008888447299228</v>
      </c>
      <c r="AB79" s="164"/>
      <c r="AC79" s="35">
        <v>-93.414737599999995</v>
      </c>
      <c r="AD79" s="108">
        <f t="shared" ca="1" si="102"/>
        <v>77.817689156778599</v>
      </c>
      <c r="AE79" s="10">
        <f t="shared" ca="1" si="103"/>
        <v>-0.14726067457594638</v>
      </c>
      <c r="AF79" s="10">
        <f t="shared" ca="1" si="104"/>
        <v>-4.9086891525315458E-2</v>
      </c>
      <c r="AG79" s="136"/>
      <c r="AH79" s="10"/>
      <c r="AI79" s="10"/>
      <c r="AJ79" s="10"/>
      <c r="AK79" s="10"/>
      <c r="AL79" s="127"/>
      <c r="AM79" s="110">
        <v>-93.396324969999995</v>
      </c>
      <c r="AN79" s="108">
        <f t="shared" ca="1" si="105"/>
        <v>78.942119396331492</v>
      </c>
      <c r="AO79" s="10">
        <f t="shared" ca="1" si="106"/>
        <v>0.97716956497694696</v>
      </c>
      <c r="AP79" s="10">
        <f t="shared" ca="1" si="107"/>
        <v>0.325723188325649</v>
      </c>
      <c r="AQ79" s="127"/>
      <c r="AR79" s="65">
        <v>-93.39185569</v>
      </c>
      <c r="AS79" s="108">
        <f t="shared" ca="1" si="108"/>
        <v>78.152832301042451</v>
      </c>
      <c r="AT79" s="10">
        <f t="shared" ca="1" si="109"/>
        <v>0.18788246968790645</v>
      </c>
      <c r="AU79" s="10">
        <f t="shared" ca="1" si="110"/>
        <v>6.2627489895968821E-2</v>
      </c>
      <c r="AV79" s="127"/>
      <c r="AW79" s="65">
        <v>-93.447558049999998</v>
      </c>
      <c r="AX79" s="108">
        <f t="shared" ca="1" si="111"/>
        <v>78.478063940653868</v>
      </c>
      <c r="AY79" s="10">
        <f t="shared" ca="1" si="112"/>
        <v>0.51311410929932322</v>
      </c>
      <c r="AZ79" s="10">
        <f t="shared" ca="1" si="113"/>
        <v>0.17103803643310775</v>
      </c>
      <c r="BA79" s="127"/>
      <c r="BB79" s="65">
        <v>-93.447084540000006</v>
      </c>
      <c r="BC79" s="108">
        <f t="shared" ca="1" si="114"/>
        <v>78.452903967306028</v>
      </c>
      <c r="BD79" s="10">
        <f t="shared" ca="1" si="115"/>
        <v>0.48795413595148318</v>
      </c>
      <c r="BE79" s="10">
        <f t="shared" ca="1" si="116"/>
        <v>0.16265137865049439</v>
      </c>
      <c r="BF79" s="145"/>
      <c r="BG79" s="65">
        <v>-93.451361500000004</v>
      </c>
      <c r="BH79" s="108">
        <f t="shared" ca="1" si="117"/>
        <v>78.027023021625141</v>
      </c>
      <c r="BI79" s="10">
        <f t="shared" ca="1" si="118"/>
        <v>6.2073190270595546E-2</v>
      </c>
      <c r="BJ79" s="10">
        <f t="shared" ca="1" si="119"/>
        <v>2.0691063423531848E-2</v>
      </c>
      <c r="BK79" s="145"/>
      <c r="BL79" s="65">
        <v>-93.451620829999996</v>
      </c>
      <c r="BM79" s="108">
        <f t="shared" ca="1" si="120"/>
        <v>77.964949831354545</v>
      </c>
      <c r="BN79" s="10">
        <f t="shared" ca="1" si="121"/>
        <v>0</v>
      </c>
      <c r="BO79" s="10">
        <f t="shared" ca="1" si="122"/>
        <v>0</v>
      </c>
      <c r="BQ79" s="66">
        <v>-93.387811920000004</v>
      </c>
      <c r="BR79" s="112">
        <f t="shared" ca="1" si="123"/>
        <v>78.704287210239499</v>
      </c>
      <c r="BS79" s="10">
        <f t="shared" ca="1" si="124"/>
        <v>0.73933737888495443</v>
      </c>
      <c r="BT79" s="10">
        <f t="shared" ca="1" si="125"/>
        <v>0.24644579296165148</v>
      </c>
      <c r="BU79" s="127"/>
      <c r="BV79" s="35">
        <v>-93.329511199999999</v>
      </c>
      <c r="BW79" s="103">
        <f t="shared" ca="1" si="167"/>
        <v>79.11462789552256</v>
      </c>
      <c r="BX79" s="10">
        <f t="shared" ca="1" si="126"/>
        <v>1.1496780641680147</v>
      </c>
      <c r="BY79" s="10">
        <f t="shared" ca="1" si="127"/>
        <v>0.3832260213893382</v>
      </c>
      <c r="BZ79" s="127"/>
      <c r="CA79" s="35">
        <v>-93.447793200000007</v>
      </c>
      <c r="CB79" s="103">
        <f t="shared" ca="1" si="128"/>
        <v>77.8995665310959</v>
      </c>
      <c r="CC79" s="10">
        <f t="shared" ca="1" si="129"/>
        <v>-6.5383300258645249E-2</v>
      </c>
      <c r="CD79" s="10">
        <f t="shared" ca="1" si="130"/>
        <v>-2.1794433419548415E-2</v>
      </c>
      <c r="CE79" s="127"/>
      <c r="CF79" s="35">
        <v>-93.443306460000002</v>
      </c>
      <c r="CG79" s="103">
        <f t="shared" ca="1" si="131"/>
        <v>77.793181792782335</v>
      </c>
      <c r="CH79" s="10">
        <f t="shared" ca="1" si="132"/>
        <v>-0.17176803857221046</v>
      </c>
      <c r="CI79" s="10">
        <f t="shared" ca="1" si="133"/>
        <v>-5.7256012857403484E-2</v>
      </c>
      <c r="CK79" s="35">
        <v>-93.450374999999994</v>
      </c>
      <c r="CL79" s="103">
        <f t="shared" ca="1" si="134"/>
        <v>78.145402594483016</v>
      </c>
      <c r="CM79" s="10">
        <f t="shared" ca="1" si="135"/>
        <v>0.18045276312847136</v>
      </c>
      <c r="CN79" s="10">
        <f t="shared" ca="1" si="136"/>
        <v>6.0150921042823789E-2</v>
      </c>
      <c r="CP79" s="106">
        <v>-93.420481820000006</v>
      </c>
      <c r="CQ79" s="103">
        <f t="shared" ca="1" si="137"/>
        <v>77.856914744372645</v>
      </c>
      <c r="CR79" s="10">
        <f t="shared" ca="1" si="138"/>
        <v>-0.10803508698190001</v>
      </c>
      <c r="CS79" s="10">
        <f t="shared" ca="1" si="139"/>
        <v>-3.6011695660633336E-2</v>
      </c>
      <c r="CT79" s="164"/>
      <c r="CU79" s="35">
        <v>-93.406874709999997</v>
      </c>
      <c r="CV79" s="103">
        <f t="shared" ca="1" si="140"/>
        <v>77.267834395525725</v>
      </c>
      <c r="CW79" s="10">
        <f t="shared" ca="1" si="141"/>
        <v>-0.6971154358288203</v>
      </c>
      <c r="CX79" s="10">
        <f t="shared" ca="1" si="142"/>
        <v>-0.2323718119429401</v>
      </c>
      <c r="CY79" s="164"/>
      <c r="CZ79" s="35">
        <v>-93.443308880000004</v>
      </c>
      <c r="DA79" s="103">
        <f t="shared" ca="1" si="143"/>
        <v>78.12741504899671</v>
      </c>
      <c r="DB79" s="10">
        <f t="shared" ca="1" si="144"/>
        <v>0.16246521764216482</v>
      </c>
      <c r="DC79" s="10">
        <f t="shared" ca="1" si="145"/>
        <v>5.4155072547388272E-2</v>
      </c>
      <c r="DD79" s="164"/>
      <c r="DE79" s="35">
        <v>-93.440369419999996</v>
      </c>
      <c r="DF79" s="103">
        <f t="shared" ca="1" si="146"/>
        <v>77.985149346054925</v>
      </c>
      <c r="DG79" s="10">
        <f t="shared" ca="1" si="147"/>
        <v>2.019951470037995E-2</v>
      </c>
      <c r="DH79" s="10">
        <f t="shared" ca="1" si="148"/>
        <v>6.7331715667933167E-3</v>
      </c>
      <c r="DI79" s="164"/>
      <c r="DJ79" s="35">
        <v>-93.448197469999997</v>
      </c>
      <c r="DK79" s="103">
        <f t="shared" ca="1" si="149"/>
        <v>78.262276145732216</v>
      </c>
      <c r="DL79" s="10">
        <f t="shared" ca="1" si="150"/>
        <v>0.29732631437767054</v>
      </c>
      <c r="DM79" s="10">
        <f t="shared" ca="1" si="151"/>
        <v>9.9108771459223519E-2</v>
      </c>
      <c r="DN79" s="127"/>
      <c r="DO79" s="65">
        <v>-93.426726819999999</v>
      </c>
      <c r="DP79" s="108">
        <f t="shared" ca="1" si="152"/>
        <v>78.418284295760714</v>
      </c>
      <c r="DQ79" s="10">
        <f t="shared" ca="1" si="153"/>
        <v>0.45333446440616854</v>
      </c>
      <c r="DR79" s="10">
        <f t="shared" ca="1" si="154"/>
        <v>0.15111148813538952</v>
      </c>
      <c r="DS79" s="127"/>
      <c r="DT79" s="65">
        <v>-93.295221929999997</v>
      </c>
      <c r="DU79" s="108">
        <f t="shared" ca="1" si="155"/>
        <v>76.679620009099111</v>
      </c>
      <c r="DV79" s="10">
        <f t="shared" ca="1" si="156"/>
        <v>-1.2853298222554344</v>
      </c>
      <c r="DW79" s="10">
        <f t="shared" ca="1" si="157"/>
        <v>-0.42844327408514477</v>
      </c>
      <c r="DX79" s="145"/>
      <c r="DY79" s="65">
        <v>-93.440237519999997</v>
      </c>
      <c r="DZ79" s="113">
        <f t="shared" ca="1" si="158"/>
        <v>77.980204575136</v>
      </c>
      <c r="EA79" s="10">
        <f t="shared" ca="1" si="159"/>
        <v>1.5254743781454749E-2</v>
      </c>
      <c r="EB79" s="10">
        <f t="shared" ca="1" si="160"/>
        <v>5.0849145938182501E-3</v>
      </c>
      <c r="EC79" s="127"/>
      <c r="ED79" s="65">
        <v>-93.422738339999995</v>
      </c>
      <c r="EE79" s="108">
        <f t="shared" ca="1" si="161"/>
        <v>77.873647271844291</v>
      </c>
      <c r="EF79" s="10">
        <f t="shared" ca="1" si="162"/>
        <v>-9.13025595102539E-2</v>
      </c>
      <c r="EG79" s="10">
        <f t="shared" ca="1" si="163"/>
        <v>-3.0434186503417966E-2</v>
      </c>
      <c r="EH79" s="127"/>
      <c r="EI79" s="87">
        <v>-93.43973124</v>
      </c>
      <c r="EJ79" s="113">
        <f t="shared" ca="1" si="164"/>
        <v>78.254074603096896</v>
      </c>
      <c r="EK79" s="10">
        <f t="shared" ca="1" si="165"/>
        <v>0.28912477174235107</v>
      </c>
      <c r="EL79" s="10">
        <f t="shared" ca="1" si="166"/>
        <v>9.6374923914117019E-2</v>
      </c>
      <c r="EM79" s="127"/>
      <c r="EN79" s="151"/>
      <c r="EO79" s="113"/>
      <c r="EP79" s="142"/>
      <c r="EQ79" s="142"/>
      <c r="EW79" s="287">
        <v>1</v>
      </c>
      <c r="EX79" s="287">
        <v>0</v>
      </c>
      <c r="EY79" s="287">
        <v>0</v>
      </c>
      <c r="EZ79" s="287">
        <v>1</v>
      </c>
      <c r="FA79" s="287">
        <v>0</v>
      </c>
      <c r="FB79" s="287">
        <v>0</v>
      </c>
      <c r="FC79" s="287">
        <v>0</v>
      </c>
      <c r="FD79" s="287">
        <v>0</v>
      </c>
      <c r="FE79" s="287">
        <v>0</v>
      </c>
      <c r="FF79" s="287">
        <v>0</v>
      </c>
      <c r="FG79" s="287">
        <v>1</v>
      </c>
      <c r="FH79" s="287">
        <v>0</v>
      </c>
      <c r="FI79" s="287">
        <v>0</v>
      </c>
      <c r="FJ79" s="287">
        <v>0</v>
      </c>
      <c r="FK79" s="287">
        <v>0</v>
      </c>
      <c r="FL79" s="287"/>
    </row>
    <row r="80" spans="1:168" x14ac:dyDescent="0.25">
      <c r="A80" s="114" t="s">
        <v>181</v>
      </c>
      <c r="B80" s="235">
        <v>2</v>
      </c>
      <c r="C80" s="114" t="s">
        <v>135</v>
      </c>
      <c r="D80" s="65">
        <v>-24.7595563</v>
      </c>
      <c r="E80" s="108">
        <f t="shared" ca="1" si="89"/>
        <v>58.875799746670189</v>
      </c>
      <c r="F80" s="10">
        <f t="shared" ca="1" si="87"/>
        <v>-3.1260302098530346</v>
      </c>
      <c r="G80" s="10">
        <f t="shared" ca="1" si="90"/>
        <v>-1.5630151049265173</v>
      </c>
      <c r="H80" s="145"/>
      <c r="I80" s="65">
        <v>-24.9109941</v>
      </c>
      <c r="J80" s="108">
        <f t="shared" ca="1" si="91"/>
        <v>51.222427016255253</v>
      </c>
      <c r="K80" s="10">
        <f t="shared" ca="1" si="88"/>
        <v>-10.779402940267971</v>
      </c>
      <c r="L80" s="10">
        <f t="shared" ca="1" si="92"/>
        <v>-5.3897014701339856</v>
      </c>
      <c r="M80" s="115"/>
      <c r="N80" s="65">
        <v>-100.46436196000001</v>
      </c>
      <c r="O80" s="108">
        <f t="shared" ca="1" si="93"/>
        <v>57.01451706387283</v>
      </c>
      <c r="P80" s="10">
        <f t="shared" ca="1" si="94"/>
        <v>-4.9873128926503938</v>
      </c>
      <c r="Q80" s="10">
        <f t="shared" ca="1" si="95"/>
        <v>-2.4936564463251969</v>
      </c>
      <c r="R80" s="145"/>
      <c r="S80" s="65">
        <v>-100.46183326000001</v>
      </c>
      <c r="T80" s="103">
        <f t="shared" ca="1" si="96"/>
        <v>57.119900925331073</v>
      </c>
      <c r="U80" s="10">
        <f t="shared" ca="1" si="97"/>
        <v>-4.8819290311921506</v>
      </c>
      <c r="V80" s="10">
        <f t="shared" ca="1" si="98"/>
        <v>-2.4409645155960753</v>
      </c>
      <c r="W80" s="145"/>
      <c r="X80" s="65">
        <v>-100.40973536</v>
      </c>
      <c r="Y80" s="108">
        <f t="shared" ca="1" si="99"/>
        <v>50.452699376491594</v>
      </c>
      <c r="Z80" s="10">
        <f t="shared" ca="1" si="100"/>
        <v>-11.54913058003163</v>
      </c>
      <c r="AA80" s="10">
        <f t="shared" ca="1" si="101"/>
        <v>-5.7745652900158149</v>
      </c>
      <c r="AB80" s="164"/>
      <c r="AC80" s="35">
        <v>-100.4207802</v>
      </c>
      <c r="AD80" s="108">
        <f t="shared" ca="1" si="102"/>
        <v>51.802035116737024</v>
      </c>
      <c r="AE80" s="10">
        <f t="shared" ca="1" si="103"/>
        <v>-10.1997948397862</v>
      </c>
      <c r="AF80" s="10">
        <f t="shared" ca="1" si="104"/>
        <v>-5.0998974198931002</v>
      </c>
      <c r="AG80" s="136"/>
      <c r="AH80" s="10"/>
      <c r="AI80" s="10"/>
      <c r="AJ80" s="10"/>
      <c r="AK80" s="10"/>
      <c r="AL80" s="127"/>
      <c r="AM80" s="65">
        <v>-100.41059964999999</v>
      </c>
      <c r="AN80" s="108">
        <f t="shared" ca="1" si="105"/>
        <v>56.442937941025967</v>
      </c>
      <c r="AO80" s="10">
        <f t="shared" ca="1" si="106"/>
        <v>-5.558892015497257</v>
      </c>
      <c r="AP80" s="10">
        <f t="shared" ca="1" si="107"/>
        <v>-2.7794460077486285</v>
      </c>
      <c r="AQ80" s="127"/>
      <c r="AR80" s="65">
        <v>-100.40715252</v>
      </c>
      <c r="AS80" s="108">
        <f t="shared" ca="1" si="108"/>
        <v>55.480768978697874</v>
      </c>
      <c r="AT80" s="10">
        <f t="shared" ca="1" si="109"/>
        <v>-6.5210609778253499</v>
      </c>
      <c r="AU80" s="10">
        <f t="shared" ca="1" si="110"/>
        <v>-3.2605304889126749</v>
      </c>
      <c r="AV80" s="127"/>
      <c r="AW80" s="65">
        <v>-100.48499542</v>
      </c>
      <c r="AX80" s="108">
        <f t="shared" ca="1" si="111"/>
        <v>61.36196530430896</v>
      </c>
      <c r="AY80" s="10">
        <f t="shared" ca="1" si="112"/>
        <v>-0.63986465221426414</v>
      </c>
      <c r="AZ80" s="10">
        <f t="shared" ca="1" si="113"/>
        <v>-0.31993232610713207</v>
      </c>
      <c r="BA80" s="127"/>
      <c r="BB80" s="65">
        <v>-100.48484683</v>
      </c>
      <c r="BC80" s="108">
        <f t="shared" ca="1" si="114"/>
        <v>61.492534239477116</v>
      </c>
      <c r="BD80" s="10">
        <f t="shared" ca="1" si="115"/>
        <v>-0.50929571704610765</v>
      </c>
      <c r="BE80" s="10">
        <f t="shared" ca="1" si="116"/>
        <v>-0.25464785852305383</v>
      </c>
      <c r="BF80" s="145"/>
      <c r="BG80" s="65">
        <v>-100.49109841000001</v>
      </c>
      <c r="BH80" s="108">
        <f t="shared" ca="1" si="117"/>
        <v>62.008469001739655</v>
      </c>
      <c r="BI80" s="10">
        <f t="shared" ca="1" si="118"/>
        <v>6.6390452164313274E-3</v>
      </c>
      <c r="BJ80" s="10">
        <f t="shared" ca="1" si="119"/>
        <v>3.3195226082156637E-3</v>
      </c>
      <c r="BK80" s="145"/>
      <c r="BL80" s="65">
        <v>-100.49131023</v>
      </c>
      <c r="BM80" s="108">
        <f t="shared" ca="1" si="120"/>
        <v>62.001829956523224</v>
      </c>
      <c r="BN80" s="10">
        <f t="shared" ca="1" si="121"/>
        <v>0</v>
      </c>
      <c r="BO80" s="10">
        <f t="shared" ca="1" si="122"/>
        <v>0</v>
      </c>
      <c r="BQ80" s="66">
        <v>-100.39600086</v>
      </c>
      <c r="BR80" s="112">
        <f t="shared" ca="1" si="123"/>
        <v>53.605947789222249</v>
      </c>
      <c r="BS80" s="10">
        <f t="shared" ca="1" si="124"/>
        <v>-8.3958821673009751</v>
      </c>
      <c r="BT80" s="10">
        <f t="shared" ca="1" si="125"/>
        <v>-4.1979410836504876</v>
      </c>
      <c r="BU80" s="127"/>
      <c r="BV80" s="35">
        <v>-100.33806637000001</v>
      </c>
      <c r="BW80" s="103">
        <f t="shared" ca="1" si="167"/>
        <v>53.991128501148545</v>
      </c>
      <c r="BX80" s="10">
        <f t="shared" ca="1" si="126"/>
        <v>-8.0107014553746794</v>
      </c>
      <c r="BY80" s="10">
        <f t="shared" ca="1" si="127"/>
        <v>-4.0053507276873397</v>
      </c>
      <c r="BZ80" s="127"/>
      <c r="CA80" s="35">
        <v>-100.482033</v>
      </c>
      <c r="CB80" s="103">
        <f t="shared" ca="1" si="128"/>
        <v>59.194809634542338</v>
      </c>
      <c r="CC80" s="10">
        <f t="shared" ca="1" si="129"/>
        <v>-2.807020321980886</v>
      </c>
      <c r="CD80" s="10">
        <f t="shared" ca="1" si="130"/>
        <v>-1.403510160990443</v>
      </c>
      <c r="CE80" s="127"/>
      <c r="CF80" s="35">
        <v>-100.4792843</v>
      </c>
      <c r="CG80" s="103">
        <f t="shared" ca="1" si="131"/>
        <v>59.258473560141397</v>
      </c>
      <c r="CH80" s="10">
        <f t="shared" ca="1" si="132"/>
        <v>-2.7433563963818273</v>
      </c>
      <c r="CI80" s="10">
        <f t="shared" ca="1" si="133"/>
        <v>-1.3716781981909136</v>
      </c>
      <c r="CK80" s="35">
        <v>-100.4895652</v>
      </c>
      <c r="CL80" s="103">
        <f t="shared" ca="1" si="134"/>
        <v>61.664233252066992</v>
      </c>
      <c r="CM80" s="10">
        <f t="shared" ca="1" si="135"/>
        <v>-0.33759670445623158</v>
      </c>
      <c r="CN80" s="10">
        <f t="shared" ca="1" si="136"/>
        <v>-0.16879835222811579</v>
      </c>
      <c r="CP80" s="106">
        <v>-100.42925017</v>
      </c>
      <c r="CQ80" s="103">
        <f t="shared" ca="1" si="137"/>
        <v>53.436674098933011</v>
      </c>
      <c r="CR80" s="10">
        <f t="shared" ca="1" si="138"/>
        <v>-8.5651558575902129</v>
      </c>
      <c r="CS80" s="10">
        <f t="shared" ca="1" si="139"/>
        <v>-4.2825779287951065</v>
      </c>
      <c r="CT80" s="164"/>
      <c r="CU80" s="35">
        <v>-100.41943941</v>
      </c>
      <c r="CV80" s="103">
        <f t="shared" ca="1" si="140"/>
        <v>52.458870749853745</v>
      </c>
      <c r="CW80" s="10">
        <f t="shared" ca="1" si="141"/>
        <v>-9.5429592066694795</v>
      </c>
      <c r="CX80" s="10">
        <f t="shared" ca="1" si="142"/>
        <v>-4.7714796033347397</v>
      </c>
      <c r="CY80" s="164"/>
      <c r="CZ80" s="35">
        <v>-100.47288149000001</v>
      </c>
      <c r="DA80" s="103">
        <f t="shared" ca="1" si="143"/>
        <v>58.517796449539823</v>
      </c>
      <c r="DB80" s="10">
        <f t="shared" ca="1" si="144"/>
        <v>-3.4840335069834012</v>
      </c>
      <c r="DC80" s="10">
        <f t="shared" ca="1" si="145"/>
        <v>-1.7420167534917006</v>
      </c>
      <c r="DD80" s="164"/>
      <c r="DE80" s="35">
        <v>-100.47150464000001</v>
      </c>
      <c r="DF80" s="103">
        <f t="shared" ca="1" si="146"/>
        <v>58.650853457904894</v>
      </c>
      <c r="DG80" s="10">
        <f t="shared" ca="1" si="147"/>
        <v>-3.3509764986183299</v>
      </c>
      <c r="DH80" s="10">
        <f t="shared" ca="1" si="148"/>
        <v>-1.675488249309165</v>
      </c>
      <c r="DI80" s="164"/>
      <c r="DJ80" s="35">
        <v>-100.48492681</v>
      </c>
      <c r="DK80" s="103">
        <f t="shared" ca="1" si="149"/>
        <v>60.69559780949168</v>
      </c>
      <c r="DL80" s="10">
        <f t="shared" ca="1" si="150"/>
        <v>-1.3062321470315439</v>
      </c>
      <c r="DM80" s="10">
        <f t="shared" ca="1" si="151"/>
        <v>-0.65311607351577194</v>
      </c>
      <c r="DN80" s="127"/>
      <c r="DO80" s="65">
        <v>-100.47300812</v>
      </c>
      <c r="DP80" s="108">
        <f t="shared" ca="1" si="152"/>
        <v>59.25356330221809</v>
      </c>
      <c r="DQ80" s="10">
        <f t="shared" ca="1" si="153"/>
        <v>-2.7482666543051337</v>
      </c>
      <c r="DR80" s="10">
        <f t="shared" ca="1" si="154"/>
        <v>-1.3741333271525669</v>
      </c>
      <c r="DS80" s="127"/>
      <c r="DT80" s="65">
        <v>-100.39494268999999</v>
      </c>
      <c r="DU80" s="108">
        <f t="shared" ca="1" si="155"/>
        <v>51.294976469284897</v>
      </c>
      <c r="DV80" s="10">
        <f t="shared" ca="1" si="156"/>
        <v>-10.706853487238327</v>
      </c>
      <c r="DW80" s="10">
        <f t="shared" ca="1" si="157"/>
        <v>-5.3534267436191634</v>
      </c>
      <c r="DX80" s="145"/>
      <c r="DY80" s="65">
        <v>-100.48356299</v>
      </c>
      <c r="DZ80" s="113">
        <f t="shared" ca="1" si="158"/>
        <v>62.012855289642509</v>
      </c>
      <c r="EA80" s="10">
        <f t="shared" ca="1" si="159"/>
        <v>1.1025333119285108E-2</v>
      </c>
      <c r="EB80" s="10">
        <f t="shared" ca="1" si="160"/>
        <v>5.5126665596425539E-3</v>
      </c>
      <c r="EC80" s="127"/>
      <c r="ED80" s="65">
        <v>-100.47024327</v>
      </c>
      <c r="EE80" s="108">
        <f t="shared" ca="1" si="161"/>
        <v>58.228235559026459</v>
      </c>
      <c r="EF80" s="10">
        <f t="shared" ca="1" si="162"/>
        <v>-3.7735943974967654</v>
      </c>
      <c r="EG80" s="10">
        <f t="shared" ca="1" si="163"/>
        <v>-1.8867971987483827</v>
      </c>
      <c r="EH80" s="127"/>
      <c r="EI80" s="87">
        <v>-100.48302801</v>
      </c>
      <c r="EJ80" s="113">
        <f t="shared" ca="1" si="164"/>
        <v>62.157508664323977</v>
      </c>
      <c r="EK80" s="10">
        <f t="shared" ca="1" si="165"/>
        <v>0.1556787078007531</v>
      </c>
      <c r="EL80" s="10">
        <f t="shared" ca="1" si="166"/>
        <v>7.7839353900376551E-2</v>
      </c>
      <c r="EM80" s="127"/>
      <c r="EN80" s="151"/>
      <c r="EO80" s="113"/>
      <c r="EP80" s="142"/>
      <c r="EQ80" s="142"/>
      <c r="EW80" s="287">
        <v>0</v>
      </c>
      <c r="EX80" s="287">
        <v>0</v>
      </c>
      <c r="EY80" s="287">
        <v>1</v>
      </c>
      <c r="EZ80" s="287">
        <v>1</v>
      </c>
      <c r="FA80" s="287">
        <v>0</v>
      </c>
      <c r="FB80" s="287">
        <v>0</v>
      </c>
      <c r="FC80" s="287">
        <v>0</v>
      </c>
      <c r="FD80" s="287">
        <v>0</v>
      </c>
      <c r="FE80" s="287">
        <v>0</v>
      </c>
      <c r="FF80" s="287">
        <v>0</v>
      </c>
      <c r="FG80" s="287">
        <v>0</v>
      </c>
      <c r="FH80" s="287">
        <v>0</v>
      </c>
      <c r="FI80" s="287">
        <v>0</v>
      </c>
      <c r="FJ80" s="287">
        <v>0</v>
      </c>
      <c r="FK80" s="287">
        <v>0</v>
      </c>
      <c r="FL80" s="287"/>
    </row>
    <row r="81" spans="1:168" x14ac:dyDescent="0.25">
      <c r="A81" s="114" t="s">
        <v>70</v>
      </c>
      <c r="B81" s="235">
        <v>4</v>
      </c>
      <c r="C81" s="114" t="s">
        <v>136</v>
      </c>
      <c r="D81" s="65">
        <v>-33.010953350000001</v>
      </c>
      <c r="E81" s="108">
        <f t="shared" ca="1" si="89"/>
        <v>30.807573180272325</v>
      </c>
      <c r="F81" s="10">
        <f t="shared" ca="1" si="87"/>
        <v>-0.28054672372044465</v>
      </c>
      <c r="G81" s="10">
        <f t="shared" ca="1" si="90"/>
        <v>-7.0136680930111162E-2</v>
      </c>
      <c r="H81" s="145"/>
      <c r="I81" s="65">
        <v>-33.202701619999999</v>
      </c>
      <c r="J81" s="108">
        <f t="shared" ca="1" si="91"/>
        <v>32.528171482818351</v>
      </c>
      <c r="K81" s="10">
        <f t="shared" ca="1" si="88"/>
        <v>1.4400515788255817</v>
      </c>
      <c r="L81" s="10">
        <f t="shared" ca="1" si="92"/>
        <v>0.36001289470639541</v>
      </c>
      <c r="M81" s="115"/>
      <c r="N81" s="65">
        <v>-151.58845366</v>
      </c>
      <c r="O81" s="108">
        <f t="shared" ca="1" si="93"/>
        <v>27.723699025040581</v>
      </c>
      <c r="P81" s="10">
        <f t="shared" ca="1" si="94"/>
        <v>-3.3644208789521883</v>
      </c>
      <c r="Q81" s="10">
        <f t="shared" ca="1" si="95"/>
        <v>-0.84110521973804708</v>
      </c>
      <c r="R81" s="145"/>
      <c r="S81" s="65">
        <v>-151.58376992000001</v>
      </c>
      <c r="T81" s="103">
        <f t="shared" ca="1" si="96"/>
        <v>27.938627132645813</v>
      </c>
      <c r="U81" s="10">
        <f t="shared" ca="1" si="97"/>
        <v>-3.1494927713469565</v>
      </c>
      <c r="V81" s="10">
        <f t="shared" ca="1" si="98"/>
        <v>-0.78737319283673912</v>
      </c>
      <c r="W81" s="145"/>
      <c r="X81" s="65">
        <v>-151.51850049999999</v>
      </c>
      <c r="Y81" s="108">
        <f t="shared" ca="1" si="99"/>
        <v>24.498509843007142</v>
      </c>
      <c r="Z81" s="10">
        <f t="shared" ca="1" si="100"/>
        <v>-6.5896100609856276</v>
      </c>
      <c r="AA81" s="10">
        <f t="shared" ca="1" si="101"/>
        <v>-1.6474025152464069</v>
      </c>
      <c r="AB81" s="164"/>
      <c r="AC81" s="35">
        <v>-151.53805179</v>
      </c>
      <c r="AD81" s="108">
        <f t="shared" ca="1" si="102"/>
        <v>26.36536794326933</v>
      </c>
      <c r="AE81" s="10">
        <f t="shared" ca="1" si="103"/>
        <v>-4.7227519607234392</v>
      </c>
      <c r="AF81" s="10">
        <f t="shared" ca="1" si="104"/>
        <v>-1.1806879901808598</v>
      </c>
      <c r="AG81" s="136"/>
      <c r="AH81" s="10"/>
      <c r="AI81" s="10"/>
      <c r="AJ81" s="10"/>
      <c r="AK81" s="10"/>
      <c r="AL81" s="127"/>
      <c r="AM81" s="65">
        <v>-151.51035544000001</v>
      </c>
      <c r="AN81" s="108">
        <f t="shared" ca="1" si="105"/>
        <v>29.3234139938345</v>
      </c>
      <c r="AO81" s="10">
        <f t="shared" ca="1" si="106"/>
        <v>-1.7647059101582698</v>
      </c>
      <c r="AP81" s="10">
        <f t="shared" ca="1" si="107"/>
        <v>-0.44117647753956746</v>
      </c>
      <c r="AQ81" s="127"/>
      <c r="AR81" s="65">
        <v>-151.50355881999999</v>
      </c>
      <c r="AS81" s="108">
        <f t="shared" ca="1" si="108"/>
        <v>27.727068748368492</v>
      </c>
      <c r="AT81" s="10">
        <f t="shared" ca="1" si="109"/>
        <v>-3.3610511556242777</v>
      </c>
      <c r="AU81" s="10">
        <f t="shared" ca="1" si="110"/>
        <v>-0.84026278890606942</v>
      </c>
      <c r="AV81" s="127"/>
      <c r="AW81" s="65">
        <v>-151.60966823999999</v>
      </c>
      <c r="AX81" s="108">
        <f t="shared" ca="1" si="111"/>
        <v>31.42042984510346</v>
      </c>
      <c r="AY81" s="10">
        <f t="shared" ca="1" si="112"/>
        <v>0.33230994111069023</v>
      </c>
      <c r="AZ81" s="10">
        <f t="shared" ca="1" si="113"/>
        <v>8.3077485277672558E-2</v>
      </c>
      <c r="BA81" s="127"/>
      <c r="BB81" s="65">
        <v>-151.60918516999999</v>
      </c>
      <c r="BC81" s="108">
        <f t="shared" ca="1" si="114"/>
        <v>31.681053158079621</v>
      </c>
      <c r="BD81" s="10">
        <f t="shared" ca="1" si="115"/>
        <v>0.59293325408685149</v>
      </c>
      <c r="BE81" s="10">
        <f t="shared" ca="1" si="116"/>
        <v>0.14823331352171287</v>
      </c>
      <c r="BF81" s="145"/>
      <c r="BG81" s="65">
        <v>-151.61777701</v>
      </c>
      <c r="BH81" s="108">
        <f t="shared" ca="1" si="117"/>
        <v>31.187573805396369</v>
      </c>
      <c r="BI81" s="10">
        <f t="shared" ca="1" si="118"/>
        <v>9.9453901403599332E-2</v>
      </c>
      <c r="BJ81" s="10">
        <f t="shared" ca="1" si="119"/>
        <v>2.4863475350899833E-2</v>
      </c>
      <c r="BK81" s="145"/>
      <c r="BL81" s="65">
        <v>-151.61820227000001</v>
      </c>
      <c r="BM81" s="108">
        <f t="shared" ca="1" si="120"/>
        <v>31.088119903992769</v>
      </c>
      <c r="BN81" s="10">
        <f t="shared" ca="1" si="121"/>
        <v>0</v>
      </c>
      <c r="BO81" s="10">
        <f t="shared" ca="1" si="122"/>
        <v>0</v>
      </c>
      <c r="BQ81" s="66">
        <v>-151.49334465000001</v>
      </c>
      <c r="BR81" s="112">
        <f t="shared" ca="1" si="123"/>
        <v>25.220778977115572</v>
      </c>
      <c r="BS81" s="10">
        <f t="shared" ca="1" si="124"/>
        <v>-5.8673409268771977</v>
      </c>
      <c r="BT81" s="10">
        <f t="shared" ca="1" si="125"/>
        <v>-1.4668352317192994</v>
      </c>
      <c r="BU81" s="127"/>
      <c r="BV81" s="35">
        <v>-151.4021324</v>
      </c>
      <c r="BW81" s="103">
        <f t="shared" ca="1" si="167"/>
        <v>24.365666187710811</v>
      </c>
      <c r="BX81" s="10">
        <f t="shared" ca="1" si="126"/>
        <v>-6.722453716281958</v>
      </c>
      <c r="BY81" s="10">
        <f t="shared" ca="1" si="127"/>
        <v>-1.6806134290704895</v>
      </c>
      <c r="BZ81" s="127"/>
      <c r="CA81" s="35">
        <v>-151.60642866000001</v>
      </c>
      <c r="CB81" s="103">
        <f t="shared" ca="1" si="128"/>
        <v>28.198572735881569</v>
      </c>
      <c r="CC81" s="10">
        <f t="shared" ca="1" si="129"/>
        <v>-2.8895471681111999</v>
      </c>
      <c r="CD81" s="10">
        <f t="shared" ca="1" si="130"/>
        <v>-0.72238679202779998</v>
      </c>
      <c r="CE81" s="127"/>
      <c r="CF81" s="35">
        <v>-151.60115322999999</v>
      </c>
      <c r="CG81" s="103">
        <f t="shared" ca="1" si="131"/>
        <v>28.039285851322088</v>
      </c>
      <c r="CH81" s="10">
        <f t="shared" ca="1" si="132"/>
        <v>-3.0488340526706814</v>
      </c>
      <c r="CI81" s="10">
        <f t="shared" ca="1" si="133"/>
        <v>-0.76220851316767035</v>
      </c>
      <c r="CK81" s="35">
        <v>-151.61559514999999</v>
      </c>
      <c r="CL81" s="103">
        <f t="shared" ca="1" si="134"/>
        <v>31.018102449766918</v>
      </c>
      <c r="CM81" s="10">
        <f t="shared" ca="1" si="135"/>
        <v>-7.0017454225851594E-2</v>
      </c>
      <c r="CN81" s="10">
        <f t="shared" ca="1" si="136"/>
        <v>-1.7504363556462899E-2</v>
      </c>
      <c r="CP81" s="106">
        <v>-151.54534007000001</v>
      </c>
      <c r="CQ81" s="103">
        <f t="shared" ca="1" si="137"/>
        <v>25.381421281120193</v>
      </c>
      <c r="CR81" s="10">
        <f t="shared" ca="1" si="138"/>
        <v>-5.706698622872576</v>
      </c>
      <c r="CS81" s="10">
        <f t="shared" ca="1" si="139"/>
        <v>-1.426674655718144</v>
      </c>
      <c r="CT81" s="164"/>
      <c r="CU81" s="35">
        <v>-151.52862816000001</v>
      </c>
      <c r="CV81" s="103">
        <f t="shared" ca="1" si="140"/>
        <v>23.490159355821866</v>
      </c>
      <c r="CW81" s="10">
        <f t="shared" ca="1" si="141"/>
        <v>-7.5979605481709029</v>
      </c>
      <c r="CX81" s="10">
        <f t="shared" ca="1" si="142"/>
        <v>-1.8994901370427257</v>
      </c>
      <c r="CY81" s="164"/>
      <c r="CZ81" s="35">
        <v>-151.59699348999999</v>
      </c>
      <c r="DA81" s="103">
        <f t="shared" ca="1" si="143"/>
        <v>29.012257381076097</v>
      </c>
      <c r="DB81" s="10">
        <f t="shared" ca="1" si="144"/>
        <v>-2.0758625229166725</v>
      </c>
      <c r="DC81" s="10">
        <f t="shared" ca="1" si="145"/>
        <v>-0.51896563072916813</v>
      </c>
      <c r="DD81" s="164"/>
      <c r="DE81" s="35">
        <v>-151.59407565000001</v>
      </c>
      <c r="DF81" s="103">
        <f t="shared" ca="1" si="146"/>
        <v>29.225848894521125</v>
      </c>
      <c r="DG81" s="10">
        <f t="shared" ca="1" si="147"/>
        <v>-1.8622710094716446</v>
      </c>
      <c r="DH81" s="10">
        <f t="shared" ca="1" si="148"/>
        <v>-0.46556775236791115</v>
      </c>
      <c r="DI81" s="164"/>
      <c r="DJ81" s="35">
        <v>-151.61043587</v>
      </c>
      <c r="DK81" s="103">
        <f t="shared" ca="1" si="149"/>
        <v>30.391164482961042</v>
      </c>
      <c r="DL81" s="10">
        <f t="shared" ca="1" si="150"/>
        <v>-0.6969554210317277</v>
      </c>
      <c r="DM81" s="10">
        <f t="shared" ca="1" si="151"/>
        <v>-0.17423885525793192</v>
      </c>
      <c r="DN81" s="127"/>
      <c r="DO81" s="65">
        <v>-151.58253515000001</v>
      </c>
      <c r="DP81" s="108">
        <f t="shared" ca="1" si="152"/>
        <v>30.417501035698741</v>
      </c>
      <c r="DQ81" s="10">
        <f t="shared" ca="1" si="153"/>
        <v>-0.67061886829402795</v>
      </c>
      <c r="DR81" s="10">
        <f t="shared" ca="1" si="154"/>
        <v>-0.16765471707350699</v>
      </c>
      <c r="DS81" s="127"/>
      <c r="DT81" s="65">
        <v>-151.45032685000001</v>
      </c>
      <c r="DU81" s="108">
        <f t="shared" ca="1" si="155"/>
        <v>25.522146449448751</v>
      </c>
      <c r="DV81" s="10">
        <f t="shared" ca="1" si="156"/>
        <v>-5.565973454544018</v>
      </c>
      <c r="DW81" s="10">
        <f t="shared" ca="1" si="157"/>
        <v>-1.3914933636360045</v>
      </c>
      <c r="DX81" s="145"/>
      <c r="DY81" s="65">
        <v>-151.60134060999999</v>
      </c>
      <c r="DZ81" s="113">
        <f t="shared" ca="1" si="158"/>
        <v>31.192324048513662</v>
      </c>
      <c r="EA81" s="10">
        <f t="shared" ca="1" si="159"/>
        <v>0.10420414452089233</v>
      </c>
      <c r="EB81" s="10">
        <f t="shared" ca="1" si="160"/>
        <v>2.6051036130223082E-2</v>
      </c>
      <c r="EC81" s="127"/>
      <c r="ED81" s="65">
        <v>-151.57754893000001</v>
      </c>
      <c r="EE81" s="108">
        <f t="shared" ca="1" si="161"/>
        <v>28.900504303289285</v>
      </c>
      <c r="EF81" s="10">
        <f t="shared" ca="1" si="162"/>
        <v>-2.1876156007034844</v>
      </c>
      <c r="EG81" s="10">
        <f t="shared" ca="1" si="163"/>
        <v>-0.54690390017587109</v>
      </c>
      <c r="EH81" s="127"/>
      <c r="EI81" s="87">
        <v>-151.60017239000001</v>
      </c>
      <c r="EJ81" s="113">
        <f t="shared" ca="1" si="164"/>
        <v>31.470661940576449</v>
      </c>
      <c r="EK81" s="10">
        <f t="shared" ca="1" si="165"/>
        <v>0.38254203658367913</v>
      </c>
      <c r="EL81" s="10">
        <f t="shared" ca="1" si="166"/>
        <v>9.5635509145919784E-2</v>
      </c>
      <c r="EM81" s="127"/>
      <c r="EN81" s="151"/>
      <c r="EO81" s="113"/>
      <c r="EP81" s="142"/>
      <c r="EQ81" s="142"/>
      <c r="EW81" s="287">
        <v>0</v>
      </c>
      <c r="EX81" s="287">
        <v>0</v>
      </c>
      <c r="EY81" s="287">
        <v>0</v>
      </c>
      <c r="EZ81" s="287">
        <v>2</v>
      </c>
      <c r="FA81" s="287">
        <v>0</v>
      </c>
      <c r="FB81" s="287">
        <v>0</v>
      </c>
      <c r="FC81" s="287">
        <v>2</v>
      </c>
      <c r="FD81" s="287">
        <v>0</v>
      </c>
      <c r="FE81" s="287">
        <v>0</v>
      </c>
      <c r="FF81" s="287">
        <v>0</v>
      </c>
      <c r="FG81" s="287">
        <v>0</v>
      </c>
      <c r="FH81" s="287">
        <v>0</v>
      </c>
      <c r="FI81" s="287">
        <v>0</v>
      </c>
      <c r="FJ81" s="287">
        <v>0</v>
      </c>
      <c r="FK81" s="287">
        <v>0</v>
      </c>
      <c r="FL81" s="287"/>
    </row>
    <row r="82" spans="1:168" x14ac:dyDescent="0.25">
      <c r="A82" s="128" t="s">
        <v>80</v>
      </c>
      <c r="B82" s="234">
        <v>14</v>
      </c>
      <c r="C82" s="114" t="s">
        <v>137</v>
      </c>
      <c r="D82" s="65">
        <v>-28.460558320000001</v>
      </c>
      <c r="E82" s="108">
        <f t="shared" ca="1" si="89"/>
        <v>470.17688127608005</v>
      </c>
      <c r="F82" s="10">
        <f t="shared" ca="1" si="87"/>
        <v>4.994866406746894</v>
      </c>
      <c r="G82" s="10">
        <f t="shared" ca="1" si="90"/>
        <v>0.35677617191049243</v>
      </c>
      <c r="H82" s="145"/>
      <c r="I82" s="65">
        <v>-28.61580794</v>
      </c>
      <c r="J82" s="108">
        <f t="shared" ca="1" si="91"/>
        <v>473.29637284214937</v>
      </c>
      <c r="K82" s="10">
        <f t="shared" ca="1" si="88"/>
        <v>8.1143579728162081</v>
      </c>
      <c r="L82" s="10">
        <f t="shared" ca="1" si="92"/>
        <v>0.57959699805830056</v>
      </c>
      <c r="M82" s="115"/>
      <c r="N82" s="65">
        <v>-158.40559904</v>
      </c>
      <c r="O82" s="108">
        <f t="shared" ca="1" si="93"/>
        <v>467.09327067462783</v>
      </c>
      <c r="P82" s="10">
        <f t="shared" ca="1" si="94"/>
        <v>1.9112558052946724</v>
      </c>
      <c r="Q82" s="10">
        <f t="shared" ca="1" si="95"/>
        <v>0.13651827180676232</v>
      </c>
      <c r="R82" s="145"/>
      <c r="S82" s="65">
        <v>-158.39903649999999</v>
      </c>
      <c r="T82" s="103">
        <f t="shared" ca="1" si="96"/>
        <v>467.79578582540478</v>
      </c>
      <c r="U82" s="10">
        <f t="shared" ca="1" si="97"/>
        <v>2.6137709560716189</v>
      </c>
      <c r="V82" s="10">
        <f t="shared" ca="1" si="98"/>
        <v>0.18669792543368707</v>
      </c>
      <c r="W82" s="145"/>
      <c r="X82" s="65">
        <v>-158.34548727000001</v>
      </c>
      <c r="Y82" s="108">
        <f t="shared" ca="1" si="99"/>
        <v>472.92394625065555</v>
      </c>
      <c r="Z82" s="10">
        <f t="shared" ca="1" si="100"/>
        <v>7.741931381322388</v>
      </c>
      <c r="AA82" s="10">
        <f t="shared" ca="1" si="101"/>
        <v>0.55299509866588481</v>
      </c>
      <c r="AB82" s="164"/>
      <c r="AC82" s="35">
        <v>-158.36632992</v>
      </c>
      <c r="AD82" s="108">
        <f t="shared" ca="1" si="102"/>
        <v>468.85825896384608</v>
      </c>
      <c r="AE82" s="10">
        <f t="shared" ca="1" si="103"/>
        <v>3.6762440945129242</v>
      </c>
      <c r="AF82" s="10">
        <f t="shared" ca="1" si="104"/>
        <v>0.26258886389378028</v>
      </c>
      <c r="AG82" s="136"/>
      <c r="AH82" s="10"/>
      <c r="AI82" s="10"/>
      <c r="AJ82" s="10"/>
      <c r="AK82" s="10"/>
      <c r="AL82" s="127"/>
      <c r="AM82" s="65">
        <v>-158.32965153999999</v>
      </c>
      <c r="AN82" s="108">
        <f t="shared" ca="1" si="105"/>
        <v>465.19812446862358</v>
      </c>
      <c r="AO82" s="10">
        <f t="shared" ca="1" si="106"/>
        <v>1.6109599290416554E-2</v>
      </c>
      <c r="AP82" s="10">
        <f t="shared" ca="1" si="107"/>
        <v>1.1506856636011825E-3</v>
      </c>
      <c r="AQ82" s="127"/>
      <c r="AR82" s="65">
        <v>-158.31413620999999</v>
      </c>
      <c r="AS82" s="108">
        <f t="shared" ca="1" si="108"/>
        <v>466.40385163668992</v>
      </c>
      <c r="AT82" s="10">
        <f t="shared" ca="1" si="109"/>
        <v>1.2218367673567627</v>
      </c>
      <c r="AU82" s="10">
        <f t="shared" ca="1" si="110"/>
        <v>8.7274054811197335E-2</v>
      </c>
      <c r="AV82" s="127"/>
      <c r="AW82" s="65">
        <v>-158.41430690999999</v>
      </c>
      <c r="AX82" s="108">
        <f t="shared" ca="1" si="111"/>
        <v>464.90983428386232</v>
      </c>
      <c r="AY82" s="10">
        <f t="shared" ca="1" si="112"/>
        <v>-0.27218058547083501</v>
      </c>
      <c r="AZ82" s="10">
        <f t="shared" ca="1" si="113"/>
        <v>-1.9441470390773929E-2</v>
      </c>
      <c r="BA82" s="127"/>
      <c r="BB82" s="65">
        <v>-158.41288921</v>
      </c>
      <c r="BC82" s="108">
        <f t="shared" ca="1" si="114"/>
        <v>465.52278507507356</v>
      </c>
      <c r="BD82" s="10">
        <f t="shared" ca="1" si="115"/>
        <v>0.34077020574039807</v>
      </c>
      <c r="BE82" s="10">
        <f t="shared" ca="1" si="116"/>
        <v>2.4340728981457005E-2</v>
      </c>
      <c r="BF82" s="145"/>
      <c r="BG82" s="65">
        <v>-158.42130839000001</v>
      </c>
      <c r="BH82" s="108">
        <f t="shared" ca="1" si="117"/>
        <v>465.11926541260078</v>
      </c>
      <c r="BI82" s="10">
        <f t="shared" ca="1" si="118"/>
        <v>-6.274945673237653E-2</v>
      </c>
      <c r="BJ82" s="10">
        <f t="shared" ca="1" si="119"/>
        <v>-4.4821040523126089E-3</v>
      </c>
      <c r="BK82" s="145"/>
      <c r="BL82" s="65">
        <v>-158.42187516769999</v>
      </c>
      <c r="BM82" s="108">
        <f t="shared" ca="1" si="120"/>
        <v>465.18201486933316</v>
      </c>
      <c r="BN82" s="10">
        <f t="shared" ca="1" si="121"/>
        <v>0</v>
      </c>
      <c r="BO82" s="10">
        <f t="shared" ca="1" si="122"/>
        <v>0</v>
      </c>
      <c r="BQ82" s="66">
        <v>-158.31892188</v>
      </c>
      <c r="BR82" s="112">
        <f t="shared" ca="1" si="123"/>
        <v>471.07837325566885</v>
      </c>
      <c r="BS82" s="10">
        <f t="shared" ca="1" si="124"/>
        <v>5.8963583863356916</v>
      </c>
      <c r="BT82" s="10">
        <f t="shared" ca="1" si="125"/>
        <v>0.42116845616683513</v>
      </c>
      <c r="BU82" s="127"/>
      <c r="BV82" s="35">
        <v>-158.21833359999999</v>
      </c>
      <c r="BW82" s="103">
        <f t="shared" ca="1" si="167"/>
        <v>483.26319869059245</v>
      </c>
      <c r="BX82" s="10">
        <f t="shared" ca="1" si="126"/>
        <v>18.081183821259287</v>
      </c>
      <c r="BY82" s="10">
        <f t="shared" ca="1" si="127"/>
        <v>1.2915131300899492</v>
      </c>
      <c r="BZ82" s="127"/>
      <c r="CA82" s="35">
        <v>-158.4112125</v>
      </c>
      <c r="CB82" s="103">
        <f t="shared" ca="1" si="128"/>
        <v>464.34326268285741</v>
      </c>
      <c r="CC82" s="10">
        <f t="shared" ca="1" si="129"/>
        <v>-0.83875218647574457</v>
      </c>
      <c r="CD82" s="10">
        <f t="shared" ca="1" si="130"/>
        <v>-5.9910870462553181E-2</v>
      </c>
      <c r="CE82" s="127"/>
      <c r="CF82" s="35">
        <v>-158.40280906000001</v>
      </c>
      <c r="CG82" s="103">
        <f t="shared" ca="1" si="131"/>
        <v>464.43740158304161</v>
      </c>
      <c r="CH82" s="10">
        <f t="shared" ca="1" si="132"/>
        <v>-0.74461328629155332</v>
      </c>
      <c r="CI82" s="10">
        <f t="shared" ca="1" si="133"/>
        <v>-5.3186663306539525E-2</v>
      </c>
      <c r="CJ82" s="105"/>
      <c r="CK82" s="35">
        <v>-158.41916074</v>
      </c>
      <c r="CL82" s="103">
        <f t="shared" ca="1" si="134"/>
        <v>464.8415864050113</v>
      </c>
      <c r="CM82" s="10">
        <f t="shared" ca="1" si="135"/>
        <v>-0.34042846432186025</v>
      </c>
      <c r="CN82" s="10">
        <f t="shared" ca="1" si="136"/>
        <v>-2.4316318880132876E-2</v>
      </c>
      <c r="CP82" s="106">
        <v>-158.37133552</v>
      </c>
      <c r="CQ82" s="103">
        <f t="shared" ca="1" si="137"/>
        <v>466.14170975194185</v>
      </c>
      <c r="CR82" s="10">
        <f t="shared" ca="1" si="138"/>
        <v>0.95969488260868729</v>
      </c>
      <c r="CS82" s="10">
        <f t="shared" ca="1" si="139"/>
        <v>6.8549634472049092E-2</v>
      </c>
      <c r="CT82" s="169"/>
      <c r="CU82" s="35">
        <v>-158.33405327</v>
      </c>
      <c r="CV82" s="103">
        <f t="shared" ca="1" si="140"/>
        <v>470.87973528171386</v>
      </c>
      <c r="CW82" s="10">
        <f t="shared" ca="1" si="141"/>
        <v>5.6977204123807041</v>
      </c>
      <c r="CX82" s="10">
        <f t="shared" ca="1" si="142"/>
        <v>0.40698002945576456</v>
      </c>
      <c r="CY82" s="164"/>
      <c r="CZ82" s="35">
        <v>-158.40806767999999</v>
      </c>
      <c r="DA82" s="103">
        <f t="shared" ca="1" si="143"/>
        <v>465.14259619721611</v>
      </c>
      <c r="DB82" s="10">
        <f t="shared" ca="1" si="144"/>
        <v>-3.9418672117051301E-2</v>
      </c>
      <c r="DC82" s="10">
        <f t="shared" ca="1" si="145"/>
        <v>-2.8156194369322357E-3</v>
      </c>
      <c r="DD82" s="164"/>
      <c r="DE82" s="35">
        <v>-158.40253687000001</v>
      </c>
      <c r="DF82" s="103">
        <f t="shared" ca="1" si="146"/>
        <v>465.31127689153823</v>
      </c>
      <c r="DG82" s="10">
        <f t="shared" ca="1" si="147"/>
        <v>0.12926202220506866</v>
      </c>
      <c r="DH82" s="10">
        <f t="shared" ca="1" si="148"/>
        <v>9.2330015860763327E-3</v>
      </c>
      <c r="DI82" s="169"/>
      <c r="DJ82" s="35">
        <v>-158.41591854000001</v>
      </c>
      <c r="DK82" s="103">
        <f t="shared" ca="1" si="149"/>
        <v>465.60143077802763</v>
      </c>
      <c r="DL82" s="10">
        <f t="shared" ca="1" si="150"/>
        <v>0.41941590869447509</v>
      </c>
      <c r="DM82" s="10">
        <f t="shared" ca="1" si="151"/>
        <v>2.9958279192462505E-2</v>
      </c>
      <c r="DN82" s="127"/>
      <c r="DO82" s="65">
        <v>-158.37283893</v>
      </c>
      <c r="DP82" s="108">
        <f t="shared" ca="1" si="152"/>
        <v>466.60180562582735</v>
      </c>
      <c r="DQ82" s="10">
        <f t="shared" ca="1" si="153"/>
        <v>1.4197907564941943</v>
      </c>
      <c r="DR82" s="10">
        <f t="shared" ca="1" si="154"/>
        <v>0.10141362546387102</v>
      </c>
      <c r="DS82" s="127"/>
      <c r="DT82" s="65">
        <v>-158.03361415000001</v>
      </c>
      <c r="DU82" s="108">
        <f t="shared" ca="1" si="155"/>
        <v>489.46726722196695</v>
      </c>
      <c r="DV82" s="10">
        <f t="shared" ca="1" si="156"/>
        <v>24.28525235263379</v>
      </c>
      <c r="DW82" s="10">
        <f t="shared" ca="1" si="157"/>
        <v>1.734660882330985</v>
      </c>
      <c r="DX82" s="145"/>
      <c r="DY82" s="65">
        <v>-158.39496944000001</v>
      </c>
      <c r="DZ82" s="113">
        <f t="shared" ca="1" si="158"/>
        <v>463.01384721580882</v>
      </c>
      <c r="EA82" s="10">
        <f t="shared" ca="1" si="159"/>
        <v>-2.1681676535243355</v>
      </c>
      <c r="EB82" s="10">
        <f t="shared" ca="1" si="160"/>
        <v>-0.1548691181088811</v>
      </c>
      <c r="EC82" s="127"/>
      <c r="ED82" s="65">
        <v>-158.35967011</v>
      </c>
      <c r="EE82" s="108">
        <f t="shared" ca="1" si="161"/>
        <v>465.26820467376353</v>
      </c>
      <c r="EF82" s="10">
        <f t="shared" ca="1" si="162"/>
        <v>8.6189804430375716E-2</v>
      </c>
      <c r="EG82" s="10">
        <f t="shared" ca="1" si="163"/>
        <v>6.1564146021696941E-3</v>
      </c>
      <c r="EH82" s="127"/>
      <c r="EI82" s="87">
        <v>-158.39219438999999</v>
      </c>
      <c r="EJ82" s="113">
        <f t="shared" ca="1" si="164"/>
        <v>465.68517812915024</v>
      </c>
      <c r="EK82" s="10">
        <f t="shared" ca="1" si="165"/>
        <v>0.50316325981708587</v>
      </c>
      <c r="EL82" s="10">
        <f t="shared" ca="1" si="166"/>
        <v>3.594023284407756E-2</v>
      </c>
      <c r="EM82" s="127"/>
      <c r="EN82" s="151"/>
      <c r="EO82" s="113"/>
      <c r="EP82" s="142"/>
      <c r="EQ82" s="142"/>
      <c r="EW82" s="287">
        <v>4</v>
      </c>
      <c r="EX82" s="287">
        <v>0</v>
      </c>
      <c r="EY82" s="287">
        <v>0</v>
      </c>
      <c r="EZ82" s="287">
        <v>10</v>
      </c>
      <c r="FA82" s="287">
        <v>0</v>
      </c>
      <c r="FB82" s="287">
        <v>0</v>
      </c>
      <c r="FC82" s="287">
        <v>0</v>
      </c>
      <c r="FD82" s="287">
        <v>0</v>
      </c>
      <c r="FE82" s="287">
        <v>0</v>
      </c>
      <c r="FF82" s="287">
        <v>0</v>
      </c>
      <c r="FG82" s="287">
        <v>0</v>
      </c>
      <c r="FH82" s="287">
        <v>0</v>
      </c>
      <c r="FI82" s="287">
        <v>0</v>
      </c>
      <c r="FJ82" s="287">
        <v>0</v>
      </c>
      <c r="FK82" s="287">
        <v>0</v>
      </c>
      <c r="FL82" s="287"/>
    </row>
    <row r="83" spans="1:168" x14ac:dyDescent="0.25">
      <c r="A83" s="128" t="s">
        <v>80</v>
      </c>
      <c r="B83" s="234">
        <v>12</v>
      </c>
      <c r="C83" s="114" t="s">
        <v>138</v>
      </c>
      <c r="D83" s="65">
        <v>-37.594506060000001</v>
      </c>
      <c r="E83" s="108">
        <f t="shared" ca="1" si="89"/>
        <v>389.6290981256418</v>
      </c>
      <c r="F83" s="10">
        <f t="shared" ca="1" si="87"/>
        <v>3.0888252012233579</v>
      </c>
      <c r="G83" s="10">
        <f t="shared" ca="1" si="90"/>
        <v>0.25740210010194647</v>
      </c>
      <c r="H83" s="145"/>
      <c r="I83" s="65">
        <v>-37.800973999999997</v>
      </c>
      <c r="J83" s="108">
        <f t="shared" ca="1" si="91"/>
        <v>389.03277946048513</v>
      </c>
      <c r="K83" s="10">
        <f t="shared" ca="1" si="88"/>
        <v>2.4925065360666849</v>
      </c>
      <c r="L83" s="10">
        <f t="shared" ca="1" si="92"/>
        <v>0.20770887800555707</v>
      </c>
      <c r="M83" s="115"/>
      <c r="N83" s="65">
        <v>-194.34148508999999</v>
      </c>
      <c r="O83" s="108">
        <f t="shared" ca="1" si="93"/>
        <v>386.45455519498876</v>
      </c>
      <c r="P83" s="10">
        <f t="shared" ca="1" si="94"/>
        <v>-8.5717729429688916E-2</v>
      </c>
      <c r="Q83" s="10">
        <f t="shared" ca="1" si="95"/>
        <v>-7.143144119140743E-3</v>
      </c>
      <c r="R83" s="145"/>
      <c r="S83" s="65">
        <v>-194.33417446000001</v>
      </c>
      <c r="T83" s="103">
        <f t="shared" ca="1" si="96"/>
        <v>387.03776833469516</v>
      </c>
      <c r="U83" s="10">
        <f t="shared" ca="1" si="97"/>
        <v>0.49749541027671285</v>
      </c>
      <c r="V83" s="10">
        <f t="shared" ca="1" si="98"/>
        <v>4.1457950856392735E-2</v>
      </c>
      <c r="W83" s="145"/>
      <c r="X83" s="65">
        <v>-194.26139800000001</v>
      </c>
      <c r="Y83" s="108">
        <f t="shared" ca="1" si="99"/>
        <v>388.91153530905268</v>
      </c>
      <c r="Z83" s="10">
        <f t="shared" ca="1" si="100"/>
        <v>2.3712623846342353</v>
      </c>
      <c r="AA83" s="10">
        <f t="shared" ca="1" si="101"/>
        <v>0.19760519871951962</v>
      </c>
      <c r="AB83" s="164"/>
      <c r="AC83" s="35">
        <v>-194.28622426000001</v>
      </c>
      <c r="AD83" s="108">
        <f t="shared" ca="1" si="102"/>
        <v>386.45597022780049</v>
      </c>
      <c r="AE83" s="10">
        <f t="shared" ca="1" si="103"/>
        <v>-8.4302696617953643E-2</v>
      </c>
      <c r="AF83" s="10">
        <f t="shared" ca="1" si="104"/>
        <v>-7.0252247181628036E-3</v>
      </c>
      <c r="AG83" s="136"/>
      <c r="AH83" s="10"/>
      <c r="AI83" s="10"/>
      <c r="AJ83" s="10"/>
      <c r="AK83" s="10"/>
      <c r="AL83" s="127"/>
      <c r="AM83" s="65">
        <v>-194.24529247999999</v>
      </c>
      <c r="AN83" s="108">
        <f t="shared" ca="1" si="105"/>
        <v>385.41776286237717</v>
      </c>
      <c r="AO83" s="10">
        <f t="shared" ca="1" si="106"/>
        <v>-1.1225100620412718</v>
      </c>
      <c r="AP83" s="10">
        <f t="shared" ca="1" si="107"/>
        <v>-9.3542505170105983E-2</v>
      </c>
      <c r="AQ83" s="127"/>
      <c r="AR83" s="65">
        <v>-194.23121900000001</v>
      </c>
      <c r="AS83" s="108">
        <f t="shared" ca="1" si="108"/>
        <v>385.68906951608164</v>
      </c>
      <c r="AT83" s="10">
        <f t="shared" ca="1" si="109"/>
        <v>-0.85120340833680075</v>
      </c>
      <c r="AU83" s="10">
        <f t="shared" ca="1" si="110"/>
        <v>-7.0933617361400067E-2</v>
      </c>
      <c r="AV83" s="127"/>
      <c r="AW83" s="65">
        <v>-194.35847476999999</v>
      </c>
      <c r="AX83" s="108">
        <f t="shared" ca="1" si="111"/>
        <v>386.62315431311185</v>
      </c>
      <c r="AY83" s="10">
        <f t="shared" ca="1" si="112"/>
        <v>8.2881388693408553E-2</v>
      </c>
      <c r="AZ83" s="10">
        <f t="shared" ca="1" si="113"/>
        <v>6.9067823911173791E-3</v>
      </c>
      <c r="BA83" s="127"/>
      <c r="BB83" s="65">
        <v>-194.35721190000001</v>
      </c>
      <c r="BC83" s="108">
        <f t="shared" ca="1" si="114"/>
        <v>387.1775867525306</v>
      </c>
      <c r="BD83" s="10">
        <f t="shared" ca="1" si="115"/>
        <v>0.63731382811215553</v>
      </c>
      <c r="BE83" s="10">
        <f t="shared" ca="1" si="116"/>
        <v>5.3109485676012959E-2</v>
      </c>
      <c r="BF83" s="145"/>
      <c r="BG83" s="65">
        <v>-194.36769562999999</v>
      </c>
      <c r="BH83" s="108">
        <f t="shared" ca="1" si="117"/>
        <v>386.64906729725953</v>
      </c>
      <c r="BI83" s="10">
        <f t="shared" ca="1" si="118"/>
        <v>0.10879437284108917</v>
      </c>
      <c r="BJ83" s="10">
        <f t="shared" ca="1" si="119"/>
        <v>9.0661977367574309E-3</v>
      </c>
      <c r="BK83" s="145"/>
      <c r="BL83" s="65">
        <v>-194.36816067000001</v>
      </c>
      <c r="BM83" s="108">
        <f t="shared" ca="1" si="120"/>
        <v>386.54027292441845</v>
      </c>
      <c r="BN83" s="10">
        <f t="shared" ca="1" si="121"/>
        <v>0</v>
      </c>
      <c r="BO83" s="10">
        <f t="shared" ca="1" si="122"/>
        <v>0</v>
      </c>
      <c r="BQ83" s="66">
        <v>-194.22964793</v>
      </c>
      <c r="BR83" s="112">
        <f t="shared" ca="1" si="123"/>
        <v>388.34011306348219</v>
      </c>
      <c r="BS83" s="10">
        <f t="shared" ca="1" si="124"/>
        <v>1.7998401390637468</v>
      </c>
      <c r="BT83" s="10">
        <f t="shared" ca="1" si="125"/>
        <v>0.14998667825531223</v>
      </c>
      <c r="BU83" s="127"/>
      <c r="BV83" s="35">
        <v>-194.11111858999999</v>
      </c>
      <c r="BW83" s="103">
        <f t="shared" ca="1" si="167"/>
        <v>397.78240727634477</v>
      </c>
      <c r="BX83" s="10">
        <f t="shared" ca="1" si="126"/>
        <v>11.242134351926325</v>
      </c>
      <c r="BY83" s="10">
        <f t="shared" ca="1" si="127"/>
        <v>0.93684452932719375</v>
      </c>
      <c r="BZ83" s="127"/>
      <c r="CA83" s="35">
        <v>-194.3547336</v>
      </c>
      <c r="CB83" s="103">
        <f t="shared" ca="1" si="128"/>
        <v>384.60560933914445</v>
      </c>
      <c r="CC83" s="10">
        <f t="shared" ca="1" si="129"/>
        <v>-1.9346635852739951</v>
      </c>
      <c r="CD83" s="10">
        <f t="shared" ca="1" si="130"/>
        <v>-0.1612219654394996</v>
      </c>
      <c r="CE83" s="127"/>
      <c r="CF83" s="35">
        <v>-194.34578339999999</v>
      </c>
      <c r="CG83" s="103">
        <f t="shared" ca="1" si="131"/>
        <v>384.56900987670309</v>
      </c>
      <c r="CH83" s="10">
        <f t="shared" ca="1" si="132"/>
        <v>-1.9712630477153539</v>
      </c>
      <c r="CI83" s="10">
        <f t="shared" ca="1" si="133"/>
        <v>-0.16427192064294616</v>
      </c>
      <c r="CJ83" s="105"/>
      <c r="CK83" s="35">
        <v>-194.36510544000001</v>
      </c>
      <c r="CL83" s="103">
        <f t="shared" ca="1" si="134"/>
        <v>386.41660658823287</v>
      </c>
      <c r="CM83" s="10">
        <f t="shared" ca="1" si="135"/>
        <v>-0.12366633618557898</v>
      </c>
      <c r="CN83" s="10">
        <f t="shared" ca="1" si="136"/>
        <v>-1.0305528015464915E-2</v>
      </c>
      <c r="CP83" s="106">
        <v>-194.29399620999999</v>
      </c>
      <c r="CQ83" s="103">
        <f t="shared" ca="1" si="137"/>
        <v>384.09340825543319</v>
      </c>
      <c r="CR83" s="10">
        <f t="shared" ca="1" si="138"/>
        <v>-2.4468646689852562</v>
      </c>
      <c r="CS83" s="10">
        <f t="shared" ca="1" si="139"/>
        <v>-0.20390538908210468</v>
      </c>
      <c r="CT83" s="169"/>
      <c r="CU83" s="35">
        <v>-194.25955818</v>
      </c>
      <c r="CV83" s="103">
        <f t="shared" ca="1" si="140"/>
        <v>387.02512089080818</v>
      </c>
      <c r="CW83" s="10">
        <f t="shared" ca="1" si="141"/>
        <v>0.48484796638973648</v>
      </c>
      <c r="CX83" s="10">
        <f t="shared" ca="1" si="142"/>
        <v>4.0403997199144705E-2</v>
      </c>
      <c r="CY83" s="164"/>
      <c r="CZ83" s="35">
        <v>-194.34741742</v>
      </c>
      <c r="DA83" s="103">
        <f t="shared" ca="1" si="143"/>
        <v>385.51648885335186</v>
      </c>
      <c r="DB83" s="10">
        <f t="shared" ca="1" si="144"/>
        <v>-1.0237840710665864</v>
      </c>
      <c r="DC83" s="10">
        <f t="shared" ca="1" si="145"/>
        <v>-8.5315339255548864E-2</v>
      </c>
      <c r="DD83" s="164"/>
      <c r="DE83" s="35">
        <v>-194.34167600000001</v>
      </c>
      <c r="DF83" s="103">
        <f t="shared" ca="1" si="146"/>
        <v>385.64217263096771</v>
      </c>
      <c r="DG83" s="10">
        <f t="shared" ca="1" si="147"/>
        <v>-0.89810029345073872</v>
      </c>
      <c r="DH83" s="10">
        <f t="shared" ca="1" si="148"/>
        <v>-7.4841691120894893E-2</v>
      </c>
      <c r="DI83" s="169"/>
      <c r="DJ83" s="35">
        <v>-194.36027817999999</v>
      </c>
      <c r="DK83" s="103">
        <f t="shared" ca="1" si="149"/>
        <v>386.77262068182472</v>
      </c>
      <c r="DL83" s="10">
        <f t="shared" ca="1" si="150"/>
        <v>0.23234775740627356</v>
      </c>
      <c r="DM83" s="10">
        <f t="shared" ca="1" si="151"/>
        <v>1.9362313117189462E-2</v>
      </c>
      <c r="DN83" s="127"/>
      <c r="DO83" s="65">
        <v>-194.31307398999999</v>
      </c>
      <c r="DP83" s="108">
        <f t="shared" ca="1" si="152"/>
        <v>386.65233975670446</v>
      </c>
      <c r="DQ83" s="10">
        <f t="shared" ca="1" si="153"/>
        <v>0.11206683228601833</v>
      </c>
      <c r="DR83" s="10">
        <f t="shared" ca="1" si="154"/>
        <v>9.3389026905015271E-3</v>
      </c>
      <c r="DS83" s="127"/>
      <c r="DT83" s="65">
        <v>-193.99445743999999</v>
      </c>
      <c r="DU83" s="108">
        <f t="shared" ca="1" si="155"/>
        <v>399.72345890322333</v>
      </c>
      <c r="DV83" s="10">
        <f t="shared" ca="1" si="156"/>
        <v>13.183185978804886</v>
      </c>
      <c r="DW83" s="10">
        <f t="shared" ca="1" si="157"/>
        <v>1.0985988315670738</v>
      </c>
      <c r="DX83" s="145"/>
      <c r="DY83" s="65">
        <v>-194.33976899000001</v>
      </c>
      <c r="DZ83" s="113">
        <f t="shared" ca="1" si="158"/>
        <v>385.09162133472518</v>
      </c>
      <c r="EA83" s="10">
        <f t="shared" ca="1" si="159"/>
        <v>-1.4486515896932701</v>
      </c>
      <c r="EB83" s="10">
        <f t="shared" ca="1" si="160"/>
        <v>-0.12072096580777252</v>
      </c>
      <c r="EC83" s="127"/>
      <c r="ED83" s="65">
        <v>-194.30146446000001</v>
      </c>
      <c r="EE83" s="108">
        <f t="shared" ca="1" si="161"/>
        <v>385.10630504532736</v>
      </c>
      <c r="EF83" s="10">
        <f t="shared" ca="1" si="162"/>
        <v>-1.4339678790910853</v>
      </c>
      <c r="EG83" s="10">
        <f t="shared" ca="1" si="163"/>
        <v>-0.11949732325759044</v>
      </c>
      <c r="EH83" s="127"/>
      <c r="EI83" s="87">
        <v>-194.33724057000001</v>
      </c>
      <c r="EJ83" s="113">
        <f t="shared" ca="1" si="164"/>
        <v>387.12107015444883</v>
      </c>
      <c r="EK83" s="10">
        <f t="shared" ca="1" si="165"/>
        <v>0.58079723003038453</v>
      </c>
      <c r="EL83" s="10">
        <f t="shared" ca="1" si="166"/>
        <v>4.8399769169198713E-2</v>
      </c>
      <c r="EM83" s="127"/>
      <c r="EN83" s="151"/>
      <c r="EO83" s="113"/>
      <c r="EP83" s="142"/>
      <c r="EQ83" s="142"/>
      <c r="EW83" s="287">
        <v>3</v>
      </c>
      <c r="EX83" s="287">
        <v>0</v>
      </c>
      <c r="EY83" s="287">
        <v>0</v>
      </c>
      <c r="EZ83" s="287">
        <v>8</v>
      </c>
      <c r="FA83" s="287">
        <v>0</v>
      </c>
      <c r="FB83" s="287">
        <v>0</v>
      </c>
      <c r="FC83" s="287">
        <v>1</v>
      </c>
      <c r="FD83" s="287">
        <v>0</v>
      </c>
      <c r="FE83" s="287">
        <v>0</v>
      </c>
      <c r="FF83" s="287">
        <v>0</v>
      </c>
      <c r="FG83" s="287">
        <v>0</v>
      </c>
      <c r="FH83" s="287">
        <v>0</v>
      </c>
      <c r="FI83" s="287">
        <v>0</v>
      </c>
      <c r="FJ83" s="287">
        <v>0</v>
      </c>
      <c r="FK83" s="287">
        <v>0</v>
      </c>
      <c r="FL83" s="287"/>
    </row>
    <row r="84" spans="1:168" x14ac:dyDescent="0.25">
      <c r="A84" s="128" t="s">
        <v>80</v>
      </c>
      <c r="B84" s="234">
        <v>10</v>
      </c>
      <c r="C84" s="114" t="s">
        <v>139</v>
      </c>
      <c r="D84" s="65">
        <v>-20.989436699999999</v>
      </c>
      <c r="E84" s="108">
        <f t="shared" ca="1" si="89"/>
        <v>311.73000536383995</v>
      </c>
      <c r="F84" s="10">
        <f t="shared" ca="1" si="87"/>
        <v>4.5707441805442386</v>
      </c>
      <c r="G84" s="10">
        <f t="shared" ca="1" si="90"/>
        <v>0.45707441805442384</v>
      </c>
      <c r="H84" s="145"/>
      <c r="I84" s="65">
        <v>-21.107062580000001</v>
      </c>
      <c r="J84" s="108">
        <f t="shared" ca="1" si="91"/>
        <v>314.68607789858623</v>
      </c>
      <c r="K84" s="10">
        <f t="shared" ca="1" si="88"/>
        <v>7.5268167152905221</v>
      </c>
      <c r="L84" s="10">
        <f t="shared" ca="1" si="92"/>
        <v>0.75268167152905219</v>
      </c>
      <c r="M84" s="115"/>
      <c r="N84" s="65">
        <v>-118.44386213</v>
      </c>
      <c r="O84" s="108">
        <f t="shared" ca="1" si="93"/>
        <v>307.71070354231176</v>
      </c>
      <c r="P84" s="10">
        <f t="shared" ca="1" si="94"/>
        <v>0.55144235901605043</v>
      </c>
      <c r="Q84" s="10">
        <f t="shared" ca="1" si="95"/>
        <v>5.514423590160504E-2</v>
      </c>
      <c r="R84" s="145"/>
      <c r="S84" s="65">
        <v>-118.43901509</v>
      </c>
      <c r="T84" s="103">
        <f t="shared" ca="1" si="96"/>
        <v>308.26283302368387</v>
      </c>
      <c r="U84" s="10">
        <f t="shared" ca="1" si="97"/>
        <v>1.103571840388156</v>
      </c>
      <c r="V84" s="10">
        <f t="shared" ca="1" si="98"/>
        <v>0.1103571840388156</v>
      </c>
      <c r="W84" s="145"/>
      <c r="X84" s="65">
        <v>-118.39736135</v>
      </c>
      <c r="Y84" s="108">
        <f t="shared" ca="1" si="99"/>
        <v>310.90787130994352</v>
      </c>
      <c r="Z84" s="10">
        <f t="shared" ca="1" si="100"/>
        <v>3.7486101266478045</v>
      </c>
      <c r="AA84" s="10">
        <f t="shared" ca="1" si="101"/>
        <v>0.37486101266478045</v>
      </c>
      <c r="AB84" s="164"/>
      <c r="AC84" s="35">
        <v>-118.41331092999999</v>
      </c>
      <c r="AD84" s="108">
        <f t="shared" ca="1" si="102"/>
        <v>308.0829858067392</v>
      </c>
      <c r="AE84" s="10">
        <f t="shared" ca="1" si="103"/>
        <v>0.9237246234434906</v>
      </c>
      <c r="AF84" s="10">
        <f t="shared" ca="1" si="104"/>
        <v>9.2372462344349066E-2</v>
      </c>
      <c r="AG84" s="136"/>
      <c r="AH84" s="10"/>
      <c r="AI84" s="10"/>
      <c r="AJ84" s="10"/>
      <c r="AK84" s="10"/>
      <c r="AL84" s="127"/>
      <c r="AM84" s="65">
        <v>-118.38711547</v>
      </c>
      <c r="AN84" s="108">
        <f t="shared" ca="1" si="105"/>
        <v>306.12307439685907</v>
      </c>
      <c r="AO84" s="10">
        <f t="shared" ca="1" si="106"/>
        <v>-1.0361867864366445</v>
      </c>
      <c r="AP84" s="10">
        <f t="shared" ca="1" si="107"/>
        <v>-0.10361867864366445</v>
      </c>
      <c r="AQ84" s="127"/>
      <c r="AR84" s="65">
        <v>-118.37631141</v>
      </c>
      <c r="AS84" s="108">
        <f t="shared" ca="1" si="108"/>
        <v>307.11167403827818</v>
      </c>
      <c r="AT84" s="10">
        <f t="shared" ca="1" si="109"/>
        <v>-4.7587145017530474E-2</v>
      </c>
      <c r="AU84" s="10">
        <f t="shared" ca="1" si="110"/>
        <v>-4.7587145017530478E-3</v>
      </c>
      <c r="AV84" s="127"/>
      <c r="AW84" s="65">
        <v>-118.45159181</v>
      </c>
      <c r="AX84" s="108">
        <f t="shared" ca="1" si="111"/>
        <v>306.87637385099441</v>
      </c>
      <c r="AY84" s="10">
        <f t="shared" ca="1" si="112"/>
        <v>-0.28288733230129992</v>
      </c>
      <c r="AZ84" s="10">
        <f t="shared" ca="1" si="113"/>
        <v>-2.8288733230129991E-2</v>
      </c>
      <c r="BA84" s="127"/>
      <c r="BB84" s="65">
        <v>-118.45064187</v>
      </c>
      <c r="BC84" s="108">
        <f t="shared" ca="1" si="114"/>
        <v>307.34529563897513</v>
      </c>
      <c r="BD84" s="10">
        <f t="shared" ca="1" si="115"/>
        <v>0.1860344556794189</v>
      </c>
      <c r="BE84" s="10">
        <f t="shared" ca="1" si="116"/>
        <v>1.8603445567941891E-2</v>
      </c>
      <c r="BF84" s="145"/>
      <c r="BG84" s="65">
        <v>-118.45689763999999</v>
      </c>
      <c r="BH84" s="108">
        <f t="shared" ca="1" si="117"/>
        <v>307.10616137170069</v>
      </c>
      <c r="BI84" s="10">
        <f t="shared" ca="1" si="118"/>
        <v>-5.3099811595018309E-2</v>
      </c>
      <c r="BJ84" s="10">
        <f t="shared" ca="1" si="119"/>
        <v>-5.3099811595018311E-3</v>
      </c>
      <c r="BK84" s="145"/>
      <c r="BL84" s="65">
        <v>-118.4573288</v>
      </c>
      <c r="BM84" s="108">
        <f t="shared" ca="1" si="120"/>
        <v>307.15926118329571</v>
      </c>
      <c r="BN84" s="10">
        <f t="shared" ca="1" si="121"/>
        <v>0</v>
      </c>
      <c r="BO84" s="10">
        <f t="shared" ca="1" si="122"/>
        <v>0</v>
      </c>
      <c r="BQ84" s="66">
        <v>-118.3783411</v>
      </c>
      <c r="BR84" s="112">
        <f t="shared" ca="1" si="123"/>
        <v>310.07062997687501</v>
      </c>
      <c r="BS84" s="10">
        <f t="shared" ca="1" si="124"/>
        <v>2.9113687935792996</v>
      </c>
      <c r="BT84" s="10">
        <f t="shared" ca="1" si="125"/>
        <v>0.29113687935792998</v>
      </c>
      <c r="BU84" s="127"/>
      <c r="BV84" s="35">
        <v>-118.30393162</v>
      </c>
      <c r="BW84" s="103">
        <f t="shared" ca="1" si="167"/>
        <v>319.00783592057468</v>
      </c>
      <c r="BX84" s="10">
        <f t="shared" ca="1" si="126"/>
        <v>11.848574737278966</v>
      </c>
      <c r="BY84" s="10">
        <f t="shared" ca="1" si="127"/>
        <v>1.1848574737278965</v>
      </c>
      <c r="BZ84" s="127"/>
      <c r="CA84" s="35">
        <v>-118.44932713</v>
      </c>
      <c r="CB84" s="103">
        <f t="shared" ca="1" si="128"/>
        <v>306.37983539193499</v>
      </c>
      <c r="CC84" s="10">
        <f t="shared" ca="1" si="129"/>
        <v>-0.77942579136072254</v>
      </c>
      <c r="CD84" s="10">
        <f t="shared" ca="1" si="130"/>
        <v>-7.7942579136072249E-2</v>
      </c>
      <c r="CE84" s="127"/>
      <c r="CF84" s="35">
        <v>-118.44309253</v>
      </c>
      <c r="CG84" s="103">
        <f t="shared" ca="1" si="131"/>
        <v>306.47175291026264</v>
      </c>
      <c r="CH84" s="10">
        <f t="shared" ca="1" si="132"/>
        <v>-0.6875082730330746</v>
      </c>
      <c r="CI84" s="10">
        <f t="shared" ca="1" si="133"/>
        <v>-6.8750827303307463E-2</v>
      </c>
      <c r="CJ84" s="105"/>
      <c r="CK84" s="35">
        <v>-118.45529132</v>
      </c>
      <c r="CL84" s="103">
        <f t="shared" ca="1" si="134"/>
        <v>306.89125522693683</v>
      </c>
      <c r="CM84" s="10">
        <f t="shared" ca="1" si="135"/>
        <v>-0.26800595635887703</v>
      </c>
      <c r="CN84" s="10">
        <f t="shared" ca="1" si="136"/>
        <v>-2.6800595635887704E-2</v>
      </c>
      <c r="CP84" s="106">
        <v>-118.41811099</v>
      </c>
      <c r="CQ84" s="103">
        <f t="shared" ca="1" si="137"/>
        <v>306.63424009071048</v>
      </c>
      <c r="CR84" s="10">
        <f t="shared" ca="1" si="138"/>
        <v>-0.52502109258523433</v>
      </c>
      <c r="CS84" s="10">
        <f t="shared" ca="1" si="139"/>
        <v>-5.250210925852343E-2</v>
      </c>
      <c r="CT84" s="169"/>
      <c r="CU84" s="35">
        <v>-118.39098226</v>
      </c>
      <c r="CV84" s="103">
        <f t="shared" ca="1" si="140"/>
        <v>309.85479825633308</v>
      </c>
      <c r="CW84" s="10">
        <f t="shared" ca="1" si="141"/>
        <v>2.6955370730373716</v>
      </c>
      <c r="CX84" s="10">
        <f t="shared" ca="1" si="142"/>
        <v>0.26955370730373718</v>
      </c>
      <c r="CY84" s="164"/>
      <c r="CZ84" s="35">
        <v>-118.44654316</v>
      </c>
      <c r="DA84" s="103">
        <f t="shared" ca="1" si="143"/>
        <v>306.76754810266954</v>
      </c>
      <c r="DB84" s="10">
        <f t="shared" ca="1" si="144"/>
        <v>-0.39171308062617527</v>
      </c>
      <c r="DC84" s="10">
        <f t="shared" ca="1" si="145"/>
        <v>-3.9171308062617524E-2</v>
      </c>
      <c r="DD84" s="164"/>
      <c r="DE84" s="35">
        <v>-118.44249852999999</v>
      </c>
      <c r="DF84" s="103">
        <f t="shared" ca="1" si="146"/>
        <v>306.93570168941477</v>
      </c>
      <c r="DG84" s="10">
        <f t="shared" ca="1" si="147"/>
        <v>-0.22355949388094132</v>
      </c>
      <c r="DH84" s="10">
        <f t="shared" ca="1" si="148"/>
        <v>-2.2355949388094133E-2</v>
      </c>
      <c r="DI84" s="169"/>
      <c r="DJ84" s="35">
        <v>-118.4525658</v>
      </c>
      <c r="DK84" s="103">
        <f t="shared" ca="1" si="149"/>
        <v>307.26085175284499</v>
      </c>
      <c r="DL84" s="10">
        <f t="shared" ca="1" si="150"/>
        <v>0.10159056954927337</v>
      </c>
      <c r="DM84" s="10">
        <f t="shared" ca="1" si="151"/>
        <v>1.0159056954927336E-2</v>
      </c>
      <c r="DN84" s="127"/>
      <c r="DO84" s="65">
        <v>-118.42046386</v>
      </c>
      <c r="DP84" s="108">
        <f t="shared" ca="1" si="152"/>
        <v>307.8502238933587</v>
      </c>
      <c r="DQ84" s="10">
        <f t="shared" ca="1" si="153"/>
        <v>0.69096271006299048</v>
      </c>
      <c r="DR84" s="10">
        <f t="shared" ca="1" si="154"/>
        <v>6.9096271006299045E-2</v>
      </c>
      <c r="DS84" s="127"/>
      <c r="DT84" s="65">
        <v>-118.16284532</v>
      </c>
      <c r="DU84" s="108">
        <f t="shared" ca="1" si="155"/>
        <v>320.16487152776341</v>
      </c>
      <c r="DV84" s="10">
        <f t="shared" ca="1" si="156"/>
        <v>13.005610344467698</v>
      </c>
      <c r="DW84" s="10">
        <f t="shared" ca="1" si="157"/>
        <v>1.3005610344467697</v>
      </c>
      <c r="DX84" s="145"/>
      <c r="DY84" s="65">
        <v>-118.43843253</v>
      </c>
      <c r="DZ84" s="113">
        <f t="shared" ca="1" si="158"/>
        <v>306.32654105256506</v>
      </c>
      <c r="EA84" s="10">
        <f t="shared" ca="1" si="159"/>
        <v>-0.83272013073064954</v>
      </c>
      <c r="EB84" s="10">
        <f t="shared" ca="1" si="160"/>
        <v>-8.3272013073064949E-2</v>
      </c>
      <c r="EC84" s="127"/>
      <c r="ED84" s="65">
        <v>-118.41145758</v>
      </c>
      <c r="EE84" s="108">
        <f t="shared" ca="1" si="161"/>
        <v>307.13180138944875</v>
      </c>
      <c r="EF84" s="10">
        <f t="shared" ca="1" si="162"/>
        <v>-2.7459793846958291E-2</v>
      </c>
      <c r="EG84" s="10">
        <f t="shared" ca="1" si="163"/>
        <v>-2.745979384695829E-3</v>
      </c>
      <c r="EH84" s="127"/>
      <c r="EI84" s="87">
        <v>-118.43647452</v>
      </c>
      <c r="EJ84" s="113">
        <f t="shared" ca="1" si="164"/>
        <v>308.20822405296832</v>
      </c>
      <c r="EK84" s="10">
        <f t="shared" ca="1" si="165"/>
        <v>1.0489628696726072</v>
      </c>
      <c r="EL84" s="10">
        <f t="shared" ca="1" si="166"/>
        <v>0.10489628696726072</v>
      </c>
      <c r="EM84" s="127"/>
      <c r="EN84" s="151"/>
      <c r="EO84" s="113"/>
      <c r="EP84" s="142"/>
      <c r="EQ84" s="142"/>
      <c r="EW84" s="287">
        <v>3</v>
      </c>
      <c r="EX84" s="287">
        <v>0</v>
      </c>
      <c r="EY84" s="287">
        <v>0</v>
      </c>
      <c r="EZ84" s="287">
        <v>7</v>
      </c>
      <c r="FA84" s="287">
        <v>0</v>
      </c>
      <c r="FB84" s="287">
        <v>0</v>
      </c>
      <c r="FC84" s="287">
        <v>0</v>
      </c>
      <c r="FD84" s="287">
        <v>0</v>
      </c>
      <c r="FE84" s="287">
        <v>0</v>
      </c>
      <c r="FF84" s="287">
        <v>0</v>
      </c>
      <c r="FG84" s="287">
        <v>0</v>
      </c>
      <c r="FH84" s="287">
        <v>0</v>
      </c>
      <c r="FI84" s="287">
        <v>0</v>
      </c>
      <c r="FJ84" s="287">
        <v>0</v>
      </c>
      <c r="FK84" s="287">
        <v>0</v>
      </c>
      <c r="FL84" s="287"/>
    </row>
    <row r="85" spans="1:168" x14ac:dyDescent="0.25">
      <c r="A85" s="128" t="s">
        <v>80</v>
      </c>
      <c r="B85" s="234">
        <v>5</v>
      </c>
      <c r="C85" s="114" t="s">
        <v>140</v>
      </c>
      <c r="D85" s="65">
        <v>-28.36108896</v>
      </c>
      <c r="E85" s="108">
        <f t="shared" ca="1" si="89"/>
        <v>220.20161792492016</v>
      </c>
      <c r="F85" s="10">
        <f t="shared" ca="1" si="87"/>
        <v>-7.8270578089869218</v>
      </c>
      <c r="G85" s="10">
        <f t="shared" ca="1" si="90"/>
        <v>-1.5654115617973843</v>
      </c>
      <c r="H85" s="145"/>
      <c r="I85" s="65">
        <v>-28.528753600000002</v>
      </c>
      <c r="J85" s="108">
        <f t="shared" ca="1" si="91"/>
        <v>217.92503096064704</v>
      </c>
      <c r="K85" s="10">
        <f t="shared" ca="1" si="88"/>
        <v>-10.103644773260044</v>
      </c>
      <c r="L85" s="10">
        <f t="shared" ca="1" si="92"/>
        <v>-2.0207289546520086</v>
      </c>
      <c r="M85" s="115"/>
      <c r="N85" s="65">
        <v>-152.62767016000001</v>
      </c>
      <c r="O85" s="108">
        <f t="shared" ca="1" si="93"/>
        <v>228.66059298463645</v>
      </c>
      <c r="P85" s="10">
        <f t="shared" ca="1" si="94"/>
        <v>0.63191725072937288</v>
      </c>
      <c r="Q85" s="10">
        <f t="shared" ca="1" si="95"/>
        <v>0.12638345014587457</v>
      </c>
      <c r="R85" s="145"/>
      <c r="S85" s="65">
        <v>-152.62158461999999</v>
      </c>
      <c r="T85" s="103">
        <f t="shared" ca="1" si="96"/>
        <v>228.65527170830418</v>
      </c>
      <c r="U85" s="10">
        <f t="shared" ca="1" si="97"/>
        <v>0.62659597439710524</v>
      </c>
      <c r="V85" s="10">
        <f t="shared" ca="1" si="98"/>
        <v>0.12531919487942106</v>
      </c>
      <c r="W85" s="145"/>
      <c r="X85" s="65">
        <v>-152.55983105999999</v>
      </c>
      <c r="Y85" s="108">
        <f t="shared" ca="1" si="99"/>
        <v>225.90863971493886</v>
      </c>
      <c r="Z85" s="10">
        <f t="shared" ca="1" si="100"/>
        <v>-2.1200360189682215</v>
      </c>
      <c r="AA85" s="10">
        <f t="shared" ca="1" si="101"/>
        <v>-0.42400720379364432</v>
      </c>
      <c r="AB85" s="164"/>
      <c r="AC85" s="35">
        <v>-152.5824155</v>
      </c>
      <c r="AD85" s="108">
        <f t="shared" ca="1" si="102"/>
        <v>226.50808651247635</v>
      </c>
      <c r="AE85" s="10">
        <f t="shared" ca="1" si="103"/>
        <v>-1.5205892214307255</v>
      </c>
      <c r="AF85" s="10">
        <f t="shared" ca="1" si="104"/>
        <v>-0.30411784428614508</v>
      </c>
      <c r="AG85" s="136"/>
      <c r="AH85" s="10"/>
      <c r="AI85" s="10"/>
      <c r="AJ85" s="10"/>
      <c r="AK85" s="10"/>
      <c r="AL85" s="127"/>
      <c r="AM85" s="65">
        <v>-152.55224586</v>
      </c>
      <c r="AN85" s="108">
        <f t="shared" ca="1" si="105"/>
        <v>227.11171251991618</v>
      </c>
      <c r="AO85" s="10">
        <f t="shared" ca="1" si="106"/>
        <v>-0.91696321399089697</v>
      </c>
      <c r="AP85" s="10">
        <f t="shared" ca="1" si="107"/>
        <v>-0.18339264279817941</v>
      </c>
      <c r="AQ85" s="127"/>
      <c r="AR85" s="65">
        <v>-152.54616695999999</v>
      </c>
      <c r="AS85" s="108">
        <f t="shared" ca="1" si="108"/>
        <v>226.59785167492086</v>
      </c>
      <c r="AT85" s="10">
        <f t="shared" ca="1" si="109"/>
        <v>-1.430824058986218</v>
      </c>
      <c r="AU85" s="10">
        <f t="shared" ca="1" si="110"/>
        <v>-0.28616481179724362</v>
      </c>
      <c r="AV85" s="127"/>
      <c r="AW85" s="65">
        <v>-152.64026851</v>
      </c>
      <c r="AX85" s="108">
        <f t="shared" ca="1" si="111"/>
        <v>228.34254632304976</v>
      </c>
      <c r="AY85" s="10">
        <f t="shared" ca="1" si="112"/>
        <v>0.31387058914268096</v>
      </c>
      <c r="AZ85" s="10">
        <f t="shared" ca="1" si="113"/>
        <v>6.2774117828536188E-2</v>
      </c>
      <c r="BA85" s="127"/>
      <c r="BB85" s="65">
        <v>-152.63970545000001</v>
      </c>
      <c r="BC85" s="108">
        <f t="shared" ca="1" si="114"/>
        <v>228.52710299505677</v>
      </c>
      <c r="BD85" s="10">
        <f t="shared" ca="1" si="115"/>
        <v>0.49842726114968627</v>
      </c>
      <c r="BE85" s="10">
        <f t="shared" ca="1" si="116"/>
        <v>9.9685452229937258E-2</v>
      </c>
      <c r="BF85" s="145"/>
      <c r="BG85" s="65">
        <v>-152.64690974999999</v>
      </c>
      <c r="BH85" s="108">
        <f t="shared" ca="1" si="117"/>
        <v>228.06437785844435</v>
      </c>
      <c r="BI85" s="10">
        <f t="shared" ca="1" si="118"/>
        <v>3.57021245372664E-2</v>
      </c>
      <c r="BJ85" s="10">
        <f t="shared" ca="1" si="119"/>
        <v>7.1404249074532803E-3</v>
      </c>
      <c r="BK85" s="145"/>
      <c r="BL85" s="65">
        <v>-152.64734976</v>
      </c>
      <c r="BM85" s="108">
        <f t="shared" ca="1" si="120"/>
        <v>228.02867573390708</v>
      </c>
      <c r="BN85" s="10">
        <f t="shared" ca="1" si="121"/>
        <v>0</v>
      </c>
      <c r="BO85" s="10">
        <f t="shared" ca="1" si="122"/>
        <v>0</v>
      </c>
      <c r="BQ85" s="66">
        <v>-152.54035171999999</v>
      </c>
      <c r="BR85" s="112">
        <f t="shared" ca="1" si="123"/>
        <v>229.18970229833604</v>
      </c>
      <c r="BS85" s="10">
        <f t="shared" ca="1" si="124"/>
        <v>1.1610265644289655</v>
      </c>
      <c r="BT85" s="10">
        <f t="shared" ca="1" si="125"/>
        <v>0.2322053128857931</v>
      </c>
      <c r="BU85" s="127"/>
      <c r="BV85" s="35">
        <v>-152.45067334999999</v>
      </c>
      <c r="BW85" s="103">
        <f t="shared" ca="1" si="167"/>
        <v>231.96818978606694</v>
      </c>
      <c r="BX85" s="10">
        <f t="shared" ca="1" si="126"/>
        <v>3.9395140521598648</v>
      </c>
      <c r="BY85" s="10">
        <f t="shared" ca="1" si="127"/>
        <v>0.78790281043197297</v>
      </c>
      <c r="BZ85" s="127"/>
      <c r="CA85" s="35">
        <v>-152.64045444999999</v>
      </c>
      <c r="CB85" s="103">
        <f t="shared" ca="1" si="128"/>
        <v>227.69768669921916</v>
      </c>
      <c r="CC85" s="10">
        <f t="shared" ca="1" si="129"/>
        <v>-0.33098903468791718</v>
      </c>
      <c r="CD85" s="10">
        <f t="shared" ca="1" si="130"/>
        <v>-6.6197806937583439E-2</v>
      </c>
      <c r="CE85" s="127"/>
      <c r="CF85" s="35">
        <v>-152.63395238999999</v>
      </c>
      <c r="CG85" s="103">
        <f t="shared" ca="1" si="131"/>
        <v>227.70606080681478</v>
      </c>
      <c r="CH85" s="10">
        <f t="shared" ca="1" si="132"/>
        <v>-0.32261492709230311</v>
      </c>
      <c r="CI85" s="10">
        <f t="shared" ca="1" si="133"/>
        <v>-6.4522985418460618E-2</v>
      </c>
      <c r="CJ85" s="105"/>
      <c r="CK85" s="35">
        <v>-152.64531288000001</v>
      </c>
      <c r="CL85" s="103">
        <f t="shared" ca="1" si="134"/>
        <v>228.12180434460237</v>
      </c>
      <c r="CM85" s="10">
        <f t="shared" ca="1" si="135"/>
        <v>9.3128610695288216E-2</v>
      </c>
      <c r="CN85" s="10">
        <f t="shared" ca="1" si="136"/>
        <v>1.8625722139057645E-2</v>
      </c>
      <c r="CP85" s="106">
        <v>-152.59252140999999</v>
      </c>
      <c r="CQ85" s="103">
        <f t="shared" ca="1" si="137"/>
        <v>226.60116492242966</v>
      </c>
      <c r="CR85" s="10">
        <f t="shared" ca="1" si="138"/>
        <v>-1.4275108114774184</v>
      </c>
      <c r="CS85" s="10">
        <f t="shared" ca="1" si="139"/>
        <v>-0.2855021622954837</v>
      </c>
      <c r="CT85" s="169"/>
      <c r="CU85" s="35">
        <v>-152.57299269999999</v>
      </c>
      <c r="CV85" s="103">
        <f t="shared" ca="1" si="140"/>
        <v>225.86582163833245</v>
      </c>
      <c r="CW85" s="10">
        <f t="shared" ca="1" si="141"/>
        <v>-2.1628540955746303</v>
      </c>
      <c r="CX85" s="10">
        <f t="shared" ca="1" si="142"/>
        <v>-0.43257081911492606</v>
      </c>
      <c r="CY85" s="164"/>
      <c r="CZ85" s="35">
        <v>-152.63259121999999</v>
      </c>
      <c r="DA85" s="103">
        <f t="shared" ca="1" si="143"/>
        <v>227.95798998258329</v>
      </c>
      <c r="DB85" s="10">
        <f t="shared" ca="1" si="144"/>
        <v>-7.0685751323793511E-2</v>
      </c>
      <c r="DC85" s="10">
        <f t="shared" ca="1" si="145"/>
        <v>-1.4137150264758702E-2</v>
      </c>
      <c r="DD85" s="164"/>
      <c r="DE85" s="35">
        <v>-152.62833671999999</v>
      </c>
      <c r="DF85" s="103">
        <f t="shared" ca="1" si="146"/>
        <v>227.94387103010112</v>
      </c>
      <c r="DG85" s="10">
        <f t="shared" ca="1" si="147"/>
        <v>-8.4804703805957615E-2</v>
      </c>
      <c r="DH85" s="10">
        <f t="shared" ca="1" si="148"/>
        <v>-1.6960940761191524E-2</v>
      </c>
      <c r="DI85" s="169"/>
      <c r="DJ85" s="35">
        <v>-152.6416092</v>
      </c>
      <c r="DK85" s="103">
        <f t="shared" ca="1" si="149"/>
        <v>228.37312169909208</v>
      </c>
      <c r="DL85" s="10">
        <f t="shared" ca="1" si="150"/>
        <v>0.34444596518500248</v>
      </c>
      <c r="DM85" s="10">
        <f t="shared" ca="1" si="151"/>
        <v>6.8889193037000501E-2</v>
      </c>
      <c r="DN85" s="127"/>
      <c r="DO85" s="65">
        <v>-152.60597444000001</v>
      </c>
      <c r="DP85" s="108">
        <f t="shared" ca="1" si="152"/>
        <v>226.4654629636359</v>
      </c>
      <c r="DQ85" s="10">
        <f t="shared" ca="1" si="153"/>
        <v>-1.5632127702711784</v>
      </c>
      <c r="DR85" s="10">
        <f t="shared" ca="1" si="154"/>
        <v>-0.31264255405423569</v>
      </c>
      <c r="DS85" s="127"/>
      <c r="DT85" s="65">
        <v>-152.39703768000001</v>
      </c>
      <c r="DU85" s="108">
        <f t="shared" ca="1" si="155"/>
        <v>229.6434854317032</v>
      </c>
      <c r="DV85" s="10">
        <f t="shared" ca="1" si="156"/>
        <v>1.6148096977961188</v>
      </c>
      <c r="DW85" s="10">
        <f t="shared" ca="1" si="157"/>
        <v>0.32296193955922375</v>
      </c>
      <c r="DX85" s="145"/>
      <c r="DY85" s="65">
        <v>-152.62622787999999</v>
      </c>
      <c r="DZ85" s="113">
        <f t="shared" ca="1" si="158"/>
        <v>227.38110213360306</v>
      </c>
      <c r="EA85" s="10">
        <f t="shared" ca="1" si="159"/>
        <v>-0.64757360030401401</v>
      </c>
      <c r="EB85" s="10">
        <f t="shared" ca="1" si="160"/>
        <v>-0.12951472006080281</v>
      </c>
      <c r="EC85" s="127"/>
      <c r="ED85" s="65">
        <v>-152.60053859999999</v>
      </c>
      <c r="EE85" s="108">
        <f t="shared" ca="1" si="161"/>
        <v>225.2104324134578</v>
      </c>
      <c r="EF85" s="10">
        <f t="shared" ca="1" si="162"/>
        <v>-2.8182433204492838</v>
      </c>
      <c r="EG85" s="10">
        <f t="shared" ca="1" si="163"/>
        <v>-0.56364866408985681</v>
      </c>
      <c r="EH85" s="127"/>
      <c r="EI85" s="87">
        <v>-152.62539222999999</v>
      </c>
      <c r="EJ85" s="113">
        <f t="shared" ca="1" si="164"/>
        <v>227.97539394470039</v>
      </c>
      <c r="EK85" s="10">
        <f t="shared" ca="1" si="165"/>
        <v>-5.328178920669302E-2</v>
      </c>
      <c r="EL85" s="10">
        <f t="shared" ca="1" si="166"/>
        <v>-1.0656357841338605E-2</v>
      </c>
      <c r="EM85" s="127"/>
      <c r="EN85" s="151"/>
      <c r="EO85" s="113"/>
      <c r="EP85" s="142"/>
      <c r="EQ85" s="142"/>
      <c r="EW85" s="287">
        <v>2</v>
      </c>
      <c r="EX85" s="287">
        <v>0</v>
      </c>
      <c r="EY85" s="287">
        <v>0</v>
      </c>
      <c r="EZ85" s="287">
        <v>2</v>
      </c>
      <c r="FA85" s="287">
        <v>0</v>
      </c>
      <c r="FB85" s="287">
        <v>0</v>
      </c>
      <c r="FC85" s="287">
        <v>1</v>
      </c>
      <c r="FD85" s="287">
        <v>0</v>
      </c>
      <c r="FE85" s="287">
        <v>0</v>
      </c>
      <c r="FF85" s="287">
        <v>0</v>
      </c>
      <c r="FG85" s="287">
        <v>0</v>
      </c>
      <c r="FH85" s="287">
        <v>0</v>
      </c>
      <c r="FI85" s="287">
        <v>0</v>
      </c>
      <c r="FJ85" s="287">
        <v>0</v>
      </c>
      <c r="FK85" s="287">
        <v>0</v>
      </c>
      <c r="FL85" s="287"/>
    </row>
    <row r="86" spans="1:168" x14ac:dyDescent="0.25">
      <c r="A86" s="114" t="s">
        <v>179</v>
      </c>
      <c r="B86" s="235">
        <v>2</v>
      </c>
      <c r="C86" s="114" t="s">
        <v>141</v>
      </c>
      <c r="D86" s="65">
        <v>-0.41864143999999998</v>
      </c>
      <c r="E86" s="108">
        <f t="shared" ca="1" si="89"/>
        <v>0</v>
      </c>
      <c r="F86" s="10">
        <f t="shared" ca="1" si="87"/>
        <v>0</v>
      </c>
      <c r="G86" s="10">
        <f t="shared" ca="1" si="90"/>
        <v>0</v>
      </c>
      <c r="H86" s="145"/>
      <c r="I86" s="65">
        <v>-0.41833345</v>
      </c>
      <c r="J86" s="108">
        <f t="shared" ca="1" si="91"/>
        <v>0</v>
      </c>
      <c r="K86" s="10">
        <f t="shared" ca="1" si="88"/>
        <v>0</v>
      </c>
      <c r="L86" s="10">
        <f t="shared" ca="1" si="92"/>
        <v>0</v>
      </c>
      <c r="M86" s="115"/>
      <c r="N86" s="65">
        <v>-14.99684017</v>
      </c>
      <c r="O86" s="108">
        <f t="shared" ca="1" si="93"/>
        <v>0</v>
      </c>
      <c r="P86" s="10">
        <f t="shared" ca="1" si="94"/>
        <v>0</v>
      </c>
      <c r="Q86" s="10">
        <f t="shared" ca="1" si="95"/>
        <v>0</v>
      </c>
      <c r="R86" s="145"/>
      <c r="S86" s="65">
        <v>-14.99413054</v>
      </c>
      <c r="T86" s="103">
        <f t="shared" ca="1" si="96"/>
        <v>0</v>
      </c>
      <c r="U86" s="10">
        <f t="shared" ca="1" si="97"/>
        <v>0</v>
      </c>
      <c r="V86" s="10">
        <f t="shared" ca="1" si="98"/>
        <v>0</v>
      </c>
      <c r="W86" s="145"/>
      <c r="X86" s="65">
        <v>-14.99220528</v>
      </c>
      <c r="Y86" s="108">
        <f t="shared" ca="1" si="99"/>
        <v>0</v>
      </c>
      <c r="Z86" s="10">
        <f t="shared" ca="1" si="100"/>
        <v>0</v>
      </c>
      <c r="AA86" s="10">
        <f t="shared" ca="1" si="101"/>
        <v>0</v>
      </c>
      <c r="AB86" s="164"/>
      <c r="AC86" s="35">
        <v>-14.995217459999999</v>
      </c>
      <c r="AD86" s="108">
        <f t="shared" ca="1" si="102"/>
        <v>0</v>
      </c>
      <c r="AE86" s="10">
        <f t="shared" ca="1" si="103"/>
        <v>0</v>
      </c>
      <c r="AF86" s="10">
        <f t="shared" ca="1" si="104"/>
        <v>0</v>
      </c>
      <c r="AG86" s="136"/>
      <c r="AH86" s="10"/>
      <c r="AI86" s="10"/>
      <c r="AJ86" s="10"/>
      <c r="AK86" s="10"/>
      <c r="AL86" s="127"/>
      <c r="AM86" s="65">
        <v>-14.990776520000001</v>
      </c>
      <c r="AN86" s="108">
        <f t="shared" ca="1" si="105"/>
        <v>0</v>
      </c>
      <c r="AO86" s="10">
        <f t="shared" ca="1" si="106"/>
        <v>0</v>
      </c>
      <c r="AP86" s="10">
        <f t="shared" ca="1" si="107"/>
        <v>0</v>
      </c>
      <c r="AQ86" s="127"/>
      <c r="AR86" s="65">
        <v>-14.990571210000001</v>
      </c>
      <c r="AS86" s="108">
        <f t="shared" ca="1" si="108"/>
        <v>0</v>
      </c>
      <c r="AT86" s="10">
        <f t="shared" ca="1" si="109"/>
        <v>0</v>
      </c>
      <c r="AU86" s="10">
        <f t="shared" ca="1" si="110"/>
        <v>0</v>
      </c>
      <c r="AV86" s="127"/>
      <c r="AW86" s="65">
        <v>-14.99741878</v>
      </c>
      <c r="AX86" s="108">
        <f t="shared" ca="1" si="111"/>
        <v>0</v>
      </c>
      <c r="AY86" s="10">
        <f t="shared" ca="1" si="112"/>
        <v>0</v>
      </c>
      <c r="AZ86" s="10">
        <f t="shared" ca="1" si="113"/>
        <v>0</v>
      </c>
      <c r="BA86" s="127"/>
      <c r="BB86" s="65">
        <v>-14.997226250000001</v>
      </c>
      <c r="BC86" s="108">
        <f t="shared" ca="1" si="114"/>
        <v>0</v>
      </c>
      <c r="BD86" s="10">
        <f t="shared" ca="1" si="115"/>
        <v>0</v>
      </c>
      <c r="BE86" s="10">
        <f t="shared" ca="1" si="116"/>
        <v>0</v>
      </c>
      <c r="BF86" s="145"/>
      <c r="BG86" s="65">
        <v>-14.997948900000001</v>
      </c>
      <c r="BH86" s="108">
        <f t="shared" ca="1" si="117"/>
        <v>0</v>
      </c>
      <c r="BI86" s="10">
        <f t="shared" ca="1" si="118"/>
        <v>0</v>
      </c>
      <c r="BJ86" s="10">
        <f t="shared" ca="1" si="119"/>
        <v>0</v>
      </c>
      <c r="BK86" s="145"/>
      <c r="BL86" s="65">
        <v>-14.998046179999999</v>
      </c>
      <c r="BM86" s="108">
        <f t="shared" ca="1" si="120"/>
        <v>0</v>
      </c>
      <c r="BN86" s="10">
        <f t="shared" ca="1" si="121"/>
        <v>0</v>
      </c>
      <c r="BO86" s="10">
        <f t="shared" ca="1" si="122"/>
        <v>0</v>
      </c>
      <c r="BQ86" s="66">
        <v>-14.98826285</v>
      </c>
      <c r="BR86" s="112">
        <f t="shared" ca="1" si="123"/>
        <v>0</v>
      </c>
      <c r="BS86" s="10">
        <f t="shared" ca="1" si="124"/>
        <v>0</v>
      </c>
      <c r="BT86" s="10">
        <f t="shared" ca="1" si="125"/>
        <v>0</v>
      </c>
      <c r="BU86" s="127"/>
      <c r="BV86" s="35">
        <v>-14.981523279999999</v>
      </c>
      <c r="BW86" s="103">
        <f t="shared" ca="1" si="167"/>
        <v>0</v>
      </c>
      <c r="BX86" s="10">
        <f t="shared" ca="1" si="126"/>
        <v>0</v>
      </c>
      <c r="BY86" s="10">
        <f t="shared" ca="1" si="127"/>
        <v>0</v>
      </c>
      <c r="BZ86" s="127"/>
      <c r="CA86" s="35">
        <v>-14.99690425</v>
      </c>
      <c r="CB86" s="103">
        <f t="shared" ca="1" si="128"/>
        <v>0</v>
      </c>
      <c r="CC86" s="10">
        <f t="shared" ca="1" si="129"/>
        <v>0</v>
      </c>
      <c r="CD86" s="10">
        <f t="shared" ca="1" si="130"/>
        <v>0</v>
      </c>
      <c r="CE86" s="127"/>
      <c r="CF86" s="35">
        <v>-14.996738199999999</v>
      </c>
      <c r="CG86" s="103">
        <f t="shared" ca="1" si="131"/>
        <v>0</v>
      </c>
      <c r="CH86" s="10">
        <f t="shared" ca="1" si="132"/>
        <v>0</v>
      </c>
      <c r="CI86" s="10">
        <f t="shared" ca="1" si="133"/>
        <v>0</v>
      </c>
      <c r="CJ86" s="105"/>
      <c r="CK86" s="35">
        <v>-14.99784603</v>
      </c>
      <c r="CL86" s="103">
        <f t="shared" ca="1" si="134"/>
        <v>0</v>
      </c>
      <c r="CM86" s="10">
        <f t="shared" ca="1" si="135"/>
        <v>0</v>
      </c>
      <c r="CN86" s="10">
        <f t="shared" ca="1" si="136"/>
        <v>0</v>
      </c>
      <c r="CP86" s="106">
        <v>-14.99717878</v>
      </c>
      <c r="CQ86" s="103">
        <f t="shared" ca="1" si="137"/>
        <v>0</v>
      </c>
      <c r="CR86" s="10">
        <f t="shared" ca="1" si="138"/>
        <v>0</v>
      </c>
      <c r="CS86" s="10">
        <f t="shared" ca="1" si="139"/>
        <v>0</v>
      </c>
      <c r="CT86" s="169"/>
      <c r="CU86" s="35">
        <v>-14.993711729999999</v>
      </c>
      <c r="CV86" s="103">
        <f t="shared" ca="1" si="140"/>
        <v>0</v>
      </c>
      <c r="CW86" s="10">
        <f t="shared" ca="1" si="141"/>
        <v>0</v>
      </c>
      <c r="CX86" s="10">
        <f t="shared" ca="1" si="142"/>
        <v>0</v>
      </c>
      <c r="CY86" s="164"/>
      <c r="CZ86" s="35">
        <v>-14.997906130000001</v>
      </c>
      <c r="DA86" s="103">
        <f t="shared" ca="1" si="143"/>
        <v>0</v>
      </c>
      <c r="DB86" s="10">
        <f t="shared" ca="1" si="144"/>
        <v>0</v>
      </c>
      <c r="DC86" s="10">
        <f t="shared" ca="1" si="145"/>
        <v>0</v>
      </c>
      <c r="DD86" s="164"/>
      <c r="DE86" s="35">
        <v>-14.9951417</v>
      </c>
      <c r="DF86" s="103">
        <f t="shared" ca="1" si="146"/>
        <v>0</v>
      </c>
      <c r="DG86" s="10">
        <f t="shared" ca="1" si="147"/>
        <v>0</v>
      </c>
      <c r="DH86" s="10">
        <f t="shared" ca="1" si="148"/>
        <v>0</v>
      </c>
      <c r="DI86" s="169"/>
      <c r="DJ86" s="35">
        <v>-14.99608418</v>
      </c>
      <c r="DK86" s="103">
        <f t="shared" ca="1" si="149"/>
        <v>0</v>
      </c>
      <c r="DL86" s="10">
        <f t="shared" ca="1" si="150"/>
        <v>0</v>
      </c>
      <c r="DM86" s="10">
        <f t="shared" ca="1" si="151"/>
        <v>0</v>
      </c>
      <c r="DN86" s="127"/>
      <c r="DO86" s="65">
        <v>-14.993914119999999</v>
      </c>
      <c r="DP86" s="108">
        <f t="shared" ca="1" si="152"/>
        <v>0</v>
      </c>
      <c r="DQ86" s="10">
        <f t="shared" ca="1" si="153"/>
        <v>0</v>
      </c>
      <c r="DR86" s="10">
        <f t="shared" ca="1" si="154"/>
        <v>0</v>
      </c>
      <c r="DS86" s="127"/>
      <c r="DT86" s="65">
        <v>-14.992206469999999</v>
      </c>
      <c r="DU86" s="108">
        <f t="shared" ca="1" si="155"/>
        <v>0</v>
      </c>
      <c r="DV86" s="10">
        <f t="shared" ca="1" si="156"/>
        <v>0</v>
      </c>
      <c r="DW86" s="10">
        <f t="shared" ca="1" si="157"/>
        <v>0</v>
      </c>
      <c r="DX86" s="145"/>
      <c r="DY86" s="65">
        <v>-14.99708964</v>
      </c>
      <c r="DZ86" s="113">
        <f t="shared" ca="1" si="158"/>
        <v>0</v>
      </c>
      <c r="EA86" s="10">
        <f t="shared" ca="1" si="159"/>
        <v>0</v>
      </c>
      <c r="EB86" s="10">
        <f t="shared" ca="1" si="160"/>
        <v>0</v>
      </c>
      <c r="EC86" s="127"/>
      <c r="ED86" s="65">
        <v>-14.99391327</v>
      </c>
      <c r="EE86" s="108">
        <f t="shared" ca="1" si="161"/>
        <v>0</v>
      </c>
      <c r="EF86" s="10">
        <f t="shared" ca="1" si="162"/>
        <v>0</v>
      </c>
      <c r="EG86" s="10">
        <f t="shared" ca="1" si="163"/>
        <v>0</v>
      </c>
      <c r="EH86" s="127"/>
      <c r="EI86" s="87">
        <v>-14.99687598</v>
      </c>
      <c r="EJ86" s="113">
        <f t="shared" ca="1" si="164"/>
        <v>0</v>
      </c>
      <c r="EK86" s="10">
        <f t="shared" ca="1" si="165"/>
        <v>0</v>
      </c>
      <c r="EL86" s="10">
        <f t="shared" ca="1" si="166"/>
        <v>0</v>
      </c>
      <c r="EM86" s="127"/>
      <c r="EN86" s="151"/>
      <c r="EO86" s="113"/>
      <c r="EP86" s="142"/>
      <c r="EQ86" s="142"/>
      <c r="EW86" s="287">
        <v>0</v>
      </c>
      <c r="EX86" s="287">
        <v>0</v>
      </c>
      <c r="EY86" s="287">
        <v>0</v>
      </c>
      <c r="EZ86" s="287">
        <v>0</v>
      </c>
      <c r="FA86" s="287">
        <v>0</v>
      </c>
      <c r="FB86" s="287">
        <v>0</v>
      </c>
      <c r="FC86" s="287">
        <v>0</v>
      </c>
      <c r="FD86" s="287">
        <v>2</v>
      </c>
      <c r="FE86" s="287">
        <v>0</v>
      </c>
      <c r="FF86" s="287">
        <v>0</v>
      </c>
      <c r="FG86" s="287">
        <v>0</v>
      </c>
      <c r="FH86" s="287">
        <v>0</v>
      </c>
      <c r="FI86" s="287">
        <v>0</v>
      </c>
      <c r="FJ86" s="287">
        <v>0</v>
      </c>
      <c r="FK86" s="287">
        <v>0</v>
      </c>
      <c r="FL86" s="287"/>
    </row>
    <row r="87" spans="1:168" x14ac:dyDescent="0.25">
      <c r="A87" s="114" t="s">
        <v>179</v>
      </c>
      <c r="B87" s="235">
        <v>4</v>
      </c>
      <c r="C87" s="65" t="s">
        <v>216</v>
      </c>
      <c r="D87" s="65">
        <v>-11.643219780000001</v>
      </c>
      <c r="E87" s="108">
        <f t="shared" ca="1" si="89"/>
        <v>173.77690823206055</v>
      </c>
      <c r="F87" s="10">
        <f t="shared" ca="1" si="87"/>
        <v>0.51460130562975337</v>
      </c>
      <c r="G87" s="10">
        <f t="shared" ca="1" si="90"/>
        <v>0.12865032640743834</v>
      </c>
      <c r="H87" s="145"/>
      <c r="I87" s="65">
        <v>-11.713895920000001</v>
      </c>
      <c r="J87" s="108">
        <f t="shared" ca="1" si="91"/>
        <v>169.87512629605035</v>
      </c>
      <c r="K87" s="10">
        <f t="shared" ca="1" si="88"/>
        <v>-3.3871806303804419</v>
      </c>
      <c r="L87" s="10">
        <f t="shared" ca="1" si="92"/>
        <v>-0.84679515759511048</v>
      </c>
      <c r="M87" s="115"/>
      <c r="N87" s="65">
        <v>-91.179707879999995</v>
      </c>
      <c r="O87" s="108">
        <f t="shared" ca="1" si="93"/>
        <v>173.56779713290067</v>
      </c>
      <c r="P87" s="10">
        <f t="shared" ca="1" si="94"/>
        <v>0.30549020646986946</v>
      </c>
      <c r="Q87" s="10">
        <f t="shared" ca="1" si="95"/>
        <v>7.6372551617467366E-2</v>
      </c>
      <c r="R87" s="145"/>
      <c r="S87" s="65">
        <v>-91.172905810000003</v>
      </c>
      <c r="T87" s="103">
        <f t="shared" ca="1" si="96"/>
        <v>173.19268480288534</v>
      </c>
      <c r="U87" s="10">
        <f t="shared" ca="1" si="97"/>
        <v>-6.9622123545457271E-2</v>
      </c>
      <c r="V87" s="10">
        <f t="shared" ca="1" si="98"/>
        <v>-1.7405530886364318E-2</v>
      </c>
      <c r="W87" s="145"/>
      <c r="X87" s="65">
        <v>-91.135207050000005</v>
      </c>
      <c r="Y87" s="108">
        <f t="shared" ca="1" si="99"/>
        <v>167.46035243735079</v>
      </c>
      <c r="Z87" s="10">
        <f t="shared" ca="1" si="100"/>
        <v>-5.8019544890800034</v>
      </c>
      <c r="AA87" s="10">
        <f t="shared" ca="1" si="101"/>
        <v>-1.4504886222700009</v>
      </c>
      <c r="AB87" s="164"/>
      <c r="AC87" s="35">
        <v>-91.157455690000006</v>
      </c>
      <c r="AD87" s="108">
        <f t="shared" ca="1" si="102"/>
        <v>171.20996344085393</v>
      </c>
      <c r="AE87" s="10">
        <f t="shared" ca="1" si="103"/>
        <v>-2.0523434855768699</v>
      </c>
      <c r="AF87" s="10">
        <f t="shared" ca="1" si="104"/>
        <v>-0.51308587139421746</v>
      </c>
      <c r="AG87" s="136"/>
      <c r="AH87" s="10"/>
      <c r="AI87" s="10"/>
      <c r="AJ87" s="10"/>
      <c r="AK87" s="10"/>
      <c r="AL87" s="127"/>
      <c r="AM87" s="65">
        <v>-91.135590489999998</v>
      </c>
      <c r="AN87" s="108">
        <f t="shared" ca="1" si="105"/>
        <v>169.56468504356769</v>
      </c>
      <c r="AO87" s="10">
        <f t="shared" ca="1" si="106"/>
        <v>-3.6976218828631033</v>
      </c>
      <c r="AP87" s="10">
        <f t="shared" ca="1" si="107"/>
        <v>-0.92440547071577583</v>
      </c>
      <c r="AQ87" s="127"/>
      <c r="AR87" s="65">
        <v>-91.132173170000002</v>
      </c>
      <c r="AS87" s="108">
        <f t="shared" ca="1" si="108"/>
        <v>168.63941047289526</v>
      </c>
      <c r="AT87" s="10">
        <f t="shared" ca="1" si="109"/>
        <v>-4.6228964535355317</v>
      </c>
      <c r="AU87" s="10">
        <f t="shared" ca="1" si="110"/>
        <v>-1.1557241133838829</v>
      </c>
      <c r="AV87" s="127"/>
      <c r="AW87" s="65">
        <v>-91.183620009999999</v>
      </c>
      <c r="AX87" s="108">
        <f t="shared" ca="1" si="111"/>
        <v>172.345798656478</v>
      </c>
      <c r="AY87" s="10">
        <f t="shared" ca="1" si="112"/>
        <v>-0.91650826995279999</v>
      </c>
      <c r="AZ87" s="10">
        <f t="shared" ca="1" si="113"/>
        <v>-0.2291270674882</v>
      </c>
      <c r="BB87" s="65">
        <v>-91.182070550000006</v>
      </c>
      <c r="BC87" s="108">
        <f t="shared" ca="1" si="114"/>
        <v>171.62649763996666</v>
      </c>
      <c r="BD87" s="10">
        <f t="shared" ca="1" si="115"/>
        <v>-1.6358092864641378</v>
      </c>
      <c r="BE87" s="10">
        <f t="shared" ca="1" si="116"/>
        <v>-0.40895232161603445</v>
      </c>
      <c r="BF87" s="145"/>
      <c r="BG87" s="65">
        <v>-91.188156649999996</v>
      </c>
      <c r="BH87" s="108">
        <f t="shared" ca="1" si="117"/>
        <v>173.15166453954549</v>
      </c>
      <c r="BI87" s="10">
        <f t="shared" ca="1" si="118"/>
        <v>-0.11064238688530281</v>
      </c>
      <c r="BJ87" s="10">
        <f t="shared" ca="1" si="119"/>
        <v>-2.7660596721325703E-2</v>
      </c>
      <c r="BK87" s="145"/>
      <c r="BL87" s="65">
        <v>-91.188628190000003</v>
      </c>
      <c r="BM87" s="108">
        <f t="shared" ca="1" si="120"/>
        <v>173.2623069264308</v>
      </c>
      <c r="BN87" s="10">
        <f t="shared" ca="1" si="121"/>
        <v>0</v>
      </c>
      <c r="BO87" s="10">
        <f t="shared" ca="1" si="122"/>
        <v>0</v>
      </c>
      <c r="BQ87" s="66">
        <v>-91.126737610000006</v>
      </c>
      <c r="BR87" s="112">
        <f t="shared" ca="1" si="123"/>
        <v>171.82984193141871</v>
      </c>
      <c r="BS87" s="10">
        <f t="shared" ca="1" si="124"/>
        <v>-1.4324649950120829</v>
      </c>
      <c r="BT87" s="10">
        <f t="shared" ca="1" si="125"/>
        <v>-0.35811624875302073</v>
      </c>
      <c r="BU87" s="127"/>
      <c r="BV87" s="35">
        <v>-91.075519069999999</v>
      </c>
      <c r="BW87" s="103">
        <f t="shared" ca="1" si="167"/>
        <v>173.08299622967871</v>
      </c>
      <c r="BX87" s="10">
        <f t="shared" ca="1" si="126"/>
        <v>-0.17931069675208278</v>
      </c>
      <c r="BY87" s="10">
        <f t="shared" ca="1" si="127"/>
        <v>-4.4827674188020694E-2</v>
      </c>
      <c r="CA87" s="35">
        <v>-91.183176369999998</v>
      </c>
      <c r="CB87" s="103">
        <f t="shared" ca="1" si="128"/>
        <v>172.00957933428148</v>
      </c>
      <c r="CC87" s="10">
        <f t="shared" ca="1" si="129"/>
        <v>-1.2527275921493128</v>
      </c>
      <c r="CD87" s="10">
        <f t="shared" ca="1" si="130"/>
        <v>-0.31318189803732821</v>
      </c>
      <c r="CE87" s="127"/>
      <c r="CF87" s="35">
        <v>-91.178883519999999</v>
      </c>
      <c r="CG87" s="103">
        <f t="shared" ca="1" si="131"/>
        <v>171.89021457230572</v>
      </c>
      <c r="CH87" s="10">
        <f t="shared" ca="1" si="132"/>
        <v>-1.3720923541250727</v>
      </c>
      <c r="CI87" s="10">
        <f t="shared" ca="1" si="133"/>
        <v>-0.34302308853126817</v>
      </c>
      <c r="CJ87" s="105"/>
      <c r="CK87" s="35">
        <v>-91.186661630000003</v>
      </c>
      <c r="CL87" s="103">
        <f t="shared" ca="1" si="134"/>
        <v>172.71888413242951</v>
      </c>
      <c r="CM87" s="10">
        <f t="shared" ca="1" si="135"/>
        <v>-0.54342279400128746</v>
      </c>
      <c r="CN87" s="10">
        <f t="shared" ca="1" si="136"/>
        <v>-0.13585569850032186</v>
      </c>
      <c r="CP87" s="106">
        <v>-91.16625003</v>
      </c>
      <c r="CQ87" s="103">
        <f t="shared" ca="1" si="137"/>
        <v>171.89273715848043</v>
      </c>
      <c r="CR87" s="10">
        <f t="shared" ca="1" si="138"/>
        <v>-1.3695697679503667</v>
      </c>
      <c r="CS87" s="10">
        <f t="shared" ca="1" si="139"/>
        <v>-0.34239244198759167</v>
      </c>
      <c r="CT87" s="169"/>
      <c r="CU87" s="35">
        <v>-91.146559640000007</v>
      </c>
      <c r="CV87" s="103">
        <f t="shared" ca="1" si="140"/>
        <v>167.22243867508652</v>
      </c>
      <c r="CW87" s="10">
        <f t="shared" ca="1" si="141"/>
        <v>-6.0398682513442736</v>
      </c>
      <c r="CX87" s="10">
        <f t="shared" ca="1" si="142"/>
        <v>-1.5099670628360684</v>
      </c>
      <c r="CY87" s="164"/>
      <c r="CZ87" s="35">
        <v>-91.183111980000007</v>
      </c>
      <c r="DA87" s="103">
        <f t="shared" ca="1" si="143"/>
        <v>173.27812015322831</v>
      </c>
      <c r="DB87" s="10">
        <f t="shared" ca="1" si="144"/>
        <v>1.5813226797519064E-2</v>
      </c>
      <c r="DC87" s="10">
        <f t="shared" ca="1" si="145"/>
        <v>3.9533066993797661E-3</v>
      </c>
      <c r="DD87" s="164"/>
      <c r="DE87" s="35">
        <v>-91.177148329999994</v>
      </c>
      <c r="DF87" s="103">
        <f t="shared" ca="1" si="146"/>
        <v>172.8573377181863</v>
      </c>
      <c r="DG87" s="10">
        <f t="shared" ca="1" si="147"/>
        <v>-0.40496920824449489</v>
      </c>
      <c r="DH87" s="10">
        <f t="shared" ca="1" si="148"/>
        <v>-0.10124230206112372</v>
      </c>
      <c r="DI87" s="169"/>
      <c r="DJ87" s="35">
        <v>-91.184476889999999</v>
      </c>
      <c r="DK87" s="103">
        <f t="shared" ca="1" si="149"/>
        <v>173.69188703764948</v>
      </c>
      <c r="DL87" s="10">
        <f t="shared" ca="1" si="150"/>
        <v>0.42958011121868367</v>
      </c>
      <c r="DM87" s="10">
        <f t="shared" ca="1" si="151"/>
        <v>0.10739502780467092</v>
      </c>
      <c r="DN87" s="127"/>
      <c r="DO87" s="65">
        <v>-91.157840359999994</v>
      </c>
      <c r="DP87" s="108">
        <f t="shared" ca="1" si="152"/>
        <v>169.442716119236</v>
      </c>
      <c r="DQ87" s="10">
        <f t="shared" ca="1" si="153"/>
        <v>-3.8195908071947997</v>
      </c>
      <c r="DR87" s="10">
        <f t="shared" ca="1" si="154"/>
        <v>-0.95489770179869993</v>
      </c>
      <c r="DS87" s="127"/>
      <c r="DT87" s="65">
        <v>-91.011138650000007</v>
      </c>
      <c r="DU87" s="108">
        <f t="shared" ca="1" si="155"/>
        <v>168.05919055113023</v>
      </c>
      <c r="DV87" s="10">
        <f t="shared" ca="1" si="156"/>
        <v>-5.2031163753005671</v>
      </c>
      <c r="DW87" s="10">
        <f t="shared" ca="1" si="157"/>
        <v>-1.3007790938251418</v>
      </c>
      <c r="DX87" s="145"/>
      <c r="DY87" s="65">
        <v>-91.175808149999995</v>
      </c>
      <c r="DZ87" s="113">
        <f t="shared" ca="1" si="158"/>
        <v>173.05851710358309</v>
      </c>
      <c r="EA87" s="10">
        <f t="shared" ca="1" si="159"/>
        <v>-0.20378982284771041</v>
      </c>
      <c r="EB87" s="10">
        <f t="shared" ca="1" si="160"/>
        <v>-5.0947455711927603E-2</v>
      </c>
      <c r="EC87" s="127"/>
      <c r="ED87" s="65">
        <v>-91.156009839999996</v>
      </c>
      <c r="EE87" s="108">
        <f t="shared" ca="1" si="161"/>
        <v>169.11590943204249</v>
      </c>
      <c r="EF87" s="10">
        <f t="shared" ca="1" si="162"/>
        <v>-4.1463974943883102</v>
      </c>
      <c r="EG87" s="10">
        <f t="shared" ca="1" si="163"/>
        <v>-1.0365993735970775</v>
      </c>
      <c r="EH87" s="127"/>
      <c r="EI87" s="87">
        <v>-91.174824000000001</v>
      </c>
      <c r="EJ87" s="113">
        <f t="shared" ca="1" si="164"/>
        <v>172.78964832236025</v>
      </c>
      <c r="EK87" s="10">
        <f t="shared" ca="1" si="165"/>
        <v>-0.47265860407054561</v>
      </c>
      <c r="EL87" s="10">
        <f t="shared" ca="1" si="166"/>
        <v>-0.1181646510176364</v>
      </c>
      <c r="EM87" s="127"/>
      <c r="EN87" s="151"/>
      <c r="EO87" s="87"/>
      <c r="EP87" s="85"/>
      <c r="EQ87" s="85"/>
      <c r="EW87" s="287">
        <v>2</v>
      </c>
      <c r="EX87" s="287">
        <v>0</v>
      </c>
      <c r="EY87" s="287">
        <v>0</v>
      </c>
      <c r="EZ87" s="287">
        <v>0</v>
      </c>
      <c r="FA87" s="287">
        <v>0</v>
      </c>
      <c r="FB87" s="287">
        <v>0</v>
      </c>
      <c r="FC87" s="287">
        <v>0</v>
      </c>
      <c r="FD87" s="287">
        <v>2</v>
      </c>
      <c r="FE87" s="287">
        <v>0</v>
      </c>
      <c r="FF87" s="287">
        <v>0</v>
      </c>
      <c r="FG87" s="287">
        <v>0</v>
      </c>
      <c r="FH87" s="287">
        <v>0</v>
      </c>
      <c r="FI87" s="287">
        <v>0</v>
      </c>
      <c r="FJ87" s="287">
        <v>0</v>
      </c>
      <c r="FK87" s="287">
        <v>0</v>
      </c>
      <c r="FL87" s="287"/>
    </row>
    <row r="88" spans="1:168" x14ac:dyDescent="0.25">
      <c r="A88" s="114" t="s">
        <v>179</v>
      </c>
      <c r="B88" s="235">
        <v>4</v>
      </c>
      <c r="C88" s="65" t="s">
        <v>214</v>
      </c>
      <c r="D88" s="65">
        <v>-10.928493530000001</v>
      </c>
      <c r="E88" s="108">
        <f t="shared" ca="1" si="89"/>
        <v>22.992268614861427</v>
      </c>
      <c r="F88" s="10">
        <f t="shared" ca="1" si="87"/>
        <v>5.9336184274712878</v>
      </c>
      <c r="G88" s="10">
        <f t="shared" ca="1" si="90"/>
        <v>1.4834046068678219</v>
      </c>
      <c r="H88" s="145"/>
      <c r="I88" s="65">
        <v>-10.982562339999999</v>
      </c>
      <c r="J88" s="108">
        <f t="shared" ca="1" si="91"/>
        <v>24.041912331794055</v>
      </c>
      <c r="K88" s="10">
        <f t="shared" ca="1" si="88"/>
        <v>6.9832621444039162</v>
      </c>
      <c r="L88" s="10">
        <f t="shared" ca="1" si="92"/>
        <v>1.7458155361009791</v>
      </c>
      <c r="M88" s="115"/>
      <c r="N88" s="65">
        <v>-70.387931719999997</v>
      </c>
      <c r="O88" s="108">
        <f t="shared" ca="1" si="93"/>
        <v>18.274414361892518</v>
      </c>
      <c r="P88" s="10">
        <f t="shared" ca="1" si="94"/>
        <v>1.2157641745023788</v>
      </c>
      <c r="Q88" s="10">
        <f t="shared" ca="1" si="95"/>
        <v>0.30394104362559471</v>
      </c>
      <c r="R88" s="145"/>
      <c r="S88" s="65">
        <v>-70.382498049999995</v>
      </c>
      <c r="T88" s="103">
        <f t="shared" ca="1" si="96"/>
        <v>17.849132687327227</v>
      </c>
      <c r="U88" s="10">
        <f t="shared" ca="1" si="97"/>
        <v>0.79048249993708808</v>
      </c>
      <c r="V88" s="10">
        <f t="shared" ca="1" si="98"/>
        <v>0.19762062498427202</v>
      </c>
      <c r="W88" s="145"/>
      <c r="X88" s="65">
        <v>-70.351970480000006</v>
      </c>
      <c r="Y88" s="108">
        <f t="shared" ca="1" si="99"/>
        <v>14.216065792845571</v>
      </c>
      <c r="Z88" s="10">
        <f t="shared" ca="1" si="100"/>
        <v>-2.8425843945445681</v>
      </c>
      <c r="AA88" s="10">
        <f t="shared" ca="1" si="101"/>
        <v>-0.71064609863614203</v>
      </c>
      <c r="AB88" s="164"/>
      <c r="AC88" s="35">
        <v>-70.36917167</v>
      </c>
      <c r="AD88" s="108">
        <f t="shared" ca="1" si="102"/>
        <v>17.52373789537123</v>
      </c>
      <c r="AE88" s="10">
        <f t="shared" ca="1" si="103"/>
        <v>0.46508770798109111</v>
      </c>
      <c r="AF88" s="10">
        <f t="shared" ca="1" si="104"/>
        <v>0.11627192699527278</v>
      </c>
      <c r="AG88" s="136"/>
      <c r="AH88" s="10"/>
      <c r="AI88" s="10"/>
      <c r="AJ88" s="10"/>
      <c r="AK88" s="10"/>
      <c r="AL88" s="127"/>
      <c r="AM88" s="65">
        <v>-70.345769860000004</v>
      </c>
      <c r="AN88" s="108">
        <f t="shared" ca="1" si="105"/>
        <v>13.659841815246297</v>
      </c>
      <c r="AO88" s="10">
        <f t="shared" ca="1" si="106"/>
        <v>-3.3988083721438418</v>
      </c>
      <c r="AP88" s="10">
        <f t="shared" ca="1" si="107"/>
        <v>-0.84970209303596045</v>
      </c>
      <c r="AQ88" s="127"/>
      <c r="AR88" s="65">
        <v>-70.341772090000006</v>
      </c>
      <c r="AS88" s="108">
        <f t="shared" ca="1" si="108"/>
        <v>12.750120055125997</v>
      </c>
      <c r="AT88" s="10">
        <f t="shared" ca="1" si="109"/>
        <v>-4.3085301322641421</v>
      </c>
      <c r="AU88" s="10">
        <f t="shared" ca="1" si="110"/>
        <v>-1.0771325330660355</v>
      </c>
      <c r="AV88" s="127"/>
      <c r="AW88" s="65">
        <v>-70.386793100000006</v>
      </c>
      <c r="AX88" s="108">
        <f t="shared" ca="1" si="111"/>
        <v>14.215824201876188</v>
      </c>
      <c r="AY88" s="10">
        <f t="shared" ca="1" si="112"/>
        <v>-2.8428259855139508</v>
      </c>
      <c r="AZ88" s="10">
        <f t="shared" ca="1" si="113"/>
        <v>-0.71070649637848771</v>
      </c>
      <c r="BA88" s="127"/>
      <c r="BB88" s="65">
        <v>-70.385212460000005</v>
      </c>
      <c r="BC88" s="108">
        <f t="shared" ca="1" si="114"/>
        <v>13.550652111698037</v>
      </c>
      <c r="BD88" s="10">
        <f t="shared" ca="1" si="115"/>
        <v>-3.5079980756921021</v>
      </c>
      <c r="BE88" s="10">
        <f t="shared" ca="1" si="116"/>
        <v>-0.87699951892302552</v>
      </c>
      <c r="BF88" s="145"/>
      <c r="BG88" s="65">
        <v>-70.394584780000002</v>
      </c>
      <c r="BH88" s="108">
        <f t="shared" ca="1" si="117"/>
        <v>16.788909168652019</v>
      </c>
      <c r="BI88" s="10">
        <f t="shared" ca="1" si="118"/>
        <v>-0.26974101873812018</v>
      </c>
      <c r="BJ88" s="10">
        <f t="shared" ca="1" si="119"/>
        <v>-6.7435254684530044E-2</v>
      </c>
      <c r="BK88" s="145"/>
      <c r="BL88" s="65">
        <v>-70.3953712</v>
      </c>
      <c r="BM88" s="108">
        <f t="shared" ca="1" si="120"/>
        <v>17.058650187390139</v>
      </c>
      <c r="BN88" s="10">
        <f t="shared" ca="1" si="121"/>
        <v>0</v>
      </c>
      <c r="BO88" s="10">
        <f t="shared" ca="1" si="122"/>
        <v>0</v>
      </c>
      <c r="BQ88" s="66">
        <v>-70.342115089999993</v>
      </c>
      <c r="BR88" s="112">
        <f t="shared" ca="1" si="123"/>
        <v>14.926440493831249</v>
      </c>
      <c r="BS88" s="10">
        <f t="shared" ca="1" si="124"/>
        <v>-2.1322096935588899</v>
      </c>
      <c r="BT88" s="10">
        <f t="shared" ca="1" si="125"/>
        <v>-0.53305242338972247</v>
      </c>
      <c r="BV88" s="35">
        <v>-70.301662550000003</v>
      </c>
      <c r="BW88" s="103">
        <f t="shared" ca="1" si="167"/>
        <v>16.183761451866065</v>
      </c>
      <c r="BX88" s="10">
        <f t="shared" ca="1" si="126"/>
        <v>-0.87488873552407398</v>
      </c>
      <c r="BY88" s="10">
        <f t="shared" ca="1" si="127"/>
        <v>-0.21872218388101849</v>
      </c>
      <c r="BZ88" s="127"/>
      <c r="CA88" s="35">
        <v>-70.387858780000002</v>
      </c>
      <c r="CB88" s="103">
        <f t="shared" ca="1" si="128"/>
        <v>14.671715765470516</v>
      </c>
      <c r="CC88" s="10">
        <f t="shared" ca="1" si="129"/>
        <v>-2.3869344219196229</v>
      </c>
      <c r="CD88" s="10">
        <f t="shared" ca="1" si="130"/>
        <v>-0.59673360547990573</v>
      </c>
      <c r="CE88" s="127"/>
      <c r="CF88" s="35">
        <v>-70.385081119999995</v>
      </c>
      <c r="CG88" s="103">
        <f t="shared" ca="1" si="131"/>
        <v>14.506872288704381</v>
      </c>
      <c r="CH88" s="10">
        <f t="shared" ca="1" si="132"/>
        <v>-2.5517778986857582</v>
      </c>
      <c r="CI88" s="10">
        <f t="shared" ca="1" si="133"/>
        <v>-0.63794447467143955</v>
      </c>
      <c r="CK88" s="35">
        <v>-70.3933696</v>
      </c>
      <c r="CL88" s="103">
        <f t="shared" ca="1" si="134"/>
        <v>16.607938710598066</v>
      </c>
      <c r="CM88" s="10">
        <f t="shared" ca="1" si="135"/>
        <v>-0.45071147679207257</v>
      </c>
      <c r="CN88" s="10">
        <f t="shared" ca="1" si="136"/>
        <v>-0.11267786919801814</v>
      </c>
      <c r="CP88" s="106">
        <v>-70.376241519999994</v>
      </c>
      <c r="CQ88" s="103">
        <f t="shared" ca="1" si="137"/>
        <v>18.966566201526394</v>
      </c>
      <c r="CR88" s="10">
        <f t="shared" ca="1" si="138"/>
        <v>1.907916014136255</v>
      </c>
      <c r="CS88" s="10">
        <f t="shared" ca="1" si="139"/>
        <v>0.47697900353406375</v>
      </c>
      <c r="CT88" s="164"/>
      <c r="CU88" s="35">
        <v>-70.360044740000006</v>
      </c>
      <c r="CV88" s="103">
        <f t="shared" ca="1" si="140"/>
        <v>16.173053010784557</v>
      </c>
      <c r="CW88" s="10">
        <f t="shared" ca="1" si="141"/>
        <v>-0.88559717660558235</v>
      </c>
      <c r="CX88" s="10">
        <f t="shared" ca="1" si="142"/>
        <v>-0.22139929415139559</v>
      </c>
      <c r="CY88" s="164"/>
      <c r="CZ88" s="35">
        <v>-70.39018652</v>
      </c>
      <c r="DA88" s="103">
        <f t="shared" ca="1" si="143"/>
        <v>17.576687104793805</v>
      </c>
      <c r="DB88" s="10">
        <f t="shared" ca="1" si="144"/>
        <v>0.51803691740366631</v>
      </c>
      <c r="DC88" s="10">
        <f t="shared" ca="1" si="145"/>
        <v>0.12950922935091658</v>
      </c>
      <c r="DD88" s="164"/>
      <c r="DE88" s="35">
        <v>-70.385368909999997</v>
      </c>
      <c r="DF88" s="103">
        <f t="shared" ca="1" si="146"/>
        <v>17.197191624405285</v>
      </c>
      <c r="DG88" s="10">
        <f t="shared" ca="1" si="147"/>
        <v>0.13854143701514587</v>
      </c>
      <c r="DH88" s="10">
        <f t="shared" ca="1" si="148"/>
        <v>3.4635359253786469E-2</v>
      </c>
      <c r="DI88" s="164"/>
      <c r="DJ88" s="35">
        <v>-70.392002669999997</v>
      </c>
      <c r="DK88" s="103">
        <f t="shared" ca="1" si="149"/>
        <v>17.719862695776161</v>
      </c>
      <c r="DL88" s="10">
        <f t="shared" ca="1" si="150"/>
        <v>0.66121250838602208</v>
      </c>
      <c r="DM88" s="10">
        <f t="shared" ca="1" si="151"/>
        <v>0.16530312709650552</v>
      </c>
      <c r="DN88" s="127"/>
      <c r="DO88" s="65">
        <v>-70.36877131</v>
      </c>
      <c r="DP88" s="108">
        <f t="shared" ca="1" si="152"/>
        <v>12.580862052556366</v>
      </c>
      <c r="DQ88" s="10">
        <f t="shared" ca="1" si="153"/>
        <v>-4.4777881348337729</v>
      </c>
      <c r="DR88" s="10">
        <f t="shared" ca="1" si="154"/>
        <v>-1.1194470337084432</v>
      </c>
      <c r="DS88" s="127"/>
      <c r="DT88" s="65">
        <v>-70.307617769999993</v>
      </c>
      <c r="DU88" s="108">
        <f t="shared" ca="1" si="155"/>
        <v>11.259092782674472</v>
      </c>
      <c r="DV88" s="10">
        <f t="shared" ca="1" si="156"/>
        <v>-5.7995574047156673</v>
      </c>
      <c r="DW88" s="10">
        <f t="shared" ca="1" si="157"/>
        <v>-1.4498893511789168</v>
      </c>
      <c r="DX88" s="145"/>
      <c r="DY88" s="65">
        <v>-70.388224730000005</v>
      </c>
      <c r="DZ88" s="113">
        <f t="shared" ca="1" si="158"/>
        <v>16.712466022269549</v>
      </c>
      <c r="EA88" s="10">
        <f t="shared" ca="1" si="159"/>
        <v>-0.34618416512059014</v>
      </c>
      <c r="EB88" s="10">
        <f t="shared" ca="1" si="160"/>
        <v>-8.6546041280147534E-2</v>
      </c>
      <c r="EC88" s="127"/>
      <c r="ED88" s="65">
        <v>-70.366326040000004</v>
      </c>
      <c r="EE88" s="108">
        <f t="shared" ca="1" si="161"/>
        <v>12.594472722764461</v>
      </c>
      <c r="EF88" s="10">
        <f t="shared" ca="1" si="162"/>
        <v>-4.4641774646256778</v>
      </c>
      <c r="EG88" s="10">
        <f t="shared" ca="1" si="163"/>
        <v>-1.1160443661564194</v>
      </c>
      <c r="EH88" s="127"/>
      <c r="EI88" s="87">
        <v>-70.387097859999997</v>
      </c>
      <c r="EJ88" s="113">
        <f t="shared" ca="1" si="164"/>
        <v>16.623673498770792</v>
      </c>
      <c r="EK88" s="10">
        <f t="shared" ca="1" si="165"/>
        <v>-0.43497668861934713</v>
      </c>
      <c r="EL88" s="10">
        <f t="shared" ca="1" si="166"/>
        <v>-0.10874417215483678</v>
      </c>
      <c r="EM88" s="127"/>
      <c r="EN88" s="151"/>
      <c r="EO88" s="113"/>
      <c r="EP88" s="142"/>
      <c r="EQ88" s="142"/>
      <c r="EW88" s="287">
        <v>0</v>
      </c>
      <c r="EX88" s="287">
        <v>0</v>
      </c>
      <c r="EY88" s="287">
        <v>0</v>
      </c>
      <c r="EZ88" s="287">
        <v>1</v>
      </c>
      <c r="FA88" s="287">
        <v>0</v>
      </c>
      <c r="FB88" s="287">
        <v>0</v>
      </c>
      <c r="FC88" s="287">
        <v>0</v>
      </c>
      <c r="FD88" s="287">
        <v>2</v>
      </c>
      <c r="FE88" s="287">
        <v>0</v>
      </c>
      <c r="FF88" s="287">
        <v>0</v>
      </c>
      <c r="FG88" s="287">
        <v>1</v>
      </c>
      <c r="FH88" s="287">
        <v>0</v>
      </c>
      <c r="FI88" s="287">
        <v>0</v>
      </c>
      <c r="FJ88" s="287">
        <v>0</v>
      </c>
      <c r="FK88" s="287">
        <v>0</v>
      </c>
      <c r="FL88" s="287"/>
    </row>
    <row r="89" spans="1:168" x14ac:dyDescent="0.25">
      <c r="A89" s="114" t="s">
        <v>179</v>
      </c>
      <c r="B89" s="235">
        <v>3</v>
      </c>
      <c r="C89" s="65" t="s">
        <v>220</v>
      </c>
      <c r="D89" s="65">
        <v>-16.458984090000001</v>
      </c>
      <c r="E89" s="108">
        <f t="shared" ca="1" si="89"/>
        <v>88.486556386691177</v>
      </c>
      <c r="F89" s="10">
        <f t="shared" ca="1" si="87"/>
        <v>-2.1926858734238834</v>
      </c>
      <c r="G89" s="10">
        <f t="shared" ca="1" si="90"/>
        <v>-0.73089529114129448</v>
      </c>
      <c r="H89" s="145"/>
      <c r="I89" s="65">
        <v>-16.558581239999999</v>
      </c>
      <c r="J89" s="108">
        <f t="shared" ca="1" si="91"/>
        <v>91.617459203924398</v>
      </c>
      <c r="K89" s="10">
        <f t="shared" ca="1" si="88"/>
        <v>0.93821694380933707</v>
      </c>
      <c r="L89" s="10">
        <f t="shared" ca="1" si="92"/>
        <v>0.312738981269779</v>
      </c>
      <c r="M89" s="115"/>
      <c r="N89" s="65">
        <v>-90.332176720000007</v>
      </c>
      <c r="O89" s="108">
        <f t="shared" ca="1" si="93"/>
        <v>92.915179191377803</v>
      </c>
      <c r="P89" s="10">
        <f t="shared" ca="1" si="94"/>
        <v>2.2359369312627422</v>
      </c>
      <c r="Q89" s="10">
        <f t="shared" ca="1" si="95"/>
        <v>0.74531231042091406</v>
      </c>
      <c r="R89" s="145"/>
      <c r="S89" s="65">
        <v>-90.325552000000002</v>
      </c>
      <c r="T89" s="103">
        <f t="shared" ca="1" si="96"/>
        <v>91.99196285021732</v>
      </c>
      <c r="U89" s="10">
        <f t="shared" ca="1" si="97"/>
        <v>1.3127205901022592</v>
      </c>
      <c r="V89" s="10">
        <f t="shared" ca="1" si="98"/>
        <v>0.43757353003408639</v>
      </c>
      <c r="W89" s="145"/>
      <c r="X89" s="65">
        <v>-90.285888110000002</v>
      </c>
      <c r="Y89" s="108">
        <f t="shared" ca="1" si="99"/>
        <v>86.539242219982739</v>
      </c>
      <c r="Z89" s="10">
        <f t="shared" ca="1" si="100"/>
        <v>-4.1400000401323211</v>
      </c>
      <c r="AA89" s="10">
        <f t="shared" ca="1" si="101"/>
        <v>-1.3800000133774404</v>
      </c>
      <c r="AB89" s="164"/>
      <c r="AC89" s="35">
        <v>-90.305904069999997</v>
      </c>
      <c r="AD89" s="108">
        <f t="shared" ca="1" si="102"/>
        <v>92.058566655468255</v>
      </c>
      <c r="AE89" s="10">
        <f t="shared" ca="1" si="103"/>
        <v>1.3793243953531942</v>
      </c>
      <c r="AF89" s="10">
        <f t="shared" ca="1" si="104"/>
        <v>0.45977479845106473</v>
      </c>
      <c r="AG89" s="136"/>
      <c r="AH89" s="10"/>
      <c r="AI89" s="10"/>
      <c r="AJ89" s="10"/>
      <c r="AK89" s="10"/>
      <c r="AL89" s="127"/>
      <c r="AM89" s="65">
        <v>-90.279862820000005</v>
      </c>
      <c r="AN89" s="108">
        <f t="shared" ca="1" si="105"/>
        <v>88.595187607232262</v>
      </c>
      <c r="AO89" s="10">
        <f t="shared" ca="1" si="106"/>
        <v>-2.0840546528827986</v>
      </c>
      <c r="AP89" s="10">
        <f t="shared" ca="1" si="107"/>
        <v>-0.69468488429426622</v>
      </c>
      <c r="AQ89" s="127"/>
      <c r="AR89" s="65">
        <v>-90.278510170000004</v>
      </c>
      <c r="AS89" s="108">
        <f t="shared" ca="1" si="108"/>
        <v>88.333403402612603</v>
      </c>
      <c r="AT89" s="10">
        <f t="shared" ca="1" si="109"/>
        <v>-2.3458388575024571</v>
      </c>
      <c r="AU89" s="10">
        <f t="shared" ca="1" si="110"/>
        <v>-0.78194628583415238</v>
      </c>
      <c r="AV89" s="127"/>
      <c r="AW89" s="65">
        <v>-90.333086120000004</v>
      </c>
      <c r="AX89" s="108">
        <f t="shared" ca="1" si="111"/>
        <v>88.416956225951409</v>
      </c>
      <c r="AY89" s="10">
        <f t="shared" ca="1" si="112"/>
        <v>-2.262286034163651</v>
      </c>
      <c r="AZ89" s="10">
        <f t="shared" ca="1" si="113"/>
        <v>-0.75409534472121698</v>
      </c>
      <c r="BA89" s="127"/>
      <c r="BB89" s="65">
        <v>-90.331654270000001</v>
      </c>
      <c r="BC89" s="108">
        <f t="shared" ca="1" si="114"/>
        <v>87.797328738998473</v>
      </c>
      <c r="BD89" s="10">
        <f t="shared" ca="1" si="115"/>
        <v>-2.8819135211165872</v>
      </c>
      <c r="BE89" s="10">
        <f t="shared" ca="1" si="116"/>
        <v>-0.96063784037219568</v>
      </c>
      <c r="BF89" s="145"/>
      <c r="BG89" s="65">
        <v>-90.341113500000006</v>
      </c>
      <c r="BH89" s="108">
        <f t="shared" ca="1" si="117"/>
        <v>90.537717017809953</v>
      </c>
      <c r="BI89" s="10">
        <f t="shared" ca="1" si="118"/>
        <v>-0.14152524230510721</v>
      </c>
      <c r="BJ89" s="10">
        <f t="shared" ca="1" si="119"/>
        <v>-4.7175080768369071E-2</v>
      </c>
      <c r="BK89" s="164"/>
      <c r="BL89" s="35">
        <v>-90.341721100000001</v>
      </c>
      <c r="BM89" s="108">
        <f t="shared" ca="1" si="120"/>
        <v>90.679242260115061</v>
      </c>
      <c r="BN89" s="10">
        <f t="shared" ca="1" si="121"/>
        <v>0</v>
      </c>
      <c r="BO89" s="10">
        <f t="shared" ca="1" si="122"/>
        <v>0</v>
      </c>
      <c r="BQ89" s="66">
        <v>-90.272991219999994</v>
      </c>
      <c r="BR89" s="112">
        <f t="shared" ca="1" si="123"/>
        <v>89.133734656296951</v>
      </c>
      <c r="BS89" s="10">
        <f t="shared" ca="1" si="124"/>
        <v>-1.545507603818109</v>
      </c>
      <c r="BT89" s="10">
        <f t="shared" ca="1" si="125"/>
        <v>-0.51516920127270305</v>
      </c>
      <c r="BU89" s="127"/>
      <c r="BV89" s="35">
        <v>-90.225683119999999</v>
      </c>
      <c r="BW89" s="103">
        <f t="shared" ca="1" si="167"/>
        <v>90.169648476307188</v>
      </c>
      <c r="BX89" s="10">
        <f t="shared" ca="1" si="126"/>
        <v>-0.50959378380787257</v>
      </c>
      <c r="BY89" s="10">
        <f t="shared" ca="1" si="127"/>
        <v>-0.16986459460262418</v>
      </c>
      <c r="BZ89" s="127"/>
      <c r="CA89" s="35">
        <v>-90.334319039999997</v>
      </c>
      <c r="CB89" s="103">
        <f t="shared" ca="1" si="128"/>
        <v>88.705340537083828</v>
      </c>
      <c r="CC89" s="10">
        <f t="shared" ca="1" si="129"/>
        <v>-1.9739017230312328</v>
      </c>
      <c r="CD89" s="10">
        <f t="shared" ca="1" si="130"/>
        <v>-0.65796724101041093</v>
      </c>
      <c r="CE89" s="127"/>
      <c r="CF89" s="35">
        <v>-90.331441310000002</v>
      </c>
      <c r="CG89" s="103">
        <f t="shared" ca="1" si="131"/>
        <v>88.536593954353606</v>
      </c>
      <c r="CH89" s="10">
        <f t="shared" ca="1" si="132"/>
        <v>-2.1426483057614547</v>
      </c>
      <c r="CI89" s="10">
        <f t="shared" ca="1" si="133"/>
        <v>-0.7142161019204849</v>
      </c>
      <c r="CK89" s="35">
        <v>-90.339681560000002</v>
      </c>
      <c r="CL89" s="103">
        <f t="shared" ca="1" si="134"/>
        <v>90.284708526552393</v>
      </c>
      <c r="CM89" s="10">
        <f t="shared" ca="1" si="135"/>
        <v>-0.39453373356266752</v>
      </c>
      <c r="CN89" s="10">
        <f t="shared" ca="1" si="136"/>
        <v>-0.13151124452088916</v>
      </c>
      <c r="CP89" s="106">
        <v>-90.316639589999994</v>
      </c>
      <c r="CQ89" s="103">
        <f t="shared" ca="1" si="137"/>
        <v>94.65051140524568</v>
      </c>
      <c r="CR89" s="10">
        <f t="shared" ca="1" si="138"/>
        <v>3.9712691451306199</v>
      </c>
      <c r="CS89" s="10">
        <f t="shared" ca="1" si="139"/>
        <v>1.3237563817102067</v>
      </c>
      <c r="CT89" s="164"/>
      <c r="CU89" s="35">
        <v>-90.300879129999998</v>
      </c>
      <c r="CV89" s="103">
        <f t="shared" ca="1" si="140"/>
        <v>89.522793373834162</v>
      </c>
      <c r="CW89" s="10">
        <f t="shared" ca="1" si="141"/>
        <v>-1.1564488862808986</v>
      </c>
      <c r="CX89" s="10">
        <f t="shared" ca="1" si="142"/>
        <v>-0.38548296209363286</v>
      </c>
      <c r="CY89" s="164"/>
      <c r="CZ89" s="35">
        <v>-90.334254819999998</v>
      </c>
      <c r="DA89" s="103">
        <f t="shared" ca="1" si="143"/>
        <v>91.513775891849718</v>
      </c>
      <c r="DB89" s="10">
        <f t="shared" ca="1" si="144"/>
        <v>0.83453363173465789</v>
      </c>
      <c r="DC89" s="10">
        <f t="shared" ca="1" si="145"/>
        <v>0.27817787724488596</v>
      </c>
      <c r="DD89" s="164"/>
      <c r="DE89" s="35">
        <v>-90.329089150000001</v>
      </c>
      <c r="DF89" s="103">
        <f t="shared" ca="1" si="146"/>
        <v>90.982677374611569</v>
      </c>
      <c r="DG89" s="10">
        <f t="shared" ca="1" si="147"/>
        <v>0.30343511449650862</v>
      </c>
      <c r="DH89" s="10">
        <f t="shared" ca="1" si="148"/>
        <v>0.10114503816550287</v>
      </c>
      <c r="DI89" s="164"/>
      <c r="DJ89" s="35">
        <v>-90.337636099999997</v>
      </c>
      <c r="DK89" s="103">
        <f t="shared" ca="1" si="149"/>
        <v>91.380257664378306</v>
      </c>
      <c r="DL89" s="10">
        <f t="shared" ca="1" si="150"/>
        <v>0.70101540426324505</v>
      </c>
      <c r="DM89" s="10">
        <f t="shared" ca="1" si="151"/>
        <v>0.23367180142108168</v>
      </c>
      <c r="DN89" s="127"/>
      <c r="DO89" s="65">
        <v>-90.316399739999994</v>
      </c>
      <c r="DP89" s="108">
        <f t="shared" ca="1" si="152"/>
        <v>87.600557604319107</v>
      </c>
      <c r="DQ89" s="10">
        <f t="shared" ca="1" si="153"/>
        <v>-3.0786846557959535</v>
      </c>
      <c r="DR89" s="10">
        <f t="shared" ca="1" si="154"/>
        <v>-1.0262282185986511</v>
      </c>
      <c r="DS89" s="127"/>
      <c r="DT89" s="65">
        <v>-90.264809740000004</v>
      </c>
      <c r="DU89" s="108">
        <f t="shared" ca="1" si="155"/>
        <v>89.679309806172427</v>
      </c>
      <c r="DV89" s="10">
        <f t="shared" ca="1" si="156"/>
        <v>-0.99993245394263397</v>
      </c>
      <c r="DW89" s="10">
        <f t="shared" ca="1" si="157"/>
        <v>-0.33331081798087797</v>
      </c>
      <c r="DX89" s="145"/>
      <c r="DY89" s="65">
        <v>-90.332979179999995</v>
      </c>
      <c r="DZ89" s="113">
        <f t="shared" ca="1" si="158"/>
        <v>91.112960793190084</v>
      </c>
      <c r="EA89" s="10">
        <f t="shared" ca="1" si="159"/>
        <v>0.43371853307502306</v>
      </c>
      <c r="EB89" s="10">
        <f t="shared" ca="1" si="160"/>
        <v>0.14457284435834103</v>
      </c>
      <c r="EC89" s="127"/>
      <c r="ED89" s="65">
        <v>-90.316001209999996</v>
      </c>
      <c r="EE89" s="108">
        <f t="shared" ca="1" si="161"/>
        <v>87.628230751225942</v>
      </c>
      <c r="EF89" s="10">
        <f t="shared" ca="1" si="162"/>
        <v>-3.0510115088891183</v>
      </c>
      <c r="EG89" s="10">
        <f t="shared" ca="1" si="163"/>
        <v>-1.0170038362963727</v>
      </c>
      <c r="EH89" s="127"/>
      <c r="EI89" s="87">
        <v>-90.331876949999995</v>
      </c>
      <c r="EJ89" s="113">
        <f t="shared" ca="1" si="164"/>
        <v>90.662732498327856</v>
      </c>
      <c r="EK89" s="10">
        <f t="shared" ca="1" si="165"/>
        <v>-1.650976178720498E-2</v>
      </c>
      <c r="EL89" s="10">
        <f t="shared" ca="1" si="166"/>
        <v>-5.5032539290683262E-3</v>
      </c>
      <c r="EM89" s="127"/>
      <c r="EN89" s="151"/>
      <c r="EO89" s="113"/>
      <c r="EP89" s="142"/>
      <c r="EQ89" s="142"/>
      <c r="EW89" s="287">
        <v>0</v>
      </c>
      <c r="EX89" s="287">
        <v>0</v>
      </c>
      <c r="EY89" s="287">
        <v>0</v>
      </c>
      <c r="EZ89" s="287">
        <v>0</v>
      </c>
      <c r="FA89" s="287">
        <v>0</v>
      </c>
      <c r="FB89" s="287">
        <v>0</v>
      </c>
      <c r="FC89" s="287">
        <v>1</v>
      </c>
      <c r="FD89" s="287">
        <v>2</v>
      </c>
      <c r="FE89" s="287">
        <v>0</v>
      </c>
      <c r="FF89" s="287">
        <v>0</v>
      </c>
      <c r="FG89" s="287">
        <v>0</v>
      </c>
      <c r="FH89" s="287">
        <v>0</v>
      </c>
      <c r="FI89" s="287">
        <v>0</v>
      </c>
      <c r="FJ89" s="287">
        <v>0</v>
      </c>
      <c r="FK89" s="287">
        <v>0</v>
      </c>
      <c r="FL89" s="287"/>
    </row>
    <row r="90" spans="1:168" x14ac:dyDescent="0.25">
      <c r="A90" s="114" t="s">
        <v>179</v>
      </c>
      <c r="B90" s="235">
        <v>4</v>
      </c>
      <c r="C90" s="65" t="s">
        <v>219</v>
      </c>
      <c r="D90" s="65">
        <v>-32.398500730000002</v>
      </c>
      <c r="E90" s="108">
        <f t="shared" ca="1" si="89"/>
        <v>113.70388406429316</v>
      </c>
      <c r="F90" s="10">
        <f t="shared" ca="1" si="87"/>
        <v>0.55136705794315333</v>
      </c>
      <c r="G90" s="10">
        <f t="shared" ca="1" si="90"/>
        <v>0.13784176448578833</v>
      </c>
      <c r="H90" s="145"/>
      <c r="I90" s="65">
        <v>-32.593203729999999</v>
      </c>
      <c r="J90" s="108">
        <f t="shared" ca="1" si="91"/>
        <v>116.9540920301489</v>
      </c>
      <c r="K90" s="10">
        <f t="shared" ca="1" si="88"/>
        <v>3.8015750237988897</v>
      </c>
      <c r="L90" s="10">
        <f t="shared" ca="1" si="92"/>
        <v>0.95039375594972242</v>
      </c>
      <c r="M90" s="115"/>
      <c r="N90" s="65">
        <v>-165.55678717000001</v>
      </c>
      <c r="O90" s="108">
        <f t="shared" ca="1" si="93"/>
        <v>116.3487340978417</v>
      </c>
      <c r="P90" s="10">
        <f t="shared" ca="1" si="94"/>
        <v>3.1962170914916896</v>
      </c>
      <c r="Q90" s="10">
        <f t="shared" ca="1" si="95"/>
        <v>0.79905427287292241</v>
      </c>
      <c r="R90" s="145"/>
      <c r="S90" s="65">
        <v>-165.54758541999999</v>
      </c>
      <c r="T90" s="103">
        <f t="shared" ca="1" si="96"/>
        <v>115.34194610805748</v>
      </c>
      <c r="U90" s="10">
        <f t="shared" ca="1" si="97"/>
        <v>2.189429101707475</v>
      </c>
      <c r="V90" s="10">
        <f t="shared" ca="1" si="98"/>
        <v>0.54735727542686874</v>
      </c>
      <c r="W90" s="145"/>
      <c r="X90" s="65">
        <v>-165.47576172999999</v>
      </c>
      <c r="Y90" s="108">
        <f t="shared" ca="1" si="99"/>
        <v>107.93727088207012</v>
      </c>
      <c r="Z90" s="10">
        <f t="shared" ca="1" si="100"/>
        <v>-5.2152461242798864</v>
      </c>
      <c r="AA90" s="10">
        <f t="shared" ca="1" si="101"/>
        <v>-1.3038115310699716</v>
      </c>
      <c r="AB90" s="164"/>
      <c r="AC90" s="35">
        <v>-165.50530304</v>
      </c>
      <c r="AD90" s="108">
        <f t="shared" ca="1" si="102"/>
        <v>114.28313762219405</v>
      </c>
      <c r="AE90" s="10">
        <f t="shared" ca="1" si="103"/>
        <v>1.1306206158440375</v>
      </c>
      <c r="AF90" s="10">
        <f t="shared" ca="1" si="104"/>
        <v>0.28265515396100938</v>
      </c>
      <c r="AG90" s="136"/>
      <c r="AH90" s="10"/>
      <c r="AI90" s="10"/>
      <c r="AJ90" s="10"/>
      <c r="AK90" s="10"/>
      <c r="AL90" s="127"/>
      <c r="AM90" s="65">
        <v>-165.46660459</v>
      </c>
      <c r="AN90" s="108">
        <f t="shared" ca="1" si="105"/>
        <v>112.96826153868793</v>
      </c>
      <c r="AO90" s="10">
        <f t="shared" ca="1" si="106"/>
        <v>-0.18425546766208356</v>
      </c>
      <c r="AP90" s="10">
        <f t="shared" ca="1" si="107"/>
        <v>-4.606386691552089E-2</v>
      </c>
      <c r="AQ90" s="127"/>
      <c r="AR90" s="65">
        <v>-165.46447914999999</v>
      </c>
      <c r="AS90" s="108">
        <f t="shared" ca="1" si="108"/>
        <v>112.67972662538305</v>
      </c>
      <c r="AT90" s="10">
        <f t="shared" ca="1" si="109"/>
        <v>-0.47279038096695558</v>
      </c>
      <c r="AU90" s="10">
        <f t="shared" ca="1" si="110"/>
        <v>-0.1181975952417389</v>
      </c>
      <c r="AV90" s="127"/>
      <c r="AW90" s="65">
        <v>-165.56693976</v>
      </c>
      <c r="AX90" s="108">
        <f t="shared" ca="1" si="111"/>
        <v>112.94489937859773</v>
      </c>
      <c r="AY90" s="10">
        <f t="shared" ca="1" si="112"/>
        <v>-0.20761762775228476</v>
      </c>
      <c r="AZ90" s="10">
        <f t="shared" ca="1" si="113"/>
        <v>-5.190440693807119E-2</v>
      </c>
      <c r="BA90" s="127"/>
      <c r="BB90" s="65">
        <v>-165.56487161999999</v>
      </c>
      <c r="BC90" s="108">
        <f t="shared" ca="1" si="114"/>
        <v>112.08405115694886</v>
      </c>
      <c r="BD90" s="10">
        <f t="shared" ca="1" si="115"/>
        <v>-1.0684658494011501</v>
      </c>
      <c r="BE90" s="10">
        <f t="shared" ca="1" si="116"/>
        <v>-0.26711646235028752</v>
      </c>
      <c r="BF90" s="145"/>
      <c r="BG90" s="65">
        <v>-165.57602241999999</v>
      </c>
      <c r="BH90" s="108">
        <f t="shared" ca="1" si="117"/>
        <v>113.14402053447365</v>
      </c>
      <c r="BI90" s="10">
        <f t="shared" ca="1" si="118"/>
        <v>-8.4964718763558267E-3</v>
      </c>
      <c r="BJ90" s="10">
        <f t="shared" ca="1" si="119"/>
        <v>-2.1241179690889567E-3</v>
      </c>
      <c r="BK90" s="145"/>
      <c r="BL90" s="65">
        <v>-165.57670281</v>
      </c>
      <c r="BM90" s="108">
        <f t="shared" ca="1" si="120"/>
        <v>113.15251700635001</v>
      </c>
      <c r="BN90" s="10">
        <f t="shared" ca="1" si="121"/>
        <v>0</v>
      </c>
      <c r="BO90" s="10">
        <f t="shared" ca="1" si="122"/>
        <v>0</v>
      </c>
      <c r="BQ90" s="66">
        <v>-165.44734428000001</v>
      </c>
      <c r="BR90" s="112">
        <f t="shared" ca="1" si="123"/>
        <v>109.00596890980709</v>
      </c>
      <c r="BS90" s="10">
        <f t="shared" ca="1" si="124"/>
        <v>-4.1465480965429151</v>
      </c>
      <c r="BT90" s="10">
        <f t="shared" ca="1" si="125"/>
        <v>-1.0366370241357288</v>
      </c>
      <c r="BU90" s="127"/>
      <c r="BV90" s="65">
        <v>-165.35723715</v>
      </c>
      <c r="BW90" s="103">
        <f t="shared" ca="1" si="167"/>
        <v>109.67813772533007</v>
      </c>
      <c r="BX90" s="10">
        <f t="shared" ca="1" si="126"/>
        <v>-3.4743792810199352</v>
      </c>
      <c r="BY90" s="10">
        <f t="shared" ca="1" si="127"/>
        <v>-0.8685948202549838</v>
      </c>
      <c r="BZ90" s="127"/>
      <c r="CA90" s="35">
        <v>-165.5636872</v>
      </c>
      <c r="CB90" s="103">
        <f t="shared" ca="1" si="128"/>
        <v>109.61044832950404</v>
      </c>
      <c r="CC90" s="10">
        <f t="shared" ca="1" si="129"/>
        <v>-3.5420686768459717</v>
      </c>
      <c r="CD90" s="10">
        <f t="shared" ca="1" si="130"/>
        <v>-0.88551716921149293</v>
      </c>
      <c r="CE90" s="127"/>
      <c r="CF90" s="35">
        <v>-165.55813752</v>
      </c>
      <c r="CG90" s="103">
        <f t="shared" ca="1" si="131"/>
        <v>109.29788609659417</v>
      </c>
      <c r="CH90" s="10">
        <f t="shared" ca="1" si="132"/>
        <v>-3.8546309097558407</v>
      </c>
      <c r="CI90" s="10">
        <f t="shared" ca="1" si="133"/>
        <v>-0.96365772743896017</v>
      </c>
      <c r="CK90" s="35">
        <v>-165.57285138</v>
      </c>
      <c r="CL90" s="103">
        <f t="shared" ca="1" si="134"/>
        <v>112.38070603671679</v>
      </c>
      <c r="CM90" s="10">
        <f t="shared" ca="1" si="135"/>
        <v>-0.77181096963322204</v>
      </c>
      <c r="CN90" s="10">
        <f t="shared" ca="1" si="136"/>
        <v>-0.19295274240830551</v>
      </c>
      <c r="CP90" s="106">
        <v>-165.5221918</v>
      </c>
      <c r="CQ90" s="103">
        <f t="shared" ca="1" si="137"/>
        <v>117.82235113309009</v>
      </c>
      <c r="CR90" s="10">
        <f t="shared" ca="1" si="138"/>
        <v>4.6698341267400849</v>
      </c>
      <c r="CS90" s="10">
        <f t="shared" ca="1" si="139"/>
        <v>1.1674585316850212</v>
      </c>
      <c r="CT90" s="164"/>
      <c r="CU90" s="35">
        <v>-165.50123464000001</v>
      </c>
      <c r="CV90" s="103">
        <f t="shared" ca="1" si="140"/>
        <v>112.02016446566536</v>
      </c>
      <c r="CW90" s="10">
        <f t="shared" ca="1" si="141"/>
        <v>-1.13235254068465</v>
      </c>
      <c r="CX90" s="10">
        <f t="shared" ca="1" si="142"/>
        <v>-0.28308813517116249</v>
      </c>
      <c r="CY90" s="164"/>
      <c r="CZ90" s="35">
        <v>-165.56160654999999</v>
      </c>
      <c r="DA90" s="103">
        <f t="shared" ca="1" si="143"/>
        <v>114.63097841106902</v>
      </c>
      <c r="DB90" s="10">
        <f t="shared" ca="1" si="144"/>
        <v>1.4784614047190132</v>
      </c>
      <c r="DC90" s="10">
        <f t="shared" ca="1" si="145"/>
        <v>0.3696153511797533</v>
      </c>
      <c r="DD90" s="164"/>
      <c r="DE90" s="35">
        <v>-165.55419204</v>
      </c>
      <c r="DF90" s="103">
        <f t="shared" ca="1" si="146"/>
        <v>113.6644137481867</v>
      </c>
      <c r="DG90" s="10">
        <f t="shared" ca="1" si="147"/>
        <v>0.51189674183669354</v>
      </c>
      <c r="DH90" s="10">
        <f t="shared" ca="1" si="148"/>
        <v>0.12797418545917338</v>
      </c>
      <c r="DI90" s="164"/>
      <c r="DJ90" s="35">
        <v>-165.57024577000001</v>
      </c>
      <c r="DK90" s="103">
        <f t="shared" ca="1" si="149"/>
        <v>114.39827297351655</v>
      </c>
      <c r="DL90" s="10">
        <f t="shared" ca="1" si="150"/>
        <v>1.245755967166545</v>
      </c>
      <c r="DM90" s="10">
        <f t="shared" ca="1" si="151"/>
        <v>0.31143899179163625</v>
      </c>
      <c r="DN90" s="127"/>
      <c r="DO90" s="65">
        <v>-165.54282524000001</v>
      </c>
      <c r="DP90" s="108">
        <f t="shared" ca="1" si="152"/>
        <v>114.92252536757343</v>
      </c>
      <c r="DQ90" s="10">
        <f t="shared" ca="1" si="153"/>
        <v>1.7700083612234181</v>
      </c>
      <c r="DR90" s="10">
        <f t="shared" ca="1" si="154"/>
        <v>0.44250209030585452</v>
      </c>
      <c r="DS90" s="127"/>
      <c r="DT90" s="65">
        <v>-165.43866335000001</v>
      </c>
      <c r="DU90" s="108">
        <f t="shared" ca="1" si="155"/>
        <v>117.39231921541644</v>
      </c>
      <c r="DV90" s="10">
        <f t="shared" ca="1" si="156"/>
        <v>4.2398022090664256</v>
      </c>
      <c r="DW90" s="10">
        <f t="shared" ca="1" si="157"/>
        <v>1.0599505522666064</v>
      </c>
      <c r="DX90" s="145"/>
      <c r="DY90" s="65">
        <v>-165.55951929</v>
      </c>
      <c r="DZ90" s="113">
        <f t="shared" ca="1" si="158"/>
        <v>113.60817011650461</v>
      </c>
      <c r="EA90" s="10">
        <f t="shared" ca="1" si="159"/>
        <v>0.45565311015459997</v>
      </c>
      <c r="EB90" s="10">
        <f t="shared" ca="1" si="160"/>
        <v>0.11391327753864999</v>
      </c>
      <c r="EC90" s="127"/>
      <c r="ED90" s="65">
        <v>-165.54145745</v>
      </c>
      <c r="EE90" s="108">
        <f t="shared" ca="1" si="161"/>
        <v>114.61920006714094</v>
      </c>
      <c r="EF90" s="10">
        <f t="shared" ca="1" si="162"/>
        <v>1.4666830607909276</v>
      </c>
      <c r="EG90" s="10">
        <f t="shared" ca="1" si="163"/>
        <v>0.3666707651977319</v>
      </c>
      <c r="EH90" s="127"/>
      <c r="EI90" s="87">
        <v>-165.55825548999999</v>
      </c>
      <c r="EJ90" s="113">
        <f t="shared" ca="1" si="164"/>
        <v>113.16391256978764</v>
      </c>
      <c r="EK90" s="10">
        <f t="shared" ca="1" si="165"/>
        <v>1.139556343763104E-2</v>
      </c>
      <c r="EL90" s="10">
        <f t="shared" ca="1" si="166"/>
        <v>2.84889085940776E-3</v>
      </c>
      <c r="EM90" s="127"/>
      <c r="EN90" s="151"/>
      <c r="EO90" s="113"/>
      <c r="EP90" s="142"/>
      <c r="EQ90" s="142"/>
      <c r="EW90" s="287">
        <v>0</v>
      </c>
      <c r="EX90" s="287">
        <v>0</v>
      </c>
      <c r="EY90" s="287">
        <v>0</v>
      </c>
      <c r="EZ90" s="287">
        <v>0</v>
      </c>
      <c r="FA90" s="287">
        <v>0</v>
      </c>
      <c r="FB90" s="287">
        <v>0</v>
      </c>
      <c r="FC90" s="287">
        <v>2</v>
      </c>
      <c r="FD90" s="287">
        <v>2</v>
      </c>
      <c r="FE90" s="287">
        <v>0</v>
      </c>
      <c r="FF90" s="287">
        <v>0</v>
      </c>
      <c r="FG90" s="287">
        <v>0</v>
      </c>
      <c r="FH90" s="287">
        <v>0</v>
      </c>
      <c r="FI90" s="287">
        <v>0</v>
      </c>
      <c r="FJ90" s="287">
        <v>0</v>
      </c>
      <c r="FK90" s="287">
        <v>0</v>
      </c>
      <c r="FL90" s="287"/>
    </row>
    <row r="91" spans="1:168" x14ac:dyDescent="0.25">
      <c r="A91" s="114" t="s">
        <v>179</v>
      </c>
      <c r="B91" s="235">
        <v>5</v>
      </c>
      <c r="C91" s="65" t="s">
        <v>217</v>
      </c>
      <c r="D91" s="65">
        <v>-7.6104868100000003</v>
      </c>
      <c r="E91" s="108">
        <f t="shared" ca="1" si="89"/>
        <v>114.5491512374703</v>
      </c>
      <c r="F91" s="10">
        <f t="shared" ca="1" si="87"/>
        <v>2.5844711175832487</v>
      </c>
      <c r="G91" s="10">
        <f t="shared" ca="1" si="90"/>
        <v>0.51689422351664971</v>
      </c>
      <c r="H91" s="145"/>
      <c r="I91" s="65">
        <v>-7.6453068599999998</v>
      </c>
      <c r="J91" s="108">
        <f t="shared" ca="1" si="91"/>
        <v>113.04986280903967</v>
      </c>
      <c r="K91" s="10">
        <f t="shared" ca="1" si="88"/>
        <v>1.0851826891526173</v>
      </c>
      <c r="L91" s="10">
        <f t="shared" ca="1" si="92"/>
        <v>0.21703653783052346</v>
      </c>
      <c r="M91" s="115"/>
      <c r="N91" s="65">
        <v>-47.384843570000001</v>
      </c>
      <c r="O91" s="108">
        <f t="shared" ca="1" si="93"/>
        <v>112.12271512399718</v>
      </c>
      <c r="P91" s="10">
        <f t="shared" ca="1" si="94"/>
        <v>0.1580350041101326</v>
      </c>
      <c r="Q91" s="10">
        <f t="shared" ca="1" si="95"/>
        <v>3.1607000822026519E-2</v>
      </c>
      <c r="R91" s="145"/>
      <c r="S91" s="65">
        <v>-47.381622139999998</v>
      </c>
      <c r="T91" s="103">
        <f t="shared" ca="1" si="96"/>
        <v>112.17827477085281</v>
      </c>
      <c r="U91" s="10">
        <f t="shared" ca="1" si="97"/>
        <v>0.21359465096576002</v>
      </c>
      <c r="V91" s="10">
        <f t="shared" ca="1" si="98"/>
        <v>4.2718930193152004E-2</v>
      </c>
      <c r="W91" s="145"/>
      <c r="X91" s="65">
        <v>-47.362471859999999</v>
      </c>
      <c r="Y91" s="108">
        <f t="shared" ca="1" si="99"/>
        <v>110.71300988040329</v>
      </c>
      <c r="Z91" s="10">
        <f t="shared" ca="1" si="100"/>
        <v>-1.251670239483758</v>
      </c>
      <c r="AA91" s="10">
        <f t="shared" ca="1" si="101"/>
        <v>-0.25033404789675162</v>
      </c>
      <c r="AB91" s="164"/>
      <c r="AC91" s="35">
        <v>-47.371520650000001</v>
      </c>
      <c r="AD91" s="108">
        <f t="shared" ca="1" si="102"/>
        <v>111.13487476847739</v>
      </c>
      <c r="AE91" s="10">
        <f t="shared" ca="1" si="103"/>
        <v>-0.82980535140966083</v>
      </c>
      <c r="AF91" s="10">
        <f t="shared" ca="1" si="104"/>
        <v>-0.16596107028193216</v>
      </c>
      <c r="AG91" s="136"/>
      <c r="AH91" s="10"/>
      <c r="AI91" s="10"/>
      <c r="AJ91" s="10"/>
      <c r="AK91" s="10"/>
      <c r="AL91" s="127"/>
      <c r="AM91" s="65">
        <v>-47.36117222</v>
      </c>
      <c r="AN91" s="108">
        <f t="shared" ca="1" si="105"/>
        <v>110.91241027779172</v>
      </c>
      <c r="AO91" s="10">
        <f t="shared" ca="1" si="106"/>
        <v>-1.0522698420953276</v>
      </c>
      <c r="AP91" s="10">
        <f t="shared" ca="1" si="107"/>
        <v>-0.21045396841906552</v>
      </c>
      <c r="AQ91" s="127"/>
      <c r="AR91" s="65">
        <v>-47.35523834</v>
      </c>
      <c r="AS91" s="108">
        <f t="shared" ca="1" si="108"/>
        <v>110.42675596233049</v>
      </c>
      <c r="AT91" s="10">
        <f t="shared" ca="1" si="109"/>
        <v>-1.5379241575565601</v>
      </c>
      <c r="AU91" s="10">
        <f t="shared" ca="1" si="110"/>
        <v>-0.307584831511312</v>
      </c>
      <c r="AV91" s="127"/>
      <c r="AW91" s="65">
        <v>-47.387758249999997</v>
      </c>
      <c r="AX91" s="108">
        <f t="shared" ca="1" si="111"/>
        <v>111.80723183669809</v>
      </c>
      <c r="AY91" s="10">
        <f t="shared" ca="1" si="112"/>
        <v>-0.15744828318895543</v>
      </c>
      <c r="AZ91" s="10">
        <f t="shared" ca="1" si="113"/>
        <v>-3.1489656637791089E-2</v>
      </c>
      <c r="BA91" s="127"/>
      <c r="BB91" s="65">
        <v>-47.386760240000001</v>
      </c>
      <c r="BC91" s="108">
        <f t="shared" ca="1" si="114"/>
        <v>111.67893134656313</v>
      </c>
      <c r="BD91" s="10">
        <f t="shared" ca="1" si="115"/>
        <v>-0.28574877332391679</v>
      </c>
      <c r="BE91" s="10">
        <f t="shared" ca="1" si="116"/>
        <v>-5.7149754664783357E-2</v>
      </c>
      <c r="BF91" s="145"/>
      <c r="BG91" s="65">
        <v>-47.389924360000002</v>
      </c>
      <c r="BH91" s="108">
        <f t="shared" ca="1" si="117"/>
        <v>111.91576579333837</v>
      </c>
      <c r="BI91" s="10">
        <f t="shared" ca="1" si="118"/>
        <v>-4.8914326548683107E-2</v>
      </c>
      <c r="BJ91" s="10">
        <f t="shared" ca="1" si="119"/>
        <v>-9.7828653097366217E-3</v>
      </c>
      <c r="BK91" s="145"/>
      <c r="BL91" s="65">
        <v>-47.390171189999997</v>
      </c>
      <c r="BM91" s="108">
        <f t="shared" ca="1" si="120"/>
        <v>111.96468011988705</v>
      </c>
      <c r="BN91" s="10">
        <f t="shared" ca="1" si="121"/>
        <v>0</v>
      </c>
      <c r="BO91" s="10">
        <f t="shared" ca="1" si="122"/>
        <v>0</v>
      </c>
      <c r="BQ91" s="66">
        <v>-47.357371260000001</v>
      </c>
      <c r="BR91" s="112">
        <f t="shared" ca="1" si="123"/>
        <v>112.47560422278244</v>
      </c>
      <c r="BS91" s="10">
        <f t="shared" ca="1" si="124"/>
        <v>0.51092410289538748</v>
      </c>
      <c r="BT91" s="10">
        <f t="shared" ca="1" si="125"/>
        <v>0.10218482057907749</v>
      </c>
      <c r="BU91" s="127"/>
      <c r="BV91" s="35">
        <v>-47.325621040000001</v>
      </c>
      <c r="BW91" s="103">
        <f t="shared" ca="1" si="167"/>
        <v>114.34167793680106</v>
      </c>
      <c r="BX91" s="10">
        <f t="shared" ca="1" si="126"/>
        <v>2.3769978169140131</v>
      </c>
      <c r="BY91" s="10">
        <f t="shared" ca="1" si="127"/>
        <v>0.47539956338280265</v>
      </c>
      <c r="BZ91" s="127"/>
      <c r="CA91" s="35">
        <v>-47.385793919999998</v>
      </c>
      <c r="CB91" s="103">
        <f t="shared" ca="1" si="128"/>
        <v>111.18666308623862</v>
      </c>
      <c r="CC91" s="10">
        <f t="shared" ca="1" si="129"/>
        <v>-0.77801703364842467</v>
      </c>
      <c r="CD91" s="10">
        <f t="shared" ca="1" si="130"/>
        <v>-0.15560340672968492</v>
      </c>
      <c r="CE91" s="127"/>
      <c r="CF91" s="35">
        <v>-47.383418390000003</v>
      </c>
      <c r="CG91" s="103">
        <f t="shared" ca="1" si="131"/>
        <v>111.11128356762113</v>
      </c>
      <c r="CH91" s="10">
        <f t="shared" ca="1" si="132"/>
        <v>-0.85339655226592015</v>
      </c>
      <c r="CI91" s="10">
        <f t="shared" ca="1" si="133"/>
        <v>-0.17067931045318402</v>
      </c>
      <c r="CK91" s="35">
        <v>-47.389121039999999</v>
      </c>
      <c r="CL91" s="103">
        <f t="shared" ca="1" si="134"/>
        <v>111.72086777302962</v>
      </c>
      <c r="CM91" s="10">
        <f t="shared" ca="1" si="135"/>
        <v>-0.2438123468574247</v>
      </c>
      <c r="CN91" s="10">
        <f t="shared" ca="1" si="136"/>
        <v>-4.8762469371484943E-2</v>
      </c>
      <c r="CP91" s="106">
        <v>-47.37451678</v>
      </c>
      <c r="CQ91" s="103">
        <f t="shared" ca="1" si="137"/>
        <v>111.00281863696318</v>
      </c>
      <c r="CR91" s="10">
        <f t="shared" ca="1" si="138"/>
        <v>-0.9618614829238652</v>
      </c>
      <c r="CS91" s="10">
        <f t="shared" ca="1" si="139"/>
        <v>-0.19237229658477303</v>
      </c>
      <c r="CT91" s="164"/>
      <c r="CU91" s="35">
        <v>-47.359903750000001</v>
      </c>
      <c r="CV91" s="103">
        <f t="shared" ca="1" si="140"/>
        <v>110.80970587976225</v>
      </c>
      <c r="CW91" s="10">
        <f t="shared" ca="1" si="141"/>
        <v>-1.1549742401248011</v>
      </c>
      <c r="CX91" s="10">
        <f t="shared" ca="1" si="142"/>
        <v>-0.23099484802496023</v>
      </c>
      <c r="CY91" s="164"/>
      <c r="CZ91" s="35">
        <v>-47.38598803</v>
      </c>
      <c r="DA91" s="103">
        <f t="shared" ca="1" si="143"/>
        <v>111.63218192605632</v>
      </c>
      <c r="DB91" s="10">
        <f t="shared" ca="1" si="144"/>
        <v>-0.33249819383073032</v>
      </c>
      <c r="DC91" s="10">
        <f t="shared" ca="1" si="145"/>
        <v>-6.6499638766146063E-2</v>
      </c>
      <c r="DD91" s="164"/>
      <c r="DE91" s="35">
        <v>-47.382898830000002</v>
      </c>
      <c r="DF91" s="103">
        <f t="shared" ca="1" si="146"/>
        <v>111.49415190887613</v>
      </c>
      <c r="DG91" s="10">
        <f t="shared" ca="1" si="147"/>
        <v>-0.47052821101091524</v>
      </c>
      <c r="DH91" s="10">
        <f t="shared" ca="1" si="148"/>
        <v>-9.4105642202183051E-2</v>
      </c>
      <c r="DI91" s="164"/>
      <c r="DJ91" s="35">
        <v>-47.387590420000002</v>
      </c>
      <c r="DK91" s="103">
        <f t="shared" ca="1" si="149"/>
        <v>112.02764751049644</v>
      </c>
      <c r="DL91" s="10">
        <f t="shared" ca="1" si="150"/>
        <v>6.2967390609387053E-2</v>
      </c>
      <c r="DM91" s="10">
        <f t="shared" ca="1" si="151"/>
        <v>1.2593478121877411E-2</v>
      </c>
      <c r="DN91" s="127"/>
      <c r="DO91" s="65">
        <v>-47.374928189999999</v>
      </c>
      <c r="DP91" s="108">
        <f t="shared" ca="1" si="152"/>
        <v>112.0624397469976</v>
      </c>
      <c r="DQ91" s="10">
        <f t="shared" ca="1" si="153"/>
        <v>9.7759627110548308E-2</v>
      </c>
      <c r="DR91" s="10">
        <f t="shared" ca="1" si="154"/>
        <v>1.9551925422109661E-2</v>
      </c>
      <c r="DS91" s="127"/>
      <c r="DT91" s="65">
        <v>-47.280294310000002</v>
      </c>
      <c r="DU91" s="108">
        <f t="shared" ca="1" si="155"/>
        <v>114.97407523190832</v>
      </c>
      <c r="DV91" s="10">
        <f t="shared" ca="1" si="156"/>
        <v>3.0093951120212665</v>
      </c>
      <c r="DW91" s="10">
        <f t="shared" ca="1" si="157"/>
        <v>0.60187902240425328</v>
      </c>
      <c r="DX91" s="145"/>
      <c r="DY91" s="65">
        <v>-47.383109300000001</v>
      </c>
      <c r="DZ91" s="113">
        <f t="shared" ca="1" si="158"/>
        <v>111.52395858637222</v>
      </c>
      <c r="EA91" s="10">
        <f t="shared" ca="1" si="159"/>
        <v>-0.44072153351483223</v>
      </c>
      <c r="EB91" s="10">
        <f t="shared" ca="1" si="160"/>
        <v>-8.8144306702966441E-2</v>
      </c>
      <c r="EC91" s="127"/>
      <c r="ED91" s="65">
        <v>-47.370434240000002</v>
      </c>
      <c r="EE91" s="108">
        <f t="shared" ca="1" si="161"/>
        <v>111.23956523248452</v>
      </c>
      <c r="EF91" s="10">
        <f t="shared" ca="1" si="162"/>
        <v>-0.72511488740252616</v>
      </c>
      <c r="EG91" s="10">
        <f t="shared" ca="1" si="163"/>
        <v>-0.14502297748050524</v>
      </c>
      <c r="EH91" s="127"/>
      <c r="EI91" s="87">
        <v>-47.381929329999998</v>
      </c>
      <c r="EJ91" s="113">
        <f t="shared" ca="1" si="164"/>
        <v>112.1529014444407</v>
      </c>
      <c r="EK91" s="10">
        <f t="shared" ca="1" si="165"/>
        <v>0.18822132455365193</v>
      </c>
      <c r="EL91" s="10">
        <f t="shared" ca="1" si="166"/>
        <v>3.7644264910730384E-2</v>
      </c>
      <c r="EM91" s="127"/>
      <c r="EN91" s="151"/>
      <c r="EO91" s="113"/>
      <c r="EP91" s="142"/>
      <c r="EQ91" s="142"/>
      <c r="EW91" s="287">
        <v>1</v>
      </c>
      <c r="EX91" s="287">
        <v>0</v>
      </c>
      <c r="EY91" s="287">
        <v>0</v>
      </c>
      <c r="EZ91" s="287">
        <v>3</v>
      </c>
      <c r="FA91" s="287">
        <v>0</v>
      </c>
      <c r="FB91" s="287">
        <v>0</v>
      </c>
      <c r="FC91" s="287">
        <v>0</v>
      </c>
      <c r="FD91" s="287">
        <v>1</v>
      </c>
      <c r="FE91" s="287">
        <v>0</v>
      </c>
      <c r="FF91" s="287">
        <v>0</v>
      </c>
      <c r="FG91" s="287">
        <v>0</v>
      </c>
      <c r="FH91" s="287">
        <v>0</v>
      </c>
      <c r="FI91" s="287">
        <v>0</v>
      </c>
      <c r="FJ91" s="287">
        <v>0</v>
      </c>
      <c r="FK91" s="287">
        <v>0</v>
      </c>
      <c r="FL91" s="287"/>
    </row>
    <row r="92" spans="1:168" x14ac:dyDescent="0.25">
      <c r="A92" s="114" t="s">
        <v>179</v>
      </c>
      <c r="B92" s="235">
        <v>4</v>
      </c>
      <c r="C92" s="65" t="s">
        <v>215</v>
      </c>
      <c r="D92" s="65">
        <v>-11.30800842</v>
      </c>
      <c r="E92" s="108">
        <f t="shared" ca="1" si="89"/>
        <v>27.533356720070898</v>
      </c>
      <c r="F92" s="10">
        <f t="shared" ca="1" si="87"/>
        <v>4.670618512993677</v>
      </c>
      <c r="G92" s="10">
        <f t="shared" ca="1" si="90"/>
        <v>1.1676546282484193</v>
      </c>
      <c r="H92" s="145"/>
      <c r="I92" s="65">
        <v>-11.36150743</v>
      </c>
      <c r="J92" s="108">
        <f t="shared" ca="1" si="91"/>
        <v>28.387700810933875</v>
      </c>
      <c r="K92" s="10">
        <f t="shared" ca="1" si="88"/>
        <v>5.5249626038566539</v>
      </c>
      <c r="L92" s="10">
        <f t="shared" ca="1" si="92"/>
        <v>1.3812406509641635</v>
      </c>
      <c r="M92" s="115"/>
      <c r="N92" s="65">
        <v>-63.480025920000003</v>
      </c>
      <c r="O92" s="108">
        <f t="shared" ca="1" si="93"/>
        <v>21.816332436583867</v>
      </c>
      <c r="P92" s="10">
        <f t="shared" ca="1" si="94"/>
        <v>-1.0464057704933545</v>
      </c>
      <c r="Q92" s="10">
        <f t="shared" ca="1" si="95"/>
        <v>-0.26160144262333862</v>
      </c>
      <c r="R92" s="145"/>
      <c r="S92" s="65">
        <v>-63.476400759999997</v>
      </c>
      <c r="T92" s="103">
        <f t="shared" ca="1" si="96"/>
        <v>21.719219143743292</v>
      </c>
      <c r="U92" s="10">
        <f t="shared" ca="1" si="97"/>
        <v>-1.1435190633339296</v>
      </c>
      <c r="V92" s="10">
        <f t="shared" ca="1" si="98"/>
        <v>-0.2858797658334824</v>
      </c>
      <c r="W92" s="145"/>
      <c r="X92" s="65">
        <v>-63.445870540000001</v>
      </c>
      <c r="Y92" s="108">
        <f t="shared" ca="1" si="99"/>
        <v>18.010336611882039</v>
      </c>
      <c r="Z92" s="10">
        <f t="shared" ca="1" si="100"/>
        <v>-4.8524015951951824</v>
      </c>
      <c r="AA92" s="10">
        <f t="shared" ca="1" si="101"/>
        <v>-1.2131003987987956</v>
      </c>
      <c r="AB92" s="164"/>
      <c r="AC92" s="35">
        <v>-63.459507350000003</v>
      </c>
      <c r="AD92" s="108">
        <f t="shared" ca="1" si="102"/>
        <v>19.976237595165635</v>
      </c>
      <c r="AE92" s="10">
        <f t="shared" ca="1" si="103"/>
        <v>-2.8865006119115861</v>
      </c>
      <c r="AF92" s="10">
        <f t="shared" ca="1" si="104"/>
        <v>-0.72162515297789653</v>
      </c>
      <c r="AG92" s="136"/>
      <c r="AH92" s="10"/>
      <c r="AI92" s="10"/>
      <c r="AJ92" s="10"/>
      <c r="AK92" s="10"/>
      <c r="AL92" s="127"/>
      <c r="AM92" s="65">
        <v>-63.442554770000001</v>
      </c>
      <c r="AN92" s="108">
        <f t="shared" ca="1" si="105"/>
        <v>18.843794065679603</v>
      </c>
      <c r="AO92" s="10">
        <f t="shared" ca="1" si="106"/>
        <v>-4.0189441413976184</v>
      </c>
      <c r="AP92" s="10">
        <f t="shared" ca="1" si="107"/>
        <v>-1.0047360353494046</v>
      </c>
      <c r="AQ92" s="127"/>
      <c r="AR92" s="65">
        <v>-63.437127449999998</v>
      </c>
      <c r="AS92" s="108">
        <f t="shared" ca="1" si="108"/>
        <v>17.848715393836681</v>
      </c>
      <c r="AT92" s="10">
        <f t="shared" ca="1" si="109"/>
        <v>-5.0140228132405404</v>
      </c>
      <c r="AU92" s="10">
        <f t="shared" ca="1" si="110"/>
        <v>-1.2535057033101351</v>
      </c>
      <c r="AV92" s="127"/>
      <c r="AW92" s="65">
        <v>-63.484620309999997</v>
      </c>
      <c r="AX92" s="108">
        <f t="shared" ca="1" si="111"/>
        <v>21.434791276859976</v>
      </c>
      <c r="AY92" s="10">
        <f t="shared" ca="1" si="112"/>
        <v>-1.4279469302172458</v>
      </c>
      <c r="AZ92" s="10">
        <f t="shared" ca="1" si="113"/>
        <v>-0.35698673255431146</v>
      </c>
      <c r="BA92" s="127"/>
      <c r="BB92" s="65">
        <v>-63.483648860000002</v>
      </c>
      <c r="BC92" s="108">
        <f t="shared" ca="1" si="114"/>
        <v>21.215304316387137</v>
      </c>
      <c r="BD92" s="10">
        <f t="shared" ca="1" si="115"/>
        <v>-1.6474338906900847</v>
      </c>
      <c r="BE92" s="10">
        <f t="shared" ca="1" si="116"/>
        <v>-0.41185847267252118</v>
      </c>
      <c r="BF92" s="145"/>
      <c r="BG92" s="65">
        <v>-63.49027538</v>
      </c>
      <c r="BH92" s="108">
        <f t="shared" ca="1" si="117"/>
        <v>22.756708011349005</v>
      </c>
      <c r="BI92" s="10">
        <f t="shared" ca="1" si="118"/>
        <v>-0.10603019572821637</v>
      </c>
      <c r="BJ92" s="10">
        <f t="shared" ca="1" si="119"/>
        <v>-2.6507548932054092E-2</v>
      </c>
      <c r="BK92" s="145"/>
      <c r="BL92" s="65">
        <v>-63.490759359999998</v>
      </c>
      <c r="BM92" s="108">
        <f t="shared" ca="1" si="120"/>
        <v>22.862738207077221</v>
      </c>
      <c r="BN92" s="10">
        <f t="shared" ca="1" si="121"/>
        <v>0</v>
      </c>
      <c r="BO92" s="10">
        <f t="shared" ca="1" si="122"/>
        <v>0</v>
      </c>
      <c r="BQ92" s="66">
        <v>-63.436648839999997</v>
      </c>
      <c r="BR92" s="112">
        <f t="shared" ca="1" si="123"/>
        <v>17.921801367067818</v>
      </c>
      <c r="BS92" s="10">
        <f t="shared" ca="1" si="124"/>
        <v>-4.9409368400094031</v>
      </c>
      <c r="BT92" s="10">
        <f t="shared" ca="1" si="125"/>
        <v>-1.2352342100023508</v>
      </c>
      <c r="BU92" s="127"/>
      <c r="BV92" s="35">
        <v>-63.396848470000002</v>
      </c>
      <c r="BW92" s="103">
        <f t="shared" ca="1" si="167"/>
        <v>19.171460440211824</v>
      </c>
      <c r="BX92" s="10">
        <f t="shared" ca="1" si="126"/>
        <v>-3.6912777668653973</v>
      </c>
      <c r="BY92" s="10">
        <f t="shared" ca="1" si="127"/>
        <v>-0.92281944171634933</v>
      </c>
      <c r="BZ92" s="127"/>
      <c r="CA92" s="35">
        <v>-63.482421629999997</v>
      </c>
      <c r="CB92" s="103">
        <f t="shared" ca="1" si="128"/>
        <v>19.894491997735852</v>
      </c>
      <c r="CC92" s="10">
        <f t="shared" ca="1" si="129"/>
        <v>-2.9682462093413697</v>
      </c>
      <c r="CD92" s="10">
        <f t="shared" ca="1" si="130"/>
        <v>-0.74206155233534243</v>
      </c>
      <c r="CE92" s="127"/>
      <c r="CF92" s="35">
        <v>-63.479806940000003</v>
      </c>
      <c r="CG92" s="103">
        <f t="shared" ca="1" si="131"/>
        <v>19.822504165256404</v>
      </c>
      <c r="CH92" s="10">
        <f t="shared" ca="1" si="132"/>
        <v>-3.0402340418208169</v>
      </c>
      <c r="CI92" s="10">
        <f t="shared" ca="1" si="133"/>
        <v>-0.76005851045520423</v>
      </c>
      <c r="CK92" s="35">
        <v>-63.488561660000002</v>
      </c>
      <c r="CL92" s="103">
        <f t="shared" ca="1" si="134"/>
        <v>22.249461111203594</v>
      </c>
      <c r="CM92" s="10">
        <f t="shared" ca="1" si="135"/>
        <v>-0.61327709587362733</v>
      </c>
      <c r="CN92" s="10">
        <f t="shared" ca="1" si="136"/>
        <v>-0.15331927396840683</v>
      </c>
      <c r="CP92" s="106">
        <v>-63.464800179999997</v>
      </c>
      <c r="CQ92" s="103">
        <f t="shared" ca="1" si="137"/>
        <v>21.054583573757714</v>
      </c>
      <c r="CR92" s="10">
        <f t="shared" ca="1" si="138"/>
        <v>-1.8081546333195071</v>
      </c>
      <c r="CS92" s="10">
        <f t="shared" ca="1" si="139"/>
        <v>-0.45203865832987677</v>
      </c>
      <c r="CT92" s="164"/>
      <c r="CU92" s="35">
        <v>-63.449499940000003</v>
      </c>
      <c r="CV92" s="103">
        <f t="shared" ca="1" si="140"/>
        <v>19.447153381819181</v>
      </c>
      <c r="CW92" s="10">
        <f t="shared" ca="1" si="141"/>
        <v>-3.4155848252580405</v>
      </c>
      <c r="CX92" s="10">
        <f t="shared" ca="1" si="142"/>
        <v>-0.85389620631451013</v>
      </c>
      <c r="CY92" s="164"/>
      <c r="CZ92" s="35">
        <v>-63.483331489999998</v>
      </c>
      <c r="DA92" s="103">
        <f t="shared" ca="1" si="143"/>
        <v>22.113821903301666</v>
      </c>
      <c r="DB92" s="10">
        <f t="shared" ca="1" si="144"/>
        <v>-0.74891630377555529</v>
      </c>
      <c r="DC92" s="10">
        <f t="shared" ca="1" si="145"/>
        <v>-0.18722907594388882</v>
      </c>
      <c r="DD92" s="164"/>
      <c r="DE92" s="35">
        <v>-63.479683639999998</v>
      </c>
      <c r="DF92" s="103">
        <f t="shared" ca="1" si="146"/>
        <v>21.647588991396681</v>
      </c>
      <c r="DG92" s="10">
        <f t="shared" ca="1" si="147"/>
        <v>-1.2151492156805404</v>
      </c>
      <c r="DH92" s="10">
        <f t="shared" ca="1" si="148"/>
        <v>-0.30378730392013509</v>
      </c>
      <c r="DI92" s="164"/>
      <c r="DJ92" s="35">
        <v>-63.487011690000003</v>
      </c>
      <c r="DK92" s="103">
        <f t="shared" ca="1" si="149"/>
        <v>22.725498851235574</v>
      </c>
      <c r="DL92" s="10">
        <f t="shared" ca="1" si="150"/>
        <v>-0.13723935584164693</v>
      </c>
      <c r="DM92" s="10">
        <f t="shared" ca="1" si="151"/>
        <v>-3.4309838960411732E-2</v>
      </c>
      <c r="DN92" s="127"/>
      <c r="DO92" s="65">
        <v>-63.467440369999998</v>
      </c>
      <c r="DP92" s="108">
        <f t="shared" ca="1" si="152"/>
        <v>19.784910101063584</v>
      </c>
      <c r="DQ92" s="10">
        <f t="shared" ca="1" si="153"/>
        <v>-3.0778281060136372</v>
      </c>
      <c r="DR92" s="10">
        <f t="shared" ca="1" si="154"/>
        <v>-0.7694570265034093</v>
      </c>
      <c r="DS92" s="127"/>
      <c r="DT92" s="65">
        <v>-63.384662419999998</v>
      </c>
      <c r="DU92" s="108">
        <f t="shared" ca="1" si="155"/>
        <v>10.010742065803399</v>
      </c>
      <c r="DV92" s="10">
        <f t="shared" ca="1" si="156"/>
        <v>-12.851996141273823</v>
      </c>
      <c r="DW92" s="10">
        <f t="shared" ca="1" si="157"/>
        <v>-3.2129990353184557</v>
      </c>
      <c r="DX92" s="145"/>
      <c r="DY92" s="65">
        <v>-63.484336020000001</v>
      </c>
      <c r="DZ92" s="113">
        <f t="shared" ca="1" si="158"/>
        <v>22.693615118942606</v>
      </c>
      <c r="EA92" s="10">
        <f t="shared" ca="1" si="159"/>
        <v>-0.16912308813461507</v>
      </c>
      <c r="EB92" s="10">
        <f t="shared" ca="1" si="160"/>
        <v>-4.2280772033653768E-2</v>
      </c>
      <c r="EC92" s="127"/>
      <c r="ED92" s="65">
        <v>-63.463303449999998</v>
      </c>
      <c r="EE92" s="108">
        <f t="shared" ca="1" si="161"/>
        <v>19.265458150861534</v>
      </c>
      <c r="EF92" s="10">
        <f t="shared" ca="1" si="162"/>
        <v>-3.5972800562156877</v>
      </c>
      <c r="EG92" s="10">
        <f t="shared" ca="1" si="163"/>
        <v>-0.89932001405392192</v>
      </c>
      <c r="EH92" s="127"/>
      <c r="EI92" s="87">
        <v>-63.483338430000003</v>
      </c>
      <c r="EJ92" s="113">
        <f t="shared" ca="1" si="164"/>
        <v>23.017256023238936</v>
      </c>
      <c r="EK92" s="10">
        <f t="shared" ca="1" si="165"/>
        <v>0.15451781616171445</v>
      </c>
      <c r="EL92" s="10">
        <f t="shared" ca="1" si="166"/>
        <v>3.8629454040428612E-2</v>
      </c>
      <c r="EM92" s="127"/>
      <c r="EN92" s="151"/>
      <c r="EO92" s="113"/>
      <c r="EP92" s="142"/>
      <c r="EQ92" s="142"/>
      <c r="EW92" s="287">
        <v>0</v>
      </c>
      <c r="EX92" s="287">
        <v>0</v>
      </c>
      <c r="EY92" s="287">
        <v>0</v>
      </c>
      <c r="EZ92" s="287">
        <v>2</v>
      </c>
      <c r="FA92" s="287">
        <v>0</v>
      </c>
      <c r="FB92" s="287">
        <v>0</v>
      </c>
      <c r="FC92" s="287">
        <v>0</v>
      </c>
      <c r="FD92" s="287">
        <v>1</v>
      </c>
      <c r="FE92" s="287">
        <v>0</v>
      </c>
      <c r="FF92" s="287">
        <v>0</v>
      </c>
      <c r="FG92" s="287">
        <v>1</v>
      </c>
      <c r="FH92" s="287">
        <v>0</v>
      </c>
      <c r="FI92" s="287">
        <v>0</v>
      </c>
      <c r="FJ92" s="287">
        <v>0</v>
      </c>
      <c r="FK92" s="287">
        <v>0</v>
      </c>
      <c r="FL92" s="287"/>
    </row>
    <row r="93" spans="1:168" x14ac:dyDescent="0.25">
      <c r="A93" s="114" t="s">
        <v>179</v>
      </c>
      <c r="B93" s="235">
        <v>3</v>
      </c>
      <c r="C93" s="65" t="s">
        <v>218</v>
      </c>
      <c r="D93" s="65">
        <v>-16.81672545</v>
      </c>
      <c r="E93" s="108">
        <f t="shared" ca="1" si="89"/>
        <v>79.364558455130123</v>
      </c>
      <c r="F93" s="10">
        <f t="shared" ca="1" si="87"/>
        <v>-2.383869040464063</v>
      </c>
      <c r="G93" s="10">
        <f t="shared" ca="1" si="90"/>
        <v>-0.794623013488021</v>
      </c>
      <c r="H93" s="145"/>
      <c r="I93" s="65">
        <v>-16.909836519999999</v>
      </c>
      <c r="J93" s="108">
        <f t="shared" ca="1" si="91"/>
        <v>78.587642699774193</v>
      </c>
      <c r="K93" s="10">
        <f t="shared" ca="1" si="88"/>
        <v>-3.1607847958199926</v>
      </c>
      <c r="L93" s="10">
        <f t="shared" ca="1" si="92"/>
        <v>-1.0535949319399975</v>
      </c>
      <c r="M93" s="115"/>
      <c r="N93" s="65">
        <v>-83.399869229999993</v>
      </c>
      <c r="O93" s="108">
        <f t="shared" ca="1" si="93"/>
        <v>81.144817175847223</v>
      </c>
      <c r="P93" s="10">
        <f t="shared" ca="1" si="94"/>
        <v>-0.60361031974696289</v>
      </c>
      <c r="Q93" s="10">
        <f t="shared" ca="1" si="95"/>
        <v>-0.20120343991565429</v>
      </c>
      <c r="R93" s="145"/>
      <c r="S93" s="65">
        <v>-83.39532604</v>
      </c>
      <c r="T93" s="103">
        <f t="shared" ca="1" si="96"/>
        <v>80.721091723605852</v>
      </c>
      <c r="U93" s="10">
        <f t="shared" ca="1" si="97"/>
        <v>-1.0273357719883336</v>
      </c>
      <c r="V93" s="10">
        <f t="shared" ca="1" si="98"/>
        <v>-0.34244525732944453</v>
      </c>
      <c r="W93" s="145"/>
      <c r="X93" s="65">
        <v>-83.350663699999998</v>
      </c>
      <c r="Y93" s="108">
        <f t="shared" ca="1" si="99"/>
        <v>72.057645993794111</v>
      </c>
      <c r="Z93" s="10">
        <f t="shared" ca="1" si="100"/>
        <v>-9.6907815018000747</v>
      </c>
      <c r="AA93" s="10">
        <f t="shared" ca="1" si="101"/>
        <v>-3.2302605006000249</v>
      </c>
      <c r="AB93" s="164"/>
      <c r="AC93" s="35">
        <v>-83.367399379999995</v>
      </c>
      <c r="AD93" s="108">
        <f t="shared" ca="1" si="102"/>
        <v>76.413474616929761</v>
      </c>
      <c r="AE93" s="10">
        <f t="shared" ca="1" si="103"/>
        <v>-5.3349528786644242</v>
      </c>
      <c r="AF93" s="10">
        <f t="shared" ca="1" si="104"/>
        <v>-1.7783176262214748</v>
      </c>
      <c r="AG93" s="136"/>
      <c r="AH93" s="10"/>
      <c r="AI93" s="10"/>
      <c r="AJ93" s="10"/>
      <c r="AK93" s="10"/>
      <c r="AL93" s="127"/>
      <c r="AM93" s="65">
        <v>-83.349491779999994</v>
      </c>
      <c r="AN93" s="108">
        <f t="shared" ca="1" si="105"/>
        <v>76.738536829110529</v>
      </c>
      <c r="AO93" s="10">
        <f t="shared" ca="1" si="106"/>
        <v>-5.0098906664836562</v>
      </c>
      <c r="AP93" s="10">
        <f t="shared" ca="1" si="107"/>
        <v>-1.669963555494552</v>
      </c>
      <c r="AQ93" s="127"/>
      <c r="AR93" s="65">
        <v>-83.346402749999996</v>
      </c>
      <c r="AS93" s="108">
        <f t="shared" ca="1" si="108"/>
        <v>76.198857126294087</v>
      </c>
      <c r="AT93" s="10">
        <f t="shared" ca="1" si="109"/>
        <v>-5.5495703693000991</v>
      </c>
      <c r="AU93" s="10">
        <f t="shared" ca="1" si="110"/>
        <v>-1.8498567897666998</v>
      </c>
      <c r="AV93" s="127"/>
      <c r="AW93" s="65">
        <v>-83.406870549999994</v>
      </c>
      <c r="AX93" s="108">
        <f t="shared" ca="1" si="111"/>
        <v>80.548862465909451</v>
      </c>
      <c r="AY93" s="10">
        <f t="shared" ca="1" si="112"/>
        <v>-1.1995650296847344</v>
      </c>
      <c r="AZ93" s="10">
        <f t="shared" ca="1" si="113"/>
        <v>-0.39985500989491146</v>
      </c>
      <c r="BA93" s="127"/>
      <c r="BB93" s="65">
        <v>-83.406224559999998</v>
      </c>
      <c r="BC93" s="108">
        <f t="shared" ca="1" si="114"/>
        <v>80.485782123688551</v>
      </c>
      <c r="BD93" s="10">
        <f t="shared" ca="1" si="115"/>
        <v>-1.2626453719056343</v>
      </c>
      <c r="BE93" s="10">
        <f t="shared" ca="1" si="116"/>
        <v>-0.42088179063521142</v>
      </c>
      <c r="BF93" s="145"/>
      <c r="BG93" s="65">
        <v>-83.413248760000002</v>
      </c>
      <c r="BH93" s="108">
        <f t="shared" ca="1" si="117"/>
        <v>81.724328012441546</v>
      </c>
      <c r="BI93" s="10">
        <f t="shared" ca="1" si="118"/>
        <v>-2.4099483152639323E-2</v>
      </c>
      <c r="BJ93" s="10">
        <f t="shared" ca="1" si="119"/>
        <v>-8.0331610508797748E-3</v>
      </c>
      <c r="BK93" s="145"/>
      <c r="BL93" s="65">
        <v>-83.413627680000005</v>
      </c>
      <c r="BM93" s="108">
        <f t="shared" ca="1" si="120"/>
        <v>81.748427495594186</v>
      </c>
      <c r="BN93" s="10">
        <f t="shared" ca="1" si="121"/>
        <v>0</v>
      </c>
      <c r="BO93" s="10">
        <f t="shared" ca="1" si="122"/>
        <v>0</v>
      </c>
      <c r="BQ93" s="66">
        <v>-83.339824129999997</v>
      </c>
      <c r="BR93" s="112">
        <f t="shared" ca="1" si="123"/>
        <v>74.746569121968179</v>
      </c>
      <c r="BS93" s="10">
        <f t="shared" ca="1" si="124"/>
        <v>-7.0018583736260069</v>
      </c>
      <c r="BT93" s="10">
        <f t="shared" ca="1" si="125"/>
        <v>-2.3339527912086688</v>
      </c>
      <c r="BU93" s="127"/>
      <c r="BV93" s="35">
        <v>-83.292464069999994</v>
      </c>
      <c r="BW93" s="103">
        <f t="shared" ca="1" si="167"/>
        <v>75.332973144920459</v>
      </c>
      <c r="BX93" s="10">
        <f t="shared" ca="1" si="126"/>
        <v>-6.4154543506737269</v>
      </c>
      <c r="BY93" s="10">
        <f t="shared" ca="1" si="127"/>
        <v>-2.1384847835579088</v>
      </c>
      <c r="BZ93" s="127"/>
      <c r="CA93" s="35">
        <v>-83.404349310000001</v>
      </c>
      <c r="CB93" s="103">
        <f t="shared" ca="1" si="128"/>
        <v>78.533702026134293</v>
      </c>
      <c r="CC93" s="10">
        <f t="shared" ca="1" si="129"/>
        <v>-3.2147254694598928</v>
      </c>
      <c r="CD93" s="10">
        <f t="shared" ca="1" si="130"/>
        <v>-1.0715751564866309</v>
      </c>
      <c r="CE93" s="127"/>
      <c r="CF93" s="35">
        <v>-83.401612909999997</v>
      </c>
      <c r="CG93" s="103">
        <f t="shared" ca="1" si="131"/>
        <v>78.444231792912973</v>
      </c>
      <c r="CH93" s="10">
        <f t="shared" ca="1" si="132"/>
        <v>-3.3041957026812128</v>
      </c>
      <c r="CI93" s="10">
        <f t="shared" ca="1" si="133"/>
        <v>-1.1013985675604043</v>
      </c>
      <c r="CK93" s="35">
        <v>-83.411049939999998</v>
      </c>
      <c r="CL93" s="103">
        <f t="shared" ca="1" si="134"/>
        <v>80.97665731403373</v>
      </c>
      <c r="CM93" s="10">
        <f t="shared" ca="1" si="135"/>
        <v>-0.77177018156045563</v>
      </c>
      <c r="CN93" s="10">
        <f t="shared" ca="1" si="136"/>
        <v>-0.25725672718681852</v>
      </c>
      <c r="CP93" s="106">
        <v>-83.377758049999997</v>
      </c>
      <c r="CQ93" s="103">
        <f t="shared" ca="1" si="137"/>
        <v>79.519556315676439</v>
      </c>
      <c r="CR93" s="10">
        <f t="shared" ca="1" si="138"/>
        <v>-2.2288711799177463</v>
      </c>
      <c r="CS93" s="10">
        <f t="shared" ca="1" si="139"/>
        <v>-0.7429570599725821</v>
      </c>
      <c r="CT93" s="164"/>
      <c r="CU93" s="35">
        <v>-83.362217979999997</v>
      </c>
      <c r="CV93" s="103">
        <f t="shared" ca="1" si="140"/>
        <v>75.153631072720245</v>
      </c>
      <c r="CW93" s="10">
        <f t="shared" ca="1" si="141"/>
        <v>-6.5947964228739409</v>
      </c>
      <c r="CX93" s="10">
        <f t="shared" ca="1" si="142"/>
        <v>-2.1982654742913135</v>
      </c>
      <c r="CY93" s="164"/>
      <c r="CZ93" s="35">
        <v>-83.403980529999998</v>
      </c>
      <c r="DA93" s="103">
        <f t="shared" ca="1" si="143"/>
        <v>81.355114267023808</v>
      </c>
      <c r="DB93" s="10">
        <f t="shared" ca="1" si="144"/>
        <v>-0.39331322857037776</v>
      </c>
      <c r="DC93" s="10">
        <f t="shared" ca="1" si="145"/>
        <v>-0.13110440952345925</v>
      </c>
      <c r="DD93" s="164"/>
      <c r="DE93" s="35">
        <v>-83.399435319999995</v>
      </c>
      <c r="DF93" s="103">
        <f t="shared" ca="1" si="146"/>
        <v>80.392587624558416</v>
      </c>
      <c r="DG93" s="10">
        <f t="shared" ca="1" si="147"/>
        <v>-1.3558398710357693</v>
      </c>
      <c r="DH93" s="10">
        <f t="shared" ca="1" si="148"/>
        <v>-0.45194662367858979</v>
      </c>
      <c r="DI93" s="164"/>
      <c r="DJ93" s="35">
        <v>-83.409396740000005</v>
      </c>
      <c r="DK93" s="103">
        <f t="shared" ca="1" si="149"/>
        <v>81.797326134418796</v>
      </c>
      <c r="DL93" s="10">
        <f t="shared" ca="1" si="150"/>
        <v>4.889863882461043E-2</v>
      </c>
      <c r="DM93" s="10">
        <f t="shared" ca="1" si="151"/>
        <v>1.6299546274870142E-2</v>
      </c>
      <c r="DN93" s="127"/>
      <c r="DO93" s="65">
        <v>-83.389311329999998</v>
      </c>
      <c r="DP93" s="108">
        <f t="shared" ca="1" si="152"/>
        <v>78.641561410599493</v>
      </c>
      <c r="DQ93" s="10">
        <f t="shared" ca="1" si="153"/>
        <v>-3.1068660849946923</v>
      </c>
      <c r="DR93" s="10">
        <f t="shared" ca="1" si="154"/>
        <v>-1.035622028331564</v>
      </c>
      <c r="DS93" s="127"/>
      <c r="DT93" s="65">
        <v>-83.312544149999994</v>
      </c>
      <c r="DU93" s="108">
        <f t="shared" ca="1" si="155"/>
        <v>70.038519697122922</v>
      </c>
      <c r="DV93" s="10">
        <f t="shared" ca="1" si="156"/>
        <v>-11.709907798471264</v>
      </c>
      <c r="DW93" s="10">
        <f t="shared" ca="1" si="157"/>
        <v>-3.9033025994904214</v>
      </c>
      <c r="DX93" s="145"/>
      <c r="DY93" s="65">
        <v>-83.405149140000006</v>
      </c>
      <c r="DZ93" s="113">
        <f t="shared" ca="1" si="158"/>
        <v>82.070709842893436</v>
      </c>
      <c r="EA93" s="10">
        <f t="shared" ca="1" si="159"/>
        <v>0.3222823472992502</v>
      </c>
      <c r="EB93" s="10">
        <f t="shared" ca="1" si="160"/>
        <v>0.10742744909975006</v>
      </c>
      <c r="EC93" s="127"/>
      <c r="ED93" s="65">
        <v>-83.387098629999997</v>
      </c>
      <c r="EE93" s="108">
        <f t="shared" ca="1" si="161"/>
        <v>78.059289534408578</v>
      </c>
      <c r="EF93" s="10">
        <f t="shared" ca="1" si="162"/>
        <v>-3.6891379611856081</v>
      </c>
      <c r="EG93" s="10">
        <f t="shared" ca="1" si="163"/>
        <v>-1.2297126537285361</v>
      </c>
      <c r="EH93" s="127"/>
      <c r="EI93" s="87">
        <v>-83.404168949999999</v>
      </c>
      <c r="EJ93" s="113">
        <f t="shared" ca="1" si="164"/>
        <v>82.028371810669384</v>
      </c>
      <c r="EK93" s="10">
        <f t="shared" ca="1" si="165"/>
        <v>0.27994431507519835</v>
      </c>
      <c r="EL93" s="10">
        <f t="shared" ca="1" si="166"/>
        <v>9.3314771691732787E-2</v>
      </c>
      <c r="EM93" s="127"/>
      <c r="EN93" s="151"/>
      <c r="EO93" s="113"/>
      <c r="EP93" s="142"/>
      <c r="EQ93" s="142"/>
      <c r="EW93" s="287">
        <v>0</v>
      </c>
      <c r="EX93" s="287">
        <v>0</v>
      </c>
      <c r="EY93" s="287">
        <v>0</v>
      </c>
      <c r="EZ93" s="287">
        <v>1</v>
      </c>
      <c r="FA93" s="287">
        <v>0</v>
      </c>
      <c r="FB93" s="287">
        <v>0</v>
      </c>
      <c r="FC93" s="287">
        <v>1</v>
      </c>
      <c r="FD93" s="287">
        <v>1</v>
      </c>
      <c r="FE93" s="287">
        <v>0</v>
      </c>
      <c r="FF93" s="287">
        <v>0</v>
      </c>
      <c r="FG93" s="287">
        <v>0</v>
      </c>
      <c r="FH93" s="287">
        <v>0</v>
      </c>
      <c r="FI93" s="287">
        <v>0</v>
      </c>
      <c r="FJ93" s="287">
        <v>0</v>
      </c>
      <c r="FK93" s="287">
        <v>0</v>
      </c>
      <c r="FL93" s="287"/>
    </row>
    <row r="94" spans="1:168" x14ac:dyDescent="0.25">
      <c r="A94" s="114" t="s">
        <v>179</v>
      </c>
      <c r="B94" s="235">
        <v>2</v>
      </c>
      <c r="C94" s="114" t="s">
        <v>142</v>
      </c>
      <c r="D94" s="65">
        <v>-24.448519300000001</v>
      </c>
      <c r="E94" s="108">
        <f t="shared" ca="1" si="89"/>
        <v>97.305203917471019</v>
      </c>
      <c r="F94" s="10">
        <f t="shared" ca="1" si="87"/>
        <v>-8.267198896673321</v>
      </c>
      <c r="G94" s="10">
        <f t="shared" ca="1" si="90"/>
        <v>-4.1335994483366605</v>
      </c>
      <c r="H94" s="145"/>
      <c r="I94" s="65">
        <v>-24.60498217</v>
      </c>
      <c r="J94" s="108">
        <f t="shared" ca="1" si="91"/>
        <v>92.642852835555331</v>
      </c>
      <c r="K94" s="10">
        <f t="shared" ca="1" si="88"/>
        <v>-12.929549978589009</v>
      </c>
      <c r="L94" s="10">
        <f t="shared" ca="1" si="92"/>
        <v>-6.4647749892945043</v>
      </c>
      <c r="M94" s="115"/>
      <c r="N94" s="65">
        <v>-107.45803416</v>
      </c>
      <c r="O94" s="108">
        <f t="shared" ca="1" si="93"/>
        <v>107.29178688677077</v>
      </c>
      <c r="P94" s="10">
        <f t="shared" ca="1" si="94"/>
        <v>1.7193840726264256</v>
      </c>
      <c r="Q94" s="10">
        <f t="shared" ca="1" si="95"/>
        <v>0.85969203631321278</v>
      </c>
      <c r="R94" s="145"/>
      <c r="S94" s="65">
        <v>-107.45238107</v>
      </c>
      <c r="T94" s="103">
        <f t="shared" ca="1" si="96"/>
        <v>106.24327582357988</v>
      </c>
      <c r="U94" s="10">
        <f t="shared" ca="1" si="97"/>
        <v>0.67087300943553885</v>
      </c>
      <c r="V94" s="10">
        <f t="shared" ca="1" si="98"/>
        <v>0.33543650471776942</v>
      </c>
      <c r="W94" s="145"/>
      <c r="X94" s="65">
        <v>-107.39972194000001</v>
      </c>
      <c r="Y94" s="108">
        <f t="shared" ca="1" si="99"/>
        <v>99.298050137212485</v>
      </c>
      <c r="Z94" s="10">
        <f t="shared" ca="1" si="100"/>
        <v>-6.2743526769318549</v>
      </c>
      <c r="AA94" s="10">
        <f t="shared" ca="1" si="101"/>
        <v>-3.1371763384659275</v>
      </c>
      <c r="AB94" s="164"/>
      <c r="AC94" s="35">
        <v>-107.41582160999999</v>
      </c>
      <c r="AD94" s="108">
        <f t="shared" ca="1" si="102"/>
        <v>102.92442778576248</v>
      </c>
      <c r="AE94" s="10">
        <f t="shared" ca="1" si="103"/>
        <v>-2.6479750283818646</v>
      </c>
      <c r="AF94" s="10">
        <f t="shared" ca="1" si="104"/>
        <v>-1.3239875141909323</v>
      </c>
      <c r="AG94" s="136"/>
      <c r="AH94" s="10"/>
      <c r="AI94" s="10"/>
      <c r="AJ94" s="10"/>
      <c r="AK94" s="10"/>
      <c r="AL94" s="127"/>
      <c r="AM94" s="65">
        <v>-107.39324239</v>
      </c>
      <c r="AN94" s="108">
        <f t="shared" ca="1" si="105"/>
        <v>101.10055091444237</v>
      </c>
      <c r="AO94" s="10">
        <f t="shared" ca="1" si="106"/>
        <v>-4.4718518997019743</v>
      </c>
      <c r="AP94" s="10">
        <f t="shared" ca="1" si="107"/>
        <v>-2.2359259498509871</v>
      </c>
      <c r="AQ94" s="127"/>
      <c r="AR94" s="65">
        <v>-107.39255501</v>
      </c>
      <c r="AS94" s="108">
        <f t="shared" ca="1" si="108"/>
        <v>101.05845133563129</v>
      </c>
      <c r="AT94" s="10">
        <f t="shared" ca="1" si="109"/>
        <v>-4.5139514785130501</v>
      </c>
      <c r="AU94" s="10">
        <f t="shared" ca="1" si="110"/>
        <v>-2.2569757392565251</v>
      </c>
      <c r="AV94" s="127"/>
      <c r="AW94" s="65">
        <v>-107.46719889000001</v>
      </c>
      <c r="AX94" s="108">
        <f t="shared" ca="1" si="111"/>
        <v>104.36297020544525</v>
      </c>
      <c r="AY94" s="10">
        <f t="shared" ca="1" si="112"/>
        <v>-1.209432608699089</v>
      </c>
      <c r="AZ94" s="10">
        <f t="shared" ca="1" si="113"/>
        <v>-0.60471630434954449</v>
      </c>
      <c r="BA94" s="127"/>
      <c r="BB94" s="65">
        <v>-107.46636823</v>
      </c>
      <c r="BC94" s="108">
        <f t="shared" ca="1" si="114"/>
        <v>104.0021211549896</v>
      </c>
      <c r="BD94" s="10">
        <f t="shared" ca="1" si="115"/>
        <v>-1.5702816591547446</v>
      </c>
      <c r="BE94" s="10">
        <f t="shared" ca="1" si="116"/>
        <v>-0.7851408295773723</v>
      </c>
      <c r="BF94" s="145"/>
      <c r="BG94" s="65">
        <v>-107.47422674000001</v>
      </c>
      <c r="BH94" s="108">
        <f t="shared" ca="1" si="117"/>
        <v>105.50025810440637</v>
      </c>
      <c r="BI94" s="10">
        <f t="shared" ca="1" si="118"/>
        <v>-7.2144709737969492E-2</v>
      </c>
      <c r="BJ94" s="10">
        <f t="shared" ca="1" si="119"/>
        <v>-3.6072354868984746E-2</v>
      </c>
      <c r="BK94" s="145"/>
      <c r="BL94" s="65">
        <v>-107.47460565999999</v>
      </c>
      <c r="BM94" s="108">
        <f t="shared" ca="1" si="120"/>
        <v>105.57240281414434</v>
      </c>
      <c r="BN94" s="10">
        <f t="shared" ca="1" si="121"/>
        <v>0</v>
      </c>
      <c r="BO94" s="10">
        <f t="shared" ca="1" si="122"/>
        <v>0</v>
      </c>
      <c r="BQ94" s="66">
        <v>-107.37667301</v>
      </c>
      <c r="BR94" s="112">
        <f t="shared" ca="1" si="123"/>
        <v>97.802966019085844</v>
      </c>
      <c r="BS94" s="10">
        <f t="shared" ca="1" si="124"/>
        <v>-7.7694367950584962</v>
      </c>
      <c r="BT94" s="10">
        <f t="shared" ca="1" si="125"/>
        <v>-3.8847183975292481</v>
      </c>
      <c r="BV94" s="35">
        <v>-107.31955773</v>
      </c>
      <c r="BW94" s="103">
        <f t="shared" ca="1" si="167"/>
        <v>99.119112808317325</v>
      </c>
      <c r="BX94" s="10">
        <f t="shared" ca="1" si="126"/>
        <v>-6.4532900058270144</v>
      </c>
      <c r="BY94" s="10">
        <f t="shared" ca="1" si="127"/>
        <v>-3.2266450029135072</v>
      </c>
      <c r="BZ94" s="127"/>
      <c r="CA94" s="35">
        <v>-107.4642994</v>
      </c>
      <c r="CB94" s="103">
        <f t="shared" ca="1" si="128"/>
        <v>102.18307924052439</v>
      </c>
      <c r="CC94" s="10">
        <f t="shared" ca="1" si="129"/>
        <v>-3.3893235736199472</v>
      </c>
      <c r="CD94" s="10">
        <f t="shared" ca="1" si="130"/>
        <v>-1.6946617868099736</v>
      </c>
      <c r="CE94" s="127"/>
      <c r="CF94" s="35">
        <v>-107.46148826</v>
      </c>
      <c r="CG94" s="103">
        <f t="shared" ca="1" si="131"/>
        <v>102.21697100160516</v>
      </c>
      <c r="CH94" s="10">
        <f t="shared" ca="1" si="132"/>
        <v>-3.3554318125391802</v>
      </c>
      <c r="CI94" s="10">
        <f t="shared" ca="1" si="133"/>
        <v>-1.6777159062695901</v>
      </c>
      <c r="CK94" s="35">
        <v>-107.47205002</v>
      </c>
      <c r="CL94" s="103">
        <f t="shared" ca="1" si="134"/>
        <v>104.76565214338052</v>
      </c>
      <c r="CM94" s="10">
        <f t="shared" ca="1" si="135"/>
        <v>-0.80675067076381879</v>
      </c>
      <c r="CN94" s="10">
        <f t="shared" ca="1" si="136"/>
        <v>-0.40337533538190939</v>
      </c>
      <c r="CP94" s="106">
        <v>-107.42968616</v>
      </c>
      <c r="CQ94" s="103">
        <f t="shared" ca="1" si="137"/>
        <v>107.19360055354504</v>
      </c>
      <c r="CR94" s="10">
        <f t="shared" ca="1" si="138"/>
        <v>1.6211977394006993</v>
      </c>
      <c r="CS94" s="10">
        <f t="shared" ca="1" si="139"/>
        <v>0.81059886970034967</v>
      </c>
      <c r="CT94" s="164"/>
      <c r="CU94" s="35">
        <v>-107.41392111</v>
      </c>
      <c r="CV94" s="103">
        <f t="shared" ca="1" si="140"/>
        <v>101.8559305609221</v>
      </c>
      <c r="CW94" s="10">
        <f t="shared" ca="1" si="141"/>
        <v>-3.7164722532222356</v>
      </c>
      <c r="CX94" s="10">
        <f t="shared" ca="1" si="142"/>
        <v>-1.8582361266111178</v>
      </c>
      <c r="CY94" s="164"/>
      <c r="CZ94" s="35">
        <v>-107.46275631</v>
      </c>
      <c r="DA94" s="103">
        <f t="shared" ca="1" si="143"/>
        <v>106.07632705414296</v>
      </c>
      <c r="DB94" s="10">
        <f t="shared" ca="1" si="144"/>
        <v>0.50392423999862501</v>
      </c>
      <c r="DC94" s="10">
        <f t="shared" ca="1" si="145"/>
        <v>0.25196211999931251</v>
      </c>
      <c r="DD94" s="164"/>
      <c r="DE94" s="35">
        <v>-107.45760639</v>
      </c>
      <c r="DF94" s="103">
        <f t="shared" ca="1" si="146"/>
        <v>104.66252103922695</v>
      </c>
      <c r="DG94" s="10">
        <f t="shared" ca="1" si="147"/>
        <v>-0.90988177491739464</v>
      </c>
      <c r="DH94" s="10">
        <f t="shared" ca="1" si="148"/>
        <v>-0.45494088745869732</v>
      </c>
      <c r="DI94" s="164"/>
      <c r="DJ94" s="35">
        <v>-107.46969065</v>
      </c>
      <c r="DK94" s="103">
        <f t="shared" ca="1" si="149"/>
        <v>105.74814925977579</v>
      </c>
      <c r="DL94" s="10">
        <f t="shared" ca="1" si="150"/>
        <v>0.17574644563144659</v>
      </c>
      <c r="DM94" s="10">
        <f t="shared" ca="1" si="151"/>
        <v>8.7873222815723295E-2</v>
      </c>
      <c r="DN94" s="127"/>
      <c r="DO94" s="65">
        <v>-107.45768677</v>
      </c>
      <c r="DP94" s="108">
        <f t="shared" ca="1" si="152"/>
        <v>104.35095340809528</v>
      </c>
      <c r="DQ94" s="10">
        <f t="shared" ca="1" si="153"/>
        <v>-1.2214494060490608</v>
      </c>
      <c r="DR94" s="10">
        <f t="shared" ca="1" si="154"/>
        <v>-0.61072470302453041</v>
      </c>
      <c r="DS94" s="127"/>
      <c r="DT94" s="65">
        <v>-107.38589714</v>
      </c>
      <c r="DU94" s="108">
        <f t="shared" ca="1" si="155"/>
        <v>95.21337442807031</v>
      </c>
      <c r="DV94" s="10">
        <f t="shared" ca="1" si="156"/>
        <v>-10.35902838607403</v>
      </c>
      <c r="DW94" s="10">
        <f t="shared" ca="1" si="157"/>
        <v>-5.179514193037015</v>
      </c>
      <c r="DX94" s="145"/>
      <c r="DY94" s="65">
        <v>-107.46748518</v>
      </c>
      <c r="DZ94" s="113">
        <f t="shared" ca="1" si="158"/>
        <v>106.25343519428777</v>
      </c>
      <c r="EA94" s="10">
        <f t="shared" ca="1" si="159"/>
        <v>0.68103238014343503</v>
      </c>
      <c r="EB94" s="10">
        <f t="shared" ca="1" si="160"/>
        <v>0.34051619007171752</v>
      </c>
      <c r="EC94" s="127"/>
      <c r="ED94" s="65">
        <v>-107.45733113</v>
      </c>
      <c r="EE94" s="108">
        <f t="shared" ca="1" si="161"/>
        <v>104.30896364335715</v>
      </c>
      <c r="EF94" s="10">
        <f t="shared" ca="1" si="162"/>
        <v>-1.2634391707871941</v>
      </c>
      <c r="EG94" s="10">
        <f t="shared" ca="1" si="163"/>
        <v>-0.63171958539359707</v>
      </c>
      <c r="EH94" s="127"/>
      <c r="EI94" s="87">
        <v>-107.46679605</v>
      </c>
      <c r="EJ94" s="113">
        <f t="shared" ca="1" si="164"/>
        <v>105.97004899234592</v>
      </c>
      <c r="EK94" s="10">
        <f t="shared" ca="1" si="165"/>
        <v>0.39764617820158321</v>
      </c>
      <c r="EL94" s="10">
        <f t="shared" ca="1" si="166"/>
        <v>0.19882308910079161</v>
      </c>
      <c r="EM94" s="127"/>
      <c r="EN94" s="151"/>
      <c r="EO94" s="113"/>
      <c r="EP94" s="142"/>
      <c r="EQ94" s="142"/>
      <c r="EW94" s="287">
        <v>0</v>
      </c>
      <c r="EX94" s="287">
        <v>0</v>
      </c>
      <c r="EY94" s="287">
        <v>1</v>
      </c>
      <c r="EZ94" s="287">
        <v>0</v>
      </c>
      <c r="FA94" s="287">
        <v>0</v>
      </c>
      <c r="FB94" s="287">
        <v>0</v>
      </c>
      <c r="FC94" s="287">
        <v>0</v>
      </c>
      <c r="FD94" s="287">
        <v>1</v>
      </c>
      <c r="FE94" s="287">
        <v>0</v>
      </c>
      <c r="FF94" s="287">
        <v>0</v>
      </c>
      <c r="FG94" s="287">
        <v>0</v>
      </c>
      <c r="FH94" s="287">
        <v>0</v>
      </c>
      <c r="FI94" s="287">
        <v>0</v>
      </c>
      <c r="FJ94" s="287">
        <v>0</v>
      </c>
      <c r="FK94" s="287">
        <v>0</v>
      </c>
      <c r="FL94" s="287"/>
    </row>
    <row r="95" spans="1:168" x14ac:dyDescent="0.25">
      <c r="A95" s="114" t="s">
        <v>179</v>
      </c>
      <c r="B95" s="235">
        <v>2</v>
      </c>
      <c r="C95" s="114" t="s">
        <v>143</v>
      </c>
      <c r="D95" s="65">
        <v>-0.78243686000000001</v>
      </c>
      <c r="E95" s="108">
        <f t="shared" ca="1" si="89"/>
        <v>-5.3230207950200148</v>
      </c>
      <c r="F95" s="10">
        <f t="shared" ca="1" si="87"/>
        <v>1.5867506328499434</v>
      </c>
      <c r="G95" s="10">
        <f t="shared" ca="1" si="90"/>
        <v>0.79337531642497172</v>
      </c>
      <c r="H95" s="145"/>
      <c r="I95" s="65">
        <v>-0.78145445000000002</v>
      </c>
      <c r="J95" s="108">
        <f t="shared" ca="1" si="91"/>
        <v>-5.5839704126700118</v>
      </c>
      <c r="K95" s="10">
        <f t="shared" ca="1" si="88"/>
        <v>1.3258010151999464</v>
      </c>
      <c r="L95" s="10">
        <f t="shared" ca="1" si="92"/>
        <v>0.66290050759997321</v>
      </c>
      <c r="M95" s="115"/>
      <c r="N95" s="65">
        <v>-8.0722659700000001</v>
      </c>
      <c r="O95" s="108">
        <f t="shared" ca="1" si="93"/>
        <v>-6.9176529409099894</v>
      </c>
      <c r="P95" s="10">
        <f t="shared" ca="1" si="94"/>
        <v>-7.8815130400311517E-3</v>
      </c>
      <c r="Q95" s="10">
        <f t="shared" ca="1" si="95"/>
        <v>-3.9407565200155759E-3</v>
      </c>
      <c r="R95" s="145"/>
      <c r="S95" s="65">
        <v>-8.0704157900000002</v>
      </c>
      <c r="T95" s="103">
        <f t="shared" ca="1" si="96"/>
        <v>-7.1850282507196699</v>
      </c>
      <c r="U95" s="10">
        <f t="shared" ca="1" si="97"/>
        <v>-0.27525682284971165</v>
      </c>
      <c r="V95" s="10">
        <f t="shared" ca="1" si="98"/>
        <v>-0.13762841142485582</v>
      </c>
      <c r="W95" s="145"/>
      <c r="X95" s="65">
        <v>-8.0664462500000003</v>
      </c>
      <c r="Y95" s="108">
        <f t="shared" ca="1" si="99"/>
        <v>-8.5419850877697634</v>
      </c>
      <c r="Z95" s="10">
        <f t="shared" ca="1" si="100"/>
        <v>-1.6322136598998052</v>
      </c>
      <c r="AA95" s="10">
        <f t="shared" ca="1" si="101"/>
        <v>-0.81610682994990258</v>
      </c>
      <c r="AB95" s="164"/>
      <c r="AC95" s="35">
        <v>-8.0694642999999999</v>
      </c>
      <c r="AD95" s="108">
        <f t="shared" ca="1" si="102"/>
        <v>-7.6433921997701191</v>
      </c>
      <c r="AE95" s="10">
        <f t="shared" ca="1" si="103"/>
        <v>-0.73362077190016084</v>
      </c>
      <c r="AF95" s="10">
        <f t="shared" ca="1" si="104"/>
        <v>-0.36681038595008042</v>
      </c>
      <c r="AG95" s="136"/>
      <c r="AH95" s="10"/>
      <c r="AI95" s="10"/>
      <c r="AJ95" s="10"/>
      <c r="AK95" s="10"/>
      <c r="AL95" s="127"/>
      <c r="AM95" s="65">
        <v>-8.0679300000000005</v>
      </c>
      <c r="AN95" s="108">
        <f t="shared" ca="1" si="105"/>
        <v>-7.1349467574302885</v>
      </c>
      <c r="AO95" s="10">
        <f t="shared" ca="1" si="106"/>
        <v>-0.22517532956033026</v>
      </c>
      <c r="AP95" s="10">
        <f t="shared" ca="1" si="107"/>
        <v>-0.11258766478016513</v>
      </c>
      <c r="AQ95" s="127"/>
      <c r="AR95" s="65">
        <v>-8.0673849900000008</v>
      </c>
      <c r="AS95" s="108">
        <f t="shared" ca="1" si="108"/>
        <v>-6.5364129855042661</v>
      </c>
      <c r="AT95" s="10">
        <f t="shared" ca="1" si="109"/>
        <v>0.37335844236569216</v>
      </c>
      <c r="AU95" s="10">
        <f t="shared" ca="1" si="110"/>
        <v>0.18667922118284608</v>
      </c>
      <c r="AV95" s="127"/>
      <c r="AW95" s="65">
        <v>-8.0726566500000008</v>
      </c>
      <c r="AX95" s="108">
        <f t="shared" ca="1" si="111"/>
        <v>-6.9560470790748976</v>
      </c>
      <c r="AY95" s="10">
        <f t="shared" ca="1" si="112"/>
        <v>-4.6275651204939372E-2</v>
      </c>
      <c r="AZ95" s="10">
        <f t="shared" ca="1" si="113"/>
        <v>-2.3137825602469686E-2</v>
      </c>
      <c r="BB95" s="65">
        <v>-8.0722488299999995</v>
      </c>
      <c r="BC95" s="108">
        <f t="shared" ca="1" si="114"/>
        <v>-7.0277305696909185</v>
      </c>
      <c r="BD95" s="10">
        <f t="shared" ca="1" si="115"/>
        <v>-0.11795914182096023</v>
      </c>
      <c r="BE95" s="10">
        <f t="shared" ca="1" si="116"/>
        <v>-5.8979570910480117E-2</v>
      </c>
      <c r="BF95" s="145"/>
      <c r="BG95" s="65">
        <v>-8.0730681499999992</v>
      </c>
      <c r="BH95" s="108">
        <f t="shared" ca="1" si="117"/>
        <v>-6.9409084244502193</v>
      </c>
      <c r="BI95" s="10">
        <f t="shared" ca="1" si="118"/>
        <v>-3.1136996580261034E-2</v>
      </c>
      <c r="BJ95" s="10">
        <f t="shared" ca="1" si="119"/>
        <v>-1.5568498290130517E-2</v>
      </c>
      <c r="BK95" s="145"/>
      <c r="BL95" s="65">
        <v>-8.0731734999999993</v>
      </c>
      <c r="BM95" s="108">
        <f t="shared" ca="1" si="120"/>
        <v>-6.9097714278699582</v>
      </c>
      <c r="BN95" s="10">
        <f t="shared" ca="1" si="121"/>
        <v>0</v>
      </c>
      <c r="BO95" s="10">
        <f t="shared" ca="1" si="122"/>
        <v>0</v>
      </c>
      <c r="BQ95" s="66">
        <v>-8.0666501099999994</v>
      </c>
      <c r="BR95" s="112">
        <f t="shared" ca="1" si="123"/>
        <v>-7.1367069201749018</v>
      </c>
      <c r="BS95" s="10">
        <f t="shared" ca="1" si="124"/>
        <v>-0.22693549230494359</v>
      </c>
      <c r="BT95" s="10">
        <f t="shared" ca="1" si="125"/>
        <v>-0.11346774615247179</v>
      </c>
      <c r="BU95" s="127"/>
      <c r="BV95" s="35">
        <v>-8.0632470400000003</v>
      </c>
      <c r="BW95" s="103">
        <f t="shared" ca="1" si="167"/>
        <v>-5.4599275710950765</v>
      </c>
      <c r="BX95" s="10">
        <f t="shared" ca="1" si="126"/>
        <v>1.4498438567748817</v>
      </c>
      <c r="BY95" s="10">
        <f t="shared" ca="1" si="127"/>
        <v>0.72492192838744085</v>
      </c>
      <c r="CA95" s="35">
        <v>-8.0716227200000006</v>
      </c>
      <c r="CB95" s="103">
        <f t="shared" ca="1" si="128"/>
        <v>-7.2297508171492941</v>
      </c>
      <c r="CC95" s="10">
        <f t="shared" ca="1" si="129"/>
        <v>-0.31997938927933589</v>
      </c>
      <c r="CD95" s="10">
        <f t="shared" ca="1" si="130"/>
        <v>-0.15998969463966795</v>
      </c>
      <c r="CE95" s="127"/>
      <c r="CF95" s="35">
        <v>-8.0713814700000004</v>
      </c>
      <c r="CG95" s="103">
        <f t="shared" ca="1" si="131"/>
        <v>-7.2863489914044779</v>
      </c>
      <c r="CH95" s="10">
        <f t="shared" ca="1" si="132"/>
        <v>-0.37657756353451965</v>
      </c>
      <c r="CI95" s="10">
        <f t="shared" ca="1" si="133"/>
        <v>-0.18828878176725983</v>
      </c>
      <c r="CK95" s="35">
        <v>-8.0728352099999992</v>
      </c>
      <c r="CL95" s="103">
        <f t="shared" ca="1" si="134"/>
        <v>-7.0359666253151891</v>
      </c>
      <c r="CM95" s="10">
        <f t="shared" ca="1" si="135"/>
        <v>-0.12619519744523089</v>
      </c>
      <c r="CN95" s="10">
        <f t="shared" ca="1" si="136"/>
        <v>-6.3097598722615444E-2</v>
      </c>
      <c r="CP95" s="106">
        <v>-8.0715616099999998</v>
      </c>
      <c r="CQ95" s="103">
        <f t="shared" ca="1" si="137"/>
        <v>-6.8074435352404192</v>
      </c>
      <c r="CR95" s="10">
        <f t="shared" ca="1" si="138"/>
        <v>0.10232789262953901</v>
      </c>
      <c r="CS95" s="10">
        <f t="shared" ca="1" si="139"/>
        <v>5.1163946314769504E-2</v>
      </c>
      <c r="CT95" s="164"/>
      <c r="CU95" s="35">
        <v>-8.0672368199999998</v>
      </c>
      <c r="CV95" s="103">
        <f t="shared" ca="1" si="140"/>
        <v>-6.722187024954958</v>
      </c>
      <c r="CW95" s="10">
        <f t="shared" ca="1" si="141"/>
        <v>0.18758440291500023</v>
      </c>
      <c r="CX95" s="10">
        <f t="shared" ca="1" si="142"/>
        <v>9.3792201457500113E-2</v>
      </c>
      <c r="CY95" s="164"/>
      <c r="CZ95" s="35">
        <v>-8.0727690400000007</v>
      </c>
      <c r="DA95" s="103">
        <f t="shared" ca="1" si="143"/>
        <v>-6.9350223900292072</v>
      </c>
      <c r="DB95" s="10">
        <f t="shared" ca="1" si="144"/>
        <v>-2.5250962159248935E-2</v>
      </c>
      <c r="DC95" s="10">
        <f t="shared" ca="1" si="145"/>
        <v>-1.2625481079624468E-2</v>
      </c>
      <c r="DD95" s="164"/>
      <c r="DE95" s="35">
        <v>-8.0709893200000007</v>
      </c>
      <c r="DF95" s="103">
        <f t="shared" ca="1" si="146"/>
        <v>-7.1378803620039015</v>
      </c>
      <c r="DG95" s="10">
        <f t="shared" ca="1" si="147"/>
        <v>-0.22810893413394329</v>
      </c>
      <c r="DH95" s="10">
        <f t="shared" ca="1" si="148"/>
        <v>-0.11405446706697164</v>
      </c>
      <c r="DI95" s="164"/>
      <c r="DJ95" s="35">
        <v>-8.07199329</v>
      </c>
      <c r="DK95" s="103">
        <f t="shared" ca="1" si="149"/>
        <v>-6.9797292687347632</v>
      </c>
      <c r="DL95" s="10">
        <f t="shared" ca="1" si="150"/>
        <v>-6.9957840864804943E-2</v>
      </c>
      <c r="DM95" s="10">
        <f t="shared" ca="1" si="151"/>
        <v>-3.4978920432402472E-2</v>
      </c>
      <c r="DN95" s="127"/>
      <c r="DO95" s="65">
        <v>-8.0694950900000002</v>
      </c>
      <c r="DP95" s="108">
        <f t="shared" ca="1" si="152"/>
        <v>-7.2839362192993722</v>
      </c>
      <c r="DQ95" s="10">
        <f t="shared" ca="1" si="153"/>
        <v>-0.37416479142941395</v>
      </c>
      <c r="DR95" s="10">
        <f t="shared" ca="1" si="154"/>
        <v>-0.18708239571470697</v>
      </c>
      <c r="DS95" s="127"/>
      <c r="DT95" s="65">
        <v>-8.0607817900000001</v>
      </c>
      <c r="DU95" s="108">
        <f t="shared" ca="1" si="155"/>
        <v>-6.5629315158447294</v>
      </c>
      <c r="DV95" s="10">
        <f t="shared" ca="1" si="156"/>
        <v>0.34683991202522879</v>
      </c>
      <c r="DW95" s="10">
        <f t="shared" ca="1" si="157"/>
        <v>0.1734199560126144</v>
      </c>
      <c r="DX95" s="145"/>
      <c r="DY95" s="65">
        <v>-8.0727746499999995</v>
      </c>
      <c r="DZ95" s="113">
        <f t="shared" ca="1" si="158"/>
        <v>-6.8365254398450723</v>
      </c>
      <c r="EA95" s="10">
        <f t="shared" ca="1" si="159"/>
        <v>7.3245988024885911E-2</v>
      </c>
      <c r="EB95" s="10">
        <f t="shared" ca="1" si="160"/>
        <v>3.6622994012442955E-2</v>
      </c>
      <c r="EC95" s="127"/>
      <c r="ED95" s="65">
        <v>-8.0691583999999992</v>
      </c>
      <c r="EE95" s="108">
        <f t="shared" ca="1" si="161"/>
        <v>-6.9662158624207979</v>
      </c>
      <c r="EF95" s="10">
        <f t="shared" ca="1" si="162"/>
        <v>-5.6444434550839695E-2</v>
      </c>
      <c r="EG95" s="10">
        <f t="shared" ca="1" si="163"/>
        <v>-2.8222217275419847E-2</v>
      </c>
      <c r="EH95" s="127"/>
      <c r="EI95" s="87">
        <v>-8.0723018900000003</v>
      </c>
      <c r="EJ95" s="113">
        <f t="shared" ca="1" si="164"/>
        <v>-6.6678039574702455</v>
      </c>
      <c r="EK95" s="10">
        <f t="shared" ca="1" si="165"/>
        <v>0.24196747039971278</v>
      </c>
      <c r="EL95" s="10">
        <f t="shared" ca="1" si="166"/>
        <v>0.12098373519985639</v>
      </c>
      <c r="EM95" s="127"/>
      <c r="EN95" s="151"/>
      <c r="EO95" s="113"/>
      <c r="EP95" s="142"/>
      <c r="EQ95" s="142"/>
      <c r="EW95" s="287">
        <v>0</v>
      </c>
      <c r="EX95" s="287">
        <v>0</v>
      </c>
      <c r="EY95" s="287">
        <v>0</v>
      </c>
      <c r="EZ95" s="287">
        <v>1</v>
      </c>
      <c r="FA95" s="287">
        <v>0</v>
      </c>
      <c r="FB95" s="287">
        <v>0</v>
      </c>
      <c r="FC95" s="287">
        <v>0</v>
      </c>
      <c r="FD95" s="287">
        <v>1</v>
      </c>
      <c r="FE95" s="287">
        <v>0</v>
      </c>
      <c r="FF95" s="287">
        <v>0</v>
      </c>
      <c r="FG95" s="287">
        <v>0</v>
      </c>
      <c r="FH95" s="287">
        <v>0</v>
      </c>
      <c r="FI95" s="287">
        <v>0</v>
      </c>
      <c r="FJ95" s="287">
        <v>0</v>
      </c>
      <c r="FK95" s="287">
        <v>0</v>
      </c>
      <c r="FL95" s="287"/>
    </row>
    <row r="96" spans="1:168" x14ac:dyDescent="0.25">
      <c r="A96" s="128" t="s">
        <v>80</v>
      </c>
      <c r="B96" s="234">
        <v>5</v>
      </c>
      <c r="C96" s="114" t="s">
        <v>144</v>
      </c>
      <c r="D96" s="65">
        <v>-8.0096820500000003</v>
      </c>
      <c r="E96" s="108">
        <f t="shared" ca="1" si="89"/>
        <v>131.4398360908302</v>
      </c>
      <c r="F96" s="10">
        <f t="shared" ca="1" si="87"/>
        <v>0.87458439365676099</v>
      </c>
      <c r="G96" s="10">
        <f t="shared" ca="1" si="90"/>
        <v>0.1749168787313522</v>
      </c>
      <c r="H96" s="145"/>
      <c r="I96" s="65">
        <v>-8.0500966100000007</v>
      </c>
      <c r="J96" s="108">
        <f t="shared" ca="1" si="91"/>
        <v>133.61340804012045</v>
      </c>
      <c r="K96" s="10">
        <f t="shared" ca="1" si="88"/>
        <v>3.04815634294701</v>
      </c>
      <c r="L96" s="10">
        <f t="shared" ca="1" si="92"/>
        <v>0.60963126858940198</v>
      </c>
      <c r="M96" s="115"/>
      <c r="N96" s="65">
        <v>-40.501424700000001</v>
      </c>
      <c r="O96" s="108">
        <f t="shared" ca="1" si="93"/>
        <v>131.03040215605526</v>
      </c>
      <c r="P96" s="10">
        <f t="shared" ca="1" si="94"/>
        <v>0.46515045888182271</v>
      </c>
      <c r="Q96" s="10">
        <f t="shared" ca="1" si="95"/>
        <v>9.3030091776364537E-2</v>
      </c>
      <c r="R96" s="145"/>
      <c r="S96" s="65">
        <v>-40.499876039999997</v>
      </c>
      <c r="T96" s="103">
        <f t="shared" ca="1" si="96"/>
        <v>131.32895211298609</v>
      </c>
      <c r="U96" s="10">
        <f t="shared" ca="1" si="97"/>
        <v>0.76370041581265014</v>
      </c>
      <c r="V96" s="10">
        <f t="shared" ca="1" si="98"/>
        <v>0.15274008316253002</v>
      </c>
      <c r="W96" s="145"/>
      <c r="X96" s="65">
        <v>-40.483604890000002</v>
      </c>
      <c r="Y96" s="108">
        <f t="shared" ca="1" si="99"/>
        <v>131.59621447117868</v>
      </c>
      <c r="Z96" s="10">
        <f t="shared" ca="1" si="100"/>
        <v>1.0309627740052463</v>
      </c>
      <c r="AA96" s="10">
        <f t="shared" ca="1" si="101"/>
        <v>0.20619255480104925</v>
      </c>
      <c r="AB96" s="164"/>
      <c r="AC96" s="35">
        <v>-40.48968284</v>
      </c>
      <c r="AD96" s="108">
        <f t="shared" ca="1" si="102"/>
        <v>131.04875993185101</v>
      </c>
      <c r="AE96" s="10">
        <f t="shared" ca="1" si="103"/>
        <v>0.48350823467757209</v>
      </c>
      <c r="AF96" s="10">
        <f t="shared" ca="1" si="104"/>
        <v>9.6701646935514418E-2</v>
      </c>
      <c r="AG96" s="136"/>
      <c r="AH96" s="10"/>
      <c r="AI96" s="10"/>
      <c r="AJ96" s="10"/>
      <c r="AK96" s="10"/>
      <c r="AL96" s="127"/>
      <c r="AM96" s="65">
        <v>-40.480548499999998</v>
      </c>
      <c r="AN96" s="108">
        <f t="shared" ca="1" si="105"/>
        <v>130.27265052555543</v>
      </c>
      <c r="AO96" s="10">
        <f t="shared" ca="1" si="106"/>
        <v>-0.29260117161800281</v>
      </c>
      <c r="AP96" s="10">
        <f t="shared" ca="1" si="107"/>
        <v>-5.852023432360056E-2</v>
      </c>
      <c r="AQ96" s="127"/>
      <c r="AR96" s="65">
        <v>-40.474193489999998</v>
      </c>
      <c r="AS96" s="108">
        <f t="shared" ca="1" si="108"/>
        <v>130.33443192415479</v>
      </c>
      <c r="AT96" s="10">
        <f t="shared" ca="1" si="109"/>
        <v>-0.23081977301865209</v>
      </c>
      <c r="AU96" s="10">
        <f t="shared" ca="1" si="110"/>
        <v>-4.616395460373042E-2</v>
      </c>
      <c r="AV96" s="127"/>
      <c r="AW96" s="65">
        <v>-40.503884460000002</v>
      </c>
      <c r="AX96" s="108">
        <f t="shared" ca="1" si="111"/>
        <v>130.5089861026857</v>
      </c>
      <c r="AY96" s="10">
        <f t="shared" ca="1" si="112"/>
        <v>-5.62655944877406E-2</v>
      </c>
      <c r="AZ96" s="10">
        <f t="shared" ca="1" si="113"/>
        <v>-1.125311889754812E-2</v>
      </c>
      <c r="BA96" s="127"/>
      <c r="BB96" s="65">
        <v>-40.503440189999999</v>
      </c>
      <c r="BC96" s="108">
        <f t="shared" ca="1" si="114"/>
        <v>130.79157536819847</v>
      </c>
      <c r="BD96" s="10">
        <f t="shared" ca="1" si="115"/>
        <v>0.22632367102502826</v>
      </c>
      <c r="BE96" s="10">
        <f t="shared" ca="1" si="116"/>
        <v>4.5264734205005652E-2</v>
      </c>
      <c r="BF96" s="145"/>
      <c r="BG96" s="65">
        <v>-40.505813019999998</v>
      </c>
      <c r="BH96" s="108">
        <f t="shared" ca="1" si="117"/>
        <v>130.55802906857886</v>
      </c>
      <c r="BI96" s="10">
        <f t="shared" ca="1" si="118"/>
        <v>-7.2226285945760083E-3</v>
      </c>
      <c r="BJ96" s="10">
        <f t="shared" ca="1" si="119"/>
        <v>-1.4445257189152016E-3</v>
      </c>
      <c r="BK96" s="145"/>
      <c r="BL96" s="65">
        <v>-40.505951860000003</v>
      </c>
      <c r="BM96" s="108">
        <f t="shared" ca="1" si="120"/>
        <v>130.56525169717344</v>
      </c>
      <c r="BN96" s="10">
        <f t="shared" ca="1" si="121"/>
        <v>0</v>
      </c>
      <c r="BO96" s="10">
        <f t="shared" ca="1" si="122"/>
        <v>0</v>
      </c>
      <c r="BQ96" s="66">
        <v>-40.477470150000002</v>
      </c>
      <c r="BR96" s="112">
        <f t="shared" ca="1" si="123"/>
        <v>131.51332053227753</v>
      </c>
      <c r="BS96" s="10">
        <f t="shared" ca="1" si="124"/>
        <v>0.94806883510409534</v>
      </c>
      <c r="BT96" s="10">
        <f t="shared" ca="1" si="125"/>
        <v>0.18961376702081906</v>
      </c>
      <c r="BU96" s="127"/>
      <c r="BV96" s="35">
        <v>-40.447349459999998</v>
      </c>
      <c r="BW96" s="103">
        <f t="shared" ca="1" si="167"/>
        <v>133.98503455764552</v>
      </c>
      <c r="BX96" s="10">
        <f t="shared" ca="1" si="126"/>
        <v>3.4197828604720826</v>
      </c>
      <c r="BY96" s="10">
        <f t="shared" ca="1" si="127"/>
        <v>0.68395657209441652</v>
      </c>
      <c r="BZ96" s="127"/>
      <c r="CA96" s="35">
        <v>-40.502294300000003</v>
      </c>
      <c r="CB96" s="103">
        <f t="shared" ca="1" si="128"/>
        <v>130.1754368312844</v>
      </c>
      <c r="CC96" s="10">
        <f t="shared" ca="1" si="129"/>
        <v>-0.38981486588903635</v>
      </c>
      <c r="CD96" s="10">
        <f t="shared" ca="1" si="130"/>
        <v>-7.7962973177807274E-2</v>
      </c>
      <c r="CE96" s="127"/>
      <c r="CF96" s="35">
        <v>-40.500008999999999</v>
      </c>
      <c r="CG96" s="103">
        <f t="shared" ca="1" si="131"/>
        <v>130.14726795227114</v>
      </c>
      <c r="CH96" s="10">
        <f t="shared" ca="1" si="132"/>
        <v>-0.41798374490230117</v>
      </c>
      <c r="CI96" s="10">
        <f t="shared" ca="1" si="133"/>
        <v>-8.3596748980460239E-2</v>
      </c>
      <c r="CK96" s="35">
        <v>-40.505265459999997</v>
      </c>
      <c r="CL96" s="103">
        <f t="shared" ca="1" si="134"/>
        <v>130.51018464487231</v>
      </c>
      <c r="CM96" s="10">
        <f t="shared" ca="1" si="135"/>
        <v>-5.5067052301126296E-2</v>
      </c>
      <c r="CN96" s="10">
        <f t="shared" ca="1" si="136"/>
        <v>-1.1013410460225258E-2</v>
      </c>
      <c r="CP96" s="106">
        <v>-40.49053026</v>
      </c>
      <c r="CQ96" s="103">
        <f t="shared" ca="1" si="137"/>
        <v>130.31898265257618</v>
      </c>
      <c r="CR96" s="10">
        <f t="shared" ca="1" si="138"/>
        <v>-0.24626904459725552</v>
      </c>
      <c r="CS96" s="10">
        <f t="shared" ca="1" si="139"/>
        <v>-4.9253808919451102E-2</v>
      </c>
      <c r="CT96" s="164"/>
      <c r="CU96" s="35">
        <v>-40.475861070000001</v>
      </c>
      <c r="CV96" s="103">
        <f t="shared" ca="1" si="140"/>
        <v>130.71412506987463</v>
      </c>
      <c r="CW96" s="10">
        <f t="shared" ca="1" si="141"/>
        <v>0.14887337270118906</v>
      </c>
      <c r="CX96" s="10">
        <f t="shared" ca="1" si="142"/>
        <v>2.977467454023781E-2</v>
      </c>
      <c r="CY96" s="164"/>
      <c r="CZ96" s="35">
        <v>-40.502150999999998</v>
      </c>
      <c r="DA96" s="103">
        <f t="shared" ca="1" si="143"/>
        <v>130.61331888656892</v>
      </c>
      <c r="DB96" s="10">
        <f t="shared" ca="1" si="144"/>
        <v>4.8067189395482046E-2</v>
      </c>
      <c r="DC96" s="10">
        <f t="shared" ca="1" si="145"/>
        <v>9.6134378790964092E-3</v>
      </c>
      <c r="DD96" s="164"/>
      <c r="DE96" s="35">
        <v>-40.500770989999999</v>
      </c>
      <c r="DF96" s="103">
        <f t="shared" ca="1" si="146"/>
        <v>130.72704861773104</v>
      </c>
      <c r="DG96" s="10">
        <f t="shared" ca="1" si="147"/>
        <v>0.16179692055760597</v>
      </c>
      <c r="DH96" s="10">
        <f t="shared" ca="1" si="148"/>
        <v>3.2359384111521193E-2</v>
      </c>
      <c r="DI96" s="164"/>
      <c r="DJ96" s="35">
        <v>-40.504311229999999</v>
      </c>
      <c r="DK96" s="103">
        <f t="shared" ca="1" si="149"/>
        <v>130.65762729705995</v>
      </c>
      <c r="DL96" s="10">
        <f t="shared" ca="1" si="150"/>
        <v>9.2375599886509008E-2</v>
      </c>
      <c r="DM96" s="10">
        <f t="shared" ca="1" si="151"/>
        <v>1.84751199773018E-2</v>
      </c>
      <c r="DN96" s="127"/>
      <c r="DO96" s="65">
        <v>-40.491971730000003</v>
      </c>
      <c r="DP96" s="108">
        <f t="shared" ca="1" si="152"/>
        <v>130.79663936583282</v>
      </c>
      <c r="DQ96" s="10">
        <f t="shared" ca="1" si="153"/>
        <v>0.2313876686593801</v>
      </c>
      <c r="DR96" s="10">
        <f t="shared" ca="1" si="154"/>
        <v>4.6277533731876021E-2</v>
      </c>
      <c r="DS96" s="127"/>
      <c r="DT96" s="65">
        <v>-40.3913242</v>
      </c>
      <c r="DU96" s="108">
        <f t="shared" ca="1" si="155"/>
        <v>135.05176848219267</v>
      </c>
      <c r="DV96" s="10">
        <f t="shared" ca="1" si="156"/>
        <v>4.4865167850192336</v>
      </c>
      <c r="DW96" s="10">
        <f t="shared" ca="1" si="157"/>
        <v>0.89730335700384667</v>
      </c>
      <c r="DX96" s="145"/>
      <c r="DY96" s="65">
        <v>-40.499161340000001</v>
      </c>
      <c r="DZ96" s="113">
        <f t="shared" ca="1" si="158"/>
        <v>130.01810777479747</v>
      </c>
      <c r="EA96" s="10">
        <f t="shared" ca="1" si="159"/>
        <v>-0.54714392237596599</v>
      </c>
      <c r="EB96" s="10">
        <f t="shared" ca="1" si="160"/>
        <v>-0.10942878447519319</v>
      </c>
      <c r="EC96" s="127"/>
      <c r="ED96" s="65">
        <v>-40.486868719999997</v>
      </c>
      <c r="EE96" s="108">
        <f t="shared" ca="1" si="161"/>
        <v>130.12003719921248</v>
      </c>
      <c r="EF96" s="10">
        <f t="shared" ca="1" si="162"/>
        <v>-0.44521449796096135</v>
      </c>
      <c r="EG96" s="10">
        <f t="shared" ca="1" si="163"/>
        <v>-8.9042899592192276E-2</v>
      </c>
      <c r="EH96" s="127"/>
      <c r="EI96" s="87">
        <v>-40.498020490000002</v>
      </c>
      <c r="EJ96" s="113">
        <f t="shared" ca="1" si="164"/>
        <v>131.00290784922157</v>
      </c>
      <c r="EK96" s="10">
        <f t="shared" ca="1" si="165"/>
        <v>0.43765615204813457</v>
      </c>
      <c r="EL96" s="10">
        <f t="shared" ca="1" si="166"/>
        <v>8.7531230409626917E-2</v>
      </c>
      <c r="EM96" s="127"/>
      <c r="EN96" s="151"/>
      <c r="EO96" s="113"/>
      <c r="EP96" s="142"/>
      <c r="EQ96" s="142"/>
      <c r="EW96" s="287">
        <v>1</v>
      </c>
      <c r="EX96" s="287">
        <v>0</v>
      </c>
      <c r="EY96" s="287">
        <v>0</v>
      </c>
      <c r="EZ96" s="287">
        <v>4</v>
      </c>
      <c r="FA96" s="287">
        <v>0</v>
      </c>
      <c r="FB96" s="287">
        <v>0</v>
      </c>
      <c r="FC96" s="287">
        <v>0</v>
      </c>
      <c r="FD96" s="287">
        <v>0</v>
      </c>
      <c r="FE96" s="287">
        <v>0</v>
      </c>
      <c r="FF96" s="287">
        <v>0</v>
      </c>
      <c r="FG96" s="287">
        <v>0</v>
      </c>
      <c r="FH96" s="287">
        <v>0</v>
      </c>
      <c r="FI96" s="287">
        <v>0</v>
      </c>
      <c r="FJ96" s="287">
        <v>0</v>
      </c>
      <c r="FK96" s="287">
        <v>0</v>
      </c>
      <c r="FL96" s="287"/>
    </row>
    <row r="97" spans="1:168" x14ac:dyDescent="0.25">
      <c r="A97" s="128" t="s">
        <v>80</v>
      </c>
      <c r="B97" s="234">
        <v>12</v>
      </c>
      <c r="C97" s="114" t="s">
        <v>145</v>
      </c>
      <c r="D97" s="65">
        <v>-37.582014649999998</v>
      </c>
      <c r="E97" s="108">
        <f t="shared" ca="1" si="89"/>
        <v>381.79062592795015</v>
      </c>
      <c r="F97" s="10">
        <f t="shared" ca="1" si="87"/>
        <v>5.1226320709447464</v>
      </c>
      <c r="G97" s="10">
        <f t="shared" ca="1" si="90"/>
        <v>0.42688600591206222</v>
      </c>
      <c r="H97" s="145"/>
      <c r="I97" s="65">
        <v>-37.782215530000002</v>
      </c>
      <c r="J97" s="108">
        <f t="shared" ca="1" si="91"/>
        <v>377.26167070925857</v>
      </c>
      <c r="K97" s="10">
        <f t="shared" ca="1" si="88"/>
        <v>0.59367685225316791</v>
      </c>
      <c r="L97" s="10">
        <f t="shared" ca="1" si="92"/>
        <v>4.9473071021097326E-2</v>
      </c>
      <c r="M97" s="115"/>
      <c r="N97" s="65">
        <v>-194.32774828000001</v>
      </c>
      <c r="O97" s="108">
        <f t="shared" ca="1" si="93"/>
        <v>377.83458328870927</v>
      </c>
      <c r="P97" s="10">
        <f t="shared" ca="1" si="94"/>
        <v>1.1665894317038692</v>
      </c>
      <c r="Q97" s="10">
        <f t="shared" ca="1" si="95"/>
        <v>9.7215785975322433E-2</v>
      </c>
      <c r="R97" s="145"/>
      <c r="S97" s="65">
        <v>-194.32040441000001</v>
      </c>
      <c r="T97" s="103">
        <f t="shared" ca="1" si="96"/>
        <v>378.39693802924194</v>
      </c>
      <c r="U97" s="10">
        <f t="shared" ca="1" si="97"/>
        <v>1.7289441722365382</v>
      </c>
      <c r="V97" s="10">
        <f t="shared" ca="1" si="98"/>
        <v>0.14407868101971152</v>
      </c>
      <c r="W97" s="145"/>
      <c r="X97" s="65">
        <v>-194.24991322</v>
      </c>
      <c r="Y97" s="108">
        <f t="shared" ca="1" si="99"/>
        <v>381.70473249602156</v>
      </c>
      <c r="Z97" s="10">
        <f t="shared" ca="1" si="100"/>
        <v>5.0367386390161641</v>
      </c>
      <c r="AA97" s="10">
        <f t="shared" ca="1" si="101"/>
        <v>0.41972821991801368</v>
      </c>
      <c r="AB97" s="164"/>
      <c r="AC97" s="35">
        <v>-194.27329435999999</v>
      </c>
      <c r="AD97" s="108">
        <f t="shared" ca="1" si="102"/>
        <v>378.34234160868959</v>
      </c>
      <c r="AE97" s="10">
        <f t="shared" ca="1" si="103"/>
        <v>1.6743477516841949</v>
      </c>
      <c r="AF97" s="10">
        <f t="shared" ca="1" si="104"/>
        <v>0.13952897930701624</v>
      </c>
      <c r="AG97" s="136"/>
      <c r="AH97" s="10"/>
      <c r="AI97" s="10"/>
      <c r="AJ97" s="10"/>
      <c r="AK97" s="10"/>
      <c r="AL97" s="127"/>
      <c r="AM97" s="65">
        <v>-194.23065005000001</v>
      </c>
      <c r="AN97" s="108">
        <f t="shared" ca="1" si="105"/>
        <v>376.2295062555192</v>
      </c>
      <c r="AO97" s="10">
        <f t="shared" ca="1" si="106"/>
        <v>-0.43848760148620158</v>
      </c>
      <c r="AP97" s="10">
        <f t="shared" ca="1" si="107"/>
        <v>-3.6540633457183468E-2</v>
      </c>
      <c r="AQ97" s="127"/>
      <c r="AR97" s="65">
        <v>-194.21799965</v>
      </c>
      <c r="AS97" s="108">
        <f t="shared" ca="1" si="108"/>
        <v>377.39380841692275</v>
      </c>
      <c r="AT97" s="10">
        <f t="shared" ca="1" si="109"/>
        <v>0.72581455991735311</v>
      </c>
      <c r="AU97" s="10">
        <f t="shared" ca="1" si="110"/>
        <v>6.0484546659779426E-2</v>
      </c>
      <c r="AV97" s="127"/>
      <c r="AW97" s="65">
        <v>-194.34277736000001</v>
      </c>
      <c r="AX97" s="108">
        <f t="shared" ca="1" si="111"/>
        <v>376.77288826143882</v>
      </c>
      <c r="AY97" s="10">
        <f t="shared" ca="1" si="112"/>
        <v>0.10489440443342346</v>
      </c>
      <c r="AZ97" s="10">
        <f t="shared" ca="1" si="113"/>
        <v>8.7412003694519545E-3</v>
      </c>
      <c r="BA97" s="127"/>
      <c r="BB97" s="65">
        <v>-194.34147798999999</v>
      </c>
      <c r="BC97" s="108">
        <f t="shared" ca="1" si="114"/>
        <v>377.30441662232624</v>
      </c>
      <c r="BD97" s="10">
        <f t="shared" ca="1" si="115"/>
        <v>0.63642276532084452</v>
      </c>
      <c r="BE97" s="10">
        <f t="shared" ca="1" si="116"/>
        <v>5.3035230443403712E-2</v>
      </c>
      <c r="BF97" s="145"/>
      <c r="BG97" s="65">
        <v>-194.35192365</v>
      </c>
      <c r="BH97" s="108">
        <f t="shared" ca="1" si="117"/>
        <v>376.75200789945052</v>
      </c>
      <c r="BI97" s="10">
        <f t="shared" ca="1" si="118"/>
        <v>8.401404244511923E-2</v>
      </c>
      <c r="BJ97" s="10">
        <f t="shared" ca="1" si="119"/>
        <v>7.0011702037599361E-3</v>
      </c>
      <c r="BK97" s="145"/>
      <c r="BL97" s="65">
        <v>-194.35242818</v>
      </c>
      <c r="BM97" s="108">
        <f t="shared" ca="1" si="120"/>
        <v>376.6679938570054</v>
      </c>
      <c r="BN97" s="10">
        <f t="shared" ca="1" si="121"/>
        <v>0</v>
      </c>
      <c r="BO97" s="10">
        <f t="shared" ca="1" si="122"/>
        <v>0</v>
      </c>
      <c r="BQ97" s="66">
        <v>-194.21598926999999</v>
      </c>
      <c r="BR97" s="112">
        <f t="shared" ca="1" si="123"/>
        <v>379.76918098553944</v>
      </c>
      <c r="BS97" s="10">
        <f t="shared" ca="1" si="124"/>
        <v>3.1011871285340362</v>
      </c>
      <c r="BT97" s="10">
        <f t="shared" ca="1" si="125"/>
        <v>0.2584322607111697</v>
      </c>
      <c r="BU97" s="127"/>
      <c r="BV97" s="35">
        <v>-194.09888108000001</v>
      </c>
      <c r="BW97" s="103">
        <f t="shared" ca="1" si="167"/>
        <v>390.10325961376907</v>
      </c>
      <c r="BX97" s="10">
        <f t="shared" ca="1" si="126"/>
        <v>13.43526575676367</v>
      </c>
      <c r="BY97" s="10">
        <f t="shared" ca="1" si="127"/>
        <v>1.1196054797303059</v>
      </c>
      <c r="BZ97" s="127"/>
      <c r="CA97" s="35">
        <v>-194.34039189999999</v>
      </c>
      <c r="CB97" s="103">
        <f t="shared" ca="1" si="128"/>
        <v>375.60606351383382</v>
      </c>
      <c r="CC97" s="10">
        <f t="shared" ca="1" si="129"/>
        <v>-1.0619303431715821</v>
      </c>
      <c r="CD97" s="10">
        <f t="shared" ca="1" si="130"/>
        <v>-8.8494195264298511E-2</v>
      </c>
      <c r="CE97" s="127"/>
      <c r="CF97" s="35">
        <v>-194.331444</v>
      </c>
      <c r="CG97" s="103">
        <f t="shared" ca="1" si="131"/>
        <v>375.57090732211373</v>
      </c>
      <c r="CH97" s="10">
        <f t="shared" ca="1" si="132"/>
        <v>-1.0970865348916732</v>
      </c>
      <c r="CI97" s="10">
        <f t="shared" ca="1" si="133"/>
        <v>-9.1423877907639436E-2</v>
      </c>
      <c r="CK97" s="35">
        <v>-194.34941076999999</v>
      </c>
      <c r="CL97" s="103">
        <f t="shared" ca="1" si="134"/>
        <v>376.56805991119268</v>
      </c>
      <c r="CM97" s="10">
        <f t="shared" ca="1" si="135"/>
        <v>-9.9933945812722413E-2</v>
      </c>
      <c r="CN97" s="10">
        <f t="shared" ca="1" si="136"/>
        <v>-8.3278288177268678E-3</v>
      </c>
      <c r="CP97" s="106">
        <v>-194.28011225</v>
      </c>
      <c r="CQ97" s="103">
        <f t="shared" ca="1" si="137"/>
        <v>375.38109839980143</v>
      </c>
      <c r="CR97" s="10">
        <f t="shared" ca="1" si="138"/>
        <v>-1.2868954572039684</v>
      </c>
      <c r="CS97" s="10">
        <f t="shared" ca="1" si="139"/>
        <v>-0.10724128810033069</v>
      </c>
      <c r="CT97" s="164"/>
      <c r="CU97" s="35">
        <v>-194.24694552</v>
      </c>
      <c r="CV97" s="103">
        <f t="shared" ca="1" si="140"/>
        <v>379.11056322686687</v>
      </c>
      <c r="CW97" s="10">
        <f t="shared" ca="1" si="141"/>
        <v>2.4425693698614737</v>
      </c>
      <c r="CX97" s="10">
        <f t="shared" ca="1" si="142"/>
        <v>0.20354744748845613</v>
      </c>
      <c r="CY97" s="164"/>
      <c r="CZ97" s="35">
        <v>-194.3330492</v>
      </c>
      <c r="DA97" s="103">
        <f t="shared" ca="1" si="143"/>
        <v>376.50030148937537</v>
      </c>
      <c r="DB97" s="10">
        <f t="shared" ca="1" si="144"/>
        <v>-0.16769236763002482</v>
      </c>
      <c r="DC97" s="10">
        <f t="shared" ca="1" si="145"/>
        <v>-1.3974363969168735E-2</v>
      </c>
      <c r="DD97" s="164"/>
      <c r="DE97" s="35">
        <v>-194.32721273999999</v>
      </c>
      <c r="DF97" s="103">
        <f t="shared" ca="1" si="146"/>
        <v>376.56634681161916</v>
      </c>
      <c r="DG97" s="10">
        <f t="shared" ca="1" si="147"/>
        <v>-0.10164704538624392</v>
      </c>
      <c r="DH97" s="10">
        <f t="shared" ca="1" si="148"/>
        <v>-8.4705871155203259E-3</v>
      </c>
      <c r="DI97" s="164"/>
      <c r="DJ97" s="35">
        <v>-194.34486858</v>
      </c>
      <c r="DK97" s="103">
        <f t="shared" ca="1" si="149"/>
        <v>377.10295799542587</v>
      </c>
      <c r="DL97" s="10">
        <f t="shared" ca="1" si="150"/>
        <v>0.43496413842046877</v>
      </c>
      <c r="DM97" s="10">
        <f t="shared" ca="1" si="151"/>
        <v>3.6247011535039064E-2</v>
      </c>
      <c r="DN97" s="127"/>
      <c r="DO97" s="65">
        <v>-194.29828316000001</v>
      </c>
      <c r="DP97" s="108">
        <f t="shared" ca="1" si="152"/>
        <v>377.37096081424625</v>
      </c>
      <c r="DQ97" s="10">
        <f t="shared" ca="1" si="153"/>
        <v>0.70296695724084657</v>
      </c>
      <c r="DR97" s="10">
        <f t="shared" ca="1" si="154"/>
        <v>5.858057977007055E-2</v>
      </c>
      <c r="DS97" s="127"/>
      <c r="DT97" s="65">
        <v>-193.98144654999999</v>
      </c>
      <c r="DU97" s="108">
        <f t="shared" ca="1" si="155"/>
        <v>391.55900833021087</v>
      </c>
      <c r="DV97" s="10">
        <f t="shared" ca="1" si="156"/>
        <v>14.891014473205473</v>
      </c>
      <c r="DW97" s="10">
        <f t="shared" ca="1" si="157"/>
        <v>1.2409178727671228</v>
      </c>
      <c r="DX97" s="145"/>
      <c r="DY97" s="65">
        <v>-194.32405560999999</v>
      </c>
      <c r="DZ97" s="113">
        <f t="shared" ca="1" si="158"/>
        <v>375.23133396429108</v>
      </c>
      <c r="EA97" s="10">
        <f t="shared" ca="1" si="159"/>
        <v>-1.4366598927143173</v>
      </c>
      <c r="EB97" s="10">
        <f t="shared" ca="1" si="160"/>
        <v>-0.1197216577261931</v>
      </c>
      <c r="EC97" s="127"/>
      <c r="ED97" s="65">
        <v>-194.28746157</v>
      </c>
      <c r="EE97" s="108">
        <f t="shared" ca="1" si="161"/>
        <v>376.31936554431707</v>
      </c>
      <c r="EF97" s="10">
        <f t="shared" ca="1" si="162"/>
        <v>-0.34862831268833361</v>
      </c>
      <c r="EG97" s="10">
        <f t="shared" ca="1" si="163"/>
        <v>-2.9052359390694466E-2</v>
      </c>
      <c r="EH97" s="127"/>
      <c r="EI97" s="87">
        <v>-194.32144571000001</v>
      </c>
      <c r="EJ97" s="113">
        <f t="shared" ca="1" si="164"/>
        <v>377.209653350709</v>
      </c>
      <c r="EK97" s="10">
        <f t="shared" ca="1" si="165"/>
        <v>0.54165949370360522</v>
      </c>
      <c r="EL97" s="10">
        <f t="shared" ca="1" si="166"/>
        <v>4.5138291141967102E-2</v>
      </c>
      <c r="EM97" s="127"/>
      <c r="EN97" s="151"/>
      <c r="EO97" s="113"/>
      <c r="EP97" s="142"/>
      <c r="EQ97" s="142"/>
      <c r="EW97" s="287">
        <v>3</v>
      </c>
      <c r="EX97" s="287">
        <v>0</v>
      </c>
      <c r="EY97" s="287">
        <v>0</v>
      </c>
      <c r="EZ97" s="287">
        <v>8</v>
      </c>
      <c r="FA97" s="287">
        <v>0</v>
      </c>
      <c r="FB97" s="287">
        <v>0</v>
      </c>
      <c r="FC97" s="287">
        <v>1</v>
      </c>
      <c r="FD97" s="287">
        <v>0</v>
      </c>
      <c r="FE97" s="287">
        <v>0</v>
      </c>
      <c r="FF97" s="287">
        <v>0</v>
      </c>
      <c r="FG97" s="287">
        <v>0</v>
      </c>
      <c r="FH97" s="287">
        <v>0</v>
      </c>
      <c r="FI97" s="287">
        <v>0</v>
      </c>
      <c r="FJ97" s="287">
        <v>0</v>
      </c>
      <c r="FK97" s="287">
        <v>0</v>
      </c>
      <c r="FL97" s="287"/>
    </row>
    <row r="98" spans="1:168" x14ac:dyDescent="0.25">
      <c r="A98" s="128" t="s">
        <v>80</v>
      </c>
      <c r="B98" s="234">
        <v>4</v>
      </c>
      <c r="C98" s="114" t="s">
        <v>146</v>
      </c>
      <c r="D98" s="65">
        <v>-7.3447936399999998</v>
      </c>
      <c r="E98" s="108">
        <f t="shared" ca="1" si="89"/>
        <v>79.174931510420009</v>
      </c>
      <c r="F98" s="10">
        <f t="shared" ca="1" si="87"/>
        <v>3.7672063558715649</v>
      </c>
      <c r="G98" s="10">
        <f t="shared" ca="1" si="90"/>
        <v>0.94180158896789123</v>
      </c>
      <c r="H98" s="145"/>
      <c r="I98" s="65">
        <v>-7.3828508900000003</v>
      </c>
      <c r="J98" s="108">
        <f t="shared" ca="1" si="91"/>
        <v>79.610381968335091</v>
      </c>
      <c r="K98" s="10">
        <f t="shared" ca="1" si="88"/>
        <v>4.2026568137866462</v>
      </c>
      <c r="L98" s="10">
        <f t="shared" ca="1" si="92"/>
        <v>1.0506642034466616</v>
      </c>
      <c r="M98" s="115"/>
      <c r="N98" s="65">
        <v>-39.82699418</v>
      </c>
      <c r="O98" s="108">
        <f t="shared" ca="1" si="93"/>
        <v>74.830291372751006</v>
      </c>
      <c r="P98" s="10">
        <f t="shared" ca="1" si="94"/>
        <v>-0.57743378179743843</v>
      </c>
      <c r="Q98" s="10">
        <f t="shared" ca="1" si="95"/>
        <v>-0.14435844544935961</v>
      </c>
      <c r="R98" s="145"/>
      <c r="S98" s="65">
        <v>-39.825403270000002</v>
      </c>
      <c r="T98" s="103">
        <f t="shared" ca="1" si="96"/>
        <v>75.058858388456059</v>
      </c>
      <c r="U98" s="10">
        <f t="shared" ca="1" si="97"/>
        <v>-0.34886676609238521</v>
      </c>
      <c r="V98" s="10">
        <f t="shared" ca="1" si="98"/>
        <v>-8.7216691523096301E-2</v>
      </c>
      <c r="W98" s="145"/>
      <c r="X98" s="65">
        <v>-39.808649979999998</v>
      </c>
      <c r="Y98" s="108">
        <f t="shared" ca="1" si="99"/>
        <v>74.493667307244991</v>
      </c>
      <c r="Z98" s="10">
        <f t="shared" ca="1" si="100"/>
        <v>-0.91405784730345374</v>
      </c>
      <c r="AA98" s="10">
        <f t="shared" ca="1" si="101"/>
        <v>-0.22851446182586344</v>
      </c>
      <c r="AB98" s="164"/>
      <c r="AC98" s="35">
        <v>-39.814751999999999</v>
      </c>
      <c r="AD98" s="108">
        <f t="shared" ca="1" si="102"/>
        <v>74.011492529193532</v>
      </c>
      <c r="AE98" s="10">
        <f t="shared" ca="1" si="103"/>
        <v>-1.3962326253549122</v>
      </c>
      <c r="AF98" s="10">
        <f t="shared" ca="1" si="104"/>
        <v>-0.34905815633872805</v>
      </c>
      <c r="AG98" s="136"/>
      <c r="AH98" s="10"/>
      <c r="AI98" s="10"/>
      <c r="AJ98" s="10"/>
      <c r="AK98" s="10"/>
      <c r="AL98" s="127"/>
      <c r="AM98" s="65">
        <v>-39.80764516</v>
      </c>
      <c r="AN98" s="108">
        <f t="shared" ca="1" si="105"/>
        <v>74.429790028590574</v>
      </c>
      <c r="AO98" s="10">
        <f t="shared" ca="1" si="106"/>
        <v>-0.97793512595787035</v>
      </c>
      <c r="AP98" s="10">
        <f t="shared" ca="1" si="107"/>
        <v>-0.24448378148946759</v>
      </c>
      <c r="AQ98" s="127"/>
      <c r="AR98" s="65">
        <v>-39.802440779999998</v>
      </c>
      <c r="AS98" s="108">
        <f t="shared" ca="1" si="108"/>
        <v>74.337486592233915</v>
      </c>
      <c r="AT98" s="10">
        <f t="shared" ca="1" si="109"/>
        <v>-1.070238562314529</v>
      </c>
      <c r="AU98" s="10">
        <f t="shared" ca="1" si="110"/>
        <v>-0.26755964057863224</v>
      </c>
      <c r="AV98" s="127"/>
      <c r="AW98" s="65">
        <v>-39.830874489999999</v>
      </c>
      <c r="AX98" s="108">
        <f t="shared" ca="1" si="111"/>
        <v>75.30229109237051</v>
      </c>
      <c r="AY98" s="10">
        <f t="shared" ca="1" si="112"/>
        <v>-0.10543406217793461</v>
      </c>
      <c r="AZ98" s="10">
        <f t="shared" ca="1" si="113"/>
        <v>-2.6358515544483652E-2</v>
      </c>
      <c r="BA98" s="127"/>
      <c r="BB98" s="65">
        <v>-39.830532519999998</v>
      </c>
      <c r="BC98" s="108">
        <f t="shared" ca="1" si="114"/>
        <v>75.525254452705624</v>
      </c>
      <c r="BD98" s="10">
        <f t="shared" ca="1" si="115"/>
        <v>0.11752929815718005</v>
      </c>
      <c r="BE98" s="10">
        <f t="shared" ca="1" si="116"/>
        <v>2.9382324539295013E-2</v>
      </c>
      <c r="BF98" s="145"/>
      <c r="BG98" s="65">
        <v>-39.832758599999998</v>
      </c>
      <c r="BH98" s="108">
        <f t="shared" ca="1" si="117"/>
        <v>75.400195046545164</v>
      </c>
      <c r="BI98" s="10">
        <f t="shared" ca="1" si="118"/>
        <v>-7.5301080032801337E-3</v>
      </c>
      <c r="BJ98" s="10">
        <f t="shared" ca="1" si="119"/>
        <v>-1.8825270008200334E-3</v>
      </c>
      <c r="BK98" s="145"/>
      <c r="BL98" s="65">
        <v>-39.832890839999997</v>
      </c>
      <c r="BM98" s="108">
        <f t="shared" ca="1" si="120"/>
        <v>75.407725154548444</v>
      </c>
      <c r="BN98" s="10">
        <f t="shared" ca="1" si="121"/>
        <v>0</v>
      </c>
      <c r="BO98" s="10">
        <f t="shared" ca="1" si="122"/>
        <v>0</v>
      </c>
      <c r="BQ98" s="66">
        <v>-39.803592250000001</v>
      </c>
      <c r="BR98" s="112">
        <f t="shared" ca="1" si="123"/>
        <v>75.046207807017154</v>
      </c>
      <c r="BS98" s="10">
        <f t="shared" ca="1" si="124"/>
        <v>-0.36151734753129006</v>
      </c>
      <c r="BT98" s="10">
        <f t="shared" ca="1" si="125"/>
        <v>-9.0379336882822514E-2</v>
      </c>
      <c r="BU98" s="127"/>
      <c r="BV98" s="35">
        <v>-39.775659609999998</v>
      </c>
      <c r="BW98" s="103">
        <f t="shared" ca="1" si="167"/>
        <v>77.193276913690454</v>
      </c>
      <c r="BX98" s="10">
        <f t="shared" ca="1" si="126"/>
        <v>1.7855517591420096</v>
      </c>
      <c r="BY98" s="10">
        <f t="shared" ca="1" si="127"/>
        <v>0.4463879397855024</v>
      </c>
      <c r="BZ98" s="127"/>
      <c r="CA98" s="35">
        <v>-39.829610430000002</v>
      </c>
      <c r="CB98" s="103">
        <f t="shared" ca="1" si="128"/>
        <v>74.959711966456695</v>
      </c>
      <c r="CC98" s="10">
        <f t="shared" ca="1" si="129"/>
        <v>-0.44801318809174973</v>
      </c>
      <c r="CD98" s="10">
        <f t="shared" ca="1" si="130"/>
        <v>-0.11200329702293743</v>
      </c>
      <c r="CE98" s="127"/>
      <c r="CF98" s="35">
        <v>-39.827473959999999</v>
      </c>
      <c r="CG98" s="103">
        <f t="shared" ca="1" si="131"/>
        <v>74.982245814647413</v>
      </c>
      <c r="CH98" s="10">
        <f t="shared" ca="1" si="132"/>
        <v>-0.42547933990103104</v>
      </c>
      <c r="CI98" s="10">
        <f t="shared" ca="1" si="133"/>
        <v>-0.10636983497525776</v>
      </c>
      <c r="CK98" s="35">
        <v>-39.83223933</v>
      </c>
      <c r="CL98" s="103">
        <f t="shared" ca="1" si="134"/>
        <v>75.351265032276885</v>
      </c>
      <c r="CM98" s="10">
        <f t="shared" ca="1" si="135"/>
        <v>-5.6460122271559499E-2</v>
      </c>
      <c r="CN98" s="10">
        <f t="shared" ca="1" si="136"/>
        <v>-1.4115030567889875E-2</v>
      </c>
      <c r="CP98" s="106">
        <v>-39.816991799999997</v>
      </c>
      <c r="CQ98" s="103">
        <f t="shared" ca="1" si="137"/>
        <v>74.020205491650444</v>
      </c>
      <c r="CR98" s="10">
        <f t="shared" ca="1" si="138"/>
        <v>-1.3875196628980007</v>
      </c>
      <c r="CS98" s="10">
        <f t="shared" ca="1" si="139"/>
        <v>-0.34687991572450017</v>
      </c>
      <c r="CT98" s="164"/>
      <c r="CU98" s="35">
        <v>-39.805178560000002</v>
      </c>
      <c r="CV98" s="103">
        <f t="shared" ca="1" si="140"/>
        <v>74.496183618338094</v>
      </c>
      <c r="CW98" s="10">
        <f t="shared" ca="1" si="141"/>
        <v>-0.9115415362103505</v>
      </c>
      <c r="CX98" s="10">
        <f t="shared" ca="1" si="142"/>
        <v>-0.22788538405258763</v>
      </c>
      <c r="CY98" s="164"/>
      <c r="CZ98" s="35">
        <v>-39.828655019999999</v>
      </c>
      <c r="DA98" s="103">
        <f t="shared" ca="1" si="143"/>
        <v>74.998241019052159</v>
      </c>
      <c r="DB98" s="10">
        <f t="shared" ca="1" si="144"/>
        <v>-0.40948413549628526</v>
      </c>
      <c r="DC98" s="10">
        <f t="shared" ca="1" si="145"/>
        <v>-0.10237103387407132</v>
      </c>
      <c r="DD98" s="164"/>
      <c r="DE98" s="35">
        <v>-39.82734112</v>
      </c>
      <c r="DF98" s="103">
        <f t="shared" ca="1" si="146"/>
        <v>75.106875377136291</v>
      </c>
      <c r="DG98" s="10">
        <f t="shared" ca="1" si="147"/>
        <v>-0.30084977741215368</v>
      </c>
      <c r="DH98" s="10">
        <f t="shared" ca="1" si="148"/>
        <v>-7.5212444353038421E-2</v>
      </c>
      <c r="DI98" s="164"/>
      <c r="DJ98" s="35">
        <v>-39.830988130000001</v>
      </c>
      <c r="DK98" s="103">
        <f t="shared" ca="1" si="149"/>
        <v>75.280594968694999</v>
      </c>
      <c r="DL98" s="10">
        <f t="shared" ca="1" si="150"/>
        <v>-0.12713018585344571</v>
      </c>
      <c r="DM98" s="10">
        <f t="shared" ca="1" si="151"/>
        <v>-3.1782546463361427E-2</v>
      </c>
      <c r="DN98" s="127"/>
      <c r="DO98" s="65">
        <v>-39.82016831</v>
      </c>
      <c r="DP98" s="108">
        <f t="shared" ca="1" si="152"/>
        <v>75.790649971618123</v>
      </c>
      <c r="DQ98" s="10">
        <f t="shared" ca="1" si="153"/>
        <v>0.38292481706967862</v>
      </c>
      <c r="DR98" s="10">
        <f t="shared" ca="1" si="154"/>
        <v>9.5731204267419656E-2</v>
      </c>
      <c r="DS98" s="127"/>
      <c r="DT98" s="65">
        <v>-39.720705010000003</v>
      </c>
      <c r="DU98" s="108">
        <f t="shared" ca="1" si="155"/>
        <v>75.135998069823742</v>
      </c>
      <c r="DV98" s="10">
        <f t="shared" ca="1" si="156"/>
        <v>-0.27172708472470219</v>
      </c>
      <c r="DW98" s="10">
        <f t="shared" ca="1" si="157"/>
        <v>-6.7931771181175549E-2</v>
      </c>
      <c r="DX98" s="145"/>
      <c r="DY98" s="65">
        <v>-39.827905059999999</v>
      </c>
      <c r="DZ98" s="113">
        <f t="shared" ca="1" si="158"/>
        <v>75.969662601590599</v>
      </c>
      <c r="EA98" s="10">
        <f t="shared" ca="1" si="159"/>
        <v>0.56193744704215476</v>
      </c>
      <c r="EB98" s="10">
        <f t="shared" ca="1" si="160"/>
        <v>0.14048436176053869</v>
      </c>
      <c r="EC98" s="127"/>
      <c r="ED98" s="65">
        <v>-39.816427079999997</v>
      </c>
      <c r="EE98" s="108">
        <f t="shared" ca="1" si="161"/>
        <v>75.439847340258851</v>
      </c>
      <c r="EF98" s="10">
        <f t="shared" ca="1" si="162"/>
        <v>3.212218571040637E-2</v>
      </c>
      <c r="EG98" s="10">
        <f t="shared" ca="1" si="163"/>
        <v>8.0305464276015925E-3</v>
      </c>
      <c r="EH98" s="127"/>
      <c r="EI98" s="87">
        <v>-39.826934280000003</v>
      </c>
      <c r="EJ98" s="113">
        <f t="shared" ca="1" si="164"/>
        <v>76.662837280903318</v>
      </c>
      <c r="EK98" s="10">
        <f t="shared" ca="1" si="165"/>
        <v>1.2551121263548737</v>
      </c>
      <c r="EL98" s="10">
        <f t="shared" ca="1" si="166"/>
        <v>0.31377803158871842</v>
      </c>
      <c r="EM98" s="127"/>
      <c r="EN98" s="151"/>
      <c r="EO98" s="113"/>
      <c r="EP98" s="142"/>
      <c r="EQ98" s="142"/>
      <c r="EW98" s="287">
        <v>1</v>
      </c>
      <c r="EX98" s="287">
        <v>0</v>
      </c>
      <c r="EY98" s="287">
        <v>0</v>
      </c>
      <c r="EZ98" s="287">
        <v>3</v>
      </c>
      <c r="FA98" s="287">
        <v>0</v>
      </c>
      <c r="FB98" s="287">
        <v>0</v>
      </c>
      <c r="FC98" s="287">
        <v>0</v>
      </c>
      <c r="FD98" s="287">
        <v>0</v>
      </c>
      <c r="FE98" s="287">
        <v>0</v>
      </c>
      <c r="FF98" s="287">
        <v>0</v>
      </c>
      <c r="FG98" s="287">
        <v>0</v>
      </c>
      <c r="FH98" s="287">
        <v>0</v>
      </c>
      <c r="FI98" s="287">
        <v>0</v>
      </c>
      <c r="FJ98" s="287">
        <v>0</v>
      </c>
      <c r="FK98" s="287">
        <v>0</v>
      </c>
      <c r="FL98" s="287"/>
    </row>
    <row r="99" spans="1:168" x14ac:dyDescent="0.25">
      <c r="A99" s="128" t="s">
        <v>80</v>
      </c>
      <c r="B99" s="234">
        <v>6</v>
      </c>
      <c r="C99" s="114" t="s">
        <v>147</v>
      </c>
      <c r="D99" s="65">
        <v>-23.950605800000002</v>
      </c>
      <c r="E99" s="108">
        <f t="shared" ca="1" si="89"/>
        <v>157.54013795742088</v>
      </c>
      <c r="F99" s="10">
        <f t="shared" ca="1" si="87"/>
        <v>0.68478174643658463</v>
      </c>
      <c r="G99" s="10">
        <f t="shared" ca="1" si="90"/>
        <v>0.11413029107276411</v>
      </c>
      <c r="H99" s="145"/>
      <c r="I99" s="65">
        <v>-24.07718861</v>
      </c>
      <c r="J99" s="108">
        <f t="shared" ca="1" si="91"/>
        <v>154.22459061693567</v>
      </c>
      <c r="K99" s="10">
        <f t="shared" ca="1" si="88"/>
        <v>-2.6307655940486256</v>
      </c>
      <c r="L99" s="10">
        <f t="shared" ca="1" si="92"/>
        <v>-0.43846093234143763</v>
      </c>
      <c r="M99" s="115"/>
      <c r="N99" s="65">
        <v>-115.72628124000001</v>
      </c>
      <c r="O99" s="108">
        <f t="shared" ca="1" si="93"/>
        <v>154.61838075234093</v>
      </c>
      <c r="P99" s="10">
        <f t="shared" ca="1" si="94"/>
        <v>-2.2369754586433714</v>
      </c>
      <c r="Q99" s="10">
        <f t="shared" ca="1" si="95"/>
        <v>-0.37282924310722859</v>
      </c>
      <c r="R99" s="145"/>
      <c r="S99" s="65">
        <v>-115.72235772000001</v>
      </c>
      <c r="T99" s="103">
        <f t="shared" ca="1" si="96"/>
        <v>154.96022255518784</v>
      </c>
      <c r="U99" s="10">
        <f t="shared" ca="1" si="97"/>
        <v>-1.8951336557964567</v>
      </c>
      <c r="V99" s="10">
        <f t="shared" ca="1" si="98"/>
        <v>-0.31585560929940942</v>
      </c>
      <c r="W99" s="145"/>
      <c r="X99" s="65">
        <v>-115.67462282</v>
      </c>
      <c r="Y99" s="108">
        <f t="shared" ca="1" si="99"/>
        <v>153.71230795706106</v>
      </c>
      <c r="Z99" s="10">
        <f t="shared" ca="1" si="100"/>
        <v>-3.1430482539232401</v>
      </c>
      <c r="AA99" s="10">
        <f t="shared" ca="1" si="101"/>
        <v>-0.52384137565387334</v>
      </c>
      <c r="AB99" s="164"/>
      <c r="AC99" s="35">
        <v>-115.68949275</v>
      </c>
      <c r="AD99" s="108">
        <f t="shared" ca="1" si="102"/>
        <v>153.53119944702459</v>
      </c>
      <c r="AE99" s="10">
        <f t="shared" ca="1" si="103"/>
        <v>-3.3241567639597065</v>
      </c>
      <c r="AF99" s="10">
        <f t="shared" ca="1" si="104"/>
        <v>-0.55402612732661771</v>
      </c>
      <c r="AG99" s="136"/>
      <c r="AH99" s="10"/>
      <c r="AI99" s="10"/>
      <c r="AJ99" s="10"/>
      <c r="AK99" s="10"/>
      <c r="AL99" s="127"/>
      <c r="AM99" s="65">
        <v>-115.66647782</v>
      </c>
      <c r="AN99" s="108">
        <f t="shared" ca="1" si="105"/>
        <v>154.13590476996237</v>
      </c>
      <c r="AO99" s="10">
        <f t="shared" ca="1" si="106"/>
        <v>-2.7194514410219313</v>
      </c>
      <c r="AP99" s="10">
        <f t="shared" ca="1" si="107"/>
        <v>-0.45324190683698856</v>
      </c>
      <c r="AQ99" s="127"/>
      <c r="AR99" s="65">
        <v>-115.65895057</v>
      </c>
      <c r="AS99" s="108">
        <f t="shared" ca="1" si="108"/>
        <v>153.92027698984674</v>
      </c>
      <c r="AT99" s="10">
        <f t="shared" ca="1" si="109"/>
        <v>-2.9350792211375563</v>
      </c>
      <c r="AU99" s="10">
        <f t="shared" ca="1" si="110"/>
        <v>-0.48917987018959269</v>
      </c>
      <c r="AV99" s="127"/>
      <c r="AW99" s="65">
        <v>-115.74025575</v>
      </c>
      <c r="AX99" s="108">
        <f t="shared" ca="1" si="111"/>
        <v>156.61677728918738</v>
      </c>
      <c r="AY99" s="10">
        <f t="shared" ca="1" si="112"/>
        <v>-0.23857892179691476</v>
      </c>
      <c r="AZ99" s="10">
        <f t="shared" ca="1" si="113"/>
        <v>-3.9763153632819126E-2</v>
      </c>
      <c r="BA99" s="127"/>
      <c r="BB99" s="65">
        <v>-115.7396239</v>
      </c>
      <c r="BC99" s="108">
        <f t="shared" ca="1" si="114"/>
        <v>156.93971538340352</v>
      </c>
      <c r="BD99" s="10">
        <f t="shared" ca="1" si="115"/>
        <v>8.4359172419226525E-2</v>
      </c>
      <c r="BE99" s="10">
        <f t="shared" ca="1" si="116"/>
        <v>1.4059862069871087E-2</v>
      </c>
      <c r="BF99" s="145"/>
      <c r="BG99" s="65">
        <v>-115.74664888</v>
      </c>
      <c r="BH99" s="108">
        <f t="shared" ca="1" si="117"/>
        <v>156.88354077772161</v>
      </c>
      <c r="BI99" s="10">
        <f t="shared" ca="1" si="118"/>
        <v>2.8184566737309069E-2</v>
      </c>
      <c r="BJ99" s="10">
        <f t="shared" ca="1" si="119"/>
        <v>4.6974277895515115E-3</v>
      </c>
      <c r="BK99" s="145"/>
      <c r="BL99" s="65">
        <v>-115.74701607999999</v>
      </c>
      <c r="BM99" s="108">
        <f t="shared" ca="1" si="120"/>
        <v>156.8553562109843</v>
      </c>
      <c r="BN99" s="10">
        <f t="shared" ca="1" si="121"/>
        <v>0</v>
      </c>
      <c r="BO99" s="10">
        <f t="shared" ca="1" si="122"/>
        <v>0</v>
      </c>
      <c r="BQ99" s="66">
        <v>-115.65523831</v>
      </c>
      <c r="BR99" s="112">
        <f t="shared" ca="1" si="123"/>
        <v>153.52856077168198</v>
      </c>
      <c r="BS99" s="10">
        <f t="shared" ca="1" si="124"/>
        <v>-3.326795439302316</v>
      </c>
      <c r="BT99" s="10">
        <f t="shared" ca="1" si="125"/>
        <v>-0.55446590655038597</v>
      </c>
      <c r="BU99" s="127"/>
      <c r="BV99" s="35">
        <v>-115.58464901000001</v>
      </c>
      <c r="BW99" s="103">
        <f t="shared" ca="1" si="167"/>
        <v>157.09888931635149</v>
      </c>
      <c r="BX99" s="10">
        <f t="shared" ca="1" si="126"/>
        <v>0.24353310536719164</v>
      </c>
      <c r="BY99" s="10">
        <f t="shared" ca="1" si="127"/>
        <v>4.0588850894531937E-2</v>
      </c>
      <c r="BZ99" s="127"/>
      <c r="CA99" s="35">
        <v>-115.73724104999999</v>
      </c>
      <c r="CB99" s="103">
        <f t="shared" ca="1" si="128"/>
        <v>154.58116005600502</v>
      </c>
      <c r="CC99" s="10">
        <f t="shared" ca="1" si="129"/>
        <v>-2.2741961549792791</v>
      </c>
      <c r="CD99" s="10">
        <f t="shared" ca="1" si="130"/>
        <v>-0.37903269249654653</v>
      </c>
      <c r="CE99" s="127"/>
      <c r="CF99" s="35">
        <v>-115.73244403</v>
      </c>
      <c r="CG99" s="103">
        <f t="shared" ca="1" si="131"/>
        <v>154.50972129389919</v>
      </c>
      <c r="CH99" s="10">
        <f t="shared" ca="1" si="132"/>
        <v>-2.345634917085107</v>
      </c>
      <c r="CI99" s="10">
        <f t="shared" ca="1" si="133"/>
        <v>-0.39093915284751785</v>
      </c>
      <c r="CK99" s="35">
        <v>-115.74486919</v>
      </c>
      <c r="CL99" s="103">
        <f t="shared" ca="1" si="134"/>
        <v>156.64351858523014</v>
      </c>
      <c r="CM99" s="10">
        <f t="shared" ca="1" si="135"/>
        <v>-0.21183762575415699</v>
      </c>
      <c r="CN99" s="10">
        <f t="shared" ca="1" si="136"/>
        <v>-3.5306270959026165E-2</v>
      </c>
      <c r="CP99" s="106">
        <v>-115.69364026</v>
      </c>
      <c r="CQ99" s="103">
        <f t="shared" ca="1" si="137"/>
        <v>151.95831362553176</v>
      </c>
      <c r="CR99" s="10">
        <f t="shared" ca="1" si="138"/>
        <v>-4.8970425854525388</v>
      </c>
      <c r="CS99" s="10">
        <f t="shared" ca="1" si="139"/>
        <v>-0.81617376424208976</v>
      </c>
      <c r="CT99" s="164"/>
      <c r="CU99" s="35">
        <v>-115.67498793</v>
      </c>
      <c r="CV99" s="103">
        <f t="shared" ca="1" si="140"/>
        <v>152.44050722885032</v>
      </c>
      <c r="CW99" s="10">
        <f t="shared" ca="1" si="141"/>
        <v>-4.4148489821339751</v>
      </c>
      <c r="CX99" s="10">
        <f t="shared" ca="1" si="142"/>
        <v>-0.73580816368899582</v>
      </c>
      <c r="CY99" s="164"/>
      <c r="CZ99" s="35">
        <v>-115.731543</v>
      </c>
      <c r="DA99" s="103">
        <f t="shared" ca="1" si="143"/>
        <v>155.01080919321498</v>
      </c>
      <c r="DB99" s="10">
        <f t="shared" ca="1" si="144"/>
        <v>-1.8445470177693153</v>
      </c>
      <c r="DC99" s="10">
        <f t="shared" ca="1" si="145"/>
        <v>-0.30742450296155255</v>
      </c>
      <c r="DD99" s="164"/>
      <c r="DE99" s="35">
        <v>-115.72864036999999</v>
      </c>
      <c r="DF99" s="103">
        <f t="shared" ca="1" si="146"/>
        <v>155.14478236471558</v>
      </c>
      <c r="DG99" s="10">
        <f t="shared" ca="1" si="147"/>
        <v>-1.7105738462687157</v>
      </c>
      <c r="DH99" s="10">
        <f t="shared" ca="1" si="148"/>
        <v>-0.28509564104478596</v>
      </c>
      <c r="DI99" s="164"/>
      <c r="DJ99" s="35">
        <v>-115.74116497</v>
      </c>
      <c r="DK99" s="103">
        <f t="shared" ca="1" si="149"/>
        <v>156.33883472781395</v>
      </c>
      <c r="DL99" s="10">
        <f t="shared" ca="1" si="150"/>
        <v>-0.51652148317035085</v>
      </c>
      <c r="DM99" s="10">
        <f t="shared" ca="1" si="151"/>
        <v>-8.6086913861725137E-2</v>
      </c>
      <c r="DN99" s="127"/>
      <c r="DO99" s="65">
        <v>-115.71410950000001</v>
      </c>
      <c r="DP99" s="108">
        <f t="shared" ca="1" si="152"/>
        <v>155.4280179645028</v>
      </c>
      <c r="DQ99" s="10">
        <f t="shared" ca="1" si="153"/>
        <v>-1.4273382464814972</v>
      </c>
      <c r="DR99" s="10">
        <f t="shared" ca="1" si="154"/>
        <v>-0.2378897077469162</v>
      </c>
      <c r="DS99" s="127"/>
      <c r="DT99" s="65">
        <v>-115.55307931999999</v>
      </c>
      <c r="DU99" s="108">
        <f t="shared" ca="1" si="155"/>
        <v>155.17286653001352</v>
      </c>
      <c r="DV99" s="10">
        <f t="shared" ca="1" si="156"/>
        <v>-1.6824896809707752</v>
      </c>
      <c r="DW99" s="10">
        <f t="shared" ca="1" si="157"/>
        <v>-0.28041494682846252</v>
      </c>
      <c r="DX99" s="145"/>
      <c r="DY99" s="65">
        <v>-115.73164677</v>
      </c>
      <c r="DZ99" s="113">
        <f t="shared" ca="1" si="158"/>
        <v>156.2440589059978</v>
      </c>
      <c r="EA99" s="10">
        <f t="shared" ca="1" si="159"/>
        <v>-0.61129730498649337</v>
      </c>
      <c r="EB99" s="10">
        <f t="shared" ca="1" si="160"/>
        <v>-0.10188288416441556</v>
      </c>
      <c r="EC99" s="127"/>
      <c r="ED99" s="65">
        <v>-115.70809488</v>
      </c>
      <c r="EE99" s="108">
        <f t="shared" ca="1" si="161"/>
        <v>154.45659324442133</v>
      </c>
      <c r="EF99" s="10">
        <f t="shared" ca="1" si="162"/>
        <v>-2.3987629665629697</v>
      </c>
      <c r="EG99" s="10">
        <f t="shared" ca="1" si="163"/>
        <v>-0.39979382776049494</v>
      </c>
      <c r="EH99" s="127"/>
      <c r="EI99" s="87">
        <v>-115.73021309000001</v>
      </c>
      <c r="EJ99" s="113">
        <f t="shared" ca="1" si="164"/>
        <v>157.15246289722501</v>
      </c>
      <c r="EK99" s="10">
        <f t="shared" ca="1" si="165"/>
        <v>0.29710668624070991</v>
      </c>
      <c r="EL99" s="10">
        <f t="shared" ca="1" si="166"/>
        <v>4.9517781040118315E-2</v>
      </c>
      <c r="EM99" s="127"/>
      <c r="EN99" s="151"/>
      <c r="EO99" s="113"/>
      <c r="EP99" s="142"/>
      <c r="EQ99" s="142"/>
      <c r="EW99" s="287">
        <v>1</v>
      </c>
      <c r="EX99" s="287">
        <v>0</v>
      </c>
      <c r="EY99" s="287">
        <v>0</v>
      </c>
      <c r="EZ99" s="287">
        <v>4</v>
      </c>
      <c r="FA99" s="287">
        <v>0</v>
      </c>
      <c r="FB99" s="287">
        <v>0</v>
      </c>
      <c r="FC99" s="287">
        <v>1</v>
      </c>
      <c r="FD99" s="287">
        <v>0</v>
      </c>
      <c r="FE99" s="287">
        <v>0</v>
      </c>
      <c r="FF99" s="287">
        <v>0</v>
      </c>
      <c r="FG99" s="287">
        <v>0</v>
      </c>
      <c r="FH99" s="287">
        <v>0</v>
      </c>
      <c r="FI99" s="287">
        <v>0</v>
      </c>
      <c r="FJ99" s="287">
        <v>0</v>
      </c>
      <c r="FK99" s="287">
        <v>0</v>
      </c>
      <c r="FL99" s="287"/>
    </row>
    <row r="100" spans="1:168" x14ac:dyDescent="0.25">
      <c r="A100" s="128" t="s">
        <v>80</v>
      </c>
      <c r="B100" s="234">
        <v>7</v>
      </c>
      <c r="C100" s="114" t="s">
        <v>148</v>
      </c>
      <c r="D100" s="65">
        <v>-18.4759736</v>
      </c>
      <c r="E100" s="108">
        <f t="shared" ca="1" si="89"/>
        <v>127.09747381082906</v>
      </c>
      <c r="F100" s="10">
        <f t="shared" ca="1" si="87"/>
        <v>5.9451394927115047</v>
      </c>
      <c r="G100" s="10">
        <f t="shared" ca="1" si="90"/>
        <v>0.84930564181592927</v>
      </c>
      <c r="H100" s="145"/>
      <c r="I100" s="65">
        <v>-18.566240220000001</v>
      </c>
      <c r="J100" s="108">
        <f t="shared" ca="1" si="91"/>
        <v>127.48137440439645</v>
      </c>
      <c r="K100" s="10">
        <f t="shared" ca="1" si="88"/>
        <v>6.3290400862788943</v>
      </c>
      <c r="L100" s="10">
        <f t="shared" ca="1" si="92"/>
        <v>0.90414858375412777</v>
      </c>
      <c r="M100" s="115"/>
      <c r="N100" s="65">
        <v>-95.845445810000001</v>
      </c>
      <c r="O100" s="108">
        <f t="shared" ca="1" si="93"/>
        <v>119.76769178399744</v>
      </c>
      <c r="P100" s="10">
        <f t="shared" ca="1" si="94"/>
        <v>-1.3846425341201183</v>
      </c>
      <c r="Q100" s="10">
        <f t="shared" ca="1" si="95"/>
        <v>-0.19780607630287403</v>
      </c>
      <c r="R100" s="145"/>
      <c r="S100" s="65">
        <v>-95.841984159999996</v>
      </c>
      <c r="T100" s="103">
        <f t="shared" ca="1" si="96"/>
        <v>120.14990124080589</v>
      </c>
      <c r="U100" s="10">
        <f t="shared" ca="1" si="97"/>
        <v>-1.0024330773116645</v>
      </c>
      <c r="V100" s="10">
        <f t="shared" ca="1" si="98"/>
        <v>-0.14320472533023779</v>
      </c>
      <c r="W100" s="145"/>
      <c r="X100" s="65">
        <v>-95.804460270000007</v>
      </c>
      <c r="Y100" s="108">
        <f t="shared" ca="1" si="99"/>
        <v>121.39601802564832</v>
      </c>
      <c r="Z100" s="10">
        <f t="shared" ca="1" si="100"/>
        <v>0.24368370753076363</v>
      </c>
      <c r="AA100" s="10">
        <f t="shared" ca="1" si="101"/>
        <v>3.4811958218680515E-2</v>
      </c>
      <c r="AB100" s="164"/>
      <c r="AC100" s="35">
        <v>-95.817983429999998</v>
      </c>
      <c r="AD100" s="108">
        <f t="shared" ca="1" si="102"/>
        <v>119.92444039464478</v>
      </c>
      <c r="AE100" s="10">
        <f t="shared" ca="1" si="103"/>
        <v>-1.2278939234727773</v>
      </c>
      <c r="AF100" s="10">
        <f t="shared" ca="1" si="104"/>
        <v>-0.17541341763896817</v>
      </c>
      <c r="AG100" s="136"/>
      <c r="AH100" s="10"/>
      <c r="AI100" s="10"/>
      <c r="AJ100" s="10"/>
      <c r="AK100" s="10"/>
      <c r="AL100" s="127"/>
      <c r="AM100" s="65">
        <v>-95.797762430000006</v>
      </c>
      <c r="AN100" s="108">
        <f t="shared" ca="1" si="105"/>
        <v>120.22557255111246</v>
      </c>
      <c r="AO100" s="10">
        <f t="shared" ca="1" si="106"/>
        <v>-0.92676176700508961</v>
      </c>
      <c r="AP100" s="10">
        <f t="shared" ca="1" si="107"/>
        <v>-0.13239453814358423</v>
      </c>
      <c r="AQ100" s="127"/>
      <c r="AR100" s="65">
        <v>-95.788472139999996</v>
      </c>
      <c r="AS100" s="108">
        <f t="shared" ca="1" si="108"/>
        <v>119.91552035421411</v>
      </c>
      <c r="AT100" s="10">
        <f t="shared" ca="1" si="109"/>
        <v>-1.2368139639034439</v>
      </c>
      <c r="AU100" s="10">
        <f t="shared" ca="1" si="110"/>
        <v>-0.17668770912906342</v>
      </c>
      <c r="AV100" s="127"/>
      <c r="AW100" s="65">
        <v>-95.855583390000007</v>
      </c>
      <c r="AX100" s="108">
        <f t="shared" ca="1" si="111"/>
        <v>121.08316400105383</v>
      </c>
      <c r="AY100" s="10">
        <f t="shared" ca="1" si="112"/>
        <v>-6.9170317063722564E-2</v>
      </c>
      <c r="AZ100" s="10">
        <f t="shared" ca="1" si="113"/>
        <v>-9.8814738662460801E-3</v>
      </c>
      <c r="BA100" s="127"/>
      <c r="BB100" s="65">
        <v>-95.854842379999994</v>
      </c>
      <c r="BC100" s="108">
        <f t="shared" ca="1" si="114"/>
        <v>121.38542567370797</v>
      </c>
      <c r="BD100" s="10">
        <f t="shared" ca="1" si="115"/>
        <v>0.23309135559041749</v>
      </c>
      <c r="BE100" s="10">
        <f t="shared" ca="1" si="116"/>
        <v>3.3298765084345358E-2</v>
      </c>
      <c r="BF100" s="145"/>
      <c r="BG100" s="65">
        <v>-95.860720630000003</v>
      </c>
      <c r="BH100" s="108">
        <f t="shared" ca="1" si="117"/>
        <v>121.1620732578008</v>
      </c>
      <c r="BI100" s="10">
        <f t="shared" ca="1" si="118"/>
        <v>9.7389396832454622E-3</v>
      </c>
      <c r="BJ100" s="10">
        <f t="shared" ca="1" si="119"/>
        <v>1.3912770976064945E-3</v>
      </c>
      <c r="BK100" s="145"/>
      <c r="BL100" s="65">
        <v>-95.861091720000005</v>
      </c>
      <c r="BM100" s="108">
        <f t="shared" ca="1" si="120"/>
        <v>121.15233431811755</v>
      </c>
      <c r="BN100" s="10">
        <f t="shared" ca="1" si="121"/>
        <v>0</v>
      </c>
      <c r="BO100" s="10">
        <f t="shared" ca="1" si="122"/>
        <v>0</v>
      </c>
      <c r="BQ100" s="66">
        <v>-95.789003339999994</v>
      </c>
      <c r="BR100" s="112">
        <f t="shared" ca="1" si="123"/>
        <v>119.88417627965228</v>
      </c>
      <c r="BS100" s="10">
        <f t="shared" ca="1" si="124"/>
        <v>-1.2681580384652733</v>
      </c>
      <c r="BT100" s="10">
        <f t="shared" ca="1" si="125"/>
        <v>-0.18116543406646762</v>
      </c>
      <c r="BU100" s="127"/>
      <c r="BV100" s="35">
        <v>-95.727223230000007</v>
      </c>
      <c r="BW100" s="103">
        <f t="shared" ca="1" si="167"/>
        <v>124.90183237001808</v>
      </c>
      <c r="BX100" s="10">
        <f t="shared" ca="1" si="126"/>
        <v>3.749498051900531</v>
      </c>
      <c r="BY100" s="10">
        <f t="shared" ca="1" si="127"/>
        <v>0.53564257884293298</v>
      </c>
      <c r="BZ100" s="127"/>
      <c r="CA100" s="35">
        <v>-95.852281129999994</v>
      </c>
      <c r="CB100" s="103">
        <f t="shared" ca="1" si="128"/>
        <v>119.13955213744855</v>
      </c>
      <c r="CC100" s="10">
        <f t="shared" ca="1" si="129"/>
        <v>-2.0127821806690065</v>
      </c>
      <c r="CD100" s="10">
        <f t="shared" ca="1" si="130"/>
        <v>-0.28754031152414378</v>
      </c>
      <c r="CE100" s="127"/>
      <c r="CF100" s="35">
        <v>-95.847617529999994</v>
      </c>
      <c r="CG100" s="103">
        <f t="shared" ca="1" si="131"/>
        <v>119.09294390646281</v>
      </c>
      <c r="CH100" s="10">
        <f t="shared" ca="1" si="132"/>
        <v>-2.0593904116547463</v>
      </c>
      <c r="CI100" s="10">
        <f t="shared" ca="1" si="133"/>
        <v>-0.29419863023639231</v>
      </c>
      <c r="CK100" s="35">
        <v>-95.859195360000001</v>
      </c>
      <c r="CL100" s="103">
        <f t="shared" ca="1" si="134"/>
        <v>121.01772108743749</v>
      </c>
      <c r="CM100" s="10">
        <f t="shared" ca="1" si="135"/>
        <v>-0.13461323068005981</v>
      </c>
      <c r="CN100" s="10">
        <f t="shared" ca="1" si="136"/>
        <v>-1.9230461525722831E-2</v>
      </c>
      <c r="CP100" s="106">
        <v>-95.821144610000005</v>
      </c>
      <c r="CQ100" s="103">
        <f t="shared" ca="1" si="137"/>
        <v>118.88374809359875</v>
      </c>
      <c r="CR100" s="10">
        <f t="shared" ca="1" si="138"/>
        <v>-2.2685862245187991</v>
      </c>
      <c r="CS100" s="10">
        <f t="shared" ca="1" si="139"/>
        <v>-0.32408374635982845</v>
      </c>
      <c r="CT100" s="164"/>
      <c r="CU100" s="35">
        <v>-95.799996390000004</v>
      </c>
      <c r="CV100" s="103">
        <f t="shared" ca="1" si="140"/>
        <v>120.40774782644802</v>
      </c>
      <c r="CW100" s="10">
        <f t="shared" ca="1" si="141"/>
        <v>-0.74458649166953705</v>
      </c>
      <c r="CX100" s="10">
        <f t="shared" ca="1" si="142"/>
        <v>-0.10636949880993386</v>
      </c>
      <c r="CY100" s="164"/>
      <c r="CZ100" s="35">
        <v>-95.849054069999994</v>
      </c>
      <c r="DA100" s="103">
        <f t="shared" ca="1" si="143"/>
        <v>119.71532929547377</v>
      </c>
      <c r="DB100" s="10">
        <f t="shared" ca="1" si="144"/>
        <v>-1.4370050226437883</v>
      </c>
      <c r="DC100" s="10">
        <f t="shared" ca="1" si="145"/>
        <v>-0.20528643180625547</v>
      </c>
      <c r="DD100" s="164"/>
      <c r="DE100" s="35">
        <v>-95.846172069999994</v>
      </c>
      <c r="DF100" s="103">
        <f t="shared" ca="1" si="146"/>
        <v>119.79544023196374</v>
      </c>
      <c r="DG100" s="10">
        <f t="shared" ca="1" si="147"/>
        <v>-1.3568940861538152</v>
      </c>
      <c r="DH100" s="10">
        <f t="shared" ca="1" si="148"/>
        <v>-0.19384201230768788</v>
      </c>
      <c r="DI100" s="164"/>
      <c r="DJ100" s="35">
        <v>-95.856202350000004</v>
      </c>
      <c r="DK100" s="103">
        <f t="shared" ca="1" si="149"/>
        <v>120.74991907150483</v>
      </c>
      <c r="DL100" s="10">
        <f t="shared" ca="1" si="150"/>
        <v>-0.4024152466127191</v>
      </c>
      <c r="DM100" s="10">
        <f t="shared" ca="1" si="151"/>
        <v>-5.7487892373245586E-2</v>
      </c>
      <c r="DN100" s="127"/>
      <c r="DO100" s="65">
        <v>-95.831523939999997</v>
      </c>
      <c r="DP100" s="108">
        <f t="shared" ca="1" si="152"/>
        <v>121.22330872356065</v>
      </c>
      <c r="DQ100" s="10">
        <f t="shared" ca="1" si="153"/>
        <v>7.0974405443095634E-2</v>
      </c>
      <c r="DR100" s="10">
        <f t="shared" ca="1" si="154"/>
        <v>1.0139200777585091E-2</v>
      </c>
      <c r="DS100" s="127"/>
      <c r="DT100" s="65">
        <v>-95.667505629999994</v>
      </c>
      <c r="DU100" s="108">
        <f t="shared" ca="1" si="155"/>
        <v>121.69376477104173</v>
      </c>
      <c r="DV100" s="10">
        <f t="shared" ca="1" si="156"/>
        <v>0.54143045292417469</v>
      </c>
      <c r="DW100" s="10">
        <f t="shared" ca="1" si="157"/>
        <v>7.734720756059639E-2</v>
      </c>
      <c r="DX100" s="145"/>
      <c r="DY100" s="65">
        <v>-95.8487145</v>
      </c>
      <c r="DZ100" s="113">
        <f t="shared" ca="1" si="158"/>
        <v>120.63753848469285</v>
      </c>
      <c r="EA100" s="10">
        <f t="shared" ca="1" si="159"/>
        <v>-0.51479583342469937</v>
      </c>
      <c r="EB100" s="10">
        <f t="shared" ca="1" si="160"/>
        <v>-7.3542261917814197E-2</v>
      </c>
      <c r="EC100" s="127"/>
      <c r="ED100" s="65">
        <v>-95.82391518</v>
      </c>
      <c r="EE100" s="108">
        <f t="shared" ca="1" si="161"/>
        <v>120.52183210019105</v>
      </c>
      <c r="EF100" s="10">
        <f t="shared" ca="1" si="162"/>
        <v>-0.63050221792650518</v>
      </c>
      <c r="EG100" s="10">
        <f t="shared" ca="1" si="163"/>
        <v>-9.0071745418072169E-2</v>
      </c>
      <c r="EH100" s="127"/>
      <c r="EI100" s="87">
        <v>-95.847188239999994</v>
      </c>
      <c r="EJ100" s="113">
        <f t="shared" ca="1" si="164"/>
        <v>121.86474528580952</v>
      </c>
      <c r="EK100" s="10">
        <f t="shared" ca="1" si="165"/>
        <v>0.71241096769196588</v>
      </c>
      <c r="EL100" s="10">
        <f t="shared" ca="1" si="166"/>
        <v>0.10177299538456655</v>
      </c>
      <c r="EM100" s="127"/>
      <c r="EN100" s="151"/>
      <c r="EO100" s="113"/>
      <c r="EP100" s="142"/>
      <c r="EQ100" s="142"/>
      <c r="EW100" s="287">
        <v>1</v>
      </c>
      <c r="EX100" s="287">
        <v>0</v>
      </c>
      <c r="EY100" s="287">
        <v>0</v>
      </c>
      <c r="EZ100" s="287">
        <v>5</v>
      </c>
      <c r="FA100" s="287">
        <v>0</v>
      </c>
      <c r="FB100" s="287">
        <v>0</v>
      </c>
      <c r="FC100" s="287">
        <v>0</v>
      </c>
      <c r="FD100" s="287">
        <v>0</v>
      </c>
      <c r="FE100" s="287">
        <v>0</v>
      </c>
      <c r="FF100" s="287">
        <v>0</v>
      </c>
      <c r="FG100" s="287">
        <v>1</v>
      </c>
      <c r="FH100" s="287">
        <v>0</v>
      </c>
      <c r="FI100" s="287">
        <v>0</v>
      </c>
      <c r="FJ100" s="287">
        <v>0</v>
      </c>
      <c r="FK100" s="287">
        <v>0</v>
      </c>
      <c r="FL100" s="287"/>
    </row>
    <row r="101" spans="1:168" x14ac:dyDescent="0.25">
      <c r="A101" s="128" t="s">
        <v>80</v>
      </c>
      <c r="B101" s="234">
        <v>3</v>
      </c>
      <c r="C101" s="114" t="s">
        <v>149</v>
      </c>
      <c r="D101" s="65">
        <v>-6.6538201900000002</v>
      </c>
      <c r="E101" s="108">
        <f t="shared" ca="1" si="89"/>
        <v>10.541429564649881</v>
      </c>
      <c r="F101" s="10">
        <f t="shared" ca="1" si="87"/>
        <v>7.4784577342120784</v>
      </c>
      <c r="G101" s="10">
        <f t="shared" ca="1" si="90"/>
        <v>2.4928192447373596</v>
      </c>
      <c r="H101" s="145"/>
      <c r="I101" s="65">
        <v>-6.6824679099999997</v>
      </c>
      <c r="J101" s="108">
        <f t="shared" ca="1" si="91"/>
        <v>4.8134270112096393</v>
      </c>
      <c r="K101" s="10">
        <f t="shared" ca="1" si="88"/>
        <v>1.7504551807718367</v>
      </c>
      <c r="L101" s="10">
        <f t="shared" ca="1" si="92"/>
        <v>0.58348506025727886</v>
      </c>
      <c r="M101" s="115"/>
      <c r="N101" s="65">
        <v>-39.12560105</v>
      </c>
      <c r="O101" s="108">
        <f t="shared" ca="1" si="93"/>
        <v>1.7109001509578536</v>
      </c>
      <c r="P101" s="10">
        <f t="shared" ca="1" si="94"/>
        <v>-1.352071679479949</v>
      </c>
      <c r="Q101" s="10">
        <f t="shared" ca="1" si="95"/>
        <v>-0.45069055982664968</v>
      </c>
      <c r="R101" s="145"/>
      <c r="S101" s="65">
        <v>-39.124018450000001</v>
      </c>
      <c r="T101" s="103">
        <f t="shared" ca="1" si="96"/>
        <v>1.9012110804760527</v>
      </c>
      <c r="U101" s="10">
        <f t="shared" ca="1" si="97"/>
        <v>-1.1617607499617499</v>
      </c>
      <c r="V101" s="10">
        <f t="shared" ca="1" si="98"/>
        <v>-0.38725358332058329</v>
      </c>
      <c r="W101" s="145"/>
      <c r="X101" s="65">
        <v>-39.105314569999997</v>
      </c>
      <c r="Y101" s="108">
        <f t="shared" ca="1" si="99"/>
        <v>-0.41789903118697963</v>
      </c>
      <c r="Z101" s="10">
        <f t="shared" ca="1" si="100"/>
        <v>-3.4808708616247821</v>
      </c>
      <c r="AA101" s="10">
        <f t="shared" ca="1" si="101"/>
        <v>-1.1602902872082608</v>
      </c>
      <c r="AB101" s="164"/>
      <c r="AC101" s="35">
        <v>-39.111992700000002</v>
      </c>
      <c r="AD101" s="108">
        <f t="shared" ca="1" si="102"/>
        <v>-0.48838397960523705</v>
      </c>
      <c r="AE101" s="10">
        <f t="shared" ca="1" si="103"/>
        <v>-3.5513558100430398</v>
      </c>
      <c r="AF101" s="10">
        <f t="shared" ca="1" si="104"/>
        <v>-1.1837852700143465</v>
      </c>
      <c r="AG101" s="136"/>
      <c r="AH101" s="10"/>
      <c r="AI101" s="10"/>
      <c r="AJ101" s="10"/>
      <c r="AK101" s="10"/>
      <c r="AL101" s="127"/>
      <c r="AM101" s="65">
        <v>-39.105836770000003</v>
      </c>
      <c r="AN101" s="108">
        <f t="shared" ca="1" si="105"/>
        <v>0.44875051117202552</v>
      </c>
      <c r="AO101" s="10">
        <f t="shared" ca="1" si="106"/>
        <v>-2.6142213192657771</v>
      </c>
      <c r="AP101" s="10">
        <f t="shared" ca="1" si="107"/>
        <v>-0.87140710642192565</v>
      </c>
      <c r="AQ101" s="127"/>
      <c r="AR101" s="65">
        <v>-39.103083320000003</v>
      </c>
      <c r="AS101" s="108">
        <f t="shared" ca="1" si="108"/>
        <v>1.0183121925707921</v>
      </c>
      <c r="AT101" s="10">
        <f t="shared" ca="1" si="109"/>
        <v>-2.0446596378670105</v>
      </c>
      <c r="AU101" s="10">
        <f t="shared" ca="1" si="110"/>
        <v>-0.68155321262233681</v>
      </c>
      <c r="AV101" s="127"/>
      <c r="AW101" s="65">
        <v>-39.129649110000003</v>
      </c>
      <c r="AX101" s="108">
        <f t="shared" ca="1" si="111"/>
        <v>2.390172368368928</v>
      </c>
      <c r="AY101" s="10">
        <f t="shared" ca="1" si="112"/>
        <v>-0.67279946206887464</v>
      </c>
      <c r="AZ101" s="10">
        <f t="shared" ca="1" si="113"/>
        <v>-0.22426648735629154</v>
      </c>
      <c r="BA101" s="127"/>
      <c r="BB101" s="65">
        <v>-39.129310410000002</v>
      </c>
      <c r="BC101" s="108">
        <f t="shared" ca="1" si="114"/>
        <v>2.491367607251155</v>
      </c>
      <c r="BD101" s="10">
        <f t="shared" ca="1" si="115"/>
        <v>-0.57160422318664761</v>
      </c>
      <c r="BE101" s="10">
        <f t="shared" ca="1" si="116"/>
        <v>-0.19053474106221588</v>
      </c>
      <c r="BF101" s="145"/>
      <c r="BG101" s="65">
        <v>-39.132233399999997</v>
      </c>
      <c r="BH101" s="108">
        <f t="shared" ca="1" si="117"/>
        <v>3.0041993374949492</v>
      </c>
      <c r="BI101" s="10">
        <f t="shared" ca="1" si="118"/>
        <v>-5.8772492942853471E-2</v>
      </c>
      <c r="BJ101" s="10">
        <f t="shared" ca="1" si="119"/>
        <v>-1.9590830980951157E-2</v>
      </c>
      <c r="BK101" s="145"/>
      <c r="BL101" s="65">
        <v>-39.132440209999999</v>
      </c>
      <c r="BM101" s="108">
        <f t="shared" ca="1" si="120"/>
        <v>3.0629718304378026</v>
      </c>
      <c r="BN101" s="10">
        <f t="shared" ca="1" si="121"/>
        <v>0</v>
      </c>
      <c r="BO101" s="10">
        <f t="shared" ca="1" si="122"/>
        <v>0</v>
      </c>
      <c r="BQ101" s="66">
        <v>-39.102216300000002</v>
      </c>
      <c r="BR101" s="112">
        <f t="shared" ca="1" si="123"/>
        <v>1.3238212243077825</v>
      </c>
      <c r="BS101" s="10">
        <f t="shared" ca="1" si="124"/>
        <v>-1.7391506061300201</v>
      </c>
      <c r="BT101" s="10">
        <f t="shared" ca="1" si="125"/>
        <v>-0.57971686871000672</v>
      </c>
      <c r="BU101" s="127"/>
      <c r="BV101" s="35">
        <v>-39.075213269999999</v>
      </c>
      <c r="BW101" s="103">
        <f t="shared" ca="1" si="167"/>
        <v>2.3565629863258577</v>
      </c>
      <c r="BX101" s="10">
        <f t="shared" ca="1" si="126"/>
        <v>-0.70640884411194493</v>
      </c>
      <c r="BY101" s="10">
        <f t="shared" ca="1" si="127"/>
        <v>-0.23546961470398164</v>
      </c>
      <c r="BZ101" s="127"/>
      <c r="CA101" s="35">
        <v>-39.129224270000002</v>
      </c>
      <c r="CB101" s="103">
        <f t="shared" ca="1" si="128"/>
        <v>2.3605508060230953</v>
      </c>
      <c r="CC101" s="10">
        <f t="shared" ca="1" si="129"/>
        <v>-0.70242102441470733</v>
      </c>
      <c r="CD101" s="10">
        <f t="shared" ca="1" si="130"/>
        <v>-0.23414034147156912</v>
      </c>
      <c r="CE101" s="127"/>
      <c r="CF101" s="35">
        <v>-39.127100710000001</v>
      </c>
      <c r="CG101" s="103">
        <f t="shared" ca="1" si="131"/>
        <v>2.3484963581300002</v>
      </c>
      <c r="CH101" s="10">
        <f t="shared" ca="1" si="132"/>
        <v>-0.7144754723078024</v>
      </c>
      <c r="CI101" s="10">
        <f t="shared" ca="1" si="133"/>
        <v>-0.23815849076926746</v>
      </c>
      <c r="CK101" s="35">
        <v>-39.131610049999999</v>
      </c>
      <c r="CL101" s="103">
        <f t="shared" ca="1" si="134"/>
        <v>2.8711203663242126</v>
      </c>
      <c r="CM101" s="10">
        <f t="shared" ca="1" si="135"/>
        <v>-0.19185146411359</v>
      </c>
      <c r="CN101" s="10">
        <f t="shared" ca="1" si="136"/>
        <v>-6.3950488037863337E-2</v>
      </c>
      <c r="CO101" s="167"/>
      <c r="CP101" s="168">
        <v>-39.116772359999999</v>
      </c>
      <c r="CQ101" s="103">
        <f t="shared" ca="1" si="137"/>
        <v>0.97887325191246488</v>
      </c>
      <c r="CR101" s="10">
        <f t="shared" ca="1" si="138"/>
        <v>-2.0840985785253379</v>
      </c>
      <c r="CS101" s="10">
        <f t="shared" ca="1" si="139"/>
        <v>-0.69469952617511266</v>
      </c>
      <c r="CT101" s="164"/>
      <c r="CU101" s="35">
        <v>-39.108394599999997</v>
      </c>
      <c r="CV101" s="103">
        <f t="shared" ca="1" si="140"/>
        <v>1.8993473787434458</v>
      </c>
      <c r="CW101" s="10">
        <f t="shared" ca="1" si="141"/>
        <v>-1.1636244516943568</v>
      </c>
      <c r="CX101" s="10">
        <f t="shared" ca="1" si="142"/>
        <v>-0.38787481723145228</v>
      </c>
      <c r="CY101" s="164"/>
      <c r="CZ101" s="35">
        <v>-39.127677169999998</v>
      </c>
      <c r="DA101" s="103">
        <f t="shared" ca="1" si="143"/>
        <v>2.1380423897082612</v>
      </c>
      <c r="DB101" s="10">
        <f t="shared" ca="1" si="144"/>
        <v>-0.92492944072954142</v>
      </c>
      <c r="DC101" s="10">
        <f t="shared" ca="1" si="145"/>
        <v>-0.30830981357651382</v>
      </c>
      <c r="DD101" s="164"/>
      <c r="DE101" s="35">
        <v>-39.126456789999999</v>
      </c>
      <c r="DF101" s="103">
        <f t="shared" ca="1" si="146"/>
        <v>2.2587813964007193</v>
      </c>
      <c r="DG101" s="10">
        <f t="shared" ca="1" si="147"/>
        <v>-0.80419043403708335</v>
      </c>
      <c r="DH101" s="10">
        <f t="shared" ca="1" si="148"/>
        <v>-0.26806347801236113</v>
      </c>
      <c r="DI101" s="164"/>
      <c r="DJ101" s="35">
        <v>-39.130220080000001</v>
      </c>
      <c r="DK101" s="103">
        <f t="shared" ca="1" si="149"/>
        <v>2.6816095107781015</v>
      </c>
      <c r="DL101" s="10">
        <f t="shared" ca="1" si="150"/>
        <v>-0.38136231965970113</v>
      </c>
      <c r="DM101" s="10">
        <f t="shared" ca="1" si="151"/>
        <v>-0.12712077321990037</v>
      </c>
      <c r="DN101" s="127"/>
      <c r="DO101" s="65">
        <v>-39.117095210000002</v>
      </c>
      <c r="DP101" s="108">
        <f t="shared" ca="1" si="152"/>
        <v>1.1626549502916264</v>
      </c>
      <c r="DQ101" s="10">
        <f t="shared" ca="1" si="153"/>
        <v>-1.9003168801461763</v>
      </c>
      <c r="DR101" s="10">
        <f t="shared" ca="1" si="154"/>
        <v>-0.63343896004872546</v>
      </c>
      <c r="DS101" s="127"/>
      <c r="DT101" s="65">
        <v>-39.036231819999998</v>
      </c>
      <c r="DU101" s="108">
        <f t="shared" ca="1" si="155"/>
        <v>6.5267179714535519</v>
      </c>
      <c r="DV101" s="10">
        <f t="shared" ca="1" si="156"/>
        <v>3.4637461410157493</v>
      </c>
      <c r="DW101" s="10">
        <f t="shared" ca="1" si="157"/>
        <v>1.1545820470052497</v>
      </c>
      <c r="DX101" s="145"/>
      <c r="DY101" s="65">
        <v>-39.127676790000002</v>
      </c>
      <c r="DZ101" s="113">
        <f t="shared" ca="1" si="158"/>
        <v>3.7410329554812214</v>
      </c>
      <c r="EA101" s="10">
        <f t="shared" ca="1" si="159"/>
        <v>0.67806112504341876</v>
      </c>
      <c r="EB101" s="10">
        <f t="shared" ca="1" si="160"/>
        <v>0.22602037501447292</v>
      </c>
      <c r="EC101" s="127"/>
      <c r="ED101" s="65">
        <v>-39.11494793</v>
      </c>
      <c r="EE101" s="108">
        <f t="shared" ca="1" si="161"/>
        <v>1.2833406187169007</v>
      </c>
      <c r="EF101" s="10">
        <f t="shared" ca="1" si="162"/>
        <v>-1.7796312117209019</v>
      </c>
      <c r="EG101" s="10">
        <f t="shared" ca="1" si="163"/>
        <v>-0.59321040390696733</v>
      </c>
      <c r="EH101" s="127"/>
      <c r="EI101" s="87">
        <v>-39.126980969999998</v>
      </c>
      <c r="EJ101" s="113">
        <f t="shared" ca="1" si="164"/>
        <v>4.2084016586765474</v>
      </c>
      <c r="EK101" s="10">
        <f t="shared" ca="1" si="165"/>
        <v>1.1454298282387447</v>
      </c>
      <c r="EL101" s="10">
        <f t="shared" ca="1" si="166"/>
        <v>0.38180994274624824</v>
      </c>
      <c r="EM101" s="127"/>
      <c r="EN101" s="151"/>
      <c r="EO101" s="113"/>
      <c r="EP101" s="142"/>
      <c r="EQ101" s="142"/>
      <c r="EW101" s="287">
        <v>1</v>
      </c>
      <c r="EX101" s="287">
        <v>0</v>
      </c>
      <c r="EY101" s="287">
        <v>0</v>
      </c>
      <c r="EZ101" s="287">
        <v>2</v>
      </c>
      <c r="FA101" s="287">
        <v>0</v>
      </c>
      <c r="FB101" s="287">
        <v>0</v>
      </c>
      <c r="FC101" s="287">
        <v>0</v>
      </c>
      <c r="FD101" s="287">
        <v>0</v>
      </c>
      <c r="FE101" s="287">
        <v>0</v>
      </c>
      <c r="FF101" s="287">
        <v>0</v>
      </c>
      <c r="FG101" s="287">
        <v>0</v>
      </c>
      <c r="FH101" s="287">
        <v>0</v>
      </c>
      <c r="FI101" s="287">
        <v>0</v>
      </c>
      <c r="FJ101" s="287">
        <v>0</v>
      </c>
      <c r="FK101" s="287">
        <v>0</v>
      </c>
      <c r="FL101" s="287"/>
    </row>
    <row r="102" spans="1:168" x14ac:dyDescent="0.25">
      <c r="A102" s="128" t="s">
        <v>80</v>
      </c>
      <c r="B102" s="234">
        <v>3</v>
      </c>
      <c r="C102" s="114" t="s">
        <v>150</v>
      </c>
      <c r="D102" s="65">
        <v>-6.6696931299999997</v>
      </c>
      <c r="E102" s="108">
        <f t="shared" ca="1" si="89"/>
        <v>20.50184227110957</v>
      </c>
      <c r="F102" s="10">
        <f t="shared" ca="1" si="87"/>
        <v>7.3846765141596435</v>
      </c>
      <c r="G102" s="10">
        <f t="shared" ca="1" si="90"/>
        <v>2.4615588380532145</v>
      </c>
      <c r="H102" s="145"/>
      <c r="I102" s="65">
        <v>-6.7068431200000003</v>
      </c>
      <c r="J102" s="108">
        <f t="shared" ca="1" si="91"/>
        <v>20.109090663099977</v>
      </c>
      <c r="K102" s="10">
        <f t="shared" ca="1" si="88"/>
        <v>6.9919249061500501</v>
      </c>
      <c r="L102" s="10">
        <f t="shared" ca="1" si="92"/>
        <v>2.3306416353833499</v>
      </c>
      <c r="M102" s="115"/>
      <c r="N102" s="65">
        <v>-39.142415640000003</v>
      </c>
      <c r="O102" s="108">
        <f t="shared" ca="1" si="93"/>
        <v>12.262206707269572</v>
      </c>
      <c r="P102" s="10">
        <f t="shared" ca="1" si="94"/>
        <v>-0.85495904968035497</v>
      </c>
      <c r="Q102" s="10">
        <f t="shared" ca="1" si="95"/>
        <v>-0.28498634989345167</v>
      </c>
      <c r="R102" s="145"/>
      <c r="S102" s="65">
        <v>-39.140861829999999</v>
      </c>
      <c r="T102" s="103">
        <f t="shared" ca="1" si="96"/>
        <v>12.470583620894427</v>
      </c>
      <c r="U102" s="10">
        <f t="shared" ca="1" si="97"/>
        <v>-0.64658213605549975</v>
      </c>
      <c r="V102" s="10">
        <f t="shared" ca="1" si="98"/>
        <v>-0.21552737868516658</v>
      </c>
      <c r="W102" s="145"/>
      <c r="X102" s="65">
        <v>-39.12505195</v>
      </c>
      <c r="Y102" s="108">
        <f t="shared" ca="1" si="99"/>
        <v>11.967484555234432</v>
      </c>
      <c r="Z102" s="10">
        <f t="shared" ca="1" si="100"/>
        <v>-1.1496812017154951</v>
      </c>
      <c r="AA102" s="10">
        <f t="shared" ca="1" si="101"/>
        <v>-0.38322706723849836</v>
      </c>
      <c r="AB102" s="164"/>
      <c r="AC102" s="35">
        <v>-39.130741010000001</v>
      </c>
      <c r="AD102" s="108">
        <f t="shared" ca="1" si="102"/>
        <v>11.276349280184409</v>
      </c>
      <c r="AE102" s="10">
        <f t="shared" ca="1" si="103"/>
        <v>-1.840816476765518</v>
      </c>
      <c r="AF102" s="10">
        <f t="shared" ca="1" si="104"/>
        <v>-0.61360549225517269</v>
      </c>
      <c r="AG102" s="136"/>
      <c r="AH102" s="10"/>
      <c r="AI102" s="10"/>
      <c r="AJ102" s="10"/>
      <c r="AK102" s="10"/>
      <c r="AL102" s="127"/>
      <c r="AM102" s="65">
        <v>-39.124718110000003</v>
      </c>
      <c r="AN102" s="108">
        <f t="shared" ca="1" si="105"/>
        <v>12.296961293232076</v>
      </c>
      <c r="AO102" s="10">
        <f t="shared" ca="1" si="106"/>
        <v>-0.82020446371785027</v>
      </c>
      <c r="AP102" s="10">
        <f t="shared" ca="1" si="107"/>
        <v>-0.27340148790595009</v>
      </c>
      <c r="AQ102" s="127"/>
      <c r="AR102" s="65">
        <v>-39.121366739999999</v>
      </c>
      <c r="AS102" s="108">
        <f t="shared" ca="1" si="108"/>
        <v>12.491322793348246</v>
      </c>
      <c r="AT102" s="10">
        <f t="shared" ca="1" si="109"/>
        <v>-0.62584296360168068</v>
      </c>
      <c r="AU102" s="10">
        <f t="shared" ca="1" si="110"/>
        <v>-0.20861432120056023</v>
      </c>
      <c r="AV102" s="127"/>
      <c r="AW102" s="65">
        <v>-39.146571610000002</v>
      </c>
      <c r="AX102" s="108">
        <f t="shared" ca="1" si="111"/>
        <v>13.009193420868758</v>
      </c>
      <c r="AY102" s="10">
        <f t="shared" ca="1" si="112"/>
        <v>-0.10797233608116841</v>
      </c>
      <c r="AZ102" s="10">
        <f t="shared" ca="1" si="113"/>
        <v>-3.5990778693722802E-2</v>
      </c>
      <c r="BA102" s="127"/>
      <c r="BB102" s="65">
        <v>-39.146318960000002</v>
      </c>
      <c r="BC102" s="108">
        <f t="shared" ca="1" si="114"/>
        <v>13.164385809201093</v>
      </c>
      <c r="BD102" s="10">
        <f t="shared" ca="1" si="115"/>
        <v>4.7220052251166322E-2</v>
      </c>
      <c r="BE102" s="10">
        <f t="shared" ca="1" si="116"/>
        <v>1.5740017417055441E-2</v>
      </c>
      <c r="BF102" s="145"/>
      <c r="BG102" s="65">
        <v>-39.148350739999998</v>
      </c>
      <c r="BH102" s="108">
        <f t="shared" ca="1" si="117"/>
        <v>13.117975243555565</v>
      </c>
      <c r="BI102" s="10">
        <f t="shared" ca="1" si="118"/>
        <v>8.0948660563784358E-4</v>
      </c>
      <c r="BJ102" s="10">
        <f t="shared" ca="1" si="119"/>
        <v>2.6982886854594784E-4</v>
      </c>
      <c r="BK102" s="145"/>
      <c r="BL102" s="65">
        <v>-39.148462600000002</v>
      </c>
      <c r="BM102" s="108">
        <f t="shared" ca="1" si="120"/>
        <v>13.117165756949927</v>
      </c>
      <c r="BN102" s="10">
        <f t="shared" ca="1" si="121"/>
        <v>0</v>
      </c>
      <c r="BO102" s="10">
        <f t="shared" ca="1" si="122"/>
        <v>0</v>
      </c>
      <c r="BQ102" s="66">
        <v>-39.120469819999997</v>
      </c>
      <c r="BR102" s="112">
        <f t="shared" ca="1" si="123"/>
        <v>12.778069305984454</v>
      </c>
      <c r="BS102" s="10">
        <f t="shared" ca="1" si="124"/>
        <v>-0.33909645096547258</v>
      </c>
      <c r="BT102" s="10">
        <f t="shared" ca="1" si="125"/>
        <v>-0.11303215032182419</v>
      </c>
      <c r="BU102" s="127"/>
      <c r="BV102" s="35">
        <v>-39.095332159999998</v>
      </c>
      <c r="BW102" s="103">
        <f t="shared" ca="1" si="167"/>
        <v>14.981347531335301</v>
      </c>
      <c r="BX102" s="10">
        <f t="shared" ca="1" si="126"/>
        <v>1.8641817743853739</v>
      </c>
      <c r="BY102" s="10">
        <f t="shared" ca="1" si="127"/>
        <v>0.62139392479512467</v>
      </c>
      <c r="BZ102" s="127"/>
      <c r="CA102" s="35">
        <v>-39.145726250000003</v>
      </c>
      <c r="CB102" s="103">
        <f t="shared" ca="1" si="128"/>
        <v>12.715691773843739</v>
      </c>
      <c r="CC102" s="10">
        <f t="shared" ca="1" si="129"/>
        <v>-0.40147398310618776</v>
      </c>
      <c r="CD102" s="10">
        <f t="shared" ca="1" si="130"/>
        <v>-0.13382466103539592</v>
      </c>
      <c r="CE102" s="127"/>
      <c r="CF102" s="35">
        <v>-39.143753969999999</v>
      </c>
      <c r="CG102" s="103">
        <f t="shared" ca="1" si="131"/>
        <v>12.798566887468889</v>
      </c>
      <c r="CH102" s="10">
        <f t="shared" ca="1" si="132"/>
        <v>-0.31859886948103799</v>
      </c>
      <c r="CI102" s="10">
        <f t="shared" ca="1" si="133"/>
        <v>-0.10619962316034599</v>
      </c>
      <c r="CK102" s="35">
        <v>-39.14790636</v>
      </c>
      <c r="CL102" s="103">
        <f t="shared" ca="1" si="134"/>
        <v>13.097201558115037</v>
      </c>
      <c r="CM102" s="10">
        <f t="shared" ca="1" si="135"/>
        <v>-1.9964198834889757E-2</v>
      </c>
      <c r="CN102" s="10">
        <f t="shared" ca="1" si="136"/>
        <v>-6.6547329449632526E-3</v>
      </c>
      <c r="CO102" s="116"/>
      <c r="CP102" s="129">
        <v>-39.134354719999997</v>
      </c>
      <c r="CQ102" s="103">
        <f t="shared" ca="1" si="137"/>
        <v>12.011962393151641</v>
      </c>
      <c r="CR102" s="10">
        <f t="shared" ca="1" si="138"/>
        <v>-1.1052033637982852</v>
      </c>
      <c r="CS102" s="10">
        <f t="shared" ca="1" si="139"/>
        <v>-0.36840112126609509</v>
      </c>
      <c r="CT102" s="164"/>
      <c r="CU102" s="35">
        <v>-39.125987809999998</v>
      </c>
      <c r="CV102" s="103">
        <f t="shared" ca="1" si="140"/>
        <v>12.939244992634158</v>
      </c>
      <c r="CW102" s="10">
        <f t="shared" ca="1" si="141"/>
        <v>-0.17792076431576831</v>
      </c>
      <c r="CX102" s="10">
        <f t="shared" ca="1" si="142"/>
        <v>-5.9306921438589434E-2</v>
      </c>
      <c r="CY102" s="164"/>
      <c r="CZ102" s="35">
        <v>-39.144426619999997</v>
      </c>
      <c r="DA102" s="103">
        <f t="shared" ca="1" si="143"/>
        <v>12.648473009757598</v>
      </c>
      <c r="DB102" s="10">
        <f t="shared" ca="1" si="144"/>
        <v>-0.46869274719232834</v>
      </c>
      <c r="DC102" s="10">
        <f t="shared" ca="1" si="145"/>
        <v>-0.1562309157307761</v>
      </c>
      <c r="DD102" s="164"/>
      <c r="DE102" s="35">
        <v>-39.14320274</v>
      </c>
      <c r="DF102" s="103">
        <f t="shared" ca="1" si="146"/>
        <v>12.767015734951144</v>
      </c>
      <c r="DG102" s="10">
        <f t="shared" ca="1" si="147"/>
        <v>-0.35015002199878253</v>
      </c>
      <c r="DH102" s="10">
        <f t="shared" ca="1" si="148"/>
        <v>-0.11671667399959418</v>
      </c>
      <c r="DI102" s="164"/>
      <c r="DJ102" s="35">
        <v>-39.146588360000003</v>
      </c>
      <c r="DK102" s="103">
        <f t="shared" ca="1" si="149"/>
        <v>12.952852525299225</v>
      </c>
      <c r="DL102" s="10">
        <f t="shared" ca="1" si="150"/>
        <v>-0.16431323165070211</v>
      </c>
      <c r="DM102" s="10">
        <f t="shared" ca="1" si="151"/>
        <v>-5.47710772169007E-2</v>
      </c>
      <c r="DN102" s="127"/>
      <c r="DO102" s="65">
        <v>-39.13718085</v>
      </c>
      <c r="DP102" s="108">
        <f t="shared" ca="1" si="152"/>
        <v>13.766574821050243</v>
      </c>
      <c r="DQ102" s="10">
        <f t="shared" ca="1" si="153"/>
        <v>0.64940906410031651</v>
      </c>
      <c r="DR102" s="10">
        <f t="shared" ca="1" si="154"/>
        <v>0.21646968803343883</v>
      </c>
      <c r="DS102" s="127"/>
      <c r="DT102" s="65">
        <v>-39.046236929999999</v>
      </c>
      <c r="DU102" s="108">
        <f t="shared" ca="1" si="155"/>
        <v>12.805014542444553</v>
      </c>
      <c r="DV102" s="10">
        <f t="shared" ca="1" si="156"/>
        <v>-0.31215121450537353</v>
      </c>
      <c r="DW102" s="10">
        <f t="shared" ca="1" si="157"/>
        <v>-0.10405040483512451</v>
      </c>
      <c r="DX102" s="145"/>
      <c r="DY102" s="65">
        <v>-39.144469360000002</v>
      </c>
      <c r="DZ102" s="113">
        <f t="shared" ca="1" si="158"/>
        <v>14.278521763611087</v>
      </c>
      <c r="EA102" s="10">
        <f t="shared" ca="1" si="159"/>
        <v>1.1613560066611601</v>
      </c>
      <c r="EB102" s="10">
        <f t="shared" ca="1" si="160"/>
        <v>0.38711866888705337</v>
      </c>
      <c r="EC102" s="127"/>
      <c r="ED102" s="65">
        <v>-39.134829060000001</v>
      </c>
      <c r="EE102" s="108">
        <f t="shared" ca="1" si="161"/>
        <v>13.758928623887961</v>
      </c>
      <c r="EF102" s="10">
        <f t="shared" ca="1" si="162"/>
        <v>0.64176286693803419</v>
      </c>
      <c r="EG102" s="10">
        <f t="shared" ca="1" si="163"/>
        <v>0.21392095564601141</v>
      </c>
      <c r="EH102" s="127"/>
      <c r="EI102" s="87">
        <v>-39.143721370000002</v>
      </c>
      <c r="EJ102" s="113">
        <f t="shared" ca="1" si="164"/>
        <v>14.713153322278631</v>
      </c>
      <c r="EK102" s="10">
        <f t="shared" ca="1" si="165"/>
        <v>1.5959875653287039</v>
      </c>
      <c r="EL102" s="10">
        <f t="shared" ca="1" si="166"/>
        <v>0.53199585510956793</v>
      </c>
      <c r="EM102" s="127"/>
      <c r="EN102" s="151"/>
      <c r="EO102" s="113"/>
      <c r="EP102" s="142"/>
      <c r="EQ102" s="142"/>
      <c r="EW102" s="287">
        <v>1</v>
      </c>
      <c r="EX102" s="287">
        <v>0</v>
      </c>
      <c r="EY102" s="287">
        <v>0</v>
      </c>
      <c r="EZ102" s="287">
        <v>2</v>
      </c>
      <c r="FA102" s="287">
        <v>0</v>
      </c>
      <c r="FB102" s="287">
        <v>0</v>
      </c>
      <c r="FC102" s="287">
        <v>0</v>
      </c>
      <c r="FD102" s="287">
        <v>0</v>
      </c>
      <c r="FE102" s="287">
        <v>0</v>
      </c>
      <c r="FF102" s="287">
        <v>0</v>
      </c>
      <c r="FG102" s="287">
        <v>0</v>
      </c>
      <c r="FH102" s="287">
        <v>0</v>
      </c>
      <c r="FI102" s="287">
        <v>0</v>
      </c>
      <c r="FJ102" s="287">
        <v>0</v>
      </c>
      <c r="FK102" s="287">
        <v>0</v>
      </c>
      <c r="FL102" s="287"/>
    </row>
    <row r="103" spans="1:168" x14ac:dyDescent="0.25">
      <c r="A103" s="128" t="s">
        <v>80</v>
      </c>
      <c r="B103" s="234">
        <v>10</v>
      </c>
      <c r="C103" s="114" t="s">
        <v>151</v>
      </c>
      <c r="D103" s="65">
        <v>-25.998872739999999</v>
      </c>
      <c r="E103" s="108">
        <f t="shared" ca="1" si="89"/>
        <v>385.28125141698001</v>
      </c>
      <c r="F103" s="10">
        <f t="shared" ca="1" si="87"/>
        <v>-1.0128183512715623</v>
      </c>
      <c r="G103" s="10">
        <f t="shared" ca="1" si="90"/>
        <v>-0.10128183512715623</v>
      </c>
      <c r="H103" s="145"/>
      <c r="I103" s="65">
        <v>-26.150597619999999</v>
      </c>
      <c r="J103" s="108">
        <f t="shared" ca="1" si="91"/>
        <v>385.15338390805073</v>
      </c>
      <c r="K103" s="10">
        <f t="shared" ca="1" si="88"/>
        <v>-1.1406858602008469</v>
      </c>
      <c r="L103" s="10">
        <f t="shared" ca="1" si="92"/>
        <v>-0.1140685860200847</v>
      </c>
      <c r="M103" s="115"/>
      <c r="N103" s="65">
        <v>-155.93855723999999</v>
      </c>
      <c r="O103" s="108">
        <f t="shared" ca="1" si="93"/>
        <v>387.04677936393165</v>
      </c>
      <c r="P103" s="10">
        <f t="shared" ca="1" si="94"/>
        <v>0.75270959568007356</v>
      </c>
      <c r="Q103" s="10">
        <f t="shared" ca="1" si="95"/>
        <v>7.5270959568007362E-2</v>
      </c>
      <c r="R103" s="145"/>
      <c r="S103" s="65">
        <v>-155.93163301999999</v>
      </c>
      <c r="T103" s="103">
        <f t="shared" ca="1" si="96"/>
        <v>387.34845431568687</v>
      </c>
      <c r="U103" s="10">
        <f t="shared" ca="1" si="97"/>
        <v>1.0543845474352906</v>
      </c>
      <c r="V103" s="10">
        <f t="shared" ca="1" si="98"/>
        <v>0.10543845474352906</v>
      </c>
      <c r="W103" s="145"/>
      <c r="X103" s="65">
        <v>-155.87665367</v>
      </c>
      <c r="Y103" s="108">
        <f t="shared" ca="1" si="99"/>
        <v>389.45957656930159</v>
      </c>
      <c r="Z103" s="10">
        <f t="shared" ca="1" si="100"/>
        <v>3.1655068010500145</v>
      </c>
      <c r="AA103" s="10">
        <f t="shared" ca="1" si="101"/>
        <v>0.31655068010500143</v>
      </c>
      <c r="AB103" s="164"/>
      <c r="AC103" s="35">
        <v>-155.89789325999999</v>
      </c>
      <c r="AD103" s="108">
        <f t="shared" ca="1" si="102"/>
        <v>385.84367518349728</v>
      </c>
      <c r="AE103" s="10">
        <f t="shared" ca="1" si="103"/>
        <v>-0.45039458475429228</v>
      </c>
      <c r="AF103" s="10">
        <f t="shared" ca="1" si="104"/>
        <v>-4.5039458475429228E-2</v>
      </c>
      <c r="AG103" s="136"/>
      <c r="AH103" s="10"/>
      <c r="AI103" s="10"/>
      <c r="AJ103" s="10"/>
      <c r="AK103" s="10"/>
      <c r="AL103" s="127"/>
      <c r="AM103" s="65">
        <v>-155.86449489</v>
      </c>
      <c r="AN103" s="108">
        <f t="shared" ca="1" si="105"/>
        <v>383.93030611614125</v>
      </c>
      <c r="AO103" s="10">
        <f t="shared" ca="1" si="106"/>
        <v>-2.3637636521103218</v>
      </c>
      <c r="AP103" s="10">
        <f t="shared" ca="1" si="107"/>
        <v>-0.23637636521103217</v>
      </c>
      <c r="AQ103" s="127"/>
      <c r="AR103" s="65">
        <v>-155.8535382</v>
      </c>
      <c r="AS103" s="108">
        <f t="shared" ca="1" si="108"/>
        <v>384.49215884948592</v>
      </c>
      <c r="AT103" s="10">
        <f t="shared" ca="1" si="109"/>
        <v>-1.8019109187656568</v>
      </c>
      <c r="AU103" s="10">
        <f t="shared" ca="1" si="110"/>
        <v>-0.18019109187656568</v>
      </c>
      <c r="AV103" s="127"/>
      <c r="AW103" s="65">
        <v>-155.94841104</v>
      </c>
      <c r="AX103" s="108">
        <f t="shared" ca="1" si="111"/>
        <v>385.99045581368193</v>
      </c>
      <c r="AY103" s="10">
        <f t="shared" ca="1" si="112"/>
        <v>-0.30361395456964146</v>
      </c>
      <c r="AZ103" s="10">
        <f t="shared" ca="1" si="113"/>
        <v>-3.0361395456964146E-2</v>
      </c>
      <c r="BA103" s="127"/>
      <c r="BB103" s="65">
        <v>-155.9474074</v>
      </c>
      <c r="BC103" s="108">
        <f t="shared" ca="1" si="114"/>
        <v>386.36795267791621</v>
      </c>
      <c r="BD103" s="10">
        <f t="shared" ca="1" si="115"/>
        <v>7.3882909664632734E-2</v>
      </c>
      <c r="BE103" s="10">
        <f t="shared" ca="1" si="116"/>
        <v>7.3882909664632736E-3</v>
      </c>
      <c r="BF103" s="145"/>
      <c r="BG103" s="65">
        <v>-155.95490985999999</v>
      </c>
      <c r="BH103" s="108">
        <f t="shared" ca="1" si="117"/>
        <v>386.19147832182023</v>
      </c>
      <c r="BI103" s="10">
        <f t="shared" ca="1" si="118"/>
        <v>-0.10259144643134732</v>
      </c>
      <c r="BJ103" s="10">
        <f t="shared" ca="1" si="119"/>
        <v>-1.0259144643134733E-2</v>
      </c>
      <c r="BK103" s="145"/>
      <c r="BL103" s="65">
        <v>-155.95551176999999</v>
      </c>
      <c r="BM103" s="108">
        <f t="shared" ca="1" si="120"/>
        <v>386.29406976825157</v>
      </c>
      <c r="BN103" s="10">
        <f t="shared" ca="1" si="121"/>
        <v>0</v>
      </c>
      <c r="BO103" s="10">
        <f t="shared" ca="1" si="122"/>
        <v>0</v>
      </c>
      <c r="BQ103" s="66">
        <v>-155.85296667</v>
      </c>
      <c r="BR103" s="112">
        <f t="shared" ca="1" si="123"/>
        <v>389.2586230871367</v>
      </c>
      <c r="BS103" s="10">
        <f t="shared" ca="1" si="124"/>
        <v>2.9645533188851232</v>
      </c>
      <c r="BT103" s="10">
        <f t="shared" ca="1" si="125"/>
        <v>0.29645533188851231</v>
      </c>
      <c r="BU103" s="127"/>
      <c r="BV103" s="35">
        <v>-155.76054636999999</v>
      </c>
      <c r="BW103" s="103">
        <f t="shared" ca="1" si="167"/>
        <v>399.77826553929691</v>
      </c>
      <c r="BX103" s="10">
        <f t="shared" ca="1" si="126"/>
        <v>13.484195771045336</v>
      </c>
      <c r="BY103" s="10">
        <f t="shared" ca="1" si="127"/>
        <v>1.3484195771045335</v>
      </c>
      <c r="BZ103" s="127"/>
      <c r="CA103" s="35">
        <v>-155.94695250999999</v>
      </c>
      <c r="CB103" s="103">
        <f t="shared" ca="1" si="128"/>
        <v>385.59577147796466</v>
      </c>
      <c r="CC103" s="10">
        <f t="shared" ca="1" si="129"/>
        <v>-0.69829829028691393</v>
      </c>
      <c r="CD103" s="10">
        <f t="shared" ca="1" si="130"/>
        <v>-6.9829829028691393E-2</v>
      </c>
      <c r="CE103" s="127"/>
      <c r="CF103" s="35">
        <v>-155.93888031</v>
      </c>
      <c r="CG103" s="103">
        <f t="shared" ca="1" si="131"/>
        <v>385.72700871023073</v>
      </c>
      <c r="CH103" s="10">
        <f t="shared" ca="1" si="132"/>
        <v>-0.56706105802084039</v>
      </c>
      <c r="CI103" s="10">
        <f t="shared" ca="1" si="133"/>
        <v>-5.6706105802084038E-2</v>
      </c>
      <c r="CK103" s="35">
        <v>-155.95287338</v>
      </c>
      <c r="CL103" s="103">
        <f t="shared" ca="1" si="134"/>
        <v>385.90820820906413</v>
      </c>
      <c r="CM103" s="10">
        <f t="shared" ca="1" si="135"/>
        <v>-0.3858615591874468</v>
      </c>
      <c r="CN103" s="10">
        <f t="shared" ca="1" si="136"/>
        <v>-3.8586155918744681E-2</v>
      </c>
      <c r="CP103" s="106">
        <v>-155.90554091999999</v>
      </c>
      <c r="CQ103" s="103">
        <f t="shared" ca="1" si="137"/>
        <v>384.24407944141876</v>
      </c>
      <c r="CR103" s="10">
        <f t="shared" ca="1" si="138"/>
        <v>-2.0499903268328126</v>
      </c>
      <c r="CS103" s="10">
        <f t="shared" ca="1" si="139"/>
        <v>-0.20499903268328126</v>
      </c>
      <c r="CT103" s="164"/>
      <c r="CU103" s="35">
        <v>-155.87699046</v>
      </c>
      <c r="CV103" s="103">
        <f t="shared" ca="1" si="140"/>
        <v>387.61618730561941</v>
      </c>
      <c r="CW103" s="10">
        <f t="shared" ca="1" si="141"/>
        <v>1.3221175373678307</v>
      </c>
      <c r="CX103" s="10">
        <f t="shared" ca="1" si="142"/>
        <v>0.13221175373678307</v>
      </c>
      <c r="CY103" s="164"/>
      <c r="CZ103" s="35">
        <v>-155.94227559000001</v>
      </c>
      <c r="DA103" s="103">
        <f t="shared" ca="1" si="143"/>
        <v>385.87471177864597</v>
      </c>
      <c r="DB103" s="10">
        <f t="shared" ca="1" si="144"/>
        <v>-0.41935798960560078</v>
      </c>
      <c r="DC103" s="10">
        <f t="shared" ca="1" si="145"/>
        <v>-4.1935798960560079E-2</v>
      </c>
      <c r="DD103" s="164"/>
      <c r="DE103" s="35">
        <v>-155.93677023000001</v>
      </c>
      <c r="DF103" s="103">
        <f t="shared" ca="1" si="146"/>
        <v>385.8730426047016</v>
      </c>
      <c r="DG103" s="10">
        <f t="shared" ca="1" si="147"/>
        <v>-0.42102716354997938</v>
      </c>
      <c r="DH103" s="10">
        <f t="shared" ca="1" si="148"/>
        <v>-4.2102716354997939E-2</v>
      </c>
      <c r="DI103" s="164"/>
      <c r="DJ103" s="35">
        <v>-155.94943341999999</v>
      </c>
      <c r="DK103" s="103">
        <f t="shared" ca="1" si="149"/>
        <v>386.41691093008961</v>
      </c>
      <c r="DL103" s="10">
        <f t="shared" ca="1" si="150"/>
        <v>0.12284116183803917</v>
      </c>
      <c r="DM103" s="10">
        <f t="shared" ca="1" si="151"/>
        <v>1.2284116183803918E-2</v>
      </c>
      <c r="DN103" s="127"/>
      <c r="DO103" s="65">
        <v>-155.90588138999999</v>
      </c>
      <c r="DP103" s="108">
        <f t="shared" ca="1" si="152"/>
        <v>384.79055820424873</v>
      </c>
      <c r="DQ103" s="10">
        <f t="shared" ca="1" si="153"/>
        <v>-1.5035115640028494</v>
      </c>
      <c r="DR103" s="10">
        <f t="shared" ca="1" si="154"/>
        <v>-0.15035115640028493</v>
      </c>
      <c r="DS103" s="127"/>
      <c r="DT103" s="65">
        <v>-155.58285885000001</v>
      </c>
      <c r="DU103" s="108">
        <f t="shared" ca="1" si="155"/>
        <v>395.21148721562417</v>
      </c>
      <c r="DV103" s="10">
        <f t="shared" ca="1" si="156"/>
        <v>8.9174174473725998</v>
      </c>
      <c r="DW103" s="10">
        <f t="shared" ca="1" si="157"/>
        <v>0.89174174473725998</v>
      </c>
      <c r="DX103" s="145"/>
      <c r="DY103" s="65">
        <v>-155.92909255999999</v>
      </c>
      <c r="DZ103" s="113">
        <f t="shared" ca="1" si="158"/>
        <v>384.3375594571296</v>
      </c>
      <c r="EA103" s="10">
        <f t="shared" ca="1" si="159"/>
        <v>-1.9565103111219742</v>
      </c>
      <c r="EB103" s="10">
        <f t="shared" ca="1" si="160"/>
        <v>-0.19565103111219742</v>
      </c>
      <c r="EC103" s="127"/>
      <c r="ED103" s="65">
        <v>-155.89738238000001</v>
      </c>
      <c r="EE103" s="108">
        <f t="shared" ca="1" si="161"/>
        <v>384.27238637241004</v>
      </c>
      <c r="EF103" s="10">
        <f t="shared" ca="1" si="162"/>
        <v>-2.021683395841535</v>
      </c>
      <c r="EG103" s="10">
        <f t="shared" ca="1" si="163"/>
        <v>-0.20216833958415351</v>
      </c>
      <c r="EH103" s="127"/>
      <c r="EI103" s="87">
        <v>-155.92728371999999</v>
      </c>
      <c r="EJ103" s="113">
        <f t="shared" ca="1" si="164"/>
        <v>386.02181243840698</v>
      </c>
      <c r="EK103" s="10">
        <f t="shared" ca="1" si="165"/>
        <v>-0.27225732984459228</v>
      </c>
      <c r="EL103" s="10">
        <f t="shared" ca="1" si="166"/>
        <v>-2.7225732984459228E-2</v>
      </c>
      <c r="EM103" s="127"/>
      <c r="EN103" s="151"/>
      <c r="EO103" s="113"/>
      <c r="EP103" s="142"/>
      <c r="EQ103" s="142"/>
      <c r="EW103" s="287">
        <v>4</v>
      </c>
      <c r="EX103" s="287">
        <v>0</v>
      </c>
      <c r="EY103" s="287">
        <v>0</v>
      </c>
      <c r="EZ103" s="287">
        <v>6</v>
      </c>
      <c r="FA103" s="287">
        <v>0</v>
      </c>
      <c r="FB103" s="287">
        <v>0</v>
      </c>
      <c r="FC103" s="287">
        <v>0</v>
      </c>
      <c r="FD103" s="287">
        <v>0</v>
      </c>
      <c r="FE103" s="287">
        <v>0</v>
      </c>
      <c r="FF103" s="287">
        <v>0</v>
      </c>
      <c r="FG103" s="287">
        <v>0</v>
      </c>
      <c r="FH103" s="287">
        <v>0</v>
      </c>
      <c r="FI103" s="287">
        <v>0</v>
      </c>
      <c r="FJ103" s="287">
        <v>0</v>
      </c>
      <c r="FK103" s="287">
        <v>0</v>
      </c>
      <c r="FL103" s="287"/>
    </row>
    <row r="104" spans="1:168" x14ac:dyDescent="0.25">
      <c r="A104" s="128" t="s">
        <v>80</v>
      </c>
      <c r="B104" s="234">
        <v>8</v>
      </c>
      <c r="C104" s="114" t="s">
        <v>152</v>
      </c>
      <c r="D104" s="65">
        <v>-45.549853779999999</v>
      </c>
      <c r="E104" s="108">
        <f t="shared" ca="1" si="89"/>
        <v>299.41630840557764</v>
      </c>
      <c r="F104" s="10">
        <f t="shared" ca="1" si="87"/>
        <v>1.2746088309884271</v>
      </c>
      <c r="G104" s="10">
        <f t="shared" ca="1" si="90"/>
        <v>0.15932610387355339</v>
      </c>
      <c r="H104" s="145"/>
      <c r="I104" s="65">
        <v>-45.795293170000001</v>
      </c>
      <c r="J104" s="108">
        <f t="shared" ca="1" si="91"/>
        <v>286.901381861201</v>
      </c>
      <c r="K104" s="10">
        <f t="shared" ca="1" si="88"/>
        <v>-11.240317713388208</v>
      </c>
      <c r="L104" s="10">
        <f t="shared" ca="1" si="92"/>
        <v>-1.405039714173526</v>
      </c>
      <c r="M104" s="115"/>
      <c r="N104" s="65">
        <v>-229.09670811999999</v>
      </c>
      <c r="O104" s="108">
        <f t="shared" ca="1" si="93"/>
        <v>298.96138948093352</v>
      </c>
      <c r="P104" s="10">
        <f t="shared" ca="1" si="94"/>
        <v>0.81968990634430838</v>
      </c>
      <c r="Q104" s="10">
        <f t="shared" ca="1" si="95"/>
        <v>0.10246123829303855</v>
      </c>
      <c r="R104" s="145"/>
      <c r="S104" s="65">
        <v>-229.08858794</v>
      </c>
      <c r="T104" s="103">
        <f t="shared" ca="1" si="96"/>
        <v>299.29979253445237</v>
      </c>
      <c r="U104" s="10">
        <f t="shared" ca="1" si="97"/>
        <v>1.1580929598631542</v>
      </c>
      <c r="V104" s="10">
        <f t="shared" ca="1" si="98"/>
        <v>0.14476161998289427</v>
      </c>
      <c r="W104" s="145"/>
      <c r="X104" s="65">
        <v>-229.00156927</v>
      </c>
      <c r="Y104" s="108">
        <f t="shared" ca="1" si="99"/>
        <v>299.9874984728346</v>
      </c>
      <c r="Z104" s="10">
        <f t="shared" ca="1" si="100"/>
        <v>1.8457988982453912</v>
      </c>
      <c r="AA104" s="10">
        <f t="shared" ca="1" si="101"/>
        <v>0.2307248622806739</v>
      </c>
      <c r="AB104" s="164"/>
      <c r="AC104" s="35">
        <v>-229.02939223999999</v>
      </c>
      <c r="AD104" s="108">
        <f t="shared" ca="1" si="102"/>
        <v>298.62311820432006</v>
      </c>
      <c r="AE104" s="10">
        <f t="shared" ca="1" si="103"/>
        <v>0.48141862973085381</v>
      </c>
      <c r="AF104" s="10">
        <f t="shared" ca="1" si="104"/>
        <v>6.0177328716356726E-2</v>
      </c>
      <c r="AG104" s="136"/>
      <c r="AH104" s="10"/>
      <c r="AI104" s="10"/>
      <c r="AJ104" s="10"/>
      <c r="AK104" s="10"/>
      <c r="AL104" s="127"/>
      <c r="AM104" s="65">
        <v>-228.98224499</v>
      </c>
      <c r="AN104" s="108">
        <f t="shared" ca="1" si="105"/>
        <v>298.81988620143409</v>
      </c>
      <c r="AO104" s="10">
        <f t="shared" ca="1" si="106"/>
        <v>0.67818662684487663</v>
      </c>
      <c r="AP104" s="10">
        <f t="shared" ca="1" si="107"/>
        <v>8.4773328355609578E-2</v>
      </c>
      <c r="AQ104" s="127"/>
      <c r="AR104" s="65">
        <v>-228.97471579</v>
      </c>
      <c r="AS104" s="108">
        <f t="shared" ca="1" si="108"/>
        <v>299.60636205642021</v>
      </c>
      <c r="AT104" s="10">
        <f t="shared" ca="1" si="109"/>
        <v>1.4646624818309988</v>
      </c>
      <c r="AU104" s="10">
        <f t="shared" ca="1" si="110"/>
        <v>0.18308281022887485</v>
      </c>
      <c r="AV104" s="127"/>
      <c r="AW104" s="65">
        <v>-229.11717024999999</v>
      </c>
      <c r="AX104" s="108">
        <f t="shared" ca="1" si="111"/>
        <v>298.66812314977847</v>
      </c>
      <c r="AY104" s="10">
        <f t="shared" ca="1" si="112"/>
        <v>0.52642357518925564</v>
      </c>
      <c r="AZ104" s="10">
        <f t="shared" ca="1" si="113"/>
        <v>6.5802946898656955E-2</v>
      </c>
      <c r="BA104" s="127"/>
      <c r="BB104" s="65">
        <v>-229.11617196</v>
      </c>
      <c r="BC104" s="108">
        <f t="shared" ca="1" si="114"/>
        <v>298.98526619838384</v>
      </c>
      <c r="BD104" s="10">
        <f t="shared" ca="1" si="115"/>
        <v>0.84356662379462932</v>
      </c>
      <c r="BE104" s="10">
        <f t="shared" ca="1" si="116"/>
        <v>0.10544582797432867</v>
      </c>
      <c r="BF104" s="145"/>
      <c r="BG104" s="65">
        <v>-229.12797877</v>
      </c>
      <c r="BH104" s="108">
        <f t="shared" ca="1" si="117"/>
        <v>298.26761553052302</v>
      </c>
      <c r="BI104" s="10">
        <f t="shared" ca="1" si="118"/>
        <v>0.12591595593380589</v>
      </c>
      <c r="BJ104" s="10">
        <f t="shared" ca="1" si="119"/>
        <v>1.5739494491725736E-2</v>
      </c>
      <c r="BK104" s="145"/>
      <c r="BL104" s="65">
        <v>-229.12857398</v>
      </c>
      <c r="BM104" s="108">
        <f t="shared" ca="1" si="120"/>
        <v>298.14169957458921</v>
      </c>
      <c r="BN104" s="10">
        <f t="shared" ca="1" si="121"/>
        <v>0</v>
      </c>
      <c r="BO104" s="10">
        <f t="shared" ca="1" si="122"/>
        <v>0</v>
      </c>
      <c r="BQ104" s="66">
        <v>-228.96325558000001</v>
      </c>
      <c r="BR104" s="112">
        <f t="shared" ca="1" si="123"/>
        <v>299.74413165736837</v>
      </c>
      <c r="BS104" s="10">
        <f t="shared" ca="1" si="124"/>
        <v>1.6024320827791598</v>
      </c>
      <c r="BT104" s="10">
        <f t="shared" ca="1" si="125"/>
        <v>0.20030401034739498</v>
      </c>
      <c r="BU104" s="127"/>
      <c r="BV104" s="35">
        <v>-228.83184274999999</v>
      </c>
      <c r="BW104" s="103">
        <f t="shared" ca="1" si="167"/>
        <v>306.22223336903949</v>
      </c>
      <c r="BX104" s="10">
        <f t="shared" ca="1" si="126"/>
        <v>8.0805337944502753</v>
      </c>
      <c r="BY104" s="10">
        <f t="shared" ca="1" si="127"/>
        <v>1.0100667243062844</v>
      </c>
      <c r="BZ104" s="127"/>
      <c r="CA104" s="35">
        <v>-229.11682153999999</v>
      </c>
      <c r="CB104" s="103">
        <f t="shared" ca="1" si="128"/>
        <v>297.30693062698015</v>
      </c>
      <c r="CC104" s="10">
        <f t="shared" ca="1" si="129"/>
        <v>-0.83476894760906362</v>
      </c>
      <c r="CD104" s="10">
        <f t="shared" ca="1" si="130"/>
        <v>-0.10434611845113295</v>
      </c>
      <c r="CE104" s="127"/>
      <c r="CF104" s="35">
        <v>-229.10767240000001</v>
      </c>
      <c r="CG104" s="103">
        <f t="shared" ca="1" si="131"/>
        <v>297.27247410781507</v>
      </c>
      <c r="CH104" s="10">
        <f t="shared" ca="1" si="132"/>
        <v>-0.86922546677413948</v>
      </c>
      <c r="CI104" s="10">
        <f t="shared" ca="1" si="133"/>
        <v>-0.10865318334676743</v>
      </c>
      <c r="CK104" s="35">
        <v>-229.1253069</v>
      </c>
      <c r="CL104" s="103">
        <f t="shared" ca="1" si="134"/>
        <v>298.26914037740772</v>
      </c>
      <c r="CM104" s="10">
        <f t="shared" ca="1" si="135"/>
        <v>0.12744080281851211</v>
      </c>
      <c r="CN104" s="10">
        <f t="shared" ca="1" si="136"/>
        <v>1.5930100352314014E-2</v>
      </c>
      <c r="CP104" s="106">
        <v>-229.03919236999999</v>
      </c>
      <c r="CQ104" s="103">
        <f t="shared" ca="1" si="137"/>
        <v>295.88085367358156</v>
      </c>
      <c r="CR104" s="10">
        <f t="shared" ca="1" si="138"/>
        <v>-2.2608459010076558</v>
      </c>
      <c r="CS104" s="10">
        <f t="shared" ca="1" si="139"/>
        <v>-0.28260573762595698</v>
      </c>
      <c r="CT104" s="164"/>
      <c r="CU104" s="35">
        <v>-229.01304970999999</v>
      </c>
      <c r="CV104" s="103">
        <f t="shared" ca="1" si="140"/>
        <v>297.00430186155512</v>
      </c>
      <c r="CW104" s="10">
        <f t="shared" ca="1" si="141"/>
        <v>-1.1373977130340904</v>
      </c>
      <c r="CX104" s="10">
        <f t="shared" ca="1" si="142"/>
        <v>-0.1421747141292613</v>
      </c>
      <c r="CY104" s="164"/>
      <c r="CZ104" s="35">
        <v>-229.10451513999999</v>
      </c>
      <c r="DA104" s="103">
        <f t="shared" ca="1" si="143"/>
        <v>298.03602078388991</v>
      </c>
      <c r="DB104" s="10">
        <f t="shared" ca="1" si="144"/>
        <v>-0.10567879069930086</v>
      </c>
      <c r="DC104" s="10">
        <f t="shared" ca="1" si="145"/>
        <v>-1.3209848837412608E-2</v>
      </c>
      <c r="DD104" s="164"/>
      <c r="DE104" s="35">
        <v>-229.09861562</v>
      </c>
      <c r="DF104" s="103">
        <f t="shared" ca="1" si="146"/>
        <v>298.0584981562838</v>
      </c>
      <c r="DG104" s="10">
        <f t="shared" ca="1" si="147"/>
        <v>-8.320141830540706E-2</v>
      </c>
      <c r="DH104" s="10">
        <f t="shared" ca="1" si="148"/>
        <v>-1.0400177288175882E-2</v>
      </c>
      <c r="DI104" s="164"/>
      <c r="DJ104" s="35">
        <v>-229.11968263</v>
      </c>
      <c r="DK104" s="103">
        <f t="shared" ca="1" si="149"/>
        <v>298.65230992297199</v>
      </c>
      <c r="DL104" s="10">
        <f t="shared" ca="1" si="150"/>
        <v>0.51061034838278374</v>
      </c>
      <c r="DM104" s="10">
        <f t="shared" ca="1" si="151"/>
        <v>6.3826293547847968E-2</v>
      </c>
      <c r="DN104" s="127"/>
      <c r="DO104" s="65">
        <v>-229.07183322</v>
      </c>
      <c r="DP104" s="108">
        <f t="shared" ca="1" si="152"/>
        <v>298.42956305326646</v>
      </c>
      <c r="DQ104" s="10">
        <f t="shared" ca="1" si="153"/>
        <v>0.28786347867725226</v>
      </c>
      <c r="DR104" s="10">
        <f t="shared" ca="1" si="154"/>
        <v>3.5982934834656533E-2</v>
      </c>
      <c r="DS104" s="127"/>
      <c r="DT104" s="65">
        <v>-228.79721612</v>
      </c>
      <c r="DU104" s="108">
        <f t="shared" ca="1" si="155"/>
        <v>305.0787488187101</v>
      </c>
      <c r="DV104" s="10">
        <f t="shared" ca="1" si="156"/>
        <v>6.9370492441208853</v>
      </c>
      <c r="DW104" s="10">
        <f t="shared" ca="1" si="157"/>
        <v>0.86713115551511066</v>
      </c>
      <c r="DX104" s="145"/>
      <c r="DY104" s="65">
        <v>-229.09886062000001</v>
      </c>
      <c r="DZ104" s="113">
        <f t="shared" ca="1" si="158"/>
        <v>297.46882794898158</v>
      </c>
      <c r="EA104" s="10">
        <f t="shared" ca="1" si="159"/>
        <v>-0.67287162560762681</v>
      </c>
      <c r="EB104" s="10">
        <f t="shared" ca="1" si="160"/>
        <v>-8.4108953200953351E-2</v>
      </c>
      <c r="EC104" s="127"/>
      <c r="ED104" s="65">
        <v>-229.06454818</v>
      </c>
      <c r="EE104" s="108">
        <f t="shared" ca="1" si="161"/>
        <v>297.34882312784418</v>
      </c>
      <c r="EF104" s="10">
        <f t="shared" ca="1" si="162"/>
        <v>-0.79287644674502644</v>
      </c>
      <c r="EG104" s="10">
        <f t="shared" ca="1" si="163"/>
        <v>-9.9109555843128305E-2</v>
      </c>
      <c r="EH104" s="127"/>
      <c r="EI104" s="87">
        <v>-229.09707359000001</v>
      </c>
      <c r="EJ104" s="113">
        <f t="shared" ca="1" si="164"/>
        <v>298.37016932642018</v>
      </c>
      <c r="EK104" s="10">
        <f t="shared" ca="1" si="165"/>
        <v>0.22846975183097129</v>
      </c>
      <c r="EL104" s="10">
        <f t="shared" ca="1" si="166"/>
        <v>2.8558718978871411E-2</v>
      </c>
      <c r="EM104" s="127"/>
      <c r="EN104" s="151"/>
      <c r="EO104" s="113"/>
      <c r="EP104" s="142"/>
      <c r="EQ104" s="142"/>
      <c r="EW104" s="287">
        <v>2</v>
      </c>
      <c r="EX104" s="287">
        <v>0</v>
      </c>
      <c r="EY104" s="287">
        <v>0</v>
      </c>
      <c r="EZ104" s="287">
        <v>4</v>
      </c>
      <c r="FA104" s="287">
        <v>0</v>
      </c>
      <c r="FB104" s="287">
        <v>0</v>
      </c>
      <c r="FC104" s="287">
        <v>2</v>
      </c>
      <c r="FD104" s="287">
        <v>0</v>
      </c>
      <c r="FE104" s="287">
        <v>0</v>
      </c>
      <c r="FF104" s="287">
        <v>0</v>
      </c>
      <c r="FG104" s="287">
        <v>0</v>
      </c>
      <c r="FH104" s="287">
        <v>0</v>
      </c>
      <c r="FI104" s="287">
        <v>0</v>
      </c>
      <c r="FJ104" s="287">
        <v>0</v>
      </c>
      <c r="FK104" s="287">
        <v>0</v>
      </c>
      <c r="FL104" s="287"/>
    </row>
    <row r="105" spans="1:168" x14ac:dyDescent="0.25">
      <c r="A105" s="128" t="s">
        <v>80</v>
      </c>
      <c r="B105" s="234">
        <v>7</v>
      </c>
      <c r="C105" s="114" t="s">
        <v>153</v>
      </c>
      <c r="D105" s="65">
        <v>-49.122192130000002</v>
      </c>
      <c r="E105" s="108">
        <f t="shared" ca="1" si="89"/>
        <v>133.8468915888449</v>
      </c>
      <c r="F105" s="10">
        <f t="shared" ca="1" si="87"/>
        <v>5.1567748356775098</v>
      </c>
      <c r="G105" s="10">
        <f t="shared" ca="1" si="90"/>
        <v>0.73668211938250139</v>
      </c>
      <c r="H105" s="145"/>
      <c r="I105" s="65">
        <v>-49.3855225</v>
      </c>
      <c r="J105" s="108">
        <f t="shared" ca="1" si="91"/>
        <v>123.19113302193455</v>
      </c>
      <c r="K105" s="10">
        <f t="shared" ca="1" si="88"/>
        <v>-5.4989837312328405</v>
      </c>
      <c r="L105" s="10">
        <f t="shared" ca="1" si="92"/>
        <v>-0.78556910446183437</v>
      </c>
      <c r="M105" s="115"/>
      <c r="N105" s="65">
        <v>-245.06672759</v>
      </c>
      <c r="O105" s="108">
        <f t="shared" ca="1" si="93"/>
        <v>130.11417312760605</v>
      </c>
      <c r="P105" s="10">
        <f t="shared" ca="1" si="94"/>
        <v>1.4240563744386634</v>
      </c>
      <c r="Q105" s="10">
        <f t="shared" ca="1" si="95"/>
        <v>0.20343662491980904</v>
      </c>
      <c r="R105" s="145"/>
      <c r="S105" s="65">
        <v>-245.05822792000001</v>
      </c>
      <c r="T105" s="103">
        <f t="shared" ca="1" si="96"/>
        <v>130.31511405959881</v>
      </c>
      <c r="U105" s="10">
        <f t="shared" ca="1" si="97"/>
        <v>1.6249973064314247</v>
      </c>
      <c r="V105" s="10">
        <f t="shared" ca="1" si="98"/>
        <v>0.23214247234734639</v>
      </c>
      <c r="W105" s="145"/>
      <c r="X105" s="65">
        <v>-244.96694613</v>
      </c>
      <c r="Y105" s="108">
        <f t="shared" ca="1" si="99"/>
        <v>133.2250709579138</v>
      </c>
      <c r="Z105" s="10">
        <f t="shared" ca="1" si="100"/>
        <v>4.5349542047464126</v>
      </c>
      <c r="AA105" s="10">
        <f t="shared" ca="1" si="101"/>
        <v>0.647850600678059</v>
      </c>
      <c r="AB105" s="164"/>
      <c r="AC105" s="35">
        <v>-244.99593644999999</v>
      </c>
      <c r="AD105" s="108">
        <f t="shared" ca="1" si="102"/>
        <v>131.25822557358509</v>
      </c>
      <c r="AE105" s="10">
        <f t="shared" ca="1" si="103"/>
        <v>2.5681088204177058</v>
      </c>
      <c r="AF105" s="10">
        <f t="shared" ca="1" si="104"/>
        <v>0.36687268863110084</v>
      </c>
      <c r="AG105" s="136"/>
      <c r="AH105" s="10"/>
      <c r="AI105" s="10"/>
      <c r="AJ105" s="10"/>
      <c r="AK105" s="10"/>
      <c r="AL105" s="127"/>
      <c r="AM105" s="65">
        <v>-244.94387147</v>
      </c>
      <c r="AN105" s="108">
        <f t="shared" ca="1" si="105"/>
        <v>131.60325825970463</v>
      </c>
      <c r="AO105" s="10">
        <f t="shared" ca="1" si="106"/>
        <v>2.9131415065372437</v>
      </c>
      <c r="AP105" s="10">
        <f t="shared" ca="1" si="107"/>
        <v>0.41616307236246336</v>
      </c>
      <c r="AQ105" s="127"/>
      <c r="AR105" s="65">
        <v>-244.93711833</v>
      </c>
      <c r="AS105" s="108">
        <f t="shared" ca="1" si="108"/>
        <v>132.04942343379676</v>
      </c>
      <c r="AT105" s="10">
        <f t="shared" ca="1" si="109"/>
        <v>3.3593066806293734</v>
      </c>
      <c r="AU105" s="10">
        <f t="shared" ca="1" si="110"/>
        <v>0.4799009543756248</v>
      </c>
      <c r="AV105" s="127"/>
      <c r="AW105" s="65">
        <v>-245.08851399</v>
      </c>
      <c r="AX105" s="108">
        <f t="shared" ca="1" si="111"/>
        <v>129.53180712507964</v>
      </c>
      <c r="AY105" s="10">
        <f t="shared" ca="1" si="112"/>
        <v>0.84169037191225016</v>
      </c>
      <c r="AZ105" s="10">
        <f t="shared" ca="1" si="113"/>
        <v>0.12024148170175002</v>
      </c>
      <c r="BA105" s="127"/>
      <c r="BB105" s="65">
        <v>-245.08751516000001</v>
      </c>
      <c r="BC105" s="108">
        <f t="shared" ca="1" si="114"/>
        <v>129.74075820946248</v>
      </c>
      <c r="BD105" s="10">
        <f t="shared" ca="1" si="115"/>
        <v>1.0506414562950965</v>
      </c>
      <c r="BE105" s="10">
        <f t="shared" ca="1" si="116"/>
        <v>0.15009163661358521</v>
      </c>
      <c r="BF105" s="145"/>
      <c r="BG105" s="65">
        <v>-245.10046729999999</v>
      </c>
      <c r="BH105" s="108">
        <f t="shared" ca="1" si="117"/>
        <v>128.87369451112474</v>
      </c>
      <c r="BI105" s="10">
        <f t="shared" ca="1" si="118"/>
        <v>0.18357775795735165</v>
      </c>
      <c r="BJ105" s="10">
        <f t="shared" ca="1" si="119"/>
        <v>2.622539399390738E-2</v>
      </c>
      <c r="BK105" s="145"/>
      <c r="BL105" s="65">
        <v>-245.10111674999999</v>
      </c>
      <c r="BM105" s="108">
        <f t="shared" ca="1" si="120"/>
        <v>128.69011675316739</v>
      </c>
      <c r="BN105" s="10">
        <f t="shared" ca="1" si="121"/>
        <v>0</v>
      </c>
      <c r="BO105" s="10">
        <f t="shared" ca="1" si="122"/>
        <v>0</v>
      </c>
      <c r="BQ105" s="66">
        <v>-244.92426007</v>
      </c>
      <c r="BR105" s="112">
        <f t="shared" ca="1" si="123"/>
        <v>130.97290036884669</v>
      </c>
      <c r="BS105" s="10">
        <f t="shared" ca="1" si="124"/>
        <v>2.2827836156793069</v>
      </c>
      <c r="BT105" s="10">
        <f t="shared" ca="1" si="125"/>
        <v>0.32611194509704383</v>
      </c>
      <c r="BU105" s="127"/>
      <c r="BV105" s="35">
        <v>-244.78141492</v>
      </c>
      <c r="BW105" s="103">
        <f t="shared" ca="1" si="167"/>
        <v>134.71224532512539</v>
      </c>
      <c r="BX105" s="10">
        <f t="shared" ca="1" si="126"/>
        <v>6.0221285719580067</v>
      </c>
      <c r="BY105" s="10">
        <f t="shared" ca="1" si="127"/>
        <v>0.86030408170828665</v>
      </c>
      <c r="BZ105" s="127"/>
      <c r="CA105" s="35">
        <v>-245.08952887000001</v>
      </c>
      <c r="CB105" s="103">
        <f t="shared" ca="1" si="128"/>
        <v>128.25360580508331</v>
      </c>
      <c r="CC105" s="10">
        <f t="shared" ca="1" si="129"/>
        <v>-0.4365109480840772</v>
      </c>
      <c r="CD105" s="10">
        <f t="shared" ca="1" si="130"/>
        <v>-6.2358706869153888E-2</v>
      </c>
      <c r="CE105" s="127"/>
      <c r="CF105" s="35">
        <v>-245.08002733999999</v>
      </c>
      <c r="CG105" s="103">
        <f t="shared" ca="1" si="131"/>
        <v>128.15148812793043</v>
      </c>
      <c r="CH105" s="10">
        <f t="shared" ca="1" si="132"/>
        <v>-0.53862862523695298</v>
      </c>
      <c r="CI105" s="10">
        <f t="shared" ca="1" si="133"/>
        <v>-7.6946946462421853E-2</v>
      </c>
      <c r="CK105" s="35">
        <v>-245.09763203</v>
      </c>
      <c r="CL105" s="103">
        <f t="shared" ca="1" si="134"/>
        <v>129.03161970116196</v>
      </c>
      <c r="CM105" s="10">
        <f t="shared" ca="1" si="135"/>
        <v>0.34150294799457015</v>
      </c>
      <c r="CN105" s="10">
        <f t="shared" ca="1" si="136"/>
        <v>4.8786135427795738E-2</v>
      </c>
      <c r="CP105" s="106">
        <v>-245.00895500999999</v>
      </c>
      <c r="CQ105" s="103">
        <f t="shared" ca="1" si="137"/>
        <v>130.30475702355963</v>
      </c>
      <c r="CR105" s="10">
        <f t="shared" ca="1" si="138"/>
        <v>1.6146402703922433</v>
      </c>
      <c r="CS105" s="10">
        <f t="shared" ca="1" si="139"/>
        <v>0.23066289577032048</v>
      </c>
      <c r="CT105" s="164"/>
      <c r="CU105" s="35">
        <v>-244.98552154000001</v>
      </c>
      <c r="CV105" s="103">
        <f t="shared" ca="1" si="140"/>
        <v>132.14515934436869</v>
      </c>
      <c r="CW105" s="10">
        <f t="shared" ca="1" si="141"/>
        <v>3.4550425912013054</v>
      </c>
      <c r="CX105" s="10">
        <f t="shared" ca="1" si="142"/>
        <v>0.49357751302875791</v>
      </c>
      <c r="CY105" s="164"/>
      <c r="CZ105" s="35">
        <v>-245.07562963999999</v>
      </c>
      <c r="DA105" s="103">
        <f t="shared" ca="1" si="143"/>
        <v>129.30785230050046</v>
      </c>
      <c r="DB105" s="10">
        <f t="shared" ca="1" si="144"/>
        <v>0.61773554733306923</v>
      </c>
      <c r="DC105" s="10">
        <f t="shared" ca="1" si="145"/>
        <v>8.8247935333295599E-2</v>
      </c>
      <c r="DD105" s="164"/>
      <c r="DE105" s="35">
        <v>-245.06964513</v>
      </c>
      <c r="DF105" s="103">
        <f t="shared" ca="1" si="146"/>
        <v>129.29935269111226</v>
      </c>
      <c r="DG105" s="10">
        <f t="shared" ca="1" si="147"/>
        <v>0.60923593794487374</v>
      </c>
      <c r="DH105" s="10">
        <f t="shared" ca="1" si="148"/>
        <v>8.7033705420696245E-2</v>
      </c>
      <c r="DI105" s="164"/>
      <c r="DJ105" s="35">
        <v>-245.09158181000001</v>
      </c>
      <c r="DK105" s="103">
        <f t="shared" ca="1" si="149"/>
        <v>129.32890208991046</v>
      </c>
      <c r="DL105" s="10">
        <f t="shared" ca="1" si="150"/>
        <v>0.63878533674306937</v>
      </c>
      <c r="DM105" s="10">
        <f t="shared" ca="1" si="151"/>
        <v>9.1255048106152772E-2</v>
      </c>
      <c r="DN105" s="127"/>
      <c r="DO105" s="65">
        <v>-245.04352761999999</v>
      </c>
      <c r="DP105" s="108">
        <f t="shared" ca="1" si="152"/>
        <v>130.33778909730614</v>
      </c>
      <c r="DQ105" s="10">
        <f t="shared" ca="1" si="153"/>
        <v>1.6476723441387549</v>
      </c>
      <c r="DR105" s="10">
        <f t="shared" ca="1" si="154"/>
        <v>0.23538176344839354</v>
      </c>
      <c r="DS105" s="127"/>
      <c r="DT105" s="65">
        <v>-244.80079196</v>
      </c>
      <c r="DU105" s="108">
        <f t="shared" ca="1" si="155"/>
        <v>136.86735909717996</v>
      </c>
      <c r="DV105" s="10">
        <f t="shared" ca="1" si="156"/>
        <v>8.1772423440125692</v>
      </c>
      <c r="DW105" s="10">
        <f t="shared" ca="1" si="157"/>
        <v>1.1681774777160814</v>
      </c>
      <c r="DX105" s="145"/>
      <c r="DY105" s="65">
        <v>-245.07191764000001</v>
      </c>
      <c r="DZ105" s="113">
        <f t="shared" ca="1" si="158"/>
        <v>128.21084420426035</v>
      </c>
      <c r="EA105" s="10">
        <f t="shared" ca="1" si="159"/>
        <v>-0.47927254890703352</v>
      </c>
      <c r="EB105" s="10">
        <f t="shared" ca="1" si="160"/>
        <v>-6.8467506986719079E-2</v>
      </c>
      <c r="EC105" s="127"/>
      <c r="ED105" s="65">
        <v>-245.0372151</v>
      </c>
      <c r="EE105" s="108">
        <f t="shared" ca="1" si="161"/>
        <v>129.94669725061013</v>
      </c>
      <c r="EF105" s="10">
        <f t="shared" ca="1" si="162"/>
        <v>1.2565804974427408</v>
      </c>
      <c r="EG105" s="10">
        <f t="shared" ca="1" si="163"/>
        <v>0.17951149963467725</v>
      </c>
      <c r="EH105" s="127"/>
      <c r="EI105" s="87">
        <v>-245.07022827</v>
      </c>
      <c r="EJ105" s="113">
        <f t="shared" ca="1" si="164"/>
        <v>128.75372106542659</v>
      </c>
      <c r="EK105" s="10">
        <f t="shared" ca="1" si="165"/>
        <v>6.3604312259201379E-2</v>
      </c>
      <c r="EL105" s="10">
        <f t="shared" ca="1" si="166"/>
        <v>9.0863303227430546E-3</v>
      </c>
      <c r="EM105" s="127"/>
      <c r="EN105" s="151"/>
      <c r="EO105" s="113"/>
      <c r="EP105" s="142"/>
      <c r="EQ105" s="142"/>
      <c r="EW105" s="287">
        <v>1</v>
      </c>
      <c r="EX105" s="287">
        <v>0</v>
      </c>
      <c r="EY105" s="287">
        <v>0</v>
      </c>
      <c r="EZ105" s="287">
        <v>3</v>
      </c>
      <c r="FA105" s="287">
        <v>0</v>
      </c>
      <c r="FB105" s="287">
        <v>0</v>
      </c>
      <c r="FC105" s="287">
        <v>2</v>
      </c>
      <c r="FD105" s="287">
        <v>0</v>
      </c>
      <c r="FE105" s="287">
        <v>0</v>
      </c>
      <c r="FF105" s="287">
        <v>0</v>
      </c>
      <c r="FG105" s="287">
        <v>1</v>
      </c>
      <c r="FH105" s="287">
        <v>0</v>
      </c>
      <c r="FI105" s="287">
        <v>0</v>
      </c>
      <c r="FJ105" s="287">
        <v>0</v>
      </c>
      <c r="FK105" s="287">
        <v>0</v>
      </c>
      <c r="FL105" s="287"/>
    </row>
    <row r="106" spans="1:168" x14ac:dyDescent="0.25">
      <c r="A106" s="114" t="s">
        <v>43</v>
      </c>
      <c r="B106" s="235">
        <v>2</v>
      </c>
      <c r="C106" s="114" t="s">
        <v>154</v>
      </c>
      <c r="D106" s="65">
        <v>-19.783225259999998</v>
      </c>
      <c r="E106" s="108">
        <f t="shared" ca="1" si="89"/>
        <v>0</v>
      </c>
      <c r="F106" s="10">
        <f t="shared" ca="1" si="87"/>
        <v>0</v>
      </c>
      <c r="G106" s="10">
        <f t="shared" ca="1" si="90"/>
        <v>0</v>
      </c>
      <c r="H106" s="145"/>
      <c r="I106" s="65">
        <v>-19.889458560000001</v>
      </c>
      <c r="J106" s="108">
        <f t="shared" ca="1" si="91"/>
        <v>0</v>
      </c>
      <c r="K106" s="10">
        <f t="shared" ca="1" si="88"/>
        <v>0</v>
      </c>
      <c r="L106" s="10">
        <f t="shared" ca="1" si="92"/>
        <v>0</v>
      </c>
      <c r="M106" s="115"/>
      <c r="N106" s="65">
        <v>-109.55419904</v>
      </c>
      <c r="O106" s="108">
        <f t="shared" ca="1" si="93"/>
        <v>0</v>
      </c>
      <c r="P106" s="10">
        <f t="shared" ca="1" si="94"/>
        <v>0</v>
      </c>
      <c r="Q106" s="10">
        <f t="shared" ca="1" si="95"/>
        <v>0</v>
      </c>
      <c r="R106" s="145"/>
      <c r="S106" s="65">
        <v>-109.55024496999999</v>
      </c>
      <c r="T106" s="103">
        <f t="shared" ca="1" si="96"/>
        <v>0</v>
      </c>
      <c r="U106" s="10">
        <f t="shared" ca="1" si="97"/>
        <v>0</v>
      </c>
      <c r="V106" s="10">
        <f t="shared" ca="1" si="98"/>
        <v>0</v>
      </c>
      <c r="W106" s="145"/>
      <c r="X106" s="65">
        <v>-109.5063086</v>
      </c>
      <c r="Y106" s="108">
        <f t="shared" ca="1" si="99"/>
        <v>0</v>
      </c>
      <c r="Z106" s="10">
        <f t="shared" ca="1" si="100"/>
        <v>0</v>
      </c>
      <c r="AA106" s="10">
        <f t="shared" ca="1" si="101"/>
        <v>0</v>
      </c>
      <c r="AB106" s="164"/>
      <c r="AC106" s="35">
        <v>-109.52398447</v>
      </c>
      <c r="AD106" s="108">
        <f t="shared" ca="1" si="102"/>
        <v>0</v>
      </c>
      <c r="AE106" s="10">
        <f t="shared" ca="1" si="103"/>
        <v>0</v>
      </c>
      <c r="AF106" s="10">
        <f t="shared" ca="1" si="104"/>
        <v>0</v>
      </c>
      <c r="AG106" s="136"/>
      <c r="AH106" s="10"/>
      <c r="AI106" s="10"/>
      <c r="AJ106" s="10"/>
      <c r="AK106" s="10"/>
      <c r="AL106" s="127"/>
      <c r="AM106" s="65">
        <v>-109.49862594</v>
      </c>
      <c r="AN106" s="108">
        <f t="shared" ca="1" si="105"/>
        <v>0</v>
      </c>
      <c r="AO106" s="10">
        <f t="shared" ca="1" si="106"/>
        <v>0</v>
      </c>
      <c r="AP106" s="10">
        <f t="shared" ca="1" si="107"/>
        <v>0</v>
      </c>
      <c r="AQ106" s="127"/>
      <c r="AR106" s="65">
        <v>-109.49673285</v>
      </c>
      <c r="AS106" s="108">
        <f t="shared" ca="1" si="108"/>
        <v>0</v>
      </c>
      <c r="AT106" s="10">
        <f t="shared" ca="1" si="109"/>
        <v>0</v>
      </c>
      <c r="AU106" s="10">
        <f t="shared" ca="1" si="110"/>
        <v>0</v>
      </c>
      <c r="AV106" s="127"/>
      <c r="AW106" s="65">
        <v>-109.56337502</v>
      </c>
      <c r="AX106" s="108">
        <f t="shared" ca="1" si="111"/>
        <v>0</v>
      </c>
      <c r="AY106" s="10">
        <f t="shared" ca="1" si="112"/>
        <v>0</v>
      </c>
      <c r="AZ106" s="10">
        <f t="shared" ca="1" si="113"/>
        <v>0</v>
      </c>
      <c r="BA106" s="127"/>
      <c r="BB106" s="65">
        <v>-109.56311348</v>
      </c>
      <c r="BC106" s="108">
        <f t="shared" ca="1" si="114"/>
        <v>0</v>
      </c>
      <c r="BD106" s="10">
        <f t="shared" ca="1" si="115"/>
        <v>0</v>
      </c>
      <c r="BE106" s="10">
        <f t="shared" ca="1" si="116"/>
        <v>0</v>
      </c>
      <c r="BF106" s="145"/>
      <c r="BG106" s="65">
        <v>-109.56945256</v>
      </c>
      <c r="BH106" s="108">
        <f t="shared" ca="1" si="117"/>
        <v>0</v>
      </c>
      <c r="BI106" s="10">
        <f t="shared" ca="1" si="118"/>
        <v>0</v>
      </c>
      <c r="BJ106" s="10">
        <f t="shared" ca="1" si="119"/>
        <v>0</v>
      </c>
      <c r="BK106" s="145"/>
      <c r="BL106" s="65">
        <v>-109.56995694</v>
      </c>
      <c r="BM106" s="108">
        <f t="shared" ca="1" si="120"/>
        <v>0</v>
      </c>
      <c r="BN106" s="10">
        <f t="shared" ca="1" si="121"/>
        <v>0</v>
      </c>
      <c r="BO106" s="10">
        <f t="shared" ca="1" si="122"/>
        <v>0</v>
      </c>
      <c r="BQ106" s="66">
        <v>-109.49234733</v>
      </c>
      <c r="BR106" s="112">
        <f t="shared" ca="1" si="123"/>
        <v>0</v>
      </c>
      <c r="BS106" s="10">
        <f t="shared" ca="1" si="124"/>
        <v>0</v>
      </c>
      <c r="BT106" s="10">
        <f t="shared" ca="1" si="125"/>
        <v>0</v>
      </c>
      <c r="BU106" s="127"/>
      <c r="BV106" s="35">
        <v>-109.42632485999999</v>
      </c>
      <c r="BW106" s="103">
        <f t="shared" ca="1" si="167"/>
        <v>0</v>
      </c>
      <c r="BX106" s="10">
        <f t="shared" ca="1" si="126"/>
        <v>0</v>
      </c>
      <c r="BY106" s="10">
        <f t="shared" ca="1" si="127"/>
        <v>0</v>
      </c>
      <c r="BZ106" s="127"/>
      <c r="CA106" s="35">
        <v>-109.56576339999999</v>
      </c>
      <c r="CB106" s="103">
        <f t="shared" ca="1" si="128"/>
        <v>0</v>
      </c>
      <c r="CC106" s="10">
        <f t="shared" ca="1" si="129"/>
        <v>0</v>
      </c>
      <c r="CD106" s="10">
        <f t="shared" ca="1" si="130"/>
        <v>0</v>
      </c>
      <c r="CE106" s="127"/>
      <c r="CF106" s="35">
        <v>-109.56120163</v>
      </c>
      <c r="CG106" s="103">
        <f t="shared" ca="1" si="131"/>
        <v>0</v>
      </c>
      <c r="CH106" s="10">
        <f t="shared" ca="1" si="132"/>
        <v>0</v>
      </c>
      <c r="CI106" s="10">
        <f t="shared" ca="1" si="133"/>
        <v>0</v>
      </c>
      <c r="CK106" s="35">
        <v>-109.56786477</v>
      </c>
      <c r="CL106" s="103">
        <f t="shared" ca="1" si="134"/>
        <v>0</v>
      </c>
      <c r="CM106" s="10">
        <f t="shared" ca="1" si="135"/>
        <v>0</v>
      </c>
      <c r="CN106" s="10">
        <f t="shared" ca="1" si="136"/>
        <v>0</v>
      </c>
      <c r="CP106" s="106">
        <v>-109.53003398</v>
      </c>
      <c r="CQ106" s="103">
        <f t="shared" ca="1" si="137"/>
        <v>0</v>
      </c>
      <c r="CR106" s="10">
        <f t="shared" ca="1" si="138"/>
        <v>0</v>
      </c>
      <c r="CS106" s="10">
        <f t="shared" ca="1" si="139"/>
        <v>0</v>
      </c>
      <c r="CT106" s="164"/>
      <c r="CU106" s="35">
        <v>-109.51893228</v>
      </c>
      <c r="CV106" s="103">
        <f t="shared" ca="1" si="140"/>
        <v>0</v>
      </c>
      <c r="CW106" s="10">
        <f t="shared" ca="1" si="141"/>
        <v>0</v>
      </c>
      <c r="CX106" s="10">
        <f t="shared" ca="1" si="142"/>
        <v>0</v>
      </c>
      <c r="CY106" s="164"/>
      <c r="CZ106" s="35">
        <v>-109.55880498000001</v>
      </c>
      <c r="DA106" s="103">
        <f t="shared" ca="1" si="143"/>
        <v>0</v>
      </c>
      <c r="DB106" s="10">
        <f t="shared" ca="1" si="144"/>
        <v>0</v>
      </c>
      <c r="DC106" s="10">
        <f t="shared" ca="1" si="145"/>
        <v>0</v>
      </c>
      <c r="DD106" s="164"/>
      <c r="DE106" s="35">
        <v>-109.55605661</v>
      </c>
      <c r="DF106" s="103">
        <f t="shared" ca="1" si="146"/>
        <v>0</v>
      </c>
      <c r="DG106" s="10">
        <f t="shared" ca="1" si="147"/>
        <v>0</v>
      </c>
      <c r="DH106" s="10">
        <f t="shared" ca="1" si="148"/>
        <v>0</v>
      </c>
      <c r="DI106" s="164"/>
      <c r="DJ106" s="35">
        <v>-109.56521191</v>
      </c>
      <c r="DK106" s="103">
        <f t="shared" ca="1" si="149"/>
        <v>0</v>
      </c>
      <c r="DL106" s="10">
        <f t="shared" ca="1" si="150"/>
        <v>0</v>
      </c>
      <c r="DM106" s="10">
        <f t="shared" ca="1" si="151"/>
        <v>0</v>
      </c>
      <c r="DN106" s="127"/>
      <c r="DO106" s="65">
        <v>-109.54132513</v>
      </c>
      <c r="DP106" s="108">
        <f t="shared" ca="1" si="152"/>
        <v>0</v>
      </c>
      <c r="DQ106" s="10">
        <f t="shared" ca="1" si="153"/>
        <v>0</v>
      </c>
      <c r="DR106" s="10">
        <f t="shared" ca="1" si="154"/>
        <v>0</v>
      </c>
      <c r="DS106" s="127"/>
      <c r="DT106" s="65">
        <v>-109.44466303999999</v>
      </c>
      <c r="DU106" s="108">
        <f t="shared" ca="1" si="155"/>
        <v>0</v>
      </c>
      <c r="DV106" s="10">
        <f t="shared" ca="1" si="156"/>
        <v>0</v>
      </c>
      <c r="DW106" s="10">
        <f t="shared" ca="1" si="157"/>
        <v>0</v>
      </c>
      <c r="DX106" s="145"/>
      <c r="DY106" s="65">
        <v>-109.55875505</v>
      </c>
      <c r="DZ106" s="113">
        <f t="shared" ca="1" si="158"/>
        <v>0</v>
      </c>
      <c r="EA106" s="10">
        <f t="shared" ca="1" si="159"/>
        <v>0</v>
      </c>
      <c r="EB106" s="10">
        <f t="shared" ca="1" si="160"/>
        <v>0</v>
      </c>
      <c r="EC106" s="127"/>
      <c r="ED106" s="65">
        <v>-109.53807808000001</v>
      </c>
      <c r="EE106" s="108">
        <f t="shared" ca="1" si="161"/>
        <v>0</v>
      </c>
      <c r="EF106" s="10">
        <f t="shared" ca="1" si="162"/>
        <v>0</v>
      </c>
      <c r="EG106" s="10">
        <f t="shared" ca="1" si="163"/>
        <v>0</v>
      </c>
      <c r="EH106" s="127"/>
      <c r="EI106" s="87">
        <v>-109.55848124000001</v>
      </c>
      <c r="EJ106" s="113">
        <f t="shared" ca="1" si="164"/>
        <v>0</v>
      </c>
      <c r="EK106" s="10">
        <f t="shared" ca="1" si="165"/>
        <v>0</v>
      </c>
      <c r="EL106" s="10">
        <f t="shared" ca="1" si="166"/>
        <v>0</v>
      </c>
      <c r="EM106" s="127"/>
      <c r="EN106" s="151"/>
      <c r="EO106" s="113"/>
      <c r="EP106" s="142"/>
      <c r="EQ106" s="142"/>
      <c r="EW106" s="287">
        <v>0</v>
      </c>
      <c r="EX106" s="287">
        <v>0</v>
      </c>
      <c r="EY106" s="287">
        <v>0</v>
      </c>
      <c r="EZ106" s="287">
        <v>0</v>
      </c>
      <c r="FA106" s="287">
        <v>0</v>
      </c>
      <c r="FB106" s="287">
        <v>0</v>
      </c>
      <c r="FC106" s="287">
        <v>0</v>
      </c>
      <c r="FD106" s="287">
        <v>0</v>
      </c>
      <c r="FE106" s="287">
        <v>0</v>
      </c>
      <c r="FF106" s="287">
        <v>0</v>
      </c>
      <c r="FG106" s="287">
        <v>2</v>
      </c>
      <c r="FH106" s="287">
        <v>0</v>
      </c>
      <c r="FI106" s="287">
        <v>0</v>
      </c>
      <c r="FJ106" s="287">
        <v>0</v>
      </c>
      <c r="FK106" s="287">
        <v>0</v>
      </c>
      <c r="FL106" s="287"/>
    </row>
    <row r="107" spans="1:168" x14ac:dyDescent="0.25">
      <c r="A107" s="114" t="s">
        <v>43</v>
      </c>
      <c r="B107" s="235">
        <v>2</v>
      </c>
      <c r="C107" s="114" t="s">
        <v>156</v>
      </c>
      <c r="D107" s="65">
        <v>-10.357526699999999</v>
      </c>
      <c r="E107" s="108">
        <f t="shared" ca="1" si="89"/>
        <v>-72.593284538649485</v>
      </c>
      <c r="F107" s="10">
        <f t="shared" ca="1" si="87"/>
        <v>12.848315800986384</v>
      </c>
      <c r="G107" s="10">
        <f t="shared" ca="1" si="90"/>
        <v>6.4241579004931921</v>
      </c>
      <c r="H107" s="145"/>
      <c r="I107" s="65">
        <v>-10.41568936</v>
      </c>
      <c r="J107" s="108">
        <f t="shared" ca="1" si="91"/>
        <v>-69.167979598975307</v>
      </c>
      <c r="K107" s="10">
        <f t="shared" ca="1" si="88"/>
        <v>16.273620740660562</v>
      </c>
      <c r="L107" s="10">
        <f t="shared" ca="1" si="92"/>
        <v>8.1368103703302808</v>
      </c>
      <c r="M107" s="115"/>
      <c r="N107" s="65">
        <v>-55.223613469999997</v>
      </c>
      <c r="O107" s="108">
        <f t="shared" ca="1" si="93"/>
        <v>-86.819588140828856</v>
      </c>
      <c r="P107" s="10">
        <f t="shared" ca="1" si="94"/>
        <v>-1.3779878011929867</v>
      </c>
      <c r="Q107" s="10">
        <f t="shared" ca="1" si="95"/>
        <v>-0.68899390059649335</v>
      </c>
      <c r="R107" s="145"/>
      <c r="S107" s="65">
        <v>-55.221731900000002</v>
      </c>
      <c r="T107" s="103">
        <f t="shared" ca="1" si="96"/>
        <v>-86.716212308162866</v>
      </c>
      <c r="U107" s="10">
        <f t="shared" ca="1" si="97"/>
        <v>-1.2746119685269974</v>
      </c>
      <c r="V107" s="10">
        <f t="shared" ca="1" si="98"/>
        <v>-0.63730598426349871</v>
      </c>
      <c r="W107" s="145"/>
      <c r="X107" s="65">
        <v>-55.201516390000002</v>
      </c>
      <c r="Y107" s="108">
        <f t="shared" ca="1" si="99"/>
        <v>-85.086486721446605</v>
      </c>
      <c r="Z107" s="10">
        <f t="shared" ca="1" si="100"/>
        <v>0.35511361818926446</v>
      </c>
      <c r="AA107" s="10">
        <f t="shared" ca="1" si="101"/>
        <v>0.17755680909463223</v>
      </c>
      <c r="AB107" s="164"/>
      <c r="AC107" s="35">
        <v>-55.209442170000003</v>
      </c>
      <c r="AD107" s="108">
        <f t="shared" ca="1" si="102"/>
        <v>-85.709047812983172</v>
      </c>
      <c r="AE107" s="10">
        <f t="shared" ca="1" si="103"/>
        <v>-0.26744747334730334</v>
      </c>
      <c r="AF107" s="10">
        <f t="shared" ca="1" si="104"/>
        <v>-0.13372373667365167</v>
      </c>
      <c r="AG107" s="136"/>
      <c r="AH107" s="10"/>
      <c r="AI107" s="10"/>
      <c r="AJ107" s="10"/>
      <c r="AK107" s="10"/>
      <c r="AL107" s="127"/>
      <c r="AM107" s="65">
        <v>-55.197793189999999</v>
      </c>
      <c r="AN107" s="108">
        <f t="shared" ca="1" si="105"/>
        <v>-84.98466711110899</v>
      </c>
      <c r="AO107" s="10">
        <f t="shared" ca="1" si="106"/>
        <v>0.45693322852687857</v>
      </c>
      <c r="AP107" s="10">
        <f t="shared" ca="1" si="107"/>
        <v>0.22846661426343928</v>
      </c>
      <c r="AQ107" s="127"/>
      <c r="AR107" s="65">
        <v>-55.195772390000002</v>
      </c>
      <c r="AS107" s="108">
        <f t="shared" ca="1" si="108"/>
        <v>-84.782656276283049</v>
      </c>
      <c r="AT107" s="10">
        <f t="shared" ca="1" si="109"/>
        <v>0.65894406335281985</v>
      </c>
      <c r="AU107" s="10">
        <f t="shared" ca="1" si="110"/>
        <v>0.32947203167640993</v>
      </c>
      <c r="AV107" s="127"/>
      <c r="AW107" s="65">
        <v>-55.230841669999997</v>
      </c>
      <c r="AX107" s="108">
        <f t="shared" ca="1" si="111"/>
        <v>-85.264840466976977</v>
      </c>
      <c r="AY107" s="10">
        <f t="shared" ca="1" si="112"/>
        <v>0.17675987265889148</v>
      </c>
      <c r="AZ107" s="10">
        <f t="shared" ca="1" si="113"/>
        <v>8.8379936329445741E-2</v>
      </c>
      <c r="BA107" s="127"/>
      <c r="BB107" s="65">
        <v>-55.230682770000001</v>
      </c>
      <c r="BC107" s="108">
        <f t="shared" ca="1" si="114"/>
        <v>-85.158672219261803</v>
      </c>
      <c r="BD107" s="10">
        <f t="shared" ca="1" si="115"/>
        <v>0.28292812037406634</v>
      </c>
      <c r="BE107" s="10">
        <f t="shared" ca="1" si="116"/>
        <v>0.14146406018703317</v>
      </c>
      <c r="BF107" s="145"/>
      <c r="BG107" s="65">
        <v>-55.233822840000002</v>
      </c>
      <c r="BH107" s="108">
        <f t="shared" ca="1" si="117"/>
        <v>-85.377738748709987</v>
      </c>
      <c r="BI107" s="10">
        <f t="shared" ca="1" si="118"/>
        <v>6.3861590925881728E-2</v>
      </c>
      <c r="BJ107" s="10">
        <f t="shared" ca="1" si="119"/>
        <v>3.1930795462940864E-2</v>
      </c>
      <c r="BK107" s="145"/>
      <c r="BL107" s="65">
        <v>-55.233980350000003</v>
      </c>
      <c r="BM107" s="108">
        <f t="shared" ca="1" si="120"/>
        <v>-85.441600339635869</v>
      </c>
      <c r="BN107" s="10">
        <f t="shared" ca="1" si="121"/>
        <v>0</v>
      </c>
      <c r="BO107" s="10">
        <f t="shared" ca="1" si="122"/>
        <v>0</v>
      </c>
      <c r="BQ107" s="87">
        <v>-55.19099567</v>
      </c>
      <c r="BR107" s="112">
        <f t="shared" ca="1" si="123"/>
        <v>-87.267522890295808</v>
      </c>
      <c r="BS107" s="10">
        <f t="shared" ca="1" si="124"/>
        <v>-1.8259225506599392</v>
      </c>
      <c r="BT107" s="10">
        <f t="shared" ca="1" si="125"/>
        <v>-0.91296127532996962</v>
      </c>
      <c r="BU107" s="127"/>
      <c r="BV107" s="35">
        <v>-55.156312370000002</v>
      </c>
      <c r="BW107" s="103">
        <f t="shared" ca="1" si="167"/>
        <v>-86.619092740231778</v>
      </c>
      <c r="BX107" s="10">
        <f t="shared" ca="1" si="126"/>
        <v>-1.1774924005959093</v>
      </c>
      <c r="BY107" s="10">
        <f t="shared" ca="1" si="127"/>
        <v>-0.58874620029795466</v>
      </c>
      <c r="BZ107" s="127"/>
      <c r="CA107" s="35">
        <v>-55.230273169999997</v>
      </c>
      <c r="CB107" s="103">
        <f t="shared" ca="1" si="128"/>
        <v>-86.157283766777212</v>
      </c>
      <c r="CC107" s="10">
        <f t="shared" ca="1" si="129"/>
        <v>-0.71568342714134303</v>
      </c>
      <c r="CD107" s="10">
        <f t="shared" ca="1" si="130"/>
        <v>-0.35784171357067152</v>
      </c>
      <c r="CE107" s="127"/>
      <c r="CF107" s="35">
        <v>-55.228086920000003</v>
      </c>
      <c r="CG107" s="103">
        <f t="shared" ca="1" si="131"/>
        <v>-86.055210015289177</v>
      </c>
      <c r="CH107" s="10">
        <f t="shared" ca="1" si="132"/>
        <v>-0.61360967565330782</v>
      </c>
      <c r="CI107" s="10">
        <f t="shared" ca="1" si="133"/>
        <v>-0.30680483782665391</v>
      </c>
      <c r="CK107" s="35">
        <v>-55.233050429999999</v>
      </c>
      <c r="CL107" s="103">
        <f t="shared" ca="1" si="134"/>
        <v>-85.345418897663833</v>
      </c>
      <c r="CM107" s="10">
        <f t="shared" ca="1" si="135"/>
        <v>9.6181441972035486E-2</v>
      </c>
      <c r="CN107" s="10">
        <f t="shared" ca="1" si="136"/>
        <v>4.8090720986017743E-2</v>
      </c>
      <c r="CP107" s="106">
        <v>-55.211220249999997</v>
      </c>
      <c r="CQ107" s="103">
        <f t="shared" ca="1" si="137"/>
        <v>-86.356106855882473</v>
      </c>
      <c r="CR107" s="10">
        <f t="shared" ca="1" si="138"/>
        <v>-0.91450651624660395</v>
      </c>
      <c r="CS107" s="10">
        <f t="shared" ca="1" si="139"/>
        <v>-0.45725325812330198</v>
      </c>
      <c r="CT107" s="164"/>
      <c r="CU107" s="35">
        <v>-55.204011139999999</v>
      </c>
      <c r="CV107" s="103">
        <f t="shared" ca="1" si="140"/>
        <v>-85.685381311049611</v>
      </c>
      <c r="CW107" s="10">
        <f t="shared" ca="1" si="141"/>
        <v>-0.24378097141374155</v>
      </c>
      <c r="CX107" s="10">
        <f t="shared" ca="1" si="142"/>
        <v>-0.12189048570687078</v>
      </c>
      <c r="CY107" s="164"/>
      <c r="CZ107" s="35">
        <v>-55.2268246</v>
      </c>
      <c r="DA107" s="103">
        <f t="shared" ca="1" si="143"/>
        <v>-86.248310222317997</v>
      </c>
      <c r="DB107" s="10">
        <f t="shared" ca="1" si="144"/>
        <v>-0.80670988268212795</v>
      </c>
      <c r="DC107" s="10">
        <f t="shared" ca="1" si="145"/>
        <v>-0.40335494134106398</v>
      </c>
      <c r="DD107" s="145"/>
      <c r="DE107" s="65">
        <v>-55.225632169999997</v>
      </c>
      <c r="DF107" s="103">
        <f t="shared" ca="1" si="146"/>
        <v>-86.087677330951394</v>
      </c>
      <c r="DG107" s="10">
        <f t="shared" ca="1" si="147"/>
        <v>-0.64607699131552465</v>
      </c>
      <c r="DH107" s="10">
        <f t="shared" ca="1" si="148"/>
        <v>-0.32303849565776233</v>
      </c>
      <c r="DI107" s="164"/>
      <c r="DJ107" s="35">
        <v>-55.230967159999999</v>
      </c>
      <c r="DK107" s="103">
        <f t="shared" ca="1" si="149"/>
        <v>-85.788581441189976</v>
      </c>
      <c r="DL107" s="10">
        <f t="shared" ca="1" si="150"/>
        <v>-0.34698110155410689</v>
      </c>
      <c r="DM107" s="10">
        <f t="shared" ca="1" si="151"/>
        <v>-0.17349055077705344</v>
      </c>
      <c r="DN107" s="127"/>
      <c r="DO107" s="65">
        <v>-55.220512999999997</v>
      </c>
      <c r="DP107" s="108">
        <f t="shared" ca="1" si="152"/>
        <v>-84.271506270160174</v>
      </c>
      <c r="DQ107" s="10">
        <f t="shared" ca="1" si="153"/>
        <v>1.1700940694756952</v>
      </c>
      <c r="DR107" s="10">
        <f t="shared" ca="1" si="154"/>
        <v>0.58504703473784758</v>
      </c>
      <c r="DS107" s="127"/>
      <c r="DT107" s="65">
        <v>-55.156320710000003</v>
      </c>
      <c r="DU107" s="108">
        <f t="shared" ca="1" si="155"/>
        <v>-88.571684257625449</v>
      </c>
      <c r="DV107" s="10">
        <f t="shared" ca="1" si="156"/>
        <v>-3.1300839179895803</v>
      </c>
      <c r="DW107" s="10">
        <f t="shared" ca="1" si="157"/>
        <v>-1.5650419589947901</v>
      </c>
      <c r="DX107" s="145"/>
      <c r="DY107" s="65">
        <v>-55.2296634</v>
      </c>
      <c r="DZ107" s="113">
        <f t="shared" ca="1" si="158"/>
        <v>-84.612472697939864</v>
      </c>
      <c r="EA107" s="10">
        <f t="shared" ca="1" si="159"/>
        <v>0.8291276416960045</v>
      </c>
      <c r="EB107" s="10">
        <f t="shared" ca="1" si="160"/>
        <v>0.41456382084800225</v>
      </c>
      <c r="EC107" s="127"/>
      <c r="ED107" s="65">
        <v>-55.218900849999997</v>
      </c>
      <c r="EE107" s="108">
        <f t="shared" ca="1" si="161"/>
        <v>-83.735638684519799</v>
      </c>
      <c r="EF107" s="10">
        <f t="shared" ca="1" si="162"/>
        <v>1.7059616551160701</v>
      </c>
      <c r="EG107" s="10">
        <f t="shared" ca="1" si="163"/>
        <v>0.85298082755803506</v>
      </c>
      <c r="EH107" s="127"/>
      <c r="EI107" s="87">
        <v>-55.229313519999998</v>
      </c>
      <c r="EJ107" s="113">
        <f t="shared" ca="1" si="164"/>
        <v>-84.347770576474005</v>
      </c>
      <c r="EK107" s="10">
        <f t="shared" ca="1" si="165"/>
        <v>1.0938297631618639</v>
      </c>
      <c r="EL107" s="10">
        <f t="shared" ca="1" si="166"/>
        <v>0.54691488158093193</v>
      </c>
      <c r="EM107" s="127"/>
      <c r="EN107" s="151"/>
      <c r="EO107" s="113"/>
      <c r="EP107" s="142"/>
      <c r="EQ107" s="142"/>
      <c r="EW107" s="287">
        <v>0</v>
      </c>
      <c r="EX107" s="287">
        <v>0</v>
      </c>
      <c r="EY107" s="287">
        <v>0</v>
      </c>
      <c r="EZ107" s="287">
        <v>1</v>
      </c>
      <c r="FA107" s="287">
        <v>0</v>
      </c>
      <c r="FB107" s="287">
        <v>0</v>
      </c>
      <c r="FC107" s="287">
        <v>0</v>
      </c>
      <c r="FD107" s="287">
        <v>0</v>
      </c>
      <c r="FE107" s="287">
        <v>0</v>
      </c>
      <c r="FF107" s="287">
        <v>0</v>
      </c>
      <c r="FG107" s="287">
        <v>1</v>
      </c>
      <c r="FH107" s="287">
        <v>0</v>
      </c>
      <c r="FI107" s="287">
        <v>0</v>
      </c>
      <c r="FJ107" s="287">
        <v>0</v>
      </c>
      <c r="FK107" s="287">
        <v>0</v>
      </c>
      <c r="FL107" s="287"/>
    </row>
    <row r="108" spans="1:168" x14ac:dyDescent="0.25">
      <c r="A108" s="114" t="s">
        <v>43</v>
      </c>
      <c r="B108" s="235">
        <v>3</v>
      </c>
      <c r="C108" s="114" t="s">
        <v>155</v>
      </c>
      <c r="D108" s="65">
        <v>-11.0046447</v>
      </c>
      <c r="E108" s="108">
        <f t="shared" ca="1" si="89"/>
        <v>-31.479472166929721</v>
      </c>
      <c r="F108" s="10">
        <f t="shared" ca="1" si="87"/>
        <v>8.4882138415627431</v>
      </c>
      <c r="G108" s="10">
        <f t="shared" ca="1" si="90"/>
        <v>2.8294046138542477</v>
      </c>
      <c r="H108" s="145"/>
      <c r="I108" s="65">
        <v>-11.057921970000001</v>
      </c>
      <c r="J108" s="108">
        <f t="shared" ca="1" si="91"/>
        <v>-30.860905170179787</v>
      </c>
      <c r="K108" s="10">
        <f t="shared" ca="1" si="88"/>
        <v>9.1067808383126767</v>
      </c>
      <c r="L108" s="10">
        <f t="shared" ca="1" si="92"/>
        <v>3.0355936127708922</v>
      </c>
      <c r="M108" s="115"/>
      <c r="N108" s="65">
        <v>-55.879391800000001</v>
      </c>
      <c r="O108" s="108">
        <f t="shared" ca="1" si="93"/>
        <v>-42.323894452228508</v>
      </c>
      <c r="P108" s="10">
        <f t="shared" ca="1" si="94"/>
        <v>-2.356208443736044</v>
      </c>
      <c r="Q108" s="10">
        <f t="shared" ca="1" si="95"/>
        <v>-0.78540281457868133</v>
      </c>
      <c r="R108" s="145"/>
      <c r="S108" s="65">
        <v>-55.877525419999998</v>
      </c>
      <c r="T108" s="103">
        <f t="shared" ca="1" si="96"/>
        <v>-42.167516071886141</v>
      </c>
      <c r="U108" s="10">
        <f t="shared" ca="1" si="97"/>
        <v>-2.1998300633936765</v>
      </c>
      <c r="V108" s="10">
        <f t="shared" ca="1" si="98"/>
        <v>-0.73327668779789212</v>
      </c>
      <c r="W108" s="145"/>
      <c r="X108" s="65">
        <v>-55.853667549999997</v>
      </c>
      <c r="Y108" s="108">
        <f t="shared" ca="1" si="99"/>
        <v>-42.293497916272663</v>
      </c>
      <c r="Z108" s="10">
        <f t="shared" ca="1" si="100"/>
        <v>-2.3258119077801993</v>
      </c>
      <c r="AA108" s="10">
        <f t="shared" ca="1" si="101"/>
        <v>-0.77527063592673306</v>
      </c>
      <c r="AB108" s="164"/>
      <c r="AC108" s="35">
        <v>-55.86209882</v>
      </c>
      <c r="AD108" s="108">
        <f t="shared" ca="1" si="102"/>
        <v>-42.64903510303408</v>
      </c>
      <c r="AE108" s="10">
        <f t="shared" ca="1" si="103"/>
        <v>-2.6813490945416163</v>
      </c>
      <c r="AF108" s="10">
        <f t="shared" ca="1" si="104"/>
        <v>-0.89378303151387206</v>
      </c>
      <c r="AG108" s="136"/>
      <c r="AH108" s="10"/>
      <c r="AI108" s="10"/>
      <c r="AJ108" s="10"/>
      <c r="AK108" s="10"/>
      <c r="AL108" s="127"/>
      <c r="AM108" s="65">
        <v>-55.850796359999997</v>
      </c>
      <c r="AN108" s="108">
        <f t="shared" ca="1" si="105"/>
        <v>-41.62934239066945</v>
      </c>
      <c r="AO108" s="10">
        <f t="shared" ca="1" si="106"/>
        <v>-1.6616563821769859</v>
      </c>
      <c r="AP108" s="10">
        <f t="shared" ca="1" si="107"/>
        <v>-0.55388546072566192</v>
      </c>
      <c r="AQ108" s="127"/>
      <c r="AR108" s="65">
        <v>-55.84669504</v>
      </c>
      <c r="AS108" s="108">
        <f t="shared" ca="1" si="108"/>
        <v>-41.856761064903132</v>
      </c>
      <c r="AT108" s="10">
        <f t="shared" ca="1" si="109"/>
        <v>-1.8890750564106682</v>
      </c>
      <c r="AU108" s="10">
        <f t="shared" ca="1" si="110"/>
        <v>-0.6296916854702227</v>
      </c>
      <c r="AV108" s="127"/>
      <c r="AW108" s="65">
        <v>-55.88765145</v>
      </c>
      <c r="AX108" s="108">
        <f t="shared" ca="1" si="111"/>
        <v>-40.2239104833669</v>
      </c>
      <c r="AY108" s="10">
        <f t="shared" ca="1" si="112"/>
        <v>-0.25622447487443623</v>
      </c>
      <c r="AZ108" s="10">
        <f t="shared" ca="1" si="113"/>
        <v>-8.5408158291478742E-2</v>
      </c>
      <c r="BA108" s="127"/>
      <c r="BB108" s="65">
        <v>-55.887373949999997</v>
      </c>
      <c r="BC108" s="108">
        <f t="shared" ca="1" si="114"/>
        <v>-40.068344727182115</v>
      </c>
      <c r="BD108" s="10">
        <f t="shared" ca="1" si="115"/>
        <v>-0.10065871868965104</v>
      </c>
      <c r="BE108" s="10">
        <f t="shared" ca="1" si="116"/>
        <v>-3.3552906229883682E-2</v>
      </c>
      <c r="BF108" s="145"/>
      <c r="BG108" s="65">
        <v>-55.891375539999999</v>
      </c>
      <c r="BH108" s="108">
        <f t="shared" ca="1" si="117"/>
        <v>-39.947373542162737</v>
      </c>
      <c r="BI108" s="10">
        <f t="shared" ca="1" si="118"/>
        <v>2.0312466329727386E-2</v>
      </c>
      <c r="BJ108" s="10">
        <f t="shared" ca="1" si="119"/>
        <v>6.7708221099091288E-3</v>
      </c>
      <c r="BK108" s="145"/>
      <c r="BL108" s="65">
        <v>-55.891609539999997</v>
      </c>
      <c r="BM108" s="108">
        <f t="shared" ca="1" si="120"/>
        <v>-39.967686008492464</v>
      </c>
      <c r="BN108" s="10">
        <f t="shared" ca="1" si="121"/>
        <v>0</v>
      </c>
      <c r="BO108" s="10">
        <f t="shared" ca="1" si="122"/>
        <v>0</v>
      </c>
      <c r="BQ108" s="66">
        <v>-55.844416950000003</v>
      </c>
      <c r="BR108" s="112">
        <f t="shared" ca="1" si="123"/>
        <v>-43.637123324613782</v>
      </c>
      <c r="BS108" s="10">
        <f t="shared" ca="1" si="124"/>
        <v>-3.6694373161213178</v>
      </c>
      <c r="BT108" s="10">
        <f t="shared" ca="1" si="125"/>
        <v>-1.2231457720404393</v>
      </c>
      <c r="BU108" s="127"/>
      <c r="BV108" s="35">
        <v>-55.807464719999999</v>
      </c>
      <c r="BW108" s="103">
        <f t="shared" ca="1" si="167"/>
        <v>-42.714801183778725</v>
      </c>
      <c r="BX108" s="10">
        <f t="shared" ca="1" si="126"/>
        <v>-2.747115175286261</v>
      </c>
      <c r="BY108" s="10">
        <f t="shared" ca="1" si="127"/>
        <v>-0.91570505842875372</v>
      </c>
      <c r="BZ108" s="127"/>
      <c r="CA108" s="35">
        <v>-55.885659009999998</v>
      </c>
      <c r="CB108" s="103">
        <f t="shared" ca="1" si="128"/>
        <v>-41.796228409219005</v>
      </c>
      <c r="CC108" s="10">
        <f t="shared" ca="1" si="129"/>
        <v>-1.8285424007265405</v>
      </c>
      <c r="CD108" s="10">
        <f t="shared" ca="1" si="130"/>
        <v>-0.60951413357551354</v>
      </c>
      <c r="CE108" s="127"/>
      <c r="CF108" s="35">
        <v>-55.883263669999998</v>
      </c>
      <c r="CG108" s="103">
        <f t="shared" ca="1" si="131"/>
        <v>-41.782671077278096</v>
      </c>
      <c r="CH108" s="10">
        <f t="shared" ca="1" si="132"/>
        <v>-1.8149850687856315</v>
      </c>
      <c r="CI108" s="10">
        <f t="shared" ca="1" si="133"/>
        <v>-0.60499502292854379</v>
      </c>
      <c r="CK108" s="35">
        <v>-55.890297869999998</v>
      </c>
      <c r="CL108" s="103">
        <f t="shared" ca="1" si="134"/>
        <v>-40.087769268276944</v>
      </c>
      <c r="CM108" s="10">
        <f t="shared" ca="1" si="135"/>
        <v>-0.12008325978447942</v>
      </c>
      <c r="CN108" s="10">
        <f t="shared" ca="1" si="136"/>
        <v>-4.0027753261493139E-2</v>
      </c>
      <c r="CP108" s="106">
        <v>-55.8638926</v>
      </c>
      <c r="CQ108" s="103">
        <f t="shared" ca="1" si="137"/>
        <v>-43.151001514951226</v>
      </c>
      <c r="CR108" s="10">
        <f t="shared" ca="1" si="138"/>
        <v>-3.1833155064587615</v>
      </c>
      <c r="CS108" s="10">
        <f t="shared" ca="1" si="139"/>
        <v>-1.0611051688195872</v>
      </c>
      <c r="CT108" s="164"/>
      <c r="CU108" s="35">
        <v>-55.8534328</v>
      </c>
      <c r="CV108" s="103">
        <f t="shared" ca="1" si="140"/>
        <v>-42.808814582161425</v>
      </c>
      <c r="CW108" s="10">
        <f t="shared" ca="1" si="141"/>
        <v>-2.8411285736689607</v>
      </c>
      <c r="CX108" s="10">
        <f t="shared" ca="1" si="142"/>
        <v>-0.94704285788965359</v>
      </c>
      <c r="CY108" s="164"/>
      <c r="CZ108" s="35">
        <v>-55.882767860000001</v>
      </c>
      <c r="DA108" s="103">
        <f t="shared" ca="1" si="143"/>
        <v>-41.647722129279771</v>
      </c>
      <c r="DB108" s="10">
        <f t="shared" ca="1" si="144"/>
        <v>-1.6800361207873067</v>
      </c>
      <c r="DC108" s="10">
        <f t="shared" ca="1" si="145"/>
        <v>-0.56001204026243556</v>
      </c>
      <c r="DD108" s="164"/>
      <c r="DE108" s="35">
        <v>-55.88148297</v>
      </c>
      <c r="DF108" s="103">
        <f t="shared" ca="1" si="146"/>
        <v>-41.498528726984425</v>
      </c>
      <c r="DG108" s="10">
        <f t="shared" ca="1" si="147"/>
        <v>-1.5308427184919609</v>
      </c>
      <c r="DH108" s="10">
        <f t="shared" ca="1" si="148"/>
        <v>-0.51028090616398691</v>
      </c>
      <c r="DI108" s="164"/>
      <c r="DJ108" s="35">
        <v>-55.887948020000003</v>
      </c>
      <c r="DK108" s="103">
        <f t="shared" ca="1" si="149"/>
        <v>-40.666451792985157</v>
      </c>
      <c r="DL108" s="10">
        <f t="shared" ca="1" si="150"/>
        <v>-0.69876578449269289</v>
      </c>
      <c r="DM108" s="10">
        <f t="shared" ca="1" si="151"/>
        <v>-0.23292192816423096</v>
      </c>
      <c r="DN108" s="127"/>
      <c r="DO108" s="65">
        <v>-55.873982660000003</v>
      </c>
      <c r="DP108" s="108">
        <f t="shared" ca="1" si="152"/>
        <v>-40.770116279783821</v>
      </c>
      <c r="DQ108" s="10">
        <f t="shared" ca="1" si="153"/>
        <v>-0.80243027129135669</v>
      </c>
      <c r="DR108" s="10">
        <f t="shared" ca="1" si="154"/>
        <v>-0.26747675709711888</v>
      </c>
      <c r="DS108" s="127"/>
      <c r="DT108" s="65">
        <v>-55.80238731</v>
      </c>
      <c r="DU108" s="108">
        <f t="shared" ca="1" si="155"/>
        <v>-44.062885043565892</v>
      </c>
      <c r="DV108" s="10">
        <f t="shared" ca="1" si="156"/>
        <v>-4.0951990350734278</v>
      </c>
      <c r="DW108" s="10">
        <f t="shared" ca="1" si="157"/>
        <v>-1.365066345024476</v>
      </c>
      <c r="DX108" s="145"/>
      <c r="DY108" s="65">
        <v>-55.886655089999998</v>
      </c>
      <c r="DZ108" s="113">
        <f t="shared" ca="1" si="158"/>
        <v>-39.515186131045098</v>
      </c>
      <c r="EA108" s="10">
        <f t="shared" ca="1" si="159"/>
        <v>0.45249987744736586</v>
      </c>
      <c r="EB108" s="10">
        <f t="shared" ca="1" si="160"/>
        <v>0.15083329248245528</v>
      </c>
      <c r="EC108" s="127"/>
      <c r="ED108" s="65">
        <v>-55.870679269999997</v>
      </c>
      <c r="EE108" s="108">
        <f t="shared" ca="1" si="161"/>
        <v>-40.766787344542053</v>
      </c>
      <c r="EF108" s="10">
        <f t="shared" ca="1" si="162"/>
        <v>-0.79910133604958844</v>
      </c>
      <c r="EG108" s="10">
        <f t="shared" ca="1" si="163"/>
        <v>-0.26636711201652946</v>
      </c>
      <c r="EH108" s="127"/>
      <c r="EI108" s="87">
        <v>-55.886006199999997</v>
      </c>
      <c r="EJ108" s="113">
        <f t="shared" ca="1" si="164"/>
        <v>-39.039769624925469</v>
      </c>
      <c r="EK108" s="10">
        <f t="shared" ca="1" si="165"/>
        <v>0.9279163835669948</v>
      </c>
      <c r="EL108" s="10">
        <f t="shared" ca="1" si="166"/>
        <v>0.30930546118899827</v>
      </c>
      <c r="EM108" s="127"/>
      <c r="EN108" s="151"/>
      <c r="EO108" s="113"/>
      <c r="EP108" s="142"/>
      <c r="EQ108" s="142"/>
      <c r="EW108" s="287">
        <v>0</v>
      </c>
      <c r="EX108" s="287">
        <v>0</v>
      </c>
      <c r="EY108" s="287">
        <v>0</v>
      </c>
      <c r="EZ108" s="287">
        <v>2</v>
      </c>
      <c r="FA108" s="287">
        <v>0</v>
      </c>
      <c r="FB108" s="287">
        <v>0</v>
      </c>
      <c r="FC108" s="287">
        <v>0</v>
      </c>
      <c r="FD108" s="287">
        <v>0</v>
      </c>
      <c r="FE108" s="287">
        <v>0</v>
      </c>
      <c r="FF108" s="287">
        <v>0</v>
      </c>
      <c r="FG108" s="287">
        <v>1</v>
      </c>
      <c r="FH108" s="287">
        <v>0</v>
      </c>
      <c r="FI108" s="287">
        <v>0</v>
      </c>
      <c r="FJ108" s="287">
        <v>0</v>
      </c>
      <c r="FK108" s="287">
        <v>0</v>
      </c>
      <c r="FL108" s="287"/>
    </row>
    <row r="109" spans="1:168" x14ac:dyDescent="0.25">
      <c r="A109" s="114" t="s">
        <v>70</v>
      </c>
      <c r="B109" s="235">
        <v>2</v>
      </c>
      <c r="C109" s="114" t="s">
        <v>157</v>
      </c>
      <c r="D109" s="65">
        <v>-25.760023279999999</v>
      </c>
      <c r="E109" s="108">
        <f t="shared" ca="1" si="89"/>
        <v>-19.402321001309929</v>
      </c>
      <c r="F109" s="10">
        <f t="shared" ca="1" si="87"/>
        <v>2.0921024558226904</v>
      </c>
      <c r="G109" s="10">
        <f t="shared" ca="1" si="90"/>
        <v>1.0460512279113452</v>
      </c>
      <c r="H109" s="145"/>
      <c r="I109" s="65">
        <v>-25.902678760000001</v>
      </c>
      <c r="J109" s="108">
        <f t="shared" ca="1" si="91"/>
        <v>-22.776371005865727</v>
      </c>
      <c r="K109" s="10">
        <f t="shared" ca="1" si="88"/>
        <v>-1.2819475487331076</v>
      </c>
      <c r="L109" s="10">
        <f t="shared" ca="1" si="92"/>
        <v>-0.64097377436655378</v>
      </c>
      <c r="M109" s="115"/>
      <c r="N109" s="65">
        <v>-129.92974907999999</v>
      </c>
      <c r="O109" s="108">
        <f t="shared" ca="1" si="93"/>
        <v>-21.722551216537006</v>
      </c>
      <c r="P109" s="10">
        <f t="shared" ca="1" si="94"/>
        <v>-0.22812775940438712</v>
      </c>
      <c r="Q109" s="10">
        <f t="shared" ca="1" si="95"/>
        <v>-0.11406387970219356</v>
      </c>
      <c r="R109" s="164"/>
      <c r="S109" s="35">
        <v>-129.92550233</v>
      </c>
      <c r="T109" s="103">
        <f t="shared" ca="1" si="96"/>
        <v>-21.613279936816454</v>
      </c>
      <c r="U109" s="10">
        <f t="shared" ca="1" si="97"/>
        <v>-0.11885647968383495</v>
      </c>
      <c r="V109" s="10">
        <f t="shared" ca="1" si="98"/>
        <v>-5.9428239841917474E-2</v>
      </c>
      <c r="W109" s="145"/>
      <c r="X109" s="65">
        <v>-129.87525353999999</v>
      </c>
      <c r="Y109" s="108">
        <f t="shared" ca="1" si="99"/>
        <v>-21.131004757334516</v>
      </c>
      <c r="Z109" s="10">
        <f t="shared" ca="1" si="100"/>
        <v>0.36341869979810326</v>
      </c>
      <c r="AA109" s="10">
        <f t="shared" ca="1" si="101"/>
        <v>0.18170934989905163</v>
      </c>
      <c r="AB109" s="164"/>
      <c r="AC109" s="35">
        <v>-129.89157702</v>
      </c>
      <c r="AD109" s="108">
        <f t="shared" ca="1" si="102"/>
        <v>-21.584458448447169</v>
      </c>
      <c r="AE109" s="10">
        <f t="shared" ca="1" si="103"/>
        <v>-9.0034991314549728E-2</v>
      </c>
      <c r="AF109" s="10">
        <f t="shared" ca="1" si="104"/>
        <v>-4.5017495657274864E-2</v>
      </c>
      <c r="AG109" s="136"/>
      <c r="AH109" s="10"/>
      <c r="AI109" s="10"/>
      <c r="AJ109" s="10"/>
      <c r="AK109" s="10"/>
      <c r="AL109" s="127"/>
      <c r="AM109" s="65">
        <v>-129.86401090999999</v>
      </c>
      <c r="AN109" s="108">
        <f t="shared" ca="1" si="105"/>
        <v>-20.835077788013319</v>
      </c>
      <c r="AO109" s="10">
        <f t="shared" ca="1" si="106"/>
        <v>0.65934566911930048</v>
      </c>
      <c r="AP109" s="10">
        <f t="shared" ca="1" si="107"/>
        <v>0.32967283455965024</v>
      </c>
      <c r="AQ109" s="127"/>
      <c r="AR109" s="65">
        <v>-129.86293986999999</v>
      </c>
      <c r="AS109" s="108">
        <f t="shared" ca="1" si="108"/>
        <v>-20.455017549531572</v>
      </c>
      <c r="AT109" s="10">
        <f t="shared" ca="1" si="109"/>
        <v>1.0394059076010471</v>
      </c>
      <c r="AU109" s="10">
        <f t="shared" ca="1" si="110"/>
        <v>0.51970295380052356</v>
      </c>
      <c r="AV109" s="127"/>
      <c r="AW109" s="65">
        <v>-129.94240356</v>
      </c>
      <c r="AX109" s="108">
        <f t="shared" ca="1" si="111"/>
        <v>-21.366552810646951</v>
      </c>
      <c r="AY109" s="10">
        <f t="shared" ca="1" si="112"/>
        <v>0.12787064648566826</v>
      </c>
      <c r="AZ109" s="10">
        <f t="shared" ca="1" si="113"/>
        <v>6.393532324283413E-2</v>
      </c>
      <c r="BA109" s="127"/>
      <c r="BB109" s="65">
        <v>-129.9420867</v>
      </c>
      <c r="BC109" s="108">
        <f t="shared" ca="1" si="114"/>
        <v>-21.325268993532031</v>
      </c>
      <c r="BD109" s="10">
        <f t="shared" ca="1" si="115"/>
        <v>0.16915446360058795</v>
      </c>
      <c r="BE109" s="10">
        <f t="shared" ca="1" si="116"/>
        <v>8.4577231800293973E-2</v>
      </c>
      <c r="BF109" s="145"/>
      <c r="BG109" s="65">
        <v>-129.94941782000001</v>
      </c>
      <c r="BH109" s="108">
        <f t="shared" ca="1" si="117"/>
        <v>-21.455734389740062</v>
      </c>
      <c r="BI109" s="10">
        <f t="shared" ca="1" si="118"/>
        <v>3.8689067392557064E-2</v>
      </c>
      <c r="BJ109" s="10">
        <f t="shared" ca="1" si="119"/>
        <v>1.9344533696278532E-2</v>
      </c>
      <c r="BK109" s="145"/>
      <c r="BL109" s="65">
        <v>-129.94989314</v>
      </c>
      <c r="BM109" s="108">
        <f t="shared" ca="1" si="120"/>
        <v>-21.494423457132619</v>
      </c>
      <c r="BN109" s="10">
        <f t="shared" ca="1" si="121"/>
        <v>0</v>
      </c>
      <c r="BO109" s="10">
        <f t="shared" ca="1" si="122"/>
        <v>0</v>
      </c>
      <c r="BQ109" s="66">
        <v>-129.85478796999999</v>
      </c>
      <c r="BR109" s="112">
        <f t="shared" ca="1" si="123"/>
        <v>-21.379426157792608</v>
      </c>
      <c r="BS109" s="10">
        <f t="shared" ca="1" si="124"/>
        <v>0.11499729934001124</v>
      </c>
      <c r="BT109" s="10">
        <f t="shared" ca="1" si="125"/>
        <v>5.7498649670005619E-2</v>
      </c>
      <c r="BU109" s="127"/>
      <c r="BV109" s="35">
        <v>-129.78060665000001</v>
      </c>
      <c r="BW109" s="103">
        <f t="shared" ca="1" si="167"/>
        <v>-20.720993514261366</v>
      </c>
      <c r="BX109" s="10">
        <f t="shared" ca="1" si="126"/>
        <v>0.77342994287125322</v>
      </c>
      <c r="BY109" s="10">
        <f t="shared" ca="1" si="127"/>
        <v>0.38671497143562661</v>
      </c>
      <c r="BZ109" s="127"/>
      <c r="CA109" s="35">
        <v>-129.94450716</v>
      </c>
      <c r="CB109" s="103">
        <f t="shared" ca="1" si="128"/>
        <v>-21.604046141886577</v>
      </c>
      <c r="CC109" s="10">
        <f t="shared" ca="1" si="129"/>
        <v>-0.10962268475395831</v>
      </c>
      <c r="CD109" s="10">
        <f t="shared" ca="1" si="130"/>
        <v>-5.4811342376979155E-2</v>
      </c>
      <c r="CE109" s="127"/>
      <c r="CF109" s="35">
        <v>-129.93989904</v>
      </c>
      <c r="CG109" s="103">
        <f t="shared" ca="1" si="131"/>
        <v>-21.531550027124116</v>
      </c>
      <c r="CH109" s="10">
        <f t="shared" ca="1" si="132"/>
        <v>-3.7126569991496439E-2</v>
      </c>
      <c r="CI109" s="10">
        <f t="shared" ca="1" si="133"/>
        <v>-1.8563284995748219E-2</v>
      </c>
      <c r="CK109" s="35">
        <v>-129.94783408999999</v>
      </c>
      <c r="CL109" s="103">
        <f t="shared" ca="1" si="134"/>
        <v>-21.370368065379434</v>
      </c>
      <c r="CM109" s="10">
        <f t="shared" ca="1" si="135"/>
        <v>0.12405539175318481</v>
      </c>
      <c r="CN109" s="10">
        <f t="shared" ca="1" si="136"/>
        <v>6.2027695876592404E-2</v>
      </c>
      <c r="CP109" s="106">
        <v>-129.89992925000001</v>
      </c>
      <c r="CQ109" s="103">
        <f t="shared" ca="1" si="137"/>
        <v>-21.155364656687969</v>
      </c>
      <c r="CR109" s="10">
        <f t="shared" ca="1" si="138"/>
        <v>0.33905880044465064</v>
      </c>
      <c r="CS109" s="10">
        <f t="shared" ca="1" si="139"/>
        <v>0.16952940022232532</v>
      </c>
      <c r="CT109" s="164"/>
      <c r="CU109" s="35">
        <v>-129.8909233</v>
      </c>
      <c r="CV109" s="103">
        <f t="shared" ca="1" si="140"/>
        <v>-20.736963618317414</v>
      </c>
      <c r="CW109" s="10">
        <f t="shared" ca="1" si="141"/>
        <v>0.75745983881520473</v>
      </c>
      <c r="CX109" s="10">
        <f t="shared" ca="1" si="142"/>
        <v>0.37872991940760237</v>
      </c>
      <c r="CY109" s="164"/>
      <c r="CZ109" s="35">
        <v>-129.93548190000001</v>
      </c>
      <c r="DA109" s="103">
        <f t="shared" ca="1" si="143"/>
        <v>-21.606819731655293</v>
      </c>
      <c r="DB109" s="10">
        <f t="shared" ca="1" si="144"/>
        <v>-0.11239627452267342</v>
      </c>
      <c r="DC109" s="10">
        <f t="shared" ca="1" si="145"/>
        <v>-5.6198137261336711E-2</v>
      </c>
      <c r="DD109" s="164"/>
      <c r="DE109" s="35">
        <v>-129.93271568</v>
      </c>
      <c r="DF109" s="103">
        <f t="shared" ca="1" si="146"/>
        <v>-21.504633028564665</v>
      </c>
      <c r="DG109" s="10">
        <f t="shared" ca="1" si="147"/>
        <v>-1.020957143204626E-2</v>
      </c>
      <c r="DH109" s="10">
        <f t="shared" ca="1" si="148"/>
        <v>-5.1047857160231302E-3</v>
      </c>
      <c r="DI109" s="164"/>
      <c r="DJ109" s="35">
        <v>-129.94438104</v>
      </c>
      <c r="DK109" s="103">
        <f t="shared" ca="1" si="149"/>
        <v>-21.431324289644621</v>
      </c>
      <c r="DL109" s="10">
        <f t="shared" ca="1" si="150"/>
        <v>6.3099167487997931E-2</v>
      </c>
      <c r="DM109" s="10">
        <f t="shared" ca="1" si="151"/>
        <v>3.1549583743998966E-2</v>
      </c>
      <c r="DN109" s="127"/>
      <c r="DO109" s="65">
        <v>-129.91913568000001</v>
      </c>
      <c r="DP109" s="108">
        <f t="shared" ca="1" si="152"/>
        <v>-21.593855395721629</v>
      </c>
      <c r="DQ109" s="10">
        <f t="shared" ca="1" si="153"/>
        <v>-9.9431938589010116E-2</v>
      </c>
      <c r="DR109" s="10">
        <f t="shared" ca="1" si="154"/>
        <v>-4.9715969294505058E-2</v>
      </c>
      <c r="DS109" s="127"/>
      <c r="DT109" s="65">
        <v>-129.81579006999999</v>
      </c>
      <c r="DU109" s="108">
        <f t="shared" ca="1" si="155"/>
        <v>-22.73561429632321</v>
      </c>
      <c r="DV109" s="10">
        <f t="shared" ca="1" si="156"/>
        <v>-1.2411908391905904</v>
      </c>
      <c r="DW109" s="10">
        <f t="shared" ca="1" si="157"/>
        <v>-0.62059541959529518</v>
      </c>
      <c r="DX109" s="145"/>
      <c r="DY109" s="65">
        <v>-129.93601953000001</v>
      </c>
      <c r="DZ109" s="113">
        <f t="shared" ca="1" si="158"/>
        <v>-21.366480647126043</v>
      </c>
      <c r="EA109" s="10">
        <f t="shared" ca="1" si="159"/>
        <v>0.12794281000657648</v>
      </c>
      <c r="EB109" s="10">
        <f t="shared" ca="1" si="160"/>
        <v>6.397140500328824E-2</v>
      </c>
      <c r="EC109" s="127"/>
      <c r="ED109" s="65">
        <v>-129.91755572</v>
      </c>
      <c r="EE109" s="108">
        <f t="shared" ca="1" si="161"/>
        <v>-21.28929704012473</v>
      </c>
      <c r="EF109" s="10">
        <f t="shared" ca="1" si="162"/>
        <v>0.20512641700788947</v>
      </c>
      <c r="EG109" s="10">
        <f t="shared" ca="1" si="163"/>
        <v>0.10256320850394474</v>
      </c>
      <c r="EH109" s="127"/>
      <c r="EI109" s="87">
        <v>-129.93573995</v>
      </c>
      <c r="EJ109" s="113">
        <f t="shared" ca="1" si="164"/>
        <v>-21.348653116436822</v>
      </c>
      <c r="EK109" s="10">
        <f t="shared" ca="1" si="165"/>
        <v>0.14577034069579753</v>
      </c>
      <c r="EL109" s="10">
        <f t="shared" ca="1" si="166"/>
        <v>7.2885170347898764E-2</v>
      </c>
      <c r="EM109" s="127"/>
      <c r="EN109" s="151"/>
      <c r="EO109" s="113"/>
      <c r="EP109" s="142"/>
      <c r="EQ109" s="142"/>
      <c r="EW109" s="287">
        <v>0</v>
      </c>
      <c r="EX109" s="287">
        <v>0</v>
      </c>
      <c r="EY109" s="287">
        <v>0</v>
      </c>
      <c r="EZ109" s="287">
        <v>0</v>
      </c>
      <c r="FA109" s="287">
        <v>0</v>
      </c>
      <c r="FB109" s="287">
        <v>0</v>
      </c>
      <c r="FC109" s="287">
        <v>1</v>
      </c>
      <c r="FD109" s="287">
        <v>0</v>
      </c>
      <c r="FE109" s="287">
        <v>0</v>
      </c>
      <c r="FF109" s="287">
        <v>0</v>
      </c>
      <c r="FG109" s="287">
        <v>1</v>
      </c>
      <c r="FH109" s="287">
        <v>0</v>
      </c>
      <c r="FI109" s="287">
        <v>0</v>
      </c>
      <c r="FJ109" s="287">
        <v>0</v>
      </c>
      <c r="FK109" s="287">
        <v>0</v>
      </c>
      <c r="FL109" s="287"/>
    </row>
    <row r="110" spans="1:168" x14ac:dyDescent="0.25">
      <c r="A110" s="114" t="s">
        <v>181</v>
      </c>
      <c r="B110" s="235">
        <v>4</v>
      </c>
      <c r="C110" s="114" t="s">
        <v>159</v>
      </c>
      <c r="D110" s="65">
        <v>-82.208255129999998</v>
      </c>
      <c r="E110" s="108">
        <f t="shared" ca="1" si="89"/>
        <v>40.313845073250981</v>
      </c>
      <c r="F110" s="10">
        <f t="shared" ca="1" si="87"/>
        <v>3.7450552881607138</v>
      </c>
      <c r="G110" s="10">
        <f t="shared" ca="1" si="90"/>
        <v>0.93626382204017844</v>
      </c>
      <c r="H110" s="145"/>
      <c r="I110" s="65">
        <v>-82.728328869999999</v>
      </c>
      <c r="J110" s="108">
        <f t="shared" ca="1" si="91"/>
        <v>24.511091398459261</v>
      </c>
      <c r="K110" s="10">
        <f t="shared" ca="1" si="88"/>
        <v>-12.057698386631007</v>
      </c>
      <c r="L110" s="10">
        <f t="shared" ca="1" si="92"/>
        <v>-3.0144245966577516</v>
      </c>
      <c r="M110" s="115"/>
      <c r="N110" s="65">
        <v>-354.20190793</v>
      </c>
      <c r="O110" s="108">
        <f t="shared" ca="1" si="93"/>
        <v>36.965055443529224</v>
      </c>
      <c r="P110" s="10">
        <f t="shared" ca="1" si="94"/>
        <v>0.39626565843895634</v>
      </c>
      <c r="Q110" s="10">
        <f t="shared" ca="1" si="95"/>
        <v>9.9066414609739084E-2</v>
      </c>
      <c r="R110" s="164"/>
      <c r="S110" s="35">
        <v>-354.19119769999998</v>
      </c>
      <c r="T110" s="103">
        <f t="shared" ca="1" si="96"/>
        <v>36.430982533572241</v>
      </c>
      <c r="U110" s="10">
        <f t="shared" ca="1" si="97"/>
        <v>-0.13780725151802642</v>
      </c>
      <c r="V110" s="10">
        <f t="shared" ca="1" si="98"/>
        <v>-3.4451812879506605E-2</v>
      </c>
      <c r="W110" s="145"/>
      <c r="X110" s="65">
        <v>-354.05252619999999</v>
      </c>
      <c r="Y110" s="108">
        <f t="shared" ca="1" si="99"/>
        <v>39.682982037604006</v>
      </c>
      <c r="Z110" s="10">
        <f t="shared" ca="1" si="100"/>
        <v>3.1141922525137389</v>
      </c>
      <c r="AA110" s="10">
        <f t="shared" ca="1" si="101"/>
        <v>0.77854806312843472</v>
      </c>
      <c r="AB110" s="164"/>
      <c r="AC110" s="35">
        <v>-354.08585248999998</v>
      </c>
      <c r="AD110" s="108">
        <f t="shared" ca="1" si="102"/>
        <v>38.455969764333567</v>
      </c>
      <c r="AE110" s="10">
        <f t="shared" ca="1" si="103"/>
        <v>1.8871799792432995</v>
      </c>
      <c r="AF110" s="10">
        <f t="shared" ca="1" si="104"/>
        <v>0.47179499481082487</v>
      </c>
      <c r="AG110" s="136"/>
      <c r="AH110" s="10"/>
      <c r="AI110" s="10"/>
      <c r="AJ110" s="10"/>
      <c r="AK110" s="10"/>
      <c r="AL110" s="127"/>
      <c r="AM110" s="65">
        <v>-354.01731336</v>
      </c>
      <c r="AN110" s="108">
        <f t="shared" ca="1" si="105"/>
        <v>36.257667685336408</v>
      </c>
      <c r="AO110" s="10">
        <f t="shared" ca="1" si="106"/>
        <v>-0.31112209975385952</v>
      </c>
      <c r="AP110" s="10">
        <f t="shared" ca="1" si="107"/>
        <v>-7.7780524938464879E-2</v>
      </c>
      <c r="AQ110" s="127"/>
      <c r="AR110" s="65">
        <v>-354.01429911999998</v>
      </c>
      <c r="AS110" s="108">
        <f t="shared" ca="1" si="108"/>
        <v>35.934632327219454</v>
      </c>
      <c r="AT110" s="10">
        <f t="shared" ca="1" si="109"/>
        <v>-0.63415745787081335</v>
      </c>
      <c r="AU110" s="10">
        <f t="shared" ca="1" si="110"/>
        <v>-0.15853936446770334</v>
      </c>
      <c r="AV110" s="127"/>
      <c r="AW110" s="65">
        <v>-354.24716238000002</v>
      </c>
      <c r="AX110" s="108">
        <f t="shared" ca="1" si="111"/>
        <v>36.988947848681356</v>
      </c>
      <c r="AY110" s="10">
        <f t="shared" ca="1" si="112"/>
        <v>0.42015806359108865</v>
      </c>
      <c r="AZ110" s="10">
        <f t="shared" ca="1" si="113"/>
        <v>0.10503951589777216</v>
      </c>
      <c r="BA110" s="127"/>
      <c r="BB110" s="65">
        <v>-354.24636834</v>
      </c>
      <c r="BC110" s="108">
        <f t="shared" ca="1" si="114"/>
        <v>36.872711219064122</v>
      </c>
      <c r="BD110" s="10">
        <f t="shared" ca="1" si="115"/>
        <v>0.30392143397385496</v>
      </c>
      <c r="BE110" s="10">
        <f t="shared" ca="1" si="116"/>
        <v>7.598035849346374E-2</v>
      </c>
      <c r="BF110" s="145"/>
      <c r="BG110" s="65">
        <v>-354.26453788999999</v>
      </c>
      <c r="BH110" s="108">
        <f t="shared" ca="1" si="117"/>
        <v>36.666110155842183</v>
      </c>
      <c r="BI110" s="10">
        <f t="shared" ca="1" si="118"/>
        <v>9.732037075191613E-2</v>
      </c>
      <c r="BJ110" s="10">
        <f t="shared" ca="1" si="119"/>
        <v>2.4330092687979032E-2</v>
      </c>
      <c r="BK110" s="145"/>
      <c r="BL110" s="65">
        <v>-354.26528092000001</v>
      </c>
      <c r="BM110" s="108">
        <f t="shared" ca="1" si="120"/>
        <v>36.568789785090267</v>
      </c>
      <c r="BN110" s="10">
        <f t="shared" ca="1" si="121"/>
        <v>0</v>
      </c>
      <c r="BO110" s="10">
        <f t="shared" ca="1" si="122"/>
        <v>0</v>
      </c>
      <c r="BQ110" s="66">
        <v>-353.98605414999997</v>
      </c>
      <c r="BR110" s="112">
        <f t="shared" ca="1" si="123"/>
        <v>37.545698933803983</v>
      </c>
      <c r="BS110" s="10">
        <f t="shared" ca="1" si="124"/>
        <v>0.97690914871371604</v>
      </c>
      <c r="BT110" s="10">
        <f t="shared" ca="1" si="125"/>
        <v>0.24422728717842901</v>
      </c>
      <c r="BU110" s="127"/>
      <c r="BV110" s="35">
        <v>-353.78653149000002</v>
      </c>
      <c r="BW110" s="103">
        <f t="shared" ca="1" si="167"/>
        <v>38.184066977087703</v>
      </c>
      <c r="BX110" s="10">
        <f t="shared" ca="1" si="126"/>
        <v>1.6152771919974356</v>
      </c>
      <c r="BY110" s="10">
        <f t="shared" ca="1" si="127"/>
        <v>0.40381929799935889</v>
      </c>
      <c r="BZ110" s="127"/>
      <c r="CA110" s="35">
        <v>-354.24959175999999</v>
      </c>
      <c r="CB110" s="103">
        <f t="shared" ca="1" si="128"/>
        <v>36.198427698174399</v>
      </c>
      <c r="CC110" s="10">
        <f t="shared" ca="1" si="129"/>
        <v>-0.37036208691586836</v>
      </c>
      <c r="CD110" s="10">
        <f t="shared" ca="1" si="130"/>
        <v>-9.259052172896709E-2</v>
      </c>
      <c r="CE110" s="127"/>
      <c r="CF110" s="35">
        <v>-354.23881947000001</v>
      </c>
      <c r="CG110" s="103">
        <f t="shared" ca="1" si="131"/>
        <v>36.107420067905174</v>
      </c>
      <c r="CH110" s="10">
        <f t="shared" ca="1" si="132"/>
        <v>-0.46136971718509301</v>
      </c>
      <c r="CI110" s="10">
        <f t="shared" ca="1" si="133"/>
        <v>-0.11534242929627325</v>
      </c>
      <c r="CK110" s="35">
        <v>-354.26095077000002</v>
      </c>
      <c r="CL110" s="103">
        <f t="shared" ca="1" si="134"/>
        <v>36.710424841477234</v>
      </c>
      <c r="CM110" s="10">
        <f t="shared" ca="1" si="135"/>
        <v>0.14163505638696705</v>
      </c>
      <c r="CN110" s="10">
        <f t="shared" ca="1" si="136"/>
        <v>3.5408764096741763E-2</v>
      </c>
      <c r="CP110" s="106">
        <v>-354.10426362999999</v>
      </c>
      <c r="CQ110" s="103">
        <f t="shared" ca="1" si="137"/>
        <v>36.664312342593469</v>
      </c>
      <c r="CR110" s="10">
        <f t="shared" ca="1" si="138"/>
        <v>9.552255750320171E-2</v>
      </c>
      <c r="CS110" s="10">
        <f t="shared" ca="1" si="139"/>
        <v>2.3880639375800428E-2</v>
      </c>
      <c r="CT110" s="164"/>
      <c r="CU110" s="35">
        <v>-354.08436810000001</v>
      </c>
      <c r="CV110" s="103">
        <f t="shared" ca="1" si="140"/>
        <v>38.064611226315016</v>
      </c>
      <c r="CW110" s="10">
        <f t="shared" ca="1" si="141"/>
        <v>1.4958214412247486</v>
      </c>
      <c r="CX110" s="10">
        <f t="shared" ca="1" si="142"/>
        <v>0.37395536030618715</v>
      </c>
      <c r="CY110" s="164"/>
      <c r="CZ110" s="35">
        <v>-354.22228511999998</v>
      </c>
      <c r="DA110" s="103">
        <f t="shared" ca="1" si="143"/>
        <v>36.774186030968188</v>
      </c>
      <c r="DB110" s="10">
        <f t="shared" ca="1" si="144"/>
        <v>0.20539624587792105</v>
      </c>
      <c r="DC110" s="10">
        <f t="shared" ca="1" si="145"/>
        <v>5.1349061469480262E-2</v>
      </c>
      <c r="DD110" s="164"/>
      <c r="DE110" s="35">
        <v>-354.21584141</v>
      </c>
      <c r="DF110" s="103">
        <f t="shared" ca="1" si="146"/>
        <v>36.444401813552936</v>
      </c>
      <c r="DG110" s="10">
        <f t="shared" ca="1" si="147"/>
        <v>-0.12438797153733105</v>
      </c>
      <c r="DH110" s="10">
        <f t="shared" ca="1" si="148"/>
        <v>-3.1096992884332764E-2</v>
      </c>
      <c r="DI110" s="164"/>
      <c r="DJ110" s="35">
        <v>-354.25076517000002</v>
      </c>
      <c r="DK110" s="103">
        <f t="shared" ca="1" si="149"/>
        <v>36.881919913631926</v>
      </c>
      <c r="DL110" s="10">
        <f t="shared" ca="1" si="150"/>
        <v>0.31313012854165834</v>
      </c>
      <c r="DM110" s="10">
        <f t="shared" ca="1" si="151"/>
        <v>7.8282532135414584E-2</v>
      </c>
      <c r="DN110" s="127"/>
      <c r="DO110" s="65">
        <v>-354.21260561000003</v>
      </c>
      <c r="DP110" s="108">
        <f t="shared" ca="1" si="152"/>
        <v>36.794479672039735</v>
      </c>
      <c r="DQ110" s="10">
        <f t="shared" ca="1" si="153"/>
        <v>0.22568988694946768</v>
      </c>
      <c r="DR110" s="10">
        <f t="shared" ca="1" si="154"/>
        <v>5.6422471737366919E-2</v>
      </c>
      <c r="DS110" s="127"/>
      <c r="DT110" s="65">
        <v>-353.99495565000001</v>
      </c>
      <c r="DU110" s="108">
        <f t="shared" ca="1" si="155"/>
        <v>36.671167878435043</v>
      </c>
      <c r="DV110" s="10">
        <f t="shared" ca="1" si="156"/>
        <v>0.10237809334477532</v>
      </c>
      <c r="DW110" s="10">
        <f t="shared" ca="1" si="157"/>
        <v>2.5594523336193831E-2</v>
      </c>
      <c r="DX110" s="145"/>
      <c r="DY110" s="65">
        <v>-354.23666816999997</v>
      </c>
      <c r="DZ110" s="113">
        <f t="shared" ca="1" si="158"/>
        <v>36.675911846421691</v>
      </c>
      <c r="EA110" s="10">
        <f t="shared" ca="1" si="159"/>
        <v>0.10712206133142388</v>
      </c>
      <c r="EB110" s="10">
        <f t="shared" ca="1" si="160"/>
        <v>2.678051533285597E-2</v>
      </c>
      <c r="EC110" s="127"/>
      <c r="ED110" s="65">
        <v>-354.21016866000002</v>
      </c>
      <c r="EE110" s="108">
        <f t="shared" ca="1" si="161"/>
        <v>36.826780697827708</v>
      </c>
      <c r="EF110" s="10">
        <f t="shared" ca="1" si="162"/>
        <v>0.25799091273744068</v>
      </c>
      <c r="EG110" s="10">
        <f t="shared" ca="1" si="163"/>
        <v>6.449772818436017E-2</v>
      </c>
      <c r="EH110" s="127"/>
      <c r="EI110" s="87">
        <v>-354.23539324000001</v>
      </c>
      <c r="EJ110" s="113">
        <f t="shared" ca="1" si="164"/>
        <v>36.207827782996347</v>
      </c>
      <c r="EK110" s="10">
        <f t="shared" ca="1" si="165"/>
        <v>-0.36096200209392038</v>
      </c>
      <c r="EL110" s="10">
        <f t="shared" ca="1" si="166"/>
        <v>-9.0240500523480094E-2</v>
      </c>
      <c r="EM110" s="127"/>
      <c r="EN110" s="151"/>
      <c r="EO110" s="113"/>
      <c r="EP110" s="142"/>
      <c r="EQ110" s="142"/>
      <c r="EW110" s="287">
        <v>0</v>
      </c>
      <c r="EX110" s="287">
        <v>0</v>
      </c>
      <c r="EY110" s="287">
        <v>3</v>
      </c>
      <c r="EZ110" s="287">
        <v>0</v>
      </c>
      <c r="FA110" s="287">
        <v>0</v>
      </c>
      <c r="FB110" s="287">
        <v>0</v>
      </c>
      <c r="FC110" s="287">
        <v>0</v>
      </c>
      <c r="FD110" s="287">
        <v>0</v>
      </c>
      <c r="FE110" s="287">
        <v>0</v>
      </c>
      <c r="FF110" s="287">
        <v>0</v>
      </c>
      <c r="FG110" s="287">
        <v>1</v>
      </c>
      <c r="FH110" s="287">
        <v>0</v>
      </c>
      <c r="FI110" s="287">
        <v>0</v>
      </c>
      <c r="FJ110" s="287">
        <v>0</v>
      </c>
      <c r="FK110" s="287">
        <v>0</v>
      </c>
      <c r="FL110" s="287"/>
    </row>
    <row r="111" spans="1:168" x14ac:dyDescent="0.25">
      <c r="A111" s="128" t="s">
        <v>80</v>
      </c>
      <c r="B111" s="234">
        <v>7</v>
      </c>
      <c r="C111" s="114" t="s">
        <v>158</v>
      </c>
      <c r="D111" s="65">
        <v>-49.123001500000001</v>
      </c>
      <c r="E111" s="108">
        <f t="shared" ca="1" si="89"/>
        <v>134.35477854817421</v>
      </c>
      <c r="F111" s="10">
        <f t="shared" ca="1" si="87"/>
        <v>3.4665479687162986</v>
      </c>
      <c r="G111" s="10">
        <f t="shared" ca="1" si="90"/>
        <v>0.49522113838804266</v>
      </c>
      <c r="H111" s="145"/>
      <c r="I111" s="65">
        <v>-49.387076380000003</v>
      </c>
      <c r="J111" s="108">
        <f t="shared" ca="1" si="91"/>
        <v>124.16620670685644</v>
      </c>
      <c r="K111" s="10">
        <f t="shared" ca="1" si="88"/>
        <v>-6.7220238726014685</v>
      </c>
      <c r="L111" s="10">
        <f t="shared" ca="1" si="92"/>
        <v>-0.96028912465735261</v>
      </c>
      <c r="M111" s="115"/>
      <c r="N111" s="65">
        <v>-245.06741822000001</v>
      </c>
      <c r="O111" s="108">
        <f t="shared" ca="1" si="93"/>
        <v>130.54754966828122</v>
      </c>
      <c r="P111" s="10">
        <f t="shared" ca="1" si="94"/>
        <v>-0.34068091117669042</v>
      </c>
      <c r="Q111" s="10">
        <f t="shared" ca="1" si="95"/>
        <v>-4.8668701596670062E-2</v>
      </c>
      <c r="R111" s="164"/>
      <c r="S111" s="35">
        <v>-245.05896061000001</v>
      </c>
      <c r="T111" s="103">
        <f t="shared" ca="1" si="96"/>
        <v>130.77488362881297</v>
      </c>
      <c r="U111" s="10">
        <f t="shared" ca="1" si="97"/>
        <v>-0.11334695064493872</v>
      </c>
      <c r="V111" s="10">
        <f t="shared" ca="1" si="98"/>
        <v>-1.6192421520705529E-2</v>
      </c>
      <c r="W111" s="145"/>
      <c r="X111" s="65">
        <v>-244.96624943</v>
      </c>
      <c r="Y111" s="108">
        <f t="shared" ca="1" si="99"/>
        <v>132.78788543761894</v>
      </c>
      <c r="Z111" s="10">
        <f t="shared" ca="1" si="100"/>
        <v>1.8996548581610284</v>
      </c>
      <c r="AA111" s="10">
        <f t="shared" ca="1" si="101"/>
        <v>0.27137926545157548</v>
      </c>
      <c r="AB111" s="164"/>
      <c r="AC111" s="35">
        <v>-244.99481161</v>
      </c>
      <c r="AD111" s="108">
        <f t="shared" ca="1" si="102"/>
        <v>130.55237835003226</v>
      </c>
      <c r="AE111" s="10">
        <f t="shared" ca="1" si="103"/>
        <v>-0.33585222942565451</v>
      </c>
      <c r="AF111" s="10">
        <f t="shared" ca="1" si="104"/>
        <v>-4.7978889917950643E-2</v>
      </c>
      <c r="AG111" s="136"/>
      <c r="AH111" s="10"/>
      <c r="AI111" s="10"/>
      <c r="AJ111" s="10"/>
      <c r="AK111" s="10"/>
      <c r="AL111" s="127"/>
      <c r="AM111" s="65">
        <v>-244.94505525</v>
      </c>
      <c r="AN111" s="108">
        <f t="shared" ca="1" si="105"/>
        <v>132.34609086371898</v>
      </c>
      <c r="AO111" s="10">
        <f t="shared" ca="1" si="106"/>
        <v>1.4578602842610735</v>
      </c>
      <c r="AP111" s="10">
        <f t="shared" ca="1" si="107"/>
        <v>0.20826575489443908</v>
      </c>
      <c r="AQ111" s="127"/>
      <c r="AR111" s="65">
        <v>-244.93839009999999</v>
      </c>
      <c r="AS111" s="108">
        <f t="shared" ca="1" si="108"/>
        <v>132.84747055471939</v>
      </c>
      <c r="AT111" s="10">
        <f t="shared" ca="1" si="109"/>
        <v>1.9592399752614824</v>
      </c>
      <c r="AU111" s="10">
        <f t="shared" ca="1" si="110"/>
        <v>0.27989142503735465</v>
      </c>
      <c r="AV111" s="127"/>
      <c r="AW111" s="65">
        <v>-245.09184114000001</v>
      </c>
      <c r="AX111" s="108">
        <f t="shared" ca="1" si="111"/>
        <v>131.61962369444112</v>
      </c>
      <c r="AY111" s="10">
        <f t="shared" ca="1" si="112"/>
        <v>0.73139311498320581</v>
      </c>
      <c r="AZ111" s="10">
        <f t="shared" ca="1" si="113"/>
        <v>0.10448473071188655</v>
      </c>
      <c r="BA111" s="127"/>
      <c r="BB111" s="65">
        <v>-245.09089602</v>
      </c>
      <c r="BC111" s="108">
        <f t="shared" ca="1" si="114"/>
        <v>131.86227828719805</v>
      </c>
      <c r="BD111" s="10">
        <f t="shared" ca="1" si="115"/>
        <v>0.97404770774014082</v>
      </c>
      <c r="BE111" s="10">
        <f t="shared" ca="1" si="116"/>
        <v>0.13914967253430582</v>
      </c>
      <c r="BF111" s="145"/>
      <c r="BG111" s="65">
        <v>-245.10389273000001</v>
      </c>
      <c r="BH111" s="108">
        <f t="shared" ca="1" si="117"/>
        <v>131.02318266500816</v>
      </c>
      <c r="BI111" s="10">
        <f t="shared" ca="1" si="118"/>
        <v>0.13495208555025329</v>
      </c>
      <c r="BJ111" s="10">
        <f t="shared" ca="1" si="119"/>
        <v>1.92788693643219E-2</v>
      </c>
      <c r="BK111" s="145"/>
      <c r="BL111" s="65">
        <v>-245.10461967000001</v>
      </c>
      <c r="BM111" s="108">
        <f t="shared" ca="1" si="120"/>
        <v>130.88823057945791</v>
      </c>
      <c r="BN111" s="10">
        <f t="shared" ca="1" si="121"/>
        <v>0</v>
      </c>
      <c r="BO111" s="10">
        <f t="shared" ca="1" si="122"/>
        <v>0</v>
      </c>
      <c r="BQ111" s="66">
        <v>-244.92383246</v>
      </c>
      <c r="BR111" s="112">
        <f t="shared" ca="1" si="123"/>
        <v>130.704571245355</v>
      </c>
      <c r="BS111" s="10">
        <f t="shared" ca="1" si="124"/>
        <v>-0.18365933410291291</v>
      </c>
      <c r="BT111" s="10">
        <f t="shared" ca="1" si="125"/>
        <v>-2.6237047728987557E-2</v>
      </c>
      <c r="BU111" s="127"/>
      <c r="BV111" s="35">
        <v>-244.78482093</v>
      </c>
      <c r="BW111" s="103">
        <f t="shared" ca="1" si="167"/>
        <v>136.84954725421034</v>
      </c>
      <c r="BX111" s="10">
        <f t="shared" ca="1" si="126"/>
        <v>5.9613166747524247</v>
      </c>
      <c r="BY111" s="10">
        <f t="shared" ca="1" si="127"/>
        <v>0.85161666782177492</v>
      </c>
      <c r="BZ111" s="127"/>
      <c r="CA111" s="35">
        <v>-245.09235577000001</v>
      </c>
      <c r="CB111" s="103">
        <f t="shared" ca="1" si="128"/>
        <v>130.02751099718475</v>
      </c>
      <c r="CC111" s="10">
        <f t="shared" ca="1" si="129"/>
        <v>-0.86071958227316259</v>
      </c>
      <c r="CD111" s="10">
        <f t="shared" ca="1" si="130"/>
        <v>-0.12295994032473752</v>
      </c>
      <c r="CE111" s="127"/>
      <c r="CF111" s="35">
        <v>-245.08312935000001</v>
      </c>
      <c r="CG111" s="103">
        <f t="shared" ca="1" si="131"/>
        <v>130.0980273210333</v>
      </c>
      <c r="CH111" s="10">
        <f t="shared" ca="1" si="132"/>
        <v>-0.79020325842461148</v>
      </c>
      <c r="CI111" s="10">
        <f t="shared" ca="1" si="133"/>
        <v>-0.1128861797749445</v>
      </c>
      <c r="CK111" s="35">
        <v>-245.1010824</v>
      </c>
      <c r="CL111" s="103">
        <f t="shared" ca="1" si="134"/>
        <v>131.19675792948939</v>
      </c>
      <c r="CM111" s="10">
        <f t="shared" ca="1" si="135"/>
        <v>0.30852735003148268</v>
      </c>
      <c r="CN111" s="10">
        <f t="shared" ca="1" si="136"/>
        <v>4.4075335718783241E-2</v>
      </c>
      <c r="CP111" s="106">
        <v>-245.00790153</v>
      </c>
      <c r="CQ111" s="103">
        <f t="shared" ca="1" si="137"/>
        <v>129.64368884224217</v>
      </c>
      <c r="CR111" s="10">
        <f t="shared" ca="1" si="138"/>
        <v>-1.2445417372157408</v>
      </c>
      <c r="CS111" s="10">
        <f t="shared" ca="1" si="139"/>
        <v>-0.17779167674510582</v>
      </c>
      <c r="CT111" s="164"/>
      <c r="CU111" s="35">
        <v>-244.98461291999999</v>
      </c>
      <c r="CV111" s="103">
        <f t="shared" ca="1" si="140"/>
        <v>131.5749921167772</v>
      </c>
      <c r="CW111" s="10">
        <f t="shared" ca="1" si="141"/>
        <v>0.6867615373192848</v>
      </c>
      <c r="CX111" s="10">
        <f t="shared" ca="1" si="142"/>
        <v>9.8108791045612112E-2</v>
      </c>
      <c r="CY111" s="164"/>
      <c r="CZ111" s="35">
        <v>-245.07712762</v>
      </c>
      <c r="DA111" s="103">
        <f t="shared" ca="1" si="143"/>
        <v>130.24784823232707</v>
      </c>
      <c r="DB111" s="10">
        <f t="shared" ca="1" si="144"/>
        <v>-0.64038234713083853</v>
      </c>
      <c r="DC111" s="10">
        <f t="shared" ca="1" si="145"/>
        <v>-9.1483192447262648E-2</v>
      </c>
      <c r="DD111" s="164"/>
      <c r="DE111" s="35">
        <v>-245.07125538</v>
      </c>
      <c r="DF111" s="103">
        <f t="shared" ca="1" si="146"/>
        <v>130.30979905836153</v>
      </c>
      <c r="DG111" s="10">
        <f t="shared" ca="1" si="147"/>
        <v>-0.57843152109637685</v>
      </c>
      <c r="DH111" s="10">
        <f t="shared" ca="1" si="148"/>
        <v>-8.2633074442339555E-2</v>
      </c>
      <c r="DI111" s="164"/>
      <c r="DJ111" s="35">
        <v>-245.09468580999999</v>
      </c>
      <c r="DK111" s="103">
        <f t="shared" ca="1" si="149"/>
        <v>131.27669002589735</v>
      </c>
      <c r="DL111" s="10">
        <f t="shared" ca="1" si="150"/>
        <v>0.38845944643944108</v>
      </c>
      <c r="DM111" s="10">
        <f t="shared" ca="1" si="151"/>
        <v>5.5494206634205866E-2</v>
      </c>
      <c r="DN111" s="127"/>
      <c r="DO111" s="65">
        <v>-245.04601765999999</v>
      </c>
      <c r="DP111" s="108">
        <f t="shared" ca="1" si="152"/>
        <v>131.9003116076648</v>
      </c>
      <c r="DQ111" s="10">
        <f t="shared" ca="1" si="153"/>
        <v>1.0120810282068931</v>
      </c>
      <c r="DR111" s="10">
        <f t="shared" ca="1" si="154"/>
        <v>0.14458300402955615</v>
      </c>
      <c r="DS111" s="127"/>
      <c r="DT111" s="65">
        <v>-244.78770130000001</v>
      </c>
      <c r="DU111" s="108">
        <f t="shared" ca="1" si="155"/>
        <v>128.6528521312469</v>
      </c>
      <c r="DV111" s="10">
        <f t="shared" ca="1" si="156"/>
        <v>-2.2353784482110086</v>
      </c>
      <c r="DW111" s="10">
        <f t="shared" ca="1" si="157"/>
        <v>-0.31933977831585836</v>
      </c>
      <c r="DX111" s="145"/>
      <c r="DY111" s="65">
        <v>-245.07542946000001</v>
      </c>
      <c r="DZ111" s="113">
        <f t="shared" ca="1" si="158"/>
        <v>130.41454286064032</v>
      </c>
      <c r="EA111" s="10">
        <f t="shared" ca="1" si="159"/>
        <v>-0.47368771881758676</v>
      </c>
      <c r="EB111" s="10">
        <f t="shared" ca="1" si="160"/>
        <v>-6.7669674116798112E-2</v>
      </c>
      <c r="EC111" s="127"/>
      <c r="ED111" s="65">
        <v>-245.04034805000001</v>
      </c>
      <c r="EE111" s="108">
        <f t="shared" ca="1" si="161"/>
        <v>131.91265157216537</v>
      </c>
      <c r="EF111" s="10">
        <f t="shared" ca="1" si="162"/>
        <v>1.0244209927074621</v>
      </c>
      <c r="EG111" s="10">
        <f t="shared" ca="1" si="163"/>
        <v>0.14634585610106601</v>
      </c>
      <c r="EH111" s="127"/>
      <c r="EI111" s="87">
        <v>-245.0738503</v>
      </c>
      <c r="EJ111" s="113">
        <f t="shared" ca="1" si="164"/>
        <v>131.02657748869817</v>
      </c>
      <c r="EK111" s="10">
        <f t="shared" ca="1" si="165"/>
        <v>0.13834690924025494</v>
      </c>
      <c r="EL111" s="10">
        <f t="shared" ca="1" si="166"/>
        <v>1.9763844177179277E-2</v>
      </c>
      <c r="EM111" s="127"/>
      <c r="EN111" s="151"/>
      <c r="EO111" s="113"/>
      <c r="EP111" s="142"/>
      <c r="EQ111" s="142"/>
      <c r="EW111" s="287">
        <v>1</v>
      </c>
      <c r="EX111" s="287">
        <v>0</v>
      </c>
      <c r="EY111" s="287">
        <v>0</v>
      </c>
      <c r="EZ111" s="287">
        <v>3</v>
      </c>
      <c r="FA111" s="287">
        <v>0</v>
      </c>
      <c r="FB111" s="287">
        <v>0</v>
      </c>
      <c r="FC111" s="287">
        <v>2</v>
      </c>
      <c r="FD111" s="287">
        <v>0</v>
      </c>
      <c r="FE111" s="287">
        <v>0</v>
      </c>
      <c r="FF111" s="287">
        <v>0</v>
      </c>
      <c r="FG111" s="287">
        <v>1</v>
      </c>
      <c r="FH111" s="287">
        <v>0</v>
      </c>
      <c r="FI111" s="287">
        <v>0</v>
      </c>
      <c r="FJ111" s="287">
        <v>0</v>
      </c>
      <c r="FK111" s="287">
        <v>0</v>
      </c>
      <c r="FL111" s="287"/>
    </row>
    <row r="112" spans="1:168" x14ac:dyDescent="0.25">
      <c r="A112" s="114" t="s">
        <v>70</v>
      </c>
      <c r="B112" s="235">
        <v>3</v>
      </c>
      <c r="C112" s="114" t="s">
        <v>160</v>
      </c>
      <c r="D112" s="65">
        <v>-35.663418970000002</v>
      </c>
      <c r="E112" s="108">
        <f t="shared" ca="1" si="89"/>
        <v>-12.008344803768283</v>
      </c>
      <c r="F112" s="10">
        <f t="shared" ca="1" si="87"/>
        <v>-0.75799949653743326</v>
      </c>
      <c r="G112" s="10">
        <f t="shared" ca="1" si="90"/>
        <v>-0.2526664988458111</v>
      </c>
      <c r="H112" s="145"/>
      <c r="I112" s="65">
        <v>-35.857099650000002</v>
      </c>
      <c r="J112" s="108">
        <f t="shared" ca="1" si="91"/>
        <v>-16.694798506372962</v>
      </c>
      <c r="K112" s="10">
        <f t="shared" ca="1" si="88"/>
        <v>-5.4444531991421119</v>
      </c>
      <c r="L112" s="10">
        <f t="shared" ca="1" si="92"/>
        <v>-1.8148177330473707</v>
      </c>
      <c r="M112" s="115"/>
      <c r="N112" s="65">
        <v>-184.72609194</v>
      </c>
      <c r="O112" s="108">
        <f t="shared" ca="1" si="93"/>
        <v>-9.647182176475301</v>
      </c>
      <c r="P112" s="10">
        <f t="shared" ca="1" si="94"/>
        <v>1.6031631307555489</v>
      </c>
      <c r="Q112" s="10">
        <f t="shared" ca="1" si="95"/>
        <v>0.53438771025184961</v>
      </c>
      <c r="R112" s="164"/>
      <c r="S112" s="35">
        <v>-184.71934791000001</v>
      </c>
      <c r="T112" s="103">
        <f t="shared" ca="1" si="96"/>
        <v>-9.8643693164534287</v>
      </c>
      <c r="U112" s="10">
        <f t="shared" ca="1" si="97"/>
        <v>1.3859759907774212</v>
      </c>
      <c r="V112" s="10">
        <f t="shared" ca="1" si="98"/>
        <v>0.46199199692580706</v>
      </c>
      <c r="W112" s="145"/>
      <c r="X112" s="65">
        <v>-184.64750330000001</v>
      </c>
      <c r="Y112" s="108">
        <f t="shared" ca="1" si="99"/>
        <v>-9.1484317481661197</v>
      </c>
      <c r="Z112" s="10">
        <f t="shared" ca="1" si="100"/>
        <v>2.1019135590647302</v>
      </c>
      <c r="AA112" s="10">
        <f t="shared" ca="1" si="101"/>
        <v>0.70063785302157677</v>
      </c>
      <c r="AB112" s="164"/>
      <c r="AC112" s="35">
        <v>-184.67126064999999</v>
      </c>
      <c r="AD112" s="108">
        <f t="shared" ca="1" si="102"/>
        <v>-10.482948863401122</v>
      </c>
      <c r="AE112" s="10">
        <f t="shared" ca="1" si="103"/>
        <v>0.76739644382972827</v>
      </c>
      <c r="AF112" s="10">
        <f t="shared" ca="1" si="104"/>
        <v>0.25579881460990944</v>
      </c>
      <c r="AG112" s="136"/>
      <c r="AH112" s="10"/>
      <c r="AI112" s="10"/>
      <c r="AJ112" s="10"/>
      <c r="AK112" s="10"/>
      <c r="AL112" s="127"/>
      <c r="AM112" s="65">
        <v>-184.63255118000001</v>
      </c>
      <c r="AN112" s="108">
        <f t="shared" ca="1" si="105"/>
        <v>-8.7697739923061775</v>
      </c>
      <c r="AO112" s="10">
        <f t="shared" ca="1" si="106"/>
        <v>2.4805713149246724</v>
      </c>
      <c r="AP112" s="10">
        <f t="shared" ca="1" si="107"/>
        <v>0.82685710497489084</v>
      </c>
      <c r="AQ112" s="127"/>
      <c r="AR112" s="65">
        <v>-184.63051546</v>
      </c>
      <c r="AS112" s="108">
        <f t="shared" ca="1" si="108"/>
        <v>-8.4010936295424443</v>
      </c>
      <c r="AT112" s="10">
        <f t="shared" ca="1" si="109"/>
        <v>2.8492516776884056</v>
      </c>
      <c r="AU112" s="10">
        <f t="shared" ca="1" si="110"/>
        <v>0.94975055922946849</v>
      </c>
      <c r="AV112" s="127"/>
      <c r="AW112" s="65">
        <v>-184.7417255</v>
      </c>
      <c r="AX112" s="108">
        <f t="shared" ca="1" si="111"/>
        <v>-10.300789275785183</v>
      </c>
      <c r="AY112" s="10">
        <f t="shared" ca="1" si="112"/>
        <v>0.9495560314456668</v>
      </c>
      <c r="AZ112" s="10">
        <f t="shared" ca="1" si="113"/>
        <v>0.31651867714855558</v>
      </c>
      <c r="BA112" s="127"/>
      <c r="BB112" s="65">
        <v>-184.74120823999999</v>
      </c>
      <c r="BC112" s="108">
        <f t="shared" ca="1" si="114"/>
        <v>-10.303198910348375</v>
      </c>
      <c r="BD112" s="10">
        <f t="shared" ca="1" si="115"/>
        <v>0.94714639688247537</v>
      </c>
      <c r="BE112" s="10">
        <f t="shared" ca="1" si="116"/>
        <v>0.31571546562749181</v>
      </c>
      <c r="BF112" s="145"/>
      <c r="BG112" s="65">
        <v>-184.75064190000001</v>
      </c>
      <c r="BH112" s="108">
        <f t="shared" ca="1" si="117"/>
        <v>-11.103216409524592</v>
      </c>
      <c r="BI112" s="10">
        <f t="shared" ca="1" si="118"/>
        <v>0.14712889770625814</v>
      </c>
      <c r="BJ112" s="10">
        <f t="shared" ca="1" si="119"/>
        <v>4.9042965902086046E-2</v>
      </c>
      <c r="BK112" s="145"/>
      <c r="BL112" s="65">
        <v>-184.75119659999999</v>
      </c>
      <c r="BM112" s="108">
        <f t="shared" ca="1" si="120"/>
        <v>-11.25034530723085</v>
      </c>
      <c r="BN112" s="10">
        <f t="shared" ca="1" si="121"/>
        <v>0</v>
      </c>
      <c r="BO112" s="10">
        <f t="shared" ca="1" si="122"/>
        <v>0</v>
      </c>
      <c r="BQ112" s="66">
        <v>-184.61904522</v>
      </c>
      <c r="BR112" s="112">
        <f t="shared" ca="1" si="123"/>
        <v>-10.031813818010148</v>
      </c>
      <c r="BS112" s="10">
        <f t="shared" ca="1" si="124"/>
        <v>1.2185314892207018</v>
      </c>
      <c r="BT112" s="10">
        <f t="shared" ca="1" si="125"/>
        <v>0.40617716307356727</v>
      </c>
      <c r="BU112" s="127"/>
      <c r="BV112" s="35">
        <v>-184.51493644999999</v>
      </c>
      <c r="BW112" s="103">
        <f t="shared" ca="1" si="167"/>
        <v>-7.4382783329310058</v>
      </c>
      <c r="BX112" s="10">
        <f t="shared" ca="1" si="126"/>
        <v>3.8120669742998441</v>
      </c>
      <c r="BY112" s="10">
        <f t="shared" ca="1" si="127"/>
        <v>1.2706889914332813</v>
      </c>
      <c r="BZ112" s="127"/>
      <c r="CA112" s="35">
        <v>-184.74435976000001</v>
      </c>
      <c r="CB112" s="103">
        <f t="shared" ca="1" si="128"/>
        <v>-10.954653653775145</v>
      </c>
      <c r="CC112" s="10">
        <f t="shared" ca="1" si="129"/>
        <v>0.29569165345570525</v>
      </c>
      <c r="CD112" s="10">
        <f t="shared" ca="1" si="130"/>
        <v>9.8563884485235079E-2</v>
      </c>
      <c r="CE112" s="127"/>
      <c r="CF112" s="35">
        <v>-184.73746428000001</v>
      </c>
      <c r="CG112" s="103">
        <f t="shared" ca="1" si="131"/>
        <v>-10.886220659782776</v>
      </c>
      <c r="CH112" s="10">
        <f t="shared" ca="1" si="132"/>
        <v>0.36412464744807416</v>
      </c>
      <c r="CI112" s="10">
        <f t="shared" ca="1" si="133"/>
        <v>0.12137488248269139</v>
      </c>
      <c r="CK112" s="35">
        <v>-184.74874069000001</v>
      </c>
      <c r="CL112" s="103">
        <f t="shared" ca="1" si="134"/>
        <v>-10.718895384941462</v>
      </c>
      <c r="CM112" s="10">
        <f t="shared" ca="1" si="135"/>
        <v>0.53144992228938825</v>
      </c>
      <c r="CN112" s="10">
        <f t="shared" ca="1" si="136"/>
        <v>0.17714997409646274</v>
      </c>
      <c r="CP112" s="106">
        <v>-184.68374256999999</v>
      </c>
      <c r="CQ112" s="103">
        <f t="shared" ca="1" si="137"/>
        <v>-9.3604984147442849</v>
      </c>
      <c r="CR112" s="10">
        <f t="shared" ca="1" si="138"/>
        <v>1.889846892486565</v>
      </c>
      <c r="CS112" s="10">
        <f t="shared" ca="1" si="139"/>
        <v>0.62994896416218837</v>
      </c>
      <c r="CT112" s="164"/>
      <c r="CU112" s="35">
        <v>-184.67010024000001</v>
      </c>
      <c r="CV112" s="103">
        <f t="shared" ca="1" si="140"/>
        <v>-8.3682592211272215</v>
      </c>
      <c r="CW112" s="10">
        <f t="shared" ca="1" si="141"/>
        <v>2.8820860861036284</v>
      </c>
      <c r="CX112" s="10">
        <f t="shared" ca="1" si="142"/>
        <v>0.96069536203454275</v>
      </c>
      <c r="CY112" s="164"/>
      <c r="CZ112" s="35">
        <v>-184.73296277</v>
      </c>
      <c r="DA112" s="103">
        <f t="shared" ca="1" si="143"/>
        <v>-10.262473576258454</v>
      </c>
      <c r="DB112" s="10">
        <f t="shared" ca="1" si="144"/>
        <v>0.98787173097239567</v>
      </c>
      <c r="DC112" s="10">
        <f t="shared" ca="1" si="145"/>
        <v>0.32929057699079856</v>
      </c>
      <c r="DD112" s="164"/>
      <c r="DE112" s="35">
        <v>-184.72849009000001</v>
      </c>
      <c r="DF112" s="103">
        <f t="shared" ca="1" si="146"/>
        <v>-10.368792426110426</v>
      </c>
      <c r="DG112" s="10">
        <f t="shared" ca="1" si="147"/>
        <v>0.88155288112042385</v>
      </c>
      <c r="DH112" s="10">
        <f t="shared" ca="1" si="148"/>
        <v>0.29385096037347463</v>
      </c>
      <c r="DI112" s="164"/>
      <c r="DJ112" s="35">
        <v>-184.74431451999999</v>
      </c>
      <c r="DK112" s="103">
        <f t="shared" ca="1" si="149"/>
        <v>-10.558146404429227</v>
      </c>
      <c r="DL112" s="10">
        <f t="shared" ca="1" si="150"/>
        <v>0.69219890280162311</v>
      </c>
      <c r="DM112" s="10">
        <f t="shared" ca="1" si="151"/>
        <v>0.23073296760054104</v>
      </c>
      <c r="DN112" s="127"/>
      <c r="DO112" s="65">
        <v>-184.70828822999999</v>
      </c>
      <c r="DP112" s="108">
        <f t="shared" ca="1" si="152"/>
        <v>-9.99122339837308</v>
      </c>
      <c r="DQ112" s="10">
        <f t="shared" ca="1" si="153"/>
        <v>1.2591219088577699</v>
      </c>
      <c r="DR112" s="10">
        <f t="shared" ca="1" si="154"/>
        <v>0.41970730295258996</v>
      </c>
      <c r="DS112" s="127"/>
      <c r="DT112" s="65">
        <v>-184.55164968</v>
      </c>
      <c r="DU112" s="108">
        <f t="shared" ca="1" si="155"/>
        <v>-14.246616068499071</v>
      </c>
      <c r="DV112" s="10">
        <f t="shared" ca="1" si="156"/>
        <v>-2.9962707612682209</v>
      </c>
      <c r="DW112" s="10">
        <f t="shared" ca="1" si="157"/>
        <v>-0.99875692042274034</v>
      </c>
      <c r="DX112" s="145"/>
      <c r="DY112" s="65">
        <v>-184.73193735000001</v>
      </c>
      <c r="DZ112" s="113">
        <f t="shared" ca="1" si="158"/>
        <v>-10.987296671954056</v>
      </c>
      <c r="EA112" s="10">
        <f t="shared" ca="1" si="159"/>
        <v>0.26304863527679423</v>
      </c>
      <c r="EB112" s="10">
        <f t="shared" ca="1" si="160"/>
        <v>8.7682878425598076E-2</v>
      </c>
      <c r="EC112" s="127"/>
      <c r="ED112" s="65">
        <v>-184.70506809</v>
      </c>
      <c r="EE112" s="108">
        <f t="shared" ca="1" si="161"/>
        <v>-9.6971162051508557</v>
      </c>
      <c r="EF112" s="10">
        <f t="shared" ca="1" si="162"/>
        <v>1.5532291020799942</v>
      </c>
      <c r="EG112" s="10">
        <f t="shared" ca="1" si="163"/>
        <v>0.51774303402666477</v>
      </c>
      <c r="EH112" s="127"/>
      <c r="EI112" s="87">
        <v>-184.73145685</v>
      </c>
      <c r="EJ112" s="113">
        <f t="shared" ca="1" si="164"/>
        <v>-11.009639129912916</v>
      </c>
      <c r="EK112" s="10">
        <f t="shared" ca="1" si="165"/>
        <v>0.24070617731793398</v>
      </c>
      <c r="EL112" s="10">
        <f t="shared" ca="1" si="166"/>
        <v>8.0235392439311326E-2</v>
      </c>
      <c r="EM112" s="127"/>
      <c r="EN112" s="151"/>
      <c r="EO112" s="113"/>
      <c r="EP112" s="142"/>
      <c r="EQ112" s="142"/>
      <c r="EW112" s="287">
        <v>0</v>
      </c>
      <c r="EX112" s="287">
        <v>0</v>
      </c>
      <c r="EY112" s="287">
        <v>0</v>
      </c>
      <c r="EZ112" s="287">
        <v>0</v>
      </c>
      <c r="FA112" s="287">
        <v>0</v>
      </c>
      <c r="FB112" s="287">
        <v>0</v>
      </c>
      <c r="FC112" s="287">
        <v>1</v>
      </c>
      <c r="FD112" s="287">
        <v>0</v>
      </c>
      <c r="FE112" s="287">
        <v>0</v>
      </c>
      <c r="FF112" s="287">
        <v>0</v>
      </c>
      <c r="FG112" s="287">
        <v>2</v>
      </c>
      <c r="FH112" s="287">
        <v>0</v>
      </c>
      <c r="FI112" s="287">
        <v>0</v>
      </c>
      <c r="FJ112" s="287">
        <v>0</v>
      </c>
      <c r="FK112" s="287">
        <v>0</v>
      </c>
      <c r="FL112" s="287"/>
    </row>
    <row r="113" spans="1:168" x14ac:dyDescent="0.25">
      <c r="A113" s="114" t="s">
        <v>70</v>
      </c>
      <c r="B113" s="235">
        <v>3</v>
      </c>
      <c r="C113" s="114" t="s">
        <v>161</v>
      </c>
      <c r="D113" s="65">
        <v>-41.688204650000003</v>
      </c>
      <c r="E113" s="108">
        <f t="shared" ca="1" si="89"/>
        <v>-1.2979772661379412</v>
      </c>
      <c r="F113" s="10">
        <f t="shared" ca="1" si="87"/>
        <v>-0.22579656345262133</v>
      </c>
      <c r="G113" s="10">
        <f t="shared" ca="1" si="90"/>
        <v>-7.5265521150873774E-2</v>
      </c>
      <c r="H113" s="145"/>
      <c r="I113" s="65">
        <v>-41.918207199999998</v>
      </c>
      <c r="J113" s="108">
        <f t="shared" ca="1" si="91"/>
        <v>-9.4214264010909901</v>
      </c>
      <c r="K113" s="10">
        <f t="shared" ca="1" si="88"/>
        <v>-8.3492456984056709</v>
      </c>
      <c r="L113" s="10">
        <f t="shared" ca="1" si="92"/>
        <v>-2.7830818994685571</v>
      </c>
      <c r="M113" s="115"/>
      <c r="N113" s="65">
        <v>-205.14954986000001</v>
      </c>
      <c r="O113" s="108">
        <f t="shared" ca="1" si="93"/>
        <v>-1.3071075220943171</v>
      </c>
      <c r="P113" s="10">
        <f t="shared" ca="1" si="94"/>
        <v>-0.23492681940899729</v>
      </c>
      <c r="Q113" s="10">
        <f t="shared" ca="1" si="95"/>
        <v>-7.8308939802999092E-2</v>
      </c>
      <c r="R113" s="164"/>
      <c r="S113" s="35">
        <v>-205.14279955999999</v>
      </c>
      <c r="T113" s="103">
        <f t="shared" ca="1" si="96"/>
        <v>-1.2352985296790582</v>
      </c>
      <c r="U113" s="10">
        <f t="shared" ca="1" si="97"/>
        <v>-0.16311782699373834</v>
      </c>
      <c r="V113" s="10">
        <f t="shared" ca="1" si="98"/>
        <v>-5.4372608997912776E-2</v>
      </c>
      <c r="W113" s="145"/>
      <c r="X113" s="65">
        <v>-205.06398883</v>
      </c>
      <c r="Y113" s="108">
        <f t="shared" ca="1" si="99"/>
        <v>-0.44728841520143664</v>
      </c>
      <c r="Z113" s="10">
        <f t="shared" ca="1" si="100"/>
        <v>0.62489228748388315</v>
      </c>
      <c r="AA113" s="10">
        <f t="shared" ca="1" si="101"/>
        <v>0.20829742916129437</v>
      </c>
      <c r="AB113" s="164"/>
      <c r="AC113" s="35">
        <v>-205.08753870000001</v>
      </c>
      <c r="AD113" s="108">
        <f t="shared" ca="1" si="102"/>
        <v>-1.5168178923452649</v>
      </c>
      <c r="AE113" s="10">
        <f t="shared" ca="1" si="103"/>
        <v>-0.44463718965994503</v>
      </c>
      <c r="AF113" s="10">
        <f t="shared" ca="1" si="104"/>
        <v>-0.148212396553315</v>
      </c>
      <c r="AG113" s="136"/>
      <c r="AH113" s="10"/>
      <c r="AI113" s="10"/>
      <c r="AJ113" s="10"/>
      <c r="AK113" s="10"/>
      <c r="AL113" s="127"/>
      <c r="AM113" s="65">
        <v>-205.04485541</v>
      </c>
      <c r="AN113" s="108">
        <f t="shared" ca="1" si="105"/>
        <v>-0.16259385699111897</v>
      </c>
      <c r="AO113" s="10">
        <f t="shared" ca="1" si="106"/>
        <v>0.9095868456942009</v>
      </c>
      <c r="AP113" s="10">
        <f t="shared" ca="1" si="107"/>
        <v>0.30319561523140032</v>
      </c>
      <c r="AQ113" s="127"/>
      <c r="AR113" s="65">
        <v>-205.04310709000001</v>
      </c>
      <c r="AS113" s="108">
        <f t="shared" ca="1" si="108"/>
        <v>0.25064905742743787</v>
      </c>
      <c r="AT113" s="10">
        <f t="shared" ca="1" si="109"/>
        <v>1.3228297601127577</v>
      </c>
      <c r="AU113" s="10">
        <f t="shared" ca="1" si="110"/>
        <v>0.44094325337091922</v>
      </c>
      <c r="AV113" s="127"/>
      <c r="AW113" s="65">
        <v>-205.16993056999999</v>
      </c>
      <c r="AX113" s="108">
        <f t="shared" ca="1" si="111"/>
        <v>-0.80862692267300373</v>
      </c>
      <c r="AY113" s="10">
        <f t="shared" ca="1" si="112"/>
        <v>0.26355378001231611</v>
      </c>
      <c r="AZ113" s="10">
        <f t="shared" ca="1" si="113"/>
        <v>8.7851260004105369E-2</v>
      </c>
      <c r="BA113" s="127"/>
      <c r="BB113" s="65">
        <v>-205.16938307000001</v>
      </c>
      <c r="BC113" s="108">
        <f t="shared" ca="1" si="114"/>
        <v>-0.75401481438322571</v>
      </c>
      <c r="BD113" s="10">
        <f t="shared" ca="1" si="115"/>
        <v>0.31816588830209414</v>
      </c>
      <c r="BE113" s="10">
        <f t="shared" ca="1" si="116"/>
        <v>0.10605529610069804</v>
      </c>
      <c r="BF113" s="145"/>
      <c r="BG113" s="65">
        <v>-205.18087094000001</v>
      </c>
      <c r="BH113" s="108">
        <f t="shared" ca="1" si="117"/>
        <v>-1.0179764752480789</v>
      </c>
      <c r="BI113" s="10">
        <f t="shared" ca="1" si="118"/>
        <v>5.4204227437240959E-2</v>
      </c>
      <c r="BJ113" s="10">
        <f t="shared" ca="1" si="119"/>
        <v>1.8068075812413653E-2</v>
      </c>
      <c r="BK113" s="145"/>
      <c r="BL113" s="65">
        <v>-205.18160631999999</v>
      </c>
      <c r="BM113" s="108">
        <f t="shared" ca="1" si="120"/>
        <v>-1.0721807026853198</v>
      </c>
      <c r="BN113" s="10">
        <f t="shared" ca="1" si="121"/>
        <v>0</v>
      </c>
      <c r="BO113" s="10">
        <f t="shared" ca="1" si="122"/>
        <v>0</v>
      </c>
      <c r="BQ113" s="66">
        <v>-205.03013829</v>
      </c>
      <c r="BR113" s="112">
        <f t="shared" ca="1" si="123"/>
        <v>-0.88140227893012801</v>
      </c>
      <c r="BS113" s="10">
        <f t="shared" ca="1" si="124"/>
        <v>0.19077842375519183</v>
      </c>
      <c r="BT113" s="10">
        <f t="shared" ca="1" si="125"/>
        <v>6.3592807918397276E-2</v>
      </c>
      <c r="BU113" s="127"/>
      <c r="BV113" s="35">
        <v>-204.91665313999999</v>
      </c>
      <c r="BW113" s="103">
        <f t="shared" ca="1" si="167"/>
        <v>1.6065548168980512</v>
      </c>
      <c r="BX113" s="10">
        <f t="shared" ca="1" si="126"/>
        <v>2.6787355195833711</v>
      </c>
      <c r="BY113" s="10">
        <f t="shared" ca="1" si="127"/>
        <v>0.89291183986112366</v>
      </c>
      <c r="BZ113" s="127"/>
      <c r="CA113" s="35">
        <v>-205.1730254</v>
      </c>
      <c r="CB113" s="103">
        <f t="shared" ca="1" si="128"/>
        <v>-1.2322707987420842</v>
      </c>
      <c r="CC113" s="10">
        <f t="shared" ca="1" si="129"/>
        <v>-0.16009009605676439</v>
      </c>
      <c r="CD113" s="10">
        <f t="shared" ca="1" si="130"/>
        <v>-5.3363365352254798E-2</v>
      </c>
      <c r="CE113" s="127"/>
      <c r="CF113" s="35">
        <v>-205.16597585</v>
      </c>
      <c r="CG113" s="103">
        <f t="shared" ca="1" si="131"/>
        <v>-1.1589369594777967</v>
      </c>
      <c r="CH113" s="10">
        <f t="shared" ca="1" si="132"/>
        <v>-8.6756256792476893E-2</v>
      </c>
      <c r="CI113" s="10">
        <f t="shared" ca="1" si="133"/>
        <v>-2.8918752264158964E-2</v>
      </c>
      <c r="CK113" s="35">
        <v>-205.17841999999999</v>
      </c>
      <c r="CL113" s="103">
        <f t="shared" ca="1" si="134"/>
        <v>-0.89579733539516093</v>
      </c>
      <c r="CM113" s="10">
        <f t="shared" ca="1" si="135"/>
        <v>0.17638336729015891</v>
      </c>
      <c r="CN113" s="10">
        <f t="shared" ca="1" si="136"/>
        <v>5.8794455763386301E-2</v>
      </c>
      <c r="CP113" s="106">
        <v>-205.10099946</v>
      </c>
      <c r="CQ113" s="103">
        <f t="shared" ca="1" si="137"/>
        <v>-0.79602026684988858</v>
      </c>
      <c r="CR113" s="10">
        <f t="shared" ca="1" si="138"/>
        <v>0.27616043583543126</v>
      </c>
      <c r="CS113" s="10">
        <f t="shared" ca="1" si="139"/>
        <v>9.2053478611810416E-2</v>
      </c>
      <c r="CT113" s="164"/>
      <c r="CU113" s="35">
        <v>-205.08856761999999</v>
      </c>
      <c r="CV113" s="103">
        <f t="shared" ca="1" si="140"/>
        <v>5.9111347786303274E-2</v>
      </c>
      <c r="CW113" s="10">
        <f t="shared" ca="1" si="141"/>
        <v>1.1312920504716231</v>
      </c>
      <c r="CX113" s="10">
        <f t="shared" ca="1" si="142"/>
        <v>0.37709735015720769</v>
      </c>
      <c r="CY113" s="164"/>
      <c r="CZ113" s="35">
        <v>-205.15860728000001</v>
      </c>
      <c r="DA113" s="103">
        <f t="shared" ca="1" si="143"/>
        <v>-1.1416898745924926</v>
      </c>
      <c r="DB113" s="10">
        <f t="shared" ca="1" si="144"/>
        <v>-6.9509171907172762E-2</v>
      </c>
      <c r="DC113" s="10">
        <f t="shared" ca="1" si="145"/>
        <v>-2.3169723969057587E-2</v>
      </c>
      <c r="DD113" s="164"/>
      <c r="DE113" s="35">
        <v>-205.15416446</v>
      </c>
      <c r="DF113" s="103">
        <f t="shared" ca="1" si="146"/>
        <v>-1.1158835669702252</v>
      </c>
      <c r="DG113" s="10">
        <f t="shared" ca="1" si="147"/>
        <v>-4.3702864284905329E-2</v>
      </c>
      <c r="DH113" s="10">
        <f t="shared" ca="1" si="148"/>
        <v>-1.4567621428301777E-2</v>
      </c>
      <c r="DI113" s="164"/>
      <c r="DJ113" s="35">
        <v>-205.17324704000001</v>
      </c>
      <c r="DK113" s="103">
        <f t="shared" ca="1" si="149"/>
        <v>-0.76249559853997428</v>
      </c>
      <c r="DL113" s="10">
        <f t="shared" ca="1" si="150"/>
        <v>0.30968510414534556</v>
      </c>
      <c r="DM113" s="10">
        <f t="shared" ca="1" si="151"/>
        <v>0.10322836804844852</v>
      </c>
      <c r="DN113" s="127"/>
      <c r="DO113" s="65">
        <v>-205.13439170000001</v>
      </c>
      <c r="DP113" s="108">
        <f t="shared" ca="1" si="152"/>
        <v>-1.280836857800381</v>
      </c>
      <c r="DQ113" s="10">
        <f t="shared" ca="1" si="153"/>
        <v>-0.20865615511506119</v>
      </c>
      <c r="DR113" s="10">
        <f t="shared" ca="1" si="154"/>
        <v>-6.9552051705020393E-2</v>
      </c>
      <c r="DS113" s="127"/>
      <c r="DT113" s="65">
        <v>-204.97332668000001</v>
      </c>
      <c r="DU113" s="108">
        <f t="shared" ca="1" si="155"/>
        <v>-5.2616692400797058</v>
      </c>
      <c r="DV113" s="10">
        <f t="shared" ca="1" si="156"/>
        <v>-4.1894885373943858</v>
      </c>
      <c r="DW113" s="10">
        <f t="shared" ca="1" si="157"/>
        <v>-1.3964961791314618</v>
      </c>
      <c r="DX113" s="145"/>
      <c r="DY113" s="65">
        <v>-205.15901177999999</v>
      </c>
      <c r="DZ113" s="113">
        <f t="shared" ca="1" si="158"/>
        <v>-1.097585404550028</v>
      </c>
      <c r="EA113" s="10">
        <f t="shared" ca="1" si="159"/>
        <v>-2.5404701864708112E-2</v>
      </c>
      <c r="EB113" s="10">
        <f t="shared" ca="1" si="160"/>
        <v>-8.4682339549027041E-3</v>
      </c>
      <c r="EC113" s="127"/>
      <c r="ED113" s="65">
        <v>-205.13255405999999</v>
      </c>
      <c r="EE113" s="108">
        <f t="shared" ca="1" si="161"/>
        <v>-0.86075409529552604</v>
      </c>
      <c r="EF113" s="10">
        <f t="shared" ca="1" si="162"/>
        <v>0.2114266073897938</v>
      </c>
      <c r="EG113" s="10">
        <f t="shared" ca="1" si="163"/>
        <v>7.0475535796597932E-2</v>
      </c>
      <c r="EH113" s="127"/>
      <c r="EI113" s="87">
        <v>-205.15840025</v>
      </c>
      <c r="EJ113" s="113">
        <f t="shared" ca="1" si="164"/>
        <v>-1.1807021091267251</v>
      </c>
      <c r="EK113" s="10">
        <f t="shared" ca="1" si="165"/>
        <v>-0.10852140644140529</v>
      </c>
      <c r="EL113" s="10">
        <f t="shared" ca="1" si="166"/>
        <v>-3.6173802147135094E-2</v>
      </c>
      <c r="EM113" s="127"/>
      <c r="EN113" s="151"/>
      <c r="EO113" s="113"/>
      <c r="EP113" s="142"/>
      <c r="EQ113" s="142"/>
      <c r="EW113" s="287">
        <v>0</v>
      </c>
      <c r="EX113" s="287">
        <v>0</v>
      </c>
      <c r="EY113" s="287">
        <v>0</v>
      </c>
      <c r="EZ113" s="287">
        <v>0</v>
      </c>
      <c r="FA113" s="287">
        <v>0</v>
      </c>
      <c r="FB113" s="287">
        <v>0</v>
      </c>
      <c r="FC113" s="287">
        <v>2</v>
      </c>
      <c r="FD113" s="287">
        <v>0</v>
      </c>
      <c r="FE113" s="287">
        <v>0</v>
      </c>
      <c r="FF113" s="287">
        <v>0</v>
      </c>
      <c r="FG113" s="287">
        <v>1</v>
      </c>
      <c r="FH113" s="287">
        <v>0</v>
      </c>
      <c r="FI113" s="287">
        <v>0</v>
      </c>
      <c r="FJ113" s="287">
        <v>0</v>
      </c>
      <c r="FK113" s="287">
        <v>0</v>
      </c>
      <c r="FL113" s="287"/>
    </row>
    <row r="114" spans="1:168" x14ac:dyDescent="0.25">
      <c r="A114" s="114" t="s">
        <v>70</v>
      </c>
      <c r="B114" s="235">
        <v>2</v>
      </c>
      <c r="C114" s="114" t="s">
        <v>162</v>
      </c>
      <c r="D114" s="65">
        <v>-31.798660479999999</v>
      </c>
      <c r="E114" s="108">
        <f t="shared" ca="1" si="89"/>
        <v>0</v>
      </c>
      <c r="F114" s="10">
        <f t="shared" ca="1" si="87"/>
        <v>0</v>
      </c>
      <c r="G114" s="10">
        <f t="shared" ca="1" si="90"/>
        <v>0</v>
      </c>
      <c r="H114" s="145"/>
      <c r="I114" s="65">
        <v>-31.988491929999999</v>
      </c>
      <c r="J114" s="108">
        <f t="shared" ca="1" si="91"/>
        <v>0</v>
      </c>
      <c r="K114" s="10">
        <f t="shared" ca="1" si="88"/>
        <v>0</v>
      </c>
      <c r="L114" s="10">
        <f t="shared" ca="1" si="92"/>
        <v>0</v>
      </c>
      <c r="M114" s="115"/>
      <c r="N114" s="65">
        <v>-150.37453335000001</v>
      </c>
      <c r="O114" s="108">
        <f t="shared" ca="1" si="93"/>
        <v>0</v>
      </c>
      <c r="P114" s="10">
        <f t="shared" ca="1" si="94"/>
        <v>0</v>
      </c>
      <c r="Q114" s="10">
        <f t="shared" ca="1" si="95"/>
        <v>0</v>
      </c>
      <c r="R114" s="164"/>
      <c r="S114" s="35">
        <v>-150.36964565</v>
      </c>
      <c r="T114" s="103">
        <f t="shared" ca="1" si="96"/>
        <v>0</v>
      </c>
      <c r="U114" s="10">
        <f t="shared" ca="1" si="97"/>
        <v>0</v>
      </c>
      <c r="V114" s="10">
        <f t="shared" ca="1" si="98"/>
        <v>0</v>
      </c>
      <c r="W114" s="145"/>
      <c r="X114" s="65">
        <v>-150.31154733</v>
      </c>
      <c r="Y114" s="108">
        <f t="shared" ca="1" si="99"/>
        <v>0</v>
      </c>
      <c r="Z114" s="10">
        <f t="shared" ca="1" si="100"/>
        <v>0</v>
      </c>
      <c r="AA114" s="10">
        <f t="shared" ca="1" si="101"/>
        <v>0</v>
      </c>
      <c r="AB114" s="164"/>
      <c r="AC114" s="35">
        <v>-150.32796367</v>
      </c>
      <c r="AD114" s="108">
        <f t="shared" ca="1" si="102"/>
        <v>0</v>
      </c>
      <c r="AE114" s="10">
        <f t="shared" ca="1" si="103"/>
        <v>0</v>
      </c>
      <c r="AF114" s="10">
        <f t="shared" ca="1" si="104"/>
        <v>0</v>
      </c>
      <c r="AG114" s="136"/>
      <c r="AH114" s="10"/>
      <c r="AI114" s="10"/>
      <c r="AJ114" s="10"/>
      <c r="AK114" s="10"/>
      <c r="AL114" s="127"/>
      <c r="AM114" s="65">
        <v>-150.29580154999999</v>
      </c>
      <c r="AN114" s="108">
        <f t="shared" ca="1" si="105"/>
        <v>0</v>
      </c>
      <c r="AO114" s="10">
        <f t="shared" ca="1" si="106"/>
        <v>0</v>
      </c>
      <c r="AP114" s="10">
        <f t="shared" ca="1" si="107"/>
        <v>0</v>
      </c>
      <c r="AQ114" s="127"/>
      <c r="AR114" s="65">
        <v>-150.29434122999999</v>
      </c>
      <c r="AS114" s="108">
        <f t="shared" ca="1" si="108"/>
        <v>0</v>
      </c>
      <c r="AT114" s="10">
        <f t="shared" ca="1" si="109"/>
        <v>0</v>
      </c>
      <c r="AU114" s="10">
        <f t="shared" ca="1" si="110"/>
        <v>0</v>
      </c>
      <c r="AV114" s="127"/>
      <c r="AW114" s="65">
        <v>-150.38953169000001</v>
      </c>
      <c r="AX114" s="108">
        <f t="shared" ca="1" si="111"/>
        <v>0</v>
      </c>
      <c r="AY114" s="10">
        <f t="shared" ca="1" si="112"/>
        <v>0</v>
      </c>
      <c r="AZ114" s="10">
        <f t="shared" ca="1" si="113"/>
        <v>0</v>
      </c>
      <c r="BA114" s="127"/>
      <c r="BB114" s="65">
        <v>-150.38902793</v>
      </c>
      <c r="BC114" s="108">
        <f t="shared" ca="1" si="114"/>
        <v>0</v>
      </c>
      <c r="BD114" s="10">
        <f t="shared" ca="1" si="115"/>
        <v>0</v>
      </c>
      <c r="BE114" s="10">
        <f t="shared" ca="1" si="116"/>
        <v>0</v>
      </c>
      <c r="BF114" s="145"/>
      <c r="BG114" s="65">
        <v>-150.39776691</v>
      </c>
      <c r="BH114" s="108">
        <f t="shared" ca="1" si="117"/>
        <v>0</v>
      </c>
      <c r="BI114" s="10">
        <f t="shared" ca="1" si="118"/>
        <v>0</v>
      </c>
      <c r="BJ114" s="10">
        <f t="shared" ca="1" si="119"/>
        <v>0</v>
      </c>
      <c r="BK114" s="145"/>
      <c r="BL114" s="65">
        <v>-150.39833648000001</v>
      </c>
      <c r="BM114" s="108">
        <f t="shared" ca="1" si="120"/>
        <v>0</v>
      </c>
      <c r="BN114" s="10">
        <f t="shared" ca="1" si="121"/>
        <v>0</v>
      </c>
      <c r="BO114" s="10">
        <f t="shared" ca="1" si="122"/>
        <v>0</v>
      </c>
      <c r="BQ114" s="66">
        <v>-150.28536922999999</v>
      </c>
      <c r="BR114" s="112">
        <f t="shared" ca="1" si="123"/>
        <v>0</v>
      </c>
      <c r="BS114" s="10">
        <f t="shared" ca="1" si="124"/>
        <v>0</v>
      </c>
      <c r="BT114" s="10">
        <f t="shared" ca="1" si="125"/>
        <v>0</v>
      </c>
      <c r="BU114" s="127"/>
      <c r="BV114" s="35">
        <v>-150.2009305</v>
      </c>
      <c r="BW114" s="103">
        <f t="shared" ca="1" si="167"/>
        <v>0</v>
      </c>
      <c r="BX114" s="10">
        <f t="shared" ca="1" si="126"/>
        <v>0</v>
      </c>
      <c r="BY114" s="10">
        <f t="shared" ca="1" si="127"/>
        <v>0</v>
      </c>
      <c r="BZ114" s="127"/>
      <c r="CA114" s="35">
        <v>-150.39210745</v>
      </c>
      <c r="CB114" s="103">
        <f t="shared" ca="1" si="128"/>
        <v>0</v>
      </c>
      <c r="CC114" s="10">
        <f t="shared" ca="1" si="129"/>
        <v>0</v>
      </c>
      <c r="CD114" s="10">
        <f t="shared" ca="1" si="130"/>
        <v>0</v>
      </c>
      <c r="CE114" s="127"/>
      <c r="CF114" s="35">
        <v>-150.38722192</v>
      </c>
      <c r="CG114" s="103">
        <f t="shared" ca="1" si="131"/>
        <v>0</v>
      </c>
      <c r="CH114" s="10">
        <f t="shared" ca="1" si="132"/>
        <v>0</v>
      </c>
      <c r="CI114" s="10">
        <f t="shared" ca="1" si="133"/>
        <v>0</v>
      </c>
      <c r="CK114" s="35">
        <v>-150.39591515999999</v>
      </c>
      <c r="CL114" s="103">
        <f t="shared" ca="1" si="134"/>
        <v>0</v>
      </c>
      <c r="CM114" s="10">
        <f t="shared" ca="1" si="135"/>
        <v>0</v>
      </c>
      <c r="CN114" s="10">
        <f t="shared" ca="1" si="136"/>
        <v>0</v>
      </c>
      <c r="CP114" s="106">
        <v>-150.33725100999999</v>
      </c>
      <c r="CQ114" s="103">
        <f t="shared" ca="1" si="137"/>
        <v>0</v>
      </c>
      <c r="CR114" s="10">
        <f t="shared" ca="1" si="138"/>
        <v>0</v>
      </c>
      <c r="CS114" s="10">
        <f t="shared" ca="1" si="139"/>
        <v>0</v>
      </c>
      <c r="CT114" s="164"/>
      <c r="CU114" s="35">
        <v>-150.32900728000001</v>
      </c>
      <c r="CV114" s="103">
        <f t="shared" ca="1" si="140"/>
        <v>0</v>
      </c>
      <c r="CW114" s="10">
        <f t="shared" ca="1" si="141"/>
        <v>0</v>
      </c>
      <c r="CX114" s="10">
        <f t="shared" ca="1" si="142"/>
        <v>0</v>
      </c>
      <c r="CY114" s="164"/>
      <c r="CZ114" s="35">
        <v>-150.38102419000001</v>
      </c>
      <c r="DA114" s="103">
        <f t="shared" ca="1" si="143"/>
        <v>0</v>
      </c>
      <c r="DB114" s="10">
        <f t="shared" ca="1" si="144"/>
        <v>0</v>
      </c>
      <c r="DC114" s="10">
        <f t="shared" ca="1" si="145"/>
        <v>0</v>
      </c>
      <c r="DD114" s="164"/>
      <c r="DE114" s="35">
        <v>-150.37791443</v>
      </c>
      <c r="DF114" s="103">
        <f t="shared" ca="1" si="146"/>
        <v>0</v>
      </c>
      <c r="DG114" s="10">
        <f t="shared" ca="1" si="147"/>
        <v>0</v>
      </c>
      <c r="DH114" s="10">
        <f t="shared" ca="1" si="148"/>
        <v>0</v>
      </c>
      <c r="DI114" s="164"/>
      <c r="DJ114" s="35">
        <v>-150.39185620000001</v>
      </c>
      <c r="DK114" s="103">
        <f t="shared" ca="1" si="149"/>
        <v>0</v>
      </c>
      <c r="DL114" s="10">
        <f t="shared" ca="1" si="150"/>
        <v>0</v>
      </c>
      <c r="DM114" s="10">
        <f t="shared" ca="1" si="151"/>
        <v>0</v>
      </c>
      <c r="DN114" s="127"/>
      <c r="DO114" s="65">
        <v>-150.36577027999999</v>
      </c>
      <c r="DP114" s="108">
        <f t="shared" ca="1" si="152"/>
        <v>0</v>
      </c>
      <c r="DQ114" s="10">
        <f t="shared" ca="1" si="153"/>
        <v>0</v>
      </c>
      <c r="DR114" s="10">
        <f t="shared" ca="1" si="154"/>
        <v>0</v>
      </c>
      <c r="DS114" s="127"/>
      <c r="DT114" s="65">
        <v>-150.25938016999999</v>
      </c>
      <c r="DU114" s="108">
        <f t="shared" ca="1" si="155"/>
        <v>0</v>
      </c>
      <c r="DV114" s="10">
        <f t="shared" ca="1" si="156"/>
        <v>0</v>
      </c>
      <c r="DW114" s="10">
        <f t="shared" ca="1" si="157"/>
        <v>0</v>
      </c>
      <c r="DX114" s="145"/>
      <c r="DY114" s="65">
        <v>-150.38138337000001</v>
      </c>
      <c r="DZ114" s="113">
        <f t="shared" ca="1" si="158"/>
        <v>0</v>
      </c>
      <c r="EA114" s="10">
        <f t="shared" ca="1" si="159"/>
        <v>0</v>
      </c>
      <c r="EB114" s="10">
        <f t="shared" ca="1" si="160"/>
        <v>0</v>
      </c>
      <c r="EC114" s="127"/>
      <c r="ED114" s="65">
        <v>-150.36488671999999</v>
      </c>
      <c r="EE114" s="108">
        <f t="shared" ca="1" si="161"/>
        <v>0</v>
      </c>
      <c r="EF114" s="10">
        <f t="shared" ca="1" si="162"/>
        <v>0</v>
      </c>
      <c r="EG114" s="10">
        <f t="shared" ca="1" si="163"/>
        <v>0</v>
      </c>
      <c r="EH114" s="127"/>
      <c r="EI114" s="87">
        <v>-150.3810412</v>
      </c>
      <c r="EJ114" s="113">
        <f t="shared" ca="1" si="164"/>
        <v>0</v>
      </c>
      <c r="EK114" s="10">
        <f t="shared" ca="1" si="165"/>
        <v>0</v>
      </c>
      <c r="EL114" s="10">
        <f t="shared" ca="1" si="166"/>
        <v>0</v>
      </c>
      <c r="EM114" s="127"/>
      <c r="EN114" s="151"/>
      <c r="EO114" s="113"/>
      <c r="EP114" s="142"/>
      <c r="EQ114" s="142"/>
      <c r="EW114" s="287">
        <v>0</v>
      </c>
      <c r="EX114" s="287">
        <v>0</v>
      </c>
      <c r="EY114" s="287">
        <v>0</v>
      </c>
      <c r="EZ114" s="287">
        <v>0</v>
      </c>
      <c r="FA114" s="287">
        <v>0</v>
      </c>
      <c r="FB114" s="287">
        <v>0</v>
      </c>
      <c r="FC114" s="287">
        <v>2</v>
      </c>
      <c r="FD114" s="287">
        <v>0</v>
      </c>
      <c r="FE114" s="287">
        <v>0</v>
      </c>
      <c r="FF114" s="287">
        <v>0</v>
      </c>
      <c r="FG114" s="287">
        <v>0</v>
      </c>
      <c r="FH114" s="287">
        <v>0</v>
      </c>
      <c r="FI114" s="287">
        <v>0</v>
      </c>
      <c r="FJ114" s="287">
        <v>0</v>
      </c>
      <c r="FK114" s="287">
        <v>0</v>
      </c>
      <c r="FL114" s="287"/>
    </row>
    <row r="115" spans="1:168" x14ac:dyDescent="0.25">
      <c r="A115" s="128" t="s">
        <v>70</v>
      </c>
      <c r="B115" s="234">
        <v>2</v>
      </c>
      <c r="C115" s="114" t="s">
        <v>163</v>
      </c>
      <c r="D115" s="65">
        <v>-16.46485616</v>
      </c>
      <c r="E115" s="108">
        <f t="shared" ca="1" si="89"/>
        <v>-10.085952156999166</v>
      </c>
      <c r="F115" s="10">
        <f t="shared" ca="1" si="87"/>
        <v>2.7838432770632302</v>
      </c>
      <c r="G115" s="10">
        <f t="shared" ca="1" si="90"/>
        <v>1.3919216385316151</v>
      </c>
      <c r="H115" s="145"/>
      <c r="I115" s="65">
        <v>-16.56368733</v>
      </c>
      <c r="J115" s="108">
        <f t="shared" ca="1" si="91"/>
        <v>-7.3700869299102507</v>
      </c>
      <c r="K115" s="10">
        <f t="shared" ca="1" si="88"/>
        <v>5.4997085041521458</v>
      </c>
      <c r="L115" s="10">
        <f t="shared" ca="1" si="92"/>
        <v>2.7498542520760729</v>
      </c>
      <c r="M115" s="115"/>
      <c r="N115" s="65">
        <v>-75.745701260000004</v>
      </c>
      <c r="O115" s="108">
        <f t="shared" ca="1" si="93"/>
        <v>-16.588382392606796</v>
      </c>
      <c r="P115" s="10">
        <f t="shared" ca="1" si="94"/>
        <v>-3.7185869585443996</v>
      </c>
      <c r="Q115" s="10">
        <f t="shared" ca="1" si="95"/>
        <v>-1.8592934792721998</v>
      </c>
      <c r="R115" s="164"/>
      <c r="S115" s="35">
        <v>-75.743516650000004</v>
      </c>
      <c r="T115" s="103">
        <f t="shared" ca="1" si="96"/>
        <v>-16.382236273467562</v>
      </c>
      <c r="U115" s="10">
        <f t="shared" ca="1" si="97"/>
        <v>-3.5124408394051656</v>
      </c>
      <c r="V115" s="10">
        <f t="shared" ca="1" si="98"/>
        <v>-1.7562204197025828</v>
      </c>
      <c r="W115" s="145"/>
      <c r="X115" s="65">
        <v>-75.710240350000007</v>
      </c>
      <c r="Y115" s="108">
        <f t="shared" ca="1" si="99"/>
        <v>-18.50489841758845</v>
      </c>
      <c r="Z115" s="10">
        <f t="shared" ca="1" si="100"/>
        <v>-5.6351029835260533</v>
      </c>
      <c r="AA115" s="10">
        <f t="shared" ca="1" si="101"/>
        <v>-2.8175514917630267</v>
      </c>
      <c r="AB115" s="164"/>
      <c r="AC115" s="35">
        <v>-75.720542300000005</v>
      </c>
      <c r="AD115" s="108">
        <f t="shared" ca="1" si="102"/>
        <v>-17.24120824321615</v>
      </c>
      <c r="AE115" s="10">
        <f t="shared" ca="1" si="103"/>
        <v>-4.3714128091537532</v>
      </c>
      <c r="AF115" s="10">
        <f t="shared" ca="1" si="104"/>
        <v>-2.1857064045768766</v>
      </c>
      <c r="AG115" s="136"/>
      <c r="AH115" s="10"/>
      <c r="AI115" s="10"/>
      <c r="AJ115" s="10"/>
      <c r="AK115" s="10"/>
      <c r="AL115" s="127"/>
      <c r="AM115" s="65">
        <v>-75.707731469999999</v>
      </c>
      <c r="AN115" s="108">
        <f t="shared" ca="1" si="105"/>
        <v>-15.111241894337294</v>
      </c>
      <c r="AO115" s="10">
        <f t="shared" ca="1" si="106"/>
        <v>-2.2414464602748971</v>
      </c>
      <c r="AP115" s="10">
        <f t="shared" ca="1" si="107"/>
        <v>-1.1207232301374486</v>
      </c>
      <c r="AQ115" s="127"/>
      <c r="AR115" s="65">
        <v>-75.705064460000003</v>
      </c>
      <c r="AS115" s="108">
        <f t="shared" ca="1" si="108"/>
        <v>-15.4505171853625</v>
      </c>
      <c r="AT115" s="10">
        <f t="shared" ca="1" si="109"/>
        <v>-2.5807217513001035</v>
      </c>
      <c r="AU115" s="10">
        <f t="shared" ca="1" si="110"/>
        <v>-1.2903608756500518</v>
      </c>
      <c r="AV115" s="127"/>
      <c r="AW115" s="65">
        <v>-75.759225049999998</v>
      </c>
      <c r="AX115" s="108">
        <f t="shared" ca="1" si="111"/>
        <v>-12.909886984076756</v>
      </c>
      <c r="AY115" s="10">
        <f t="shared" ca="1" si="112"/>
        <v>-4.0091550014359711E-2</v>
      </c>
      <c r="AZ115" s="10">
        <f t="shared" ca="1" si="113"/>
        <v>-2.0045775007179856E-2</v>
      </c>
      <c r="BA115" s="127"/>
      <c r="BB115" s="65">
        <v>-75.759084020000003</v>
      </c>
      <c r="BC115" s="108">
        <f t="shared" ca="1" si="114"/>
        <v>-12.716507535539897</v>
      </c>
      <c r="BD115" s="10">
        <f t="shared" ca="1" si="115"/>
        <v>0.15328789852249969</v>
      </c>
      <c r="BE115" s="10">
        <f t="shared" ca="1" si="116"/>
        <v>7.6643949261249844E-2</v>
      </c>
      <c r="BF115" s="145"/>
      <c r="BG115" s="65">
        <v>-75.763582080000006</v>
      </c>
      <c r="BH115" s="108">
        <f t="shared" ca="1" si="117"/>
        <v>-12.836402542622174</v>
      </c>
      <c r="BI115" s="10">
        <f t="shared" ca="1" si="118"/>
        <v>3.3392891440222172E-2</v>
      </c>
      <c r="BJ115" s="10">
        <f t="shared" ca="1" si="119"/>
        <v>1.6696445720111086E-2</v>
      </c>
      <c r="BK115" s="145"/>
      <c r="BL115" s="65">
        <v>-75.76382074</v>
      </c>
      <c r="BM115" s="108">
        <f t="shared" ca="1" si="120"/>
        <v>-12.869795434062397</v>
      </c>
      <c r="BN115" s="10">
        <f t="shared" ca="1" si="121"/>
        <v>0</v>
      </c>
      <c r="BO115" s="10">
        <f t="shared" ca="1" si="122"/>
        <v>0</v>
      </c>
      <c r="BQ115" s="66">
        <v>-75.697152869999996</v>
      </c>
      <c r="BR115" s="112">
        <f t="shared" ca="1" si="123"/>
        <v>-18.463514199043061</v>
      </c>
      <c r="BS115" s="10">
        <f t="shared" ca="1" si="124"/>
        <v>-5.5937187649806646</v>
      </c>
      <c r="BT115" s="10">
        <f t="shared" ca="1" si="125"/>
        <v>-2.7968593824903323</v>
      </c>
      <c r="BU115" s="127"/>
      <c r="BV115" s="35">
        <v>-75.651309999999995</v>
      </c>
      <c r="BW115" s="103">
        <f t="shared" ca="1" si="167"/>
        <v>-19.039630211947401</v>
      </c>
      <c r="BX115" s="10">
        <f t="shared" ca="1" si="126"/>
        <v>-6.1698347778850042</v>
      </c>
      <c r="BY115" s="10">
        <f t="shared" ca="1" si="127"/>
        <v>-3.0849173889425021</v>
      </c>
      <c r="BZ115" s="127"/>
      <c r="CA115" s="35">
        <v>-75.757233189999994</v>
      </c>
      <c r="CB115" s="103">
        <f t="shared" ca="1" si="128"/>
        <v>-14.754292812324984</v>
      </c>
      <c r="CC115" s="10">
        <f t="shared" ca="1" si="129"/>
        <v>-1.8844973782625871</v>
      </c>
      <c r="CD115" s="10">
        <f t="shared" ca="1" si="130"/>
        <v>-0.94224868913129356</v>
      </c>
      <c r="CE115" s="127"/>
      <c r="CF115" s="35">
        <v>-75.754790830000005</v>
      </c>
      <c r="CG115" s="103">
        <f t="shared" ca="1" si="131"/>
        <v>-14.711349233899268</v>
      </c>
      <c r="CH115" s="10">
        <f t="shared" ca="1" si="132"/>
        <v>-1.8415537998368716</v>
      </c>
      <c r="CI115" s="10">
        <f t="shared" ca="1" si="133"/>
        <v>-0.92077689991843581</v>
      </c>
      <c r="CK115" s="35">
        <v>-75.762432180000005</v>
      </c>
      <c r="CL115" s="103">
        <f t="shared" ca="1" si="134"/>
        <v>-12.9581424261655</v>
      </c>
      <c r="CM115" s="10">
        <f t="shared" ca="1" si="135"/>
        <v>-8.8346992103103261E-2</v>
      </c>
      <c r="CN115" s="10">
        <f t="shared" ca="1" si="136"/>
        <v>-4.4173496051551631E-2</v>
      </c>
      <c r="CP115" s="106">
        <v>-75.723654490000001</v>
      </c>
      <c r="CQ115" s="103">
        <f t="shared" ca="1" si="137"/>
        <v>-18.066984986846887</v>
      </c>
      <c r="CR115" s="10">
        <f t="shared" ca="1" si="138"/>
        <v>-5.19718955278449</v>
      </c>
      <c r="CS115" s="10">
        <f t="shared" ca="1" si="139"/>
        <v>-2.598594776392245</v>
      </c>
      <c r="CT115" s="164"/>
      <c r="CU115" s="35">
        <v>-75.715073399999994</v>
      </c>
      <c r="CV115" s="103">
        <f t="shared" ca="1" si="140"/>
        <v>-19.153890188216057</v>
      </c>
      <c r="CW115" s="10">
        <f t="shared" ca="1" si="141"/>
        <v>-6.28409475415366</v>
      </c>
      <c r="CX115" s="10">
        <f t="shared" ca="1" si="142"/>
        <v>-3.14204737707683</v>
      </c>
      <c r="CY115" s="164"/>
      <c r="CZ115" s="35">
        <v>-75.751359309999998</v>
      </c>
      <c r="DA115" s="103">
        <f t="shared" ca="1" si="143"/>
        <v>-15.073036008874586</v>
      </c>
      <c r="DB115" s="10">
        <f t="shared" ca="1" si="144"/>
        <v>-2.2032405748121899</v>
      </c>
      <c r="DC115" s="10">
        <f t="shared" ca="1" si="145"/>
        <v>-1.101620287406095</v>
      </c>
      <c r="DD115" s="164"/>
      <c r="DE115" s="35">
        <v>-75.750109069999993</v>
      </c>
      <c r="DF115" s="103">
        <f t="shared" ca="1" si="146"/>
        <v>-14.835291674040944</v>
      </c>
      <c r="DG115" s="10">
        <f t="shared" ca="1" si="147"/>
        <v>-1.9654962399785472</v>
      </c>
      <c r="DH115" s="10">
        <f t="shared" ca="1" si="148"/>
        <v>-0.98274811998927358</v>
      </c>
      <c r="DI115" s="164"/>
      <c r="DJ115" s="35">
        <v>-75.759151889999998</v>
      </c>
      <c r="DK115" s="103">
        <f t="shared" ca="1" si="149"/>
        <v>-13.71127559042664</v>
      </c>
      <c r="DL115" s="10">
        <f t="shared" ca="1" si="150"/>
        <v>-0.84148015636424311</v>
      </c>
      <c r="DM115" s="10">
        <f t="shared" ca="1" si="151"/>
        <v>-0.42074007818212156</v>
      </c>
      <c r="DN115" s="127"/>
      <c r="DO115" s="65">
        <v>-75.744768960000002</v>
      </c>
      <c r="DP115" s="108">
        <f t="shared" ca="1" si="152"/>
        <v>-13.969548882188395</v>
      </c>
      <c r="DQ115" s="10">
        <f t="shared" ca="1" si="153"/>
        <v>-1.0997534481259983</v>
      </c>
      <c r="DR115" s="10">
        <f t="shared" ca="1" si="154"/>
        <v>-0.54987672406299914</v>
      </c>
      <c r="DS115" s="127"/>
      <c r="DT115" s="65">
        <v>-75.671531849999994</v>
      </c>
      <c r="DU115" s="108">
        <f t="shared" ca="1" si="155"/>
        <v>-20.893222771957756</v>
      </c>
      <c r="DV115" s="10">
        <f t="shared" ca="1" si="156"/>
        <v>-8.0234273378953596</v>
      </c>
      <c r="DW115" s="10">
        <f t="shared" ca="1" si="157"/>
        <v>-4.0117136689476798</v>
      </c>
      <c r="DX115" s="145"/>
      <c r="DY115" s="65">
        <v>-75.755544330000006</v>
      </c>
      <c r="DZ115" s="113">
        <f t="shared" ca="1" si="158"/>
        <v>-12.720793422012274</v>
      </c>
      <c r="EA115" s="10">
        <f t="shared" ca="1" si="159"/>
        <v>0.14900201205012209</v>
      </c>
      <c r="EB115" s="10">
        <f t="shared" ca="1" si="160"/>
        <v>7.4501006025061045E-2</v>
      </c>
      <c r="EC115" s="127"/>
      <c r="ED115" s="65">
        <v>-75.74257265</v>
      </c>
      <c r="EE115" s="108">
        <f t="shared" ca="1" si="161"/>
        <v>-14.541802577192506</v>
      </c>
      <c r="EF115" s="10">
        <f t="shared" ca="1" si="162"/>
        <v>-1.6720071431301093</v>
      </c>
      <c r="EG115" s="10">
        <f t="shared" ca="1" si="163"/>
        <v>-0.83600357156505467</v>
      </c>
      <c r="EH115" s="127"/>
      <c r="EI115" s="87">
        <v>-75.755131340000005</v>
      </c>
      <c r="EJ115" s="113">
        <f t="shared" ca="1" si="164"/>
        <v>-12.47424513590696</v>
      </c>
      <c r="EK115" s="10">
        <f t="shared" ca="1" si="165"/>
        <v>0.39555029815543641</v>
      </c>
      <c r="EL115" s="10">
        <f t="shared" ca="1" si="166"/>
        <v>0.1977751490777182</v>
      </c>
      <c r="EM115" s="127"/>
      <c r="EN115" s="151"/>
      <c r="EO115" s="113"/>
      <c r="EP115" s="142"/>
      <c r="EQ115" s="142"/>
      <c r="EW115" s="287">
        <v>0</v>
      </c>
      <c r="EX115" s="287">
        <v>0</v>
      </c>
      <c r="EY115" s="287">
        <v>0</v>
      </c>
      <c r="EZ115" s="287">
        <v>1</v>
      </c>
      <c r="FA115" s="287">
        <v>0</v>
      </c>
      <c r="FB115" s="287">
        <v>0</v>
      </c>
      <c r="FC115" s="287">
        <v>1</v>
      </c>
      <c r="FD115" s="287">
        <v>0</v>
      </c>
      <c r="FE115" s="287">
        <v>0</v>
      </c>
      <c r="FF115" s="287">
        <v>0</v>
      </c>
      <c r="FG115" s="287">
        <v>0</v>
      </c>
      <c r="FH115" s="287">
        <v>0</v>
      </c>
      <c r="FI115" s="287">
        <v>0</v>
      </c>
      <c r="FJ115" s="287">
        <v>0</v>
      </c>
      <c r="FK115" s="287">
        <v>0</v>
      </c>
      <c r="FL115" s="287"/>
    </row>
    <row r="116" spans="1:168" x14ac:dyDescent="0.25">
      <c r="A116" s="128" t="s">
        <v>70</v>
      </c>
      <c r="B116" s="234">
        <v>3</v>
      </c>
      <c r="C116" s="114" t="s">
        <v>164</v>
      </c>
      <c r="D116" s="35">
        <v>-47.642886519999998</v>
      </c>
      <c r="E116" s="108">
        <f t="shared" ca="1" si="89"/>
        <v>-34.578381437801497</v>
      </c>
      <c r="F116" s="10">
        <f t="shared" ca="1" si="87"/>
        <v>-1.4183021168828844</v>
      </c>
      <c r="G116" s="10">
        <f t="shared" ca="1" si="90"/>
        <v>-0.47276737229429483</v>
      </c>
      <c r="H116" s="164"/>
      <c r="I116" s="35">
        <v>-47.91743177</v>
      </c>
      <c r="J116" s="108">
        <f t="shared" ca="1" si="91"/>
        <v>-40.980181192624578</v>
      </c>
      <c r="K116" s="10">
        <f t="shared" ca="1" si="88"/>
        <v>-7.8201018717059654</v>
      </c>
      <c r="L116" s="10">
        <f t="shared" ca="1" si="92"/>
        <v>-2.6067006239019883</v>
      </c>
      <c r="M116" s="105"/>
      <c r="N116" s="35">
        <v>-225.50781778999999</v>
      </c>
      <c r="O116" s="108">
        <f t="shared" ca="1" si="93"/>
        <v>-33.874338302636943</v>
      </c>
      <c r="P116" s="10">
        <f t="shared" ca="1" si="94"/>
        <v>-0.71425898171833069</v>
      </c>
      <c r="Q116" s="10">
        <f t="shared" ca="1" si="95"/>
        <v>-0.23808632723944356</v>
      </c>
      <c r="R116" s="164"/>
      <c r="S116" s="35">
        <v>-225.50019874</v>
      </c>
      <c r="T116" s="103">
        <f t="shared" ca="1" si="96"/>
        <v>-34.054747140109491</v>
      </c>
      <c r="U116" s="10">
        <f t="shared" ca="1" si="97"/>
        <v>-0.89466781919087879</v>
      </c>
      <c r="V116" s="10">
        <f t="shared" ca="1" si="98"/>
        <v>-0.29822260639695958</v>
      </c>
      <c r="W116" s="164"/>
      <c r="X116" s="35">
        <v>-225.41291407</v>
      </c>
      <c r="Y116" s="108">
        <f t="shared" ca="1" si="99"/>
        <v>-34.140835099821864</v>
      </c>
      <c r="Z116" s="10">
        <f t="shared" ca="1" si="100"/>
        <v>-0.9807557789032515</v>
      </c>
      <c r="AA116" s="10">
        <f t="shared" ca="1" si="101"/>
        <v>-0.3269185929677505</v>
      </c>
      <c r="AB116" s="164"/>
      <c r="AC116" s="35">
        <v>-225.43785790999999</v>
      </c>
      <c r="AD116" s="108">
        <f t="shared" ca="1" si="102"/>
        <v>-33.94045265085412</v>
      </c>
      <c r="AE116" s="10">
        <f t="shared" ca="1" si="103"/>
        <v>-0.78037332993550734</v>
      </c>
      <c r="AF116" s="10">
        <f t="shared" ca="1" si="104"/>
        <v>-0.26012444331183576</v>
      </c>
      <c r="AG116" s="136"/>
      <c r="AH116" s="10"/>
      <c r="AI116" s="10"/>
      <c r="AJ116" s="10"/>
      <c r="AK116" s="10"/>
      <c r="AL116" s="127"/>
      <c r="AM116" s="65">
        <v>-225.39031951999999</v>
      </c>
      <c r="AN116" s="108">
        <f t="shared" ca="1" si="105"/>
        <v>-33.498190582752827</v>
      </c>
      <c r="AO116" s="10">
        <f t="shared" ca="1" si="106"/>
        <v>-0.33811126183421436</v>
      </c>
      <c r="AP116" s="10">
        <f t="shared" ca="1" si="107"/>
        <v>-0.11270375394473812</v>
      </c>
      <c r="AQ116" s="127"/>
      <c r="AR116" s="65">
        <v>-225.38721272999999</v>
      </c>
      <c r="AS116" s="108">
        <f t="shared" ca="1" si="108"/>
        <v>-34.073183354530023</v>
      </c>
      <c r="AT116" s="10">
        <f t="shared" ca="1" si="109"/>
        <v>-0.91310403361141113</v>
      </c>
      <c r="AU116" s="10">
        <f t="shared" ca="1" si="110"/>
        <v>-0.30436801120380369</v>
      </c>
      <c r="AV116" s="127"/>
      <c r="AW116" s="65">
        <v>-225.53162014</v>
      </c>
      <c r="AX116" s="108">
        <f t="shared" ca="1" si="111"/>
        <v>-33.05553945906609</v>
      </c>
      <c r="AY116" s="10">
        <f t="shared" ca="1" si="112"/>
        <v>0.10453986185252262</v>
      </c>
      <c r="AZ116" s="10">
        <f t="shared" ca="1" si="113"/>
        <v>3.484662061750754E-2</v>
      </c>
      <c r="BA116" s="127"/>
      <c r="BB116" s="65">
        <v>-225.53086396</v>
      </c>
      <c r="BC116" s="108">
        <f t="shared" ca="1" si="114"/>
        <v>-33.055878313909538</v>
      </c>
      <c r="BD116" s="10">
        <f t="shared" ca="1" si="115"/>
        <v>0.10420100700907398</v>
      </c>
      <c r="BE116" s="10">
        <f t="shared" ca="1" si="116"/>
        <v>3.4733669003024659E-2</v>
      </c>
      <c r="BF116" s="145"/>
      <c r="BG116" s="65">
        <v>-225.54381076000001</v>
      </c>
      <c r="BH116" s="108">
        <f t="shared" ca="1" si="117"/>
        <v>-33.157327693946648</v>
      </c>
      <c r="BI116" s="10">
        <f t="shared" ca="1" si="118"/>
        <v>2.7516269719640718E-3</v>
      </c>
      <c r="BJ116" s="10">
        <f t="shared" ca="1" si="119"/>
        <v>9.1720899065469064E-4</v>
      </c>
      <c r="BK116" s="145"/>
      <c r="BL116" s="65">
        <v>-225.54466073</v>
      </c>
      <c r="BM116" s="108">
        <f t="shared" ca="1" si="120"/>
        <v>-33.160079320918612</v>
      </c>
      <c r="BN116" s="10">
        <f t="shared" ca="1" si="121"/>
        <v>0</v>
      </c>
      <c r="BO116" s="10">
        <f t="shared" ca="1" si="122"/>
        <v>0</v>
      </c>
      <c r="BQ116" s="66">
        <v>-225.37261226000001</v>
      </c>
      <c r="BR116" s="112">
        <f t="shared" ca="1" si="123"/>
        <v>-34.790093561736342</v>
      </c>
      <c r="BS116" s="10">
        <f t="shared" ca="1" si="124"/>
        <v>-1.6300142408177294</v>
      </c>
      <c r="BT116" s="10">
        <f t="shared" ca="1" si="125"/>
        <v>-0.54333808027257646</v>
      </c>
      <c r="BU116" s="127"/>
      <c r="BV116" s="65">
        <v>-225.24364044000001</v>
      </c>
      <c r="BW116" s="103">
        <f t="shared" ca="1" si="167"/>
        <v>-36.241976822775023</v>
      </c>
      <c r="BX116" s="10">
        <f t="shared" ca="1" si="126"/>
        <v>-3.0818975018564103</v>
      </c>
      <c r="BY116" s="10">
        <f t="shared" ca="1" si="127"/>
        <v>-1.0272991672854701</v>
      </c>
      <c r="BZ116" s="127"/>
      <c r="CA116" s="35">
        <v>-225.53459346</v>
      </c>
      <c r="CB116" s="103">
        <f t="shared" ca="1" si="128"/>
        <v>-33.614223271925951</v>
      </c>
      <c r="CC116" s="10">
        <f t="shared" ca="1" si="129"/>
        <v>-0.45414395100733884</v>
      </c>
      <c r="CD116" s="10">
        <f t="shared" ca="1" si="130"/>
        <v>-0.15138131700244628</v>
      </c>
      <c r="CE116" s="127"/>
      <c r="CF116" s="35">
        <v>-225.52706236</v>
      </c>
      <c r="CG116" s="103">
        <f t="shared" ca="1" si="131"/>
        <v>-33.741485234680304</v>
      </c>
      <c r="CH116" s="10">
        <f t="shared" ca="1" si="132"/>
        <v>-0.58140591376169226</v>
      </c>
      <c r="CI116" s="10">
        <f t="shared" ca="1" si="133"/>
        <v>-0.19380197125389742</v>
      </c>
      <c r="CK116" s="35">
        <v>-225.54093383</v>
      </c>
      <c r="CL116" s="103">
        <f t="shared" ca="1" si="134"/>
        <v>-33.219642475186625</v>
      </c>
      <c r="CM116" s="10">
        <f t="shared" ca="1" si="135"/>
        <v>-5.9563154268012397E-2</v>
      </c>
      <c r="CN116" s="10">
        <f t="shared" ca="1" si="136"/>
        <v>-1.9854384756004134E-2</v>
      </c>
      <c r="CO116" s="123"/>
      <c r="CP116" s="106">
        <v>-225.45092682000001</v>
      </c>
      <c r="CQ116" s="103">
        <f t="shared" ca="1" si="137"/>
        <v>-34.481428159740176</v>
      </c>
      <c r="CR116" s="10">
        <f t="shared" ca="1" si="138"/>
        <v>-1.3213488388215637</v>
      </c>
      <c r="CS116" s="10">
        <f t="shared" ca="1" si="139"/>
        <v>-0.44044961294052126</v>
      </c>
      <c r="CT116" s="164"/>
      <c r="CU116" s="35">
        <v>-225.4382061</v>
      </c>
      <c r="CV116" s="103">
        <f t="shared" ca="1" si="140"/>
        <v>-34.704272293382182</v>
      </c>
      <c r="CW116" s="10">
        <f t="shared" ca="1" si="141"/>
        <v>-1.5441929724635699</v>
      </c>
      <c r="CX116" s="10">
        <f t="shared" ca="1" si="142"/>
        <v>-0.51473099082119</v>
      </c>
      <c r="CY116" s="164"/>
      <c r="CZ116" s="35">
        <v>-225.51817308</v>
      </c>
      <c r="DA116" s="103">
        <f t="shared" ca="1" si="143"/>
        <v>-33.485891406351776</v>
      </c>
      <c r="DB116" s="10">
        <f t="shared" ca="1" si="144"/>
        <v>-0.32581208543316365</v>
      </c>
      <c r="DC116" s="10">
        <f t="shared" ca="1" si="145"/>
        <v>-0.10860402847772122</v>
      </c>
      <c r="DD116" s="164"/>
      <c r="DE116" s="35">
        <v>-225.51327565</v>
      </c>
      <c r="DF116" s="103">
        <f t="shared" ca="1" si="146"/>
        <v>-33.631969226451801</v>
      </c>
      <c r="DG116" s="10">
        <f t="shared" ca="1" si="147"/>
        <v>-0.47188990553318888</v>
      </c>
      <c r="DH116" s="10">
        <f t="shared" ca="1" si="148"/>
        <v>-0.15729663517772963</v>
      </c>
      <c r="DI116" s="164"/>
      <c r="DJ116" s="35">
        <v>-225.53474974</v>
      </c>
      <c r="DK116" s="103">
        <f t="shared" ca="1" si="149"/>
        <v>-33.279663711049167</v>
      </c>
      <c r="DL116" s="10">
        <f t="shared" ca="1" si="150"/>
        <v>-0.11958439013055511</v>
      </c>
      <c r="DM116" s="10">
        <f t="shared" ca="1" si="151"/>
        <v>-3.9861463376851702E-2</v>
      </c>
      <c r="DN116" s="127"/>
      <c r="DO116" s="65">
        <v>-225.49669205999999</v>
      </c>
      <c r="DP116" s="108">
        <f t="shared" ca="1" si="152"/>
        <v>-32.607476070241262</v>
      </c>
      <c r="DQ116" s="10">
        <f t="shared" ca="1" si="153"/>
        <v>0.55260325067735039</v>
      </c>
      <c r="DR116" s="10">
        <f t="shared" ca="1" si="154"/>
        <v>0.1842010835591168</v>
      </c>
      <c r="DS116" s="127"/>
      <c r="DT116" s="65">
        <v>-225.33226775</v>
      </c>
      <c r="DU116" s="108">
        <f t="shared" ca="1" si="155"/>
        <v>-35.644083110031801</v>
      </c>
      <c r="DV116" s="10">
        <f t="shared" ca="1" si="156"/>
        <v>-2.4840037891131885</v>
      </c>
      <c r="DW116" s="10">
        <f t="shared" ca="1" si="157"/>
        <v>-0.82800126303772947</v>
      </c>
      <c r="DX116" s="145"/>
      <c r="DY116" s="65">
        <v>-225.51937445999999</v>
      </c>
      <c r="DZ116" s="113">
        <f t="shared" ca="1" si="158"/>
        <v>-33.0700976678757</v>
      </c>
      <c r="EA116" s="10">
        <f t="shared" ca="1" si="159"/>
        <v>8.9981653042912058E-2</v>
      </c>
      <c r="EB116" s="10">
        <f t="shared" ca="1" si="160"/>
        <v>2.9993884347637351E-2</v>
      </c>
      <c r="EC116" s="127"/>
      <c r="ED116" s="65">
        <v>-225.49500968999999</v>
      </c>
      <c r="EE116" s="108">
        <f t="shared" ca="1" si="161"/>
        <v>-32.831515608513477</v>
      </c>
      <c r="EF116" s="10">
        <f t="shared" ca="1" si="162"/>
        <v>0.32856371240513482</v>
      </c>
      <c r="EG116" s="10">
        <f t="shared" ca="1" si="163"/>
        <v>0.10952123746837827</v>
      </c>
      <c r="EH116" s="127"/>
      <c r="EI116" s="87">
        <v>-225.51857828999999</v>
      </c>
      <c r="EJ116" s="113">
        <f t="shared" ca="1" si="164"/>
        <v>-33.247629376583738</v>
      </c>
      <c r="EK116" s="10">
        <f t="shared" ca="1" si="165"/>
        <v>-8.7550055665126081E-2</v>
      </c>
      <c r="EL116" s="10">
        <f t="shared" ca="1" si="166"/>
        <v>-2.9183351888375359E-2</v>
      </c>
      <c r="EM116" s="127"/>
      <c r="EN116" s="151"/>
      <c r="EO116" s="113"/>
      <c r="EP116" s="142"/>
      <c r="EQ116" s="142"/>
      <c r="EW116" s="287">
        <v>0</v>
      </c>
      <c r="EX116" s="287">
        <v>0</v>
      </c>
      <c r="EY116" s="287">
        <v>0</v>
      </c>
      <c r="EZ116" s="287">
        <v>0</v>
      </c>
      <c r="FA116" s="287">
        <v>0</v>
      </c>
      <c r="FB116" s="287">
        <v>0</v>
      </c>
      <c r="FC116" s="287">
        <v>3</v>
      </c>
      <c r="FD116" s="287">
        <v>0</v>
      </c>
      <c r="FE116" s="287">
        <v>0</v>
      </c>
      <c r="FF116" s="287">
        <v>0</v>
      </c>
      <c r="FG116" s="287">
        <v>0</v>
      </c>
      <c r="FH116" s="287">
        <v>0</v>
      </c>
      <c r="FI116" s="287">
        <v>0</v>
      </c>
      <c r="FJ116" s="287">
        <v>0</v>
      </c>
      <c r="FK116" s="287">
        <v>0</v>
      </c>
      <c r="FL116" s="287"/>
    </row>
    <row r="117" spans="1:168" x14ac:dyDescent="0.25">
      <c r="A117" s="128" t="s">
        <v>80</v>
      </c>
      <c r="B117" s="234">
        <v>11</v>
      </c>
      <c r="C117" s="114" t="s">
        <v>165</v>
      </c>
      <c r="D117" s="35">
        <v>-21.641701090000002</v>
      </c>
      <c r="E117" s="108">
        <f t="shared" ca="1" si="89"/>
        <v>356.07322377807094</v>
      </c>
      <c r="F117" s="10">
        <f t="shared" ca="1" si="87"/>
        <v>3.0513252633949719</v>
      </c>
      <c r="G117" s="10">
        <f t="shared" ca="1" si="90"/>
        <v>0.27739320576317927</v>
      </c>
      <c r="H117" s="164"/>
      <c r="I117" s="35">
        <v>-21.759746010000001</v>
      </c>
      <c r="J117" s="108">
        <f t="shared" ca="1" si="91"/>
        <v>359.55113593476119</v>
      </c>
      <c r="K117" s="10">
        <f t="shared" ca="1" si="88"/>
        <v>6.5292374200852237</v>
      </c>
      <c r="L117" s="10">
        <f t="shared" ca="1" si="92"/>
        <v>0.5935670381895658</v>
      </c>
      <c r="M117" s="105"/>
      <c r="N117" s="35">
        <v>-119.10321625</v>
      </c>
      <c r="O117" s="108">
        <f t="shared" ca="1" si="93"/>
        <v>354.45023763801277</v>
      </c>
      <c r="P117" s="10">
        <f t="shared" ca="1" si="94"/>
        <v>1.4283391233367979</v>
      </c>
      <c r="Q117" s="10">
        <f t="shared" ca="1" si="95"/>
        <v>0.12984901121243617</v>
      </c>
      <c r="R117" s="164"/>
      <c r="S117" s="35">
        <v>-119.09837329</v>
      </c>
      <c r="T117" s="103">
        <f t="shared" ca="1" si="96"/>
        <v>355.0483980420874</v>
      </c>
      <c r="U117" s="10">
        <f t="shared" ca="1" si="97"/>
        <v>2.0264995274114312</v>
      </c>
      <c r="V117" s="10">
        <f t="shared" ca="1" si="98"/>
        <v>0.18422722976467557</v>
      </c>
      <c r="W117" s="164"/>
      <c r="X117" s="35">
        <v>-119.0571193</v>
      </c>
      <c r="Y117" s="108">
        <f t="shared" ca="1" si="99"/>
        <v>358.4741893012345</v>
      </c>
      <c r="Z117" s="10">
        <f t="shared" ca="1" si="100"/>
        <v>5.4522907865585353</v>
      </c>
      <c r="AA117" s="10">
        <f t="shared" ca="1" si="101"/>
        <v>0.49566279877804864</v>
      </c>
      <c r="AB117" s="164"/>
      <c r="AC117" s="35">
        <v>-119.07319463</v>
      </c>
      <c r="AD117" s="108">
        <f t="shared" ca="1" si="102"/>
        <v>355.67803743514111</v>
      </c>
      <c r="AE117" s="10">
        <f t="shared" ca="1" si="103"/>
        <v>2.6561389204651391</v>
      </c>
      <c r="AF117" s="10">
        <f t="shared" ca="1" si="104"/>
        <v>0.24146717458773992</v>
      </c>
      <c r="AG117" s="136"/>
      <c r="AH117" s="10"/>
      <c r="AI117" s="10"/>
      <c r="AJ117" s="10"/>
      <c r="AK117" s="10"/>
      <c r="AL117" s="127"/>
      <c r="AM117" s="65">
        <v>-119.04554867</v>
      </c>
      <c r="AN117" s="108">
        <f t="shared" ca="1" si="105"/>
        <v>352.88579181256824</v>
      </c>
      <c r="AO117" s="10">
        <f t="shared" ca="1" si="106"/>
        <v>-0.13610670210772469</v>
      </c>
      <c r="AP117" s="10">
        <f t="shared" ca="1" si="107"/>
        <v>-1.2373336555247699E-2</v>
      </c>
      <c r="AQ117" s="127"/>
      <c r="AR117" s="65">
        <v>-119.0331324</v>
      </c>
      <c r="AS117" s="108">
        <f t="shared" ca="1" si="108"/>
        <v>353.73883068471469</v>
      </c>
      <c r="AT117" s="10">
        <f t="shared" ca="1" si="109"/>
        <v>0.71693217003871723</v>
      </c>
      <c r="AU117" s="10">
        <f t="shared" ca="1" si="110"/>
        <v>6.5175651821701569E-2</v>
      </c>
      <c r="AV117" s="127"/>
      <c r="AW117" s="65">
        <v>-119.10988629000001</v>
      </c>
      <c r="AX117" s="108">
        <f t="shared" ca="1" si="111"/>
        <v>352.84896644690383</v>
      </c>
      <c r="AY117" s="10">
        <f t="shared" ca="1" si="112"/>
        <v>-0.17293206777213754</v>
      </c>
      <c r="AZ117" s="10">
        <f t="shared" ca="1" si="113"/>
        <v>-1.5721097070194322E-2</v>
      </c>
      <c r="BA117" s="127"/>
      <c r="BB117" s="65">
        <v>-119.10881596999999</v>
      </c>
      <c r="BC117" s="108">
        <f t="shared" ca="1" si="114"/>
        <v>353.3661687773353</v>
      </c>
      <c r="BD117" s="10">
        <f t="shared" ca="1" si="115"/>
        <v>0.34427026265933591</v>
      </c>
      <c r="BE117" s="10">
        <f t="shared" ca="1" si="116"/>
        <v>3.1297296605394175E-2</v>
      </c>
      <c r="BF117" s="145"/>
      <c r="BG117" s="65">
        <v>-119.11520754</v>
      </c>
      <c r="BH117" s="108">
        <f t="shared" ca="1" si="117"/>
        <v>353.01167639305396</v>
      </c>
      <c r="BI117" s="10">
        <f t="shared" ca="1" si="118"/>
        <v>-1.0222121622007307E-2</v>
      </c>
      <c r="BJ117" s="10">
        <f t="shared" ca="1" si="119"/>
        <v>-9.2928378381884613E-4</v>
      </c>
      <c r="BK117" s="145"/>
      <c r="BL117" s="65">
        <v>-119.11557746</v>
      </c>
      <c r="BM117" s="108">
        <f t="shared" ca="1" si="120"/>
        <v>353.02189851467597</v>
      </c>
      <c r="BN117" s="10">
        <f t="shared" ca="1" si="121"/>
        <v>0</v>
      </c>
      <c r="BO117" s="10">
        <f t="shared" ca="1" si="122"/>
        <v>0</v>
      </c>
      <c r="BQ117" s="66">
        <v>-119.03735276</v>
      </c>
      <c r="BR117" s="112">
        <f t="shared" ca="1" si="123"/>
        <v>357.20904330597767</v>
      </c>
      <c r="BS117" s="10">
        <f t="shared" ca="1" si="124"/>
        <v>4.187144791301705</v>
      </c>
      <c r="BT117" s="10">
        <f t="shared" ca="1" si="125"/>
        <v>0.3806495264819732</v>
      </c>
      <c r="BU117" s="127"/>
      <c r="BV117" s="35">
        <v>-118.96051244</v>
      </c>
      <c r="BW117" s="103">
        <f t="shared" ca="1" si="167"/>
        <v>366.31854125826112</v>
      </c>
      <c r="BX117" s="10">
        <f t="shared" ca="1" si="126"/>
        <v>13.296642743585153</v>
      </c>
      <c r="BY117" s="10">
        <f t="shared" ca="1" si="127"/>
        <v>1.2087857039622867</v>
      </c>
      <c r="BZ117" s="127"/>
      <c r="CA117" s="35">
        <v>-119.10738001999999</v>
      </c>
      <c r="CB117" s="103">
        <f t="shared" ca="1" si="128"/>
        <v>352.41448862794283</v>
      </c>
      <c r="CC117" s="10">
        <f t="shared" ca="1" si="129"/>
        <v>-0.60740988673313723</v>
      </c>
      <c r="CD117" s="10">
        <f t="shared" ca="1" si="130"/>
        <v>-5.5219080612103386E-2</v>
      </c>
      <c r="CE117" s="127"/>
      <c r="CF117" s="35">
        <v>-119.10101806999999</v>
      </c>
      <c r="CG117" s="103">
        <f t="shared" ca="1" si="131"/>
        <v>352.46918231238709</v>
      </c>
      <c r="CH117" s="10">
        <f t="shared" ca="1" si="132"/>
        <v>-0.55271620228887741</v>
      </c>
      <c r="CI117" s="10">
        <f t="shared" ca="1" si="133"/>
        <v>-5.0246927480807037E-2</v>
      </c>
      <c r="CK117" s="35">
        <v>-119.11358529</v>
      </c>
      <c r="CL117" s="103">
        <f t="shared" ca="1" si="134"/>
        <v>352.80561185009594</v>
      </c>
      <c r="CM117" s="10">
        <f t="shared" ca="1" si="135"/>
        <v>-0.21628666458002499</v>
      </c>
      <c r="CN117" s="10">
        <f t="shared" ca="1" si="136"/>
        <v>-1.9662424052729544E-2</v>
      </c>
      <c r="CP117" s="106">
        <v>-119.07679458</v>
      </c>
      <c r="CQ117" s="103">
        <f t="shared" ca="1" si="137"/>
        <v>353.61145263280133</v>
      </c>
      <c r="CR117" s="10">
        <f t="shared" ca="1" si="138"/>
        <v>0.5895541181253634</v>
      </c>
      <c r="CS117" s="10">
        <f t="shared" ca="1" si="139"/>
        <v>5.359582892048758E-2</v>
      </c>
      <c r="CT117" s="164"/>
      <c r="CU117" s="35">
        <v>-119.04706806</v>
      </c>
      <c r="CV117" s="103">
        <f t="shared" ca="1" si="140"/>
        <v>356.9131728124845</v>
      </c>
      <c r="CW117" s="10">
        <f t="shared" ca="1" si="141"/>
        <v>3.8912742978085362</v>
      </c>
      <c r="CX117" s="10">
        <f t="shared" ca="1" si="142"/>
        <v>0.35375220889168513</v>
      </c>
      <c r="CY117" s="164"/>
      <c r="CZ117" s="35">
        <v>-119.10517443000001</v>
      </c>
      <c r="DA117" s="103">
        <f t="shared" ca="1" si="143"/>
        <v>353.05488666280218</v>
      </c>
      <c r="DB117" s="10">
        <f t="shared" ca="1" si="144"/>
        <v>3.2988148126207761E-2</v>
      </c>
      <c r="DC117" s="10">
        <f t="shared" ca="1" si="145"/>
        <v>2.9989225569279783E-3</v>
      </c>
      <c r="DD117" s="164"/>
      <c r="DE117" s="35">
        <v>-119.10106138</v>
      </c>
      <c r="DF117" s="103">
        <f t="shared" ca="1" si="146"/>
        <v>353.22668607683147</v>
      </c>
      <c r="DG117" s="10">
        <f t="shared" ca="1" si="147"/>
        <v>0.2047875621555022</v>
      </c>
      <c r="DH117" s="10">
        <f t="shared" ca="1" si="148"/>
        <v>1.8617051105045655E-2</v>
      </c>
      <c r="DI117" s="164"/>
      <c r="DJ117" s="35">
        <v>-119.11110278</v>
      </c>
      <c r="DK117" s="103">
        <f t="shared" ca="1" si="149"/>
        <v>353.35946070612761</v>
      </c>
      <c r="DL117" s="10">
        <f t="shared" ca="1" si="150"/>
        <v>0.33756219145163868</v>
      </c>
      <c r="DM117" s="10">
        <f t="shared" ca="1" si="151"/>
        <v>3.0687471950148971E-2</v>
      </c>
      <c r="DN117" s="127"/>
      <c r="DO117" s="65">
        <v>-119.07813698</v>
      </c>
      <c r="DP117" s="108">
        <f t="shared" ca="1" si="152"/>
        <v>353.98932286487468</v>
      </c>
      <c r="DQ117" s="10">
        <f t="shared" ca="1" si="153"/>
        <v>0.96742435019871209</v>
      </c>
      <c r="DR117" s="10">
        <f t="shared" ca="1" si="154"/>
        <v>8.7947668199882922E-2</v>
      </c>
      <c r="DS117" s="127"/>
      <c r="DT117" s="65">
        <v>-118.81754881000001</v>
      </c>
      <c r="DU117" s="108">
        <f t="shared" ca="1" si="155"/>
        <v>370.09339694883181</v>
      </c>
      <c r="DV117" s="10">
        <f t="shared" ca="1" si="156"/>
        <v>17.071498434155842</v>
      </c>
      <c r="DW117" s="10">
        <f t="shared" ca="1" si="157"/>
        <v>1.5519544031050765</v>
      </c>
      <c r="DX117" s="145"/>
      <c r="DY117" s="65">
        <v>-119.09540751999999</v>
      </c>
      <c r="DZ117" s="113">
        <f t="shared" ca="1" si="158"/>
        <v>351.41334821915331</v>
      </c>
      <c r="EA117" s="10">
        <f t="shared" ca="1" si="159"/>
        <v>-1.6085502955226616</v>
      </c>
      <c r="EB117" s="10">
        <f t="shared" ca="1" si="160"/>
        <v>-0.14623184504751469</v>
      </c>
      <c r="EC117" s="127"/>
      <c r="ED117" s="65">
        <v>-119.06767120000001</v>
      </c>
      <c r="EE117" s="108">
        <f t="shared" ca="1" si="161"/>
        <v>352.88378064622401</v>
      </c>
      <c r="EF117" s="10">
        <f t="shared" ca="1" si="162"/>
        <v>-0.13811786845195684</v>
      </c>
      <c r="EG117" s="10">
        <f t="shared" ca="1" si="163"/>
        <v>-1.2556169859268803E-2</v>
      </c>
      <c r="EH117" s="127"/>
      <c r="EI117" s="87">
        <v>-119.09321758999999</v>
      </c>
      <c r="EJ117" s="113">
        <f t="shared" ca="1" si="164"/>
        <v>353.54784518302142</v>
      </c>
      <c r="EK117" s="10">
        <f t="shared" ca="1" si="165"/>
        <v>0.52594666834545478</v>
      </c>
      <c r="EL117" s="10">
        <f t="shared" ca="1" si="166"/>
        <v>4.7813333485950432E-2</v>
      </c>
      <c r="EM117" s="127"/>
      <c r="EN117" s="151"/>
      <c r="EO117" s="113"/>
      <c r="EP117" s="142"/>
      <c r="EQ117" s="142"/>
      <c r="EW117" s="287">
        <v>3</v>
      </c>
      <c r="EX117" s="287">
        <v>0</v>
      </c>
      <c r="EY117" s="287">
        <v>0</v>
      </c>
      <c r="EZ117" s="287">
        <v>8</v>
      </c>
      <c r="FA117" s="287">
        <v>0</v>
      </c>
      <c r="FB117" s="287">
        <v>0</v>
      </c>
      <c r="FC117" s="287">
        <v>0</v>
      </c>
      <c r="FD117" s="287">
        <v>0</v>
      </c>
      <c r="FE117" s="287">
        <v>0</v>
      </c>
      <c r="FF117" s="287">
        <v>0</v>
      </c>
      <c r="FG117" s="287">
        <v>0</v>
      </c>
      <c r="FH117" s="287">
        <v>0</v>
      </c>
      <c r="FI117" s="287">
        <v>0</v>
      </c>
      <c r="FJ117" s="287">
        <v>0</v>
      </c>
      <c r="FK117" s="287">
        <v>0</v>
      </c>
      <c r="FL117" s="287"/>
    </row>
    <row r="118" spans="1:168" x14ac:dyDescent="0.25">
      <c r="A118" s="128" t="s">
        <v>80</v>
      </c>
      <c r="B118" s="234">
        <v>9</v>
      </c>
      <c r="C118" s="114" t="s">
        <v>166</v>
      </c>
      <c r="D118" s="35">
        <v>-20.424955449999999</v>
      </c>
      <c r="E118" s="108">
        <f t="shared" ca="1" si="89"/>
        <v>322.47149734787064</v>
      </c>
      <c r="F118" s="10">
        <f t="shared" ca="1" si="87"/>
        <v>-8.4174057260099744E-2</v>
      </c>
      <c r="G118" s="10">
        <f t="shared" ca="1" si="90"/>
        <v>-9.3526730288999715E-3</v>
      </c>
      <c r="H118" s="164"/>
      <c r="I118" s="35">
        <v>-20.54558097</v>
      </c>
      <c r="J118" s="108">
        <f t="shared" ca="1" si="91"/>
        <v>327.0509827287903</v>
      </c>
      <c r="K118" s="10">
        <f t="shared" ca="1" si="88"/>
        <v>4.4953113236595641</v>
      </c>
      <c r="L118" s="10">
        <f t="shared" ca="1" si="92"/>
        <v>0.4994790359621738</v>
      </c>
      <c r="M118" s="105"/>
      <c r="N118" s="35">
        <v>-117.88326947</v>
      </c>
      <c r="O118" s="108">
        <f t="shared" ca="1" si="93"/>
        <v>322.94487444974544</v>
      </c>
      <c r="P118" s="10">
        <f t="shared" ca="1" si="94"/>
        <v>0.38920304461470323</v>
      </c>
      <c r="Q118" s="10">
        <f t="shared" ca="1" si="95"/>
        <v>4.3244782734967027E-2</v>
      </c>
      <c r="R118" s="164"/>
      <c r="S118" s="35">
        <v>-117.87835045999999</v>
      </c>
      <c r="T118" s="103">
        <f t="shared" ca="1" si="96"/>
        <v>323.40837142241588</v>
      </c>
      <c r="U118" s="10">
        <f t="shared" ca="1" si="97"/>
        <v>0.85270001728514444</v>
      </c>
      <c r="V118" s="10">
        <f t="shared" ca="1" si="98"/>
        <v>9.4744446365016055E-2</v>
      </c>
      <c r="W118" s="164"/>
      <c r="X118" s="35">
        <v>-117.83507650999999</v>
      </c>
      <c r="Y118" s="108">
        <f t="shared" ca="1" si="99"/>
        <v>324.50680710163988</v>
      </c>
      <c r="Z118" s="10">
        <f t="shared" ca="1" si="100"/>
        <v>1.9511356965091409</v>
      </c>
      <c r="AA118" s="10">
        <f t="shared" ca="1" si="101"/>
        <v>0.21679285516768232</v>
      </c>
      <c r="AB118" s="164"/>
      <c r="AC118" s="35">
        <v>-117.85227688000001</v>
      </c>
      <c r="AD118" s="108">
        <f t="shared" ca="1" si="102"/>
        <v>322.51697920019069</v>
      </c>
      <c r="AE118" s="10">
        <f t="shared" ca="1" si="103"/>
        <v>-3.8692204940048214E-2</v>
      </c>
      <c r="AF118" s="10">
        <f t="shared" ca="1" si="104"/>
        <v>-4.2991338822275793E-3</v>
      </c>
      <c r="AG118" s="136"/>
      <c r="AH118" s="10"/>
      <c r="AI118" s="10"/>
      <c r="AJ118" s="10"/>
      <c r="AK118" s="10"/>
      <c r="AL118" s="127"/>
      <c r="AM118" s="65">
        <v>-117.8268904</v>
      </c>
      <c r="AN118" s="108">
        <f t="shared" ca="1" si="105"/>
        <v>320.98684242931301</v>
      </c>
      <c r="AO118" s="10">
        <f t="shared" ca="1" si="106"/>
        <v>-1.5688289758177234</v>
      </c>
      <c r="AP118" s="10">
        <f t="shared" ca="1" si="107"/>
        <v>-0.17431433064641372</v>
      </c>
      <c r="AQ118" s="127"/>
      <c r="AR118" s="65">
        <v>-117.81715171</v>
      </c>
      <c r="AS118" s="108">
        <f t="shared" ca="1" si="108"/>
        <v>321.76785581844581</v>
      </c>
      <c r="AT118" s="10">
        <f t="shared" ca="1" si="109"/>
        <v>-0.78781558668492835</v>
      </c>
      <c r="AU118" s="10">
        <f t="shared" ca="1" si="110"/>
        <v>-8.7535065187214267E-2</v>
      </c>
      <c r="AV118" s="127"/>
      <c r="AW118" s="65">
        <v>-117.8911672</v>
      </c>
      <c r="AX118" s="108">
        <f t="shared" ca="1" si="111"/>
        <v>322.31800550892189</v>
      </c>
      <c r="AY118" s="10">
        <f t="shared" ca="1" si="112"/>
        <v>-0.2376658962088527</v>
      </c>
      <c r="AZ118" s="10">
        <f t="shared" ca="1" si="113"/>
        <v>-2.6407321800983635E-2</v>
      </c>
      <c r="BA118" s="127"/>
      <c r="BB118" s="65">
        <v>-117.89031823000001</v>
      </c>
      <c r="BC118" s="108">
        <f t="shared" ca="1" si="114"/>
        <v>322.72646680475719</v>
      </c>
      <c r="BD118" s="10">
        <f t="shared" ca="1" si="115"/>
        <v>0.1707953996264564</v>
      </c>
      <c r="BE118" s="10">
        <f t="shared" ca="1" si="116"/>
        <v>1.8977266625161821E-2</v>
      </c>
      <c r="BF118" s="145"/>
      <c r="BG118" s="65">
        <v>-117.89627188999999</v>
      </c>
      <c r="BH118" s="108">
        <f t="shared" ca="1" si="117"/>
        <v>322.4983296326925</v>
      </c>
      <c r="BI118" s="10">
        <f t="shared" ca="1" si="118"/>
        <v>-5.7341772438235239E-2</v>
      </c>
      <c r="BJ118" s="10">
        <f t="shared" ca="1" si="119"/>
        <v>-6.3713080486928041E-3</v>
      </c>
      <c r="BK118" s="145"/>
      <c r="BL118" s="65">
        <v>-117.89670271999999</v>
      </c>
      <c r="BM118" s="108">
        <f t="shared" ca="1" si="120"/>
        <v>322.55567140513074</v>
      </c>
      <c r="BN118" s="10">
        <f t="shared" ca="1" si="121"/>
        <v>0</v>
      </c>
      <c r="BO118" s="10">
        <f t="shared" ca="1" si="122"/>
        <v>0</v>
      </c>
      <c r="BQ118" s="66">
        <v>-117.81726052</v>
      </c>
      <c r="BR118" s="112">
        <f t="shared" ca="1" si="123"/>
        <v>324.38485072749813</v>
      </c>
      <c r="BS118" s="10">
        <f t="shared" ca="1" si="124"/>
        <v>1.8291793223673949</v>
      </c>
      <c r="BT118" s="10">
        <f t="shared" ca="1" si="125"/>
        <v>0.20324214692971054</v>
      </c>
      <c r="BU118" s="127"/>
      <c r="BV118" s="35">
        <v>-117.74392714</v>
      </c>
      <c r="BW118" s="103">
        <f t="shared" ca="1" si="167"/>
        <v>332.29965311994738</v>
      </c>
      <c r="BX118" s="10">
        <f t="shared" ca="1" si="126"/>
        <v>9.7439817148166412</v>
      </c>
      <c r="BY118" s="10">
        <f t="shared" ca="1" si="127"/>
        <v>1.0826646349796267</v>
      </c>
      <c r="BZ118" s="127"/>
      <c r="CA118" s="35">
        <v>-117.88928562</v>
      </c>
      <c r="CB118" s="103">
        <f t="shared" ca="1" si="128"/>
        <v>321.84820520834876</v>
      </c>
      <c r="CC118" s="10">
        <f t="shared" ca="1" si="129"/>
        <v>-0.70746619678197931</v>
      </c>
      <c r="CD118" s="10">
        <f t="shared" ca="1" si="130"/>
        <v>-7.8607355197997705E-2</v>
      </c>
      <c r="CE118" s="127"/>
      <c r="CF118" s="35">
        <v>-117.88299163000001</v>
      </c>
      <c r="CG118" s="103">
        <f t="shared" ca="1" si="131"/>
        <v>321.8601655299064</v>
      </c>
      <c r="CH118" s="10">
        <f t="shared" ca="1" si="132"/>
        <v>-0.69550587522434171</v>
      </c>
      <c r="CI118" s="10">
        <f t="shared" ca="1" si="133"/>
        <v>-7.7278430580482407E-2</v>
      </c>
      <c r="CK118" s="35">
        <v>-117.89469063</v>
      </c>
      <c r="CL118" s="103">
        <f t="shared" ca="1" si="134"/>
        <v>322.28031104329858</v>
      </c>
      <c r="CM118" s="10">
        <f t="shared" ca="1" si="135"/>
        <v>-0.27536036183215629</v>
      </c>
      <c r="CN118" s="10">
        <f t="shared" ca="1" si="136"/>
        <v>-3.0595595759128475E-2</v>
      </c>
      <c r="CP118" s="106">
        <v>-117.85759258</v>
      </c>
      <c r="CQ118" s="103">
        <f t="shared" ca="1" si="137"/>
        <v>321.25656148523655</v>
      </c>
      <c r="CR118" s="10">
        <f t="shared" ca="1" si="138"/>
        <v>-1.2991099198941924</v>
      </c>
      <c r="CS118" s="10">
        <f t="shared" ca="1" si="139"/>
        <v>-0.14434554665491028</v>
      </c>
      <c r="CT118" s="164"/>
      <c r="CU118" s="35">
        <v>-117.83225874</v>
      </c>
      <c r="CV118" s="103">
        <f t="shared" ca="1" si="140"/>
        <v>323.89213066070084</v>
      </c>
      <c r="CW118" s="10">
        <f t="shared" ca="1" si="141"/>
        <v>1.3364592555701051</v>
      </c>
      <c r="CX118" s="10">
        <f t="shared" ca="1" si="142"/>
        <v>0.1484954728411228</v>
      </c>
      <c r="CY118" s="164"/>
      <c r="CZ118" s="35">
        <v>-117.88620105</v>
      </c>
      <c r="DA118" s="103">
        <f t="shared" ca="1" si="143"/>
        <v>322.15754204498148</v>
      </c>
      <c r="DB118" s="10">
        <f t="shared" ca="1" si="144"/>
        <v>-0.39812936014925526</v>
      </c>
      <c r="DC118" s="10">
        <f t="shared" ca="1" si="145"/>
        <v>-4.4236595572139471E-2</v>
      </c>
      <c r="DD118" s="164"/>
      <c r="DE118" s="35">
        <v>-117.88219585</v>
      </c>
      <c r="DF118" s="103">
        <f t="shared" ca="1" si="146"/>
        <v>322.30385831853016</v>
      </c>
      <c r="DG118" s="10">
        <f t="shared" ca="1" si="147"/>
        <v>-0.25181308660057766</v>
      </c>
      <c r="DH118" s="10">
        <f t="shared" ca="1" si="148"/>
        <v>-2.797923184450863E-2</v>
      </c>
      <c r="DI118" s="164"/>
      <c r="DJ118" s="35">
        <v>-117.89195128999999</v>
      </c>
      <c r="DK118" s="103">
        <f t="shared" ca="1" si="149"/>
        <v>322.60947402678369</v>
      </c>
      <c r="DL118" s="10">
        <f t="shared" ca="1" si="150"/>
        <v>5.3802621652948801E-2</v>
      </c>
      <c r="DM118" s="10">
        <f t="shared" ca="1" si="151"/>
        <v>5.9780690725498671E-3</v>
      </c>
      <c r="DN118" s="127"/>
      <c r="DO118" s="65">
        <v>-117.85850809999999</v>
      </c>
      <c r="DP118" s="108">
        <f t="shared" ca="1" si="152"/>
        <v>321.77462977808835</v>
      </c>
      <c r="DQ118" s="10">
        <f t="shared" ca="1" si="153"/>
        <v>-0.78104162704238433</v>
      </c>
      <c r="DR118" s="10">
        <f t="shared" ca="1" si="154"/>
        <v>-8.6782403004709366E-2</v>
      </c>
      <c r="DS118" s="127"/>
      <c r="DT118" s="65">
        <v>-117.60281635</v>
      </c>
      <c r="DU118" s="108">
        <f t="shared" ca="1" si="155"/>
        <v>329.64545947736485</v>
      </c>
      <c r="DV118" s="10">
        <f t="shared" ca="1" si="156"/>
        <v>7.0897880722341142</v>
      </c>
      <c r="DW118" s="10">
        <f t="shared" ca="1" si="157"/>
        <v>0.78775423024823488</v>
      </c>
      <c r="DX118" s="145"/>
      <c r="DY118" s="65">
        <v>-117.87698127</v>
      </c>
      <c r="DZ118" s="113">
        <f t="shared" ca="1" si="158"/>
        <v>321.18173417453573</v>
      </c>
      <c r="EA118" s="10">
        <f t="shared" ca="1" si="159"/>
        <v>-1.3739372305950042</v>
      </c>
      <c r="EB118" s="10">
        <f t="shared" ca="1" si="160"/>
        <v>-0.15265969228833379</v>
      </c>
      <c r="EC118" s="127"/>
      <c r="ED118" s="65">
        <v>-117.85063949000001</v>
      </c>
      <c r="EE118" s="108">
        <f t="shared" ca="1" si="161"/>
        <v>321.24137576744636</v>
      </c>
      <c r="EF118" s="10">
        <f t="shared" ca="1" si="162"/>
        <v>-1.3142956376843813</v>
      </c>
      <c r="EG118" s="10">
        <f t="shared" ca="1" si="163"/>
        <v>-0.14603284863159793</v>
      </c>
      <c r="EH118" s="127"/>
      <c r="EI118" s="87">
        <v>-117.87532596</v>
      </c>
      <c r="EJ118" s="113">
        <f t="shared" ca="1" si="164"/>
        <v>322.85501829849505</v>
      </c>
      <c r="EK118" s="10">
        <f t="shared" ca="1" si="165"/>
        <v>0.29934689336431575</v>
      </c>
      <c r="EL118" s="10">
        <f t="shared" ca="1" si="166"/>
        <v>3.3260765929368413E-2</v>
      </c>
      <c r="EM118" s="127"/>
      <c r="EN118" s="151"/>
      <c r="EO118" s="113"/>
      <c r="EP118" s="142"/>
      <c r="EQ118" s="142"/>
      <c r="EW118" s="287">
        <v>3</v>
      </c>
      <c r="EX118" s="287">
        <v>0</v>
      </c>
      <c r="EY118" s="287">
        <v>0</v>
      </c>
      <c r="EZ118" s="287">
        <v>6</v>
      </c>
      <c r="FA118" s="287">
        <v>0</v>
      </c>
      <c r="FB118" s="287">
        <v>0</v>
      </c>
      <c r="FC118" s="287">
        <v>0</v>
      </c>
      <c r="FD118" s="287">
        <v>0</v>
      </c>
      <c r="FE118" s="287">
        <v>0</v>
      </c>
      <c r="FF118" s="287">
        <v>0</v>
      </c>
      <c r="FG118" s="287">
        <v>0</v>
      </c>
      <c r="FH118" s="287">
        <v>0</v>
      </c>
      <c r="FI118" s="287">
        <v>0</v>
      </c>
      <c r="FJ118" s="287">
        <v>0</v>
      </c>
      <c r="FK118" s="287">
        <v>0</v>
      </c>
      <c r="FL118" s="287"/>
    </row>
    <row r="119" spans="1:168" x14ac:dyDescent="0.25">
      <c r="A119" s="128" t="s">
        <v>80</v>
      </c>
      <c r="B119" s="234">
        <v>7</v>
      </c>
      <c r="C119" s="114" t="s">
        <v>167</v>
      </c>
      <c r="D119" s="35">
        <v>-19.18030959</v>
      </c>
      <c r="E119" s="108">
        <f t="shared" ca="1" si="89"/>
        <v>271.36213176569078</v>
      </c>
      <c r="F119" s="10">
        <f t="shared" ca="1" si="87"/>
        <v>-8.9200467100927767</v>
      </c>
      <c r="G119" s="10">
        <f t="shared" ca="1" si="90"/>
        <v>-1.2742923871561109</v>
      </c>
      <c r="H119" s="164"/>
      <c r="I119" s="35">
        <v>-19.310579709999999</v>
      </c>
      <c r="J119" s="108">
        <f t="shared" ca="1" si="91"/>
        <v>281.47591394683968</v>
      </c>
      <c r="K119" s="10">
        <f t="shared" ca="1" si="88"/>
        <v>1.1937354710561294</v>
      </c>
      <c r="L119" s="10">
        <f t="shared" ca="1" si="92"/>
        <v>0.1705336387223042</v>
      </c>
      <c r="M119" s="105"/>
      <c r="N119" s="35">
        <v>-116.64597689</v>
      </c>
      <c r="O119" s="108">
        <f t="shared" ca="1" si="93"/>
        <v>280.55486564927747</v>
      </c>
      <c r="P119" s="10">
        <f t="shared" ca="1" si="94"/>
        <v>0.27268717349392091</v>
      </c>
      <c r="Q119" s="10">
        <f t="shared" ca="1" si="95"/>
        <v>3.8955310499131555E-2</v>
      </c>
      <c r="R119" s="164"/>
      <c r="S119" s="35">
        <v>-116.6406193</v>
      </c>
      <c r="T119" s="103">
        <f t="shared" ca="1" si="96"/>
        <v>280.65620835277127</v>
      </c>
      <c r="U119" s="10">
        <f t="shared" ca="1" si="97"/>
        <v>0.37402987698771994</v>
      </c>
      <c r="V119" s="10">
        <f t="shared" ca="1" si="98"/>
        <v>5.3432839569674276E-2</v>
      </c>
      <c r="W119" s="164"/>
      <c r="X119" s="35">
        <v>-116.59409762999999</v>
      </c>
      <c r="Y119" s="108">
        <f t="shared" ca="1" si="99"/>
        <v>278.65685800223724</v>
      </c>
      <c r="Z119" s="10">
        <f t="shared" ca="1" si="100"/>
        <v>-1.62532047354631</v>
      </c>
      <c r="AA119" s="10">
        <f t="shared" ca="1" si="101"/>
        <v>-0.2321886390780443</v>
      </c>
      <c r="AB119" s="164"/>
      <c r="AC119" s="35">
        <v>-116.61390325000001</v>
      </c>
      <c r="AD119" s="108">
        <f t="shared" ca="1" si="102"/>
        <v>278.40219916232917</v>
      </c>
      <c r="AE119" s="10">
        <f t="shared" ca="1" si="103"/>
        <v>-1.8799793134543847</v>
      </c>
      <c r="AF119" s="10">
        <f t="shared" ca="1" si="104"/>
        <v>-0.26856847335062639</v>
      </c>
      <c r="AG119" s="136"/>
      <c r="AH119" s="10"/>
      <c r="AI119" s="10"/>
      <c r="AJ119" s="10"/>
      <c r="AK119" s="10"/>
      <c r="AL119" s="127"/>
      <c r="AM119" s="65">
        <v>-116.59054583</v>
      </c>
      <c r="AN119" s="108">
        <f t="shared" ca="1" si="105"/>
        <v>277.98958061937049</v>
      </c>
      <c r="AO119" s="10">
        <f t="shared" ca="1" si="106"/>
        <v>-2.2925978564130673</v>
      </c>
      <c r="AP119" s="10">
        <f t="shared" ca="1" si="107"/>
        <v>-0.32751397948758104</v>
      </c>
      <c r="AQ119" s="127"/>
      <c r="AR119" s="65">
        <v>-116.58120039000001</v>
      </c>
      <c r="AS119" s="108">
        <f t="shared" ca="1" si="108"/>
        <v>277.26513089151393</v>
      </c>
      <c r="AT119" s="10">
        <f t="shared" ca="1" si="109"/>
        <v>-3.0170475842696192</v>
      </c>
      <c r="AU119" s="10">
        <f t="shared" ca="1" si="110"/>
        <v>-0.43100679775280276</v>
      </c>
      <c r="AV119" s="127"/>
      <c r="AW119" s="65">
        <v>-116.65388593</v>
      </c>
      <c r="AX119" s="108">
        <f t="shared" ca="1" si="111"/>
        <v>280.13910956132668</v>
      </c>
      <c r="AY119" s="10">
        <f t="shared" ca="1" si="112"/>
        <v>-0.14306891445687597</v>
      </c>
      <c r="AZ119" s="10">
        <f t="shared" ca="1" si="113"/>
        <v>-2.0438416350982282E-2</v>
      </c>
      <c r="BA119" s="127"/>
      <c r="BB119" s="65">
        <v>-116.65306231</v>
      </c>
      <c r="BC119" s="108">
        <f t="shared" ca="1" si="114"/>
        <v>280.31583805853739</v>
      </c>
      <c r="BD119" s="10">
        <f t="shared" ca="1" si="115"/>
        <v>3.3659582753841732E-2</v>
      </c>
      <c r="BE119" s="10">
        <f t="shared" ca="1" si="116"/>
        <v>4.8085118219773904E-3</v>
      </c>
      <c r="BF119" s="145"/>
      <c r="BG119" s="65">
        <v>-116.65860472</v>
      </c>
      <c r="BH119" s="108">
        <f t="shared" ca="1" si="117"/>
        <v>280.2307854886671</v>
      </c>
      <c r="BI119" s="10">
        <f t="shared" ca="1" si="118"/>
        <v>-5.1392987116457789E-2</v>
      </c>
      <c r="BJ119" s="10">
        <f t="shared" ca="1" si="119"/>
        <v>-7.3418553023511125E-3</v>
      </c>
      <c r="BK119" s="145"/>
      <c r="BL119" s="65">
        <v>-116.65901189</v>
      </c>
      <c r="BM119" s="108">
        <f t="shared" ca="1" si="120"/>
        <v>280.28217847578355</v>
      </c>
      <c r="BN119" s="10">
        <f t="shared" ca="1" si="121"/>
        <v>0</v>
      </c>
      <c r="BO119" s="10">
        <f t="shared" ca="1" si="122"/>
        <v>0</v>
      </c>
      <c r="BQ119" s="66">
        <v>-116.58147357999999</v>
      </c>
      <c r="BR119" s="112">
        <f t="shared" ca="1" si="123"/>
        <v>281.71209264671137</v>
      </c>
      <c r="BS119" s="10">
        <f t="shared" ca="1" si="124"/>
        <v>1.429914170927816</v>
      </c>
      <c r="BT119" s="10">
        <f t="shared" ca="1" si="125"/>
        <v>0.20427345298968799</v>
      </c>
      <c r="BU119" s="127"/>
      <c r="BV119" s="35">
        <v>-116.50878351</v>
      </c>
      <c r="BW119" s="103">
        <f t="shared" ca="1" si="167"/>
        <v>286.63524588166968</v>
      </c>
      <c r="BX119" s="10">
        <f t="shared" ca="1" si="126"/>
        <v>6.3530674058861223</v>
      </c>
      <c r="BY119" s="10">
        <f t="shared" ca="1" si="127"/>
        <v>0.90758105798373179</v>
      </c>
      <c r="BZ119" s="127"/>
      <c r="CA119" s="35">
        <v>-116.65279793000001</v>
      </c>
      <c r="CB119" s="103">
        <f t="shared" ca="1" si="128"/>
        <v>279.73996677415886</v>
      </c>
      <c r="CC119" s="10">
        <f t="shared" ca="1" si="129"/>
        <v>-0.54221170162469434</v>
      </c>
      <c r="CD119" s="10">
        <f t="shared" ca="1" si="130"/>
        <v>-7.7458814517813473E-2</v>
      </c>
      <c r="CE119" s="127"/>
      <c r="CF119" s="35">
        <v>-116.64646775999999</v>
      </c>
      <c r="CG119" s="103">
        <f t="shared" ca="1" si="131"/>
        <v>279.64384494553116</v>
      </c>
      <c r="CH119" s="10">
        <f t="shared" ca="1" si="132"/>
        <v>-0.63833353025239603</v>
      </c>
      <c r="CI119" s="10">
        <f t="shared" ca="1" si="133"/>
        <v>-9.1190504321770866E-2</v>
      </c>
      <c r="CK119" s="35">
        <v>-116.65714652</v>
      </c>
      <c r="CL119" s="103">
        <f t="shared" ca="1" si="134"/>
        <v>280.05231251644358</v>
      </c>
      <c r="CM119" s="10">
        <f t="shared" ca="1" si="135"/>
        <v>-0.22986595933997478</v>
      </c>
      <c r="CN119" s="10">
        <f t="shared" ca="1" si="136"/>
        <v>-3.2837994191424968E-2</v>
      </c>
      <c r="CP119" s="106">
        <v>-116.62049192000001</v>
      </c>
      <c r="CQ119" s="103">
        <f t="shared" ca="1" si="137"/>
        <v>277.67010009974058</v>
      </c>
      <c r="CR119" s="10">
        <f t="shared" ca="1" si="138"/>
        <v>-2.6120783760429731</v>
      </c>
      <c r="CS119" s="10">
        <f t="shared" ca="1" si="139"/>
        <v>-0.37315405372042471</v>
      </c>
      <c r="CT119" s="164"/>
      <c r="CU119" s="35">
        <v>-116.59720684</v>
      </c>
      <c r="CV119" s="103">
        <f t="shared" ca="1" si="140"/>
        <v>278.16868737569627</v>
      </c>
      <c r="CW119" s="10">
        <f t="shared" ca="1" si="141"/>
        <v>-2.1134911000872876</v>
      </c>
      <c r="CX119" s="10">
        <f t="shared" ca="1" si="142"/>
        <v>-0.30192730001246965</v>
      </c>
      <c r="CY119" s="164"/>
      <c r="CZ119" s="35">
        <v>-116.64911048</v>
      </c>
      <c r="DA119" s="103">
        <f t="shared" ca="1" si="143"/>
        <v>279.89149764746975</v>
      </c>
      <c r="DB119" s="10">
        <f t="shared" ca="1" si="144"/>
        <v>-0.3906808283138048</v>
      </c>
      <c r="DC119" s="10">
        <f t="shared" ca="1" si="145"/>
        <v>-5.5811546901972112E-2</v>
      </c>
      <c r="DD119" s="164"/>
      <c r="DE119" s="35">
        <v>-116.64498888</v>
      </c>
      <c r="DF119" s="103">
        <f t="shared" ca="1" si="146"/>
        <v>279.87161188726856</v>
      </c>
      <c r="DG119" s="10">
        <f t="shared" ca="1" si="147"/>
        <v>-0.41056658851499606</v>
      </c>
      <c r="DH119" s="10">
        <f t="shared" ca="1" si="148"/>
        <v>-5.8652369787856581E-2</v>
      </c>
      <c r="DI119" s="164"/>
      <c r="DJ119" s="35">
        <v>-116.65441978</v>
      </c>
      <c r="DK119" s="103">
        <f t="shared" ca="1" si="149"/>
        <v>280.32585937726282</v>
      </c>
      <c r="DL119" s="10">
        <f t="shared" ca="1" si="150"/>
        <v>4.3680901479262957E-2</v>
      </c>
      <c r="DM119" s="10">
        <f t="shared" ca="1" si="151"/>
        <v>6.2401287827518514E-3</v>
      </c>
      <c r="DN119" s="127"/>
      <c r="DO119" s="65">
        <v>-116.62108603999999</v>
      </c>
      <c r="DP119" s="108">
        <f t="shared" ca="1" si="152"/>
        <v>278.39455610269209</v>
      </c>
      <c r="DQ119" s="10">
        <f t="shared" ca="1" si="153"/>
        <v>-1.8876223730914603</v>
      </c>
      <c r="DR119" s="10">
        <f t="shared" ca="1" si="154"/>
        <v>-0.26966033901306574</v>
      </c>
      <c r="DS119" s="127"/>
      <c r="DT119" s="65">
        <v>-116.37907855</v>
      </c>
      <c r="DU119" s="108">
        <f t="shared" ca="1" si="155"/>
        <v>283.54659010785463</v>
      </c>
      <c r="DV119" s="10">
        <f t="shared" ca="1" si="156"/>
        <v>3.2644116320710737</v>
      </c>
      <c r="DW119" s="10">
        <f t="shared" ca="1" si="157"/>
        <v>0.46634451886729622</v>
      </c>
      <c r="DX119" s="145"/>
      <c r="DY119" s="65">
        <v>-116.63970111</v>
      </c>
      <c r="DZ119" s="113">
        <f t="shared" ca="1" si="158"/>
        <v>279.11912191973437</v>
      </c>
      <c r="EA119" s="10">
        <f t="shared" ca="1" si="159"/>
        <v>-1.1630565560491846</v>
      </c>
      <c r="EB119" s="10">
        <f t="shared" ca="1" si="160"/>
        <v>-0.16615093657845495</v>
      </c>
      <c r="EC119" s="127"/>
      <c r="ED119" s="65">
        <v>-116.61354236</v>
      </c>
      <c r="EE119" s="108">
        <f t="shared" ca="1" si="161"/>
        <v>277.00773924988317</v>
      </c>
      <c r="EF119" s="10">
        <f t="shared" ca="1" si="162"/>
        <v>-3.2744392259003803</v>
      </c>
      <c r="EG119" s="10">
        <f t="shared" ca="1" si="163"/>
        <v>-0.46777703227148287</v>
      </c>
      <c r="EH119" s="127"/>
      <c r="EI119" s="87">
        <v>-116.63847634</v>
      </c>
      <c r="EJ119" s="113">
        <f t="shared" ca="1" si="164"/>
        <v>280.26588206704724</v>
      </c>
      <c r="EK119" s="10">
        <f t="shared" ca="1" si="165"/>
        <v>-1.6296408736309331E-2</v>
      </c>
      <c r="EL119" s="10">
        <f t="shared" ca="1" si="166"/>
        <v>-2.328058390901333E-3</v>
      </c>
      <c r="EM119" s="127"/>
      <c r="EN119" s="151"/>
      <c r="EO119" s="113"/>
      <c r="EP119" s="142"/>
      <c r="EQ119" s="142"/>
      <c r="EW119" s="287">
        <v>3</v>
      </c>
      <c r="EX119" s="287">
        <v>0</v>
      </c>
      <c r="EY119" s="287">
        <v>0</v>
      </c>
      <c r="EZ119" s="287">
        <v>4</v>
      </c>
      <c r="FA119" s="287">
        <v>0</v>
      </c>
      <c r="FB119" s="287">
        <v>0</v>
      </c>
      <c r="FC119" s="287">
        <v>0</v>
      </c>
      <c r="FD119" s="287">
        <v>0</v>
      </c>
      <c r="FE119" s="287">
        <v>0</v>
      </c>
      <c r="FF119" s="287">
        <v>0</v>
      </c>
      <c r="FG119" s="287">
        <v>0</v>
      </c>
      <c r="FH119" s="287">
        <v>0</v>
      </c>
      <c r="FI119" s="287">
        <v>0</v>
      </c>
      <c r="FJ119" s="287">
        <v>0</v>
      </c>
      <c r="FK119" s="287">
        <v>0</v>
      </c>
      <c r="FL119" s="287"/>
    </row>
    <row r="120" spans="1:168" x14ac:dyDescent="0.25">
      <c r="A120" s="128" t="s">
        <v>80</v>
      </c>
      <c r="B120" s="234">
        <v>11</v>
      </c>
      <c r="C120" s="114" t="s">
        <v>168</v>
      </c>
      <c r="D120" s="35">
        <v>-40.985303430000002</v>
      </c>
      <c r="E120" s="108">
        <f t="shared" ca="1" si="89"/>
        <v>512.41048345830052</v>
      </c>
      <c r="F120" s="10">
        <f t="shared" ca="1" si="87"/>
        <v>6.5862717131102499</v>
      </c>
      <c r="G120" s="10">
        <f t="shared" ca="1" si="90"/>
        <v>0.59875197391911361</v>
      </c>
      <c r="H120" s="164"/>
      <c r="I120" s="35">
        <v>-41.226236180000001</v>
      </c>
      <c r="J120" s="108">
        <f t="shared" ca="1" si="91"/>
        <v>510.44881188567467</v>
      </c>
      <c r="K120" s="10">
        <f t="shared" ca="1" si="88"/>
        <v>4.6246001404844037</v>
      </c>
      <c r="L120" s="10">
        <f t="shared" ca="1" si="92"/>
        <v>0.42041819458949126</v>
      </c>
      <c r="M120" s="105"/>
      <c r="N120" s="35">
        <v>-248.27464799000001</v>
      </c>
      <c r="O120" s="108">
        <f t="shared" ca="1" si="93"/>
        <v>506.72924915064596</v>
      </c>
      <c r="P120" s="10">
        <f t="shared" ca="1" si="94"/>
        <v>0.90503740545568689</v>
      </c>
      <c r="Q120" s="10">
        <f t="shared" ca="1" si="95"/>
        <v>8.2276127768698804E-2</v>
      </c>
      <c r="R120" s="164"/>
      <c r="S120" s="35">
        <v>-248.26411458000001</v>
      </c>
      <c r="T120" s="103">
        <f t="shared" ca="1" si="96"/>
        <v>507.05972676550334</v>
      </c>
      <c r="U120" s="10">
        <f t="shared" ca="1" si="97"/>
        <v>1.2355150203130734</v>
      </c>
      <c r="V120" s="10">
        <f t="shared" ca="1" si="98"/>
        <v>0.11231954730118848</v>
      </c>
      <c r="W120" s="164"/>
      <c r="X120" s="35">
        <v>-248.18100286000001</v>
      </c>
      <c r="Y120" s="108">
        <f t="shared" ca="1" si="99"/>
        <v>513.13079162678446</v>
      </c>
      <c r="Z120" s="10">
        <f t="shared" ca="1" si="100"/>
        <v>7.3065798815941889</v>
      </c>
      <c r="AA120" s="10">
        <f t="shared" ca="1" si="101"/>
        <v>0.66423453469038085</v>
      </c>
      <c r="AB120" s="164"/>
      <c r="AC120" s="35">
        <v>-248.21304179000001</v>
      </c>
      <c r="AD120" s="108">
        <f t="shared" ca="1" si="102"/>
        <v>506.63514476346631</v>
      </c>
      <c r="AE120" s="10">
        <f t="shared" ca="1" si="103"/>
        <v>0.81093301827604591</v>
      </c>
      <c r="AF120" s="10">
        <f t="shared" ca="1" si="104"/>
        <v>7.3721183479640531E-2</v>
      </c>
      <c r="AG120" s="136"/>
      <c r="AH120" s="10"/>
      <c r="AI120" s="10"/>
      <c r="AJ120" s="10"/>
      <c r="AK120" s="10"/>
      <c r="AL120" s="127"/>
      <c r="AM120" s="65">
        <v>-248.15836272999999</v>
      </c>
      <c r="AN120" s="108">
        <f t="shared" ca="1" si="105"/>
        <v>503.89073728946931</v>
      </c>
      <c r="AO120" s="10">
        <f t="shared" ca="1" si="106"/>
        <v>-1.9334744557209547</v>
      </c>
      <c r="AP120" s="10">
        <f t="shared" ca="1" si="107"/>
        <v>-0.17577040506554134</v>
      </c>
      <c r="AQ120" s="127"/>
      <c r="AR120" s="65">
        <v>-248.14921061999999</v>
      </c>
      <c r="AS120" s="108">
        <f t="shared" ca="1" si="108"/>
        <v>505.84797551103799</v>
      </c>
      <c r="AT120" s="10">
        <f t="shared" ca="1" si="109"/>
        <v>2.3763765847718332E-2</v>
      </c>
      <c r="AU120" s="10">
        <f t="shared" ca="1" si="110"/>
        <v>2.1603423497925755E-3</v>
      </c>
      <c r="AV120" s="127"/>
      <c r="AW120" s="65">
        <v>-248.29161515000001</v>
      </c>
      <c r="AX120" s="108">
        <f t="shared" ca="1" si="111"/>
        <v>505.70271972773804</v>
      </c>
      <c r="AY120" s="10">
        <f t="shared" ca="1" si="112"/>
        <v>-0.12149201745222626</v>
      </c>
      <c r="AZ120" s="10">
        <f t="shared" ca="1" si="113"/>
        <v>-1.1044728859293296E-2</v>
      </c>
      <c r="BA120" s="127"/>
      <c r="BB120" s="65">
        <v>-248.29026450999999</v>
      </c>
      <c r="BC120" s="108">
        <f t="shared" ca="1" si="114"/>
        <v>505.88680263041306</v>
      </c>
      <c r="BD120" s="10">
        <f t="shared" ca="1" si="115"/>
        <v>6.2590885222789439E-2</v>
      </c>
      <c r="BE120" s="10">
        <f t="shared" ca="1" si="116"/>
        <v>5.6900804747990396E-3</v>
      </c>
      <c r="BF120" s="145"/>
      <c r="BG120" s="65">
        <v>-248.30212845</v>
      </c>
      <c r="BH120" s="108">
        <f t="shared" ca="1" si="117"/>
        <v>505.73863206777872</v>
      </c>
      <c r="BI120" s="10">
        <f t="shared" ca="1" si="118"/>
        <v>-8.5579677411544708E-2</v>
      </c>
      <c r="BJ120" s="10">
        <f t="shared" ca="1" si="119"/>
        <v>-7.7799706737767919E-3</v>
      </c>
      <c r="BK120" s="145"/>
      <c r="BL120" s="65">
        <v>-248.30304731999999</v>
      </c>
      <c r="BM120" s="108">
        <f t="shared" ca="1" si="120"/>
        <v>505.82421174519027</v>
      </c>
      <c r="BN120" s="10">
        <f t="shared" ca="1" si="121"/>
        <v>0</v>
      </c>
      <c r="BO120" s="10">
        <f t="shared" ca="1" si="122"/>
        <v>0</v>
      </c>
      <c r="BQ120" s="66">
        <v>-248.13952291999999</v>
      </c>
      <c r="BR120" s="112">
        <f t="shared" ca="1" si="123"/>
        <v>509.70973492301727</v>
      </c>
      <c r="BS120" s="10">
        <f t="shared" ca="1" si="124"/>
        <v>3.8855231778269967</v>
      </c>
      <c r="BT120" s="10">
        <f t="shared" ca="1" si="125"/>
        <v>0.35322937980245422</v>
      </c>
      <c r="BU120" s="127"/>
      <c r="BV120" s="35">
        <v>-248.00101354</v>
      </c>
      <c r="BW120" s="103">
        <f t="shared" ca="1" si="167"/>
        <v>524.90730009294134</v>
      </c>
      <c r="BX120" s="10">
        <f t="shared" ca="1" si="126"/>
        <v>19.083088347751072</v>
      </c>
      <c r="BY120" s="10">
        <f t="shared" ca="1" si="127"/>
        <v>1.7348262134319157</v>
      </c>
      <c r="BZ120" s="127"/>
      <c r="CA120" s="35">
        <v>-248.29160039999999</v>
      </c>
      <c r="CB120" s="103">
        <f t="shared" ca="1" si="128"/>
        <v>505.06064310628295</v>
      </c>
      <c r="CC120" s="10">
        <f t="shared" ca="1" si="129"/>
        <v>-0.76356863890731574</v>
      </c>
      <c r="CD120" s="10">
        <f t="shared" ca="1" si="130"/>
        <v>-6.9415330809755982E-2</v>
      </c>
      <c r="CE120" s="127"/>
      <c r="CF120" s="35">
        <v>-248.27918543999999</v>
      </c>
      <c r="CG120" s="103">
        <f t="shared" ca="1" si="131"/>
        <v>505.09046547149865</v>
      </c>
      <c r="CH120" s="10">
        <f t="shared" ca="1" si="132"/>
        <v>-0.73374627369162226</v>
      </c>
      <c r="CI120" s="10">
        <f t="shared" ca="1" si="133"/>
        <v>-6.6704206699238391E-2</v>
      </c>
      <c r="CK120" s="35">
        <v>-248.29889968000001</v>
      </c>
      <c r="CL120" s="103">
        <f t="shared" ca="1" si="134"/>
        <v>505.40693081039933</v>
      </c>
      <c r="CM120" s="10">
        <f t="shared" ca="1" si="135"/>
        <v>-0.41728093479093786</v>
      </c>
      <c r="CN120" s="10">
        <f t="shared" ca="1" si="136"/>
        <v>-3.7934630435539803E-2</v>
      </c>
      <c r="CP120" s="106">
        <v>-248.22641959000001</v>
      </c>
      <c r="CQ120" s="103">
        <f t="shared" ca="1" si="137"/>
        <v>504.79545780287833</v>
      </c>
      <c r="CR120" s="10">
        <f t="shared" ca="1" si="138"/>
        <v>-1.028753942311937</v>
      </c>
      <c r="CS120" s="10">
        <f t="shared" ca="1" si="139"/>
        <v>-9.3523085664721547E-2</v>
      </c>
      <c r="CT120" s="164"/>
      <c r="CU120" s="35">
        <v>-248.19412693000001</v>
      </c>
      <c r="CV120" s="103">
        <f t="shared" ca="1" si="140"/>
        <v>510.34620788909797</v>
      </c>
      <c r="CW120" s="10">
        <f t="shared" ca="1" si="141"/>
        <v>4.5219961439076997</v>
      </c>
      <c r="CX120" s="10">
        <f t="shared" ca="1" si="142"/>
        <v>0.41109055853706361</v>
      </c>
      <c r="CY120" s="164"/>
      <c r="CZ120" s="35">
        <v>-248.28132807</v>
      </c>
      <c r="DA120" s="103">
        <f t="shared" ca="1" si="143"/>
        <v>505.09071961263123</v>
      </c>
      <c r="DB120" s="10">
        <f t="shared" ca="1" si="144"/>
        <v>-0.73349213255903578</v>
      </c>
      <c r="DC120" s="10">
        <f t="shared" ca="1" si="145"/>
        <v>-6.668110295991235E-2</v>
      </c>
      <c r="DD120" s="164"/>
      <c r="DE120" s="35">
        <v>-248.27315994</v>
      </c>
      <c r="DF120" s="103">
        <f t="shared" ca="1" si="146"/>
        <v>505.02725021484275</v>
      </c>
      <c r="DG120" s="10">
        <f t="shared" ca="1" si="147"/>
        <v>-0.7969615303475166</v>
      </c>
      <c r="DH120" s="10">
        <f t="shared" ca="1" si="148"/>
        <v>-7.2451048213410599E-2</v>
      </c>
      <c r="DI120" s="164"/>
      <c r="DJ120" s="35">
        <v>-248.29343571000001</v>
      </c>
      <c r="DK120" s="103">
        <f t="shared" ca="1" si="149"/>
        <v>506.06531952826572</v>
      </c>
      <c r="DL120" s="10">
        <f t="shared" ca="1" si="150"/>
        <v>0.24110778307544933</v>
      </c>
      <c r="DM120" s="10">
        <f t="shared" ca="1" si="151"/>
        <v>2.1918889370495395E-2</v>
      </c>
      <c r="DN120" s="127"/>
      <c r="DO120" s="65">
        <v>-248.22983450999999</v>
      </c>
      <c r="DP120" s="108">
        <f t="shared" ca="1" si="152"/>
        <v>504.32182655984423</v>
      </c>
      <c r="DQ120" s="10">
        <f t="shared" ca="1" si="153"/>
        <v>-1.5023851853460428</v>
      </c>
      <c r="DR120" s="10">
        <f t="shared" ca="1" si="154"/>
        <v>-0.1365804713950948</v>
      </c>
      <c r="DS120" s="127"/>
      <c r="DT120" s="65">
        <v>-247.79314801000001</v>
      </c>
      <c r="DU120" s="108">
        <f t="shared" ca="1" si="155"/>
        <v>512.89364342546548</v>
      </c>
      <c r="DV120" s="10">
        <f t="shared" ca="1" si="156"/>
        <v>7.0694316802752155</v>
      </c>
      <c r="DW120" s="10">
        <f t="shared" ca="1" si="157"/>
        <v>0.64267560729774686</v>
      </c>
      <c r="DX120" s="145"/>
      <c r="DY120" s="65">
        <v>-248.26526229000001</v>
      </c>
      <c r="DZ120" s="113">
        <f t="shared" ca="1" si="158"/>
        <v>503.84711286380031</v>
      </c>
      <c r="EA120" s="10">
        <f t="shared" ca="1" si="159"/>
        <v>-1.9770988813899635</v>
      </c>
      <c r="EB120" s="10">
        <f t="shared" ca="1" si="160"/>
        <v>-0.17973626194454215</v>
      </c>
      <c r="EC120" s="127"/>
      <c r="ED120" s="65">
        <v>-248.22229580999999</v>
      </c>
      <c r="EE120" s="108">
        <f t="shared" ca="1" si="161"/>
        <v>505.30696862667708</v>
      </c>
      <c r="EF120" s="10">
        <f t="shared" ca="1" si="162"/>
        <v>-0.51724311851319271</v>
      </c>
      <c r="EG120" s="10">
        <f t="shared" ca="1" si="163"/>
        <v>-4.7022101683017521E-2</v>
      </c>
      <c r="EH120" s="127"/>
      <c r="EI120" s="87">
        <v>-248.26354573</v>
      </c>
      <c r="EJ120" s="113">
        <f t="shared" ca="1" si="164"/>
        <v>505.38414595858342</v>
      </c>
      <c r="EK120" s="10">
        <f t="shared" ca="1" si="165"/>
        <v>-0.44006578660685136</v>
      </c>
      <c r="EL120" s="10">
        <f t="shared" ca="1" si="166"/>
        <v>-4.0005980600622854E-2</v>
      </c>
      <c r="EM120" s="127"/>
      <c r="EN120" s="151"/>
      <c r="EO120" s="113"/>
      <c r="EP120" s="142"/>
      <c r="EQ120" s="142"/>
      <c r="EW120" s="287">
        <v>5</v>
      </c>
      <c r="EX120" s="287">
        <v>0</v>
      </c>
      <c r="EY120" s="287">
        <v>0</v>
      </c>
      <c r="EZ120" s="287">
        <v>5</v>
      </c>
      <c r="FA120" s="287">
        <v>0</v>
      </c>
      <c r="FB120" s="287">
        <v>0</v>
      </c>
      <c r="FC120" s="287">
        <v>0</v>
      </c>
      <c r="FD120" s="287">
        <v>0</v>
      </c>
      <c r="FE120" s="287">
        <v>0</v>
      </c>
      <c r="FF120" s="287">
        <v>0</v>
      </c>
      <c r="FG120" s="287">
        <v>1</v>
      </c>
      <c r="FH120" s="287">
        <v>0</v>
      </c>
      <c r="FI120" s="287">
        <v>0</v>
      </c>
      <c r="FJ120" s="287">
        <v>0</v>
      </c>
      <c r="FK120" s="287">
        <v>0</v>
      </c>
      <c r="FL120" s="287"/>
    </row>
    <row r="121" spans="1:168" x14ac:dyDescent="0.25">
      <c r="A121" s="128" t="s">
        <v>80</v>
      </c>
      <c r="B121" s="234">
        <v>10</v>
      </c>
      <c r="C121" s="114" t="s">
        <v>169</v>
      </c>
      <c r="D121" s="35">
        <v>-35.347750980000001</v>
      </c>
      <c r="E121" s="108">
        <f t="shared" ca="1" si="89"/>
        <v>409.6690937727509</v>
      </c>
      <c r="F121" s="10">
        <f t="shared" ca="1" si="87"/>
        <v>4.0215796792016363</v>
      </c>
      <c r="G121" s="10">
        <f t="shared" ca="1" si="90"/>
        <v>0.40215796792016362</v>
      </c>
      <c r="H121" s="164"/>
      <c r="I121" s="35">
        <v>-35.55812538</v>
      </c>
      <c r="J121" s="108">
        <f t="shared" ca="1" si="91"/>
        <v>412.75426373406566</v>
      </c>
      <c r="K121" s="10">
        <f t="shared" ca="1" si="88"/>
        <v>7.1067496405163979</v>
      </c>
      <c r="L121" s="10">
        <f t="shared" ca="1" si="92"/>
        <v>0.71067496405163977</v>
      </c>
      <c r="M121" s="105"/>
      <c r="N121" s="35">
        <v>-210.16064127000001</v>
      </c>
      <c r="O121" s="108">
        <f t="shared" ca="1" si="93"/>
        <v>405.78067464091009</v>
      </c>
      <c r="P121" s="10">
        <f t="shared" ca="1" si="94"/>
        <v>0.13316054736083061</v>
      </c>
      <c r="Q121" s="10">
        <f t="shared" ca="1" si="95"/>
        <v>1.331605473608306E-2</v>
      </c>
      <c r="R121" s="164"/>
      <c r="S121" s="35">
        <v>-210.15185502</v>
      </c>
      <c r="T121" s="103">
        <f t="shared" ca="1" si="96"/>
        <v>406.11104557922425</v>
      </c>
      <c r="U121" s="10">
        <f t="shared" ca="1" si="97"/>
        <v>0.46353148567499147</v>
      </c>
      <c r="V121" s="10">
        <f t="shared" ca="1" si="98"/>
        <v>4.6353148567499149E-2</v>
      </c>
      <c r="W121" s="164"/>
      <c r="X121" s="35">
        <v>-210.07700183</v>
      </c>
      <c r="Y121" s="108">
        <f t="shared" ca="1" si="99"/>
        <v>409.00648191929952</v>
      </c>
      <c r="Z121" s="10">
        <f t="shared" ca="1" si="100"/>
        <v>3.3589678257502555</v>
      </c>
      <c r="AA121" s="10">
        <f t="shared" ca="1" si="101"/>
        <v>0.33589678257502553</v>
      </c>
      <c r="AB121" s="164"/>
      <c r="AC121" s="35">
        <v>-210.10445551000001</v>
      </c>
      <c r="AD121" s="108">
        <f t="shared" ca="1" si="102"/>
        <v>403.79426980105154</v>
      </c>
      <c r="AE121" s="10">
        <f t="shared" ca="1" si="103"/>
        <v>-1.8532442924977204</v>
      </c>
      <c r="AF121" s="10">
        <f t="shared" ca="1" si="104"/>
        <v>-0.18532442924977205</v>
      </c>
      <c r="AG121" s="136"/>
      <c r="AH121" s="10"/>
      <c r="AI121" s="10"/>
      <c r="AJ121" s="10"/>
      <c r="AK121" s="10"/>
      <c r="AL121" s="127"/>
      <c r="AM121" s="65">
        <v>-210.06154916</v>
      </c>
      <c r="AN121" s="108">
        <f t="shared" ca="1" si="105"/>
        <v>403.79304302092862</v>
      </c>
      <c r="AO121" s="10">
        <f t="shared" ca="1" si="106"/>
        <v>-1.8544710726206404</v>
      </c>
      <c r="AP121" s="10">
        <f t="shared" ca="1" si="107"/>
        <v>-0.18544710726206404</v>
      </c>
      <c r="AQ121" s="127"/>
      <c r="AR121" s="65">
        <v>-210.05223097999999</v>
      </c>
      <c r="AS121" s="108">
        <f t="shared" ca="1" si="108"/>
        <v>405.10092551664633</v>
      </c>
      <c r="AT121" s="10">
        <f t="shared" ca="1" si="109"/>
        <v>-0.54658857690293416</v>
      </c>
      <c r="AU121" s="10">
        <f t="shared" ca="1" si="110"/>
        <v>-5.4658857690293418E-2</v>
      </c>
      <c r="AV121" s="127"/>
      <c r="AW121" s="65">
        <v>-210.17617759000001</v>
      </c>
      <c r="AX121" s="108">
        <f t="shared" ca="1" si="111"/>
        <v>405.5131863794856</v>
      </c>
      <c r="AY121" s="10">
        <f t="shared" ca="1" si="112"/>
        <v>-0.13432771406365873</v>
      </c>
      <c r="AZ121" s="10">
        <f t="shared" ca="1" si="113"/>
        <v>-1.3432771406365873E-2</v>
      </c>
      <c r="BA121" s="127"/>
      <c r="BB121" s="65">
        <v>-210.17492039000001</v>
      </c>
      <c r="BC121" s="108">
        <f t="shared" ca="1" si="114"/>
        <v>405.68981133771837</v>
      </c>
      <c r="BD121" s="10">
        <f t="shared" ca="1" si="115"/>
        <v>4.2297244169105852E-2</v>
      </c>
      <c r="BE121" s="10">
        <f t="shared" ca="1" si="116"/>
        <v>4.2297244169105849E-3</v>
      </c>
      <c r="BF121" s="145"/>
      <c r="BG121" s="65">
        <v>-210.1853338</v>
      </c>
      <c r="BH121" s="108">
        <f t="shared" ca="1" si="117"/>
        <v>405.55164326852446</v>
      </c>
      <c r="BI121" s="10">
        <f t="shared" ca="1" si="118"/>
        <v>-9.5870825024803707E-2</v>
      </c>
      <c r="BJ121" s="10">
        <f t="shared" ca="1" si="119"/>
        <v>-9.5870825024803701E-3</v>
      </c>
      <c r="BK121" s="145"/>
      <c r="BL121" s="65">
        <v>-210.1861701</v>
      </c>
      <c r="BM121" s="108">
        <f t="shared" ca="1" si="120"/>
        <v>405.64751409354926</v>
      </c>
      <c r="BN121" s="10">
        <f t="shared" ca="1" si="121"/>
        <v>0</v>
      </c>
      <c r="BO121" s="10">
        <f t="shared" ca="1" si="122"/>
        <v>0</v>
      </c>
      <c r="BQ121" s="66">
        <v>-210.04560068999999</v>
      </c>
      <c r="BR121" s="112">
        <f t="shared" ca="1" si="123"/>
        <v>408.30484841865353</v>
      </c>
      <c r="BS121" s="10">
        <f t="shared" ca="1" si="124"/>
        <v>2.6573343251042729</v>
      </c>
      <c r="BT121" s="10">
        <f t="shared" ca="1" si="125"/>
        <v>0.2657334325104273</v>
      </c>
      <c r="BU121" s="127"/>
      <c r="BV121" s="35">
        <v>-209.92808195999999</v>
      </c>
      <c r="BW121" s="103">
        <f t="shared" ca="1" si="167"/>
        <v>422.09218123742471</v>
      </c>
      <c r="BX121" s="10">
        <f t="shared" ca="1" si="126"/>
        <v>16.444667143875449</v>
      </c>
      <c r="BY121" s="10">
        <f t="shared" ca="1" si="127"/>
        <v>1.6444667143875449</v>
      </c>
      <c r="BZ121" s="127"/>
      <c r="CA121" s="35">
        <v>-210.17475464</v>
      </c>
      <c r="CB121" s="103">
        <f t="shared" ca="1" si="128"/>
        <v>404.17780330185701</v>
      </c>
      <c r="CC121" s="10">
        <f t="shared" ca="1" si="129"/>
        <v>-1.4697107916922505</v>
      </c>
      <c r="CD121" s="10">
        <f t="shared" ca="1" si="130"/>
        <v>-0.14697107916922506</v>
      </c>
      <c r="CE121" s="127"/>
      <c r="CF121" s="35">
        <v>-210.16427254999999</v>
      </c>
      <c r="CG121" s="103">
        <f t="shared" ca="1" si="131"/>
        <v>404.18539929829961</v>
      </c>
      <c r="CH121" s="10">
        <f t="shared" ca="1" si="132"/>
        <v>-1.4621147952496472</v>
      </c>
      <c r="CI121" s="10">
        <f t="shared" ca="1" si="133"/>
        <v>-0.14621147952496472</v>
      </c>
      <c r="CK121" s="35">
        <v>-210.18244616000001</v>
      </c>
      <c r="CL121" s="103">
        <f t="shared" ca="1" si="134"/>
        <v>405.21360103269933</v>
      </c>
      <c r="CM121" s="10">
        <f t="shared" ca="1" si="135"/>
        <v>-0.43391306084993175</v>
      </c>
      <c r="CN121" s="10">
        <f t="shared" ca="1" si="136"/>
        <v>-4.3391306084993177E-2</v>
      </c>
      <c r="CP121" s="106">
        <v>-210.11781869999999</v>
      </c>
      <c r="CQ121" s="103">
        <f t="shared" ca="1" si="137"/>
        <v>403.74791884873696</v>
      </c>
      <c r="CR121" s="10">
        <f t="shared" ca="1" si="138"/>
        <v>-1.8995952448123035</v>
      </c>
      <c r="CS121" s="10">
        <f t="shared" ca="1" si="139"/>
        <v>-0.18995952448123035</v>
      </c>
      <c r="CT121" s="164"/>
      <c r="CU121" s="35">
        <v>-210.08880879</v>
      </c>
      <c r="CV121" s="103">
        <f t="shared" ca="1" si="140"/>
        <v>408.603627416395</v>
      </c>
      <c r="CW121" s="10">
        <f t="shared" ca="1" si="141"/>
        <v>2.9561133228457379</v>
      </c>
      <c r="CX121" s="10">
        <f t="shared" ca="1" si="142"/>
        <v>0.29561133228457381</v>
      </c>
      <c r="CY121" s="164"/>
      <c r="CZ121" s="35">
        <v>-210.16645954000001</v>
      </c>
      <c r="DA121" s="103">
        <f t="shared" ca="1" si="143"/>
        <v>404.47979200807578</v>
      </c>
      <c r="DB121" s="10">
        <f t="shared" ca="1" si="144"/>
        <v>-1.1677220854734855</v>
      </c>
      <c r="DC121" s="10">
        <f t="shared" ca="1" si="145"/>
        <v>-0.11677220854734856</v>
      </c>
      <c r="DD121" s="164"/>
      <c r="DE121" s="35">
        <v>-210.15964065</v>
      </c>
      <c r="DF121" s="103">
        <f t="shared" ca="1" si="146"/>
        <v>404.46960439947617</v>
      </c>
      <c r="DG121" s="10">
        <f t="shared" ca="1" si="147"/>
        <v>-1.1779096940730938</v>
      </c>
      <c r="DH121" s="10">
        <f t="shared" ca="1" si="148"/>
        <v>-0.11779096940730938</v>
      </c>
      <c r="DI121" s="164"/>
      <c r="DJ121" s="35">
        <v>-210.17745192999999</v>
      </c>
      <c r="DK121" s="103">
        <f t="shared" ca="1" si="149"/>
        <v>405.54757073511189</v>
      </c>
      <c r="DL121" s="10">
        <f t="shared" ca="1" si="150"/>
        <v>-9.9943358437371899E-2</v>
      </c>
      <c r="DM121" s="10">
        <f t="shared" ca="1" si="151"/>
        <v>-9.9943358437371895E-3</v>
      </c>
      <c r="DN121" s="127"/>
      <c r="DO121" s="65">
        <v>-210.12306341999999</v>
      </c>
      <c r="DP121" s="108">
        <f t="shared" ca="1" si="152"/>
        <v>404.03324405349321</v>
      </c>
      <c r="DQ121" s="10">
        <f t="shared" ca="1" si="153"/>
        <v>-1.6142700400560557</v>
      </c>
      <c r="DR121" s="10">
        <f t="shared" ca="1" si="154"/>
        <v>-0.16142700400560556</v>
      </c>
      <c r="DS121" s="127"/>
      <c r="DT121" s="65">
        <v>-209.75037358</v>
      </c>
      <c r="DU121" s="108">
        <f t="shared" ca="1" si="155"/>
        <v>407.96276502485506</v>
      </c>
      <c r="DV121" s="10">
        <f t="shared" ca="1" si="156"/>
        <v>2.3152509313057976</v>
      </c>
      <c r="DW121" s="10">
        <f t="shared" ca="1" si="157"/>
        <v>0.23152509313057976</v>
      </c>
      <c r="DX121" s="145"/>
      <c r="DY121" s="65">
        <v>-210.15427080000001</v>
      </c>
      <c r="DZ121" s="113">
        <f t="shared" ca="1" si="158"/>
        <v>403.74343215939473</v>
      </c>
      <c r="EA121" s="10">
        <f t="shared" ca="1" si="159"/>
        <v>-1.904081934154533</v>
      </c>
      <c r="EB121" s="10">
        <f t="shared" ca="1" si="160"/>
        <v>-0.19040819341545329</v>
      </c>
      <c r="EC121" s="127"/>
      <c r="ED121" s="65">
        <v>-210.11554104000001</v>
      </c>
      <c r="EE121" s="108">
        <f t="shared" ca="1" si="161"/>
        <v>404.61796321479937</v>
      </c>
      <c r="EF121" s="10">
        <f t="shared" ca="1" si="162"/>
        <v>-1.0295508787498875</v>
      </c>
      <c r="EG121" s="10">
        <f t="shared" ca="1" si="163"/>
        <v>-0.10295508787498875</v>
      </c>
      <c r="EH121" s="127"/>
      <c r="EI121" s="87">
        <v>-210.1525437</v>
      </c>
      <c r="EJ121" s="113">
        <f t="shared" ca="1" si="164"/>
        <v>405.16654099522299</v>
      </c>
      <c r="EK121" s="10">
        <f t="shared" ca="1" si="165"/>
        <v>-0.48097309832627388</v>
      </c>
      <c r="EL121" s="10">
        <f t="shared" ca="1" si="166"/>
        <v>-4.8097309832627388E-2</v>
      </c>
      <c r="EM121" s="127"/>
      <c r="EN121" s="151"/>
      <c r="EO121" s="113"/>
      <c r="EP121" s="142"/>
      <c r="EQ121" s="142"/>
      <c r="EW121" s="287">
        <v>4</v>
      </c>
      <c r="EX121" s="287">
        <v>0</v>
      </c>
      <c r="EY121" s="287">
        <v>0</v>
      </c>
      <c r="EZ121" s="287">
        <v>5</v>
      </c>
      <c r="FA121" s="287">
        <v>0</v>
      </c>
      <c r="FB121" s="287">
        <v>0</v>
      </c>
      <c r="FC121" s="287">
        <v>0</v>
      </c>
      <c r="FD121" s="287">
        <v>0</v>
      </c>
      <c r="FE121" s="287">
        <v>0</v>
      </c>
      <c r="FF121" s="287">
        <v>0</v>
      </c>
      <c r="FG121" s="287">
        <v>1</v>
      </c>
      <c r="FH121" s="287">
        <v>0</v>
      </c>
      <c r="FI121" s="287">
        <v>0</v>
      </c>
      <c r="FJ121" s="287">
        <v>0</v>
      </c>
      <c r="FK121" s="287">
        <v>0</v>
      </c>
      <c r="FL121" s="287"/>
    </row>
    <row r="122" spans="1:168" x14ac:dyDescent="0.25">
      <c r="A122" s="128" t="s">
        <v>80</v>
      </c>
      <c r="B122" s="234">
        <v>13</v>
      </c>
      <c r="C122" s="114" t="s">
        <v>170</v>
      </c>
      <c r="D122" s="35">
        <v>-32.809055540000003</v>
      </c>
      <c r="E122" s="108">
        <f t="shared" ca="1" si="89"/>
        <v>493.9416260201196</v>
      </c>
      <c r="F122" s="10">
        <f t="shared" ca="1" si="87"/>
        <v>2.4067291933372417</v>
      </c>
      <c r="G122" s="10">
        <f t="shared" ca="1" si="90"/>
        <v>0.18513301487209552</v>
      </c>
      <c r="H122" s="164"/>
      <c r="I122" s="35">
        <v>-32.989618919999998</v>
      </c>
      <c r="J122" s="108">
        <f t="shared" ca="1" si="91"/>
        <v>488.20547212477095</v>
      </c>
      <c r="K122" s="10">
        <f t="shared" ca="1" si="88"/>
        <v>-3.3294247020114085</v>
      </c>
      <c r="L122" s="10">
        <f t="shared" ca="1" si="92"/>
        <v>-0.25610959246241605</v>
      </c>
      <c r="M122" s="105"/>
      <c r="N122" s="35">
        <v>-195.23060315999999</v>
      </c>
      <c r="O122" s="108">
        <f t="shared" ca="1" si="93"/>
        <v>493.20333344372358</v>
      </c>
      <c r="P122" s="10">
        <f t="shared" ca="1" si="94"/>
        <v>1.6684366169412215</v>
      </c>
      <c r="Q122" s="10">
        <f t="shared" ca="1" si="95"/>
        <v>0.1283412782262478</v>
      </c>
      <c r="R122" s="164"/>
      <c r="S122" s="35">
        <v>-195.22194998000001</v>
      </c>
      <c r="T122" s="103">
        <f t="shared" ca="1" si="96"/>
        <v>493.60347710775562</v>
      </c>
      <c r="U122" s="10">
        <f t="shared" ca="1" si="97"/>
        <v>2.068580280973265</v>
      </c>
      <c r="V122" s="10">
        <f t="shared" ca="1" si="98"/>
        <v>0.15912156007486652</v>
      </c>
      <c r="W122" s="164"/>
      <c r="X122" s="35">
        <v>-195.15636494</v>
      </c>
      <c r="Y122" s="108">
        <f t="shared" ca="1" si="99"/>
        <v>498.47717635841178</v>
      </c>
      <c r="Z122" s="10">
        <f t="shared" ca="1" si="100"/>
        <v>6.9422795316294241</v>
      </c>
      <c r="AA122" s="10">
        <f t="shared" ca="1" si="101"/>
        <v>0.53402150243303259</v>
      </c>
      <c r="AB122" s="164"/>
      <c r="AC122" s="35">
        <v>-195.18109724000001</v>
      </c>
      <c r="AD122" s="108">
        <f t="shared" ca="1" si="102"/>
        <v>492.79191030543967</v>
      </c>
      <c r="AE122" s="10">
        <f t="shared" ca="1" si="103"/>
        <v>1.2570134786573135</v>
      </c>
      <c r="AF122" s="10">
        <f t="shared" ca="1" si="104"/>
        <v>9.6693344512101043E-2</v>
      </c>
      <c r="AG122" s="136"/>
      <c r="AH122" s="10"/>
      <c r="AI122" s="10"/>
      <c r="AJ122" s="10"/>
      <c r="AK122" s="10"/>
      <c r="AL122" s="127"/>
      <c r="AM122" s="65">
        <v>-195.13826961999999</v>
      </c>
      <c r="AN122" s="108">
        <f t="shared" ca="1" si="105"/>
        <v>489.76163796894639</v>
      </c>
      <c r="AO122" s="10">
        <f t="shared" ca="1" si="106"/>
        <v>-1.7732588578359696</v>
      </c>
      <c r="AP122" s="10">
        <f t="shared" ca="1" si="107"/>
        <v>-0.13640452752584381</v>
      </c>
      <c r="AQ122" s="127"/>
      <c r="AR122" s="65">
        <v>-195.12407873999999</v>
      </c>
      <c r="AS122" s="108">
        <f t="shared" ca="1" si="108"/>
        <v>490.59138370703852</v>
      </c>
      <c r="AT122" s="10">
        <f t="shared" ca="1" si="109"/>
        <v>-0.94351311974384089</v>
      </c>
      <c r="AU122" s="10">
        <f t="shared" ca="1" si="110"/>
        <v>-7.2577932287987756E-2</v>
      </c>
      <c r="AV122" s="127"/>
      <c r="AW122" s="65">
        <v>-195.24178252999999</v>
      </c>
      <c r="AX122" s="108">
        <f t="shared" ca="1" si="111"/>
        <v>491.11789513348612</v>
      </c>
      <c r="AY122" s="10">
        <f t="shared" ca="1" si="112"/>
        <v>-0.41700169329624259</v>
      </c>
      <c r="AZ122" s="10">
        <f t="shared" ca="1" si="113"/>
        <v>-3.20770533304802E-2</v>
      </c>
      <c r="BA122" s="127"/>
      <c r="BB122" s="65">
        <v>-195.24041251</v>
      </c>
      <c r="BC122" s="108">
        <f t="shared" ca="1" si="114"/>
        <v>491.57921778745884</v>
      </c>
      <c r="BD122" s="10">
        <f t="shared" ca="1" si="115"/>
        <v>4.432096067648672E-2</v>
      </c>
      <c r="BE122" s="10">
        <f t="shared" ca="1" si="116"/>
        <v>3.4093046674220553E-3</v>
      </c>
      <c r="BF122" s="145"/>
      <c r="BG122" s="65">
        <v>-195.25001283</v>
      </c>
      <c r="BH122" s="108">
        <f t="shared" ca="1" si="117"/>
        <v>491.39779866046177</v>
      </c>
      <c r="BI122" s="10">
        <f t="shared" ca="1" si="118"/>
        <v>-0.13709816632058391</v>
      </c>
      <c r="BJ122" s="10">
        <f t="shared" ca="1" si="119"/>
        <v>-1.054601279389107E-2</v>
      </c>
      <c r="BK122" s="145"/>
      <c r="BL122" s="65">
        <v>-195.25078288</v>
      </c>
      <c r="BM122" s="108">
        <f t="shared" ca="1" si="120"/>
        <v>491.53489682678236</v>
      </c>
      <c r="BN122" s="10">
        <f t="shared" ca="1" si="121"/>
        <v>0</v>
      </c>
      <c r="BO122" s="10">
        <f t="shared" ca="1" si="122"/>
        <v>0</v>
      </c>
      <c r="BQ122" s="66">
        <v>-195.12532777000001</v>
      </c>
      <c r="BR122" s="112">
        <f t="shared" ca="1" si="123"/>
        <v>497.34983761465514</v>
      </c>
      <c r="BS122" s="10">
        <f t="shared" ca="1" si="124"/>
        <v>5.8149407878727857</v>
      </c>
      <c r="BT122" s="10">
        <f t="shared" ca="1" si="125"/>
        <v>0.44730313752867584</v>
      </c>
      <c r="BU122" s="127"/>
      <c r="BV122" s="35">
        <v>-195.01066682000001</v>
      </c>
      <c r="BW122" s="103">
        <f t="shared" ca="1" si="167"/>
        <v>511.89065814025946</v>
      </c>
      <c r="BX122" s="10">
        <f t="shared" ca="1" si="126"/>
        <v>20.355761313477103</v>
      </c>
      <c r="BY122" s="10">
        <f t="shared" ca="1" si="127"/>
        <v>1.5658277933443925</v>
      </c>
      <c r="BZ122" s="127"/>
      <c r="CA122" s="35">
        <v>-195.23997048999999</v>
      </c>
      <c r="CB122" s="103">
        <f t="shared" ca="1" si="128"/>
        <v>490.7383494523645</v>
      </c>
      <c r="CC122" s="10">
        <f t="shared" ca="1" si="129"/>
        <v>-0.79654737441785528</v>
      </c>
      <c r="CD122" s="10">
        <f t="shared" ca="1" si="130"/>
        <v>-6.1272874955219638E-2</v>
      </c>
      <c r="CE122" s="127"/>
      <c r="CF122" s="35">
        <v>-195.22991016</v>
      </c>
      <c r="CG122" s="103">
        <f t="shared" ca="1" si="131"/>
        <v>490.94251578060766</v>
      </c>
      <c r="CH122" s="10">
        <f t="shared" ca="1" si="132"/>
        <v>-0.59238104617469389</v>
      </c>
      <c r="CI122" s="10">
        <f t="shared" ca="1" si="133"/>
        <v>-4.5567772782668763E-2</v>
      </c>
      <c r="CJ122" s="166"/>
      <c r="CK122" s="35">
        <v>-195.24742122999999</v>
      </c>
      <c r="CL122" s="103">
        <f t="shared" ca="1" si="134"/>
        <v>491.02426451558495</v>
      </c>
      <c r="CM122" s="10">
        <f t="shared" ca="1" si="135"/>
        <v>-0.51063231119741204</v>
      </c>
      <c r="CN122" s="10">
        <f t="shared" ca="1" si="136"/>
        <v>-3.9279408553647081E-2</v>
      </c>
      <c r="CO122" s="164"/>
      <c r="CP122" s="106">
        <v>-195.18991435999999</v>
      </c>
      <c r="CQ122" s="103">
        <f t="shared" ca="1" si="137"/>
        <v>490.394138803045</v>
      </c>
      <c r="CR122" s="10">
        <f t="shared" ca="1" si="138"/>
        <v>-1.1407580237373622</v>
      </c>
      <c r="CS122" s="10">
        <f t="shared" ca="1" si="139"/>
        <v>-8.7750617210566331E-2</v>
      </c>
      <c r="CU122" s="35">
        <v>-195.15395283999999</v>
      </c>
      <c r="CV122" s="103">
        <f t="shared" ca="1" si="140"/>
        <v>495.29333374437169</v>
      </c>
      <c r="CW122" s="10">
        <f t="shared" ca="1" si="141"/>
        <v>3.7584369175893357</v>
      </c>
      <c r="CX122" s="10">
        <f t="shared" ca="1" si="142"/>
        <v>0.28911053212225657</v>
      </c>
      <c r="CY122" s="164"/>
      <c r="CZ122" s="35">
        <v>-195.2344544</v>
      </c>
      <c r="DA122" s="103">
        <f t="shared" ca="1" si="143"/>
        <v>491.23901378310813</v>
      </c>
      <c r="DB122" s="10">
        <f t="shared" ca="1" si="144"/>
        <v>-0.29588304367422325</v>
      </c>
      <c r="DC122" s="10">
        <f t="shared" ca="1" si="145"/>
        <v>-2.2760234128786402E-2</v>
      </c>
      <c r="DE122" s="35">
        <v>-195.22743972000001</v>
      </c>
      <c r="DF122" s="103">
        <f t="shared" ca="1" si="146"/>
        <v>491.17677116540693</v>
      </c>
      <c r="DG122" s="10">
        <f t="shared" ca="1" si="147"/>
        <v>-0.3581256613754249</v>
      </c>
      <c r="DH122" s="10">
        <f t="shared" ca="1" si="148"/>
        <v>-2.7548127798109608E-2</v>
      </c>
      <c r="DI122" s="164"/>
      <c r="DJ122" s="35">
        <v>-195.24340126000001</v>
      </c>
      <c r="DK122" s="103">
        <f t="shared" ca="1" si="149"/>
        <v>491.85171357069862</v>
      </c>
      <c r="DL122" s="10">
        <f t="shared" ca="1" si="150"/>
        <v>0.31681674391626302</v>
      </c>
      <c r="DM122" s="10">
        <f t="shared" ca="1" si="151"/>
        <v>2.4370518762789464E-2</v>
      </c>
      <c r="DN122" s="127"/>
      <c r="DO122" s="65">
        <v>-195.19033300999999</v>
      </c>
      <c r="DP122" s="108">
        <f t="shared" ca="1" si="152"/>
        <v>490.97086663722814</v>
      </c>
      <c r="DQ122" s="10">
        <f t="shared" ca="1" si="153"/>
        <v>-0.56403018955421658</v>
      </c>
      <c r="DR122" s="10">
        <f t="shared" ca="1" si="154"/>
        <v>-4.3386937658016662E-2</v>
      </c>
      <c r="DS122" s="127"/>
      <c r="DT122" s="65">
        <v>-194.79035415000001</v>
      </c>
      <c r="DU122" s="108">
        <f t="shared" ca="1" si="155"/>
        <v>509.20758025839348</v>
      </c>
      <c r="DV122" s="10">
        <f t="shared" ca="1" si="156"/>
        <v>17.672683431611119</v>
      </c>
      <c r="DW122" s="10">
        <f t="shared" ca="1" si="157"/>
        <v>1.3594371870470092</v>
      </c>
      <c r="DX122" s="145"/>
      <c r="DY122" s="65">
        <v>-195.21724401</v>
      </c>
      <c r="DZ122" s="113">
        <f t="shared" ca="1" si="158"/>
        <v>488.77788583456322</v>
      </c>
      <c r="EA122" s="10">
        <f t="shared" ca="1" si="159"/>
        <v>-2.7570109922191364</v>
      </c>
      <c r="EB122" s="10">
        <f t="shared" ca="1" si="160"/>
        <v>-0.21207776863224126</v>
      </c>
      <c r="EC122" s="127"/>
      <c r="ED122" s="65">
        <v>-195.17910117</v>
      </c>
      <c r="EE122" s="108">
        <f t="shared" ca="1" si="161"/>
        <v>490.20594257887569</v>
      </c>
      <c r="EF122" s="10">
        <f t="shared" ca="1" si="162"/>
        <v>-1.3289542479066654</v>
      </c>
      <c r="EG122" s="10">
        <f t="shared" ca="1" si="163"/>
        <v>-0.10222724983897426</v>
      </c>
      <c r="EH122" s="127"/>
      <c r="EI122" s="87">
        <v>-195.21477100000001</v>
      </c>
      <c r="EJ122" s="113">
        <f t="shared" ca="1" si="164"/>
        <v>490.9493681788839</v>
      </c>
      <c r="EK122" s="10">
        <f t="shared" ca="1" si="165"/>
        <v>-0.58552864789845671</v>
      </c>
      <c r="EL122" s="10">
        <f t="shared" ca="1" si="166"/>
        <v>-4.5040665222958208E-2</v>
      </c>
      <c r="EM122" s="127"/>
      <c r="EN122" s="151"/>
      <c r="EO122" s="113"/>
      <c r="EP122" s="142"/>
      <c r="EQ122" s="142"/>
      <c r="EW122" s="287">
        <v>5</v>
      </c>
      <c r="EX122" s="287">
        <v>0</v>
      </c>
      <c r="EY122" s="287">
        <v>0</v>
      </c>
      <c r="EZ122" s="287">
        <v>8</v>
      </c>
      <c r="FA122" s="287">
        <v>0</v>
      </c>
      <c r="FB122" s="287">
        <v>0</v>
      </c>
      <c r="FC122" s="287">
        <v>0</v>
      </c>
      <c r="FD122" s="287">
        <v>0</v>
      </c>
      <c r="FE122" s="287">
        <v>0</v>
      </c>
      <c r="FF122" s="287">
        <v>0</v>
      </c>
      <c r="FG122" s="287">
        <v>0</v>
      </c>
      <c r="FH122" s="287">
        <v>0</v>
      </c>
      <c r="FI122" s="287">
        <v>0</v>
      </c>
      <c r="FJ122" s="287">
        <v>0</v>
      </c>
      <c r="FK122" s="287">
        <v>0</v>
      </c>
      <c r="FL122" s="287"/>
    </row>
    <row r="123" spans="1:168" x14ac:dyDescent="0.25">
      <c r="A123" s="128" t="s">
        <v>80</v>
      </c>
      <c r="B123" s="234">
        <v>13</v>
      </c>
      <c r="C123" s="114" t="s">
        <v>171</v>
      </c>
      <c r="D123" s="35">
        <v>-27.813239840000001</v>
      </c>
      <c r="E123" s="108">
        <f t="shared" ca="1" si="89"/>
        <v>428.93726590004133</v>
      </c>
      <c r="F123" s="10">
        <f t="shared" ca="1" si="87"/>
        <v>6.4197873003049608</v>
      </c>
      <c r="G123" s="10">
        <f t="shared" ca="1" si="90"/>
        <v>0.49382979233115082</v>
      </c>
      <c r="H123" s="164"/>
      <c r="I123" s="35">
        <v>-27.968740059999998</v>
      </c>
      <c r="J123" s="108">
        <f t="shared" ca="1" si="91"/>
        <v>431.95512297092324</v>
      </c>
      <c r="K123" s="10">
        <f t="shared" ca="1" si="88"/>
        <v>9.4376443711868774</v>
      </c>
      <c r="L123" s="10">
        <f t="shared" ca="1" si="92"/>
        <v>0.72597264393745209</v>
      </c>
      <c r="M123" s="105"/>
      <c r="N123" s="35">
        <v>-157.75189220999999</v>
      </c>
      <c r="O123" s="108">
        <f t="shared" ca="1" si="93"/>
        <v>423.89746187953614</v>
      </c>
      <c r="P123" s="10">
        <f t="shared" ca="1" si="94"/>
        <v>1.3799832797997738</v>
      </c>
      <c r="Q123" s="10">
        <f t="shared" ca="1" si="95"/>
        <v>0.10615255998459798</v>
      </c>
      <c r="R123" s="164"/>
      <c r="S123" s="35">
        <v>-157.74534957</v>
      </c>
      <c r="T123" s="103">
        <f t="shared" ca="1" si="96"/>
        <v>424.56899377343603</v>
      </c>
      <c r="U123" s="10">
        <f t="shared" ca="1" si="97"/>
        <v>2.05151517369967</v>
      </c>
      <c r="V123" s="10">
        <f t="shared" ca="1" si="98"/>
        <v>0.15780885951535922</v>
      </c>
      <c r="W123" s="164"/>
      <c r="X123" s="35">
        <v>-157.69159741000001</v>
      </c>
      <c r="Y123" s="108">
        <f t="shared" ca="1" si="99"/>
        <v>429.03990754717898</v>
      </c>
      <c r="Z123" s="10">
        <f t="shared" ca="1" si="100"/>
        <v>6.52242894744262</v>
      </c>
      <c r="AA123" s="10">
        <f t="shared" ca="1" si="101"/>
        <v>0.50172530364943235</v>
      </c>
      <c r="AB123" s="164"/>
      <c r="AC123" s="35">
        <v>-157.71216140000001</v>
      </c>
      <c r="AD123" s="108">
        <f t="shared" ca="1" si="102"/>
        <v>424.84953422207042</v>
      </c>
      <c r="AE123" s="10">
        <f t="shared" ca="1" si="103"/>
        <v>2.3320556223340532</v>
      </c>
      <c r="AF123" s="10">
        <f t="shared" ca="1" si="104"/>
        <v>0.17938889402569641</v>
      </c>
      <c r="AG123" s="136"/>
      <c r="AH123" s="10"/>
      <c r="AI123" s="10"/>
      <c r="AJ123" s="10"/>
      <c r="AK123" s="10"/>
      <c r="AL123" s="127"/>
      <c r="AM123" s="65">
        <v>-157.67649481000001</v>
      </c>
      <c r="AN123" s="108">
        <f t="shared" ca="1" si="105"/>
        <v>421.74643946616118</v>
      </c>
      <c r="AO123" s="10">
        <f t="shared" ca="1" si="106"/>
        <v>-0.7710391335751865</v>
      </c>
      <c r="AP123" s="10">
        <f t="shared" ca="1" si="107"/>
        <v>-5.9310702582706654E-2</v>
      </c>
      <c r="AQ123" s="127"/>
      <c r="AR123" s="65">
        <v>-157.66273168999999</v>
      </c>
      <c r="AS123" s="108">
        <f t="shared" ca="1" si="108"/>
        <v>423.17557866348346</v>
      </c>
      <c r="AT123" s="10">
        <f t="shared" ca="1" si="109"/>
        <v>0.65810006374709928</v>
      </c>
      <c r="AU123" s="10">
        <f t="shared" ca="1" si="110"/>
        <v>5.0623081826699945E-2</v>
      </c>
      <c r="AV123" s="127"/>
      <c r="AW123" s="65">
        <v>-157.76132029999999</v>
      </c>
      <c r="AX123" s="108">
        <f t="shared" ca="1" si="111"/>
        <v>422.2679778837803</v>
      </c>
      <c r="AY123" s="10">
        <f t="shared" ca="1" si="112"/>
        <v>-0.24950071595606005</v>
      </c>
      <c r="AZ123" s="10">
        <f t="shared" ca="1" si="113"/>
        <v>-1.9192362765850773E-2</v>
      </c>
      <c r="BA123" s="127"/>
      <c r="BB123" s="65">
        <v>-157.76001411999999</v>
      </c>
      <c r="BC123" s="108">
        <f t="shared" ca="1" si="114"/>
        <v>422.82708840277763</v>
      </c>
      <c r="BD123" s="10">
        <f t="shared" ca="1" si="115"/>
        <v>0.30960980304126906</v>
      </c>
      <c r="BE123" s="10">
        <f t="shared" ca="1" si="116"/>
        <v>2.3816138695482235E-2</v>
      </c>
      <c r="BF123" s="145"/>
      <c r="BG123" s="65">
        <v>-157.76827617000001</v>
      </c>
      <c r="BH123" s="108">
        <f t="shared" ca="1" si="117"/>
        <v>422.52554209038027</v>
      </c>
      <c r="BI123" s="10">
        <f t="shared" ca="1" si="118"/>
        <v>8.0634906439058796E-3</v>
      </c>
      <c r="BJ123" s="10">
        <f t="shared" ca="1" si="119"/>
        <v>6.2026851106968309E-4</v>
      </c>
      <c r="BK123" s="164"/>
      <c r="BL123" s="35">
        <v>-157.76872301</v>
      </c>
      <c r="BM123" s="108">
        <f t="shared" ca="1" si="120"/>
        <v>422.51747859973636</v>
      </c>
      <c r="BN123" s="10">
        <f t="shared" ca="1" si="121"/>
        <v>0</v>
      </c>
      <c r="BO123" s="10">
        <f t="shared" ca="1" si="122"/>
        <v>0</v>
      </c>
      <c r="BQ123" s="66">
        <v>-157.66540896000001</v>
      </c>
      <c r="BR123" s="112">
        <f t="shared" ca="1" si="123"/>
        <v>427.39046876523076</v>
      </c>
      <c r="BS123" s="10">
        <f t="shared" ca="1" si="124"/>
        <v>4.8729901654944001</v>
      </c>
      <c r="BT123" s="10">
        <f t="shared" ca="1" si="125"/>
        <v>0.37484539734572309</v>
      </c>
      <c r="BU123" s="127"/>
      <c r="BV123" s="35">
        <v>-157.56747009</v>
      </c>
      <c r="BW123" s="103">
        <f t="shared" ca="1" si="167"/>
        <v>439.54015683370136</v>
      </c>
      <c r="BX123" s="10">
        <f t="shared" ca="1" si="126"/>
        <v>17.022678233964996</v>
      </c>
      <c r="BY123" s="10">
        <f t="shared" ca="1" si="127"/>
        <v>1.3094367872280765</v>
      </c>
      <c r="BZ123" s="127"/>
      <c r="CA123" s="35">
        <v>-157.75851591</v>
      </c>
      <c r="CB123" s="103">
        <f t="shared" ca="1" si="128"/>
        <v>421.66973590355116</v>
      </c>
      <c r="CC123" s="10">
        <f t="shared" ca="1" si="129"/>
        <v>-0.84774269618520748</v>
      </c>
      <c r="CD123" s="10">
        <f t="shared" ca="1" si="130"/>
        <v>-6.5210976629631351E-2</v>
      </c>
      <c r="CE123" s="127"/>
      <c r="CF123" s="65">
        <v>-157.75025739</v>
      </c>
      <c r="CG123" s="103">
        <f t="shared" ca="1" si="131"/>
        <v>421.81212397074694</v>
      </c>
      <c r="CH123" s="10">
        <f t="shared" ca="1" si="132"/>
        <v>-0.70535462898942569</v>
      </c>
      <c r="CI123" s="10">
        <f t="shared" ca="1" si="133"/>
        <v>-5.4258048383801979E-2</v>
      </c>
      <c r="CJ123" s="116"/>
      <c r="CK123" s="65">
        <v>-157.76612337</v>
      </c>
      <c r="CL123" s="103">
        <f t="shared" ca="1" si="134"/>
        <v>422.22579359126729</v>
      </c>
      <c r="CM123" s="10">
        <f t="shared" ca="1" si="135"/>
        <v>-0.29168500846907364</v>
      </c>
      <c r="CN123" s="10">
        <f t="shared" ca="1" si="136"/>
        <v>-2.2437308343774894E-2</v>
      </c>
      <c r="CP123" s="106">
        <v>-157.71822950000001</v>
      </c>
      <c r="CQ123" s="103">
        <f t="shared" ca="1" si="137"/>
        <v>422.66447258298979</v>
      </c>
      <c r="CR123" s="10">
        <f t="shared" ca="1" si="138"/>
        <v>0.14699398325342372</v>
      </c>
      <c r="CS123" s="10">
        <f t="shared" ca="1" si="139"/>
        <v>1.1307229481032594E-2</v>
      </c>
      <c r="CT123" s="145"/>
      <c r="CU123" s="65">
        <v>-157.68328763</v>
      </c>
      <c r="CV123" s="103">
        <f t="shared" ca="1" si="140"/>
        <v>427.15980900700026</v>
      </c>
      <c r="CW123" s="10">
        <f t="shared" ca="1" si="141"/>
        <v>4.6423304072638985</v>
      </c>
      <c r="CX123" s="10">
        <f t="shared" ca="1" si="142"/>
        <v>0.35710233902029986</v>
      </c>
      <c r="CY123" s="164"/>
      <c r="CZ123" s="35">
        <v>-157.75486792000001</v>
      </c>
      <c r="DA123" s="103">
        <f t="shared" ca="1" si="143"/>
        <v>422.26357904569642</v>
      </c>
      <c r="DB123" s="10">
        <f t="shared" ca="1" si="144"/>
        <v>-0.25389955403994691</v>
      </c>
      <c r="DC123" s="10">
        <f t="shared" ca="1" si="145"/>
        <v>-1.9530734926149762E-2</v>
      </c>
      <c r="DD123" s="145"/>
      <c r="DE123" s="65">
        <v>-157.74944182999999</v>
      </c>
      <c r="DF123" s="103">
        <f t="shared" ca="1" si="146"/>
        <v>422.45139248939307</v>
      </c>
      <c r="DG123" s="10">
        <f t="shared" ca="1" si="147"/>
        <v>-6.6086110343292148E-2</v>
      </c>
      <c r="DH123" s="10">
        <f t="shared" ca="1" si="148"/>
        <v>-5.0835469494840118E-3</v>
      </c>
      <c r="DI123" s="145"/>
      <c r="DJ123" s="65">
        <v>-157.76272245999999</v>
      </c>
      <c r="DK123" s="103">
        <f t="shared" ca="1" si="149"/>
        <v>422.85428464283177</v>
      </c>
      <c r="DL123" s="10">
        <f t="shared" ca="1" si="150"/>
        <v>0.3368060430954074</v>
      </c>
      <c r="DM123" s="10">
        <f t="shared" ca="1" si="151"/>
        <v>2.5908157161185184E-2</v>
      </c>
      <c r="DN123" s="127"/>
      <c r="DO123" s="65">
        <v>-157.72022293000001</v>
      </c>
      <c r="DP123" s="108">
        <f t="shared" ca="1" si="152"/>
        <v>423.63609496839359</v>
      </c>
      <c r="DQ123" s="10">
        <f t="shared" ca="1" si="153"/>
        <v>1.1186163686572286</v>
      </c>
      <c r="DR123" s="10">
        <f t="shared" ca="1" si="154"/>
        <v>8.604741297363297E-2</v>
      </c>
      <c r="DS123" s="127"/>
      <c r="DT123" s="65">
        <v>-157.38415719</v>
      </c>
      <c r="DU123" s="108">
        <f t="shared" ca="1" si="155"/>
        <v>442.83098659465571</v>
      </c>
      <c r="DV123" s="10">
        <f t="shared" ca="1" si="156"/>
        <v>20.313507994919348</v>
      </c>
      <c r="DW123" s="10">
        <f t="shared" ca="1" si="157"/>
        <v>1.5625775380707192</v>
      </c>
      <c r="DX123" s="145"/>
      <c r="DY123" s="65">
        <v>-157.74316725</v>
      </c>
      <c r="DZ123" s="113">
        <f t="shared" ca="1" si="158"/>
        <v>421.17301860440972</v>
      </c>
      <c r="EA123" s="10">
        <f t="shared" ca="1" si="159"/>
        <v>-1.3444599953266447</v>
      </c>
      <c r="EB123" s="10">
        <f t="shared" ca="1" si="160"/>
        <v>-0.10341999964051113</v>
      </c>
      <c r="EC123" s="127"/>
      <c r="ED123" s="65">
        <v>-157.70858243000001</v>
      </c>
      <c r="EE123" s="108">
        <f t="shared" ca="1" si="161"/>
        <v>422.73279890045671</v>
      </c>
      <c r="EF123" s="10">
        <f t="shared" ca="1" si="162"/>
        <v>0.21532030072035013</v>
      </c>
      <c r="EG123" s="10">
        <f t="shared" ca="1" si="163"/>
        <v>1.6563100055411548E-2</v>
      </c>
      <c r="EH123" s="127"/>
      <c r="EI123" s="87">
        <v>-157.74062197999999</v>
      </c>
      <c r="EJ123" s="113">
        <f t="shared" ca="1" si="164"/>
        <v>423.59019268503113</v>
      </c>
      <c r="EK123" s="10">
        <f t="shared" ca="1" si="165"/>
        <v>1.0727140852947628</v>
      </c>
      <c r="EL123" s="10">
        <f t="shared" ca="1" si="166"/>
        <v>8.2516468099597132E-2</v>
      </c>
      <c r="EM123" s="127"/>
      <c r="EN123" s="151"/>
      <c r="EO123" s="113"/>
      <c r="EP123" s="142"/>
      <c r="EQ123" s="142"/>
      <c r="EW123" s="287">
        <v>4</v>
      </c>
      <c r="EX123" s="287">
        <v>0</v>
      </c>
      <c r="EY123" s="287">
        <v>0</v>
      </c>
      <c r="EZ123" s="287">
        <v>9</v>
      </c>
      <c r="FA123" s="287">
        <v>0</v>
      </c>
      <c r="FB123" s="287">
        <v>0</v>
      </c>
      <c r="FC123" s="287">
        <v>0</v>
      </c>
      <c r="FD123" s="287">
        <v>0</v>
      </c>
      <c r="FE123" s="287">
        <v>0</v>
      </c>
      <c r="FF123" s="287">
        <v>0</v>
      </c>
      <c r="FG123" s="287">
        <v>0</v>
      </c>
      <c r="FH123" s="287">
        <v>0</v>
      </c>
      <c r="FI123" s="287">
        <v>0</v>
      </c>
      <c r="FJ123" s="287">
        <v>0</v>
      </c>
      <c r="FK123" s="287">
        <v>0</v>
      </c>
      <c r="FL123" s="287"/>
    </row>
    <row r="124" spans="1:168" x14ac:dyDescent="0.25">
      <c r="A124" s="114" t="s">
        <v>181</v>
      </c>
      <c r="B124" s="235">
        <v>6</v>
      </c>
      <c r="C124" s="114" t="s">
        <v>177</v>
      </c>
      <c r="D124" s="35">
        <v>-107.85380785</v>
      </c>
      <c r="E124" s="108">
        <f t="shared" ca="1" si="89"/>
        <v>357.44785754364898</v>
      </c>
      <c r="F124" s="10">
        <f t="shared" ca="1" si="87"/>
        <v>-6.8116415704432711</v>
      </c>
      <c r="G124" s="10">
        <f t="shared" ca="1" si="90"/>
        <v>-1.1352735950738786</v>
      </c>
      <c r="H124" s="164"/>
      <c r="I124" s="35">
        <v>-108.53413385</v>
      </c>
      <c r="J124" s="108">
        <f t="shared" ca="1" si="91"/>
        <v>324.15020942466987</v>
      </c>
      <c r="K124" s="10">
        <f t="shared" ca="1" si="88"/>
        <v>-40.109289689422383</v>
      </c>
      <c r="L124" s="10">
        <f t="shared" ca="1" si="92"/>
        <v>-6.6848816149037305</v>
      </c>
      <c r="M124" s="105"/>
      <c r="N124" s="35">
        <v>-475.64802397</v>
      </c>
      <c r="O124" s="108">
        <f t="shared" ca="1" si="93"/>
        <v>368.48580987965704</v>
      </c>
      <c r="P124" s="10">
        <f t="shared" ca="1" si="94"/>
        <v>4.22631076556479</v>
      </c>
      <c r="Q124" s="10">
        <f t="shared" ca="1" si="95"/>
        <v>0.70438512759413163</v>
      </c>
      <c r="R124" s="164"/>
      <c r="S124" s="35">
        <v>-475.63413502999998</v>
      </c>
      <c r="T124" s="103">
        <f t="shared" ca="1" si="96"/>
        <v>368.55808636625579</v>
      </c>
      <c r="U124" s="10">
        <f t="shared" ca="1" si="97"/>
        <v>4.2985872521635429</v>
      </c>
      <c r="V124" s="10">
        <f t="shared" ca="1" si="98"/>
        <v>0.71643120869392385</v>
      </c>
      <c r="W124" s="164"/>
      <c r="X124" s="35">
        <v>-475.44474355</v>
      </c>
      <c r="Y124" s="108">
        <f t="shared" ca="1" si="99"/>
        <v>368.40826231741454</v>
      </c>
      <c r="Z124" s="10">
        <f t="shared" ca="1" si="100"/>
        <v>4.1487632033222894</v>
      </c>
      <c r="AA124" s="10">
        <f t="shared" ca="1" si="101"/>
        <v>0.6914605338870482</v>
      </c>
      <c r="AB124" s="164"/>
      <c r="AC124" s="35">
        <v>-475.48816593999999</v>
      </c>
      <c r="AD124" s="108">
        <f t="shared" ca="1" si="102"/>
        <v>365.20986149461839</v>
      </c>
      <c r="AE124" s="10">
        <f t="shared" ca="1" si="103"/>
        <v>0.95036238052614408</v>
      </c>
      <c r="AF124" s="10">
        <f t="shared" ca="1" si="104"/>
        <v>0.15839373008769067</v>
      </c>
      <c r="AG124" s="136"/>
      <c r="AH124" s="10"/>
      <c r="AI124" s="10"/>
      <c r="AJ124" s="10"/>
      <c r="AK124" s="10"/>
      <c r="AL124" s="127"/>
      <c r="AM124" s="35">
        <v>-475.39775502999998</v>
      </c>
      <c r="AN124" s="108">
        <f t="shared" ca="1" si="105"/>
        <v>361.57049127218056</v>
      </c>
      <c r="AO124" s="10">
        <f t="shared" ca="1" si="106"/>
        <v>-2.689007841911689</v>
      </c>
      <c r="AP124" s="10">
        <f t="shared" ca="1" si="107"/>
        <v>-0.44816797365194816</v>
      </c>
      <c r="AQ124" s="127"/>
      <c r="AR124" s="35">
        <v>-475.39433135000002</v>
      </c>
      <c r="AS124" s="108">
        <f t="shared" ca="1" si="108"/>
        <v>361.81167435639577</v>
      </c>
      <c r="AT124" s="10">
        <f t="shared" ca="1" si="109"/>
        <v>-2.4478247576964804</v>
      </c>
      <c r="AU124" s="10">
        <f t="shared" ca="1" si="110"/>
        <v>-0.40797079294941341</v>
      </c>
      <c r="AV124" s="164"/>
      <c r="AW124" s="35">
        <v>-475.70059419</v>
      </c>
      <c r="AX124" s="108">
        <f t="shared" ca="1" si="111"/>
        <v>364.16738079290366</v>
      </c>
      <c r="AY124" s="10">
        <f t="shared" ca="1" si="112"/>
        <v>-9.21183211885932E-2</v>
      </c>
      <c r="AZ124" s="10">
        <f t="shared" ca="1" si="113"/>
        <v>-1.5353053531432201E-2</v>
      </c>
      <c r="BA124" s="127"/>
      <c r="BB124" s="35">
        <v>-475.69964508999999</v>
      </c>
      <c r="BC124" s="108">
        <f t="shared" ca="1" si="114"/>
        <v>364.10395845825616</v>
      </c>
      <c r="BD124" s="10">
        <f t="shared" ca="1" si="115"/>
        <v>-0.15554065583609145</v>
      </c>
      <c r="BE124" s="10">
        <f t="shared" ca="1" si="116"/>
        <v>-2.5923442639348575E-2</v>
      </c>
      <c r="BF124" s="164"/>
      <c r="BG124" s="65">
        <v>-475.72335379999998</v>
      </c>
      <c r="BH124" s="108">
        <f t="shared" ca="1" si="117"/>
        <v>364.31528466417984</v>
      </c>
      <c r="BI124" s="10">
        <f t="shared" ca="1" si="118"/>
        <v>5.5785550087591673E-2</v>
      </c>
      <c r="BJ124" s="10">
        <f t="shared" ca="1" si="119"/>
        <v>9.2975916812652794E-3</v>
      </c>
      <c r="BK124" s="145"/>
      <c r="BL124" s="65">
        <v>-475.72432407999997</v>
      </c>
      <c r="BM124" s="108">
        <f t="shared" ca="1" si="120"/>
        <v>364.25949911409225</v>
      </c>
      <c r="BN124" s="10">
        <f t="shared" ca="1" si="121"/>
        <v>0</v>
      </c>
      <c r="BO124" s="10">
        <f t="shared" ca="1" si="122"/>
        <v>0</v>
      </c>
      <c r="BQ124" s="66">
        <v>-475.3595358</v>
      </c>
      <c r="BR124" s="112">
        <f t="shared" ca="1" si="123"/>
        <v>369.07534831007177</v>
      </c>
      <c r="BS124" s="10">
        <f t="shared" ca="1" si="124"/>
        <v>4.8158491959795242</v>
      </c>
      <c r="BT124" s="10">
        <f t="shared" ca="1" si="125"/>
        <v>0.802641532663254</v>
      </c>
      <c r="BU124" s="127"/>
      <c r="BV124" s="35">
        <v>-475.10552230000002</v>
      </c>
      <c r="BW124" s="103">
        <f t="shared" ca="1" si="167"/>
        <v>379.01141366732003</v>
      </c>
      <c r="BX124" s="10">
        <f t="shared" ca="1" si="126"/>
        <v>14.751914553227778</v>
      </c>
      <c r="BY124" s="10">
        <f t="shared" ca="1" si="127"/>
        <v>2.4586524255379629</v>
      </c>
      <c r="BZ124" s="127"/>
      <c r="CA124" s="35">
        <v>-475.70432046000002</v>
      </c>
      <c r="CB124" s="103">
        <f t="shared" ca="1" si="128"/>
        <v>364.03746132956638</v>
      </c>
      <c r="CC124" s="10">
        <f t="shared" ca="1" si="129"/>
        <v>-0.22203778452586675</v>
      </c>
      <c r="CD124" s="10">
        <f t="shared" ca="1" si="130"/>
        <v>-3.7006297420977795E-2</v>
      </c>
      <c r="CE124" s="127"/>
      <c r="CF124" s="35">
        <v>-475.68925793</v>
      </c>
      <c r="CG124" s="103">
        <f t="shared" ca="1" si="131"/>
        <v>364.03906147746596</v>
      </c>
      <c r="CH124" s="10">
        <f t="shared" ca="1" si="132"/>
        <v>-0.22043763662628635</v>
      </c>
      <c r="CI124" s="10">
        <f t="shared" ca="1" si="133"/>
        <v>-3.673960610438106E-2</v>
      </c>
      <c r="CJ124" s="166"/>
      <c r="CK124" s="35">
        <v>-475.71890879</v>
      </c>
      <c r="CL124" s="103">
        <f t="shared" ca="1" si="134"/>
        <v>364.36292514747794</v>
      </c>
      <c r="CM124" s="10">
        <f t="shared" ca="1" si="135"/>
        <v>0.10342603338568779</v>
      </c>
      <c r="CN124" s="10">
        <f t="shared" ca="1" si="136"/>
        <v>1.7237672230947965E-2</v>
      </c>
      <c r="CO124" s="164"/>
      <c r="CP124" s="106">
        <v>-475.51433655</v>
      </c>
      <c r="CQ124" s="103">
        <f t="shared" ca="1" si="137"/>
        <v>362.76481032665492</v>
      </c>
      <c r="CR124" s="10">
        <f t="shared" ca="1" si="138"/>
        <v>-1.494688787437326</v>
      </c>
      <c r="CS124" s="10">
        <f t="shared" ca="1" si="139"/>
        <v>-0.24911479790622101</v>
      </c>
      <c r="CU124" s="35">
        <v>-475.48746647000002</v>
      </c>
      <c r="CV124" s="103">
        <f t="shared" ca="1" si="140"/>
        <v>365.28253958701032</v>
      </c>
      <c r="CW124" s="10">
        <f t="shared" ca="1" si="141"/>
        <v>1.0230404729180691</v>
      </c>
      <c r="CX124" s="10">
        <f t="shared" ca="1" si="142"/>
        <v>0.17050674548634484</v>
      </c>
      <c r="CY124" s="164"/>
      <c r="CZ124" s="35">
        <v>-475.66972616999999</v>
      </c>
      <c r="DA124" s="103">
        <f t="shared" ca="1" si="143"/>
        <v>364.97044798583147</v>
      </c>
      <c r="DB124" s="10">
        <f t="shared" ca="1" si="144"/>
        <v>0.71094887173921961</v>
      </c>
      <c r="DC124" s="10">
        <f t="shared" ca="1" si="145"/>
        <v>0.11849147862320326</v>
      </c>
      <c r="DD124" s="164"/>
      <c r="DE124" s="35">
        <v>-475.66076915999997</v>
      </c>
      <c r="DF124" s="103">
        <f t="shared" ca="1" si="146"/>
        <v>364.73845163342293</v>
      </c>
      <c r="DG124" s="10">
        <f t="shared" ca="1" si="147"/>
        <v>0.47895251933067584</v>
      </c>
      <c r="DH124" s="10">
        <f t="shared" ca="1" si="148"/>
        <v>7.9825419888445978E-2</v>
      </c>
      <c r="DI124" s="164"/>
      <c r="DJ124" s="35">
        <v>-475.70575395999998</v>
      </c>
      <c r="DK124" s="103">
        <f t="shared" ca="1" si="149"/>
        <v>364.98745975483342</v>
      </c>
      <c r="DL124" s="10">
        <f t="shared" ca="1" si="150"/>
        <v>0.72796064074117339</v>
      </c>
      <c r="DM124" s="10">
        <f t="shared" ca="1" si="151"/>
        <v>0.12132677345686223</v>
      </c>
      <c r="DN124" s="127"/>
      <c r="DO124" s="65">
        <v>-475.64599592000002</v>
      </c>
      <c r="DP124" s="108">
        <f t="shared" ca="1" si="152"/>
        <v>360.41043420921227</v>
      </c>
      <c r="DQ124" s="10">
        <f t="shared" ca="1" si="153"/>
        <v>-3.849064904879981</v>
      </c>
      <c r="DR124" s="10">
        <f t="shared" ca="1" si="154"/>
        <v>-0.64151081747999683</v>
      </c>
      <c r="DS124" s="127"/>
      <c r="DT124" s="65">
        <v>-475.29442058000001</v>
      </c>
      <c r="DU124" s="108">
        <f t="shared" ca="1" si="155"/>
        <v>370.89640452841974</v>
      </c>
      <c r="DV124" s="10">
        <f t="shared" ca="1" si="156"/>
        <v>6.6369054143274866</v>
      </c>
      <c r="DW124" s="10">
        <f t="shared" ca="1" si="157"/>
        <v>1.1061509023879144</v>
      </c>
      <c r="DX124" s="145"/>
      <c r="DY124" s="65">
        <v>-475.68109169000002</v>
      </c>
      <c r="DZ124" s="113">
        <f t="shared" ca="1" si="158"/>
        <v>363.76776423642173</v>
      </c>
      <c r="EA124" s="10">
        <f t="shared" ca="1" si="159"/>
        <v>-0.49173487767052393</v>
      </c>
      <c r="EB124" s="10">
        <f t="shared" ca="1" si="160"/>
        <v>-8.1955812945087317E-2</v>
      </c>
      <c r="EC124" s="127"/>
      <c r="ED124" s="65">
        <v>-475.64234897</v>
      </c>
      <c r="EE124" s="108">
        <f t="shared" ca="1" si="161"/>
        <v>359.66691134526758</v>
      </c>
      <c r="EF124" s="10">
        <f t="shared" ca="1" si="162"/>
        <v>-4.5925877688246715</v>
      </c>
      <c r="EG124" s="10">
        <f t="shared" ca="1" si="163"/>
        <v>-0.76543129480411187</v>
      </c>
      <c r="EH124" s="127"/>
      <c r="EI124" s="87">
        <v>-475.67984340999999</v>
      </c>
      <c r="EJ124" s="113">
        <f t="shared" ca="1" si="164"/>
        <v>363.52712708507721</v>
      </c>
      <c r="EK124" s="10">
        <f t="shared" ca="1" si="165"/>
        <v>-0.73237202901503906</v>
      </c>
      <c r="EL124" s="10">
        <f t="shared" ca="1" si="166"/>
        <v>-0.12206200483583984</v>
      </c>
      <c r="EM124" s="127"/>
      <c r="EN124" s="151"/>
      <c r="EO124" s="113"/>
      <c r="EP124" s="142"/>
      <c r="EQ124" s="142"/>
      <c r="EW124" s="287">
        <v>2</v>
      </c>
      <c r="EX124" s="287">
        <v>0</v>
      </c>
      <c r="EY124" s="287">
        <v>4</v>
      </c>
      <c r="EZ124" s="287">
        <v>0</v>
      </c>
      <c r="FA124" s="287">
        <v>0</v>
      </c>
      <c r="FB124" s="287">
        <v>0</v>
      </c>
      <c r="FC124" s="287">
        <v>0</v>
      </c>
      <c r="FD124" s="287">
        <v>0</v>
      </c>
      <c r="FE124" s="287">
        <v>0</v>
      </c>
      <c r="FF124" s="287">
        <v>0</v>
      </c>
      <c r="FG124" s="287">
        <v>0</v>
      </c>
      <c r="FH124" s="287">
        <v>0</v>
      </c>
      <c r="FI124" s="287">
        <v>0</v>
      </c>
      <c r="FJ124" s="287">
        <v>0</v>
      </c>
      <c r="FK124" s="287">
        <v>0</v>
      </c>
      <c r="FL124" s="287"/>
    </row>
    <row r="125" spans="1:168" x14ac:dyDescent="0.25">
      <c r="A125" s="128" t="s">
        <v>80</v>
      </c>
      <c r="B125" s="234">
        <v>14</v>
      </c>
      <c r="C125" s="114" t="s">
        <v>178</v>
      </c>
      <c r="D125" s="35">
        <v>-28.459416319999999</v>
      </c>
      <c r="E125" s="108">
        <f t="shared" ca="1" si="89"/>
        <v>469.46026599807908</v>
      </c>
      <c r="F125" s="10">
        <f t="shared" ca="1" si="87"/>
        <v>4.8740569307979058</v>
      </c>
      <c r="G125" s="10">
        <f t="shared" ca="1" si="90"/>
        <v>0.34814692362842187</v>
      </c>
      <c r="H125" s="164"/>
      <c r="I125" s="35">
        <v>-28.615301769999999</v>
      </c>
      <c r="J125" s="108">
        <f t="shared" ca="1" si="91"/>
        <v>472.97874661161853</v>
      </c>
      <c r="K125" s="10">
        <f t="shared" ca="1" si="88"/>
        <v>8.3925375443373582</v>
      </c>
      <c r="L125" s="10">
        <f t="shared" ca="1" si="92"/>
        <v>0.59946696745266848</v>
      </c>
      <c r="M125" s="105"/>
      <c r="N125" s="35">
        <v>-158.40488167000001</v>
      </c>
      <c r="O125" s="108">
        <f t="shared" ca="1" si="93"/>
        <v>466.64311454330436</v>
      </c>
      <c r="P125" s="10">
        <f t="shared" ca="1" si="94"/>
        <v>2.0569054760231893</v>
      </c>
      <c r="Q125" s="10">
        <f t="shared" ca="1" si="95"/>
        <v>0.14692181971594209</v>
      </c>
      <c r="R125" s="164"/>
      <c r="S125" s="35">
        <v>-158.39837743999999</v>
      </c>
      <c r="T125" s="103">
        <f t="shared" ca="1" si="96"/>
        <v>467.38221974386238</v>
      </c>
      <c r="U125" s="10">
        <f t="shared" ca="1" si="97"/>
        <v>2.7960106765812043</v>
      </c>
      <c r="V125" s="10">
        <f t="shared" ca="1" si="98"/>
        <v>0.19971504832722889</v>
      </c>
      <c r="W125" s="164"/>
      <c r="X125" s="35">
        <v>-158.34479334</v>
      </c>
      <c r="Y125" s="108">
        <f t="shared" ca="1" si="99"/>
        <v>472.48849893027847</v>
      </c>
      <c r="Z125" s="10">
        <f t="shared" ca="1" si="100"/>
        <v>7.9022898629972929</v>
      </c>
      <c r="AA125" s="10">
        <f t="shared" ca="1" si="101"/>
        <v>0.56444927592837801</v>
      </c>
      <c r="AB125" s="164"/>
      <c r="AC125" s="35">
        <v>-158.36571943000001</v>
      </c>
      <c r="AD125" s="108">
        <f t="shared" ca="1" si="102"/>
        <v>468.47517099444519</v>
      </c>
      <c r="AE125" s="10">
        <f t="shared" ca="1" si="103"/>
        <v>3.8889619271640186</v>
      </c>
      <c r="AF125" s="10">
        <f t="shared" ca="1" si="104"/>
        <v>0.27778299479742991</v>
      </c>
      <c r="AG125" s="136"/>
      <c r="AH125" s="10"/>
      <c r="AI125" s="10"/>
      <c r="AJ125" s="10"/>
      <c r="AK125" s="10"/>
      <c r="AL125" s="127"/>
      <c r="AM125" s="35">
        <v>-158.3287784</v>
      </c>
      <c r="AN125" s="108">
        <f t="shared" ca="1" si="105"/>
        <v>464.65022126037508</v>
      </c>
      <c r="AO125" s="10">
        <f t="shared" ca="1" si="106"/>
        <v>6.4012193093901715E-2</v>
      </c>
      <c r="AP125" s="10">
        <f t="shared" ca="1" si="107"/>
        <v>4.5722995067072657E-3</v>
      </c>
      <c r="AQ125" s="127"/>
      <c r="AR125" s="35">
        <v>-158.3133545</v>
      </c>
      <c r="AS125" s="108">
        <f t="shared" ca="1" si="108"/>
        <v>465.9133215763099</v>
      </c>
      <c r="AT125" s="10">
        <f t="shared" ca="1" si="109"/>
        <v>1.3271125090287228</v>
      </c>
      <c r="AU125" s="10">
        <f t="shared" ca="1" si="110"/>
        <v>9.4793750644908775E-2</v>
      </c>
      <c r="AV125" s="164"/>
      <c r="AW125" s="35">
        <v>-158.41362423000001</v>
      </c>
      <c r="AX125" s="108">
        <f t="shared" ca="1" si="111"/>
        <v>464.48144643975314</v>
      </c>
      <c r="AY125" s="10">
        <f t="shared" ca="1" si="112"/>
        <v>-0.10476262752803223</v>
      </c>
      <c r="AZ125" s="10">
        <f t="shared" ca="1" si="113"/>
        <v>-7.4830448234308733E-3</v>
      </c>
      <c r="BA125" s="127"/>
      <c r="BB125" s="35">
        <v>-158.41223188999999</v>
      </c>
      <c r="BC125" s="108">
        <f t="shared" ca="1" si="114"/>
        <v>465.11031085918341</v>
      </c>
      <c r="BD125" s="10">
        <f t="shared" ca="1" si="115"/>
        <v>0.52410179190223971</v>
      </c>
      <c r="BE125" s="10">
        <f t="shared" ca="1" si="116"/>
        <v>3.743584227873141E-2</v>
      </c>
      <c r="BF125" s="164"/>
      <c r="BG125" s="65">
        <v>-158.42064070000001</v>
      </c>
      <c r="BH125" s="108">
        <f t="shared" ca="1" si="117"/>
        <v>464.70028392839066</v>
      </c>
      <c r="BI125" s="10">
        <f t="shared" ca="1" si="118"/>
        <v>0.11407486110948639</v>
      </c>
      <c r="BJ125" s="10">
        <f t="shared" ca="1" si="119"/>
        <v>8.1482043649633139E-3</v>
      </c>
      <c r="BK125" s="164"/>
      <c r="BL125" s="35">
        <v>-158.42092568999999</v>
      </c>
      <c r="BM125" s="108">
        <f t="shared" ca="1" si="120"/>
        <v>464.58620906728117</v>
      </c>
      <c r="BN125" s="10">
        <f t="shared" ca="1" si="121"/>
        <v>0</v>
      </c>
      <c r="BO125" s="10">
        <f t="shared" ca="1" si="122"/>
        <v>0</v>
      </c>
      <c r="BQ125" s="66">
        <v>-158.31807031</v>
      </c>
      <c r="BR125" s="112">
        <f t="shared" ca="1" si="123"/>
        <v>470.54400541653325</v>
      </c>
      <c r="BS125" s="10">
        <f t="shared" ca="1" si="124"/>
        <v>5.957796349252078</v>
      </c>
      <c r="BT125" s="10">
        <f t="shared" ca="1" si="125"/>
        <v>0.42555688208943415</v>
      </c>
      <c r="BU125" s="127"/>
      <c r="BV125" s="35">
        <v>-158.21786164</v>
      </c>
      <c r="BW125" s="103">
        <f t="shared" ca="1" si="167"/>
        <v>482.96703954295322</v>
      </c>
      <c r="BX125" s="10">
        <f t="shared" ca="1" si="126"/>
        <v>18.380830475672042</v>
      </c>
      <c r="BY125" s="10">
        <f t="shared" ca="1" si="127"/>
        <v>1.312916462548003</v>
      </c>
      <c r="BZ125" s="127"/>
      <c r="CA125" s="35">
        <v>-158.41061271000001</v>
      </c>
      <c r="CB125" s="103">
        <f t="shared" ca="1" si="128"/>
        <v>463.96688905975032</v>
      </c>
      <c r="CC125" s="10">
        <f t="shared" ca="1" si="129"/>
        <v>-0.61932000753085958</v>
      </c>
      <c r="CD125" s="10">
        <f t="shared" ca="1" si="130"/>
        <v>-4.42371433950614E-2</v>
      </c>
      <c r="CE125" s="127"/>
      <c r="CF125" s="35">
        <v>-158.40219458000001</v>
      </c>
      <c r="CG125" s="103">
        <f t="shared" ca="1" si="131"/>
        <v>464.0518098527242</v>
      </c>
      <c r="CH125" s="10">
        <f t="shared" ca="1" si="132"/>
        <v>-0.53439921455697004</v>
      </c>
      <c r="CI125" s="10">
        <f t="shared" ca="1" si="133"/>
        <v>-3.8171372468355003E-2</v>
      </c>
      <c r="CJ125" s="166"/>
      <c r="CK125" s="35">
        <v>-158.41848106</v>
      </c>
      <c r="CL125" s="103">
        <f t="shared" ca="1" si="134"/>
        <v>464.41508108789731</v>
      </c>
      <c r="CM125" s="10">
        <f t="shared" ca="1" si="135"/>
        <v>-0.17112797938386848</v>
      </c>
      <c r="CN125" s="10">
        <f t="shared" ca="1" si="136"/>
        <v>-1.2223427098847748E-2</v>
      </c>
      <c r="CO125" s="164"/>
      <c r="CP125" s="106">
        <v>-158.37067106999999</v>
      </c>
      <c r="CQ125" s="103">
        <f t="shared" ca="1" si="137"/>
        <v>465.7247613968816</v>
      </c>
      <c r="CR125" s="10">
        <f t="shared" ca="1" si="138"/>
        <v>1.1385523296004294</v>
      </c>
      <c r="CS125" s="10">
        <f t="shared" ca="1" si="139"/>
        <v>8.1325166400030666E-2</v>
      </c>
      <c r="CU125" s="35">
        <v>-158.33343893</v>
      </c>
      <c r="CV125" s="103">
        <f t="shared" ca="1" si="140"/>
        <v>470.4942314026548</v>
      </c>
      <c r="CW125" s="10">
        <f t="shared" ca="1" si="141"/>
        <v>5.9080223353736301</v>
      </c>
      <c r="CX125" s="10">
        <f t="shared" ca="1" si="142"/>
        <v>0.4220015953838307</v>
      </c>
      <c r="CY125" s="164"/>
      <c r="CZ125" s="35">
        <v>-158.40741939</v>
      </c>
      <c r="DA125" s="103">
        <f t="shared" ca="1" si="143"/>
        <v>464.73578838761449</v>
      </c>
      <c r="DB125" s="10">
        <f t="shared" ca="1" si="144"/>
        <v>0.14957932033331645</v>
      </c>
      <c r="DC125" s="10">
        <f t="shared" ca="1" si="145"/>
        <v>1.068423716666546E-2</v>
      </c>
      <c r="DD125" s="164"/>
      <c r="DE125" s="35">
        <v>-158.40192886</v>
      </c>
      <c r="DF125" s="103">
        <f t="shared" ca="1" si="146"/>
        <v>464.92974514444342</v>
      </c>
      <c r="DG125" s="10">
        <f t="shared" ca="1" si="147"/>
        <v>0.34353607716224133</v>
      </c>
      <c r="DH125" s="10">
        <f t="shared" ca="1" si="148"/>
        <v>2.4538291225874382E-2</v>
      </c>
      <c r="DI125" s="164"/>
      <c r="DJ125" s="35">
        <v>-158.41524276999999</v>
      </c>
      <c r="DK125" s="103">
        <f t="shared" ca="1" si="149"/>
        <v>465.1773790210882</v>
      </c>
      <c r="DL125" s="10">
        <f t="shared" ca="1" si="150"/>
        <v>0.59116995380702519</v>
      </c>
      <c r="DM125" s="10">
        <f t="shared" ca="1" si="151"/>
        <v>4.2226425271930372E-2</v>
      </c>
      <c r="DN125" s="127"/>
      <c r="DO125" s="65">
        <v>-158.37193775</v>
      </c>
      <c r="DP125" s="108">
        <f t="shared" ca="1" si="152"/>
        <v>466.03630706520761</v>
      </c>
      <c r="DQ125" s="10">
        <f t="shared" ca="1" si="153"/>
        <v>1.4500979979264343</v>
      </c>
      <c r="DR125" s="10">
        <f t="shared" ca="1" si="154"/>
        <v>0.10357842842331674</v>
      </c>
      <c r="DS125" s="127"/>
      <c r="DT125" s="65">
        <v>-158.03196811999999</v>
      </c>
      <c r="DU125" s="108">
        <f t="shared" ca="1" si="155"/>
        <v>488.43436858268592</v>
      </c>
      <c r="DV125" s="10">
        <f t="shared" ca="1" si="156"/>
        <v>23.848159515404745</v>
      </c>
      <c r="DW125" s="10">
        <f t="shared" ca="1" si="157"/>
        <v>1.7034399653860532</v>
      </c>
      <c r="DX125" s="145"/>
      <c r="DY125" s="65">
        <v>-158.39427061999999</v>
      </c>
      <c r="DZ125" s="113">
        <f t="shared" ca="1" si="158"/>
        <v>462.57533137641309</v>
      </c>
      <c r="EA125" s="10">
        <f t="shared" ca="1" si="159"/>
        <v>-2.0108776908680852</v>
      </c>
      <c r="EB125" s="10">
        <f t="shared" ca="1" si="160"/>
        <v>-0.14363412077629181</v>
      </c>
      <c r="EC125" s="127"/>
      <c r="ED125" s="65">
        <v>-158.35878801999999</v>
      </c>
      <c r="EE125" s="108">
        <f t="shared" ca="1" si="161"/>
        <v>464.71468525995067</v>
      </c>
      <c r="EF125" s="10">
        <f t="shared" ca="1" si="162"/>
        <v>0.1284761926694955</v>
      </c>
      <c r="EG125" s="10">
        <f t="shared" ca="1" si="163"/>
        <v>9.176870904963965E-3</v>
      </c>
      <c r="EH125" s="127"/>
      <c r="EI125" s="87">
        <v>-158.39153848999999</v>
      </c>
      <c r="EJ125" s="113">
        <f t="shared" ca="1" si="164"/>
        <v>465.27359497605141</v>
      </c>
      <c r="EK125" s="10">
        <f t="shared" ca="1" si="165"/>
        <v>0.68738590877023853</v>
      </c>
      <c r="EL125" s="10">
        <f t="shared" ca="1" si="166"/>
        <v>4.9098993483588468E-2</v>
      </c>
      <c r="EM125" s="127"/>
      <c r="EN125" s="151"/>
      <c r="EO125" s="113"/>
      <c r="EP125" s="142"/>
      <c r="EQ125" s="142"/>
      <c r="EW125" s="287">
        <v>4</v>
      </c>
      <c r="EX125" s="287">
        <v>0</v>
      </c>
      <c r="EY125" s="287">
        <v>0</v>
      </c>
      <c r="EZ125" s="287">
        <v>10</v>
      </c>
      <c r="FA125" s="287">
        <v>0</v>
      </c>
      <c r="FB125" s="287">
        <v>0</v>
      </c>
      <c r="FC125" s="287">
        <v>0</v>
      </c>
      <c r="FD125" s="287">
        <v>0</v>
      </c>
      <c r="FE125" s="287">
        <v>0</v>
      </c>
      <c r="FF125" s="287">
        <v>0</v>
      </c>
      <c r="FG125" s="287">
        <v>0</v>
      </c>
      <c r="FH125" s="287">
        <v>0</v>
      </c>
      <c r="FI125" s="287">
        <v>0</v>
      </c>
      <c r="FJ125" s="287">
        <v>0</v>
      </c>
      <c r="FK125" s="287">
        <v>0</v>
      </c>
      <c r="FL125" s="287"/>
    </row>
    <row r="126" spans="1:168" x14ac:dyDescent="0.25">
      <c r="A126" s="114" t="s">
        <v>181</v>
      </c>
      <c r="B126" s="235">
        <v>6</v>
      </c>
      <c r="C126" s="114" t="s">
        <v>172</v>
      </c>
      <c r="D126" s="65">
        <v>-93.60153459</v>
      </c>
      <c r="E126" s="108">
        <f t="shared" ca="1" si="89"/>
        <v>319.95222441539022</v>
      </c>
      <c r="F126" s="10">
        <f t="shared" ca="1" si="87"/>
        <v>-0.75434739415845797</v>
      </c>
      <c r="G126" s="10">
        <f t="shared" ca="1" si="90"/>
        <v>-0.12572456569307633</v>
      </c>
      <c r="H126" s="145"/>
      <c r="I126" s="35">
        <v>-94.185382500000003</v>
      </c>
      <c r="J126" s="108">
        <f t="shared" ca="1" si="91"/>
        <v>295.72337401494889</v>
      </c>
      <c r="K126" s="10">
        <f t="shared" ca="1" si="88"/>
        <v>-24.983197794599789</v>
      </c>
      <c r="L126" s="10">
        <f t="shared" ca="1" si="92"/>
        <v>-4.1638662990999649</v>
      </c>
      <c r="M126" s="115"/>
      <c r="N126" s="65">
        <v>-430.56911538999998</v>
      </c>
      <c r="O126" s="108">
        <f t="shared" ca="1" si="93"/>
        <v>326.2077047591751</v>
      </c>
      <c r="P126" s="10">
        <f t="shared" ca="1" si="94"/>
        <v>5.5011329496264239</v>
      </c>
      <c r="Q126" s="10">
        <f t="shared" ca="1" si="95"/>
        <v>0.91685549160440394</v>
      </c>
      <c r="R126" s="145"/>
      <c r="S126" s="65">
        <v>-430.55527790000002</v>
      </c>
      <c r="T126" s="103">
        <f t="shared" ca="1" si="96"/>
        <v>325.90417865586386</v>
      </c>
      <c r="U126" s="10">
        <f t="shared" ca="1" si="97"/>
        <v>5.1976068463151819</v>
      </c>
      <c r="V126" s="10">
        <f t="shared" ca="1" si="98"/>
        <v>0.86626780771919698</v>
      </c>
      <c r="W126" s="145"/>
      <c r="X126" s="65">
        <v>-430.38899196</v>
      </c>
      <c r="Y126" s="108">
        <f t="shared" ca="1" si="99"/>
        <v>328.54372937587243</v>
      </c>
      <c r="Z126" s="10">
        <f t="shared" ca="1" si="100"/>
        <v>7.8371575663237536</v>
      </c>
      <c r="AA126" s="10">
        <f t="shared" ca="1" si="101"/>
        <v>1.3061929277206257</v>
      </c>
      <c r="AB126" s="164"/>
      <c r="AC126" s="35">
        <v>-430.43309504000001</v>
      </c>
      <c r="AD126" s="108">
        <f t="shared" ca="1" si="102"/>
        <v>325.75780904409703</v>
      </c>
      <c r="AE126" s="10">
        <f t="shared" ca="1" si="103"/>
        <v>5.0512372345483527</v>
      </c>
      <c r="AF126" s="10">
        <f t="shared" ca="1" si="104"/>
        <v>0.84187287242472542</v>
      </c>
      <c r="AG126" s="136"/>
      <c r="AH126" s="10"/>
      <c r="AI126" s="10"/>
      <c r="AJ126" s="10"/>
      <c r="AK126" s="10"/>
      <c r="AL126" s="127"/>
      <c r="AM126" s="35">
        <v>-430.34780649999999</v>
      </c>
      <c r="AN126" s="108">
        <f t="shared" ca="1" si="105"/>
        <v>322.33770301641641</v>
      </c>
      <c r="AO126" s="10">
        <f t="shared" ca="1" si="106"/>
        <v>1.6311312068677353</v>
      </c>
      <c r="AP126" s="10">
        <f t="shared" ca="1" si="107"/>
        <v>0.27185520114462253</v>
      </c>
      <c r="AQ126" s="127"/>
      <c r="AR126" s="35">
        <v>-430.34321381000001</v>
      </c>
      <c r="AS126" s="108">
        <f t="shared" ca="1" si="108"/>
        <v>322.1144666897128</v>
      </c>
      <c r="AT126" s="10">
        <f t="shared" ca="1" si="109"/>
        <v>1.4078948801641218</v>
      </c>
      <c r="AU126" s="10">
        <f t="shared" ca="1" si="110"/>
        <v>0.23464914669402029</v>
      </c>
      <c r="AV126" s="164"/>
      <c r="AW126" s="65">
        <v>-430.61218281999999</v>
      </c>
      <c r="AX126" s="108">
        <f t="shared" ca="1" si="111"/>
        <v>321.54541015304062</v>
      </c>
      <c r="AY126" s="10">
        <f t="shared" ca="1" si="112"/>
        <v>0.83883834349194331</v>
      </c>
      <c r="AZ126" s="10">
        <f t="shared" ca="1" si="113"/>
        <v>0.13980639058199054</v>
      </c>
      <c r="BA126" s="127"/>
      <c r="BB126" s="35">
        <v>-430.61105753999999</v>
      </c>
      <c r="BC126" s="108">
        <f t="shared" ca="1" si="114"/>
        <v>321.35350221311683</v>
      </c>
      <c r="BD126" s="10">
        <f t="shared" ca="1" si="115"/>
        <v>0.6469304035681489</v>
      </c>
      <c r="BE126" s="10">
        <f t="shared" ca="1" si="116"/>
        <v>0.10782173392802481</v>
      </c>
      <c r="BF126" s="164"/>
      <c r="BG126" s="65">
        <v>-430.63164237000001</v>
      </c>
      <c r="BH126" s="108">
        <f t="shared" ca="1" si="117"/>
        <v>320.82206484101744</v>
      </c>
      <c r="BI126" s="10">
        <f t="shared" ca="1" si="118"/>
        <v>0.115493031468759</v>
      </c>
      <c r="BJ126" s="10">
        <f t="shared" ca="1" si="119"/>
        <v>1.9248838578126499E-2</v>
      </c>
      <c r="BK126" s="145"/>
      <c r="BL126" s="65">
        <v>-430.63255437999999</v>
      </c>
      <c r="BM126" s="108">
        <f t="shared" ca="1" si="120"/>
        <v>320.70657180954868</v>
      </c>
      <c r="BN126" s="10">
        <f t="shared" ca="1" si="121"/>
        <v>0</v>
      </c>
      <c r="BO126" s="10">
        <f t="shared" ca="1" si="122"/>
        <v>0</v>
      </c>
      <c r="BQ126" s="66">
        <v>-430.31533181999998</v>
      </c>
      <c r="BR126" s="112">
        <f t="shared" ca="1" si="123"/>
        <v>329.10608411642295</v>
      </c>
      <c r="BS126" s="10">
        <f t="shared" ca="1" si="124"/>
        <v>8.3995123068742714</v>
      </c>
      <c r="BT126" s="10">
        <f t="shared" ca="1" si="125"/>
        <v>1.3999187178123786</v>
      </c>
      <c r="BU126" s="127"/>
      <c r="BV126" s="35">
        <v>-430.07933790999999</v>
      </c>
      <c r="BW126" s="103">
        <f t="shared" ca="1" si="167"/>
        <v>336.02252282742563</v>
      </c>
      <c r="BX126" s="10">
        <f t="shared" ca="1" si="126"/>
        <v>15.315951017876955</v>
      </c>
      <c r="BY126" s="10">
        <f t="shared" ca="1" si="127"/>
        <v>2.5526585029794924</v>
      </c>
      <c r="BZ126" s="127"/>
      <c r="CA126" s="35">
        <v>-430.61606833000002</v>
      </c>
      <c r="CB126" s="103">
        <f t="shared" ca="1" si="128"/>
        <v>321.28792124754472</v>
      </c>
      <c r="CC126" s="10">
        <f t="shared" ca="1" si="129"/>
        <v>0.58134943799603889</v>
      </c>
      <c r="CD126" s="10">
        <f t="shared" ca="1" si="130"/>
        <v>9.6891572999339814E-2</v>
      </c>
      <c r="CE126" s="127"/>
      <c r="CF126" s="35">
        <v>-430.60158519999999</v>
      </c>
      <c r="CG126" s="103">
        <f t="shared" ca="1" si="131"/>
        <v>321.33856749887605</v>
      </c>
      <c r="CH126" s="10">
        <f t="shared" ca="1" si="132"/>
        <v>0.63199568932736838</v>
      </c>
      <c r="CI126" s="10">
        <f t="shared" ca="1" si="133"/>
        <v>0.10533261488789473</v>
      </c>
      <c r="CK126" s="35">
        <v>-430.62779270999999</v>
      </c>
      <c r="CL126" s="103">
        <f t="shared" ca="1" si="134"/>
        <v>321.14243956096823</v>
      </c>
      <c r="CM126" s="10">
        <f t="shared" ca="1" si="135"/>
        <v>0.43586775141955059</v>
      </c>
      <c r="CN126" s="10">
        <f t="shared" ca="1" si="136"/>
        <v>7.2644625236591764E-2</v>
      </c>
      <c r="CP126" s="106">
        <v>-430.45536078999999</v>
      </c>
      <c r="CQ126" s="103">
        <f t="shared" ca="1" si="137"/>
        <v>322.77994625926846</v>
      </c>
      <c r="CR126" s="10">
        <f t="shared" ca="1" si="138"/>
        <v>2.073374449719779</v>
      </c>
      <c r="CS126" s="10">
        <f t="shared" ca="1" si="139"/>
        <v>0.34556240828662982</v>
      </c>
      <c r="CT126" s="164"/>
      <c r="CU126" s="35">
        <v>-430.42705230000001</v>
      </c>
      <c r="CV126" s="103">
        <f t="shared" ca="1" si="140"/>
        <v>324.41103040299515</v>
      </c>
      <c r="CW126" s="10">
        <f t="shared" ca="1" si="141"/>
        <v>3.7044585934464749</v>
      </c>
      <c r="CX126" s="10">
        <f t="shared" ca="1" si="142"/>
        <v>0.61740976557441252</v>
      </c>
      <c r="CY126" s="164"/>
      <c r="CZ126" s="35">
        <v>-430.58736191999998</v>
      </c>
      <c r="DA126" s="103">
        <f t="shared" ca="1" si="143"/>
        <v>322.922946147743</v>
      </c>
      <c r="DB126" s="10">
        <f t="shared" ca="1" si="144"/>
        <v>2.2163743381943277</v>
      </c>
      <c r="DC126" s="10">
        <f t="shared" ca="1" si="145"/>
        <v>0.36939572303238793</v>
      </c>
      <c r="DD126" s="164"/>
      <c r="DE126" s="35">
        <v>-430.57813987999998</v>
      </c>
      <c r="DF126" s="103">
        <f t="shared" ca="1" si="146"/>
        <v>322.43649175828739</v>
      </c>
      <c r="DG126" s="10">
        <f t="shared" ca="1" si="147"/>
        <v>1.7299199487387114</v>
      </c>
      <c r="DH126" s="10">
        <f t="shared" ca="1" si="148"/>
        <v>0.28831999145645187</v>
      </c>
      <c r="DI126" s="164"/>
      <c r="DJ126" s="35">
        <v>-430.61696069999999</v>
      </c>
      <c r="DK126" s="103">
        <f t="shared" ca="1" si="149"/>
        <v>322.14667672662358</v>
      </c>
      <c r="DL126" s="10">
        <f t="shared" ca="1" si="150"/>
        <v>1.4401049170749047</v>
      </c>
      <c r="DM126" s="10">
        <f t="shared" ca="1" si="151"/>
        <v>0.24001748617915078</v>
      </c>
      <c r="DN126" s="127"/>
      <c r="DO126" s="65">
        <v>-430.55644692999999</v>
      </c>
      <c r="DP126" s="108">
        <f t="shared" ca="1" si="152"/>
        <v>319.13552772698728</v>
      </c>
      <c r="DQ126" s="10">
        <f t="shared" ca="1" si="153"/>
        <v>-1.5710440825614</v>
      </c>
      <c r="DR126" s="10">
        <f t="shared" ca="1" si="154"/>
        <v>-0.26184068042690001</v>
      </c>
      <c r="DS126" s="127"/>
      <c r="DT126" s="65">
        <v>-430.20977382000001</v>
      </c>
      <c r="DU126" s="108">
        <f t="shared" ca="1" si="155"/>
        <v>327.65058012847129</v>
      </c>
      <c r="DV126" s="10">
        <f t="shared" ca="1" si="156"/>
        <v>6.9440083189226129</v>
      </c>
      <c r="DW126" s="10">
        <f t="shared" ca="1" si="157"/>
        <v>1.1573347198204356</v>
      </c>
      <c r="DX126" s="145"/>
      <c r="DY126" s="65">
        <v>-430.59187100000003</v>
      </c>
      <c r="DZ126" s="113">
        <f t="shared" ca="1" si="158"/>
        <v>320.47992810894732</v>
      </c>
      <c r="EA126" s="10">
        <f t="shared" ca="1" si="159"/>
        <v>-0.22664370060135752</v>
      </c>
      <c r="EB126" s="10">
        <f t="shared" ca="1" si="160"/>
        <v>-3.7773950100226251E-2</v>
      </c>
      <c r="EC126" s="127"/>
      <c r="ED126" s="65">
        <v>-430.55076007000002</v>
      </c>
      <c r="EE126" s="108">
        <f t="shared" ca="1" si="161"/>
        <v>317.9498086834385</v>
      </c>
      <c r="EF126" s="10">
        <f t="shared" ca="1" si="162"/>
        <v>-2.7567631261101724</v>
      </c>
      <c r="EG126" s="10">
        <f t="shared" ca="1" si="163"/>
        <v>-0.45946052101836204</v>
      </c>
      <c r="EH126" s="127"/>
      <c r="EI126" s="87">
        <v>-430.59042496000001</v>
      </c>
      <c r="EJ126" s="113">
        <f t="shared" ca="1" si="164"/>
        <v>320.11909160864593</v>
      </c>
      <c r="EK126" s="10">
        <f t="shared" ca="1" si="165"/>
        <v>-0.58748020090274622</v>
      </c>
      <c r="EL126" s="10">
        <f t="shared" ca="1" si="166"/>
        <v>-9.791336681712437E-2</v>
      </c>
      <c r="EM126" s="127"/>
      <c r="EN126" s="151"/>
      <c r="EO126" s="113"/>
      <c r="EP126" s="142"/>
      <c r="EQ126" s="142"/>
      <c r="EW126" s="287">
        <v>2</v>
      </c>
      <c r="EX126" s="287">
        <v>0</v>
      </c>
      <c r="EY126" s="287">
        <v>3</v>
      </c>
      <c r="EZ126" s="287">
        <v>0</v>
      </c>
      <c r="FA126" s="287">
        <v>0</v>
      </c>
      <c r="FB126" s="287">
        <v>0</v>
      </c>
      <c r="FC126" s="287">
        <v>0</v>
      </c>
      <c r="FD126" s="287">
        <v>0</v>
      </c>
      <c r="FE126" s="287">
        <v>0</v>
      </c>
      <c r="FF126" s="287">
        <v>0</v>
      </c>
      <c r="FG126" s="287">
        <v>1</v>
      </c>
      <c r="FH126" s="287">
        <v>0</v>
      </c>
      <c r="FI126" s="287">
        <v>0</v>
      </c>
      <c r="FJ126" s="287">
        <v>0</v>
      </c>
      <c r="FK126" s="287">
        <v>0</v>
      </c>
      <c r="FL126" s="287"/>
    </row>
    <row r="127" spans="1:168" x14ac:dyDescent="0.25">
      <c r="A127" s="114" t="s">
        <v>182</v>
      </c>
      <c r="B127" s="235">
        <v>4</v>
      </c>
      <c r="C127" s="114" t="s">
        <v>173</v>
      </c>
      <c r="D127" s="65">
        <v>-75.453271479999998</v>
      </c>
      <c r="E127" s="108">
        <f t="shared" ca="1" si="89"/>
        <v>353.36919650826337</v>
      </c>
      <c r="F127" s="10">
        <f t="shared" ca="1" si="87"/>
        <v>-8.3207254143812861</v>
      </c>
      <c r="G127" s="10">
        <f t="shared" ca="1" si="90"/>
        <v>-2.0801813535953215</v>
      </c>
      <c r="H127" s="145"/>
      <c r="I127" s="35">
        <v>-75.911542460000007</v>
      </c>
      <c r="J127" s="108">
        <f t="shared" ca="1" si="91"/>
        <v>324.58572263349072</v>
      </c>
      <c r="K127" s="10">
        <f t="shared" ca="1" si="88"/>
        <v>-37.104199289153939</v>
      </c>
      <c r="L127" s="10">
        <f t="shared" ca="1" si="92"/>
        <v>-9.2760498222884848</v>
      </c>
      <c r="M127" s="115"/>
      <c r="N127" s="65">
        <v>-324.65598946</v>
      </c>
      <c r="O127" s="108">
        <f t="shared" ca="1" si="93"/>
        <v>367.19564196302599</v>
      </c>
      <c r="P127" s="10">
        <f t="shared" ca="1" si="94"/>
        <v>5.505720040381334</v>
      </c>
      <c r="Q127" s="10">
        <f t="shared" ca="1" si="95"/>
        <v>1.3764300100953335</v>
      </c>
      <c r="R127" s="145"/>
      <c r="S127" s="65">
        <v>-324.64664269000002</v>
      </c>
      <c r="T127" s="103">
        <f t="shared" ca="1" si="96"/>
        <v>367.28721435137953</v>
      </c>
      <c r="U127" s="10">
        <f t="shared" ca="1" si="97"/>
        <v>5.5972924287348746</v>
      </c>
      <c r="V127" s="10">
        <f t="shared" ca="1" si="98"/>
        <v>1.3993231071837187</v>
      </c>
      <c r="W127" s="145"/>
      <c r="X127" s="65">
        <v>-324.5093291</v>
      </c>
      <c r="Y127" s="108">
        <f t="shared" ca="1" si="99"/>
        <v>361.85164354207592</v>
      </c>
      <c r="Z127" s="10">
        <f t="shared" ca="1" si="100"/>
        <v>0.16172161943126184</v>
      </c>
      <c r="AA127" s="10">
        <f t="shared" ca="1" si="101"/>
        <v>4.0430404857815461E-2</v>
      </c>
      <c r="AB127" s="145"/>
      <c r="AC127" s="65">
        <v>-324.54123516999999</v>
      </c>
      <c r="AD127" s="108">
        <f t="shared" ca="1" si="102"/>
        <v>363.22752918815456</v>
      </c>
      <c r="AE127" s="10">
        <f t="shared" ca="1" si="103"/>
        <v>1.5376072655099051</v>
      </c>
      <c r="AF127" s="10">
        <f t="shared" ca="1" si="104"/>
        <v>0.38440181637747628</v>
      </c>
      <c r="AG127" s="136"/>
      <c r="AH127" s="10"/>
      <c r="AI127" s="10"/>
      <c r="AJ127" s="10"/>
      <c r="AK127" s="10"/>
      <c r="AL127" s="127"/>
      <c r="AM127" s="35">
        <v>-324.48116721999997</v>
      </c>
      <c r="AN127" s="108">
        <f t="shared" ca="1" si="105"/>
        <v>361.35860972081508</v>
      </c>
      <c r="AO127" s="10">
        <f t="shared" ca="1" si="106"/>
        <v>-0.33131220182957577</v>
      </c>
      <c r="AP127" s="10">
        <f t="shared" ca="1" si="107"/>
        <v>-8.2828050457393942E-2</v>
      </c>
      <c r="AQ127" s="127"/>
      <c r="AR127" s="35">
        <v>-324.47512757999999</v>
      </c>
      <c r="AS127" s="108">
        <f t="shared" ca="1" si="108"/>
        <v>358.8082656801725</v>
      </c>
      <c r="AT127" s="10">
        <f t="shared" ca="1" si="109"/>
        <v>-2.881656242472161</v>
      </c>
      <c r="AU127" s="10">
        <f t="shared" ca="1" si="110"/>
        <v>-0.72041406061804025</v>
      </c>
      <c r="AV127" s="164"/>
      <c r="AW127" s="65">
        <v>-324.68992636000002</v>
      </c>
      <c r="AX127" s="108">
        <f t="shared" ca="1" si="111"/>
        <v>362.13848418111007</v>
      </c>
      <c r="AY127" s="10">
        <f t="shared" ca="1" si="112"/>
        <v>0.4485622584654152</v>
      </c>
      <c r="AZ127" s="10">
        <f t="shared" ca="1" si="113"/>
        <v>0.1121405646163538</v>
      </c>
      <c r="BA127" s="127"/>
      <c r="BB127" s="35">
        <v>-324.68880238000003</v>
      </c>
      <c r="BC127" s="108">
        <f t="shared" ca="1" si="114"/>
        <v>361.76924847288666</v>
      </c>
      <c r="BD127" s="10">
        <f t="shared" ca="1" si="115"/>
        <v>7.9326550242001304E-2</v>
      </c>
      <c r="BE127" s="10">
        <f t="shared" ca="1" si="116"/>
        <v>1.9831637560500326E-2</v>
      </c>
      <c r="BF127" s="164"/>
      <c r="BG127" s="65">
        <v>-324.70506154999998</v>
      </c>
      <c r="BH127" s="108">
        <f t="shared" ca="1" si="117"/>
        <v>361.79093832141365</v>
      </c>
      <c r="BI127" s="10">
        <f t="shared" ca="1" si="118"/>
        <v>0.10101639876899071</v>
      </c>
      <c r="BJ127" s="10">
        <f t="shared" ca="1" si="119"/>
        <v>2.5254099692247678E-2</v>
      </c>
      <c r="BK127" s="145"/>
      <c r="BL127" s="65">
        <v>-324.70561190000001</v>
      </c>
      <c r="BM127" s="108">
        <f t="shared" ca="1" si="120"/>
        <v>361.68992192264466</v>
      </c>
      <c r="BN127" s="10">
        <f t="shared" ca="1" si="121"/>
        <v>0</v>
      </c>
      <c r="BO127" s="10">
        <f t="shared" ca="1" si="122"/>
        <v>0</v>
      </c>
      <c r="BQ127" s="66">
        <v>-324.45202646000001</v>
      </c>
      <c r="BR127" s="112">
        <f t="shared" ca="1" si="123"/>
        <v>363.85109115653751</v>
      </c>
      <c r="BS127" s="10">
        <f t="shared" ca="1" si="124"/>
        <v>2.1611692338928492</v>
      </c>
      <c r="BT127" s="10">
        <f t="shared" ca="1" si="125"/>
        <v>0.5402923084732123</v>
      </c>
      <c r="BU127" s="127"/>
      <c r="BV127" s="35">
        <v>-324.27811122000003</v>
      </c>
      <c r="BW127" s="103">
        <f t="shared" ca="1" si="167"/>
        <v>369.46349400202985</v>
      </c>
      <c r="BX127" s="10">
        <f t="shared" ca="1" si="126"/>
        <v>7.7735720793851897</v>
      </c>
      <c r="BY127" s="10">
        <f t="shared" ca="1" si="127"/>
        <v>1.9433930198462974</v>
      </c>
      <c r="BZ127" s="127"/>
      <c r="CA127" s="35">
        <v>-324.69140632</v>
      </c>
      <c r="CB127" s="103">
        <f t="shared" ca="1" si="128"/>
        <v>361.31640660303498</v>
      </c>
      <c r="CC127" s="10">
        <f t="shared" ca="1" si="129"/>
        <v>-0.37351531960968032</v>
      </c>
      <c r="CD127" s="10">
        <f t="shared" ca="1" si="130"/>
        <v>-9.337882990242008E-2</v>
      </c>
      <c r="CE127" s="127"/>
      <c r="CF127" s="35">
        <v>-324.68142946</v>
      </c>
      <c r="CG127" s="103">
        <f t="shared" ca="1" si="131"/>
        <v>361.32710876899472</v>
      </c>
      <c r="CH127" s="10">
        <f t="shared" ca="1" si="132"/>
        <v>-0.36281315364993816</v>
      </c>
      <c r="CI127" s="10">
        <f t="shared" ca="1" si="133"/>
        <v>-9.070328841248454E-2</v>
      </c>
      <c r="CK127" s="35">
        <v>-324.70221190000001</v>
      </c>
      <c r="CL127" s="103">
        <f t="shared" ca="1" si="134"/>
        <v>361.90731300304907</v>
      </c>
      <c r="CM127" s="10">
        <f t="shared" ca="1" si="135"/>
        <v>0.21739108040441124</v>
      </c>
      <c r="CN127" s="10">
        <f t="shared" ca="1" si="136"/>
        <v>5.434777010110281E-2</v>
      </c>
      <c r="CP127" s="106">
        <v>-324.55152262000001</v>
      </c>
      <c r="CQ127" s="103">
        <f t="shared" ca="1" si="137"/>
        <v>356.01573454104567</v>
      </c>
      <c r="CR127" s="10">
        <f t="shared" ca="1" si="138"/>
        <v>-5.6741873815989834</v>
      </c>
      <c r="CS127" s="10">
        <f t="shared" ca="1" si="139"/>
        <v>-1.4185468453997458</v>
      </c>
      <c r="CT127" s="164"/>
      <c r="CU127" s="35">
        <v>-324.53264411999999</v>
      </c>
      <c r="CV127" s="103">
        <f t="shared" ca="1" si="140"/>
        <v>356.31333382182299</v>
      </c>
      <c r="CW127" s="10">
        <f t="shared" ca="1" si="141"/>
        <v>-5.3765881008216638</v>
      </c>
      <c r="CX127" s="10">
        <f t="shared" ca="1" si="142"/>
        <v>-1.344147025205416</v>
      </c>
      <c r="CY127" s="164"/>
      <c r="CZ127" s="35">
        <v>-324.66911835000002</v>
      </c>
      <c r="DA127" s="103">
        <f t="shared" ca="1" si="143"/>
        <v>363.2915351061713</v>
      </c>
      <c r="DB127" s="10">
        <f t="shared" ca="1" si="144"/>
        <v>1.6016131835266378</v>
      </c>
      <c r="DC127" s="10">
        <f t="shared" ca="1" si="145"/>
        <v>0.40040329588165946</v>
      </c>
      <c r="DD127" s="164"/>
      <c r="DE127" s="35">
        <v>-324.66315666999998</v>
      </c>
      <c r="DF127" s="103">
        <f t="shared" ca="1" si="146"/>
        <v>363.09693515260648</v>
      </c>
      <c r="DG127" s="10">
        <f t="shared" ca="1" si="147"/>
        <v>1.4070132299618194</v>
      </c>
      <c r="DH127" s="10">
        <f t="shared" ca="1" si="148"/>
        <v>0.35175330749045486</v>
      </c>
      <c r="DI127" s="164"/>
      <c r="DJ127" s="35">
        <v>-324.69388096</v>
      </c>
      <c r="DK127" s="103">
        <f t="shared" ca="1" si="149"/>
        <v>362.96693411307012</v>
      </c>
      <c r="DL127" s="10">
        <f t="shared" ca="1" si="150"/>
        <v>1.2770121904254665</v>
      </c>
      <c r="DM127" s="10">
        <f t="shared" ca="1" si="151"/>
        <v>0.31925304760636664</v>
      </c>
      <c r="DN127" s="127"/>
      <c r="DO127" s="65">
        <v>-324.66008565999999</v>
      </c>
      <c r="DP127" s="108">
        <f t="shared" ca="1" si="152"/>
        <v>359.91221088847107</v>
      </c>
      <c r="DQ127" s="10">
        <f t="shared" ca="1" si="153"/>
        <v>-1.777711034173592</v>
      </c>
      <c r="DR127" s="10">
        <f t="shared" ca="1" si="154"/>
        <v>-0.444427758543398</v>
      </c>
      <c r="DS127" s="127"/>
      <c r="DT127" s="65">
        <v>-324.47742342999999</v>
      </c>
      <c r="DU127" s="108">
        <f t="shared" ca="1" si="155"/>
        <v>377.670775201803</v>
      </c>
      <c r="DV127" s="10">
        <f t="shared" ca="1" si="156"/>
        <v>15.980853279158339</v>
      </c>
      <c r="DW127" s="10">
        <f t="shared" ca="1" si="157"/>
        <v>3.9952133197895847</v>
      </c>
      <c r="DX127" s="145"/>
      <c r="DY127" s="65">
        <v>-324.68124841999997</v>
      </c>
      <c r="DZ127" s="113">
        <f t="shared" ca="1" si="158"/>
        <v>362.07150073288045</v>
      </c>
      <c r="EA127" s="10">
        <f t="shared" ca="1" si="159"/>
        <v>0.38157881023579421</v>
      </c>
      <c r="EB127" s="10">
        <f t="shared" ca="1" si="160"/>
        <v>9.5394702558948552E-2</v>
      </c>
      <c r="EC127" s="127"/>
      <c r="ED127" s="65">
        <v>-324.65442967000001</v>
      </c>
      <c r="EE127" s="108">
        <f t="shared" ca="1" si="161"/>
        <v>357.08066437724466</v>
      </c>
      <c r="EF127" s="10">
        <f t="shared" ca="1" si="162"/>
        <v>-4.6092575453999984</v>
      </c>
      <c r="EG127" s="10">
        <f t="shared" ca="1" si="163"/>
        <v>-1.1523143863499996</v>
      </c>
      <c r="EH127" s="127"/>
      <c r="EI127" s="87">
        <v>-324.68072919000002</v>
      </c>
      <c r="EJ127" s="113">
        <f t="shared" ca="1" si="164"/>
        <v>362.04751420137501</v>
      </c>
      <c r="EK127" s="10">
        <f t="shared" ca="1" si="165"/>
        <v>0.35759227873035115</v>
      </c>
      <c r="EL127" s="10">
        <f t="shared" ca="1" si="166"/>
        <v>8.9398069682587789E-2</v>
      </c>
      <c r="EM127" s="127"/>
      <c r="EN127" s="151"/>
      <c r="EO127" s="113"/>
      <c r="EP127" s="142"/>
      <c r="EQ127" s="142"/>
      <c r="EW127" s="287">
        <v>0</v>
      </c>
      <c r="EX127" s="287">
        <v>1</v>
      </c>
      <c r="EY127" s="287">
        <v>3</v>
      </c>
      <c r="EZ127" s="287">
        <v>0</v>
      </c>
      <c r="FA127" s="287">
        <v>0</v>
      </c>
      <c r="FB127" s="287">
        <v>0</v>
      </c>
      <c r="FC127" s="287">
        <v>0</v>
      </c>
      <c r="FD127" s="287">
        <v>0</v>
      </c>
      <c r="FE127" s="287">
        <v>0</v>
      </c>
      <c r="FF127" s="287">
        <v>0</v>
      </c>
      <c r="FG127" s="287">
        <v>0</v>
      </c>
      <c r="FH127" s="287">
        <v>0</v>
      </c>
      <c r="FI127" s="287">
        <v>0</v>
      </c>
      <c r="FJ127" s="287">
        <v>0</v>
      </c>
      <c r="FK127" s="287">
        <v>0</v>
      </c>
      <c r="FL127" s="287"/>
    </row>
    <row r="128" spans="1:168" x14ac:dyDescent="0.25">
      <c r="A128" s="114" t="s">
        <v>181</v>
      </c>
      <c r="B128" s="235">
        <v>5</v>
      </c>
      <c r="C128" s="114" t="s">
        <v>174</v>
      </c>
      <c r="D128" s="65">
        <v>-78.726389030000007</v>
      </c>
      <c r="E128" s="108">
        <f t="shared" ca="1" si="89"/>
        <v>262.65541301524564</v>
      </c>
      <c r="F128" s="10">
        <f t="shared" ca="1" si="87"/>
        <v>-1.3204985641565372</v>
      </c>
      <c r="G128" s="10">
        <f t="shared" ca="1" si="90"/>
        <v>-0.26409971283130745</v>
      </c>
      <c r="H128" s="145"/>
      <c r="I128" s="35">
        <v>-79.21308363</v>
      </c>
      <c r="J128" s="108">
        <f t="shared" ca="1" si="91"/>
        <v>235.27453156953629</v>
      </c>
      <c r="K128" s="10">
        <f t="shared" ca="1" si="88"/>
        <v>-28.701380009865886</v>
      </c>
      <c r="L128" s="10">
        <f t="shared" ca="1" si="92"/>
        <v>-5.7402760019731769</v>
      </c>
      <c r="M128" s="115"/>
      <c r="N128" s="65">
        <v>-338.32781190999998</v>
      </c>
      <c r="O128" s="108">
        <f t="shared" ca="1" si="93"/>
        <v>266.00509998289823</v>
      </c>
      <c r="P128" s="10">
        <f t="shared" ca="1" si="94"/>
        <v>2.0291884034960503</v>
      </c>
      <c r="Q128" s="10">
        <f t="shared" ca="1" si="95"/>
        <v>0.40583768069921006</v>
      </c>
      <c r="R128" s="145"/>
      <c r="S128" s="65">
        <v>-338.31831503000001</v>
      </c>
      <c r="T128" s="103">
        <f t="shared" ca="1" si="96"/>
        <v>266.131743849261</v>
      </c>
      <c r="U128" s="10">
        <f t="shared" ca="1" si="97"/>
        <v>2.1558322698588199</v>
      </c>
      <c r="V128" s="10">
        <f t="shared" ca="1" si="98"/>
        <v>0.43116645397176401</v>
      </c>
      <c r="W128" s="145"/>
      <c r="X128" s="65">
        <v>-338.18138958999998</v>
      </c>
      <c r="Y128" s="108">
        <f t="shared" ca="1" si="99"/>
        <v>265.58201458974719</v>
      </c>
      <c r="Z128" s="10">
        <f t="shared" ca="1" si="100"/>
        <v>1.6061030103450094</v>
      </c>
      <c r="AA128" s="10">
        <f t="shared" ca="1" si="101"/>
        <v>0.32122060206900188</v>
      </c>
      <c r="AB128" s="145"/>
      <c r="AC128" s="65">
        <v>-338.21161632000002</v>
      </c>
      <c r="AD128" s="108">
        <f t="shared" ca="1" si="102"/>
        <v>263.7449882674145</v>
      </c>
      <c r="AE128" s="10">
        <f t="shared" ca="1" si="103"/>
        <v>-0.23092331198768079</v>
      </c>
      <c r="AF128" s="10">
        <f t="shared" ca="1" si="104"/>
        <v>-4.6184662397536158E-2</v>
      </c>
      <c r="AG128" s="136"/>
      <c r="AH128" s="10"/>
      <c r="AI128" s="10"/>
      <c r="AJ128" s="10"/>
      <c r="AK128" s="10"/>
      <c r="AL128" s="127"/>
      <c r="AM128" s="35">
        <v>-338.15030092000001</v>
      </c>
      <c r="AN128" s="108">
        <f t="shared" ca="1" si="105"/>
        <v>262.84545725345021</v>
      </c>
      <c r="AO128" s="10">
        <f t="shared" ca="1" si="106"/>
        <v>-1.1304543259519733</v>
      </c>
      <c r="AP128" s="10">
        <f t="shared" ca="1" si="107"/>
        <v>-0.22609086519039465</v>
      </c>
      <c r="AQ128" s="127"/>
      <c r="AR128" s="35">
        <v>-338.14751376999999</v>
      </c>
      <c r="AS128" s="108">
        <f t="shared" ca="1" si="108"/>
        <v>263.49221822956099</v>
      </c>
      <c r="AT128" s="10">
        <f t="shared" ca="1" si="109"/>
        <v>-0.4836933498411895</v>
      </c>
      <c r="AU128" s="10">
        <f t="shared" ca="1" si="110"/>
        <v>-9.6738669968237906E-2</v>
      </c>
      <c r="AV128" s="164"/>
      <c r="AW128" s="65">
        <v>-338.36836356999999</v>
      </c>
      <c r="AX128" s="108">
        <f t="shared" ca="1" si="111"/>
        <v>264.19804035273393</v>
      </c>
      <c r="AY128" s="10">
        <f t="shared" ca="1" si="112"/>
        <v>0.22212877333174674</v>
      </c>
      <c r="AZ128" s="10">
        <f t="shared" ca="1" si="113"/>
        <v>4.4425754666349349E-2</v>
      </c>
      <c r="BA128" s="127"/>
      <c r="BB128" s="35">
        <v>-338.36760686999997</v>
      </c>
      <c r="BC128" s="108">
        <f t="shared" ca="1" si="114"/>
        <v>264.21308801857725</v>
      </c>
      <c r="BD128" s="10">
        <f t="shared" ca="1" si="115"/>
        <v>0.23717643917507303</v>
      </c>
      <c r="BE128" s="10">
        <f t="shared" ca="1" si="116"/>
        <v>4.7435287835014606E-2</v>
      </c>
      <c r="BF128" s="164"/>
      <c r="BG128" s="65">
        <v>-338.38447812999999</v>
      </c>
      <c r="BH128" s="108">
        <f t="shared" ca="1" si="117"/>
        <v>264.05991620916916</v>
      </c>
      <c r="BI128" s="10">
        <f t="shared" ca="1" si="118"/>
        <v>8.4004629766980088E-2</v>
      </c>
      <c r="BJ128" s="10">
        <f t="shared" ca="1" si="119"/>
        <v>1.6800925953396016E-2</v>
      </c>
      <c r="BK128" s="145"/>
      <c r="BL128" s="65">
        <v>-338.38509625</v>
      </c>
      <c r="BM128" s="108">
        <f t="shared" ca="1" si="120"/>
        <v>263.97591157940218</v>
      </c>
      <c r="BN128" s="10">
        <f t="shared" ca="1" si="121"/>
        <v>0</v>
      </c>
      <c r="BO128" s="10">
        <f t="shared" ca="1" si="122"/>
        <v>0</v>
      </c>
      <c r="BQ128" s="66">
        <v>-338.12110431000002</v>
      </c>
      <c r="BR128" s="112">
        <f t="shared" ca="1" si="123"/>
        <v>266.59208758923762</v>
      </c>
      <c r="BS128" s="10">
        <f t="shared" ca="1" si="124"/>
        <v>2.6161760098354421</v>
      </c>
      <c r="BT128" s="10">
        <f t="shared" ca="1" si="125"/>
        <v>0.52323520196708839</v>
      </c>
      <c r="BU128" s="127"/>
      <c r="BV128" s="35">
        <v>-337.93758180999998</v>
      </c>
      <c r="BW128" s="103">
        <f t="shared" ca="1" si="167"/>
        <v>272.83557309841575</v>
      </c>
      <c r="BX128" s="10">
        <f t="shared" ca="1" si="126"/>
        <v>8.8596615190135708</v>
      </c>
      <c r="BY128" s="10">
        <f t="shared" ca="1" si="127"/>
        <v>1.7719323038027142</v>
      </c>
      <c r="BZ128" s="127"/>
      <c r="CA128" s="35">
        <v>-338.37000333999998</v>
      </c>
      <c r="CB128" s="103">
        <f t="shared" ca="1" si="128"/>
        <v>263.68470661530654</v>
      </c>
      <c r="CC128" s="10">
        <f t="shared" ca="1" si="129"/>
        <v>-0.29120496409564112</v>
      </c>
      <c r="CD128" s="10">
        <f t="shared" ca="1" si="130"/>
        <v>-5.8240992819128222E-2</v>
      </c>
      <c r="CE128" s="127"/>
      <c r="CF128" s="35">
        <v>-338.35967233000002</v>
      </c>
      <c r="CG128" s="103">
        <f t="shared" ca="1" si="131"/>
        <v>263.71713941798203</v>
      </c>
      <c r="CH128" s="10">
        <f t="shared" ca="1" si="132"/>
        <v>-0.25877216142015413</v>
      </c>
      <c r="CI128" s="10">
        <f t="shared" ca="1" si="133"/>
        <v>-5.175443228403083E-2</v>
      </c>
      <c r="CK128" s="35">
        <v>-338.38132990999998</v>
      </c>
      <c r="CL128" s="103">
        <f t="shared" ca="1" si="134"/>
        <v>264.12070928112547</v>
      </c>
      <c r="CM128" s="10">
        <f t="shared" ca="1" si="135"/>
        <v>0.14479770172329154</v>
      </c>
      <c r="CN128" s="10">
        <f t="shared" ca="1" si="136"/>
        <v>2.8959540344658308E-2</v>
      </c>
      <c r="CP128" s="106">
        <v>-338.22899498999999</v>
      </c>
      <c r="CQ128" s="103">
        <f t="shared" ca="1" si="137"/>
        <v>261.53624443861378</v>
      </c>
      <c r="CR128" s="10">
        <f t="shared" ca="1" si="138"/>
        <v>-2.4396671407884014</v>
      </c>
      <c r="CS128" s="10">
        <f t="shared" ca="1" si="139"/>
        <v>-0.48793342815768026</v>
      </c>
      <c r="CT128" s="164"/>
      <c r="CU128" s="35">
        <v>-338.20837337</v>
      </c>
      <c r="CV128" s="103">
        <f t="shared" ca="1" si="140"/>
        <v>263.46400228735769</v>
      </c>
      <c r="CW128" s="10">
        <f t="shared" ca="1" si="141"/>
        <v>-0.51190929204449276</v>
      </c>
      <c r="CX128" s="10">
        <f t="shared" ca="1" si="142"/>
        <v>-0.10238185840889855</v>
      </c>
      <c r="CY128" s="164"/>
      <c r="CZ128" s="35">
        <v>-338.34489499</v>
      </c>
      <c r="DA128" s="103">
        <f t="shared" ca="1" si="143"/>
        <v>264.31524020871683</v>
      </c>
      <c r="DB128" s="10">
        <f t="shared" ca="1" si="144"/>
        <v>0.33932862931465024</v>
      </c>
      <c r="DC128" s="10">
        <f t="shared" ca="1" si="145"/>
        <v>6.7865725862930049E-2</v>
      </c>
      <c r="DD128" s="164"/>
      <c r="DE128" s="35">
        <v>-338.33887519000001</v>
      </c>
      <c r="DF128" s="103">
        <f t="shared" ca="1" si="146"/>
        <v>264.22910832339312</v>
      </c>
      <c r="DG128" s="10">
        <f t="shared" ca="1" si="147"/>
        <v>0.25319674399094083</v>
      </c>
      <c r="DH128" s="10">
        <f t="shared" ca="1" si="148"/>
        <v>5.0639348798188169E-2</v>
      </c>
      <c r="DI128" s="164"/>
      <c r="DJ128" s="35">
        <v>-338.37179198000001</v>
      </c>
      <c r="DK128" s="103">
        <f t="shared" ca="1" si="149"/>
        <v>264.51722280560199</v>
      </c>
      <c r="DL128" s="10">
        <f t="shared" ca="1" si="150"/>
        <v>0.54131122619980943</v>
      </c>
      <c r="DM128" s="10">
        <f t="shared" ca="1" si="151"/>
        <v>0.10826224523996189</v>
      </c>
      <c r="DN128" s="127"/>
      <c r="DO128" s="65">
        <v>-338.33202387</v>
      </c>
      <c r="DP128" s="108">
        <f t="shared" ca="1" si="152"/>
        <v>262.06026779191797</v>
      </c>
      <c r="DQ128" s="10">
        <f t="shared" ca="1" si="153"/>
        <v>-1.915643787484214</v>
      </c>
      <c r="DR128" s="10">
        <f t="shared" ca="1" si="154"/>
        <v>-0.38312875749684283</v>
      </c>
      <c r="DS128" s="127"/>
      <c r="DT128" s="65">
        <v>-338.08573441999999</v>
      </c>
      <c r="DU128" s="108">
        <f t="shared" ca="1" si="155"/>
        <v>264.09092456646181</v>
      </c>
      <c r="DV128" s="10">
        <f t="shared" ca="1" si="156"/>
        <v>0.11501298705962881</v>
      </c>
      <c r="DW128" s="10">
        <f t="shared" ca="1" si="157"/>
        <v>2.3002597411925764E-2</v>
      </c>
      <c r="DX128" s="145"/>
      <c r="DY128" s="65">
        <v>-338.35615744</v>
      </c>
      <c r="DZ128" s="113">
        <f t="shared" ca="1" si="158"/>
        <v>264.00752548282509</v>
      </c>
      <c r="EA128" s="10">
        <f t="shared" ca="1" si="159"/>
        <v>3.1613903422908152E-2</v>
      </c>
      <c r="EB128" s="10">
        <f t="shared" ca="1" si="160"/>
        <v>6.3227806845816302E-3</v>
      </c>
      <c r="EC128" s="127"/>
      <c r="ED128" s="65">
        <v>-338.32801353000002</v>
      </c>
      <c r="EE128" s="108">
        <f t="shared" ca="1" si="161"/>
        <v>261.02586940614998</v>
      </c>
      <c r="EF128" s="10">
        <f t="shared" ca="1" si="162"/>
        <v>-2.9500421732522</v>
      </c>
      <c r="EG128" s="10">
        <f t="shared" ca="1" si="163"/>
        <v>-0.59000843465043995</v>
      </c>
      <c r="EH128" s="127"/>
      <c r="EI128" s="87">
        <v>-338.35486108999999</v>
      </c>
      <c r="EJ128" s="113">
        <f t="shared" ca="1" si="164"/>
        <v>263.94574722174201</v>
      </c>
      <c r="EK128" s="10">
        <f t="shared" ca="1" si="165"/>
        <v>-3.0164357660169117E-2</v>
      </c>
      <c r="EL128" s="10">
        <f t="shared" ca="1" si="166"/>
        <v>-6.0328715320338237E-3</v>
      </c>
      <c r="EM128" s="127"/>
      <c r="EN128" s="151"/>
      <c r="EO128" s="113"/>
      <c r="EP128" s="142"/>
      <c r="EQ128" s="142"/>
      <c r="EW128" s="287">
        <v>1</v>
      </c>
      <c r="EX128" s="287">
        <v>0</v>
      </c>
      <c r="EY128" s="287">
        <v>3</v>
      </c>
      <c r="EZ128" s="287">
        <v>1</v>
      </c>
      <c r="FA128" s="287">
        <v>0</v>
      </c>
      <c r="FB128" s="287">
        <v>0</v>
      </c>
      <c r="FC128" s="287">
        <v>0</v>
      </c>
      <c r="FD128" s="287">
        <v>0</v>
      </c>
      <c r="FE128" s="287">
        <v>0</v>
      </c>
      <c r="FF128" s="287">
        <v>0</v>
      </c>
      <c r="FG128" s="287">
        <v>0</v>
      </c>
      <c r="FH128" s="287">
        <v>0</v>
      </c>
      <c r="FI128" s="287">
        <v>0</v>
      </c>
      <c r="FJ128" s="287">
        <v>0</v>
      </c>
      <c r="FK128" s="287">
        <v>0</v>
      </c>
      <c r="FL128" s="287"/>
    </row>
    <row r="129" spans="1:168" x14ac:dyDescent="0.25">
      <c r="A129" s="128" t="s">
        <v>80</v>
      </c>
      <c r="B129" s="234">
        <v>13</v>
      </c>
      <c r="C129" s="114" t="s">
        <v>175</v>
      </c>
      <c r="D129" s="65">
        <v>-32.10032211</v>
      </c>
      <c r="E129" s="108">
        <f t="shared" ca="1" si="89"/>
        <v>346.91753488830346</v>
      </c>
      <c r="F129" s="10">
        <f t="shared" ca="1" si="87"/>
        <v>11.374579539034869</v>
      </c>
      <c r="G129" s="10">
        <f t="shared" ca="1" si="90"/>
        <v>0.87496765684883604</v>
      </c>
      <c r="H129" s="145"/>
      <c r="I129" s="35">
        <v>-32.26347646</v>
      </c>
      <c r="J129" s="108">
        <f t="shared" ca="1" si="91"/>
        <v>345.62973268059528</v>
      </c>
      <c r="K129" s="10">
        <f t="shared" ca="1" si="88"/>
        <v>10.086777331326687</v>
      </c>
      <c r="L129" s="10">
        <f t="shared" ca="1" si="92"/>
        <v>0.7759059485635913</v>
      </c>
      <c r="M129" s="115"/>
      <c r="N129" s="65">
        <v>-174.43750204</v>
      </c>
      <c r="O129" s="108">
        <f t="shared" ca="1" si="93"/>
        <v>337.07852634806329</v>
      </c>
      <c r="P129" s="10">
        <f t="shared" ca="1" si="94"/>
        <v>1.5355709987946966</v>
      </c>
      <c r="Q129" s="10">
        <f t="shared" ca="1" si="95"/>
        <v>0.11812084606113051</v>
      </c>
      <c r="R129" s="145"/>
      <c r="S129" s="65">
        <v>-174.43052120999999</v>
      </c>
      <c r="T129" s="103">
        <f t="shared" ca="1" si="96"/>
        <v>337.61923202809714</v>
      </c>
      <c r="U129" s="10">
        <f t="shared" ca="1" si="97"/>
        <v>2.0762766788285489</v>
      </c>
      <c r="V129" s="10">
        <f t="shared" ca="1" si="98"/>
        <v>0.15971359067911914</v>
      </c>
      <c r="W129" s="145"/>
      <c r="X129" s="65">
        <v>-174.37079349000001</v>
      </c>
      <c r="Y129" s="108">
        <f t="shared" ca="1" si="99"/>
        <v>343.76773150000037</v>
      </c>
      <c r="Z129" s="10">
        <f t="shared" ca="1" si="100"/>
        <v>8.2247761507317705</v>
      </c>
      <c r="AA129" s="10">
        <f t="shared" ca="1" si="101"/>
        <v>0.6326750885178285</v>
      </c>
      <c r="AB129" s="145"/>
      <c r="AC129" s="65">
        <v>-174.39227023000001</v>
      </c>
      <c r="AD129" s="108">
        <f t="shared" ca="1" si="102"/>
        <v>338.76495364803833</v>
      </c>
      <c r="AE129" s="10">
        <f t="shared" ca="1" si="103"/>
        <v>3.2219982987697335</v>
      </c>
      <c r="AF129" s="10">
        <f t="shared" ca="1" si="104"/>
        <v>0.2478460229822872</v>
      </c>
      <c r="AG129" s="136"/>
      <c r="AH129" s="10"/>
      <c r="AI129" s="10"/>
      <c r="AJ129" s="10"/>
      <c r="AK129" s="10"/>
      <c r="AL129" s="127"/>
      <c r="AM129" s="35">
        <v>-174.35292305999999</v>
      </c>
      <c r="AN129" s="108">
        <f t="shared" ca="1" si="105"/>
        <v>336.66431393225537</v>
      </c>
      <c r="AO129" s="10">
        <f t="shared" ca="1" si="106"/>
        <v>1.1213585829867725</v>
      </c>
      <c r="AP129" s="10">
        <f t="shared" ca="1" si="107"/>
        <v>8.6258352537444044E-2</v>
      </c>
      <c r="AQ129" s="127"/>
      <c r="AR129" s="35">
        <v>-174.33910363000001</v>
      </c>
      <c r="AS129" s="108">
        <f t="shared" ca="1" si="108"/>
        <v>338.10693829800209</v>
      </c>
      <c r="AT129" s="10">
        <f t="shared" ca="1" si="109"/>
        <v>2.5639829487334964</v>
      </c>
      <c r="AU129" s="10">
        <f t="shared" ca="1" si="110"/>
        <v>0.19722945759488433</v>
      </c>
      <c r="AV129" s="164"/>
      <c r="AW129" s="65">
        <v>-174.44924763</v>
      </c>
      <c r="AX129" s="108">
        <f t="shared" ca="1" si="111"/>
        <v>335.6811955819656</v>
      </c>
      <c r="AY129" s="10">
        <f t="shared" ca="1" si="112"/>
        <v>0.13824023269700092</v>
      </c>
      <c r="AZ129" s="10">
        <f t="shared" ca="1" si="113"/>
        <v>1.0633864053615456E-2</v>
      </c>
      <c r="BA129" s="127"/>
      <c r="BB129" s="35">
        <v>-174.44778614000001</v>
      </c>
      <c r="BC129" s="108">
        <f t="shared" ca="1" si="114"/>
        <v>336.15881464468356</v>
      </c>
      <c r="BD129" s="10">
        <f t="shared" ca="1" si="115"/>
        <v>0.61585929541496398</v>
      </c>
      <c r="BE129" s="10">
        <f t="shared" ca="1" si="116"/>
        <v>4.7373791954997233E-2</v>
      </c>
      <c r="BF129" s="164"/>
      <c r="BG129" s="65">
        <v>-174.45738745</v>
      </c>
      <c r="BH129" s="108">
        <f t="shared" ca="1" si="117"/>
        <v>335.62897428297191</v>
      </c>
      <c r="BI129" s="10">
        <f t="shared" ca="1" si="118"/>
        <v>8.6018933703314815E-2</v>
      </c>
      <c r="BJ129" s="10">
        <f t="shared" ca="1" si="119"/>
        <v>6.6168410541011394E-3</v>
      </c>
      <c r="BK129" s="145"/>
      <c r="BL129" s="65">
        <v>-174.45786328</v>
      </c>
      <c r="BM129" s="108">
        <f t="shared" ca="1" si="120"/>
        <v>335.5429553492686</v>
      </c>
      <c r="BN129" s="10">
        <f t="shared" ca="1" si="121"/>
        <v>0</v>
      </c>
      <c r="BO129" s="10">
        <f t="shared" ca="1" si="122"/>
        <v>0</v>
      </c>
      <c r="BQ129" s="66">
        <v>-174.34036054000001</v>
      </c>
      <c r="BR129" s="112">
        <f t="shared" ca="1" si="123"/>
        <v>340.23012754966419</v>
      </c>
      <c r="BS129" s="10">
        <f t="shared" ca="1" si="124"/>
        <v>4.6871722003955938</v>
      </c>
      <c r="BT129" s="10">
        <f t="shared" ca="1" si="125"/>
        <v>0.36055170772273798</v>
      </c>
      <c r="BU129" s="127"/>
      <c r="BV129" s="35">
        <v>-174.23314051</v>
      </c>
      <c r="BW129" s="103">
        <f t="shared" ca="1" si="167"/>
        <v>352.68859710931673</v>
      </c>
      <c r="BX129" s="10">
        <f t="shared" ca="1" si="126"/>
        <v>17.145641760048136</v>
      </c>
      <c r="BY129" s="10">
        <f t="shared" ca="1" si="127"/>
        <v>1.3188955200037027</v>
      </c>
      <c r="BZ129" s="127"/>
      <c r="CA129" s="35">
        <v>-174.44616944000001</v>
      </c>
      <c r="CB129" s="103">
        <f t="shared" ca="1" si="128"/>
        <v>334.35212838242069</v>
      </c>
      <c r="CC129" s="10">
        <f t="shared" ca="1" si="129"/>
        <v>-1.1908269668479079</v>
      </c>
      <c r="CD129" s="10">
        <f t="shared" ca="1" si="130"/>
        <v>-9.1602074372915995E-2</v>
      </c>
      <c r="CE129" s="127"/>
      <c r="CF129" s="35">
        <v>-174.4374033</v>
      </c>
      <c r="CG129" s="103">
        <f t="shared" ca="1" si="131"/>
        <v>334.37213650690262</v>
      </c>
      <c r="CH129" s="10">
        <f t="shared" ca="1" si="132"/>
        <v>-1.1708188423659749</v>
      </c>
      <c r="CI129" s="10">
        <f t="shared" ca="1" si="133"/>
        <v>-9.0062987874305764E-2</v>
      </c>
      <c r="CK129" s="35">
        <v>-174.45496428999999</v>
      </c>
      <c r="CL129" s="103">
        <f t="shared" ca="1" si="134"/>
        <v>335.43734558454275</v>
      </c>
      <c r="CM129" s="10">
        <f t="shared" ca="1" si="135"/>
        <v>-0.10560976472584116</v>
      </c>
      <c r="CN129" s="10">
        <f t="shared" ca="1" si="136"/>
        <v>-8.123828055833936E-3</v>
      </c>
      <c r="CP129" s="106">
        <v>-174.3981915</v>
      </c>
      <c r="CQ129" s="103">
        <f t="shared" ca="1" si="137"/>
        <v>336.39219779194076</v>
      </c>
      <c r="CR129" s="10">
        <f t="shared" ca="1" si="138"/>
        <v>0.84924244267216409</v>
      </c>
      <c r="CS129" s="10">
        <f t="shared" ca="1" si="139"/>
        <v>6.5326341744012625E-2</v>
      </c>
      <c r="CT129" s="164"/>
      <c r="CU129" s="35">
        <v>-174.36347616</v>
      </c>
      <c r="CV129" s="103">
        <f t="shared" ca="1" si="140"/>
        <v>341.75789547406032</v>
      </c>
      <c r="CW129" s="10">
        <f t="shared" ca="1" si="141"/>
        <v>6.214940124791724</v>
      </c>
      <c r="CX129" s="10">
        <f t="shared" ca="1" si="142"/>
        <v>0.4780723172916711</v>
      </c>
      <c r="CY129" s="164"/>
      <c r="CZ129" s="35">
        <v>-174.44127641</v>
      </c>
      <c r="DA129" s="103">
        <f t="shared" ca="1" si="143"/>
        <v>335.37911588690531</v>
      </c>
      <c r="DB129" s="10">
        <f t="shared" ca="1" si="144"/>
        <v>-0.16383946236328484</v>
      </c>
      <c r="DC129" s="10">
        <f t="shared" ca="1" si="145"/>
        <v>-1.2603035566406526E-2</v>
      </c>
      <c r="DD129" s="164"/>
      <c r="DE129" s="35">
        <v>-174.43538798</v>
      </c>
      <c r="DF129" s="103">
        <f t="shared" ca="1" si="146"/>
        <v>335.34574182074999</v>
      </c>
      <c r="DG129" s="10">
        <f t="shared" ca="1" si="147"/>
        <v>-0.19721352851860274</v>
      </c>
      <c r="DH129" s="10">
        <f t="shared" ca="1" si="148"/>
        <v>-1.5170271424507904E-2</v>
      </c>
      <c r="DI129" s="164"/>
      <c r="DJ129" s="35">
        <v>-174.45104732999999</v>
      </c>
      <c r="DK129" s="103">
        <f t="shared" ca="1" si="149"/>
        <v>335.95517228644303</v>
      </c>
      <c r="DL129" s="10">
        <f t="shared" ca="1" si="150"/>
        <v>0.41221693717443486</v>
      </c>
      <c r="DM129" s="10">
        <f t="shared" ca="1" si="151"/>
        <v>3.170899516726422E-2</v>
      </c>
      <c r="DN129" s="127"/>
      <c r="DO129" s="65">
        <v>-174.40702927999999</v>
      </c>
      <c r="DP129" s="108">
        <f t="shared" ca="1" si="152"/>
        <v>337.72680275841628</v>
      </c>
      <c r="DQ129" s="10">
        <f t="shared" ca="1" si="153"/>
        <v>2.1838474091476883</v>
      </c>
      <c r="DR129" s="10">
        <f t="shared" ca="1" si="154"/>
        <v>0.16798826224212987</v>
      </c>
      <c r="DS129" s="127"/>
      <c r="DT129" s="65">
        <v>-174.08465436</v>
      </c>
      <c r="DU129" s="108">
        <f t="shared" ca="1" si="155"/>
        <v>351.04019685476692</v>
      </c>
      <c r="DV129" s="10">
        <f t="shared" ca="1" si="156"/>
        <v>15.497241505498323</v>
      </c>
      <c r="DW129" s="10">
        <f t="shared" ca="1" si="157"/>
        <v>1.1920955004229479</v>
      </c>
      <c r="DX129" s="145"/>
      <c r="DY129" s="65">
        <v>-174.43230908000001</v>
      </c>
      <c r="DZ129" s="113">
        <f t="shared" ca="1" si="158"/>
        <v>334.09378606466771</v>
      </c>
      <c r="EA129" s="10">
        <f t="shared" ca="1" si="159"/>
        <v>-1.4491692846008846</v>
      </c>
      <c r="EB129" s="10">
        <f t="shared" ca="1" si="160"/>
        <v>-0.1114745603539142</v>
      </c>
      <c r="EC129" s="127"/>
      <c r="ED129" s="65">
        <v>-174.39520637000001</v>
      </c>
      <c r="EE129" s="108">
        <f t="shared" ca="1" si="161"/>
        <v>337.31715547058434</v>
      </c>
      <c r="EF129" s="10">
        <f t="shared" ca="1" si="162"/>
        <v>1.7742001213157437</v>
      </c>
      <c r="EG129" s="10">
        <f t="shared" ca="1" si="163"/>
        <v>0.13647693240890335</v>
      </c>
      <c r="EH129" s="127"/>
      <c r="EI129" s="87">
        <v>-174.42950217000001</v>
      </c>
      <c r="EJ129" s="113">
        <f t="shared" ca="1" si="164"/>
        <v>336.32537749609145</v>
      </c>
      <c r="EK129" s="10">
        <f t="shared" ca="1" si="165"/>
        <v>0.78242214682285294</v>
      </c>
      <c r="EL129" s="10">
        <f t="shared" ca="1" si="166"/>
        <v>6.0186318986373305E-2</v>
      </c>
      <c r="EM129" s="127"/>
      <c r="EN129" s="151"/>
      <c r="EO129" s="113"/>
      <c r="EP129" s="142"/>
      <c r="EQ129" s="142"/>
      <c r="EW129" s="287">
        <v>3</v>
      </c>
      <c r="EX129" s="287">
        <v>0</v>
      </c>
      <c r="EY129" s="287">
        <v>0</v>
      </c>
      <c r="EZ129" s="287">
        <v>9</v>
      </c>
      <c r="FA129" s="287">
        <v>0</v>
      </c>
      <c r="FB129" s="287">
        <v>0</v>
      </c>
      <c r="FC129" s="287">
        <v>0</v>
      </c>
      <c r="FD129" s="287">
        <v>0</v>
      </c>
      <c r="FE129" s="287">
        <v>0</v>
      </c>
      <c r="FF129" s="287">
        <v>0</v>
      </c>
      <c r="FG129" s="287">
        <v>1</v>
      </c>
      <c r="FH129" s="287">
        <v>0</v>
      </c>
      <c r="FI129" s="287">
        <v>0</v>
      </c>
      <c r="FJ129" s="287">
        <v>0</v>
      </c>
      <c r="FK129" s="287">
        <v>0</v>
      </c>
      <c r="FL129" s="287"/>
    </row>
    <row r="130" spans="1:168" x14ac:dyDescent="0.25">
      <c r="A130" s="114" t="s">
        <v>182</v>
      </c>
      <c r="B130" s="235">
        <v>13</v>
      </c>
      <c r="C130" s="129" t="s">
        <v>198</v>
      </c>
      <c r="D130" s="65">
        <v>-25.023271520000002</v>
      </c>
      <c r="E130" s="108">
        <f t="shared" ca="1" si="89"/>
        <v>457.87298287085639</v>
      </c>
      <c r="F130" s="10">
        <f t="shared" ca="1" si="87"/>
        <v>5.8697191843236851E-2</v>
      </c>
      <c r="G130" s="10">
        <f t="shared" ca="1" si="90"/>
        <v>4.5151686033259118E-3</v>
      </c>
      <c r="H130" s="145"/>
      <c r="I130" s="35">
        <v>-25.159825170000001</v>
      </c>
      <c r="J130" s="108">
        <f t="shared" ca="1" si="91"/>
        <v>465.69406993170031</v>
      </c>
      <c r="K130" s="10">
        <f t="shared" ca="1" si="88"/>
        <v>7.8797842526871591</v>
      </c>
      <c r="L130" s="10">
        <f t="shared" ca="1" si="92"/>
        <v>0.6061372502067045</v>
      </c>
      <c r="M130" s="115"/>
      <c r="N130" s="65">
        <v>-144.56016137</v>
      </c>
      <c r="O130" s="108">
        <f t="shared" ca="1" si="93"/>
        <v>459.33869956778318</v>
      </c>
      <c r="P130" s="10">
        <f t="shared" ca="1" si="94"/>
        <v>1.5244138887700274</v>
      </c>
      <c r="Q130" s="10">
        <f t="shared" ca="1" si="95"/>
        <v>0.11726260682846365</v>
      </c>
      <c r="R130" s="145"/>
      <c r="S130" s="65">
        <v>-144.55383089</v>
      </c>
      <c r="T130" s="103">
        <f t="shared" ca="1" si="96"/>
        <v>460.05756760308878</v>
      </c>
      <c r="U130" s="10">
        <f t="shared" ca="1" si="97"/>
        <v>2.2432819240756317</v>
      </c>
      <c r="V130" s="10">
        <f t="shared" ca="1" si="98"/>
        <v>0.17256014800581781</v>
      </c>
      <c r="W130" s="145"/>
      <c r="X130" s="65">
        <v>-144.50184873000001</v>
      </c>
      <c r="Y130" s="108">
        <f t="shared" ca="1" si="99"/>
        <v>461.52680462552041</v>
      </c>
      <c r="Z130" s="10">
        <f t="shared" ca="1" si="100"/>
        <v>3.7125189465072594</v>
      </c>
      <c r="AA130" s="10">
        <f t="shared" ca="1" si="101"/>
        <v>0.28557838050055839</v>
      </c>
      <c r="AB130" s="145"/>
      <c r="AC130" s="65">
        <v>-144.52335359</v>
      </c>
      <c r="AD130" s="108">
        <f t="shared" ca="1" si="102"/>
        <v>460.03577107796497</v>
      </c>
      <c r="AE130" s="10">
        <f t="shared" ca="1" si="103"/>
        <v>2.2214853989518133</v>
      </c>
      <c r="AF130" s="10">
        <f t="shared" ca="1" si="104"/>
        <v>0.17088349222706256</v>
      </c>
      <c r="AG130" s="136"/>
      <c r="AH130" s="10"/>
      <c r="AI130" s="10"/>
      <c r="AJ130" s="10"/>
      <c r="AK130" s="10"/>
      <c r="AL130" s="127"/>
      <c r="AM130" s="35">
        <v>-144.49091792999999</v>
      </c>
      <c r="AN130" s="108">
        <f t="shared" ca="1" si="105"/>
        <v>457.28580701182381</v>
      </c>
      <c r="AO130" s="10">
        <f t="shared" ca="1" si="106"/>
        <v>-0.52847866718934711</v>
      </c>
      <c r="AP130" s="10">
        <f t="shared" ca="1" si="107"/>
        <v>-4.0652205168411316E-2</v>
      </c>
      <c r="AQ130" s="127"/>
      <c r="AR130" s="35">
        <v>-144.47578953999999</v>
      </c>
      <c r="AS130" s="108">
        <f t="shared" ca="1" si="108"/>
        <v>457.57820424301997</v>
      </c>
      <c r="AT130" s="10">
        <f t="shared" ca="1" si="109"/>
        <v>-0.2360814359931851</v>
      </c>
      <c r="AU130" s="10">
        <f t="shared" ca="1" si="110"/>
        <v>-1.8160110461014237E-2</v>
      </c>
      <c r="AV130" s="164"/>
      <c r="AW130" s="65">
        <v>-144.56802062</v>
      </c>
      <c r="AX130" s="108">
        <f t="shared" ca="1" si="111"/>
        <v>457.52346977048512</v>
      </c>
      <c r="AY130" s="10">
        <f t="shared" ca="1" si="112"/>
        <v>-0.29081590852803174</v>
      </c>
      <c r="AZ130" s="10">
        <f t="shared" ca="1" si="113"/>
        <v>-2.2370454502156287E-2</v>
      </c>
      <c r="BA130" s="127"/>
      <c r="BB130" s="35">
        <v>-144.56679568000001</v>
      </c>
      <c r="BC130" s="108">
        <f t="shared" ca="1" si="114"/>
        <v>458.10356732799619</v>
      </c>
      <c r="BD130" s="10">
        <f t="shared" ca="1" si="115"/>
        <v>0.28928164898303521</v>
      </c>
      <c r="BE130" s="10">
        <f t="shared" ca="1" si="116"/>
        <v>2.2252434537156553E-2</v>
      </c>
      <c r="BF130" s="164"/>
      <c r="BG130" s="65">
        <v>-144.57436694</v>
      </c>
      <c r="BH130" s="108">
        <f t="shared" ca="1" si="117"/>
        <v>457.72692387600119</v>
      </c>
      <c r="BI130" s="10">
        <f t="shared" ca="1" si="118"/>
        <v>-8.7361803011958727E-2</v>
      </c>
      <c r="BJ130" s="10">
        <f t="shared" ca="1" si="119"/>
        <v>-6.7201386932275948E-3</v>
      </c>
      <c r="BK130" s="145"/>
      <c r="BL130" s="65">
        <v>-144.57493228000001</v>
      </c>
      <c r="BM130" s="108">
        <f t="shared" ca="1" si="120"/>
        <v>457.81428567901315</v>
      </c>
      <c r="BN130" s="10">
        <f t="shared" ca="1" si="121"/>
        <v>0</v>
      </c>
      <c r="BO130" s="10">
        <f t="shared" ca="1" si="122"/>
        <v>0</v>
      </c>
      <c r="BQ130" s="66">
        <v>-144.48035992999999</v>
      </c>
      <c r="BR130" s="112">
        <f t="shared" ca="1" si="123"/>
        <v>461.98457871610105</v>
      </c>
      <c r="BS130" s="10">
        <f t="shared" ca="1" si="124"/>
        <v>4.1702930370879017</v>
      </c>
      <c r="BT130" s="10">
        <f t="shared" ca="1" si="125"/>
        <v>0.32079177208368476</v>
      </c>
      <c r="BV130" s="35">
        <v>-144.3865907</v>
      </c>
      <c r="BW130" s="103">
        <f t="shared" ca="1" si="167"/>
        <v>471.78869461839179</v>
      </c>
      <c r="BX130" s="10">
        <f t="shared" ca="1" si="126"/>
        <v>13.974408939378634</v>
      </c>
      <c r="BY130" s="10">
        <f t="shared" ca="1" si="127"/>
        <v>1.0749545337983564</v>
      </c>
      <c r="BZ130" s="127"/>
      <c r="CA130" s="35">
        <v>-144.5648903</v>
      </c>
      <c r="CB130" s="103">
        <f t="shared" ca="1" si="128"/>
        <v>456.7259026939538</v>
      </c>
      <c r="CC130" s="10">
        <f t="shared" ca="1" si="129"/>
        <v>-1.0883829850593543</v>
      </c>
      <c r="CD130" s="10">
        <f t="shared" ca="1" si="130"/>
        <v>-8.372176808148879E-2</v>
      </c>
      <c r="CE130" s="127"/>
      <c r="CF130" s="35">
        <v>-144.5567255</v>
      </c>
      <c r="CG130" s="103">
        <f t="shared" ca="1" si="131"/>
        <v>456.72582739288538</v>
      </c>
      <c r="CH130" s="10">
        <f t="shared" ca="1" si="132"/>
        <v>-1.088458286127775</v>
      </c>
      <c r="CI130" s="10">
        <f t="shared" ca="1" si="133"/>
        <v>-8.3727560471367299E-2</v>
      </c>
      <c r="CK130" s="35">
        <v>-144.57236130999999</v>
      </c>
      <c r="CL130" s="103">
        <f t="shared" ca="1" si="134"/>
        <v>457.40658994414986</v>
      </c>
      <c r="CM130" s="10">
        <f t="shared" ca="1" si="135"/>
        <v>-0.40769573486329591</v>
      </c>
      <c r="CN130" s="10">
        <f t="shared" ca="1" si="136"/>
        <v>-3.1361210374099682E-2</v>
      </c>
      <c r="CP130" s="106">
        <v>-144.52853955</v>
      </c>
      <c r="CQ130" s="103">
        <f t="shared" ca="1" si="137"/>
        <v>456.87915294192425</v>
      </c>
      <c r="CR130" s="10">
        <f t="shared" ca="1" si="138"/>
        <v>-0.93513273708890665</v>
      </c>
      <c r="CS130" s="10">
        <f t="shared" ca="1" si="139"/>
        <v>-7.1933287468377433E-2</v>
      </c>
      <c r="CT130" s="164"/>
      <c r="CU130" s="35">
        <v>-144.49204051999999</v>
      </c>
      <c r="CV130" s="103">
        <f t="shared" ca="1" si="140"/>
        <v>459.38467401466659</v>
      </c>
      <c r="CW130" s="10">
        <f t="shared" ca="1" si="141"/>
        <v>1.5703883356534334</v>
      </c>
      <c r="CX130" s="10">
        <f t="shared" ca="1" si="142"/>
        <v>0.1207991027425718</v>
      </c>
      <c r="CY130" s="164"/>
      <c r="CZ130" s="35">
        <v>-144.56251906</v>
      </c>
      <c r="DA130" s="103">
        <f t="shared" ca="1" si="143"/>
        <v>457.58544569686381</v>
      </c>
      <c r="DB130" s="10">
        <f t="shared" ca="1" si="144"/>
        <v>-0.22883998214933854</v>
      </c>
      <c r="DC130" s="10">
        <f t="shared" ca="1" si="145"/>
        <v>-1.7603075549949117E-2</v>
      </c>
      <c r="DD130" s="164"/>
      <c r="DE130" s="35">
        <v>-144.55711128999999</v>
      </c>
      <c r="DF130" s="103">
        <f t="shared" ca="1" si="146"/>
        <v>457.68639620724258</v>
      </c>
      <c r="DG130" s="10">
        <f t="shared" ca="1" si="147"/>
        <v>-0.12788947177057253</v>
      </c>
      <c r="DH130" s="10">
        <f t="shared" ca="1" si="148"/>
        <v>-9.8376516746594249E-3</v>
      </c>
      <c r="DI130" s="164"/>
      <c r="DJ130" s="35">
        <v>-144.56919536000001</v>
      </c>
      <c r="DK130" s="103">
        <f t="shared" ca="1" si="149"/>
        <v>458.11999237606358</v>
      </c>
      <c r="DL130" s="10">
        <f t="shared" ca="1" si="150"/>
        <v>0.30570669705042519</v>
      </c>
      <c r="DM130" s="10">
        <f t="shared" ca="1" si="151"/>
        <v>2.3515899773109632E-2</v>
      </c>
      <c r="DN130" s="127"/>
      <c r="DO130" s="65">
        <v>-144.53243633</v>
      </c>
      <c r="DP130" s="108">
        <f t="shared" ca="1" si="152"/>
        <v>458.7408278178367</v>
      </c>
      <c r="DQ130" s="10">
        <f t="shared" ca="1" si="153"/>
        <v>0.92654213882354952</v>
      </c>
      <c r="DR130" s="10">
        <f t="shared" ca="1" si="154"/>
        <v>7.1272472217196112E-2</v>
      </c>
      <c r="DS130" s="127"/>
      <c r="DT130" s="65">
        <v>-144.22721673999999</v>
      </c>
      <c r="DU130" s="108">
        <f t="shared" ca="1" si="155"/>
        <v>478.74610652952197</v>
      </c>
      <c r="DV130" s="10">
        <f t="shared" ca="1" si="156"/>
        <v>20.931820850508814</v>
      </c>
      <c r="DW130" s="10">
        <f t="shared" ca="1" si="157"/>
        <v>1.610140065423755</v>
      </c>
      <c r="DX130" s="145"/>
      <c r="DY130" s="65">
        <v>-144.55358909</v>
      </c>
      <c r="DZ130" s="113">
        <f t="shared" ca="1" si="158"/>
        <v>456.61556464894306</v>
      </c>
      <c r="EA130" s="10">
        <f t="shared" ca="1" si="159"/>
        <v>-1.1987210300700895</v>
      </c>
      <c r="EB130" s="10">
        <f t="shared" ca="1" si="160"/>
        <v>-9.2209310005391495E-2</v>
      </c>
      <c r="EC130" s="127"/>
      <c r="ED130" s="65">
        <v>-144.52000781999999</v>
      </c>
      <c r="EE130" s="108">
        <f t="shared" ca="1" si="161"/>
        <v>457.1072901139533</v>
      </c>
      <c r="EF130" s="10">
        <f t="shared" ca="1" si="162"/>
        <v>-0.70699556505985583</v>
      </c>
      <c r="EG130" s="10">
        <f t="shared" ca="1" si="163"/>
        <v>-5.4384274235373523E-2</v>
      </c>
      <c r="EH130" s="127"/>
      <c r="EI130" s="87">
        <v>-144.55143953999999</v>
      </c>
      <c r="EJ130" s="113">
        <f t="shared" ca="1" si="164"/>
        <v>459.22954437723052</v>
      </c>
      <c r="EK130" s="10">
        <f t="shared" ca="1" si="165"/>
        <v>1.4152586982173716</v>
      </c>
      <c r="EL130" s="10">
        <f t="shared" ca="1" si="166"/>
        <v>0.10886605370902859</v>
      </c>
      <c r="EM130" s="127"/>
      <c r="EN130" s="151"/>
      <c r="EO130" s="113"/>
      <c r="EP130" s="142"/>
      <c r="EQ130" s="142"/>
      <c r="EW130" s="287">
        <v>3</v>
      </c>
      <c r="EX130" s="287">
        <v>1</v>
      </c>
      <c r="EY130" s="287">
        <v>0</v>
      </c>
      <c r="EZ130" s="287">
        <v>9</v>
      </c>
      <c r="FA130" s="287">
        <v>0</v>
      </c>
      <c r="FB130" s="287">
        <v>0</v>
      </c>
      <c r="FC130" s="287">
        <v>0</v>
      </c>
      <c r="FD130" s="287">
        <v>0</v>
      </c>
      <c r="FE130" s="287">
        <v>0</v>
      </c>
      <c r="FF130" s="287">
        <v>0</v>
      </c>
      <c r="FG130" s="287">
        <v>0</v>
      </c>
      <c r="FH130" s="287">
        <v>0</v>
      </c>
      <c r="FI130" s="287">
        <v>0</v>
      </c>
      <c r="FJ130" s="287">
        <v>0</v>
      </c>
      <c r="FK130" s="287">
        <v>0</v>
      </c>
      <c r="FL130" s="287"/>
    </row>
    <row r="131" spans="1:168" x14ac:dyDescent="0.25">
      <c r="A131" s="114" t="s">
        <v>70</v>
      </c>
      <c r="B131" s="235">
        <v>3</v>
      </c>
      <c r="C131" s="114" t="s">
        <v>176</v>
      </c>
      <c r="D131" s="65">
        <v>-17.146891190000002</v>
      </c>
      <c r="E131" s="108">
        <f t="shared" ca="1" si="89"/>
        <v>52.938610792991092</v>
      </c>
      <c r="F131" s="10">
        <f t="shared" ca="1" si="87"/>
        <v>-2.6098915071709143</v>
      </c>
      <c r="G131" s="10">
        <f t="shared" ca="1" si="90"/>
        <v>-0.86996383572363811</v>
      </c>
      <c r="H131" s="145"/>
      <c r="I131" s="35">
        <v>-17.238708549999998</v>
      </c>
      <c r="J131" s="108">
        <f t="shared" ca="1" si="91"/>
        <v>51.512135371373525</v>
      </c>
      <c r="K131" s="10">
        <f t="shared" ca="1" si="88"/>
        <v>-4.0363669287884818</v>
      </c>
      <c r="L131" s="10">
        <f t="shared" ca="1" si="92"/>
        <v>-1.3454556429294939</v>
      </c>
      <c r="M131" s="115"/>
      <c r="N131" s="65">
        <v>-76.436806379999993</v>
      </c>
      <c r="O131" s="108">
        <f t="shared" ca="1" si="93"/>
        <v>50.075189962085197</v>
      </c>
      <c r="P131" s="10">
        <f t="shared" ca="1" si="94"/>
        <v>-5.4733123380768092</v>
      </c>
      <c r="Q131" s="10">
        <f t="shared" ca="1" si="95"/>
        <v>-1.824437446025603</v>
      </c>
      <c r="R131" s="145"/>
      <c r="S131" s="65">
        <v>-76.434555810000006</v>
      </c>
      <c r="T131" s="103">
        <f t="shared" ca="1" si="96"/>
        <v>50.283416273568804</v>
      </c>
      <c r="U131" s="10">
        <f t="shared" ca="1" si="97"/>
        <v>-5.2650860265932025</v>
      </c>
      <c r="V131" s="10">
        <f t="shared" ca="1" si="98"/>
        <v>-1.7550286755310676</v>
      </c>
      <c r="W131" s="145"/>
      <c r="X131" s="65">
        <v>-76.396872090000002</v>
      </c>
      <c r="Y131" s="108">
        <f t="shared" ca="1" si="99"/>
        <v>45.924964662810147</v>
      </c>
      <c r="Z131" s="10">
        <f t="shared" ca="1" si="100"/>
        <v>-9.6235376373518591</v>
      </c>
      <c r="AA131" s="10">
        <f t="shared" ca="1" si="101"/>
        <v>-3.2078458791172864</v>
      </c>
      <c r="AB131" s="164"/>
      <c r="AC131" s="35">
        <v>-76.407993739999995</v>
      </c>
      <c r="AD131" s="108">
        <f t="shared" ca="1" si="102"/>
        <v>47.652848344842575</v>
      </c>
      <c r="AE131" s="10">
        <f t="shared" ca="1" si="103"/>
        <v>-7.8956539553194318</v>
      </c>
      <c r="AF131" s="10">
        <f t="shared" ca="1" si="104"/>
        <v>-2.6318846517731438</v>
      </c>
      <c r="AG131" s="136"/>
      <c r="AH131" s="10"/>
      <c r="AI131" s="10"/>
      <c r="AJ131" s="10"/>
      <c r="AK131" s="10"/>
      <c r="AL131" s="127"/>
      <c r="AM131" s="35">
        <v>-76.396087850000001</v>
      </c>
      <c r="AN131" s="108">
        <f t="shared" ca="1" si="105"/>
        <v>50.428540279999091</v>
      </c>
      <c r="AO131" s="10">
        <f t="shared" ca="1" si="106"/>
        <v>-5.1199620201629159</v>
      </c>
      <c r="AP131" s="10">
        <f t="shared" ca="1" si="107"/>
        <v>-1.7066540067209719</v>
      </c>
      <c r="AQ131" s="127"/>
      <c r="AR131" s="35">
        <v>-76.390460689999998</v>
      </c>
      <c r="AS131" s="108">
        <f t="shared" ca="1" si="108"/>
        <v>49.107859738239789</v>
      </c>
      <c r="AT131" s="10">
        <f t="shared" ca="1" si="109"/>
        <v>-6.4406425619222176</v>
      </c>
      <c r="AU131" s="10">
        <f t="shared" ca="1" si="110"/>
        <v>-2.1468808539740727</v>
      </c>
      <c r="AV131" s="164"/>
      <c r="AW131" s="65">
        <v>-76.452539209999998</v>
      </c>
      <c r="AX131" s="108">
        <f t="shared" ca="1" si="111"/>
        <v>55.037869988946781</v>
      </c>
      <c r="AY131" s="10">
        <f t="shared" ca="1" si="112"/>
        <v>-0.51063231121522534</v>
      </c>
      <c r="AZ131" s="10">
        <f t="shared" ca="1" si="113"/>
        <v>-0.17021077040507512</v>
      </c>
      <c r="BB131" s="35">
        <v>-76.452291700000004</v>
      </c>
      <c r="BC131" s="108">
        <f t="shared" ca="1" si="114"/>
        <v>55.288252355051675</v>
      </c>
      <c r="BD131" s="10">
        <f t="shared" ca="1" si="115"/>
        <v>-0.26024994511033128</v>
      </c>
      <c r="BE131" s="10">
        <f t="shared" ca="1" si="116"/>
        <v>-8.6749981703443765E-2</v>
      </c>
      <c r="BF131" s="164"/>
      <c r="BG131" s="65">
        <v>-76.457759039999999</v>
      </c>
      <c r="BH131" s="108">
        <f t="shared" ca="1" si="117"/>
        <v>55.576015432262814</v>
      </c>
      <c r="BI131" s="10">
        <f t="shared" ca="1" si="118"/>
        <v>2.7513132100807525E-2</v>
      </c>
      <c r="BJ131" s="10">
        <f t="shared" ca="1" si="119"/>
        <v>9.1710440336025077E-3</v>
      </c>
      <c r="BK131" s="145"/>
      <c r="BL131" s="65">
        <v>-76.458014160000005</v>
      </c>
      <c r="BM131" s="108">
        <f t="shared" ca="1" si="120"/>
        <v>55.548502300162006</v>
      </c>
      <c r="BN131" s="10">
        <f t="shared" ca="1" si="121"/>
        <v>0</v>
      </c>
      <c r="BO131" s="10">
        <f t="shared" ca="1" si="122"/>
        <v>0</v>
      </c>
      <c r="BP131" s="115"/>
      <c r="BQ131" s="66">
        <v>-76.385275590000006</v>
      </c>
      <c r="BR131" s="112">
        <f t="shared" ca="1" si="123"/>
        <v>46.942351279602924</v>
      </c>
      <c r="BS131" s="10">
        <f t="shared" ca="1" si="124"/>
        <v>-8.6061510205590821</v>
      </c>
      <c r="BT131" s="10">
        <f t="shared" ca="1" si="125"/>
        <v>-2.8687170068530272</v>
      </c>
      <c r="BV131" s="35">
        <v>-76.337253129999993</v>
      </c>
      <c r="BW131" s="103">
        <f t="shared" ca="1" si="167"/>
        <v>46.69618891152664</v>
      </c>
      <c r="BX131" s="10">
        <f t="shared" ca="1" si="126"/>
        <v>-8.8523133886353662</v>
      </c>
      <c r="BY131" s="10">
        <f t="shared" ca="1" si="127"/>
        <v>-2.9507711295451222</v>
      </c>
      <c r="CA131" s="35">
        <v>-76.448024189999998</v>
      </c>
      <c r="CB131" s="103">
        <f t="shared" ca="1" si="128"/>
        <v>51.823819091670885</v>
      </c>
      <c r="CC131" s="10">
        <f t="shared" ca="1" si="129"/>
        <v>-3.7246832084911219</v>
      </c>
      <c r="CD131" s="10">
        <f t="shared" ca="1" si="130"/>
        <v>-1.2415610694970407</v>
      </c>
      <c r="CE131" s="127"/>
      <c r="CF131" s="35">
        <v>-76.44534496</v>
      </c>
      <c r="CG131" s="103">
        <f t="shared" ca="1" si="131"/>
        <v>51.760814050527301</v>
      </c>
      <c r="CH131" s="10">
        <f t="shared" ca="1" si="132"/>
        <v>-3.7876882496347051</v>
      </c>
      <c r="CI131" s="10">
        <f t="shared" ca="1" si="133"/>
        <v>-1.262562749878235</v>
      </c>
      <c r="CK131" s="35">
        <v>-76.456127629999997</v>
      </c>
      <c r="CL131" s="103">
        <f t="shared" ca="1" si="134"/>
        <v>55.170961510316388</v>
      </c>
      <c r="CM131" s="10">
        <f t="shared" ca="1" si="135"/>
        <v>-0.37754078984561801</v>
      </c>
      <c r="CN131" s="10">
        <f t="shared" ca="1" si="136"/>
        <v>-0.12584692994853933</v>
      </c>
      <c r="CP131" s="106">
        <v>-76.410917029999993</v>
      </c>
      <c r="CQ131" s="103">
        <f t="shared" ca="1" si="137"/>
        <v>46.843775890782837</v>
      </c>
      <c r="CR131" s="10">
        <f t="shared" ca="1" si="138"/>
        <v>-8.7047264093791696</v>
      </c>
      <c r="CS131" s="10">
        <f t="shared" ca="1" si="139"/>
        <v>-2.9015754697930567</v>
      </c>
      <c r="CT131" s="164"/>
      <c r="CU131" s="35">
        <v>-76.398866780000006</v>
      </c>
      <c r="CV131" s="103">
        <f t="shared" ca="1" si="140"/>
        <v>45.29124018616286</v>
      </c>
      <c r="CW131" s="10">
        <f t="shared" ca="1" si="141"/>
        <v>-10.257262113999147</v>
      </c>
      <c r="CX131" s="10">
        <f t="shared" ca="1" si="142"/>
        <v>-3.419087371333049</v>
      </c>
      <c r="CY131" s="164"/>
      <c r="CZ131" s="35">
        <v>-76.442831929999997</v>
      </c>
      <c r="DA131" s="103">
        <f t="shared" ca="1" si="143"/>
        <v>51.822545248398043</v>
      </c>
      <c r="DB131" s="10">
        <f t="shared" ca="1" si="144"/>
        <v>-3.7259570517639631</v>
      </c>
      <c r="DC131" s="10">
        <f t="shared" ca="1" si="145"/>
        <v>-1.241985683921321</v>
      </c>
      <c r="DD131" s="164"/>
      <c r="DE131" s="35">
        <v>-76.441462240000007</v>
      </c>
      <c r="DF131" s="103">
        <f t="shared" ca="1" si="146"/>
        <v>52.031913626258046</v>
      </c>
      <c r="DG131" s="10">
        <f t="shared" ca="1" si="147"/>
        <v>-3.5165886739039607</v>
      </c>
      <c r="DH131" s="10">
        <f t="shared" ca="1" si="148"/>
        <v>-1.1721962246346536</v>
      </c>
      <c r="DI131" s="164"/>
      <c r="DJ131" s="35">
        <v>-76.452251129999993</v>
      </c>
      <c r="DK131" s="103">
        <f t="shared" ca="1" si="149"/>
        <v>54.075462573196795</v>
      </c>
      <c r="DL131" s="10">
        <f t="shared" ca="1" si="150"/>
        <v>-1.4730397269652116</v>
      </c>
      <c r="DM131" s="10">
        <f t="shared" ca="1" si="151"/>
        <v>-0.49101324232173721</v>
      </c>
      <c r="DN131" s="127"/>
      <c r="DO131" s="65">
        <v>-76.434444909999996</v>
      </c>
      <c r="DP131" s="108">
        <f t="shared" ca="1" si="152"/>
        <v>52.251613939786246</v>
      </c>
      <c r="DQ131" s="10">
        <f t="shared" ca="1" si="153"/>
        <v>-3.2968883603757604</v>
      </c>
      <c r="DR131" s="10">
        <f t="shared" ca="1" si="154"/>
        <v>-1.0989627867919201</v>
      </c>
      <c r="DS131" s="127"/>
      <c r="DT131" s="65">
        <v>-76.349826309999997</v>
      </c>
      <c r="DU131" s="108">
        <f t="shared" ca="1" si="155"/>
        <v>43.838848642850081</v>
      </c>
      <c r="DV131" s="10">
        <f t="shared" ca="1" si="156"/>
        <v>-11.709653657311925</v>
      </c>
      <c r="DW131" s="10">
        <f t="shared" ca="1" si="157"/>
        <v>-3.9032178857706419</v>
      </c>
      <c r="DX131" s="145"/>
      <c r="DY131" s="65">
        <v>-76.449003680000004</v>
      </c>
      <c r="DZ131" s="113">
        <f t="shared" ca="1" si="158"/>
        <v>55.260278003826684</v>
      </c>
      <c r="EA131" s="10">
        <f t="shared" ca="1" si="159"/>
        <v>-0.28822429633532209</v>
      </c>
      <c r="EB131" s="10">
        <f t="shared" ca="1" si="160"/>
        <v>-9.607476544510736E-2</v>
      </c>
      <c r="EC131" s="127"/>
      <c r="ED131" s="65">
        <v>-76.429969650000004</v>
      </c>
      <c r="EE131" s="108">
        <f t="shared" ca="1" si="161"/>
        <v>50.778028280003831</v>
      </c>
      <c r="EF131" s="10">
        <f t="shared" ca="1" si="162"/>
        <v>-4.7704740201581757</v>
      </c>
      <c r="EG131" s="10">
        <f t="shared" ca="1" si="163"/>
        <v>-1.5901580067193919</v>
      </c>
      <c r="EH131" s="127"/>
      <c r="EI131" s="87">
        <v>-76.448232529999999</v>
      </c>
      <c r="EJ131" s="113">
        <f t="shared" ca="1" si="164"/>
        <v>55.680423517227808</v>
      </c>
      <c r="EK131" s="10">
        <f t="shared" ca="1" si="165"/>
        <v>0.13192121706580195</v>
      </c>
      <c r="EL131" s="10">
        <f t="shared" ca="1" si="166"/>
        <v>4.3973739021933987E-2</v>
      </c>
      <c r="EM131" s="127"/>
      <c r="EN131" s="151"/>
      <c r="EO131" s="113"/>
      <c r="EP131" s="142"/>
      <c r="EQ131" s="142"/>
      <c r="EW131" s="287">
        <v>0</v>
      </c>
      <c r="EX131" s="287">
        <v>0</v>
      </c>
      <c r="EY131" s="287">
        <v>0</v>
      </c>
      <c r="EZ131" s="287">
        <v>2</v>
      </c>
      <c r="FA131" s="287">
        <v>0</v>
      </c>
      <c r="FB131" s="287">
        <v>0</v>
      </c>
      <c r="FC131" s="287">
        <v>1</v>
      </c>
      <c r="FD131" s="287">
        <v>0</v>
      </c>
      <c r="FE131" s="287">
        <v>0</v>
      </c>
      <c r="FF131" s="287">
        <v>0</v>
      </c>
      <c r="FG131" s="287">
        <v>0</v>
      </c>
      <c r="FH131" s="287">
        <v>0</v>
      </c>
      <c r="FI131" s="287">
        <v>0</v>
      </c>
      <c r="FJ131" s="287">
        <v>0</v>
      </c>
      <c r="FK131" s="287">
        <v>0</v>
      </c>
      <c r="FL131" s="287"/>
    </row>
    <row r="132" spans="1:168" x14ac:dyDescent="0.25">
      <c r="A132" t="s">
        <v>428</v>
      </c>
      <c r="B132" s="219">
        <v>11</v>
      </c>
      <c r="C132" t="s">
        <v>300</v>
      </c>
      <c r="D132">
        <v>-35.930214249999999</v>
      </c>
      <c r="E132" s="108">
        <f t="shared" ca="1" si="89"/>
        <v>362.20809061693143</v>
      </c>
      <c r="F132" s="10">
        <f t="shared" ca="1" si="87"/>
        <v>7.1120489540340373</v>
      </c>
      <c r="G132" s="10">
        <f t="shared" ca="1" si="90"/>
        <v>0.64654990491218522</v>
      </c>
      <c r="H132" s="145"/>
      <c r="I132">
        <v>-36.210825300000003</v>
      </c>
      <c r="J132" s="108">
        <f t="shared" ca="1" si="91"/>
        <v>361.90366090067454</v>
      </c>
      <c r="K132" s="10">
        <f t="shared" ca="1" si="88"/>
        <v>6.8076192377771463</v>
      </c>
      <c r="L132" s="10">
        <f t="shared" ca="1" si="92"/>
        <v>0.61887447616155877</v>
      </c>
      <c r="M132" s="115"/>
      <c r="N132" s="65">
        <v>-578.72550461000003</v>
      </c>
      <c r="O132" s="108">
        <f t="shared" ca="1" si="93"/>
        <v>357.57917635214085</v>
      </c>
      <c r="P132" s="10">
        <f t="shared" ca="1" si="94"/>
        <v>2.4831346892434567</v>
      </c>
      <c r="Q132" s="10">
        <f t="shared" ca="1" si="95"/>
        <v>0.22573951720395061</v>
      </c>
      <c r="R132" s="145"/>
      <c r="S132" s="65">
        <v>-578.71521438000002</v>
      </c>
      <c r="T132" s="103">
        <f t="shared" ca="1" si="96"/>
        <v>358.1195902404009</v>
      </c>
      <c r="U132" s="10">
        <f t="shared" ca="1" si="97"/>
        <v>3.0235485775035045</v>
      </c>
      <c r="V132" s="10">
        <f t="shared" ca="1" si="98"/>
        <v>0.27486805250031859</v>
      </c>
      <c r="W132" s="145"/>
      <c r="X132">
        <v>-578.63629261999995</v>
      </c>
      <c r="Y132" s="108">
        <f t="shared" ca="1" si="99"/>
        <v>363.42235190730571</v>
      </c>
      <c r="Z132" s="10">
        <f t="shared" ca="1" si="100"/>
        <v>8.3263102444083188</v>
      </c>
      <c r="AA132" s="10">
        <f t="shared" ca="1" si="101"/>
        <v>0.75693729494621076</v>
      </c>
      <c r="AB132" s="164"/>
      <c r="AC132">
        <v>-578.67420192999998</v>
      </c>
      <c r="AD132" s="108">
        <f t="shared" ca="1" si="102"/>
        <v>359.9793418012186</v>
      </c>
      <c r="AE132" s="10">
        <f t="shared" ca="1" si="103"/>
        <v>4.8833001383212036</v>
      </c>
      <c r="AF132" s="10">
        <f t="shared" ca="1" si="104"/>
        <v>0.4439363762110185</v>
      </c>
      <c r="AG132" s="136"/>
      <c r="AH132" s="10"/>
      <c r="AI132" s="10"/>
      <c r="AJ132" s="10"/>
      <c r="AK132" s="10"/>
      <c r="AM132">
        <v>-578.65242961000001</v>
      </c>
      <c r="AN132" s="108">
        <f t="shared" ca="1" si="105"/>
        <v>355.89556343001618</v>
      </c>
      <c r="AO132" s="10">
        <f t="shared" ca="1" si="106"/>
        <v>0.79952176711879019</v>
      </c>
      <c r="AP132" s="10">
        <f t="shared" ca="1" si="107"/>
        <v>7.2683797010799106E-2</v>
      </c>
      <c r="AR132" s="1">
        <v>-578.64033123000002</v>
      </c>
      <c r="AS132" s="108">
        <f t="shared" ca="1" si="108"/>
        <v>356.40894109307271</v>
      </c>
      <c r="AT132" s="10">
        <f t="shared" ca="1" si="109"/>
        <v>1.312899430175321</v>
      </c>
      <c r="AU132" s="10">
        <f t="shared" ca="1" si="110"/>
        <v>0.1193544936523019</v>
      </c>
      <c r="AV132" s="164"/>
      <c r="AW132">
        <v>-578.73824033999995</v>
      </c>
      <c r="AX132" s="108">
        <f t="shared" ca="1" si="111"/>
        <v>355.57949342176028</v>
      </c>
      <c r="AY132" s="10">
        <f t="shared" ca="1" si="112"/>
        <v>0.48345175886288416</v>
      </c>
      <c r="AZ132" s="10">
        <f t="shared" ca="1" si="113"/>
        <v>4.3950159896625832E-2</v>
      </c>
      <c r="BA132" s="127"/>
      <c r="BB132">
        <v>-578.73715812</v>
      </c>
      <c r="BC132" s="108">
        <f t="shared" ca="1" si="114"/>
        <v>356.00342908956748</v>
      </c>
      <c r="BD132" s="10">
        <f t="shared" ca="1" si="115"/>
        <v>0.9073874266700841</v>
      </c>
      <c r="BE132" s="10">
        <f t="shared" ca="1" si="116"/>
        <v>8.2489766060916736E-2</v>
      </c>
      <c r="BF132" s="164"/>
      <c r="BG132">
        <v>-578.74746666999999</v>
      </c>
      <c r="BH132" s="108">
        <f t="shared" ca="1" si="117"/>
        <v>355.08059239133212</v>
      </c>
      <c r="BI132" s="10">
        <f t="shared" ca="1" si="118"/>
        <v>-1.5449271565273648E-2</v>
      </c>
      <c r="BJ132" s="10">
        <f t="shared" ca="1" si="119"/>
        <v>-1.4044792332066952E-3</v>
      </c>
      <c r="BK132" s="164"/>
      <c r="BL132">
        <v>-578.74816313999997</v>
      </c>
      <c r="BM132" s="108">
        <f t="shared" ca="1" si="120"/>
        <v>355.09604166289739</v>
      </c>
      <c r="BN132" s="10">
        <f t="shared" ca="1" si="121"/>
        <v>0</v>
      </c>
      <c r="BO132" s="10">
        <f t="shared" ca="1" si="122"/>
        <v>0</v>
      </c>
      <c r="BQ132">
        <v>-578.53239210000004</v>
      </c>
      <c r="BR132" s="112">
        <f t="shared" ca="1" si="123"/>
        <v>360.06707697213204</v>
      </c>
      <c r="BS132" s="10">
        <f t="shared" ca="1" si="124"/>
        <v>4.9710353092346509</v>
      </c>
      <c r="BT132" s="10">
        <f t="shared" ca="1" si="125"/>
        <v>0.45191230083951373</v>
      </c>
      <c r="BU132" s="127"/>
      <c r="BV132">
        <v>-578.41416499000002</v>
      </c>
      <c r="BW132" s="103">
        <f t="shared" ca="1" si="167"/>
        <v>368.9297160213228</v>
      </c>
      <c r="BX132" s="10">
        <f t="shared" ca="1" si="126"/>
        <v>13.833674358425412</v>
      </c>
      <c r="BY132" s="10">
        <f t="shared" ca="1" si="127"/>
        <v>1.2576067598568557</v>
      </c>
      <c r="BZ132" s="127"/>
      <c r="CA132">
        <v>-578.72880468000005</v>
      </c>
      <c r="CB132" s="103">
        <f t="shared" ca="1" si="128"/>
        <v>354.42874859235559</v>
      </c>
      <c r="CC132" s="10">
        <f t="shared" ca="1" si="129"/>
        <v>-0.66729307054180254</v>
      </c>
      <c r="CD132" s="10">
        <f t="shared" ca="1" si="130"/>
        <v>-6.0663006412891136E-2</v>
      </c>
      <c r="CF132">
        <v>-578.71654436999995</v>
      </c>
      <c r="CG132" s="103">
        <f t="shared" ca="1" si="131"/>
        <v>354.64070544478949</v>
      </c>
      <c r="CH132" s="10">
        <f t="shared" ca="1" si="132"/>
        <v>-0.45533621810790237</v>
      </c>
      <c r="CI132" s="10">
        <f t="shared" ca="1" si="133"/>
        <v>-4.139420164617294E-2</v>
      </c>
      <c r="CK132">
        <v>-578.74476132999996</v>
      </c>
      <c r="CL132" s="103">
        <f t="shared" ca="1" si="134"/>
        <v>354.85498721809353</v>
      </c>
      <c r="CM132" s="10">
        <f t="shared" ca="1" si="135"/>
        <v>-0.24105444480386495</v>
      </c>
      <c r="CN132" s="10">
        <f t="shared" ca="1" si="136"/>
        <v>-2.1914040436714997E-2</v>
      </c>
      <c r="CP132">
        <v>-578.68964468000001</v>
      </c>
      <c r="CQ132" s="103">
        <f t="shared" ca="1" si="137"/>
        <v>356.74712765599321</v>
      </c>
      <c r="CR132" s="10">
        <f t="shared" ca="1" si="138"/>
        <v>1.651085993095819</v>
      </c>
      <c r="CS132" s="10">
        <f t="shared" ca="1" si="139"/>
        <v>0.15009872664507445</v>
      </c>
      <c r="CT132" s="164"/>
      <c r="CU132">
        <v>-578.65351380000004</v>
      </c>
      <c r="CV132" s="103">
        <f t="shared" ca="1" si="140"/>
        <v>360.08871662000627</v>
      </c>
      <c r="CW132" s="10">
        <f t="shared" ca="1" si="141"/>
        <v>4.9926749571088749</v>
      </c>
      <c r="CX132" s="10">
        <f t="shared" ca="1" si="142"/>
        <v>0.45387954155535226</v>
      </c>
      <c r="CY132" s="164"/>
      <c r="CZ132">
        <v>-578.73190794000004</v>
      </c>
      <c r="DA132" s="103">
        <f t="shared" ca="1" si="143"/>
        <v>355.06716056119711</v>
      </c>
      <c r="DB132" s="10">
        <f t="shared" ca="1" si="144"/>
        <v>-2.8881101700278577E-2</v>
      </c>
      <c r="DC132" s="10">
        <f t="shared" ca="1" si="145"/>
        <v>-2.625554700025325E-3</v>
      </c>
      <c r="DD132" s="164"/>
      <c r="DE132">
        <v>-578.72216312</v>
      </c>
      <c r="DF132" s="103">
        <f t="shared" ca="1" si="146"/>
        <v>355.29698887000291</v>
      </c>
      <c r="DG132" s="10">
        <f t="shared" ca="1" si="147"/>
        <v>0.20094720710551428</v>
      </c>
      <c r="DH132" s="10">
        <f t="shared" ca="1" si="148"/>
        <v>1.8267927918683115E-2</v>
      </c>
      <c r="DI132" s="164"/>
      <c r="DJ132">
        <v>-578.73675519999995</v>
      </c>
      <c r="DK132" s="103">
        <f t="shared" ca="1" si="149"/>
        <v>355.5194313977982</v>
      </c>
      <c r="DL132" s="10">
        <f t="shared" ca="1" si="150"/>
        <v>0.42338973490080889</v>
      </c>
      <c r="DM132" s="10">
        <f t="shared" ca="1" si="151"/>
        <v>3.8489975900073532E-2</v>
      </c>
      <c r="DO132" s="6">
        <v>-578.70469778999995</v>
      </c>
      <c r="DP132" s="108">
        <f t="shared" ca="1" si="152"/>
        <v>356.43499526673264</v>
      </c>
      <c r="DQ132" s="10">
        <f t="shared" ca="1" si="153"/>
        <v>1.3389536038352503</v>
      </c>
      <c r="DR132" s="10">
        <f t="shared" ca="1" si="154"/>
        <v>0.12172305489411367</v>
      </c>
      <c r="DT132" s="1">
        <v>-578.44549619999998</v>
      </c>
      <c r="DU132" s="108">
        <f t="shared" ca="1" si="155"/>
        <v>373.63178214782391</v>
      </c>
      <c r="DV132" s="10">
        <f t="shared" ca="1" si="156"/>
        <v>18.535740484926521</v>
      </c>
      <c r="DW132" s="10">
        <f t="shared" ca="1" si="157"/>
        <v>1.6850673168115018</v>
      </c>
      <c r="DY132" s="1">
        <v>-578.72507352000002</v>
      </c>
      <c r="DZ132" s="113">
        <f t="shared" ca="1" si="158"/>
        <v>353.42060518310836</v>
      </c>
      <c r="EA132" s="10">
        <f t="shared" ca="1" si="159"/>
        <v>-1.6754364797890275</v>
      </c>
      <c r="EB132" s="10">
        <f t="shared" ca="1" si="160"/>
        <v>-0.15231240725354797</v>
      </c>
      <c r="ED132" s="1">
        <v>-578.69481084999995</v>
      </c>
      <c r="EE132" s="108">
        <f t="shared" ca="1" si="161"/>
        <v>355.30912489398804</v>
      </c>
      <c r="EF132" s="10">
        <f t="shared" ca="1" si="162"/>
        <v>0.21308323109064986</v>
      </c>
      <c r="EG132" s="10">
        <f t="shared" ca="1" si="163"/>
        <v>1.9371202826422716E-2</v>
      </c>
      <c r="EI132" s="1">
        <v>-578.72295417999999</v>
      </c>
      <c r="EJ132" s="113">
        <f t="shared" ca="1" si="164"/>
        <v>355.25703537195324</v>
      </c>
      <c r="EK132" s="10">
        <f t="shared" ca="1" si="165"/>
        <v>0.16099370905584465</v>
      </c>
      <c r="EL132" s="10">
        <f t="shared" ca="1" si="166"/>
        <v>1.4635791732349513E-2</v>
      </c>
      <c r="EW132" s="287">
        <v>3</v>
      </c>
      <c r="EX132" s="287">
        <v>0</v>
      </c>
      <c r="EY132" s="287">
        <v>0</v>
      </c>
      <c r="EZ132" s="287">
        <v>7</v>
      </c>
      <c r="FA132" s="287">
        <v>0</v>
      </c>
      <c r="FB132" s="287">
        <v>0</v>
      </c>
      <c r="FC132" s="287">
        <v>0</v>
      </c>
      <c r="FD132" s="287">
        <v>0</v>
      </c>
      <c r="FE132" s="287">
        <v>0</v>
      </c>
      <c r="FF132" s="287">
        <v>0</v>
      </c>
      <c r="FG132" s="287">
        <v>0</v>
      </c>
      <c r="FH132" s="287">
        <v>0</v>
      </c>
      <c r="FI132" s="287">
        <v>1</v>
      </c>
      <c r="FJ132" s="287">
        <v>0</v>
      </c>
      <c r="FK132" s="287">
        <v>0</v>
      </c>
      <c r="FL132" s="287"/>
    </row>
    <row r="133" spans="1:168" x14ac:dyDescent="0.25">
      <c r="A133" t="s">
        <v>428</v>
      </c>
      <c r="B133" s="219">
        <v>7</v>
      </c>
      <c r="C133" t="s">
        <v>301</v>
      </c>
      <c r="D133">
        <v>-43.888910019999997</v>
      </c>
      <c r="E133" s="108">
        <f t="shared" ca="1" si="89"/>
        <v>274.09623240431699</v>
      </c>
      <c r="F133" s="10">
        <f t="shared" ca="1" si="87"/>
        <v>3.1609322604360841</v>
      </c>
      <c r="G133" s="10">
        <f t="shared" ca="1" si="90"/>
        <v>0.45156175149086913</v>
      </c>
      <c r="H133" s="145"/>
      <c r="I133">
        <v>-44.214543839999997</v>
      </c>
      <c r="J133" s="108">
        <f t="shared" ca="1" si="91"/>
        <v>265.67045257071408</v>
      </c>
      <c r="K133" s="10">
        <f t="shared" ca="1" si="88"/>
        <v>-5.2648475731668327</v>
      </c>
      <c r="L133" s="10">
        <f t="shared" ca="1" si="92"/>
        <v>-0.75212108188097615</v>
      </c>
      <c r="M133" s="115"/>
      <c r="N133" s="65">
        <v>-613.48495355</v>
      </c>
      <c r="O133" s="108">
        <f t="shared" ca="1" si="93"/>
        <v>272.73780719624142</v>
      </c>
      <c r="P133" s="10">
        <f t="shared" ca="1" si="94"/>
        <v>1.8025070523605109</v>
      </c>
      <c r="Q133" s="10">
        <f t="shared" ca="1" si="95"/>
        <v>0.25750100748007299</v>
      </c>
      <c r="R133" s="145"/>
      <c r="S133" s="65">
        <v>-613.47359704999997</v>
      </c>
      <c r="T133" s="103">
        <f t="shared" ca="1" si="96"/>
        <v>272.87231688788114</v>
      </c>
      <c r="U133" s="10">
        <f t="shared" ca="1" si="97"/>
        <v>1.9370167440002319</v>
      </c>
      <c r="V133" s="10">
        <f t="shared" ca="1" si="98"/>
        <v>0.27671667771431885</v>
      </c>
      <c r="W133" s="145"/>
      <c r="X133">
        <v>-613.37765293999996</v>
      </c>
      <c r="Y133" s="108">
        <f t="shared" ca="1" si="99"/>
        <v>275.24445464760493</v>
      </c>
      <c r="Z133" s="10">
        <f t="shared" ca="1" si="100"/>
        <v>4.3091545037240166</v>
      </c>
      <c r="AA133" s="10">
        <f t="shared" ca="1" si="101"/>
        <v>0.61559350053200235</v>
      </c>
      <c r="AB133" s="164"/>
      <c r="AC133">
        <v>-613.41976899999997</v>
      </c>
      <c r="AD133" s="108">
        <f t="shared" ca="1" si="102"/>
        <v>273.65194034459097</v>
      </c>
      <c r="AE133" s="10">
        <f t="shared" ca="1" si="103"/>
        <v>2.7166402007100601</v>
      </c>
      <c r="AF133" s="10">
        <f t="shared" ca="1" si="104"/>
        <v>0.38809145724429428</v>
      </c>
      <c r="AG133" s="136"/>
      <c r="AH133" s="10"/>
      <c r="AI133" s="10"/>
      <c r="AJ133" s="10"/>
      <c r="AK133" s="10"/>
      <c r="AM133">
        <v>-613.39440500000001</v>
      </c>
      <c r="AN133" s="108">
        <f t="shared" ca="1" si="105"/>
        <v>272.44958917496541</v>
      </c>
      <c r="AO133" s="10">
        <f t="shared" ca="1" si="106"/>
        <v>1.5142890310845019</v>
      </c>
      <c r="AP133" s="10">
        <f t="shared" ca="1" si="107"/>
        <v>0.21632700444064312</v>
      </c>
      <c r="AR133" s="1">
        <v>-613.38761738999995</v>
      </c>
      <c r="AS133" s="108">
        <f t="shared" ca="1" si="108"/>
        <v>272.704097412701</v>
      </c>
      <c r="AT133" s="10">
        <f t="shared" ca="1" si="109"/>
        <v>1.7687972688200944</v>
      </c>
      <c r="AU133" s="10">
        <f t="shared" ca="1" si="110"/>
        <v>0.25268532411715633</v>
      </c>
      <c r="AV133" s="164"/>
      <c r="AW133">
        <v>-613.50368458000003</v>
      </c>
      <c r="AX133" s="108">
        <f t="shared" ca="1" si="111"/>
        <v>271.85936989731636</v>
      </c>
      <c r="AY133" s="10">
        <f t="shared" ca="1" si="112"/>
        <v>0.92406975343544673</v>
      </c>
      <c r="AZ133" s="10">
        <f t="shared" ca="1" si="113"/>
        <v>0.13200996477649238</v>
      </c>
      <c r="BB133">
        <v>-613.50293170999998</v>
      </c>
      <c r="BC133" s="108">
        <f t="shared" ca="1" si="114"/>
        <v>272.08665993216539</v>
      </c>
      <c r="BD133" s="10">
        <f t="shared" ca="1" si="115"/>
        <v>1.1513597882844806</v>
      </c>
      <c r="BE133" s="10">
        <f t="shared" ca="1" si="116"/>
        <v>0.16447996975492579</v>
      </c>
      <c r="BF133" s="164"/>
      <c r="BG133">
        <v>-613.51461832999996</v>
      </c>
      <c r="BH133" s="108">
        <f t="shared" ca="1" si="117"/>
        <v>271.00919874121166</v>
      </c>
      <c r="BI133" s="10">
        <f t="shared" ca="1" si="118"/>
        <v>7.3898597330753546E-2</v>
      </c>
      <c r="BJ133" s="10">
        <f t="shared" ca="1" si="119"/>
        <v>1.0556942475821935E-2</v>
      </c>
      <c r="BK133" s="164"/>
      <c r="BL133">
        <v>-613.51532986999996</v>
      </c>
      <c r="BM133" s="108">
        <f t="shared" ca="1" si="120"/>
        <v>270.93530014388091</v>
      </c>
      <c r="BN133" s="10">
        <f t="shared" ca="1" si="121"/>
        <v>0</v>
      </c>
      <c r="BO133" s="10">
        <f t="shared" ca="1" si="122"/>
        <v>0</v>
      </c>
      <c r="BQ133">
        <v>-613.27142591999996</v>
      </c>
      <c r="BR133" s="112">
        <f t="shared" ca="1" si="123"/>
        <v>274.87606607652577</v>
      </c>
      <c r="BS133" s="10">
        <f t="shared" ca="1" si="124"/>
        <v>3.9407659326448652</v>
      </c>
      <c r="BT133" s="10">
        <f t="shared" ca="1" si="125"/>
        <v>0.56296656180640936</v>
      </c>
      <c r="BU133" s="127"/>
      <c r="BV133">
        <v>-613.13909478000005</v>
      </c>
      <c r="BW133" s="103">
        <f t="shared" ca="1" si="167"/>
        <v>280.00861278975964</v>
      </c>
      <c r="BX133" s="10">
        <f t="shared" ca="1" si="126"/>
        <v>9.0733126458787297</v>
      </c>
      <c r="BY133" s="10">
        <f t="shared" ca="1" si="127"/>
        <v>1.2961875208398186</v>
      </c>
      <c r="CA133">
        <v>-613.49656099000003</v>
      </c>
      <c r="CB133" s="103">
        <f t="shared" ca="1" si="128"/>
        <v>270.68702307053599</v>
      </c>
      <c r="CC133" s="10">
        <f t="shared" ca="1" si="129"/>
        <v>-0.24827707334492288</v>
      </c>
      <c r="CD133" s="10">
        <f t="shared" ca="1" si="130"/>
        <v>-3.5468153334988983E-2</v>
      </c>
      <c r="CF133">
        <v>-613.48408743000005</v>
      </c>
      <c r="CG133" s="103">
        <f t="shared" ca="1" si="131"/>
        <v>270.8921432124489</v>
      </c>
      <c r="CH133" s="10">
        <f t="shared" ca="1" si="132"/>
        <v>-4.3156931432008605E-2</v>
      </c>
      <c r="CI133" s="10">
        <f t="shared" ca="1" si="133"/>
        <v>-6.1652759188583718E-3</v>
      </c>
      <c r="CK133">
        <v>-613.51188110999999</v>
      </c>
      <c r="CL133" s="103">
        <f t="shared" ca="1" si="134"/>
        <v>271.04882907219104</v>
      </c>
      <c r="CM133" s="10">
        <f t="shared" ca="1" si="135"/>
        <v>0.1135289283101315</v>
      </c>
      <c r="CN133" s="10">
        <f t="shared" ca="1" si="136"/>
        <v>1.6218418330018785E-2</v>
      </c>
      <c r="CP133">
        <v>-613.44045308</v>
      </c>
      <c r="CQ133" s="103">
        <f t="shared" ca="1" si="137"/>
        <v>272.05630418435811</v>
      </c>
      <c r="CR133" s="10">
        <f t="shared" ca="1" si="138"/>
        <v>1.121004040477203</v>
      </c>
      <c r="CS133" s="10">
        <f t="shared" ca="1" si="139"/>
        <v>0.16014343435388614</v>
      </c>
      <c r="CT133" s="164"/>
      <c r="CU133">
        <v>-613.41156436999995</v>
      </c>
      <c r="CV133" s="103">
        <f t="shared" ca="1" si="140"/>
        <v>272.92873622202643</v>
      </c>
      <c r="CW133" s="10">
        <f t="shared" ca="1" si="141"/>
        <v>1.9934360781455212</v>
      </c>
      <c r="CX133" s="10">
        <f t="shared" ca="1" si="142"/>
        <v>0.28477658259221733</v>
      </c>
      <c r="CY133" s="164"/>
      <c r="CZ133">
        <v>-613.49480143000005</v>
      </c>
      <c r="DA133" s="103">
        <f t="shared" ca="1" si="143"/>
        <v>271.2235903287135</v>
      </c>
      <c r="DB133" s="10">
        <f t="shared" ca="1" si="144"/>
        <v>0.28829018483259006</v>
      </c>
      <c r="DC133" s="10">
        <f t="shared" ca="1" si="145"/>
        <v>4.1184312118941434E-2</v>
      </c>
      <c r="DD133" s="164"/>
      <c r="DE133">
        <v>-613.48475421000001</v>
      </c>
      <c r="DF133" s="103">
        <f t="shared" ca="1" si="146"/>
        <v>271.25966268355131</v>
      </c>
      <c r="DG133" s="10">
        <f t="shared" ca="1" si="147"/>
        <v>0.32436253967040329</v>
      </c>
      <c r="DH133" s="10">
        <f t="shared" ca="1" si="148"/>
        <v>4.633750566720047E-2</v>
      </c>
      <c r="DI133" s="164"/>
      <c r="DJ133">
        <v>-613.50289093000004</v>
      </c>
      <c r="DK133" s="103">
        <f t="shared" ca="1" si="149"/>
        <v>271.62305942053479</v>
      </c>
      <c r="DL133" s="10">
        <f t="shared" ca="1" si="150"/>
        <v>0.68775927665387826</v>
      </c>
      <c r="DM133" s="10">
        <f t="shared" ca="1" si="151"/>
        <v>9.8251325236268325E-2</v>
      </c>
      <c r="DO133" s="6">
        <v>-613.46797222999999</v>
      </c>
      <c r="DP133" s="108">
        <f t="shared" ca="1" si="152"/>
        <v>271.04555347518078</v>
      </c>
      <c r="DQ133" s="10">
        <f t="shared" ca="1" si="153"/>
        <v>0.11025333129987303</v>
      </c>
      <c r="DR133" s="10">
        <f t="shared" ca="1" si="154"/>
        <v>1.575047589998186E-2</v>
      </c>
      <c r="DT133" s="1">
        <v>-613.25112508999996</v>
      </c>
      <c r="DU133" s="108">
        <f t="shared" ca="1" si="155"/>
        <v>280.78815467016346</v>
      </c>
      <c r="DV133" s="10">
        <f t="shared" ca="1" si="156"/>
        <v>9.852854526282556</v>
      </c>
      <c r="DW133" s="10">
        <f t="shared" ca="1" si="157"/>
        <v>1.4075506466117937</v>
      </c>
      <c r="DY133" s="1">
        <v>-613.49074927000004</v>
      </c>
      <c r="DZ133" s="113">
        <f t="shared" ca="1" si="158"/>
        <v>269.92940635443551</v>
      </c>
      <c r="EA133" s="10">
        <f t="shared" ca="1" si="159"/>
        <v>-1.0058937894453948</v>
      </c>
      <c r="EB133" s="10">
        <f t="shared" ca="1" si="160"/>
        <v>-0.14369911277791353</v>
      </c>
      <c r="ED133" s="1">
        <v>-613.46169800999996</v>
      </c>
      <c r="EE133" s="108">
        <f t="shared" ca="1" si="161"/>
        <v>269.93833580745513</v>
      </c>
      <c r="EF133" s="10">
        <f t="shared" ca="1" si="162"/>
        <v>-0.99696433642577631</v>
      </c>
      <c r="EG133" s="10">
        <f t="shared" ca="1" si="163"/>
        <v>-0.14242347663225377</v>
      </c>
      <c r="EI133" s="1">
        <v>-613.48947354999996</v>
      </c>
      <c r="EJ133" s="113">
        <f t="shared" ca="1" si="164"/>
        <v>270.70187934601819</v>
      </c>
      <c r="EK133" s="10">
        <f t="shared" ca="1" si="165"/>
        <v>-0.23342079786272052</v>
      </c>
      <c r="EL133" s="10">
        <f t="shared" ca="1" si="166"/>
        <v>-3.3345828266102932E-2</v>
      </c>
      <c r="EW133" s="287">
        <v>2</v>
      </c>
      <c r="EX133" s="287">
        <v>0</v>
      </c>
      <c r="EY133" s="287">
        <v>0</v>
      </c>
      <c r="EZ133" s="287">
        <v>3</v>
      </c>
      <c r="FA133" s="287">
        <v>0</v>
      </c>
      <c r="FB133" s="287">
        <v>0</v>
      </c>
      <c r="FC133" s="287">
        <v>1</v>
      </c>
      <c r="FD133" s="287">
        <v>0</v>
      </c>
      <c r="FE133" s="287">
        <v>0</v>
      </c>
      <c r="FF133" s="287">
        <v>0</v>
      </c>
      <c r="FG133" s="287">
        <v>0</v>
      </c>
      <c r="FH133" s="287">
        <v>0</v>
      </c>
      <c r="FI133" s="287">
        <v>1</v>
      </c>
      <c r="FJ133" s="287">
        <v>0</v>
      </c>
      <c r="FK133" s="287">
        <v>0</v>
      </c>
      <c r="FL133" s="287"/>
    </row>
    <row r="134" spans="1:168" x14ac:dyDescent="0.25">
      <c r="A134" t="s">
        <v>430</v>
      </c>
      <c r="B134" s="219">
        <v>2</v>
      </c>
      <c r="C134" t="s">
        <v>304</v>
      </c>
      <c r="D134">
        <v>-3.8953772500000001</v>
      </c>
      <c r="E134" s="108">
        <f t="shared" ca="1" si="89"/>
        <v>0</v>
      </c>
      <c r="F134" s="10">
        <f t="shared" ref="F134:F197" ca="1" si="168">(E134-$BM134)</f>
        <v>0</v>
      </c>
      <c r="G134" s="10">
        <f t="shared" ca="1" si="90"/>
        <v>0</v>
      </c>
      <c r="H134" s="164"/>
      <c r="I134">
        <v>-3.9084762199999998</v>
      </c>
      <c r="J134" s="108">
        <f t="shared" ca="1" si="91"/>
        <v>0</v>
      </c>
      <c r="K134" s="10">
        <f t="shared" ref="K134:K197" ca="1" si="169">(J134-$BM134)</f>
        <v>0</v>
      </c>
      <c r="L134" s="10">
        <f t="shared" ca="1" si="92"/>
        <v>0</v>
      </c>
      <c r="N134" s="35">
        <v>-484.80349845000001</v>
      </c>
      <c r="O134" s="108">
        <f t="shared" ca="1" si="93"/>
        <v>0</v>
      </c>
      <c r="P134" s="10">
        <f t="shared" ca="1" si="94"/>
        <v>0</v>
      </c>
      <c r="Q134" s="10">
        <f t="shared" ca="1" si="95"/>
        <v>0</v>
      </c>
      <c r="S134" s="35">
        <v>-484.79514813999998</v>
      </c>
      <c r="T134" s="103">
        <f t="shared" ca="1" si="96"/>
        <v>0</v>
      </c>
      <c r="U134" s="10">
        <f t="shared" ca="1" si="97"/>
        <v>0</v>
      </c>
      <c r="V134" s="10">
        <f t="shared" ca="1" si="98"/>
        <v>0</v>
      </c>
      <c r="X134">
        <v>-484.75016952999999</v>
      </c>
      <c r="Y134" s="108">
        <f t="shared" ca="1" si="99"/>
        <v>0</v>
      </c>
      <c r="Z134" s="10">
        <f t="shared" ca="1" si="100"/>
        <v>0</v>
      </c>
      <c r="AA134" s="10">
        <f t="shared" ca="1" si="101"/>
        <v>0</v>
      </c>
      <c r="AC134">
        <v>-484.77948601000003</v>
      </c>
      <c r="AD134" s="108">
        <f t="shared" ca="1" si="102"/>
        <v>0</v>
      </c>
      <c r="AE134" s="10">
        <f t="shared" ca="1" si="103"/>
        <v>0</v>
      </c>
      <c r="AF134" s="10">
        <f t="shared" ca="1" si="104"/>
        <v>0</v>
      </c>
      <c r="AG134" s="136"/>
      <c r="AH134" s="10"/>
      <c r="AI134" s="10"/>
      <c r="AJ134" s="10"/>
      <c r="AK134" s="10"/>
      <c r="AM134">
        <v>-484.79109633000002</v>
      </c>
      <c r="AN134" s="108">
        <f t="shared" ca="1" si="105"/>
        <v>0</v>
      </c>
      <c r="AO134" s="10">
        <f t="shared" ca="1" si="106"/>
        <v>0</v>
      </c>
      <c r="AP134" s="10">
        <f t="shared" ca="1" si="107"/>
        <v>0</v>
      </c>
      <c r="AR134" s="1">
        <v>-484.79100968</v>
      </c>
      <c r="AS134" s="108">
        <f t="shared" ca="1" si="108"/>
        <v>0</v>
      </c>
      <c r="AT134" s="10">
        <f t="shared" ca="1" si="109"/>
        <v>0</v>
      </c>
      <c r="AU134" s="10">
        <f t="shared" ca="1" si="110"/>
        <v>0</v>
      </c>
      <c r="AV134" s="164"/>
      <c r="AW134">
        <v>-484.81012157999999</v>
      </c>
      <c r="AX134" s="108">
        <f t="shared" ca="1" si="111"/>
        <v>0</v>
      </c>
      <c r="AY134" s="10">
        <f t="shared" ca="1" si="112"/>
        <v>0</v>
      </c>
      <c r="AZ134" s="10">
        <f t="shared" ca="1" si="113"/>
        <v>0</v>
      </c>
      <c r="BB134">
        <v>-484.81004923</v>
      </c>
      <c r="BC134" s="108">
        <f t="shared" ca="1" si="114"/>
        <v>0</v>
      </c>
      <c r="BD134" s="10">
        <f t="shared" ca="1" si="115"/>
        <v>0</v>
      </c>
      <c r="BE134" s="10">
        <f t="shared" ca="1" si="116"/>
        <v>0</v>
      </c>
      <c r="BG134">
        <v>-484.81527255999998</v>
      </c>
      <c r="BH134" s="108">
        <f t="shared" ca="1" si="117"/>
        <v>0</v>
      </c>
      <c r="BI134" s="10">
        <f t="shared" ca="1" si="118"/>
        <v>0</v>
      </c>
      <c r="BJ134" s="10">
        <f t="shared" ca="1" si="119"/>
        <v>0</v>
      </c>
      <c r="BL134">
        <v>-484.81558395000002</v>
      </c>
      <c r="BM134" s="108">
        <f t="shared" ca="1" si="120"/>
        <v>0</v>
      </c>
      <c r="BN134" s="10">
        <f t="shared" ca="1" si="121"/>
        <v>0</v>
      </c>
      <c r="BO134" s="10">
        <f t="shared" ca="1" si="122"/>
        <v>0</v>
      </c>
      <c r="BQ134">
        <v>-484.66476963000002</v>
      </c>
      <c r="BR134" s="112">
        <f t="shared" ca="1" si="123"/>
        <v>0</v>
      </c>
      <c r="BS134" s="10">
        <f t="shared" ca="1" si="124"/>
        <v>0</v>
      </c>
      <c r="BT134" s="10">
        <f t="shared" ca="1" si="125"/>
        <v>0</v>
      </c>
      <c r="BV134">
        <v>-484.62269872000002</v>
      </c>
      <c r="BW134" s="103">
        <f t="shared" ca="1" si="167"/>
        <v>0</v>
      </c>
      <c r="BX134" s="10">
        <f t="shared" ca="1" si="126"/>
        <v>0</v>
      </c>
      <c r="BY134" s="10">
        <f t="shared" ca="1" si="127"/>
        <v>0</v>
      </c>
      <c r="CA134">
        <v>-484.80381655000002</v>
      </c>
      <c r="CB134" s="103">
        <f t="shared" ca="1" si="128"/>
        <v>0</v>
      </c>
      <c r="CC134" s="10">
        <f t="shared" ca="1" si="129"/>
        <v>0</v>
      </c>
      <c r="CD134" s="10">
        <f t="shared" ca="1" si="130"/>
        <v>0</v>
      </c>
      <c r="CF134">
        <v>-484.79796862000001</v>
      </c>
      <c r="CG134" s="103">
        <f t="shared" ca="1" si="131"/>
        <v>0</v>
      </c>
      <c r="CH134" s="10">
        <f t="shared" ca="1" si="132"/>
        <v>0</v>
      </c>
      <c r="CI134" s="10">
        <f t="shared" ca="1" si="133"/>
        <v>0</v>
      </c>
      <c r="CJ134" s="166"/>
      <c r="CK134">
        <v>-484.81303034000001</v>
      </c>
      <c r="CL134" s="103">
        <f t="shared" ca="1" si="134"/>
        <v>0</v>
      </c>
      <c r="CM134" s="10">
        <f t="shared" ca="1" si="135"/>
        <v>0</v>
      </c>
      <c r="CN134" s="10">
        <f t="shared" ca="1" si="136"/>
        <v>0</v>
      </c>
      <c r="CP134">
        <v>-484.79930782000002</v>
      </c>
      <c r="CQ134" s="103">
        <f t="shared" ca="1" si="137"/>
        <v>0</v>
      </c>
      <c r="CR134" s="10">
        <f t="shared" ca="1" si="138"/>
        <v>0</v>
      </c>
      <c r="CS134" s="10">
        <f t="shared" ca="1" si="139"/>
        <v>0</v>
      </c>
      <c r="CU134">
        <v>-484.78274570999997</v>
      </c>
      <c r="CV134" s="103">
        <f t="shared" ca="1" si="140"/>
        <v>0</v>
      </c>
      <c r="CW134" s="10">
        <f t="shared" ca="1" si="141"/>
        <v>0</v>
      </c>
      <c r="CX134" s="10">
        <f t="shared" ca="1" si="142"/>
        <v>0</v>
      </c>
      <c r="CZ134">
        <v>-484.81150143999997</v>
      </c>
      <c r="DA134" s="103">
        <f t="shared" ca="1" si="143"/>
        <v>0</v>
      </c>
      <c r="DB134" s="10">
        <f t="shared" ca="1" si="144"/>
        <v>0</v>
      </c>
      <c r="DC134" s="10">
        <f t="shared" ca="1" si="145"/>
        <v>0</v>
      </c>
      <c r="DE134">
        <v>-484.79860055</v>
      </c>
      <c r="DF134" s="103">
        <f t="shared" ca="1" si="146"/>
        <v>0</v>
      </c>
      <c r="DG134" s="10">
        <f t="shared" ca="1" si="147"/>
        <v>0</v>
      </c>
      <c r="DH134" s="10">
        <f t="shared" ca="1" si="148"/>
        <v>0</v>
      </c>
      <c r="DJ134">
        <v>-484.80847684000003</v>
      </c>
      <c r="DK134" s="103">
        <f t="shared" ca="1" si="149"/>
        <v>0</v>
      </c>
      <c r="DL134" s="10">
        <f t="shared" ca="1" si="150"/>
        <v>0</v>
      </c>
      <c r="DM134" s="10">
        <f t="shared" ca="1" si="151"/>
        <v>0</v>
      </c>
      <c r="DO134" s="6">
        <v>-484.80958563000002</v>
      </c>
      <c r="DP134" s="108">
        <f t="shared" ca="1" si="152"/>
        <v>0</v>
      </c>
      <c r="DQ134" s="10">
        <f t="shared" ca="1" si="153"/>
        <v>0</v>
      </c>
      <c r="DR134" s="10">
        <f t="shared" ca="1" si="154"/>
        <v>0</v>
      </c>
      <c r="DT134" s="1">
        <v>-484.77531245</v>
      </c>
      <c r="DU134" s="108">
        <f t="shared" ca="1" si="155"/>
        <v>0</v>
      </c>
      <c r="DV134" s="10">
        <f t="shared" ca="1" si="156"/>
        <v>0</v>
      </c>
      <c r="DW134" s="10">
        <f t="shared" ca="1" si="157"/>
        <v>0</v>
      </c>
      <c r="DY134" s="1">
        <v>-484.81206065999999</v>
      </c>
      <c r="DZ134" s="113">
        <f t="shared" ca="1" si="158"/>
        <v>0</v>
      </c>
      <c r="EA134" s="10">
        <f t="shared" ca="1" si="159"/>
        <v>0</v>
      </c>
      <c r="EB134" s="10">
        <f t="shared" ca="1" si="160"/>
        <v>0</v>
      </c>
      <c r="ED134" s="1">
        <v>-484.80782120999999</v>
      </c>
      <c r="EE134" s="108">
        <f t="shared" ca="1" si="161"/>
        <v>0</v>
      </c>
      <c r="EF134" s="10">
        <f t="shared" ca="1" si="162"/>
        <v>0</v>
      </c>
      <c r="EG134" s="10">
        <f t="shared" ca="1" si="163"/>
        <v>0</v>
      </c>
      <c r="EI134" s="1">
        <v>-484.81193519999999</v>
      </c>
      <c r="EJ134" s="113">
        <f t="shared" ca="1" si="164"/>
        <v>0</v>
      </c>
      <c r="EK134" s="10">
        <f t="shared" ca="1" si="165"/>
        <v>0</v>
      </c>
      <c r="EL134" s="10">
        <f t="shared" ca="1" si="166"/>
        <v>0</v>
      </c>
      <c r="EW134" s="287">
        <v>0</v>
      </c>
      <c r="EX134" s="287">
        <v>0</v>
      </c>
      <c r="EY134" s="287">
        <v>0</v>
      </c>
      <c r="EZ134" s="287">
        <v>0</v>
      </c>
      <c r="FA134" s="287">
        <v>2</v>
      </c>
      <c r="FB134" s="287">
        <v>0</v>
      </c>
      <c r="FC134" s="287">
        <v>0</v>
      </c>
      <c r="FD134" s="287">
        <v>0</v>
      </c>
      <c r="FE134" s="287">
        <v>0</v>
      </c>
      <c r="FF134" s="287">
        <v>0</v>
      </c>
      <c r="FG134" s="287">
        <v>0</v>
      </c>
      <c r="FH134" s="287">
        <v>0</v>
      </c>
      <c r="FI134" s="287">
        <v>0</v>
      </c>
      <c r="FJ134" s="287">
        <v>0</v>
      </c>
      <c r="FK134" s="287">
        <v>0</v>
      </c>
      <c r="FL134" s="287"/>
    </row>
    <row r="135" spans="1:168" x14ac:dyDescent="0.25">
      <c r="A135" t="s">
        <v>430</v>
      </c>
      <c r="B135" s="219">
        <v>8</v>
      </c>
      <c r="C135" t="s">
        <v>305</v>
      </c>
      <c r="D135">
        <v>-7.5255324300000002</v>
      </c>
      <c r="E135" s="108">
        <f t="shared" ref="E135:E198" ca="1" si="170">((EW135*INDIRECT(ADDRESS($EW$4,4))/2+EX135*INDIRECT(ADDRESS($EX$4,4))/2+EY135*INDIRECT(ADDRESS($EY$4,4))/2+EZ135*INDIRECT(ADDRESS($EZ$4,4))/2+FA135*INDIRECT(ADDRESS($FA$4,4))/2+FB135*INDIRECT(ADDRESS($FB$4,4))/2+FC135*INDIRECT(ADDRESS($FC$4,4))/2+FD135*INDIRECT(ADDRESS($FD$4,4))/2+FE135*INDIRECT(ADDRESS($FE$4,4))/2+FF135*INDIRECT(ADDRESS($FF$4,4))/2+FG135*INDIRECT(ADDRESS($FG$4,4))/2+FH135*INDIRECT(ADDRESS($FH$4,4))/2+FI135*INDIRECT(ADDRESS($FI$4,4))/2+FJ135*INDIRECT(ADDRESS($FJ$4,4))/2+FK135*INDIRECT(ADDRESS($FK$4,4))/2)-D135)*627.509</f>
        <v>88.203706704939677</v>
      </c>
      <c r="F135" s="10">
        <f t="shared" ca="1" si="168"/>
        <v>-2.0374526969853406</v>
      </c>
      <c r="G135" s="10">
        <f t="shared" ref="G135:G198" ca="1" si="171">F135/$B135</f>
        <v>-0.25468158712316757</v>
      </c>
      <c r="H135" s="164"/>
      <c r="I135">
        <v>-7.5410734699999997</v>
      </c>
      <c r="J135" s="108">
        <f t="shared" ref="J135:J198" ca="1" si="172">((EW135*INDIRECT(ADDRESS($EW$4,9))/2+EX135*INDIRECT(ADDRESS($EX$4,9))/2+EY135*INDIRECT(ADDRESS($EY$4,9))/2+EZ135*INDIRECT(ADDRESS($EZ$4,9))/2+FA135*INDIRECT(ADDRESS($FA$4,9))/2+FB135*INDIRECT(ADDRESS($FB$4,9))/2+FC135*INDIRECT(ADDRESS($FC$4,9))/2+FD135*INDIRECT(ADDRESS($FD$4,9))/2+FE135*INDIRECT(ADDRESS($FE$4,9))/2+FF135*INDIRECT(ADDRESS($FF$4,9))/2+FG135*INDIRECT(ADDRESS($FG$4,9))/2+FH135*INDIRECT(ADDRESS($FH$4,9))/2+FI135*INDIRECT(ADDRESS($FI$4,9))/2+FJ135*INDIRECT(ADDRESS($FJ$4,9))/2+FK135*INDIRECT(ADDRESS($FK$4,9))/2)-I135)*627.509</f>
        <v>91.289457112080044</v>
      </c>
      <c r="K135" s="10">
        <f t="shared" ca="1" si="169"/>
        <v>1.0482977101550262</v>
      </c>
      <c r="L135" s="10">
        <f t="shared" ref="L135:L198" ca="1" si="173">K135/$B135</f>
        <v>0.13103721376937827</v>
      </c>
      <c r="N135" s="35">
        <v>-488.45544502000001</v>
      </c>
      <c r="O135" s="108">
        <f t="shared" ref="O135:O198" ca="1" si="174">((EW135*INDIRECT(ADDRESS($EW$4,14))/2+EX135*INDIRECT(ADDRESS($EX$4,14))/2+EY135*INDIRECT(ADDRESS($EY$4,14))/2+EZ135*INDIRECT(ADDRESS($EZ$4,14))/2+FA135*INDIRECT(ADDRESS($FA$4,14))/2+FB135*INDIRECT(ADDRESS($FB$4,14))/2+FC135*INDIRECT(ADDRESS($FC$4,14))/2+FD135*INDIRECT(ADDRESS($FD$4,14))/2+FE135*INDIRECT(ADDRESS($FE$4,14))/2+FF135*INDIRECT(ADDRESS($FF$4,14))/2+FG135*INDIRECT(ADDRESS($FG$4,14))/2+FH135*INDIRECT(ADDRESS($FH$4,14))/2+FI135*INDIRECT(ADDRESS($FI$4,14))/2+FJ135*INDIRECT(ADDRESS($FJ$4,14))/2+FK135*INDIRECT(ADDRESS($FK$4,14))/2)-N135)*627.509</f>
        <v>89.562677845883684</v>
      </c>
      <c r="P135" s="10">
        <f t="shared" ref="P135:P198" ca="1" si="175">(O135-$BM135)</f>
        <v>-0.67848155604133353</v>
      </c>
      <c r="Q135" s="10">
        <f t="shared" ref="Q135:Q198" ca="1" si="176">P135/$B135</f>
        <v>-8.4810194505166692E-2</v>
      </c>
      <c r="S135" s="35">
        <v>-488.44634682999998</v>
      </c>
      <c r="T135" s="103">
        <f t="shared" ref="T135:T198" ca="1" si="177">((EW135*INDIRECT(ADDRESS($EW$4,19))/2+EX135*INDIRECT(ADDRESS($EX$4,19))/2+EY135*INDIRECT(ADDRESS($EY$4,19))/2+EZ135*INDIRECT(ADDRESS($EZ$4,19))/2+FA135*INDIRECT(ADDRESS($FA$4,19))/2+FB135*INDIRECT(ADDRESS($FB$4,19))/2+FC135*INDIRECT(ADDRESS($FC$4,19))/2+FD135*INDIRECT(ADDRESS($FD$4,19))/2+FE135*INDIRECT(ADDRESS($FE$4,19))/2+FF135*INDIRECT(ADDRESS($FF$4,19))/2+FG135*INDIRECT(ADDRESS($FG$4,19))/2+FH135*INDIRECT(ADDRESS($FH$4,19))/2+FI135*INDIRECT(ADDRESS($FI$4,19))/2+FJ135*INDIRECT(ADDRESS($FJ$4,19))/2+FK135*INDIRECT(ADDRESS($FK$4,19))/2)-S135)*627.509</f>
        <v>89.354200530797144</v>
      </c>
      <c r="U135" s="10">
        <f t="shared" ref="U135:U198" ca="1" si="178">(T135-$BM135)</f>
        <v>-0.88695887112787375</v>
      </c>
      <c r="V135" s="10">
        <f t="shared" ref="V135:V198" ca="1" si="179">U135/$B135</f>
        <v>-0.11086985889098422</v>
      </c>
      <c r="X135">
        <v>-488.38877282999999</v>
      </c>
      <c r="Y135" s="108">
        <f t="shared" ref="Y135:Y198" ca="1" si="180">((EW135*INDIRECT(ADDRESS($EW$4,24))/2+EX135*INDIRECT(ADDRESS($EX$4,24))/2+EY135*INDIRECT(ADDRESS($EY$4,24))/2+EZ135*INDIRECT(ADDRESS($EZ$4,24))/2+FA135*INDIRECT(ADDRESS($FA$4,24))/2+FB135*INDIRECT(ADDRESS($FB$4,24))/2+FC135*INDIRECT(ADDRESS($FC$4,24))/2+FD135*INDIRECT(ADDRESS($FD$4,24))/2+FE135*INDIRECT(ADDRESS($FE$4,24))/2+FF135*INDIRECT(ADDRESS($FF$4,24))/2+FG135*INDIRECT(ADDRESS($FG$4,24))/2+FH135*INDIRECT(ADDRESS($FH$4,24))/2+FI135*INDIRECT(ADDRESS($FI$4,24))/2+FJ135*INDIRECT(ADDRESS($FJ$4,24))/2+FK135*INDIRECT(ADDRESS($FK$4,24))/2)-X135)*627.509</f>
        <v>84.629917448147538</v>
      </c>
      <c r="Z135" s="10">
        <f t="shared" ref="Z135:Z198" ca="1" si="181">(Y135-$BM135)</f>
        <v>-5.6112419537774798</v>
      </c>
      <c r="AA135" s="10">
        <f t="shared" ref="AA135:AA198" ca="1" si="182">Z135/$B135</f>
        <v>-0.70140524422218498</v>
      </c>
      <c r="AC135">
        <v>-488.42316837999999</v>
      </c>
      <c r="AD135" s="108">
        <f t="shared" ref="AD135:AD198" ca="1" si="183">((EW135*INDIRECT(ADDRESS($EW$4,29))/2+EX135*INDIRECT(ADDRESS($EX$4,29))/2+EY135*INDIRECT(ADDRESS($EY$4,29))/2+EZ135*INDIRECT(ADDRESS($EZ$4,29))/2+FA135*INDIRECT(ADDRESS($FA$4,29))/2+FB135*INDIRECT(ADDRESS($FB$4,29))/2+FC135*INDIRECT(ADDRESS($FC$4,29))/2+FD135*INDIRECT(ADDRESS($FD$4,29))/2+FE135*INDIRECT(ADDRESS($FE$4,29))/2+FF135*INDIRECT(ADDRESS($FF$4,29))/2+FG135*INDIRECT(ADDRESS($FG$4,29))/2+FH135*INDIRECT(ADDRESS($FH$4,29))/2+FI135*INDIRECT(ADDRESS($FI$4,29))/2+FJ135*INDIRECT(ADDRESS($FJ$4,29))/2+FK135*INDIRECT(ADDRESS($FK$4,29))/2)-AC135)*627.509</f>
        <v>87.516025866903902</v>
      </c>
      <c r="AE135" s="10">
        <f t="shared" ref="AE135:AE198" ca="1" si="184">(AD135-$BM135)</f>
        <v>-2.725133535021115</v>
      </c>
      <c r="AF135" s="10">
        <f t="shared" ref="AF135:AF198" ca="1" si="185">AE135/$B135</f>
        <v>-0.34064169187763937</v>
      </c>
      <c r="AG135" s="136"/>
      <c r="AH135" s="10"/>
      <c r="AI135" s="10"/>
      <c r="AJ135" s="10"/>
      <c r="AK135" s="10"/>
      <c r="AM135">
        <v>-488.43596438999998</v>
      </c>
      <c r="AN135" s="108">
        <f t="shared" ref="AN135:AN198" ca="1" si="186">((EW135*INDIRECT(ADDRESS($EW$4,39))/2+EX135*INDIRECT(ADDRESS($EX$4,39))/2+EY135*INDIRECT(ADDRESS($EY$4,39))/2+EZ135*INDIRECT(ADDRESS($EZ$4,39))/2+FA135*INDIRECT(ADDRESS($FA$4,39))/2+FB135*INDIRECT(ADDRESS($FB$4,39))/2+FC135*INDIRECT(ADDRESS($FC$4,39))/2+FD135*INDIRECT(ADDRESS($FD$4,39))/2+FE135*INDIRECT(ADDRESS($FE$4,39))/2+FF135*INDIRECT(ADDRESS($FF$4,39))/2+FG135*INDIRECT(ADDRESS($FG$4,39))/2+FH135*INDIRECT(ADDRESS($FH$4,39))/2+FI135*INDIRECT(ADDRESS($FI$4,39))/2+FJ135*INDIRECT(ADDRESS($FJ$4,39))/2+FK135*INDIRECT(ADDRESS($FK$4,39))/2)-AM135)*627.509</f>
        <v>88.727262563991275</v>
      </c>
      <c r="AO135" s="10">
        <f t="shared" ref="AO135:AO198" ca="1" si="187">(AN135-$BM135)</f>
        <v>-1.5138968379337427</v>
      </c>
      <c r="AP135" s="10">
        <f t="shared" ref="AP135:AP198" ca="1" si="188">AO135/$B135</f>
        <v>-0.18923710474171784</v>
      </c>
      <c r="AR135" s="1">
        <v>-488.43352504000001</v>
      </c>
      <c r="AS135" s="108">
        <f t="shared" ref="AS135:AS198" ca="1" si="189">((EW135*INDIRECT(ADDRESS($EW$4,44))/2+EX135*INDIRECT(ADDRESS($EX$4,44))/2+EY135*INDIRECT(ADDRESS($EY$4,44))/2+EZ135*INDIRECT(ADDRESS($EZ$4,44))/2+FA135*INDIRECT(ADDRESS($FA$4,44))/2+FB135*INDIRECT(ADDRESS($FB$4,44))/2+FC135*INDIRECT(ADDRESS($FC$4,44))/2+FD135*INDIRECT(ADDRESS($FD$4,44))/2+FE135*INDIRECT(ADDRESS($FE$4,44))/2+FF135*INDIRECT(ADDRESS($FF$4,44))/2+FG135*INDIRECT(ADDRESS($FG$4,44))/2+FH135*INDIRECT(ADDRESS($FH$4,44))/2+FI135*INDIRECT(ADDRESS($FI$4,44))/2+FJ135*INDIRECT(ADDRESS($FJ$4,44))/2+FK135*INDIRECT(ADDRESS($FK$4,44))/2)-AR135)*627.509</f>
        <v>92.507615233437704</v>
      </c>
      <c r="AT135" s="10">
        <f t="shared" ref="AT135:AT198" ca="1" si="190">(AS135-$BM135)</f>
        <v>2.2664558315126868</v>
      </c>
      <c r="AU135" s="10">
        <f t="shared" ref="AU135:AU198" ca="1" si="191">AT135/$B135</f>
        <v>0.28330697893908585</v>
      </c>
      <c r="AV135" s="164"/>
      <c r="AW135">
        <v>-488.46466176000001</v>
      </c>
      <c r="AX135" s="108">
        <f t="shared" ref="AX135:AX198" ca="1" si="192">((EW135*INDIRECT(ADDRESS($EW$4,49))/2+EX135*INDIRECT(ADDRESS($EX$4,49))/2+EY135*INDIRECT(ADDRESS($EY$4,49))/2+EZ135*INDIRECT(ADDRESS($EZ$4,49))/2+FA135*INDIRECT(ADDRESS($FA$4,49))/2+FB135*INDIRECT(ADDRESS($FB$4,49))/2+FC135*INDIRECT(ADDRESS($FC$4,49))/2+FD135*INDIRECT(ADDRESS($FD$4,49))/2+FE135*INDIRECT(ADDRESS($FE$4,49))/2+FF135*INDIRECT(ADDRESS($FF$4,49))/2+FG135*INDIRECT(ADDRESS($FG$4,49))/2+FH135*INDIRECT(ADDRESS($FH$4,49))/2+FI135*INDIRECT(ADDRESS($FI$4,49))/2+FJ135*INDIRECT(ADDRESS($FJ$4,49))/2+FK135*INDIRECT(ADDRESS($FK$4,49))/2)-AW135)*627.509</f>
        <v>90.578144285155943</v>
      </c>
      <c r="AY135" s="10">
        <f t="shared" ref="AY135:AY198" ca="1" si="193">(AX135-$BM135)</f>
        <v>0.3369848832309259</v>
      </c>
      <c r="AZ135" s="10">
        <f t="shared" ref="AZ135:AZ198" ca="1" si="194">AY135/$B135</f>
        <v>4.2123110403865738E-2</v>
      </c>
      <c r="BB135">
        <v>-488.46413073999997</v>
      </c>
      <c r="BC135" s="108">
        <f t="shared" ref="BC135:BC198" ca="1" si="195">((EW135*INDIRECT(ADDRESS($EW$4,54))/2+EX135*INDIRECT(ADDRESS($EX$4,54))/2+EY135*INDIRECT(ADDRESS($EY$4,54))/2+EZ135*INDIRECT(ADDRESS($EZ$4,54))/2+FA135*INDIRECT(ADDRESS($FA$4,54))/2+FB135*INDIRECT(ADDRESS($FB$4,54))/2+FC135*INDIRECT(ADDRESS($FC$4,54))/2+FD135*INDIRECT(ADDRESS($FD$4,54))/2+FE135*INDIRECT(ADDRESS($FE$4,54))/2+FF135*INDIRECT(ADDRESS($FF$4,54))/2+FG135*INDIRECT(ADDRESS($FG$4,54))/2+FH135*INDIRECT(ADDRESS($FH$4,54))/2+FI135*INDIRECT(ADDRESS($FI$4,54))/2+FJ135*INDIRECT(ADDRESS($FJ$4,54))/2+FK135*INDIRECT(ADDRESS($FK$4,54))/2)-BB135)*627.509</f>
        <v>91.033245187344846</v>
      </c>
      <c r="BD135" s="10">
        <f t="shared" ref="BD135:BD198" ca="1" si="196">(BC135-$BM135)</f>
        <v>0.79208578541982888</v>
      </c>
      <c r="BE135" s="10">
        <f t="shared" ref="BE135:BE198" ca="1" si="197">BD135/$B135</f>
        <v>9.901072317747861E-2</v>
      </c>
      <c r="BG135">
        <v>-488.46999270999999</v>
      </c>
      <c r="BH135" s="108">
        <f t="shared" ref="BH135:BH198" ca="1" si="198">((EW135*INDIRECT(ADDRESS($EW$4,59))/2+EX135*INDIRECT(ADDRESS($EX$4,59))/2+EY135*INDIRECT(ADDRESS($EY$4,59))/2+EZ135*INDIRECT(ADDRESS($EZ$4,59))/2+FA135*INDIRECT(ADDRESS($FA$4,59))/2+FB135*INDIRECT(ADDRESS($FB$4,59))/2+FC135*INDIRECT(ADDRESS($FC$4,59))/2+FD135*INDIRECT(ADDRESS($FD$4,59))/2+FE135*INDIRECT(ADDRESS($FE$4,59))/2+FF135*INDIRECT(ADDRESS($FF$4,59))/2+FG135*INDIRECT(ADDRESS($FG$4,59))/2+FH135*INDIRECT(ADDRESS($FH$4,59))/2+FI135*INDIRECT(ADDRESS($FI$4,59))/2+FJ135*INDIRECT(ADDRESS($FJ$4,59))/2+FK135*INDIRECT(ADDRESS($FK$4,59))/2)-BG135)*627.509</f>
        <v>90.230554499866059</v>
      </c>
      <c r="BI135" s="10">
        <f t="shared" ref="BI135:BI198" ca="1" si="199">(BH135-$BM135)</f>
        <v>-1.0604902058958032E-2</v>
      </c>
      <c r="BJ135" s="10">
        <f t="shared" ref="BJ135:BJ198" ca="1" si="200">BI135/$B135</f>
        <v>-1.325612757369754E-3</v>
      </c>
      <c r="BL135">
        <v>-488.47036353999999</v>
      </c>
      <c r="BM135" s="108">
        <f t="shared" ref="BM135:BM198" ca="1" si="201">((EW135*INDIRECT(ADDRESS($EW$4,64))/2+EX135*INDIRECT(ADDRESS($EX$4,64))/2+EY135*INDIRECT(ADDRESS($EY$4,64))/2+EZ135*INDIRECT(ADDRESS($EZ$4,64))/2+FA135*INDIRECT(ADDRESS($FA$4,64))/2+FB135*INDIRECT(ADDRESS($FB$4,64))/2+FC135*INDIRECT(ADDRESS($FC$4,64))/2+FD135*INDIRECT(ADDRESS($FD$4,64))/2+FE135*INDIRECT(ADDRESS($FE$4,64))/2+FF135*INDIRECT(ADDRESS($FF$4,64))/2+FG135*INDIRECT(ADDRESS($FG$4,64))/2+FH135*INDIRECT(ADDRESS($FH$4,64))/2+FI135*INDIRECT(ADDRESS($FI$4,64))/2+FJ135*INDIRECT(ADDRESS($FJ$4,64))/2+FK135*INDIRECT(ADDRESS($FK$4,64))/2)-BL135)*627.509</f>
        <v>90.241159401925017</v>
      </c>
      <c r="BN135" s="10">
        <f t="shared" ref="BN135:BN198" ca="1" si="202">(BM135-$BM135)</f>
        <v>0</v>
      </c>
      <c r="BO135" s="10">
        <f t="shared" ref="BO135:BO198" ca="1" si="203">BN135/$B135</f>
        <v>0</v>
      </c>
      <c r="BQ135">
        <v>-488.30987285999998</v>
      </c>
      <c r="BR135" s="112">
        <f t="shared" ref="BR135:BR198" ca="1" si="204">((EW135*INDIRECT(ADDRESS($EW$4,69))/2+EX135*INDIRECT(ADDRESS($EX$4,69))/2+EY135*INDIRECT(ADDRESS($EY$4,69))/2+EZ135*INDIRECT(ADDRESS($EZ$4,69))/2+FA135*INDIRECT(ADDRESS($FA$4,69))/2+FB135*INDIRECT(ADDRESS($FB$4,69))/2+FC135*INDIRECT(ADDRESS($FC$4,69))/2+FD135*INDIRECT(ADDRESS($FD$4,69))/2+FE135*INDIRECT(ADDRESS($FE$4,69))/2+FF135*INDIRECT(ADDRESS($FF$4,69))/2+FG135*INDIRECT(ADDRESS($FG$4,69))/2+FH135*INDIRECT(ADDRESS($FH$4,69))/2+FI135*INDIRECT(ADDRESS($FI$4,69))/2+FJ135*INDIRECT(ADDRESS($FJ$4,69))/2+FK135*INDIRECT(ADDRESS($FK$4,69))/2)-BQ135)*627.509</f>
        <v>88.951076199004802</v>
      </c>
      <c r="BS135" s="10">
        <f t="shared" ref="BS135:BS198" ca="1" si="205">(BR135-$BM135)</f>
        <v>-1.2900832029202149</v>
      </c>
      <c r="BT135" s="10">
        <f t="shared" ref="BT135:BT198" ca="1" si="206">BS135/$B135</f>
        <v>-0.16126040036502687</v>
      </c>
      <c r="BV135">
        <v>-488.26680550999998</v>
      </c>
      <c r="BW135" s="103">
        <f t="shared" ca="1" si="167"/>
        <v>98.511797047919728</v>
      </c>
      <c r="BX135" s="10">
        <f t="shared" ref="BX135:BX198" ca="1" si="207">(BW135-$BM135)</f>
        <v>8.2706376459947109</v>
      </c>
      <c r="BY135" s="10">
        <f t="shared" ref="BY135:BY198" ca="1" si="208">BX135/$B135</f>
        <v>1.0338297057493389</v>
      </c>
      <c r="CA135">
        <v>-488.45474288000003</v>
      </c>
      <c r="CB135" s="103">
        <f t="shared" ref="CB135:CB198" ca="1" si="209">((EW135*INDIRECT(ADDRESS($EW$4,79))/2+EX135*INDIRECT(ADDRESS($EX$4,79))/2+EY135*INDIRECT(ADDRESS($EY$4,79))/2+EZ135*INDIRECT(ADDRESS($EZ$4,79))/2+FA135*INDIRECT(ADDRESS($FA$4,79))/2+FB135*INDIRECT(ADDRESS($FB$4,79))/2+FC135*INDIRECT(ADDRESS($FC$4,79))/2+FD135*INDIRECT(ADDRESS($FD$4,79))/2+FE135*INDIRECT(ADDRESS($FE$4,79))/2+FF135*INDIRECT(ADDRESS($FF$4,79))/2+FG135*INDIRECT(ADDRESS($FG$4,79))/2+FH135*INDIRECT(ADDRESS($FH$4,79))/2+FI135*INDIRECT(ADDRESS($FI$4,79))/2+FJ135*INDIRECT(ADDRESS($FJ$4,79))/2+FK135*INDIRECT(ADDRESS($FK$4,79))/2)-CA135)*627.509</f>
        <v>89.59238412193146</v>
      </c>
      <c r="CC135" s="10">
        <f t="shared" ref="CC135:CC198" ca="1" si="210">(CB135-$BM135)</f>
        <v>-0.64877527999355777</v>
      </c>
      <c r="CD135" s="10">
        <f t="shared" ref="CD135:CD198" ca="1" si="211">CC135/$B135</f>
        <v>-8.1096909999194722E-2</v>
      </c>
      <c r="CF135">
        <v>-488.44874549999997</v>
      </c>
      <c r="CG135" s="103">
        <f t="shared" ref="CG135:CG198" ca="1" si="212">((EW135*INDIRECT(ADDRESS($EW$4,84))/2+EX135*INDIRECT(ADDRESS($EX$4,84))/2+EY135*INDIRECT(ADDRESS($EY$4,84))/2+EZ135*INDIRECT(ADDRESS($EZ$4,84))/2+FA135*INDIRECT(ADDRESS($FA$4,84))/2+FB135*INDIRECT(ADDRESS($FB$4,84))/2+FC135*INDIRECT(ADDRESS($FC$4,84))/2+FD135*INDIRECT(ADDRESS($FD$4,84))/2+FE135*INDIRECT(ADDRESS($FE$4,84))/2+FF135*INDIRECT(ADDRESS($FF$4,84))/2+FG135*INDIRECT(ADDRESS($FG$4,84))/2+FH135*INDIRECT(ADDRESS($FH$4,84))/2+FI135*INDIRECT(ADDRESS($FI$4,84))/2+FJ135*INDIRECT(ADDRESS($FJ$4,84))/2+FK135*INDIRECT(ADDRESS($FK$4,84))/2)-CF135)*627.509</f>
        <v>89.754739525491772</v>
      </c>
      <c r="CH135" s="10">
        <f t="shared" ref="CH135:CH198" ca="1" si="213">(CG135-$BM135)</f>
        <v>-0.48641987643324569</v>
      </c>
      <c r="CI135" s="10">
        <f t="shared" ref="CI135:CI198" ca="1" si="214">CH135/$B135</f>
        <v>-6.0802484554155711E-2</v>
      </c>
      <c r="CJ135" s="166"/>
      <c r="CK135">
        <v>-488.46736095</v>
      </c>
      <c r="CL135" s="103">
        <f t="shared" ref="CL135:CL198" ca="1" si="215">((EW135*INDIRECT(ADDRESS($EW$4,89))/2+EX135*INDIRECT(ADDRESS($EX$4,89))/2+EY135*INDIRECT(ADDRESS($EY$4,89))/2+EZ135*INDIRECT(ADDRESS($EZ$4,89))/2+FA135*INDIRECT(ADDRESS($FA$4,89))/2+FB135*INDIRECT(ADDRESS($FB$4,89))/2+FC135*INDIRECT(ADDRESS($FC$4,89))/2+FD135*INDIRECT(ADDRESS($FD$4,89))/2+FE135*INDIRECT(ADDRESS($FE$4,89))/2+FF135*INDIRECT(ADDRESS($FF$4,89))/2+FG135*INDIRECT(ADDRESS($FG$4,89))/2+FH135*INDIRECT(ADDRESS($FH$4,89))/2+FI135*INDIRECT(ADDRESS($FI$4,89))/2+FJ135*INDIRECT(ADDRESS($FJ$4,89))/2+FK135*INDIRECT(ADDRESS($FK$4,89))/2)-CK135)*627.509</f>
        <v>90.099141565065423</v>
      </c>
      <c r="CM135" s="10">
        <f t="shared" ref="CM135:CM198" ca="1" si="216">(CL135-$BM135)</f>
        <v>-0.14201783685959413</v>
      </c>
      <c r="CN135" s="10">
        <f t="shared" ref="CN135:CN198" ca="1" si="217">CM135/$B135</f>
        <v>-1.7752229607449266E-2</v>
      </c>
      <c r="CP135">
        <v>-488.43511164</v>
      </c>
      <c r="CQ135" s="103">
        <f t="shared" ref="CQ135:CQ198" ca="1" si="218">((EW135*INDIRECT(ADDRESS($EW$4,94))/2+EX135*INDIRECT(ADDRESS($EX$4,94))/2+EY135*INDIRECT(ADDRESS($EY$4,94))/2+EZ135*INDIRECT(ADDRESS($EZ$4,94))/2+FA135*INDIRECT(ADDRESS($FA$4,94))/2+FB135*INDIRECT(ADDRESS($FB$4,94))/2+FC135*INDIRECT(ADDRESS($FC$4,94))/2+FD135*INDIRECT(ADDRESS($FD$4,94))/2+FE135*INDIRECT(ADDRESS($FE$4,94))/2+FF135*INDIRECT(ADDRESS($FF$4,94))/2+FG135*INDIRECT(ADDRESS($FG$4,94))/2+FH135*INDIRECT(ADDRESS($FH$4,94))/2+FI135*INDIRECT(ADDRESS($FI$4,94))/2+FJ135*INDIRECT(ADDRESS($FJ$4,94))/2+FK135*INDIRECT(ADDRESS($FK$4,94))/2)-CP135)*627.509</f>
        <v>83.383609273050965</v>
      </c>
      <c r="CR135" s="10">
        <f t="shared" ref="CR135:CR198" ca="1" si="219">(CQ135-$BM135)</f>
        <v>-6.8575501288740526</v>
      </c>
      <c r="CS135" s="10">
        <f t="shared" ref="CS135:CS198" ca="1" si="220">CR135/$B135</f>
        <v>-0.85719376610925657</v>
      </c>
      <c r="CU135">
        <v>-488.41091311000002</v>
      </c>
      <c r="CV135" s="103">
        <f t="shared" ref="CV135:CV198" ca="1" si="221">((EW135*INDIRECT(ADDRESS($EW$4,99))/2+EX135*INDIRECT(ADDRESS($EX$4,99))/2+EY135*INDIRECT(ADDRESS($EY$4,99))/2+EZ135*INDIRECT(ADDRESS($EZ$4,99))/2+FA135*INDIRECT(ADDRESS($FA$4,99))/2+FB135*INDIRECT(ADDRESS($FB$4,99))/2+FC135*INDIRECT(ADDRESS($FC$4,99))/2+FD135*INDIRECT(ADDRESS($FD$4,99))/2+FE135*INDIRECT(ADDRESS($FE$4,99))/2+FF135*INDIRECT(ADDRESS($FF$4,99))/2+FG135*INDIRECT(ADDRESS($FG$4,99))/2+FH135*INDIRECT(ADDRESS($FH$4,99))/2+FI135*INDIRECT(ADDRESS($FI$4,99))/2+FJ135*INDIRECT(ADDRESS($FJ$4,99))/2+FK135*INDIRECT(ADDRESS($FK$4,99))/2)-CU135)*627.509</f>
        <v>88.859478710342685</v>
      </c>
      <c r="CW135" s="10">
        <f t="shared" ref="CW135:CW198" ca="1" si="222">(CV135-$BM135)</f>
        <v>-1.3816806915823321</v>
      </c>
      <c r="CX135" s="10">
        <f t="shared" ref="CX135:CX198" ca="1" si="223">CW135/$B135</f>
        <v>-0.17271008644779151</v>
      </c>
      <c r="CZ135">
        <v>-488.45891789000001</v>
      </c>
      <c r="DA135" s="103">
        <f t="shared" ref="DA135:DA198" ca="1" si="224">((EW135*INDIRECT(ADDRESS($EW$4,104))/2+EX135*INDIRECT(ADDRESS($EX$4,104))/2+EY135*INDIRECT(ADDRESS($EY$4,104))/2+EZ135*INDIRECT(ADDRESS($EZ$4,104))/2+FA135*INDIRECT(ADDRESS($FA$4,104))/2+FB135*INDIRECT(ADDRESS($FB$4,104))/2+FC135*INDIRECT(ADDRESS($FC$4,104))/2+FD135*INDIRECT(ADDRESS($FD$4,104))/2+FE135*INDIRECT(ADDRESS($FE$4,104))/2+FF135*INDIRECT(ADDRESS($FF$4,104))/2+FG135*INDIRECT(ADDRESS($FG$4,104))/2+FH135*INDIRECT(ADDRESS($FH$4,104))/2+FI135*INDIRECT(ADDRESS($FI$4,104))/2+FJ135*INDIRECT(ADDRESS($FJ$4,104))/2+FK135*INDIRECT(ADDRESS($FK$4,104))/2)-CZ135)*627.509</f>
        <v>86.728382845232801</v>
      </c>
      <c r="DB135" s="10">
        <f t="shared" ref="DB135:DB198" ca="1" si="225">(DA135-$BM135)</f>
        <v>-3.5127765566922164</v>
      </c>
      <c r="DC135" s="10">
        <f t="shared" ref="DC135:DC198" ca="1" si="226">DB135/$B135</f>
        <v>-0.43909706958652706</v>
      </c>
      <c r="DE135">
        <v>-488.44665594999998</v>
      </c>
      <c r="DF135" s="103">
        <f t="shared" ref="DF135:DF198" ca="1" si="227">((EW135*INDIRECT(ADDRESS($EW$4,109))/2+EX135*INDIRECT(ADDRESS($EX$4,109))/2+EY135*INDIRECT(ADDRESS($EY$4,109))/2+EZ135*INDIRECT(ADDRESS($EZ$4,109))/2+FA135*INDIRECT(ADDRESS($FA$4,109))/2+FB135*INDIRECT(ADDRESS($FB$4,109))/2+FC135*INDIRECT(ADDRESS($FC$4,109))/2+FD135*INDIRECT(ADDRESS($FD$4,109))/2+FE135*INDIRECT(ADDRESS($FE$4,109))/2+FF135*INDIRECT(ADDRESS($FF$4,109))/2+FG135*INDIRECT(ADDRESS($FG$4,109))/2+FH135*INDIRECT(ADDRESS($FH$4,109))/2+FI135*INDIRECT(ADDRESS($FI$4,109))/2+FJ135*INDIRECT(ADDRESS($FJ$4,109))/2+FK135*INDIRECT(ADDRESS($FK$4,109))/2)-DE135)*627.509</f>
        <v>87.408809679183491</v>
      </c>
      <c r="DG135" s="10">
        <f t="shared" ref="DG135:DG198" ca="1" si="228">(DF135-$BM135)</f>
        <v>-2.832349722741526</v>
      </c>
      <c r="DH135" s="10">
        <f t="shared" ref="DH135:DH198" ca="1" si="229">DG135/$B135</f>
        <v>-0.35404371534269075</v>
      </c>
      <c r="DJ135">
        <v>-488.46185888000002</v>
      </c>
      <c r="DK135" s="103">
        <f t="shared" ref="DK135:DK198" ca="1" si="230">((EW135*INDIRECT(ADDRESS($EW$4,114))/2+EX135*INDIRECT(ADDRESS($EX$4,114))/2+EY135*INDIRECT(ADDRESS($EY$4,114))/2+EZ135*INDIRECT(ADDRESS($EZ$4,114))/2+FA135*INDIRECT(ADDRESS($FA$4,114))/2+FB135*INDIRECT(ADDRESS($FB$4,114))/2+FC135*INDIRECT(ADDRESS($FC$4,114))/2+FD135*INDIRECT(ADDRESS($FD$4,114))/2+FE135*INDIRECT(ADDRESS($FE$4,114))/2+FF135*INDIRECT(ADDRESS($FF$4,114))/2+FG135*INDIRECT(ADDRESS($FG$4,114))/2+FH135*INDIRECT(ADDRESS($FH$4,114))/2+FI135*INDIRECT(ADDRESS($FI$4,114))/2+FJ135*INDIRECT(ADDRESS($FJ$4,114))/2+FK135*INDIRECT(ADDRESS($FK$4,114))/2)-DJ135)*627.509</f>
        <v>89.69447356115694</v>
      </c>
      <c r="DL135" s="10">
        <f t="shared" ref="DL135:DL198" ca="1" si="231">(DK135-$BM135)</f>
        <v>-0.54668584076807747</v>
      </c>
      <c r="DM135" s="10">
        <f t="shared" ref="DM135:DM198" ca="1" si="232">DL135/$B135</f>
        <v>-6.8335730096009684E-2</v>
      </c>
      <c r="DO135" s="6">
        <v>-488.45271996999998</v>
      </c>
      <c r="DP135" s="108">
        <f t="shared" ref="DP135:DP198" ca="1" si="233">((EW135*INDIRECT(ADDRESS($EW$4,119))/2+EX135*INDIRECT(ADDRESS($EX$4,119))/2+EY135*INDIRECT(ADDRESS($EY$4,119))/2+EZ135*INDIRECT(ADDRESS($EZ$4,119))/2+FA135*INDIRECT(ADDRESS($FA$4,119))/2+FB135*INDIRECT(ADDRESS($FB$4,119))/2+FC135*INDIRECT(ADDRESS($FC$4,119))/2+FD135*INDIRECT(ADDRESS($FD$4,119))/2+FE135*INDIRECT(ADDRESS($FE$4,119))/2+FF135*INDIRECT(ADDRESS($FF$4,119))/2+FG135*INDIRECT(ADDRESS($FG$4,119))/2+FH135*INDIRECT(ADDRESS($FH$4,119))/2+FI135*INDIRECT(ADDRESS($FI$4,119))/2+FJ135*INDIRECT(ADDRESS($FJ$4,119))/2+FK135*INDIRECT(ADDRESS($FK$4,119))/2)-DO135)*627.509</f>
        <v>86.759369239621648</v>
      </c>
      <c r="DQ135" s="10">
        <f t="shared" ref="DQ135:DQ198" ca="1" si="234">(DP135-$BM135)</f>
        <v>-3.4817901623033691</v>
      </c>
      <c r="DR135" s="10">
        <f t="shared" ref="DR135:DR198" ca="1" si="235">DQ135/$B135</f>
        <v>-0.43522377028792114</v>
      </c>
      <c r="DT135" s="1">
        <v>-488.37983463</v>
      </c>
      <c r="DU135" s="108">
        <f t="shared" ref="DU135:DU198" ca="1" si="236">((EW135*INDIRECT(ADDRESS($EW$4,124))/2+EX135*INDIRECT(ADDRESS($EX$4,124))/2+EY135*INDIRECT(ADDRESS($EY$4,124))/2+EZ135*INDIRECT(ADDRESS($EZ$4,124))/2+FA135*INDIRECT(ADDRESS($FA$4,124))/2+FB135*INDIRECT(ADDRESS($FB$4,124))/2+FC135*INDIRECT(ADDRESS($FC$4,124))/2+FD135*INDIRECT(ADDRESS($FD$4,124))/2+FE135*INDIRECT(ADDRESS($FE$4,124))/2+FF135*INDIRECT(ADDRESS($FF$4,124))/2+FG135*INDIRECT(ADDRESS($FG$4,124))/2+FH135*INDIRECT(ADDRESS($FH$4,124))/2+FI135*INDIRECT(ADDRESS($FI$4,124))/2+FJ135*INDIRECT(ADDRESS($FJ$4,124))/2+FK135*INDIRECT(ADDRESS($FK$4,124))/2)-DT135)*627.509</f>
        <v>96.447267337580072</v>
      </c>
      <c r="DV135" s="10">
        <f t="shared" ref="DV135:DV198" ca="1" si="237">(DU135-$BM135)</f>
        <v>6.206107935655055</v>
      </c>
      <c r="DW135" s="10">
        <f t="shared" ref="DW135:DW198" ca="1" si="238">DV135/$B135</f>
        <v>0.77576349195688188</v>
      </c>
      <c r="DY135" s="1">
        <v>-488.46992616</v>
      </c>
      <c r="DZ135" s="113">
        <f t="shared" ref="DZ135:DZ198" ca="1" si="239">((EW135*INDIRECT(ADDRESS($EW$4,129))/2+EX135*INDIRECT(ADDRESS($EX$4,129))/2+EY135*INDIRECT(ADDRESS($EY$4,129))/2+EZ135*INDIRECT(ADDRESS($EZ$4,129))/2+FA135*INDIRECT(ADDRESS($FA$4,129))/2+FB135*INDIRECT(ADDRESS($FB$4,129))/2+FC135*INDIRECT(ADDRESS($FC$4,129))/2+FD135*INDIRECT(ADDRESS($FD$4,129))/2+FE135*INDIRECT(ADDRESS($FE$4,129))/2+FF135*INDIRECT(ADDRESS($FF$4,129))/2+FG135*INDIRECT(ADDRESS($FG$4,129))/2+FH135*INDIRECT(ADDRESS($FH$4,129))/2+FI135*INDIRECT(ADDRESS($FI$4,129))/2+FJ135*INDIRECT(ADDRESS($FJ$4,129))/2+FK135*INDIRECT(ADDRESS($FK$4,129))/2)-DY135)*627.509</f>
        <v>92.318051039633332</v>
      </c>
      <c r="EA135" s="10">
        <f t="shared" ref="EA135:EA198" ca="1" si="240">(DZ135-$BM135)</f>
        <v>2.0768916377083144</v>
      </c>
      <c r="EB135" s="10">
        <f t="shared" ref="EB135:EB198" ca="1" si="241">EA135/$B135</f>
        <v>0.2596114547135393</v>
      </c>
      <c r="ED135" s="1">
        <v>-488.43589932999998</v>
      </c>
      <c r="EE135" s="108">
        <f t="shared" ref="EE135:EE198" ca="1" si="242">((EW135*INDIRECT(ADDRESS($EW$4,134))/2+EX135*INDIRECT(ADDRESS($EX$4,134))/2+EY135*INDIRECT(ADDRESS($EY$4,134))/2+EZ135*INDIRECT(ADDRESS($EZ$4,134))/2+FA135*INDIRECT(ADDRESS($FA$4,134))/2+FB135*INDIRECT(ADDRESS($FB$4,134))/2+FC135*INDIRECT(ADDRESS($FC$4,134))/2+FD135*INDIRECT(ADDRESS($FD$4,134))/2+FE135*INDIRECT(ADDRESS($FE$4,134))/2+FF135*INDIRECT(ADDRESS($FF$4,134))/2+FG135*INDIRECT(ADDRESS($FG$4,134))/2+FH135*INDIRECT(ADDRESS($FH$4,134))/2+FI135*INDIRECT(ADDRESS($FI$4,134))/2+FJ135*INDIRECT(ADDRESS($FJ$4,134))/2+FK135*INDIRECT(ADDRESS($FK$4,134))/2)-ED135)*627.509</f>
        <v>80.483833708240624</v>
      </c>
      <c r="EF135" s="10">
        <f t="shared" ref="EF135:EF198" ca="1" si="243">(EE135-$BM135)</f>
        <v>-9.7573256936843933</v>
      </c>
      <c r="EG135" s="10">
        <f t="shared" ref="EG135:EG198" ca="1" si="244">EF135/$B135</f>
        <v>-1.2196657117105492</v>
      </c>
      <c r="EI135" s="1">
        <v>-488.46911025000003</v>
      </c>
      <c r="EJ135" s="113">
        <f t="shared" ref="EJ135:EJ198" ca="1" si="245">((EW135*INDIRECT(ADDRESS($EW$4,139))/2+EX135*INDIRECT(ADDRESS($EX$4,139))/2+EY135*INDIRECT(ADDRESS($EY$4,139))/2+EZ135*INDIRECT(ADDRESS($EZ$4,139))/2+FA135*INDIRECT(ADDRESS($FA$4,139))/2+FB135*INDIRECT(ADDRESS($FB$4,139))/2+FC135*INDIRECT(ADDRESS($FC$4,139))/2+FD135*INDIRECT(ADDRESS($FD$4,139))/2+FE135*INDIRECT(ADDRESS($FE$4,139))/2+FF135*INDIRECT(ADDRESS($FF$4,139))/2+FG135*INDIRECT(ADDRESS($FG$4,139))/2+FH135*INDIRECT(ADDRESS($FH$4,139))/2+FI135*INDIRECT(ADDRESS($FI$4,139))/2+FJ135*INDIRECT(ADDRESS($FJ$4,139))/2+FK135*INDIRECT(ADDRESS($FK$4,139))/2)-EI135)*627.509</f>
        <v>94.274862555046695</v>
      </c>
      <c r="EK135" s="10">
        <f t="shared" ref="EK135:EK198" ca="1" si="246">(EJ135-$BM135)</f>
        <v>4.033703153121678</v>
      </c>
      <c r="EL135" s="10">
        <f t="shared" ref="EL135:EL198" ca="1" si="247">EK135/$B135</f>
        <v>0.50421289414020976</v>
      </c>
      <c r="EW135" s="287">
        <v>0</v>
      </c>
      <c r="EX135" s="287">
        <v>0</v>
      </c>
      <c r="EY135" s="287">
        <v>0</v>
      </c>
      <c r="EZ135" s="287">
        <v>6</v>
      </c>
      <c r="FA135" s="287">
        <v>2</v>
      </c>
      <c r="FB135" s="287">
        <v>0</v>
      </c>
      <c r="FC135" s="287">
        <v>0</v>
      </c>
      <c r="FD135" s="287">
        <v>0</v>
      </c>
      <c r="FE135" s="287">
        <v>0</v>
      </c>
      <c r="FF135" s="287">
        <v>0</v>
      </c>
      <c r="FG135" s="287">
        <v>0</v>
      </c>
      <c r="FH135" s="287">
        <v>0</v>
      </c>
      <c r="FI135" s="287">
        <v>0</v>
      </c>
      <c r="FJ135" s="287">
        <v>0</v>
      </c>
      <c r="FK135" s="287">
        <v>0</v>
      </c>
      <c r="FL135" s="287"/>
    </row>
    <row r="136" spans="1:168" x14ac:dyDescent="0.25">
      <c r="A136" t="s">
        <v>430</v>
      </c>
      <c r="B136" s="219">
        <v>5</v>
      </c>
      <c r="C136" t="s">
        <v>306</v>
      </c>
      <c r="D136">
        <v>-51.954174770000002</v>
      </c>
      <c r="E136" s="108">
        <f t="shared" ca="1" si="170"/>
        <v>226.40951426119929</v>
      </c>
      <c r="F136" s="10">
        <f t="shared" ca="1" si="168"/>
        <v>-7.0947987315923342</v>
      </c>
      <c r="G136" s="10">
        <f t="shared" ca="1" si="171"/>
        <v>-1.4189597463184669</v>
      </c>
      <c r="H136" s="164"/>
      <c r="I136">
        <v>-52.211804600000001</v>
      </c>
      <c r="J136" s="108">
        <f t="shared" ca="1" si="172"/>
        <v>201.17341465186743</v>
      </c>
      <c r="K136" s="10">
        <f t="shared" ca="1" si="169"/>
        <v>-32.330898340924193</v>
      </c>
      <c r="L136" s="10">
        <f t="shared" ca="1" si="173"/>
        <v>-6.4661796681848385</v>
      </c>
      <c r="N136" s="35">
        <v>-710.73167846000001</v>
      </c>
      <c r="O136" s="108">
        <f t="shared" ca="1" si="174"/>
        <v>229.90673800735274</v>
      </c>
      <c r="P136" s="10">
        <f t="shared" ca="1" si="175"/>
        <v>-3.5975749854388823</v>
      </c>
      <c r="Q136" s="10">
        <f t="shared" ca="1" si="176"/>
        <v>-0.71951499708777644</v>
      </c>
      <c r="S136" s="35">
        <v>-710.71544119999999</v>
      </c>
      <c r="T136" s="103">
        <f t="shared" ca="1" si="177"/>
        <v>229.55821950879087</v>
      </c>
      <c r="U136" s="10">
        <f t="shared" ca="1" si="178"/>
        <v>-3.9460934840007553</v>
      </c>
      <c r="V136" s="10">
        <f t="shared" ca="1" si="179"/>
        <v>-0.78921869680015111</v>
      </c>
      <c r="X136">
        <v>-710.55588351999995</v>
      </c>
      <c r="Y136" s="108">
        <f t="shared" ca="1" si="180"/>
        <v>212.34464989941458</v>
      </c>
      <c r="Z136" s="10">
        <f t="shared" ca="1" si="181"/>
        <v>-21.159663093377048</v>
      </c>
      <c r="AA136" s="10">
        <f t="shared" ca="1" si="182"/>
        <v>-4.23193261867541</v>
      </c>
      <c r="AC136">
        <v>-710.62437879000004</v>
      </c>
      <c r="AD136" s="108">
        <f t="shared" ca="1" si="183"/>
        <v>221.47759158798726</v>
      </c>
      <c r="AE136" s="10">
        <f t="shared" ca="1" si="184"/>
        <v>-12.026721404804363</v>
      </c>
      <c r="AF136" s="10">
        <f t="shared" ca="1" si="185"/>
        <v>-2.4053442809608727</v>
      </c>
      <c r="AG136" s="136"/>
      <c r="AH136" s="10"/>
      <c r="AI136" s="10"/>
      <c r="AJ136" s="10"/>
      <c r="AK136" s="10"/>
      <c r="AM136">
        <v>-710.59356425999999</v>
      </c>
      <c r="AN136" s="108">
        <f t="shared" ca="1" si="186"/>
        <v>225.12864602789281</v>
      </c>
      <c r="AO136" s="10">
        <f t="shared" ca="1" si="187"/>
        <v>-8.3756669648988122</v>
      </c>
      <c r="AP136" s="10">
        <f t="shared" ca="1" si="188"/>
        <v>-1.6751333929797625</v>
      </c>
      <c r="AR136" s="1">
        <v>-710.58660334000001</v>
      </c>
      <c r="AS136" s="108">
        <f t="shared" ca="1" si="189"/>
        <v>222.18952564881761</v>
      </c>
      <c r="AT136" s="10">
        <f t="shared" ca="1" si="190"/>
        <v>-11.314787343974018</v>
      </c>
      <c r="AU136" s="10">
        <f t="shared" ca="1" si="191"/>
        <v>-2.2629574687948035</v>
      </c>
      <c r="AV136" s="164"/>
      <c r="AW136">
        <v>-710.76781165</v>
      </c>
      <c r="AX136" s="108">
        <f t="shared" ca="1" si="192"/>
        <v>234.30717624531098</v>
      </c>
      <c r="AY136" s="10">
        <f t="shared" ca="1" si="193"/>
        <v>0.80286325251935864</v>
      </c>
      <c r="AZ136" s="10">
        <f t="shared" ca="1" si="194"/>
        <v>0.16057265050387173</v>
      </c>
      <c r="BB136">
        <v>-710.76700855000001</v>
      </c>
      <c r="BC136" s="108">
        <f t="shared" ca="1" si="195"/>
        <v>234.32279494429795</v>
      </c>
      <c r="BD136" s="10">
        <f t="shared" ca="1" si="196"/>
        <v>0.81848195150632819</v>
      </c>
      <c r="BE136" s="10">
        <f t="shared" ca="1" si="197"/>
        <v>0.16369639030126565</v>
      </c>
      <c r="BG136">
        <v>-710.78436380999995</v>
      </c>
      <c r="BH136" s="108">
        <f t="shared" ca="1" si="198"/>
        <v>233.71000730543133</v>
      </c>
      <c r="BI136" s="10">
        <f t="shared" ca="1" si="199"/>
        <v>0.20569431263970728</v>
      </c>
      <c r="BJ136" s="10">
        <f t="shared" ca="1" si="200"/>
        <v>4.1138862527941453E-2</v>
      </c>
      <c r="BL136">
        <v>-710.78520175999995</v>
      </c>
      <c r="BM136" s="108">
        <f t="shared" ca="1" si="201"/>
        <v>233.50431299279163</v>
      </c>
      <c r="BN136" s="10">
        <f t="shared" ca="1" si="202"/>
        <v>0</v>
      </c>
      <c r="BO136" s="10">
        <f t="shared" ca="1" si="203"/>
        <v>0</v>
      </c>
      <c r="BQ136">
        <v>-710.43907560000002</v>
      </c>
      <c r="BR136" s="112">
        <f t="shared" ca="1" si="204"/>
        <v>217.27632470668263</v>
      </c>
      <c r="BS136" s="10">
        <f t="shared" ca="1" si="205"/>
        <v>-16.227988286108996</v>
      </c>
      <c r="BT136" s="10">
        <f t="shared" ca="1" si="206"/>
        <v>-3.2455976572217993</v>
      </c>
      <c r="BV136">
        <v>-710.27236465999999</v>
      </c>
      <c r="BW136" s="103">
        <f t="shared" ref="BW136:BW199" ca="1" si="248">((EW136*INDIRECT(ADDRESS($EW$4,74))/2+EX136*INDIRECT(ADDRESS($EX$4,74))/2+EY136*INDIRECT(ADDRESS($EY$4,74))/2+EZ136*INDIRECT(ADDRESS($EZ$4,74))/2+FA136*INDIRECT(ADDRESS($FA$4,74))/2+FB136*INDIRECT(ADDRESS($FB$4,74))/2+FC136*INDIRECT(ADDRESS($FC$4,74))/2+FD136*INDIRECT(ADDRESS($FD$4,74))/2+FE136*INDIRECT(ADDRESS($FE$4,74))/2+FF136*INDIRECT(ADDRESS($FF$4,74))/2+FG136*INDIRECT(ADDRESS($FG$4,74))/2+FH136*INDIRECT(ADDRESS($FH$4,74))/2+FI136*INDIRECT(ADDRESS($FI$4,74))/2+FJ136*INDIRECT(ADDRESS($FJ$4,74))/2+FK136*INDIRECT(ADDRESS($FK$4,74))/2)-BV136)*627.509</f>
        <v>218.54267865670613</v>
      </c>
      <c r="BX136" s="10">
        <f t="shared" ca="1" si="207"/>
        <v>-14.961634336085496</v>
      </c>
      <c r="BY136" s="10">
        <f t="shared" ca="1" si="208"/>
        <v>-2.9923268672170993</v>
      </c>
      <c r="CA136">
        <v>-710.76047399000004</v>
      </c>
      <c r="CB136" s="103">
        <f t="shared" ca="1" si="209"/>
        <v>231.23472275387002</v>
      </c>
      <c r="CC136" s="10">
        <f t="shared" ca="1" si="210"/>
        <v>-2.2695902389216087</v>
      </c>
      <c r="CD136" s="10">
        <f t="shared" ca="1" si="211"/>
        <v>-0.45391804778432177</v>
      </c>
      <c r="CF136">
        <v>-710.74592306</v>
      </c>
      <c r="CG136" s="103">
        <f t="shared" ca="1" si="212"/>
        <v>230.37208299403176</v>
      </c>
      <c r="CH136" s="10">
        <f t="shared" ca="1" si="213"/>
        <v>-3.1322299987598683</v>
      </c>
      <c r="CI136" s="10">
        <f t="shared" ca="1" si="214"/>
        <v>-0.62644599975197368</v>
      </c>
      <c r="CJ136" s="166"/>
      <c r="CK136">
        <v>-710.77892880000002</v>
      </c>
      <c r="CL136" s="103">
        <f t="shared" ca="1" si="215"/>
        <v>233.44948753148662</v>
      </c>
      <c r="CM136" s="10">
        <f t="shared" ca="1" si="216"/>
        <v>-5.4825461305000545E-2</v>
      </c>
      <c r="CN136" s="10">
        <f t="shared" ca="1" si="217"/>
        <v>-1.096509226100011E-2</v>
      </c>
      <c r="CP136">
        <v>-710.63920734999999</v>
      </c>
      <c r="CQ136" s="103">
        <f t="shared" ca="1" si="218"/>
        <v>209.60244811960803</v>
      </c>
      <c r="CR136" s="10">
        <f t="shared" ca="1" si="219"/>
        <v>-23.901864873183598</v>
      </c>
      <c r="CS136" s="10">
        <f t="shared" ca="1" si="220"/>
        <v>-4.7803729746367196</v>
      </c>
      <c r="CU136">
        <v>-710.60284839999997</v>
      </c>
      <c r="CV136" s="103">
        <f t="shared" ca="1" si="221"/>
        <v>204.93927500089006</v>
      </c>
      <c r="CW136" s="10">
        <f t="shared" ca="1" si="222"/>
        <v>-28.565037991901562</v>
      </c>
      <c r="CX136" s="10">
        <f t="shared" ca="1" si="223"/>
        <v>-5.7130075983803126</v>
      </c>
      <c r="CZ136">
        <v>-710.74417243000005</v>
      </c>
      <c r="DA136" s="103">
        <f t="shared" ca="1" si="224"/>
        <v>226.61527759987035</v>
      </c>
      <c r="DB136" s="10">
        <f t="shared" ca="1" si="225"/>
        <v>-6.8890353929212722</v>
      </c>
      <c r="DC136" s="10">
        <f t="shared" ca="1" si="226"/>
        <v>-1.3778070785842544</v>
      </c>
      <c r="DE136">
        <v>-710.72769273999995</v>
      </c>
      <c r="DF136" s="103">
        <f t="shared" ca="1" si="227"/>
        <v>227.29665197241366</v>
      </c>
      <c r="DG136" s="10">
        <f t="shared" ca="1" si="228"/>
        <v>-6.2076610203779694</v>
      </c>
      <c r="DH136" s="10">
        <f t="shared" ca="1" si="229"/>
        <v>-1.2415322040755938</v>
      </c>
      <c r="DJ136">
        <v>-710.76499118000004</v>
      </c>
      <c r="DK136" s="103">
        <f t="shared" ca="1" si="230"/>
        <v>231.38141867039732</v>
      </c>
      <c r="DL136" s="10">
        <f t="shared" ca="1" si="231"/>
        <v>-2.122894322394302</v>
      </c>
      <c r="DM136" s="10">
        <f t="shared" ca="1" si="232"/>
        <v>-0.4245788644788604</v>
      </c>
      <c r="DO136" s="6">
        <v>-710.72042266999995</v>
      </c>
      <c r="DP136" s="108">
        <f t="shared" ca="1" si="233"/>
        <v>227.27222618450941</v>
      </c>
      <c r="DQ136" s="10">
        <f t="shared" ca="1" si="234"/>
        <v>-6.2320868082822187</v>
      </c>
      <c r="DR136" s="10">
        <f t="shared" ca="1" si="235"/>
        <v>-1.2464173616564438</v>
      </c>
      <c r="DT136" s="1">
        <v>-710.56375963000005</v>
      </c>
      <c r="DU136" s="108">
        <f t="shared" ca="1" si="236"/>
        <v>250.61261482986868</v>
      </c>
      <c r="DV136" s="10">
        <f t="shared" ca="1" si="237"/>
        <v>17.10830183707705</v>
      </c>
      <c r="DW136" s="10">
        <f t="shared" ca="1" si="238"/>
        <v>3.4216603674154102</v>
      </c>
      <c r="DY136" s="1">
        <v>-710.76142269000002</v>
      </c>
      <c r="DZ136" s="113">
        <f t="shared" ca="1" si="239"/>
        <v>236.75097239531323</v>
      </c>
      <c r="EA136" s="10">
        <f t="shared" ca="1" si="240"/>
        <v>3.2466594025216011</v>
      </c>
      <c r="EB136" s="10">
        <f t="shared" ca="1" si="241"/>
        <v>0.64933188050432022</v>
      </c>
      <c r="ED136" s="1">
        <v>-710.70089235</v>
      </c>
      <c r="EE136" s="108">
        <f t="shared" ca="1" si="242"/>
        <v>216.95562681955445</v>
      </c>
      <c r="EF136" s="10">
        <f t="shared" ca="1" si="243"/>
        <v>-16.548686173237172</v>
      </c>
      <c r="EG136" s="10">
        <f t="shared" ca="1" si="244"/>
        <v>-3.3097372346474345</v>
      </c>
      <c r="EI136" s="1">
        <v>-710.76103073000002</v>
      </c>
      <c r="EJ136" s="113">
        <f t="shared" ca="1" si="245"/>
        <v>236.90581337855866</v>
      </c>
      <c r="EK136" s="10">
        <f t="shared" ca="1" si="246"/>
        <v>3.4015003857670365</v>
      </c>
      <c r="EL136" s="10">
        <f t="shared" ca="1" si="247"/>
        <v>0.68030007715340735</v>
      </c>
      <c r="EW136" s="287">
        <v>0</v>
      </c>
      <c r="EX136" s="287">
        <v>0</v>
      </c>
      <c r="EY136" s="287">
        <v>0</v>
      </c>
      <c r="EZ136" s="287">
        <v>0</v>
      </c>
      <c r="FA136" s="287">
        <v>2</v>
      </c>
      <c r="FB136" s="287">
        <v>0</v>
      </c>
      <c r="FC136" s="287">
        <v>3</v>
      </c>
      <c r="FD136" s="287">
        <v>0</v>
      </c>
      <c r="FE136" s="287">
        <v>0</v>
      </c>
      <c r="FF136" s="287">
        <v>0</v>
      </c>
      <c r="FG136" s="287">
        <v>0</v>
      </c>
      <c r="FH136" s="287">
        <v>0</v>
      </c>
      <c r="FI136" s="287">
        <v>0</v>
      </c>
      <c r="FJ136" s="287">
        <v>0</v>
      </c>
      <c r="FK136" s="287">
        <v>0</v>
      </c>
      <c r="FL136" s="287"/>
    </row>
    <row r="137" spans="1:168" x14ac:dyDescent="0.25">
      <c r="A137" t="s">
        <v>430</v>
      </c>
      <c r="B137" s="219">
        <v>12</v>
      </c>
      <c r="C137" t="s">
        <v>307</v>
      </c>
      <c r="D137">
        <v>-29.099395139999999</v>
      </c>
      <c r="E137" s="108">
        <f t="shared" ca="1" si="170"/>
        <v>174.91753761644893</v>
      </c>
      <c r="F137" s="10">
        <f t="shared" ca="1" si="168"/>
        <v>-2.2048124848222699</v>
      </c>
      <c r="G137" s="10">
        <f t="shared" ca="1" si="171"/>
        <v>-0.18373437373518917</v>
      </c>
      <c r="H137" s="145"/>
      <c r="I137">
        <v>-29.27422056</v>
      </c>
      <c r="J137" s="108">
        <f t="shared" ca="1" si="172"/>
        <v>195.34788778719161</v>
      </c>
      <c r="K137" s="10">
        <f t="shared" ca="1" si="169"/>
        <v>18.225537685920415</v>
      </c>
      <c r="L137" s="10">
        <f t="shared" ca="1" si="173"/>
        <v>1.5187948071600346</v>
      </c>
      <c r="N137" s="35">
        <v>-1755.0953387</v>
      </c>
      <c r="O137" s="108">
        <f t="shared" ca="1" si="174"/>
        <v>180.44855568210929</v>
      </c>
      <c r="P137" s="10">
        <f t="shared" ca="1" si="175"/>
        <v>3.3262055808380921</v>
      </c>
      <c r="Q137" s="10">
        <f t="shared" ca="1" si="176"/>
        <v>0.27718379840317436</v>
      </c>
      <c r="S137" s="35">
        <v>-1755.0730719400001</v>
      </c>
      <c r="T137" s="103">
        <f t="shared" ca="1" si="177"/>
        <v>180.54854924146699</v>
      </c>
      <c r="U137" s="10">
        <f t="shared" ca="1" si="178"/>
        <v>3.4261991401957914</v>
      </c>
      <c r="V137" s="10">
        <f t="shared" ca="1" si="179"/>
        <v>0.28551659501631593</v>
      </c>
      <c r="X137">
        <v>-1754.8941761599999</v>
      </c>
      <c r="Y137" s="108">
        <f t="shared" ca="1" si="180"/>
        <v>175.10610407085852</v>
      </c>
      <c r="Z137" s="10">
        <f t="shared" ca="1" si="181"/>
        <v>-2.0162460304126739</v>
      </c>
      <c r="AA137" s="10">
        <f t="shared" ca="1" si="182"/>
        <v>-0.16802050253438949</v>
      </c>
      <c r="AC137">
        <v>-1754.9973044000001</v>
      </c>
      <c r="AD137" s="108">
        <f t="shared" ca="1" si="183"/>
        <v>175.98157325235593</v>
      </c>
      <c r="AE137" s="10">
        <f t="shared" ca="1" si="184"/>
        <v>-1.1407768489152659</v>
      </c>
      <c r="AF137" s="10">
        <f t="shared" ca="1" si="185"/>
        <v>-9.5064737409605485E-2</v>
      </c>
      <c r="AG137" s="136"/>
      <c r="AH137" s="10"/>
      <c r="AI137" s="10"/>
      <c r="AJ137" s="10"/>
      <c r="AK137" s="10"/>
      <c r="AM137">
        <v>-1755.0371928500001</v>
      </c>
      <c r="AN137" s="108">
        <f t="shared" ca="1" si="186"/>
        <v>176.31101547730893</v>
      </c>
      <c r="AO137" s="10">
        <f t="shared" ca="1" si="187"/>
        <v>-0.81133462396226719</v>
      </c>
      <c r="AP137" s="10">
        <f t="shared" ca="1" si="188"/>
        <v>-6.7611218663522266E-2</v>
      </c>
      <c r="AR137" s="1">
        <v>-1755.0333140800001</v>
      </c>
      <c r="AS137" s="108">
        <f t="shared" ca="1" si="189"/>
        <v>179.45207139019965</v>
      </c>
      <c r="AT137" s="10">
        <f t="shared" ca="1" si="190"/>
        <v>2.3297212889284538</v>
      </c>
      <c r="AU137" s="10">
        <f t="shared" ca="1" si="191"/>
        <v>0.1941434407440378</v>
      </c>
      <c r="AV137" s="127"/>
      <c r="AW137">
        <v>-1755.1219577300001</v>
      </c>
      <c r="AX137" s="108">
        <f t="shared" ca="1" si="192"/>
        <v>179.27930874989383</v>
      </c>
      <c r="AY137" s="10">
        <f t="shared" ca="1" si="193"/>
        <v>2.1569586486226342</v>
      </c>
      <c r="AZ137" s="10">
        <f t="shared" ca="1" si="194"/>
        <v>0.17974655405188619</v>
      </c>
      <c r="BB137">
        <v>-1755.1211494500001</v>
      </c>
      <c r="BC137" s="108">
        <f t="shared" ca="1" si="195"/>
        <v>179.71042312057727</v>
      </c>
      <c r="BD137" s="10">
        <f t="shared" ca="1" si="196"/>
        <v>2.5880730193060799</v>
      </c>
      <c r="BE137" s="10">
        <f t="shared" ca="1" si="197"/>
        <v>0.21567275160884</v>
      </c>
      <c r="BG137">
        <v>-1755.14030905</v>
      </c>
      <c r="BH137" s="108">
        <f t="shared" ca="1" si="198"/>
        <v>177.18740082181705</v>
      </c>
      <c r="BI137" s="10">
        <f t="shared" ca="1" si="199"/>
        <v>6.5050720545855256E-2</v>
      </c>
      <c r="BJ137" s="10">
        <f t="shared" ca="1" si="200"/>
        <v>5.4208933788212716E-3</v>
      </c>
      <c r="BL137">
        <v>-1755.1416417099999</v>
      </c>
      <c r="BM137" s="108">
        <f t="shared" ca="1" si="201"/>
        <v>177.12235010127119</v>
      </c>
      <c r="BN137" s="10">
        <f t="shared" ca="1" si="202"/>
        <v>0</v>
      </c>
      <c r="BO137" s="10">
        <f t="shared" ca="1" si="203"/>
        <v>0</v>
      </c>
      <c r="BQ137">
        <v>-1754.6035027800001</v>
      </c>
      <c r="BR137" s="112">
        <f t="shared" ca="1" si="204"/>
        <v>178.18020163604226</v>
      </c>
      <c r="BS137" s="10">
        <f t="shared" ca="1" si="205"/>
        <v>1.0578515347710606</v>
      </c>
      <c r="BT137" s="10">
        <f t="shared" ca="1" si="206"/>
        <v>8.8154294564255054E-2</v>
      </c>
      <c r="BV137">
        <v>-1754.4500582000001</v>
      </c>
      <c r="BW137" s="103">
        <f t="shared" ca="1" si="248"/>
        <v>188.77973539643952</v>
      </c>
      <c r="BX137" s="10">
        <f t="shared" ca="1" si="207"/>
        <v>11.657385295168325</v>
      </c>
      <c r="BY137" s="10">
        <f t="shared" ca="1" si="208"/>
        <v>0.97144877459736045</v>
      </c>
      <c r="CA137">
        <v>-1755.09375185</v>
      </c>
      <c r="CB137" s="103">
        <f t="shared" ca="1" si="209"/>
        <v>177.03251277525229</v>
      </c>
      <c r="CC137" s="10">
        <f t="shared" ca="1" si="210"/>
        <v>-8.9837326018908925E-2</v>
      </c>
      <c r="CD137" s="10">
        <f t="shared" ca="1" si="211"/>
        <v>-7.4864438349090774E-3</v>
      </c>
      <c r="CF137">
        <v>-1755.0708371200001</v>
      </c>
      <c r="CG137" s="103">
        <f t="shared" ca="1" si="212"/>
        <v>177.83509364892564</v>
      </c>
      <c r="CH137" s="10">
        <f t="shared" ca="1" si="213"/>
        <v>0.71274354765444059</v>
      </c>
      <c r="CI137" s="10">
        <f t="shared" ca="1" si="214"/>
        <v>5.9395295637870049E-2</v>
      </c>
      <c r="CK137">
        <v>-1755.1352629999999</v>
      </c>
      <c r="CL137" s="103">
        <f t="shared" ca="1" si="215"/>
        <v>177.16346135338122</v>
      </c>
      <c r="CM137" s="10">
        <f t="shared" ca="1" si="216"/>
        <v>4.1111252110027863E-2</v>
      </c>
      <c r="CN137" s="10">
        <f t="shared" ca="1" si="217"/>
        <v>3.4259376758356552E-3</v>
      </c>
      <c r="CP137">
        <v>-1755.0478888</v>
      </c>
      <c r="CQ137" s="103">
        <f t="shared" ca="1" si="218"/>
        <v>167.83712452876608</v>
      </c>
      <c r="CR137" s="10">
        <f t="shared" ca="1" si="219"/>
        <v>-9.2852255725051123</v>
      </c>
      <c r="CS137" s="10">
        <f t="shared" ca="1" si="220"/>
        <v>-0.77376879770875939</v>
      </c>
      <c r="CU137">
        <v>-1754.98925194</v>
      </c>
      <c r="CV137" s="103">
        <f t="shared" ca="1" si="221"/>
        <v>173.48261592364571</v>
      </c>
      <c r="CW137" s="10">
        <f t="shared" ca="1" si="222"/>
        <v>-3.6397341776254848</v>
      </c>
      <c r="CX137" s="10">
        <f t="shared" ca="1" si="223"/>
        <v>-0.30331118146879038</v>
      </c>
      <c r="CZ137">
        <v>-1755.11361117</v>
      </c>
      <c r="DA137" s="103">
        <f t="shared" ca="1" si="224"/>
        <v>174.27387339745587</v>
      </c>
      <c r="DB137" s="10">
        <f t="shared" ca="1" si="225"/>
        <v>-2.8484767038153223</v>
      </c>
      <c r="DC137" s="10">
        <f t="shared" ca="1" si="226"/>
        <v>-0.23737305865127686</v>
      </c>
      <c r="DE137">
        <v>-1755.0788222000001</v>
      </c>
      <c r="DF137" s="103">
        <f t="shared" ca="1" si="227"/>
        <v>175.57732881696612</v>
      </c>
      <c r="DG137" s="10">
        <f t="shared" ca="1" si="228"/>
        <v>-1.5450212843050792</v>
      </c>
      <c r="DH137" s="10">
        <f t="shared" ca="1" si="229"/>
        <v>-0.12875177369208993</v>
      </c>
      <c r="DJ137">
        <v>-1755.1090346000001</v>
      </c>
      <c r="DK137" s="103">
        <f t="shared" ca="1" si="230"/>
        <v>176.86879881477068</v>
      </c>
      <c r="DL137" s="10">
        <f t="shared" ca="1" si="231"/>
        <v>-0.25355128650051029</v>
      </c>
      <c r="DM137" s="10">
        <f t="shared" ca="1" si="232"/>
        <v>-2.1129273875042525E-2</v>
      </c>
      <c r="DO137" s="6">
        <v>-1755.0963080399999</v>
      </c>
      <c r="DP137" s="108">
        <f t="shared" ca="1" si="233"/>
        <v>174.02708352012257</v>
      </c>
      <c r="DQ137" s="10">
        <f t="shared" ca="1" si="234"/>
        <v>-3.0952665811486213</v>
      </c>
      <c r="DR137" s="10">
        <f t="shared" ca="1" si="235"/>
        <v>-0.25793888176238511</v>
      </c>
      <c r="DT137" s="1">
        <v>-1754.94230823</v>
      </c>
      <c r="DU137" s="108">
        <f t="shared" ca="1" si="236"/>
        <v>197.45070809679177</v>
      </c>
      <c r="DV137" s="10">
        <f t="shared" ca="1" si="237"/>
        <v>20.328357995520577</v>
      </c>
      <c r="DW137" s="10">
        <f t="shared" ca="1" si="238"/>
        <v>1.6940298329600481</v>
      </c>
      <c r="DY137" s="1">
        <v>-1755.1252465</v>
      </c>
      <c r="DZ137" s="113">
        <f t="shared" ca="1" si="239"/>
        <v>180.13192719097103</v>
      </c>
      <c r="EA137" s="10">
        <f t="shared" ca="1" si="240"/>
        <v>3.0095770896998317</v>
      </c>
      <c r="EB137" s="10">
        <f t="shared" ca="1" si="241"/>
        <v>0.25079809080831933</v>
      </c>
      <c r="ED137" s="1">
        <v>-1755.0633445999999</v>
      </c>
      <c r="EE137" s="108">
        <f t="shared" ca="1" si="242"/>
        <v>173.51394744797298</v>
      </c>
      <c r="EF137" s="10">
        <f t="shared" ca="1" si="243"/>
        <v>-3.6084026532982136</v>
      </c>
      <c r="EG137" s="10">
        <f t="shared" ca="1" si="244"/>
        <v>-0.30070022110818445</v>
      </c>
      <c r="EI137" s="1">
        <v>-1755.1238697599999</v>
      </c>
      <c r="EJ137" s="113">
        <f t="shared" ca="1" si="245"/>
        <v>182.71375022053019</v>
      </c>
      <c r="EK137" s="10">
        <f t="shared" ca="1" si="246"/>
        <v>5.5914001192589922</v>
      </c>
      <c r="EL137" s="10">
        <f t="shared" ca="1" si="247"/>
        <v>0.46595000993824937</v>
      </c>
      <c r="EW137" s="287">
        <v>0</v>
      </c>
      <c r="EX137" s="287">
        <v>0</v>
      </c>
      <c r="EY137" s="287">
        <v>0</v>
      </c>
      <c r="EZ137" s="287">
        <v>6</v>
      </c>
      <c r="FA137" s="287">
        <v>3</v>
      </c>
      <c r="FB137" s="287">
        <v>0</v>
      </c>
      <c r="FC137" s="287">
        <v>0</v>
      </c>
      <c r="FD137" s="287">
        <v>0</v>
      </c>
      <c r="FE137" s="287">
        <v>3</v>
      </c>
      <c r="FF137" s="287">
        <v>0</v>
      </c>
      <c r="FG137" s="287">
        <v>0</v>
      </c>
      <c r="FH137" s="287">
        <v>0</v>
      </c>
      <c r="FI137" s="287">
        <v>0</v>
      </c>
      <c r="FJ137" s="287">
        <v>0</v>
      </c>
      <c r="FK137" s="287">
        <v>0</v>
      </c>
      <c r="FL137" s="287"/>
    </row>
    <row r="138" spans="1:168" x14ac:dyDescent="0.25">
      <c r="A138" t="s">
        <v>430</v>
      </c>
      <c r="B138" s="219">
        <v>2</v>
      </c>
      <c r="C138" t="s">
        <v>308</v>
      </c>
      <c r="D138">
        <v>-16.930535209999999</v>
      </c>
      <c r="E138" s="108">
        <f t="shared" ca="1" si="170"/>
        <v>76.876783336904708</v>
      </c>
      <c r="F138" s="10">
        <f t="shared" ca="1" si="168"/>
        <v>4.2393190270674523</v>
      </c>
      <c r="G138" s="10">
        <f t="shared" ca="1" si="171"/>
        <v>2.1196595135337262</v>
      </c>
      <c r="H138" s="145"/>
      <c r="I138">
        <v>-17.098335259999999</v>
      </c>
      <c r="J138" s="108">
        <f t="shared" ca="1" si="172"/>
        <v>72.527800836954796</v>
      </c>
      <c r="K138" s="10">
        <f t="shared" ca="1" si="169"/>
        <v>-0.1096634728824597</v>
      </c>
      <c r="L138" s="10">
        <f t="shared" ca="1" si="173"/>
        <v>-5.483173644122985E-2</v>
      </c>
      <c r="N138" s="35">
        <v>-702.72085115000004</v>
      </c>
      <c r="O138" s="108">
        <f t="shared" ca="1" si="174"/>
        <v>73.374611682313812</v>
      </c>
      <c r="P138" s="10">
        <f t="shared" ca="1" si="175"/>
        <v>0.73714737247655648</v>
      </c>
      <c r="Q138" s="10">
        <f t="shared" ca="1" si="176"/>
        <v>0.36857368623827824</v>
      </c>
      <c r="S138" s="35">
        <v>-702.71129396000003</v>
      </c>
      <c r="T138" s="103">
        <f t="shared" ca="1" si="177"/>
        <v>73.401271402175354</v>
      </c>
      <c r="U138" s="10">
        <f t="shared" ca="1" si="178"/>
        <v>0.76380709233809796</v>
      </c>
      <c r="V138" s="10">
        <f t="shared" ca="1" si="179"/>
        <v>0.38190354616904898</v>
      </c>
      <c r="X138">
        <v>-702.64810821000003</v>
      </c>
      <c r="Y138" s="108">
        <f t="shared" ca="1" si="180"/>
        <v>73.907627239516088</v>
      </c>
      <c r="Z138" s="10">
        <f t="shared" ca="1" si="181"/>
        <v>1.2701629296788326</v>
      </c>
      <c r="AA138" s="10">
        <f t="shared" ca="1" si="182"/>
        <v>0.6350814648394163</v>
      </c>
      <c r="AC138">
        <v>-702.68564787000003</v>
      </c>
      <c r="AD138" s="108">
        <f t="shared" ca="1" si="183"/>
        <v>73.867871406779855</v>
      </c>
      <c r="AE138" s="10">
        <f t="shared" ca="1" si="184"/>
        <v>1.2304070969425993</v>
      </c>
      <c r="AF138" s="10">
        <f t="shared" ca="1" si="185"/>
        <v>0.61520354847129965</v>
      </c>
      <c r="AG138" s="136"/>
      <c r="AH138" s="10"/>
      <c r="AI138" s="10"/>
      <c r="AJ138" s="10"/>
      <c r="AK138" s="10"/>
      <c r="AM138">
        <v>-702.69933463999996</v>
      </c>
      <c r="AN138" s="108">
        <f t="shared" ca="1" si="186"/>
        <v>73.914225496641919</v>
      </c>
      <c r="AO138" s="10">
        <f t="shared" ca="1" si="187"/>
        <v>1.2767611868046629</v>
      </c>
      <c r="AP138" s="10">
        <f t="shared" ca="1" si="188"/>
        <v>0.63838059340233144</v>
      </c>
      <c r="AR138" s="1">
        <v>-702.69904616999997</v>
      </c>
      <c r="AS138" s="108">
        <f t="shared" ca="1" si="189"/>
        <v>74.097370273348986</v>
      </c>
      <c r="AT138" s="10">
        <f t="shared" ca="1" si="190"/>
        <v>1.45990596351173</v>
      </c>
      <c r="AU138" s="10">
        <f t="shared" ca="1" si="191"/>
        <v>0.72995298175586498</v>
      </c>
      <c r="AV138" s="127"/>
      <c r="AW138">
        <v>-702.73041873</v>
      </c>
      <c r="AX138" s="108">
        <f t="shared" ca="1" si="192"/>
        <v>72.993622730506573</v>
      </c>
      <c r="AY138" s="10">
        <f t="shared" ca="1" si="193"/>
        <v>0.35615842066931691</v>
      </c>
      <c r="AZ138" s="10">
        <f t="shared" ca="1" si="194"/>
        <v>0.17807921033465846</v>
      </c>
      <c r="BB138">
        <v>-702.73033629999998</v>
      </c>
      <c r="BC138" s="108">
        <f t="shared" ca="1" si="195"/>
        <v>73.002618071916459</v>
      </c>
      <c r="BD138" s="10">
        <f t="shared" ca="1" si="196"/>
        <v>0.36515376207920269</v>
      </c>
      <c r="BE138" s="10">
        <f t="shared" ca="1" si="197"/>
        <v>0.18257688103960135</v>
      </c>
      <c r="BG138">
        <v>-702.73754155999995</v>
      </c>
      <c r="BH138" s="108">
        <f t="shared" ca="1" si="198"/>
        <v>72.658281920840082</v>
      </c>
      <c r="BI138" s="10">
        <f t="shared" ca="1" si="199"/>
        <v>2.0817611002826197E-2</v>
      </c>
      <c r="BJ138" s="10">
        <f t="shared" ca="1" si="200"/>
        <v>1.0408805501413099E-2</v>
      </c>
      <c r="BL138">
        <v>-702.73798939000005</v>
      </c>
      <c r="BM138" s="108">
        <f t="shared" ca="1" si="201"/>
        <v>72.637464309837256</v>
      </c>
      <c r="BN138" s="10">
        <f t="shared" ca="1" si="202"/>
        <v>0</v>
      </c>
      <c r="BO138" s="10">
        <f t="shared" ca="1" si="203"/>
        <v>0</v>
      </c>
      <c r="BQ138">
        <v>-702.52515966999999</v>
      </c>
      <c r="BR138" s="112">
        <f t="shared" ca="1" si="204"/>
        <v>74.296014522452467</v>
      </c>
      <c r="BS138" s="10">
        <f t="shared" ca="1" si="205"/>
        <v>1.6585502126152107</v>
      </c>
      <c r="BT138" s="10">
        <f t="shared" ca="1" si="206"/>
        <v>0.82927510630760537</v>
      </c>
      <c r="BV138">
        <v>-702.46045450999998</v>
      </c>
      <c r="BW138" s="103">
        <f t="shared" ca="1" si="248"/>
        <v>74.31427189677315</v>
      </c>
      <c r="BX138" s="10">
        <f t="shared" ca="1" si="207"/>
        <v>1.6768075869358938</v>
      </c>
      <c r="BY138" s="10">
        <f t="shared" ca="1" si="208"/>
        <v>0.83840379346794691</v>
      </c>
      <c r="CA138">
        <v>-702.72081091999996</v>
      </c>
      <c r="CB138" s="103">
        <f t="shared" ca="1" si="209"/>
        <v>72.78851513871227</v>
      </c>
      <c r="CC138" s="10">
        <f t="shared" ca="1" si="210"/>
        <v>0.15105082887501453</v>
      </c>
      <c r="CD138" s="10">
        <f t="shared" ca="1" si="211"/>
        <v>7.5525414437507266E-2</v>
      </c>
      <c r="CF138">
        <v>-702.71182322000004</v>
      </c>
      <c r="CG138" s="103">
        <f t="shared" ca="1" si="212"/>
        <v>72.884693443176957</v>
      </c>
      <c r="CH138" s="10">
        <f t="shared" ca="1" si="213"/>
        <v>0.24722913333970098</v>
      </c>
      <c r="CI138" s="10">
        <f t="shared" ca="1" si="214"/>
        <v>0.12361456666985049</v>
      </c>
      <c r="CK138">
        <v>-702.73541389000002</v>
      </c>
      <c r="CL138" s="103">
        <f t="shared" ca="1" si="215"/>
        <v>72.705602374544014</v>
      </c>
      <c r="CM138" s="10">
        <f t="shared" ca="1" si="216"/>
        <v>6.8138064706758428E-2</v>
      </c>
      <c r="CN138" s="10">
        <f t="shared" ca="1" si="217"/>
        <v>3.4069032353379214E-2</v>
      </c>
      <c r="CP138">
        <v>-702.70631075999995</v>
      </c>
      <c r="CQ138" s="103">
        <f t="shared" ca="1" si="218"/>
        <v>72.152986573694548</v>
      </c>
      <c r="CR138" s="10">
        <f t="shared" ca="1" si="219"/>
        <v>-0.48447773614270773</v>
      </c>
      <c r="CS138" s="10">
        <f t="shared" ca="1" si="220"/>
        <v>-0.24223886807135386</v>
      </c>
      <c r="CU138">
        <v>-702.68875672000001</v>
      </c>
      <c r="CV138" s="103">
        <f t="shared" ca="1" si="221"/>
        <v>72.104065972126691</v>
      </c>
      <c r="CW138" s="10">
        <f t="shared" ca="1" si="222"/>
        <v>-0.53339833771056533</v>
      </c>
      <c r="CX138" s="10">
        <f t="shared" ca="1" si="223"/>
        <v>-0.26669916885528266</v>
      </c>
      <c r="CZ138">
        <v>-702.72975405</v>
      </c>
      <c r="DA138" s="103">
        <f t="shared" ca="1" si="224"/>
        <v>72.545650330469755</v>
      </c>
      <c r="DB138" s="10">
        <f t="shared" ca="1" si="225"/>
        <v>-9.181397936750102E-2</v>
      </c>
      <c r="DC138" s="10">
        <f t="shared" ca="1" si="226"/>
        <v>-4.590698968375051E-2</v>
      </c>
      <c r="DE138">
        <v>-702.71765983</v>
      </c>
      <c r="DF138" s="103">
        <f t="shared" ca="1" si="227"/>
        <v>72.64272597273154</v>
      </c>
      <c r="DG138" s="10">
        <f t="shared" ca="1" si="228"/>
        <v>5.2616628942843136E-3</v>
      </c>
      <c r="DH138" s="10">
        <f t="shared" ca="1" si="229"/>
        <v>2.6308314471421568E-3</v>
      </c>
      <c r="DJ138">
        <v>-702.72759357999996</v>
      </c>
      <c r="DK138" s="103">
        <f t="shared" ca="1" si="230"/>
        <v>72.835446536812938</v>
      </c>
      <c r="DL138" s="10">
        <f t="shared" ca="1" si="231"/>
        <v>0.19798222697568235</v>
      </c>
      <c r="DM138" s="10">
        <f t="shared" ca="1" si="232"/>
        <v>9.8991113487841176E-2</v>
      </c>
      <c r="DO138" s="6">
        <v>-702.72775148999995</v>
      </c>
      <c r="DP138" s="108">
        <f t="shared" ca="1" si="233"/>
        <v>72.884897383514058</v>
      </c>
      <c r="DQ138" s="10">
        <f t="shared" ca="1" si="234"/>
        <v>0.24743307367680245</v>
      </c>
      <c r="DR138" s="10">
        <f t="shared" ca="1" si="235"/>
        <v>0.12371653683840123</v>
      </c>
      <c r="DT138" s="1">
        <v>-702.70074076000003</v>
      </c>
      <c r="DU138" s="108">
        <f t="shared" ca="1" si="236"/>
        <v>72.564303035488678</v>
      </c>
      <c r="DV138" s="10">
        <f t="shared" ca="1" si="237"/>
        <v>-7.3161274348578331E-2</v>
      </c>
      <c r="DW138" s="10">
        <f t="shared" ca="1" si="238"/>
        <v>-3.6580637174289166E-2</v>
      </c>
      <c r="DY138" s="1">
        <v>-702.73342591000005</v>
      </c>
      <c r="DZ138" s="113">
        <f t="shared" ca="1" si="239"/>
        <v>72.667936146865955</v>
      </c>
      <c r="EA138" s="10">
        <f t="shared" ca="1" si="240"/>
        <v>3.0471837028699156E-2</v>
      </c>
      <c r="EB138" s="10">
        <f t="shared" ca="1" si="241"/>
        <v>1.5235918514349578E-2</v>
      </c>
      <c r="ED138" s="1">
        <v>-702.72443870999996</v>
      </c>
      <c r="EE138" s="108">
        <f t="shared" ca="1" si="242"/>
        <v>71.504867040555467</v>
      </c>
      <c r="EF138" s="10">
        <f t="shared" ca="1" si="243"/>
        <v>-1.1325972692817885</v>
      </c>
      <c r="EG138" s="10">
        <f t="shared" ca="1" si="244"/>
        <v>-0.56629863464089425</v>
      </c>
      <c r="EI138" s="1">
        <v>-702.73329182999998</v>
      </c>
      <c r="EJ138" s="113">
        <f t="shared" ca="1" si="245"/>
        <v>72.679146595162237</v>
      </c>
      <c r="EK138" s="10">
        <f t="shared" ca="1" si="246"/>
        <v>4.1682285324981194E-2</v>
      </c>
      <c r="EL138" s="10">
        <f t="shared" ca="1" si="247"/>
        <v>2.0841142662490597E-2</v>
      </c>
      <c r="EW138" s="287">
        <v>0</v>
      </c>
      <c r="EX138" s="287">
        <v>0</v>
      </c>
      <c r="EY138" s="287">
        <v>0</v>
      </c>
      <c r="EZ138" s="287">
        <v>0</v>
      </c>
      <c r="FA138" s="287">
        <v>1</v>
      </c>
      <c r="FB138" s="287">
        <v>0</v>
      </c>
      <c r="FC138" s="287">
        <v>0</v>
      </c>
      <c r="FD138" s="287">
        <v>0</v>
      </c>
      <c r="FE138" s="287">
        <v>0</v>
      </c>
      <c r="FF138" s="287">
        <v>0</v>
      </c>
      <c r="FG138" s="287">
        <v>0</v>
      </c>
      <c r="FH138" s="287">
        <v>0</v>
      </c>
      <c r="FI138" s="287">
        <v>1</v>
      </c>
      <c r="FJ138" s="287">
        <v>0</v>
      </c>
      <c r="FK138" s="287">
        <v>0</v>
      </c>
      <c r="FL138" s="287"/>
    </row>
    <row r="139" spans="1:168" x14ac:dyDescent="0.25">
      <c r="A139" t="s">
        <v>430</v>
      </c>
      <c r="B139" s="219">
        <v>2</v>
      </c>
      <c r="C139" t="s">
        <v>309</v>
      </c>
      <c r="D139">
        <v>-2.5332118499999998</v>
      </c>
      <c r="E139" s="108">
        <f t="shared" ca="1" si="170"/>
        <v>2.4625367062449759</v>
      </c>
      <c r="F139" s="10">
        <f t="shared" ca="1" si="168"/>
        <v>0.12959315868493881</v>
      </c>
      <c r="G139" s="10">
        <f t="shared" ca="1" si="171"/>
        <v>6.4796579342469407E-2</v>
      </c>
      <c r="H139" s="145"/>
      <c r="I139">
        <v>-2.5400356999999998</v>
      </c>
      <c r="J139" s="108">
        <f t="shared" ca="1" si="172"/>
        <v>2.8935914636147508</v>
      </c>
      <c r="K139" s="10">
        <f t="shared" ca="1" si="169"/>
        <v>0.56064791605471376</v>
      </c>
      <c r="L139" s="10">
        <f t="shared" ca="1" si="173"/>
        <v>0.28032395802735688</v>
      </c>
      <c r="N139" s="35">
        <v>-242.98996253999999</v>
      </c>
      <c r="O139" s="108">
        <f t="shared" ca="1" si="174"/>
        <v>2.0980386909477926</v>
      </c>
      <c r="P139" s="10">
        <f t="shared" ca="1" si="175"/>
        <v>-0.23490485661224447</v>
      </c>
      <c r="Q139" s="10">
        <f t="shared" ca="1" si="176"/>
        <v>-0.11745242830612224</v>
      </c>
      <c r="S139" s="35">
        <v>-242.98561032000001</v>
      </c>
      <c r="T139" s="103">
        <f t="shared" ca="1" si="177"/>
        <v>2.0303994958637461</v>
      </c>
      <c r="U139" s="10">
        <f t="shared" ca="1" si="178"/>
        <v>-0.30254405169629095</v>
      </c>
      <c r="V139" s="10">
        <f t="shared" ca="1" si="179"/>
        <v>-0.15127202584814547</v>
      </c>
      <c r="X139">
        <v>-242.96088985</v>
      </c>
      <c r="Y139" s="108">
        <f t="shared" ca="1" si="180"/>
        <v>1.160229628008826</v>
      </c>
      <c r="Z139" s="10">
        <f t="shared" ca="1" si="181"/>
        <v>-1.1727139195512111</v>
      </c>
      <c r="AA139" s="10">
        <f t="shared" ca="1" si="182"/>
        <v>-0.58635695977560554</v>
      </c>
      <c r="AC139">
        <v>-242.97668812000001</v>
      </c>
      <c r="AD139" s="108">
        <f t="shared" ca="1" si="183"/>
        <v>1.8254330936351137</v>
      </c>
      <c r="AE139" s="10">
        <f t="shared" ca="1" si="184"/>
        <v>-0.50751045392492333</v>
      </c>
      <c r="AF139" s="10">
        <f t="shared" ca="1" si="185"/>
        <v>-0.25375522696246167</v>
      </c>
      <c r="AG139" s="136"/>
      <c r="AH139" s="10"/>
      <c r="AI139" s="10"/>
      <c r="AJ139" s="10"/>
      <c r="AK139" s="10"/>
      <c r="AM139">
        <v>-242.98352438000001</v>
      </c>
      <c r="AN139" s="108">
        <f t="shared" ca="1" si="186"/>
        <v>2.5503252153398019</v>
      </c>
      <c r="AO139" s="10">
        <f t="shared" ca="1" si="187"/>
        <v>0.21738166777976486</v>
      </c>
      <c r="AP139" s="10">
        <f t="shared" ca="1" si="188"/>
        <v>0.10869083388988243</v>
      </c>
      <c r="AR139" s="1">
        <v>-242.98310597</v>
      </c>
      <c r="AS139" s="108">
        <f t="shared" ca="1" si="189"/>
        <v>3.1910715176939832</v>
      </c>
      <c r="AT139" s="10">
        <f t="shared" ca="1" si="190"/>
        <v>0.85812797013394615</v>
      </c>
      <c r="AU139" s="10">
        <f t="shared" ca="1" si="191"/>
        <v>0.42906398506697307</v>
      </c>
      <c r="AV139" s="127"/>
      <c r="AW139">
        <v>-242.99392125</v>
      </c>
      <c r="AX139" s="108">
        <f t="shared" ca="1" si="192"/>
        <v>2.402120139736573</v>
      </c>
      <c r="AY139" s="10">
        <f t="shared" ca="1" si="193"/>
        <v>6.9176592176535934E-2</v>
      </c>
      <c r="AZ139" s="10">
        <f t="shared" ca="1" si="194"/>
        <v>3.4588296088267967E-2</v>
      </c>
      <c r="BB139">
        <v>-242.99378444999999</v>
      </c>
      <c r="BC139" s="108">
        <f t="shared" ca="1" si="195"/>
        <v>2.4627971224714265</v>
      </c>
      <c r="BD139" s="10">
        <f t="shared" ca="1" si="196"/>
        <v>0.12985357491138938</v>
      </c>
      <c r="BE139" s="10">
        <f t="shared" ca="1" si="197"/>
        <v>6.492678745569469E-2</v>
      </c>
      <c r="BG139">
        <v>-242.99647906000001</v>
      </c>
      <c r="BH139" s="108">
        <f t="shared" ca="1" si="198"/>
        <v>2.3142720172918465</v>
      </c>
      <c r="BI139" s="10">
        <f t="shared" ca="1" si="199"/>
        <v>-1.8671530268190573E-2</v>
      </c>
      <c r="BJ139" s="10">
        <f t="shared" ca="1" si="200"/>
        <v>-9.3357651340952863E-3</v>
      </c>
      <c r="BL139">
        <v>-242.99667160000001</v>
      </c>
      <c r="BM139" s="108">
        <f t="shared" ca="1" si="201"/>
        <v>2.3329435475600371</v>
      </c>
      <c r="BN139" s="10">
        <f t="shared" ca="1" si="202"/>
        <v>0</v>
      </c>
      <c r="BO139" s="10">
        <f t="shared" ca="1" si="203"/>
        <v>0</v>
      </c>
      <c r="BQ139">
        <v>-242.91998375</v>
      </c>
      <c r="BR139" s="112">
        <f t="shared" ca="1" si="204"/>
        <v>2.326285677067585</v>
      </c>
      <c r="BS139" s="10">
        <f t="shared" ca="1" si="205"/>
        <v>-6.6578704924520338E-3</v>
      </c>
      <c r="BT139" s="10">
        <f t="shared" ca="1" si="206"/>
        <v>-3.3289352462260169E-3</v>
      </c>
      <c r="BV139">
        <v>-242.89784936999999</v>
      </c>
      <c r="BW139" s="103">
        <f t="shared" ca="1" si="248"/>
        <v>3.3343663353828261</v>
      </c>
      <c r="BX139" s="10">
        <f t="shared" ca="1" si="207"/>
        <v>1.001422787822789</v>
      </c>
      <c r="BY139" s="10">
        <f t="shared" ca="1" si="208"/>
        <v>0.50071139391139452</v>
      </c>
      <c r="CA139">
        <v>-242.99027022000001</v>
      </c>
      <c r="CB139" s="103">
        <f t="shared" ca="1" si="209"/>
        <v>2.3029580299997603</v>
      </c>
      <c r="CC139" s="10">
        <f t="shared" ca="1" si="210"/>
        <v>-2.9985517560276786E-2</v>
      </c>
      <c r="CD139" s="10">
        <f t="shared" ca="1" si="211"/>
        <v>-1.4992758780138393E-2</v>
      </c>
      <c r="CF139">
        <v>-242.98722162999999</v>
      </c>
      <c r="CG139" s="103">
        <f t="shared" ca="1" si="212"/>
        <v>2.267444158133479</v>
      </c>
      <c r="CH139" s="10">
        <f t="shared" ca="1" si="213"/>
        <v>-6.5499389426558086E-2</v>
      </c>
      <c r="CI139" s="10">
        <f t="shared" ca="1" si="214"/>
        <v>-3.2749694713279043E-2</v>
      </c>
      <c r="CK139">
        <v>-242.9952783</v>
      </c>
      <c r="CL139" s="103">
        <f t="shared" ca="1" si="215"/>
        <v>2.2831287455998868</v>
      </c>
      <c r="CM139" s="10">
        <f t="shared" ca="1" si="216"/>
        <v>-4.9814801960150312E-2</v>
      </c>
      <c r="CN139" s="10">
        <f t="shared" ca="1" si="217"/>
        <v>-2.4907400980075156E-2</v>
      </c>
      <c r="CP139">
        <v>-242.98608214999999</v>
      </c>
      <c r="CQ139" s="103">
        <f t="shared" ca="1" si="218"/>
        <v>1.6363301189192465</v>
      </c>
      <c r="CR139" s="10">
        <f t="shared" ca="1" si="219"/>
        <v>-0.69661342864079057</v>
      </c>
      <c r="CS139" s="10">
        <f t="shared" ca="1" si="220"/>
        <v>-0.34830671432039528</v>
      </c>
      <c r="CU139">
        <v>-242.97627195000001</v>
      </c>
      <c r="CV139" s="103">
        <f t="shared" ca="1" si="221"/>
        <v>2.3880764883227803</v>
      </c>
      <c r="CW139" s="10">
        <f t="shared" ca="1" si="222"/>
        <v>5.5132940762743221E-2</v>
      </c>
      <c r="CX139" s="10">
        <f t="shared" ca="1" si="223"/>
        <v>2.7566470381371611E-2</v>
      </c>
      <c r="CZ139">
        <v>-242.99372309</v>
      </c>
      <c r="DA139" s="103">
        <f t="shared" ca="1" si="224"/>
        <v>1.9482428800339366</v>
      </c>
      <c r="DB139" s="10">
        <f t="shared" ca="1" si="225"/>
        <v>-0.38470066752610044</v>
      </c>
      <c r="DC139" s="10">
        <f t="shared" ca="1" si="226"/>
        <v>-0.19235033376305022</v>
      </c>
      <c r="DE139">
        <v>-242.98713916</v>
      </c>
      <c r="DF139" s="103">
        <f t="shared" ca="1" si="227"/>
        <v>1.9110598342233085</v>
      </c>
      <c r="DG139" s="10">
        <f t="shared" ca="1" si="228"/>
        <v>-0.42188371333672858</v>
      </c>
      <c r="DH139" s="10">
        <f t="shared" ca="1" si="229"/>
        <v>-0.21094185666836429</v>
      </c>
      <c r="DJ139">
        <v>-242.99293225</v>
      </c>
      <c r="DK139" s="103">
        <f t="shared" ca="1" si="230"/>
        <v>2.2714037399256095</v>
      </c>
      <c r="DL139" s="10">
        <f t="shared" ca="1" si="231"/>
        <v>-6.1539807634427568E-2</v>
      </c>
      <c r="DM139" s="10">
        <f t="shared" ca="1" si="232"/>
        <v>-3.0769903817213784E-2</v>
      </c>
      <c r="DO139" s="6">
        <v>-242.99244426000001</v>
      </c>
      <c r="DP139" s="108">
        <f t="shared" ca="1" si="233"/>
        <v>2.1998677139457068</v>
      </c>
      <c r="DQ139" s="10">
        <f t="shared" ca="1" si="234"/>
        <v>-0.13307583361433029</v>
      </c>
      <c r="DR139" s="10">
        <f t="shared" ca="1" si="235"/>
        <v>-6.6537916807165143E-2</v>
      </c>
      <c r="DT139" s="1">
        <v>-242.96685034000001</v>
      </c>
      <c r="DU139" s="108">
        <f t="shared" ca="1" si="236"/>
        <v>2.5457130242050137</v>
      </c>
      <c r="DV139" s="10">
        <f t="shared" ca="1" si="237"/>
        <v>0.21276947664497659</v>
      </c>
      <c r="DW139" s="10">
        <f t="shared" ca="1" si="238"/>
        <v>0.10638473832248829</v>
      </c>
      <c r="DY139" s="1">
        <v>-242.99535581999999</v>
      </c>
      <c r="DZ139" s="113">
        <f t="shared" ca="1" si="239"/>
        <v>2.6361370710871666</v>
      </c>
      <c r="EA139" s="10">
        <f t="shared" ca="1" si="240"/>
        <v>0.30319352352712947</v>
      </c>
      <c r="EB139" s="10">
        <f t="shared" ca="1" si="241"/>
        <v>0.15159676176356474</v>
      </c>
      <c r="ED139" s="1">
        <v>-242.98958691000001</v>
      </c>
      <c r="EE139" s="108">
        <f t="shared" ca="1" si="242"/>
        <v>1.4891792584519039</v>
      </c>
      <c r="EF139" s="10">
        <f t="shared" ca="1" si="243"/>
        <v>-0.84376428910813317</v>
      </c>
      <c r="EG139" s="10">
        <f t="shared" ca="1" si="244"/>
        <v>-0.42188214455406658</v>
      </c>
      <c r="EI139" s="1">
        <v>-242.99518294999999</v>
      </c>
      <c r="EJ139" s="113">
        <f t="shared" ca="1" si="245"/>
        <v>2.9653690805723976</v>
      </c>
      <c r="EK139" s="10">
        <f t="shared" ca="1" si="246"/>
        <v>0.63242553301236049</v>
      </c>
      <c r="EL139" s="10">
        <f t="shared" ca="1" si="247"/>
        <v>0.31621276650618024</v>
      </c>
      <c r="EW139" s="287">
        <v>0</v>
      </c>
      <c r="EX139" s="287">
        <v>0</v>
      </c>
      <c r="EY139" s="287">
        <v>0</v>
      </c>
      <c r="EZ139" s="287">
        <v>1</v>
      </c>
      <c r="FA139" s="287">
        <v>1</v>
      </c>
      <c r="FB139" s="287">
        <v>0</v>
      </c>
      <c r="FC139" s="287">
        <v>0</v>
      </c>
      <c r="FD139" s="287">
        <v>0</v>
      </c>
      <c r="FE139" s="287">
        <v>0</v>
      </c>
      <c r="FF139" s="287">
        <v>0</v>
      </c>
      <c r="FG139" s="287">
        <v>0</v>
      </c>
      <c r="FH139" s="287">
        <v>0</v>
      </c>
      <c r="FI139" s="287">
        <v>0</v>
      </c>
      <c r="FJ139" s="287">
        <v>0</v>
      </c>
      <c r="FK139" s="287">
        <v>0</v>
      </c>
      <c r="FL139" s="287"/>
    </row>
    <row r="140" spans="1:168" x14ac:dyDescent="0.25">
      <c r="A140" t="s">
        <v>430</v>
      </c>
      <c r="B140" s="219">
        <v>6</v>
      </c>
      <c r="C140" t="s">
        <v>310</v>
      </c>
      <c r="D140">
        <v>-10.855115850000001</v>
      </c>
      <c r="E140" s="108">
        <f t="shared" ca="1" si="170"/>
        <v>53.360842773820423</v>
      </c>
      <c r="F140" s="10">
        <f t="shared" ca="1" si="168"/>
        <v>0.57540379022181298</v>
      </c>
      <c r="G140" s="10">
        <f t="shared" ca="1" si="171"/>
        <v>9.5900631703635497E-2</v>
      </c>
      <c r="H140" s="145"/>
      <c r="I140">
        <v>-10.91045417</v>
      </c>
      <c r="J140" s="108">
        <f t="shared" ca="1" si="172"/>
        <v>58.84585501719048</v>
      </c>
      <c r="K140" s="10">
        <f t="shared" ca="1" si="169"/>
        <v>6.0604160335918706</v>
      </c>
      <c r="L140" s="10">
        <f t="shared" ca="1" si="173"/>
        <v>1.0100693389319784</v>
      </c>
      <c r="N140" s="35">
        <v>-586.19124581000005</v>
      </c>
      <c r="O140" s="108">
        <f t="shared" ca="1" si="174"/>
        <v>53.702800665853097</v>
      </c>
      <c r="P140" s="10">
        <f t="shared" ca="1" si="175"/>
        <v>0.91736168225448722</v>
      </c>
      <c r="Q140" s="10">
        <f t="shared" ca="1" si="176"/>
        <v>0.15289361370908119</v>
      </c>
      <c r="S140" s="35">
        <v>-586.18361661999995</v>
      </c>
      <c r="T140" s="103">
        <f t="shared" ca="1" si="177"/>
        <v>53.693218603383798</v>
      </c>
      <c r="U140" s="10">
        <f t="shared" ca="1" si="178"/>
        <v>0.90777961978518817</v>
      </c>
      <c r="V140" s="10">
        <f t="shared" ca="1" si="179"/>
        <v>0.15129660329753136</v>
      </c>
      <c r="X140">
        <v>-586.12012927000001</v>
      </c>
      <c r="Y140" s="108">
        <f t="shared" ca="1" si="180"/>
        <v>50.519569873073984</v>
      </c>
      <c r="Z140" s="10">
        <f t="shared" ca="1" si="181"/>
        <v>-2.2658691105246263</v>
      </c>
      <c r="AA140" s="10">
        <f t="shared" ca="1" si="182"/>
        <v>-0.37764485175410439</v>
      </c>
      <c r="AC140">
        <v>-586.15581970000005</v>
      </c>
      <c r="AD140" s="108">
        <f t="shared" ca="1" si="183"/>
        <v>51.535808148422134</v>
      </c>
      <c r="AE140" s="10">
        <f t="shared" ca="1" si="184"/>
        <v>-1.2496308351764753</v>
      </c>
      <c r="AF140" s="10">
        <f t="shared" ca="1" si="185"/>
        <v>-0.20827180586274588</v>
      </c>
      <c r="AG140" s="136"/>
      <c r="AH140" s="10"/>
      <c r="AI140" s="10"/>
      <c r="AJ140" s="10"/>
      <c r="AK140" s="10"/>
      <c r="AM140">
        <v>-586.16876952999996</v>
      </c>
      <c r="AN140" s="108">
        <f t="shared" ca="1" si="186"/>
        <v>51.58403849011313</v>
      </c>
      <c r="AO140" s="10">
        <f t="shared" ca="1" si="187"/>
        <v>-1.2014004934854796</v>
      </c>
      <c r="AP140" s="10">
        <f t="shared" ca="1" si="188"/>
        <v>-0.20023341558091326</v>
      </c>
      <c r="AR140" s="1">
        <v>-586.16676424000002</v>
      </c>
      <c r="AS140" s="108">
        <f t="shared" ca="1" si="189"/>
        <v>53.936271664404316</v>
      </c>
      <c r="AT140" s="10">
        <f t="shared" ca="1" si="190"/>
        <v>1.1508326808057063</v>
      </c>
      <c r="AU140" s="10">
        <f t="shared" ca="1" si="191"/>
        <v>0.19180544680095105</v>
      </c>
      <c r="AV140" s="127"/>
      <c r="AW140">
        <v>-586.20037586000001</v>
      </c>
      <c r="AX140" s="108">
        <f t="shared" ca="1" si="192"/>
        <v>53.270330875653173</v>
      </c>
      <c r="AY140" s="10">
        <f t="shared" ca="1" si="193"/>
        <v>0.48489189205456285</v>
      </c>
      <c r="AZ140" s="10">
        <f t="shared" ca="1" si="194"/>
        <v>8.0815315342427141E-2</v>
      </c>
      <c r="BB140">
        <v>-586.1999783</v>
      </c>
      <c r="BC140" s="108">
        <f t="shared" ca="1" si="195"/>
        <v>53.581270997795343</v>
      </c>
      <c r="BD140" s="10">
        <f t="shared" ca="1" si="196"/>
        <v>0.79583201419673344</v>
      </c>
      <c r="BE140" s="10">
        <f t="shared" ca="1" si="197"/>
        <v>0.1326386690327889</v>
      </c>
      <c r="BG140">
        <v>-586.20709226999998</v>
      </c>
      <c r="BH140" s="108">
        <f t="shared" ca="1" si="198"/>
        <v>52.795588941699705</v>
      </c>
      <c r="BI140" s="10">
        <f t="shared" ca="1" si="199"/>
        <v>1.0149958101095535E-2</v>
      </c>
      <c r="BJ140" s="10">
        <f t="shared" ca="1" si="200"/>
        <v>1.6916596835159226E-3</v>
      </c>
      <c r="BL140">
        <v>-586.20756904999996</v>
      </c>
      <c r="BM140" s="108">
        <f t="shared" ca="1" si="201"/>
        <v>52.78543898359861</v>
      </c>
      <c r="BN140" s="10">
        <f t="shared" ca="1" si="202"/>
        <v>0</v>
      </c>
      <c r="BO140" s="10">
        <f t="shared" ca="1" si="203"/>
        <v>0</v>
      </c>
      <c r="BQ140">
        <v>-586.02416438</v>
      </c>
      <c r="BR140" s="112">
        <f t="shared" ca="1" si="204"/>
        <v>52.206288964715824</v>
      </c>
      <c r="BS140" s="10">
        <f t="shared" ca="1" si="205"/>
        <v>-0.57915001888278539</v>
      </c>
      <c r="BT140" s="10">
        <f t="shared" ca="1" si="206"/>
        <v>-9.6525003147130903E-2</v>
      </c>
      <c r="BV140">
        <v>-585.97082123999996</v>
      </c>
      <c r="BW140" s="103">
        <f t="shared" ca="1" si="248"/>
        <v>57.757450069281973</v>
      </c>
      <c r="BX140" s="10">
        <f t="shared" ca="1" si="207"/>
        <v>4.9720110856833628</v>
      </c>
      <c r="BY140" s="10">
        <f t="shared" ca="1" si="208"/>
        <v>0.82866851428056043</v>
      </c>
      <c r="CA140">
        <v>-586.19038118000003</v>
      </c>
      <c r="CB140" s="103">
        <f t="shared" ca="1" si="209"/>
        <v>52.576782828483552</v>
      </c>
      <c r="CC140" s="10">
        <f t="shared" ca="1" si="210"/>
        <v>-0.20865615511505808</v>
      </c>
      <c r="CD140" s="10">
        <f t="shared" ca="1" si="211"/>
        <v>-3.4776025852509683E-2</v>
      </c>
      <c r="CF140">
        <v>-586.18250157</v>
      </c>
      <c r="CG140" s="103">
        <f t="shared" ca="1" si="212"/>
        <v>52.778228905247481</v>
      </c>
      <c r="CH140" s="10">
        <f t="shared" ca="1" si="213"/>
        <v>-7.2100783511288569E-3</v>
      </c>
      <c r="CI140" s="10">
        <f t="shared" ca="1" si="214"/>
        <v>-1.2016797251881428E-3</v>
      </c>
      <c r="CK140">
        <v>-586.20528512999999</v>
      </c>
      <c r="CL140" s="103">
        <f t="shared" ca="1" si="215"/>
        <v>52.746768741508824</v>
      </c>
      <c r="CM140" s="10">
        <f t="shared" ca="1" si="216"/>
        <v>-3.86702420897862E-2</v>
      </c>
      <c r="CN140" s="10">
        <f t="shared" ca="1" si="217"/>
        <v>-6.4450403482976997E-3</v>
      </c>
      <c r="CP140">
        <v>-586.17371003999995</v>
      </c>
      <c r="CQ140" s="103">
        <f t="shared" ca="1" si="218"/>
        <v>49.737100663038817</v>
      </c>
      <c r="CR140" s="10">
        <f t="shared" ca="1" si="219"/>
        <v>-3.0483383205597931</v>
      </c>
      <c r="CS140" s="10">
        <f t="shared" ca="1" si="220"/>
        <v>-0.50805638675996556</v>
      </c>
      <c r="CU140">
        <v>-586.15133061999995</v>
      </c>
      <c r="CV140" s="103">
        <f t="shared" ca="1" si="221"/>
        <v>53.263293362235579</v>
      </c>
      <c r="CW140" s="10">
        <f t="shared" ca="1" si="222"/>
        <v>0.47785437863696956</v>
      </c>
      <c r="CX140" s="10">
        <f t="shared" ca="1" si="223"/>
        <v>7.9642396439494931E-2</v>
      </c>
      <c r="CZ140">
        <v>-586.19682453999997</v>
      </c>
      <c r="DA140" s="103">
        <f t="shared" ca="1" si="224"/>
        <v>51.326028752162102</v>
      </c>
      <c r="DB140" s="10">
        <f t="shared" ca="1" si="225"/>
        <v>-1.4594102314365074</v>
      </c>
      <c r="DC140" s="10">
        <f t="shared" ca="1" si="226"/>
        <v>-0.24323503857275122</v>
      </c>
      <c r="DE140">
        <v>-586.18503391000002</v>
      </c>
      <c r="DF140" s="103">
        <f t="shared" ca="1" si="227"/>
        <v>51.73174469614716</v>
      </c>
      <c r="DG140" s="10">
        <f t="shared" ca="1" si="228"/>
        <v>-1.0536942874514494</v>
      </c>
      <c r="DH140" s="10">
        <f t="shared" ca="1" si="229"/>
        <v>-0.17561571457524158</v>
      </c>
      <c r="DJ140">
        <v>-586.19635760000006</v>
      </c>
      <c r="DK140" s="103">
        <f t="shared" ca="1" si="230"/>
        <v>52.596150893830583</v>
      </c>
      <c r="DL140" s="10">
        <f t="shared" ca="1" si="231"/>
        <v>-0.18928808976802713</v>
      </c>
      <c r="DM140" s="10">
        <f t="shared" ca="1" si="232"/>
        <v>-3.1548014961337856E-2</v>
      </c>
      <c r="DO140" s="6">
        <v>-586.19086484000002</v>
      </c>
      <c r="DP140" s="108">
        <f t="shared" ca="1" si="233"/>
        <v>52.02930632635465</v>
      </c>
      <c r="DQ140" s="10">
        <f t="shared" ca="1" si="234"/>
        <v>-0.75613265724395973</v>
      </c>
      <c r="DR140" s="10">
        <f t="shared" ca="1" si="235"/>
        <v>-0.12602210954065995</v>
      </c>
      <c r="DT140" s="1">
        <v>-586.12026604000005</v>
      </c>
      <c r="DU140" s="108">
        <f t="shared" ca="1" si="236"/>
        <v>59.053679722953312</v>
      </c>
      <c r="DV140" s="10">
        <f t="shared" ca="1" si="237"/>
        <v>6.2682407393547024</v>
      </c>
      <c r="DW140" s="10">
        <f t="shared" ca="1" si="238"/>
        <v>1.0447067898924505</v>
      </c>
      <c r="DY140" s="1">
        <v>-586.2022442</v>
      </c>
      <c r="DZ140" s="113">
        <f t="shared" ca="1" si="239"/>
        <v>53.923439105304674</v>
      </c>
      <c r="EA140" s="10">
        <f t="shared" ca="1" si="240"/>
        <v>1.1380001217060638</v>
      </c>
      <c r="EB140" s="10">
        <f t="shared" ca="1" si="241"/>
        <v>0.18966668695101063</v>
      </c>
      <c r="ED140" s="1">
        <v>-586.17743050000001</v>
      </c>
      <c r="EE140" s="108">
        <f t="shared" ca="1" si="242"/>
        <v>51.380502808433704</v>
      </c>
      <c r="EF140" s="10">
        <f t="shared" ca="1" si="243"/>
        <v>-1.4049361751649059</v>
      </c>
      <c r="EG140" s="10">
        <f t="shared" ca="1" si="244"/>
        <v>-0.23415602919415099</v>
      </c>
      <c r="EI140" s="1">
        <v>-586.20126618999996</v>
      </c>
      <c r="EJ140" s="113">
        <f t="shared" ca="1" si="245"/>
        <v>55.255000653105775</v>
      </c>
      <c r="EK140" s="10">
        <f t="shared" ca="1" si="246"/>
        <v>2.4695616695071649</v>
      </c>
      <c r="EL140" s="10">
        <f t="shared" ca="1" si="247"/>
        <v>0.41159361158452751</v>
      </c>
      <c r="EW140" s="287">
        <v>0</v>
      </c>
      <c r="EX140" s="287">
        <v>0</v>
      </c>
      <c r="EY140" s="287">
        <v>0</v>
      </c>
      <c r="EZ140" s="287">
        <v>4</v>
      </c>
      <c r="FA140" s="287">
        <v>1</v>
      </c>
      <c r="FB140" s="287">
        <v>0</v>
      </c>
      <c r="FC140" s="287">
        <v>0</v>
      </c>
      <c r="FD140" s="287">
        <v>0</v>
      </c>
      <c r="FE140" s="287">
        <v>1</v>
      </c>
      <c r="FF140" s="287">
        <v>0</v>
      </c>
      <c r="FG140" s="287">
        <v>0</v>
      </c>
      <c r="FH140" s="287">
        <v>0</v>
      </c>
      <c r="FI140" s="287">
        <v>0</v>
      </c>
      <c r="FJ140" s="287">
        <v>0</v>
      </c>
      <c r="FK140" s="287">
        <v>0</v>
      </c>
      <c r="FL140" s="287"/>
    </row>
    <row r="141" spans="1:168" x14ac:dyDescent="0.25">
      <c r="A141" t="s">
        <v>430</v>
      </c>
      <c r="B141" s="219">
        <v>4</v>
      </c>
      <c r="C141" t="s">
        <v>311</v>
      </c>
      <c r="D141">
        <v>-3.73935657</v>
      </c>
      <c r="E141" s="108">
        <f t="shared" ca="1" si="170"/>
        <v>29.412090428164781</v>
      </c>
      <c r="F141" s="10">
        <f t="shared" ca="1" si="168"/>
        <v>0.2532940078644792</v>
      </c>
      <c r="G141" s="10">
        <f t="shared" ca="1" si="171"/>
        <v>6.33235019661198E-2</v>
      </c>
      <c r="H141" s="145"/>
      <c r="I141">
        <v>-3.7491636800000001</v>
      </c>
      <c r="J141" s="108">
        <f t="shared" ca="1" si="172"/>
        <v>32.232944186045181</v>
      </c>
      <c r="K141" s="10">
        <f t="shared" ca="1" si="169"/>
        <v>3.074147765744879</v>
      </c>
      <c r="L141" s="10">
        <f t="shared" ca="1" si="173"/>
        <v>0.76853694143621976</v>
      </c>
      <c r="N141" s="35">
        <v>-244.20243221999999</v>
      </c>
      <c r="O141" s="108">
        <f t="shared" ca="1" si="174"/>
        <v>28.91145433532234</v>
      </c>
      <c r="P141" s="10">
        <f t="shared" ca="1" si="175"/>
        <v>-0.24734208497796217</v>
      </c>
      <c r="Q141" s="10">
        <f t="shared" ca="1" si="176"/>
        <v>-6.1835521244490543E-2</v>
      </c>
      <c r="S141" s="35">
        <v>-244.19785261000001</v>
      </c>
      <c r="T141" s="103">
        <f t="shared" ca="1" si="177"/>
        <v>28.78806724066709</v>
      </c>
      <c r="U141" s="10">
        <f t="shared" ca="1" si="178"/>
        <v>-0.37072917963321217</v>
      </c>
      <c r="V141" s="10">
        <f t="shared" ca="1" si="179"/>
        <v>-9.2682294908303042E-2</v>
      </c>
      <c r="X141">
        <v>-244.16942856</v>
      </c>
      <c r="Y141" s="108">
        <f t="shared" ca="1" si="180"/>
        <v>26.65368009088084</v>
      </c>
      <c r="Z141" s="10">
        <f t="shared" ca="1" si="181"/>
        <v>-2.5051163294194616</v>
      </c>
      <c r="AA141" s="10">
        <f t="shared" ca="1" si="182"/>
        <v>-0.6262790823548654</v>
      </c>
      <c r="AC141">
        <v>-244.18708949000001</v>
      </c>
      <c r="AD141" s="108">
        <f t="shared" ca="1" si="183"/>
        <v>28.387368231157538</v>
      </c>
      <c r="AE141" s="10">
        <f t="shared" ca="1" si="184"/>
        <v>-0.7714281891427639</v>
      </c>
      <c r="AF141" s="10">
        <f t="shared" ca="1" si="185"/>
        <v>-0.19285704728569097</v>
      </c>
      <c r="AG141" s="136"/>
      <c r="AH141" s="10"/>
      <c r="AI141" s="10"/>
      <c r="AJ141" s="10"/>
      <c r="AK141" s="10"/>
      <c r="AM141">
        <v>-244.19316298999999</v>
      </c>
      <c r="AN141" s="108">
        <f t="shared" ca="1" si="186"/>
        <v>28.789356771650628</v>
      </c>
      <c r="AO141" s="10">
        <f t="shared" ca="1" si="187"/>
        <v>-0.36943964864967427</v>
      </c>
      <c r="AP141" s="10">
        <f t="shared" ca="1" si="188"/>
        <v>-9.2359912162418567E-2</v>
      </c>
      <c r="AR141" s="1">
        <v>-244.19177343000001</v>
      </c>
      <c r="AS141" s="108">
        <f t="shared" ca="1" si="189"/>
        <v>30.572928739914399</v>
      </c>
      <c r="AT141" s="10">
        <f t="shared" ca="1" si="190"/>
        <v>1.4141323196140974</v>
      </c>
      <c r="AU141" s="10">
        <f t="shared" ca="1" si="191"/>
        <v>0.35353307990352434</v>
      </c>
      <c r="AV141" s="127"/>
      <c r="AW141">
        <v>-244.20701120999999</v>
      </c>
      <c r="AX141" s="108">
        <f t="shared" ca="1" si="192"/>
        <v>29.400751340537926</v>
      </c>
      <c r="AY141" s="10">
        <f t="shared" ca="1" si="193"/>
        <v>0.24195492023762455</v>
      </c>
      <c r="AZ141" s="10">
        <f t="shared" ca="1" si="194"/>
        <v>6.0488730059406137E-2</v>
      </c>
      <c r="BB141">
        <v>-244.20671616999999</v>
      </c>
      <c r="BC141" s="108">
        <f t="shared" ca="1" si="195"/>
        <v>29.609771450876348</v>
      </c>
      <c r="BD141" s="10">
        <f t="shared" ca="1" si="196"/>
        <v>0.45097503057604627</v>
      </c>
      <c r="BE141" s="10">
        <f t="shared" ca="1" si="197"/>
        <v>0.11274375764401157</v>
      </c>
      <c r="BG141">
        <v>-244.20954064</v>
      </c>
      <c r="BH141" s="108">
        <f t="shared" ca="1" si="198"/>
        <v>29.1415869860027</v>
      </c>
      <c r="BI141" s="10">
        <f t="shared" ca="1" si="199"/>
        <v>-1.7209434297601689E-2</v>
      </c>
      <c r="BJ141" s="10">
        <f t="shared" ca="1" si="200"/>
        <v>-4.3023585744004222E-3</v>
      </c>
      <c r="BL141">
        <v>-244.20974502999999</v>
      </c>
      <c r="BM141" s="108">
        <f t="shared" ca="1" si="201"/>
        <v>29.158796420300302</v>
      </c>
      <c r="BN141" s="10">
        <f t="shared" ca="1" si="202"/>
        <v>0</v>
      </c>
      <c r="BO141" s="10">
        <f t="shared" ca="1" si="203"/>
        <v>0</v>
      </c>
      <c r="BQ141">
        <v>-244.12981131000001</v>
      </c>
      <c r="BR141" s="112">
        <f t="shared" ca="1" si="204"/>
        <v>28.709299173432292</v>
      </c>
      <c r="BS141" s="10">
        <f t="shared" ca="1" si="205"/>
        <v>-0.44949724686800963</v>
      </c>
      <c r="BT141" s="10">
        <f t="shared" ca="1" si="206"/>
        <v>-0.11237431171700241</v>
      </c>
      <c r="BV141">
        <v>-244.10739716</v>
      </c>
      <c r="BW141" s="103">
        <f t="shared" ca="1" si="248"/>
        <v>32.937153611113231</v>
      </c>
      <c r="BX141" s="10">
        <f t="shared" ca="1" si="207"/>
        <v>3.7783571908129296</v>
      </c>
      <c r="BY141" s="10">
        <f t="shared" ca="1" si="208"/>
        <v>0.94458929770323241</v>
      </c>
      <c r="CA141">
        <v>-244.20209919999999</v>
      </c>
      <c r="CB141" s="103">
        <f t="shared" ca="1" si="209"/>
        <v>28.9376340107926</v>
      </c>
      <c r="CC141" s="10">
        <f t="shared" ca="1" si="210"/>
        <v>-0.22116240950770205</v>
      </c>
      <c r="CD141" s="10">
        <f t="shared" ca="1" si="211"/>
        <v>-5.5290602376925513E-2</v>
      </c>
      <c r="CF141">
        <v>-244.19906019000001</v>
      </c>
      <c r="CG141" s="103">
        <f t="shared" ca="1" si="212"/>
        <v>28.993510549721677</v>
      </c>
      <c r="CH141" s="10">
        <f t="shared" ca="1" si="213"/>
        <v>-0.16528587057862509</v>
      </c>
      <c r="CI141" s="10">
        <f t="shared" ca="1" si="214"/>
        <v>-4.1321467644656273E-2</v>
      </c>
      <c r="CK141">
        <v>-244.20825869000001</v>
      </c>
      <c r="CL141" s="103">
        <f t="shared" ca="1" si="215"/>
        <v>29.097171898972849</v>
      </c>
      <c r="CM141" s="10">
        <f t="shared" ca="1" si="216"/>
        <v>-6.1624521327452442E-2</v>
      </c>
      <c r="CN141" s="10">
        <f t="shared" ca="1" si="217"/>
        <v>-1.540613033186311E-2</v>
      </c>
      <c r="CP141">
        <v>-244.19380337999999</v>
      </c>
      <c r="CQ141" s="103">
        <f t="shared" ca="1" si="218"/>
        <v>26.786934764559362</v>
      </c>
      <c r="CR141" s="10">
        <f t="shared" ca="1" si="219"/>
        <v>-2.3718616557409398</v>
      </c>
      <c r="CS141" s="10">
        <f t="shared" ca="1" si="220"/>
        <v>-0.59296541393523494</v>
      </c>
      <c r="CU141">
        <v>-244.18113973999999</v>
      </c>
      <c r="CV141" s="103">
        <f t="shared" ca="1" si="221"/>
        <v>29.170719091323708</v>
      </c>
      <c r="CW141" s="10">
        <f t="shared" ca="1" si="222"/>
        <v>1.192267102340594E-2</v>
      </c>
      <c r="CX141" s="10">
        <f t="shared" ca="1" si="223"/>
        <v>2.9806677558514849E-3</v>
      </c>
      <c r="CZ141">
        <v>-244.20466214999999</v>
      </c>
      <c r="DA141" s="103">
        <f t="shared" ca="1" si="224"/>
        <v>27.803979388952285</v>
      </c>
      <c r="DB141" s="10">
        <f t="shared" ca="1" si="225"/>
        <v>-1.3548170313480163</v>
      </c>
      <c r="DC141" s="10">
        <f t="shared" ca="1" si="226"/>
        <v>-0.33870425783700409</v>
      </c>
      <c r="DE141">
        <v>-244.19832682000001</v>
      </c>
      <c r="DF141" s="103">
        <f t="shared" ca="1" si="227"/>
        <v>28.015955066706777</v>
      </c>
      <c r="DG141" s="10">
        <f t="shared" ca="1" si="228"/>
        <v>-1.1428413535935249</v>
      </c>
      <c r="DH141" s="10">
        <f t="shared" ca="1" si="229"/>
        <v>-0.28571033839838123</v>
      </c>
      <c r="DJ141">
        <v>-244.20574465000001</v>
      </c>
      <c r="DK141" s="103">
        <f t="shared" ca="1" si="230"/>
        <v>29.04355439247017</v>
      </c>
      <c r="DL141" s="10">
        <f t="shared" ca="1" si="231"/>
        <v>-0.11524202783013138</v>
      </c>
      <c r="DM141" s="10">
        <f t="shared" ca="1" si="232"/>
        <v>-2.8810506957532844E-2</v>
      </c>
      <c r="DO141" s="6">
        <v>-244.20295719999999</v>
      </c>
      <c r="DP141" s="108">
        <f t="shared" ca="1" si="233"/>
        <v>28.694226407244688</v>
      </c>
      <c r="DQ141" s="10">
        <f t="shared" ca="1" si="234"/>
        <v>-0.46457001305561363</v>
      </c>
      <c r="DR141" s="10">
        <f t="shared" ca="1" si="235"/>
        <v>-0.11614250326390341</v>
      </c>
      <c r="DT141" s="1">
        <v>-244.16579866999999</v>
      </c>
      <c r="DU141" s="108">
        <f t="shared" ca="1" si="236"/>
        <v>33.088966863475186</v>
      </c>
      <c r="DV141" s="10">
        <f t="shared" ca="1" si="237"/>
        <v>3.9301704431748838</v>
      </c>
      <c r="DW141" s="10">
        <f t="shared" ca="1" si="238"/>
        <v>0.98254261079372096</v>
      </c>
      <c r="DY141" s="1">
        <v>-244.21017570999999</v>
      </c>
      <c r="DZ141" s="113">
        <f t="shared" ca="1" si="239"/>
        <v>30.604727758478671</v>
      </c>
      <c r="EA141" s="10">
        <f t="shared" ca="1" si="240"/>
        <v>1.4459313381783687</v>
      </c>
      <c r="EB141" s="10">
        <f t="shared" ca="1" si="241"/>
        <v>0.36148283454459218</v>
      </c>
      <c r="ED141" s="1">
        <v>-244.19472331</v>
      </c>
      <c r="EE141" s="108">
        <f t="shared" ca="1" si="242"/>
        <v>25.667170054430727</v>
      </c>
      <c r="EF141" s="10">
        <f t="shared" ca="1" si="243"/>
        <v>-3.4916263658695748</v>
      </c>
      <c r="EG141" s="10">
        <f t="shared" ca="1" si="244"/>
        <v>-0.87290659146739369</v>
      </c>
      <c r="EI141" s="1">
        <v>-244.20969027000001</v>
      </c>
      <c r="EJ141" s="113">
        <f t="shared" ca="1" si="245"/>
        <v>31.534510981325759</v>
      </c>
      <c r="EK141" s="10">
        <f t="shared" ca="1" si="246"/>
        <v>2.3757145610254575</v>
      </c>
      <c r="EL141" s="10">
        <f t="shared" ca="1" si="247"/>
        <v>0.59392864025636438</v>
      </c>
      <c r="EW141" s="287">
        <v>0</v>
      </c>
      <c r="EX141" s="287">
        <v>0</v>
      </c>
      <c r="EY141" s="287">
        <v>0</v>
      </c>
      <c r="EZ141" s="287">
        <v>3</v>
      </c>
      <c r="FA141" s="287">
        <v>1</v>
      </c>
      <c r="FB141" s="287">
        <v>0</v>
      </c>
      <c r="FC141" s="287">
        <v>0</v>
      </c>
      <c r="FD141" s="287">
        <v>0</v>
      </c>
      <c r="FE141" s="287">
        <v>0</v>
      </c>
      <c r="FF141" s="287">
        <v>0</v>
      </c>
      <c r="FG141" s="287">
        <v>0</v>
      </c>
      <c r="FH141" s="287">
        <v>0</v>
      </c>
      <c r="FI141" s="287">
        <v>0</v>
      </c>
      <c r="FJ141" s="287">
        <v>0</v>
      </c>
      <c r="FK141" s="287">
        <v>0</v>
      </c>
      <c r="FL141" s="287"/>
    </row>
    <row r="142" spans="1:168" x14ac:dyDescent="0.25">
      <c r="A142" t="s">
        <v>430</v>
      </c>
      <c r="B142" s="219">
        <v>10</v>
      </c>
      <c r="C142" t="s">
        <v>302</v>
      </c>
      <c r="D142">
        <v>-25.08595635</v>
      </c>
      <c r="E142" s="108">
        <f t="shared" ca="1" si="170"/>
        <v>100.83285871258933</v>
      </c>
      <c r="F142" s="10">
        <f t="shared" ca="1" si="168"/>
        <v>1.6494481945884729</v>
      </c>
      <c r="G142" s="10">
        <f t="shared" ca="1" si="171"/>
        <v>0.16494481945884729</v>
      </c>
      <c r="H142" s="145"/>
      <c r="I142">
        <v>-25.231306530000001</v>
      </c>
      <c r="J142" s="108">
        <f t="shared" ca="1" si="172"/>
        <v>110.9869520719007</v>
      </c>
      <c r="K142" s="10">
        <f t="shared" ca="1" si="169"/>
        <v>11.803541553899848</v>
      </c>
      <c r="L142" s="10">
        <f t="shared" ca="1" si="173"/>
        <v>1.1803541553899848</v>
      </c>
      <c r="N142" s="35">
        <v>-1270.16798685</v>
      </c>
      <c r="O142" s="108">
        <f t="shared" ca="1" si="174"/>
        <v>102.72943250156183</v>
      </c>
      <c r="P142" s="10">
        <f t="shared" ca="1" si="175"/>
        <v>3.5460219835609763</v>
      </c>
      <c r="Q142" s="10">
        <f t="shared" ca="1" si="176"/>
        <v>0.35460219835609763</v>
      </c>
      <c r="S142" s="35">
        <v>-1270.15427024</v>
      </c>
      <c r="T142" s="103">
        <f t="shared" ca="1" si="177"/>
        <v>102.95482745936836</v>
      </c>
      <c r="U142" s="10">
        <f t="shared" ca="1" si="178"/>
        <v>3.7714169413675052</v>
      </c>
      <c r="V142" s="10">
        <f t="shared" ca="1" si="179"/>
        <v>0.37714169413675053</v>
      </c>
      <c r="X142">
        <v>-1270.02075356</v>
      </c>
      <c r="Y142" s="108">
        <f t="shared" ca="1" si="180"/>
        <v>97.763693368279462</v>
      </c>
      <c r="Z142" s="10">
        <f t="shared" ca="1" si="181"/>
        <v>-1.419717149721393</v>
      </c>
      <c r="AA142" s="10">
        <f t="shared" ca="1" si="182"/>
        <v>-0.14197171497213928</v>
      </c>
      <c r="AC142">
        <v>-1270.0922373400001</v>
      </c>
      <c r="AD142" s="108">
        <f t="shared" ca="1" si="183"/>
        <v>97.178334147945463</v>
      </c>
      <c r="AE142" s="10">
        <f t="shared" ca="1" si="184"/>
        <v>-2.0050763700553915</v>
      </c>
      <c r="AF142" s="10">
        <f t="shared" ca="1" si="185"/>
        <v>-0.20050763700553914</v>
      </c>
      <c r="AG142" s="136"/>
      <c r="AH142" s="10"/>
      <c r="AI142" s="10"/>
      <c r="AJ142" s="10"/>
      <c r="AK142" s="10"/>
      <c r="AM142">
        <v>-1270.1187387800001</v>
      </c>
      <c r="AN142" s="108">
        <f t="shared" ca="1" si="186"/>
        <v>96.392887407661803</v>
      </c>
      <c r="AO142" s="10">
        <f t="shared" ca="1" si="187"/>
        <v>-2.790523110339052</v>
      </c>
      <c r="AP142" s="10">
        <f t="shared" ca="1" si="188"/>
        <v>-0.27905231103390521</v>
      </c>
      <c r="AR142" s="1">
        <v>-1270.1154502500001</v>
      </c>
      <c r="AS142" s="108">
        <f t="shared" ca="1" si="189"/>
        <v>99.849950577787354</v>
      </c>
      <c r="AT142" s="10">
        <f t="shared" ca="1" si="190"/>
        <v>0.66654005978649877</v>
      </c>
      <c r="AU142" s="10">
        <f t="shared" ca="1" si="191"/>
        <v>6.6654005978649872E-2</v>
      </c>
      <c r="AV142" s="127"/>
      <c r="AW142">
        <v>-1270.18612764</v>
      </c>
      <c r="AX142" s="108">
        <f t="shared" ca="1" si="192"/>
        <v>100.39608734824424</v>
      </c>
      <c r="AY142" s="10">
        <f t="shared" ca="1" si="193"/>
        <v>1.2126768302433817</v>
      </c>
      <c r="AZ142" s="10">
        <f t="shared" ca="1" si="194"/>
        <v>0.12126768302433817</v>
      </c>
      <c r="BB142">
        <v>-1270.18549684</v>
      </c>
      <c r="BC142" s="108">
        <f t="shared" ca="1" si="195"/>
        <v>100.89317174013871</v>
      </c>
      <c r="BD142" s="10">
        <f t="shared" ca="1" si="196"/>
        <v>1.7097612221378569</v>
      </c>
      <c r="BE142" s="10">
        <f t="shared" ca="1" si="197"/>
        <v>0.17097612221378569</v>
      </c>
      <c r="BG142">
        <v>-1270.2008802400001</v>
      </c>
      <c r="BH142" s="108">
        <f t="shared" ca="1" si="198"/>
        <v>99.278236540460881</v>
      </c>
      <c r="BI142" s="10">
        <f t="shared" ca="1" si="199"/>
        <v>9.4826022460026138E-2</v>
      </c>
      <c r="BJ142" s="10">
        <f t="shared" ca="1" si="200"/>
        <v>9.4826022460026138E-3</v>
      </c>
      <c r="BL142">
        <v>-1270.20185406</v>
      </c>
      <c r="BM142" s="108">
        <f t="shared" ca="1" si="201"/>
        <v>99.183410518000855</v>
      </c>
      <c r="BN142" s="10">
        <f t="shared" ca="1" si="202"/>
        <v>0</v>
      </c>
      <c r="BO142" s="10">
        <f t="shared" ca="1" si="203"/>
        <v>0</v>
      </c>
      <c r="BQ142">
        <v>-1269.81179542</v>
      </c>
      <c r="BR142" s="112">
        <f t="shared" ca="1" si="204"/>
        <v>98.52563362132409</v>
      </c>
      <c r="BS142" s="10">
        <f t="shared" ca="1" si="205"/>
        <v>-0.65777689667676498</v>
      </c>
      <c r="BT142" s="10">
        <f t="shared" ca="1" si="206"/>
        <v>-6.5777689667676498E-2</v>
      </c>
      <c r="BV142">
        <v>-1269.6964069400001</v>
      </c>
      <c r="BW142" s="103">
        <f t="shared" ca="1" si="248"/>
        <v>106.60583797360906</v>
      </c>
      <c r="BX142" s="10">
        <f t="shared" ca="1" si="207"/>
        <v>7.4224274556082008</v>
      </c>
      <c r="BY142" s="10">
        <f t="shared" ca="1" si="208"/>
        <v>0.74224274556082004</v>
      </c>
      <c r="CA142">
        <v>-1270.1657418100001</v>
      </c>
      <c r="CB142" s="103">
        <f t="shared" ca="1" si="209"/>
        <v>99.099980058889287</v>
      </c>
      <c r="CC142" s="10">
        <f t="shared" ca="1" si="210"/>
        <v>-8.3430459111568211E-2</v>
      </c>
      <c r="CD142" s="10">
        <f t="shared" ca="1" si="211"/>
        <v>-8.3430459111568205E-3</v>
      </c>
      <c r="CF142">
        <v>-1270.1481835300001</v>
      </c>
      <c r="CG142" s="103">
        <f t="shared" ca="1" si="212"/>
        <v>99.594152809139558</v>
      </c>
      <c r="CH142" s="10">
        <f t="shared" ca="1" si="213"/>
        <v>0.41074229113870331</v>
      </c>
      <c r="CI142" s="10">
        <f t="shared" ca="1" si="214"/>
        <v>4.1074229113870334E-2</v>
      </c>
      <c r="CK142">
        <v>-1270.1979996</v>
      </c>
      <c r="CL142" s="103">
        <f t="shared" ca="1" si="215"/>
        <v>99.206098105951654</v>
      </c>
      <c r="CM142" s="10">
        <f t="shared" ca="1" si="216"/>
        <v>2.2687587950798616E-2</v>
      </c>
      <c r="CN142" s="10">
        <f t="shared" ca="1" si="217"/>
        <v>2.2687587950798614E-3</v>
      </c>
      <c r="CP142">
        <v>-1270.1325944600001</v>
      </c>
      <c r="CQ142" s="103">
        <f t="shared" ca="1" si="218"/>
        <v>95.054539350099546</v>
      </c>
      <c r="CR142" s="10">
        <f t="shared" ca="1" si="219"/>
        <v>-4.128871167901309</v>
      </c>
      <c r="CS142" s="10">
        <f t="shared" ca="1" si="220"/>
        <v>-0.4128871167901309</v>
      </c>
      <c r="CU142">
        <v>-1270.09087011</v>
      </c>
      <c r="CV142" s="103">
        <f t="shared" ca="1" si="221"/>
        <v>100.91990989850913</v>
      </c>
      <c r="CW142" s="10">
        <f t="shared" ca="1" si="222"/>
        <v>1.7364993805082776</v>
      </c>
      <c r="CX142" s="10">
        <f t="shared" ca="1" si="223"/>
        <v>0.17364993805082776</v>
      </c>
      <c r="CZ142">
        <v>-1270.1799694700001</v>
      </c>
      <c r="DA142" s="103">
        <f t="shared" ca="1" si="224"/>
        <v>97.629760985021051</v>
      </c>
      <c r="DB142" s="10">
        <f t="shared" ca="1" si="225"/>
        <v>-1.5536495329798043</v>
      </c>
      <c r="DC142" s="10">
        <f t="shared" ca="1" si="226"/>
        <v>-0.15536495329798045</v>
      </c>
      <c r="DE142">
        <v>-1270.15720354</v>
      </c>
      <c r="DF142" s="103">
        <f t="shared" ca="1" si="227"/>
        <v>98.382357628848851</v>
      </c>
      <c r="DG142" s="10">
        <f t="shared" ca="1" si="228"/>
        <v>-0.8010528891520039</v>
      </c>
      <c r="DH142" s="10">
        <f t="shared" ca="1" si="229"/>
        <v>-8.0105288915200384E-2</v>
      </c>
      <c r="DJ142">
        <v>-1270.1762288499999</v>
      </c>
      <c r="DK142" s="103">
        <f t="shared" ca="1" si="230"/>
        <v>98.851288829561156</v>
      </c>
      <c r="DL142" s="10">
        <f t="shared" ca="1" si="231"/>
        <v>-0.33212168843969891</v>
      </c>
      <c r="DM142" s="10">
        <f t="shared" ca="1" si="232"/>
        <v>-3.3212168843969894E-2</v>
      </c>
      <c r="DO142" s="6">
        <v>-1270.1659801999999</v>
      </c>
      <c r="DP142" s="108">
        <f t="shared" ca="1" si="233"/>
        <v>98.260260065301978</v>
      </c>
      <c r="DQ142" s="10">
        <f t="shared" ca="1" si="234"/>
        <v>-0.92315045269887719</v>
      </c>
      <c r="DR142" s="10">
        <f t="shared" ca="1" si="235"/>
        <v>-9.2315045269887722E-2</v>
      </c>
      <c r="DT142" s="1">
        <v>-1270.02716087</v>
      </c>
      <c r="DU142" s="108">
        <f t="shared" ca="1" si="236"/>
        <v>109.70304355760774</v>
      </c>
      <c r="DV142" s="10">
        <f t="shared" ca="1" si="237"/>
        <v>10.519633039606887</v>
      </c>
      <c r="DW142" s="10">
        <f t="shared" ca="1" si="238"/>
        <v>1.0519633039606888</v>
      </c>
      <c r="DY142" s="1">
        <v>-1270.1851007299999</v>
      </c>
      <c r="DZ142" s="113">
        <f t="shared" ca="1" si="239"/>
        <v>99.757367899820096</v>
      </c>
      <c r="EA142" s="10">
        <f t="shared" ca="1" si="240"/>
        <v>0.57395738181924116</v>
      </c>
      <c r="EB142" s="10">
        <f t="shared" ca="1" si="241"/>
        <v>5.7395738181924116E-2</v>
      </c>
      <c r="ED142" s="1">
        <v>-1270.1407819900001</v>
      </c>
      <c r="EE142" s="108">
        <f t="shared" ca="1" si="242"/>
        <v>101.51268627539989</v>
      </c>
      <c r="EF142" s="10">
        <f t="shared" ca="1" si="243"/>
        <v>2.3292757573990315</v>
      </c>
      <c r="EG142" s="10">
        <f t="shared" ca="1" si="244"/>
        <v>0.23292757573990314</v>
      </c>
      <c r="EI142" s="1">
        <v>-1270.1831555900001</v>
      </c>
      <c r="EJ142" s="113">
        <f t="shared" ca="1" si="245"/>
        <v>101.90378753480969</v>
      </c>
      <c r="EK142" s="10">
        <f t="shared" ca="1" si="246"/>
        <v>2.7203770168088397</v>
      </c>
      <c r="EL142" s="10">
        <f t="shared" ca="1" si="247"/>
        <v>0.27203770168088398</v>
      </c>
      <c r="EW142" s="287">
        <v>0</v>
      </c>
      <c r="EX142" s="287">
        <v>0</v>
      </c>
      <c r="EY142" s="287">
        <v>0</v>
      </c>
      <c r="EZ142" s="287">
        <v>6</v>
      </c>
      <c r="FA142" s="287">
        <v>1</v>
      </c>
      <c r="FB142" s="287">
        <v>0</v>
      </c>
      <c r="FC142" s="287">
        <v>0</v>
      </c>
      <c r="FD142" s="287">
        <v>0</v>
      </c>
      <c r="FE142" s="287">
        <v>3</v>
      </c>
      <c r="FF142" s="287">
        <v>0</v>
      </c>
      <c r="FG142" s="287">
        <v>0</v>
      </c>
      <c r="FH142" s="287">
        <v>0</v>
      </c>
      <c r="FI142" s="287">
        <v>0</v>
      </c>
      <c r="FJ142" s="287">
        <v>0</v>
      </c>
      <c r="FK142" s="287">
        <v>0</v>
      </c>
      <c r="FL142" s="287"/>
    </row>
    <row r="143" spans="1:168" x14ac:dyDescent="0.25">
      <c r="A143" t="s">
        <v>430</v>
      </c>
      <c r="B143" s="219">
        <v>2</v>
      </c>
      <c r="C143" t="s">
        <v>312</v>
      </c>
      <c r="D143">
        <v>-12.09816399</v>
      </c>
      <c r="E143" s="108">
        <f t="shared" ca="1" si="170"/>
        <v>33.216140974970074</v>
      </c>
      <c r="F143" s="10">
        <f t="shared" ca="1" si="168"/>
        <v>5.7671810778403518</v>
      </c>
      <c r="G143" s="10">
        <f t="shared" ca="1" si="171"/>
        <v>2.8835905389201759</v>
      </c>
      <c r="H143" s="145"/>
      <c r="I143">
        <v>-12.19986323</v>
      </c>
      <c r="J143" s="108">
        <f t="shared" ca="1" si="172"/>
        <v>30.479658939684658</v>
      </c>
      <c r="K143" s="10">
        <f t="shared" ca="1" si="169"/>
        <v>3.0306990425549358</v>
      </c>
      <c r="L143" s="10">
        <f t="shared" ca="1" si="173"/>
        <v>1.5153495212774679</v>
      </c>
      <c r="N143" s="35">
        <v>-640.65358954999999</v>
      </c>
      <c r="O143" s="108">
        <f t="shared" ca="1" si="174"/>
        <v>28.416942730335624</v>
      </c>
      <c r="P143" s="10">
        <f t="shared" ca="1" si="175"/>
        <v>0.96798283320590173</v>
      </c>
      <c r="Q143" s="10">
        <f t="shared" ca="1" si="176"/>
        <v>0.48399141660295086</v>
      </c>
      <c r="S143" s="35">
        <v>-640.64552689000004</v>
      </c>
      <c r="T143" s="103">
        <f t="shared" ca="1" si="177"/>
        <v>28.378536042020887</v>
      </c>
      <c r="U143" s="10">
        <f t="shared" ca="1" si="178"/>
        <v>0.9295761448911648</v>
      </c>
      <c r="V143" s="10">
        <f t="shared" ca="1" si="179"/>
        <v>0.4647880724455824</v>
      </c>
      <c r="X143">
        <v>-640.58426639000004</v>
      </c>
      <c r="Y143" s="108">
        <f t="shared" ca="1" si="180"/>
        <v>28.054531182478904</v>
      </c>
      <c r="Z143" s="10">
        <f t="shared" ca="1" si="181"/>
        <v>0.60557128534918192</v>
      </c>
      <c r="AA143" s="10">
        <f t="shared" ca="1" si="182"/>
        <v>0.30278564267459096</v>
      </c>
      <c r="AC143">
        <v>-640.62038037000002</v>
      </c>
      <c r="AD143" s="108">
        <f t="shared" ca="1" si="183"/>
        <v>28.776044168266719</v>
      </c>
      <c r="AE143" s="10">
        <f t="shared" ca="1" si="184"/>
        <v>1.3270842711369966</v>
      </c>
      <c r="AF143" s="10">
        <f t="shared" ca="1" si="185"/>
        <v>0.66354213556849828</v>
      </c>
      <c r="AG143" s="136"/>
      <c r="AH143" s="10"/>
      <c r="AI143" s="10"/>
      <c r="AJ143" s="10"/>
      <c r="AK143" s="10"/>
      <c r="AM143">
        <v>-640.63366318999999</v>
      </c>
      <c r="AN143" s="108">
        <f t="shared" ca="1" si="186"/>
        <v>28.8859272691769</v>
      </c>
      <c r="AO143" s="10">
        <f t="shared" ca="1" si="187"/>
        <v>1.4369673720471781</v>
      </c>
      <c r="AP143" s="10">
        <f t="shared" ca="1" si="188"/>
        <v>0.71848368602358903</v>
      </c>
      <c r="AR143" s="1">
        <v>-640.63332372000002</v>
      </c>
      <c r="AS143" s="108">
        <f t="shared" ca="1" si="189"/>
        <v>28.849315256599063</v>
      </c>
      <c r="AT143" s="10">
        <f t="shared" ca="1" si="190"/>
        <v>1.4003553594693408</v>
      </c>
      <c r="AU143" s="10">
        <f t="shared" ca="1" si="191"/>
        <v>0.70017767973467038</v>
      </c>
      <c r="AV143" s="127"/>
      <c r="AW143">
        <v>-640.66241571</v>
      </c>
      <c r="AX143" s="108">
        <f t="shared" ca="1" si="192"/>
        <v>28.356240647256527</v>
      </c>
      <c r="AY143" s="10">
        <f t="shared" ca="1" si="193"/>
        <v>0.9072807501268052</v>
      </c>
      <c r="AZ143" s="10">
        <f t="shared" ca="1" si="194"/>
        <v>0.4536403750634026</v>
      </c>
      <c r="BB143">
        <v>-640.66228816</v>
      </c>
      <c r="BC143" s="108">
        <f t="shared" ca="1" si="195"/>
        <v>28.371749532188399</v>
      </c>
      <c r="BD143" s="10">
        <f t="shared" ca="1" si="196"/>
        <v>0.9227896350586775</v>
      </c>
      <c r="BE143" s="10">
        <f t="shared" ca="1" si="197"/>
        <v>0.46139481752933875</v>
      </c>
      <c r="BG143">
        <v>-640.66895594000005</v>
      </c>
      <c r="BH143" s="108">
        <f t="shared" ca="1" si="198"/>
        <v>27.513320357727366</v>
      </c>
      <c r="BI143" s="10">
        <f t="shared" ca="1" si="199"/>
        <v>6.436046059764422E-2</v>
      </c>
      <c r="BJ143" s="10">
        <f t="shared" ca="1" si="200"/>
        <v>3.218023029882211E-2</v>
      </c>
      <c r="BL143">
        <v>-640.66935422999995</v>
      </c>
      <c r="BM143" s="108">
        <f t="shared" ca="1" si="201"/>
        <v>27.448959897129722</v>
      </c>
      <c r="BN143" s="10">
        <f t="shared" ca="1" si="202"/>
        <v>0</v>
      </c>
      <c r="BO143" s="10">
        <f t="shared" ca="1" si="203"/>
        <v>0</v>
      </c>
      <c r="BQ143">
        <v>-640.47432902000003</v>
      </c>
      <c r="BR143" s="112">
        <f t="shared" ca="1" si="204"/>
        <v>28.502243166252487</v>
      </c>
      <c r="BS143" s="10">
        <f t="shared" ca="1" si="205"/>
        <v>1.0532832691227654</v>
      </c>
      <c r="BT143" s="10">
        <f t="shared" ca="1" si="206"/>
        <v>0.52664163456138269</v>
      </c>
      <c r="BV143">
        <v>-640.41735698000002</v>
      </c>
      <c r="BW143" s="103">
        <f t="shared" ca="1" si="248"/>
        <v>28.519546726921256</v>
      </c>
      <c r="BX143" s="10">
        <f t="shared" ca="1" si="207"/>
        <v>1.0705868297915337</v>
      </c>
      <c r="BY143" s="10">
        <f t="shared" ca="1" si="208"/>
        <v>0.53529341489576687</v>
      </c>
      <c r="CA143">
        <v>-640.65322274000005</v>
      </c>
      <c r="CB143" s="103">
        <f t="shared" ca="1" si="209"/>
        <v>27.533362995178138</v>
      </c>
      <c r="CC143" s="10">
        <f t="shared" ca="1" si="210"/>
        <v>8.4403098048415615E-2</v>
      </c>
      <c r="CD143" s="10">
        <f t="shared" ca="1" si="211"/>
        <v>4.2201549024207807E-2</v>
      </c>
      <c r="CF143">
        <v>-640.64490390000003</v>
      </c>
      <c r="CG143" s="103">
        <f t="shared" ca="1" si="212"/>
        <v>27.61173886931568</v>
      </c>
      <c r="CH143" s="10">
        <f t="shared" ca="1" si="213"/>
        <v>0.16277897218595783</v>
      </c>
      <c r="CI143" s="10">
        <f t="shared" ca="1" si="214"/>
        <v>8.1389486092978913E-2</v>
      </c>
      <c r="CK143">
        <v>-640.66717431999996</v>
      </c>
      <c r="CL143" s="103">
        <f t="shared" ca="1" si="215"/>
        <v>27.509426664325492</v>
      </c>
      <c r="CM143" s="10">
        <f t="shared" ca="1" si="216"/>
        <v>6.0466767195769933E-2</v>
      </c>
      <c r="CN143" s="10">
        <f t="shared" ca="1" si="217"/>
        <v>3.0233383597884966E-2</v>
      </c>
      <c r="CP143">
        <v>-640.63974612000004</v>
      </c>
      <c r="CQ143" s="103">
        <f t="shared" ca="1" si="218"/>
        <v>26.747696626784276</v>
      </c>
      <c r="CR143" s="10">
        <f t="shared" ca="1" si="219"/>
        <v>-0.70126327034544644</v>
      </c>
      <c r="CS143" s="10">
        <f t="shared" ca="1" si="220"/>
        <v>-0.35063163517272322</v>
      </c>
      <c r="CU143">
        <v>-640.62231010000005</v>
      </c>
      <c r="CV143" s="103">
        <f t="shared" ca="1" si="221"/>
        <v>26.286088456275376</v>
      </c>
      <c r="CW143" s="10">
        <f t="shared" ca="1" si="222"/>
        <v>-1.1628714408543459</v>
      </c>
      <c r="CX143" s="10">
        <f t="shared" ca="1" si="223"/>
        <v>-0.58143572042717295</v>
      </c>
      <c r="CZ143">
        <v>-640.66104757999994</v>
      </c>
      <c r="DA143" s="103">
        <f t="shared" ca="1" si="224"/>
        <v>27.410405744118673</v>
      </c>
      <c r="DB143" s="10">
        <f t="shared" ca="1" si="225"/>
        <v>-3.8554153011048697E-2</v>
      </c>
      <c r="DC143" s="10">
        <f t="shared" ca="1" si="226"/>
        <v>-1.9277076505524349E-2</v>
      </c>
      <c r="DE143">
        <v>-640.64902767000001</v>
      </c>
      <c r="DF143" s="103">
        <f t="shared" ca="1" si="227"/>
        <v>27.521007342940123</v>
      </c>
      <c r="DG143" s="10">
        <f t="shared" ca="1" si="228"/>
        <v>7.2047445810401456E-2</v>
      </c>
      <c r="DH143" s="10">
        <f t="shared" ca="1" si="229"/>
        <v>3.6023722905200728E-2</v>
      </c>
      <c r="DJ143">
        <v>-640.65881205000005</v>
      </c>
      <c r="DK143" s="103">
        <f t="shared" ca="1" si="230"/>
        <v>27.750923503075601</v>
      </c>
      <c r="DL143" s="10">
        <f t="shared" ca="1" si="231"/>
        <v>0.30196360594587901</v>
      </c>
      <c r="DM143" s="10">
        <f t="shared" ca="1" si="232"/>
        <v>0.15098180297293951</v>
      </c>
      <c r="DO143" s="6">
        <v>-640.65957608999997</v>
      </c>
      <c r="DP143" s="108">
        <f t="shared" ca="1" si="233"/>
        <v>28.017247735166464</v>
      </c>
      <c r="DQ143" s="10">
        <f t="shared" ca="1" si="234"/>
        <v>0.56828783803674199</v>
      </c>
      <c r="DR143" s="10">
        <f t="shared" ca="1" si="235"/>
        <v>0.28414391901837099</v>
      </c>
      <c r="DT143" s="1">
        <v>-640.63494562000005</v>
      </c>
      <c r="DU143" s="108">
        <f t="shared" ca="1" si="236"/>
        <v>28.485447887920238</v>
      </c>
      <c r="DV143" s="10">
        <f t="shared" ca="1" si="237"/>
        <v>1.0364879907905156</v>
      </c>
      <c r="DW143" s="10">
        <f t="shared" ca="1" si="238"/>
        <v>0.51824399539525778</v>
      </c>
      <c r="DY143" s="1">
        <v>-640.66622328999995</v>
      </c>
      <c r="DZ143" s="113">
        <f t="shared" ca="1" si="239"/>
        <v>27.843346166013909</v>
      </c>
      <c r="EA143" s="10">
        <f t="shared" ca="1" si="240"/>
        <v>0.39438626888418682</v>
      </c>
      <c r="EB143" s="10">
        <f t="shared" ca="1" si="241"/>
        <v>0.19719313444209341</v>
      </c>
      <c r="ED143" s="1">
        <v>-640.65539753999997</v>
      </c>
      <c r="EE143" s="108">
        <f t="shared" ca="1" si="242"/>
        <v>26.432329428666478</v>
      </c>
      <c r="EF143" s="10">
        <f t="shared" ca="1" si="243"/>
        <v>-1.0166304684632443</v>
      </c>
      <c r="EG143" s="10">
        <f t="shared" ca="1" si="244"/>
        <v>-0.50831523423162217</v>
      </c>
      <c r="EI143" s="1">
        <v>-640.66595384000004</v>
      </c>
      <c r="EJ143" s="113">
        <f t="shared" ca="1" si="245"/>
        <v>27.86093838090898</v>
      </c>
      <c r="EK143" s="10">
        <f t="shared" ca="1" si="246"/>
        <v>0.41197848377925794</v>
      </c>
      <c r="EL143" s="10">
        <f t="shared" ca="1" si="247"/>
        <v>0.20598924188962897</v>
      </c>
      <c r="EW143" s="287">
        <v>0</v>
      </c>
      <c r="EX143" s="287">
        <v>0</v>
      </c>
      <c r="EY143" s="287">
        <v>0</v>
      </c>
      <c r="EZ143" s="287">
        <v>0</v>
      </c>
      <c r="FA143" s="287">
        <v>1</v>
      </c>
      <c r="FB143" s="287">
        <v>0</v>
      </c>
      <c r="FC143" s="287">
        <v>0</v>
      </c>
      <c r="FD143" s="287">
        <v>0</v>
      </c>
      <c r="FE143" s="287">
        <v>0</v>
      </c>
      <c r="FF143" s="287">
        <v>1</v>
      </c>
      <c r="FG143" s="287">
        <v>0</v>
      </c>
      <c r="FH143" s="287">
        <v>0</v>
      </c>
      <c r="FI143" s="287">
        <v>0</v>
      </c>
      <c r="FJ143" s="287">
        <v>0</v>
      </c>
      <c r="FK143" s="287">
        <v>0</v>
      </c>
      <c r="FL143" s="287"/>
    </row>
    <row r="144" spans="1:168" x14ac:dyDescent="0.25">
      <c r="A144" t="s">
        <v>430</v>
      </c>
      <c r="B144" s="219">
        <v>13</v>
      </c>
      <c r="C144" t="s">
        <v>303</v>
      </c>
      <c r="D144">
        <v>-18.870314059999998</v>
      </c>
      <c r="E144" s="108">
        <f t="shared" ca="1" si="170"/>
        <v>196.15790150474896</v>
      </c>
      <c r="F144" s="10">
        <f t="shared" ca="1" si="168"/>
        <v>-3.5919838802432764</v>
      </c>
      <c r="G144" s="10">
        <f t="shared" ca="1" si="171"/>
        <v>-0.27630645232640588</v>
      </c>
      <c r="H144" s="145"/>
      <c r="I144">
        <v>-18.21510074</v>
      </c>
      <c r="J144" s="108">
        <f t="shared" ca="1" si="172"/>
        <v>381.25211339187439</v>
      </c>
      <c r="K144" s="10">
        <f t="shared" ca="1" si="169"/>
        <v>181.50222800688215</v>
      </c>
      <c r="L144" s="10">
        <f t="shared" ca="1" si="173"/>
        <v>13.961709846683242</v>
      </c>
      <c r="N144" s="35">
        <v>-1116.3153251399999</v>
      </c>
      <c r="O144" s="108">
        <f t="shared" ca="1" si="174"/>
        <v>200.33971874454988</v>
      </c>
      <c r="P144" s="10">
        <f t="shared" ca="1" si="175"/>
        <v>0.5898333595576446</v>
      </c>
      <c r="Q144" s="10">
        <f t="shared" ca="1" si="176"/>
        <v>4.5371796889049583E-2</v>
      </c>
      <c r="S144" s="35">
        <v>-1116.3009495399999</v>
      </c>
      <c r="T144" s="103">
        <f t="shared" ca="1" si="177"/>
        <v>200.45044270761639</v>
      </c>
      <c r="U144" s="10">
        <f t="shared" ca="1" si="178"/>
        <v>0.70055732262414949</v>
      </c>
      <c r="V144" s="10">
        <f t="shared" ca="1" si="179"/>
        <v>5.3889024817242268E-2</v>
      </c>
      <c r="X144">
        <v>-1116.1808878700001</v>
      </c>
      <c r="Y144" s="108">
        <f t="shared" ca="1" si="180"/>
        <v>196.96869647104921</v>
      </c>
      <c r="Z144" s="10">
        <f t="shared" ca="1" si="181"/>
        <v>-2.7811889139430264</v>
      </c>
      <c r="AA144" s="10">
        <f t="shared" ca="1" si="182"/>
        <v>-0.21393760876484819</v>
      </c>
      <c r="AC144">
        <v>-1116.2474718599999</v>
      </c>
      <c r="AD144" s="108">
        <f t="shared" ca="1" si="183"/>
        <v>199.15293293563965</v>
      </c>
      <c r="AE144" s="10">
        <f t="shared" ca="1" si="184"/>
        <v>-0.59695244935258529</v>
      </c>
      <c r="AF144" s="10">
        <f t="shared" ca="1" si="185"/>
        <v>-4.5919419180968098E-2</v>
      </c>
      <c r="AG144" s="136"/>
      <c r="AH144" s="10"/>
      <c r="AI144" s="10"/>
      <c r="AJ144" s="10"/>
      <c r="AK144" s="10"/>
      <c r="AM144">
        <v>-1116.2740131800001</v>
      </c>
      <c r="AN144" s="108">
        <f t="shared" ca="1" si="186"/>
        <v>200.23858311919034</v>
      </c>
      <c r="AO144" s="10">
        <f t="shared" ca="1" si="187"/>
        <v>0.48869773419809803</v>
      </c>
      <c r="AP144" s="10">
        <f t="shared" ca="1" si="188"/>
        <v>3.7592133399853692E-2</v>
      </c>
      <c r="AR144" s="1">
        <v>-1116.27092763</v>
      </c>
      <c r="AS144" s="108">
        <f t="shared" ca="1" si="189"/>
        <v>206.36264111545185</v>
      </c>
      <c r="AT144" s="10">
        <f t="shared" ca="1" si="190"/>
        <v>6.612755730459611</v>
      </c>
      <c r="AU144" s="10">
        <f t="shared" ca="1" si="191"/>
        <v>0.50867351772766234</v>
      </c>
      <c r="AV144" s="127"/>
      <c r="AW144">
        <v>-1116.3321831400001</v>
      </c>
      <c r="AX144" s="108">
        <f t="shared" ca="1" si="192"/>
        <v>202.90920494736997</v>
      </c>
      <c r="AY144" s="10">
        <f t="shared" ca="1" si="193"/>
        <v>3.1593195623777319</v>
      </c>
      <c r="AZ144" s="10">
        <f t="shared" ca="1" si="194"/>
        <v>0.24302458172136399</v>
      </c>
      <c r="BB144">
        <v>-1116.3314997499999</v>
      </c>
      <c r="BC144" s="108">
        <f t="shared" ca="1" si="195"/>
        <v>203.74705496408063</v>
      </c>
      <c r="BD144" s="10">
        <f t="shared" ca="1" si="196"/>
        <v>3.9971695790883928</v>
      </c>
      <c r="BE144" s="10">
        <f t="shared" ca="1" si="197"/>
        <v>0.30747458300679942</v>
      </c>
      <c r="BG144">
        <v>-1116.3444237000001</v>
      </c>
      <c r="BH144" s="108">
        <f t="shared" ca="1" si="198"/>
        <v>200.04764154307273</v>
      </c>
      <c r="BI144" s="10">
        <f t="shared" ca="1" si="199"/>
        <v>0.29775615808048883</v>
      </c>
      <c r="BJ144" s="10">
        <f t="shared" ca="1" si="200"/>
        <v>2.2904319852345294E-2</v>
      </c>
      <c r="BL144">
        <v>-1116.34524063</v>
      </c>
      <c r="BM144" s="108">
        <f t="shared" ca="1" si="201"/>
        <v>199.74988538499224</v>
      </c>
      <c r="BN144" s="10">
        <f t="shared" ca="1" si="202"/>
        <v>0</v>
      </c>
      <c r="BO144" s="10">
        <f t="shared" ca="1" si="203"/>
        <v>0</v>
      </c>
      <c r="BQ144">
        <v>-1115.99411151</v>
      </c>
      <c r="BR144" s="112">
        <f t="shared" ca="1" si="204"/>
        <v>198.18217337522455</v>
      </c>
      <c r="BS144" s="10">
        <f t="shared" ca="1" si="205"/>
        <v>-1.5677120097676891</v>
      </c>
      <c r="BT144" s="10">
        <f t="shared" ca="1" si="206"/>
        <v>-0.12059323152059147</v>
      </c>
      <c r="BV144">
        <v>-1115.89325336</v>
      </c>
      <c r="BW144" s="103">
        <f t="shared" ca="1" si="248"/>
        <v>210.68394105591045</v>
      </c>
      <c r="BX144" s="10">
        <f t="shared" ca="1" si="207"/>
        <v>10.934055670918212</v>
      </c>
      <c r="BY144" s="10">
        <f t="shared" ca="1" si="208"/>
        <v>0.84108120545524712</v>
      </c>
      <c r="CA144">
        <v>-1116.3115783799999</v>
      </c>
      <c r="CB144" s="103">
        <f t="shared" ca="1" si="209"/>
        <v>199.65531350355781</v>
      </c>
      <c r="CC144" s="10">
        <f t="shared" ca="1" si="210"/>
        <v>-9.457188143443318E-2</v>
      </c>
      <c r="CD144" s="10">
        <f t="shared" ca="1" si="211"/>
        <v>-7.274760110341014E-3</v>
      </c>
      <c r="CF144">
        <v>-1116.2951751200001</v>
      </c>
      <c r="CG144" s="103">
        <f t="shared" ca="1" si="212"/>
        <v>200.56962235449541</v>
      </c>
      <c r="CH144" s="10">
        <f t="shared" ca="1" si="213"/>
        <v>0.81973696950316821</v>
      </c>
      <c r="CI144" s="10">
        <f t="shared" ca="1" si="214"/>
        <v>6.3056689961782167E-2</v>
      </c>
      <c r="CK144">
        <v>-1116.3405035200001</v>
      </c>
      <c r="CL144" s="103">
        <f t="shared" ca="1" si="215"/>
        <v>199.65146687340393</v>
      </c>
      <c r="CM144" s="10">
        <f t="shared" ca="1" si="216"/>
        <v>-9.8418511588306501E-2</v>
      </c>
      <c r="CN144" s="10">
        <f t="shared" ca="1" si="217"/>
        <v>-7.5706547375620388E-3</v>
      </c>
      <c r="CP144">
        <v>-1116.2794746899999</v>
      </c>
      <c r="CQ144" s="103">
        <f t="shared" ca="1" si="218"/>
        <v>191.74355139228899</v>
      </c>
      <c r="CR144" s="10">
        <f t="shared" ca="1" si="219"/>
        <v>-8.0063339927032473</v>
      </c>
      <c r="CS144" s="10">
        <f t="shared" ca="1" si="220"/>
        <v>-0.61587184559255748</v>
      </c>
      <c r="CU144">
        <v>-1116.2347028500001</v>
      </c>
      <c r="CV144" s="103">
        <f t="shared" ca="1" si="221"/>
        <v>199.83354174738037</v>
      </c>
      <c r="CW144" s="10">
        <f t="shared" ca="1" si="222"/>
        <v>8.3656362388126126E-2</v>
      </c>
      <c r="CX144" s="10">
        <f t="shared" ca="1" si="223"/>
        <v>6.4351047990866255E-3</v>
      </c>
      <c r="CZ144">
        <v>-1116.32383282</v>
      </c>
      <c r="DA144" s="103">
        <f t="shared" ca="1" si="224"/>
        <v>195.42984673769681</v>
      </c>
      <c r="DB144" s="10">
        <f t="shared" ca="1" si="225"/>
        <v>-4.3200386472954335</v>
      </c>
      <c r="DC144" s="10">
        <f t="shared" ca="1" si="226"/>
        <v>-0.33231066517657182</v>
      </c>
      <c r="DE144">
        <v>-1116.30092369</v>
      </c>
      <c r="DF144" s="103">
        <f t="shared" ca="1" si="227"/>
        <v>196.9171026810896</v>
      </c>
      <c r="DG144" s="10">
        <f t="shared" ca="1" si="228"/>
        <v>-2.8327827039026374</v>
      </c>
      <c r="DH144" s="10">
        <f t="shared" ca="1" si="229"/>
        <v>-0.21790636183866441</v>
      </c>
      <c r="DJ144">
        <v>-1116.3219982400001</v>
      </c>
      <c r="DK144" s="103">
        <f t="shared" ca="1" si="230"/>
        <v>199.3864353097371</v>
      </c>
      <c r="DL144" s="10">
        <f t="shared" ca="1" si="231"/>
        <v>-0.36345007525514461</v>
      </c>
      <c r="DM144" s="10">
        <f t="shared" ca="1" si="232"/>
        <v>-2.7957698096549584E-2</v>
      </c>
      <c r="DO144" s="6">
        <v>-1116.3017855099999</v>
      </c>
      <c r="DP144" s="108">
        <f t="shared" ca="1" si="233"/>
        <v>194.33056078367403</v>
      </c>
      <c r="DQ144" s="10">
        <f t="shared" ca="1" si="234"/>
        <v>-5.419324601318209</v>
      </c>
      <c r="DR144" s="10">
        <f t="shared" ca="1" si="235"/>
        <v>-0.41687112317832375</v>
      </c>
      <c r="DT144" s="1">
        <v>-1116.1452858299999</v>
      </c>
      <c r="DU144" s="108">
        <f t="shared" ca="1" si="236"/>
        <v>209.79975891192043</v>
      </c>
      <c r="DV144" s="10">
        <f t="shared" ca="1" si="237"/>
        <v>10.049873526928195</v>
      </c>
      <c r="DW144" s="10">
        <f t="shared" ca="1" si="238"/>
        <v>0.77306719437909188</v>
      </c>
      <c r="DY144" s="1">
        <v>-1116.3377695300001</v>
      </c>
      <c r="DZ144" s="113">
        <f t="shared" ca="1" si="239"/>
        <v>201.6046137363108</v>
      </c>
      <c r="EA144" s="10">
        <f t="shared" ca="1" si="240"/>
        <v>1.8547283513185562</v>
      </c>
      <c r="EB144" s="10">
        <f t="shared" ca="1" si="241"/>
        <v>0.14267141163988895</v>
      </c>
      <c r="ED144" s="1">
        <v>-1116.2814130899999</v>
      </c>
      <c r="EE144" s="108">
        <f t="shared" ca="1" si="242"/>
        <v>188.88717434981766</v>
      </c>
      <c r="EF144" s="10">
        <f t="shared" ca="1" si="243"/>
        <v>-10.862711035174584</v>
      </c>
      <c r="EG144" s="10">
        <f t="shared" ca="1" si="244"/>
        <v>-0.83559315655189104</v>
      </c>
      <c r="EI144" s="1">
        <v>-1116.33631218</v>
      </c>
      <c r="EJ144" s="113">
        <f t="shared" ca="1" si="245"/>
        <v>204.50566628198607</v>
      </c>
      <c r="EK144" s="10">
        <f t="shared" ca="1" si="246"/>
        <v>4.7557808969938264</v>
      </c>
      <c r="EL144" s="10">
        <f t="shared" ca="1" si="247"/>
        <v>0.36582929976875589</v>
      </c>
      <c r="EW144" s="287">
        <v>0</v>
      </c>
      <c r="EX144" s="287">
        <v>0</v>
      </c>
      <c r="EY144" s="287">
        <v>0</v>
      </c>
      <c r="EZ144" s="287">
        <v>9</v>
      </c>
      <c r="FA144" s="287">
        <v>1</v>
      </c>
      <c r="FB144" s="287">
        <v>0</v>
      </c>
      <c r="FC144" s="287">
        <v>0</v>
      </c>
      <c r="FD144" s="287">
        <v>0</v>
      </c>
      <c r="FE144" s="287">
        <v>0</v>
      </c>
      <c r="FF144" s="287">
        <v>0</v>
      </c>
      <c r="FG144" s="287">
        <v>0</v>
      </c>
      <c r="FH144" s="287">
        <v>0</v>
      </c>
      <c r="FI144" s="287">
        <v>0</v>
      </c>
      <c r="FJ144" s="287">
        <v>3</v>
      </c>
      <c r="FK144" s="287">
        <v>0</v>
      </c>
      <c r="FL144" s="287"/>
    </row>
    <row r="145" spans="1:168" ht="15" customHeight="1" x14ac:dyDescent="0.25">
      <c r="A145" t="s">
        <v>430</v>
      </c>
      <c r="B145" s="219">
        <v>4</v>
      </c>
      <c r="C145" t="s">
        <v>313</v>
      </c>
      <c r="D145">
        <v>-46.840337910000002</v>
      </c>
      <c r="E145" s="108">
        <f t="shared" ca="1" si="170"/>
        <v>195.55857707148996</v>
      </c>
      <c r="F145" s="10">
        <f t="shared" ca="1" si="168"/>
        <v>8.4142305302937075</v>
      </c>
      <c r="G145" s="10">
        <f t="shared" ca="1" si="171"/>
        <v>2.1035576325734269</v>
      </c>
      <c r="H145" s="145"/>
      <c r="I145">
        <v>-47.31169603</v>
      </c>
      <c r="J145" s="108">
        <f t="shared" ca="1" si="172"/>
        <v>170.62468893409701</v>
      </c>
      <c r="K145" s="10">
        <f t="shared" ca="1" si="169"/>
        <v>-16.519657607099248</v>
      </c>
      <c r="L145" s="10">
        <f t="shared" ca="1" si="173"/>
        <v>-4.1299144017748119</v>
      </c>
      <c r="M145" s="116"/>
      <c r="N145" s="65">
        <v>-1623.3098130799999</v>
      </c>
      <c r="O145" s="108">
        <f t="shared" ca="1" si="174"/>
        <v>189.22408706945632</v>
      </c>
      <c r="P145" s="10">
        <f t="shared" ca="1" si="175"/>
        <v>2.0797405282600607</v>
      </c>
      <c r="Q145" s="10">
        <f t="shared" ca="1" si="176"/>
        <v>0.51993513206501518</v>
      </c>
      <c r="R145" s="116"/>
      <c r="S145" s="65">
        <v>-1623.2896223800001</v>
      </c>
      <c r="T145" s="103">
        <f t="shared" ca="1" si="177"/>
        <v>189.38599380415374</v>
      </c>
      <c r="U145" s="10">
        <f t="shared" ca="1" si="178"/>
        <v>2.2416472629574855</v>
      </c>
      <c r="V145" s="10">
        <f t="shared" ca="1" si="179"/>
        <v>0.56041181573937138</v>
      </c>
      <c r="W145" s="116"/>
      <c r="X145">
        <v>-1623.14408291</v>
      </c>
      <c r="Y145" s="108">
        <f t="shared" ca="1" si="180"/>
        <v>190.30213184374361</v>
      </c>
      <c r="Z145" s="10">
        <f t="shared" ca="1" si="181"/>
        <v>3.157785302547353</v>
      </c>
      <c r="AA145" s="10">
        <f t="shared" ca="1" si="182"/>
        <v>0.78944632563683825</v>
      </c>
      <c r="AB145" s="116"/>
      <c r="AC145">
        <v>-1623.22619904</v>
      </c>
      <c r="AD145" s="108">
        <f t="shared" ca="1" si="183"/>
        <v>189.4384064932589</v>
      </c>
      <c r="AE145" s="10">
        <f t="shared" ca="1" si="184"/>
        <v>2.2940599520626392</v>
      </c>
      <c r="AF145" s="10">
        <f t="shared" ca="1" si="185"/>
        <v>0.57351498801565981</v>
      </c>
      <c r="AG145" s="136"/>
      <c r="AH145" s="10"/>
      <c r="AI145" s="10"/>
      <c r="AJ145" s="10"/>
      <c r="AK145" s="10"/>
      <c r="AL145" s="116"/>
      <c r="AM145">
        <v>-1623.2536156199999</v>
      </c>
      <c r="AN145" s="108">
        <f t="shared" ca="1" si="186"/>
        <v>188.30148568717564</v>
      </c>
      <c r="AO145" s="10">
        <f t="shared" ca="1" si="187"/>
        <v>1.1571391459793858</v>
      </c>
      <c r="AP145" s="10">
        <f t="shared" ca="1" si="188"/>
        <v>0.28928478649484646</v>
      </c>
      <c r="AQ145" s="127"/>
      <c r="AR145" s="1">
        <v>-1623.2525622400001</v>
      </c>
      <c r="AS145" s="108">
        <f t="shared" ca="1" si="189"/>
        <v>188.67859349591365</v>
      </c>
      <c r="AT145" s="10">
        <f t="shared" ca="1" si="190"/>
        <v>1.5342469547173891</v>
      </c>
      <c r="AU145" s="10">
        <f t="shared" ca="1" si="191"/>
        <v>0.38356173867934729</v>
      </c>
      <c r="AV145" s="127"/>
      <c r="AW145">
        <v>-1623.33201379</v>
      </c>
      <c r="AX145" s="108">
        <f t="shared" ca="1" si="192"/>
        <v>188.15711155400666</v>
      </c>
      <c r="AY145" s="10">
        <f t="shared" ca="1" si="193"/>
        <v>1.0127650128104051</v>
      </c>
      <c r="AZ145" s="10">
        <f t="shared" ca="1" si="194"/>
        <v>0.25319125320260127</v>
      </c>
      <c r="BA145" s="127"/>
      <c r="BB145">
        <v>-1623.3317908700001</v>
      </c>
      <c r="BC145" s="108">
        <f t="shared" ca="1" si="195"/>
        <v>188.1539896967877</v>
      </c>
      <c r="BD145" s="10">
        <f t="shared" ca="1" si="196"/>
        <v>1.0096431555914478</v>
      </c>
      <c r="BE145" s="10">
        <f t="shared" ca="1" si="197"/>
        <v>0.25241078889786195</v>
      </c>
      <c r="BF145" s="127"/>
      <c r="BG145">
        <v>-1623.3483278399999</v>
      </c>
      <c r="BH145" s="108">
        <f t="shared" ca="1" si="198"/>
        <v>187.21166884412659</v>
      </c>
      <c r="BI145" s="10">
        <f t="shared" ca="1" si="199"/>
        <v>6.7322302930335809E-2</v>
      </c>
      <c r="BJ145" s="10">
        <f t="shared" ca="1" si="200"/>
        <v>1.6830575732583952E-2</v>
      </c>
      <c r="BK145" s="127"/>
      <c r="BL145">
        <v>-1623.3493521800001</v>
      </c>
      <c r="BM145" s="108">
        <f t="shared" ca="1" si="201"/>
        <v>187.14434654119626</v>
      </c>
      <c r="BN145" s="10">
        <f t="shared" ca="1" si="202"/>
        <v>0</v>
      </c>
      <c r="BO145" s="10">
        <f t="shared" ca="1" si="203"/>
        <v>0</v>
      </c>
      <c r="BQ145">
        <v>-1622.8621319900001</v>
      </c>
      <c r="BR145" s="112">
        <f t="shared" ca="1" si="204"/>
        <v>192.4052941457102</v>
      </c>
      <c r="BS145" s="10">
        <f t="shared" ca="1" si="205"/>
        <v>5.2609476045139445</v>
      </c>
      <c r="BT145" s="10">
        <f t="shared" ca="1" si="206"/>
        <v>1.3152369011284861</v>
      </c>
      <c r="BU145" s="127"/>
      <c r="BV145">
        <v>-1622.7138051899999</v>
      </c>
      <c r="BW145" s="103">
        <f t="shared" ca="1" si="248"/>
        <v>194.79300040366113</v>
      </c>
      <c r="BX145" s="10">
        <f t="shared" ca="1" si="207"/>
        <v>7.6486538624648688</v>
      </c>
      <c r="BY145" s="10">
        <f t="shared" ca="1" si="208"/>
        <v>1.9121634656162172</v>
      </c>
      <c r="BZ145" s="127"/>
      <c r="CA145">
        <v>-1623.3097834600001</v>
      </c>
      <c r="CB145" s="103">
        <f t="shared" ca="1" si="209"/>
        <v>187.72255529647441</v>
      </c>
      <c r="CC145" s="10">
        <f t="shared" ca="1" si="210"/>
        <v>0.57820875527815474</v>
      </c>
      <c r="CD145" s="10">
        <f t="shared" ca="1" si="211"/>
        <v>0.14455218881953869</v>
      </c>
      <c r="CE145" s="127"/>
      <c r="CF145">
        <v>-1623.2889408200001</v>
      </c>
      <c r="CG145" s="103">
        <f t="shared" ca="1" si="212"/>
        <v>188.18210523754269</v>
      </c>
      <c r="CH145" s="10">
        <f t="shared" ca="1" si="213"/>
        <v>1.0377586963464296</v>
      </c>
      <c r="CI145" s="10">
        <f t="shared" ca="1" si="214"/>
        <v>0.2594396740866074</v>
      </c>
      <c r="CJ145" s="127"/>
      <c r="CK145">
        <v>-1623.3443342999999</v>
      </c>
      <c r="CL145" s="103">
        <f t="shared" ca="1" si="215"/>
        <v>187.44603090545129</v>
      </c>
      <c r="CM145" s="10">
        <f t="shared" ca="1" si="216"/>
        <v>0.30168436425503842</v>
      </c>
      <c r="CN145" s="10">
        <f t="shared" ca="1" si="217"/>
        <v>7.5421091063759604E-2</v>
      </c>
      <c r="CO145" s="127"/>
      <c r="CP145">
        <v>-1623.2664177500001</v>
      </c>
      <c r="CQ145" s="103">
        <f t="shared" ca="1" si="218"/>
        <v>183.07127033581096</v>
      </c>
      <c r="CR145" s="10">
        <f t="shared" ca="1" si="219"/>
        <v>-4.0730762053852914</v>
      </c>
      <c r="CS145" s="10">
        <f t="shared" ca="1" si="220"/>
        <v>-1.0182690513463228</v>
      </c>
      <c r="CT145" s="127"/>
      <c r="CU145">
        <v>-1623.2308247999999</v>
      </c>
      <c r="CV145" s="103">
        <f t="shared" ca="1" si="221"/>
        <v>183.24269324430207</v>
      </c>
      <c r="CW145" s="10">
        <f t="shared" ca="1" si="222"/>
        <v>-3.9016532968941817</v>
      </c>
      <c r="CX145" s="10">
        <f t="shared" ca="1" si="223"/>
        <v>-0.97541332422354543</v>
      </c>
      <c r="CY145" s="127"/>
      <c r="CZ145">
        <v>-1623.3273350699999</v>
      </c>
      <c r="DA145" s="103">
        <f t="shared" ca="1" si="224"/>
        <v>185.99440806046181</v>
      </c>
      <c r="DB145" s="10">
        <f t="shared" ca="1" si="225"/>
        <v>-1.1499384807344484</v>
      </c>
      <c r="DC145" s="10">
        <f t="shared" ca="1" si="226"/>
        <v>-0.28748462018361209</v>
      </c>
      <c r="DD145" s="127"/>
      <c r="DE145">
        <v>-1623.3044185399999</v>
      </c>
      <c r="DF145" s="103">
        <f t="shared" ca="1" si="227"/>
        <v>186.57757727457471</v>
      </c>
      <c r="DG145" s="10">
        <f t="shared" ca="1" si="228"/>
        <v>-0.5667692666215487</v>
      </c>
      <c r="DH145" s="10">
        <f t="shared" ca="1" si="229"/>
        <v>-0.14169231665538717</v>
      </c>
      <c r="DI145" s="127"/>
      <c r="DJ145">
        <v>-1623.3246877199999</v>
      </c>
      <c r="DK145" s="103">
        <f t="shared" ca="1" si="230"/>
        <v>187.37174011486275</v>
      </c>
      <c r="DL145" s="10">
        <f t="shared" ca="1" si="231"/>
        <v>0.2273935736664896</v>
      </c>
      <c r="DM145" s="10">
        <f t="shared" ca="1" si="232"/>
        <v>5.68483934166224E-2</v>
      </c>
      <c r="DN145" s="127"/>
      <c r="DO145" s="6">
        <v>-1623.3229573000001</v>
      </c>
      <c r="DP145" s="108">
        <f t="shared" ca="1" si="233"/>
        <v>186.83274439692627</v>
      </c>
      <c r="DQ145" s="10">
        <f t="shared" ca="1" si="234"/>
        <v>-0.31160214426998323</v>
      </c>
      <c r="DR145" s="10">
        <f t="shared" ca="1" si="235"/>
        <v>-7.7900536067495807E-2</v>
      </c>
      <c r="DS145" s="127"/>
      <c r="DT145" s="1">
        <v>-1623.2835597200001</v>
      </c>
      <c r="DU145" s="108">
        <f t="shared" ca="1" si="236"/>
        <v>190.49032493054375</v>
      </c>
      <c r="DV145" s="10">
        <f t="shared" ca="1" si="237"/>
        <v>3.3459783893474935</v>
      </c>
      <c r="DW145" s="10">
        <f t="shared" ca="1" si="238"/>
        <v>0.83649459733687337</v>
      </c>
      <c r="DX145" s="116"/>
      <c r="DY145" s="1">
        <v>-1623.3410785900001</v>
      </c>
      <c r="DZ145" s="113">
        <f t="shared" ca="1" si="239"/>
        <v>188.42398799417023</v>
      </c>
      <c r="EA145" s="10">
        <f t="shared" ca="1" si="240"/>
        <v>1.2796414529739764</v>
      </c>
      <c r="EB145" s="10">
        <f t="shared" ca="1" si="241"/>
        <v>0.31991036324349409</v>
      </c>
      <c r="EC145" s="127"/>
      <c r="ED145" s="1">
        <v>-1623.3128373500001</v>
      </c>
      <c r="EE145" s="108">
        <f t="shared" ca="1" si="242"/>
        <v>181.47150202878106</v>
      </c>
      <c r="EF145" s="10">
        <f t="shared" ca="1" si="243"/>
        <v>-5.672844512415196</v>
      </c>
      <c r="EG145" s="10">
        <f t="shared" ca="1" si="244"/>
        <v>-1.418211128103799</v>
      </c>
      <c r="EH145" s="127"/>
      <c r="EI145" s="1">
        <v>-1623.34083104</v>
      </c>
      <c r="EJ145" s="113">
        <f t="shared" ca="1" si="245"/>
        <v>188.47596142719766</v>
      </c>
      <c r="EK145" s="10">
        <f t="shared" ca="1" si="246"/>
        <v>1.3316148860014039</v>
      </c>
      <c r="EL145" s="10">
        <f t="shared" ca="1" si="247"/>
        <v>0.33290372150035097</v>
      </c>
      <c r="EM145" s="127"/>
      <c r="EN145" s="113"/>
      <c r="EO145" s="113"/>
      <c r="EP145" s="142"/>
      <c r="EQ145" s="142"/>
      <c r="EW145" s="287">
        <v>0</v>
      </c>
      <c r="EX145" s="287">
        <v>0</v>
      </c>
      <c r="EY145" s="287">
        <v>0</v>
      </c>
      <c r="EZ145" s="287">
        <v>0</v>
      </c>
      <c r="FA145" s="287">
        <v>1</v>
      </c>
      <c r="FB145" s="287">
        <v>0</v>
      </c>
      <c r="FC145" s="287">
        <v>0</v>
      </c>
      <c r="FD145" s="287">
        <v>0</v>
      </c>
      <c r="FE145" s="287">
        <v>0</v>
      </c>
      <c r="FF145" s="287">
        <v>0</v>
      </c>
      <c r="FG145" s="287">
        <v>0</v>
      </c>
      <c r="FH145" s="287">
        <v>0</v>
      </c>
      <c r="FI145" s="287">
        <v>3</v>
      </c>
      <c r="FJ145" s="287">
        <v>0</v>
      </c>
      <c r="FK145" s="287">
        <v>0</v>
      </c>
      <c r="FL145" s="287"/>
    </row>
    <row r="146" spans="1:168" ht="15" customHeight="1" x14ac:dyDescent="0.25">
      <c r="A146" t="s">
        <v>430</v>
      </c>
      <c r="B146" s="219">
        <v>4</v>
      </c>
      <c r="C146" t="s">
        <v>314</v>
      </c>
      <c r="D146">
        <v>-74.711779519999993</v>
      </c>
      <c r="E146" s="108">
        <f t="shared" ca="1" si="170"/>
        <v>321.09173997130284</v>
      </c>
      <c r="F146" s="10">
        <f t="shared" ca="1" si="168"/>
        <v>-12.509831171267422</v>
      </c>
      <c r="G146" s="10">
        <f t="shared" ca="1" si="171"/>
        <v>-3.1274577928168554</v>
      </c>
      <c r="H146" s="145"/>
      <c r="I146">
        <v>-75.146730860000005</v>
      </c>
      <c r="J146" s="108">
        <f t="shared" ca="1" si="172"/>
        <v>281.09522933690255</v>
      </c>
      <c r="K146" s="10">
        <f t="shared" ca="1" si="169"/>
        <v>-52.506341805667716</v>
      </c>
      <c r="L146" s="10">
        <f t="shared" ca="1" si="173"/>
        <v>-13.126585451416929</v>
      </c>
      <c r="M146" s="116"/>
      <c r="N146" s="65">
        <v>-542.29756852000003</v>
      </c>
      <c r="O146" s="108">
        <f t="shared" ca="1" si="174"/>
        <v>332.52862487899318</v>
      </c>
      <c r="P146" s="10">
        <f t="shared" ca="1" si="175"/>
        <v>-1.0729462635770801</v>
      </c>
      <c r="Q146" s="10">
        <f t="shared" ca="1" si="176"/>
        <v>-0.26823656589427003</v>
      </c>
      <c r="R146" s="116"/>
      <c r="S146" s="65">
        <v>-542.28422914999999</v>
      </c>
      <c r="T146" s="103">
        <f t="shared" ca="1" si="177"/>
        <v>331.72408303988703</v>
      </c>
      <c r="U146" s="10">
        <f t="shared" ca="1" si="178"/>
        <v>-1.8774881026832304</v>
      </c>
      <c r="V146" s="10">
        <f t="shared" ca="1" si="179"/>
        <v>-0.4693720256708076</v>
      </c>
      <c r="W146" s="116"/>
      <c r="X146">
        <v>-542.12146466000002</v>
      </c>
      <c r="Y146" s="108">
        <f t="shared" ca="1" si="180"/>
        <v>320.18452197208126</v>
      </c>
      <c r="Z146" s="10">
        <f t="shared" ca="1" si="181"/>
        <v>-13.417049170489008</v>
      </c>
      <c r="AA146" s="10">
        <f t="shared" ca="1" si="182"/>
        <v>-3.3542622926222521</v>
      </c>
      <c r="AB146" s="116"/>
      <c r="AC146">
        <v>-542.16953820000003</v>
      </c>
      <c r="AD146" s="108">
        <f t="shared" ca="1" si="183"/>
        <v>324.55924802880617</v>
      </c>
      <c r="AE146" s="10">
        <f t="shared" ca="1" si="184"/>
        <v>-9.0423231137640983</v>
      </c>
      <c r="AF146" s="10">
        <f t="shared" ca="1" si="185"/>
        <v>-2.2605807784410246</v>
      </c>
      <c r="AG146" s="136"/>
      <c r="AH146" s="10"/>
      <c r="AI146" s="10"/>
      <c r="AJ146" s="10"/>
      <c r="AK146" s="10"/>
      <c r="AL146" s="116"/>
      <c r="AM146">
        <v>-542.11872194</v>
      </c>
      <c r="AN146" s="108">
        <f t="shared" ca="1" si="186"/>
        <v>321.88306333331599</v>
      </c>
      <c r="AO146" s="10">
        <f t="shared" ca="1" si="187"/>
        <v>-11.718507809254277</v>
      </c>
      <c r="AP146" s="10">
        <f t="shared" ca="1" si="188"/>
        <v>-2.9296269523135692</v>
      </c>
      <c r="AQ146" s="127"/>
      <c r="AR146" s="1">
        <v>-542.11573582999995</v>
      </c>
      <c r="AS146" s="108">
        <f t="shared" ca="1" si="189"/>
        <v>321.01090112437504</v>
      </c>
      <c r="AT146" s="10">
        <f t="shared" ca="1" si="190"/>
        <v>-12.590670018195226</v>
      </c>
      <c r="AU146" s="10">
        <f t="shared" ca="1" si="191"/>
        <v>-3.1476675045488065</v>
      </c>
      <c r="AV146" s="127"/>
      <c r="AW146">
        <v>-542.34149215000002</v>
      </c>
      <c r="AX146" s="108">
        <f t="shared" ca="1" si="192"/>
        <v>332.5183839320506</v>
      </c>
      <c r="AY146" s="10">
        <f t="shared" ca="1" si="193"/>
        <v>-1.083187210519668</v>
      </c>
      <c r="AZ146" s="10">
        <f t="shared" ca="1" si="194"/>
        <v>-0.27079680262991701</v>
      </c>
      <c r="BA146" s="127"/>
      <c r="BB146">
        <v>-542.34100239999998</v>
      </c>
      <c r="BC146" s="108">
        <f t="shared" ca="1" si="195"/>
        <v>332.53373280223883</v>
      </c>
      <c r="BD146" s="10">
        <f t="shared" ca="1" si="196"/>
        <v>-1.0678383403314342</v>
      </c>
      <c r="BE146" s="10">
        <f t="shared" ca="1" si="197"/>
        <v>-0.26695958508285855</v>
      </c>
      <c r="BF146" s="127"/>
      <c r="BG146">
        <v>-542.36057545999995</v>
      </c>
      <c r="BH146" s="108">
        <f t="shared" ca="1" si="198"/>
        <v>333.55791847899167</v>
      </c>
      <c r="BI146" s="10">
        <f t="shared" ca="1" si="199"/>
        <v>-4.3652663578598094E-2</v>
      </c>
      <c r="BJ146" s="10">
        <f t="shared" ca="1" si="200"/>
        <v>-1.0913165894649524E-2</v>
      </c>
      <c r="BK146" s="127"/>
      <c r="BL146">
        <v>-542.36144664999995</v>
      </c>
      <c r="BM146" s="108">
        <f t="shared" ca="1" si="201"/>
        <v>333.60157114257026</v>
      </c>
      <c r="BN146" s="10">
        <f t="shared" ca="1" si="202"/>
        <v>0</v>
      </c>
      <c r="BO146" s="10">
        <f t="shared" ca="1" si="203"/>
        <v>0</v>
      </c>
      <c r="BQ146">
        <v>-542.02043820999995</v>
      </c>
      <c r="BR146" s="112">
        <f t="shared" ca="1" si="204"/>
        <v>318.77823351498301</v>
      </c>
      <c r="BS146" s="10">
        <f t="shared" ca="1" si="205"/>
        <v>-14.82333762758725</v>
      </c>
      <c r="BT146" s="10">
        <f t="shared" ca="1" si="206"/>
        <v>-3.7058344068968125</v>
      </c>
      <c r="BU146" s="127"/>
      <c r="BV146">
        <v>-541.83929981000006</v>
      </c>
      <c r="BW146" s="103">
        <f t="shared" ca="1" si="248"/>
        <v>323.43798043462527</v>
      </c>
      <c r="BX146" s="10">
        <f t="shared" ca="1" si="207"/>
        <v>-10.163590707944991</v>
      </c>
      <c r="BY146" s="10">
        <f t="shared" ca="1" si="208"/>
        <v>-2.5408976769862477</v>
      </c>
      <c r="BZ146" s="127"/>
      <c r="CA146">
        <v>-542.33818366000003</v>
      </c>
      <c r="CB146" s="103">
        <f t="shared" ca="1" si="209"/>
        <v>330.85489522361144</v>
      </c>
      <c r="CC146" s="10">
        <f t="shared" ca="1" si="210"/>
        <v>-2.7466759189588288</v>
      </c>
      <c r="CD146" s="10">
        <f t="shared" ca="1" si="211"/>
        <v>-0.6866689797397072</v>
      </c>
      <c r="CE146" s="127"/>
      <c r="CF146">
        <v>-542.32576951999999</v>
      </c>
      <c r="CG146" s="103">
        <f t="shared" ca="1" si="212"/>
        <v>330.13715042939725</v>
      </c>
      <c r="CH146" s="10">
        <f t="shared" ca="1" si="213"/>
        <v>-3.4644207131730127</v>
      </c>
      <c r="CI146" s="10">
        <f t="shared" ca="1" si="214"/>
        <v>-0.86610517829325318</v>
      </c>
      <c r="CJ146" s="127"/>
      <c r="CK146">
        <v>-542.35634498000002</v>
      </c>
      <c r="CL146" s="103">
        <f t="shared" ca="1" si="215"/>
        <v>333.40384933178649</v>
      </c>
      <c r="CM146" s="10">
        <f t="shared" ca="1" si="216"/>
        <v>-0.19772181078377571</v>
      </c>
      <c r="CN146" s="10">
        <f t="shared" ca="1" si="217"/>
        <v>-4.9430452695943927E-2</v>
      </c>
      <c r="CO146" s="127"/>
      <c r="CP146">
        <v>-542.17923399999995</v>
      </c>
      <c r="CQ146" s="103">
        <f t="shared" ca="1" si="218"/>
        <v>312.97751521862386</v>
      </c>
      <c r="CR146" s="10">
        <f t="shared" ca="1" si="219"/>
        <v>-20.624055923946401</v>
      </c>
      <c r="CS146" s="10">
        <f t="shared" ca="1" si="220"/>
        <v>-5.1560139809866001</v>
      </c>
      <c r="CT146" s="127"/>
      <c r="CU146">
        <v>-542.15144731999999</v>
      </c>
      <c r="CV146" s="103">
        <f t="shared" ca="1" si="221"/>
        <v>311.13927466634033</v>
      </c>
      <c r="CW146" s="10">
        <f t="shared" ca="1" si="222"/>
        <v>-22.462296476229938</v>
      </c>
      <c r="CX146" s="10">
        <f t="shared" ca="1" si="223"/>
        <v>-5.6155741190574844</v>
      </c>
      <c r="CY146" s="127"/>
      <c r="CZ146">
        <v>-542.31013062</v>
      </c>
      <c r="DA146" s="103">
        <f t="shared" ca="1" si="224"/>
        <v>326.36787643143094</v>
      </c>
      <c r="DB146" s="10">
        <f t="shared" ca="1" si="225"/>
        <v>-7.2336947111393215</v>
      </c>
      <c r="DC146" s="10">
        <f t="shared" ca="1" si="226"/>
        <v>-1.8084236777848304</v>
      </c>
      <c r="DD146" s="127"/>
      <c r="DE146">
        <v>-542.29893146999996</v>
      </c>
      <c r="DF146" s="103">
        <f t="shared" ca="1" si="227"/>
        <v>326.23940965133255</v>
      </c>
      <c r="DG146" s="10">
        <f t="shared" ca="1" si="228"/>
        <v>-7.362161491237714</v>
      </c>
      <c r="DH146" s="10">
        <f t="shared" ca="1" si="229"/>
        <v>-1.8405403728094285</v>
      </c>
      <c r="DI146" s="127"/>
      <c r="DJ146">
        <v>-542.34299446</v>
      </c>
      <c r="DK146" s="103">
        <f t="shared" ca="1" si="230"/>
        <v>332.18566297257553</v>
      </c>
      <c r="DL146" s="10">
        <f t="shared" ca="1" si="231"/>
        <v>-1.4159081699947365</v>
      </c>
      <c r="DM146" s="10">
        <f t="shared" ca="1" si="232"/>
        <v>-0.35397704249868411</v>
      </c>
      <c r="DN146" s="127"/>
      <c r="DO146" s="6">
        <v>-542.30759725999997</v>
      </c>
      <c r="DP146" s="108">
        <f t="shared" ca="1" si="233"/>
        <v>325.98915592456768</v>
      </c>
      <c r="DQ146" s="10">
        <f t="shared" ca="1" si="234"/>
        <v>-7.6124152180025817</v>
      </c>
      <c r="DR146" s="10">
        <f t="shared" ca="1" si="235"/>
        <v>-1.9031038045006454</v>
      </c>
      <c r="DS146" s="127"/>
      <c r="DT146" s="1">
        <v>-542.15938822999999</v>
      </c>
      <c r="DU146" s="108">
        <f t="shared" ca="1" si="236"/>
        <v>349.86585141184128</v>
      </c>
      <c r="DV146" s="10">
        <f t="shared" ca="1" si="237"/>
        <v>16.264280269271012</v>
      </c>
      <c r="DW146" s="10">
        <f t="shared" ca="1" si="238"/>
        <v>4.066070067317753</v>
      </c>
      <c r="DX146" s="116"/>
      <c r="DY146" s="1">
        <v>-542.34042242999999</v>
      </c>
      <c r="DZ146" s="113">
        <f t="shared" ca="1" si="239"/>
        <v>336.06136877206779</v>
      </c>
      <c r="EA146" s="10">
        <f t="shared" ca="1" si="240"/>
        <v>2.4597976294975297</v>
      </c>
      <c r="EB146" s="10">
        <f t="shared" ca="1" si="241"/>
        <v>0.61494940737438242</v>
      </c>
      <c r="EC146" s="127"/>
      <c r="ED146" s="1">
        <v>-542.29262298000003</v>
      </c>
      <c r="EE146" s="108">
        <f t="shared" ca="1" si="242"/>
        <v>317.68898770514892</v>
      </c>
      <c r="EF146" s="10">
        <f t="shared" ca="1" si="243"/>
        <v>-15.912583437421347</v>
      </c>
      <c r="EG146" s="10">
        <f t="shared" ca="1" si="244"/>
        <v>-3.9781458593553367</v>
      </c>
      <c r="EH146" s="127"/>
      <c r="EI146" s="1">
        <v>-542.33983470999999</v>
      </c>
      <c r="EJ146" s="113">
        <f t="shared" ca="1" si="245"/>
        <v>335.97796968843107</v>
      </c>
      <c r="EK146" s="10">
        <f t="shared" ca="1" si="246"/>
        <v>2.376398545860809</v>
      </c>
      <c r="EL146" s="10">
        <f t="shared" ca="1" si="247"/>
        <v>0.59409963646520225</v>
      </c>
      <c r="EM146" s="127"/>
      <c r="EN146" s="113"/>
      <c r="EO146" s="113"/>
      <c r="EP146" s="142"/>
      <c r="EQ146" s="142"/>
      <c r="EW146" s="287">
        <v>0</v>
      </c>
      <c r="EX146" s="287">
        <v>0</v>
      </c>
      <c r="EY146" s="287">
        <v>3</v>
      </c>
      <c r="EZ146" s="287">
        <v>0</v>
      </c>
      <c r="FA146" s="287">
        <v>1</v>
      </c>
      <c r="FB146" s="287">
        <v>0</v>
      </c>
      <c r="FC146" s="287">
        <v>0</v>
      </c>
      <c r="FD146" s="287">
        <v>0</v>
      </c>
      <c r="FE146" s="287">
        <v>0</v>
      </c>
      <c r="FF146" s="287">
        <v>0</v>
      </c>
      <c r="FG146" s="287">
        <v>0</v>
      </c>
      <c r="FH146" s="287">
        <v>0</v>
      </c>
      <c r="FI146" s="287">
        <v>0</v>
      </c>
      <c r="FJ146" s="287">
        <v>0</v>
      </c>
      <c r="FK146" s="287">
        <v>0</v>
      </c>
      <c r="FL146" s="287"/>
    </row>
    <row r="147" spans="1:168" ht="15" customHeight="1" x14ac:dyDescent="0.25">
      <c r="A147" t="s">
        <v>428</v>
      </c>
      <c r="B147" s="219">
        <v>3</v>
      </c>
      <c r="C147" t="s">
        <v>315</v>
      </c>
      <c r="D147">
        <v>-30.979155590000001</v>
      </c>
      <c r="E147" s="108">
        <f t="shared" ca="1" si="170"/>
        <v>166.28406799157059</v>
      </c>
      <c r="F147" s="10">
        <f t="shared" ca="1" si="168"/>
        <v>6.3854688330376632</v>
      </c>
      <c r="G147" s="10">
        <f t="shared" ca="1" si="171"/>
        <v>2.1284896110125544</v>
      </c>
      <c r="H147" s="145"/>
      <c r="I147">
        <v>-31.31176074</v>
      </c>
      <c r="J147" s="108">
        <f t="shared" ca="1" si="172"/>
        <v>163.08902747944424</v>
      </c>
      <c r="K147" s="10">
        <f t="shared" ca="1" si="169"/>
        <v>3.1904283209113089</v>
      </c>
      <c r="L147" s="10">
        <f t="shared" ca="1" si="173"/>
        <v>1.0634761069704364</v>
      </c>
      <c r="M147" s="116"/>
      <c r="N147" s="65">
        <v>-935.32913417999998</v>
      </c>
      <c r="O147" s="108">
        <f t="shared" ca="1" si="174"/>
        <v>162.81906997010105</v>
      </c>
      <c r="P147" s="10">
        <f t="shared" ca="1" si="175"/>
        <v>2.9204708115681228</v>
      </c>
      <c r="Q147" s="10">
        <f t="shared" ca="1" si="176"/>
        <v>0.97349027052270765</v>
      </c>
      <c r="R147" s="116"/>
      <c r="S147" s="65">
        <v>-935.31671849999998</v>
      </c>
      <c r="T147" s="103">
        <f t="shared" ca="1" si="177"/>
        <v>162.78547941329387</v>
      </c>
      <c r="U147" s="10">
        <f t="shared" ca="1" si="178"/>
        <v>2.8868802547609391</v>
      </c>
      <c r="V147" s="10">
        <f t="shared" ca="1" si="179"/>
        <v>0.96229341825364634</v>
      </c>
      <c r="W147" s="116"/>
      <c r="X147">
        <v>-935.23568940999996</v>
      </c>
      <c r="Y147" s="108">
        <f t="shared" ca="1" si="180"/>
        <v>165.71171075755731</v>
      </c>
      <c r="Z147" s="10">
        <f t="shared" ca="1" si="181"/>
        <v>5.8131115990243813</v>
      </c>
      <c r="AA147" s="10">
        <f t="shared" ca="1" si="182"/>
        <v>1.9377038663414605</v>
      </c>
      <c r="AB147" s="116"/>
      <c r="AC147">
        <v>-935.28299291999997</v>
      </c>
      <c r="AD147" s="108">
        <f t="shared" ca="1" si="183"/>
        <v>165.28897049445166</v>
      </c>
      <c r="AE147" s="10">
        <f t="shared" ca="1" si="184"/>
        <v>5.3903713359187293</v>
      </c>
      <c r="AF147" s="10">
        <f t="shared" ca="1" si="185"/>
        <v>1.7967904453062431</v>
      </c>
      <c r="AG147" s="136"/>
      <c r="AH147" s="10"/>
      <c r="AI147" s="10"/>
      <c r="AJ147" s="10"/>
      <c r="AK147" s="10"/>
      <c r="AL147" s="116"/>
      <c r="AM147">
        <v>-935.28166940000006</v>
      </c>
      <c r="AN147" s="108">
        <f t="shared" ca="1" si="186"/>
        <v>157.14896139702739</v>
      </c>
      <c r="AO147" s="10">
        <f t="shared" ca="1" si="187"/>
        <v>-2.7496377615055394</v>
      </c>
      <c r="AP147" s="10">
        <f t="shared" ca="1" si="188"/>
        <v>-0.91654592050184647</v>
      </c>
      <c r="AQ147" s="127"/>
      <c r="AR147" s="1">
        <v>-935.27993941</v>
      </c>
      <c r="AS147" s="108">
        <f t="shared" ca="1" si="189"/>
        <v>156.77854283432805</v>
      </c>
      <c r="AT147" s="10">
        <f t="shared" ca="1" si="190"/>
        <v>-3.1200563242048815</v>
      </c>
      <c r="AU147" s="10">
        <f t="shared" ca="1" si="191"/>
        <v>-1.0400187747349605</v>
      </c>
      <c r="AV147" s="127"/>
      <c r="AW147">
        <v>-935.33962715999996</v>
      </c>
      <c r="AX147" s="108">
        <f t="shared" ca="1" si="192"/>
        <v>160.50314446660229</v>
      </c>
      <c r="AY147" s="10">
        <f t="shared" ca="1" si="193"/>
        <v>0.60454530806936191</v>
      </c>
      <c r="AZ147" s="10">
        <f t="shared" ca="1" si="194"/>
        <v>0.20151510268978731</v>
      </c>
      <c r="BA147" s="127"/>
      <c r="BB147">
        <v>-935.33893641999998</v>
      </c>
      <c r="BC147" s="108">
        <f t="shared" ca="1" si="195"/>
        <v>160.18753881501803</v>
      </c>
      <c r="BD147" s="10">
        <f t="shared" ca="1" si="196"/>
        <v>0.28893965648509834</v>
      </c>
      <c r="BE147" s="10">
        <f t="shared" ca="1" si="197"/>
        <v>9.6313218828366118E-2</v>
      </c>
      <c r="BF147" s="127"/>
      <c r="BG147">
        <v>-935.34939867000003</v>
      </c>
      <c r="BH147" s="108">
        <f t="shared" ca="1" si="198"/>
        <v>159.90783609099248</v>
      </c>
      <c r="BI147" s="10">
        <f t="shared" ca="1" si="199"/>
        <v>9.2369324595438229E-3</v>
      </c>
      <c r="BJ147" s="10">
        <f t="shared" ca="1" si="200"/>
        <v>3.0789774865146078E-3</v>
      </c>
      <c r="BK147" s="127"/>
      <c r="BL147">
        <v>-935.35011405</v>
      </c>
      <c r="BM147" s="108">
        <f t="shared" ca="1" si="201"/>
        <v>159.89859915853293</v>
      </c>
      <c r="BN147" s="10">
        <f t="shared" ca="1" si="202"/>
        <v>0</v>
      </c>
      <c r="BO147" s="10">
        <f t="shared" ca="1" si="203"/>
        <v>0</v>
      </c>
      <c r="BQ147">
        <v>-935.06197277000001</v>
      </c>
      <c r="BR147" s="112">
        <f t="shared" ca="1" si="204"/>
        <v>160.7100467341335</v>
      </c>
      <c r="BS147" s="10">
        <f t="shared" ca="1" si="205"/>
        <v>0.81144757560056746</v>
      </c>
      <c r="BT147" s="10">
        <f t="shared" ca="1" si="206"/>
        <v>0.27048252520018917</v>
      </c>
      <c r="BU147" s="127"/>
      <c r="BV147">
        <v>-934.96589257999995</v>
      </c>
      <c r="BW147" s="103">
        <f t="shared" ca="1" si="248"/>
        <v>160.97447588911049</v>
      </c>
      <c r="BX147" s="10">
        <f t="shared" ca="1" si="207"/>
        <v>1.0758767305775621</v>
      </c>
      <c r="BY147" s="10">
        <f t="shared" ca="1" si="208"/>
        <v>0.35862557685918733</v>
      </c>
      <c r="BZ147" s="127"/>
      <c r="CA147">
        <v>-935.32423915000004</v>
      </c>
      <c r="CB147" s="103">
        <f t="shared" ca="1" si="209"/>
        <v>158.51766206502779</v>
      </c>
      <c r="CC147" s="10">
        <f t="shared" ca="1" si="210"/>
        <v>-1.380937093505139</v>
      </c>
      <c r="CD147" s="10">
        <f t="shared" ca="1" si="211"/>
        <v>-0.46031236450171303</v>
      </c>
      <c r="CE147" s="127"/>
      <c r="CF147">
        <v>-935.30731562999995</v>
      </c>
      <c r="CG147" s="103">
        <f t="shared" ca="1" si="212"/>
        <v>156.65653312182553</v>
      </c>
      <c r="CH147" s="10">
        <f t="shared" ca="1" si="213"/>
        <v>-3.2420660367073992</v>
      </c>
      <c r="CI147" s="10">
        <f t="shared" ca="1" si="214"/>
        <v>-1.0806886789024663</v>
      </c>
      <c r="CJ147" s="127"/>
      <c r="CK147">
        <v>-935.34678516999998</v>
      </c>
      <c r="CL147" s="103">
        <f t="shared" ca="1" si="215"/>
        <v>159.63791623211881</v>
      </c>
      <c r="CM147" s="10">
        <f t="shared" ca="1" si="216"/>
        <v>-0.26068292641411972</v>
      </c>
      <c r="CN147" s="10">
        <f t="shared" ca="1" si="217"/>
        <v>-8.6894308804706569E-2</v>
      </c>
      <c r="CO147" s="127"/>
      <c r="CP147">
        <v>-935.30949210000006</v>
      </c>
      <c r="CQ147" s="103">
        <f t="shared" ca="1" si="218"/>
        <v>163.62787259534426</v>
      </c>
      <c r="CR147" s="10">
        <f t="shared" ca="1" si="219"/>
        <v>3.7292734368113258</v>
      </c>
      <c r="CS147" s="10">
        <f t="shared" ca="1" si="220"/>
        <v>1.2430911456037752</v>
      </c>
      <c r="CT147" s="127"/>
      <c r="CU147">
        <v>-935.28585152999995</v>
      </c>
      <c r="CV147" s="103">
        <f t="shared" ca="1" si="221"/>
        <v>161.70210081255573</v>
      </c>
      <c r="CW147" s="10">
        <f t="shared" ca="1" si="222"/>
        <v>1.8035016540227957</v>
      </c>
      <c r="CX147" s="10">
        <f t="shared" ca="1" si="223"/>
        <v>0.60116721800759854</v>
      </c>
      <c r="CY147" s="127"/>
      <c r="CZ147">
        <v>-935.33962937000001</v>
      </c>
      <c r="DA147" s="103">
        <f t="shared" ca="1" si="224"/>
        <v>161.05393735382313</v>
      </c>
      <c r="DB147" s="10">
        <f t="shared" ca="1" si="225"/>
        <v>1.1553381952901987</v>
      </c>
      <c r="DC147" s="10">
        <f t="shared" ca="1" si="226"/>
        <v>0.38511273176339955</v>
      </c>
      <c r="DD147" s="127"/>
      <c r="DE147">
        <v>-935.32708786000001</v>
      </c>
      <c r="DF147" s="103">
        <f t="shared" ca="1" si="227"/>
        <v>161.18906827943761</v>
      </c>
      <c r="DG147" s="10">
        <f t="shared" ca="1" si="228"/>
        <v>1.2904691209046746</v>
      </c>
      <c r="DH147" s="10">
        <f t="shared" ca="1" si="229"/>
        <v>0.43015637363489151</v>
      </c>
      <c r="DI147" s="127"/>
      <c r="DJ147">
        <v>-935.33651244999999</v>
      </c>
      <c r="DK147" s="103">
        <f t="shared" ca="1" si="230"/>
        <v>160.99762783373296</v>
      </c>
      <c r="DL147" s="10">
        <f t="shared" ca="1" si="231"/>
        <v>1.0990286752000316</v>
      </c>
      <c r="DM147" s="10">
        <f t="shared" ca="1" si="232"/>
        <v>0.36634289173334383</v>
      </c>
      <c r="DN147" s="127"/>
      <c r="DO147" s="6">
        <v>-935.32840795000004</v>
      </c>
      <c r="DP147" s="108">
        <f t="shared" ca="1" si="233"/>
        <v>159.05691819922751</v>
      </c>
      <c r="DQ147" s="10">
        <f t="shared" ca="1" si="234"/>
        <v>-0.84168095930542108</v>
      </c>
      <c r="DR147" s="10">
        <f t="shared" ca="1" si="235"/>
        <v>-0.28056031976847368</v>
      </c>
      <c r="DS147" s="127"/>
      <c r="DT147" s="1">
        <v>-935.30519518999995</v>
      </c>
      <c r="DU147" s="108">
        <f t="shared" ca="1" si="236"/>
        <v>158.34460449532935</v>
      </c>
      <c r="DV147" s="10">
        <f t="shared" ca="1" si="237"/>
        <v>-1.5539946632035821</v>
      </c>
      <c r="DW147" s="10">
        <f t="shared" ca="1" si="238"/>
        <v>-0.51799822106786075</v>
      </c>
      <c r="DX147" s="116"/>
      <c r="DY147" s="1">
        <v>-935.34355088999996</v>
      </c>
      <c r="DZ147" s="113">
        <f t="shared" ca="1" si="239"/>
        <v>159.83429517371877</v>
      </c>
      <c r="EA147" s="10">
        <f t="shared" ca="1" si="240"/>
        <v>-6.4303984814159776E-2</v>
      </c>
      <c r="EB147" s="10">
        <f t="shared" ca="1" si="241"/>
        <v>-2.1434661604719924E-2</v>
      </c>
      <c r="EC147" s="127"/>
      <c r="ED147" s="1">
        <v>-935.32760338000003</v>
      </c>
      <c r="EE147" s="108">
        <f t="shared" ca="1" si="242"/>
        <v>158.86849920936484</v>
      </c>
      <c r="EF147" s="10">
        <f t="shared" ca="1" si="243"/>
        <v>-1.0300999491680898</v>
      </c>
      <c r="EG147" s="10">
        <f t="shared" ca="1" si="244"/>
        <v>-0.34336664972269659</v>
      </c>
      <c r="EH147" s="127"/>
      <c r="EI147" s="1">
        <v>-935.34307325999998</v>
      </c>
      <c r="EJ147" s="113">
        <f t="shared" ca="1" si="245"/>
        <v>159.88410056303644</v>
      </c>
      <c r="EK147" s="10">
        <f t="shared" ca="1" si="246"/>
        <v>-1.4498595496490907E-2</v>
      </c>
      <c r="EL147" s="10">
        <f t="shared" ca="1" si="247"/>
        <v>-4.832865165496969E-3</v>
      </c>
      <c r="EM147" s="127"/>
      <c r="EN147" s="113"/>
      <c r="EO147" s="113"/>
      <c r="EP147" s="142"/>
      <c r="EQ147" s="142"/>
      <c r="EW147" s="287">
        <v>0</v>
      </c>
      <c r="EX147" s="287">
        <v>0</v>
      </c>
      <c r="EY147" s="287">
        <v>0</v>
      </c>
      <c r="EZ147" s="287">
        <v>0</v>
      </c>
      <c r="FA147" s="287">
        <v>0</v>
      </c>
      <c r="FB147" s="287">
        <v>0</v>
      </c>
      <c r="FC147" s="287">
        <v>0</v>
      </c>
      <c r="FD147" s="287">
        <v>0</v>
      </c>
      <c r="FE147" s="287">
        <v>0</v>
      </c>
      <c r="FF147" s="287">
        <v>0</v>
      </c>
      <c r="FG147" s="287">
        <v>0</v>
      </c>
      <c r="FH147" s="287">
        <v>1</v>
      </c>
      <c r="FI147" s="287">
        <v>2</v>
      </c>
      <c r="FJ147" s="287">
        <v>0</v>
      </c>
      <c r="FK147" s="287">
        <v>0</v>
      </c>
      <c r="FL147" s="287"/>
    </row>
    <row r="148" spans="1:168" ht="15" customHeight="1" x14ac:dyDescent="0.25">
      <c r="A148" t="s">
        <v>427</v>
      </c>
      <c r="B148" s="219">
        <v>2</v>
      </c>
      <c r="C148" t="s">
        <v>316</v>
      </c>
      <c r="D148">
        <v>-11.137614170000001</v>
      </c>
      <c r="E148" s="108">
        <f t="shared" ca="1" si="170"/>
        <v>29.228336967695743</v>
      </c>
      <c r="F148" s="10">
        <f t="shared" ca="1" si="168"/>
        <v>3.9015026945032503</v>
      </c>
      <c r="G148" s="10">
        <f t="shared" ca="1" si="171"/>
        <v>1.9507513472516251</v>
      </c>
      <c r="H148" s="145"/>
      <c r="I148">
        <v>-11.2429726</v>
      </c>
      <c r="J148" s="108">
        <f t="shared" ca="1" si="172"/>
        <v>32.060451374579586</v>
      </c>
      <c r="K148" s="10">
        <f t="shared" ca="1" si="169"/>
        <v>6.7336171013870931</v>
      </c>
      <c r="L148" s="10">
        <f t="shared" ca="1" si="173"/>
        <v>3.3668085506935466</v>
      </c>
      <c r="M148" s="116"/>
      <c r="N148" s="65">
        <v>-412.91447392999999</v>
      </c>
      <c r="O148" s="108">
        <f t="shared" ca="1" si="174"/>
        <v>26.730339727843866</v>
      </c>
      <c r="P148" s="10">
        <f t="shared" ca="1" si="175"/>
        <v>1.4035054546513734</v>
      </c>
      <c r="Q148" s="10">
        <f t="shared" ca="1" si="176"/>
        <v>0.70175272732568672</v>
      </c>
      <c r="R148" s="116"/>
      <c r="S148" s="65">
        <v>-412.90896024</v>
      </c>
      <c r="T148" s="103">
        <f t="shared" ca="1" si="177"/>
        <v>26.620977459353146</v>
      </c>
      <c r="U148" s="10">
        <f t="shared" ca="1" si="178"/>
        <v>1.2941431861606532</v>
      </c>
      <c r="V148" s="10">
        <f t="shared" ca="1" si="179"/>
        <v>0.64707159308032658</v>
      </c>
      <c r="W148" s="116"/>
      <c r="X148">
        <v>-412.86802641999998</v>
      </c>
      <c r="Y148" s="108">
        <f t="shared" ca="1" si="180"/>
        <v>26.625137844006218</v>
      </c>
      <c r="Z148" s="10">
        <f t="shared" ca="1" si="181"/>
        <v>1.2983035708137258</v>
      </c>
      <c r="AA148" s="10">
        <f t="shared" ca="1" si="182"/>
        <v>0.64915178540686291</v>
      </c>
      <c r="AB148" s="116"/>
      <c r="AC148">
        <v>-412.89323093000002</v>
      </c>
      <c r="AD148" s="108">
        <f t="shared" ca="1" si="183"/>
        <v>28.389024854929762</v>
      </c>
      <c r="AE148" s="10">
        <f t="shared" ca="1" si="184"/>
        <v>3.0621905817372692</v>
      </c>
      <c r="AF148" s="10">
        <f t="shared" ca="1" si="185"/>
        <v>1.5310952908686346</v>
      </c>
      <c r="AG148" s="136"/>
      <c r="AH148" s="10"/>
      <c r="AI148" s="10"/>
      <c r="AJ148" s="10"/>
      <c r="AK148" s="10"/>
      <c r="AL148" s="116"/>
      <c r="AM148">
        <v>-412.88507741000001</v>
      </c>
      <c r="AN148" s="108">
        <f t="shared" ca="1" si="186"/>
        <v>21.179567678845324</v>
      </c>
      <c r="AO148" s="10">
        <f t="shared" ca="1" si="187"/>
        <v>-4.1472665943471689</v>
      </c>
      <c r="AP148" s="10">
        <f t="shared" ca="1" si="188"/>
        <v>-2.0736332971735845</v>
      </c>
      <c r="AQ148" s="127"/>
      <c r="AR148" s="1">
        <v>-412.88431713</v>
      </c>
      <c r="AS148" s="108">
        <f t="shared" ca="1" si="189"/>
        <v>20.892921567648507</v>
      </c>
      <c r="AT148" s="10">
        <f t="shared" ca="1" si="190"/>
        <v>-4.4339127055439853</v>
      </c>
      <c r="AU148" s="10">
        <f t="shared" ca="1" si="191"/>
        <v>-2.2169563527719927</v>
      </c>
      <c r="AV148" s="127"/>
      <c r="AW148">
        <v>-412.91799824999998</v>
      </c>
      <c r="AX148" s="108">
        <f t="shared" ca="1" si="192"/>
        <v>25.13374661634025</v>
      </c>
      <c r="AY148" s="10">
        <f t="shared" ca="1" si="193"/>
        <v>-0.19308765685224216</v>
      </c>
      <c r="AZ148" s="10">
        <f t="shared" ca="1" si="194"/>
        <v>-9.6543828426121081E-2</v>
      </c>
      <c r="BA148" s="127"/>
      <c r="BB148">
        <v>-412.91762771999998</v>
      </c>
      <c r="BC148" s="108">
        <f t="shared" ca="1" si="195"/>
        <v>25.015881600860357</v>
      </c>
      <c r="BD148" s="10">
        <f t="shared" ca="1" si="196"/>
        <v>-0.31095267233213519</v>
      </c>
      <c r="BE148" s="10">
        <f t="shared" ca="1" si="197"/>
        <v>-0.1554763361660676</v>
      </c>
      <c r="BF148" s="127"/>
      <c r="BG148">
        <v>-412.92402176000002</v>
      </c>
      <c r="BH148" s="108">
        <f t="shared" ca="1" si="198"/>
        <v>25.23337935784371</v>
      </c>
      <c r="BI148" s="10">
        <f t="shared" ca="1" si="199"/>
        <v>-9.3454915348782919E-2</v>
      </c>
      <c r="BJ148" s="10">
        <f t="shared" ca="1" si="200"/>
        <v>-4.6727457674391459E-2</v>
      </c>
      <c r="BK148" s="127"/>
      <c r="BL148">
        <v>-412.92459532999999</v>
      </c>
      <c r="BM148" s="108">
        <f t="shared" ca="1" si="201"/>
        <v>25.326834273192492</v>
      </c>
      <c r="BN148" s="10">
        <f t="shared" ca="1" si="202"/>
        <v>0</v>
      </c>
      <c r="BO148" s="10">
        <f t="shared" ca="1" si="203"/>
        <v>0</v>
      </c>
      <c r="BQ148">
        <v>-412.79564131000001</v>
      </c>
      <c r="BR148" s="112">
        <f t="shared" ca="1" si="204"/>
        <v>26.359519559386975</v>
      </c>
      <c r="BS148" s="10">
        <f t="shared" ca="1" si="205"/>
        <v>1.0326852861944822</v>
      </c>
      <c r="BT148" s="10">
        <f t="shared" ca="1" si="206"/>
        <v>0.51634264309724109</v>
      </c>
      <c r="BU148" s="127"/>
      <c r="BV148">
        <v>-412.74825926</v>
      </c>
      <c r="BW148" s="103">
        <f t="shared" ca="1" si="248"/>
        <v>24.907523346745698</v>
      </c>
      <c r="BX148" s="10">
        <f t="shared" ca="1" si="207"/>
        <v>-0.41931092644679424</v>
      </c>
      <c r="BY148" s="10">
        <f t="shared" ca="1" si="208"/>
        <v>-0.20965546322339712</v>
      </c>
      <c r="BZ148" s="127"/>
      <c r="CA148">
        <v>-412.91262532000002</v>
      </c>
      <c r="CB148" s="103">
        <f t="shared" ca="1" si="209"/>
        <v>24.709083038157662</v>
      </c>
      <c r="CC148" s="10">
        <f t="shared" ca="1" si="210"/>
        <v>-0.61775123503483087</v>
      </c>
      <c r="CD148" s="10">
        <f t="shared" ca="1" si="211"/>
        <v>-0.30887561751741544</v>
      </c>
      <c r="CE148" s="127"/>
      <c r="CF148">
        <v>-412.90312809</v>
      </c>
      <c r="CG148" s="103">
        <f t="shared" ca="1" si="212"/>
        <v>23.169273216022699</v>
      </c>
      <c r="CH148" s="10">
        <f t="shared" ca="1" si="213"/>
        <v>-2.1575610571697936</v>
      </c>
      <c r="CI148" s="10">
        <f t="shared" ca="1" si="214"/>
        <v>-1.0787805285848968</v>
      </c>
      <c r="CJ148" s="127"/>
      <c r="CK148">
        <v>-412.92315094999998</v>
      </c>
      <c r="CL148" s="103">
        <f t="shared" ca="1" si="215"/>
        <v>25.109703608979991</v>
      </c>
      <c r="CM148" s="10">
        <f t="shared" ca="1" si="216"/>
        <v>-0.21713066421250105</v>
      </c>
      <c r="CN148" s="10">
        <f t="shared" ca="1" si="217"/>
        <v>-0.10856533210625052</v>
      </c>
      <c r="CO148" s="127"/>
      <c r="CP148">
        <v>-412.90624359999998</v>
      </c>
      <c r="CQ148" s="103">
        <f t="shared" ca="1" si="218"/>
        <v>27.227377056561689</v>
      </c>
      <c r="CR148" s="10">
        <f t="shared" ca="1" si="219"/>
        <v>1.9005427833691968</v>
      </c>
      <c r="CS148" s="10">
        <f t="shared" ca="1" si="220"/>
        <v>0.9502713916845984</v>
      </c>
      <c r="CT148" s="127"/>
      <c r="CU148">
        <v>-412.89173176000003</v>
      </c>
      <c r="CV148" s="103">
        <f t="shared" ca="1" si="221"/>
        <v>24.773258383596136</v>
      </c>
      <c r="CW148" s="10">
        <f t="shared" ca="1" si="222"/>
        <v>-0.55357588959635606</v>
      </c>
      <c r="CX148" s="10">
        <f t="shared" ca="1" si="223"/>
        <v>-0.27678794479817803</v>
      </c>
      <c r="CY148" s="127"/>
      <c r="CZ148">
        <v>-412.91932973000002</v>
      </c>
      <c r="DA148" s="103">
        <f t="shared" ca="1" si="224"/>
        <v>26.060169528501895</v>
      </c>
      <c r="DB148" s="10">
        <f t="shared" ca="1" si="225"/>
        <v>0.73333525530940236</v>
      </c>
      <c r="DC148" s="10">
        <f t="shared" ca="1" si="226"/>
        <v>0.36666762765470118</v>
      </c>
      <c r="DD148" s="127"/>
      <c r="DE148">
        <v>-412.91222313999998</v>
      </c>
      <c r="DF148" s="103">
        <f t="shared" ca="1" si="227"/>
        <v>25.934062182296067</v>
      </c>
      <c r="DG148" s="10">
        <f t="shared" ca="1" si="228"/>
        <v>0.6072279091035746</v>
      </c>
      <c r="DH148" s="10">
        <f t="shared" ca="1" si="229"/>
        <v>0.3036139545517873</v>
      </c>
      <c r="DI148" s="127"/>
      <c r="DJ148">
        <v>-412.91721398999999</v>
      </c>
      <c r="DK148" s="103">
        <f t="shared" ca="1" si="230"/>
        <v>26.033403132097071</v>
      </c>
      <c r="DL148" s="10">
        <f t="shared" ca="1" si="231"/>
        <v>0.70656885890457843</v>
      </c>
      <c r="DM148" s="10">
        <f t="shared" ca="1" si="232"/>
        <v>0.35328442945228922</v>
      </c>
      <c r="DN148" s="127"/>
      <c r="DO148" s="6">
        <v>-412.91210970999998</v>
      </c>
      <c r="DP148" s="108">
        <f t="shared" ca="1" si="233"/>
        <v>25.513631152287459</v>
      </c>
      <c r="DQ148" s="10">
        <f t="shared" ca="1" si="234"/>
        <v>0.18679687909496678</v>
      </c>
      <c r="DR148" s="10">
        <f t="shared" ca="1" si="235"/>
        <v>9.3398439547483392E-2</v>
      </c>
      <c r="DS148" s="127"/>
      <c r="DT148" s="1">
        <v>-412.89593300000001</v>
      </c>
      <c r="DU148" s="108">
        <f t="shared" ca="1" si="236"/>
        <v>22.636144707182169</v>
      </c>
      <c r="DV148" s="10">
        <f t="shared" ca="1" si="237"/>
        <v>-2.6906895660103238</v>
      </c>
      <c r="DW148" s="10">
        <f t="shared" ca="1" si="238"/>
        <v>-1.3453447830051619</v>
      </c>
      <c r="DX148" s="116"/>
      <c r="DY148" s="1">
        <v>-412.92124474000002</v>
      </c>
      <c r="DZ148" s="113">
        <f t="shared" ca="1" si="239"/>
        <v>24.954781049535523</v>
      </c>
      <c r="EA148" s="10">
        <f t="shared" ca="1" si="240"/>
        <v>-0.37205322365696958</v>
      </c>
      <c r="EB148" s="10">
        <f t="shared" ca="1" si="241"/>
        <v>-0.18602661182848479</v>
      </c>
      <c r="EC148" s="127"/>
      <c r="ED148" s="1">
        <v>-412.91148779999997</v>
      </c>
      <c r="EE148" s="108">
        <f t="shared" ca="1" si="242"/>
        <v>25.633049252525947</v>
      </c>
      <c r="EF148" s="10">
        <f t="shared" ca="1" si="243"/>
        <v>0.3062149793334541</v>
      </c>
      <c r="EG148" s="10">
        <f t="shared" ca="1" si="244"/>
        <v>0.15310748966672705</v>
      </c>
      <c r="EH148" s="127"/>
      <c r="EI148" s="1">
        <v>-412.92047012</v>
      </c>
      <c r="EJ148" s="113">
        <f t="shared" ca="1" si="245"/>
        <v>24.85356698538174</v>
      </c>
      <c r="EK148" s="10">
        <f t="shared" ca="1" si="246"/>
        <v>-0.47326728781075289</v>
      </c>
      <c r="EL148" s="10">
        <f t="shared" ca="1" si="247"/>
        <v>-0.23663364390537645</v>
      </c>
      <c r="EM148" s="127"/>
      <c r="EN148" s="113"/>
      <c r="EO148" s="113"/>
      <c r="EP148" s="142"/>
      <c r="EQ148" s="142"/>
      <c r="EW148" s="287">
        <v>0</v>
      </c>
      <c r="EX148" s="287">
        <v>0</v>
      </c>
      <c r="EY148" s="287">
        <v>0</v>
      </c>
      <c r="EZ148" s="287">
        <v>0</v>
      </c>
      <c r="FA148" s="287">
        <v>0</v>
      </c>
      <c r="FB148" s="287">
        <v>0</v>
      </c>
      <c r="FC148" s="287">
        <v>0</v>
      </c>
      <c r="FD148" s="287">
        <v>0</v>
      </c>
      <c r="FE148" s="287">
        <v>0</v>
      </c>
      <c r="FF148" s="287">
        <v>1</v>
      </c>
      <c r="FG148" s="287">
        <v>0</v>
      </c>
      <c r="FH148" s="287">
        <v>1</v>
      </c>
      <c r="FI148" s="287">
        <v>0</v>
      </c>
      <c r="FJ148" s="287">
        <v>0</v>
      </c>
      <c r="FK148" s="287">
        <v>0</v>
      </c>
      <c r="FL148" s="287"/>
    </row>
    <row r="149" spans="1:168" ht="15" customHeight="1" x14ac:dyDescent="0.25">
      <c r="A149" t="s">
        <v>427</v>
      </c>
      <c r="B149" s="219">
        <v>5</v>
      </c>
      <c r="C149" t="s">
        <v>317</v>
      </c>
      <c r="D149">
        <v>-22.550231230000001</v>
      </c>
      <c r="E149" s="108">
        <f t="shared" ca="1" si="170"/>
        <v>124.53263744986076</v>
      </c>
      <c r="F149" s="10">
        <f t="shared" ca="1" si="168"/>
        <v>1.198881044851575</v>
      </c>
      <c r="G149" s="10">
        <f t="shared" ca="1" si="171"/>
        <v>0.23977620897031499</v>
      </c>
      <c r="H149" s="145"/>
      <c r="I149">
        <v>-22.76581088</v>
      </c>
      <c r="J149" s="108">
        <f t="shared" ca="1" si="172"/>
        <v>134.60352625331478</v>
      </c>
      <c r="K149" s="10">
        <f t="shared" ca="1" si="169"/>
        <v>11.2697698483056</v>
      </c>
      <c r="L149" s="10">
        <f t="shared" ca="1" si="173"/>
        <v>2.2539539696611199</v>
      </c>
      <c r="M149" s="116"/>
      <c r="N149" s="65">
        <v>-812.44895469000005</v>
      </c>
      <c r="O149" s="108">
        <f t="shared" ca="1" si="174"/>
        <v>125.99347840191558</v>
      </c>
      <c r="P149" s="10">
        <f t="shared" ca="1" si="175"/>
        <v>2.6597219969063985</v>
      </c>
      <c r="Q149" s="10">
        <f t="shared" ca="1" si="176"/>
        <v>0.53194439938127969</v>
      </c>
      <c r="R149" s="116"/>
      <c r="S149" s="65">
        <v>-812.43969496</v>
      </c>
      <c r="T149" s="103">
        <f t="shared" ca="1" si="177"/>
        <v>126.02142137766569</v>
      </c>
      <c r="U149" s="10">
        <f t="shared" ca="1" si="178"/>
        <v>2.6876649726565063</v>
      </c>
      <c r="V149" s="10">
        <f t="shared" ca="1" si="179"/>
        <v>0.53753299453130121</v>
      </c>
      <c r="W149" s="116"/>
      <c r="X149">
        <v>-812.35803711999995</v>
      </c>
      <c r="Y149" s="108">
        <f t="shared" ca="1" si="180"/>
        <v>125.53597414016929</v>
      </c>
      <c r="Z149" s="10">
        <f t="shared" ca="1" si="181"/>
        <v>2.2022177351601044</v>
      </c>
      <c r="AA149" s="10">
        <f t="shared" ca="1" si="182"/>
        <v>0.44044354703202088</v>
      </c>
      <c r="AB149" s="116"/>
      <c r="AC149">
        <v>-812.40145110000003</v>
      </c>
      <c r="AD149" s="108">
        <f t="shared" ca="1" si="183"/>
        <v>125.88395925615742</v>
      </c>
      <c r="AE149" s="10">
        <f t="shared" ca="1" si="184"/>
        <v>2.5502028511482422</v>
      </c>
      <c r="AF149" s="10">
        <f t="shared" ca="1" si="185"/>
        <v>0.51004057022964844</v>
      </c>
      <c r="AG149" s="136"/>
      <c r="AH149" s="10"/>
      <c r="AI149" s="10"/>
      <c r="AJ149" s="10"/>
      <c r="AK149" s="10"/>
      <c r="AL149" s="116"/>
      <c r="AM149">
        <v>-812.4013903</v>
      </c>
      <c r="AN149" s="108">
        <f t="shared" ca="1" si="186"/>
        <v>119.32607605010816</v>
      </c>
      <c r="AO149" s="10">
        <f t="shared" ca="1" si="187"/>
        <v>-4.0076803549010265</v>
      </c>
      <c r="AP149" s="10">
        <f t="shared" ca="1" si="188"/>
        <v>-0.8015360709802053</v>
      </c>
      <c r="AQ149" s="127"/>
      <c r="AR149" s="1">
        <v>-812.39910330999999</v>
      </c>
      <c r="AS149" s="108">
        <f t="shared" ca="1" si="189"/>
        <v>119.98285834505133</v>
      </c>
      <c r="AT149" s="10">
        <f t="shared" ca="1" si="190"/>
        <v>-3.3508980599578564</v>
      </c>
      <c r="AU149" s="10">
        <f t="shared" ca="1" si="191"/>
        <v>-0.67017961199157128</v>
      </c>
      <c r="AV149" s="127"/>
      <c r="AW149">
        <v>-812.45791475999999</v>
      </c>
      <c r="AX149" s="108">
        <f t="shared" ca="1" si="192"/>
        <v>124.08269153402063</v>
      </c>
      <c r="AY149" s="10">
        <f t="shared" ca="1" si="193"/>
        <v>0.74893512901144277</v>
      </c>
      <c r="AZ149" s="10">
        <f t="shared" ca="1" si="194"/>
        <v>0.14978702580228856</v>
      </c>
      <c r="BA149" s="127"/>
      <c r="BB149">
        <v>-812.45736464000004</v>
      </c>
      <c r="BC149" s="108">
        <f t="shared" ca="1" si="195"/>
        <v>124.17261984888107</v>
      </c>
      <c r="BD149" s="10">
        <f t="shared" ca="1" si="196"/>
        <v>0.83886344387188672</v>
      </c>
      <c r="BE149" s="10">
        <f t="shared" ca="1" si="197"/>
        <v>0.16777268877437734</v>
      </c>
      <c r="BF149" s="127"/>
      <c r="BG149">
        <v>-812.46812593000004</v>
      </c>
      <c r="BH149" s="108">
        <f t="shared" ca="1" si="198"/>
        <v>123.32578076564145</v>
      </c>
      <c r="BI149" s="10">
        <f t="shared" ca="1" si="199"/>
        <v>-7.9756393677286042E-3</v>
      </c>
      <c r="BJ149" s="10">
        <f t="shared" ca="1" si="200"/>
        <v>-1.5951278735457208E-3</v>
      </c>
      <c r="BK149" s="127"/>
      <c r="BL149">
        <v>-812.46892261999994</v>
      </c>
      <c r="BM149" s="108">
        <f t="shared" ca="1" si="201"/>
        <v>123.33375640500918</v>
      </c>
      <c r="BN149" s="10">
        <f t="shared" ca="1" si="202"/>
        <v>0</v>
      </c>
      <c r="BO149" s="10">
        <f t="shared" ca="1" si="203"/>
        <v>0</v>
      </c>
      <c r="BQ149">
        <v>-812.21403473999999</v>
      </c>
      <c r="BR149" s="112">
        <f t="shared" ca="1" si="204"/>
        <v>123.05047060453347</v>
      </c>
      <c r="BS149" s="10">
        <f t="shared" ca="1" si="205"/>
        <v>-0.28328580047570995</v>
      </c>
      <c r="BT149" s="10">
        <f t="shared" ca="1" si="206"/>
        <v>-5.665716009514199E-2</v>
      </c>
      <c r="BU149" s="127"/>
      <c r="BV149">
        <v>-812.13132301999997</v>
      </c>
      <c r="BW149" s="103">
        <f t="shared" ca="1" si="248"/>
        <v>125.39195454947421</v>
      </c>
      <c r="BX149" s="10">
        <f t="shared" ca="1" si="207"/>
        <v>2.0581981444650239</v>
      </c>
      <c r="BY149" s="10">
        <f t="shared" ca="1" si="208"/>
        <v>0.41163962889300476</v>
      </c>
      <c r="BZ149" s="127"/>
      <c r="CA149">
        <v>-812.44428888000004</v>
      </c>
      <c r="CB149" s="103">
        <f t="shared" ca="1" si="209"/>
        <v>121.87411085776068</v>
      </c>
      <c r="CC149" s="10">
        <f t="shared" ca="1" si="210"/>
        <v>-1.459645547248499</v>
      </c>
      <c r="CD149" s="10">
        <f t="shared" ca="1" si="211"/>
        <v>-0.2919291094496998</v>
      </c>
      <c r="CE149" s="127"/>
      <c r="CF149">
        <v>-812.4299383</v>
      </c>
      <c r="CG149" s="103">
        <f t="shared" ca="1" si="212"/>
        <v>120.83786759538894</v>
      </c>
      <c r="CH149" s="10">
        <f t="shared" ca="1" si="213"/>
        <v>-2.4958888096202401</v>
      </c>
      <c r="CI149" s="10">
        <f t="shared" ca="1" si="214"/>
        <v>-0.499177761924048</v>
      </c>
      <c r="CJ149" s="127"/>
      <c r="CK149">
        <v>-812.46642047</v>
      </c>
      <c r="CL149" s="103">
        <f t="shared" ca="1" si="215"/>
        <v>123.12661254649969</v>
      </c>
      <c r="CM149" s="10">
        <f t="shared" ca="1" si="216"/>
        <v>-0.20714385850949668</v>
      </c>
      <c r="CN149" s="10">
        <f t="shared" ca="1" si="217"/>
        <v>-4.1428771701899333E-2</v>
      </c>
      <c r="CO149" s="127"/>
      <c r="CP149">
        <v>-812.42765322000002</v>
      </c>
      <c r="CQ149" s="103">
        <f t="shared" ca="1" si="218"/>
        <v>125.30794364461222</v>
      </c>
      <c r="CR149" s="10">
        <f t="shared" ca="1" si="219"/>
        <v>1.9741872396030402</v>
      </c>
      <c r="CS149" s="10">
        <f t="shared" ca="1" si="220"/>
        <v>0.39483744792060804</v>
      </c>
      <c r="CT149" s="127"/>
      <c r="CU149">
        <v>-812.40366387999995</v>
      </c>
      <c r="CV149" s="103">
        <f t="shared" ca="1" si="221"/>
        <v>125.61242042406359</v>
      </c>
      <c r="CW149" s="10">
        <f t="shared" ca="1" si="222"/>
        <v>2.2786640190544034</v>
      </c>
      <c r="CX149" s="10">
        <f t="shared" ca="1" si="223"/>
        <v>0.45573280381088066</v>
      </c>
      <c r="CY149" s="127"/>
      <c r="CZ149">
        <v>-812.45688416999997</v>
      </c>
      <c r="DA149" s="103">
        <f t="shared" ca="1" si="224"/>
        <v>124.07932494831154</v>
      </c>
      <c r="DB149" s="10">
        <f t="shared" ca="1" si="225"/>
        <v>0.74556854330235467</v>
      </c>
      <c r="DC149" s="10">
        <f t="shared" ca="1" si="226"/>
        <v>0.14911370866047094</v>
      </c>
      <c r="DD149" s="127"/>
      <c r="DE149">
        <v>-812.44440956999995</v>
      </c>
      <c r="DF149" s="103">
        <f t="shared" ca="1" si="227"/>
        <v>124.28339401263605</v>
      </c>
      <c r="DG149" s="10">
        <f t="shared" ca="1" si="228"/>
        <v>0.94963760762686888</v>
      </c>
      <c r="DH149" s="10">
        <f t="shared" ca="1" si="229"/>
        <v>0.18992752152537379</v>
      </c>
      <c r="DI149" s="127"/>
      <c r="DJ149">
        <v>-812.45406000000003</v>
      </c>
      <c r="DK149" s="103">
        <f t="shared" ca="1" si="230"/>
        <v>124.14323987752245</v>
      </c>
      <c r="DL149" s="10">
        <f t="shared" ca="1" si="231"/>
        <v>0.80948347251326425</v>
      </c>
      <c r="DM149" s="10">
        <f t="shared" ca="1" si="232"/>
        <v>0.16189669450265284</v>
      </c>
      <c r="DN149" s="127"/>
      <c r="DO149" s="6">
        <v>-812.44440638000003</v>
      </c>
      <c r="DP149" s="108">
        <f t="shared" ca="1" si="233"/>
        <v>122.06862609743629</v>
      </c>
      <c r="DQ149" s="10">
        <f t="shared" ca="1" si="234"/>
        <v>-1.265130307572889</v>
      </c>
      <c r="DR149" s="10">
        <f t="shared" ca="1" si="235"/>
        <v>-0.25302606151457779</v>
      </c>
      <c r="DS149" s="127"/>
      <c r="DT149" s="1">
        <v>-812.4054711</v>
      </c>
      <c r="DU149" s="108">
        <f t="shared" ca="1" si="236"/>
        <v>121.38640145012988</v>
      </c>
      <c r="DV149" s="10">
        <f t="shared" ca="1" si="237"/>
        <v>-1.9473549548793017</v>
      </c>
      <c r="DW149" s="10">
        <f t="shared" ca="1" si="238"/>
        <v>-0.38947099097586035</v>
      </c>
      <c r="DX149" s="116"/>
      <c r="DY149" s="1">
        <v>-812.46347362999995</v>
      </c>
      <c r="DZ149" s="113">
        <f t="shared" ca="1" si="239"/>
        <v>122.94538794735773</v>
      </c>
      <c r="EA149" s="10">
        <f t="shared" ca="1" si="240"/>
        <v>-0.38836845765145256</v>
      </c>
      <c r="EB149" s="10">
        <f t="shared" ca="1" si="241"/>
        <v>-7.7673691530290509E-2</v>
      </c>
      <c r="EC149" s="127"/>
      <c r="ED149" s="1">
        <v>-812.44180011000003</v>
      </c>
      <c r="EE149" s="108">
        <f t="shared" ca="1" si="242"/>
        <v>122.48386449052403</v>
      </c>
      <c r="EF149" s="10">
        <f t="shared" ca="1" si="243"/>
        <v>-0.84989191448515555</v>
      </c>
      <c r="EG149" s="10">
        <f t="shared" ca="1" si="244"/>
        <v>-0.1699783828970311</v>
      </c>
      <c r="EH149" s="127"/>
      <c r="EI149" s="1">
        <v>-812.46233658999995</v>
      </c>
      <c r="EJ149" s="113">
        <f t="shared" ca="1" si="245"/>
        <v>123.56075464819145</v>
      </c>
      <c r="EK149" s="10">
        <f t="shared" ca="1" si="246"/>
        <v>0.22699824318226547</v>
      </c>
      <c r="EL149" s="10">
        <f t="shared" ca="1" si="247"/>
        <v>4.5399648636453092E-2</v>
      </c>
      <c r="EM149" s="127"/>
      <c r="EN149" s="113"/>
      <c r="EO149" s="113"/>
      <c r="EP149" s="142"/>
      <c r="EQ149" s="142"/>
      <c r="EW149" s="287">
        <v>0</v>
      </c>
      <c r="EX149" s="287">
        <v>0</v>
      </c>
      <c r="EY149" s="287">
        <v>0</v>
      </c>
      <c r="EZ149" s="287">
        <v>2</v>
      </c>
      <c r="FA149" s="287">
        <v>0</v>
      </c>
      <c r="FB149" s="287">
        <v>0</v>
      </c>
      <c r="FC149" s="287">
        <v>0</v>
      </c>
      <c r="FD149" s="287">
        <v>0</v>
      </c>
      <c r="FE149" s="287">
        <v>0</v>
      </c>
      <c r="FF149" s="287">
        <v>2</v>
      </c>
      <c r="FG149" s="287">
        <v>0</v>
      </c>
      <c r="FH149" s="287">
        <v>1</v>
      </c>
      <c r="FI149" s="287">
        <v>0</v>
      </c>
      <c r="FJ149" s="287">
        <v>0</v>
      </c>
      <c r="FK149" s="287">
        <v>0</v>
      </c>
      <c r="FL149" s="287"/>
    </row>
    <row r="150" spans="1:168" ht="15" customHeight="1" x14ac:dyDescent="0.25">
      <c r="A150" t="s">
        <v>429</v>
      </c>
      <c r="B150" s="219">
        <v>3</v>
      </c>
      <c r="C150" t="s">
        <v>318</v>
      </c>
      <c r="D150">
        <v>-8.6567408300000004</v>
      </c>
      <c r="E150" s="108">
        <f t="shared" ca="1" si="170"/>
        <v>49.879924849020092</v>
      </c>
      <c r="F150" s="10">
        <f t="shared" ca="1" si="168"/>
        <v>-5.169958799755932</v>
      </c>
      <c r="G150" s="10">
        <f t="shared" ca="1" si="171"/>
        <v>-1.7233195999186439</v>
      </c>
      <c r="H150" s="145"/>
      <c r="I150">
        <v>-8.0271699400000003</v>
      </c>
      <c r="J150" s="108">
        <f t="shared" ca="1" si="172"/>
        <v>52.66530866067481</v>
      </c>
      <c r="K150" s="10">
        <f t="shared" ca="1" si="169"/>
        <v>-2.3845749881012139</v>
      </c>
      <c r="L150" s="10">
        <f t="shared" ca="1" si="173"/>
        <v>-0.79485832936707135</v>
      </c>
      <c r="M150" s="116"/>
      <c r="N150" s="65">
        <v>-593.64151994999997</v>
      </c>
      <c r="O150" s="108">
        <f t="shared" ca="1" si="174"/>
        <v>55.97912407626422</v>
      </c>
      <c r="P150" s="10">
        <f t="shared" ca="1" si="175"/>
        <v>0.92924042748819602</v>
      </c>
      <c r="Q150" s="10">
        <f t="shared" ca="1" si="176"/>
        <v>0.30974680916273201</v>
      </c>
      <c r="R150" s="116"/>
      <c r="S150" s="65">
        <v>-593.63371546999997</v>
      </c>
      <c r="T150" s="103">
        <f t="shared" ca="1" si="177"/>
        <v>56.111471999503166</v>
      </c>
      <c r="U150" s="10">
        <f t="shared" ca="1" si="178"/>
        <v>1.061588350727142</v>
      </c>
      <c r="V150" s="10">
        <f t="shared" ca="1" si="179"/>
        <v>0.35386278357571399</v>
      </c>
      <c r="W150" s="116"/>
      <c r="X150">
        <v>-593.57269407000001</v>
      </c>
      <c r="Y150" s="108">
        <f t="shared" ca="1" si="180"/>
        <v>54.822982669458902</v>
      </c>
      <c r="Z150" s="10">
        <f t="shared" ca="1" si="181"/>
        <v>-0.22690097931712216</v>
      </c>
      <c r="AA150" s="10">
        <f t="shared" ca="1" si="182"/>
        <v>-7.5633659772374059E-2</v>
      </c>
      <c r="AB150" s="116"/>
      <c r="AC150">
        <v>-593.60743119000006</v>
      </c>
      <c r="AD150" s="108">
        <f t="shared" ca="1" si="183"/>
        <v>55.345452938004506</v>
      </c>
      <c r="AE150" s="10">
        <f t="shared" ca="1" si="184"/>
        <v>0.29556928922848158</v>
      </c>
      <c r="AF150" s="10">
        <f t="shared" ca="1" si="185"/>
        <v>9.852309640949386E-2</v>
      </c>
      <c r="AG150" s="136"/>
      <c r="AH150" s="10"/>
      <c r="AI150" s="10"/>
      <c r="AJ150" s="10"/>
      <c r="AK150" s="10"/>
      <c r="AL150" s="116"/>
      <c r="AM150">
        <v>-593.61253441999997</v>
      </c>
      <c r="AN150" s="108">
        <f t="shared" ca="1" si="186"/>
        <v>52.618951433276962</v>
      </c>
      <c r="AO150" s="10">
        <f t="shared" ca="1" si="187"/>
        <v>-2.4309322154990625</v>
      </c>
      <c r="AP150" s="10">
        <f t="shared" ca="1" si="188"/>
        <v>-0.81031073849968749</v>
      </c>
      <c r="AQ150" s="127"/>
      <c r="AR150" s="1">
        <v>-593.61171595999997</v>
      </c>
      <c r="AS150" s="108">
        <f t="shared" ca="1" si="189"/>
        <v>52.245269823757333</v>
      </c>
      <c r="AT150" s="10">
        <f t="shared" ca="1" si="190"/>
        <v>-2.8046138250186914</v>
      </c>
      <c r="AU150" s="10">
        <f t="shared" ca="1" si="191"/>
        <v>-0.93487127500623046</v>
      </c>
      <c r="AV150" s="127"/>
      <c r="AW150">
        <v>-593.64816127999995</v>
      </c>
      <c r="AX150" s="108">
        <f t="shared" ca="1" si="192"/>
        <v>56.517674262885308</v>
      </c>
      <c r="AY150" s="10">
        <f t="shared" ca="1" si="193"/>
        <v>1.4677906141092834</v>
      </c>
      <c r="AZ150" s="10">
        <f t="shared" ca="1" si="194"/>
        <v>0.4892635380364278</v>
      </c>
      <c r="BA150" s="127"/>
      <c r="BB150">
        <v>-593.64770810000005</v>
      </c>
      <c r="BC150" s="108">
        <f t="shared" ca="1" si="195"/>
        <v>56.361499823062836</v>
      </c>
      <c r="BD150" s="10">
        <f t="shared" ca="1" si="196"/>
        <v>1.3116161742868115</v>
      </c>
      <c r="BE150" s="10">
        <f t="shared" ca="1" si="197"/>
        <v>0.43720539142893716</v>
      </c>
      <c r="BF150" s="127"/>
      <c r="BG150">
        <v>-593.65529899000001</v>
      </c>
      <c r="BH150" s="108">
        <f t="shared" ca="1" si="198"/>
        <v>55.156842557780699</v>
      </c>
      <c r="BI150" s="10">
        <f t="shared" ca="1" si="199"/>
        <v>0.10695890900467475</v>
      </c>
      <c r="BJ150" s="10">
        <f t="shared" ca="1" si="200"/>
        <v>3.5652969668224919E-2</v>
      </c>
      <c r="BK150" s="127"/>
      <c r="BL150">
        <v>-593.65592263999997</v>
      </c>
      <c r="BM150" s="108">
        <f t="shared" ca="1" si="201"/>
        <v>55.049883648776024</v>
      </c>
      <c r="BN150" s="10">
        <f t="shared" ca="1" si="202"/>
        <v>0</v>
      </c>
      <c r="BO150" s="10">
        <f t="shared" ca="1" si="203"/>
        <v>0</v>
      </c>
      <c r="BQ150">
        <v>-593.46956233000003</v>
      </c>
      <c r="BR150" s="112">
        <f t="shared" ca="1" si="204"/>
        <v>53.463198904430868</v>
      </c>
      <c r="BS150" s="10">
        <f t="shared" ca="1" si="205"/>
        <v>-1.5866847443451562</v>
      </c>
      <c r="BT150" s="10">
        <f t="shared" ca="1" si="206"/>
        <v>-0.52889491478171868</v>
      </c>
      <c r="BU150" s="127"/>
      <c r="BV150">
        <v>-593.41051868</v>
      </c>
      <c r="BW150" s="103">
        <f t="shared" ca="1" si="248"/>
        <v>53.66709854126232</v>
      </c>
      <c r="BX150" s="10">
        <f t="shared" ca="1" si="207"/>
        <v>-1.3827851075137048</v>
      </c>
      <c r="BY150" s="10">
        <f t="shared" ca="1" si="208"/>
        <v>-0.46092836917123492</v>
      </c>
      <c r="BZ150" s="127"/>
      <c r="CA150">
        <v>-593.63922094999998</v>
      </c>
      <c r="CB150" s="103">
        <f t="shared" ca="1" si="209"/>
        <v>54.736609193156887</v>
      </c>
      <c r="CC150" s="10">
        <f t="shared" ca="1" si="210"/>
        <v>-0.31327445561913692</v>
      </c>
      <c r="CD150" s="10">
        <f t="shared" ca="1" si="211"/>
        <v>-0.10442481853971231</v>
      </c>
      <c r="CE150" s="127"/>
      <c r="CF150">
        <v>-593.62778886000001</v>
      </c>
      <c r="CG150" s="103">
        <f t="shared" ca="1" si="212"/>
        <v>54.511270711205157</v>
      </c>
      <c r="CH150" s="10">
        <f t="shared" ca="1" si="213"/>
        <v>-0.5386129375708677</v>
      </c>
      <c r="CI150" s="10">
        <f t="shared" ca="1" si="214"/>
        <v>-0.17953764585695589</v>
      </c>
      <c r="CJ150" s="127"/>
      <c r="CK150">
        <v>-593.65370901999995</v>
      </c>
      <c r="CL150" s="103">
        <f t="shared" ca="1" si="215"/>
        <v>54.965122870527878</v>
      </c>
      <c r="CM150" s="10">
        <f t="shared" ca="1" si="216"/>
        <v>-8.4760778248146096E-2</v>
      </c>
      <c r="CN150" s="10">
        <f t="shared" ca="1" si="217"/>
        <v>-2.8253592749382033E-2</v>
      </c>
      <c r="CO150" s="127"/>
      <c r="CP150">
        <v>-593.63119731999996</v>
      </c>
      <c r="CQ150" s="103">
        <f t="shared" ca="1" si="218"/>
        <v>53.900092632951917</v>
      </c>
      <c r="CR150" s="10">
        <f t="shared" ca="1" si="219"/>
        <v>-1.1497910158241069</v>
      </c>
      <c r="CS150" s="10">
        <f t="shared" ca="1" si="220"/>
        <v>-0.38326367194136896</v>
      </c>
      <c r="CT150" s="127"/>
      <c r="CU150">
        <v>-593.61075996</v>
      </c>
      <c r="CV150" s="103">
        <f t="shared" ca="1" si="221"/>
        <v>52.835507926762688</v>
      </c>
      <c r="CW150" s="10">
        <f t="shared" ca="1" si="222"/>
        <v>-2.2143757220133367</v>
      </c>
      <c r="CX150" s="10">
        <f t="shared" ca="1" si="223"/>
        <v>-0.73812524067111218</v>
      </c>
      <c r="CY150" s="127"/>
      <c r="CZ150">
        <v>-593.64838946999998</v>
      </c>
      <c r="DA150" s="103">
        <f t="shared" ca="1" si="224"/>
        <v>54.58136660411823</v>
      </c>
      <c r="DB150" s="10">
        <f t="shared" ca="1" si="225"/>
        <v>-0.4685170446577942</v>
      </c>
      <c r="DC150" s="10">
        <f t="shared" ca="1" si="226"/>
        <v>-0.15617234821926473</v>
      </c>
      <c r="DD150" s="127"/>
      <c r="DE150">
        <v>-593.63539211</v>
      </c>
      <c r="DF150" s="103">
        <f t="shared" ca="1" si="227"/>
        <v>54.750596368805049</v>
      </c>
      <c r="DG150" s="10">
        <f t="shared" ca="1" si="228"/>
        <v>-0.29928727997097582</v>
      </c>
      <c r="DH150" s="10">
        <f t="shared" ca="1" si="229"/>
        <v>-9.9762426656991934E-2</v>
      </c>
      <c r="DI150" s="127"/>
      <c r="DJ150">
        <v>-593.64266928999996</v>
      </c>
      <c r="DK150" s="103">
        <f t="shared" ca="1" si="230"/>
        <v>55.048349389231021</v>
      </c>
      <c r="DL150" s="10">
        <f t="shared" ca="1" si="231"/>
        <v>-1.5342595450036356E-3</v>
      </c>
      <c r="DM150" s="10">
        <f t="shared" ca="1" si="232"/>
        <v>-5.1141984833454523E-4</v>
      </c>
      <c r="DN150" s="127"/>
      <c r="DO150" s="6">
        <v>-593.63189375000002</v>
      </c>
      <c r="DP150" s="108">
        <f t="shared" ca="1" si="233"/>
        <v>52.656743162783236</v>
      </c>
      <c r="DQ150" s="10">
        <f t="shared" ca="1" si="234"/>
        <v>-2.3931404859927881</v>
      </c>
      <c r="DR150" s="10">
        <f t="shared" ca="1" si="235"/>
        <v>-0.79771349533092939</v>
      </c>
      <c r="DS150" s="127"/>
      <c r="DT150" s="1">
        <v>-593.57727800999999</v>
      </c>
      <c r="DU150" s="108">
        <f t="shared" ca="1" si="236"/>
        <v>55.184227050505797</v>
      </c>
      <c r="DV150" s="10">
        <f t="shared" ca="1" si="237"/>
        <v>0.13434340172977244</v>
      </c>
      <c r="DW150" s="10">
        <f t="shared" ca="1" si="238"/>
        <v>4.4781133909924144E-2</v>
      </c>
      <c r="DX150" s="116"/>
      <c r="DY150" s="1">
        <v>-593.64909264000005</v>
      </c>
      <c r="DZ150" s="113">
        <f t="shared" ca="1" si="239"/>
        <v>54.725357956850246</v>
      </c>
      <c r="EA150" s="10">
        <f t="shared" ca="1" si="240"/>
        <v>-0.3245256919257784</v>
      </c>
      <c r="EB150" s="10">
        <f t="shared" ca="1" si="241"/>
        <v>-0.10817523064192613</v>
      </c>
      <c r="EC150" s="127"/>
      <c r="ED150" s="1">
        <v>-593.62828204000004</v>
      </c>
      <c r="EE150" s="108">
        <f t="shared" ca="1" si="242"/>
        <v>51.768689288544806</v>
      </c>
      <c r="EF150" s="10">
        <f t="shared" ca="1" si="243"/>
        <v>-3.2811943602312184</v>
      </c>
      <c r="EG150" s="10">
        <f t="shared" ca="1" si="244"/>
        <v>-1.0937314534104061</v>
      </c>
      <c r="EH150" s="127"/>
      <c r="EI150" s="1">
        <v>-593.64796340999999</v>
      </c>
      <c r="EJ150" s="113">
        <f t="shared" ca="1" si="245"/>
        <v>54.381696377806264</v>
      </c>
      <c r="EK150" s="10">
        <f t="shared" ca="1" si="246"/>
        <v>-0.66818727096976005</v>
      </c>
      <c r="EL150" s="10">
        <f t="shared" ca="1" si="247"/>
        <v>-0.22272909032325336</v>
      </c>
      <c r="EM150" s="127"/>
      <c r="EN150" s="113"/>
      <c r="EO150" s="113"/>
      <c r="EP150" s="142"/>
      <c r="EQ150" s="142"/>
      <c r="EW150" s="287">
        <v>0</v>
      </c>
      <c r="EX150" s="287">
        <v>0</v>
      </c>
      <c r="EY150" s="287">
        <v>0</v>
      </c>
      <c r="EZ150" s="287">
        <v>0</v>
      </c>
      <c r="FA150" s="287">
        <v>0</v>
      </c>
      <c r="FB150" s="287">
        <v>0</v>
      </c>
      <c r="FC150" s="287">
        <v>0</v>
      </c>
      <c r="FD150" s="287">
        <v>0</v>
      </c>
      <c r="FE150" s="287">
        <v>0</v>
      </c>
      <c r="FF150" s="287">
        <v>0</v>
      </c>
      <c r="FG150" s="287">
        <v>0</v>
      </c>
      <c r="FH150" s="287">
        <v>1</v>
      </c>
      <c r="FI150" s="287">
        <v>0</v>
      </c>
      <c r="FJ150" s="287">
        <v>2</v>
      </c>
      <c r="FK150" s="287">
        <v>0</v>
      </c>
      <c r="FL150" s="287"/>
    </row>
    <row r="151" spans="1:168" ht="15" customHeight="1" x14ac:dyDescent="0.25">
      <c r="A151" t="s">
        <v>427</v>
      </c>
      <c r="B151" s="219">
        <v>11</v>
      </c>
      <c r="C151" t="s">
        <v>319</v>
      </c>
      <c r="D151">
        <v>-56.711512429999999</v>
      </c>
      <c r="E151" s="108">
        <f t="shared" ca="1" si="170"/>
        <v>237.24194798705321</v>
      </c>
      <c r="F151" s="10">
        <f t="shared" ca="1" si="168"/>
        <v>-70.145218189971388</v>
      </c>
      <c r="G151" s="10">
        <f t="shared" ca="1" si="171"/>
        <v>-6.376838017270126</v>
      </c>
      <c r="H151" s="145"/>
      <c r="I151">
        <v>-57.02479091</v>
      </c>
      <c r="J151" s="108">
        <f t="shared" ca="1" si="172"/>
        <v>205.37062782507564</v>
      </c>
      <c r="K151" s="10">
        <f t="shared" ca="1" si="169"/>
        <v>-102.01653835194895</v>
      </c>
      <c r="L151" s="10">
        <f t="shared" ca="1" si="173"/>
        <v>-9.2742307592680859</v>
      </c>
      <c r="M151" s="116"/>
      <c r="N151" s="65">
        <v>-628.47529593000002</v>
      </c>
      <c r="O151" s="108">
        <f t="shared" ca="1" si="174"/>
        <v>300.40029899336037</v>
      </c>
      <c r="P151" s="10">
        <f t="shared" ca="1" si="175"/>
        <v>-6.9868671836642307</v>
      </c>
      <c r="Q151" s="10">
        <f t="shared" ca="1" si="176"/>
        <v>-0.63516974396947556</v>
      </c>
      <c r="R151" s="116"/>
      <c r="S151" s="65">
        <v>-628.46351705999996</v>
      </c>
      <c r="T151" s="103">
        <f t="shared" ca="1" si="177"/>
        <v>300.93082020234209</v>
      </c>
      <c r="U151" s="10">
        <f t="shared" ca="1" si="178"/>
        <v>-6.456345974682506</v>
      </c>
      <c r="V151" s="10">
        <f t="shared" ca="1" si="179"/>
        <v>-0.58694054315295507</v>
      </c>
      <c r="W151" s="116"/>
      <c r="X151">
        <v>-628.30933726000001</v>
      </c>
      <c r="Y151" s="108">
        <f t="shared" ca="1" si="180"/>
        <v>284.53939405957385</v>
      </c>
      <c r="Z151" s="10">
        <f t="shared" ca="1" si="181"/>
        <v>-22.847772117450745</v>
      </c>
      <c r="AA151" s="10">
        <f t="shared" ca="1" si="182"/>
        <v>-2.0770701924955222</v>
      </c>
      <c r="AB151" s="116"/>
      <c r="AC151">
        <v>-628.35869031000004</v>
      </c>
      <c r="AD151" s="108">
        <f t="shared" ca="1" si="183"/>
        <v>283.84282455663356</v>
      </c>
      <c r="AE151" s="10">
        <f t="shared" ca="1" si="184"/>
        <v>-23.544341620391037</v>
      </c>
      <c r="AF151" s="10">
        <f t="shared" ca="1" si="185"/>
        <v>-2.1403946927628215</v>
      </c>
      <c r="AG151" s="136"/>
      <c r="AH151" s="10"/>
      <c r="AI151" s="10"/>
      <c r="AJ151" s="10"/>
      <c r="AK151" s="10"/>
      <c r="AL151" s="116"/>
      <c r="AM151">
        <v>-628.30521999999996</v>
      </c>
      <c r="AN151" s="108">
        <f t="shared" ca="1" si="186"/>
        <v>275.64513483182952</v>
      </c>
      <c r="AO151" s="10">
        <f t="shared" ca="1" si="187"/>
        <v>-31.742031345195073</v>
      </c>
      <c r="AP151" s="10">
        <f t="shared" ca="1" si="188"/>
        <v>-2.8856392131995521</v>
      </c>
      <c r="AQ151" s="127"/>
      <c r="AR151" s="1">
        <v>-628.29318062000004</v>
      </c>
      <c r="AS151" s="108">
        <f t="shared" ca="1" si="189"/>
        <v>275.50288481670543</v>
      </c>
      <c r="AT151" s="10">
        <f t="shared" ca="1" si="190"/>
        <v>-31.884281360319164</v>
      </c>
      <c r="AU151" s="10">
        <f t="shared" ca="1" si="191"/>
        <v>-2.8985710327562875</v>
      </c>
      <c r="AV151" s="127"/>
      <c r="AW151">
        <v>-628.50494168</v>
      </c>
      <c r="AX151" s="108">
        <f t="shared" ca="1" si="192"/>
        <v>302.14466106174081</v>
      </c>
      <c r="AY151" s="10">
        <f t="shared" ca="1" si="193"/>
        <v>-5.2425051152837909</v>
      </c>
      <c r="AZ151" s="10">
        <f t="shared" ca="1" si="194"/>
        <v>-0.47659137411670827</v>
      </c>
      <c r="BA151" s="127"/>
      <c r="BB151">
        <v>-628.50346760000002</v>
      </c>
      <c r="BC151" s="108">
        <f t="shared" ca="1" si="195"/>
        <v>302.48372927482791</v>
      </c>
      <c r="BD151" s="10">
        <f t="shared" ca="1" si="196"/>
        <v>-4.9034369021966882</v>
      </c>
      <c r="BE151" s="10">
        <f t="shared" ca="1" si="197"/>
        <v>-0.44576699110878981</v>
      </c>
      <c r="BF151" s="127"/>
      <c r="BG151">
        <v>-628.52982869000004</v>
      </c>
      <c r="BH151" s="108">
        <f t="shared" ca="1" si="198"/>
        <v>307.09419477511943</v>
      </c>
      <c r="BI151" s="10">
        <f t="shared" ca="1" si="199"/>
        <v>-0.29297140190516302</v>
      </c>
      <c r="BJ151" s="10">
        <f t="shared" ca="1" si="200"/>
        <v>-2.6633763809560274E-2</v>
      </c>
      <c r="BK151" s="127"/>
      <c r="BL151">
        <v>-628.53145078</v>
      </c>
      <c r="BM151" s="108">
        <f t="shared" ca="1" si="201"/>
        <v>307.3871661770246</v>
      </c>
      <c r="BN151" s="10">
        <f t="shared" ca="1" si="202"/>
        <v>0</v>
      </c>
      <c r="BO151" s="10">
        <f t="shared" ca="1" si="203"/>
        <v>0</v>
      </c>
      <c r="BQ151">
        <v>-628.18772791000004</v>
      </c>
      <c r="BR151" s="112">
        <f t="shared" ca="1" si="204"/>
        <v>274.74784716257204</v>
      </c>
      <c r="BS151" s="10">
        <f t="shared" ca="1" si="205"/>
        <v>-32.639319014452553</v>
      </c>
      <c r="BT151" s="10">
        <f t="shared" ca="1" si="206"/>
        <v>-2.9672108194956865</v>
      </c>
      <c r="BU151" s="127"/>
      <c r="BV151">
        <v>-628.01465894</v>
      </c>
      <c r="BW151" s="103">
        <f t="shared" ca="1" si="248"/>
        <v>281.04951216868136</v>
      </c>
      <c r="BX151" s="10">
        <f t="shared" ca="1" si="207"/>
        <v>-26.337654008343236</v>
      </c>
      <c r="BY151" s="10">
        <f t="shared" ca="1" si="208"/>
        <v>-2.3943321825766577</v>
      </c>
      <c r="BZ151" s="127"/>
      <c r="CA151">
        <v>-628.50371411000003</v>
      </c>
      <c r="CB151" s="103">
        <f t="shared" ca="1" si="209"/>
        <v>303.62685928264773</v>
      </c>
      <c r="CC151" s="10">
        <f t="shared" ca="1" si="210"/>
        <v>-3.7603068943768676</v>
      </c>
      <c r="CD151" s="10">
        <f t="shared" ca="1" si="211"/>
        <v>-0.34184608130698796</v>
      </c>
      <c r="CE151" s="127"/>
      <c r="CF151">
        <v>-628.48891985</v>
      </c>
      <c r="CG151" s="103">
        <f t="shared" ca="1" si="212"/>
        <v>303.5991265223297</v>
      </c>
      <c r="CH151" s="10">
        <f t="shared" ca="1" si="213"/>
        <v>-3.7880396546948987</v>
      </c>
      <c r="CI151" s="10">
        <f t="shared" ca="1" si="214"/>
        <v>-0.34436724133589985</v>
      </c>
      <c r="CJ151" s="127"/>
      <c r="CK151">
        <v>-628.52521052999998</v>
      </c>
      <c r="CL151" s="103">
        <f t="shared" ca="1" si="215"/>
        <v>306.3226630469274</v>
      </c>
      <c r="CM151" s="10">
        <f t="shared" ca="1" si="216"/>
        <v>-1.0645031300971937</v>
      </c>
      <c r="CN151" s="10">
        <f t="shared" ca="1" si="217"/>
        <v>-9.6773011827017599E-2</v>
      </c>
      <c r="CO151" s="127"/>
      <c r="CP151">
        <v>-628.35680348999995</v>
      </c>
      <c r="CQ151" s="103">
        <f t="shared" ca="1" si="218"/>
        <v>266.07602732511117</v>
      </c>
      <c r="CR151" s="10">
        <f t="shared" ca="1" si="219"/>
        <v>-41.311138851913427</v>
      </c>
      <c r="CS151" s="10">
        <f t="shared" ca="1" si="220"/>
        <v>-3.755558077446675</v>
      </c>
      <c r="CT151" s="127"/>
      <c r="CU151">
        <v>-628.31654208999998</v>
      </c>
      <c r="CV151" s="103">
        <f t="shared" ca="1" si="221"/>
        <v>267.04565109440534</v>
      </c>
      <c r="CW151" s="10">
        <f t="shared" ca="1" si="222"/>
        <v>-40.341515082619253</v>
      </c>
      <c r="CX151" s="10">
        <f t="shared" ca="1" si="223"/>
        <v>-3.6674104620562957</v>
      </c>
      <c r="CY151" s="127"/>
      <c r="CZ151">
        <v>-628.47627531000001</v>
      </c>
      <c r="DA151" s="103">
        <f t="shared" ca="1" si="224"/>
        <v>292.01777963023881</v>
      </c>
      <c r="DB151" s="10">
        <f t="shared" ca="1" si="225"/>
        <v>-15.36938654678579</v>
      </c>
      <c r="DC151" s="10">
        <f t="shared" ca="1" si="226"/>
        <v>-1.3972169587987082</v>
      </c>
      <c r="DD151" s="127"/>
      <c r="DE151">
        <v>-628.46439263000002</v>
      </c>
      <c r="DF151" s="103">
        <f t="shared" ca="1" si="227"/>
        <v>291.98442125180316</v>
      </c>
      <c r="DG151" s="10">
        <f t="shared" ca="1" si="228"/>
        <v>-15.402744925221441</v>
      </c>
      <c r="DH151" s="10">
        <f t="shared" ca="1" si="229"/>
        <v>-1.4002495386564946</v>
      </c>
      <c r="DI151" s="127"/>
      <c r="DJ151">
        <v>-628.50144932000001</v>
      </c>
      <c r="DK151" s="103">
        <f t="shared" ca="1" si="230"/>
        <v>299.44847765446468</v>
      </c>
      <c r="DL151" s="10">
        <f t="shared" ca="1" si="231"/>
        <v>-7.9386885225599144</v>
      </c>
      <c r="DM151" s="10">
        <f t="shared" ca="1" si="232"/>
        <v>-0.72169895659635586</v>
      </c>
      <c r="DN151" s="127"/>
      <c r="DO151" s="6">
        <v>-628.43866516000003</v>
      </c>
      <c r="DP151" s="108">
        <f t="shared" ca="1" si="233"/>
        <v>291.15395074086535</v>
      </c>
      <c r="DQ151" s="10">
        <f t="shared" ca="1" si="234"/>
        <v>-16.233215436159242</v>
      </c>
      <c r="DR151" s="10">
        <f t="shared" ca="1" si="235"/>
        <v>-1.4757468578326582</v>
      </c>
      <c r="DS151" s="127"/>
      <c r="DT151" s="1">
        <v>-628.13362509000001</v>
      </c>
      <c r="DU151" s="108">
        <f t="shared" ca="1" si="236"/>
        <v>295.18891832455495</v>
      </c>
      <c r="DV151" s="10">
        <f t="shared" ca="1" si="237"/>
        <v>-12.198247852469649</v>
      </c>
      <c r="DW151" s="10">
        <f t="shared" ca="1" si="238"/>
        <v>-1.1089316229517863</v>
      </c>
      <c r="DX151" s="116"/>
      <c r="DY151" s="1">
        <v>-628.49659178000002</v>
      </c>
      <c r="DZ151" s="113">
        <f t="shared" ca="1" si="239"/>
        <v>304.78580879220851</v>
      </c>
      <c r="EA151" s="10">
        <f t="shared" ca="1" si="240"/>
        <v>-2.6013573848160831</v>
      </c>
      <c r="EB151" s="10">
        <f t="shared" ca="1" si="241"/>
        <v>-0.23648703498328028</v>
      </c>
      <c r="EC151" s="127"/>
      <c r="ED151" s="1">
        <v>-628.42522240000005</v>
      </c>
      <c r="EE151" s="108">
        <f t="shared" ca="1" si="242"/>
        <v>287.75021014797466</v>
      </c>
      <c r="EF151" s="10">
        <f t="shared" ca="1" si="243"/>
        <v>-19.636956029049941</v>
      </c>
      <c r="EG151" s="10">
        <f t="shared" ca="1" si="244"/>
        <v>-1.7851778208227218</v>
      </c>
      <c r="EH151" s="127"/>
      <c r="EI151" s="1">
        <v>-628.49420875999999</v>
      </c>
      <c r="EJ151" s="113">
        <f t="shared" ca="1" si="245"/>
        <v>306.25716365755432</v>
      </c>
      <c r="EK151" s="10">
        <f t="shared" ca="1" si="246"/>
        <v>-1.1300025194702812</v>
      </c>
      <c r="EL151" s="10">
        <f t="shared" ca="1" si="247"/>
        <v>-0.10272750177002556</v>
      </c>
      <c r="EM151" s="127"/>
      <c r="EN151" s="113"/>
      <c r="EO151" s="113"/>
      <c r="EP151" s="142"/>
      <c r="EQ151" s="142"/>
      <c r="EW151" s="287">
        <v>2</v>
      </c>
      <c r="EX151" s="287">
        <v>0</v>
      </c>
      <c r="EY151" s="287">
        <v>0</v>
      </c>
      <c r="EZ151" s="287">
        <v>6</v>
      </c>
      <c r="FA151" s="287">
        <v>0</v>
      </c>
      <c r="FB151" s="287">
        <v>0</v>
      </c>
      <c r="FC151" s="287">
        <v>2</v>
      </c>
      <c r="FD151" s="287">
        <v>0</v>
      </c>
      <c r="FE151" s="287">
        <v>0</v>
      </c>
      <c r="FF151" s="287">
        <v>1</v>
      </c>
      <c r="FG151" s="287">
        <v>0</v>
      </c>
      <c r="FH151" s="287">
        <v>0</v>
      </c>
      <c r="FI151" s="287">
        <v>0</v>
      </c>
      <c r="FJ151" s="287">
        <v>0</v>
      </c>
      <c r="FK151" s="287">
        <v>0</v>
      </c>
      <c r="FL151" s="287"/>
    </row>
    <row r="152" spans="1:168" ht="15" customHeight="1" x14ac:dyDescent="0.25">
      <c r="A152" t="s">
        <v>429</v>
      </c>
      <c r="B152" s="219">
        <v>9</v>
      </c>
      <c r="C152" t="s">
        <v>320</v>
      </c>
      <c r="D152">
        <v>-18.642035419999999</v>
      </c>
      <c r="E152" s="108">
        <f t="shared" ca="1" si="170"/>
        <v>259.10835877938564</v>
      </c>
      <c r="F152" s="10">
        <f t="shared" ca="1" si="168"/>
        <v>-1.810605055959968</v>
      </c>
      <c r="G152" s="10">
        <f t="shared" ca="1" si="171"/>
        <v>-0.20117833955110756</v>
      </c>
      <c r="H152" s="145"/>
      <c r="I152">
        <v>-18.52906539</v>
      </c>
      <c r="J152" s="108">
        <f t="shared" ca="1" si="172"/>
        <v>340.66912657097862</v>
      </c>
      <c r="K152" s="10">
        <f t="shared" ca="1" si="169"/>
        <v>79.750162735633012</v>
      </c>
      <c r="L152" s="10">
        <f t="shared" ca="1" si="173"/>
        <v>8.8611291928481126</v>
      </c>
      <c r="M152" s="116"/>
      <c r="N152" s="65">
        <v>-369.27498358000003</v>
      </c>
      <c r="O152" s="108">
        <f t="shared" ca="1" si="174"/>
        <v>261.04354005958959</v>
      </c>
      <c r="P152" s="10">
        <f t="shared" ca="1" si="175"/>
        <v>0.12457622424398096</v>
      </c>
      <c r="Q152" s="10">
        <f t="shared" ca="1" si="176"/>
        <v>1.3841802693775662E-2</v>
      </c>
      <c r="R152" s="116"/>
      <c r="S152" s="65">
        <v>-369.26808490000002</v>
      </c>
      <c r="T152" s="103">
        <f t="shared" ca="1" si="177"/>
        <v>261.20843059952347</v>
      </c>
      <c r="U152" s="10">
        <f t="shared" ca="1" si="178"/>
        <v>0.28946676417785966</v>
      </c>
      <c r="V152" s="10">
        <f t="shared" ca="1" si="179"/>
        <v>3.2162973797539962E-2</v>
      </c>
      <c r="W152" s="116"/>
      <c r="X152">
        <v>-369.20534953999999</v>
      </c>
      <c r="Y152" s="108">
        <f t="shared" ca="1" si="180"/>
        <v>259.39560416167581</v>
      </c>
      <c r="Z152" s="10">
        <f t="shared" ca="1" si="181"/>
        <v>-1.5233596736698019</v>
      </c>
      <c r="AA152" s="10">
        <f t="shared" ca="1" si="182"/>
        <v>-0.16926218596331133</v>
      </c>
      <c r="AB152" s="116"/>
      <c r="AC152">
        <v>-369.23502805999999</v>
      </c>
      <c r="AD152" s="108">
        <f t="shared" ca="1" si="183"/>
        <v>259.41396193748045</v>
      </c>
      <c r="AE152" s="10">
        <f t="shared" ca="1" si="184"/>
        <v>-1.5050018978651565</v>
      </c>
      <c r="AF152" s="10">
        <f t="shared" ca="1" si="185"/>
        <v>-0.1672224330961285</v>
      </c>
      <c r="AG152" s="136"/>
      <c r="AH152" s="10"/>
      <c r="AI152" s="10"/>
      <c r="AJ152" s="10"/>
      <c r="AK152" s="10"/>
      <c r="AL152" s="116"/>
      <c r="AM152">
        <v>-369.22521189000003</v>
      </c>
      <c r="AN152" s="108">
        <f t="shared" ca="1" si="186"/>
        <v>258.80093898276613</v>
      </c>
      <c r="AO152" s="10">
        <f t="shared" ca="1" si="187"/>
        <v>-2.1180248525794809</v>
      </c>
      <c r="AP152" s="10">
        <f t="shared" ca="1" si="188"/>
        <v>-0.23533609473105344</v>
      </c>
      <c r="AQ152" s="127"/>
      <c r="AR152" s="1">
        <v>-369.21869083000001</v>
      </c>
      <c r="AS152" s="108">
        <f t="shared" ca="1" si="189"/>
        <v>261.10524615708039</v>
      </c>
      <c r="AT152" s="10">
        <f t="shared" ca="1" si="190"/>
        <v>0.18628232173477954</v>
      </c>
      <c r="AU152" s="10">
        <f t="shared" ca="1" si="191"/>
        <v>2.0698035748308839E-2</v>
      </c>
      <c r="AV152" s="127"/>
      <c r="AW152">
        <v>-369.28489202999998</v>
      </c>
      <c r="AX152" s="108">
        <f t="shared" ca="1" si="192"/>
        <v>261.66433785081063</v>
      </c>
      <c r="AY152" s="10">
        <f t="shared" ca="1" si="193"/>
        <v>0.74537401546501769</v>
      </c>
      <c r="AZ152" s="10">
        <f t="shared" ca="1" si="194"/>
        <v>8.2819335051668636E-2</v>
      </c>
      <c r="BA152" s="127"/>
      <c r="BB152">
        <v>-369.28410278000001</v>
      </c>
      <c r="BC152" s="108">
        <f t="shared" ca="1" si="195"/>
        <v>262.08738245580872</v>
      </c>
      <c r="BD152" s="10">
        <f t="shared" ca="1" si="196"/>
        <v>1.1684186204631146</v>
      </c>
      <c r="BE152" s="10">
        <f t="shared" ca="1" si="197"/>
        <v>0.1298242911625683</v>
      </c>
      <c r="BF152" s="127"/>
      <c r="BG152">
        <v>-369.29161044</v>
      </c>
      <c r="BH152" s="108">
        <f t="shared" ca="1" si="198"/>
        <v>260.96618388756553</v>
      </c>
      <c r="BI152" s="10">
        <f t="shared" ca="1" si="199"/>
        <v>4.7220052219927311E-2</v>
      </c>
      <c r="BJ152" s="10">
        <f t="shared" ca="1" si="200"/>
        <v>5.2466724688808126E-3</v>
      </c>
      <c r="BK152" s="127"/>
      <c r="BL152">
        <v>-369.29213298000002</v>
      </c>
      <c r="BM152" s="108">
        <f t="shared" ca="1" si="201"/>
        <v>260.91896383534561</v>
      </c>
      <c r="BN152" s="10">
        <f t="shared" ca="1" si="202"/>
        <v>0</v>
      </c>
      <c r="BO152" s="10">
        <f t="shared" ca="1" si="203"/>
        <v>0</v>
      </c>
      <c r="BQ152">
        <v>-369.14556567</v>
      </c>
      <c r="BR152" s="112">
        <f t="shared" ca="1" si="204"/>
        <v>259.75302073792511</v>
      </c>
      <c r="BS152" s="10">
        <f t="shared" ca="1" si="205"/>
        <v>-1.1659430974204952</v>
      </c>
      <c r="BT152" s="10">
        <f t="shared" ca="1" si="206"/>
        <v>-0.1295492330467217</v>
      </c>
      <c r="BU152" s="127"/>
      <c r="BV152">
        <v>-369.07152516999997</v>
      </c>
      <c r="BW152" s="103">
        <f t="shared" ca="1" si="248"/>
        <v>268.41278926496904</v>
      </c>
      <c r="BX152" s="10">
        <f t="shared" ca="1" si="207"/>
        <v>7.4938254296234277</v>
      </c>
      <c r="BY152" s="10">
        <f t="shared" ca="1" si="208"/>
        <v>0.83264726995815863</v>
      </c>
      <c r="BZ152" s="127"/>
      <c r="CA152">
        <v>-369.27813441000001</v>
      </c>
      <c r="CB152" s="103">
        <f t="shared" ca="1" si="209"/>
        <v>260.24999845327631</v>
      </c>
      <c r="CC152" s="10">
        <f t="shared" ca="1" si="210"/>
        <v>-0.66896538206930245</v>
      </c>
      <c r="CD152" s="10">
        <f t="shared" ca="1" si="211"/>
        <v>-7.4329486896589164E-2</v>
      </c>
      <c r="CE152" s="127"/>
      <c r="CF152">
        <v>-369.26943656999998</v>
      </c>
      <c r="CG152" s="103">
        <f t="shared" ca="1" si="212"/>
        <v>260.51456252272396</v>
      </c>
      <c r="CH152" s="10">
        <f t="shared" ca="1" si="213"/>
        <v>-0.40440131262164414</v>
      </c>
      <c r="CI152" s="10">
        <f t="shared" ca="1" si="214"/>
        <v>-4.493347918018268E-2</v>
      </c>
      <c r="CJ152" s="127"/>
      <c r="CK152">
        <v>-369.28955658000001</v>
      </c>
      <c r="CL152" s="103">
        <f t="shared" ca="1" si="215"/>
        <v>260.62811027628334</v>
      </c>
      <c r="CM152" s="10">
        <f t="shared" ca="1" si="216"/>
        <v>-0.29085355906227051</v>
      </c>
      <c r="CN152" s="10">
        <f t="shared" ca="1" si="217"/>
        <v>-3.2317062118030059E-2</v>
      </c>
      <c r="CO152" s="127"/>
      <c r="CP152">
        <v>-369.24451381</v>
      </c>
      <c r="CQ152" s="103">
        <f t="shared" ca="1" si="218"/>
        <v>255.07631538762382</v>
      </c>
      <c r="CR152" s="10">
        <f t="shared" ca="1" si="219"/>
        <v>-5.8426484477217855</v>
      </c>
      <c r="CS152" s="10">
        <f t="shared" ca="1" si="220"/>
        <v>-0.64918316085797612</v>
      </c>
      <c r="CT152" s="127"/>
      <c r="CU152">
        <v>-369.21769368999998</v>
      </c>
      <c r="CV152" s="103">
        <f t="shared" ca="1" si="221"/>
        <v>259.21976672722064</v>
      </c>
      <c r="CW152" s="10">
        <f t="shared" ca="1" si="222"/>
        <v>-1.6991971081249631</v>
      </c>
      <c r="CX152" s="10">
        <f t="shared" ca="1" si="223"/>
        <v>-0.18879967868055145</v>
      </c>
      <c r="CY152" s="127"/>
      <c r="CZ152">
        <v>-369.27780831000001</v>
      </c>
      <c r="DA152" s="103">
        <f t="shared" ca="1" si="224"/>
        <v>258.48421950271506</v>
      </c>
      <c r="DB152" s="10">
        <f t="shared" ca="1" si="225"/>
        <v>-2.4347443326305438</v>
      </c>
      <c r="DC152" s="10">
        <f t="shared" ca="1" si="226"/>
        <v>-0.2705271480700604</v>
      </c>
      <c r="DD152" s="127"/>
      <c r="DE152">
        <v>-369.26946820000001</v>
      </c>
      <c r="DF152" s="103">
        <f t="shared" ca="1" si="227"/>
        <v>258.91563194023161</v>
      </c>
      <c r="DG152" s="10">
        <f t="shared" ca="1" si="228"/>
        <v>-2.0033318951140018</v>
      </c>
      <c r="DH152" s="10">
        <f t="shared" ca="1" si="229"/>
        <v>-0.22259243279044463</v>
      </c>
      <c r="DI152" s="127"/>
      <c r="DJ152">
        <v>-369.28199824000001</v>
      </c>
      <c r="DK152" s="103">
        <f t="shared" ca="1" si="230"/>
        <v>260.52501054758682</v>
      </c>
      <c r="DL152" s="10">
        <f t="shared" ca="1" si="231"/>
        <v>-0.39395328775879079</v>
      </c>
      <c r="DM152" s="10">
        <f t="shared" ca="1" si="232"/>
        <v>-4.3772587528754535E-2</v>
      </c>
      <c r="DN152" s="127"/>
      <c r="DO152" s="6">
        <v>-369.25131010000001</v>
      </c>
      <c r="DP152" s="108">
        <f t="shared" ca="1" si="233"/>
        <v>256.77795664328079</v>
      </c>
      <c r="DQ152" s="10">
        <f t="shared" ca="1" si="234"/>
        <v>-4.1410071920648193</v>
      </c>
      <c r="DR152" s="10">
        <f t="shared" ca="1" si="235"/>
        <v>-0.46011191022942438</v>
      </c>
      <c r="DS152" s="127"/>
      <c r="DT152" s="1">
        <v>-369.04317659999998</v>
      </c>
      <c r="DU152" s="108">
        <f t="shared" ca="1" si="236"/>
        <v>267.03948268089317</v>
      </c>
      <c r="DV152" s="10">
        <f t="shared" ca="1" si="237"/>
        <v>6.120518845547565</v>
      </c>
      <c r="DW152" s="10">
        <f t="shared" ca="1" si="238"/>
        <v>0.68005764950528502</v>
      </c>
      <c r="DX152" s="116"/>
      <c r="DY152" s="1">
        <v>-369.27717510000002</v>
      </c>
      <c r="DZ152" s="113">
        <f t="shared" ca="1" si="239"/>
        <v>260.65613796581567</v>
      </c>
      <c r="EA152" s="10">
        <f t="shared" ca="1" si="240"/>
        <v>-0.2628258695299337</v>
      </c>
      <c r="EB152" s="10">
        <f t="shared" ca="1" si="241"/>
        <v>-2.9202874392214855E-2</v>
      </c>
      <c r="EC152" s="127"/>
      <c r="ED152" s="1">
        <v>-369.24010626</v>
      </c>
      <c r="EE152" s="108">
        <f t="shared" ca="1" si="242"/>
        <v>254.41726151018915</v>
      </c>
      <c r="EF152" s="10">
        <f t="shared" ca="1" si="243"/>
        <v>-6.5017023251564581</v>
      </c>
      <c r="EG152" s="10">
        <f t="shared" ca="1" si="244"/>
        <v>-0.72241136946182871</v>
      </c>
      <c r="EH152" s="127"/>
      <c r="EI152" s="1">
        <v>-369.27580748000003</v>
      </c>
      <c r="EJ152" s="113">
        <f t="shared" ca="1" si="245"/>
        <v>262.46633200338891</v>
      </c>
      <c r="EK152" s="10">
        <f t="shared" ca="1" si="246"/>
        <v>1.547368168043306</v>
      </c>
      <c r="EL152" s="10">
        <f t="shared" ca="1" si="247"/>
        <v>0.17192979644925621</v>
      </c>
      <c r="EM152" s="127"/>
      <c r="EN152" s="113"/>
      <c r="EO152" s="113"/>
      <c r="EP152" s="142"/>
      <c r="EQ152" s="142"/>
      <c r="EW152" s="287">
        <v>2</v>
      </c>
      <c r="EX152" s="287">
        <v>0</v>
      </c>
      <c r="EY152" s="287">
        <v>0</v>
      </c>
      <c r="EZ152" s="287">
        <v>6</v>
      </c>
      <c r="FA152" s="287">
        <v>0</v>
      </c>
      <c r="FB152" s="287">
        <v>0</v>
      </c>
      <c r="FC152" s="287">
        <v>0</v>
      </c>
      <c r="FD152" s="287">
        <v>0</v>
      </c>
      <c r="FE152" s="287">
        <v>0</v>
      </c>
      <c r="FF152" s="287">
        <v>0</v>
      </c>
      <c r="FG152" s="287">
        <v>0</v>
      </c>
      <c r="FH152" s="287">
        <v>0</v>
      </c>
      <c r="FI152" s="287">
        <v>0</v>
      </c>
      <c r="FJ152" s="287">
        <v>1</v>
      </c>
      <c r="FK152" s="287">
        <v>0</v>
      </c>
      <c r="FL152" s="287"/>
    </row>
    <row r="153" spans="1:168" ht="15" customHeight="1" x14ac:dyDescent="0.25">
      <c r="A153" t="s">
        <v>427</v>
      </c>
      <c r="B153" s="219">
        <v>3</v>
      </c>
      <c r="C153" t="s">
        <v>321</v>
      </c>
      <c r="D153">
        <v>-25.840031459999999</v>
      </c>
      <c r="E153" s="108">
        <f t="shared" ca="1" si="170"/>
        <v>107.38178109000809</v>
      </c>
      <c r="F153" s="10">
        <f t="shared" ca="1" si="168"/>
        <v>-2.2819992294268161</v>
      </c>
      <c r="G153" s="10">
        <f t="shared" ca="1" si="171"/>
        <v>-0.76066640980893874</v>
      </c>
      <c r="H153" s="145"/>
      <c r="I153">
        <v>-26.071400310000001</v>
      </c>
      <c r="J153" s="108">
        <f t="shared" ca="1" si="172"/>
        <v>103.45771630941124</v>
      </c>
      <c r="K153" s="10">
        <f t="shared" ca="1" si="169"/>
        <v>-6.2060640100236668</v>
      </c>
      <c r="L153" s="10">
        <f t="shared" ca="1" si="173"/>
        <v>-2.0686880033412223</v>
      </c>
      <c r="M153" s="116"/>
      <c r="N153" s="65">
        <v>-834.54400125999996</v>
      </c>
      <c r="O153" s="108">
        <f t="shared" ca="1" si="174"/>
        <v>111.54376277041001</v>
      </c>
      <c r="P153" s="10">
        <f t="shared" ca="1" si="175"/>
        <v>1.8799824509751062</v>
      </c>
      <c r="Q153" s="10">
        <f t="shared" ca="1" si="176"/>
        <v>0.62666081699170206</v>
      </c>
      <c r="R153" s="116"/>
      <c r="S153" s="65">
        <v>-834.53399796999997</v>
      </c>
      <c r="T153" s="103">
        <f t="shared" ca="1" si="177"/>
        <v>111.16514894016142</v>
      </c>
      <c r="U153" s="10">
        <f t="shared" ca="1" si="178"/>
        <v>1.5013686207265096</v>
      </c>
      <c r="V153" s="10">
        <f t="shared" ca="1" si="179"/>
        <v>0.50045620690883652</v>
      </c>
      <c r="W153" s="116"/>
      <c r="X153">
        <v>-834.44610401</v>
      </c>
      <c r="Y153" s="108">
        <f t="shared" ca="1" si="180"/>
        <v>112.37936630504475</v>
      </c>
      <c r="Z153" s="10">
        <f t="shared" ca="1" si="181"/>
        <v>2.7155859856098488</v>
      </c>
      <c r="AA153" s="10">
        <f t="shared" ca="1" si="182"/>
        <v>0.90519532853661622</v>
      </c>
      <c r="AB153" s="116"/>
      <c r="AC153">
        <v>-834.49208401999999</v>
      </c>
      <c r="AD153" s="108">
        <f t="shared" ca="1" si="183"/>
        <v>111.58720208097337</v>
      </c>
      <c r="AE153" s="10">
        <f t="shared" ca="1" si="184"/>
        <v>1.9234217615384637</v>
      </c>
      <c r="AF153" s="10">
        <f t="shared" ca="1" si="185"/>
        <v>0.64114058717948785</v>
      </c>
      <c r="AG153" s="136"/>
      <c r="AH153" s="10"/>
      <c r="AI153" s="10"/>
      <c r="AJ153" s="10"/>
      <c r="AK153" s="10"/>
      <c r="AL153" s="116"/>
      <c r="AM153">
        <v>-834.49510294000004</v>
      </c>
      <c r="AN153" s="108">
        <f t="shared" ca="1" si="186"/>
        <v>108.96107064087414</v>
      </c>
      <c r="AO153" s="10">
        <f t="shared" ca="1" si="187"/>
        <v>-0.70270967856076538</v>
      </c>
      <c r="AP153" s="10">
        <f t="shared" ca="1" si="188"/>
        <v>-0.23423655952025513</v>
      </c>
      <c r="AQ153" s="127"/>
      <c r="AR153" s="1">
        <v>-834.49439565</v>
      </c>
      <c r="AS153" s="108">
        <f t="shared" ca="1" si="189"/>
        <v>109.3608283868504</v>
      </c>
      <c r="AT153" s="10">
        <f t="shared" ca="1" si="190"/>
        <v>-0.30295193258450581</v>
      </c>
      <c r="AU153" s="10">
        <f t="shared" ca="1" si="191"/>
        <v>-0.10098397752816861</v>
      </c>
      <c r="AV153" s="127"/>
      <c r="AW153">
        <v>-834.55747795000002</v>
      </c>
      <c r="AX153" s="108">
        <f t="shared" ca="1" si="192"/>
        <v>111.30128074260445</v>
      </c>
      <c r="AY153" s="10">
        <f t="shared" ca="1" si="193"/>
        <v>1.6375004231695414</v>
      </c>
      <c r="AZ153" s="10">
        <f t="shared" ca="1" si="194"/>
        <v>0.54583347438984708</v>
      </c>
      <c r="BA153" s="127"/>
      <c r="BB153">
        <v>-834.55719253999996</v>
      </c>
      <c r="BC153" s="108">
        <f t="shared" ca="1" si="195"/>
        <v>111.33397082396003</v>
      </c>
      <c r="BD153" s="10">
        <f t="shared" ca="1" si="196"/>
        <v>1.6701905045251237</v>
      </c>
      <c r="BE153" s="10">
        <f t="shared" ca="1" si="197"/>
        <v>0.55673016817504128</v>
      </c>
      <c r="BF153" s="127"/>
      <c r="BG153">
        <v>-834.56696422000005</v>
      </c>
      <c r="BH153" s="108">
        <f t="shared" ca="1" si="198"/>
        <v>109.73820916197027</v>
      </c>
      <c r="BI153" s="10">
        <f t="shared" ca="1" si="199"/>
        <v>7.4428842535368744E-2</v>
      </c>
      <c r="BJ153" s="10">
        <f t="shared" ca="1" si="200"/>
        <v>2.4809614178456247E-2</v>
      </c>
      <c r="BK153" s="127"/>
      <c r="BL153">
        <v>-834.56763490000003</v>
      </c>
      <c r="BM153" s="108">
        <f t="shared" ca="1" si="201"/>
        <v>109.66378031943491</v>
      </c>
      <c r="BN153" s="10">
        <f t="shared" ca="1" si="202"/>
        <v>0</v>
      </c>
      <c r="BO153" s="10">
        <f t="shared" ca="1" si="203"/>
        <v>0</v>
      </c>
      <c r="BQ153">
        <v>-834.30404673999999</v>
      </c>
      <c r="BR153" s="112">
        <f t="shared" ca="1" si="204"/>
        <v>112.12186171170441</v>
      </c>
      <c r="BS153" s="10">
        <f t="shared" ca="1" si="205"/>
        <v>2.4580813922695057</v>
      </c>
      <c r="BT153" s="10">
        <f t="shared" ca="1" si="206"/>
        <v>0.81936046408983521</v>
      </c>
      <c r="BU153" s="127"/>
      <c r="BV153">
        <v>-834.21214067999995</v>
      </c>
      <c r="BW153" s="103">
        <f t="shared" ca="1" si="248"/>
        <v>114.1677042040741</v>
      </c>
      <c r="BX153" s="10">
        <f t="shared" ca="1" si="207"/>
        <v>4.5039238846391925</v>
      </c>
      <c r="BY153" s="10">
        <f t="shared" ca="1" si="208"/>
        <v>1.5013079615463976</v>
      </c>
      <c r="BZ153" s="127"/>
      <c r="CA153">
        <v>-834.54685503999997</v>
      </c>
      <c r="CB153" s="103">
        <f t="shared" ca="1" si="209"/>
        <v>110.38008184294557</v>
      </c>
      <c r="CC153" s="10">
        <f t="shared" ca="1" si="210"/>
        <v>0.71630152351066556</v>
      </c>
      <c r="CD153" s="10">
        <f t="shared" ca="1" si="211"/>
        <v>0.2387671745035552</v>
      </c>
      <c r="CE153" s="127"/>
      <c r="CF153">
        <v>-834.53450000999999</v>
      </c>
      <c r="CG153" s="103">
        <f t="shared" ca="1" si="212"/>
        <v>110.78972599317653</v>
      </c>
      <c r="CH153" s="10">
        <f t="shared" ca="1" si="213"/>
        <v>1.1259456737416258</v>
      </c>
      <c r="CI153" s="10">
        <f t="shared" ca="1" si="214"/>
        <v>0.37531522458054195</v>
      </c>
      <c r="CJ153" s="127"/>
      <c r="CK153">
        <v>-834.56513685000004</v>
      </c>
      <c r="CL153" s="103">
        <f t="shared" ca="1" si="215"/>
        <v>109.6330857166415</v>
      </c>
      <c r="CM153" s="10">
        <f t="shared" ca="1" si="216"/>
        <v>-3.0694602793403192E-2</v>
      </c>
      <c r="CN153" s="10">
        <f t="shared" ca="1" si="217"/>
        <v>-1.0231534264467731E-2</v>
      </c>
      <c r="CO153" s="127"/>
      <c r="CP153">
        <v>-834.51592410000001</v>
      </c>
      <c r="CQ153" s="103">
        <f t="shared" ca="1" si="218"/>
        <v>108.82186718182929</v>
      </c>
      <c r="CR153" s="10">
        <f t="shared" ca="1" si="219"/>
        <v>-0.8419131376056157</v>
      </c>
      <c r="CS153" s="10">
        <f t="shared" ca="1" si="220"/>
        <v>-0.28063771253520525</v>
      </c>
      <c r="CT153" s="127"/>
      <c r="CU153">
        <v>-834.49561089999997</v>
      </c>
      <c r="CV153" s="103">
        <f t="shared" ca="1" si="221"/>
        <v>109.39657757461785</v>
      </c>
      <c r="CW153" s="10">
        <f t="shared" ca="1" si="222"/>
        <v>-0.2672027448170553</v>
      </c>
      <c r="CX153" s="10">
        <f t="shared" ca="1" si="223"/>
        <v>-8.9067581605685106E-2</v>
      </c>
      <c r="CY153" s="127"/>
      <c r="CZ153">
        <v>-834.55133890000002</v>
      </c>
      <c r="DA153" s="103">
        <f t="shared" ca="1" si="224"/>
        <v>108.91866985778057</v>
      </c>
      <c r="DB153" s="10">
        <f t="shared" ca="1" si="225"/>
        <v>-0.7451104616543347</v>
      </c>
      <c r="DC153" s="10">
        <f t="shared" ca="1" si="226"/>
        <v>-0.24837015388477823</v>
      </c>
      <c r="DD153" s="127"/>
      <c r="DE153">
        <v>-834.53878165000003</v>
      </c>
      <c r="DF153" s="103">
        <f t="shared" ca="1" si="227"/>
        <v>109.04324294440573</v>
      </c>
      <c r="DG153" s="10">
        <f t="shared" ca="1" si="228"/>
        <v>-0.62053737502917272</v>
      </c>
      <c r="DH153" s="10">
        <f t="shared" ca="1" si="229"/>
        <v>-0.20684579167639092</v>
      </c>
      <c r="DI153" s="127"/>
      <c r="DJ153">
        <v>-834.55089227999997</v>
      </c>
      <c r="DK153" s="103">
        <f t="shared" ca="1" si="230"/>
        <v>109.43410575034906</v>
      </c>
      <c r="DL153" s="10">
        <f t="shared" ca="1" si="231"/>
        <v>-0.22967456908584438</v>
      </c>
      <c r="DM153" s="10">
        <f t="shared" ca="1" si="232"/>
        <v>-7.6558189695281456E-2</v>
      </c>
      <c r="DN153" s="127"/>
      <c r="DO153" s="6">
        <v>-834.54208697000001</v>
      </c>
      <c r="DP153" s="108">
        <f t="shared" ca="1" si="233"/>
        <v>109.73011429579796</v>
      </c>
      <c r="DQ153" s="10">
        <f t="shared" ca="1" si="234"/>
        <v>6.6333976363054603E-2</v>
      </c>
      <c r="DR153" s="10">
        <f t="shared" ca="1" si="235"/>
        <v>2.2111325454351533E-2</v>
      </c>
      <c r="DS153" s="127"/>
      <c r="DT153" s="1">
        <v>-834.460691</v>
      </c>
      <c r="DU153" s="108">
        <f t="shared" ca="1" si="236"/>
        <v>113.79554116632634</v>
      </c>
      <c r="DV153" s="10">
        <f t="shared" ca="1" si="237"/>
        <v>4.1317608468914386</v>
      </c>
      <c r="DW153" s="10">
        <f t="shared" ca="1" si="238"/>
        <v>1.3772536156304795</v>
      </c>
      <c r="DX153" s="116"/>
      <c r="DY153" s="1">
        <v>-834.55773545</v>
      </c>
      <c r="DZ153" s="113">
        <f t="shared" ca="1" si="239"/>
        <v>109.57938035889831</v>
      </c>
      <c r="EA153" s="10">
        <f t="shared" ca="1" si="240"/>
        <v>-8.4399960536600815E-2</v>
      </c>
      <c r="EB153" s="10">
        <f t="shared" ca="1" si="241"/>
        <v>-2.8133320178866938E-2</v>
      </c>
      <c r="EC153" s="127"/>
      <c r="ED153" s="1">
        <v>-834.53985063000005</v>
      </c>
      <c r="EE153" s="108">
        <f t="shared" ca="1" si="242"/>
        <v>109.70458409217638</v>
      </c>
      <c r="EF153" s="10">
        <f t="shared" ca="1" si="243"/>
        <v>4.0803772741469402E-2</v>
      </c>
      <c r="EG153" s="10">
        <f t="shared" ca="1" si="244"/>
        <v>1.3601257580489801E-2</v>
      </c>
      <c r="EH153" s="127"/>
      <c r="EI153" s="1">
        <v>-834.5572684</v>
      </c>
      <c r="EJ153" s="113">
        <f t="shared" ca="1" si="245"/>
        <v>109.68823434515951</v>
      </c>
      <c r="EK153" s="10">
        <f t="shared" ca="1" si="246"/>
        <v>2.4454025724608641E-2</v>
      </c>
      <c r="EL153" s="10">
        <f t="shared" ca="1" si="247"/>
        <v>8.1513419082028804E-3</v>
      </c>
      <c r="EM153" s="127"/>
      <c r="EN153" s="113"/>
      <c r="EO153" s="113"/>
      <c r="EP153" s="142"/>
      <c r="EQ153" s="142"/>
      <c r="EW153" s="287">
        <v>1</v>
      </c>
      <c r="EX153" s="287">
        <v>0</v>
      </c>
      <c r="EY153" s="287">
        <v>0</v>
      </c>
      <c r="EZ153" s="287">
        <v>0</v>
      </c>
      <c r="FA153" s="287">
        <v>0</v>
      </c>
      <c r="FB153" s="287">
        <v>0</v>
      </c>
      <c r="FC153" s="287">
        <v>0</v>
      </c>
      <c r="FD153" s="287">
        <v>0</v>
      </c>
      <c r="FE153" s="287">
        <v>0</v>
      </c>
      <c r="FF153" s="287">
        <v>2</v>
      </c>
      <c r="FG153" s="287">
        <v>0</v>
      </c>
      <c r="FH153" s="287">
        <v>0</v>
      </c>
      <c r="FI153" s="287">
        <v>0</v>
      </c>
      <c r="FJ153" s="287">
        <v>0</v>
      </c>
      <c r="FK153" s="287">
        <v>0</v>
      </c>
      <c r="FL153" s="287"/>
    </row>
    <row r="154" spans="1:168" ht="15" customHeight="1" x14ac:dyDescent="0.25">
      <c r="A154" t="s">
        <v>427</v>
      </c>
      <c r="B154" s="219">
        <v>2</v>
      </c>
      <c r="C154" t="s">
        <v>322</v>
      </c>
      <c r="D154">
        <v>-15.657930650000001</v>
      </c>
      <c r="E154" s="108">
        <f t="shared" ca="1" si="170"/>
        <v>54.320388748535542</v>
      </c>
      <c r="F154" s="10">
        <f t="shared" ca="1" si="168"/>
        <v>3.3990876136128705</v>
      </c>
      <c r="G154" s="10">
        <f t="shared" ca="1" si="171"/>
        <v>1.6995438068064352</v>
      </c>
      <c r="H154" s="145"/>
      <c r="I154">
        <v>-15.78128182</v>
      </c>
      <c r="J154" s="108">
        <f t="shared" ca="1" si="172"/>
        <v>45.058067254395695</v>
      </c>
      <c r="K154" s="10">
        <f t="shared" ca="1" si="169"/>
        <v>-5.8632338805269768</v>
      </c>
      <c r="L154" s="10">
        <f t="shared" ca="1" si="173"/>
        <v>-2.9316169402634884</v>
      </c>
      <c r="M154" s="116"/>
      <c r="N154" s="65">
        <v>-436.24015494000002</v>
      </c>
      <c r="O154" s="108">
        <f t="shared" ca="1" si="174"/>
        <v>50.492590123653933</v>
      </c>
      <c r="P154" s="10">
        <f t="shared" ca="1" si="175"/>
        <v>-0.42871101126873867</v>
      </c>
      <c r="Q154" s="10">
        <f t="shared" ca="1" si="176"/>
        <v>-0.21435550563436934</v>
      </c>
      <c r="R154" s="116"/>
      <c r="S154" s="65">
        <v>-436.23431087</v>
      </c>
      <c r="T154" s="103">
        <f t="shared" ca="1" si="177"/>
        <v>50.322886589688643</v>
      </c>
      <c r="U154" s="10">
        <f t="shared" ca="1" si="178"/>
        <v>-0.59841454523402859</v>
      </c>
      <c r="V154" s="10">
        <f t="shared" ca="1" si="179"/>
        <v>-0.2992072726170143</v>
      </c>
      <c r="W154" s="116"/>
      <c r="X154">
        <v>-436.18281344000002</v>
      </c>
      <c r="Y154" s="108">
        <f t="shared" ca="1" si="180"/>
        <v>50.370985154527787</v>
      </c>
      <c r="Z154" s="10">
        <f t="shared" ca="1" si="181"/>
        <v>-0.55031598039488472</v>
      </c>
      <c r="AA154" s="10">
        <f t="shared" ca="1" si="182"/>
        <v>-0.27515799019744236</v>
      </c>
      <c r="AB154" s="116"/>
      <c r="AC154">
        <v>-436.21022283000002</v>
      </c>
      <c r="AD154" s="108">
        <f t="shared" ca="1" si="183"/>
        <v>50.667746710803321</v>
      </c>
      <c r="AE154" s="10">
        <f t="shared" ca="1" si="184"/>
        <v>-0.25355442411935059</v>
      </c>
      <c r="AF154" s="10">
        <f t="shared" ca="1" si="185"/>
        <v>-0.12677721205967529</v>
      </c>
      <c r="AG154" s="136"/>
      <c r="AH154" s="10"/>
      <c r="AI154" s="10"/>
      <c r="AJ154" s="10"/>
      <c r="AK154" s="10"/>
      <c r="AL154" s="116"/>
      <c r="AM154">
        <v>-436.2082211</v>
      </c>
      <c r="AN154" s="108">
        <f t="shared" ca="1" si="186"/>
        <v>49.473528057812906</v>
      </c>
      <c r="AO154" s="10">
        <f t="shared" ca="1" si="187"/>
        <v>-1.4477730771097654</v>
      </c>
      <c r="AP154" s="10">
        <f t="shared" ca="1" si="188"/>
        <v>-0.72388653855488272</v>
      </c>
      <c r="AQ154" s="127"/>
      <c r="AR154" s="1">
        <v>-436.20753860999997</v>
      </c>
      <c r="AS154" s="108">
        <f t="shared" ca="1" si="189"/>
        <v>49.739626386805597</v>
      </c>
      <c r="AT154" s="10">
        <f t="shared" ca="1" si="190"/>
        <v>-1.1816747481170751</v>
      </c>
      <c r="AU154" s="10">
        <f t="shared" ca="1" si="191"/>
        <v>-0.59083737405853753</v>
      </c>
      <c r="AV154" s="127"/>
      <c r="AW154">
        <v>-436.24938499000001</v>
      </c>
      <c r="AX154" s="108">
        <f t="shared" ca="1" si="192"/>
        <v>51.106463353060001</v>
      </c>
      <c r="AY154" s="10">
        <f t="shared" ca="1" si="193"/>
        <v>0.18516221813732869</v>
      </c>
      <c r="AZ154" s="10">
        <f t="shared" ca="1" si="194"/>
        <v>9.2581109068664347E-2</v>
      </c>
      <c r="BA154" s="127"/>
      <c r="BB154">
        <v>-436.24921878999999</v>
      </c>
      <c r="BC154" s="108">
        <f t="shared" ca="1" si="195"/>
        <v>51.141111262479221</v>
      </c>
      <c r="BD154" s="10">
        <f t="shared" ca="1" si="196"/>
        <v>0.21981012755654916</v>
      </c>
      <c r="BE154" s="10">
        <f t="shared" ca="1" si="197"/>
        <v>0.10990506377827458</v>
      </c>
      <c r="BF154" s="127"/>
      <c r="BG154">
        <v>-436.25572681</v>
      </c>
      <c r="BH154" s="108">
        <f t="shared" ca="1" si="198"/>
        <v>50.901051419444634</v>
      </c>
      <c r="BI154" s="10">
        <f t="shared" ca="1" si="199"/>
        <v>-2.0249715478037444E-2</v>
      </c>
      <c r="BJ154" s="10">
        <f t="shared" ca="1" si="200"/>
        <v>-1.0124857739018722E-2</v>
      </c>
      <c r="BK154" s="127"/>
      <c r="BL154">
        <v>-436.25620321000002</v>
      </c>
      <c r="BM154" s="108">
        <f t="shared" ca="1" si="201"/>
        <v>50.921301134922672</v>
      </c>
      <c r="BN154" s="10">
        <f t="shared" ca="1" si="202"/>
        <v>0</v>
      </c>
      <c r="BO154" s="10">
        <f t="shared" ca="1" si="203"/>
        <v>0</v>
      </c>
      <c r="BQ154">
        <v>-436.11222235999998</v>
      </c>
      <c r="BR154" s="112">
        <f t="shared" ca="1" si="204"/>
        <v>52.319359811413577</v>
      </c>
      <c r="BS154" s="10">
        <f t="shared" ca="1" si="205"/>
        <v>1.3980586764909049</v>
      </c>
      <c r="BT154" s="10">
        <f t="shared" ca="1" si="206"/>
        <v>0.69902933824545244</v>
      </c>
      <c r="BU154" s="127"/>
      <c r="BV154">
        <v>-436.05312607000002</v>
      </c>
      <c r="BW154" s="103">
        <f t="shared" ca="1" si="248"/>
        <v>52.385794189260615</v>
      </c>
      <c r="BX154" s="10">
        <f t="shared" ca="1" si="207"/>
        <v>1.4644930543379431</v>
      </c>
      <c r="BY154" s="10">
        <f t="shared" ca="1" si="208"/>
        <v>0.73224652716897154</v>
      </c>
      <c r="BZ154" s="127"/>
      <c r="CA154">
        <v>-436.24508163000002</v>
      </c>
      <c r="CB154" s="103">
        <f t="shared" ca="1" si="209"/>
        <v>51.183276729760813</v>
      </c>
      <c r="CC154" s="10">
        <f t="shared" ca="1" si="210"/>
        <v>0.26197559483814103</v>
      </c>
      <c r="CD154" s="10">
        <f t="shared" ca="1" si="211"/>
        <v>0.13098779741907052</v>
      </c>
      <c r="CE154" s="127"/>
      <c r="CF154">
        <v>-436.2378956</v>
      </c>
      <c r="CG154" s="103">
        <f t="shared" ca="1" si="212"/>
        <v>51.372806410578477</v>
      </c>
      <c r="CH154" s="10">
        <f t="shared" ca="1" si="213"/>
        <v>0.45150527565580489</v>
      </c>
      <c r="CI154" s="10">
        <f t="shared" ca="1" si="214"/>
        <v>0.22575263782790245</v>
      </c>
      <c r="CJ154" s="127"/>
      <c r="CK154">
        <v>-436.25437314999999</v>
      </c>
      <c r="CL154" s="103">
        <f t="shared" ca="1" si="215"/>
        <v>50.682602986356862</v>
      </c>
      <c r="CM154" s="10">
        <f t="shared" ca="1" si="216"/>
        <v>-0.23869814856580973</v>
      </c>
      <c r="CN154" s="10">
        <f t="shared" ca="1" si="217"/>
        <v>-0.11934907428290487</v>
      </c>
      <c r="CO154" s="127"/>
      <c r="CP154">
        <v>-436.22540966999998</v>
      </c>
      <c r="CQ154" s="103">
        <f t="shared" ca="1" si="218"/>
        <v>50.433773705010559</v>
      </c>
      <c r="CR154" s="10">
        <f t="shared" ca="1" si="219"/>
        <v>-0.48752742991211306</v>
      </c>
      <c r="CS154" s="10">
        <f t="shared" ca="1" si="220"/>
        <v>-0.24376371495605653</v>
      </c>
      <c r="CT154" s="127"/>
      <c r="CU154">
        <v>-436.21318313</v>
      </c>
      <c r="CV154" s="103">
        <f t="shared" ca="1" si="221"/>
        <v>50.799721266140764</v>
      </c>
      <c r="CW154" s="10">
        <f t="shared" ca="1" si="222"/>
        <v>-0.12157986878190741</v>
      </c>
      <c r="CX154" s="10">
        <f t="shared" ca="1" si="223"/>
        <v>-6.0789934390953704E-2</v>
      </c>
      <c r="CY154" s="127"/>
      <c r="CZ154">
        <v>-436.24602514999998</v>
      </c>
      <c r="DA154" s="103">
        <f t="shared" ca="1" si="224"/>
        <v>50.122215486548107</v>
      </c>
      <c r="DB154" s="10">
        <f t="shared" ca="1" si="225"/>
        <v>-0.79908564837456453</v>
      </c>
      <c r="DC154" s="10">
        <f t="shared" ca="1" si="226"/>
        <v>-0.39954282418728226</v>
      </c>
      <c r="DD154" s="127"/>
      <c r="DE154">
        <v>-436.23923574999998</v>
      </c>
      <c r="DF154" s="103">
        <f t="shared" ca="1" si="227"/>
        <v>50.260675347408792</v>
      </c>
      <c r="DG154" s="10">
        <f t="shared" ca="1" si="228"/>
        <v>-0.66062578751387946</v>
      </c>
      <c r="DH154" s="10">
        <f t="shared" ca="1" si="229"/>
        <v>-0.33031289375693973</v>
      </c>
      <c r="DI154" s="127"/>
      <c r="DJ154">
        <v>-436.24677292000001</v>
      </c>
      <c r="DK154" s="103">
        <f t="shared" ca="1" si="230"/>
        <v>50.592790760753516</v>
      </c>
      <c r="DL154" s="10">
        <f t="shared" ca="1" si="231"/>
        <v>-0.32851037416915574</v>
      </c>
      <c r="DM154" s="10">
        <f t="shared" ca="1" si="232"/>
        <v>-0.16425518708457787</v>
      </c>
      <c r="DN154" s="127"/>
      <c r="DO154" s="6">
        <v>-436.23615857999999</v>
      </c>
      <c r="DP154" s="108">
        <f t="shared" ca="1" si="233"/>
        <v>49.618846591991321</v>
      </c>
      <c r="DQ154" s="10">
        <f t="shared" ca="1" si="234"/>
        <v>-1.3024545429313505</v>
      </c>
      <c r="DR154" s="10">
        <f t="shared" ca="1" si="235"/>
        <v>-0.65122727146567527</v>
      </c>
      <c r="DS154" s="127"/>
      <c r="DT154" s="1">
        <v>-436.16624279000001</v>
      </c>
      <c r="DU154" s="108">
        <f t="shared" ca="1" si="236"/>
        <v>55.717512436685112</v>
      </c>
      <c r="DV154" s="10">
        <f t="shared" ca="1" si="237"/>
        <v>4.7962113017624404</v>
      </c>
      <c r="DW154" s="10">
        <f t="shared" ca="1" si="238"/>
        <v>2.3981056508812202</v>
      </c>
      <c r="DX154" s="116"/>
      <c r="DY154" s="27">
        <v>-436.24847083999998</v>
      </c>
      <c r="DZ154" s="113">
        <f t="shared" ca="1" si="239"/>
        <v>50.943132172979695</v>
      </c>
      <c r="EA154" s="10">
        <f t="shared" ca="1" si="240"/>
        <v>2.1831038057023022E-2</v>
      </c>
      <c r="EB154" s="10">
        <f t="shared" ca="1" si="241"/>
        <v>1.0915519028511511E-2</v>
      </c>
      <c r="EC154" s="127"/>
      <c r="ED154" s="1">
        <v>-436.23434409999999</v>
      </c>
      <c r="EE154" s="108">
        <f t="shared" ca="1" si="242"/>
        <v>49.37447262458371</v>
      </c>
      <c r="EF154" s="10">
        <f t="shared" ca="1" si="243"/>
        <v>-1.5468285103389618</v>
      </c>
      <c r="EG154" s="10">
        <f t="shared" ca="1" si="244"/>
        <v>-0.77341425516948092</v>
      </c>
      <c r="EH154" s="127"/>
      <c r="EI154" s="1">
        <v>-436.24820799999998</v>
      </c>
      <c r="EJ154" s="113">
        <f t="shared" ca="1" si="245"/>
        <v>51.032818896790488</v>
      </c>
      <c r="EK154" s="10">
        <f t="shared" ca="1" si="246"/>
        <v>0.11151776186781603</v>
      </c>
      <c r="EL154" s="10">
        <f t="shared" ca="1" si="247"/>
        <v>5.5758880933908017E-2</v>
      </c>
      <c r="EM154" s="127"/>
      <c r="EN154" s="113"/>
      <c r="EO154" s="113"/>
      <c r="EP154" s="142"/>
      <c r="EQ154" s="142"/>
      <c r="EW154" s="287">
        <v>1</v>
      </c>
      <c r="EX154" s="287">
        <v>0</v>
      </c>
      <c r="EY154" s="287">
        <v>0</v>
      </c>
      <c r="EZ154" s="287">
        <v>0</v>
      </c>
      <c r="FA154" s="287">
        <v>0</v>
      </c>
      <c r="FB154" s="287">
        <v>0</v>
      </c>
      <c r="FC154" s="287">
        <v>0</v>
      </c>
      <c r="FD154" s="287">
        <v>0</v>
      </c>
      <c r="FE154" s="287">
        <v>0</v>
      </c>
      <c r="FF154" s="287">
        <v>1</v>
      </c>
      <c r="FG154" s="287">
        <v>0</v>
      </c>
      <c r="FH154" s="287">
        <v>0</v>
      </c>
      <c r="FI154" s="287">
        <v>0</v>
      </c>
      <c r="FJ154" s="287">
        <v>0</v>
      </c>
      <c r="FK154" s="287">
        <v>0</v>
      </c>
      <c r="FL154" s="287"/>
    </row>
    <row r="155" spans="1:168" ht="15" customHeight="1" x14ac:dyDescent="0.25">
      <c r="A155" t="s">
        <v>428</v>
      </c>
      <c r="B155" s="219">
        <v>5</v>
      </c>
      <c r="C155" t="s">
        <v>323</v>
      </c>
      <c r="D155">
        <v>-65.115706599999996</v>
      </c>
      <c r="E155" s="108">
        <f t="shared" ca="1" si="170"/>
        <v>125.84124471845763</v>
      </c>
      <c r="F155" s="10">
        <f t="shared" ca="1" si="168"/>
        <v>10.813950448279002</v>
      </c>
      <c r="G155" s="10">
        <f t="shared" ca="1" si="171"/>
        <v>2.1627900896558003</v>
      </c>
      <c r="H155" s="145"/>
      <c r="I155">
        <v>-65.799701780000007</v>
      </c>
      <c r="J155" s="108">
        <f t="shared" ca="1" si="172"/>
        <v>108.69124177085092</v>
      </c>
      <c r="K155" s="10">
        <f t="shared" ca="1" si="169"/>
        <v>-6.3360524993277068</v>
      </c>
      <c r="L155" s="10">
        <f t="shared" ca="1" si="173"/>
        <v>-1.2672104998655414</v>
      </c>
      <c r="M155" s="116"/>
      <c r="N155" s="65">
        <v>-1878.94976808</v>
      </c>
      <c r="O155" s="108">
        <f t="shared" ca="1" si="174"/>
        <v>117.93747707184149</v>
      </c>
      <c r="P155" s="10">
        <f t="shared" ca="1" si="175"/>
        <v>2.9101828016628559</v>
      </c>
      <c r="Q155" s="10">
        <f t="shared" ca="1" si="176"/>
        <v>0.58203656033257123</v>
      </c>
      <c r="R155" s="116"/>
      <c r="S155" s="65">
        <v>-1878.92650076</v>
      </c>
      <c r="T155" s="103">
        <f t="shared" ca="1" si="177"/>
        <v>118.04923014948562</v>
      </c>
      <c r="U155" s="10">
        <f t="shared" ca="1" si="178"/>
        <v>3.0219358793069944</v>
      </c>
      <c r="V155" s="10">
        <f t="shared" ca="1" si="179"/>
        <v>0.6043871758613989</v>
      </c>
      <c r="W155" s="116"/>
      <c r="X155">
        <v>-1878.75762704</v>
      </c>
      <c r="Y155" s="108">
        <f t="shared" ca="1" si="180"/>
        <v>124.61234678053745</v>
      </c>
      <c r="Z155" s="10">
        <f t="shared" ca="1" si="181"/>
        <v>9.5850525103588211</v>
      </c>
      <c r="AA155" s="10">
        <f t="shared" ca="1" si="182"/>
        <v>1.9170105020717643</v>
      </c>
      <c r="AB155" s="116"/>
      <c r="AC155">
        <v>-1878.8499374600001</v>
      </c>
      <c r="AD155" s="108">
        <f t="shared" ca="1" si="183"/>
        <v>120.7850344751343</v>
      </c>
      <c r="AE155" s="10">
        <f t="shared" ca="1" si="184"/>
        <v>5.7577402049556667</v>
      </c>
      <c r="AF155" s="10">
        <f t="shared" ca="1" si="185"/>
        <v>1.1515480409911334</v>
      </c>
      <c r="AG155" s="136"/>
      <c r="AH155" s="10"/>
      <c r="AI155" s="10"/>
      <c r="AJ155" s="10"/>
      <c r="AK155" s="10"/>
      <c r="AL155" s="116"/>
      <c r="AM155">
        <v>-1878.8674523499999</v>
      </c>
      <c r="AN155" s="108">
        <f t="shared" ca="1" si="186"/>
        <v>116.8223778910301</v>
      </c>
      <c r="AO155" s="10">
        <f t="shared" ca="1" si="187"/>
        <v>1.7950836208514716</v>
      </c>
      <c r="AP155" s="10">
        <f t="shared" ca="1" si="188"/>
        <v>0.35901672417029429</v>
      </c>
      <c r="AQ155" s="127"/>
      <c r="AR155" s="1">
        <v>-1878.8648871299999</v>
      </c>
      <c r="AS155" s="108">
        <f t="shared" ca="1" si="189"/>
        <v>117.10572644245559</v>
      </c>
      <c r="AT155" s="10">
        <f t="shared" ca="1" si="190"/>
        <v>2.0784321722769619</v>
      </c>
      <c r="AU155" s="10">
        <f t="shared" ca="1" si="191"/>
        <v>0.41568643445539238</v>
      </c>
      <c r="AV155" s="127"/>
      <c r="AW155">
        <v>-1878.97780498</v>
      </c>
      <c r="AX155" s="108">
        <f t="shared" ca="1" si="192"/>
        <v>116.64719934108396</v>
      </c>
      <c r="AY155" s="10">
        <f t="shared" ca="1" si="193"/>
        <v>1.6199050709053324</v>
      </c>
      <c r="AZ155" s="10">
        <f t="shared" ca="1" si="194"/>
        <v>0.32398101418106651</v>
      </c>
      <c r="BA155" s="127"/>
      <c r="BB155">
        <v>-1878.97733017</v>
      </c>
      <c r="BC155" s="108">
        <f t="shared" ca="1" si="195"/>
        <v>116.5674272594196</v>
      </c>
      <c r="BD155" s="10">
        <f t="shared" ca="1" si="196"/>
        <v>1.5401329892409734</v>
      </c>
      <c r="BE155" s="10">
        <f t="shared" ca="1" si="197"/>
        <v>0.30802659784819469</v>
      </c>
      <c r="BF155" s="127"/>
      <c r="BG155">
        <v>-1878.99696285</v>
      </c>
      <c r="BH155" s="108">
        <f t="shared" ca="1" si="198"/>
        <v>115.05945410647227</v>
      </c>
      <c r="BI155" s="10">
        <f t="shared" ca="1" si="199"/>
        <v>3.2159836293644162E-2</v>
      </c>
      <c r="BJ155" s="10">
        <f t="shared" ca="1" si="200"/>
        <v>6.431967258728832E-3</v>
      </c>
      <c r="BK155" s="127"/>
      <c r="BL155">
        <v>-1878.9983118099999</v>
      </c>
      <c r="BM155" s="108">
        <f t="shared" ca="1" si="201"/>
        <v>115.02729427017863</v>
      </c>
      <c r="BN155" s="10">
        <f t="shared" ca="1" si="202"/>
        <v>0</v>
      </c>
      <c r="BO155" s="10">
        <f t="shared" ca="1" si="203"/>
        <v>0</v>
      </c>
      <c r="BQ155">
        <v>-1878.42666392</v>
      </c>
      <c r="BR155" s="112">
        <f t="shared" ca="1" si="204"/>
        <v>123.51552379954569</v>
      </c>
      <c r="BS155" s="10">
        <f t="shared" ca="1" si="205"/>
        <v>8.4882295293670609</v>
      </c>
      <c r="BT155" s="10">
        <f t="shared" ca="1" si="206"/>
        <v>1.6976459058734121</v>
      </c>
      <c r="BU155" s="127"/>
      <c r="BV155">
        <v>-1878.2334791200001</v>
      </c>
      <c r="BW155" s="103">
        <f t="shared" ca="1" si="248"/>
        <v>126.55793843522608</v>
      </c>
      <c r="BX155" s="10">
        <f t="shared" ca="1" si="207"/>
        <v>11.530644165047448</v>
      </c>
      <c r="BY155" s="10">
        <f t="shared" ca="1" si="208"/>
        <v>2.3061288330094896</v>
      </c>
      <c r="BZ155" s="127"/>
      <c r="CA155">
        <v>-1878.9526324999999</v>
      </c>
      <c r="CB155" s="103">
        <f t="shared" ca="1" si="209"/>
        <v>116.04348234476696</v>
      </c>
      <c r="CC155" s="10">
        <f t="shared" ca="1" si="210"/>
        <v>1.016188074588328</v>
      </c>
      <c r="CD155" s="10">
        <f t="shared" ca="1" si="211"/>
        <v>0.20323761491766562</v>
      </c>
      <c r="CE155" s="127"/>
      <c r="CF155">
        <v>-1878.92685749</v>
      </c>
      <c r="CG155" s="103">
        <f t="shared" ca="1" si="212"/>
        <v>116.70945764643348</v>
      </c>
      <c r="CH155" s="10">
        <f t="shared" ca="1" si="213"/>
        <v>1.6821633762548487</v>
      </c>
      <c r="CI155" s="10">
        <f t="shared" ca="1" si="214"/>
        <v>0.33643267525096976</v>
      </c>
      <c r="CJ155" s="127"/>
      <c r="CK155">
        <v>-1878.9924572</v>
      </c>
      <c r="CL155" s="103">
        <f t="shared" ca="1" si="215"/>
        <v>115.16830495515033</v>
      </c>
      <c r="CM155" s="10">
        <f t="shared" ca="1" si="216"/>
        <v>0.14101068497170388</v>
      </c>
      <c r="CN155" s="10">
        <f t="shared" ca="1" si="217"/>
        <v>2.8202136994340776E-2</v>
      </c>
      <c r="CO155" s="127"/>
      <c r="CP155">
        <v>-1878.90518103</v>
      </c>
      <c r="CQ155" s="103">
        <f t="shared" ca="1" si="218"/>
        <v>119.80095917359161</v>
      </c>
      <c r="CR155" s="10">
        <f t="shared" ca="1" si="219"/>
        <v>4.7736649034129783</v>
      </c>
      <c r="CS155" s="10">
        <f t="shared" ca="1" si="220"/>
        <v>0.95473298068259571</v>
      </c>
      <c r="CT155" s="127"/>
      <c r="CU155">
        <v>-1878.8669394000001</v>
      </c>
      <c r="CV155" s="103">
        <f t="shared" ca="1" si="221"/>
        <v>121.63883263321127</v>
      </c>
      <c r="CW155" s="10">
        <f t="shared" ca="1" si="222"/>
        <v>6.6115383630326363</v>
      </c>
      <c r="CX155" s="10">
        <f t="shared" ca="1" si="223"/>
        <v>1.3223076726065273</v>
      </c>
      <c r="CY155" s="127"/>
      <c r="CZ155">
        <v>-1878.9720413699999</v>
      </c>
      <c r="DA155" s="103">
        <f t="shared" ca="1" si="224"/>
        <v>115.4171781620188</v>
      </c>
      <c r="DB155" s="10">
        <f t="shared" ca="1" si="225"/>
        <v>0.3898838918401708</v>
      </c>
      <c r="DC155" s="10">
        <f t="shared" ca="1" si="226"/>
        <v>7.7976778368034155E-2</v>
      </c>
      <c r="DD155" s="127"/>
      <c r="DE155">
        <v>-1878.94771719</v>
      </c>
      <c r="DF155" s="103">
        <f t="shared" ca="1" si="227"/>
        <v>115.5012957434954</v>
      </c>
      <c r="DG155" s="10">
        <f t="shared" ca="1" si="228"/>
        <v>0.47400147331677545</v>
      </c>
      <c r="DH155" s="10">
        <f t="shared" ca="1" si="229"/>
        <v>9.4800294663355086E-2</v>
      </c>
      <c r="DI155" s="127"/>
      <c r="DJ155">
        <v>-1878.9692334599999</v>
      </c>
      <c r="DK155" s="103">
        <f t="shared" ca="1" si="230"/>
        <v>115.64829600187947</v>
      </c>
      <c r="DL155" s="10">
        <f t="shared" ca="1" si="231"/>
        <v>0.62100173170084361</v>
      </c>
      <c r="DM155" s="10">
        <f t="shared" ca="1" si="232"/>
        <v>0.12420034634016872</v>
      </c>
      <c r="DN155" s="127"/>
      <c r="DO155" s="6">
        <v>-1878.9563716099999</v>
      </c>
      <c r="DP155" s="108">
        <f t="shared" ca="1" si="233"/>
        <v>114.3222439829746</v>
      </c>
      <c r="DQ155" s="10">
        <f t="shared" ca="1" si="234"/>
        <v>-0.70505028720403118</v>
      </c>
      <c r="DR155" s="10">
        <f t="shared" ca="1" si="235"/>
        <v>-0.14101005744080625</v>
      </c>
      <c r="DS155" s="127"/>
      <c r="DT155" s="1">
        <v>-1878.86380975</v>
      </c>
      <c r="DU155" s="108">
        <f t="shared" ca="1" si="236"/>
        <v>124.54168926715889</v>
      </c>
      <c r="DV155" s="10">
        <f t="shared" ca="1" si="237"/>
        <v>9.5143949969802577</v>
      </c>
      <c r="DW155" s="10">
        <f t="shared" ca="1" si="238"/>
        <v>1.9028789993960515</v>
      </c>
      <c r="DX155" s="116"/>
      <c r="DY155" s="1">
        <v>-1878.9799459999999</v>
      </c>
      <c r="DZ155" s="113">
        <f t="shared" ca="1" si="239"/>
        <v>114.2775088664754</v>
      </c>
      <c r="EA155" s="10">
        <f t="shared" ca="1" si="240"/>
        <v>-0.74978540370322833</v>
      </c>
      <c r="EB155" s="10">
        <f t="shared" ca="1" si="241"/>
        <v>-0.14995708074064568</v>
      </c>
      <c r="EC155" s="127"/>
      <c r="ED155" s="1">
        <v>-1878.95368134</v>
      </c>
      <c r="EE155" s="108">
        <f t="shared" ca="1" si="242"/>
        <v>113.62543602663918</v>
      </c>
      <c r="EF155" s="10">
        <f t="shared" ca="1" si="243"/>
        <v>-1.4018582435394507</v>
      </c>
      <c r="EG155" s="10">
        <f t="shared" ca="1" si="244"/>
        <v>-0.28037164870789011</v>
      </c>
      <c r="EH155" s="127"/>
      <c r="EI155" s="1">
        <v>-1878.9791608</v>
      </c>
      <c r="EJ155" s="113">
        <f t="shared" ca="1" si="245"/>
        <v>114.11603197560562</v>
      </c>
      <c r="EK155" s="10">
        <f t="shared" ca="1" si="246"/>
        <v>-0.91126229457300667</v>
      </c>
      <c r="EL155" s="10">
        <f t="shared" ca="1" si="247"/>
        <v>-0.18225245891460135</v>
      </c>
      <c r="EM155" s="127"/>
      <c r="EN155" s="113"/>
      <c r="EO155" s="113"/>
      <c r="EP155" s="142"/>
      <c r="EQ155" s="142"/>
      <c r="EW155" s="287">
        <v>1</v>
      </c>
      <c r="EX155" s="287">
        <v>0</v>
      </c>
      <c r="EY155" s="287">
        <v>0</v>
      </c>
      <c r="EZ155" s="287">
        <v>0</v>
      </c>
      <c r="FA155" s="287">
        <v>0</v>
      </c>
      <c r="FB155" s="287">
        <v>0</v>
      </c>
      <c r="FC155" s="287">
        <v>0</v>
      </c>
      <c r="FD155" s="287">
        <v>0</v>
      </c>
      <c r="FE155" s="287">
        <v>0</v>
      </c>
      <c r="FF155" s="287">
        <v>0</v>
      </c>
      <c r="FG155" s="287">
        <v>0</v>
      </c>
      <c r="FH155" s="287">
        <v>0</v>
      </c>
      <c r="FI155" s="287">
        <v>4</v>
      </c>
      <c r="FJ155" s="287">
        <v>0</v>
      </c>
      <c r="FK155" s="287">
        <v>0</v>
      </c>
      <c r="FL155" s="287"/>
    </row>
    <row r="156" spans="1:168" ht="15" customHeight="1" x14ac:dyDescent="0.25">
      <c r="A156" t="s">
        <v>427</v>
      </c>
      <c r="B156" s="219">
        <v>3</v>
      </c>
      <c r="C156" t="s">
        <v>324</v>
      </c>
      <c r="D156">
        <v>-31.708396650000001</v>
      </c>
      <c r="E156" s="108">
        <f t="shared" ca="1" si="170"/>
        <v>149.15943837037599</v>
      </c>
      <c r="F156" s="10">
        <f t="shared" ca="1" si="168"/>
        <v>-4.8677849783122156</v>
      </c>
      <c r="G156" s="10">
        <f t="shared" ca="1" si="171"/>
        <v>-1.6225949927707386</v>
      </c>
      <c r="H156" s="145"/>
      <c r="I156">
        <v>-31.927469070000001</v>
      </c>
      <c r="J156" s="108">
        <f t="shared" ca="1" si="172"/>
        <v>140.40259106346036</v>
      </c>
      <c r="K156" s="10">
        <f t="shared" ca="1" si="169"/>
        <v>-13.624632285227847</v>
      </c>
      <c r="L156" s="10">
        <f t="shared" ca="1" si="173"/>
        <v>-4.5415440950759489</v>
      </c>
      <c r="M156" s="116"/>
      <c r="N156" s="65">
        <v>-511.59451102999998</v>
      </c>
      <c r="O156" s="108">
        <f t="shared" ca="1" si="174"/>
        <v>155.34270184083067</v>
      </c>
      <c r="P156" s="10">
        <f t="shared" ca="1" si="175"/>
        <v>1.3154784921424607</v>
      </c>
      <c r="Q156" s="10">
        <f t="shared" ca="1" si="176"/>
        <v>0.43849283071415357</v>
      </c>
      <c r="R156" s="116"/>
      <c r="S156" s="65">
        <v>-511.58581886000002</v>
      </c>
      <c r="T156" s="103">
        <f t="shared" ca="1" si="177"/>
        <v>154.91932779366729</v>
      </c>
      <c r="U156" s="10">
        <f t="shared" ca="1" si="178"/>
        <v>0.8921044449790827</v>
      </c>
      <c r="V156" s="10">
        <f t="shared" ca="1" si="179"/>
        <v>0.29736814832636088</v>
      </c>
      <c r="W156" s="116"/>
      <c r="X156">
        <v>-511.50352529000003</v>
      </c>
      <c r="Y156" s="108">
        <f t="shared" ca="1" si="180"/>
        <v>153.8711806857176</v>
      </c>
      <c r="Z156" s="10">
        <f t="shared" ca="1" si="181"/>
        <v>-0.15604266297060576</v>
      </c>
      <c r="AA156" s="10">
        <f t="shared" ca="1" si="182"/>
        <v>-5.201422099020192E-2</v>
      </c>
      <c r="AB156" s="116"/>
      <c r="AC156">
        <v>-511.53949748999997</v>
      </c>
      <c r="AD156" s="108">
        <f t="shared" ca="1" si="183"/>
        <v>154.39048203372488</v>
      </c>
      <c r="AE156" s="10">
        <f t="shared" ca="1" si="184"/>
        <v>0.36325868503666925</v>
      </c>
      <c r="AF156" s="10">
        <f t="shared" ca="1" si="185"/>
        <v>0.12108622834555642</v>
      </c>
      <c r="AG156" s="136"/>
      <c r="AH156" s="10"/>
      <c r="AI156" s="10"/>
      <c r="AJ156" s="10"/>
      <c r="AK156" s="10"/>
      <c r="AL156" s="116"/>
      <c r="AM156">
        <v>-511.52262825000003</v>
      </c>
      <c r="AN156" s="108">
        <f t="shared" ca="1" si="186"/>
        <v>153.95777692767732</v>
      </c>
      <c r="AO156" s="10">
        <f t="shared" ca="1" si="187"/>
        <v>-6.944642101089471E-2</v>
      </c>
      <c r="AP156" s="10">
        <f t="shared" ca="1" si="188"/>
        <v>-2.3148807003631571E-2</v>
      </c>
      <c r="AQ156" s="127"/>
      <c r="AR156" s="1">
        <v>-511.52069467000001</v>
      </c>
      <c r="AS156" s="108">
        <f t="shared" ca="1" si="189"/>
        <v>153.89698699333985</v>
      </c>
      <c r="AT156" s="10">
        <f t="shared" ca="1" si="190"/>
        <v>-0.13023635534835876</v>
      </c>
      <c r="AU156" s="10">
        <f t="shared" ca="1" si="191"/>
        <v>-4.3412118449452919E-2</v>
      </c>
      <c r="AV156" s="127"/>
      <c r="AW156">
        <v>-511.60996119999999</v>
      </c>
      <c r="AX156" s="108">
        <f t="shared" ca="1" si="192"/>
        <v>155.15395968382634</v>
      </c>
      <c r="AY156" s="10">
        <f t="shared" ca="1" si="193"/>
        <v>1.1267363351381334</v>
      </c>
      <c r="AZ156" s="10">
        <f t="shared" ca="1" si="194"/>
        <v>0.37557877837937781</v>
      </c>
      <c r="BA156" s="127"/>
      <c r="BB156">
        <v>-511.60959263000001</v>
      </c>
      <c r="BC156" s="108">
        <f t="shared" ca="1" si="195"/>
        <v>155.21967556386912</v>
      </c>
      <c r="BD156" s="10">
        <f t="shared" ca="1" si="196"/>
        <v>1.1924522151809072</v>
      </c>
      <c r="BE156" s="10">
        <f t="shared" ca="1" si="197"/>
        <v>0.39748407172696903</v>
      </c>
      <c r="BF156" s="127"/>
      <c r="BG156">
        <v>-511.61912052000002</v>
      </c>
      <c r="BH156" s="108">
        <f t="shared" ca="1" si="198"/>
        <v>154.13271702426397</v>
      </c>
      <c r="BI156" s="10">
        <f t="shared" ca="1" si="199"/>
        <v>0.10549367557575806</v>
      </c>
      <c r="BJ156" s="10">
        <f t="shared" ca="1" si="200"/>
        <v>3.5164558525252687E-2</v>
      </c>
      <c r="BK156" s="127"/>
      <c r="BL156">
        <v>-511.61968131999998</v>
      </c>
      <c r="BM156" s="108">
        <f t="shared" ca="1" si="201"/>
        <v>154.02722334868821</v>
      </c>
      <c r="BN156" s="10">
        <f t="shared" ca="1" si="202"/>
        <v>0</v>
      </c>
      <c r="BO156" s="10">
        <f t="shared" ca="1" si="203"/>
        <v>0</v>
      </c>
      <c r="BQ156">
        <v>-511.42042858999997</v>
      </c>
      <c r="BR156" s="112">
        <f t="shared" ca="1" si="204"/>
        <v>156.18566291844152</v>
      </c>
      <c r="BS156" s="10">
        <f t="shared" ca="1" si="205"/>
        <v>2.1584395697533125</v>
      </c>
      <c r="BT156" s="10">
        <f t="shared" ca="1" si="206"/>
        <v>0.71947985658443747</v>
      </c>
      <c r="BU156" s="127"/>
      <c r="BV156">
        <v>-511.32096754000003</v>
      </c>
      <c r="BW156" s="103">
        <f t="shared" ca="1" si="248"/>
        <v>157.41587862523699</v>
      </c>
      <c r="BX156" s="10">
        <f t="shared" ca="1" si="207"/>
        <v>3.388655276548775</v>
      </c>
      <c r="BY156" s="10">
        <f t="shared" ca="1" si="208"/>
        <v>1.1295517588495916</v>
      </c>
      <c r="BZ156" s="127"/>
      <c r="CA156">
        <v>-511.60565711999999</v>
      </c>
      <c r="CB156" s="103">
        <f t="shared" ca="1" si="209"/>
        <v>154.42216496315692</v>
      </c>
      <c r="CC156" s="10">
        <f t="shared" ca="1" si="210"/>
        <v>0.39494161446870635</v>
      </c>
      <c r="CD156" s="10">
        <f t="shared" ca="1" si="211"/>
        <v>0.13164720482290213</v>
      </c>
      <c r="CE156" s="127"/>
      <c r="CF156">
        <v>-511.59607234999999</v>
      </c>
      <c r="CG156" s="103">
        <f t="shared" ca="1" si="212"/>
        <v>154.63932072764231</v>
      </c>
      <c r="CH156" s="10">
        <f t="shared" ca="1" si="213"/>
        <v>0.61209737895410399</v>
      </c>
      <c r="CI156" s="10">
        <f t="shared" ca="1" si="214"/>
        <v>0.20403245965136799</v>
      </c>
      <c r="CJ156" s="127"/>
      <c r="CK156">
        <v>-511.61735411000001</v>
      </c>
      <c r="CL156" s="103">
        <f t="shared" ca="1" si="215"/>
        <v>154.23625914679974</v>
      </c>
      <c r="CM156" s="10">
        <f t="shared" ca="1" si="216"/>
        <v>0.20903579811152895</v>
      </c>
      <c r="CN156" s="10">
        <f t="shared" ca="1" si="217"/>
        <v>6.9678599370509645E-2</v>
      </c>
      <c r="CO156" s="127"/>
      <c r="CP156">
        <v>-511.55848752000003</v>
      </c>
      <c r="CQ156" s="103">
        <f t="shared" ca="1" si="218"/>
        <v>153.62910026366959</v>
      </c>
      <c r="CR156" s="10">
        <f t="shared" ca="1" si="219"/>
        <v>-0.39812308501862503</v>
      </c>
      <c r="CS156" s="10">
        <f t="shared" ca="1" si="220"/>
        <v>-0.13270769500620835</v>
      </c>
      <c r="CT156" s="127"/>
      <c r="CU156">
        <v>-511.54035607999998</v>
      </c>
      <c r="CV156" s="103">
        <f t="shared" ca="1" si="221"/>
        <v>152.87617731493862</v>
      </c>
      <c r="CW156" s="10">
        <f t="shared" ca="1" si="222"/>
        <v>-1.1510460337495942</v>
      </c>
      <c r="CX156" s="10">
        <f t="shared" ca="1" si="223"/>
        <v>-0.38368201124986473</v>
      </c>
      <c r="CY156" s="127"/>
      <c r="CZ156">
        <v>-511.60211726</v>
      </c>
      <c r="DA156" s="103">
        <f t="shared" ca="1" si="224"/>
        <v>154.02516511921192</v>
      </c>
      <c r="DB156" s="10">
        <f t="shared" ca="1" si="225"/>
        <v>-2.0582294762903075E-3</v>
      </c>
      <c r="DC156" s="10">
        <f t="shared" ca="1" si="226"/>
        <v>-6.8607649209676913E-4</v>
      </c>
      <c r="DD156" s="127"/>
      <c r="DE156">
        <v>-511.59348101</v>
      </c>
      <c r="DF156" s="103">
        <f t="shared" ca="1" si="227"/>
        <v>153.9804111773208</v>
      </c>
      <c r="DG156" s="10">
        <f t="shared" ca="1" si="228"/>
        <v>-4.6812171367406563E-2</v>
      </c>
      <c r="DH156" s="10">
        <f t="shared" ca="1" si="229"/>
        <v>-1.5604057122468854E-2</v>
      </c>
      <c r="DI156" s="127"/>
      <c r="DJ156">
        <v>-511.60804443000001</v>
      </c>
      <c r="DK156" s="103">
        <f t="shared" ca="1" si="230"/>
        <v>154.34726862643805</v>
      </c>
      <c r="DL156" s="10">
        <f t="shared" ca="1" si="231"/>
        <v>0.32004527774984126</v>
      </c>
      <c r="DM156" s="10">
        <f t="shared" ca="1" si="232"/>
        <v>0.10668175924994709</v>
      </c>
      <c r="DN156" s="127"/>
      <c r="DO156" s="6">
        <v>-511.58428774999999</v>
      </c>
      <c r="DP156" s="108">
        <f t="shared" ca="1" si="233"/>
        <v>153.31096261325922</v>
      </c>
      <c r="DQ156" s="10">
        <f t="shared" ca="1" si="234"/>
        <v>-0.71626073542898894</v>
      </c>
      <c r="DR156" s="10">
        <f t="shared" ca="1" si="235"/>
        <v>-0.23875357847632964</v>
      </c>
      <c r="DS156" s="127"/>
      <c r="DT156" s="1">
        <v>-511.45840152</v>
      </c>
      <c r="DU156" s="108">
        <f t="shared" ca="1" si="236"/>
        <v>157.6680493919838</v>
      </c>
      <c r="DV156" s="10">
        <f t="shared" ca="1" si="237"/>
        <v>3.6408260432955899</v>
      </c>
      <c r="DW156" s="10">
        <f t="shared" ca="1" si="238"/>
        <v>1.21360868109853</v>
      </c>
      <c r="DX156" s="116"/>
      <c r="DY156" s="1">
        <v>-511.60326380999999</v>
      </c>
      <c r="DZ156" s="113">
        <f t="shared" ca="1" si="239"/>
        <v>153.91816542201855</v>
      </c>
      <c r="EA156" s="10">
        <f t="shared" ca="1" si="240"/>
        <v>-0.10905792666966363</v>
      </c>
      <c r="EB156" s="10">
        <f t="shared" ca="1" si="241"/>
        <v>-3.635264222322121E-2</v>
      </c>
      <c r="EC156" s="127"/>
      <c r="ED156" s="1">
        <v>-511.58070680999998</v>
      </c>
      <c r="EE156" s="108">
        <f t="shared" ca="1" si="242"/>
        <v>152.23534002374294</v>
      </c>
      <c r="EF156" s="10">
        <f t="shared" ca="1" si="243"/>
        <v>-1.7918833249452746</v>
      </c>
      <c r="EG156" s="10">
        <f t="shared" ca="1" si="244"/>
        <v>-0.59729444164842482</v>
      </c>
      <c r="EH156" s="127"/>
      <c r="EI156" s="1">
        <v>-511.60277064000002</v>
      </c>
      <c r="EJ156" s="113">
        <f t="shared" ca="1" si="245"/>
        <v>153.97067537516722</v>
      </c>
      <c r="EK156" s="10">
        <f t="shared" ca="1" si="246"/>
        <v>-5.6547973520991945E-2</v>
      </c>
      <c r="EL156" s="10">
        <f t="shared" ca="1" si="247"/>
        <v>-1.8849324506997316E-2</v>
      </c>
      <c r="EM156" s="127"/>
      <c r="EN156" s="113"/>
      <c r="EO156" s="113"/>
      <c r="EP156" s="142"/>
      <c r="EQ156" s="142"/>
      <c r="EW156" s="287">
        <v>1</v>
      </c>
      <c r="EX156" s="287">
        <v>0</v>
      </c>
      <c r="EY156" s="287">
        <v>0</v>
      </c>
      <c r="EZ156" s="287">
        <v>0</v>
      </c>
      <c r="FA156" s="287">
        <v>0</v>
      </c>
      <c r="FB156" s="287">
        <v>0</v>
      </c>
      <c r="FC156" s="287">
        <v>1</v>
      </c>
      <c r="FD156" s="287">
        <v>0</v>
      </c>
      <c r="FE156" s="287">
        <v>0</v>
      </c>
      <c r="FF156" s="287">
        <v>1</v>
      </c>
      <c r="FG156" s="287">
        <v>0</v>
      </c>
      <c r="FH156" s="287">
        <v>0</v>
      </c>
      <c r="FI156" s="287">
        <v>0</v>
      </c>
      <c r="FJ156" s="287">
        <v>0</v>
      </c>
      <c r="FK156" s="287">
        <v>0</v>
      </c>
      <c r="FL156" s="287"/>
    </row>
    <row r="157" spans="1:168" ht="15" customHeight="1" x14ac:dyDescent="0.25">
      <c r="A157" t="s">
        <v>428</v>
      </c>
      <c r="B157" s="219">
        <v>5</v>
      </c>
      <c r="C157" t="s">
        <v>325</v>
      </c>
      <c r="D157">
        <v>-93.004725149999999</v>
      </c>
      <c r="E157" s="108">
        <f t="shared" ca="1" si="170"/>
        <v>262.40409566074703</v>
      </c>
      <c r="F157" s="10">
        <f t="shared" ca="1" si="168"/>
        <v>0.79908878590424592</v>
      </c>
      <c r="G157" s="10">
        <f t="shared" ca="1" si="171"/>
        <v>0.15981775718084917</v>
      </c>
      <c r="H157" s="145"/>
      <c r="I157">
        <v>-93.651023350000003</v>
      </c>
      <c r="J157" s="108">
        <f t="shared" ca="1" si="172"/>
        <v>229.38185810431531</v>
      </c>
      <c r="K157" s="10">
        <f t="shared" ca="1" si="169"/>
        <v>-32.223148770527473</v>
      </c>
      <c r="L157" s="10">
        <f t="shared" ca="1" si="173"/>
        <v>-6.4446297541054944</v>
      </c>
      <c r="M157" s="116"/>
      <c r="N157" s="65">
        <v>-797.94432459999996</v>
      </c>
      <c r="O157" s="108">
        <f t="shared" ca="1" si="174"/>
        <v>265.50975379092154</v>
      </c>
      <c r="P157" s="10">
        <f t="shared" ca="1" si="175"/>
        <v>3.90474691607875</v>
      </c>
      <c r="Q157" s="10">
        <f t="shared" ca="1" si="176"/>
        <v>0.78094938321575003</v>
      </c>
      <c r="R157" s="116"/>
      <c r="S157" s="65">
        <v>-797.92938345000005</v>
      </c>
      <c r="T157" s="103">
        <f t="shared" ca="1" si="177"/>
        <v>265.58053366861651</v>
      </c>
      <c r="U157" s="10">
        <f t="shared" ca="1" si="178"/>
        <v>3.9755267937737244</v>
      </c>
      <c r="V157" s="10">
        <f t="shared" ca="1" si="179"/>
        <v>0.79510535875474486</v>
      </c>
      <c r="W157" s="116"/>
      <c r="X157">
        <v>-797.75740909000001</v>
      </c>
      <c r="Y157" s="108">
        <f t="shared" ca="1" si="180"/>
        <v>268.55112676154897</v>
      </c>
      <c r="Z157" s="10">
        <f t="shared" ca="1" si="181"/>
        <v>6.9461198867061853</v>
      </c>
      <c r="AA157" s="10">
        <f t="shared" ca="1" si="182"/>
        <v>1.3892239773412371</v>
      </c>
      <c r="AB157" s="116"/>
      <c r="AC157">
        <v>-797.80901521999999</v>
      </c>
      <c r="AD157" s="108">
        <f t="shared" ca="1" si="183"/>
        <v>265.78198915791586</v>
      </c>
      <c r="AE157" s="10">
        <f t="shared" ca="1" si="184"/>
        <v>4.1769822830730732</v>
      </c>
      <c r="AF157" s="10">
        <f t="shared" ca="1" si="185"/>
        <v>0.83539645661461459</v>
      </c>
      <c r="AG157" s="136"/>
      <c r="AH157" s="10"/>
      <c r="AI157" s="10"/>
      <c r="AJ157" s="10"/>
      <c r="AK157" s="10"/>
      <c r="AL157" s="116"/>
      <c r="AM157">
        <v>-797.75072709000005</v>
      </c>
      <c r="AN157" s="108">
        <f t="shared" ca="1" si="186"/>
        <v>261.80480260298299</v>
      </c>
      <c r="AO157" s="10">
        <f t="shared" ca="1" si="187"/>
        <v>0.1997957281402023</v>
      </c>
      <c r="AP157" s="10">
        <f t="shared" ca="1" si="188"/>
        <v>3.9959145628040461E-2</v>
      </c>
      <c r="AQ157" s="127"/>
      <c r="AR157" s="1">
        <v>-797.74789734000001</v>
      </c>
      <c r="AS157" s="108">
        <f t="shared" ca="1" si="189"/>
        <v>261.88569165062597</v>
      </c>
      <c r="AT157" s="10">
        <f t="shared" ca="1" si="190"/>
        <v>0.28068477578318607</v>
      </c>
      <c r="AU157" s="10">
        <f t="shared" ca="1" si="191"/>
        <v>5.6136955156637212E-2</v>
      </c>
      <c r="AV157" s="127"/>
      <c r="AW157">
        <v>-797.98969298999998</v>
      </c>
      <c r="AX157" s="108">
        <f t="shared" ca="1" si="192"/>
        <v>262.52054878098045</v>
      </c>
      <c r="AY157" s="10">
        <f t="shared" ca="1" si="193"/>
        <v>0.91554190613766195</v>
      </c>
      <c r="AZ157" s="10">
        <f t="shared" ca="1" si="194"/>
        <v>0.1831083812275324</v>
      </c>
      <c r="BA157" s="127"/>
      <c r="BB157">
        <v>-797.98890338000001</v>
      </c>
      <c r="BC157" s="108">
        <f t="shared" ca="1" si="195"/>
        <v>262.42914582001299</v>
      </c>
      <c r="BD157" s="10">
        <f t="shared" ca="1" si="196"/>
        <v>0.82413894517020481</v>
      </c>
      <c r="BE157" s="10">
        <f t="shared" ca="1" si="197"/>
        <v>0.16482778903404097</v>
      </c>
      <c r="BF157" s="127"/>
      <c r="BG157">
        <v>-798.00971039000001</v>
      </c>
      <c r="BH157" s="108">
        <f t="shared" ca="1" si="198"/>
        <v>261.71940804064144</v>
      </c>
      <c r="BI157" s="10">
        <f t="shared" ca="1" si="199"/>
        <v>0.11440116579865389</v>
      </c>
      <c r="BJ157" s="10">
        <f t="shared" ca="1" si="200"/>
        <v>2.2880233159730777E-2</v>
      </c>
      <c r="BK157" s="127"/>
      <c r="BL157">
        <v>-798.01059828999996</v>
      </c>
      <c r="BM157" s="108">
        <f t="shared" ca="1" si="201"/>
        <v>261.60500687484279</v>
      </c>
      <c r="BN157" s="10">
        <f t="shared" ca="1" si="202"/>
        <v>0</v>
      </c>
      <c r="BO157" s="10">
        <f t="shared" ca="1" si="203"/>
        <v>0</v>
      </c>
      <c r="BQ157">
        <v>-797.61599530000001</v>
      </c>
      <c r="BR157" s="112">
        <f t="shared" ca="1" si="204"/>
        <v>269.35703029519527</v>
      </c>
      <c r="BS157" s="10">
        <f t="shared" ca="1" si="205"/>
        <v>7.7520234203524865</v>
      </c>
      <c r="BT157" s="10">
        <f t="shared" ca="1" si="206"/>
        <v>1.5504046840704973</v>
      </c>
      <c r="BU157" s="127"/>
      <c r="BV157">
        <v>-797.39171965000003</v>
      </c>
      <c r="BW157" s="103">
        <f t="shared" ca="1" si="248"/>
        <v>275.75127170410548</v>
      </c>
      <c r="BX157" s="10">
        <f t="shared" ca="1" si="207"/>
        <v>14.146264829262691</v>
      </c>
      <c r="BY157" s="10">
        <f t="shared" ca="1" si="208"/>
        <v>2.8292529658525383</v>
      </c>
      <c r="BZ157" s="127"/>
      <c r="CA157">
        <v>-797.98581060000004</v>
      </c>
      <c r="CB157" s="103">
        <f t="shared" ca="1" si="209"/>
        <v>262.17399752308904</v>
      </c>
      <c r="CC157" s="10">
        <f t="shared" ca="1" si="210"/>
        <v>0.56899064824625611</v>
      </c>
      <c r="CD157" s="10">
        <f t="shared" ca="1" si="211"/>
        <v>0.11379812964925122</v>
      </c>
      <c r="CE157" s="127"/>
      <c r="CF157">
        <v>-797.96959833999995</v>
      </c>
      <c r="CG157" s="103">
        <f t="shared" ca="1" si="212"/>
        <v>262.37443017276308</v>
      </c>
      <c r="CH157" s="10">
        <f t="shared" ca="1" si="213"/>
        <v>0.76942329792029795</v>
      </c>
      <c r="CI157" s="10">
        <f t="shared" ca="1" si="214"/>
        <v>0.15388465958405959</v>
      </c>
      <c r="CJ157" s="127"/>
      <c r="CK157">
        <v>-798.00571640999999</v>
      </c>
      <c r="CL157" s="103">
        <f t="shared" ca="1" si="215"/>
        <v>261.90958719325425</v>
      </c>
      <c r="CM157" s="10">
        <f t="shared" ca="1" si="216"/>
        <v>0.30458031841146749</v>
      </c>
      <c r="CN157" s="10">
        <f t="shared" ca="1" si="217"/>
        <v>6.0916063682293499E-2</v>
      </c>
      <c r="CO157" s="127"/>
      <c r="CP157">
        <v>-797.83887314000003</v>
      </c>
      <c r="CQ157" s="103">
        <f t="shared" ca="1" si="218"/>
        <v>262.80699408931633</v>
      </c>
      <c r="CR157" s="10">
        <f t="shared" ca="1" si="219"/>
        <v>1.2019872144735473</v>
      </c>
      <c r="CS157" s="10">
        <f t="shared" ca="1" si="220"/>
        <v>0.24039744289470946</v>
      </c>
      <c r="CT157" s="127"/>
      <c r="CU157">
        <v>-797.81226074999995</v>
      </c>
      <c r="CV157" s="103">
        <f t="shared" ca="1" si="221"/>
        <v>265.03415216959814</v>
      </c>
      <c r="CW157" s="10">
        <f t="shared" ca="1" si="222"/>
        <v>3.429145294755358</v>
      </c>
      <c r="CX157" s="10">
        <f t="shared" ca="1" si="223"/>
        <v>0.6858290589510716</v>
      </c>
      <c r="CY157" s="127"/>
      <c r="CZ157">
        <v>-797.96670994999999</v>
      </c>
      <c r="DA157" s="103">
        <f t="shared" ca="1" si="224"/>
        <v>263.24107971508198</v>
      </c>
      <c r="DB157" s="10">
        <f t="shared" ca="1" si="225"/>
        <v>1.6360728402391942</v>
      </c>
      <c r="DC157" s="10">
        <f t="shared" ca="1" si="226"/>
        <v>0.32721456804783883</v>
      </c>
      <c r="DD157" s="127"/>
      <c r="DE157">
        <v>-797.95474760000002</v>
      </c>
      <c r="DF157" s="103">
        <f t="shared" ca="1" si="227"/>
        <v>263.01795947759979</v>
      </c>
      <c r="DG157" s="10">
        <f t="shared" ca="1" si="228"/>
        <v>1.4129526027570023</v>
      </c>
      <c r="DH157" s="10">
        <f t="shared" ca="1" si="229"/>
        <v>0.28259052055140044</v>
      </c>
      <c r="DI157" s="127"/>
      <c r="DJ157">
        <v>-797.99115254000003</v>
      </c>
      <c r="DK157" s="103">
        <f t="shared" ca="1" si="230"/>
        <v>262.72899472059214</v>
      </c>
      <c r="DL157" s="10">
        <f t="shared" ca="1" si="231"/>
        <v>1.1239878457493546</v>
      </c>
      <c r="DM157" s="10">
        <f t="shared" ca="1" si="232"/>
        <v>0.22479756914987092</v>
      </c>
      <c r="DN157" s="127"/>
      <c r="DO157" s="6">
        <v>-797.95029836000003</v>
      </c>
      <c r="DP157" s="108">
        <f t="shared" ca="1" si="233"/>
        <v>259.30619981688932</v>
      </c>
      <c r="DQ157" s="10">
        <f t="shared" ca="1" si="234"/>
        <v>-2.2988070579534678</v>
      </c>
      <c r="DR157" s="10">
        <f t="shared" ca="1" si="235"/>
        <v>-0.45976141159069356</v>
      </c>
      <c r="DS157" s="127"/>
      <c r="DT157" s="1">
        <v>-797.71519191000004</v>
      </c>
      <c r="DU157" s="108">
        <f t="shared" ca="1" si="236"/>
        <v>268.57691110641014</v>
      </c>
      <c r="DV157" s="10">
        <f t="shared" ca="1" si="237"/>
        <v>6.9719042315673505</v>
      </c>
      <c r="DW157" s="10">
        <f t="shared" ca="1" si="238"/>
        <v>1.3943808463134701</v>
      </c>
      <c r="DX157" s="116"/>
      <c r="DY157" s="1">
        <v>-797.97849846999998</v>
      </c>
      <c r="DZ157" s="113">
        <f t="shared" ca="1" si="239"/>
        <v>261.41829784697052</v>
      </c>
      <c r="EA157" s="10">
        <f t="shared" ca="1" si="240"/>
        <v>-0.18670902787226851</v>
      </c>
      <c r="EB157" s="10">
        <f t="shared" ca="1" si="241"/>
        <v>-3.7341805574453699E-2</v>
      </c>
      <c r="EC157" s="127"/>
      <c r="ED157" s="1">
        <v>-797.94616063000001</v>
      </c>
      <c r="EE157" s="108">
        <f t="shared" ca="1" si="242"/>
        <v>257.80830759599831</v>
      </c>
      <c r="EF157" s="10">
        <f t="shared" ca="1" si="243"/>
        <v>-3.7966992788444713</v>
      </c>
      <c r="EG157" s="10">
        <f t="shared" ca="1" si="244"/>
        <v>-0.75933985576889429</v>
      </c>
      <c r="EH157" s="127"/>
      <c r="EI157" s="1">
        <v>-797.97713926999995</v>
      </c>
      <c r="EJ157" s="113">
        <f t="shared" ca="1" si="245"/>
        <v>260.97471800999392</v>
      </c>
      <c r="EK157" s="10">
        <f t="shared" ca="1" si="246"/>
        <v>-0.6302888648488647</v>
      </c>
      <c r="EL157" s="10">
        <f t="shared" ca="1" si="247"/>
        <v>-0.12605777296977294</v>
      </c>
      <c r="EM157" s="127"/>
      <c r="EN157" s="113"/>
      <c r="EO157" s="113"/>
      <c r="EP157" s="142"/>
      <c r="EQ157" s="142"/>
      <c r="EW157" s="287">
        <v>1</v>
      </c>
      <c r="EX157" s="287">
        <v>0</v>
      </c>
      <c r="EY157" s="287">
        <v>3</v>
      </c>
      <c r="EZ157" s="287">
        <v>0</v>
      </c>
      <c r="FA157" s="287">
        <v>0</v>
      </c>
      <c r="FB157" s="287">
        <v>0</v>
      </c>
      <c r="FC157" s="287">
        <v>0</v>
      </c>
      <c r="FD157" s="287">
        <v>0</v>
      </c>
      <c r="FE157" s="287">
        <v>0</v>
      </c>
      <c r="FF157" s="287">
        <v>0</v>
      </c>
      <c r="FG157" s="287">
        <v>0</v>
      </c>
      <c r="FH157" s="287">
        <v>0</v>
      </c>
      <c r="FI157" s="287">
        <v>1</v>
      </c>
      <c r="FJ157" s="287">
        <v>0</v>
      </c>
      <c r="FK157" s="287">
        <v>0</v>
      </c>
      <c r="FL157" s="287"/>
    </row>
    <row r="158" spans="1:168" ht="15" customHeight="1" x14ac:dyDescent="0.25">
      <c r="A158" t="s">
        <v>433</v>
      </c>
      <c r="B158" s="219">
        <v>6</v>
      </c>
      <c r="C158" t="s">
        <v>326</v>
      </c>
      <c r="D158">
        <v>-23.194469359999999</v>
      </c>
      <c r="E158" s="108">
        <f t="shared" ca="1" si="170"/>
        <v>189.19890199583114</v>
      </c>
      <c r="F158" s="10">
        <f t="shared" ca="1" si="168"/>
        <v>9.9906806030721498</v>
      </c>
      <c r="G158" s="10">
        <f t="shared" ca="1" si="171"/>
        <v>1.6651134338453584</v>
      </c>
      <c r="H158" s="116"/>
      <c r="I158">
        <v>-23.397389650000001</v>
      </c>
      <c r="J158" s="108">
        <f t="shared" ca="1" si="172"/>
        <v>186.09959425674484</v>
      </c>
      <c r="K158" s="10">
        <f t="shared" ca="1" si="169"/>
        <v>6.8913728639858505</v>
      </c>
      <c r="L158" s="10">
        <f t="shared" ca="1" si="173"/>
        <v>1.1485621439976417</v>
      </c>
      <c r="M158" s="116"/>
      <c r="N158" s="65">
        <v>-700.28466993999996</v>
      </c>
      <c r="O158" s="108">
        <f t="shared" ca="1" si="174"/>
        <v>180.61952050916639</v>
      </c>
      <c r="P158" s="10">
        <f t="shared" ca="1" si="175"/>
        <v>1.411299116407406</v>
      </c>
      <c r="Q158" s="10">
        <f t="shared" ca="1" si="176"/>
        <v>0.23521651940123434</v>
      </c>
      <c r="R158" s="116"/>
      <c r="S158" s="65">
        <v>-700.27223100000003</v>
      </c>
      <c r="T158" s="103">
        <f t="shared" ca="1" si="177"/>
        <v>181.02438304094784</v>
      </c>
      <c r="U158" s="10">
        <f t="shared" ca="1" si="178"/>
        <v>1.816161648188853</v>
      </c>
      <c r="V158" s="10">
        <f t="shared" ca="1" si="179"/>
        <v>0.30269360803147549</v>
      </c>
      <c r="W158" s="116"/>
      <c r="X158">
        <v>-700.19699547000005</v>
      </c>
      <c r="Y158" s="108">
        <f t="shared" ca="1" si="180"/>
        <v>180.69871214500901</v>
      </c>
      <c r="Z158" s="10">
        <f t="shared" ca="1" si="181"/>
        <v>1.4904907522500253</v>
      </c>
      <c r="AA158" s="10">
        <f t="shared" ca="1" si="182"/>
        <v>0.24841512537500421</v>
      </c>
      <c r="AB158" s="116"/>
      <c r="AC158">
        <v>-700.24058851999996</v>
      </c>
      <c r="AD158" s="108">
        <f t="shared" ca="1" si="183"/>
        <v>180.5255761368017</v>
      </c>
      <c r="AE158" s="10">
        <f t="shared" ca="1" si="184"/>
        <v>1.3173547440427171</v>
      </c>
      <c r="AF158" s="10">
        <f t="shared" ca="1" si="185"/>
        <v>0.21955912400711952</v>
      </c>
      <c r="AG158" s="136"/>
      <c r="AH158" s="10"/>
      <c r="AI158" s="10"/>
      <c r="AJ158" s="10"/>
      <c r="AK158" s="10"/>
      <c r="AL158" s="116"/>
      <c r="AM158">
        <v>-700.23490921999996</v>
      </c>
      <c r="AN158" s="108">
        <f t="shared" ca="1" si="186"/>
        <v>174.21674497786344</v>
      </c>
      <c r="AO158" s="10">
        <f t="shared" ca="1" si="187"/>
        <v>-4.9914764148955442</v>
      </c>
      <c r="AP158" s="10">
        <f t="shared" ca="1" si="188"/>
        <v>-0.83191273581592406</v>
      </c>
      <c r="AQ158" s="127"/>
      <c r="AR158" s="1">
        <v>-700.22604487000001</v>
      </c>
      <c r="AS158" s="108">
        <f t="shared" ca="1" si="189"/>
        <v>172.16724724562971</v>
      </c>
      <c r="AT158" s="10">
        <f t="shared" ca="1" si="190"/>
        <v>-7.0409741471292762</v>
      </c>
      <c r="AU158" s="10">
        <f t="shared" ca="1" si="191"/>
        <v>-1.1734956911882126</v>
      </c>
      <c r="AV158" s="127"/>
      <c r="AW158">
        <v>-700.29493482999999</v>
      </c>
      <c r="AX158" s="108">
        <f t="shared" ca="1" si="192"/>
        <v>178.59716567867946</v>
      </c>
      <c r="AY158" s="10">
        <f t="shared" ca="1" si="193"/>
        <v>-0.61105571407952652</v>
      </c>
      <c r="AZ158" s="10">
        <f t="shared" ca="1" si="194"/>
        <v>-0.10184261901325442</v>
      </c>
      <c r="BA158" s="127"/>
      <c r="BB158">
        <v>-700.29348694999999</v>
      </c>
      <c r="BC158" s="108">
        <f t="shared" ca="1" si="195"/>
        <v>178.16781774576984</v>
      </c>
      <c r="BD158" s="10">
        <f t="shared" ca="1" si="196"/>
        <v>-1.040403646989148</v>
      </c>
      <c r="BE158" s="10">
        <f t="shared" ca="1" si="197"/>
        <v>-0.17340060783152467</v>
      </c>
      <c r="BF158" s="127"/>
      <c r="BG158">
        <v>-700.30467031000001</v>
      </c>
      <c r="BH158" s="108">
        <f t="shared" ca="1" si="198"/>
        <v>179.05749059344248</v>
      </c>
      <c r="BI158" s="10">
        <f t="shared" ca="1" si="199"/>
        <v>-0.15073079931650568</v>
      </c>
      <c r="BJ158" s="10">
        <f t="shared" ca="1" si="200"/>
        <v>-2.5121799886084279E-2</v>
      </c>
      <c r="BK158" s="127"/>
      <c r="BL158">
        <v>-700.30548343999999</v>
      </c>
      <c r="BM158" s="108">
        <f t="shared" ca="1" si="201"/>
        <v>179.20822139275899</v>
      </c>
      <c r="BN158" s="10">
        <f t="shared" ca="1" si="202"/>
        <v>0</v>
      </c>
      <c r="BO158" s="10">
        <f t="shared" ca="1" si="203"/>
        <v>0</v>
      </c>
      <c r="BQ158">
        <v>-700.07482285000003</v>
      </c>
      <c r="BR158" s="112">
        <f t="shared" ca="1" si="204"/>
        <v>182.37085420257412</v>
      </c>
      <c r="BS158" s="10">
        <f t="shared" ca="1" si="205"/>
        <v>3.1626328098151362</v>
      </c>
      <c r="BT158" s="10">
        <f t="shared" ca="1" si="206"/>
        <v>0.5271054683025227</v>
      </c>
      <c r="BU158" s="127"/>
      <c r="BV158">
        <v>-699.98720161000006</v>
      </c>
      <c r="BW158" s="103">
        <f t="shared" ca="1" si="248"/>
        <v>186.3579365745112</v>
      </c>
      <c r="BX158" s="10">
        <f t="shared" ca="1" si="207"/>
        <v>7.1497151817522138</v>
      </c>
      <c r="BY158" s="10">
        <f t="shared" ca="1" si="208"/>
        <v>1.1916191969587022</v>
      </c>
      <c r="BZ158" s="127"/>
      <c r="CA158">
        <v>-700.28280432999998</v>
      </c>
      <c r="CB158" s="103">
        <f t="shared" ca="1" si="209"/>
        <v>178.57458162983147</v>
      </c>
      <c r="CC158" s="10">
        <f t="shared" ca="1" si="210"/>
        <v>-0.63363976292751545</v>
      </c>
      <c r="CD158" s="10">
        <f t="shared" ca="1" si="211"/>
        <v>-0.10560662715458591</v>
      </c>
      <c r="CE158" s="127"/>
      <c r="CF158">
        <v>-700.26770848000001</v>
      </c>
      <c r="CG158" s="103">
        <f t="shared" ca="1" si="212"/>
        <v>178.71243280694301</v>
      </c>
      <c r="CH158" s="10">
        <f t="shared" ca="1" si="213"/>
        <v>-0.49578858581597274</v>
      </c>
      <c r="CI158" s="10">
        <f t="shared" ca="1" si="214"/>
        <v>-8.263143096932879E-2</v>
      </c>
      <c r="CJ158" s="127"/>
      <c r="CK158">
        <v>-700.29839741000001</v>
      </c>
      <c r="CL158" s="103">
        <f t="shared" ca="1" si="215"/>
        <v>179.48104348067005</v>
      </c>
      <c r="CM158" s="10">
        <f t="shared" ca="1" si="216"/>
        <v>0.27282208791106655</v>
      </c>
      <c r="CN158" s="10">
        <f t="shared" ca="1" si="217"/>
        <v>4.547034798517776E-2</v>
      </c>
      <c r="CO158" s="127"/>
      <c r="CP158">
        <v>-700.26281382000002</v>
      </c>
      <c r="CQ158" s="103">
        <f t="shared" ca="1" si="218"/>
        <v>179.49082007094097</v>
      </c>
      <c r="CR158" s="10">
        <f t="shared" ca="1" si="219"/>
        <v>0.28259867818198359</v>
      </c>
      <c r="CS158" s="10">
        <f t="shared" ca="1" si="220"/>
        <v>4.7099779696997267E-2</v>
      </c>
      <c r="CT158" s="127"/>
      <c r="CU158">
        <v>-700.23175871000001</v>
      </c>
      <c r="CV158" s="103">
        <f t="shared" ca="1" si="221"/>
        <v>179.2976916259714</v>
      </c>
      <c r="CW158" s="10">
        <f t="shared" ca="1" si="222"/>
        <v>8.9470233212409767E-2</v>
      </c>
      <c r="CX158" s="10">
        <f t="shared" ca="1" si="223"/>
        <v>1.4911705535401628E-2</v>
      </c>
      <c r="CY158" s="127"/>
      <c r="CZ158">
        <v>-700.29476991000001</v>
      </c>
      <c r="DA158" s="103">
        <f t="shared" ca="1" si="224"/>
        <v>179.38161154206321</v>
      </c>
      <c r="DB158" s="10">
        <f t="shared" ca="1" si="225"/>
        <v>0.17339014930422536</v>
      </c>
      <c r="DC158" s="10">
        <f t="shared" ca="1" si="226"/>
        <v>2.8898358217370895E-2</v>
      </c>
      <c r="DD158" s="127"/>
      <c r="DE158">
        <v>-700.28072315999998</v>
      </c>
      <c r="DF158" s="103">
        <f t="shared" ca="1" si="227"/>
        <v>179.49115578820127</v>
      </c>
      <c r="DG158" s="10">
        <f t="shared" ca="1" si="228"/>
        <v>0.28293439544228249</v>
      </c>
      <c r="DH158" s="10">
        <f t="shared" ca="1" si="229"/>
        <v>4.7155732573713749E-2</v>
      </c>
      <c r="DI158" s="127"/>
      <c r="DJ158">
        <v>-700.29026356999998</v>
      </c>
      <c r="DK158" s="103">
        <f t="shared" ca="1" si="230"/>
        <v>179.55914011325942</v>
      </c>
      <c r="DL158" s="10">
        <f t="shared" ca="1" si="231"/>
        <v>0.35091872050043094</v>
      </c>
      <c r="DM158" s="10">
        <f t="shared" ca="1" si="232"/>
        <v>5.8486453416738492E-2</v>
      </c>
      <c r="DN158" s="127"/>
      <c r="DO158" s="6">
        <v>-700.27827061999994</v>
      </c>
      <c r="DP158" s="108">
        <f t="shared" ca="1" si="233"/>
        <v>176.22227001688873</v>
      </c>
      <c r="DQ158" s="10">
        <f t="shared" ca="1" si="234"/>
        <v>-2.9859513758702576</v>
      </c>
      <c r="DR158" s="10">
        <f t="shared" ca="1" si="235"/>
        <v>-0.49765856264504293</v>
      </c>
      <c r="DS158" s="127"/>
      <c r="DT158" s="1">
        <v>-700.15761803999999</v>
      </c>
      <c r="DU158" s="108">
        <f t="shared" ca="1" si="236"/>
        <v>174.0926770359203</v>
      </c>
      <c r="DV158" s="10">
        <f t="shared" ca="1" si="237"/>
        <v>-5.1155443568386829</v>
      </c>
      <c r="DW158" s="10">
        <f t="shared" ca="1" si="238"/>
        <v>-0.85259072613978049</v>
      </c>
      <c r="DX158" s="116"/>
      <c r="DY158" s="1">
        <v>-700.29405837000002</v>
      </c>
      <c r="DZ158" s="113">
        <f t="shared" ca="1" si="239"/>
        <v>177.39847288657245</v>
      </c>
      <c r="EA158" s="10">
        <f t="shared" ca="1" si="240"/>
        <v>-1.809748506186537</v>
      </c>
      <c r="EB158" s="10">
        <f t="shared" ca="1" si="241"/>
        <v>-0.30162475103108949</v>
      </c>
      <c r="EC158" s="127"/>
      <c r="ED158" s="1">
        <v>-700.25852979000001</v>
      </c>
      <c r="EE158" s="108">
        <f t="shared" ca="1" si="242"/>
        <v>165.99216021738587</v>
      </c>
      <c r="EF158" s="10">
        <f t="shared" ca="1" si="243"/>
        <v>-13.216061175373113</v>
      </c>
      <c r="EG158" s="10">
        <f t="shared" ca="1" si="244"/>
        <v>-2.2026768625621855</v>
      </c>
      <c r="EH158" s="127"/>
      <c r="EI158" s="1">
        <v>-700.28997676999995</v>
      </c>
      <c r="EJ158" s="113">
        <f t="shared" ca="1" si="245"/>
        <v>176.24599613223796</v>
      </c>
      <c r="EK158" s="10">
        <f t="shared" ca="1" si="246"/>
        <v>-2.9622252605210235</v>
      </c>
      <c r="EL158" s="10">
        <f t="shared" ca="1" si="247"/>
        <v>-0.49370421008683724</v>
      </c>
      <c r="EM158" s="127"/>
      <c r="EN158" s="113"/>
      <c r="EO158" s="113"/>
      <c r="EP158" s="142"/>
      <c r="EQ158" s="142"/>
      <c r="EW158" s="287">
        <v>1</v>
      </c>
      <c r="EX158" s="287">
        <v>0</v>
      </c>
      <c r="EY158" s="287">
        <v>0</v>
      </c>
      <c r="EZ158" s="287">
        <v>3</v>
      </c>
      <c r="FA158" s="287">
        <v>0</v>
      </c>
      <c r="FB158" s="287">
        <v>1</v>
      </c>
      <c r="FC158" s="287">
        <v>0</v>
      </c>
      <c r="FD158" s="287">
        <v>0</v>
      </c>
      <c r="FE158" s="287">
        <v>0</v>
      </c>
      <c r="FF158" s="287">
        <v>0</v>
      </c>
      <c r="FG158" s="287">
        <v>0</v>
      </c>
      <c r="FH158" s="287">
        <v>0</v>
      </c>
      <c r="FI158" s="287">
        <v>1</v>
      </c>
      <c r="FJ158" s="287">
        <v>0</v>
      </c>
      <c r="FK158" s="287">
        <v>0</v>
      </c>
      <c r="FL158" s="287"/>
    </row>
    <row r="159" spans="1:168" ht="15" customHeight="1" x14ac:dyDescent="0.25">
      <c r="A159" t="s">
        <v>298</v>
      </c>
      <c r="B159" s="219">
        <v>7</v>
      </c>
      <c r="C159" t="s">
        <v>327</v>
      </c>
      <c r="D159">
        <v>-15.09113387</v>
      </c>
      <c r="E159" s="108">
        <f t="shared" ca="1" si="170"/>
        <v>133.8603485193442</v>
      </c>
      <c r="F159" s="10">
        <f t="shared" ca="1" si="168"/>
        <v>1.2971207163712393</v>
      </c>
      <c r="G159" s="10">
        <f t="shared" ca="1" si="171"/>
        <v>0.18530295948160561</v>
      </c>
      <c r="H159" s="116"/>
      <c r="I159">
        <v>-15.17063456</v>
      </c>
      <c r="J159" s="108">
        <f t="shared" ca="1" si="172"/>
        <v>134.65373324840564</v>
      </c>
      <c r="K159" s="10">
        <f t="shared" ca="1" si="169"/>
        <v>2.090505445432683</v>
      </c>
      <c r="L159" s="10">
        <f t="shared" ca="1" si="173"/>
        <v>0.29864363506181185</v>
      </c>
      <c r="M159" s="116"/>
      <c r="N159" s="65">
        <v>-382.455355</v>
      </c>
      <c r="O159" s="108">
        <f t="shared" ca="1" si="174"/>
        <v>133.93217006191597</v>
      </c>
      <c r="P159" s="10">
        <f t="shared" ca="1" si="175"/>
        <v>1.368942258943008</v>
      </c>
      <c r="Q159" s="10">
        <f t="shared" ca="1" si="176"/>
        <v>0.19556317984900115</v>
      </c>
      <c r="R159" s="116"/>
      <c r="S159" s="65">
        <v>-382.4505115</v>
      </c>
      <c r="T159" s="103">
        <f t="shared" ca="1" si="177"/>
        <v>134.19062219377759</v>
      </c>
      <c r="U159" s="10">
        <f t="shared" ca="1" si="178"/>
        <v>1.6273943908046249</v>
      </c>
      <c r="V159" s="10">
        <f t="shared" ca="1" si="179"/>
        <v>0.23248491297208926</v>
      </c>
      <c r="W159" s="116"/>
      <c r="X159">
        <v>-382.39823289999998</v>
      </c>
      <c r="Y159" s="108">
        <f t="shared" ca="1" si="180"/>
        <v>132.82616034904615</v>
      </c>
      <c r="Z159" s="10">
        <f t="shared" ca="1" si="181"/>
        <v>0.26293254607318772</v>
      </c>
      <c r="AA159" s="10">
        <f t="shared" ca="1" si="182"/>
        <v>3.7561792296169676E-2</v>
      </c>
      <c r="AB159" s="116"/>
      <c r="AC159">
        <v>-382.42369367999999</v>
      </c>
      <c r="AD159" s="108">
        <f t="shared" ca="1" si="183"/>
        <v>132.41048269977367</v>
      </c>
      <c r="AE159" s="10">
        <f t="shared" ca="1" si="184"/>
        <v>-0.15274510319929391</v>
      </c>
      <c r="AF159" s="10">
        <f t="shared" ca="1" si="185"/>
        <v>-2.182072902847056E-2</v>
      </c>
      <c r="AG159" s="136"/>
      <c r="AH159" s="10"/>
      <c r="AI159" s="10"/>
      <c r="AJ159" s="10"/>
      <c r="AK159" s="10"/>
      <c r="AL159" s="116"/>
      <c r="AM159">
        <v>-382.42138908999999</v>
      </c>
      <c r="AN159" s="108">
        <f t="shared" ca="1" si="186"/>
        <v>131.25138572548096</v>
      </c>
      <c r="AO159" s="10">
        <f t="shared" ca="1" si="187"/>
        <v>-1.3118420774920025</v>
      </c>
      <c r="AP159" s="10">
        <f t="shared" ca="1" si="188"/>
        <v>-0.18740601107028607</v>
      </c>
      <c r="AQ159" s="127"/>
      <c r="AR159" s="1">
        <v>-382.41505323000001</v>
      </c>
      <c r="AS159" s="108">
        <f t="shared" ca="1" si="189"/>
        <v>132.28022124400974</v>
      </c>
      <c r="AT159" s="10">
        <f t="shared" ca="1" si="190"/>
        <v>-0.28300655896322269</v>
      </c>
      <c r="AU159" s="10">
        <f t="shared" ca="1" si="191"/>
        <v>-4.042950842331753E-2</v>
      </c>
      <c r="AV159" s="127"/>
      <c r="AW159">
        <v>-382.46311473999998</v>
      </c>
      <c r="AX159" s="108">
        <f t="shared" ca="1" si="192"/>
        <v>132.95894125344623</v>
      </c>
      <c r="AY159" s="10">
        <f t="shared" ca="1" si="193"/>
        <v>0.39571345047326645</v>
      </c>
      <c r="AZ159" s="10">
        <f t="shared" ca="1" si="194"/>
        <v>5.6530492924752353E-2</v>
      </c>
      <c r="BA159" s="127"/>
      <c r="BB159">
        <v>-382.46249613999998</v>
      </c>
      <c r="BC159" s="108">
        <f t="shared" ca="1" si="195"/>
        <v>133.29838910949414</v>
      </c>
      <c r="BD159" s="10">
        <f t="shared" ca="1" si="196"/>
        <v>0.73516130652117795</v>
      </c>
      <c r="BE159" s="10">
        <f t="shared" ca="1" si="197"/>
        <v>0.10502304378873971</v>
      </c>
      <c r="BF159" s="127"/>
      <c r="BG159">
        <v>-382.46887803999999</v>
      </c>
      <c r="BH159" s="108">
        <f t="shared" ca="1" si="198"/>
        <v>132.57137286979807</v>
      </c>
      <c r="BI159" s="10">
        <f t="shared" ca="1" si="199"/>
        <v>8.1450668251079605E-3</v>
      </c>
      <c r="BJ159" s="10">
        <f t="shared" ca="1" si="200"/>
        <v>1.163580975015423E-3</v>
      </c>
      <c r="BK159" s="127"/>
      <c r="BL159">
        <v>-382.46930837999997</v>
      </c>
      <c r="BM159" s="108">
        <f t="shared" ca="1" si="201"/>
        <v>132.56322780297296</v>
      </c>
      <c r="BN159" s="10">
        <f t="shared" ca="1" si="202"/>
        <v>0</v>
      </c>
      <c r="BO159" s="10">
        <f t="shared" ca="1" si="203"/>
        <v>0</v>
      </c>
      <c r="BQ159">
        <v>-382.33658449000001</v>
      </c>
      <c r="BR159" s="112">
        <f t="shared" ca="1" si="204"/>
        <v>132.89769009998457</v>
      </c>
      <c r="BS159" s="10">
        <f t="shared" ca="1" si="205"/>
        <v>0.33446229701161201</v>
      </c>
      <c r="BT159" s="10">
        <f t="shared" ca="1" si="206"/>
        <v>4.7780328144516E-2</v>
      </c>
      <c r="BU159" s="127"/>
      <c r="BV159">
        <v>-382.27748573999997</v>
      </c>
      <c r="BW159" s="103">
        <f t="shared" ca="1" si="248"/>
        <v>137.91693692562535</v>
      </c>
      <c r="BX159" s="10">
        <f t="shared" ca="1" si="207"/>
        <v>5.3537091226523899</v>
      </c>
      <c r="BY159" s="10">
        <f t="shared" ca="1" si="208"/>
        <v>0.76481558895034141</v>
      </c>
      <c r="BZ159" s="127"/>
      <c r="CA159">
        <v>-382.45594450999999</v>
      </c>
      <c r="CB159" s="103">
        <f t="shared" ca="1" si="209"/>
        <v>132.08283828803374</v>
      </c>
      <c r="CC159" s="10">
        <f t="shared" ca="1" si="210"/>
        <v>-0.480389514939219</v>
      </c>
      <c r="CD159" s="10">
        <f t="shared" ca="1" si="211"/>
        <v>-6.8627073562745569E-2</v>
      </c>
      <c r="CE159" s="127"/>
      <c r="CF159">
        <v>-382.44881877</v>
      </c>
      <c r="CG159" s="103">
        <f t="shared" ca="1" si="212"/>
        <v>132.20033934829027</v>
      </c>
      <c r="CH159" s="10">
        <f t="shared" ca="1" si="213"/>
        <v>-0.3628884546826896</v>
      </c>
      <c r="CI159" s="10">
        <f t="shared" ca="1" si="214"/>
        <v>-5.1841207811812798E-2</v>
      </c>
      <c r="CJ159" s="127"/>
      <c r="CK159">
        <v>-382.46761471000002</v>
      </c>
      <c r="CL159" s="103">
        <f t="shared" ca="1" si="215"/>
        <v>132.39953266770496</v>
      </c>
      <c r="CM159" s="10">
        <f t="shared" ca="1" si="216"/>
        <v>-0.16369513526800006</v>
      </c>
      <c r="CN159" s="10">
        <f t="shared" ca="1" si="217"/>
        <v>-2.3385019324000007E-2</v>
      </c>
      <c r="CO159" s="127"/>
      <c r="CP159">
        <v>-382.43431067</v>
      </c>
      <c r="CQ159" s="103">
        <f t="shared" ca="1" si="218"/>
        <v>130.59960153983536</v>
      </c>
      <c r="CR159" s="10">
        <f t="shared" ca="1" si="219"/>
        <v>-1.9636262631375985</v>
      </c>
      <c r="CS159" s="10">
        <f t="shared" ca="1" si="220"/>
        <v>-0.28051803759108551</v>
      </c>
      <c r="CT159" s="127"/>
      <c r="CU159">
        <v>-382.41185632000003</v>
      </c>
      <c r="CV159" s="103">
        <f t="shared" ca="1" si="221"/>
        <v>133.34863375510358</v>
      </c>
      <c r="CW159" s="10">
        <f t="shared" ca="1" si="222"/>
        <v>0.78540595213061692</v>
      </c>
      <c r="CX159" s="10">
        <f t="shared" ca="1" si="223"/>
        <v>0.11220085030437385</v>
      </c>
      <c r="CY159" s="127"/>
      <c r="CZ159">
        <v>-382.45849527000001</v>
      </c>
      <c r="DA159" s="103">
        <f t="shared" ca="1" si="224"/>
        <v>131.65917558671541</v>
      </c>
      <c r="DB159" s="10">
        <f t="shared" ca="1" si="225"/>
        <v>-0.90405221625755416</v>
      </c>
      <c r="DC159" s="10">
        <f t="shared" ca="1" si="226"/>
        <v>-0.12915031660822202</v>
      </c>
      <c r="DD159" s="127"/>
      <c r="DE159">
        <v>-382.45148401</v>
      </c>
      <c r="DF159" s="103">
        <f t="shared" ca="1" si="227"/>
        <v>131.85623537551405</v>
      </c>
      <c r="DG159" s="10">
        <f t="shared" ca="1" si="228"/>
        <v>-0.70699242745891411</v>
      </c>
      <c r="DH159" s="10">
        <f t="shared" ca="1" si="229"/>
        <v>-0.10099891820841631</v>
      </c>
      <c r="DI159" s="127"/>
      <c r="DJ159">
        <v>-382.46002355000002</v>
      </c>
      <c r="DK159" s="103">
        <f t="shared" ca="1" si="230"/>
        <v>132.30976436773076</v>
      </c>
      <c r="DL159" s="10">
        <f t="shared" ca="1" si="231"/>
        <v>-0.25346343524219606</v>
      </c>
      <c r="DM159" s="10">
        <f t="shared" ca="1" si="232"/>
        <v>-3.6209062177456577E-2</v>
      </c>
      <c r="DN159" s="127"/>
      <c r="DO159" s="6">
        <v>-382.44573043000003</v>
      </c>
      <c r="DP159" s="108">
        <f t="shared" ca="1" si="233"/>
        <v>132.70295209447292</v>
      </c>
      <c r="DQ159" s="10">
        <f t="shared" ca="1" si="234"/>
        <v>0.13972429149995946</v>
      </c>
      <c r="DR159" s="10">
        <f t="shared" ca="1" si="235"/>
        <v>1.9960613071422779E-2</v>
      </c>
      <c r="DS159" s="127"/>
      <c r="DT159" s="1">
        <v>-382.31433860999999</v>
      </c>
      <c r="DU159" s="108">
        <f t="shared" ca="1" si="236"/>
        <v>141.27946586495764</v>
      </c>
      <c r="DV159" s="10">
        <f t="shared" ca="1" si="237"/>
        <v>8.7162380619846829</v>
      </c>
      <c r="DW159" s="10">
        <f t="shared" ca="1" si="238"/>
        <v>1.2451768659978117</v>
      </c>
      <c r="DX159" s="116"/>
      <c r="DY159" s="1">
        <v>-382.45648019999999</v>
      </c>
      <c r="DZ159" s="113">
        <f t="shared" ca="1" si="239"/>
        <v>131.53111354995775</v>
      </c>
      <c r="EA159" s="10">
        <f t="shared" ca="1" si="240"/>
        <v>-1.0321142530152088</v>
      </c>
      <c r="EB159" s="10">
        <f t="shared" ca="1" si="241"/>
        <v>-0.14744489328788696</v>
      </c>
      <c r="EC159" s="127"/>
      <c r="ED159" s="1">
        <v>-382.43234625999997</v>
      </c>
      <c r="EE159" s="108">
        <f t="shared" ca="1" si="242"/>
        <v>132.47142951137855</v>
      </c>
      <c r="EF159" s="10">
        <f t="shared" ca="1" si="243"/>
        <v>-9.1798291594415105E-2</v>
      </c>
      <c r="EG159" s="10">
        <f t="shared" ca="1" si="244"/>
        <v>-1.3114041656345015E-2</v>
      </c>
      <c r="EH159" s="127"/>
      <c r="EI159" s="1">
        <v>-382.45492483999999</v>
      </c>
      <c r="EJ159" s="113">
        <f t="shared" ca="1" si="245"/>
        <v>132.96667530190697</v>
      </c>
      <c r="EK159" s="10">
        <f t="shared" ca="1" si="246"/>
        <v>0.40344749893401399</v>
      </c>
      <c r="EL159" s="10">
        <f t="shared" ca="1" si="247"/>
        <v>5.7635356990573428E-2</v>
      </c>
      <c r="EM159" s="127"/>
      <c r="EN159" s="113"/>
      <c r="EO159" s="113"/>
      <c r="EP159" s="142"/>
      <c r="EQ159" s="142"/>
      <c r="EW159" s="287">
        <v>1</v>
      </c>
      <c r="EX159" s="287">
        <v>0</v>
      </c>
      <c r="EY159" s="287">
        <v>0</v>
      </c>
      <c r="EZ159" s="287">
        <v>5</v>
      </c>
      <c r="FA159" s="287">
        <v>0</v>
      </c>
      <c r="FB159" s="287">
        <v>0</v>
      </c>
      <c r="FC159" s="287">
        <v>0</v>
      </c>
      <c r="FD159" s="287">
        <v>0</v>
      </c>
      <c r="FE159" s="287">
        <v>1</v>
      </c>
      <c r="FF159" s="287">
        <v>0</v>
      </c>
      <c r="FG159" s="287">
        <v>0</v>
      </c>
      <c r="FH159" s="287">
        <v>0</v>
      </c>
      <c r="FI159" s="287">
        <v>0</v>
      </c>
      <c r="FJ159" s="287">
        <v>0</v>
      </c>
      <c r="FK159" s="287">
        <v>0</v>
      </c>
      <c r="FL159" s="287"/>
    </row>
    <row r="160" spans="1:168" ht="15" customHeight="1" x14ac:dyDescent="0.25">
      <c r="A160" t="s">
        <v>427</v>
      </c>
      <c r="B160" s="219">
        <v>5</v>
      </c>
      <c r="C160" t="s">
        <v>328</v>
      </c>
      <c r="D160">
        <v>-17.476417219999998</v>
      </c>
      <c r="E160" s="108">
        <f t="shared" ca="1" si="170"/>
        <v>100.56140773182517</v>
      </c>
      <c r="F160" s="10">
        <f t="shared" ca="1" si="168"/>
        <v>6.2033500335858918</v>
      </c>
      <c r="G160" s="10">
        <f t="shared" ca="1" si="171"/>
        <v>1.2406700067171783</v>
      </c>
      <c r="H160" s="116"/>
      <c r="I160">
        <v>-17.613844010000001</v>
      </c>
      <c r="J160" s="108">
        <f t="shared" ca="1" si="172"/>
        <v>100.90832922001935</v>
      </c>
      <c r="K160" s="10">
        <f t="shared" ca="1" si="169"/>
        <v>6.5502715217800755</v>
      </c>
      <c r="L160" s="10">
        <f t="shared" ca="1" si="173"/>
        <v>1.3100543043560151</v>
      </c>
      <c r="M160" s="116"/>
      <c r="N160" s="65">
        <v>-438.06682491999999</v>
      </c>
      <c r="O160" s="108">
        <f t="shared" ca="1" si="174"/>
        <v>95.711111429325285</v>
      </c>
      <c r="P160" s="10">
        <f t="shared" ca="1" si="175"/>
        <v>1.3530537310860069</v>
      </c>
      <c r="Q160" s="10">
        <f t="shared" ca="1" si="176"/>
        <v>0.27061074621720138</v>
      </c>
      <c r="R160" s="116"/>
      <c r="S160" s="65">
        <v>-438.06129695999999</v>
      </c>
      <c r="T160" s="103">
        <f t="shared" ca="1" si="177"/>
        <v>95.870181823268553</v>
      </c>
      <c r="U160" s="10">
        <f t="shared" ca="1" si="178"/>
        <v>1.5121241250292741</v>
      </c>
      <c r="V160" s="10">
        <f t="shared" ca="1" si="179"/>
        <v>0.30242482500585482</v>
      </c>
      <c r="W160" s="116"/>
      <c r="X160">
        <v>-438.00990862999998</v>
      </c>
      <c r="Y160" s="108">
        <f t="shared" ca="1" si="180"/>
        <v>97.57646037044023</v>
      </c>
      <c r="Z160" s="10">
        <f t="shared" ca="1" si="181"/>
        <v>3.218402672200952</v>
      </c>
      <c r="AA160" s="10">
        <f t="shared" ca="1" si="182"/>
        <v>0.64368053444019036</v>
      </c>
      <c r="AB160" s="116"/>
      <c r="AC160">
        <v>-438.03606494000002</v>
      </c>
      <c r="AD160" s="108">
        <f t="shared" ca="1" si="183"/>
        <v>96.936376090106847</v>
      </c>
      <c r="AE160" s="10">
        <f t="shared" ca="1" si="184"/>
        <v>2.5783183918675689</v>
      </c>
      <c r="AF160" s="10">
        <f t="shared" ca="1" si="185"/>
        <v>0.51566367837351379</v>
      </c>
      <c r="AG160" s="136"/>
      <c r="AH160" s="10"/>
      <c r="AI160" s="10"/>
      <c r="AJ160" s="10"/>
      <c r="AK160" s="10"/>
      <c r="AL160" s="116"/>
      <c r="AM160">
        <v>-438.03242415</v>
      </c>
      <c r="AN160" s="108">
        <f t="shared" ca="1" si="186"/>
        <v>94.947235310978101</v>
      </c>
      <c r="AO160" s="10">
        <f t="shared" ca="1" si="187"/>
        <v>0.58917761273882263</v>
      </c>
      <c r="AP160" s="10">
        <f t="shared" ca="1" si="188"/>
        <v>0.11783552254776453</v>
      </c>
      <c r="AQ160" s="127"/>
      <c r="AR160" s="1">
        <v>-438.02693488</v>
      </c>
      <c r="AS160" s="108">
        <f t="shared" ca="1" si="189"/>
        <v>94.82538247585002</v>
      </c>
      <c r="AT160" s="10">
        <f t="shared" ca="1" si="190"/>
        <v>0.46732477761074165</v>
      </c>
      <c r="AU160" s="10">
        <f t="shared" ca="1" si="191"/>
        <v>9.3464955522148327E-2</v>
      </c>
      <c r="AV160" s="127"/>
      <c r="AW160">
        <v>-438.07461642999999</v>
      </c>
      <c r="AX160" s="108">
        <f t="shared" ca="1" si="192"/>
        <v>95.116264272768305</v>
      </c>
      <c r="AY160" s="10">
        <f t="shared" ca="1" si="193"/>
        <v>0.75820657452902651</v>
      </c>
      <c r="AZ160" s="10">
        <f t="shared" ca="1" si="194"/>
        <v>0.15164131490580529</v>
      </c>
      <c r="BA160" s="127"/>
      <c r="BB160">
        <v>-438.07414483999997</v>
      </c>
      <c r="BC160" s="108">
        <f t="shared" ca="1" si="195"/>
        <v>95.330737436326501</v>
      </c>
      <c r="BD160" s="10">
        <f t="shared" ca="1" si="196"/>
        <v>0.97267973808722274</v>
      </c>
      <c r="BE160" s="10">
        <f t="shared" ca="1" si="197"/>
        <v>0.19453594761744455</v>
      </c>
      <c r="BF160" s="127"/>
      <c r="BG160">
        <v>-438.08045542999997</v>
      </c>
      <c r="BH160" s="108">
        <f t="shared" ca="1" si="198"/>
        <v>94.365066973765138</v>
      </c>
      <c r="BI160" s="10">
        <f t="shared" ca="1" si="199"/>
        <v>7.0092755258599482E-3</v>
      </c>
      <c r="BJ160" s="10">
        <f t="shared" ca="1" si="200"/>
        <v>1.4018551051719896E-3</v>
      </c>
      <c r="BK160" s="127"/>
      <c r="BL160">
        <v>-438.08090965999997</v>
      </c>
      <c r="BM160" s="108">
        <f t="shared" ca="1" si="201"/>
        <v>94.358057698239278</v>
      </c>
      <c r="BN160" s="10">
        <f t="shared" ca="1" si="202"/>
        <v>0</v>
      </c>
      <c r="BO160" s="10">
        <f t="shared" ca="1" si="203"/>
        <v>0</v>
      </c>
      <c r="BQ160">
        <v>-437.93314774999999</v>
      </c>
      <c r="BR160" s="112">
        <f t="shared" ca="1" si="204"/>
        <v>95.774427087393846</v>
      </c>
      <c r="BS160" s="10">
        <f t="shared" ca="1" si="205"/>
        <v>1.4163693891545677</v>
      </c>
      <c r="BT160" s="10">
        <f t="shared" ca="1" si="206"/>
        <v>0.28327387783091351</v>
      </c>
      <c r="BU160" s="127"/>
      <c r="BV160">
        <v>-437.86977324999998</v>
      </c>
      <c r="BW160" s="103">
        <f t="shared" ca="1" si="248"/>
        <v>98.249244144771652</v>
      </c>
      <c r="BX160" s="10">
        <f t="shared" ca="1" si="207"/>
        <v>3.8911864465323731</v>
      </c>
      <c r="BY160" s="10">
        <f t="shared" ca="1" si="208"/>
        <v>0.77823728930647462</v>
      </c>
      <c r="BZ160" s="127"/>
      <c r="CA160">
        <v>-438.06720130000002</v>
      </c>
      <c r="CB160" s="103">
        <f t="shared" ca="1" si="209"/>
        <v>93.881395586792038</v>
      </c>
      <c r="CC160" s="10">
        <f t="shared" ca="1" si="210"/>
        <v>-0.47666211144724002</v>
      </c>
      <c r="CD160" s="10">
        <f t="shared" ca="1" si="211"/>
        <v>-9.5332422289448007E-2</v>
      </c>
      <c r="CE160" s="127"/>
      <c r="CF160">
        <v>-438.05959945000001</v>
      </c>
      <c r="CG160" s="103">
        <f t="shared" ca="1" si="212"/>
        <v>93.938062787010608</v>
      </c>
      <c r="CH160" s="10">
        <f t="shared" ca="1" si="213"/>
        <v>-0.41999491122867028</v>
      </c>
      <c r="CI160" s="10">
        <f t="shared" ca="1" si="214"/>
        <v>-8.3998982245734058E-2</v>
      </c>
      <c r="CJ160" s="127"/>
      <c r="CK160">
        <v>-438.07919821000002</v>
      </c>
      <c r="CL160" s="103">
        <f t="shared" ca="1" si="215"/>
        <v>94.263648969202919</v>
      </c>
      <c r="CM160" s="10">
        <f t="shared" ca="1" si="216"/>
        <v>-9.4408729036359773E-2</v>
      </c>
      <c r="CN160" s="10">
        <f t="shared" ca="1" si="217"/>
        <v>-1.8881745807271956E-2</v>
      </c>
      <c r="CO160" s="127"/>
      <c r="CP160">
        <v>-438.04752417999998</v>
      </c>
      <c r="CQ160" s="103">
        <f t="shared" ca="1" si="218"/>
        <v>94.76902275496434</v>
      </c>
      <c r="CR160" s="10">
        <f t="shared" ca="1" si="219"/>
        <v>0.41096505672506112</v>
      </c>
      <c r="CS160" s="10">
        <f t="shared" ca="1" si="220"/>
        <v>8.2193011345012224E-2</v>
      </c>
      <c r="CT160" s="127"/>
      <c r="CU160">
        <v>-438.02784894000001</v>
      </c>
      <c r="CV160" s="103">
        <f t="shared" ca="1" si="221"/>
        <v>95.594739885308712</v>
      </c>
      <c r="CW160" s="10">
        <f t="shared" ca="1" si="222"/>
        <v>1.2366821870694338</v>
      </c>
      <c r="CX160" s="10">
        <f t="shared" ca="1" si="223"/>
        <v>0.24733643741388675</v>
      </c>
      <c r="CY160" s="127"/>
      <c r="CZ160">
        <v>-438.07145727</v>
      </c>
      <c r="DA160" s="103">
        <f t="shared" ca="1" si="224"/>
        <v>94.568166536735973</v>
      </c>
      <c r="DB160" s="10">
        <f t="shared" ca="1" si="225"/>
        <v>0.21010883849669426</v>
      </c>
      <c r="DC160" s="10">
        <f t="shared" ca="1" si="226"/>
        <v>4.2021767699338852E-2</v>
      </c>
      <c r="DD160" s="127"/>
      <c r="DE160">
        <v>-438.06439194000001</v>
      </c>
      <c r="DF160" s="103">
        <f t="shared" ca="1" si="227"/>
        <v>94.673217818436825</v>
      </c>
      <c r="DG160" s="10">
        <f t="shared" ca="1" si="228"/>
        <v>0.31516012019754669</v>
      </c>
      <c r="DH160" s="10">
        <f t="shared" ca="1" si="229"/>
        <v>6.3032024039509332E-2</v>
      </c>
      <c r="DI160" s="127"/>
      <c r="DJ160">
        <v>-438.07222395999997</v>
      </c>
      <c r="DK160" s="103">
        <f t="shared" ca="1" si="230"/>
        <v>94.661928931488973</v>
      </c>
      <c r="DL160" s="10">
        <f t="shared" ca="1" si="231"/>
        <v>0.30387123324969423</v>
      </c>
      <c r="DM160" s="10">
        <f t="shared" ca="1" si="232"/>
        <v>6.0774246649938843E-2</v>
      </c>
      <c r="DN160" s="127"/>
      <c r="DO160" s="6">
        <v>-438.06221268000002</v>
      </c>
      <c r="DP160" s="108">
        <f t="shared" ca="1" si="233"/>
        <v>95.814120169215968</v>
      </c>
      <c r="DQ160" s="10">
        <f t="shared" ca="1" si="234"/>
        <v>1.4560624709766898</v>
      </c>
      <c r="DR160" s="10">
        <f t="shared" ca="1" si="235"/>
        <v>0.29121249419533796</v>
      </c>
      <c r="DS160" s="127"/>
      <c r="DT160" s="1">
        <v>-437.96398004000002</v>
      </c>
      <c r="DU160" s="108">
        <f t="shared" ca="1" si="236"/>
        <v>101.10239579088558</v>
      </c>
      <c r="DV160" s="10">
        <f t="shared" ca="1" si="237"/>
        <v>6.7443380926463021</v>
      </c>
      <c r="DW160" s="10">
        <f t="shared" ca="1" si="238"/>
        <v>1.3488676185292605</v>
      </c>
      <c r="DX160" s="116"/>
      <c r="DY160" s="1">
        <v>-438.07278690999999</v>
      </c>
      <c r="DZ160" s="113">
        <f t="shared" ca="1" si="239"/>
        <v>94.205149442641911</v>
      </c>
      <c r="EA160" s="10">
        <f t="shared" ca="1" si="240"/>
        <v>-0.15290825559736732</v>
      </c>
      <c r="EB160" s="10">
        <f t="shared" ca="1" si="241"/>
        <v>-3.0581651119473464E-2</v>
      </c>
      <c r="EC160" s="127"/>
      <c r="ED160" s="1">
        <v>-438.05732749999999</v>
      </c>
      <c r="EE160" s="108">
        <f t="shared" ca="1" si="242"/>
        <v>95.229043327763605</v>
      </c>
      <c r="EF160" s="10">
        <f t="shared" ca="1" si="243"/>
        <v>0.87098562952432701</v>
      </c>
      <c r="EG160" s="10">
        <f t="shared" ca="1" si="244"/>
        <v>0.17419712590486541</v>
      </c>
      <c r="EH160" s="127"/>
      <c r="EI160" s="1">
        <v>-438.07172809000002</v>
      </c>
      <c r="EJ160" s="113">
        <f t="shared" ca="1" si="245"/>
        <v>94.990389104933982</v>
      </c>
      <c r="EK160" s="10">
        <f t="shared" ca="1" si="246"/>
        <v>0.63233140669470345</v>
      </c>
      <c r="EL160" s="10">
        <f t="shared" ca="1" si="247"/>
        <v>0.12646628133894069</v>
      </c>
      <c r="EM160" s="127"/>
      <c r="EN160" s="113"/>
      <c r="EO160" s="113"/>
      <c r="EP160" s="142"/>
      <c r="EQ160" s="142"/>
      <c r="EW160" s="287">
        <v>1</v>
      </c>
      <c r="EX160" s="287">
        <v>0</v>
      </c>
      <c r="EY160" s="287">
        <v>0</v>
      </c>
      <c r="EZ160" s="287">
        <v>3</v>
      </c>
      <c r="FA160" s="287">
        <v>0</v>
      </c>
      <c r="FB160" s="287">
        <v>0</v>
      </c>
      <c r="FC160" s="287">
        <v>0</v>
      </c>
      <c r="FD160" s="287">
        <v>0</v>
      </c>
      <c r="FE160" s="287">
        <v>0</v>
      </c>
      <c r="FF160" s="287">
        <v>1</v>
      </c>
      <c r="FG160" s="287">
        <v>0</v>
      </c>
      <c r="FH160" s="287">
        <v>0</v>
      </c>
      <c r="FI160" s="287">
        <v>0</v>
      </c>
      <c r="FJ160" s="287">
        <v>0</v>
      </c>
      <c r="FK160" s="287">
        <v>0</v>
      </c>
      <c r="FL160" s="287"/>
    </row>
    <row r="161" spans="1:168" ht="15" customHeight="1" x14ac:dyDescent="0.25">
      <c r="A161" t="s">
        <v>428</v>
      </c>
      <c r="B161" s="219">
        <v>2</v>
      </c>
      <c r="C161" t="s">
        <v>329</v>
      </c>
      <c r="D161">
        <v>-38.958299959999998</v>
      </c>
      <c r="E161" s="108">
        <f t="shared" ca="1" si="170"/>
        <v>8.6794974100311606</v>
      </c>
      <c r="F161" s="10">
        <f t="shared" ca="1" si="168"/>
        <v>-5.1485042670286223</v>
      </c>
      <c r="G161" s="10">
        <f t="shared" ca="1" si="171"/>
        <v>-2.5742521335143111</v>
      </c>
      <c r="H161" s="116"/>
      <c r="I161">
        <v>-39.287276929999997</v>
      </c>
      <c r="J161" s="108">
        <f t="shared" ca="1" si="172"/>
        <v>6.6395001640230928</v>
      </c>
      <c r="K161" s="10">
        <f t="shared" ca="1" si="169"/>
        <v>-7.18850151303669</v>
      </c>
      <c r="L161" s="10">
        <f t="shared" ca="1" si="173"/>
        <v>-3.594250756518345</v>
      </c>
      <c r="M161" s="116"/>
      <c r="N161" s="65">
        <v>-560.00815759</v>
      </c>
      <c r="O161" s="108">
        <f t="shared" ca="1" si="174"/>
        <v>10.888561268354714</v>
      </c>
      <c r="P161" s="10">
        <f t="shared" ca="1" si="175"/>
        <v>-2.9394404087050692</v>
      </c>
      <c r="Q161" s="10">
        <f t="shared" ca="1" si="176"/>
        <v>-1.4697202043525346</v>
      </c>
      <c r="R161" s="116"/>
      <c r="S161" s="65">
        <v>-560.00015329999997</v>
      </c>
      <c r="T161" s="103">
        <f t="shared" ca="1" si="177"/>
        <v>10.918427559181749</v>
      </c>
      <c r="U161" s="10">
        <f t="shared" ca="1" si="178"/>
        <v>-2.9095741178780337</v>
      </c>
      <c r="V161" s="10">
        <f t="shared" ca="1" si="179"/>
        <v>-1.4547870589390168</v>
      </c>
      <c r="W161" s="116"/>
      <c r="X161">
        <v>-559.91775322000001</v>
      </c>
      <c r="Y161" s="108">
        <f t="shared" ca="1" si="180"/>
        <v>10.750170433503115</v>
      </c>
      <c r="Z161" s="10">
        <f t="shared" ca="1" si="181"/>
        <v>-3.0778312435566679</v>
      </c>
      <c r="AA161" s="10">
        <f t="shared" ca="1" si="182"/>
        <v>-1.538915621778334</v>
      </c>
      <c r="AB161" s="116"/>
      <c r="AC161">
        <v>-559.95007929999997</v>
      </c>
      <c r="AD161" s="108">
        <f t="shared" ca="1" si="183"/>
        <v>11.10579860903916</v>
      </c>
      <c r="AE161" s="10">
        <f t="shared" ca="1" si="184"/>
        <v>-2.7222030680206224</v>
      </c>
      <c r="AF161" s="10">
        <f t="shared" ca="1" si="185"/>
        <v>-1.3611015340103112</v>
      </c>
      <c r="AG161" s="136"/>
      <c r="AH161" s="10"/>
      <c r="AI161" s="10"/>
      <c r="AJ161" s="10"/>
      <c r="AK161" s="10"/>
      <c r="AL161" s="116"/>
      <c r="AM161">
        <v>-559.94040568000003</v>
      </c>
      <c r="AN161" s="108">
        <f t="shared" ca="1" si="186"/>
        <v>11.087509859314935</v>
      </c>
      <c r="AO161" s="10">
        <f t="shared" ca="1" si="187"/>
        <v>-2.7404918177448483</v>
      </c>
      <c r="AP161" s="10">
        <f t="shared" ca="1" si="188"/>
        <v>-1.3702459088724241</v>
      </c>
      <c r="AQ161" s="127"/>
      <c r="AR161" s="1">
        <v>-559.93978563999997</v>
      </c>
      <c r="AS161" s="108">
        <f t="shared" ca="1" si="189"/>
        <v>11.360225270682719</v>
      </c>
      <c r="AT161" s="10">
        <f t="shared" ca="1" si="190"/>
        <v>-2.4677764063770642</v>
      </c>
      <c r="AU161" s="10">
        <f t="shared" ca="1" si="191"/>
        <v>-1.2338882031885321</v>
      </c>
      <c r="AV161" s="127"/>
      <c r="AW161">
        <v>-560.03253631999996</v>
      </c>
      <c r="AX161" s="108">
        <f t="shared" ca="1" si="192"/>
        <v>13.381513335808142</v>
      </c>
      <c r="AY161" s="10">
        <f t="shared" ca="1" si="193"/>
        <v>-0.44648834125164072</v>
      </c>
      <c r="AZ161" s="10">
        <f t="shared" ca="1" si="194"/>
        <v>-0.22324417062582036</v>
      </c>
      <c r="BA161" s="127"/>
      <c r="BB161">
        <v>-560.03226427000004</v>
      </c>
      <c r="BC161" s="108">
        <f t="shared" ca="1" si="195"/>
        <v>13.34881070433395</v>
      </c>
      <c r="BD161" s="10">
        <f t="shared" ca="1" si="196"/>
        <v>-0.47919097272583322</v>
      </c>
      <c r="BE161" s="10">
        <f t="shared" ca="1" si="197"/>
        <v>-0.23959548636291661</v>
      </c>
      <c r="BF161" s="127"/>
      <c r="BG161">
        <v>-560.04324909000002</v>
      </c>
      <c r="BH161" s="108">
        <f t="shared" ca="1" si="198"/>
        <v>13.808611648987338</v>
      </c>
      <c r="BI161" s="10">
        <f t="shared" ca="1" si="199"/>
        <v>-1.9390028072445276E-2</v>
      </c>
      <c r="BJ161" s="10">
        <f t="shared" ca="1" si="200"/>
        <v>-9.6950140362226378E-3</v>
      </c>
      <c r="BK161" s="127"/>
      <c r="BL161">
        <v>-560.04382061000001</v>
      </c>
      <c r="BM161" s="108">
        <f t="shared" ca="1" si="201"/>
        <v>13.828001677059783</v>
      </c>
      <c r="BN161" s="10">
        <f t="shared" ca="1" si="202"/>
        <v>0</v>
      </c>
      <c r="BO161" s="10">
        <f t="shared" ca="1" si="203"/>
        <v>0</v>
      </c>
      <c r="BQ161">
        <v>-559.81725191999999</v>
      </c>
      <c r="BR161" s="112">
        <f t="shared" ca="1" si="204"/>
        <v>10.161171660792814</v>
      </c>
      <c r="BS161" s="10">
        <f t="shared" ca="1" si="205"/>
        <v>-3.6668300162669691</v>
      </c>
      <c r="BT161" s="10">
        <f t="shared" ca="1" si="206"/>
        <v>-1.8334150081334846</v>
      </c>
      <c r="BU161" s="127"/>
      <c r="BV161">
        <v>-559.71840411000005</v>
      </c>
      <c r="BW161" s="103">
        <f t="shared" ca="1" si="248"/>
        <v>10.596600155956297</v>
      </c>
      <c r="BX161" s="10">
        <f t="shared" ca="1" si="207"/>
        <v>-3.2314015211034857</v>
      </c>
      <c r="BY161" s="10">
        <f t="shared" ca="1" si="208"/>
        <v>-1.6157007605517428</v>
      </c>
      <c r="BZ161" s="127"/>
      <c r="CA161">
        <v>-560.02686602999995</v>
      </c>
      <c r="CB161" s="103">
        <f t="shared" ca="1" si="209"/>
        <v>13.147132449198518</v>
      </c>
      <c r="CC161" s="10">
        <f t="shared" ca="1" si="210"/>
        <v>-0.68086922786126536</v>
      </c>
      <c r="CD161" s="10">
        <f t="shared" ca="1" si="211"/>
        <v>-0.34043461393063268</v>
      </c>
      <c r="CE161" s="127"/>
      <c r="CF161">
        <v>-560.01768543000003</v>
      </c>
      <c r="CG161" s="103">
        <f t="shared" ca="1" si="212"/>
        <v>13.033258391021315</v>
      </c>
      <c r="CH161" s="10">
        <f t="shared" ca="1" si="213"/>
        <v>-0.794743286038468</v>
      </c>
      <c r="CI161" s="10">
        <f t="shared" ca="1" si="214"/>
        <v>-0.397371643019234</v>
      </c>
      <c r="CJ161" s="127"/>
      <c r="CK161">
        <v>-560.04109985000002</v>
      </c>
      <c r="CL161" s="103">
        <f t="shared" ca="1" si="215"/>
        <v>13.737919622550734</v>
      </c>
      <c r="CM161" s="10">
        <f t="shared" ca="1" si="216"/>
        <v>-9.0082054509048604E-2</v>
      </c>
      <c r="CN161" s="10">
        <f t="shared" ca="1" si="217"/>
        <v>-4.5041027254524302E-2</v>
      </c>
      <c r="CO161" s="127"/>
      <c r="CP161">
        <v>-559.96749772999999</v>
      </c>
      <c r="CQ161" s="103">
        <f t="shared" ca="1" si="218"/>
        <v>9.7585838492643777</v>
      </c>
      <c r="CR161" s="10">
        <f t="shared" ca="1" si="219"/>
        <v>-4.0694178277954052</v>
      </c>
      <c r="CS161" s="10">
        <f t="shared" ca="1" si="220"/>
        <v>-2.0347089138977026</v>
      </c>
      <c r="CT161" s="127"/>
      <c r="CU161">
        <v>-559.95237081000005</v>
      </c>
      <c r="CV161" s="103">
        <f t="shared" ca="1" si="221"/>
        <v>9.5035045783138319</v>
      </c>
      <c r="CW161" s="10">
        <f t="shared" ca="1" si="222"/>
        <v>-4.324497098745951</v>
      </c>
      <c r="CX161" s="10">
        <f t="shared" ca="1" si="223"/>
        <v>-2.1622485493729755</v>
      </c>
      <c r="CY161" s="127"/>
      <c r="CZ161">
        <v>-560.02265295999996</v>
      </c>
      <c r="DA161" s="103">
        <f t="shared" ca="1" si="224"/>
        <v>12.235697589549282</v>
      </c>
      <c r="DB161" s="10">
        <f t="shared" ca="1" si="225"/>
        <v>-1.5923040875105006</v>
      </c>
      <c r="DC161" s="10">
        <f t="shared" ca="1" si="226"/>
        <v>-0.79615204375525028</v>
      </c>
      <c r="DD161" s="127"/>
      <c r="DE161">
        <v>-560.01536695000004</v>
      </c>
      <c r="DF161" s="103">
        <f t="shared" ca="1" si="227"/>
        <v>12.2527187712294</v>
      </c>
      <c r="DG161" s="10">
        <f t="shared" ca="1" si="228"/>
        <v>-1.5752829058303828</v>
      </c>
      <c r="DH161" s="10">
        <f t="shared" ca="1" si="229"/>
        <v>-0.78764145291519139</v>
      </c>
      <c r="DI161" s="127"/>
      <c r="DJ161">
        <v>-560.03153043999998</v>
      </c>
      <c r="DK161" s="103">
        <f t="shared" ca="1" si="230"/>
        <v>13.251741337095796</v>
      </c>
      <c r="DL161" s="10">
        <f t="shared" ca="1" si="231"/>
        <v>-0.57626033996398718</v>
      </c>
      <c r="DM161" s="10">
        <f t="shared" ca="1" si="232"/>
        <v>-0.28813016998199359</v>
      </c>
      <c r="DN161" s="127"/>
      <c r="DO161" s="6">
        <v>-560.02150002999997</v>
      </c>
      <c r="DP161" s="108">
        <f t="shared" ca="1" si="233"/>
        <v>12.710298333972752</v>
      </c>
      <c r="DQ161" s="10">
        <f t="shared" ca="1" si="234"/>
        <v>-1.1177033430870313</v>
      </c>
      <c r="DR161" s="10">
        <f t="shared" ca="1" si="235"/>
        <v>-0.55885167154351567</v>
      </c>
      <c r="DS161" s="127"/>
      <c r="DT161" s="1">
        <v>-559.95476258999997</v>
      </c>
      <c r="DU161" s="108">
        <f t="shared" ca="1" si="236"/>
        <v>12.082748545905902</v>
      </c>
      <c r="DV161" s="10">
        <f t="shared" ca="1" si="237"/>
        <v>-1.7452531311538806</v>
      </c>
      <c r="DW161" s="10">
        <f t="shared" ca="1" si="238"/>
        <v>-0.87262656557694029</v>
      </c>
      <c r="DX161" s="116"/>
      <c r="DY161" s="1">
        <v>-560.03345528</v>
      </c>
      <c r="DZ161" s="113">
        <f t="shared" ca="1" si="239"/>
        <v>13.961391265208992</v>
      </c>
      <c r="EA161" s="10">
        <f t="shared" ca="1" si="240"/>
        <v>0.13338958814920865</v>
      </c>
      <c r="EB161" s="10">
        <f t="shared" ca="1" si="241"/>
        <v>6.6694794074604324E-2</v>
      </c>
      <c r="EC161" s="127"/>
      <c r="ED161" s="1">
        <v>-560.02048782999998</v>
      </c>
      <c r="EE161" s="108">
        <f t="shared" ca="1" si="242"/>
        <v>12.401218776029069</v>
      </c>
      <c r="EF161" s="10">
        <f t="shared" ca="1" si="243"/>
        <v>-1.4267829010307143</v>
      </c>
      <c r="EG161" s="10">
        <f t="shared" ca="1" si="244"/>
        <v>-0.71339145051535713</v>
      </c>
      <c r="EH161" s="127"/>
      <c r="EI161" s="1">
        <v>-560.03310409999995</v>
      </c>
      <c r="EJ161" s="113">
        <f t="shared" ca="1" si="245"/>
        <v>13.879018158709453</v>
      </c>
      <c r="EK161" s="10">
        <f t="shared" ca="1" si="246"/>
        <v>5.1016481649670098E-2</v>
      </c>
      <c r="EL161" s="10">
        <f t="shared" ca="1" si="247"/>
        <v>2.5508240824835049E-2</v>
      </c>
      <c r="EM161" s="127"/>
      <c r="EN161" s="113"/>
      <c r="EO161" s="113"/>
      <c r="EP161" s="142"/>
      <c r="EQ161" s="142"/>
      <c r="EW161" s="287">
        <v>0</v>
      </c>
      <c r="EX161" s="287">
        <v>0</v>
      </c>
      <c r="EY161" s="287">
        <v>1</v>
      </c>
      <c r="EZ161" s="287">
        <v>0</v>
      </c>
      <c r="FA161" s="287">
        <v>0</v>
      </c>
      <c r="FB161" s="287">
        <v>0</v>
      </c>
      <c r="FC161" s="287">
        <v>0</v>
      </c>
      <c r="FD161" s="287">
        <v>0</v>
      </c>
      <c r="FE161" s="287">
        <v>0</v>
      </c>
      <c r="FF161" s="287">
        <v>0</v>
      </c>
      <c r="FG161" s="287">
        <v>0</v>
      </c>
      <c r="FH161" s="287">
        <v>0</v>
      </c>
      <c r="FI161" s="287">
        <v>1</v>
      </c>
      <c r="FJ161" s="287">
        <v>0</v>
      </c>
      <c r="FK161" s="287">
        <v>0</v>
      </c>
      <c r="FL161" s="287"/>
    </row>
    <row r="162" spans="1:168" ht="15" customHeight="1" x14ac:dyDescent="0.25">
      <c r="A162" t="s">
        <v>428</v>
      </c>
      <c r="B162" s="219">
        <v>2</v>
      </c>
      <c r="C162" t="s">
        <v>330</v>
      </c>
      <c r="D162">
        <v>-30.71636547</v>
      </c>
      <c r="E162" s="108">
        <f t="shared" ca="1" si="170"/>
        <v>-27.17133422778959</v>
      </c>
      <c r="F162" s="10">
        <f t="shared" ca="1" si="168"/>
        <v>-5.1357470091355992</v>
      </c>
      <c r="G162" s="10">
        <f t="shared" ca="1" si="171"/>
        <v>-2.5678735045677996</v>
      </c>
      <c r="H162" s="116"/>
      <c r="I162">
        <v>-30.981618869999998</v>
      </c>
      <c r="J162" s="108">
        <f t="shared" ca="1" si="172"/>
        <v>-25.818073418752114</v>
      </c>
      <c r="K162" s="10">
        <f t="shared" ca="1" si="169"/>
        <v>-3.7824862000981234</v>
      </c>
      <c r="L162" s="10">
        <f t="shared" ca="1" si="173"/>
        <v>-1.8912431000490617</v>
      </c>
      <c r="M162" s="116"/>
      <c r="N162" s="65">
        <v>-535.34829605000004</v>
      </c>
      <c r="O162" s="108">
        <f t="shared" ca="1" si="174"/>
        <v>-25.817336095662924</v>
      </c>
      <c r="P162" s="10">
        <f t="shared" ca="1" si="175"/>
        <v>-3.7817488770089334</v>
      </c>
      <c r="Q162" s="10">
        <f t="shared" ca="1" si="176"/>
        <v>-1.8908744385044667</v>
      </c>
      <c r="R162" s="116"/>
      <c r="S162" s="65">
        <v>-535.34056679000003</v>
      </c>
      <c r="T162" s="103">
        <f t="shared" ca="1" si="177"/>
        <v>-25.730043318695706</v>
      </c>
      <c r="U162" s="10">
        <f t="shared" ca="1" si="178"/>
        <v>-3.694456100041716</v>
      </c>
      <c r="V162" s="10">
        <f t="shared" ca="1" si="179"/>
        <v>-1.847228050020858</v>
      </c>
      <c r="W162" s="116"/>
      <c r="X162">
        <v>-535.26901688999999</v>
      </c>
      <c r="Y162" s="108">
        <f t="shared" ca="1" si="180"/>
        <v>-26.355898832473965</v>
      </c>
      <c r="Z162" s="10">
        <f t="shared" ca="1" si="181"/>
        <v>-4.3203116138199746</v>
      </c>
      <c r="AA162" s="10">
        <f t="shared" ca="1" si="182"/>
        <v>-2.1601558069099873</v>
      </c>
      <c r="AB162" s="116"/>
      <c r="AC162">
        <v>-535.30074339999999</v>
      </c>
      <c r="AD162" s="108">
        <f t="shared" ca="1" si="183"/>
        <v>-25.995981632909135</v>
      </c>
      <c r="AE162" s="10">
        <f t="shared" ca="1" si="184"/>
        <v>-3.9603944142551448</v>
      </c>
      <c r="AF162" s="10">
        <f t="shared" ca="1" si="185"/>
        <v>-1.9801972071275724</v>
      </c>
      <c r="AG162" s="136"/>
      <c r="AH162" s="10"/>
      <c r="AI162" s="10"/>
      <c r="AJ162" s="10"/>
      <c r="AK162" s="10"/>
      <c r="AL162" s="116"/>
      <c r="AM162">
        <v>-535.29203961999997</v>
      </c>
      <c r="AN162" s="108">
        <f t="shared" ca="1" si="186"/>
        <v>-26.266099157024904</v>
      </c>
      <c r="AO162" s="10">
        <f t="shared" ca="1" si="187"/>
        <v>-4.2305119383709133</v>
      </c>
      <c r="AP162" s="10">
        <f t="shared" ca="1" si="188"/>
        <v>-2.1152559691854567</v>
      </c>
      <c r="AQ162" s="127"/>
      <c r="AR162" s="1">
        <v>-535.29113681000001</v>
      </c>
      <c r="AS162" s="108">
        <f t="shared" ca="1" si="189"/>
        <v>-26.037463115337509</v>
      </c>
      <c r="AT162" s="10">
        <f t="shared" ca="1" si="190"/>
        <v>-4.0018758966835186</v>
      </c>
      <c r="AU162" s="10">
        <f t="shared" ca="1" si="191"/>
        <v>-2.0009379483417593</v>
      </c>
      <c r="AV162" s="127"/>
      <c r="AW162">
        <v>-535.36699965000003</v>
      </c>
      <c r="AX162" s="108">
        <f t="shared" ca="1" si="192"/>
        <v>-23.093150099198745</v>
      </c>
      <c r="AY162" s="10">
        <f t="shared" ca="1" si="193"/>
        <v>-1.0575628805447543</v>
      </c>
      <c r="AZ162" s="10">
        <f t="shared" ca="1" si="194"/>
        <v>-0.52878144027237717</v>
      </c>
      <c r="BA162" s="127"/>
      <c r="BB162">
        <v>-535.36664165000002</v>
      </c>
      <c r="BC162" s="108">
        <f t="shared" ca="1" si="195"/>
        <v>-23.121720584018604</v>
      </c>
      <c r="BD162" s="10">
        <f t="shared" ca="1" si="196"/>
        <v>-1.0861333653646135</v>
      </c>
      <c r="BE162" s="10">
        <f t="shared" ca="1" si="197"/>
        <v>-0.54306668268230673</v>
      </c>
      <c r="BF162" s="127"/>
      <c r="BG162">
        <v>-535.37770266999996</v>
      </c>
      <c r="BH162" s="108">
        <f t="shared" ca="1" si="198"/>
        <v>-22.149583641218932</v>
      </c>
      <c r="BI162" s="10">
        <f t="shared" ca="1" si="199"/>
        <v>-0.11399642256494147</v>
      </c>
      <c r="BJ162" s="10">
        <f t="shared" ca="1" si="200"/>
        <v>-5.6998211282470734E-2</v>
      </c>
      <c r="BK162" s="127"/>
      <c r="BL162">
        <v>-535.37849443000005</v>
      </c>
      <c r="BM162" s="108">
        <f t="shared" ca="1" si="201"/>
        <v>-22.035587218653991</v>
      </c>
      <c r="BN162" s="10">
        <f t="shared" ca="1" si="202"/>
        <v>0</v>
      </c>
      <c r="BO162" s="10">
        <f t="shared" ca="1" si="203"/>
        <v>0</v>
      </c>
      <c r="BQ162">
        <v>-535.17301081999994</v>
      </c>
      <c r="BR162" s="112">
        <f t="shared" ca="1" si="204"/>
        <v>-27.641975390461056</v>
      </c>
      <c r="BS162" s="10">
        <f t="shared" ca="1" si="205"/>
        <v>-5.6063881718070654</v>
      </c>
      <c r="BT162" s="10">
        <f t="shared" ca="1" si="206"/>
        <v>-2.8031940859035327</v>
      </c>
      <c r="BU162" s="127"/>
      <c r="BV162">
        <v>-535.08653676999995</v>
      </c>
      <c r="BW162" s="103">
        <f t="shared" ca="1" si="248"/>
        <v>-27.990798230879676</v>
      </c>
      <c r="BX162" s="10">
        <f t="shared" ca="1" si="207"/>
        <v>-5.9552110122256856</v>
      </c>
      <c r="BY162" s="10">
        <f t="shared" ca="1" si="208"/>
        <v>-2.9776055061128428</v>
      </c>
      <c r="BZ162" s="127"/>
      <c r="CA162">
        <v>-535.36259442000005</v>
      </c>
      <c r="CB162" s="103">
        <f t="shared" ca="1" si="209"/>
        <v>-22.819979743766091</v>
      </c>
      <c r="CC162" s="10">
        <f t="shared" ca="1" si="210"/>
        <v>-0.7843925251121</v>
      </c>
      <c r="CD162" s="10">
        <f t="shared" ca="1" si="211"/>
        <v>-0.39219626255605</v>
      </c>
      <c r="CE162" s="127"/>
      <c r="CF162">
        <v>-535.35386996</v>
      </c>
      <c r="CG162" s="103">
        <f t="shared" ca="1" si="212"/>
        <v>-22.860573301004152</v>
      </c>
      <c r="CH162" s="10">
        <f t="shared" ca="1" si="213"/>
        <v>-0.82498608235016135</v>
      </c>
      <c r="CI162" s="10">
        <f t="shared" ca="1" si="214"/>
        <v>-0.41249304117508068</v>
      </c>
      <c r="CJ162" s="127"/>
      <c r="CK162">
        <v>-535.37564709000003</v>
      </c>
      <c r="CL162" s="103">
        <f t="shared" ca="1" si="215"/>
        <v>-22.179537783304319</v>
      </c>
      <c r="CM162" s="10">
        <f t="shared" ca="1" si="216"/>
        <v>-0.14395056465032852</v>
      </c>
      <c r="CN162" s="10">
        <f t="shared" ca="1" si="217"/>
        <v>-7.1975282325164258E-2</v>
      </c>
      <c r="CO162" s="127"/>
      <c r="CP162">
        <v>-535.31552762000001</v>
      </c>
      <c r="CQ162" s="103">
        <f t="shared" ca="1" si="218"/>
        <v>-28.094547431407037</v>
      </c>
      <c r="CR162" s="10">
        <f t="shared" ca="1" si="219"/>
        <v>-6.0589602127530462</v>
      </c>
      <c r="CS162" s="10">
        <f t="shared" ca="1" si="220"/>
        <v>-3.0294801063765231</v>
      </c>
      <c r="CT162" s="127"/>
      <c r="CU162">
        <v>-535.30156513999998</v>
      </c>
      <c r="CV162" s="103">
        <f t="shared" ca="1" si="221"/>
        <v>-28.499660966702251</v>
      </c>
      <c r="CW162" s="10">
        <f t="shared" ca="1" si="222"/>
        <v>-6.4640737480482606</v>
      </c>
      <c r="CX162" s="10">
        <f t="shared" ca="1" si="223"/>
        <v>-3.2320368740241303</v>
      </c>
      <c r="CY162" s="127"/>
      <c r="CZ162">
        <v>-535.36021334999998</v>
      </c>
      <c r="DA162" s="103">
        <f t="shared" ca="1" si="224"/>
        <v>-24.280290450725548</v>
      </c>
      <c r="DB162" s="10">
        <f t="shared" ca="1" si="225"/>
        <v>-2.2447032320715579</v>
      </c>
      <c r="DC162" s="10">
        <f t="shared" ca="1" si="226"/>
        <v>-1.1223516160357789</v>
      </c>
      <c r="DD162" s="127"/>
      <c r="DE162">
        <v>-535.35297052999999</v>
      </c>
      <c r="DF162" s="103">
        <f t="shared" ca="1" si="227"/>
        <v>-24.210928743425512</v>
      </c>
      <c r="DG162" s="10">
        <f t="shared" ca="1" si="228"/>
        <v>-2.1753415247715218</v>
      </c>
      <c r="DH162" s="10">
        <f t="shared" ca="1" si="229"/>
        <v>-1.0876707623857609</v>
      </c>
      <c r="DI162" s="127"/>
      <c r="DJ162">
        <v>-535.36628334</v>
      </c>
      <c r="DK162" s="103">
        <f t="shared" ca="1" si="230"/>
        <v>-23.173380262439803</v>
      </c>
      <c r="DL162" s="10">
        <f t="shared" ca="1" si="231"/>
        <v>-1.1377930437858126</v>
      </c>
      <c r="DM162" s="10">
        <f t="shared" ca="1" si="232"/>
        <v>-0.56889652189290629</v>
      </c>
      <c r="DN162" s="127"/>
      <c r="DO162" s="6">
        <v>-535.35095550000005</v>
      </c>
      <c r="DP162" s="108">
        <f t="shared" ca="1" si="233"/>
        <v>-24.30891427374571</v>
      </c>
      <c r="DQ162" s="10">
        <f t="shared" ca="1" si="234"/>
        <v>-2.2733270550917197</v>
      </c>
      <c r="DR162" s="10">
        <f t="shared" ca="1" si="235"/>
        <v>-1.1366635275458599</v>
      </c>
      <c r="DS162" s="127"/>
      <c r="DT162" s="1">
        <v>-535.28459233000001</v>
      </c>
      <c r="DU162" s="108">
        <f t="shared" ca="1" si="236"/>
        <v>-26.696507580129722</v>
      </c>
      <c r="DV162" s="10">
        <f t="shared" ca="1" si="237"/>
        <v>-4.660920361475732</v>
      </c>
      <c r="DW162" s="10">
        <f t="shared" ca="1" si="238"/>
        <v>-2.330460180737866</v>
      </c>
      <c r="DX162" s="116"/>
      <c r="DY162" s="1">
        <v>-535.36686921</v>
      </c>
      <c r="DZ162" s="113">
        <f t="shared" ca="1" si="239"/>
        <v>-22.222754328174307</v>
      </c>
      <c r="EA162" s="10">
        <f t="shared" ca="1" si="240"/>
        <v>-0.1871671095203169</v>
      </c>
      <c r="EB162" s="10">
        <f t="shared" ca="1" si="241"/>
        <v>-9.3583554760158449E-2</v>
      </c>
      <c r="EC162" s="127"/>
      <c r="ED162" s="1">
        <v>-535.34988396000006</v>
      </c>
      <c r="EE162" s="108">
        <f t="shared" ca="1" si="242"/>
        <v>-24.558920134437287</v>
      </c>
      <c r="EF162" s="10">
        <f t="shared" ca="1" si="243"/>
        <v>-2.5233329157832962</v>
      </c>
      <c r="EG162" s="10">
        <f t="shared" ca="1" si="244"/>
        <v>-1.2616664578916481</v>
      </c>
      <c r="EH162" s="127"/>
      <c r="EI162" s="1">
        <v>-535.36645062000002</v>
      </c>
      <c r="EJ162" s="113">
        <f t="shared" ca="1" si="245"/>
        <v>-22.322082727749688</v>
      </c>
      <c r="EK162" s="10">
        <f t="shared" ca="1" si="246"/>
        <v>-0.28649550909569754</v>
      </c>
      <c r="EL162" s="10">
        <f t="shared" ca="1" si="247"/>
        <v>-0.14324775454784877</v>
      </c>
      <c r="EM162" s="127"/>
      <c r="EN162" s="113"/>
      <c r="EO162" s="113"/>
      <c r="EP162" s="142"/>
      <c r="EQ162" s="142"/>
      <c r="EW162" s="287">
        <v>0</v>
      </c>
      <c r="EX162" s="287">
        <v>0</v>
      </c>
      <c r="EY162" s="287">
        <v>0</v>
      </c>
      <c r="EZ162" s="287">
        <v>0</v>
      </c>
      <c r="FA162" s="287">
        <v>0</v>
      </c>
      <c r="FB162" s="287">
        <v>0</v>
      </c>
      <c r="FC162" s="287">
        <v>1</v>
      </c>
      <c r="FD162" s="287">
        <v>0</v>
      </c>
      <c r="FE162" s="287">
        <v>0</v>
      </c>
      <c r="FF162" s="287">
        <v>0</v>
      </c>
      <c r="FG162" s="287">
        <v>0</v>
      </c>
      <c r="FH162" s="287">
        <v>0</v>
      </c>
      <c r="FI162" s="287">
        <v>1</v>
      </c>
      <c r="FJ162" s="287">
        <v>0</v>
      </c>
      <c r="FK162" s="287">
        <v>0</v>
      </c>
      <c r="FL162" s="287"/>
    </row>
    <row r="163" spans="1:168" ht="15" customHeight="1" x14ac:dyDescent="0.25">
      <c r="A163" t="s">
        <v>428</v>
      </c>
      <c r="B163" s="219">
        <v>4</v>
      </c>
      <c r="C163" t="s">
        <v>331</v>
      </c>
      <c r="D163">
        <v>-87.143276060000005</v>
      </c>
      <c r="E163" s="108">
        <f t="shared" ca="1" si="170"/>
        <v>19.165549305437654</v>
      </c>
      <c r="F163" s="10">
        <f t="shared" ca="1" si="168"/>
        <v>-30.726442541677752</v>
      </c>
      <c r="G163" s="10">
        <f t="shared" ca="1" si="171"/>
        <v>-7.681610635419438</v>
      </c>
      <c r="H163" s="116"/>
      <c r="I163">
        <v>-87.784318769999999</v>
      </c>
      <c r="J163" s="108">
        <f t="shared" ca="1" si="172"/>
        <v>7.0679256586843557</v>
      </c>
      <c r="K163" s="10">
        <f t="shared" ca="1" si="169"/>
        <v>-42.824066188431047</v>
      </c>
      <c r="L163" s="10">
        <f t="shared" ca="1" si="173"/>
        <v>-10.706016547107762</v>
      </c>
      <c r="M163" s="116"/>
      <c r="N163" s="65">
        <v>-759.63299820999998</v>
      </c>
      <c r="O163" s="108">
        <f t="shared" ca="1" si="174"/>
        <v>40.741310479165357</v>
      </c>
      <c r="P163" s="10">
        <f t="shared" ca="1" si="175"/>
        <v>-9.1506813679500496</v>
      </c>
      <c r="Q163" s="10">
        <f t="shared" ca="1" si="176"/>
        <v>-2.2876703419875124</v>
      </c>
      <c r="R163" s="116"/>
      <c r="S163" s="65">
        <v>-759.61989220999999</v>
      </c>
      <c r="T163" s="103">
        <f t="shared" ca="1" si="177"/>
        <v>40.867198197153968</v>
      </c>
      <c r="U163" s="10">
        <f t="shared" ca="1" si="178"/>
        <v>-9.0247936499614383</v>
      </c>
      <c r="V163" s="10">
        <f t="shared" ca="1" si="179"/>
        <v>-2.2561984124903596</v>
      </c>
      <c r="W163" s="116"/>
      <c r="X163">
        <v>-759.44282753000005</v>
      </c>
      <c r="Y163" s="108">
        <f t="shared" ca="1" si="180"/>
        <v>32.285639254302005</v>
      </c>
      <c r="Z163" s="10">
        <f t="shared" ca="1" si="181"/>
        <v>-17.606352592813401</v>
      </c>
      <c r="AA163" s="10">
        <f t="shared" ca="1" si="182"/>
        <v>-4.4015881482033503</v>
      </c>
      <c r="AB163" s="116"/>
      <c r="AC163">
        <v>-759.49485429000003</v>
      </c>
      <c r="AD163" s="108">
        <f t="shared" ca="1" si="183"/>
        <v>33.941171148729715</v>
      </c>
      <c r="AE163" s="10">
        <f t="shared" ca="1" si="184"/>
        <v>-15.950820698385691</v>
      </c>
      <c r="AF163" s="10">
        <f t="shared" ca="1" si="185"/>
        <v>-3.9877051745964227</v>
      </c>
      <c r="AG163" s="136"/>
      <c r="AH163" s="10"/>
      <c r="AI163" s="10"/>
      <c r="AJ163" s="10"/>
      <c r="AK163" s="10"/>
      <c r="AL163" s="116"/>
      <c r="AM163">
        <v>-759.45161780000001</v>
      </c>
      <c r="AN163" s="108">
        <f t="shared" ca="1" si="186"/>
        <v>34.764723372911845</v>
      </c>
      <c r="AO163" s="10">
        <f t="shared" ca="1" si="187"/>
        <v>-15.127268474203561</v>
      </c>
      <c r="AP163" s="10">
        <f t="shared" ca="1" si="188"/>
        <v>-3.7818171185508902</v>
      </c>
      <c r="AQ163" s="127"/>
      <c r="AR163" s="1">
        <v>-759.44984363000003</v>
      </c>
      <c r="AS163" s="108">
        <f t="shared" ca="1" si="189"/>
        <v>34.962853064583832</v>
      </c>
      <c r="AT163" s="10">
        <f t="shared" ca="1" si="190"/>
        <v>-14.929138782531574</v>
      </c>
      <c r="AU163" s="10">
        <f t="shared" ca="1" si="191"/>
        <v>-3.7322846956328934</v>
      </c>
      <c r="AV163" s="127"/>
      <c r="AW163">
        <v>-759.68884338999999</v>
      </c>
      <c r="AX163" s="108">
        <f t="shared" ca="1" si="192"/>
        <v>45.983291624339508</v>
      </c>
      <c r="AY163" s="10">
        <f t="shared" ca="1" si="193"/>
        <v>-3.9087002227758987</v>
      </c>
      <c r="AZ163" s="10">
        <f t="shared" ca="1" si="194"/>
        <v>-0.97717505569397467</v>
      </c>
      <c r="BA163" s="127"/>
      <c r="BB163">
        <v>-759.68819043999997</v>
      </c>
      <c r="BC163" s="108">
        <f t="shared" ca="1" si="195"/>
        <v>45.911551657897668</v>
      </c>
      <c r="BD163" s="10">
        <f t="shared" ca="1" si="196"/>
        <v>-3.9804401892177381</v>
      </c>
      <c r="BE163" s="10">
        <f t="shared" ca="1" si="197"/>
        <v>-0.99511004730443453</v>
      </c>
      <c r="BF163" s="127"/>
      <c r="BG163">
        <v>-759.71471616999997</v>
      </c>
      <c r="BH163" s="108">
        <f t="shared" ca="1" si="198"/>
        <v>49.710585270219092</v>
      </c>
      <c r="BI163" s="10">
        <f t="shared" ca="1" si="199"/>
        <v>-0.18140657689631468</v>
      </c>
      <c r="BJ163" s="10">
        <f t="shared" ca="1" si="200"/>
        <v>-4.5351644224078669E-2</v>
      </c>
      <c r="BK163" s="127"/>
      <c r="BL163">
        <v>-759.71597650000001</v>
      </c>
      <c r="BM163" s="108">
        <f t="shared" ca="1" si="201"/>
        <v>49.891991847115406</v>
      </c>
      <c r="BN163" s="10">
        <f t="shared" ca="1" si="202"/>
        <v>0</v>
      </c>
      <c r="BO163" s="10">
        <f t="shared" ca="1" si="203"/>
        <v>0</v>
      </c>
      <c r="BQ163">
        <v>-759.29956173000005</v>
      </c>
      <c r="BR163" s="112">
        <f t="shared" ca="1" si="204"/>
        <v>28.324275338835854</v>
      </c>
      <c r="BS163" s="10">
        <f t="shared" ca="1" si="205"/>
        <v>-21.567716508279553</v>
      </c>
      <c r="BT163" s="10">
        <f t="shared" ca="1" si="206"/>
        <v>-5.3919291270698881</v>
      </c>
      <c r="BU163" s="127"/>
      <c r="BV163">
        <v>-759.09006724000005</v>
      </c>
      <c r="BW163" s="103">
        <f t="shared" ca="1" si="248"/>
        <v>29.411773536181062</v>
      </c>
      <c r="BX163" s="10">
        <f t="shared" ca="1" si="207"/>
        <v>-20.480218310934344</v>
      </c>
      <c r="BY163" s="10">
        <f t="shared" ca="1" si="208"/>
        <v>-5.120054577733586</v>
      </c>
      <c r="BZ163" s="127"/>
      <c r="CA163">
        <v>-759.68716245999997</v>
      </c>
      <c r="CB163" s="103">
        <f t="shared" ca="1" si="209"/>
        <v>47.208528047229329</v>
      </c>
      <c r="CC163" s="10">
        <f t="shared" ca="1" si="210"/>
        <v>-2.6834637998860771</v>
      </c>
      <c r="CD163" s="10">
        <f t="shared" ca="1" si="211"/>
        <v>-0.67086594997151927</v>
      </c>
      <c r="CE163" s="127"/>
      <c r="CF163">
        <v>-759.67205510999997</v>
      </c>
      <c r="CG163" s="103">
        <f t="shared" ca="1" si="212"/>
        <v>46.867181976448713</v>
      </c>
      <c r="CH163" s="10">
        <f t="shared" ca="1" si="213"/>
        <v>-3.0248098706666937</v>
      </c>
      <c r="CI163" s="10">
        <f t="shared" ca="1" si="214"/>
        <v>-0.75620246766667343</v>
      </c>
      <c r="CJ163" s="127"/>
      <c r="CK163">
        <v>-759.71025048000001</v>
      </c>
      <c r="CL163" s="103">
        <f t="shared" ca="1" si="215"/>
        <v>49.384359028909756</v>
      </c>
      <c r="CM163" s="10">
        <f t="shared" ca="1" si="216"/>
        <v>-0.50763281820564998</v>
      </c>
      <c r="CN163" s="10">
        <f t="shared" ca="1" si="217"/>
        <v>-0.1269082045514125</v>
      </c>
      <c r="CO163" s="127"/>
      <c r="CP163">
        <v>-759.52051160999997</v>
      </c>
      <c r="CQ163" s="103">
        <f t="shared" ca="1" si="218"/>
        <v>30.132765689371066</v>
      </c>
      <c r="CR163" s="10">
        <f t="shared" ca="1" si="219"/>
        <v>-19.75922615774434</v>
      </c>
      <c r="CS163" s="10">
        <f t="shared" ca="1" si="220"/>
        <v>-4.9398065394360851</v>
      </c>
      <c r="CT163" s="127"/>
      <c r="CU163">
        <v>-759.49311544</v>
      </c>
      <c r="CV163" s="103">
        <f t="shared" ca="1" si="221"/>
        <v>29.113098077435392</v>
      </c>
      <c r="CW163" s="10">
        <f t="shared" ca="1" si="222"/>
        <v>-20.778893769680014</v>
      </c>
      <c r="CX163" s="10">
        <f t="shared" ca="1" si="223"/>
        <v>-5.1947234424200035</v>
      </c>
      <c r="CY163" s="127"/>
      <c r="CZ163">
        <v>-759.65994658</v>
      </c>
      <c r="DA163" s="103">
        <f t="shared" ca="1" si="224"/>
        <v>42.214412957000086</v>
      </c>
      <c r="DB163" s="10">
        <f t="shared" ca="1" si="225"/>
        <v>-7.6775788901153206</v>
      </c>
      <c r="DC163" s="10">
        <f t="shared" ca="1" si="226"/>
        <v>-1.9193947225288301</v>
      </c>
      <c r="DD163" s="127"/>
      <c r="DE163">
        <v>-759.64937551000003</v>
      </c>
      <c r="DF163" s="103">
        <f t="shared" ca="1" si="227"/>
        <v>42.070954986984496</v>
      </c>
      <c r="DG163" s="10">
        <f t="shared" ca="1" si="228"/>
        <v>-7.8210368601309099</v>
      </c>
      <c r="DH163" s="10">
        <f t="shared" ca="1" si="229"/>
        <v>-1.9552592150327275</v>
      </c>
      <c r="DI163" s="127"/>
      <c r="DJ163">
        <v>-759.69056339999997</v>
      </c>
      <c r="DK163" s="103">
        <f t="shared" ca="1" si="230"/>
        <v>46.369721079212248</v>
      </c>
      <c r="DL163" s="10">
        <f t="shared" ca="1" si="231"/>
        <v>-3.5222707679031586</v>
      </c>
      <c r="DM163" s="10">
        <f t="shared" ca="1" si="232"/>
        <v>-0.88056769197578966</v>
      </c>
      <c r="DN163" s="127"/>
      <c r="DO163" s="6">
        <v>-759.65857629000004</v>
      </c>
      <c r="DP163" s="108">
        <f t="shared" ca="1" si="233"/>
        <v>42.959212801774036</v>
      </c>
      <c r="DQ163" s="10">
        <f t="shared" ca="1" si="234"/>
        <v>-6.9327790453413698</v>
      </c>
      <c r="DR163" s="10">
        <f t="shared" ca="1" si="235"/>
        <v>-1.7331947613353424</v>
      </c>
      <c r="DS163" s="127"/>
      <c r="DT163" s="1">
        <v>-759.47030844999995</v>
      </c>
      <c r="DU163" s="108">
        <f t="shared" ca="1" si="236"/>
        <v>36.820797399403325</v>
      </c>
      <c r="DV163" s="10">
        <f t="shared" ca="1" si="237"/>
        <v>-13.071194447712081</v>
      </c>
      <c r="DW163" s="10">
        <f t="shared" ca="1" si="238"/>
        <v>-3.2677986119280202</v>
      </c>
      <c r="DX163" s="116"/>
      <c r="DY163" s="1">
        <v>-759.69026412999995</v>
      </c>
      <c r="DZ163" s="113">
        <f t="shared" ca="1" si="239"/>
        <v>50.093133581879911</v>
      </c>
      <c r="EA163" s="10">
        <f t="shared" ca="1" si="240"/>
        <v>0.20114173476450503</v>
      </c>
      <c r="EB163" s="10">
        <f t="shared" ca="1" si="241"/>
        <v>5.0285433691126258E-2</v>
      </c>
      <c r="EC163" s="127"/>
      <c r="ED163" s="1">
        <v>-759.65576510000005</v>
      </c>
      <c r="EE163" s="108">
        <f t="shared" ca="1" si="242"/>
        <v>41.883072517350094</v>
      </c>
      <c r="EF163" s="10">
        <f t="shared" ca="1" si="243"/>
        <v>-8.0089193297653125</v>
      </c>
      <c r="EG163" s="10">
        <f t="shared" ca="1" si="244"/>
        <v>-2.0022298324413281</v>
      </c>
      <c r="EH163" s="127"/>
      <c r="EI163" s="1">
        <v>-759.68949988999998</v>
      </c>
      <c r="EJ163" s="113">
        <f t="shared" ca="1" si="245"/>
        <v>49.915586185470104</v>
      </c>
      <c r="EK163" s="10">
        <f t="shared" ca="1" si="246"/>
        <v>2.3594338354698152E-2</v>
      </c>
      <c r="EL163" s="10">
        <f t="shared" ca="1" si="247"/>
        <v>5.8985845886745381E-3</v>
      </c>
      <c r="EM163" s="127"/>
      <c r="EN163" s="113"/>
      <c r="EO163" s="113"/>
      <c r="EP163" s="142"/>
      <c r="EQ163" s="142"/>
      <c r="EW163" s="287">
        <v>0</v>
      </c>
      <c r="EX163" s="287">
        <v>0</v>
      </c>
      <c r="EY163" s="287">
        <v>3</v>
      </c>
      <c r="EZ163" s="287">
        <v>0</v>
      </c>
      <c r="FA163" s="287">
        <v>0</v>
      </c>
      <c r="FB163" s="287">
        <v>0</v>
      </c>
      <c r="FC163" s="287">
        <v>0</v>
      </c>
      <c r="FD163" s="287">
        <v>0</v>
      </c>
      <c r="FE163" s="287">
        <v>0</v>
      </c>
      <c r="FF163" s="287">
        <v>0</v>
      </c>
      <c r="FG163" s="287">
        <v>0</v>
      </c>
      <c r="FH163" s="287">
        <v>0</v>
      </c>
      <c r="FI163" s="287">
        <v>1</v>
      </c>
      <c r="FJ163" s="287">
        <v>0</v>
      </c>
      <c r="FK163" s="287">
        <v>0</v>
      </c>
      <c r="FL163" s="287"/>
    </row>
    <row r="164" spans="1:168" ht="15" customHeight="1" x14ac:dyDescent="0.25">
      <c r="A164" t="s">
        <v>428</v>
      </c>
      <c r="B164" s="219">
        <v>6</v>
      </c>
      <c r="C164" t="s">
        <v>332</v>
      </c>
      <c r="D164">
        <v>-27.887081899999998</v>
      </c>
      <c r="E164" s="108">
        <f t="shared" ca="1" si="170"/>
        <v>209.77789022340056</v>
      </c>
      <c r="F164" s="10">
        <f t="shared" ca="1" si="168"/>
        <v>-0.8069263732716081</v>
      </c>
      <c r="G164" s="10">
        <f t="shared" ca="1" si="171"/>
        <v>-0.13448772887860136</v>
      </c>
      <c r="H164" s="116"/>
      <c r="I164">
        <v>-28.133503430000001</v>
      </c>
      <c r="J164" s="108">
        <f t="shared" ca="1" si="172"/>
        <v>211.20615718320977</v>
      </c>
      <c r="K164" s="10">
        <f t="shared" ca="1" si="169"/>
        <v>0.62134058653759894</v>
      </c>
      <c r="L164" s="10">
        <f t="shared" ca="1" si="173"/>
        <v>0.10355676442293316</v>
      </c>
      <c r="M164" s="116"/>
      <c r="N164" s="65">
        <v>-538.20013029999996</v>
      </c>
      <c r="O164" s="108">
        <f t="shared" ca="1" si="174"/>
        <v>211.52017837449591</v>
      </c>
      <c r="P164" s="10">
        <f t="shared" ca="1" si="175"/>
        <v>0.93536177782374352</v>
      </c>
      <c r="Q164" s="10">
        <f t="shared" ca="1" si="176"/>
        <v>0.15589362963729059</v>
      </c>
      <c r="R164" s="116"/>
      <c r="S164" s="65">
        <v>-538.19142020000004</v>
      </c>
      <c r="T164" s="103">
        <f t="shared" ca="1" si="177"/>
        <v>211.78179001418204</v>
      </c>
      <c r="U164" s="10">
        <f t="shared" ca="1" si="178"/>
        <v>1.1969734175098665</v>
      </c>
      <c r="V164" s="10">
        <f t="shared" ca="1" si="179"/>
        <v>0.19949556958497774</v>
      </c>
      <c r="W164" s="116"/>
      <c r="X164">
        <v>-538.12274347000005</v>
      </c>
      <c r="Y164" s="108">
        <f t="shared" ca="1" si="180"/>
        <v>213.03584478789364</v>
      </c>
      <c r="Z164" s="10">
        <f t="shared" ca="1" si="181"/>
        <v>2.451028191221468</v>
      </c>
      <c r="AA164" s="10">
        <f t="shared" ca="1" si="182"/>
        <v>0.40850469853691135</v>
      </c>
      <c r="AB164" s="116"/>
      <c r="AC164">
        <v>-538.15675910000004</v>
      </c>
      <c r="AD164" s="108">
        <f t="shared" ca="1" si="183"/>
        <v>211.51093830452456</v>
      </c>
      <c r="AE164" s="10">
        <f t="shared" ca="1" si="184"/>
        <v>0.92612170785238845</v>
      </c>
      <c r="AF164" s="10">
        <f t="shared" ca="1" si="185"/>
        <v>0.15435361797539807</v>
      </c>
      <c r="AG164" s="136"/>
      <c r="AH164" s="10"/>
      <c r="AI164" s="10"/>
      <c r="AJ164" s="10"/>
      <c r="AK164" s="10"/>
      <c r="AL164" s="116"/>
      <c r="AM164">
        <v>-538.14669157000003</v>
      </c>
      <c r="AN164" s="108">
        <f t="shared" ca="1" si="186"/>
        <v>209.81624984860997</v>
      </c>
      <c r="AO164" s="10">
        <f t="shared" ca="1" si="187"/>
        <v>-0.76856674806219871</v>
      </c>
      <c r="AP164" s="10">
        <f t="shared" ca="1" si="188"/>
        <v>-0.12809445801036645</v>
      </c>
      <c r="AQ164" s="127"/>
      <c r="AR164" s="1">
        <v>-538.14052435999997</v>
      </c>
      <c r="AS164" s="108">
        <f t="shared" ca="1" si="189"/>
        <v>210.00188269851395</v>
      </c>
      <c r="AT164" s="10">
        <f t="shared" ca="1" si="190"/>
        <v>-0.58293389815821683</v>
      </c>
      <c r="AU164" s="10">
        <f t="shared" ca="1" si="191"/>
        <v>-9.7155649693036139E-2</v>
      </c>
      <c r="AV164" s="127"/>
      <c r="AW164">
        <v>-538.21197633999998</v>
      </c>
      <c r="AX164" s="108">
        <f t="shared" ca="1" si="192"/>
        <v>211.02714455323508</v>
      </c>
      <c r="AY164" s="10">
        <f t="shared" ca="1" si="193"/>
        <v>0.44232795656290591</v>
      </c>
      <c r="AZ164" s="10">
        <f t="shared" ca="1" si="194"/>
        <v>7.3721326093817652E-2</v>
      </c>
      <c r="BA164" s="127"/>
      <c r="BB164">
        <v>-538.21143539000002</v>
      </c>
      <c r="BC164" s="108">
        <f t="shared" ca="1" si="195"/>
        <v>211.22935932845607</v>
      </c>
      <c r="BD164" s="10">
        <f t="shared" ca="1" si="196"/>
        <v>0.64454273178390054</v>
      </c>
      <c r="BE164" s="10">
        <f t="shared" ca="1" si="197"/>
        <v>0.10742378863065009</v>
      </c>
      <c r="BF164" s="127"/>
      <c r="BG164">
        <v>-538.21943620000002</v>
      </c>
      <c r="BH164" s="108">
        <f t="shared" ca="1" si="198"/>
        <v>210.58091349073484</v>
      </c>
      <c r="BI164" s="10">
        <f t="shared" ca="1" si="199"/>
        <v>-3.9031059373257904E-3</v>
      </c>
      <c r="BJ164" s="10">
        <f t="shared" ca="1" si="200"/>
        <v>-6.5051765622096502E-4</v>
      </c>
      <c r="BK164" s="127"/>
      <c r="BL164">
        <v>-538.21998694000001</v>
      </c>
      <c r="BM164" s="108">
        <f t="shared" ca="1" si="201"/>
        <v>210.58481659667217</v>
      </c>
      <c r="BN164" s="10">
        <f t="shared" ca="1" si="202"/>
        <v>0</v>
      </c>
      <c r="BO164" s="10">
        <f t="shared" ca="1" si="203"/>
        <v>0</v>
      </c>
      <c r="BQ164">
        <v>-538.02880055000003</v>
      </c>
      <c r="BR164" s="112">
        <f t="shared" ca="1" si="204"/>
        <v>212.16234284728068</v>
      </c>
      <c r="BS164" s="10">
        <f t="shared" ca="1" si="205"/>
        <v>1.5775262506085141</v>
      </c>
      <c r="BT164" s="10">
        <f t="shared" ca="1" si="206"/>
        <v>0.26292104176808567</v>
      </c>
      <c r="BU164" s="127"/>
      <c r="BV164">
        <v>-537.93822487</v>
      </c>
      <c r="BW164" s="103">
        <f t="shared" ca="1" si="248"/>
        <v>217.00378499776022</v>
      </c>
      <c r="BX164" s="10">
        <f t="shared" ca="1" si="207"/>
        <v>6.4189684010880512</v>
      </c>
      <c r="BY164" s="10">
        <f t="shared" ca="1" si="208"/>
        <v>1.0698280668480085</v>
      </c>
      <c r="BZ164" s="127"/>
      <c r="CA164">
        <v>-538.20410511</v>
      </c>
      <c r="CB164" s="103">
        <f t="shared" ca="1" si="209"/>
        <v>210.19380318859206</v>
      </c>
      <c r="CC164" s="10">
        <f t="shared" ca="1" si="210"/>
        <v>-0.39101340808011287</v>
      </c>
      <c r="CD164" s="10">
        <f t="shared" ca="1" si="211"/>
        <v>-6.5168901346685473E-2</v>
      </c>
      <c r="CE164" s="127"/>
      <c r="CF164">
        <v>-538.19397072000004</v>
      </c>
      <c r="CG164" s="103">
        <f t="shared" ca="1" si="212"/>
        <v>210.33391653569529</v>
      </c>
      <c r="CH164" s="10">
        <f t="shared" ca="1" si="213"/>
        <v>-0.25090006097687478</v>
      </c>
      <c r="CI164" s="10">
        <f t="shared" ca="1" si="214"/>
        <v>-4.1816676829479128E-2</v>
      </c>
      <c r="CJ164" s="127"/>
      <c r="CK164">
        <v>-538.21732974999998</v>
      </c>
      <c r="CL164" s="103">
        <f t="shared" ca="1" si="215"/>
        <v>210.43536277814925</v>
      </c>
      <c r="CM164" s="10">
        <f t="shared" ca="1" si="216"/>
        <v>-0.14945381852291462</v>
      </c>
      <c r="CN164" s="10">
        <f t="shared" ca="1" si="217"/>
        <v>-2.4908969753819104E-2</v>
      </c>
      <c r="CO164" s="127"/>
      <c r="CP164">
        <v>-538.17305328999998</v>
      </c>
      <c r="CQ164" s="103">
        <f t="shared" ca="1" si="218"/>
        <v>210.0745513782278</v>
      </c>
      <c r="CR164" s="10">
        <f t="shared" ca="1" si="219"/>
        <v>-0.51026521844437411</v>
      </c>
      <c r="CS164" s="10">
        <f t="shared" ca="1" si="220"/>
        <v>-8.5044203074062352E-2</v>
      </c>
      <c r="CT164" s="127"/>
      <c r="CU164">
        <v>-538.14928736000002</v>
      </c>
      <c r="CV164" s="103">
        <f t="shared" ca="1" si="221"/>
        <v>211.57506658675069</v>
      </c>
      <c r="CW164" s="10">
        <f t="shared" ca="1" si="222"/>
        <v>0.99024999007852443</v>
      </c>
      <c r="CX164" s="10">
        <f t="shared" ca="1" si="223"/>
        <v>0.1650416650130874</v>
      </c>
      <c r="CY164" s="127"/>
      <c r="CZ164">
        <v>-538.20702945999994</v>
      </c>
      <c r="DA164" s="103">
        <f t="shared" ca="1" si="224"/>
        <v>210.19214342721884</v>
      </c>
      <c r="DB164" s="10">
        <f t="shared" ca="1" si="225"/>
        <v>-0.39267316945333164</v>
      </c>
      <c r="DC164" s="10">
        <f t="shared" ca="1" si="226"/>
        <v>-6.544552824222194E-2</v>
      </c>
      <c r="DD164" s="127"/>
      <c r="DE164">
        <v>-538.19878625000001</v>
      </c>
      <c r="DF164" s="103">
        <f t="shared" ca="1" si="227"/>
        <v>210.38454709932486</v>
      </c>
      <c r="DG164" s="10">
        <f t="shared" ca="1" si="228"/>
        <v>-0.20026949734730692</v>
      </c>
      <c r="DH164" s="10">
        <f t="shared" ca="1" si="229"/>
        <v>-3.3378249557884487E-2</v>
      </c>
      <c r="DI164" s="127"/>
      <c r="DJ164">
        <v>-538.20976143999997</v>
      </c>
      <c r="DK164" s="103">
        <f t="shared" ca="1" si="230"/>
        <v>210.62831238301899</v>
      </c>
      <c r="DL164" s="10">
        <f t="shared" ca="1" si="231"/>
        <v>4.3495786346824161E-2</v>
      </c>
      <c r="DM164" s="10">
        <f t="shared" ca="1" si="232"/>
        <v>7.2492977244706935E-3</v>
      </c>
      <c r="DN164" s="127"/>
      <c r="DO164" s="6">
        <v>-538.18740322999997</v>
      </c>
      <c r="DP164" s="108">
        <f t="shared" ca="1" si="233"/>
        <v>209.74805217046526</v>
      </c>
      <c r="DQ164" s="10">
        <f t="shared" ca="1" si="234"/>
        <v>-0.83676442620691205</v>
      </c>
      <c r="DR164" s="10">
        <f t="shared" ca="1" si="235"/>
        <v>-0.139460737701152</v>
      </c>
      <c r="DS164" s="127"/>
      <c r="DT164" s="1">
        <v>-538.01492880000001</v>
      </c>
      <c r="DU164" s="108">
        <f t="shared" ca="1" si="236"/>
        <v>213.95455247684379</v>
      </c>
      <c r="DV164" s="10">
        <f t="shared" ca="1" si="237"/>
        <v>3.3697358801716177</v>
      </c>
      <c r="DW164" s="10">
        <f t="shared" ca="1" si="238"/>
        <v>0.56162264669526962</v>
      </c>
      <c r="DX164" s="116"/>
      <c r="DY164" s="1">
        <v>-538.20399892</v>
      </c>
      <c r="DZ164" s="113">
        <f t="shared" ca="1" si="239"/>
        <v>209.65172953895876</v>
      </c>
      <c r="EA164" s="10">
        <f t="shared" ca="1" si="240"/>
        <v>-0.93308705771340783</v>
      </c>
      <c r="EB164" s="10">
        <f t="shared" ca="1" si="241"/>
        <v>-0.15551450961890131</v>
      </c>
      <c r="EC164" s="127"/>
      <c r="ED164" s="1">
        <v>-538.18275997000001</v>
      </c>
      <c r="EE164" s="108">
        <f t="shared" ca="1" si="242"/>
        <v>209.38705565534897</v>
      </c>
      <c r="EF164" s="10">
        <f t="shared" ca="1" si="243"/>
        <v>-1.197760941323196</v>
      </c>
      <c r="EG164" s="10">
        <f t="shared" ca="1" si="244"/>
        <v>-0.19962682355386599</v>
      </c>
      <c r="EH164" s="127"/>
      <c r="EI164" s="1">
        <v>-538.20296024000004</v>
      </c>
      <c r="EJ164" s="113">
        <f t="shared" ca="1" si="245"/>
        <v>210.46558988668784</v>
      </c>
      <c r="EK164" s="10">
        <f t="shared" ca="1" si="246"/>
        <v>-0.11922670998433205</v>
      </c>
      <c r="EL164" s="10">
        <f t="shared" ca="1" si="247"/>
        <v>-1.9871118330722009E-2</v>
      </c>
      <c r="EM164" s="127"/>
      <c r="EN164" s="113"/>
      <c r="EO164" s="113"/>
      <c r="EP164" s="142"/>
      <c r="EQ164" s="142"/>
      <c r="EW164" s="287">
        <v>2</v>
      </c>
      <c r="EX164" s="287">
        <v>0</v>
      </c>
      <c r="EY164" s="287">
        <v>0</v>
      </c>
      <c r="EZ164" s="287">
        <v>3</v>
      </c>
      <c r="FA164" s="287">
        <v>0</v>
      </c>
      <c r="FB164" s="287">
        <v>0</v>
      </c>
      <c r="FC164" s="287">
        <v>0</v>
      </c>
      <c r="FD164" s="287">
        <v>0</v>
      </c>
      <c r="FE164" s="287">
        <v>0</v>
      </c>
      <c r="FF164" s="287">
        <v>0</v>
      </c>
      <c r="FG164" s="287">
        <v>0</v>
      </c>
      <c r="FH164" s="287">
        <v>0</v>
      </c>
      <c r="FI164" s="287">
        <v>1</v>
      </c>
      <c r="FJ164" s="287">
        <v>0</v>
      </c>
      <c r="FK164" s="287">
        <v>0</v>
      </c>
      <c r="FL164" s="287"/>
    </row>
    <row r="165" spans="1:168" s="114" customFormat="1" ht="15" customHeight="1" x14ac:dyDescent="0.25">
      <c r="A165" t="s">
        <v>428</v>
      </c>
      <c r="B165" s="219">
        <v>5</v>
      </c>
      <c r="C165" t="s">
        <v>333</v>
      </c>
      <c r="D165">
        <v>-50.847950240000003</v>
      </c>
      <c r="E165" s="108">
        <f t="shared" ca="1" si="170"/>
        <v>132.73145669080444</v>
      </c>
      <c r="F165" s="10">
        <f t="shared" ca="1" si="168"/>
        <v>9.0621335728522325</v>
      </c>
      <c r="G165" s="10">
        <f t="shared" ca="1" si="171"/>
        <v>1.8124267145704465</v>
      </c>
      <c r="H165" s="116"/>
      <c r="I165">
        <v>-51.370842379999999</v>
      </c>
      <c r="J165" s="108">
        <f t="shared" ca="1" si="172"/>
        <v>120.28189775894901</v>
      </c>
      <c r="K165" s="10">
        <f t="shared" ca="1" si="169"/>
        <v>-3.3874253590031884</v>
      </c>
      <c r="L165" s="10">
        <f t="shared" ca="1" si="173"/>
        <v>-0.67748507180063766</v>
      </c>
      <c r="M165" s="116"/>
      <c r="N165" s="65">
        <v>-1419.34559532</v>
      </c>
      <c r="O165" s="108">
        <f t="shared" ca="1" si="174"/>
        <v>126.17624039804302</v>
      </c>
      <c r="P165" s="10">
        <f t="shared" ca="1" si="175"/>
        <v>2.5069172800908177</v>
      </c>
      <c r="Q165" s="10">
        <f t="shared" ca="1" si="176"/>
        <v>0.50138345601816359</v>
      </c>
      <c r="R165" s="116"/>
      <c r="S165" s="65">
        <v>-1419.32772682</v>
      </c>
      <c r="T165" s="103">
        <f t="shared" ca="1" si="177"/>
        <v>126.31533718054459</v>
      </c>
      <c r="U165" s="10">
        <f t="shared" ca="1" si="178"/>
        <v>2.6460140625923856</v>
      </c>
      <c r="V165" s="10">
        <f t="shared" ca="1" si="179"/>
        <v>0.52920281251847712</v>
      </c>
      <c r="W165" s="116"/>
      <c r="X165">
        <v>-1419.1969025599999</v>
      </c>
      <c r="Y165" s="108">
        <f t="shared" ca="1" si="180"/>
        <v>131.24099731380636</v>
      </c>
      <c r="Z165" s="10">
        <f t="shared" ca="1" si="181"/>
        <v>7.5716741958541576</v>
      </c>
      <c r="AA165" s="10">
        <f t="shared" ca="1" si="182"/>
        <v>1.5143348391708316</v>
      </c>
      <c r="AB165" s="116"/>
      <c r="AC165">
        <v>-1419.26803754</v>
      </c>
      <c r="AD165" s="108">
        <f t="shared" ca="1" si="183"/>
        <v>128.4737830254642</v>
      </c>
      <c r="AE165" s="10">
        <f t="shared" ca="1" si="184"/>
        <v>4.8044599075119976</v>
      </c>
      <c r="AF165" s="10">
        <f t="shared" ca="1" si="185"/>
        <v>0.96089198150239952</v>
      </c>
      <c r="AG165" s="136"/>
      <c r="AH165" s="10"/>
      <c r="AI165" s="10"/>
      <c r="AJ165" s="10"/>
      <c r="AK165" s="10"/>
      <c r="AL165" s="116"/>
      <c r="AM165">
        <v>-1419.27835994</v>
      </c>
      <c r="AN165" s="108">
        <f t="shared" ca="1" si="186"/>
        <v>124.97506894548856</v>
      </c>
      <c r="AO165" s="10">
        <f t="shared" ca="1" si="187"/>
        <v>1.3057458275363558</v>
      </c>
      <c r="AP165" s="10">
        <f t="shared" ca="1" si="188"/>
        <v>0.26114916550727119</v>
      </c>
      <c r="AQ165" s="127"/>
      <c r="AR165" s="1">
        <v>-1419.27418951</v>
      </c>
      <c r="AS165" s="108">
        <f t="shared" ca="1" si="189"/>
        <v>124.79027382008641</v>
      </c>
      <c r="AT165" s="10">
        <f t="shared" ca="1" si="190"/>
        <v>1.1209507021342091</v>
      </c>
      <c r="AU165" s="10">
        <f t="shared" ca="1" si="191"/>
        <v>0.22419014042684182</v>
      </c>
      <c r="AV165" s="127"/>
      <c r="AW165">
        <v>-1419.3673079499999</v>
      </c>
      <c r="AX165" s="108">
        <f t="shared" ca="1" si="192"/>
        <v>125.12211312932345</v>
      </c>
      <c r="AY165" s="10">
        <f t="shared" ca="1" si="193"/>
        <v>1.4527900113712491</v>
      </c>
      <c r="AZ165" s="10">
        <f t="shared" ca="1" si="194"/>
        <v>0.29055800227424983</v>
      </c>
      <c r="BA165" s="127"/>
      <c r="BB165">
        <v>-1419.36684552</v>
      </c>
      <c r="BC165" s="108">
        <f t="shared" ca="1" si="195"/>
        <v>125.13590891475313</v>
      </c>
      <c r="BD165" s="10">
        <f t="shared" ca="1" si="196"/>
        <v>1.4665857968009277</v>
      </c>
      <c r="BE165" s="10">
        <f t="shared" ca="1" si="197"/>
        <v>0.29331715936018554</v>
      </c>
      <c r="BF165" s="127"/>
      <c r="BG165">
        <v>-1419.38181024</v>
      </c>
      <c r="BH165" s="108">
        <f t="shared" ca="1" si="198"/>
        <v>123.7250333669357</v>
      </c>
      <c r="BI165" s="10">
        <f t="shared" ca="1" si="199"/>
        <v>5.5710248983501742E-2</v>
      </c>
      <c r="BJ165" s="10">
        <f t="shared" ca="1" si="200"/>
        <v>1.1142049796700349E-2</v>
      </c>
      <c r="BK165" s="127"/>
      <c r="BL165">
        <v>-1419.38280345</v>
      </c>
      <c r="BM165" s="108">
        <f t="shared" ca="1" si="201"/>
        <v>123.6693231179522</v>
      </c>
      <c r="BN165" s="10">
        <f t="shared" ca="1" si="202"/>
        <v>0</v>
      </c>
      <c r="BO165" s="10">
        <f t="shared" ca="1" si="203"/>
        <v>0</v>
      </c>
      <c r="BP165" s="105"/>
      <c r="BQ165">
        <v>-1418.94449915</v>
      </c>
      <c r="BR165" s="112">
        <f t="shared" ca="1" si="204"/>
        <v>128.73639867934804</v>
      </c>
      <c r="BS165" s="10">
        <f t="shared" ca="1" si="205"/>
        <v>5.0670755613958391</v>
      </c>
      <c r="BT165" s="10">
        <f t="shared" ca="1" si="206"/>
        <v>1.0134151122791679</v>
      </c>
      <c r="BU165" s="127"/>
      <c r="BV165">
        <v>-1418.7919109300001</v>
      </c>
      <c r="BW165" s="103">
        <f t="shared" ca="1" si="248"/>
        <v>131.52980833137943</v>
      </c>
      <c r="BX165" s="10">
        <f t="shared" ca="1" si="207"/>
        <v>7.8604852134272249</v>
      </c>
      <c r="BY165" s="10">
        <f t="shared" ca="1" si="208"/>
        <v>1.572097042685445</v>
      </c>
      <c r="BZ165" s="127"/>
      <c r="CA165">
        <v>-1419.3470701000001</v>
      </c>
      <c r="CB165" s="103">
        <f t="shared" ca="1" si="209"/>
        <v>123.98293329090296</v>
      </c>
      <c r="CC165" s="10">
        <f t="shared" ca="1" si="210"/>
        <v>0.3136101729507601</v>
      </c>
      <c r="CD165" s="10">
        <f t="shared" ca="1" si="211"/>
        <v>6.272203459015202E-2</v>
      </c>
      <c r="CE165" s="127"/>
      <c r="CF165">
        <v>-1419.3271281899999</v>
      </c>
      <c r="CG165" s="103">
        <f t="shared" ca="1" si="212"/>
        <v>124.45069418700828</v>
      </c>
      <c r="CH165" s="10">
        <f t="shared" ca="1" si="213"/>
        <v>0.78137106905607823</v>
      </c>
      <c r="CI165" s="10">
        <f t="shared" ca="1" si="214"/>
        <v>0.15627421381121565</v>
      </c>
      <c r="CJ165" s="127"/>
      <c r="CK165">
        <v>-1419.3782023000001</v>
      </c>
      <c r="CL165" s="103">
        <f t="shared" ca="1" si="215"/>
        <v>123.73709722757827</v>
      </c>
      <c r="CM165" s="10">
        <f t="shared" ca="1" si="216"/>
        <v>6.7774109626071777E-2</v>
      </c>
      <c r="CN165" s="10">
        <f t="shared" ca="1" si="217"/>
        <v>1.3554821925214355E-2</v>
      </c>
      <c r="CO165" s="127"/>
      <c r="CP165">
        <v>-1419.3082878499999</v>
      </c>
      <c r="CQ165" s="103">
        <f t="shared" ca="1" si="218"/>
        <v>126.67839506282733</v>
      </c>
      <c r="CR165" s="10">
        <f t="shared" ca="1" si="219"/>
        <v>3.0090719448751315</v>
      </c>
      <c r="CS165" s="10">
        <f t="shared" ca="1" si="220"/>
        <v>0.60181438897502626</v>
      </c>
      <c r="CT165" s="127"/>
      <c r="CU165">
        <v>-1419.2757077599999</v>
      </c>
      <c r="CV165" s="103">
        <f t="shared" ca="1" si="221"/>
        <v>128.01027350253244</v>
      </c>
      <c r="CW165" s="10">
        <f t="shared" ca="1" si="222"/>
        <v>4.3409503845802391</v>
      </c>
      <c r="CX165" s="10">
        <f t="shared" ca="1" si="223"/>
        <v>0.86819007691604777</v>
      </c>
      <c r="CY165" s="127"/>
      <c r="CZ165">
        <v>-1419.3618315900001</v>
      </c>
      <c r="DA165" s="103">
        <f t="shared" ca="1" si="224"/>
        <v>123.77369355224032</v>
      </c>
      <c r="DB165" s="10">
        <f t="shared" ca="1" si="225"/>
        <v>0.10437043428811421</v>
      </c>
      <c r="DC165" s="10">
        <f t="shared" ca="1" si="226"/>
        <v>2.0874086857622841E-2</v>
      </c>
      <c r="DD165" s="127"/>
      <c r="DE165">
        <v>-1419.34340346</v>
      </c>
      <c r="DF165" s="103">
        <f t="shared" ca="1" si="227"/>
        <v>123.96562031748472</v>
      </c>
      <c r="DG165" s="10">
        <f t="shared" ca="1" si="228"/>
        <v>0.29629719953251765</v>
      </c>
      <c r="DH165" s="10">
        <f t="shared" ca="1" si="229"/>
        <v>5.9259439906503529E-2</v>
      </c>
      <c r="DI165" s="127"/>
      <c r="DJ165">
        <v>-1419.36051628</v>
      </c>
      <c r="DK165" s="103">
        <f t="shared" ca="1" si="230"/>
        <v>124.11534082729452</v>
      </c>
      <c r="DL165" s="10">
        <f t="shared" ca="1" si="231"/>
        <v>0.44601770934231411</v>
      </c>
      <c r="DM165" s="10">
        <f t="shared" ca="1" si="232"/>
        <v>8.9203541868462827E-2</v>
      </c>
      <c r="DN165" s="127"/>
      <c r="DO165" s="6">
        <v>-1419.3482832300001</v>
      </c>
      <c r="DP165" s="108">
        <f t="shared" ca="1" si="233"/>
        <v>123.46818765821133</v>
      </c>
      <c r="DQ165" s="10">
        <f t="shared" ca="1" si="234"/>
        <v>-0.20113545974086833</v>
      </c>
      <c r="DR165" s="10">
        <f t="shared" ca="1" si="235"/>
        <v>-4.0227091948173664E-2</v>
      </c>
      <c r="DS165" s="127"/>
      <c r="DT165" s="1">
        <v>-1419.25206456</v>
      </c>
      <c r="DU165" s="108">
        <f t="shared" ca="1" si="236"/>
        <v>131.17033038803504</v>
      </c>
      <c r="DV165" s="10">
        <f t="shared" ca="1" si="237"/>
        <v>7.5010072700828374</v>
      </c>
      <c r="DW165" s="10">
        <f t="shared" ca="1" si="238"/>
        <v>1.5002014540165676</v>
      </c>
      <c r="DX165" s="116"/>
      <c r="DY165" s="1">
        <v>-1419.36728629</v>
      </c>
      <c r="DZ165" s="113">
        <f t="shared" ca="1" si="239"/>
        <v>122.94185193415558</v>
      </c>
      <c r="EA165" s="10">
        <f t="shared" ca="1" si="240"/>
        <v>-0.72747118379662368</v>
      </c>
      <c r="EB165" s="10">
        <f t="shared" ca="1" si="241"/>
        <v>-0.14549423675932474</v>
      </c>
      <c r="EC165" s="127"/>
      <c r="ED165" s="1">
        <v>-1419.34500617</v>
      </c>
      <c r="EE165" s="108">
        <f t="shared" ca="1" si="242"/>
        <v>122.78671915924338</v>
      </c>
      <c r="EF165" s="10">
        <f t="shared" ca="1" si="243"/>
        <v>-0.88260395870882746</v>
      </c>
      <c r="EG165" s="10">
        <f t="shared" ca="1" si="244"/>
        <v>-0.17652079174176549</v>
      </c>
      <c r="EH165" s="127"/>
      <c r="EI165" s="1">
        <v>-1419.36642499</v>
      </c>
      <c r="EJ165" s="113">
        <f t="shared" ca="1" si="245"/>
        <v>123.07498424362471</v>
      </c>
      <c r="EK165" s="10">
        <f t="shared" ca="1" si="246"/>
        <v>-0.59433887432749088</v>
      </c>
      <c r="EL165" s="10">
        <f t="shared" ca="1" si="247"/>
        <v>-0.11886777486549818</v>
      </c>
      <c r="EM165" s="127"/>
      <c r="EN165" s="113"/>
      <c r="EO165" s="113"/>
      <c r="EP165" s="142"/>
      <c r="EQ165" s="142"/>
      <c r="EV165" s="37"/>
      <c r="EW165" s="287">
        <v>1</v>
      </c>
      <c r="EX165" s="287">
        <v>0</v>
      </c>
      <c r="EY165" s="287">
        <v>0</v>
      </c>
      <c r="EZ165" s="287">
        <v>1</v>
      </c>
      <c r="FA165" s="287">
        <v>0</v>
      </c>
      <c r="FB165" s="287">
        <v>0</v>
      </c>
      <c r="FC165" s="287">
        <v>0</v>
      </c>
      <c r="FD165" s="287">
        <v>0</v>
      </c>
      <c r="FE165" s="287">
        <v>0</v>
      </c>
      <c r="FF165" s="287">
        <v>0</v>
      </c>
      <c r="FG165" s="287">
        <v>0</v>
      </c>
      <c r="FH165" s="287">
        <v>0</v>
      </c>
      <c r="FI165" s="287">
        <v>3</v>
      </c>
      <c r="FJ165" s="287">
        <v>0</v>
      </c>
      <c r="FK165" s="287">
        <v>0</v>
      </c>
      <c r="FL165" s="287"/>
    </row>
    <row r="166" spans="1:168" s="114" customFormat="1" ht="15" customHeight="1" x14ac:dyDescent="0.25">
      <c r="A166" t="s">
        <v>428</v>
      </c>
      <c r="B166" s="219">
        <v>2</v>
      </c>
      <c r="C166" t="s">
        <v>334</v>
      </c>
      <c r="D166">
        <v>-29.720671079999999</v>
      </c>
      <c r="E166" s="108">
        <f t="shared" ca="1" si="170"/>
        <v>0</v>
      </c>
      <c r="F166" s="10">
        <f t="shared" ca="1" si="168"/>
        <v>0</v>
      </c>
      <c r="G166" s="10">
        <f t="shared" ca="1" si="171"/>
        <v>0</v>
      </c>
      <c r="H166" s="116"/>
      <c r="I166">
        <v>-30.057033310000001</v>
      </c>
      <c r="J166" s="108">
        <f t="shared" ca="1" si="172"/>
        <v>0</v>
      </c>
      <c r="K166" s="10">
        <f t="shared" ca="1" si="169"/>
        <v>0</v>
      </c>
      <c r="L166" s="10">
        <f t="shared" ca="1" si="173"/>
        <v>0</v>
      </c>
      <c r="M166" s="116"/>
      <c r="N166" s="65">
        <v>-920.40434389999996</v>
      </c>
      <c r="O166" s="108">
        <f t="shared" ca="1" si="174"/>
        <v>0</v>
      </c>
      <c r="P166" s="10">
        <f t="shared" ca="1" si="175"/>
        <v>0</v>
      </c>
      <c r="Q166" s="10">
        <f t="shared" ca="1" si="176"/>
        <v>0</v>
      </c>
      <c r="R166" s="116"/>
      <c r="S166" s="65">
        <v>-920.39349486000003</v>
      </c>
      <c r="T166" s="103">
        <f t="shared" ca="1" si="177"/>
        <v>0</v>
      </c>
      <c r="U166" s="10">
        <f t="shared" ca="1" si="178"/>
        <v>0</v>
      </c>
      <c r="V166" s="10">
        <f t="shared" ca="1" si="179"/>
        <v>0</v>
      </c>
      <c r="W166" s="116"/>
      <c r="X166">
        <v>-920.31048811000005</v>
      </c>
      <c r="Y166" s="108">
        <f t="shared" ca="1" si="180"/>
        <v>0</v>
      </c>
      <c r="Z166" s="10">
        <f t="shared" ca="1" si="181"/>
        <v>0</v>
      </c>
      <c r="AA166" s="10">
        <f t="shared" ca="1" si="182"/>
        <v>0</v>
      </c>
      <c r="AB166" s="116"/>
      <c r="AC166">
        <v>-920.35637766000002</v>
      </c>
      <c r="AD166" s="108">
        <f t="shared" ca="1" si="183"/>
        <v>0</v>
      </c>
      <c r="AE166" s="10">
        <f t="shared" ca="1" si="184"/>
        <v>0</v>
      </c>
      <c r="AF166" s="10">
        <f t="shared" ca="1" si="185"/>
        <v>0</v>
      </c>
      <c r="AG166" s="136"/>
      <c r="AH166" s="10"/>
      <c r="AI166" s="10"/>
      <c r="AJ166" s="10"/>
      <c r="AK166" s="10"/>
      <c r="AL166" s="116"/>
      <c r="AM166">
        <v>-920.37199313999997</v>
      </c>
      <c r="AN166" s="108">
        <f t="shared" ca="1" si="186"/>
        <v>0</v>
      </c>
      <c r="AO166" s="10">
        <f t="shared" ca="1" si="187"/>
        <v>0</v>
      </c>
      <c r="AP166" s="10">
        <f t="shared" ca="1" si="188"/>
        <v>0</v>
      </c>
      <c r="AQ166" s="127"/>
      <c r="AR166" s="1">
        <v>-920.37091912999995</v>
      </c>
      <c r="AS166" s="108">
        <f t="shared" ca="1" si="189"/>
        <v>0</v>
      </c>
      <c r="AT166" s="10">
        <f t="shared" ca="1" si="190"/>
        <v>0</v>
      </c>
      <c r="AU166" s="10">
        <f t="shared" ca="1" si="191"/>
        <v>0</v>
      </c>
      <c r="AV166" s="127"/>
      <c r="AW166">
        <v>-920.41807022</v>
      </c>
      <c r="AX166" s="108">
        <f t="shared" ca="1" si="192"/>
        <v>0</v>
      </c>
      <c r="AY166" s="10">
        <f t="shared" ca="1" si="193"/>
        <v>0</v>
      </c>
      <c r="AZ166" s="10">
        <f t="shared" ca="1" si="194"/>
        <v>0</v>
      </c>
      <c r="BA166" s="127"/>
      <c r="BB166">
        <v>-920.41794904000005</v>
      </c>
      <c r="BC166" s="108">
        <f t="shared" ca="1" si="195"/>
        <v>0</v>
      </c>
      <c r="BD166" s="10">
        <f t="shared" ca="1" si="196"/>
        <v>0</v>
      </c>
      <c r="BE166" s="10">
        <f t="shared" ca="1" si="197"/>
        <v>0</v>
      </c>
      <c r="BF166" s="127"/>
      <c r="BG166">
        <v>-920.42823369999996</v>
      </c>
      <c r="BH166" s="108">
        <f t="shared" ca="1" si="198"/>
        <v>0</v>
      </c>
      <c r="BI166" s="10">
        <f t="shared" ca="1" si="199"/>
        <v>0</v>
      </c>
      <c r="BJ166" s="10">
        <f t="shared" ca="1" si="200"/>
        <v>0</v>
      </c>
      <c r="BK166" s="127"/>
      <c r="BL166">
        <v>-920.42888431999995</v>
      </c>
      <c r="BM166" s="108">
        <f t="shared" ca="1" si="201"/>
        <v>0</v>
      </c>
      <c r="BN166" s="10">
        <f t="shared" ca="1" si="202"/>
        <v>0</v>
      </c>
      <c r="BO166" s="10">
        <f t="shared" ca="1" si="203"/>
        <v>0</v>
      </c>
      <c r="BP166" s="105"/>
      <c r="BQ166">
        <v>-920.14875305999999</v>
      </c>
      <c r="BR166" s="112">
        <f t="shared" ca="1" si="204"/>
        <v>0</v>
      </c>
      <c r="BS166" s="10">
        <f t="shared" ca="1" si="205"/>
        <v>0</v>
      </c>
      <c r="BT166" s="10">
        <f t="shared" ca="1" si="206"/>
        <v>0</v>
      </c>
      <c r="BU166" s="127"/>
      <c r="BV166">
        <v>-920.06135545999996</v>
      </c>
      <c r="BW166" s="103">
        <f t="shared" ca="1" si="248"/>
        <v>0</v>
      </c>
      <c r="BX166" s="10">
        <f t="shared" ca="1" si="207"/>
        <v>0</v>
      </c>
      <c r="BY166" s="10">
        <f t="shared" ca="1" si="208"/>
        <v>0</v>
      </c>
      <c r="BZ166" s="127"/>
      <c r="CA166">
        <v>-920.40581335000002</v>
      </c>
      <c r="CB166" s="103">
        <f t="shared" ca="1" si="209"/>
        <v>0</v>
      </c>
      <c r="CC166" s="10">
        <f t="shared" ca="1" si="210"/>
        <v>0</v>
      </c>
      <c r="CD166" s="10">
        <f t="shared" ca="1" si="211"/>
        <v>0</v>
      </c>
      <c r="CE166" s="127"/>
      <c r="CF166">
        <v>-920.39337934000002</v>
      </c>
      <c r="CG166" s="103">
        <f t="shared" ca="1" si="212"/>
        <v>0</v>
      </c>
      <c r="CH166" s="10">
        <f t="shared" ca="1" si="213"/>
        <v>0</v>
      </c>
      <c r="CI166" s="10">
        <f t="shared" ca="1" si="214"/>
        <v>0</v>
      </c>
      <c r="CJ166" s="127"/>
      <c r="CK166">
        <v>-920.42606976000002</v>
      </c>
      <c r="CL166" s="103">
        <f t="shared" ca="1" si="215"/>
        <v>0</v>
      </c>
      <c r="CM166" s="10">
        <f t="shared" ca="1" si="216"/>
        <v>0</v>
      </c>
      <c r="CN166" s="10">
        <f t="shared" ca="1" si="217"/>
        <v>0</v>
      </c>
      <c r="CO166" s="127"/>
      <c r="CP166">
        <v>-920.38334731999998</v>
      </c>
      <c r="CQ166" s="103">
        <f t="shared" ca="1" si="218"/>
        <v>0</v>
      </c>
      <c r="CR166" s="10">
        <f t="shared" ca="1" si="219"/>
        <v>0</v>
      </c>
      <c r="CS166" s="10">
        <f t="shared" ca="1" si="220"/>
        <v>0</v>
      </c>
      <c r="CT166" s="127"/>
      <c r="CU166">
        <v>-920.36495726999999</v>
      </c>
      <c r="CV166" s="103">
        <f t="shared" ca="1" si="221"/>
        <v>0</v>
      </c>
      <c r="CW166" s="10">
        <f t="shared" ca="1" si="222"/>
        <v>0</v>
      </c>
      <c r="CX166" s="10">
        <f t="shared" ca="1" si="223"/>
        <v>0</v>
      </c>
      <c r="CY166" s="127"/>
      <c r="CZ166">
        <v>-920.41678878000005</v>
      </c>
      <c r="DA166" s="103">
        <f t="shared" ca="1" si="224"/>
        <v>0</v>
      </c>
      <c r="DB166" s="10">
        <f t="shared" ca="1" si="225"/>
        <v>0</v>
      </c>
      <c r="DC166" s="10">
        <f t="shared" ca="1" si="226"/>
        <v>0</v>
      </c>
      <c r="DD166" s="127"/>
      <c r="DE166">
        <v>-920.40519183000004</v>
      </c>
      <c r="DF166" s="103">
        <f t="shared" ca="1" si="227"/>
        <v>0</v>
      </c>
      <c r="DG166" s="10">
        <f t="shared" ca="1" si="228"/>
        <v>0</v>
      </c>
      <c r="DH166" s="10">
        <f t="shared" ca="1" si="229"/>
        <v>0</v>
      </c>
      <c r="DI166" s="127"/>
      <c r="DJ166">
        <v>-920.41456879999998</v>
      </c>
      <c r="DK166" s="103">
        <f t="shared" ca="1" si="230"/>
        <v>0</v>
      </c>
      <c r="DL166" s="10">
        <f t="shared" ca="1" si="231"/>
        <v>0</v>
      </c>
      <c r="DM166" s="10">
        <f t="shared" ca="1" si="232"/>
        <v>0</v>
      </c>
      <c r="DN166" s="127"/>
      <c r="DO166" s="6">
        <v>-920.41361821999999</v>
      </c>
      <c r="DP166" s="108">
        <f t="shared" ca="1" si="233"/>
        <v>0</v>
      </c>
      <c r="DQ166" s="10">
        <f t="shared" ca="1" si="234"/>
        <v>0</v>
      </c>
      <c r="DR166" s="10">
        <f t="shared" ca="1" si="235"/>
        <v>0</v>
      </c>
      <c r="DS166" s="127"/>
      <c r="DT166" s="1">
        <v>-920.39489174000005</v>
      </c>
      <c r="DU166" s="108">
        <f t="shared" ca="1" si="236"/>
        <v>0</v>
      </c>
      <c r="DV166" s="10">
        <f t="shared" ca="1" si="237"/>
        <v>0</v>
      </c>
      <c r="DW166" s="10">
        <f t="shared" ca="1" si="238"/>
        <v>0</v>
      </c>
      <c r="DX166" s="116"/>
      <c r="DY166" s="1">
        <v>-920.42318352999996</v>
      </c>
      <c r="DZ166" s="113">
        <f t="shared" ca="1" si="239"/>
        <v>0</v>
      </c>
      <c r="EA166" s="10">
        <f t="shared" ca="1" si="240"/>
        <v>0</v>
      </c>
      <c r="EB166" s="10">
        <f t="shared" ca="1" si="241"/>
        <v>0</v>
      </c>
      <c r="EC166" s="127"/>
      <c r="ED166" s="1">
        <v>-920.41315552000003</v>
      </c>
      <c r="EE166" s="108">
        <f t="shared" ca="1" si="242"/>
        <v>0</v>
      </c>
      <c r="EF166" s="10">
        <f t="shared" ca="1" si="243"/>
        <v>0</v>
      </c>
      <c r="EG166" s="10">
        <f t="shared" ca="1" si="244"/>
        <v>0</v>
      </c>
      <c r="EH166" s="127"/>
      <c r="EI166" s="1">
        <v>-920.42300509999995</v>
      </c>
      <c r="EJ166" s="113">
        <f t="shared" ca="1" si="245"/>
        <v>0</v>
      </c>
      <c r="EK166" s="10">
        <f t="shared" ca="1" si="246"/>
        <v>0</v>
      </c>
      <c r="EL166" s="10">
        <f t="shared" ca="1" si="247"/>
        <v>0</v>
      </c>
      <c r="EM166" s="127"/>
      <c r="EN166" s="113"/>
      <c r="EO166" s="113"/>
      <c r="EP166" s="142"/>
      <c r="EQ166" s="142"/>
      <c r="EV166" s="37"/>
      <c r="EW166" s="287">
        <v>0</v>
      </c>
      <c r="EX166" s="287">
        <v>0</v>
      </c>
      <c r="EY166" s="287">
        <v>0</v>
      </c>
      <c r="EZ166" s="287">
        <v>0</v>
      </c>
      <c r="FA166" s="287">
        <v>0</v>
      </c>
      <c r="FB166" s="287">
        <v>0</v>
      </c>
      <c r="FC166" s="287">
        <v>0</v>
      </c>
      <c r="FD166" s="287">
        <v>0</v>
      </c>
      <c r="FE166" s="287">
        <v>0</v>
      </c>
      <c r="FF166" s="287">
        <v>0</v>
      </c>
      <c r="FG166" s="287">
        <v>0</v>
      </c>
      <c r="FH166" s="287">
        <v>0</v>
      </c>
      <c r="FI166" s="287">
        <v>2</v>
      </c>
      <c r="FJ166" s="287">
        <v>0</v>
      </c>
      <c r="FK166" s="287">
        <v>0</v>
      </c>
      <c r="FL166" s="287"/>
    </row>
    <row r="167" spans="1:168" s="99" customFormat="1" ht="15" customHeight="1" x14ac:dyDescent="0.25">
      <c r="A167" t="s">
        <v>428</v>
      </c>
      <c r="B167" s="219">
        <v>5</v>
      </c>
      <c r="C167" t="s">
        <v>335</v>
      </c>
      <c r="D167">
        <v>-71.629318679999997</v>
      </c>
      <c r="E167" s="108">
        <f t="shared" ca="1" si="170"/>
        <v>7.8094028432624718</v>
      </c>
      <c r="F167" s="10">
        <f t="shared" ca="1" si="168"/>
        <v>-77.787355371661064</v>
      </c>
      <c r="G167" s="10">
        <f t="shared" ca="1" si="171"/>
        <v>-15.557471074332213</v>
      </c>
      <c r="H167" s="116"/>
      <c r="I167">
        <v>-72.2174038</v>
      </c>
      <c r="J167" s="108">
        <f t="shared" ca="1" si="172"/>
        <v>-15.796971179362041</v>
      </c>
      <c r="K167" s="10">
        <f t="shared" ca="1" si="169"/>
        <v>-101.39372939428559</v>
      </c>
      <c r="L167" s="10">
        <f t="shared" ca="1" si="173"/>
        <v>-20.278745878857116</v>
      </c>
      <c r="M167" s="116"/>
      <c r="N167" s="65">
        <v>-1469.1119167100001</v>
      </c>
      <c r="O167" s="108">
        <f t="shared" ca="1" si="174"/>
        <v>79.370130735134424</v>
      </c>
      <c r="P167" s="10">
        <f t="shared" ca="1" si="175"/>
        <v>-6.2266274797891157</v>
      </c>
      <c r="Q167" s="10">
        <f t="shared" ca="1" si="176"/>
        <v>-1.245325495957823</v>
      </c>
      <c r="R167" s="116"/>
      <c r="S167" s="65">
        <v>-1469.09280767</v>
      </c>
      <c r="T167" s="103">
        <f t="shared" ca="1" si="177"/>
        <v>79.655019820985856</v>
      </c>
      <c r="U167" s="10">
        <f t="shared" ca="1" si="178"/>
        <v>-5.9417383939376833</v>
      </c>
      <c r="V167" s="10">
        <f t="shared" ca="1" si="179"/>
        <v>-1.1883476787875367</v>
      </c>
      <c r="W167" s="116"/>
      <c r="X167">
        <v>-1468.8795070900001</v>
      </c>
      <c r="Y167" s="108">
        <f t="shared" ca="1" si="180"/>
        <v>58.356956480150409</v>
      </c>
      <c r="Z167" s="10">
        <f t="shared" ca="1" si="181"/>
        <v>-27.239801734773131</v>
      </c>
      <c r="AA167" s="10">
        <f t="shared" ca="1" si="182"/>
        <v>-5.4479603469546261</v>
      </c>
      <c r="AB167" s="116"/>
      <c r="AC167">
        <v>-1468.9646087399999</v>
      </c>
      <c r="AD167" s="108">
        <f t="shared" ca="1" si="183"/>
        <v>59.919344076145393</v>
      </c>
      <c r="AE167" s="10">
        <f t="shared" ca="1" si="184"/>
        <v>-25.677414138778147</v>
      </c>
      <c r="AF167" s="10">
        <f t="shared" ca="1" si="185"/>
        <v>-5.135482827755629</v>
      </c>
      <c r="AG167" s="136"/>
      <c r="AH167" s="10"/>
      <c r="AI167" s="10"/>
      <c r="AJ167" s="10"/>
      <c r="AK167" s="10"/>
      <c r="AL167" s="116"/>
      <c r="AM167">
        <v>-1468.948999</v>
      </c>
      <c r="AN167" s="108">
        <f t="shared" ca="1" si="186"/>
        <v>55.924841410211094</v>
      </c>
      <c r="AO167" s="10">
        <f t="shared" ca="1" si="187"/>
        <v>-29.671916804712446</v>
      </c>
      <c r="AP167" s="10">
        <f t="shared" ca="1" si="188"/>
        <v>-5.9343833609424887</v>
      </c>
      <c r="AQ167" s="127"/>
      <c r="AR167" s="1">
        <v>-1468.94592627</v>
      </c>
      <c r="AS167" s="108">
        <f t="shared" ca="1" si="189"/>
        <v>55.736212204987709</v>
      </c>
      <c r="AT167" s="10">
        <f t="shared" ca="1" si="190"/>
        <v>-29.860546009935831</v>
      </c>
      <c r="AU167" s="10">
        <f t="shared" ca="1" si="191"/>
        <v>-5.9721092019871662</v>
      </c>
      <c r="AV167" s="127"/>
      <c r="AW167">
        <v>-1469.1472715899999</v>
      </c>
      <c r="AX167" s="108">
        <f t="shared" ca="1" si="192"/>
        <v>80.00949337990204</v>
      </c>
      <c r="AY167" s="10">
        <f t="shared" ca="1" si="193"/>
        <v>-5.5872648350215002</v>
      </c>
      <c r="AZ167" s="10">
        <f t="shared" ca="1" si="194"/>
        <v>-1.1174529670043001</v>
      </c>
      <c r="BA167" s="127"/>
      <c r="BB167">
        <v>-1469.1465359900001</v>
      </c>
      <c r="BC167" s="108">
        <f t="shared" ca="1" si="195"/>
        <v>80.012900753835495</v>
      </c>
      <c r="BD167" s="10">
        <f t="shared" ca="1" si="196"/>
        <v>-5.5838574610880443</v>
      </c>
      <c r="BE167" s="10">
        <f t="shared" ca="1" si="197"/>
        <v>-1.1167714922176089</v>
      </c>
      <c r="BF167" s="127"/>
      <c r="BG167">
        <v>-1469.1794703800001</v>
      </c>
      <c r="BH167" s="108">
        <f t="shared" ca="1" si="198"/>
        <v>85.338343733881473</v>
      </c>
      <c r="BI167" s="10">
        <f t="shared" ca="1" si="199"/>
        <v>-0.25841448104206677</v>
      </c>
      <c r="BJ167" s="10">
        <f t="shared" ca="1" si="200"/>
        <v>-5.1682896208413355E-2</v>
      </c>
      <c r="BK167" s="127"/>
      <c r="BL167">
        <v>-1469.1814475399999</v>
      </c>
      <c r="BM167" s="108">
        <f t="shared" ca="1" si="201"/>
        <v>85.59675821492354</v>
      </c>
      <c r="BN167" s="10">
        <f t="shared" ca="1" si="202"/>
        <v>0</v>
      </c>
      <c r="BO167" s="10">
        <f t="shared" ca="1" si="203"/>
        <v>0</v>
      </c>
      <c r="BP167" s="105"/>
      <c r="BQ167">
        <v>-1468.6156854799999</v>
      </c>
      <c r="BR167" s="112">
        <f t="shared" ca="1" si="204"/>
        <v>53.363512824584433</v>
      </c>
      <c r="BS167" s="10">
        <f t="shared" ca="1" si="205"/>
        <v>-32.233245390339107</v>
      </c>
      <c r="BT167" s="10">
        <f t="shared" ca="1" si="206"/>
        <v>-6.4466490780678214</v>
      </c>
      <c r="BU167" s="127"/>
      <c r="BV167">
        <v>-1468.4095692999999</v>
      </c>
      <c r="BW167" s="103">
        <f t="shared" ca="1" si="248"/>
        <v>54.420432508357656</v>
      </c>
      <c r="BX167" s="10">
        <f t="shared" ca="1" si="207"/>
        <v>-31.176325706565883</v>
      </c>
      <c r="BY167" s="10">
        <f t="shared" ca="1" si="208"/>
        <v>-6.2352651413131763</v>
      </c>
      <c r="BZ167" s="127"/>
      <c r="CA167">
        <v>-1469.1385064599999</v>
      </c>
      <c r="CB167" s="103">
        <f t="shared" ca="1" si="209"/>
        <v>83.551841298314031</v>
      </c>
      <c r="CC167" s="10">
        <f t="shared" ca="1" si="210"/>
        <v>-2.0449169166095089</v>
      </c>
      <c r="CD167" s="10">
        <f t="shared" ca="1" si="211"/>
        <v>-0.40898338332190176</v>
      </c>
      <c r="CE167" s="127"/>
      <c r="CF167">
        <v>-1469.11583139</v>
      </c>
      <c r="CG167" s="103">
        <f t="shared" ca="1" si="212"/>
        <v>83.654906514130843</v>
      </c>
      <c r="CH167" s="10">
        <f t="shared" ca="1" si="213"/>
        <v>-1.9418517007926965</v>
      </c>
      <c r="CI167" s="10">
        <f t="shared" ca="1" si="214"/>
        <v>-0.38837034015853933</v>
      </c>
      <c r="CJ167" s="127"/>
      <c r="CK167">
        <v>-1469.1741112899999</v>
      </c>
      <c r="CL167" s="103">
        <f t="shared" ca="1" si="215"/>
        <v>84.905930419322331</v>
      </c>
      <c r="CM167" s="10">
        <f t="shared" ca="1" si="216"/>
        <v>-0.69082779560120855</v>
      </c>
      <c r="CN167" s="10">
        <f t="shared" ca="1" si="217"/>
        <v>-0.1381655591202417</v>
      </c>
      <c r="CO167" s="127"/>
      <c r="CP167">
        <v>-1468.9963288700001</v>
      </c>
      <c r="CQ167" s="103">
        <f t="shared" ca="1" si="218"/>
        <v>49.111069446886539</v>
      </c>
      <c r="CR167" s="10">
        <f t="shared" ca="1" si="219"/>
        <v>-36.485688768037001</v>
      </c>
      <c r="CS167" s="10">
        <f t="shared" ca="1" si="220"/>
        <v>-7.2971377536073998</v>
      </c>
      <c r="CT167" s="127"/>
      <c r="CU167">
        <v>-1468.96015945</v>
      </c>
      <c r="CV167" s="103">
        <f t="shared" ca="1" si="221"/>
        <v>48.410584287604955</v>
      </c>
      <c r="CW167" s="10">
        <f t="shared" ca="1" si="222"/>
        <v>-37.186173927318585</v>
      </c>
      <c r="CX167" s="10">
        <f t="shared" ca="1" si="223"/>
        <v>-7.4372347854637173</v>
      </c>
      <c r="CY167" s="127"/>
      <c r="CZ167">
        <v>-1469.1245139299999</v>
      </c>
      <c r="DA167" s="103">
        <f t="shared" ca="1" si="224"/>
        <v>72.217121130944321</v>
      </c>
      <c r="DB167" s="10">
        <f t="shared" ca="1" si="225"/>
        <v>-13.379637083979219</v>
      </c>
      <c r="DC167" s="10">
        <f t="shared" ca="1" si="226"/>
        <v>-2.6759274167958438</v>
      </c>
      <c r="DD167" s="127"/>
      <c r="DE167">
        <v>-1469.10387186</v>
      </c>
      <c r="DF167" s="103">
        <f t="shared" ca="1" si="227"/>
        <v>72.098120324379181</v>
      </c>
      <c r="DG167" s="10">
        <f t="shared" ca="1" si="228"/>
        <v>-13.498637890544359</v>
      </c>
      <c r="DH167" s="10">
        <f t="shared" ca="1" si="229"/>
        <v>-2.6997275781088717</v>
      </c>
      <c r="DI167" s="127"/>
      <c r="DJ167">
        <v>-1469.1414215100001</v>
      </c>
      <c r="DK167" s="103">
        <f t="shared" ca="1" si="230"/>
        <v>78.217004509004781</v>
      </c>
      <c r="DL167" s="10">
        <f t="shared" ca="1" si="231"/>
        <v>-7.379753705918759</v>
      </c>
      <c r="DM167" s="10">
        <f t="shared" ca="1" si="232"/>
        <v>-1.4759507411837518</v>
      </c>
      <c r="DN167" s="127"/>
      <c r="DO167" s="6">
        <v>-1469.09958403</v>
      </c>
      <c r="DP167" s="108">
        <f t="shared" ca="1" si="233"/>
        <v>69.064026458076299</v>
      </c>
      <c r="DQ167" s="10">
        <f t="shared" ca="1" si="234"/>
        <v>-16.532731756847241</v>
      </c>
      <c r="DR167" s="10">
        <f t="shared" ca="1" si="235"/>
        <v>-3.3065463513694482</v>
      </c>
      <c r="DS167" s="127"/>
      <c r="DT167" s="1">
        <v>-1468.9652066799999</v>
      </c>
      <c r="DU167" s="108">
        <f t="shared" ca="1" si="236"/>
        <v>68.423493508701682</v>
      </c>
      <c r="DV167" s="10">
        <f t="shared" ca="1" si="237"/>
        <v>-17.173264706221858</v>
      </c>
      <c r="DW167" s="10">
        <f t="shared" ca="1" si="238"/>
        <v>-3.4346529412443716</v>
      </c>
      <c r="DX167" s="116"/>
      <c r="DY167" s="1">
        <v>-1469.15386227</v>
      </c>
      <c r="DZ167" s="113">
        <f t="shared" ca="1" si="239"/>
        <v>83.755910362709884</v>
      </c>
      <c r="EA167" s="10">
        <f t="shared" ca="1" si="240"/>
        <v>-1.8408478522136562</v>
      </c>
      <c r="EB167" s="10">
        <f t="shared" ca="1" si="241"/>
        <v>-0.36816957044273124</v>
      </c>
      <c r="EC167" s="127"/>
      <c r="ED167" s="1">
        <v>-1469.0922187599999</v>
      </c>
      <c r="EE167" s="108">
        <f t="shared" ca="1" si="242"/>
        <v>65.770608222458918</v>
      </c>
      <c r="EF167" s="10">
        <f t="shared" ca="1" si="243"/>
        <v>-19.826149992464622</v>
      </c>
      <c r="EG167" s="10">
        <f t="shared" ca="1" si="244"/>
        <v>-3.9652299984929242</v>
      </c>
      <c r="EH167" s="127"/>
      <c r="EI167" s="1">
        <v>-1469.15291972</v>
      </c>
      <c r="EJ167" s="113">
        <f t="shared" ca="1" si="245"/>
        <v>83.638443815547063</v>
      </c>
      <c r="EK167" s="10">
        <f t="shared" ca="1" si="246"/>
        <v>-1.9583143993764764</v>
      </c>
      <c r="EL167" s="10">
        <f t="shared" ca="1" si="247"/>
        <v>-0.3916628798752953</v>
      </c>
      <c r="EM167" s="127"/>
      <c r="EN167" s="113"/>
      <c r="EO167" s="113"/>
      <c r="EP167" s="142"/>
      <c r="EQ167" s="142"/>
      <c r="EV167" s="37"/>
      <c r="EW167" s="287">
        <v>0</v>
      </c>
      <c r="EX167" s="287">
        <v>0</v>
      </c>
      <c r="EY167" s="287">
        <v>0</v>
      </c>
      <c r="EZ167" s="287">
        <v>0</v>
      </c>
      <c r="FA167" s="287">
        <v>0</v>
      </c>
      <c r="FB167" s="287">
        <v>0</v>
      </c>
      <c r="FC167" s="287">
        <v>2</v>
      </c>
      <c r="FD167" s="287">
        <v>0</v>
      </c>
      <c r="FE167" s="287">
        <v>0</v>
      </c>
      <c r="FF167" s="287">
        <v>1</v>
      </c>
      <c r="FG167" s="287">
        <v>0</v>
      </c>
      <c r="FH167" s="287">
        <v>0</v>
      </c>
      <c r="FI167" s="287">
        <v>2</v>
      </c>
      <c r="FJ167" s="287">
        <v>0</v>
      </c>
      <c r="FK167" s="287">
        <v>0</v>
      </c>
      <c r="FL167" s="287"/>
    </row>
    <row r="168" spans="1:168" ht="15" customHeight="1" x14ac:dyDescent="0.25">
      <c r="A168" t="s">
        <v>428</v>
      </c>
      <c r="B168" s="219">
        <v>2</v>
      </c>
      <c r="C168" t="s">
        <v>336</v>
      </c>
      <c r="D168">
        <v>-24.648921829999999</v>
      </c>
      <c r="E168" s="108">
        <f t="shared" ca="1" si="170"/>
        <v>-64.649955587059722</v>
      </c>
      <c r="F168" s="10">
        <f t="shared" ca="1" si="168"/>
        <v>7.667984277482816</v>
      </c>
      <c r="G168" s="10">
        <f t="shared" ca="1" si="171"/>
        <v>3.833992138741408</v>
      </c>
      <c r="H168" s="116"/>
      <c r="I168">
        <v>-24.8702267</v>
      </c>
      <c r="J168" s="108">
        <f t="shared" ca="1" si="172"/>
        <v>-64.645497135615898</v>
      </c>
      <c r="K168" s="10">
        <f t="shared" ca="1" si="169"/>
        <v>7.6724427289266401</v>
      </c>
      <c r="L168" s="10">
        <f t="shared" ca="1" si="173"/>
        <v>3.8362213644633201</v>
      </c>
      <c r="M168" s="116"/>
      <c r="N168" s="65">
        <v>-514.86164083999995</v>
      </c>
      <c r="O168" s="108">
        <f t="shared" ca="1" si="174"/>
        <v>-73.814279000674915</v>
      </c>
      <c r="P168" s="10">
        <f t="shared" ca="1" si="175"/>
        <v>-1.4963391361323772</v>
      </c>
      <c r="Q168" s="10">
        <f t="shared" ca="1" si="176"/>
        <v>-0.74816956806618862</v>
      </c>
      <c r="R168" s="116"/>
      <c r="S168" s="65">
        <v>-514.85406293000005</v>
      </c>
      <c r="T168" s="103">
        <f t="shared" ca="1" si="177"/>
        <v>-73.924943350374804</v>
      </c>
      <c r="U168" s="10">
        <f t="shared" ca="1" si="178"/>
        <v>-1.6070034858322657</v>
      </c>
      <c r="V168" s="10">
        <f t="shared" ca="1" si="179"/>
        <v>-0.80350174291613286</v>
      </c>
      <c r="W168" s="116"/>
      <c r="X168">
        <v>-514.79533345000004</v>
      </c>
      <c r="Y168" s="108">
        <f t="shared" ca="1" si="180"/>
        <v>-70.949245471637127</v>
      </c>
      <c r="Z168" s="10">
        <f t="shared" ca="1" si="181"/>
        <v>1.368694392905411</v>
      </c>
      <c r="AA168" s="10">
        <f t="shared" ca="1" si="182"/>
        <v>0.68434719645270548</v>
      </c>
      <c r="AB168" s="116"/>
      <c r="AC168">
        <v>-514.82478793999996</v>
      </c>
      <c r="AD168" s="108">
        <f t="shared" ca="1" si="183"/>
        <v>-72.410224475676685</v>
      </c>
      <c r="AE168" s="10">
        <f t="shared" ca="1" si="184"/>
        <v>-9.2284611134147099E-2</v>
      </c>
      <c r="AF168" s="10">
        <f t="shared" ca="1" si="185"/>
        <v>-4.6142305567073549E-2</v>
      </c>
      <c r="AG168" s="136"/>
      <c r="AH168" s="10"/>
      <c r="AI168" s="10"/>
      <c r="AJ168" s="10"/>
      <c r="AK168" s="10"/>
      <c r="AL168" s="116"/>
      <c r="AM168">
        <v>-514.81853771999999</v>
      </c>
      <c r="AN168" s="108">
        <f t="shared" ca="1" si="186"/>
        <v>-73.275367996342297</v>
      </c>
      <c r="AO168" s="10">
        <f t="shared" ca="1" si="187"/>
        <v>-0.95742813179975883</v>
      </c>
      <c r="AP168" s="10">
        <f t="shared" ca="1" si="188"/>
        <v>-0.47871406589987942</v>
      </c>
      <c r="AQ168" s="127"/>
      <c r="AR168" s="1">
        <v>-514.81765435</v>
      </c>
      <c r="AS168" s="108">
        <f t="shared" ca="1" si="189"/>
        <v>-72.898749644727204</v>
      </c>
      <c r="AT168" s="10">
        <f t="shared" ca="1" si="190"/>
        <v>-0.58080978018466567</v>
      </c>
      <c r="AU168" s="10">
        <f t="shared" ca="1" si="191"/>
        <v>-0.29040489009233283</v>
      </c>
      <c r="AV168" s="127"/>
      <c r="AW168">
        <v>-514.87476783</v>
      </c>
      <c r="AX168" s="108">
        <f t="shared" ca="1" si="192"/>
        <v>-72.762674318138963</v>
      </c>
      <c r="AY168" s="10">
        <f t="shared" ca="1" si="193"/>
        <v>-0.44473445359642483</v>
      </c>
      <c r="AZ168" s="10">
        <f t="shared" ca="1" si="194"/>
        <v>-0.22236722679821241</v>
      </c>
      <c r="BA168" s="127"/>
      <c r="BB168">
        <v>-514.87441354999999</v>
      </c>
      <c r="BC168" s="108">
        <f t="shared" ca="1" si="195"/>
        <v>-72.864908084406267</v>
      </c>
      <c r="BD168" s="10">
        <f t="shared" ca="1" si="196"/>
        <v>-0.54696821986372868</v>
      </c>
      <c r="BE168" s="10">
        <f t="shared" ca="1" si="197"/>
        <v>-0.27348410993186434</v>
      </c>
      <c r="BF168" s="127"/>
      <c r="BG168">
        <v>-514.88348944999996</v>
      </c>
      <c r="BH168" s="108">
        <f t="shared" ca="1" si="198"/>
        <v>-72.385472383118966</v>
      </c>
      <c r="BI168" s="10">
        <f t="shared" ca="1" si="199"/>
        <v>-6.7532518576427947E-2</v>
      </c>
      <c r="BJ168" s="10">
        <f t="shared" ca="1" si="200"/>
        <v>-3.3766259288213973E-2</v>
      </c>
      <c r="BK168" s="127"/>
      <c r="BL168">
        <v>-514.88417457000003</v>
      </c>
      <c r="BM168" s="108">
        <f t="shared" ca="1" si="201"/>
        <v>-72.317939864542538</v>
      </c>
      <c r="BN168" s="10">
        <f t="shared" ca="1" si="202"/>
        <v>0</v>
      </c>
      <c r="BO168" s="10">
        <f t="shared" ca="1" si="203"/>
        <v>0</v>
      </c>
      <c r="BQ168">
        <v>-514.70289838999997</v>
      </c>
      <c r="BR168" s="112">
        <f t="shared" ca="1" si="204"/>
        <v>-73.827566503768097</v>
      </c>
      <c r="BS168" s="10">
        <f t="shared" ca="1" si="205"/>
        <v>-1.5096266392255586</v>
      </c>
      <c r="BT168" s="10">
        <f t="shared" ca="1" si="206"/>
        <v>-0.75481331961277931</v>
      </c>
      <c r="BU168" s="127"/>
      <c r="BV168">
        <v>-514.62715813</v>
      </c>
      <c r="BW168" s="103">
        <f t="shared" ca="1" si="248"/>
        <v>-73.2190239632654</v>
      </c>
      <c r="BX168" s="10">
        <f t="shared" ca="1" si="207"/>
        <v>-0.90108409872286188</v>
      </c>
      <c r="BY168" s="10">
        <f t="shared" ca="1" si="208"/>
        <v>-0.45054204936143094</v>
      </c>
      <c r="BZ168" s="127"/>
      <c r="CA168">
        <v>-514.87032895000004</v>
      </c>
      <c r="CB168" s="103">
        <f t="shared" ca="1" si="209"/>
        <v>-72.451828322278786</v>
      </c>
      <c r="CC168" s="10">
        <f t="shared" ca="1" si="210"/>
        <v>-0.1338884577362478</v>
      </c>
      <c r="CD168" s="10">
        <f t="shared" ca="1" si="211"/>
        <v>-6.6944228868123901E-2</v>
      </c>
      <c r="CE168" s="127"/>
      <c r="CF168">
        <v>-514.86203563000004</v>
      </c>
      <c r="CG168" s="103">
        <f t="shared" ca="1" si="212"/>
        <v>-72.323458806188242</v>
      </c>
      <c r="CH168" s="10">
        <f t="shared" ca="1" si="213"/>
        <v>-5.5189416457039897E-3</v>
      </c>
      <c r="CI168" s="10">
        <f t="shared" ca="1" si="214"/>
        <v>-2.7594708228519949E-3</v>
      </c>
      <c r="CJ168" s="127"/>
      <c r="CK168">
        <v>-514.88164932999996</v>
      </c>
      <c r="CL168" s="103">
        <f t="shared" ca="1" si="215"/>
        <v>-72.363042073919587</v>
      </c>
      <c r="CM168" s="10">
        <f t="shared" ca="1" si="216"/>
        <v>-4.5102209377049007E-2</v>
      </c>
      <c r="CN168" s="10">
        <f t="shared" ca="1" si="217"/>
        <v>-2.2551104688524504E-2</v>
      </c>
      <c r="CO168" s="127"/>
      <c r="CP168">
        <v>-514.83992752999995</v>
      </c>
      <c r="CQ168" s="103">
        <f t="shared" ca="1" si="218"/>
        <v>-73.269908668134548</v>
      </c>
      <c r="CR168" s="10">
        <f t="shared" ca="1" si="219"/>
        <v>-0.95196880359200975</v>
      </c>
      <c r="CS168" s="10">
        <f t="shared" ca="1" si="220"/>
        <v>-0.47598440179600487</v>
      </c>
      <c r="CT168" s="127"/>
      <c r="CU168">
        <v>-514.82694063999998</v>
      </c>
      <c r="CV168" s="103">
        <f t="shared" ca="1" si="221"/>
        <v>-72.166129749745906</v>
      </c>
      <c r="CW168" s="10">
        <f t="shared" ca="1" si="222"/>
        <v>0.15181011479663198</v>
      </c>
      <c r="CX168" s="10">
        <f t="shared" ca="1" si="223"/>
        <v>7.5905057398315989E-2</v>
      </c>
      <c r="CY168" s="127"/>
      <c r="CZ168">
        <v>-514.87084171000004</v>
      </c>
      <c r="DA168" s="103">
        <f t="shared" ca="1" si="224"/>
        <v>-73.390421771519271</v>
      </c>
      <c r="DB168" s="10">
        <f t="shared" ca="1" si="225"/>
        <v>-1.0724819069767335</v>
      </c>
      <c r="DC168" s="10">
        <f t="shared" ca="1" si="226"/>
        <v>-0.53624095348836676</v>
      </c>
      <c r="DD168" s="127"/>
      <c r="DE168">
        <v>-514.86368549999997</v>
      </c>
      <c r="DF168" s="103">
        <f t="shared" ca="1" si="227"/>
        <v>-73.380099248484626</v>
      </c>
      <c r="DG168" s="10">
        <f t="shared" ca="1" si="228"/>
        <v>-1.0621593839420882</v>
      </c>
      <c r="DH168" s="10">
        <f t="shared" ca="1" si="229"/>
        <v>-0.5310796919710441</v>
      </c>
      <c r="DI168" s="127"/>
      <c r="DJ168">
        <v>-514.87359674000004</v>
      </c>
      <c r="DK168" s="103">
        <f t="shared" ca="1" si="230"/>
        <v>-72.97529005497482</v>
      </c>
      <c r="DL168" s="10">
        <f t="shared" ca="1" si="231"/>
        <v>-0.65735019043228249</v>
      </c>
      <c r="DM168" s="10">
        <f t="shared" ca="1" si="232"/>
        <v>-0.32867509521614124</v>
      </c>
      <c r="DN168" s="127"/>
      <c r="DO168" s="6">
        <v>-514.86156206999999</v>
      </c>
      <c r="DP168" s="108">
        <f t="shared" ca="1" si="233"/>
        <v>-72.734320323917501</v>
      </c>
      <c r="DQ168" s="10">
        <f t="shared" ca="1" si="234"/>
        <v>-0.41638045937496315</v>
      </c>
      <c r="DR168" s="10">
        <f t="shared" ca="1" si="235"/>
        <v>-0.20819022968748158</v>
      </c>
      <c r="DS168" s="127"/>
      <c r="DT168" s="1">
        <v>-514.80037729000003</v>
      </c>
      <c r="DU168" s="108">
        <f t="shared" ca="1" si="236"/>
        <v>-74.924637350904462</v>
      </c>
      <c r="DV168" s="10">
        <f t="shared" ca="1" si="237"/>
        <v>-2.6066974863619237</v>
      </c>
      <c r="DW168" s="10">
        <f t="shared" ca="1" si="238"/>
        <v>-1.3033487431809618</v>
      </c>
      <c r="DX168" s="116"/>
      <c r="DY168" s="1">
        <v>-514.87569644999996</v>
      </c>
      <c r="DZ168" s="113">
        <f t="shared" ca="1" si="239"/>
        <v>-72.334744555552916</v>
      </c>
      <c r="EA168" s="10">
        <f t="shared" ca="1" si="240"/>
        <v>-1.6804691010378292E-2</v>
      </c>
      <c r="EB168" s="10">
        <f t="shared" ca="1" si="241"/>
        <v>-8.402345505189146E-3</v>
      </c>
      <c r="EC168" s="127"/>
      <c r="ED168" s="1">
        <v>-514.86079773999995</v>
      </c>
      <c r="EE168" s="108">
        <f t="shared" ca="1" si="242"/>
        <v>-72.04999352157698</v>
      </c>
      <c r="EF168" s="10">
        <f t="shared" ca="1" si="243"/>
        <v>0.26794634296555842</v>
      </c>
      <c r="EG168" s="10">
        <f t="shared" ca="1" si="244"/>
        <v>0.13397317148277921</v>
      </c>
      <c r="EH168" s="127"/>
      <c r="EI168" s="1">
        <v>-514.87532954999995</v>
      </c>
      <c r="EJ168" s="113">
        <f t="shared" ca="1" si="245"/>
        <v>-72.423085272596722</v>
      </c>
      <c r="EK168" s="10">
        <f t="shared" ca="1" si="246"/>
        <v>-0.10514540805418449</v>
      </c>
      <c r="EL168" s="10">
        <f t="shared" ca="1" si="247"/>
        <v>-5.2572704027092243E-2</v>
      </c>
      <c r="EM168" s="127"/>
      <c r="EN168" s="113"/>
      <c r="EO168" s="113"/>
      <c r="EP168" s="142"/>
      <c r="EQ168" s="142"/>
      <c r="EW168" s="287">
        <v>0</v>
      </c>
      <c r="EX168" s="287">
        <v>0</v>
      </c>
      <c r="EY168" s="287">
        <v>0</v>
      </c>
      <c r="EZ168" s="287">
        <v>0</v>
      </c>
      <c r="FA168" s="287">
        <v>0</v>
      </c>
      <c r="FB168" s="287">
        <v>0</v>
      </c>
      <c r="FC168" s="287">
        <v>0</v>
      </c>
      <c r="FD168" s="287">
        <v>0</v>
      </c>
      <c r="FE168" s="287">
        <v>0</v>
      </c>
      <c r="FF168" s="287">
        <v>0</v>
      </c>
      <c r="FG168" s="287">
        <v>1</v>
      </c>
      <c r="FH168" s="287">
        <v>0</v>
      </c>
      <c r="FI168" s="287">
        <v>1</v>
      </c>
      <c r="FJ168" s="287">
        <v>0</v>
      </c>
      <c r="FK168" s="287">
        <v>0</v>
      </c>
      <c r="FL168" s="287"/>
    </row>
    <row r="169" spans="1:168" ht="15" customHeight="1" x14ac:dyDescent="0.25">
      <c r="A169" t="s">
        <v>427</v>
      </c>
      <c r="B169" s="219">
        <v>9</v>
      </c>
      <c r="C169" t="s">
        <v>337</v>
      </c>
      <c r="D169">
        <v>-24.92296091</v>
      </c>
      <c r="E169" s="108">
        <f t="shared" ca="1" si="170"/>
        <v>243.58541136769554</v>
      </c>
      <c r="F169" s="10">
        <f t="shared" ca="1" si="168"/>
        <v>3.5133821028715602</v>
      </c>
      <c r="G169" s="10">
        <f t="shared" ca="1" si="171"/>
        <v>0.39037578920795113</v>
      </c>
      <c r="H169" s="116"/>
      <c r="I169">
        <v>-25.0932201</v>
      </c>
      <c r="J169" s="108">
        <f t="shared" ca="1" si="172"/>
        <v>241.08914291515464</v>
      </c>
      <c r="K169" s="10">
        <f t="shared" ca="1" si="169"/>
        <v>1.017113650330657</v>
      </c>
      <c r="L169" s="10">
        <f t="shared" ca="1" si="173"/>
        <v>0.11301262781451744</v>
      </c>
      <c r="M169" s="116"/>
      <c r="N169" s="65">
        <v>-478.00729766000001</v>
      </c>
      <c r="O169" s="108">
        <f t="shared" ca="1" si="174"/>
        <v>241.75022050913239</v>
      </c>
      <c r="P169" s="10">
        <f t="shared" ca="1" si="175"/>
        <v>1.6781912443084082</v>
      </c>
      <c r="Q169" s="10">
        <f t="shared" ca="1" si="176"/>
        <v>0.18646569381204536</v>
      </c>
      <c r="R169" s="116"/>
      <c r="S169" s="65">
        <v>-478.00011749999999</v>
      </c>
      <c r="T169" s="103">
        <f t="shared" ca="1" si="177"/>
        <v>242.09939789216759</v>
      </c>
      <c r="U169" s="10">
        <f t="shared" ca="1" si="178"/>
        <v>2.0273686273436056</v>
      </c>
      <c r="V169" s="10">
        <f t="shared" ca="1" si="179"/>
        <v>0.22526318081595617</v>
      </c>
      <c r="W169" s="116"/>
      <c r="X169">
        <v>-477.93354195000001</v>
      </c>
      <c r="Y169" s="108">
        <f t="shared" ca="1" si="180"/>
        <v>244.22320837778659</v>
      </c>
      <c r="Z169" s="10">
        <f t="shared" ca="1" si="181"/>
        <v>4.151179112962609</v>
      </c>
      <c r="AA169" s="10">
        <f t="shared" ca="1" si="182"/>
        <v>0.4612421236625121</v>
      </c>
      <c r="AB169" s="116"/>
      <c r="AC169">
        <v>-477.96450793999998</v>
      </c>
      <c r="AD169" s="108">
        <f t="shared" ca="1" si="183"/>
        <v>242.28999433827542</v>
      </c>
      <c r="AE169" s="10">
        <f t="shared" ca="1" si="184"/>
        <v>2.2179650734514382</v>
      </c>
      <c r="AF169" s="10">
        <f t="shared" ca="1" si="185"/>
        <v>0.24644056371682646</v>
      </c>
      <c r="AG169" s="136"/>
      <c r="AH169" s="10"/>
      <c r="AI169" s="10"/>
      <c r="AJ169" s="10"/>
      <c r="AK169" s="10"/>
      <c r="AL169" s="116"/>
      <c r="AM169">
        <v>-477.95124319000001</v>
      </c>
      <c r="AN169" s="108">
        <f t="shared" ca="1" si="186"/>
        <v>239.13963560449923</v>
      </c>
      <c r="AO169" s="10">
        <f t="shared" ca="1" si="187"/>
        <v>-0.93239366032474891</v>
      </c>
      <c r="AP169" s="10">
        <f t="shared" ca="1" si="188"/>
        <v>-0.10359929559163877</v>
      </c>
      <c r="AQ169" s="127"/>
      <c r="AR169" s="1">
        <v>-477.94047519999998</v>
      </c>
      <c r="AS169" s="108">
        <f t="shared" ca="1" si="189"/>
        <v>238.87883031391141</v>
      </c>
      <c r="AT169" s="10">
        <f t="shared" ca="1" si="190"/>
        <v>-1.1931989509125742</v>
      </c>
      <c r="AU169" s="10">
        <f t="shared" ca="1" si="191"/>
        <v>-0.13257766121250825</v>
      </c>
      <c r="AV169" s="127"/>
      <c r="AW169">
        <v>-478.01719737000002</v>
      </c>
      <c r="AX169" s="108">
        <f t="shared" ca="1" si="192"/>
        <v>240.51535809817977</v>
      </c>
      <c r="AY169" s="10">
        <f t="shared" ca="1" si="193"/>
        <v>0.44332883335579254</v>
      </c>
      <c r="AZ169" s="10">
        <f t="shared" ca="1" si="194"/>
        <v>4.9258759261754728E-2</v>
      </c>
      <c r="BA169" s="127"/>
      <c r="BB169">
        <v>-478.01626786000003</v>
      </c>
      <c r="BC169" s="108">
        <f t="shared" ca="1" si="195"/>
        <v>240.88003495354002</v>
      </c>
      <c r="BD169" s="10">
        <f t="shared" ca="1" si="196"/>
        <v>0.80800568871603673</v>
      </c>
      <c r="BE169" s="10">
        <f t="shared" ca="1" si="197"/>
        <v>8.9778409857337413E-2</v>
      </c>
      <c r="BF169" s="127"/>
      <c r="BG169">
        <v>-478.02523652999997</v>
      </c>
      <c r="BH169" s="108">
        <f t="shared" ca="1" si="198"/>
        <v>240.06038897280706</v>
      </c>
      <c r="BI169" s="10">
        <f t="shared" ca="1" si="199"/>
        <v>-1.1640292016920739E-2</v>
      </c>
      <c r="BJ169" s="10">
        <f t="shared" ca="1" si="200"/>
        <v>-1.2933657796578599E-3</v>
      </c>
      <c r="BK169" s="127"/>
      <c r="BL169">
        <v>-478.02584072000002</v>
      </c>
      <c r="BM169" s="108">
        <f t="shared" ca="1" si="201"/>
        <v>240.07202926482398</v>
      </c>
      <c r="BN169" s="10">
        <f t="shared" ca="1" si="202"/>
        <v>0</v>
      </c>
      <c r="BO169" s="10">
        <f t="shared" ca="1" si="203"/>
        <v>0</v>
      </c>
      <c r="BQ169">
        <v>-477.85045497999999</v>
      </c>
      <c r="BR169" s="112">
        <f t="shared" ca="1" si="204"/>
        <v>242.17780827925617</v>
      </c>
      <c r="BS169" s="10">
        <f t="shared" ca="1" si="205"/>
        <v>2.1057790144321871</v>
      </c>
      <c r="BT169" s="10">
        <f t="shared" ca="1" si="206"/>
        <v>0.23397544604802079</v>
      </c>
      <c r="BU169" s="127"/>
      <c r="BV169">
        <v>-477.76031279</v>
      </c>
      <c r="BW169" s="103">
        <f t="shared" ca="1" si="248"/>
        <v>247.53071105284596</v>
      </c>
      <c r="BX169" s="10">
        <f t="shared" ca="1" si="207"/>
        <v>7.4586817880219769</v>
      </c>
      <c r="BY169" s="10">
        <f t="shared" ca="1" si="208"/>
        <v>0.82874242089133077</v>
      </c>
      <c r="BZ169" s="127"/>
      <c r="CA169">
        <v>-478.00888449000001</v>
      </c>
      <c r="CB169" s="103">
        <f t="shared" ca="1" si="209"/>
        <v>239.16777310808664</v>
      </c>
      <c r="CC169" s="10">
        <f t="shared" ca="1" si="210"/>
        <v>-0.90425615673734683</v>
      </c>
      <c r="CD169" s="10">
        <f t="shared" ca="1" si="211"/>
        <v>-0.10047290630414965</v>
      </c>
      <c r="CE169" s="127"/>
      <c r="CF169">
        <v>-477.99921671999999</v>
      </c>
      <c r="CG169" s="103">
        <f t="shared" ca="1" si="212"/>
        <v>239.29124491643492</v>
      </c>
      <c r="CH169" s="10">
        <f t="shared" ca="1" si="213"/>
        <v>-0.78078434838906219</v>
      </c>
      <c r="CI169" s="10">
        <f t="shared" ca="1" si="214"/>
        <v>-8.675381648767358E-2</v>
      </c>
      <c r="CJ169" s="127"/>
      <c r="CK169">
        <v>-478.02330240999999</v>
      </c>
      <c r="CL169" s="103">
        <f t="shared" ca="1" si="215"/>
        <v>239.81112671026398</v>
      </c>
      <c r="CM169" s="10">
        <f t="shared" ca="1" si="216"/>
        <v>-0.26090255456000477</v>
      </c>
      <c r="CN169" s="10">
        <f t="shared" ca="1" si="217"/>
        <v>-2.8989172728889418E-2</v>
      </c>
      <c r="CO169" s="127"/>
      <c r="CP169">
        <v>-477.97673444999998</v>
      </c>
      <c r="CQ169" s="103">
        <f t="shared" ca="1" si="218"/>
        <v>239.20732813781925</v>
      </c>
      <c r="CR169" s="10">
        <f t="shared" ca="1" si="219"/>
        <v>-0.86470112700473578</v>
      </c>
      <c r="CS169" s="10">
        <f t="shared" ca="1" si="220"/>
        <v>-9.6077903000526196E-2</v>
      </c>
      <c r="CT169" s="127"/>
      <c r="CU169">
        <v>-477.94621183999999</v>
      </c>
      <c r="CV169" s="103">
        <f t="shared" ca="1" si="221"/>
        <v>241.11511551266898</v>
      </c>
      <c r="CW169" s="10">
        <f t="shared" ca="1" si="222"/>
        <v>1.0430862478449967</v>
      </c>
      <c r="CX169" s="10">
        <f t="shared" ca="1" si="223"/>
        <v>0.11589847198277742</v>
      </c>
      <c r="CY169" s="127"/>
      <c r="CZ169">
        <v>-478.01167399000002</v>
      </c>
      <c r="DA169" s="103">
        <f t="shared" ca="1" si="224"/>
        <v>239.57237836108101</v>
      </c>
      <c r="DB169" s="10">
        <f t="shared" ca="1" si="225"/>
        <v>-0.49965090374297461</v>
      </c>
      <c r="DC169" s="10">
        <f t="shared" ca="1" si="226"/>
        <v>-5.5516767082552737E-2</v>
      </c>
      <c r="DD169" s="127"/>
      <c r="DE169">
        <v>-478.00317754999998</v>
      </c>
      <c r="DF169" s="103">
        <f t="shared" ca="1" si="227"/>
        <v>239.71251367094536</v>
      </c>
      <c r="DG169" s="10">
        <f t="shared" ca="1" si="228"/>
        <v>-0.35951559387862631</v>
      </c>
      <c r="DH169" s="10">
        <f t="shared" ca="1" si="229"/>
        <v>-3.9946177097625143E-2</v>
      </c>
      <c r="DI169" s="127"/>
      <c r="DJ169">
        <v>-478.01493436999999</v>
      </c>
      <c r="DK169" s="103">
        <f t="shared" ca="1" si="230"/>
        <v>240.0492601007098</v>
      </c>
      <c r="DL169" s="10">
        <f t="shared" ca="1" si="231"/>
        <v>-2.2769164114180285E-2</v>
      </c>
      <c r="DM169" s="10">
        <f t="shared" ca="1" si="232"/>
        <v>-2.5299071237978093E-3</v>
      </c>
      <c r="DN169" s="127"/>
      <c r="DO169" s="6">
        <v>-477.99180068999999</v>
      </c>
      <c r="DP169" s="108">
        <f t="shared" ca="1" si="233"/>
        <v>240.26661666812748</v>
      </c>
      <c r="DQ169" s="10">
        <f t="shared" ca="1" si="234"/>
        <v>0.19458740330350111</v>
      </c>
      <c r="DR169" s="10">
        <f t="shared" ca="1" si="235"/>
        <v>2.1620822589277902E-2</v>
      </c>
      <c r="DS169" s="127"/>
      <c r="DT169" s="1">
        <v>-477.80519231</v>
      </c>
      <c r="DU169" s="108">
        <f t="shared" ca="1" si="236"/>
        <v>251.85778407604715</v>
      </c>
      <c r="DV169" s="10">
        <f t="shared" ca="1" si="237"/>
        <v>11.785754811223171</v>
      </c>
      <c r="DW169" s="10">
        <f t="shared" ca="1" si="238"/>
        <v>1.3095283123581301</v>
      </c>
      <c r="DX169" s="116"/>
      <c r="DY169" s="1">
        <v>-478.00986413999999</v>
      </c>
      <c r="DZ169" s="113">
        <f t="shared" ca="1" si="239"/>
        <v>238.6813312687853</v>
      </c>
      <c r="EA169" s="10">
        <f t="shared" ca="1" si="240"/>
        <v>-1.390697996038682</v>
      </c>
      <c r="EB169" s="10">
        <f t="shared" ca="1" si="241"/>
        <v>-0.15452199955985357</v>
      </c>
      <c r="EC169" s="127"/>
      <c r="ED169" s="1">
        <v>-477.98271412999998</v>
      </c>
      <c r="EE169" s="108">
        <f t="shared" ca="1" si="242"/>
        <v>239.04198892898683</v>
      </c>
      <c r="EF169" s="10">
        <f t="shared" ca="1" si="243"/>
        <v>-1.0300403358371568</v>
      </c>
      <c r="EG169" s="10">
        <f t="shared" ca="1" si="244"/>
        <v>-0.11444892620412854</v>
      </c>
      <c r="EH169" s="127"/>
      <c r="EI169" s="1">
        <v>-478.00783260999998</v>
      </c>
      <c r="EJ169" s="113">
        <f t="shared" ca="1" si="245"/>
        <v>240.15853451794217</v>
      </c>
      <c r="EK169" s="10">
        <f t="shared" ca="1" si="246"/>
        <v>8.650525311819024E-2</v>
      </c>
      <c r="EL169" s="10">
        <f t="shared" ca="1" si="247"/>
        <v>9.6116947909100272E-3</v>
      </c>
      <c r="EM169" s="127"/>
      <c r="EN169" s="113"/>
      <c r="EO169" s="113"/>
      <c r="EP169" s="142"/>
      <c r="EQ169" s="142"/>
      <c r="EW169" s="287">
        <v>2</v>
      </c>
      <c r="EX169" s="287">
        <v>0</v>
      </c>
      <c r="EY169" s="287">
        <v>0</v>
      </c>
      <c r="EZ169" s="287">
        <v>6</v>
      </c>
      <c r="FA169" s="287">
        <v>0</v>
      </c>
      <c r="FB169" s="287">
        <v>0</v>
      </c>
      <c r="FC169" s="287">
        <v>0</v>
      </c>
      <c r="FD169" s="287">
        <v>0</v>
      </c>
      <c r="FE169" s="287">
        <v>0</v>
      </c>
      <c r="FF169" s="287">
        <v>1</v>
      </c>
      <c r="FG169" s="287">
        <v>0</v>
      </c>
      <c r="FH169" s="287">
        <v>0</v>
      </c>
      <c r="FI169" s="287">
        <v>0</v>
      </c>
      <c r="FJ169" s="287">
        <v>0</v>
      </c>
      <c r="FK169" s="287">
        <v>0</v>
      </c>
      <c r="FL169" s="287"/>
    </row>
    <row r="170" spans="1:168" ht="15" customHeight="1" x14ac:dyDescent="0.25">
      <c r="A170" t="s">
        <v>427</v>
      </c>
      <c r="B170" s="219">
        <v>10</v>
      </c>
      <c r="C170" t="s">
        <v>338</v>
      </c>
      <c r="D170">
        <v>-40.812577490000002</v>
      </c>
      <c r="E170" s="108">
        <f t="shared" ca="1" si="170"/>
        <v>237.49000229475382</v>
      </c>
      <c r="F170" s="10">
        <f t="shared" ca="1" si="168"/>
        <v>-26.217109529372181</v>
      </c>
      <c r="G170" s="10">
        <f t="shared" ca="1" si="171"/>
        <v>-2.6217109529372182</v>
      </c>
      <c r="H170" s="116"/>
      <c r="I170">
        <v>-41.056619210000001</v>
      </c>
      <c r="J170" s="108">
        <f t="shared" ca="1" si="172"/>
        <v>221.73246378095959</v>
      </c>
      <c r="K170" s="10">
        <f t="shared" ca="1" si="169"/>
        <v>-41.974648043166411</v>
      </c>
      <c r="L170" s="10">
        <f t="shared" ca="1" si="173"/>
        <v>-4.1974648043166409</v>
      </c>
      <c r="M170" s="116"/>
      <c r="N170" s="65">
        <v>-553.22267699999998</v>
      </c>
      <c r="O170" s="108">
        <f t="shared" ca="1" si="174"/>
        <v>259.39117081056952</v>
      </c>
      <c r="P170" s="10">
        <f t="shared" ca="1" si="175"/>
        <v>-4.3159410135564826</v>
      </c>
      <c r="Q170" s="10">
        <f t="shared" ca="1" si="176"/>
        <v>-0.43159410135564824</v>
      </c>
      <c r="R170" s="116"/>
      <c r="S170" s="65">
        <v>-553.21319600000004</v>
      </c>
      <c r="T170" s="103">
        <f t="shared" ca="1" si="177"/>
        <v>259.83008825575848</v>
      </c>
      <c r="U170" s="10">
        <f t="shared" ca="1" si="178"/>
        <v>-3.8770235683675196</v>
      </c>
      <c r="V170" s="10">
        <f t="shared" ca="1" si="179"/>
        <v>-0.38770235683675197</v>
      </c>
      <c r="W170" s="116"/>
      <c r="X170">
        <v>-553.10398369999996</v>
      </c>
      <c r="Y170" s="108">
        <f t="shared" ca="1" si="180"/>
        <v>253.42756372804064</v>
      </c>
      <c r="Z170" s="10">
        <f t="shared" ca="1" si="181"/>
        <v>-10.279548096085364</v>
      </c>
      <c r="AA170" s="10">
        <f t="shared" ca="1" si="182"/>
        <v>-1.0279548096085365</v>
      </c>
      <c r="AB170" s="116"/>
      <c r="AC170">
        <v>-553.14475367</v>
      </c>
      <c r="AD170" s="108">
        <f t="shared" ca="1" si="183"/>
        <v>252.49573482583588</v>
      </c>
      <c r="AE170" s="10">
        <f t="shared" ca="1" si="184"/>
        <v>-11.21137699829012</v>
      </c>
      <c r="AF170" s="10">
        <f t="shared" ca="1" si="185"/>
        <v>-1.1211376998290121</v>
      </c>
      <c r="AG170" s="136"/>
      <c r="AH170" s="10"/>
      <c r="AI170" s="10"/>
      <c r="AJ170" s="10"/>
      <c r="AK170" s="10"/>
      <c r="AL170" s="116"/>
      <c r="AM170">
        <v>-553.11395814000002</v>
      </c>
      <c r="AN170" s="108">
        <f t="shared" ca="1" si="186"/>
        <v>248.43566374462645</v>
      </c>
      <c r="AO170" s="10">
        <f t="shared" ca="1" si="187"/>
        <v>-15.27144807949955</v>
      </c>
      <c r="AP170" s="10">
        <f t="shared" ca="1" si="188"/>
        <v>-1.527144807949955</v>
      </c>
      <c r="AQ170" s="127"/>
      <c r="AR170" s="1">
        <v>-553.10196986000005</v>
      </c>
      <c r="AS170" s="108">
        <f t="shared" ca="1" si="189"/>
        <v>247.86729746786682</v>
      </c>
      <c r="AT170" s="10">
        <f t="shared" ca="1" si="190"/>
        <v>-15.839814356259183</v>
      </c>
      <c r="AU170" s="10">
        <f t="shared" ca="1" si="191"/>
        <v>-1.5839814356259183</v>
      </c>
      <c r="AV170" s="127"/>
      <c r="AW170">
        <v>-553.24538999000004</v>
      </c>
      <c r="AX170" s="108">
        <f t="shared" ca="1" si="192"/>
        <v>261.49096025166068</v>
      </c>
      <c r="AY170" s="10">
        <f t="shared" ca="1" si="193"/>
        <v>-2.2161515724653214</v>
      </c>
      <c r="AZ170" s="10">
        <f t="shared" ca="1" si="194"/>
        <v>-0.22161515724653214</v>
      </c>
      <c r="BA170" s="127"/>
      <c r="BB170">
        <v>-553.24416972999995</v>
      </c>
      <c r="BC170" s="108">
        <f t="shared" ca="1" si="195"/>
        <v>261.83124583217477</v>
      </c>
      <c r="BD170" s="10">
        <f t="shared" ca="1" si="196"/>
        <v>-1.8758659919512297</v>
      </c>
      <c r="BE170" s="10">
        <f t="shared" ca="1" si="197"/>
        <v>-0.18758659919512297</v>
      </c>
      <c r="BF170" s="127"/>
      <c r="BG170">
        <v>-553.26163785999995</v>
      </c>
      <c r="BH170" s="108">
        <f t="shared" ca="1" si="198"/>
        <v>263.6031931961769</v>
      </c>
      <c r="BI170" s="10">
        <f t="shared" ca="1" si="199"/>
        <v>-0.10391862794909912</v>
      </c>
      <c r="BJ170" s="10">
        <f t="shared" ca="1" si="200"/>
        <v>-1.0391862794909912E-2</v>
      </c>
      <c r="BK170" s="127"/>
      <c r="BL170">
        <v>-553.26267388999997</v>
      </c>
      <c r="BM170" s="108">
        <f t="shared" ca="1" si="201"/>
        <v>263.707111824126</v>
      </c>
      <c r="BN170" s="10">
        <f t="shared" ca="1" si="202"/>
        <v>0</v>
      </c>
      <c r="BO170" s="10">
        <f t="shared" ca="1" si="203"/>
        <v>0</v>
      </c>
      <c r="BQ170">
        <v>-553.00463508999997</v>
      </c>
      <c r="BR170" s="112">
        <f t="shared" ca="1" si="204"/>
        <v>249.39133485118785</v>
      </c>
      <c r="BS170" s="10">
        <f t="shared" ca="1" si="205"/>
        <v>-14.315776972938153</v>
      </c>
      <c r="BT170" s="10">
        <f t="shared" ca="1" si="206"/>
        <v>-1.4315776972938152</v>
      </c>
      <c r="BU170" s="127"/>
      <c r="BV170">
        <v>-552.87217296999995</v>
      </c>
      <c r="BW170" s="103">
        <f t="shared" ca="1" si="248"/>
        <v>254.68113218214114</v>
      </c>
      <c r="BX170" s="10">
        <f t="shared" ca="1" si="207"/>
        <v>-9.0259796419848612</v>
      </c>
      <c r="BY170" s="10">
        <f t="shared" ca="1" si="208"/>
        <v>-0.90259796419848615</v>
      </c>
      <c r="BZ170" s="127"/>
      <c r="CA170">
        <v>-553.23985983</v>
      </c>
      <c r="CB170" s="103">
        <f t="shared" ca="1" si="209"/>
        <v>261.08140081510493</v>
      </c>
      <c r="CC170" s="10">
        <f t="shared" ca="1" si="210"/>
        <v>-2.6257110090210745</v>
      </c>
      <c r="CD170" s="10">
        <f t="shared" ca="1" si="211"/>
        <v>-0.26257110090210745</v>
      </c>
      <c r="CE170" s="127"/>
      <c r="CF170">
        <v>-553.22757665999995</v>
      </c>
      <c r="CG170" s="103">
        <f t="shared" ca="1" si="212"/>
        <v>261.09654260723028</v>
      </c>
      <c r="CH170" s="10">
        <f t="shared" ca="1" si="213"/>
        <v>-2.6105692168957262</v>
      </c>
      <c r="CI170" s="10">
        <f t="shared" ca="1" si="214"/>
        <v>-0.26105692168957262</v>
      </c>
      <c r="CJ170" s="127"/>
      <c r="CK170">
        <v>-553.25827604000006</v>
      </c>
      <c r="CL170" s="103">
        <f t="shared" ca="1" si="215"/>
        <v>263.03903122977084</v>
      </c>
      <c r="CM170" s="10">
        <f t="shared" ca="1" si="216"/>
        <v>-0.66808059435516043</v>
      </c>
      <c r="CN170" s="10">
        <f t="shared" ca="1" si="217"/>
        <v>-6.6808059435516043E-2</v>
      </c>
      <c r="CO170" s="127"/>
      <c r="CP170">
        <v>-553.15296029000001</v>
      </c>
      <c r="CQ170" s="103">
        <f t="shared" ca="1" si="218"/>
        <v>243.9766067533383</v>
      </c>
      <c r="CR170" s="10">
        <f t="shared" ca="1" si="219"/>
        <v>-19.7305050707877</v>
      </c>
      <c r="CS170" s="10">
        <f t="shared" ca="1" si="220"/>
        <v>-1.9730505070787701</v>
      </c>
      <c r="CT170" s="127"/>
      <c r="CU170">
        <v>-553.11711562999994</v>
      </c>
      <c r="CV170" s="103">
        <f t="shared" ca="1" si="221"/>
        <v>245.13126723901294</v>
      </c>
      <c r="CW170" s="10">
        <f t="shared" ca="1" si="222"/>
        <v>-18.57584458511306</v>
      </c>
      <c r="CX170" s="10">
        <f t="shared" ca="1" si="223"/>
        <v>-1.8575844585113059</v>
      </c>
      <c r="CY170" s="127"/>
      <c r="CZ170">
        <v>-553.22918541000001</v>
      </c>
      <c r="DA170" s="103">
        <f t="shared" ca="1" si="224"/>
        <v>256.5146977925184</v>
      </c>
      <c r="DB170" s="10">
        <f t="shared" ca="1" si="225"/>
        <v>-7.1924140316075977</v>
      </c>
      <c r="DC170" s="10">
        <f t="shared" ca="1" si="226"/>
        <v>-0.7192414031607598</v>
      </c>
      <c r="DD170" s="127"/>
      <c r="DE170">
        <v>-553.21894959999997</v>
      </c>
      <c r="DF170" s="103">
        <f t="shared" ca="1" si="227"/>
        <v>256.53906396698471</v>
      </c>
      <c r="DG170" s="10">
        <f t="shared" ca="1" si="228"/>
        <v>-7.1680478571412891</v>
      </c>
      <c r="DH170" s="10">
        <f t="shared" ca="1" si="229"/>
        <v>-0.71680478571412887</v>
      </c>
      <c r="DI170" s="127"/>
      <c r="DJ170">
        <v>-553.24310310999999</v>
      </c>
      <c r="DK170" s="103">
        <f t="shared" ca="1" si="230"/>
        <v>260.28055186643269</v>
      </c>
      <c r="DL170" s="10">
        <f t="shared" ca="1" si="231"/>
        <v>-3.4265599576933141</v>
      </c>
      <c r="DM170" s="10">
        <f t="shared" ca="1" si="232"/>
        <v>-0.34265599576933142</v>
      </c>
      <c r="DN170" s="127"/>
      <c r="DO170" s="6">
        <v>-553.19932413000004</v>
      </c>
      <c r="DP170" s="108">
        <f t="shared" ca="1" si="233"/>
        <v>255.72737166282269</v>
      </c>
      <c r="DQ170" s="10">
        <f t="shared" ca="1" si="234"/>
        <v>-7.9797401613033117</v>
      </c>
      <c r="DR170" s="10">
        <f t="shared" ca="1" si="235"/>
        <v>-0.79797401613033114</v>
      </c>
      <c r="DS170" s="127"/>
      <c r="DT170" s="1">
        <v>-552.94668564000006</v>
      </c>
      <c r="DU170" s="108">
        <f t="shared" ca="1" si="236"/>
        <v>259.26442654279413</v>
      </c>
      <c r="DV170" s="10">
        <f t="shared" ca="1" si="237"/>
        <v>-4.442685281331876</v>
      </c>
      <c r="DW170" s="10">
        <f t="shared" ca="1" si="238"/>
        <v>-0.44426852813318762</v>
      </c>
      <c r="DX170" s="116"/>
      <c r="DY170" s="1">
        <v>-553.23755623</v>
      </c>
      <c r="DZ170" s="113">
        <f t="shared" ca="1" si="239"/>
        <v>261.89941840993959</v>
      </c>
      <c r="EA170" s="10">
        <f t="shared" ca="1" si="240"/>
        <v>-1.8076934141864172</v>
      </c>
      <c r="EB170" s="10">
        <f t="shared" ca="1" si="241"/>
        <v>-0.1807693414186417</v>
      </c>
      <c r="EC170" s="127"/>
      <c r="ED170" s="1">
        <v>-553.18822375000002</v>
      </c>
      <c r="EE170" s="108">
        <f t="shared" ca="1" si="242"/>
        <v>253.51627467533143</v>
      </c>
      <c r="EF170" s="10">
        <f t="shared" ca="1" si="243"/>
        <v>-10.190837148794571</v>
      </c>
      <c r="EG170" s="10">
        <f t="shared" ca="1" si="244"/>
        <v>-1.0190837148794571</v>
      </c>
      <c r="EH170" s="127"/>
      <c r="EI170" s="1">
        <v>-553.2352707</v>
      </c>
      <c r="EJ170" s="113">
        <f t="shared" ca="1" si="245"/>
        <v>263.32459175035689</v>
      </c>
      <c r="EK170" s="10">
        <f t="shared" ca="1" si="246"/>
        <v>-0.38252007376911479</v>
      </c>
      <c r="EL170" s="10">
        <f t="shared" ca="1" si="247"/>
        <v>-3.8252007376911479E-2</v>
      </c>
      <c r="EM170" s="127"/>
      <c r="EN170" s="113"/>
      <c r="EO170" s="113"/>
      <c r="EP170" s="142"/>
      <c r="EQ170" s="142"/>
      <c r="EW170" s="287">
        <v>2</v>
      </c>
      <c r="EX170" s="287">
        <v>0</v>
      </c>
      <c r="EY170" s="287">
        <v>0</v>
      </c>
      <c r="EZ170" s="287">
        <v>6</v>
      </c>
      <c r="FA170" s="287">
        <v>0</v>
      </c>
      <c r="FB170" s="287">
        <v>0</v>
      </c>
      <c r="FC170" s="287">
        <v>1</v>
      </c>
      <c r="FD170" s="287">
        <v>0</v>
      </c>
      <c r="FE170" s="287">
        <v>0</v>
      </c>
      <c r="FF170" s="287">
        <v>1</v>
      </c>
      <c r="FG170" s="287">
        <v>0</v>
      </c>
      <c r="FH170" s="287">
        <v>0</v>
      </c>
      <c r="FI170" s="287">
        <v>0</v>
      </c>
      <c r="FJ170" s="287">
        <v>0</v>
      </c>
      <c r="FK170" s="287">
        <v>0</v>
      </c>
      <c r="FL170" s="287"/>
    </row>
    <row r="171" spans="1:168" ht="15" customHeight="1" x14ac:dyDescent="0.25">
      <c r="A171" t="s">
        <v>429</v>
      </c>
      <c r="B171" s="219">
        <v>8</v>
      </c>
      <c r="C171" t="s">
        <v>339</v>
      </c>
      <c r="D171">
        <v>-11.25338262</v>
      </c>
      <c r="E171" s="108">
        <f t="shared" ca="1" si="170"/>
        <v>112.97096610246984</v>
      </c>
      <c r="F171" s="10">
        <f t="shared" ca="1" si="168"/>
        <v>-2.918933414631681</v>
      </c>
      <c r="G171" s="10">
        <f t="shared" ca="1" si="171"/>
        <v>-0.36486667682896012</v>
      </c>
      <c r="H171" s="145"/>
      <c r="I171">
        <v>-10.79763651</v>
      </c>
      <c r="J171" s="108">
        <f t="shared" ca="1" si="172"/>
        <v>227.22373228906008</v>
      </c>
      <c r="K171" s="10">
        <f t="shared" ca="1" si="169"/>
        <v>111.33383277195855</v>
      </c>
      <c r="L171" s="10">
        <f t="shared" ca="1" si="173"/>
        <v>13.916729096494819</v>
      </c>
      <c r="M171" s="145"/>
      <c r="N171" s="65">
        <v>-582.58116416999997</v>
      </c>
      <c r="O171" s="108">
        <f t="shared" ca="1" si="174"/>
        <v>116.06082041842242</v>
      </c>
      <c r="P171" s="10">
        <f t="shared" ca="1" si="175"/>
        <v>0.17092090132089766</v>
      </c>
      <c r="Q171" s="10">
        <f t="shared" ca="1" si="176"/>
        <v>2.1365112665112207E-2</v>
      </c>
      <c r="R171" s="145"/>
      <c r="S171" s="65">
        <v>-582.57432248999999</v>
      </c>
      <c r="T171" s="103">
        <f t="shared" ca="1" si="177"/>
        <v>116.10866797974781</v>
      </c>
      <c r="U171" s="10">
        <f t="shared" ca="1" si="178"/>
        <v>0.21876846264628114</v>
      </c>
      <c r="V171" s="10">
        <f t="shared" ca="1" si="179"/>
        <v>2.7346057830785142E-2</v>
      </c>
      <c r="W171" s="145"/>
      <c r="X171">
        <v>-582.50877277999996</v>
      </c>
      <c r="Y171" s="108">
        <f t="shared" ca="1" si="180"/>
        <v>113.47282897535106</v>
      </c>
      <c r="Z171" s="10">
        <f t="shared" ca="1" si="181"/>
        <v>-2.4170705417504621</v>
      </c>
      <c r="AA171" s="10">
        <f t="shared" ca="1" si="182"/>
        <v>-0.30213381771880776</v>
      </c>
      <c r="AB171" s="145"/>
      <c r="AC171">
        <v>-582.54385018999994</v>
      </c>
      <c r="AD171" s="108">
        <f t="shared" ca="1" si="183"/>
        <v>115.21779345242132</v>
      </c>
      <c r="AE171" s="10">
        <f t="shared" ca="1" si="184"/>
        <v>-0.67210606468020728</v>
      </c>
      <c r="AF171" s="10">
        <f t="shared" ca="1" si="185"/>
        <v>-8.401325808502591E-2</v>
      </c>
      <c r="AG171" s="136"/>
      <c r="AH171" s="10"/>
      <c r="AI171" s="10"/>
      <c r="AJ171" s="10"/>
      <c r="AK171" s="10"/>
      <c r="AL171" s="145"/>
      <c r="AM171">
        <v>-582.55742110000006</v>
      </c>
      <c r="AN171" s="108">
        <f t="shared" ca="1" si="186"/>
        <v>115.78267705425046</v>
      </c>
      <c r="AO171" s="10">
        <f t="shared" ca="1" si="187"/>
        <v>-0.10722246285106962</v>
      </c>
      <c r="AP171" s="10">
        <f t="shared" ca="1" si="188"/>
        <v>-1.3402807856383703E-2</v>
      </c>
      <c r="AQ171" s="127"/>
      <c r="AR171" s="1">
        <v>-582.55545500999995</v>
      </c>
      <c r="AS171" s="108">
        <f t="shared" ca="1" si="189"/>
        <v>119.90432559361068</v>
      </c>
      <c r="AT171" s="10">
        <f t="shared" ca="1" si="190"/>
        <v>4.0144260765091531</v>
      </c>
      <c r="AU171" s="10">
        <f t="shared" ca="1" si="191"/>
        <v>0.50180325956364413</v>
      </c>
      <c r="AV171" s="127"/>
      <c r="AW171">
        <v>-582.59034426000005</v>
      </c>
      <c r="AX171" s="108">
        <f t="shared" ca="1" si="192"/>
        <v>117.86739372911836</v>
      </c>
      <c r="AY171" s="10">
        <f t="shared" ca="1" si="193"/>
        <v>1.9774942120168362</v>
      </c>
      <c r="AZ171" s="10">
        <f t="shared" ca="1" si="194"/>
        <v>0.24718677650210452</v>
      </c>
      <c r="BA171" s="127"/>
      <c r="BB171">
        <v>-582.58988245</v>
      </c>
      <c r="BC171" s="108">
        <f t="shared" ca="1" si="195"/>
        <v>118.40692596735443</v>
      </c>
      <c r="BD171" s="10">
        <f t="shared" ca="1" si="196"/>
        <v>2.5170264502528994</v>
      </c>
      <c r="BE171" s="10">
        <f t="shared" ca="1" si="197"/>
        <v>0.31462830628161242</v>
      </c>
      <c r="BF171" s="127"/>
      <c r="BG171">
        <v>-582.59698605999995</v>
      </c>
      <c r="BH171" s="108">
        <f t="shared" ca="1" si="198"/>
        <v>116.08419512866692</v>
      </c>
      <c r="BI171" s="10">
        <f t="shared" ca="1" si="199"/>
        <v>0.19429561156539421</v>
      </c>
      <c r="BJ171" s="10">
        <f t="shared" ca="1" si="200"/>
        <v>2.4286951445674276E-2</v>
      </c>
      <c r="BK171" s="127"/>
      <c r="BL171">
        <v>-582.59743359000004</v>
      </c>
      <c r="BM171" s="108">
        <f t="shared" ca="1" si="201"/>
        <v>115.88989951710153</v>
      </c>
      <c r="BN171" s="10">
        <f t="shared" ca="1" si="202"/>
        <v>0</v>
      </c>
      <c r="BO171" s="10">
        <f t="shared" ca="1" si="203"/>
        <v>0</v>
      </c>
      <c r="BQ171">
        <v>-582.41196568999999</v>
      </c>
      <c r="BR171" s="112">
        <f t="shared" ca="1" si="204"/>
        <v>113.80732264790893</v>
      </c>
      <c r="BS171" s="10">
        <f t="shared" ca="1" si="205"/>
        <v>-2.082576869192593</v>
      </c>
      <c r="BT171" s="10">
        <f t="shared" ca="1" si="206"/>
        <v>-0.26032210864907412</v>
      </c>
      <c r="BU171" s="127"/>
      <c r="BV171">
        <v>-582.35836918999996</v>
      </c>
      <c r="BW171" s="103">
        <f t="shared" ca="1" si="248"/>
        <v>121.90252132762294</v>
      </c>
      <c r="BX171" s="10">
        <f t="shared" ca="1" si="207"/>
        <v>6.0126218105214093</v>
      </c>
      <c r="BY171" s="10">
        <f t="shared" ca="1" si="208"/>
        <v>0.75157772631517616</v>
      </c>
      <c r="BZ171" s="127"/>
      <c r="CA171">
        <v>-582.5786617</v>
      </c>
      <c r="CB171" s="103">
        <f t="shared" ca="1" si="209"/>
        <v>115.66818176209847</v>
      </c>
      <c r="CC171" s="10">
        <f t="shared" ca="1" si="210"/>
        <v>-0.22171775500305557</v>
      </c>
      <c r="CD171" s="10">
        <f t="shared" ca="1" si="211"/>
        <v>-2.7714719375381947E-2</v>
      </c>
      <c r="CE171" s="127"/>
      <c r="CF171">
        <v>-582.56954115999997</v>
      </c>
      <c r="CG171" s="103">
        <f t="shared" ca="1" si="212"/>
        <v>116.19341934517513</v>
      </c>
      <c r="CH171" s="10">
        <f t="shared" ca="1" si="213"/>
        <v>0.303519828073604</v>
      </c>
      <c r="CI171" s="10">
        <f t="shared" ca="1" si="214"/>
        <v>3.79399785092005E-2</v>
      </c>
      <c r="CJ171" s="127"/>
      <c r="CK171">
        <v>-582.59508523</v>
      </c>
      <c r="CL171" s="103">
        <f t="shared" ca="1" si="215"/>
        <v>115.79825182757259</v>
      </c>
      <c r="CM171" s="10">
        <f t="shared" ca="1" si="216"/>
        <v>-9.1647689528940646E-2</v>
      </c>
      <c r="CN171" s="10">
        <f t="shared" ca="1" si="217"/>
        <v>-1.1455961191117581E-2</v>
      </c>
      <c r="CO171" s="127"/>
      <c r="CP171">
        <v>-582.55880079999997</v>
      </c>
      <c r="CQ171" s="103">
        <f t="shared" ca="1" si="218"/>
        <v>110.41792691065216</v>
      </c>
      <c r="CR171" s="10">
        <f t="shared" ca="1" si="219"/>
        <v>-5.4719726064493699</v>
      </c>
      <c r="CS171" s="10">
        <f t="shared" ca="1" si="220"/>
        <v>-0.68399657580617124</v>
      </c>
      <c r="CT171" s="127"/>
      <c r="CU171">
        <v>-582.53452768</v>
      </c>
      <c r="CV171" s="103">
        <f t="shared" ca="1" si="221"/>
        <v>115.84518322567324</v>
      </c>
      <c r="CW171" s="10">
        <f t="shared" ca="1" si="222"/>
        <v>-4.4716291428287036E-2</v>
      </c>
      <c r="CX171" s="10">
        <f t="shared" ca="1" si="223"/>
        <v>-5.5895364285358795E-3</v>
      </c>
      <c r="CY171" s="127"/>
      <c r="CZ171">
        <v>-582.58441508999999</v>
      </c>
      <c r="DA171" s="103">
        <f t="shared" ca="1" si="224"/>
        <v>112.94243954336388</v>
      </c>
      <c r="DB171" s="10">
        <f t="shared" ca="1" si="225"/>
        <v>-2.9474599737376508</v>
      </c>
      <c r="DC171" s="10">
        <f t="shared" ca="1" si="226"/>
        <v>-0.36843249671720635</v>
      </c>
      <c r="DD171" s="127"/>
      <c r="DE171">
        <v>-582.57304738000005</v>
      </c>
      <c r="DF171" s="103">
        <f t="shared" ca="1" si="227"/>
        <v>113.68591848167941</v>
      </c>
      <c r="DG171" s="10">
        <f t="shared" ca="1" si="228"/>
        <v>-2.2039810354221174</v>
      </c>
      <c r="DH171" s="10">
        <f t="shared" ca="1" si="229"/>
        <v>-0.27549762942776468</v>
      </c>
      <c r="DI171" s="127"/>
      <c r="DJ171">
        <v>-582.58418640000002</v>
      </c>
      <c r="DK171" s="103">
        <f t="shared" ca="1" si="230"/>
        <v>115.57148262517866</v>
      </c>
      <c r="DL171" s="10">
        <f t="shared" ca="1" si="231"/>
        <v>-0.31841689192286537</v>
      </c>
      <c r="DM171" s="10">
        <f t="shared" ca="1" si="232"/>
        <v>-3.9802111490358172E-2</v>
      </c>
      <c r="DN171" s="127"/>
      <c r="DO171" s="6">
        <v>-582.56950325000003</v>
      </c>
      <c r="DP171" s="108">
        <f t="shared" ca="1" si="233"/>
        <v>111.67479606221417</v>
      </c>
      <c r="DQ171" s="10">
        <f t="shared" ca="1" si="234"/>
        <v>-4.2151034548873554</v>
      </c>
      <c r="DR171" s="10">
        <f t="shared" ca="1" si="235"/>
        <v>-0.52688793186091942</v>
      </c>
      <c r="DS171" s="127"/>
      <c r="DT171" s="1">
        <v>-582.47303082999997</v>
      </c>
      <c r="DU171" s="108">
        <f t="shared" ca="1" si="236"/>
        <v>119.7513451744924</v>
      </c>
      <c r="DV171" s="10">
        <f t="shared" ca="1" si="237"/>
        <v>3.861445657390874</v>
      </c>
      <c r="DW171" s="10">
        <f t="shared" ca="1" si="238"/>
        <v>0.48268070717385925</v>
      </c>
      <c r="DX171" s="145"/>
      <c r="DY171" s="1">
        <v>-582.59292213000003</v>
      </c>
      <c r="DZ171" s="113">
        <f t="shared" ca="1" si="239"/>
        <v>116.68389292989652</v>
      </c>
      <c r="EA171" s="10">
        <f t="shared" ca="1" si="240"/>
        <v>0.79399341279498969</v>
      </c>
      <c r="EB171" s="10">
        <f t="shared" ca="1" si="241"/>
        <v>9.9249176599373712E-2</v>
      </c>
      <c r="EC171" s="127"/>
      <c r="ED171" s="1">
        <v>-582.55605512</v>
      </c>
      <c r="EE171" s="108">
        <f t="shared" ca="1" si="242"/>
        <v>107.76057062276894</v>
      </c>
      <c r="EF171" s="10">
        <f t="shared" ca="1" si="243"/>
        <v>-8.1293288943325877</v>
      </c>
      <c r="EG171" s="10">
        <f t="shared" ca="1" si="244"/>
        <v>-1.0161661117915735</v>
      </c>
      <c r="EH171" s="127"/>
      <c r="EI171" s="1">
        <v>-582.59198731000004</v>
      </c>
      <c r="EJ171" s="113">
        <f t="shared" ca="1" si="245"/>
        <v>118.61474439796767</v>
      </c>
      <c r="EK171" s="10">
        <f t="shared" ca="1" si="246"/>
        <v>2.7248448808661436</v>
      </c>
      <c r="EL171" s="10">
        <f t="shared" ca="1" si="247"/>
        <v>0.34060561010826795</v>
      </c>
      <c r="EM171" s="127"/>
      <c r="EN171" s="113"/>
      <c r="EO171" s="113"/>
      <c r="EP171" s="142"/>
      <c r="EQ171" s="142"/>
      <c r="EW171" s="287">
        <v>0</v>
      </c>
      <c r="EX171" s="287">
        <v>0</v>
      </c>
      <c r="EY171" s="287">
        <v>0</v>
      </c>
      <c r="EZ171" s="287">
        <v>6</v>
      </c>
      <c r="FA171" s="287">
        <v>0</v>
      </c>
      <c r="FB171" s="287">
        <v>0</v>
      </c>
      <c r="FC171" s="287">
        <v>0</v>
      </c>
      <c r="FD171" s="287">
        <v>0</v>
      </c>
      <c r="FE171" s="287">
        <v>0</v>
      </c>
      <c r="FF171" s="287">
        <v>0</v>
      </c>
      <c r="FG171" s="287">
        <v>0</v>
      </c>
      <c r="FH171" s="287">
        <v>0</v>
      </c>
      <c r="FI171" s="287">
        <v>0</v>
      </c>
      <c r="FJ171" s="287">
        <v>2</v>
      </c>
      <c r="FK171" s="287">
        <v>0</v>
      </c>
      <c r="FL171" s="287"/>
    </row>
    <row r="172" spans="1:168" ht="15" customHeight="1" x14ac:dyDescent="0.25">
      <c r="A172" t="s">
        <v>427</v>
      </c>
      <c r="B172" s="219">
        <v>9</v>
      </c>
      <c r="C172" t="s">
        <v>340</v>
      </c>
      <c r="D172">
        <v>-24.91995455</v>
      </c>
      <c r="E172" s="108">
        <f t="shared" ca="1" si="170"/>
        <v>241.69889341045521</v>
      </c>
      <c r="F172" s="10">
        <f t="shared" ca="1" si="168"/>
        <v>1.49490527803124</v>
      </c>
      <c r="G172" s="10">
        <f t="shared" ca="1" si="171"/>
        <v>0.16610058644791556</v>
      </c>
      <c r="H172" s="145"/>
      <c r="I172">
        <v>-25.102304360000002</v>
      </c>
      <c r="J172" s="108">
        <f t="shared" ca="1" si="172"/>
        <v>246.78959782349565</v>
      </c>
      <c r="K172" s="10">
        <f t="shared" ca="1" si="169"/>
        <v>6.5856096910716815</v>
      </c>
      <c r="L172" s="10">
        <f t="shared" ca="1" si="173"/>
        <v>0.7317344101190757</v>
      </c>
      <c r="M172" s="145"/>
      <c r="N172" s="65">
        <v>-478.00765052000003</v>
      </c>
      <c r="O172" s="108">
        <f t="shared" ca="1" si="174"/>
        <v>241.9716433348855</v>
      </c>
      <c r="P172" s="10">
        <f t="shared" ca="1" si="175"/>
        <v>1.7676552024615262</v>
      </c>
      <c r="Q172" s="10">
        <f t="shared" ca="1" si="176"/>
        <v>0.19640613360683623</v>
      </c>
      <c r="R172" s="145"/>
      <c r="S172" s="65">
        <v>-478.00053897999999</v>
      </c>
      <c r="T172" s="103">
        <f t="shared" ca="1" si="177"/>
        <v>242.36388038548756</v>
      </c>
      <c r="U172" s="10">
        <f t="shared" ca="1" si="178"/>
        <v>2.1598922530635889</v>
      </c>
      <c r="V172" s="10">
        <f t="shared" ca="1" si="179"/>
        <v>0.23998802811817654</v>
      </c>
      <c r="W172" s="145"/>
      <c r="X172">
        <v>-477.93336314999999</v>
      </c>
      <c r="Y172" s="108">
        <f t="shared" ca="1" si="180"/>
        <v>244.11100976857739</v>
      </c>
      <c r="Z172" s="10">
        <f t="shared" ca="1" si="181"/>
        <v>3.9070216361534165</v>
      </c>
      <c r="AA172" s="10">
        <f t="shared" ca="1" si="182"/>
        <v>0.43411351512815738</v>
      </c>
      <c r="AB172" s="145"/>
      <c r="AC172">
        <v>-477.96474002999997</v>
      </c>
      <c r="AD172" s="108">
        <f t="shared" ca="1" si="183"/>
        <v>242.43563290208368</v>
      </c>
      <c r="AE172" s="10">
        <f t="shared" ca="1" si="184"/>
        <v>2.2316447696597095</v>
      </c>
      <c r="AF172" s="10">
        <f t="shared" ca="1" si="185"/>
        <v>0.24796052996218995</v>
      </c>
      <c r="AG172" s="136"/>
      <c r="AH172" s="10"/>
      <c r="AI172" s="10"/>
      <c r="AJ172" s="10"/>
      <c r="AK172" s="10"/>
      <c r="AL172" s="145"/>
      <c r="AM172">
        <v>-477.95202870000003</v>
      </c>
      <c r="AN172" s="108">
        <f t="shared" ca="1" si="186"/>
        <v>239.63255019909818</v>
      </c>
      <c r="AO172" s="10">
        <f t="shared" ca="1" si="187"/>
        <v>-0.57143793332579662</v>
      </c>
      <c r="AP172" s="10">
        <f t="shared" ca="1" si="188"/>
        <v>-6.3493103702866288E-2</v>
      </c>
      <c r="AQ172" s="127"/>
      <c r="AR172" s="1">
        <v>-477.94261438000001</v>
      </c>
      <c r="AS172" s="108">
        <f t="shared" ca="1" si="189"/>
        <v>240.22118501654944</v>
      </c>
      <c r="AT172" s="10">
        <f t="shared" ca="1" si="190"/>
        <v>1.7196884125468159E-2</v>
      </c>
      <c r="AU172" s="10">
        <f t="shared" ca="1" si="191"/>
        <v>1.9107649028297954E-3</v>
      </c>
      <c r="AV172" s="127"/>
      <c r="AW172">
        <v>-478.01751423000002</v>
      </c>
      <c r="AX172" s="108">
        <f t="shared" ca="1" si="192"/>
        <v>240.71419059991857</v>
      </c>
      <c r="AY172" s="10">
        <f t="shared" ca="1" si="193"/>
        <v>0.51020246749459375</v>
      </c>
      <c r="AZ172" s="10">
        <f t="shared" ca="1" si="194"/>
        <v>5.6689163054954861E-2</v>
      </c>
      <c r="BA172" s="127"/>
      <c r="BB172">
        <v>-478.01665792</v>
      </c>
      <c r="BC172" s="108">
        <f t="shared" ca="1" si="195"/>
        <v>241.12480111406273</v>
      </c>
      <c r="BD172" s="10">
        <f t="shared" ca="1" si="196"/>
        <v>0.92081298163876113</v>
      </c>
      <c r="BE172" s="10">
        <f t="shared" ca="1" si="197"/>
        <v>0.1023125535154179</v>
      </c>
      <c r="BF172" s="127"/>
      <c r="BG172">
        <v>-478.02543852000002</v>
      </c>
      <c r="BH172" s="108">
        <f t="shared" ca="1" si="198"/>
        <v>240.18713951574873</v>
      </c>
      <c r="BI172" s="10">
        <f t="shared" ca="1" si="199"/>
        <v>-1.6848616675247285E-2</v>
      </c>
      <c r="BJ172" s="10">
        <f t="shared" ca="1" si="200"/>
        <v>-1.8720685194719205E-3</v>
      </c>
      <c r="BK172" s="127"/>
      <c r="BL172">
        <v>-478.02605101</v>
      </c>
      <c r="BM172" s="108">
        <f t="shared" ca="1" si="201"/>
        <v>240.20398813242397</v>
      </c>
      <c r="BN172" s="10">
        <f t="shared" ca="1" si="202"/>
        <v>0</v>
      </c>
      <c r="BO172" s="10">
        <f t="shared" ca="1" si="203"/>
        <v>0</v>
      </c>
      <c r="BQ172">
        <v>-477.85108702999997</v>
      </c>
      <c r="BR172" s="112">
        <f t="shared" ca="1" si="204"/>
        <v>242.57442534269285</v>
      </c>
      <c r="BS172" s="10">
        <f t="shared" ca="1" si="205"/>
        <v>2.3704372102688751</v>
      </c>
      <c r="BT172" s="10">
        <f t="shared" ca="1" si="206"/>
        <v>0.26338191225209723</v>
      </c>
      <c r="BU172" s="127"/>
      <c r="BV172">
        <v>-477.76283689000002</v>
      </c>
      <c r="BW172" s="103">
        <f t="shared" ca="1" si="248"/>
        <v>249.11460651975628</v>
      </c>
      <c r="BX172" s="10">
        <f t="shared" ca="1" si="207"/>
        <v>8.9106183873323062</v>
      </c>
      <c r="BY172" s="10">
        <f t="shared" ca="1" si="208"/>
        <v>0.99006870970358962</v>
      </c>
      <c r="BZ172" s="127"/>
      <c r="CA172">
        <v>-478.00904372999997</v>
      </c>
      <c r="CB172" s="103">
        <f t="shared" ca="1" si="209"/>
        <v>239.26769764122122</v>
      </c>
      <c r="CC172" s="10">
        <f t="shared" ca="1" si="210"/>
        <v>-0.93629049120275454</v>
      </c>
      <c r="CD172" s="10">
        <f t="shared" ca="1" si="211"/>
        <v>-0.10403227680030606</v>
      </c>
      <c r="CE172" s="127"/>
      <c r="CF172">
        <v>-477.99945723000002</v>
      </c>
      <c r="CG172" s="103">
        <f t="shared" ca="1" si="212"/>
        <v>239.44216710604124</v>
      </c>
      <c r="CH172" s="10">
        <f t="shared" ca="1" si="213"/>
        <v>-0.76182102638273363</v>
      </c>
      <c r="CI172" s="10">
        <f t="shared" ca="1" si="214"/>
        <v>-8.4646780709192626E-2</v>
      </c>
      <c r="CJ172" s="127"/>
      <c r="CK172">
        <v>-478.02350331000002</v>
      </c>
      <c r="CL172" s="103">
        <f t="shared" ca="1" si="215"/>
        <v>239.93719326838811</v>
      </c>
      <c r="CM172" s="10">
        <f t="shared" ca="1" si="216"/>
        <v>-0.26679486403585884</v>
      </c>
      <c r="CN172" s="10">
        <f t="shared" ca="1" si="217"/>
        <v>-2.9643873781762094E-2</v>
      </c>
      <c r="CO172" s="127"/>
      <c r="CP172">
        <v>-477.97766098</v>
      </c>
      <c r="CQ172" s="103">
        <f t="shared" ca="1" si="218"/>
        <v>239.78873405159879</v>
      </c>
      <c r="CR172" s="10">
        <f t="shared" ca="1" si="219"/>
        <v>-0.41525408082517856</v>
      </c>
      <c r="CS172" s="10">
        <f t="shared" ca="1" si="220"/>
        <v>-4.6139342313908732E-2</v>
      </c>
      <c r="CT172" s="127"/>
      <c r="CU172">
        <v>-477.94862689000001</v>
      </c>
      <c r="CV172" s="103">
        <f t="shared" ca="1" si="221"/>
        <v>242.63058112313442</v>
      </c>
      <c r="CW172" s="10">
        <f t="shared" ca="1" si="222"/>
        <v>2.4265929907104464</v>
      </c>
      <c r="CX172" s="10">
        <f t="shared" ca="1" si="223"/>
        <v>0.26962144341227184</v>
      </c>
      <c r="CY172" s="127"/>
      <c r="CZ172">
        <v>-478.01198909999999</v>
      </c>
      <c r="DA172" s="103">
        <f t="shared" ca="1" si="224"/>
        <v>239.77011272205476</v>
      </c>
      <c r="DB172" s="10">
        <f t="shared" ca="1" si="225"/>
        <v>-0.43387541036921107</v>
      </c>
      <c r="DC172" s="10">
        <f t="shared" ca="1" si="226"/>
        <v>-4.8208378929912338E-2</v>
      </c>
      <c r="DD172" s="127"/>
      <c r="DE172">
        <v>-478.00363677000001</v>
      </c>
      <c r="DF172" s="103">
        <f t="shared" ca="1" si="227"/>
        <v>240.00067835394972</v>
      </c>
      <c r="DG172" s="10">
        <f t="shared" ca="1" si="228"/>
        <v>-0.20330977847424947</v>
      </c>
      <c r="DH172" s="10">
        <f t="shared" ca="1" si="229"/>
        <v>-2.2589975386027718E-2</v>
      </c>
      <c r="DI172" s="127"/>
      <c r="DJ172">
        <v>-478.01535010999999</v>
      </c>
      <c r="DK172" s="103">
        <f t="shared" ca="1" si="230"/>
        <v>240.31014069236605</v>
      </c>
      <c r="DL172" s="10">
        <f t="shared" ca="1" si="231"/>
        <v>0.10615255994207473</v>
      </c>
      <c r="DM172" s="10">
        <f t="shared" ca="1" si="232"/>
        <v>1.1794728882452747E-2</v>
      </c>
      <c r="DN172" s="127"/>
      <c r="DO172" s="6">
        <v>-477.99213550000002</v>
      </c>
      <c r="DP172" s="108">
        <f t="shared" ca="1" si="233"/>
        <v>240.47671295643423</v>
      </c>
      <c r="DQ172" s="10">
        <f t="shared" ca="1" si="234"/>
        <v>0.272724824010254</v>
      </c>
      <c r="DR172" s="10">
        <f t="shared" ca="1" si="235"/>
        <v>3.0302758223361554E-2</v>
      </c>
      <c r="DS172" s="127"/>
      <c r="DT172" s="1">
        <v>-477.80543886999999</v>
      </c>
      <c r="DU172" s="108">
        <f t="shared" ca="1" si="236"/>
        <v>252.01250269508319</v>
      </c>
      <c r="DV172" s="10">
        <f t="shared" ca="1" si="237"/>
        <v>11.808514562659212</v>
      </c>
      <c r="DW172" s="10">
        <f t="shared" ca="1" si="238"/>
        <v>1.3120571736288014</v>
      </c>
      <c r="DX172" s="145"/>
      <c r="DY172" s="1">
        <v>-478.01008925000002</v>
      </c>
      <c r="DZ172" s="113">
        <f t="shared" ca="1" si="239"/>
        <v>238.82258981979462</v>
      </c>
      <c r="EA172" s="10">
        <f t="shared" ca="1" si="240"/>
        <v>-1.3813983126293579</v>
      </c>
      <c r="EB172" s="10">
        <f t="shared" ca="1" si="241"/>
        <v>-0.15348870140326198</v>
      </c>
      <c r="EC172" s="127"/>
      <c r="ED172" s="1">
        <v>-477.98367559000002</v>
      </c>
      <c r="EE172" s="108">
        <f t="shared" ca="1" si="242"/>
        <v>239.64531373215306</v>
      </c>
      <c r="EF172" s="10">
        <f t="shared" ca="1" si="243"/>
        <v>-0.55867440027091675</v>
      </c>
      <c r="EG172" s="10">
        <f t="shared" ca="1" si="244"/>
        <v>-6.2074933363435197E-2</v>
      </c>
      <c r="EH172" s="127"/>
      <c r="EI172" s="1">
        <v>-478.00823331999999</v>
      </c>
      <c r="EJ172" s="113">
        <f t="shared" ca="1" si="245"/>
        <v>240.40998364933725</v>
      </c>
      <c r="EK172" s="10">
        <f t="shared" ca="1" si="246"/>
        <v>0.20599551691327633</v>
      </c>
      <c r="EL172" s="10">
        <f t="shared" ca="1" si="247"/>
        <v>2.2888390768141816E-2</v>
      </c>
      <c r="EM172" s="127"/>
      <c r="EN172" s="113"/>
      <c r="EO172" s="113"/>
      <c r="EP172" s="142"/>
      <c r="EQ172" s="142"/>
      <c r="EW172" s="287">
        <v>2</v>
      </c>
      <c r="EX172" s="287">
        <v>0</v>
      </c>
      <c r="EY172" s="287">
        <v>0</v>
      </c>
      <c r="EZ172" s="287">
        <v>6</v>
      </c>
      <c r="FA172" s="287">
        <v>0</v>
      </c>
      <c r="FB172" s="287">
        <v>0</v>
      </c>
      <c r="FC172" s="287">
        <v>0</v>
      </c>
      <c r="FD172" s="287">
        <v>0</v>
      </c>
      <c r="FE172" s="287">
        <v>0</v>
      </c>
      <c r="FF172" s="287">
        <v>1</v>
      </c>
      <c r="FG172" s="287">
        <v>0</v>
      </c>
      <c r="FH172" s="287">
        <v>0</v>
      </c>
      <c r="FI172" s="287">
        <v>0</v>
      </c>
      <c r="FJ172" s="287">
        <v>0</v>
      </c>
      <c r="FK172" s="287">
        <v>0</v>
      </c>
      <c r="FL172" s="287"/>
    </row>
    <row r="173" spans="1:168" ht="15" customHeight="1" x14ac:dyDescent="0.25">
      <c r="A173" t="s">
        <v>428</v>
      </c>
      <c r="B173" s="219">
        <v>8</v>
      </c>
      <c r="C173" t="s">
        <v>341</v>
      </c>
      <c r="D173">
        <v>-29.1126799</v>
      </c>
      <c r="E173" s="108">
        <f t="shared" ca="1" si="170"/>
        <v>248.9345522248401</v>
      </c>
      <c r="F173" s="10">
        <f t="shared" ca="1" si="168"/>
        <v>5.5449707283040084</v>
      </c>
      <c r="G173" s="10">
        <f t="shared" ca="1" si="171"/>
        <v>0.69312134103800105</v>
      </c>
      <c r="H173" s="145"/>
      <c r="I173">
        <v>-29.35556175</v>
      </c>
      <c r="J173" s="108">
        <f t="shared" ca="1" si="172"/>
        <v>248.6594146286991</v>
      </c>
      <c r="K173" s="10">
        <f t="shared" ca="1" si="169"/>
        <v>5.2698331321630008</v>
      </c>
      <c r="L173" s="10">
        <f t="shared" ca="1" si="173"/>
        <v>0.65872914152037509</v>
      </c>
      <c r="M173" s="145"/>
      <c r="N173" s="65">
        <v>-539.42378296000004</v>
      </c>
      <c r="O173" s="108">
        <f t="shared" ca="1" si="174"/>
        <v>245.35101461576241</v>
      </c>
      <c r="P173" s="10">
        <f t="shared" ca="1" si="175"/>
        <v>1.9614331192263137</v>
      </c>
      <c r="Q173" s="10">
        <f t="shared" ca="1" si="176"/>
        <v>0.24517913990328921</v>
      </c>
      <c r="R173" s="145"/>
      <c r="S173" s="65">
        <v>-539.41515520999997</v>
      </c>
      <c r="T173" s="103">
        <f t="shared" ca="1" si="177"/>
        <v>245.75124299343395</v>
      </c>
      <c r="U173" s="10">
        <f t="shared" ca="1" si="178"/>
        <v>2.3616614968978524</v>
      </c>
      <c r="V173" s="10">
        <f t="shared" ca="1" si="179"/>
        <v>0.29520768711223155</v>
      </c>
      <c r="W173" s="145"/>
      <c r="X173">
        <v>-539.34860480999998</v>
      </c>
      <c r="Y173" s="108">
        <f t="shared" ca="1" si="180"/>
        <v>249.39940147939706</v>
      </c>
      <c r="Z173" s="10">
        <f t="shared" ca="1" si="181"/>
        <v>6.0098199828609609</v>
      </c>
      <c r="AA173" s="10">
        <f t="shared" ca="1" si="182"/>
        <v>0.75122749785762011</v>
      </c>
      <c r="AB173" s="145"/>
      <c r="AC173">
        <v>-539.38158179000004</v>
      </c>
      <c r="AD173" s="108">
        <f t="shared" ca="1" si="183"/>
        <v>247.12238153394279</v>
      </c>
      <c r="AE173" s="10">
        <f t="shared" ca="1" si="184"/>
        <v>3.7328000374066903</v>
      </c>
      <c r="AF173" s="10">
        <f t="shared" ca="1" si="185"/>
        <v>0.46660000467583629</v>
      </c>
      <c r="AG173" s="136"/>
      <c r="AH173" s="10"/>
      <c r="AI173" s="10"/>
      <c r="AJ173" s="10"/>
      <c r="AK173" s="10"/>
      <c r="AL173" s="145"/>
      <c r="AM173">
        <v>-539.36916432999999</v>
      </c>
      <c r="AN173" s="108">
        <f t="shared" ca="1" si="186"/>
        <v>244.10882603723721</v>
      </c>
      <c r="AO173" s="10">
        <f t="shared" ca="1" si="187"/>
        <v>0.7192445407011121</v>
      </c>
      <c r="AP173" s="10">
        <f t="shared" ca="1" si="188"/>
        <v>8.9905567587639013E-2</v>
      </c>
      <c r="AQ173" s="127"/>
      <c r="AR173" s="1">
        <v>-539.36026545000004</v>
      </c>
      <c r="AS173" s="108">
        <f t="shared" ca="1" si="189"/>
        <v>244.33254240838559</v>
      </c>
      <c r="AT173" s="10">
        <f t="shared" ca="1" si="190"/>
        <v>0.9429609118494966</v>
      </c>
      <c r="AU173" s="10">
        <f t="shared" ca="1" si="191"/>
        <v>0.11787011398118707</v>
      </c>
      <c r="AV173" s="127"/>
      <c r="AW173">
        <v>-539.43444377000003</v>
      </c>
      <c r="AX173" s="108">
        <f t="shared" ca="1" si="192"/>
        <v>243.91022257628677</v>
      </c>
      <c r="AY173" s="10">
        <f t="shared" ca="1" si="193"/>
        <v>0.52064107975067486</v>
      </c>
      <c r="AZ173" s="10">
        <f t="shared" ca="1" si="194"/>
        <v>6.5080134968834358E-2</v>
      </c>
      <c r="BA173" s="127"/>
      <c r="BB173">
        <v>-539.43369369000004</v>
      </c>
      <c r="BC173" s="108">
        <f t="shared" ca="1" si="195"/>
        <v>244.22884654612989</v>
      </c>
      <c r="BD173" s="10">
        <f t="shared" ca="1" si="196"/>
        <v>0.83926504959379145</v>
      </c>
      <c r="BE173" s="10">
        <f t="shared" ca="1" si="197"/>
        <v>0.10490813119922393</v>
      </c>
      <c r="BF173" s="127"/>
      <c r="BG173">
        <v>-539.44202817999997</v>
      </c>
      <c r="BH173" s="108">
        <f t="shared" ca="1" si="198"/>
        <v>243.3886402330028</v>
      </c>
      <c r="BI173" s="10">
        <f t="shared" ca="1" si="199"/>
        <v>-9.4126353329215817E-4</v>
      </c>
      <c r="BJ173" s="10">
        <f t="shared" ca="1" si="200"/>
        <v>-1.1765794166151977E-4</v>
      </c>
      <c r="BK173" s="127"/>
      <c r="BL173">
        <v>-539.44258837999996</v>
      </c>
      <c r="BM173" s="108">
        <f t="shared" ca="1" si="201"/>
        <v>243.3895814965361</v>
      </c>
      <c r="BN173" s="10">
        <f t="shared" ca="1" si="202"/>
        <v>0</v>
      </c>
      <c r="BO173" s="10">
        <f t="shared" ca="1" si="203"/>
        <v>0</v>
      </c>
      <c r="BQ173">
        <v>-539.25147113000003</v>
      </c>
      <c r="BR173" s="112">
        <f t="shared" ca="1" si="204"/>
        <v>246.60446698078417</v>
      </c>
      <c r="BS173" s="10">
        <f t="shared" ca="1" si="205"/>
        <v>3.2148854842480716</v>
      </c>
      <c r="BT173" s="10">
        <f t="shared" ca="1" si="206"/>
        <v>0.40186068553100895</v>
      </c>
      <c r="BU173" s="127"/>
      <c r="BV173">
        <v>-539.15681004999999</v>
      </c>
      <c r="BW173" s="103">
        <f t="shared" ca="1" si="248"/>
        <v>252.27761583498474</v>
      </c>
      <c r="BX173" s="10">
        <f t="shared" ca="1" si="207"/>
        <v>8.888034338448648</v>
      </c>
      <c r="BY173" s="10">
        <f t="shared" ca="1" si="208"/>
        <v>1.111004292306081</v>
      </c>
      <c r="BZ173" s="127"/>
      <c r="CA173">
        <v>-539.42553205000002</v>
      </c>
      <c r="CB173" s="103">
        <f t="shared" ca="1" si="209"/>
        <v>242.85128545108327</v>
      </c>
      <c r="CC173" s="10">
        <f t="shared" ca="1" si="210"/>
        <v>-0.5382960454528245</v>
      </c>
      <c r="CD173" s="10">
        <f t="shared" ca="1" si="211"/>
        <v>-6.7287005681603063E-2</v>
      </c>
      <c r="CE173" s="127"/>
      <c r="CF173">
        <v>-539.41531609000003</v>
      </c>
      <c r="CG173" s="103">
        <f t="shared" ca="1" si="212"/>
        <v>243.02559176354089</v>
      </c>
      <c r="CH173" s="10">
        <f t="shared" ca="1" si="213"/>
        <v>-0.36398973299520776</v>
      </c>
      <c r="CI173" s="10">
        <f t="shared" ca="1" si="214"/>
        <v>-4.549871662440097E-2</v>
      </c>
      <c r="CJ173" s="127"/>
      <c r="CK173">
        <v>-539.43984809000005</v>
      </c>
      <c r="CL173" s="103">
        <f t="shared" ca="1" si="215"/>
        <v>243.23455539809584</v>
      </c>
      <c r="CM173" s="10">
        <f t="shared" ca="1" si="216"/>
        <v>-0.15502609844025983</v>
      </c>
      <c r="CN173" s="10">
        <f t="shared" ca="1" si="217"/>
        <v>-1.9378262305032479E-2</v>
      </c>
      <c r="CO173" s="127"/>
      <c r="CP173">
        <v>-539.39572164000003</v>
      </c>
      <c r="CQ173" s="103">
        <f t="shared" ca="1" si="218"/>
        <v>244.60460834795822</v>
      </c>
      <c r="CR173" s="10">
        <f t="shared" ca="1" si="219"/>
        <v>1.2150268514221239</v>
      </c>
      <c r="CS173" s="10">
        <f t="shared" ca="1" si="220"/>
        <v>0.15187835642776548</v>
      </c>
      <c r="CT173" s="127"/>
      <c r="CU173">
        <v>-539.36731373999999</v>
      </c>
      <c r="CV173" s="103">
        <f t="shared" ca="1" si="221"/>
        <v>246.61484284209044</v>
      </c>
      <c r="CW173" s="10">
        <f t="shared" ca="1" si="222"/>
        <v>3.225261345554344</v>
      </c>
      <c r="CX173" s="10">
        <f t="shared" ca="1" si="223"/>
        <v>0.403157668194293</v>
      </c>
      <c r="CY173" s="127"/>
      <c r="CZ173">
        <v>-539.42961371000001</v>
      </c>
      <c r="DA173" s="103">
        <f t="shared" ca="1" si="224"/>
        <v>243.35534146793375</v>
      </c>
      <c r="DB173" s="10">
        <f t="shared" ca="1" si="225"/>
        <v>-3.4240028602340544E-2</v>
      </c>
      <c r="DC173" s="10">
        <f t="shared" ca="1" si="226"/>
        <v>-4.280003575292568E-3</v>
      </c>
      <c r="DD173" s="127"/>
      <c r="DE173">
        <v>-539.42123826</v>
      </c>
      <c r="DF173" s="103">
        <f t="shared" ca="1" si="227"/>
        <v>243.55792333596128</v>
      </c>
      <c r="DG173" s="10">
        <f t="shared" ca="1" si="228"/>
        <v>0.16834183942518166</v>
      </c>
      <c r="DH173" s="10">
        <f t="shared" ca="1" si="229"/>
        <v>2.1042729928147708E-2</v>
      </c>
      <c r="DI173" s="127"/>
      <c r="DJ173">
        <v>-539.43259407000005</v>
      </c>
      <c r="DK173" s="103">
        <f t="shared" ca="1" si="230"/>
        <v>243.68824754267499</v>
      </c>
      <c r="DL173" s="10">
        <f t="shared" ca="1" si="231"/>
        <v>0.29866604613889081</v>
      </c>
      <c r="DM173" s="10">
        <f t="shared" ca="1" si="232"/>
        <v>3.7333255767361351E-2</v>
      </c>
      <c r="DN173" s="127"/>
      <c r="DO173" s="6">
        <v>-539.41077289999998</v>
      </c>
      <c r="DP173" s="108">
        <f t="shared" ca="1" si="233"/>
        <v>244.31012464930484</v>
      </c>
      <c r="DQ173" s="10">
        <f t="shared" ca="1" si="234"/>
        <v>0.92054315276874377</v>
      </c>
      <c r="DR173" s="10">
        <f t="shared" ca="1" si="235"/>
        <v>0.11506789409609297</v>
      </c>
      <c r="DS173" s="127"/>
      <c r="DT173" s="1">
        <v>-539.23072363000006</v>
      </c>
      <c r="DU173" s="108">
        <f t="shared" ca="1" si="236"/>
        <v>255.06913668464057</v>
      </c>
      <c r="DV173" s="10">
        <f t="shared" ca="1" si="237"/>
        <v>11.679555188104473</v>
      </c>
      <c r="DW173" s="10">
        <f t="shared" ca="1" si="238"/>
        <v>1.4599443985130591</v>
      </c>
      <c r="DX173" s="145"/>
      <c r="DY173" s="1">
        <v>-539.42617998000003</v>
      </c>
      <c r="DZ173" s="113">
        <f t="shared" ca="1" si="239"/>
        <v>242.2395206519133</v>
      </c>
      <c r="EA173" s="10">
        <f t="shared" ca="1" si="240"/>
        <v>-1.1500608446228</v>
      </c>
      <c r="EB173" s="10">
        <f t="shared" ca="1" si="241"/>
        <v>-0.14375760557785</v>
      </c>
      <c r="EC173" s="127"/>
      <c r="ED173" s="1">
        <v>-539.40368822000005</v>
      </c>
      <c r="EE173" s="108">
        <f t="shared" ca="1" si="242"/>
        <v>243.47457445308441</v>
      </c>
      <c r="EF173" s="10">
        <f t="shared" ca="1" si="243"/>
        <v>8.4992956548319398E-2</v>
      </c>
      <c r="EG173" s="10">
        <f t="shared" ca="1" si="244"/>
        <v>1.0624119568539925E-2</v>
      </c>
      <c r="EH173" s="127"/>
      <c r="EI173" s="1">
        <v>-539.42463156999997</v>
      </c>
      <c r="EJ173" s="113">
        <f t="shared" ca="1" si="245"/>
        <v>243.53021253851134</v>
      </c>
      <c r="EK173" s="10">
        <f t="shared" ca="1" si="246"/>
        <v>0.14063104197524012</v>
      </c>
      <c r="EL173" s="10">
        <f t="shared" ca="1" si="247"/>
        <v>1.7578880246905015E-2</v>
      </c>
      <c r="EM173" s="127"/>
      <c r="EN173" s="113"/>
      <c r="EO173" s="113"/>
      <c r="EP173" s="142"/>
      <c r="EQ173" s="142"/>
      <c r="EW173" s="287">
        <v>2</v>
      </c>
      <c r="EX173" s="287">
        <v>0</v>
      </c>
      <c r="EY173" s="287">
        <v>0</v>
      </c>
      <c r="EZ173" s="287">
        <v>5</v>
      </c>
      <c r="FA173" s="287">
        <v>0</v>
      </c>
      <c r="FB173" s="287">
        <v>0</v>
      </c>
      <c r="FC173" s="287">
        <v>0</v>
      </c>
      <c r="FD173" s="287">
        <v>0</v>
      </c>
      <c r="FE173" s="287">
        <v>0</v>
      </c>
      <c r="FF173" s="287">
        <v>0</v>
      </c>
      <c r="FG173" s="287">
        <v>0</v>
      </c>
      <c r="FH173" s="287">
        <v>0</v>
      </c>
      <c r="FI173" s="287">
        <v>1</v>
      </c>
      <c r="FJ173" s="287">
        <v>0</v>
      </c>
      <c r="FK173" s="287">
        <v>0</v>
      </c>
      <c r="FL173" s="287"/>
    </row>
    <row r="174" spans="1:168" ht="15" customHeight="1" x14ac:dyDescent="0.25">
      <c r="A174" t="s">
        <v>427</v>
      </c>
      <c r="B174" s="219">
        <v>4</v>
      </c>
      <c r="C174" t="s">
        <v>342</v>
      </c>
      <c r="D174">
        <v>-16.885828310000001</v>
      </c>
      <c r="E174" s="108">
        <f t="shared" ca="1" si="170"/>
        <v>94.920108096915243</v>
      </c>
      <c r="F174" s="10">
        <f t="shared" ca="1" si="168"/>
        <v>1.4941961928917493</v>
      </c>
      <c r="G174" s="10">
        <f t="shared" ca="1" si="171"/>
        <v>0.37354904822293733</v>
      </c>
      <c r="H174" s="145"/>
      <c r="I174">
        <v>-17.0212626</v>
      </c>
      <c r="J174" s="108">
        <f t="shared" ca="1" si="172"/>
        <v>93.75782965202356</v>
      </c>
      <c r="K174" s="10">
        <f t="shared" ca="1" si="169"/>
        <v>0.33191774800006613</v>
      </c>
      <c r="L174" s="10">
        <f t="shared" ca="1" si="173"/>
        <v>8.2979437000016532E-2</v>
      </c>
      <c r="M174" s="145"/>
      <c r="N174" s="65">
        <v>-437.48015433</v>
      </c>
      <c r="O174" s="108">
        <f t="shared" ca="1" si="174"/>
        <v>94.581146560389243</v>
      </c>
      <c r="P174" s="10">
        <f t="shared" ca="1" si="175"/>
        <v>1.1552346563657494</v>
      </c>
      <c r="Q174" s="10">
        <f t="shared" ca="1" si="176"/>
        <v>0.28880866409143735</v>
      </c>
      <c r="R174" s="145"/>
      <c r="S174" s="65">
        <v>-437.47449563999999</v>
      </c>
      <c r="T174" s="103">
        <f t="shared" ca="1" si="177"/>
        <v>94.614712016816512</v>
      </c>
      <c r="U174" s="10">
        <f t="shared" ca="1" si="178"/>
        <v>1.1888001127930181</v>
      </c>
      <c r="V174" s="10">
        <f t="shared" ca="1" si="179"/>
        <v>0.29720002819825453</v>
      </c>
      <c r="W174" s="145"/>
      <c r="X174">
        <v>-437.42228007</v>
      </c>
      <c r="Y174" s="108">
        <f t="shared" ca="1" si="180"/>
        <v>95.271983768668576</v>
      </c>
      <c r="Z174" s="10">
        <f t="shared" ca="1" si="181"/>
        <v>1.8460718646450829</v>
      </c>
      <c r="AA174" s="10">
        <f t="shared" ca="1" si="182"/>
        <v>0.46151796616127072</v>
      </c>
      <c r="AB174" s="145"/>
      <c r="AC174">
        <v>-437.44897809999998</v>
      </c>
      <c r="AD174" s="108">
        <f t="shared" ca="1" si="183"/>
        <v>95.022009283416224</v>
      </c>
      <c r="AE174" s="10">
        <f t="shared" ca="1" si="184"/>
        <v>1.5960973793927309</v>
      </c>
      <c r="AF174" s="10">
        <f t="shared" ca="1" si="185"/>
        <v>0.39902434484818272</v>
      </c>
      <c r="AG174" s="136"/>
      <c r="AH174" s="10"/>
      <c r="AI174" s="10"/>
      <c r="AJ174" s="10"/>
      <c r="AK174" s="10"/>
      <c r="AL174" s="145"/>
      <c r="AM174">
        <v>-437.44551317999998</v>
      </c>
      <c r="AN174" s="108">
        <f t="shared" ca="1" si="186"/>
        <v>93.06536092032961</v>
      </c>
      <c r="AO174" s="10">
        <f t="shared" ca="1" si="187"/>
        <v>-0.36055098369388361</v>
      </c>
      <c r="AP174" s="10">
        <f t="shared" ca="1" si="188"/>
        <v>-9.0137745923470902E-2</v>
      </c>
      <c r="AQ174" s="127"/>
      <c r="AR174" s="1">
        <v>-437.44178515999999</v>
      </c>
      <c r="AS174" s="108">
        <f t="shared" ca="1" si="189"/>
        <v>93.172592795823135</v>
      </c>
      <c r="AT174" s="10">
        <f t="shared" ca="1" si="190"/>
        <v>-0.2533191082003583</v>
      </c>
      <c r="AU174" s="10">
        <f t="shared" ca="1" si="191"/>
        <v>-6.3329777050089575E-2</v>
      </c>
      <c r="AV174" s="127"/>
      <c r="AW174">
        <v>-437.48793922999999</v>
      </c>
      <c r="AX174" s="108">
        <f t="shared" ca="1" si="192"/>
        <v>94.084159432359897</v>
      </c>
      <c r="AY174" s="10">
        <f t="shared" ca="1" si="193"/>
        <v>0.65824752833640332</v>
      </c>
      <c r="AZ174" s="10">
        <f t="shared" ca="1" si="194"/>
        <v>0.16456188208410083</v>
      </c>
      <c r="BA174" s="127"/>
      <c r="BB174">
        <v>-437.48763119</v>
      </c>
      <c r="BC174" s="108">
        <f t="shared" ca="1" si="195"/>
        <v>94.277441617013778</v>
      </c>
      <c r="BD174" s="10">
        <f t="shared" ca="1" si="196"/>
        <v>0.85152971299028479</v>
      </c>
      <c r="BE174" s="10">
        <f t="shared" ca="1" si="197"/>
        <v>0.2128824282475712</v>
      </c>
      <c r="BF174" s="127"/>
      <c r="BG174">
        <v>-437.49384058999999</v>
      </c>
      <c r="BH174" s="108">
        <f t="shared" ca="1" si="198"/>
        <v>93.448847357976234</v>
      </c>
      <c r="BI174" s="10">
        <f t="shared" ca="1" si="199"/>
        <v>2.2935453952740659E-2</v>
      </c>
      <c r="BJ174" s="10">
        <f t="shared" ca="1" si="200"/>
        <v>5.7338634881851647E-3</v>
      </c>
      <c r="BK174" s="127"/>
      <c r="BL174">
        <v>-437.49426234999999</v>
      </c>
      <c r="BM174" s="108">
        <f t="shared" ca="1" si="201"/>
        <v>93.425911904023494</v>
      </c>
      <c r="BN174" s="10">
        <f t="shared" ca="1" si="202"/>
        <v>0</v>
      </c>
      <c r="BO174" s="10">
        <f t="shared" ca="1" si="203"/>
        <v>0</v>
      </c>
      <c r="BQ174">
        <v>-437.34630843999997</v>
      </c>
      <c r="BR174" s="112">
        <f t="shared" ca="1" si="204"/>
        <v>93.924812934451637</v>
      </c>
      <c r="BS174" s="10">
        <f t="shared" ca="1" si="205"/>
        <v>0.4989010304281436</v>
      </c>
      <c r="BT174" s="10">
        <f t="shared" ca="1" si="206"/>
        <v>0.1247252576070359</v>
      </c>
      <c r="BU174" s="127"/>
      <c r="BV174">
        <v>-437.28513876</v>
      </c>
      <c r="BW174" s="103">
        <f t="shared" ca="1" si="248"/>
        <v>96.085508399066015</v>
      </c>
      <c r="BX174" s="10">
        <f t="shared" ca="1" si="207"/>
        <v>2.6595964950425213</v>
      </c>
      <c r="BY174" s="10">
        <f t="shared" ca="1" si="208"/>
        <v>0.66489912376063032</v>
      </c>
      <c r="BZ174" s="127"/>
      <c r="CA174">
        <v>-437.48125974999999</v>
      </c>
      <c r="CB174" s="103">
        <f t="shared" ca="1" si="209"/>
        <v>93.097257202812528</v>
      </c>
      <c r="CC174" s="10">
        <f t="shared" ca="1" si="210"/>
        <v>-0.32865470121096507</v>
      </c>
      <c r="CD174" s="10">
        <f t="shared" ca="1" si="211"/>
        <v>-8.2163675302741268E-2</v>
      </c>
      <c r="CE174" s="127"/>
      <c r="CF174">
        <v>-437.47388727999999</v>
      </c>
      <c r="CG174" s="103">
        <f t="shared" ca="1" si="212"/>
        <v>93.255172980207263</v>
      </c>
      <c r="CH174" s="10">
        <f t="shared" ca="1" si="213"/>
        <v>-0.17073892381623068</v>
      </c>
      <c r="CI174" s="10">
        <f t="shared" ca="1" si="214"/>
        <v>-4.268473095405767E-2</v>
      </c>
      <c r="CJ174" s="127"/>
      <c r="CK174">
        <v>-437.49256975999998</v>
      </c>
      <c r="CL174" s="103">
        <f t="shared" ca="1" si="215"/>
        <v>93.320051135676877</v>
      </c>
      <c r="CM174" s="10">
        <f t="shared" ca="1" si="216"/>
        <v>-0.1058607683466164</v>
      </c>
      <c r="CN174" s="10">
        <f t="shared" ca="1" si="217"/>
        <v>-2.6465192086654099E-2</v>
      </c>
      <c r="CO174" s="127"/>
      <c r="CP174">
        <v>-437.46014817999998</v>
      </c>
      <c r="CQ174" s="103">
        <f t="shared" ca="1" si="218"/>
        <v>92.537964706185676</v>
      </c>
      <c r="CR174" s="10">
        <f t="shared" ca="1" si="219"/>
        <v>-0.88794719783781773</v>
      </c>
      <c r="CS174" s="10">
        <f t="shared" ca="1" si="220"/>
        <v>-0.22198679945945443</v>
      </c>
      <c r="CT174" s="127"/>
      <c r="CU174">
        <v>-437.44312791999999</v>
      </c>
      <c r="CV174" s="103">
        <f t="shared" ca="1" si="221"/>
        <v>93.318407062148111</v>
      </c>
      <c r="CW174" s="10">
        <f t="shared" ca="1" si="222"/>
        <v>-0.10750484187538234</v>
      </c>
      <c r="CX174" s="10">
        <f t="shared" ca="1" si="223"/>
        <v>-2.6876210468845585E-2</v>
      </c>
      <c r="CY174" s="127"/>
      <c r="CZ174">
        <v>-437.48391923000003</v>
      </c>
      <c r="DA174" s="103">
        <f t="shared" ca="1" si="224"/>
        <v>92.892469640683757</v>
      </c>
      <c r="DB174" s="10">
        <f t="shared" ca="1" si="225"/>
        <v>-0.53344226333973666</v>
      </c>
      <c r="DC174" s="10">
        <f t="shared" ca="1" si="226"/>
        <v>-0.13336056583493416</v>
      </c>
      <c r="DD174" s="127"/>
      <c r="DE174">
        <v>-437.47703682999997</v>
      </c>
      <c r="DF174" s="103">
        <f t="shared" ca="1" si="227"/>
        <v>93.065731150647949</v>
      </c>
      <c r="DG174" s="10">
        <f t="shared" ca="1" si="228"/>
        <v>-0.36018075337554478</v>
      </c>
      <c r="DH174" s="10">
        <f t="shared" ca="1" si="229"/>
        <v>-9.0045188343886196E-2</v>
      </c>
      <c r="DI174" s="127"/>
      <c r="DJ174">
        <v>-437.48505032000003</v>
      </c>
      <c r="DK174" s="103">
        <f t="shared" ca="1" si="230"/>
        <v>93.344458098296172</v>
      </c>
      <c r="DL174" s="10">
        <f t="shared" ca="1" si="231"/>
        <v>-8.1453805727321082E-2</v>
      </c>
      <c r="DM174" s="10">
        <f t="shared" ca="1" si="232"/>
        <v>-2.0363451431830271E-2</v>
      </c>
      <c r="DN174" s="127"/>
      <c r="DO174" s="6">
        <v>-437.47524163999998</v>
      </c>
      <c r="DP174" s="108">
        <f t="shared" ca="1" si="233"/>
        <v>94.04121271639562</v>
      </c>
      <c r="DQ174" s="10">
        <f t="shared" ca="1" si="234"/>
        <v>0.61530081237212642</v>
      </c>
      <c r="DR174" s="10">
        <f t="shared" ca="1" si="235"/>
        <v>0.1538252030930316</v>
      </c>
      <c r="DS174" s="127"/>
      <c r="DT174" s="1">
        <v>-437.38176587999999</v>
      </c>
      <c r="DU174" s="108">
        <f t="shared" ca="1" si="236"/>
        <v>96.66157734877585</v>
      </c>
      <c r="DV174" s="10">
        <f t="shared" ca="1" si="237"/>
        <v>3.2356654447523567</v>
      </c>
      <c r="DW174" s="10">
        <f t="shared" ca="1" si="238"/>
        <v>0.80891636118808918</v>
      </c>
      <c r="DX174" s="145"/>
      <c r="DY174" s="1">
        <v>-437.48595734999998</v>
      </c>
      <c r="DZ174" s="113">
        <f t="shared" ca="1" si="239"/>
        <v>93.135230909930485</v>
      </c>
      <c r="EA174" s="10">
        <f t="shared" ca="1" si="240"/>
        <v>-0.29068099409300885</v>
      </c>
      <c r="EB174" s="10">
        <f t="shared" ca="1" si="241"/>
        <v>-7.2670248523252212E-2</v>
      </c>
      <c r="EC174" s="127"/>
      <c r="ED174" s="1">
        <v>-437.47118912000002</v>
      </c>
      <c r="EE174" s="108">
        <f t="shared" ca="1" si="242"/>
        <v>93.44990784820709</v>
      </c>
      <c r="EF174" s="10">
        <f t="shared" ca="1" si="243"/>
        <v>2.3995944183596407E-2</v>
      </c>
      <c r="EG174" s="10">
        <f t="shared" ca="1" si="244"/>
        <v>5.9989860458991018E-3</v>
      </c>
      <c r="EH174" s="127"/>
      <c r="EI174" s="1">
        <v>-437.48520006000001</v>
      </c>
      <c r="EJ174" s="113">
        <f t="shared" ca="1" si="245"/>
        <v>93.7113375102102</v>
      </c>
      <c r="EK174" s="10">
        <f t="shared" ca="1" si="246"/>
        <v>0.2854256061867062</v>
      </c>
      <c r="EL174" s="10">
        <f t="shared" ca="1" si="247"/>
        <v>7.1356401546676551E-2</v>
      </c>
      <c r="EM174" s="127"/>
      <c r="EN174" s="113"/>
      <c r="EO174" s="113"/>
      <c r="EP174" s="142"/>
      <c r="EQ174" s="142"/>
      <c r="EW174" s="287">
        <v>1</v>
      </c>
      <c r="EX174" s="287">
        <v>0</v>
      </c>
      <c r="EY174" s="287">
        <v>0</v>
      </c>
      <c r="EZ174" s="287">
        <v>2</v>
      </c>
      <c r="FA174" s="287">
        <v>0</v>
      </c>
      <c r="FB174" s="287">
        <v>0</v>
      </c>
      <c r="FC174" s="287">
        <v>0</v>
      </c>
      <c r="FD174" s="287">
        <v>0</v>
      </c>
      <c r="FE174" s="287">
        <v>0</v>
      </c>
      <c r="FF174" s="287">
        <v>1</v>
      </c>
      <c r="FG174" s="287">
        <v>0</v>
      </c>
      <c r="FH174" s="287">
        <v>0</v>
      </c>
      <c r="FI174" s="287">
        <v>0</v>
      </c>
      <c r="FJ174" s="287">
        <v>0</v>
      </c>
      <c r="FK174" s="287">
        <v>0</v>
      </c>
      <c r="FL174" s="287"/>
    </row>
    <row r="175" spans="1:168" ht="15" customHeight="1" x14ac:dyDescent="0.25">
      <c r="A175" t="s">
        <v>428</v>
      </c>
      <c r="B175" s="219">
        <v>2</v>
      </c>
      <c r="C175" t="s">
        <v>343</v>
      </c>
      <c r="D175">
        <v>-15.47446815</v>
      </c>
      <c r="E175" s="108">
        <f t="shared" ca="1" si="170"/>
        <v>20.415183278210666</v>
      </c>
      <c r="F175" s="10">
        <f t="shared" ca="1" si="168"/>
        <v>-0.18787619459738991</v>
      </c>
      <c r="G175" s="10">
        <f t="shared" ca="1" si="171"/>
        <v>-9.3938097298694956E-2</v>
      </c>
      <c r="H175" s="145"/>
      <c r="I175">
        <v>-15.65076419</v>
      </c>
      <c r="J175" s="108">
        <f t="shared" ca="1" si="172"/>
        <v>25.76626000061988</v>
      </c>
      <c r="K175" s="10">
        <f t="shared" ca="1" si="169"/>
        <v>5.1632005278118243</v>
      </c>
      <c r="L175" s="10">
        <f t="shared" ca="1" si="173"/>
        <v>2.5816002639059121</v>
      </c>
      <c r="M175" s="145"/>
      <c r="N175" s="65">
        <v>-460.82128796000001</v>
      </c>
      <c r="O175" s="108">
        <f t="shared" ca="1" si="174"/>
        <v>21.489757927744023</v>
      </c>
      <c r="P175" s="10">
        <f t="shared" ca="1" si="175"/>
        <v>0.88669845493596711</v>
      </c>
      <c r="Q175" s="10">
        <f t="shared" ca="1" si="176"/>
        <v>0.44334922746798355</v>
      </c>
      <c r="R175" s="145"/>
      <c r="S175" s="65">
        <v>-460.81606992000002</v>
      </c>
      <c r="T175" s="103">
        <f t="shared" ca="1" si="177"/>
        <v>21.662796672014842</v>
      </c>
      <c r="U175" s="10">
        <f t="shared" ca="1" si="178"/>
        <v>1.0597371992067863</v>
      </c>
      <c r="V175" s="10">
        <f t="shared" ca="1" si="179"/>
        <v>0.52986859960339316</v>
      </c>
      <c r="W175" s="145"/>
      <c r="X175">
        <v>-460.77280435</v>
      </c>
      <c r="Y175" s="108">
        <f t="shared" ca="1" si="180"/>
        <v>21.086909699881012</v>
      </c>
      <c r="Z175" s="10">
        <f t="shared" ca="1" si="181"/>
        <v>0.48385022707295633</v>
      </c>
      <c r="AA175" s="10">
        <f t="shared" ca="1" si="182"/>
        <v>0.24192511353647816</v>
      </c>
      <c r="AB175" s="145"/>
      <c r="AC175">
        <v>-460.79600479999999</v>
      </c>
      <c r="AD175" s="108">
        <f t="shared" ca="1" si="183"/>
        <v>21.197172443823341</v>
      </c>
      <c r="AE175" s="10">
        <f t="shared" ca="1" si="184"/>
        <v>0.59411297101528504</v>
      </c>
      <c r="AF175" s="10">
        <f t="shared" ca="1" si="185"/>
        <v>0.29705648550764252</v>
      </c>
      <c r="AG175" s="136"/>
      <c r="AH175" s="10"/>
      <c r="AI175" s="10"/>
      <c r="AJ175" s="10"/>
      <c r="AK175" s="10"/>
      <c r="AL175" s="145"/>
      <c r="AM175">
        <v>-460.80275913000003</v>
      </c>
      <c r="AN175" s="108">
        <f t="shared" ca="1" si="186"/>
        <v>20.614015779971758</v>
      </c>
      <c r="AO175" s="10">
        <f t="shared" ca="1" si="187"/>
        <v>1.0956307163702661E-2</v>
      </c>
      <c r="AP175" s="10">
        <f t="shared" ca="1" si="188"/>
        <v>5.4781535818513305E-3</v>
      </c>
      <c r="AQ175" s="127"/>
      <c r="AR175" s="1">
        <v>-460.80192111000002</v>
      </c>
      <c r="AS175" s="108">
        <f t="shared" ca="1" si="189"/>
        <v>21.301241673980556</v>
      </c>
      <c r="AT175" s="10">
        <f t="shared" ca="1" si="190"/>
        <v>0.69818220117250007</v>
      </c>
      <c r="AU175" s="10">
        <f t="shared" ca="1" si="191"/>
        <v>0.34909110058625004</v>
      </c>
      <c r="AV175" s="127"/>
      <c r="AW175">
        <v>-460.82758114000001</v>
      </c>
      <c r="AX175" s="108">
        <f t="shared" ca="1" si="192"/>
        <v>21.030082484847515</v>
      </c>
      <c r="AY175" s="10">
        <f t="shared" ca="1" si="193"/>
        <v>0.42702301203945936</v>
      </c>
      <c r="AZ175" s="10">
        <f t="shared" ca="1" si="194"/>
        <v>0.21351150601972968</v>
      </c>
      <c r="BA175" s="127"/>
      <c r="BB175">
        <v>-460.82749895000001</v>
      </c>
      <c r="BC175" s="108">
        <f t="shared" ca="1" si="195"/>
        <v>21.140348366337331</v>
      </c>
      <c r="BD175" s="10">
        <f t="shared" ca="1" si="196"/>
        <v>0.53728889352927567</v>
      </c>
      <c r="BE175" s="10">
        <f t="shared" ca="1" si="197"/>
        <v>0.26864444676463783</v>
      </c>
      <c r="BF175" s="127"/>
      <c r="BG175">
        <v>-460.83216962</v>
      </c>
      <c r="BH175" s="108">
        <f t="shared" ca="1" si="198"/>
        <v>20.643803632182909</v>
      </c>
      <c r="BI175" s="10">
        <f t="shared" ca="1" si="199"/>
        <v>4.0744159374852984E-2</v>
      </c>
      <c r="BJ175" s="10">
        <f t="shared" ca="1" si="200"/>
        <v>2.0372079687426492E-2</v>
      </c>
      <c r="BK175" s="127"/>
      <c r="BL175">
        <v>-460.83243708999998</v>
      </c>
      <c r="BM175" s="108">
        <f t="shared" ca="1" si="201"/>
        <v>20.603059472808056</v>
      </c>
      <c r="BN175" s="10">
        <f t="shared" ca="1" si="202"/>
        <v>0</v>
      </c>
      <c r="BO175" s="10">
        <f t="shared" ca="1" si="203"/>
        <v>0</v>
      </c>
      <c r="BQ175">
        <v>-460.68980670000002</v>
      </c>
      <c r="BR175" s="112">
        <f t="shared" ca="1" si="204"/>
        <v>19.790636120723171</v>
      </c>
      <c r="BS175" s="10">
        <f t="shared" ca="1" si="205"/>
        <v>-0.8124233520848847</v>
      </c>
      <c r="BT175" s="10">
        <f t="shared" ca="1" si="206"/>
        <v>-0.40621167604244235</v>
      </c>
      <c r="BU175" s="127"/>
      <c r="BV175">
        <v>-460.64495002000001</v>
      </c>
      <c r="BW175" s="103">
        <f t="shared" ca="1" si="248"/>
        <v>20.761721985934443</v>
      </c>
      <c r="BX175" s="10">
        <f t="shared" ca="1" si="207"/>
        <v>0.15866251312638724</v>
      </c>
      <c r="BY175" s="10">
        <f t="shared" ca="1" si="208"/>
        <v>7.933125656319362E-2</v>
      </c>
      <c r="BZ175" s="127"/>
      <c r="CA175">
        <v>-460.81900667999997</v>
      </c>
      <c r="CB175" s="103">
        <f t="shared" ca="1" si="209"/>
        <v>19.708840322533565</v>
      </c>
      <c r="CC175" s="10">
        <f t="shared" ca="1" si="210"/>
        <v>-0.89421915027449117</v>
      </c>
      <c r="CD175" s="10">
        <f t="shared" ca="1" si="211"/>
        <v>-0.44710957513724559</v>
      </c>
      <c r="CE175" s="127"/>
      <c r="CF175">
        <v>-460.81290703000002</v>
      </c>
      <c r="CG175" s="103">
        <f t="shared" ca="1" si="212"/>
        <v>19.825171078504127</v>
      </c>
      <c r="CH175" s="10">
        <f t="shared" ca="1" si="213"/>
        <v>-0.77788839430392898</v>
      </c>
      <c r="CI175" s="10">
        <f t="shared" ca="1" si="214"/>
        <v>-0.38894419715196449</v>
      </c>
      <c r="CJ175" s="127"/>
      <c r="CK175">
        <v>-460.83098386</v>
      </c>
      <c r="CL175" s="103">
        <f t="shared" ca="1" si="215"/>
        <v>20.597512293234953</v>
      </c>
      <c r="CM175" s="10">
        <f t="shared" ca="1" si="216"/>
        <v>-5.5471795731030227E-3</v>
      </c>
      <c r="CN175" s="10">
        <f t="shared" ca="1" si="217"/>
        <v>-2.7735897865515113E-3</v>
      </c>
      <c r="CO175" s="127"/>
      <c r="CP175">
        <v>-460.80808890999998</v>
      </c>
      <c r="CQ175" s="103">
        <f t="shared" ca="1" si="218"/>
        <v>20.453448777017698</v>
      </c>
      <c r="CR175" s="10">
        <f t="shared" ca="1" si="219"/>
        <v>-0.14961069579035779</v>
      </c>
      <c r="CS175" s="10">
        <f t="shared" ca="1" si="220"/>
        <v>-7.4805347895178897E-2</v>
      </c>
      <c r="CT175" s="127"/>
      <c r="CU175">
        <v>-460.79739310000002</v>
      </c>
      <c r="CV175" s="103">
        <f t="shared" ca="1" si="221"/>
        <v>21.222991301635563</v>
      </c>
      <c r="CW175" s="10">
        <f t="shared" ca="1" si="222"/>
        <v>0.6199318288275073</v>
      </c>
      <c r="CX175" s="10">
        <f t="shared" ca="1" si="223"/>
        <v>0.30996591441375365</v>
      </c>
      <c r="CY175" s="127"/>
      <c r="CZ175">
        <v>-460.82562186000001</v>
      </c>
      <c r="DA175" s="103">
        <f t="shared" ca="1" si="224"/>
        <v>20.306081425934131</v>
      </c>
      <c r="DB175" s="10">
        <f t="shared" ca="1" si="225"/>
        <v>-0.29697804687392448</v>
      </c>
      <c r="DC175" s="10">
        <f t="shared" ca="1" si="226"/>
        <v>-0.14848902343696224</v>
      </c>
      <c r="DD175" s="127"/>
      <c r="DE175">
        <v>-460.82019401000002</v>
      </c>
      <c r="DF175" s="103">
        <f t="shared" ca="1" si="227"/>
        <v>20.585231942136669</v>
      </c>
      <c r="DG175" s="10">
        <f t="shared" ca="1" si="228"/>
        <v>-1.7827530671386427E-2</v>
      </c>
      <c r="DH175" s="10">
        <f t="shared" ca="1" si="229"/>
        <v>-8.9137653356932134E-3</v>
      </c>
      <c r="DI175" s="127"/>
      <c r="DJ175">
        <v>-460.82526055</v>
      </c>
      <c r="DK175" s="103">
        <f t="shared" ca="1" si="230"/>
        <v>20.646323080819037</v>
      </c>
      <c r="DL175" s="10">
        <f t="shared" ca="1" si="231"/>
        <v>4.3263608010981613E-2</v>
      </c>
      <c r="DM175" s="10">
        <f t="shared" ca="1" si="232"/>
        <v>2.1631804005490807E-2</v>
      </c>
      <c r="DN175" s="127"/>
      <c r="DO175" s="6">
        <v>-460.82278129000002</v>
      </c>
      <c r="DP175" s="108">
        <f t="shared" ca="1" si="233"/>
        <v>19.971383813074841</v>
      </c>
      <c r="DQ175" s="10">
        <f t="shared" ca="1" si="234"/>
        <v>-0.63167565973321516</v>
      </c>
      <c r="DR175" s="10">
        <f t="shared" ca="1" si="235"/>
        <v>-0.31583782986660758</v>
      </c>
      <c r="DS175" s="127"/>
      <c r="DT175" s="1">
        <v>-460.80444761000001</v>
      </c>
      <c r="DU175" s="108">
        <f t="shared" ca="1" si="236"/>
        <v>19.99524798029957</v>
      </c>
      <c r="DV175" s="10">
        <f t="shared" ca="1" si="237"/>
        <v>-0.60781149250848543</v>
      </c>
      <c r="DW175" s="10">
        <f t="shared" ca="1" si="238"/>
        <v>-0.30390574625424271</v>
      </c>
      <c r="DX175" s="145"/>
      <c r="DY175" s="1">
        <v>-460.82906129999998</v>
      </c>
      <c r="DZ175" s="113">
        <f t="shared" ca="1" si="239"/>
        <v>20.296778605013003</v>
      </c>
      <c r="EA175" s="10">
        <f t="shared" ca="1" si="240"/>
        <v>-0.30628086779505281</v>
      </c>
      <c r="EB175" s="10">
        <f t="shared" ca="1" si="241"/>
        <v>-0.15314043389752641</v>
      </c>
      <c r="EC175" s="127"/>
      <c r="ED175" s="1">
        <v>-460.82162256999999</v>
      </c>
      <c r="EE175" s="108">
        <f t="shared" ca="1" si="242"/>
        <v>19.918180462466175</v>
      </c>
      <c r="EF175" s="10">
        <f t="shared" ca="1" si="243"/>
        <v>-0.6848790103418807</v>
      </c>
      <c r="EG175" s="10">
        <f t="shared" ca="1" si="244"/>
        <v>-0.34243950517094035</v>
      </c>
      <c r="EH175" s="127"/>
      <c r="EI175" s="1">
        <v>-460.82869202000001</v>
      </c>
      <c r="EJ175" s="113">
        <f t="shared" ca="1" si="245"/>
        <v>20.519381147694542</v>
      </c>
      <c r="EK175" s="10">
        <f t="shared" ca="1" si="246"/>
        <v>-8.3678325113513807E-2</v>
      </c>
      <c r="EL175" s="10">
        <f t="shared" ca="1" si="247"/>
        <v>-4.1839162556756904E-2</v>
      </c>
      <c r="EM175" s="127"/>
      <c r="EN175" s="113"/>
      <c r="EO175" s="113"/>
      <c r="EP175" s="142"/>
      <c r="EQ175" s="142"/>
      <c r="EW175" s="287">
        <v>0</v>
      </c>
      <c r="EX175" s="287">
        <v>0</v>
      </c>
      <c r="EY175" s="287">
        <v>0</v>
      </c>
      <c r="EZ175" s="287">
        <v>1</v>
      </c>
      <c r="FA175" s="287">
        <v>0</v>
      </c>
      <c r="FB175" s="287">
        <v>0</v>
      </c>
      <c r="FC175" s="287">
        <v>0</v>
      </c>
      <c r="FD175" s="287">
        <v>0</v>
      </c>
      <c r="FE175" s="287">
        <v>0</v>
      </c>
      <c r="FF175" s="287">
        <v>0</v>
      </c>
      <c r="FG175" s="287">
        <v>0</v>
      </c>
      <c r="FH175" s="287">
        <v>0</v>
      </c>
      <c r="FI175" s="287">
        <v>1</v>
      </c>
      <c r="FJ175" s="287">
        <v>0</v>
      </c>
      <c r="FK175" s="287">
        <v>0</v>
      </c>
      <c r="FL175" s="287"/>
    </row>
    <row r="176" spans="1:168" ht="15" customHeight="1" x14ac:dyDescent="0.25">
      <c r="A176" t="s">
        <v>427</v>
      </c>
      <c r="B176" s="219">
        <v>3</v>
      </c>
      <c r="C176" t="s">
        <v>344</v>
      </c>
      <c r="D176">
        <v>-11.28382637</v>
      </c>
      <c r="E176" s="108">
        <f t="shared" ca="1" si="170"/>
        <v>14.486983390954608</v>
      </c>
      <c r="F176" s="10">
        <f t="shared" ca="1" si="168"/>
        <v>-3.068603723722882</v>
      </c>
      <c r="G176" s="10">
        <f t="shared" ca="1" si="171"/>
        <v>-1.0228679079076273</v>
      </c>
      <c r="H176" s="116"/>
      <c r="I176">
        <v>-11.39940178</v>
      </c>
      <c r="J176" s="108">
        <f t="shared" ca="1" si="172"/>
        <v>25.085560200234958</v>
      </c>
      <c r="K176" s="10">
        <f t="shared" ca="1" si="169"/>
        <v>7.5299730855574687</v>
      </c>
      <c r="L176" s="10">
        <f t="shared" ca="1" si="173"/>
        <v>2.5099910285191562</v>
      </c>
      <c r="M176" s="116"/>
      <c r="N176" s="65">
        <v>-399.40555695</v>
      </c>
      <c r="O176" s="108">
        <f t="shared" ca="1" si="174"/>
        <v>18.362287584708238</v>
      </c>
      <c r="P176" s="10">
        <f t="shared" ca="1" si="175"/>
        <v>0.80670047003074785</v>
      </c>
      <c r="Q176" s="10">
        <f t="shared" ca="1" si="176"/>
        <v>0.26890015667691597</v>
      </c>
      <c r="R176" s="116"/>
      <c r="S176" s="65">
        <v>-399.40168191999999</v>
      </c>
      <c r="T176" s="103">
        <f t="shared" ca="1" si="177"/>
        <v>18.418650443105737</v>
      </c>
      <c r="U176" s="10">
        <f t="shared" ca="1" si="178"/>
        <v>0.86306332842824673</v>
      </c>
      <c r="V176" s="10">
        <f t="shared" ca="1" si="179"/>
        <v>0.28768777614274893</v>
      </c>
      <c r="W176" s="116"/>
      <c r="X176">
        <v>-399.35921450000001</v>
      </c>
      <c r="Y176" s="108">
        <f t="shared" ca="1" si="180"/>
        <v>16.835043630350373</v>
      </c>
      <c r="Z176" s="10">
        <f t="shared" ca="1" si="181"/>
        <v>-0.72054348432711635</v>
      </c>
      <c r="AA176" s="10">
        <f t="shared" ca="1" si="182"/>
        <v>-0.24018116144237212</v>
      </c>
      <c r="AB176" s="116"/>
      <c r="AC176">
        <v>-399.38055472999997</v>
      </c>
      <c r="AD176" s="108">
        <f t="shared" ca="1" si="183"/>
        <v>17.38372181220446</v>
      </c>
      <c r="AE176" s="10">
        <f t="shared" ca="1" si="184"/>
        <v>-0.17186530247303011</v>
      </c>
      <c r="AF176" s="10">
        <f t="shared" ca="1" si="185"/>
        <v>-5.7288434157676704E-2</v>
      </c>
      <c r="AG176" s="136"/>
      <c r="AH176" s="10"/>
      <c r="AI176" s="10"/>
      <c r="AJ176" s="10"/>
      <c r="AK176" s="10"/>
      <c r="AL176" s="116"/>
      <c r="AM176">
        <v>-399.38671524</v>
      </c>
      <c r="AN176" s="108">
        <f t="shared" ca="1" si="186"/>
        <v>16.822816617452393</v>
      </c>
      <c r="AO176" s="10">
        <f t="shared" ca="1" si="187"/>
        <v>-0.73277049722509702</v>
      </c>
      <c r="AP176" s="10">
        <f t="shared" ca="1" si="188"/>
        <v>-0.24425683240836568</v>
      </c>
      <c r="AQ176" s="127"/>
      <c r="AR176" s="1">
        <v>-399.38547025000003</v>
      </c>
      <c r="AS176" s="108">
        <f t="shared" ca="1" si="189"/>
        <v>17.94302685902127</v>
      </c>
      <c r="AT176" s="10">
        <f t="shared" ca="1" si="190"/>
        <v>0.38743974434378003</v>
      </c>
      <c r="AU176" s="10">
        <f t="shared" ca="1" si="191"/>
        <v>0.12914658144792668</v>
      </c>
      <c r="AV176" s="127"/>
      <c r="AW176">
        <v>-399.41116770999997</v>
      </c>
      <c r="AX176" s="108">
        <f t="shared" ca="1" si="192"/>
        <v>18.157914178491311</v>
      </c>
      <c r="AY176" s="10">
        <f t="shared" ca="1" si="193"/>
        <v>0.60232706381382073</v>
      </c>
      <c r="AZ176" s="10">
        <f t="shared" ca="1" si="194"/>
        <v>0.20077568793794023</v>
      </c>
      <c r="BA176" s="127"/>
      <c r="BB176">
        <v>-399.41101910999998</v>
      </c>
      <c r="BC176" s="108">
        <f t="shared" ca="1" si="195"/>
        <v>18.385154012651881</v>
      </c>
      <c r="BD176" s="10">
        <f t="shared" ca="1" si="196"/>
        <v>0.82956689797439154</v>
      </c>
      <c r="BE176" s="10">
        <f t="shared" ca="1" si="197"/>
        <v>0.27652229932479716</v>
      </c>
      <c r="BF176" s="127"/>
      <c r="BG176">
        <v>-399.41581603999998</v>
      </c>
      <c r="BH176" s="108">
        <f t="shared" ca="1" si="198"/>
        <v>17.590445239635791</v>
      </c>
      <c r="BI176" s="10">
        <f t="shared" ca="1" si="199"/>
        <v>3.4858124958301318E-2</v>
      </c>
      <c r="BJ176" s="10">
        <f t="shared" ca="1" si="200"/>
        <v>1.1619374986100439E-2</v>
      </c>
      <c r="BK176" s="127"/>
      <c r="BL176">
        <v>-399.41611983000001</v>
      </c>
      <c r="BM176" s="108">
        <f t="shared" ca="1" si="201"/>
        <v>17.55558711467749</v>
      </c>
      <c r="BN176" s="10">
        <f t="shared" ca="1" si="202"/>
        <v>0</v>
      </c>
      <c r="BO176" s="10">
        <f t="shared" ca="1" si="203"/>
        <v>0</v>
      </c>
      <c r="BQ176">
        <v>-399.29086581000001</v>
      </c>
      <c r="BR176" s="112">
        <f t="shared" ca="1" si="204"/>
        <v>16.66622174651609</v>
      </c>
      <c r="BS176" s="10">
        <f t="shared" ca="1" si="205"/>
        <v>-0.88936536816139977</v>
      </c>
      <c r="BT176" s="10">
        <f t="shared" ca="1" si="206"/>
        <v>-0.29645512272046659</v>
      </c>
      <c r="BU176" s="127"/>
      <c r="BV176">
        <v>-399.25251014999998</v>
      </c>
      <c r="BW176" s="103">
        <f t="shared" ca="1" si="248"/>
        <v>18.560865945278781</v>
      </c>
      <c r="BX176" s="10">
        <f t="shared" ca="1" si="207"/>
        <v>1.0052788306012914</v>
      </c>
      <c r="BY176" s="10">
        <f t="shared" ca="1" si="208"/>
        <v>0.33509294353376379</v>
      </c>
      <c r="BZ176" s="127"/>
      <c r="CA176">
        <v>-399.40341058000001</v>
      </c>
      <c r="CB176" s="103">
        <f t="shared" ca="1" si="209"/>
        <v>16.685128592703276</v>
      </c>
      <c r="CC176" s="10">
        <f t="shared" ca="1" si="210"/>
        <v>-0.87045852197421425</v>
      </c>
      <c r="CD176" s="10">
        <f t="shared" ca="1" si="211"/>
        <v>-0.2901528406580714</v>
      </c>
      <c r="CE176" s="127"/>
      <c r="CF176">
        <v>-399.39796652000001</v>
      </c>
      <c r="CG176" s="103">
        <f t="shared" ca="1" si="212"/>
        <v>16.818019311158434</v>
      </c>
      <c r="CH176" s="10">
        <f t="shared" ca="1" si="213"/>
        <v>-0.73756780351905604</v>
      </c>
      <c r="CI176" s="10">
        <f t="shared" ca="1" si="214"/>
        <v>-0.24585593450635201</v>
      </c>
      <c r="CJ176" s="127"/>
      <c r="CK176">
        <v>-399.41490471999998</v>
      </c>
      <c r="CL176" s="103">
        <f t="shared" ca="1" si="215"/>
        <v>17.466841654328647</v>
      </c>
      <c r="CM176" s="10">
        <f t="shared" ca="1" si="216"/>
        <v>-8.8745460348842897E-2</v>
      </c>
      <c r="CN176" s="10">
        <f t="shared" ca="1" si="217"/>
        <v>-2.9581820116280966E-2</v>
      </c>
      <c r="CO176" s="127"/>
      <c r="CP176">
        <v>-399.39137948000001</v>
      </c>
      <c r="CQ176" s="103">
        <f t="shared" ca="1" si="218"/>
        <v>16.485483466771221</v>
      </c>
      <c r="CR176" s="10">
        <f t="shared" ca="1" si="219"/>
        <v>-1.0701036479062687</v>
      </c>
      <c r="CS176" s="10">
        <f t="shared" ca="1" si="220"/>
        <v>-0.3567012159687562</v>
      </c>
      <c r="CT176" s="127"/>
      <c r="CU176">
        <v>-399.38005815999998</v>
      </c>
      <c r="CV176" s="103">
        <f t="shared" ca="1" si="221"/>
        <v>18.08706527485861</v>
      </c>
      <c r="CW176" s="10">
        <f t="shared" ca="1" si="222"/>
        <v>0.53147816018111982</v>
      </c>
      <c r="CX176" s="10">
        <f t="shared" ca="1" si="223"/>
        <v>0.17715938672703993</v>
      </c>
      <c r="CY176" s="127"/>
      <c r="CZ176">
        <v>-399.40853211000001</v>
      </c>
      <c r="DA176" s="103">
        <f t="shared" ca="1" si="224"/>
        <v>17.056482143805251</v>
      </c>
      <c r="DB176" s="10">
        <f t="shared" ca="1" si="225"/>
        <v>-0.4991049708722386</v>
      </c>
      <c r="DC176" s="10">
        <f t="shared" ca="1" si="226"/>
        <v>-0.16636832362407952</v>
      </c>
      <c r="DD176" s="127"/>
      <c r="DE176">
        <v>-399.4030722</v>
      </c>
      <c r="DF176" s="103">
        <f t="shared" ca="1" si="227"/>
        <v>17.328990477217111</v>
      </c>
      <c r="DG176" s="10">
        <f t="shared" ca="1" si="228"/>
        <v>-0.2265966374603785</v>
      </c>
      <c r="DH176" s="10">
        <f t="shared" ca="1" si="229"/>
        <v>-7.553221248679283E-2</v>
      </c>
      <c r="DI176" s="127"/>
      <c r="DJ176">
        <v>-399.40835893000002</v>
      </c>
      <c r="DK176" s="103">
        <f t="shared" ca="1" si="230"/>
        <v>17.483037661661225</v>
      </c>
      <c r="DL176" s="10">
        <f t="shared" ca="1" si="231"/>
        <v>-7.254945301626492E-2</v>
      </c>
      <c r="DM176" s="10">
        <f t="shared" ca="1" si="232"/>
        <v>-2.4183151005421639E-2</v>
      </c>
      <c r="DN176" s="127"/>
      <c r="DO176" s="6">
        <v>-399.40540607999998</v>
      </c>
      <c r="DP176" s="108">
        <f t="shared" ca="1" si="233"/>
        <v>16.930007704828572</v>
      </c>
      <c r="DQ176" s="10">
        <f t="shared" ca="1" si="234"/>
        <v>-0.62557940984891758</v>
      </c>
      <c r="DR176" s="10">
        <f t="shared" ca="1" si="235"/>
        <v>-0.20852646994963919</v>
      </c>
      <c r="DS176" s="127"/>
      <c r="DT176" s="1">
        <v>-399.37886273999999</v>
      </c>
      <c r="DU176" s="108">
        <f t="shared" ca="1" si="236"/>
        <v>16.750292264780366</v>
      </c>
      <c r="DV176" s="10">
        <f t="shared" ca="1" si="237"/>
        <v>-0.8052948498971233</v>
      </c>
      <c r="DW176" s="10">
        <f t="shared" ca="1" si="238"/>
        <v>-0.26843161663237441</v>
      </c>
      <c r="DX176" s="116"/>
      <c r="DY176" s="1">
        <v>-399.41351839999999</v>
      </c>
      <c r="DZ176" s="113">
        <f t="shared" ca="1" si="239"/>
        <v>17.223616028374582</v>
      </c>
      <c r="EA176" s="10">
        <f t="shared" ca="1" si="240"/>
        <v>-0.33197108630290728</v>
      </c>
      <c r="EB176" s="10">
        <f t="shared" ca="1" si="241"/>
        <v>-0.11065702876763577</v>
      </c>
      <c r="EC176" s="127"/>
      <c r="ED176" s="1">
        <v>-399.40315579999998</v>
      </c>
      <c r="EE176" s="108">
        <f t="shared" ca="1" si="242"/>
        <v>17.058960804324023</v>
      </c>
      <c r="EF176" s="10">
        <f t="shared" ca="1" si="243"/>
        <v>-0.49662631035346649</v>
      </c>
      <c r="EG176" s="10">
        <f t="shared" ca="1" si="244"/>
        <v>-0.1655421034511555</v>
      </c>
      <c r="EH176" s="127"/>
      <c r="EI176" s="1">
        <v>-399.41301950000002</v>
      </c>
      <c r="EJ176" s="113">
        <f t="shared" ca="1" si="245"/>
        <v>17.854554365089946</v>
      </c>
      <c r="EK176" s="10">
        <f t="shared" ca="1" si="246"/>
        <v>0.29896725041245631</v>
      </c>
      <c r="EL176" s="10">
        <f t="shared" ca="1" si="247"/>
        <v>9.9655750137485441E-2</v>
      </c>
      <c r="EM176" s="127"/>
      <c r="EN176" s="113"/>
      <c r="EO176" s="113"/>
      <c r="EP176" s="142"/>
      <c r="EQ176" s="142"/>
      <c r="EW176" s="287">
        <v>0</v>
      </c>
      <c r="EX176" s="287">
        <v>0</v>
      </c>
      <c r="EY176" s="287">
        <v>0</v>
      </c>
      <c r="EZ176" s="287">
        <v>2</v>
      </c>
      <c r="FA176" s="287">
        <v>0</v>
      </c>
      <c r="FB176" s="287">
        <v>0</v>
      </c>
      <c r="FC176" s="287">
        <v>0</v>
      </c>
      <c r="FD176" s="287">
        <v>0</v>
      </c>
      <c r="FE176" s="287">
        <v>0</v>
      </c>
      <c r="FF176" s="287">
        <v>1</v>
      </c>
      <c r="FG176" s="287">
        <v>0</v>
      </c>
      <c r="FH176" s="287">
        <v>0</v>
      </c>
      <c r="FI176" s="287">
        <v>0</v>
      </c>
      <c r="FJ176" s="287">
        <v>0</v>
      </c>
      <c r="FK176" s="287">
        <v>0</v>
      </c>
      <c r="FL176" s="287"/>
    </row>
    <row r="177" spans="1:168" ht="15" customHeight="1" x14ac:dyDescent="0.25">
      <c r="A177" t="s">
        <v>428</v>
      </c>
      <c r="B177" s="219">
        <v>3</v>
      </c>
      <c r="C177" t="s">
        <v>345</v>
      </c>
      <c r="D177">
        <v>-31.36455054</v>
      </c>
      <c r="E177" s="108">
        <f t="shared" ca="1" si="170"/>
        <v>14.612074172562092</v>
      </c>
      <c r="F177" s="10">
        <f t="shared" ca="1" si="168"/>
        <v>-2.6157147906911895</v>
      </c>
      <c r="G177" s="10">
        <f t="shared" ca="1" si="171"/>
        <v>-0.8719049302303965</v>
      </c>
      <c r="H177" s="116"/>
      <c r="I177">
        <v>-31.629781139999999</v>
      </c>
      <c r="J177" s="108">
        <f t="shared" ca="1" si="172"/>
        <v>16.209916026983166</v>
      </c>
      <c r="K177" s="10">
        <f t="shared" ca="1" si="169"/>
        <v>-1.0178729362701162</v>
      </c>
      <c r="L177" s="10">
        <f t="shared" ca="1" si="173"/>
        <v>-0.33929097875670539</v>
      </c>
      <c r="M177" s="116"/>
      <c r="N177" s="65">
        <v>-535.99820309999996</v>
      </c>
      <c r="O177" s="108">
        <f t="shared" ca="1" si="174"/>
        <v>14.994076551367806</v>
      </c>
      <c r="P177" s="10">
        <f t="shared" ca="1" si="175"/>
        <v>-2.2337124118854756</v>
      </c>
      <c r="Q177" s="10">
        <f t="shared" ca="1" si="176"/>
        <v>-0.74457080396182518</v>
      </c>
      <c r="R177" s="116"/>
      <c r="S177" s="65">
        <v>-535.99054161000004</v>
      </c>
      <c r="T177" s="103">
        <f t="shared" ca="1" si="177"/>
        <v>15.167366299295063</v>
      </c>
      <c r="U177" s="10">
        <f t="shared" ca="1" si="178"/>
        <v>-2.060422663958219</v>
      </c>
      <c r="V177" s="10">
        <f t="shared" ca="1" si="179"/>
        <v>-0.68680755465273968</v>
      </c>
      <c r="W177" s="116"/>
      <c r="X177">
        <v>-535.91687479999996</v>
      </c>
      <c r="Y177" s="108">
        <f t="shared" ca="1" si="180"/>
        <v>13.743036958403209</v>
      </c>
      <c r="Z177" s="10">
        <f t="shared" ca="1" si="181"/>
        <v>-3.4847520048500726</v>
      </c>
      <c r="AA177" s="10">
        <f t="shared" ca="1" si="182"/>
        <v>-1.161584001616691</v>
      </c>
      <c r="AB177" s="116"/>
      <c r="AC177">
        <v>-535.94944726000006</v>
      </c>
      <c r="AD177" s="108">
        <f t="shared" ca="1" si="183"/>
        <v>14.583619777014931</v>
      </c>
      <c r="AE177" s="10">
        <f t="shared" ca="1" si="184"/>
        <v>-2.6441691862383507</v>
      </c>
      <c r="AF177" s="10">
        <f t="shared" ca="1" si="185"/>
        <v>-0.88138972874611687</v>
      </c>
      <c r="AG177" s="136"/>
      <c r="AH177" s="10"/>
      <c r="AI177" s="10"/>
      <c r="AJ177" s="10"/>
      <c r="AK177" s="10"/>
      <c r="AL177" s="116"/>
      <c r="AM177">
        <v>-535.94205916999999</v>
      </c>
      <c r="AN177" s="108">
        <f t="shared" ca="1" si="186"/>
        <v>15.21697716081111</v>
      </c>
      <c r="AO177" s="10">
        <f t="shared" ca="1" si="187"/>
        <v>-2.0108118024421717</v>
      </c>
      <c r="AP177" s="10">
        <f t="shared" ca="1" si="188"/>
        <v>-0.6702706008140572</v>
      </c>
      <c r="AQ177" s="127"/>
      <c r="AR177" s="1">
        <v>-535.93846199999996</v>
      </c>
      <c r="AS177" s="108">
        <f t="shared" ca="1" si="189"/>
        <v>14.630993568919168</v>
      </c>
      <c r="AT177" s="10">
        <f t="shared" ca="1" si="190"/>
        <v>-2.596795394334114</v>
      </c>
      <c r="AU177" s="10">
        <f t="shared" ca="1" si="191"/>
        <v>-0.86559846477803803</v>
      </c>
      <c r="AV177" s="127"/>
      <c r="AW177">
        <v>-536.01656371000001</v>
      </c>
      <c r="AX177" s="108">
        <f t="shared" ca="1" si="192"/>
        <v>17.401025372908897</v>
      </c>
      <c r="AY177" s="10">
        <f t="shared" ca="1" si="193"/>
        <v>0.17323640965561538</v>
      </c>
      <c r="AZ177" s="10">
        <f t="shared" ca="1" si="194"/>
        <v>5.7745469885205125E-2</v>
      </c>
      <c r="BA177" s="127"/>
      <c r="BB177">
        <v>-536.01623084000005</v>
      </c>
      <c r="BC177" s="108">
        <f t="shared" ca="1" si="195"/>
        <v>17.51204426515401</v>
      </c>
      <c r="BD177" s="10">
        <f t="shared" ca="1" si="196"/>
        <v>0.28425530190072834</v>
      </c>
      <c r="BE177" s="10">
        <f t="shared" ca="1" si="197"/>
        <v>9.4751767300242776E-2</v>
      </c>
      <c r="BF177" s="127"/>
      <c r="BG177">
        <v>-536.02569950999998</v>
      </c>
      <c r="BH177" s="108">
        <f t="shared" ca="1" si="198"/>
        <v>17.284393412593413</v>
      </c>
      <c r="BI177" s="10">
        <f t="shared" ca="1" si="199"/>
        <v>5.6604449340131424E-2</v>
      </c>
      <c r="BJ177" s="10">
        <f t="shared" ca="1" si="200"/>
        <v>1.8868149780043808E-2</v>
      </c>
      <c r="BK177" s="127"/>
      <c r="BL177">
        <v>-536.02622649</v>
      </c>
      <c r="BM177" s="108">
        <f t="shared" ca="1" si="201"/>
        <v>17.227788963253282</v>
      </c>
      <c r="BN177" s="10">
        <f t="shared" ca="1" si="202"/>
        <v>0</v>
      </c>
      <c r="BO177" s="10">
        <f t="shared" ca="1" si="203"/>
        <v>0</v>
      </c>
      <c r="BQ177">
        <v>-535.82164700999999</v>
      </c>
      <c r="BR177" s="112">
        <f t="shared" ca="1" si="204"/>
        <v>12.985737134420768</v>
      </c>
      <c r="BS177" s="10">
        <f t="shared" ca="1" si="205"/>
        <v>-4.2420518288325137</v>
      </c>
      <c r="BT177" s="10">
        <f t="shared" ca="1" si="206"/>
        <v>-1.4140172762775045</v>
      </c>
      <c r="BU177" s="127"/>
      <c r="BV177">
        <v>-535.73226202000001</v>
      </c>
      <c r="BW177" s="103">
        <f t="shared" ca="1" si="248"/>
        <v>12.507939231709939</v>
      </c>
      <c r="BX177" s="10">
        <f t="shared" ca="1" si="207"/>
        <v>-4.7198497315433432</v>
      </c>
      <c r="BY177" s="10">
        <f t="shared" ca="1" si="208"/>
        <v>-1.5732832438477811</v>
      </c>
      <c r="BZ177" s="127"/>
      <c r="CA177">
        <v>-536.00857580000002</v>
      </c>
      <c r="CB177" s="103">
        <f t="shared" ca="1" si="209"/>
        <v>15.639692323608191</v>
      </c>
      <c r="CC177" s="10">
        <f t="shared" ca="1" si="210"/>
        <v>-1.5880966396450908</v>
      </c>
      <c r="CD177" s="10">
        <f t="shared" ca="1" si="211"/>
        <v>-0.52936554654836365</v>
      </c>
      <c r="CE177" s="127"/>
      <c r="CF177">
        <v>-535.99966670000003</v>
      </c>
      <c r="CG177" s="103">
        <f t="shared" ca="1" si="212"/>
        <v>15.525924941902934</v>
      </c>
      <c r="CH177" s="10">
        <f t="shared" ca="1" si="213"/>
        <v>-1.7018640213503478</v>
      </c>
      <c r="CI177" s="10">
        <f t="shared" ca="1" si="214"/>
        <v>-0.56728800711678262</v>
      </c>
      <c r="CJ177" s="127"/>
      <c r="CK177">
        <v>-536.02347363000001</v>
      </c>
      <c r="CL177" s="103">
        <f t="shared" ca="1" si="215"/>
        <v>17.166412307999106</v>
      </c>
      <c r="CM177" s="10">
        <f t="shared" ca="1" si="216"/>
        <v>-6.1376655254175461E-2</v>
      </c>
      <c r="CN177" s="10">
        <f t="shared" ca="1" si="217"/>
        <v>-2.0458885084725154E-2</v>
      </c>
      <c r="CO177" s="127"/>
      <c r="CP177">
        <v>-535.96509553999999</v>
      </c>
      <c r="CQ177" s="103">
        <f t="shared" ca="1" si="218"/>
        <v>13.162500144671732</v>
      </c>
      <c r="CR177" s="10">
        <f t="shared" ca="1" si="219"/>
        <v>-4.0652888185815499</v>
      </c>
      <c r="CS177" s="10">
        <f t="shared" ca="1" si="220"/>
        <v>-1.3550962728605167</v>
      </c>
      <c r="CT177" s="127"/>
      <c r="CU177">
        <v>-535.94757664999997</v>
      </c>
      <c r="CV177" s="103">
        <f t="shared" ca="1" si="221"/>
        <v>12.237005945817756</v>
      </c>
      <c r="CW177" s="10">
        <f t="shared" ca="1" si="222"/>
        <v>-4.9907830174355254</v>
      </c>
      <c r="CX177" s="10">
        <f t="shared" ca="1" si="223"/>
        <v>-1.6635943391451751</v>
      </c>
      <c r="CY177" s="127"/>
      <c r="CZ177">
        <v>-536.00900141</v>
      </c>
      <c r="DA177" s="103">
        <f t="shared" ca="1" si="224"/>
        <v>15.830345245499496</v>
      </c>
      <c r="DB177" s="10">
        <f t="shared" ca="1" si="225"/>
        <v>-1.3974437177537862</v>
      </c>
      <c r="DC177" s="10">
        <f t="shared" ca="1" si="226"/>
        <v>-0.46581457258459541</v>
      </c>
      <c r="DD177" s="127"/>
      <c r="DE177">
        <v>-536.00178218999997</v>
      </c>
      <c r="DF177" s="103">
        <f t="shared" ca="1" si="227"/>
        <v>15.961096158243663</v>
      </c>
      <c r="DG177" s="10">
        <f t="shared" ca="1" si="228"/>
        <v>-1.2666928050096189</v>
      </c>
      <c r="DH177" s="10">
        <f t="shared" ca="1" si="229"/>
        <v>-0.4222309350032063</v>
      </c>
      <c r="DI177" s="127"/>
      <c r="DJ177">
        <v>-536.01494063999996</v>
      </c>
      <c r="DK177" s="103">
        <f t="shared" ca="1" si="230"/>
        <v>16.725640573706624</v>
      </c>
      <c r="DL177" s="10">
        <f t="shared" ca="1" si="231"/>
        <v>-0.50214838954665808</v>
      </c>
      <c r="DM177" s="10">
        <f t="shared" ca="1" si="232"/>
        <v>-0.16738279651555268</v>
      </c>
      <c r="DN177" s="127"/>
      <c r="DO177" s="6">
        <v>-535.99916701999996</v>
      </c>
      <c r="DP177" s="108">
        <f t="shared" ca="1" si="233"/>
        <v>15.892945543346952</v>
      </c>
      <c r="DQ177" s="10">
        <f t="shared" ca="1" si="234"/>
        <v>-1.3348434199063295</v>
      </c>
      <c r="DR177" s="10">
        <f t="shared" ca="1" si="235"/>
        <v>-0.44494780663544314</v>
      </c>
      <c r="DS177" s="127"/>
      <c r="DT177" s="1">
        <v>-535.92556222999997</v>
      </c>
      <c r="DU177" s="108">
        <f t="shared" ca="1" si="236"/>
        <v>14.614066513592379</v>
      </c>
      <c r="DV177" s="10">
        <f t="shared" ca="1" si="237"/>
        <v>-2.6137224496609033</v>
      </c>
      <c r="DW177" s="10">
        <f t="shared" ca="1" si="238"/>
        <v>-0.87124081655363439</v>
      </c>
      <c r="DX177" s="116"/>
      <c r="DY177" s="1">
        <v>-536.01465833999998</v>
      </c>
      <c r="DZ177" s="113">
        <f t="shared" ca="1" si="239"/>
        <v>17.099843015681383</v>
      </c>
      <c r="EA177" s="10">
        <f t="shared" ca="1" si="240"/>
        <v>-0.1279459475718987</v>
      </c>
      <c r="EB177" s="10">
        <f t="shared" ca="1" si="241"/>
        <v>-4.2648649190632902E-2</v>
      </c>
      <c r="EC177" s="127"/>
      <c r="ED177" s="1">
        <v>-535.99625020999997</v>
      </c>
      <c r="EE177" s="108">
        <f t="shared" ca="1" si="242"/>
        <v>15.013745820988422</v>
      </c>
      <c r="EF177" s="10">
        <f t="shared" ca="1" si="243"/>
        <v>-2.2140431422648597</v>
      </c>
      <c r="EG177" s="10">
        <f t="shared" ca="1" si="244"/>
        <v>-0.73801438075495318</v>
      </c>
      <c r="EH177" s="127"/>
      <c r="EI177" s="1">
        <v>-536.01394692999997</v>
      </c>
      <c r="EJ177" s="113">
        <f t="shared" ca="1" si="245"/>
        <v>17.215113281456752</v>
      </c>
      <c r="EK177" s="10">
        <f t="shared" ca="1" si="246"/>
        <v>-1.2675681796530114E-2</v>
      </c>
      <c r="EL177" s="10">
        <f t="shared" ca="1" si="247"/>
        <v>-4.2252272655100382E-3</v>
      </c>
      <c r="EM177" s="127"/>
      <c r="EN177" s="113"/>
      <c r="EO177" s="113"/>
      <c r="EP177" s="142"/>
      <c r="EQ177" s="142"/>
      <c r="EW177" s="287">
        <v>0</v>
      </c>
      <c r="EX177" s="287">
        <v>0</v>
      </c>
      <c r="EY177" s="287">
        <v>0</v>
      </c>
      <c r="EZ177" s="287">
        <v>1</v>
      </c>
      <c r="FA177" s="287">
        <v>0</v>
      </c>
      <c r="FB177" s="287">
        <v>0</v>
      </c>
      <c r="FC177" s="287">
        <v>1</v>
      </c>
      <c r="FD177" s="287">
        <v>0</v>
      </c>
      <c r="FE177" s="287">
        <v>0</v>
      </c>
      <c r="FF177" s="287">
        <v>0</v>
      </c>
      <c r="FG177" s="287">
        <v>0</v>
      </c>
      <c r="FH177" s="287">
        <v>0</v>
      </c>
      <c r="FI177" s="287">
        <v>1</v>
      </c>
      <c r="FJ177" s="287">
        <v>0</v>
      </c>
      <c r="FK177" s="287">
        <v>0</v>
      </c>
      <c r="FL177" s="287"/>
    </row>
    <row r="178" spans="1:168" ht="15" customHeight="1" x14ac:dyDescent="0.25">
      <c r="A178" t="s">
        <v>298</v>
      </c>
      <c r="B178" s="219">
        <v>4</v>
      </c>
      <c r="C178" t="s">
        <v>346</v>
      </c>
      <c r="D178">
        <v>-7.5552682600000001</v>
      </c>
      <c r="E178" s="108">
        <f t="shared" ca="1" si="170"/>
        <v>37.043321503514683</v>
      </c>
      <c r="F178" s="10">
        <f t="shared" ca="1" si="168"/>
        <v>3.0761275566356474</v>
      </c>
      <c r="G178" s="10">
        <f t="shared" ca="1" si="171"/>
        <v>0.76903188915891185</v>
      </c>
      <c r="H178" s="116"/>
      <c r="I178">
        <v>-7.6095197700000003</v>
      </c>
      <c r="J178" s="108">
        <f t="shared" ca="1" si="172"/>
        <v>45.372813218615072</v>
      </c>
      <c r="K178" s="10">
        <f t="shared" ca="1" si="169"/>
        <v>11.405619271736036</v>
      </c>
      <c r="L178" s="10">
        <f t="shared" ca="1" si="173"/>
        <v>2.851404817934009</v>
      </c>
      <c r="M178" s="116"/>
      <c r="N178" s="65">
        <v>-357.00288935999998</v>
      </c>
      <c r="O178" s="108">
        <f t="shared" ca="1" si="174"/>
        <v>35.606840450854556</v>
      </c>
      <c r="P178" s="10">
        <f t="shared" ca="1" si="175"/>
        <v>1.6396465039755199</v>
      </c>
      <c r="Q178" s="10">
        <f t="shared" ca="1" si="176"/>
        <v>0.40991162599387998</v>
      </c>
      <c r="R178" s="116"/>
      <c r="S178" s="65">
        <v>-356.99657023999998</v>
      </c>
      <c r="T178" s="103">
        <f t="shared" ca="1" si="177"/>
        <v>35.369296918944279</v>
      </c>
      <c r="U178" s="10">
        <f t="shared" ca="1" si="178"/>
        <v>1.4021029720652436</v>
      </c>
      <c r="V178" s="10">
        <f t="shared" ca="1" si="179"/>
        <v>0.3505257430163109</v>
      </c>
      <c r="W178" s="116"/>
      <c r="X178">
        <v>-356.95465168999999</v>
      </c>
      <c r="Y178" s="108">
        <f t="shared" ca="1" si="180"/>
        <v>31.236422243478984</v>
      </c>
      <c r="Z178" s="10">
        <f t="shared" ca="1" si="181"/>
        <v>-2.7307717034000518</v>
      </c>
      <c r="AA178" s="10">
        <f t="shared" ca="1" si="182"/>
        <v>-0.68269292585001295</v>
      </c>
      <c r="AB178" s="116"/>
      <c r="AC178">
        <v>-356.97915239999998</v>
      </c>
      <c r="AD178" s="108">
        <f t="shared" ca="1" si="183"/>
        <v>32.689544834812722</v>
      </c>
      <c r="AE178" s="10">
        <f t="shared" ca="1" si="184"/>
        <v>-1.2776491120663138</v>
      </c>
      <c r="AF178" s="10">
        <f t="shared" ca="1" si="185"/>
        <v>-0.31941227801657845</v>
      </c>
      <c r="AG178" s="136"/>
      <c r="AH178" s="10"/>
      <c r="AI178" s="10"/>
      <c r="AJ178" s="10"/>
      <c r="AK178" s="10"/>
      <c r="AL178" s="116"/>
      <c r="AM178">
        <v>-356.97857678999998</v>
      </c>
      <c r="AN178" s="108">
        <f t="shared" ca="1" si="186"/>
        <v>30.446357037036901</v>
      </c>
      <c r="AO178" s="10">
        <f t="shared" ca="1" si="187"/>
        <v>-3.520836909842135</v>
      </c>
      <c r="AP178" s="10">
        <f t="shared" ca="1" si="188"/>
        <v>-0.88020922746053376</v>
      </c>
      <c r="AQ178" s="127"/>
      <c r="AR178" s="1">
        <v>-356.97659735000002</v>
      </c>
      <c r="AS178" s="108">
        <f t="shared" ca="1" si="189"/>
        <v>30.288111817441184</v>
      </c>
      <c r="AT178" s="10">
        <f t="shared" ca="1" si="190"/>
        <v>-3.6790821294378517</v>
      </c>
      <c r="AU178" s="10">
        <f t="shared" ca="1" si="191"/>
        <v>-0.91977053235946293</v>
      </c>
      <c r="AV178" s="127"/>
      <c r="AW178">
        <v>-357.00551058999997</v>
      </c>
      <c r="AX178" s="108">
        <f t="shared" ca="1" si="192"/>
        <v>33.111004979541633</v>
      </c>
      <c r="AY178" s="10">
        <f t="shared" ca="1" si="193"/>
        <v>-0.85618896733740257</v>
      </c>
      <c r="AZ178" s="10">
        <f t="shared" ca="1" si="194"/>
        <v>-0.21404724183435064</v>
      </c>
      <c r="BA178" s="127"/>
      <c r="BB178">
        <v>-357.00422223999999</v>
      </c>
      <c r="BC178" s="108">
        <f t="shared" ca="1" si="195"/>
        <v>32.589620301642476</v>
      </c>
      <c r="BD178" s="10">
        <f t="shared" ca="1" si="196"/>
        <v>-1.3775736452365592</v>
      </c>
      <c r="BE178" s="10">
        <f t="shared" ca="1" si="197"/>
        <v>-0.34439341130913981</v>
      </c>
      <c r="BF178" s="127"/>
      <c r="BG178">
        <v>-357.01161192000001</v>
      </c>
      <c r="BH178" s="108">
        <f t="shared" ca="1" si="198"/>
        <v>33.764044183219724</v>
      </c>
      <c r="BI178" s="10">
        <f t="shared" ca="1" si="199"/>
        <v>-0.20314976365931159</v>
      </c>
      <c r="BJ178" s="10">
        <f t="shared" ca="1" si="200"/>
        <v>-5.0787440914827897E-2</v>
      </c>
      <c r="BK178" s="127"/>
      <c r="BL178">
        <v>-357.01234892999997</v>
      </c>
      <c r="BM178" s="108">
        <f t="shared" ca="1" si="201"/>
        <v>33.967193946879036</v>
      </c>
      <c r="BN178" s="10">
        <f t="shared" ca="1" si="202"/>
        <v>0</v>
      </c>
      <c r="BO178" s="10">
        <f t="shared" ca="1" si="203"/>
        <v>0</v>
      </c>
      <c r="BQ178">
        <v>-356.89454516000001</v>
      </c>
      <c r="BR178" s="112">
        <f t="shared" ca="1" si="204"/>
        <v>30.982695254461756</v>
      </c>
      <c r="BS178" s="10">
        <f t="shared" ca="1" si="205"/>
        <v>-2.9844986924172794</v>
      </c>
      <c r="BT178" s="10">
        <f t="shared" ca="1" si="206"/>
        <v>-0.74612467310431985</v>
      </c>
      <c r="BU178" s="127"/>
      <c r="BV178">
        <v>-356.85712124000003</v>
      </c>
      <c r="BW178" s="103">
        <f t="shared" ca="1" si="248"/>
        <v>32.459515723145991</v>
      </c>
      <c r="BX178" s="10">
        <f t="shared" ca="1" si="207"/>
        <v>-1.5076782237330448</v>
      </c>
      <c r="BY178" s="10">
        <f t="shared" ca="1" si="208"/>
        <v>-0.37691955593326121</v>
      </c>
      <c r="BZ178" s="127"/>
      <c r="CA178">
        <v>-356.99885139999998</v>
      </c>
      <c r="CB178" s="103">
        <f t="shared" ca="1" si="209"/>
        <v>32.214165979218379</v>
      </c>
      <c r="CC178" s="10">
        <f t="shared" ca="1" si="210"/>
        <v>-1.7530279676606568</v>
      </c>
      <c r="CD178" s="10">
        <f t="shared" ca="1" si="211"/>
        <v>-0.43825699191516421</v>
      </c>
      <c r="CE178" s="127"/>
      <c r="CF178">
        <v>-356.99366562</v>
      </c>
      <c r="CG178" s="103">
        <f t="shared" ca="1" si="212"/>
        <v>32.247329829888088</v>
      </c>
      <c r="CH178" s="10">
        <f t="shared" ca="1" si="213"/>
        <v>-1.7198641169909479</v>
      </c>
      <c r="CI178" s="10">
        <f t="shared" ca="1" si="214"/>
        <v>-0.42996602924773697</v>
      </c>
      <c r="CJ178" s="127"/>
      <c r="CK178">
        <v>-357.01087990000002</v>
      </c>
      <c r="CL178" s="103">
        <f t="shared" ca="1" si="215"/>
        <v>33.69440323440719</v>
      </c>
      <c r="CM178" s="10">
        <f t="shared" ca="1" si="216"/>
        <v>-0.27279071247184561</v>
      </c>
      <c r="CN178" s="10">
        <f t="shared" ca="1" si="217"/>
        <v>-6.8197678117961402E-2</v>
      </c>
      <c r="CO178" s="127"/>
      <c r="CP178">
        <v>-356.99615626999997</v>
      </c>
      <c r="CQ178" s="103">
        <f t="shared" ca="1" si="218"/>
        <v>34.917283360951956</v>
      </c>
      <c r="CR178" s="10">
        <f t="shared" ca="1" si="219"/>
        <v>0.95008941407292014</v>
      </c>
      <c r="CS178" s="10">
        <f t="shared" ca="1" si="220"/>
        <v>0.23752235351823003</v>
      </c>
      <c r="CT178" s="127"/>
      <c r="CU178">
        <v>-356.97954500999998</v>
      </c>
      <c r="CV178" s="103">
        <f t="shared" ca="1" si="221"/>
        <v>33.908321052487878</v>
      </c>
      <c r="CW178" s="10">
        <f t="shared" ca="1" si="222"/>
        <v>-5.8872894391157615E-2</v>
      </c>
      <c r="CX178" s="10">
        <f t="shared" ca="1" si="223"/>
        <v>-1.4718223597789404E-2</v>
      </c>
      <c r="CY178" s="127"/>
      <c r="CZ178">
        <v>-357.00777571999998</v>
      </c>
      <c r="DA178" s="103">
        <f t="shared" ca="1" si="224"/>
        <v>34.633476727985453</v>
      </c>
      <c r="DB178" s="10">
        <f t="shared" ca="1" si="225"/>
        <v>0.66628278110641759</v>
      </c>
      <c r="DC178" s="10">
        <f t="shared" ca="1" si="226"/>
        <v>0.1665706952766044</v>
      </c>
      <c r="DD178" s="127"/>
      <c r="DE178">
        <v>-356.99887948999998</v>
      </c>
      <c r="DF178" s="103">
        <f t="shared" ca="1" si="227"/>
        <v>34.402707155682045</v>
      </c>
      <c r="DG178" s="10">
        <f t="shared" ca="1" si="228"/>
        <v>0.43551320880300892</v>
      </c>
      <c r="DH178" s="10">
        <f t="shared" ca="1" si="229"/>
        <v>0.10887830220075223</v>
      </c>
      <c r="DI178" s="127"/>
      <c r="DJ178">
        <v>-357.00435950000002</v>
      </c>
      <c r="DK178" s="103">
        <f t="shared" ca="1" si="230"/>
        <v>34.635892637661456</v>
      </c>
      <c r="DL178" s="10">
        <f t="shared" ca="1" si="231"/>
        <v>0.66869869078242061</v>
      </c>
      <c r="DM178" s="10">
        <f t="shared" ca="1" si="232"/>
        <v>0.16717467269560515</v>
      </c>
      <c r="DN178" s="127"/>
      <c r="DO178" s="6">
        <v>-356.99788461999998</v>
      </c>
      <c r="DP178" s="108">
        <f t="shared" ca="1" si="233"/>
        <v>33.414669134835407</v>
      </c>
      <c r="DQ178" s="10">
        <f t="shared" ca="1" si="234"/>
        <v>-0.5525248120436288</v>
      </c>
      <c r="DR178" s="10">
        <f t="shared" ca="1" si="235"/>
        <v>-0.1381312030109072</v>
      </c>
      <c r="DS178" s="127"/>
      <c r="DT178" s="1">
        <v>-356.95421981999999</v>
      </c>
      <c r="DU178" s="108">
        <f t="shared" ca="1" si="236"/>
        <v>30.699883223228852</v>
      </c>
      <c r="DV178" s="10">
        <f t="shared" ca="1" si="237"/>
        <v>-3.2673107236501835</v>
      </c>
      <c r="DW178" s="10">
        <f t="shared" ca="1" si="238"/>
        <v>-0.81682768091254587</v>
      </c>
      <c r="DX178" s="116"/>
      <c r="DY178" s="1">
        <v>-357.0051598</v>
      </c>
      <c r="DZ178" s="113">
        <f t="shared" ca="1" si="239"/>
        <v>33.359903286861353</v>
      </c>
      <c r="EA178" s="10">
        <f t="shared" ca="1" si="240"/>
        <v>-0.60729066001768217</v>
      </c>
      <c r="EB178" s="10">
        <f t="shared" ca="1" si="241"/>
        <v>-0.15182266500442054</v>
      </c>
      <c r="EC178" s="127"/>
      <c r="ED178" s="1">
        <v>-356.99268081000002</v>
      </c>
      <c r="EE178" s="108">
        <f t="shared" ca="1" si="242"/>
        <v>35.791346922173076</v>
      </c>
      <c r="EF178" s="10">
        <f t="shared" ca="1" si="243"/>
        <v>1.8241529752940409</v>
      </c>
      <c r="EG178" s="10">
        <f t="shared" ca="1" si="244"/>
        <v>0.45603824382351021</v>
      </c>
      <c r="EH178" s="127"/>
      <c r="EI178" s="1">
        <v>-357.00429738000003</v>
      </c>
      <c r="EJ178" s="113">
        <f t="shared" ca="1" si="245"/>
        <v>33.663670981150922</v>
      </c>
      <c r="EK178" s="10">
        <f t="shared" ca="1" si="246"/>
        <v>-0.30352296572811355</v>
      </c>
      <c r="EL178" s="10">
        <f t="shared" ca="1" si="247"/>
        <v>-7.5880741432028387E-2</v>
      </c>
      <c r="EM178" s="127"/>
      <c r="EN178" s="113"/>
      <c r="EO178" s="113"/>
      <c r="EP178" s="142"/>
      <c r="EQ178" s="142"/>
      <c r="EW178" s="287">
        <v>0</v>
      </c>
      <c r="EX178" s="287">
        <v>0</v>
      </c>
      <c r="EY178" s="287">
        <v>0</v>
      </c>
      <c r="EZ178" s="287">
        <v>1</v>
      </c>
      <c r="FA178" s="287">
        <v>0</v>
      </c>
      <c r="FB178" s="287">
        <v>0</v>
      </c>
      <c r="FC178" s="287">
        <v>0</v>
      </c>
      <c r="FD178" s="287">
        <v>2</v>
      </c>
      <c r="FE178" s="287">
        <v>1</v>
      </c>
      <c r="FF178" s="287">
        <v>0</v>
      </c>
      <c r="FG178" s="287">
        <v>0</v>
      </c>
      <c r="FH178" s="287">
        <v>0</v>
      </c>
      <c r="FI178" s="287">
        <v>0</v>
      </c>
      <c r="FJ178" s="287">
        <v>0</v>
      </c>
      <c r="FK178" s="287">
        <v>0</v>
      </c>
      <c r="FL178" s="287"/>
    </row>
    <row r="179" spans="1:168" ht="15" customHeight="1" x14ac:dyDescent="0.25">
      <c r="A179" t="s">
        <v>427</v>
      </c>
      <c r="B179" s="219">
        <v>4</v>
      </c>
      <c r="C179" t="s">
        <v>347</v>
      </c>
      <c r="D179">
        <v>-20.799336409999999</v>
      </c>
      <c r="E179" s="108">
        <f t="shared" ca="1" si="170"/>
        <v>116.47251024810022</v>
      </c>
      <c r="F179" s="10">
        <f t="shared" ca="1" si="168"/>
        <v>14.527944040857619</v>
      </c>
      <c r="G179" s="10">
        <f t="shared" ca="1" si="171"/>
        <v>3.6319860102144048</v>
      </c>
      <c r="H179" s="116"/>
      <c r="I179">
        <v>-20.98873506</v>
      </c>
      <c r="J179" s="108">
        <f t="shared" ca="1" si="172"/>
        <v>110.62751491670039</v>
      </c>
      <c r="K179" s="10">
        <f t="shared" ca="1" si="169"/>
        <v>8.68294870945779</v>
      </c>
      <c r="L179" s="10">
        <f t="shared" ca="1" si="173"/>
        <v>2.1707371773644475</v>
      </c>
      <c r="M179" s="116"/>
      <c r="N179" s="65">
        <v>-811.57713576000003</v>
      </c>
      <c r="O179" s="108">
        <f t="shared" ca="1" si="174"/>
        <v>104.91044984513948</v>
      </c>
      <c r="P179" s="10">
        <f t="shared" ca="1" si="175"/>
        <v>2.96588363789688</v>
      </c>
      <c r="Q179" s="10">
        <f t="shared" ca="1" si="176"/>
        <v>0.74147090947422001</v>
      </c>
      <c r="R179" s="116"/>
      <c r="S179" s="65">
        <v>-811.56610811999997</v>
      </c>
      <c r="T179" s="103">
        <f t="shared" ca="1" si="177"/>
        <v>104.49289908144287</v>
      </c>
      <c r="U179" s="10">
        <f t="shared" ca="1" si="178"/>
        <v>2.5483328742002698</v>
      </c>
      <c r="V179" s="10">
        <f t="shared" ca="1" si="179"/>
        <v>0.63708321855006744</v>
      </c>
      <c r="W179" s="116"/>
      <c r="X179">
        <v>-811.48050036999996</v>
      </c>
      <c r="Y179" s="108">
        <f t="shared" ca="1" si="180"/>
        <v>99.991921351505951</v>
      </c>
      <c r="Z179" s="10">
        <f t="shared" ca="1" si="181"/>
        <v>-1.9526448557366507</v>
      </c>
      <c r="AA179" s="10">
        <f t="shared" ca="1" si="182"/>
        <v>-0.48816121393416267</v>
      </c>
      <c r="AB179" s="116"/>
      <c r="AC179">
        <v>-811.52710738999997</v>
      </c>
      <c r="AD179" s="108">
        <f t="shared" ca="1" si="183"/>
        <v>101.86376187320343</v>
      </c>
      <c r="AE179" s="10">
        <f t="shared" ca="1" si="184"/>
        <v>-8.0804334039171977E-2</v>
      </c>
      <c r="AF179" s="10">
        <f t="shared" ca="1" si="185"/>
        <v>-2.0201083509792994E-2</v>
      </c>
      <c r="AG179" s="136"/>
      <c r="AH179" s="10"/>
      <c r="AI179" s="10"/>
      <c r="AJ179" s="10"/>
      <c r="AK179" s="10"/>
      <c r="AL179" s="116"/>
      <c r="AM179">
        <v>-811.53731965999998</v>
      </c>
      <c r="AN179" s="108">
        <f t="shared" ca="1" si="186"/>
        <v>101.89395133117215</v>
      </c>
      <c r="AO179" s="10">
        <f t="shared" ca="1" si="187"/>
        <v>-5.0614876070454784E-2</v>
      </c>
      <c r="AP179" s="10">
        <f t="shared" ca="1" si="188"/>
        <v>-1.2653719017613696E-2</v>
      </c>
      <c r="AQ179" s="127"/>
      <c r="AR179" s="1">
        <v>-811.53504794000003</v>
      </c>
      <c r="AS179" s="108">
        <f t="shared" ca="1" si="189"/>
        <v>100.89570373900047</v>
      </c>
      <c r="AT179" s="10">
        <f t="shared" ca="1" si="190"/>
        <v>-1.0488624682421346</v>
      </c>
      <c r="AU179" s="10">
        <f t="shared" ca="1" si="191"/>
        <v>-0.26221561706053365</v>
      </c>
      <c r="AV179" s="127"/>
      <c r="AW179">
        <v>-811.58603627000002</v>
      </c>
      <c r="AX179" s="108">
        <f t="shared" ca="1" si="192"/>
        <v>103.09019683830662</v>
      </c>
      <c r="AY179" s="10">
        <f t="shared" ca="1" si="193"/>
        <v>1.145630631064023</v>
      </c>
      <c r="AZ179" s="10">
        <f t="shared" ca="1" si="194"/>
        <v>0.28640765776600574</v>
      </c>
      <c r="BA179" s="127"/>
      <c r="BB179">
        <v>-811.58351558000004</v>
      </c>
      <c r="BC179" s="108">
        <f t="shared" ca="1" si="195"/>
        <v>101.77495052446433</v>
      </c>
      <c r="BD179" s="10">
        <f t="shared" ca="1" si="196"/>
        <v>-0.16961568277827155</v>
      </c>
      <c r="BE179" s="10">
        <f t="shared" ca="1" si="197"/>
        <v>-4.2403920694567887E-2</v>
      </c>
      <c r="BF179" s="127"/>
      <c r="BG179">
        <v>-811.59525936</v>
      </c>
      <c r="BH179" s="108">
        <f t="shared" ca="1" si="198"/>
        <v>101.88345310569214</v>
      </c>
      <c r="BI179" s="10">
        <f t="shared" ca="1" si="199"/>
        <v>-6.1113101550461124E-2</v>
      </c>
      <c r="BJ179" s="10">
        <f t="shared" ca="1" si="200"/>
        <v>-1.5278275387615281E-2</v>
      </c>
      <c r="BK179" s="127"/>
      <c r="BL179">
        <v>-811.59614435000003</v>
      </c>
      <c r="BM179" s="108">
        <f t="shared" ca="1" si="201"/>
        <v>101.9445662072426</v>
      </c>
      <c r="BN179" s="10">
        <f t="shared" ca="1" si="202"/>
        <v>0</v>
      </c>
      <c r="BO179" s="10">
        <f t="shared" ca="1" si="203"/>
        <v>0</v>
      </c>
      <c r="BQ179">
        <v>-811.34700041999997</v>
      </c>
      <c r="BR179" s="112">
        <f t="shared" ca="1" si="204"/>
        <v>103.97300787493569</v>
      </c>
      <c r="BS179" s="10">
        <f t="shared" ca="1" si="205"/>
        <v>2.0284416676930874</v>
      </c>
      <c r="BT179" s="10">
        <f t="shared" ca="1" si="206"/>
        <v>0.50711041692327186</v>
      </c>
      <c r="BU179" s="127"/>
      <c r="BV179">
        <v>-811.26945109999997</v>
      </c>
      <c r="BW179" s="103">
        <f t="shared" ca="1" si="248"/>
        <v>104.67492061700497</v>
      </c>
      <c r="BX179" s="10">
        <f t="shared" ca="1" si="207"/>
        <v>2.73035440976237</v>
      </c>
      <c r="BY179" s="10">
        <f t="shared" ca="1" si="208"/>
        <v>0.6825886024405925</v>
      </c>
      <c r="BZ179" s="127"/>
      <c r="CA179">
        <v>-811.57226705000005</v>
      </c>
      <c r="CB179" s="103">
        <f t="shared" ca="1" si="209"/>
        <v>100.70788402017317</v>
      </c>
      <c r="CC179" s="10">
        <f t="shared" ca="1" si="210"/>
        <v>-1.2366821870694338</v>
      </c>
      <c r="CD179" s="10">
        <f t="shared" ca="1" si="211"/>
        <v>-0.30917054676735845</v>
      </c>
      <c r="CE179" s="127"/>
      <c r="CF179">
        <v>-811.56110764000005</v>
      </c>
      <c r="CG179" s="103">
        <f t="shared" ca="1" si="212"/>
        <v>100.73686866090488</v>
      </c>
      <c r="CH179" s="10">
        <f t="shared" ca="1" si="213"/>
        <v>-1.2076975463377266</v>
      </c>
      <c r="CI179" s="10">
        <f t="shared" ca="1" si="214"/>
        <v>-0.30192438658443166</v>
      </c>
      <c r="CJ179" s="127"/>
      <c r="CK179">
        <v>-811.59306305999996</v>
      </c>
      <c r="CL179" s="103">
        <f t="shared" ca="1" si="215"/>
        <v>101.39097149221864</v>
      </c>
      <c r="CM179" s="10">
        <f t="shared" ca="1" si="216"/>
        <v>-0.55359471502396218</v>
      </c>
      <c r="CN179" s="10">
        <f t="shared" ca="1" si="217"/>
        <v>-0.13839867875599055</v>
      </c>
      <c r="CO179" s="127"/>
      <c r="CP179">
        <v>-811.56013685000005</v>
      </c>
      <c r="CQ179" s="103">
        <f t="shared" ca="1" si="218"/>
        <v>105.43660359144086</v>
      </c>
      <c r="CR179" s="10">
        <f t="shared" ca="1" si="219"/>
        <v>3.4920373841982553</v>
      </c>
      <c r="CS179" s="10">
        <f t="shared" ca="1" si="220"/>
        <v>0.87300934604956382</v>
      </c>
      <c r="CT179" s="127"/>
      <c r="CU179">
        <v>-811.53426435999995</v>
      </c>
      <c r="CV179" s="103">
        <f t="shared" ca="1" si="221"/>
        <v>101.94341786571772</v>
      </c>
      <c r="CW179" s="10">
        <f t="shared" ca="1" si="222"/>
        <v>-1.1483415248818574E-3</v>
      </c>
      <c r="CX179" s="10">
        <f t="shared" ca="1" si="223"/>
        <v>-2.8708538122046434E-4</v>
      </c>
      <c r="CY179" s="127"/>
      <c r="CZ179">
        <v>-811.58606369999995</v>
      </c>
      <c r="DA179" s="103">
        <f t="shared" ca="1" si="224"/>
        <v>103.49282543791675</v>
      </c>
      <c r="DB179" s="10">
        <f t="shared" ca="1" si="225"/>
        <v>1.5482592306741481</v>
      </c>
      <c r="DC179" s="10">
        <f t="shared" ca="1" si="226"/>
        <v>0.38706480766853701</v>
      </c>
      <c r="DD179" s="127"/>
      <c r="DE179">
        <v>-811.57124956999996</v>
      </c>
      <c r="DF179" s="103">
        <f t="shared" ca="1" si="227"/>
        <v>103.14251226361796</v>
      </c>
      <c r="DG179" s="10">
        <f t="shared" ca="1" si="228"/>
        <v>1.1979460563753577</v>
      </c>
      <c r="DH179" s="10">
        <f t="shared" ca="1" si="229"/>
        <v>0.29948651409383942</v>
      </c>
      <c r="DI179" s="127"/>
      <c r="DJ179">
        <v>-811.58106153000006</v>
      </c>
      <c r="DK179" s="103">
        <f t="shared" ca="1" si="230"/>
        <v>103.085910951861</v>
      </c>
      <c r="DL179" s="10">
        <f t="shared" ca="1" si="231"/>
        <v>1.1413447446183937</v>
      </c>
      <c r="DM179" s="10">
        <f t="shared" ca="1" si="232"/>
        <v>0.28533618615459844</v>
      </c>
      <c r="DN179" s="127"/>
      <c r="DO179" s="6">
        <v>-811.57715760999997</v>
      </c>
      <c r="DP179" s="108">
        <f t="shared" ca="1" si="233"/>
        <v>102.26743841289013</v>
      </c>
      <c r="DQ179" s="10">
        <f t="shared" ca="1" si="234"/>
        <v>0.32287220564752772</v>
      </c>
      <c r="DR179" s="10">
        <f t="shared" ca="1" si="235"/>
        <v>8.071805141188193E-2</v>
      </c>
      <c r="DS179" s="127"/>
      <c r="DT179" s="1">
        <v>-811.55464647999997</v>
      </c>
      <c r="DU179" s="108">
        <f t="shared" ca="1" si="236"/>
        <v>99.554422076640563</v>
      </c>
      <c r="DV179" s="10">
        <f t="shared" ca="1" si="237"/>
        <v>-2.3901441306020388</v>
      </c>
      <c r="DW179" s="10">
        <f t="shared" ca="1" si="238"/>
        <v>-0.5975360326505097</v>
      </c>
      <c r="DX179" s="116"/>
      <c r="DY179" s="1">
        <v>-811.59059033000005</v>
      </c>
      <c r="DZ179" s="113">
        <f t="shared" ca="1" si="239"/>
        <v>101.56686854007604</v>
      </c>
      <c r="EA179" s="10">
        <f t="shared" ca="1" si="240"/>
        <v>-0.37769766716655795</v>
      </c>
      <c r="EB179" s="10">
        <f t="shared" ca="1" si="241"/>
        <v>-9.4424416791639487E-2</v>
      </c>
      <c r="EC179" s="127"/>
      <c r="ED179" s="1">
        <v>-811.57572579999999</v>
      </c>
      <c r="EE179" s="108">
        <f t="shared" ca="1" si="242"/>
        <v>102.33662755525663</v>
      </c>
      <c r="EF179" s="10">
        <f t="shared" ca="1" si="243"/>
        <v>0.3920613480140247</v>
      </c>
      <c r="EG179" s="10">
        <f t="shared" ca="1" si="244"/>
        <v>9.8015337003506176E-2</v>
      </c>
      <c r="EH179" s="127"/>
      <c r="EI179" s="1">
        <v>-811.58987142000001</v>
      </c>
      <c r="EJ179" s="113">
        <f t="shared" ca="1" si="245"/>
        <v>101.54444136838848</v>
      </c>
      <c r="EK179" s="10">
        <f t="shared" ca="1" si="246"/>
        <v>-0.40012483885412564</v>
      </c>
      <c r="EL179" s="10">
        <f t="shared" ca="1" si="247"/>
        <v>-0.10003120971353141</v>
      </c>
      <c r="EM179" s="127"/>
      <c r="EN179" s="113"/>
      <c r="EO179" s="113"/>
      <c r="EP179" s="142"/>
      <c r="EQ179" s="142"/>
      <c r="EW179" s="287">
        <v>0</v>
      </c>
      <c r="EX179" s="287">
        <v>0</v>
      </c>
      <c r="EY179" s="287">
        <v>0</v>
      </c>
      <c r="EZ179" s="287">
        <v>0</v>
      </c>
      <c r="FA179" s="287">
        <v>0</v>
      </c>
      <c r="FB179" s="287">
        <v>0</v>
      </c>
      <c r="FC179" s="287">
        <v>0</v>
      </c>
      <c r="FD179" s="287">
        <v>2</v>
      </c>
      <c r="FE179" s="287">
        <v>0</v>
      </c>
      <c r="FF179" s="287">
        <v>2</v>
      </c>
      <c r="FG179" s="287">
        <v>0</v>
      </c>
      <c r="FH179" s="287">
        <v>0</v>
      </c>
      <c r="FI179" s="287">
        <v>0</v>
      </c>
      <c r="FJ179" s="287">
        <v>0</v>
      </c>
      <c r="FK179" s="287">
        <v>0</v>
      </c>
      <c r="FL179" s="287"/>
    </row>
    <row r="180" spans="1:168" ht="15" customHeight="1" x14ac:dyDescent="0.25">
      <c r="A180" t="s">
        <v>429</v>
      </c>
      <c r="B180" s="219">
        <v>4</v>
      </c>
      <c r="C180" t="s">
        <v>348</v>
      </c>
      <c r="D180">
        <v>-8.1075206400000006</v>
      </c>
      <c r="E180" s="108">
        <f t="shared" ca="1" si="170"/>
        <v>65.964329663371117</v>
      </c>
      <c r="F180" s="10">
        <f t="shared" ca="1" si="168"/>
        <v>-0.1520705310576318</v>
      </c>
      <c r="G180" s="10">
        <f t="shared" ca="1" si="171"/>
        <v>-3.8017632764407949E-2</v>
      </c>
      <c r="H180" s="116"/>
      <c r="I180">
        <v>-7.4631791099999996</v>
      </c>
      <c r="J180" s="108">
        <f t="shared" ca="1" si="172"/>
        <v>60.511709434579828</v>
      </c>
      <c r="K180" s="10">
        <f t="shared" ca="1" si="169"/>
        <v>-5.6046907598489213</v>
      </c>
      <c r="L180" s="10">
        <f t="shared" ca="1" si="173"/>
        <v>-1.4011726899622303</v>
      </c>
      <c r="M180" s="116"/>
      <c r="N180" s="65">
        <v>-593.99116174000005</v>
      </c>
      <c r="O180" s="108">
        <f t="shared" ca="1" si="174"/>
        <v>67.35146968330163</v>
      </c>
      <c r="P180" s="10">
        <f t="shared" ca="1" si="175"/>
        <v>1.235069488872881</v>
      </c>
      <c r="Q180" s="10">
        <f t="shared" ca="1" si="176"/>
        <v>0.30876737221822026</v>
      </c>
      <c r="R180" s="116"/>
      <c r="S180" s="65">
        <v>-593.98174164</v>
      </c>
      <c r="T180" s="103">
        <f t="shared" ca="1" si="177"/>
        <v>67.220828584612562</v>
      </c>
      <c r="U180" s="10">
        <f t="shared" ca="1" si="178"/>
        <v>1.1044283901838128</v>
      </c>
      <c r="V180" s="10">
        <f t="shared" ca="1" si="179"/>
        <v>0.2761070975459532</v>
      </c>
      <c r="W180" s="116"/>
      <c r="X180">
        <v>-593.91869730999997</v>
      </c>
      <c r="Y180" s="108">
        <f t="shared" ca="1" si="180"/>
        <v>64.185818555156303</v>
      </c>
      <c r="Z180" s="10">
        <f t="shared" ca="1" si="181"/>
        <v>-1.9305816392724466</v>
      </c>
      <c r="AA180" s="10">
        <f t="shared" ca="1" si="182"/>
        <v>-0.48264540981811166</v>
      </c>
      <c r="AB180" s="116"/>
      <c r="AC180">
        <v>-593.95486744000004</v>
      </c>
      <c r="AD180" s="108">
        <f t="shared" ca="1" si="183"/>
        <v>65.027358324931754</v>
      </c>
      <c r="AE180" s="10">
        <f t="shared" ca="1" si="184"/>
        <v>-1.0890418694969952</v>
      </c>
      <c r="AF180" s="10">
        <f t="shared" ca="1" si="185"/>
        <v>-0.2722604673742488</v>
      </c>
      <c r="AG180" s="136"/>
      <c r="AH180" s="10"/>
      <c r="AI180" s="10"/>
      <c r="AJ180" s="10"/>
      <c r="AK180" s="10"/>
      <c r="AL180" s="116"/>
      <c r="AM180">
        <v>-593.96536420999996</v>
      </c>
      <c r="AN180" s="108">
        <f t="shared" ca="1" si="186"/>
        <v>65.982715677029603</v>
      </c>
      <c r="AO180" s="10">
        <f t="shared" ca="1" si="187"/>
        <v>-0.13368451739914633</v>
      </c>
      <c r="AP180" s="10">
        <f t="shared" ca="1" si="188"/>
        <v>-3.3421129349786582E-2</v>
      </c>
      <c r="AQ180" s="127"/>
      <c r="AR180" s="1">
        <v>-593.96410175999995</v>
      </c>
      <c r="AS180" s="108">
        <f t="shared" ca="1" si="189"/>
        <v>65.418045428287044</v>
      </c>
      <c r="AT180" s="10">
        <f t="shared" ca="1" si="190"/>
        <v>-0.69835476614170489</v>
      </c>
      <c r="AU180" s="10">
        <f t="shared" ca="1" si="191"/>
        <v>-0.17458869153542622</v>
      </c>
      <c r="AV180" s="127"/>
      <c r="AW180">
        <v>-593.99846321999996</v>
      </c>
      <c r="AX180" s="108">
        <f t="shared" ca="1" si="192"/>
        <v>68.228162507178311</v>
      </c>
      <c r="AY180" s="10">
        <f t="shared" ca="1" si="193"/>
        <v>2.1117623127495619</v>
      </c>
      <c r="AZ180" s="10">
        <f t="shared" ca="1" si="194"/>
        <v>0.52794057818739049</v>
      </c>
      <c r="BA180" s="127"/>
      <c r="BB180">
        <v>-593.99739021000005</v>
      </c>
      <c r="BC180" s="108">
        <f t="shared" ca="1" si="195"/>
        <v>67.762055097137221</v>
      </c>
      <c r="BD180" s="10">
        <f t="shared" ca="1" si="196"/>
        <v>1.6456549027084719</v>
      </c>
      <c r="BE180" s="10">
        <f t="shared" ca="1" si="197"/>
        <v>0.41141372567711798</v>
      </c>
      <c r="BF180" s="127"/>
      <c r="BG180">
        <v>-594.00459695999996</v>
      </c>
      <c r="BH180" s="108">
        <f t="shared" ca="1" si="198"/>
        <v>66.254019193168787</v>
      </c>
      <c r="BI180" s="10">
        <f t="shared" ca="1" si="199"/>
        <v>0.13761899874003802</v>
      </c>
      <c r="BJ180" s="10">
        <f t="shared" ca="1" si="200"/>
        <v>3.4404749685009506E-2</v>
      </c>
      <c r="BK180" s="127"/>
      <c r="BL180">
        <v>-594.00518954999995</v>
      </c>
      <c r="BM180" s="108">
        <f t="shared" ca="1" si="201"/>
        <v>66.116400194428749</v>
      </c>
      <c r="BN180" s="10">
        <f t="shared" ca="1" si="202"/>
        <v>0</v>
      </c>
      <c r="BO180" s="10">
        <f t="shared" ca="1" si="203"/>
        <v>0</v>
      </c>
      <c r="BQ180">
        <v>-593.81650586000001</v>
      </c>
      <c r="BR180" s="112">
        <f t="shared" ca="1" si="204"/>
        <v>63.373093998833504</v>
      </c>
      <c r="BS180" s="10">
        <f t="shared" ca="1" si="205"/>
        <v>-2.7433061955952454</v>
      </c>
      <c r="BT180" s="10">
        <f t="shared" ca="1" si="206"/>
        <v>-0.68582654889881134</v>
      </c>
      <c r="BU180" s="127"/>
      <c r="BV180">
        <v>-593.76142076999997</v>
      </c>
      <c r="BW180" s="103">
        <f t="shared" ca="1" si="248"/>
        <v>64.577333970477952</v>
      </c>
      <c r="BX180" s="10">
        <f t="shared" ca="1" si="207"/>
        <v>-1.5390662239507975</v>
      </c>
      <c r="BY180" s="10">
        <f t="shared" ca="1" si="208"/>
        <v>-0.38476655598769938</v>
      </c>
      <c r="BZ180" s="127"/>
      <c r="CA180">
        <v>-593.98721039999998</v>
      </c>
      <c r="CB180" s="103">
        <f t="shared" ca="1" si="209"/>
        <v>65.339525227107686</v>
      </c>
      <c r="CC180" s="10">
        <f t="shared" ca="1" si="210"/>
        <v>-0.77687496732106354</v>
      </c>
      <c r="CD180" s="10">
        <f t="shared" ca="1" si="211"/>
        <v>-0.19421874183026588</v>
      </c>
      <c r="CE180" s="127"/>
      <c r="CF180">
        <v>-593.97791404999998</v>
      </c>
      <c r="CG180" s="103">
        <f t="shared" ca="1" si="212"/>
        <v>65.602501698845742</v>
      </c>
      <c r="CH180" s="10">
        <f t="shared" ca="1" si="213"/>
        <v>-0.51389849558300682</v>
      </c>
      <c r="CI180" s="10">
        <f t="shared" ca="1" si="214"/>
        <v>-0.12847462389575171</v>
      </c>
      <c r="CJ180" s="127"/>
      <c r="CK180">
        <v>-594.00288469999998</v>
      </c>
      <c r="CL180" s="103">
        <f t="shared" ca="1" si="215"/>
        <v>66.037930193937882</v>
      </c>
      <c r="CM180" s="10">
        <f t="shared" ca="1" si="216"/>
        <v>-7.8470000490867164E-2</v>
      </c>
      <c r="CN180" s="10">
        <f t="shared" ca="1" si="217"/>
        <v>-1.9617500122716791E-2</v>
      </c>
      <c r="CO180" s="127"/>
      <c r="CP180">
        <v>-593.98276949000001</v>
      </c>
      <c r="CQ180" s="103">
        <f t="shared" ca="1" si="218"/>
        <v>66.312446556208883</v>
      </c>
      <c r="CR180" s="10">
        <f t="shared" ca="1" si="219"/>
        <v>0.19604636178013379</v>
      </c>
      <c r="CS180" s="10">
        <f t="shared" ca="1" si="220"/>
        <v>4.9011590445033448E-2</v>
      </c>
      <c r="CT180" s="127"/>
      <c r="CU180">
        <v>-593.95992312999999</v>
      </c>
      <c r="CV180" s="103">
        <f t="shared" ca="1" si="221"/>
        <v>64.542820975493754</v>
      </c>
      <c r="CW180" s="10">
        <f t="shared" ca="1" si="222"/>
        <v>-1.5735792189349951</v>
      </c>
      <c r="CX180" s="10">
        <f t="shared" ca="1" si="223"/>
        <v>-0.39339480473374877</v>
      </c>
      <c r="CY180" s="127"/>
      <c r="CZ180">
        <v>-593.99887911999997</v>
      </c>
      <c r="DA180" s="103">
        <f t="shared" ca="1" si="224"/>
        <v>66.358537092224552</v>
      </c>
      <c r="DB180" s="10">
        <f t="shared" ca="1" si="225"/>
        <v>0.2421368977958025</v>
      </c>
      <c r="DC180" s="10">
        <f t="shared" ca="1" si="226"/>
        <v>6.0534224448950624E-2</v>
      </c>
      <c r="DD180" s="127"/>
      <c r="DE180">
        <v>-593.98439549</v>
      </c>
      <c r="DF180" s="103">
        <f t="shared" ca="1" si="227"/>
        <v>66.601972933753373</v>
      </c>
      <c r="DG180" s="10">
        <f t="shared" ca="1" si="228"/>
        <v>0.48557273932462408</v>
      </c>
      <c r="DH180" s="10">
        <f t="shared" ca="1" si="229"/>
        <v>0.12139318483115602</v>
      </c>
      <c r="DI180" s="127"/>
      <c r="DJ180">
        <v>-593.99230623999995</v>
      </c>
      <c r="DK180" s="103">
        <f t="shared" ca="1" si="230"/>
        <v>66.927204573257768</v>
      </c>
      <c r="DL180" s="10">
        <f t="shared" ca="1" si="231"/>
        <v>0.8108043788290189</v>
      </c>
      <c r="DM180" s="10">
        <f t="shared" ca="1" si="232"/>
        <v>0.20270109470725473</v>
      </c>
      <c r="DN180" s="127"/>
      <c r="DO180" s="71">
        <v>-593.98608815</v>
      </c>
      <c r="DP180" s="108">
        <f t="shared" ca="1" si="233"/>
        <v>66.208731868668224</v>
      </c>
      <c r="DQ180" s="10">
        <f t="shared" ca="1" si="234"/>
        <v>9.2331674239474637E-2</v>
      </c>
      <c r="DR180" s="10">
        <f t="shared" ca="1" si="235"/>
        <v>2.3082918559868659E-2</v>
      </c>
      <c r="DS180" s="127"/>
      <c r="DT180" s="1">
        <v>-593.93063442000005</v>
      </c>
      <c r="DU180" s="108">
        <f t="shared" ca="1" si="236"/>
        <v>67.179067860636025</v>
      </c>
      <c r="DV180" s="10">
        <f t="shared" ca="1" si="237"/>
        <v>1.0626676662072754</v>
      </c>
      <c r="DW180" s="10">
        <f t="shared" ca="1" si="238"/>
        <v>0.26566691655181884</v>
      </c>
      <c r="DX180" s="116"/>
      <c r="DY180" s="1">
        <v>-593.99816780000003</v>
      </c>
      <c r="DZ180" s="113">
        <f t="shared" ca="1" si="239"/>
        <v>65.794946159033458</v>
      </c>
      <c r="EA180" s="10">
        <f t="shared" ca="1" si="240"/>
        <v>-0.32145403539529127</v>
      </c>
      <c r="EB180" s="10">
        <f t="shared" ca="1" si="241"/>
        <v>-8.0363508848822818E-2</v>
      </c>
      <c r="EC180" s="127"/>
      <c r="ED180" s="1">
        <v>-593.98225414000001</v>
      </c>
      <c r="EE180" s="108">
        <f t="shared" ca="1" si="242"/>
        <v>65.155608614360389</v>
      </c>
      <c r="EF180" s="10">
        <f t="shared" ca="1" si="243"/>
        <v>-0.96079158006835996</v>
      </c>
      <c r="EG180" s="10">
        <f t="shared" ca="1" si="244"/>
        <v>-0.24019789501708999</v>
      </c>
      <c r="EH180" s="127"/>
      <c r="EI180" s="1">
        <v>-593.99754636</v>
      </c>
      <c r="EJ180" s="113">
        <f t="shared" ca="1" si="245"/>
        <v>65.666444865948378</v>
      </c>
      <c r="EK180" s="10">
        <f t="shared" ca="1" si="246"/>
        <v>-0.44995532848037101</v>
      </c>
      <c r="EL180" s="10">
        <f t="shared" ca="1" si="247"/>
        <v>-0.11248883212009275</v>
      </c>
      <c r="EM180" s="127"/>
      <c r="EN180" s="113"/>
      <c r="EO180" s="113"/>
      <c r="EP180" s="142"/>
      <c r="EQ180" s="142"/>
      <c r="EW180" s="287">
        <v>0</v>
      </c>
      <c r="EX180" s="287">
        <v>0</v>
      </c>
      <c r="EY180" s="287">
        <v>0</v>
      </c>
      <c r="EZ180" s="287">
        <v>0</v>
      </c>
      <c r="FA180" s="287">
        <v>0</v>
      </c>
      <c r="FB180" s="287">
        <v>0</v>
      </c>
      <c r="FC180" s="287">
        <v>0</v>
      </c>
      <c r="FD180" s="287">
        <v>2</v>
      </c>
      <c r="FE180" s="287">
        <v>0</v>
      </c>
      <c r="FF180" s="287">
        <v>0</v>
      </c>
      <c r="FG180" s="287">
        <v>0</v>
      </c>
      <c r="FH180" s="287">
        <v>0</v>
      </c>
      <c r="FI180" s="287">
        <v>0</v>
      </c>
      <c r="FJ180" s="287">
        <v>2</v>
      </c>
      <c r="FK180" s="287">
        <v>0</v>
      </c>
      <c r="FL180" s="287"/>
    </row>
    <row r="181" spans="1:168" ht="15" customHeight="1" x14ac:dyDescent="0.25">
      <c r="A181" t="s">
        <v>428</v>
      </c>
      <c r="B181" s="219">
        <v>2</v>
      </c>
      <c r="C181" t="s">
        <v>349</v>
      </c>
      <c r="D181">
        <v>-15.18984979</v>
      </c>
      <c r="E181" s="108">
        <f t="shared" ca="1" si="170"/>
        <v>75.422521816771038</v>
      </c>
      <c r="F181" s="10">
        <f t="shared" ca="1" si="168"/>
        <v>6.0876028609555846</v>
      </c>
      <c r="G181" s="10">
        <f t="shared" ca="1" si="171"/>
        <v>3.0438014304777923</v>
      </c>
      <c r="H181" s="116"/>
      <c r="I181">
        <v>-15.35670726</v>
      </c>
      <c r="J181" s="108">
        <f t="shared" ca="1" si="172"/>
        <v>74.688555914920187</v>
      </c>
      <c r="K181" s="10">
        <f t="shared" ca="1" si="169"/>
        <v>5.3536369591047333</v>
      </c>
      <c r="L181" s="10">
        <f t="shared" ca="1" si="173"/>
        <v>2.6768184795523666</v>
      </c>
      <c r="M181" s="116"/>
      <c r="N181" s="65">
        <v>-467.81363221999999</v>
      </c>
      <c r="O181" s="108">
        <f t="shared" ca="1" si="174"/>
        <v>70.933733449157771</v>
      </c>
      <c r="P181" s="10">
        <f t="shared" ca="1" si="175"/>
        <v>1.5988144933423172</v>
      </c>
      <c r="Q181" s="10">
        <f t="shared" ca="1" si="176"/>
        <v>0.79940724667115859</v>
      </c>
      <c r="R181" s="116"/>
      <c r="S181" s="65">
        <v>-467.80633169999999</v>
      </c>
      <c r="T181" s="103">
        <f t="shared" ca="1" si="177"/>
        <v>70.60668517097703</v>
      </c>
      <c r="U181" s="10">
        <f t="shared" ca="1" si="178"/>
        <v>1.271766215161577</v>
      </c>
      <c r="V181" s="10">
        <f t="shared" ca="1" si="179"/>
        <v>0.63588310758078848</v>
      </c>
      <c r="W181" s="116"/>
      <c r="X181">
        <v>-467.76148540999998</v>
      </c>
      <c r="Y181" s="108">
        <f t="shared" ca="1" si="180"/>
        <v>69.113034910902499</v>
      </c>
      <c r="Z181" s="10">
        <f t="shared" ca="1" si="181"/>
        <v>-0.22188404491295444</v>
      </c>
      <c r="AA181" s="10">
        <f t="shared" ca="1" si="182"/>
        <v>-0.11094202245647722</v>
      </c>
      <c r="AB181" s="116"/>
      <c r="AC181">
        <v>-467.78814532000001</v>
      </c>
      <c r="AD181" s="108">
        <f t="shared" ca="1" si="183"/>
        <v>70.499230529825795</v>
      </c>
      <c r="AE181" s="10">
        <f t="shared" ca="1" si="184"/>
        <v>1.1643115740103411</v>
      </c>
      <c r="AF181" s="10">
        <f t="shared" ca="1" si="185"/>
        <v>0.58215578700517057</v>
      </c>
      <c r="AG181" s="136"/>
      <c r="AH181" s="10"/>
      <c r="AI181" s="10"/>
      <c r="AJ181" s="10"/>
      <c r="AK181" s="10"/>
      <c r="AL181" s="116"/>
      <c r="AM181">
        <v>-467.79300748999998</v>
      </c>
      <c r="AN181" s="108">
        <f t="shared" ca="1" si="186"/>
        <v>70.044223753918885</v>
      </c>
      <c r="AO181" s="10">
        <f t="shared" ca="1" si="187"/>
        <v>0.70930479810343172</v>
      </c>
      <c r="AP181" s="10">
        <f t="shared" ca="1" si="188"/>
        <v>0.35465239905171586</v>
      </c>
      <c r="AQ181" s="127"/>
      <c r="AR181" s="1">
        <v>-467.79214343000001</v>
      </c>
      <c r="AS181" s="108">
        <f t="shared" ca="1" si="189"/>
        <v>69.90341073436764</v>
      </c>
      <c r="AT181" s="10">
        <f t="shared" ca="1" si="190"/>
        <v>0.56849177855218613</v>
      </c>
      <c r="AU181" s="10">
        <f t="shared" ca="1" si="191"/>
        <v>0.28424588927609307</v>
      </c>
      <c r="AV181" s="127"/>
      <c r="AW181">
        <v>-467.81881024</v>
      </c>
      <c r="AX181" s="108">
        <f t="shared" ca="1" si="192"/>
        <v>69.694751441669425</v>
      </c>
      <c r="AY181" s="10">
        <f t="shared" ca="1" si="193"/>
        <v>0.35983248585397121</v>
      </c>
      <c r="AZ181" s="10">
        <f t="shared" ca="1" si="194"/>
        <v>0.1799162429269856</v>
      </c>
      <c r="BA181" s="127"/>
      <c r="BB181">
        <v>-467.81764754</v>
      </c>
      <c r="BC181" s="108">
        <f t="shared" ca="1" si="195"/>
        <v>69.06357465152324</v>
      </c>
      <c r="BD181" s="10">
        <f t="shared" ca="1" si="196"/>
        <v>-0.27134430429221368</v>
      </c>
      <c r="BE181" s="10">
        <f t="shared" ca="1" si="197"/>
        <v>-0.13567215214610684</v>
      </c>
      <c r="BF181" s="127"/>
      <c r="BG181">
        <v>-467.82358259</v>
      </c>
      <c r="BH181" s="108">
        <f t="shared" ca="1" si="198"/>
        <v>69.334278896627083</v>
      </c>
      <c r="BI181" s="10">
        <f t="shared" ca="1" si="199"/>
        <v>-6.4005918837040099E-4</v>
      </c>
      <c r="BJ181" s="10">
        <f t="shared" ca="1" si="200"/>
        <v>-3.2002959418520049E-4</v>
      </c>
      <c r="BK181" s="127"/>
      <c r="BL181">
        <v>-467.82395756</v>
      </c>
      <c r="BM181" s="108">
        <f t="shared" ca="1" si="201"/>
        <v>69.334918955815454</v>
      </c>
      <c r="BN181" s="10">
        <f t="shared" ca="1" si="202"/>
        <v>0</v>
      </c>
      <c r="BO181" s="10">
        <f t="shared" ca="1" si="203"/>
        <v>0</v>
      </c>
      <c r="BQ181">
        <v>-467.67826308000002</v>
      </c>
      <c r="BR181" s="112">
        <f t="shared" ca="1" si="204"/>
        <v>68.872328733655905</v>
      </c>
      <c r="BS181" s="10">
        <f t="shared" ca="1" si="205"/>
        <v>-0.46259022215954815</v>
      </c>
      <c r="BT181" s="10">
        <f t="shared" ca="1" si="206"/>
        <v>-0.23129511107977407</v>
      </c>
      <c r="BU181" s="127"/>
      <c r="BV181">
        <v>-467.63181903999998</v>
      </c>
      <c r="BW181" s="103">
        <f t="shared" ca="1" si="248"/>
        <v>69.26423634202132</v>
      </c>
      <c r="BX181" s="10">
        <f t="shared" ca="1" si="207"/>
        <v>-7.0682613794133431E-2</v>
      </c>
      <c r="BY181" s="10">
        <f t="shared" ca="1" si="208"/>
        <v>-3.5341306897066715E-2</v>
      </c>
      <c r="BZ181" s="127"/>
      <c r="CA181">
        <v>-467.80969949000001</v>
      </c>
      <c r="CB181" s="103">
        <f t="shared" ca="1" si="209"/>
        <v>67.984758041231402</v>
      </c>
      <c r="CC181" s="10">
        <f t="shared" ca="1" si="210"/>
        <v>-1.3501609145840519</v>
      </c>
      <c r="CD181" s="10">
        <f t="shared" ca="1" si="211"/>
        <v>-0.67508045729202593</v>
      </c>
      <c r="CE181" s="127"/>
      <c r="CF181">
        <v>-467.80348024</v>
      </c>
      <c r="CG181" s="103">
        <f t="shared" ca="1" si="212"/>
        <v>68.035448218227572</v>
      </c>
      <c r="CH181" s="10">
        <f t="shared" ca="1" si="213"/>
        <v>-1.2994707375878818</v>
      </c>
      <c r="CI181" s="10">
        <f t="shared" ca="1" si="214"/>
        <v>-0.64973536879394089</v>
      </c>
      <c r="CJ181" s="127"/>
      <c r="CK181">
        <v>-467.82205040000002</v>
      </c>
      <c r="CL181" s="103">
        <f t="shared" ca="1" si="215"/>
        <v>69.08403772005218</v>
      </c>
      <c r="CM181" s="10">
        <f t="shared" ca="1" si="216"/>
        <v>-0.25088123576327348</v>
      </c>
      <c r="CN181" s="10">
        <f t="shared" ca="1" si="217"/>
        <v>-0.12544061788163674</v>
      </c>
      <c r="CO181" s="127"/>
      <c r="CP181">
        <v>-467.80438286999998</v>
      </c>
      <c r="CQ181" s="103">
        <f t="shared" ca="1" si="218"/>
        <v>71.61121412837052</v>
      </c>
      <c r="CR181" s="10">
        <f t="shared" ca="1" si="219"/>
        <v>2.2762951725550664</v>
      </c>
      <c r="CS181" s="10">
        <f t="shared" ca="1" si="220"/>
        <v>1.1381475862775332</v>
      </c>
      <c r="CT181" s="127"/>
      <c r="CU181">
        <v>-467.78888667000001</v>
      </c>
      <c r="CV181" s="103">
        <f t="shared" ca="1" si="221"/>
        <v>68.744972644548227</v>
      </c>
      <c r="CW181" s="10">
        <f t="shared" ca="1" si="222"/>
        <v>-0.58994631126722652</v>
      </c>
      <c r="CX181" s="10">
        <f t="shared" ca="1" si="223"/>
        <v>-0.29497315563361326</v>
      </c>
      <c r="CY181" s="127"/>
      <c r="CZ181">
        <v>-467.81880533999998</v>
      </c>
      <c r="DA181" s="103">
        <f t="shared" ca="1" si="224"/>
        <v>69.940825958424924</v>
      </c>
      <c r="DB181" s="10">
        <f t="shared" ca="1" si="225"/>
        <v>0.60590700260947017</v>
      </c>
      <c r="DC181" s="10">
        <f t="shared" ca="1" si="226"/>
        <v>0.30295350130473508</v>
      </c>
      <c r="DD181" s="127"/>
      <c r="DE181">
        <v>-467.81126418999997</v>
      </c>
      <c r="DF181" s="103">
        <f t="shared" ca="1" si="227"/>
        <v>69.714634064305272</v>
      </c>
      <c r="DG181" s="10">
        <f t="shared" ca="1" si="228"/>
        <v>0.37971510848981893</v>
      </c>
      <c r="DH181" s="10">
        <f t="shared" ca="1" si="229"/>
        <v>0.18985755424490947</v>
      </c>
      <c r="DI181" s="127"/>
      <c r="DJ181">
        <v>-467.81673039999998</v>
      </c>
      <c r="DK181" s="103">
        <f t="shared" ca="1" si="230"/>
        <v>69.906956160176591</v>
      </c>
      <c r="DL181" s="10">
        <f t="shared" ca="1" si="231"/>
        <v>0.5720372043611377</v>
      </c>
      <c r="DM181" s="10">
        <f t="shared" ca="1" si="232"/>
        <v>0.28601860218056885</v>
      </c>
      <c r="DN181" s="127"/>
      <c r="DO181" s="6">
        <v>-467.81540229000001</v>
      </c>
      <c r="DP181" s="108">
        <f t="shared" ca="1" si="233"/>
        <v>70.052670025088929</v>
      </c>
      <c r="DQ181" s="10">
        <f t="shared" ca="1" si="234"/>
        <v>0.71775106927347565</v>
      </c>
      <c r="DR181" s="10">
        <f t="shared" ca="1" si="235"/>
        <v>0.35887553463673783</v>
      </c>
      <c r="DS181" s="127"/>
      <c r="DT181" s="27">
        <v>-467.80109539</v>
      </c>
      <c r="DU181" s="108">
        <f t="shared" ca="1" si="236"/>
        <v>67.486261754036974</v>
      </c>
      <c r="DV181" s="10">
        <f t="shared" ca="1" si="237"/>
        <v>-1.8486572017784795</v>
      </c>
      <c r="DW181" s="10">
        <f t="shared" ca="1" si="238"/>
        <v>-0.92432860088923974</v>
      </c>
      <c r="DX181" s="116"/>
      <c r="DY181" s="1">
        <v>-467.82010141000001</v>
      </c>
      <c r="DZ181" s="113">
        <f t="shared" ca="1" si="239"/>
        <v>69.003917370937572</v>
      </c>
      <c r="EA181" s="10">
        <f t="shared" ca="1" si="240"/>
        <v>-0.33100158487788178</v>
      </c>
      <c r="EB181" s="10">
        <f t="shared" ca="1" si="241"/>
        <v>-0.16550079243894089</v>
      </c>
      <c r="EC181" s="127"/>
      <c r="ED181" s="1">
        <v>-467.81513388000002</v>
      </c>
      <c r="EE181" s="108">
        <f t="shared" ca="1" si="242"/>
        <v>70.029681232864547</v>
      </c>
      <c r="EF181" s="10">
        <f t="shared" ca="1" si="243"/>
        <v>0.69476227704909377</v>
      </c>
      <c r="EG181" s="10">
        <f t="shared" ca="1" si="244"/>
        <v>0.34738113852454688</v>
      </c>
      <c r="EH181" s="127"/>
      <c r="EI181" s="1">
        <v>-467.81974273999998</v>
      </c>
      <c r="EJ181" s="113">
        <f t="shared" ca="1" si="245"/>
        <v>68.901868719793782</v>
      </c>
      <c r="EK181" s="10">
        <f t="shared" ca="1" si="246"/>
        <v>-0.43305023602167125</v>
      </c>
      <c r="EL181" s="10">
        <f t="shared" ca="1" si="247"/>
        <v>-0.21652511801083563</v>
      </c>
      <c r="EM181" s="127"/>
      <c r="EN181" s="113"/>
      <c r="EO181" s="113"/>
      <c r="EP181" s="142"/>
      <c r="EQ181" s="142"/>
      <c r="EW181" s="287">
        <v>0</v>
      </c>
      <c r="EX181" s="287">
        <v>0</v>
      </c>
      <c r="EY181" s="287">
        <v>0</v>
      </c>
      <c r="EZ181" s="287">
        <v>0</v>
      </c>
      <c r="FA181" s="287">
        <v>0</v>
      </c>
      <c r="FB181" s="287">
        <v>0</v>
      </c>
      <c r="FC181" s="287">
        <v>0</v>
      </c>
      <c r="FD181" s="287">
        <v>1</v>
      </c>
      <c r="FE181" s="287">
        <v>0</v>
      </c>
      <c r="FF181" s="287">
        <v>0</v>
      </c>
      <c r="FG181" s="287">
        <v>0</v>
      </c>
      <c r="FH181" s="287">
        <v>0</v>
      </c>
      <c r="FI181" s="287">
        <v>1</v>
      </c>
      <c r="FJ181" s="287">
        <v>0</v>
      </c>
      <c r="FK181" s="287">
        <v>0</v>
      </c>
      <c r="FL181" s="287"/>
    </row>
    <row r="182" spans="1:168" ht="15" customHeight="1" x14ac:dyDescent="0.25">
      <c r="A182" t="s">
        <v>298</v>
      </c>
      <c r="B182" s="219">
        <v>4</v>
      </c>
      <c r="C182" t="s">
        <v>350</v>
      </c>
      <c r="D182">
        <v>-7.9021364600000004</v>
      </c>
      <c r="E182" s="108">
        <f t="shared" ca="1" si="170"/>
        <v>21.098317813514726</v>
      </c>
      <c r="F182" s="10">
        <f t="shared" ca="1" si="168"/>
        <v>1.0678791284727147</v>
      </c>
      <c r="G182" s="10">
        <f t="shared" ca="1" si="171"/>
        <v>0.26696978211817868</v>
      </c>
      <c r="H182" s="116"/>
      <c r="I182">
        <v>-7.9582251199999998</v>
      </c>
      <c r="J182" s="108">
        <f t="shared" ca="1" si="172"/>
        <v>30.742892690094987</v>
      </c>
      <c r="K182" s="10">
        <f t="shared" ca="1" si="169"/>
        <v>10.712454005052976</v>
      </c>
      <c r="L182" s="10">
        <f t="shared" ca="1" si="173"/>
        <v>2.678113501263244</v>
      </c>
      <c r="M182" s="116"/>
      <c r="N182" s="65">
        <v>-350.06649346</v>
      </c>
      <c r="O182" s="108">
        <f t="shared" ca="1" si="174"/>
        <v>21.270964364682154</v>
      </c>
      <c r="P182" s="10">
        <f t="shared" ca="1" si="175"/>
        <v>1.2405256796401432</v>
      </c>
      <c r="Q182" s="10">
        <f t="shared" ca="1" si="176"/>
        <v>0.31013141991003579</v>
      </c>
      <c r="R182" s="116"/>
      <c r="S182" s="65">
        <v>-350.06172674999999</v>
      </c>
      <c r="T182" s="103">
        <f t="shared" ca="1" si="177"/>
        <v>21.200884159577861</v>
      </c>
      <c r="U182" s="10">
        <f t="shared" ca="1" si="178"/>
        <v>1.1704454745358497</v>
      </c>
      <c r="V182" s="10">
        <f t="shared" ca="1" si="179"/>
        <v>0.29261136863396242</v>
      </c>
      <c r="W182" s="116"/>
      <c r="X182">
        <v>-350.01938598999999</v>
      </c>
      <c r="Y182" s="108">
        <f t="shared" ca="1" si="180"/>
        <v>16.72891617068121</v>
      </c>
      <c r="Z182" s="10">
        <f t="shared" ca="1" si="181"/>
        <v>-3.3015225143608014</v>
      </c>
      <c r="AA182" s="10">
        <f t="shared" ca="1" si="182"/>
        <v>-0.82538062859020034</v>
      </c>
      <c r="AB182" s="116"/>
      <c r="AC182">
        <v>-350.04267977000001</v>
      </c>
      <c r="AD182" s="108">
        <f t="shared" ca="1" si="183"/>
        <v>18.319588734817231</v>
      </c>
      <c r="AE182" s="10">
        <f t="shared" ca="1" si="184"/>
        <v>-1.7108499502247803</v>
      </c>
      <c r="AF182" s="10">
        <f t="shared" ca="1" si="185"/>
        <v>-0.42771248755619506</v>
      </c>
      <c r="AG182" s="136"/>
      <c r="AH182" s="10"/>
      <c r="AI182" s="10"/>
      <c r="AJ182" s="10"/>
      <c r="AK182" s="10"/>
      <c r="AL182" s="116"/>
      <c r="AM182">
        <v>-350.04648534</v>
      </c>
      <c r="AN182" s="108">
        <f t="shared" ca="1" si="186"/>
        <v>17.510133500267031</v>
      </c>
      <c r="AO182" s="10">
        <f t="shared" ca="1" si="187"/>
        <v>-2.5203051847749798</v>
      </c>
      <c r="AP182" s="10">
        <f t="shared" ca="1" si="188"/>
        <v>-0.63007629619374494</v>
      </c>
      <c r="AQ182" s="127"/>
      <c r="AR182" s="1">
        <v>-350.04461228000002</v>
      </c>
      <c r="AS182" s="108">
        <f t="shared" ca="1" si="189"/>
        <v>18.23034126729819</v>
      </c>
      <c r="AT182" s="10">
        <f t="shared" ca="1" si="190"/>
        <v>-1.8000974177438209</v>
      </c>
      <c r="AU182" s="10">
        <f t="shared" ca="1" si="191"/>
        <v>-0.45002435443595523</v>
      </c>
      <c r="AV182" s="127"/>
      <c r="AW182">
        <v>-350.07119304000003</v>
      </c>
      <c r="AX182" s="108">
        <f t="shared" ca="1" si="192"/>
        <v>20.158845851702424</v>
      </c>
      <c r="AY182" s="10">
        <f t="shared" ca="1" si="193"/>
        <v>0.12840716666041274</v>
      </c>
      <c r="AZ182" s="10">
        <f t="shared" ca="1" si="194"/>
        <v>3.2101791665103185E-2</v>
      </c>
      <c r="BA182" s="127"/>
      <c r="BB182">
        <v>-350.07031380000001</v>
      </c>
      <c r="BC182" s="108">
        <f t="shared" ca="1" si="195"/>
        <v>19.957594302811472</v>
      </c>
      <c r="BD182" s="10">
        <f t="shared" ca="1" si="196"/>
        <v>-7.2844382230538685E-2</v>
      </c>
      <c r="BE182" s="10">
        <f t="shared" ca="1" si="197"/>
        <v>-1.8211095557634671E-2</v>
      </c>
      <c r="BF182" s="127"/>
      <c r="BG182">
        <v>-350.07584809999997</v>
      </c>
      <c r="BH182" s="108">
        <f t="shared" ca="1" si="198"/>
        <v>19.993911386103697</v>
      </c>
      <c r="BI182" s="10">
        <f t="shared" ca="1" si="199"/>
        <v>-3.6527298938313635E-2</v>
      </c>
      <c r="BJ182" s="10">
        <f t="shared" ca="1" si="200"/>
        <v>-9.1318247345784087E-3</v>
      </c>
      <c r="BK182" s="127"/>
      <c r="BL182">
        <v>-350.07627803000003</v>
      </c>
      <c r="BM182" s="108">
        <f t="shared" ca="1" si="201"/>
        <v>20.030438685042011</v>
      </c>
      <c r="BN182" s="10">
        <f t="shared" ca="1" si="202"/>
        <v>0</v>
      </c>
      <c r="BO182" s="10">
        <f t="shared" ca="1" si="203"/>
        <v>0</v>
      </c>
      <c r="BQ182">
        <v>-349.96144198000002</v>
      </c>
      <c r="BR182" s="112">
        <f t="shared" ca="1" si="204"/>
        <v>16.635633820337311</v>
      </c>
      <c r="BS182" s="10">
        <f t="shared" ca="1" si="205"/>
        <v>-3.3948048647046996</v>
      </c>
      <c r="BT182" s="10">
        <f t="shared" ca="1" si="206"/>
        <v>-0.84870121617617489</v>
      </c>
      <c r="BU182" s="127"/>
      <c r="BV182">
        <v>-349.92640476000003</v>
      </c>
      <c r="BW182" s="103">
        <f t="shared" ca="1" si="248"/>
        <v>19.193225589865211</v>
      </c>
      <c r="BX182" s="10">
        <f t="shared" ca="1" si="207"/>
        <v>-0.83721309517679998</v>
      </c>
      <c r="BY182" s="10">
        <f t="shared" ca="1" si="208"/>
        <v>-0.2093032737942</v>
      </c>
      <c r="BZ182" s="127"/>
      <c r="CA182">
        <v>-350.06345520000002</v>
      </c>
      <c r="CB182" s="103">
        <f t="shared" ca="1" si="209"/>
        <v>18.63736870506354</v>
      </c>
      <c r="CC182" s="10">
        <f t="shared" ca="1" si="210"/>
        <v>-1.3930699799784705</v>
      </c>
      <c r="CD182" s="10">
        <f t="shared" ca="1" si="211"/>
        <v>-0.34826749499461762</v>
      </c>
      <c r="CE182" s="127"/>
      <c r="CF182">
        <v>-350.05838052000001</v>
      </c>
      <c r="CG182" s="103">
        <f t="shared" ca="1" si="212"/>
        <v>18.730839308149765</v>
      </c>
      <c r="CH182" s="10">
        <f t="shared" ca="1" si="213"/>
        <v>-1.299599376892246</v>
      </c>
      <c r="CI182" s="10">
        <f t="shared" ca="1" si="214"/>
        <v>-0.32489984422306151</v>
      </c>
      <c r="CJ182" s="127"/>
      <c r="CK182">
        <v>-350.07485409999998</v>
      </c>
      <c r="CL182" s="103">
        <f t="shared" ca="1" si="215"/>
        <v>19.746437524273873</v>
      </c>
      <c r="CM182" s="10">
        <f t="shared" ca="1" si="216"/>
        <v>-0.28400116076813831</v>
      </c>
      <c r="CN182" s="10">
        <f t="shared" ca="1" si="217"/>
        <v>-7.1000290192034576E-2</v>
      </c>
      <c r="CO182" s="127"/>
      <c r="CP182">
        <v>-350.05560379000002</v>
      </c>
      <c r="CQ182" s="103">
        <f t="shared" ca="1" si="218"/>
        <v>18.737798382951471</v>
      </c>
      <c r="CR182" s="10">
        <f t="shared" ca="1" si="219"/>
        <v>-1.2926403020905397</v>
      </c>
      <c r="CS182" s="10">
        <f t="shared" ca="1" si="220"/>
        <v>-0.32316007552263493</v>
      </c>
      <c r="CT182" s="127"/>
      <c r="CU182">
        <v>-350.03994166000001</v>
      </c>
      <c r="CV182" s="103">
        <f t="shared" ca="1" si="221"/>
        <v>18.947919771602443</v>
      </c>
      <c r="CW182" s="10">
        <f t="shared" ca="1" si="222"/>
        <v>-1.0825189134395679</v>
      </c>
      <c r="CX182" s="10">
        <f t="shared" ca="1" si="223"/>
        <v>-0.27062972835989196</v>
      </c>
      <c r="CY182" s="127"/>
      <c r="CZ182">
        <v>-350.06972657</v>
      </c>
      <c r="DA182" s="103">
        <f t="shared" ca="1" si="224"/>
        <v>19.596020479420911</v>
      </c>
      <c r="DB182" s="10">
        <f t="shared" ca="1" si="225"/>
        <v>-0.43441820562109967</v>
      </c>
      <c r="DC182" s="10">
        <f t="shared" ca="1" si="226"/>
        <v>-0.10860455140527492</v>
      </c>
      <c r="DD182" s="127"/>
      <c r="DE182">
        <v>-350.06260867999998</v>
      </c>
      <c r="DF182" s="103">
        <f t="shared" ca="1" si="227"/>
        <v>19.660402902815306</v>
      </c>
      <c r="DG182" s="10">
        <f t="shared" ca="1" si="228"/>
        <v>-0.37003578222670441</v>
      </c>
      <c r="DH182" s="10">
        <f t="shared" ca="1" si="229"/>
        <v>-9.2508945556676103E-2</v>
      </c>
      <c r="DI182" s="127"/>
      <c r="DJ182">
        <v>-350.06830230999998</v>
      </c>
      <c r="DK182" s="103">
        <f t="shared" ca="1" si="230"/>
        <v>20.147202422209354</v>
      </c>
      <c r="DL182" s="10">
        <f t="shared" ca="1" si="231"/>
        <v>0.1167637371673429</v>
      </c>
      <c r="DM182" s="10">
        <f t="shared" ca="1" si="232"/>
        <v>2.9190934291835724E-2</v>
      </c>
      <c r="DN182" s="127"/>
      <c r="DO182" s="6">
        <v>-350.06328600000001</v>
      </c>
      <c r="DP182" s="108">
        <f t="shared" ca="1" si="233"/>
        <v>19.742948574248391</v>
      </c>
      <c r="DQ182" s="10">
        <f t="shared" ca="1" si="234"/>
        <v>-0.28749011079361964</v>
      </c>
      <c r="DR182" s="10">
        <f t="shared" ca="1" si="235"/>
        <v>-7.1872527698404909E-2</v>
      </c>
      <c r="DS182" s="127"/>
      <c r="DT182" s="1">
        <v>-350.01576240999998</v>
      </c>
      <c r="DU182" s="108">
        <f t="shared" ca="1" si="236"/>
        <v>19.723850337807058</v>
      </c>
      <c r="DV182" s="10">
        <f t="shared" ca="1" si="237"/>
        <v>-0.30658834723495332</v>
      </c>
      <c r="DW182" s="10">
        <f t="shared" ca="1" si="238"/>
        <v>-7.6647086808738329E-2</v>
      </c>
      <c r="DX182" s="116"/>
      <c r="DY182" s="1">
        <v>-350.06990438000003</v>
      </c>
      <c r="DZ182" s="113">
        <f t="shared" ca="1" si="239"/>
        <v>19.658159558144188</v>
      </c>
      <c r="EA182" s="10">
        <f t="shared" ca="1" si="240"/>
        <v>-0.37227912689782272</v>
      </c>
      <c r="EB182" s="10">
        <f t="shared" ca="1" si="241"/>
        <v>-9.306978172445568E-2</v>
      </c>
      <c r="EC182" s="127"/>
      <c r="ED182" s="1">
        <v>-350.05594309999998</v>
      </c>
      <c r="EE182" s="108">
        <f t="shared" ca="1" si="242"/>
        <v>21.305791114165565</v>
      </c>
      <c r="EF182" s="10">
        <f t="shared" ca="1" si="243"/>
        <v>1.2753524291235543</v>
      </c>
      <c r="EG182" s="10">
        <f t="shared" ca="1" si="244"/>
        <v>0.31883810728088857</v>
      </c>
      <c r="EH182" s="127"/>
      <c r="EI182" s="27">
        <v>-350.06896809</v>
      </c>
      <c r="EJ182" s="113">
        <f t="shared" ca="1" si="245"/>
        <v>20.246882226853806</v>
      </c>
      <c r="EK182" s="10">
        <f t="shared" ca="1" si="246"/>
        <v>0.21644354181179537</v>
      </c>
      <c r="EL182" s="10">
        <f t="shared" ca="1" si="247"/>
        <v>5.4110885452948843E-2</v>
      </c>
      <c r="EM182" s="127"/>
      <c r="EN182" s="113"/>
      <c r="EO182" s="113"/>
      <c r="EP182" s="142"/>
      <c r="EQ182" s="142"/>
      <c r="EW182" s="287">
        <v>0</v>
      </c>
      <c r="EX182" s="287">
        <v>0</v>
      </c>
      <c r="EY182" s="287">
        <v>0</v>
      </c>
      <c r="EZ182" s="287">
        <v>2</v>
      </c>
      <c r="FA182" s="287">
        <v>0</v>
      </c>
      <c r="FB182" s="287">
        <v>0</v>
      </c>
      <c r="FC182" s="287">
        <v>0</v>
      </c>
      <c r="FD182" s="287">
        <v>1</v>
      </c>
      <c r="FE182" s="287">
        <v>1</v>
      </c>
      <c r="FF182" s="287">
        <v>0</v>
      </c>
      <c r="FG182" s="287">
        <v>0</v>
      </c>
      <c r="FH182" s="287">
        <v>0</v>
      </c>
      <c r="FI182" s="287">
        <v>0</v>
      </c>
      <c r="FJ182" s="287">
        <v>0</v>
      </c>
      <c r="FK182" s="287">
        <v>0</v>
      </c>
      <c r="FL182" s="287"/>
    </row>
    <row r="183" spans="1:168" ht="15" customHeight="1" x14ac:dyDescent="0.25">
      <c r="A183" t="s">
        <v>427</v>
      </c>
      <c r="B183" s="219">
        <v>3</v>
      </c>
      <c r="C183" t="s">
        <v>351</v>
      </c>
      <c r="D183">
        <v>-10.957098139999999</v>
      </c>
      <c r="E183" s="108">
        <f t="shared" ca="1" si="170"/>
        <v>43.06999951568443</v>
      </c>
      <c r="F183" s="10">
        <f t="shared" ca="1" si="168"/>
        <v>6.0054336949681471</v>
      </c>
      <c r="G183" s="10">
        <f t="shared" ca="1" si="171"/>
        <v>2.001811231656049</v>
      </c>
      <c r="H183" s="116"/>
      <c r="I183">
        <v>-11.064483109999999</v>
      </c>
      <c r="J183" s="108">
        <f t="shared" ca="1" si="172"/>
        <v>48.366746508875003</v>
      </c>
      <c r="K183" s="10">
        <f t="shared" ca="1" si="169"/>
        <v>11.302180688158721</v>
      </c>
      <c r="L183" s="10">
        <f t="shared" ca="1" si="173"/>
        <v>3.7673935627195738</v>
      </c>
      <c r="M183" s="116"/>
      <c r="N183" s="65">
        <v>-406.35121750000002</v>
      </c>
      <c r="O183" s="108">
        <f t="shared" ca="1" si="174"/>
        <v>38.511814927787754</v>
      </c>
      <c r="P183" s="10">
        <f t="shared" ca="1" si="175"/>
        <v>1.447249107071471</v>
      </c>
      <c r="Q183" s="10">
        <f t="shared" ca="1" si="176"/>
        <v>0.48241636902382368</v>
      </c>
      <c r="R183" s="116"/>
      <c r="S183" s="65">
        <v>-406.34557541999999</v>
      </c>
      <c r="T183" s="103">
        <f t="shared" ca="1" si="177"/>
        <v>38.266025927568386</v>
      </c>
      <c r="U183" s="10">
        <f t="shared" ca="1" si="178"/>
        <v>1.2014601068521031</v>
      </c>
      <c r="V183" s="10">
        <f t="shared" ca="1" si="179"/>
        <v>0.40048670228403438</v>
      </c>
      <c r="W183" s="116"/>
      <c r="X183">
        <v>-406.29942526999997</v>
      </c>
      <c r="Y183" s="108">
        <f t="shared" ca="1" si="180"/>
        <v>34.445625633754595</v>
      </c>
      <c r="Z183" s="10">
        <f t="shared" ca="1" si="181"/>
        <v>-2.6189401869616873</v>
      </c>
      <c r="AA183" s="10">
        <f t="shared" ca="1" si="182"/>
        <v>-0.87298006232056247</v>
      </c>
      <c r="AB183" s="116"/>
      <c r="AC183">
        <v>-406.32472225999999</v>
      </c>
      <c r="AD183" s="108">
        <f t="shared" ca="1" si="183"/>
        <v>36.58229691629365</v>
      </c>
      <c r="AE183" s="10">
        <f t="shared" ca="1" si="184"/>
        <v>-0.48226890442263226</v>
      </c>
      <c r="AF183" s="10">
        <f t="shared" ca="1" si="185"/>
        <v>-0.16075630147421074</v>
      </c>
      <c r="AG183" s="136"/>
      <c r="AH183" s="10"/>
      <c r="AI183" s="10"/>
      <c r="AJ183" s="10"/>
      <c r="AK183" s="10"/>
      <c r="AL183" s="116"/>
      <c r="AM183">
        <v>-406.32828628999999</v>
      </c>
      <c r="AN183" s="108">
        <f t="shared" ca="1" si="186"/>
        <v>35.707574470670565</v>
      </c>
      <c r="AO183" s="10">
        <f t="shared" ca="1" si="187"/>
        <v>-1.3569913500457176</v>
      </c>
      <c r="AP183" s="10">
        <f t="shared" ca="1" si="188"/>
        <v>-0.45233045001523919</v>
      </c>
      <c r="AQ183" s="127"/>
      <c r="AR183" s="1">
        <v>-406.32678392999998</v>
      </c>
      <c r="AS183" s="108">
        <f t="shared" ca="1" si="189"/>
        <v>35.854584141625743</v>
      </c>
      <c r="AT183" s="10">
        <f t="shared" ca="1" si="190"/>
        <v>-1.2099816790905393</v>
      </c>
      <c r="AU183" s="10">
        <f t="shared" ca="1" si="191"/>
        <v>-0.40332722636351309</v>
      </c>
      <c r="AV183" s="127"/>
      <c r="AW183">
        <v>-406.35598826</v>
      </c>
      <c r="AX183" s="108">
        <f t="shared" ca="1" si="192"/>
        <v>37.700800333348312</v>
      </c>
      <c r="AY183" s="10">
        <f t="shared" ca="1" si="193"/>
        <v>0.63623451263202924</v>
      </c>
      <c r="AZ183" s="10">
        <f t="shared" ca="1" si="194"/>
        <v>0.21207817087734307</v>
      </c>
      <c r="BA183" s="127"/>
      <c r="BB183">
        <v>-406.35495781999998</v>
      </c>
      <c r="BC183" s="108">
        <f t="shared" ca="1" si="195"/>
        <v>37.31126470895839</v>
      </c>
      <c r="BD183" s="10">
        <f t="shared" ca="1" si="196"/>
        <v>0.24669888824210773</v>
      </c>
      <c r="BE183" s="10">
        <f t="shared" ca="1" si="197"/>
        <v>8.2232962747369243E-2</v>
      </c>
      <c r="BF183" s="127"/>
      <c r="BG183">
        <v>-406.36070038000003</v>
      </c>
      <c r="BH183" s="108">
        <f t="shared" ca="1" si="198"/>
        <v>37.083786421402671</v>
      </c>
      <c r="BI183" s="10">
        <f t="shared" ca="1" si="199"/>
        <v>1.9220600686388423E-2</v>
      </c>
      <c r="BJ183" s="10">
        <f t="shared" ca="1" si="200"/>
        <v>6.4068668954628078E-3</v>
      </c>
      <c r="BK183" s="127"/>
      <c r="BL183">
        <v>-406.36107063999998</v>
      </c>
      <c r="BM183" s="108">
        <f t="shared" ca="1" si="201"/>
        <v>37.064565820716282</v>
      </c>
      <c r="BN183" s="10">
        <f t="shared" ca="1" si="202"/>
        <v>0</v>
      </c>
      <c r="BO183" s="10">
        <f t="shared" ca="1" si="203"/>
        <v>0</v>
      </c>
      <c r="BQ183">
        <v>-406.22998697999998</v>
      </c>
      <c r="BR183" s="112">
        <f t="shared" ca="1" si="204"/>
        <v>34.789626067535018</v>
      </c>
      <c r="BS183" s="10">
        <f t="shared" ca="1" si="205"/>
        <v>-2.2749397531812647</v>
      </c>
      <c r="BT183" s="10">
        <f t="shared" ca="1" si="206"/>
        <v>-0.75831325106042158</v>
      </c>
      <c r="BU183" s="127"/>
      <c r="BV183">
        <v>-406.18991428999999</v>
      </c>
      <c r="BW183" s="103">
        <f t="shared" ca="1" si="248"/>
        <v>36.023722917471055</v>
      </c>
      <c r="BX183" s="10">
        <f t="shared" ca="1" si="207"/>
        <v>-1.0408429032452275</v>
      </c>
      <c r="BY183" s="10">
        <f t="shared" ca="1" si="208"/>
        <v>-0.34694763441507587</v>
      </c>
      <c r="BZ183" s="127"/>
      <c r="CA183">
        <v>-406.34692941999998</v>
      </c>
      <c r="CB183" s="103">
        <f t="shared" ca="1" si="209"/>
        <v>35.358955570624701</v>
      </c>
      <c r="CC183" s="10">
        <f t="shared" ca="1" si="210"/>
        <v>-1.7056102500915813</v>
      </c>
      <c r="CD183" s="10">
        <f t="shared" ca="1" si="211"/>
        <v>-0.56853675003052706</v>
      </c>
      <c r="CE183" s="127"/>
      <c r="CF183">
        <v>-406.34141744999999</v>
      </c>
      <c r="CG183" s="103">
        <f t="shared" ca="1" si="212"/>
        <v>35.458641650364136</v>
      </c>
      <c r="CH183" s="10">
        <f t="shared" ca="1" si="213"/>
        <v>-1.6059241703521465</v>
      </c>
      <c r="CI183" s="10">
        <f t="shared" ca="1" si="214"/>
        <v>-0.5353080567840488</v>
      </c>
      <c r="CJ183" s="127"/>
      <c r="CK183">
        <v>-406.35944991000002</v>
      </c>
      <c r="CL183" s="103">
        <f t="shared" ca="1" si="215"/>
        <v>36.760801263974201</v>
      </c>
      <c r="CM183" s="10">
        <f t="shared" ca="1" si="216"/>
        <v>-0.30376455674208103</v>
      </c>
      <c r="CN183" s="10">
        <f t="shared" ca="1" si="217"/>
        <v>-0.10125485224736035</v>
      </c>
      <c r="CO183" s="127"/>
      <c r="CP183">
        <v>-406.33940176999999</v>
      </c>
      <c r="CQ183" s="103">
        <f t="shared" ca="1" si="218"/>
        <v>37.35234144808171</v>
      </c>
      <c r="CR183" s="10">
        <f t="shared" ca="1" si="219"/>
        <v>0.28777562736542706</v>
      </c>
      <c r="CS183" s="10">
        <f t="shared" ca="1" si="220"/>
        <v>9.5925209121809019E-2</v>
      </c>
      <c r="CT183" s="127"/>
      <c r="CU183">
        <v>-406.32363658000003</v>
      </c>
      <c r="CV183" s="103">
        <f t="shared" ca="1" si="221"/>
        <v>35.541858756424809</v>
      </c>
      <c r="CW183" s="10">
        <f t="shared" ca="1" si="222"/>
        <v>-1.522707064291474</v>
      </c>
      <c r="CX183" s="10">
        <f t="shared" ca="1" si="223"/>
        <v>-0.50756902143049132</v>
      </c>
      <c r="CY183" s="127"/>
      <c r="CZ183">
        <v>-406.35498204999999</v>
      </c>
      <c r="DA183" s="103">
        <f t="shared" ca="1" si="224"/>
        <v>37.365509724477313</v>
      </c>
      <c r="DB183" s="10">
        <f t="shared" ca="1" si="225"/>
        <v>0.30094390376103064</v>
      </c>
      <c r="DC183" s="10">
        <f t="shared" ca="1" si="226"/>
        <v>0.10031463458701022</v>
      </c>
      <c r="DD183" s="127"/>
      <c r="DE183">
        <v>-406.34778544</v>
      </c>
      <c r="DF183" s="103">
        <f t="shared" ca="1" si="227"/>
        <v>37.36899553695531</v>
      </c>
      <c r="DG183" s="10">
        <f t="shared" ca="1" si="228"/>
        <v>0.30442971623902793</v>
      </c>
      <c r="DH183" s="10">
        <f t="shared" ca="1" si="229"/>
        <v>0.10147657207967598</v>
      </c>
      <c r="DI183" s="127"/>
      <c r="DJ183">
        <v>-406.35338732999998</v>
      </c>
      <c r="DK183" s="103">
        <f t="shared" ca="1" si="230"/>
        <v>37.601242892948918</v>
      </c>
      <c r="DL183" s="10">
        <f t="shared" ca="1" si="231"/>
        <v>0.53667707223263506</v>
      </c>
      <c r="DM183" s="10">
        <f t="shared" ca="1" si="232"/>
        <v>0.17889235741087836</v>
      </c>
      <c r="DN183" s="127"/>
      <c r="DO183" s="6">
        <v>-406.34974093</v>
      </c>
      <c r="DP183" s="108">
        <f t="shared" ca="1" si="233"/>
        <v>36.711300216513258</v>
      </c>
      <c r="DQ183" s="10">
        <f t="shared" ca="1" si="234"/>
        <v>-0.353265604203024</v>
      </c>
      <c r="DR183" s="10">
        <f t="shared" ca="1" si="235"/>
        <v>-0.11775520140100799</v>
      </c>
      <c r="DS183" s="127"/>
      <c r="DT183" s="1">
        <v>-406.32535421</v>
      </c>
      <c r="DU183" s="108">
        <f t="shared" ca="1" si="236"/>
        <v>32.767770106742134</v>
      </c>
      <c r="DV183" s="10">
        <f t="shared" ca="1" si="237"/>
        <v>-4.2967957139741486</v>
      </c>
      <c r="DW183" s="10">
        <f t="shared" ca="1" si="238"/>
        <v>-1.4322652379913829</v>
      </c>
      <c r="DX183" s="116"/>
      <c r="DY183" s="1">
        <v>-406.35755842999998</v>
      </c>
      <c r="DZ183" s="113">
        <f t="shared" ca="1" si="239"/>
        <v>36.437781593594686</v>
      </c>
      <c r="EA183" s="10">
        <f t="shared" ca="1" si="240"/>
        <v>-0.62678422712159687</v>
      </c>
      <c r="EB183" s="10">
        <f t="shared" ca="1" si="241"/>
        <v>-0.20892807570719896</v>
      </c>
      <c r="EC183" s="127"/>
      <c r="ED183" s="1">
        <v>-406.34862724999999</v>
      </c>
      <c r="EE183" s="108">
        <f t="shared" ca="1" si="242"/>
        <v>37.025017065971639</v>
      </c>
      <c r="EF183" s="10">
        <f t="shared" ca="1" si="243"/>
        <v>-3.9548754744643588E-2</v>
      </c>
      <c r="EG183" s="10">
        <f t="shared" ca="1" si="244"/>
        <v>-1.3182918248214529E-2</v>
      </c>
      <c r="EH183" s="127"/>
      <c r="EI183" s="1">
        <v>-406.35700023999999</v>
      </c>
      <c r="EJ183" s="113">
        <f t="shared" ca="1" si="245"/>
        <v>36.700205857402722</v>
      </c>
      <c r="EK183" s="10">
        <f t="shared" ca="1" si="246"/>
        <v>-0.3643599633135608</v>
      </c>
      <c r="EL183" s="10">
        <f t="shared" ca="1" si="247"/>
        <v>-0.12145332110452027</v>
      </c>
      <c r="EM183" s="127"/>
      <c r="EN183" s="113"/>
      <c r="EO183" s="113"/>
      <c r="EP183" s="142"/>
      <c r="EQ183" s="142"/>
      <c r="EW183" s="287">
        <v>0</v>
      </c>
      <c r="EX183" s="287">
        <v>0</v>
      </c>
      <c r="EY183" s="287">
        <v>0</v>
      </c>
      <c r="EZ183" s="287">
        <v>1</v>
      </c>
      <c r="FA183" s="287">
        <v>0</v>
      </c>
      <c r="FB183" s="287">
        <v>0</v>
      </c>
      <c r="FC183" s="287">
        <v>0</v>
      </c>
      <c r="FD183" s="287">
        <v>1</v>
      </c>
      <c r="FE183" s="287">
        <v>0</v>
      </c>
      <c r="FF183" s="287">
        <v>1</v>
      </c>
      <c r="FG183" s="287">
        <v>0</v>
      </c>
      <c r="FH183" s="287">
        <v>0</v>
      </c>
      <c r="FI183" s="287">
        <v>0</v>
      </c>
      <c r="FJ183" s="287">
        <v>0</v>
      </c>
      <c r="FK183" s="287">
        <v>0</v>
      </c>
      <c r="FL183" s="287"/>
    </row>
    <row r="184" spans="1:168" ht="15" customHeight="1" x14ac:dyDescent="0.25">
      <c r="A184" t="s">
        <v>427</v>
      </c>
      <c r="B184" s="219">
        <v>6</v>
      </c>
      <c r="C184" t="s">
        <v>352</v>
      </c>
      <c r="D184">
        <v>-18.101472130000001</v>
      </c>
      <c r="E184" s="108">
        <f t="shared" ca="1" si="170"/>
        <v>127.83043256073628</v>
      </c>
      <c r="F184" s="10">
        <f t="shared" ca="1" si="168"/>
        <v>-0.11208879510952841</v>
      </c>
      <c r="G184" s="10">
        <f t="shared" ca="1" si="171"/>
        <v>-1.8681465851588069E-2</v>
      </c>
      <c r="H184" s="116"/>
      <c r="I184">
        <v>-18.245045690000001</v>
      </c>
      <c r="J184" s="108">
        <f t="shared" ca="1" si="172"/>
        <v>132.29339579544458</v>
      </c>
      <c r="K184" s="10">
        <f t="shared" ca="1" si="169"/>
        <v>4.3508744395987691</v>
      </c>
      <c r="L184" s="10">
        <f t="shared" ca="1" si="173"/>
        <v>0.72514573993312814</v>
      </c>
      <c r="M184" s="116"/>
      <c r="N184" s="65">
        <v>-438.70508656999999</v>
      </c>
      <c r="O184" s="108">
        <f t="shared" ca="1" si="174"/>
        <v>129.21493076777892</v>
      </c>
      <c r="P184" s="10">
        <f t="shared" ca="1" si="175"/>
        <v>1.2724094119331113</v>
      </c>
      <c r="Q184" s="10">
        <f t="shared" ca="1" si="176"/>
        <v>0.21206823532218522</v>
      </c>
      <c r="R184" s="116"/>
      <c r="S184" s="65">
        <v>-438.69960307000002</v>
      </c>
      <c r="T184" s="103">
        <f t="shared" ca="1" si="177"/>
        <v>129.44537089788136</v>
      </c>
      <c r="U184" s="10">
        <f t="shared" ca="1" si="178"/>
        <v>1.5028495420355483</v>
      </c>
      <c r="V184" s="10">
        <f t="shared" ca="1" si="179"/>
        <v>0.25047492367259139</v>
      </c>
      <c r="W184" s="116"/>
      <c r="X184">
        <v>-438.64506885999998</v>
      </c>
      <c r="Y184" s="108">
        <f t="shared" ca="1" si="180"/>
        <v>129.70748768224948</v>
      </c>
      <c r="Z184" s="10">
        <f t="shared" ca="1" si="181"/>
        <v>1.7649663264036661</v>
      </c>
      <c r="AA184" s="10">
        <f t="shared" ca="1" si="182"/>
        <v>0.29416105440061102</v>
      </c>
      <c r="AB184" s="116"/>
      <c r="AC184">
        <v>-438.67133580000001</v>
      </c>
      <c r="AD184" s="108">
        <f t="shared" ca="1" si="183"/>
        <v>129.08664910294672</v>
      </c>
      <c r="AE184" s="10">
        <f t="shared" ca="1" si="184"/>
        <v>1.1441277471009101</v>
      </c>
      <c r="AF184" s="10">
        <f t="shared" ca="1" si="185"/>
        <v>0.19068795785015169</v>
      </c>
      <c r="AG184" s="136"/>
      <c r="AH184" s="10"/>
      <c r="AI184" s="10"/>
      <c r="AJ184" s="10"/>
      <c r="AK184" s="10"/>
      <c r="AL184" s="116"/>
      <c r="AM184">
        <v>-438.66767721000002</v>
      </c>
      <c r="AN184" s="108">
        <f t="shared" ca="1" si="186"/>
        <v>127.16420625544008</v>
      </c>
      <c r="AO184" s="10">
        <f t="shared" ca="1" si="187"/>
        <v>-0.77831510040573448</v>
      </c>
      <c r="AP184" s="10">
        <f t="shared" ca="1" si="188"/>
        <v>-0.12971918340095576</v>
      </c>
      <c r="AQ184" s="127"/>
      <c r="AR184" s="1">
        <v>-438.66150672999999</v>
      </c>
      <c r="AS184" s="108">
        <f t="shared" ca="1" si="189"/>
        <v>127.49100353000004</v>
      </c>
      <c r="AT184" s="10">
        <f t="shared" ca="1" si="190"/>
        <v>-0.45151782584576949</v>
      </c>
      <c r="AU184" s="10">
        <f t="shared" ca="1" si="191"/>
        <v>-7.5252970974294911E-2</v>
      </c>
      <c r="AV184" s="127"/>
      <c r="AW184">
        <v>-438.7127921</v>
      </c>
      <c r="AX184" s="108">
        <f t="shared" ca="1" si="192"/>
        <v>128.46412252437904</v>
      </c>
      <c r="AY184" s="10">
        <f t="shared" ca="1" si="193"/>
        <v>0.52160116853322336</v>
      </c>
      <c r="AZ184" s="10">
        <f t="shared" ca="1" si="194"/>
        <v>8.693352808887056E-2</v>
      </c>
      <c r="BA184" s="127"/>
      <c r="BB184">
        <v>-438.7122402</v>
      </c>
      <c r="BC184" s="108">
        <f t="shared" ca="1" si="195"/>
        <v>128.7520205160252</v>
      </c>
      <c r="BD184" s="10">
        <f t="shared" ca="1" si="196"/>
        <v>0.80949916017938506</v>
      </c>
      <c r="BE184" s="10">
        <f t="shared" ca="1" si="197"/>
        <v>0.13491652669656418</v>
      </c>
      <c r="BF184" s="127"/>
      <c r="BG184">
        <v>-438.71913688000001</v>
      </c>
      <c r="BH184" s="108">
        <f t="shared" ca="1" si="198"/>
        <v>127.95355296407791</v>
      </c>
      <c r="BI184" s="10">
        <f t="shared" ca="1" si="199"/>
        <v>1.103160823210203E-2</v>
      </c>
      <c r="BJ184" s="10">
        <f t="shared" ca="1" si="200"/>
        <v>1.8386013720170051E-3</v>
      </c>
      <c r="BK184" s="127"/>
      <c r="BL184">
        <v>-438.71959178999998</v>
      </c>
      <c r="BM184" s="108">
        <f t="shared" ca="1" si="201"/>
        <v>127.94252135584581</v>
      </c>
      <c r="BN184" s="10">
        <f t="shared" ca="1" si="202"/>
        <v>0</v>
      </c>
      <c r="BO184" s="10">
        <f t="shared" ca="1" si="203"/>
        <v>0</v>
      </c>
      <c r="BQ184">
        <v>-438.56922159999999</v>
      </c>
      <c r="BR184" s="112">
        <f t="shared" ca="1" si="204"/>
        <v>128.51915820122312</v>
      </c>
      <c r="BS184" s="10">
        <f t="shared" ca="1" si="205"/>
        <v>0.5766368453773083</v>
      </c>
      <c r="BT184" s="10">
        <f t="shared" ca="1" si="206"/>
        <v>9.6106140896218051E-2</v>
      </c>
      <c r="BU184" s="127"/>
      <c r="BV184">
        <v>-438.50483119</v>
      </c>
      <c r="BW184" s="103">
        <f t="shared" ca="1" si="248"/>
        <v>132.054148576552</v>
      </c>
      <c r="BX184" s="10">
        <f t="shared" ca="1" si="207"/>
        <v>4.1116272207061826</v>
      </c>
      <c r="BY184" s="10">
        <f t="shared" ca="1" si="208"/>
        <v>0.68527120345103043</v>
      </c>
      <c r="BZ184" s="127"/>
      <c r="CA184">
        <v>-438.70479965999999</v>
      </c>
      <c r="CB184" s="103">
        <f t="shared" ca="1" si="209"/>
        <v>127.08064715698848</v>
      </c>
      <c r="CC184" s="10">
        <f t="shared" ca="1" si="210"/>
        <v>-0.86187419885733618</v>
      </c>
      <c r="CD184" s="10">
        <f t="shared" ca="1" si="211"/>
        <v>-0.14364569980955602</v>
      </c>
      <c r="CE184" s="127"/>
      <c r="CF184">
        <v>-438.69723455000002</v>
      </c>
      <c r="CG184" s="103">
        <f t="shared" ca="1" si="212"/>
        <v>127.20305847517723</v>
      </c>
      <c r="CH184" s="10">
        <f t="shared" ca="1" si="213"/>
        <v>-0.73946288066858301</v>
      </c>
      <c r="CI184" s="10">
        <f t="shared" ca="1" si="214"/>
        <v>-0.12324381344476383</v>
      </c>
      <c r="CJ184" s="127"/>
      <c r="CK184">
        <v>-438.71771149</v>
      </c>
      <c r="CL184" s="103">
        <f t="shared" ca="1" si="215"/>
        <v>127.76544459113131</v>
      </c>
      <c r="CM184" s="10">
        <f t="shared" ca="1" si="216"/>
        <v>-0.17707676471449929</v>
      </c>
      <c r="CN184" s="10">
        <f t="shared" ca="1" si="217"/>
        <v>-2.9512794119083214E-2</v>
      </c>
      <c r="CO184" s="127"/>
      <c r="CP184">
        <v>-438.68279391999999</v>
      </c>
      <c r="CQ184" s="103">
        <f t="shared" ca="1" si="218"/>
        <v>127.05383369740699</v>
      </c>
      <c r="CR184" s="10">
        <f t="shared" ca="1" si="219"/>
        <v>-0.88868765843882613</v>
      </c>
      <c r="CS184" s="10">
        <f t="shared" ca="1" si="220"/>
        <v>-0.14811460973980436</v>
      </c>
      <c r="CT184" s="127"/>
      <c r="CU184">
        <v>-438.66167403999998</v>
      </c>
      <c r="CV184" s="103">
        <f t="shared" ca="1" si="221"/>
        <v>128.68432484512201</v>
      </c>
      <c r="CW184" s="10">
        <f t="shared" ca="1" si="222"/>
        <v>0.74180348927619377</v>
      </c>
      <c r="CX184" s="10">
        <f t="shared" ca="1" si="223"/>
        <v>0.12363391487936563</v>
      </c>
      <c r="CY184" s="127"/>
      <c r="CZ184">
        <v>-438.70877023999998</v>
      </c>
      <c r="DA184" s="103">
        <f t="shared" ca="1" si="224"/>
        <v>127.47807998213024</v>
      </c>
      <c r="DB184" s="10">
        <f t="shared" ca="1" si="225"/>
        <v>-0.46444137371557304</v>
      </c>
      <c r="DC184" s="10">
        <f t="shared" ca="1" si="226"/>
        <v>-7.7406895619262173E-2</v>
      </c>
      <c r="DD184" s="127"/>
      <c r="DE184">
        <v>-438.70179179000002</v>
      </c>
      <c r="DF184" s="103">
        <f t="shared" ca="1" si="227"/>
        <v>127.68422923883479</v>
      </c>
      <c r="DG184" s="10">
        <f t="shared" ca="1" si="228"/>
        <v>-0.25829211701102395</v>
      </c>
      <c r="DH184" s="10">
        <f t="shared" ca="1" si="229"/>
        <v>-4.3048686168503991E-2</v>
      </c>
      <c r="DI184" s="127"/>
      <c r="DJ184">
        <v>-438.71028431000002</v>
      </c>
      <c r="DK184" s="103">
        <f t="shared" ca="1" si="230"/>
        <v>127.91126827013441</v>
      </c>
      <c r="DL184" s="10">
        <f t="shared" ca="1" si="231"/>
        <v>-3.1253085711398398E-2</v>
      </c>
      <c r="DM184" s="10">
        <f t="shared" ca="1" si="232"/>
        <v>-5.2088476185663994E-3</v>
      </c>
      <c r="DN184" s="127"/>
      <c r="DO184" s="6">
        <v>-438.69728472999998</v>
      </c>
      <c r="DP184" s="108">
        <f t="shared" ca="1" si="233"/>
        <v>127.77084430607944</v>
      </c>
      <c r="DQ184" s="10">
        <f t="shared" ca="1" si="234"/>
        <v>-0.1716770497663731</v>
      </c>
      <c r="DR184" s="10">
        <f t="shared" ca="1" si="235"/>
        <v>-2.8612841627728852E-2</v>
      </c>
      <c r="DS184" s="127"/>
      <c r="DT184" s="1">
        <v>-438.59077387999997</v>
      </c>
      <c r="DU184" s="108">
        <f t="shared" ca="1" si="236"/>
        <v>133.51736465009634</v>
      </c>
      <c r="DV184" s="10">
        <f t="shared" ca="1" si="237"/>
        <v>5.5748432942505275</v>
      </c>
      <c r="DW184" s="10">
        <f t="shared" ca="1" si="238"/>
        <v>0.92914054904175458</v>
      </c>
      <c r="DX184" s="116"/>
      <c r="DY184" s="1">
        <v>-438.71031943000003</v>
      </c>
      <c r="DZ184" s="113">
        <f t="shared" ca="1" si="239"/>
        <v>127.0916317020439</v>
      </c>
      <c r="EA184" s="10">
        <f t="shared" ca="1" si="240"/>
        <v>-0.85088965380191439</v>
      </c>
      <c r="EB184" s="10">
        <f t="shared" ca="1" si="241"/>
        <v>-0.14181494230031907</v>
      </c>
      <c r="EC184" s="127"/>
      <c r="ED184" s="1">
        <v>-438.69160811</v>
      </c>
      <c r="EE184" s="108">
        <f t="shared" ca="1" si="242"/>
        <v>127.2178614124948</v>
      </c>
      <c r="EF184" s="10">
        <f t="shared" ca="1" si="243"/>
        <v>-0.72465994335101414</v>
      </c>
      <c r="EG184" s="10">
        <f t="shared" ca="1" si="244"/>
        <v>-0.12077665722516902</v>
      </c>
      <c r="EH184" s="127"/>
      <c r="EI184" s="1">
        <v>-438.70902532000002</v>
      </c>
      <c r="EJ184" s="113">
        <f t="shared" ca="1" si="245"/>
        <v>128.12757062241621</v>
      </c>
      <c r="EK184" s="10">
        <f t="shared" ca="1" si="246"/>
        <v>0.18504926657040244</v>
      </c>
      <c r="EL184" s="10">
        <f t="shared" ca="1" si="247"/>
        <v>3.0841544428400407E-2</v>
      </c>
      <c r="EM184" s="127"/>
      <c r="EN184" s="113"/>
      <c r="EO184" s="113"/>
      <c r="EP184" s="142"/>
      <c r="EQ184" s="142"/>
      <c r="EW184" s="287">
        <v>1</v>
      </c>
      <c r="EX184" s="287">
        <v>0</v>
      </c>
      <c r="EY184" s="287">
        <v>0</v>
      </c>
      <c r="EZ184" s="287">
        <v>4</v>
      </c>
      <c r="FA184" s="287">
        <v>0</v>
      </c>
      <c r="FB184" s="287">
        <v>0</v>
      </c>
      <c r="FC184" s="287">
        <v>0</v>
      </c>
      <c r="FD184" s="287">
        <v>0</v>
      </c>
      <c r="FE184" s="287">
        <v>0</v>
      </c>
      <c r="FF184" s="287">
        <v>1</v>
      </c>
      <c r="FG184" s="287">
        <v>0</v>
      </c>
      <c r="FH184" s="287">
        <v>0</v>
      </c>
      <c r="FI184" s="287">
        <v>0</v>
      </c>
      <c r="FJ184" s="287">
        <v>0</v>
      </c>
      <c r="FK184" s="287">
        <v>0</v>
      </c>
      <c r="FL184" s="287"/>
    </row>
    <row r="185" spans="1:168" ht="15" customHeight="1" x14ac:dyDescent="0.25">
      <c r="A185" t="s">
        <v>428</v>
      </c>
      <c r="B185" s="219">
        <v>5</v>
      </c>
      <c r="C185" t="s">
        <v>353</v>
      </c>
      <c r="D185">
        <v>-22.291738909999999</v>
      </c>
      <c r="E185" s="108">
        <f t="shared" ca="1" si="170"/>
        <v>133.5233165729901</v>
      </c>
      <c r="F185" s="10">
        <f t="shared" ca="1" si="168"/>
        <v>4.3870973966089934</v>
      </c>
      <c r="G185" s="10">
        <f t="shared" ca="1" si="171"/>
        <v>0.87741947932179865</v>
      </c>
      <c r="H185" s="116"/>
      <c r="I185">
        <v>-22.494298149999999</v>
      </c>
      <c r="J185" s="108">
        <f t="shared" ca="1" si="172"/>
        <v>131.65008298127984</v>
      </c>
      <c r="K185" s="10">
        <f t="shared" ca="1" si="169"/>
        <v>2.5138638048987332</v>
      </c>
      <c r="L185" s="10">
        <f t="shared" ca="1" si="173"/>
        <v>0.50277276097974666</v>
      </c>
      <c r="M185" s="116"/>
      <c r="N185" s="65">
        <v>-500.11798985000001</v>
      </c>
      <c r="O185" s="108">
        <f t="shared" ca="1" si="174"/>
        <v>130.56797508625814</v>
      </c>
      <c r="P185" s="10">
        <f t="shared" ca="1" si="175"/>
        <v>1.4317559098770403</v>
      </c>
      <c r="Q185" s="10">
        <f t="shared" ca="1" si="176"/>
        <v>0.28635118197540804</v>
      </c>
      <c r="R185" s="116"/>
      <c r="S185" s="65">
        <v>-500.11098220000002</v>
      </c>
      <c r="T185" s="103">
        <f t="shared" ca="1" si="177"/>
        <v>130.80142412197694</v>
      </c>
      <c r="U185" s="10">
        <f t="shared" ca="1" si="178"/>
        <v>1.665204945595832</v>
      </c>
      <c r="V185" s="10">
        <f t="shared" ca="1" si="179"/>
        <v>0.33304098911916641</v>
      </c>
      <c r="W185" s="116"/>
      <c r="X185">
        <v>-500.0569122</v>
      </c>
      <c r="Y185" s="108">
        <f t="shared" ca="1" si="180"/>
        <v>132.86340300820558</v>
      </c>
      <c r="Z185" s="10">
        <f t="shared" ca="1" si="181"/>
        <v>3.7271838318244761</v>
      </c>
      <c r="AA185" s="10">
        <f t="shared" ca="1" si="182"/>
        <v>0.7454367663648952</v>
      </c>
      <c r="AB185" s="116"/>
      <c r="AC185">
        <v>-500.08479396000001</v>
      </c>
      <c r="AD185" s="108">
        <f t="shared" ca="1" si="183"/>
        <v>131.65015828236608</v>
      </c>
      <c r="AE185" s="10">
        <f t="shared" ca="1" si="184"/>
        <v>2.5139391059849743</v>
      </c>
      <c r="AF185" s="10">
        <f t="shared" ca="1" si="185"/>
        <v>0.50278782119699483</v>
      </c>
      <c r="AG185" s="136"/>
      <c r="AH185" s="10"/>
      <c r="AI185" s="10"/>
      <c r="AJ185" s="10"/>
      <c r="AK185" s="10"/>
      <c r="AL185" s="116"/>
      <c r="AM185">
        <v>-500.08128515999999</v>
      </c>
      <c r="AN185" s="108">
        <f t="shared" ca="1" si="186"/>
        <v>129.42683114446501</v>
      </c>
      <c r="AO185" s="10">
        <f t="shared" ca="1" si="187"/>
        <v>0.29061196808390832</v>
      </c>
      <c r="AP185" s="10">
        <f t="shared" ca="1" si="188"/>
        <v>5.8122393616781662E-2</v>
      </c>
      <c r="AQ185" s="127"/>
      <c r="AR185" s="1">
        <v>-500.07555409000003</v>
      </c>
      <c r="AS185" s="108">
        <f t="shared" ca="1" si="189"/>
        <v>129.34100046348621</v>
      </c>
      <c r="AT185" s="10">
        <f t="shared" ca="1" si="190"/>
        <v>0.20478128710510646</v>
      </c>
      <c r="AU185" s="10">
        <f t="shared" ca="1" si="191"/>
        <v>4.095625742102129E-2</v>
      </c>
      <c r="AV185" s="127"/>
      <c r="AW185">
        <v>-500.12645874999998</v>
      </c>
      <c r="AX185" s="108">
        <f t="shared" ca="1" si="192"/>
        <v>129.61266165971813</v>
      </c>
      <c r="AY185" s="10">
        <f t="shared" ca="1" si="193"/>
        <v>0.47644248333702421</v>
      </c>
      <c r="AZ185" s="10">
        <f t="shared" ca="1" si="194"/>
        <v>9.528849666740484E-2</v>
      </c>
      <c r="BA185" s="127"/>
      <c r="BB185">
        <v>-500.12600035000003</v>
      </c>
      <c r="BC185" s="108">
        <f t="shared" ca="1" si="195"/>
        <v>129.80058491750555</v>
      </c>
      <c r="BD185" s="10">
        <f t="shared" ca="1" si="196"/>
        <v>0.66436574112444191</v>
      </c>
      <c r="BE185" s="10">
        <f t="shared" ca="1" si="197"/>
        <v>0.13287314822488838</v>
      </c>
      <c r="BF185" s="127"/>
      <c r="BG185">
        <v>-500.13254476999998</v>
      </c>
      <c r="BH185" s="108">
        <f t="shared" ca="1" si="198"/>
        <v>129.15846437042129</v>
      </c>
      <c r="BI185" s="10">
        <f t="shared" ca="1" si="199"/>
        <v>2.2245194040181104E-2</v>
      </c>
      <c r="BJ185" s="10">
        <f t="shared" ca="1" si="200"/>
        <v>4.449038808036221E-3</v>
      </c>
      <c r="BK185" s="127"/>
      <c r="BL185">
        <v>-500.13295486999999</v>
      </c>
      <c r="BM185" s="108">
        <f t="shared" ca="1" si="201"/>
        <v>129.1362191763811</v>
      </c>
      <c r="BN185" s="10">
        <f t="shared" ca="1" si="202"/>
        <v>0</v>
      </c>
      <c r="BO185" s="10">
        <f t="shared" ca="1" si="203"/>
        <v>0</v>
      </c>
      <c r="BQ185">
        <v>-499.96576348999997</v>
      </c>
      <c r="BR185" s="112">
        <f t="shared" ca="1" si="204"/>
        <v>130.13817848437861</v>
      </c>
      <c r="BS185" s="10">
        <f t="shared" ca="1" si="205"/>
        <v>1.0019593079975095</v>
      </c>
      <c r="BT185" s="10">
        <f t="shared" ca="1" si="206"/>
        <v>0.2003918615995019</v>
      </c>
      <c r="BU185" s="127"/>
      <c r="BV185">
        <v>-499.89493487999999</v>
      </c>
      <c r="BW185" s="103">
        <f t="shared" ca="1" si="248"/>
        <v>132.78903064156069</v>
      </c>
      <c r="BX185" s="10">
        <f t="shared" ca="1" si="207"/>
        <v>3.6528114651795818</v>
      </c>
      <c r="BY185" s="10">
        <f t="shared" ca="1" si="208"/>
        <v>0.73056229303591635</v>
      </c>
      <c r="BZ185" s="127"/>
      <c r="CA185">
        <v>-500.11798557999998</v>
      </c>
      <c r="CB185" s="103">
        <f t="shared" ca="1" si="209"/>
        <v>128.59194924521768</v>
      </c>
      <c r="CC185" s="10">
        <f t="shared" ca="1" si="210"/>
        <v>-0.54426993116342715</v>
      </c>
      <c r="CD185" s="10">
        <f t="shared" ca="1" si="211"/>
        <v>-0.10885398623268543</v>
      </c>
      <c r="CE185" s="127"/>
      <c r="CF185">
        <v>-500.10979228000002</v>
      </c>
      <c r="CG185" s="103">
        <f t="shared" ca="1" si="212"/>
        <v>128.71499434749984</v>
      </c>
      <c r="CH185" s="10">
        <f t="shared" ca="1" si="213"/>
        <v>-0.42122482888126456</v>
      </c>
      <c r="CI185" s="10">
        <f t="shared" ca="1" si="214"/>
        <v>-8.4244965776252914E-2</v>
      </c>
      <c r="CJ185" s="127"/>
      <c r="CK185">
        <v>-500.13084802999998</v>
      </c>
      <c r="CL185" s="103">
        <f t="shared" ca="1" si="215"/>
        <v>129.04960724664826</v>
      </c>
      <c r="CM185" s="10">
        <f t="shared" ca="1" si="216"/>
        <v>-8.6611929732839599E-2</v>
      </c>
      <c r="CN185" s="10">
        <f t="shared" ca="1" si="217"/>
        <v>-1.732238594656792E-2</v>
      </c>
      <c r="CO185" s="127"/>
      <c r="CP185">
        <v>-500.09733768000001</v>
      </c>
      <c r="CQ185" s="103">
        <f t="shared" ca="1" si="218"/>
        <v>129.66282159165237</v>
      </c>
      <c r="CR185" s="10">
        <f t="shared" ca="1" si="219"/>
        <v>0.52660241527127027</v>
      </c>
      <c r="CS185" s="10">
        <f t="shared" ca="1" si="220"/>
        <v>0.10532048305425405</v>
      </c>
      <c r="CT185" s="127"/>
      <c r="CU185">
        <v>-500.07680769000001</v>
      </c>
      <c r="CV185" s="103">
        <f t="shared" ca="1" si="221"/>
        <v>130.43892158531438</v>
      </c>
      <c r="CW185" s="10">
        <f t="shared" ca="1" si="222"/>
        <v>1.3027024089332713</v>
      </c>
      <c r="CX185" s="10">
        <f t="shared" ca="1" si="223"/>
        <v>0.26054048178665423</v>
      </c>
      <c r="CY185" s="127"/>
      <c r="CZ185">
        <v>-500.12313664999999</v>
      </c>
      <c r="DA185" s="103">
        <f t="shared" ca="1" si="224"/>
        <v>129.01875890420624</v>
      </c>
      <c r="DB185" s="10">
        <f t="shared" ca="1" si="225"/>
        <v>-0.11746027217486699</v>
      </c>
      <c r="DC185" s="10">
        <f t="shared" ca="1" si="226"/>
        <v>-2.3492054434973396E-2</v>
      </c>
      <c r="DD185" s="127"/>
      <c r="DE185">
        <v>-500.11612624999998</v>
      </c>
      <c r="DF185" s="103">
        <f t="shared" ca="1" si="227"/>
        <v>129.19138349256522</v>
      </c>
      <c r="DG185" s="10">
        <f t="shared" ca="1" si="228"/>
        <v>5.5164316184118434E-2</v>
      </c>
      <c r="DH185" s="10">
        <f t="shared" ca="1" si="229"/>
        <v>1.1032863236823686E-2</v>
      </c>
      <c r="DI185" s="127"/>
      <c r="DJ185">
        <v>-500.12431330999999</v>
      </c>
      <c r="DK185" s="103">
        <f t="shared" ca="1" si="230"/>
        <v>129.27195878570905</v>
      </c>
      <c r="DL185" s="10">
        <f t="shared" ca="1" si="231"/>
        <v>0.13573960932794193</v>
      </c>
      <c r="DM185" s="10">
        <f t="shared" ca="1" si="232"/>
        <v>2.7147921865588388E-2</v>
      </c>
      <c r="DN185" s="127"/>
      <c r="DO185" s="6">
        <v>-500.11258300999998</v>
      </c>
      <c r="DP185" s="108">
        <f t="shared" ca="1" si="233"/>
        <v>129.50892814692821</v>
      </c>
      <c r="DQ185" s="10">
        <f t="shared" ca="1" si="234"/>
        <v>0.37270897054710872</v>
      </c>
      <c r="DR185" s="10">
        <f t="shared" ca="1" si="235"/>
        <v>7.4541794109421744E-2</v>
      </c>
      <c r="DS185" s="127"/>
      <c r="DT185" s="1">
        <v>-500.01292418999998</v>
      </c>
      <c r="DU185" s="108">
        <f t="shared" ca="1" si="236"/>
        <v>134.60710305460086</v>
      </c>
      <c r="DV185" s="10">
        <f t="shared" ca="1" si="237"/>
        <v>5.4708838782197518</v>
      </c>
      <c r="DW185" s="10">
        <f t="shared" ca="1" si="238"/>
        <v>1.0941767756439504</v>
      </c>
      <c r="DX185" s="116"/>
      <c r="DY185" s="1">
        <v>-500.12314339</v>
      </c>
      <c r="DZ185" s="113">
        <f t="shared" ca="1" si="239"/>
        <v>128.45863495817255</v>
      </c>
      <c r="EA185" s="10">
        <f t="shared" ca="1" si="240"/>
        <v>-0.67758421820855119</v>
      </c>
      <c r="EB185" s="10">
        <f t="shared" ca="1" si="241"/>
        <v>-0.13551684364171024</v>
      </c>
      <c r="EC185" s="127"/>
      <c r="ED185" s="1">
        <v>-500.10829784999999</v>
      </c>
      <c r="EE185" s="108">
        <f t="shared" ca="1" si="242"/>
        <v>128.96197875234941</v>
      </c>
      <c r="EF185" s="10">
        <f t="shared" ca="1" si="243"/>
        <v>-0.17424042403169437</v>
      </c>
      <c r="EG185" s="10">
        <f t="shared" ca="1" si="244"/>
        <v>-3.4848084806338872E-2</v>
      </c>
      <c r="EH185" s="127"/>
      <c r="EI185" s="1">
        <v>-500.12211188999999</v>
      </c>
      <c r="EJ185" s="113">
        <f t="shared" ca="1" si="245"/>
        <v>129.16969050645503</v>
      </c>
      <c r="EK185" s="10">
        <f t="shared" ca="1" si="246"/>
        <v>3.3471330073922445E-2</v>
      </c>
      <c r="EL185" s="10">
        <f t="shared" ca="1" si="247"/>
        <v>6.6942660147844887E-3</v>
      </c>
      <c r="EM185" s="127"/>
      <c r="EN185" s="113"/>
      <c r="EO185" s="113"/>
      <c r="EP185" s="142"/>
      <c r="EQ185" s="142"/>
      <c r="EW185" s="287">
        <v>1</v>
      </c>
      <c r="EX185" s="287">
        <v>0</v>
      </c>
      <c r="EY185" s="287">
        <v>0</v>
      </c>
      <c r="EZ185" s="287">
        <v>3</v>
      </c>
      <c r="FA185" s="287">
        <v>0</v>
      </c>
      <c r="FB185" s="287">
        <v>0</v>
      </c>
      <c r="FC185" s="287">
        <v>0</v>
      </c>
      <c r="FD185" s="287">
        <v>0</v>
      </c>
      <c r="FE185" s="287">
        <v>0</v>
      </c>
      <c r="FF185" s="287">
        <v>0</v>
      </c>
      <c r="FG185" s="287">
        <v>0</v>
      </c>
      <c r="FH185" s="287">
        <v>0</v>
      </c>
      <c r="FI185" s="287">
        <v>1</v>
      </c>
      <c r="FJ185" s="287">
        <v>0</v>
      </c>
      <c r="FK185" s="287">
        <v>0</v>
      </c>
      <c r="FL185" s="287"/>
    </row>
    <row r="186" spans="1:168" ht="15" customHeight="1" x14ac:dyDescent="0.25">
      <c r="A186" t="s">
        <v>428</v>
      </c>
      <c r="B186" s="219">
        <v>5</v>
      </c>
      <c r="C186" t="s">
        <v>354</v>
      </c>
      <c r="D186">
        <v>-36.572333960000002</v>
      </c>
      <c r="E186" s="108">
        <f t="shared" ca="1" si="170"/>
        <v>134.68949812386148</v>
      </c>
      <c r="F186" s="10">
        <f t="shared" ca="1" si="168"/>
        <v>7.0073365271454406</v>
      </c>
      <c r="G186" s="10">
        <f t="shared" ca="1" si="171"/>
        <v>1.401467305429088</v>
      </c>
      <c r="H186" s="116"/>
      <c r="I186">
        <v>-36.935070670000002</v>
      </c>
      <c r="J186" s="108">
        <f t="shared" ca="1" si="172"/>
        <v>127.53501701125897</v>
      </c>
      <c r="K186" s="10">
        <f t="shared" ca="1" si="169"/>
        <v>-0.14714458545707032</v>
      </c>
      <c r="L186" s="10">
        <f t="shared" ca="1" si="173"/>
        <v>-2.9428917091414063E-2</v>
      </c>
      <c r="M186" s="116"/>
      <c r="N186" s="65">
        <v>-959.73393734000001</v>
      </c>
      <c r="O186" s="108">
        <f t="shared" ca="1" si="174"/>
        <v>129.71796080752793</v>
      </c>
      <c r="P186" s="10">
        <f t="shared" ca="1" si="175"/>
        <v>2.0357992108118879</v>
      </c>
      <c r="Q186" s="10">
        <f t="shared" ca="1" si="176"/>
        <v>0.40715984216237755</v>
      </c>
      <c r="R186" s="116"/>
      <c r="S186" s="65">
        <v>-959.72148888000004</v>
      </c>
      <c r="T186" s="103">
        <f t="shared" ca="1" si="177"/>
        <v>129.89771703558648</v>
      </c>
      <c r="U186" s="10">
        <f t="shared" ca="1" si="178"/>
        <v>2.2155554388704388</v>
      </c>
      <c r="V186" s="10">
        <f t="shared" ca="1" si="179"/>
        <v>0.44311108777408775</v>
      </c>
      <c r="W186" s="116"/>
      <c r="X186">
        <v>-959.62904179999998</v>
      </c>
      <c r="Y186" s="108">
        <f t="shared" ca="1" si="180"/>
        <v>133.39156792087792</v>
      </c>
      <c r="Z186" s="10">
        <f t="shared" ca="1" si="181"/>
        <v>5.7094063241618755</v>
      </c>
      <c r="AA186" s="10">
        <f t="shared" ca="1" si="182"/>
        <v>1.1418812648323751</v>
      </c>
      <c r="AB186" s="116"/>
      <c r="AC186">
        <v>-959.67866272000003</v>
      </c>
      <c r="AD186" s="108">
        <f t="shared" ca="1" si="183"/>
        <v>131.47196455167293</v>
      </c>
      <c r="AE186" s="10">
        <f t="shared" ca="1" si="184"/>
        <v>3.7898029549568832</v>
      </c>
      <c r="AF186" s="10">
        <f t="shared" ca="1" si="185"/>
        <v>0.75796059099137669</v>
      </c>
      <c r="AG186" s="136"/>
      <c r="AH186" s="10"/>
      <c r="AI186" s="10"/>
      <c r="AJ186" s="10"/>
      <c r="AK186" s="10"/>
      <c r="AL186" s="116"/>
      <c r="AM186">
        <v>-959.68191275000004</v>
      </c>
      <c r="AN186" s="108">
        <f t="shared" ca="1" si="186"/>
        <v>128.51256935677543</v>
      </c>
      <c r="AO186" s="10">
        <f t="shared" ca="1" si="187"/>
        <v>0.8304077600593871</v>
      </c>
      <c r="AP186" s="10">
        <f t="shared" ca="1" si="188"/>
        <v>0.16608155201187741</v>
      </c>
      <c r="AQ186" s="127"/>
      <c r="AR186" s="1">
        <v>-959.67676046999998</v>
      </c>
      <c r="AS186" s="108">
        <f t="shared" ca="1" si="189"/>
        <v>128.25079456476257</v>
      </c>
      <c r="AT186" s="10">
        <f t="shared" ca="1" si="190"/>
        <v>0.56863296804652919</v>
      </c>
      <c r="AU186" s="10">
        <f t="shared" ca="1" si="191"/>
        <v>0.11372659360930584</v>
      </c>
      <c r="AV186" s="127"/>
      <c r="AW186">
        <v>-959.74899649999998</v>
      </c>
      <c r="AX186" s="108">
        <f t="shared" ca="1" si="192"/>
        <v>128.69340803789726</v>
      </c>
      <c r="AY186" s="10">
        <f t="shared" ca="1" si="193"/>
        <v>1.0112464411812141</v>
      </c>
      <c r="AZ186" s="10">
        <f t="shared" ca="1" si="194"/>
        <v>0.20224928823624283</v>
      </c>
      <c r="BA186" s="127"/>
      <c r="BB186">
        <v>-959.74853467000003</v>
      </c>
      <c r="BC186" s="108">
        <f t="shared" ca="1" si="195"/>
        <v>128.79337963424416</v>
      </c>
      <c r="BD186" s="10">
        <f t="shared" ca="1" si="196"/>
        <v>1.1112180375281184</v>
      </c>
      <c r="BE186" s="10">
        <f t="shared" ca="1" si="197"/>
        <v>0.22224360750562369</v>
      </c>
      <c r="BF186" s="127"/>
      <c r="BG186">
        <v>-959.75922505999995</v>
      </c>
      <c r="BH186" s="108">
        <f t="shared" ca="1" si="198"/>
        <v>127.72660805913162</v>
      </c>
      <c r="BI186" s="10">
        <f t="shared" ca="1" si="199"/>
        <v>4.444646241557848E-2</v>
      </c>
      <c r="BJ186" s="10">
        <f t="shared" ca="1" si="200"/>
        <v>8.8892924831156968E-3</v>
      </c>
      <c r="BK186" s="127"/>
      <c r="BL186">
        <v>-959.75991799999997</v>
      </c>
      <c r="BM186" s="108">
        <f t="shared" ca="1" si="201"/>
        <v>127.68216159671604</v>
      </c>
      <c r="BN186" s="10">
        <f t="shared" ca="1" si="202"/>
        <v>0</v>
      </c>
      <c r="BO186" s="10">
        <f t="shared" ca="1" si="203"/>
        <v>0</v>
      </c>
      <c r="BQ186">
        <v>-959.45628070999999</v>
      </c>
      <c r="BR186" s="112">
        <f t="shared" ca="1" si="204"/>
        <v>130.15854115145925</v>
      </c>
      <c r="BS186" s="10">
        <f t="shared" ca="1" si="205"/>
        <v>2.4763795547432039</v>
      </c>
      <c r="BT186" s="10">
        <f t="shared" ca="1" si="206"/>
        <v>0.49527591094864076</v>
      </c>
      <c r="BU186" s="127"/>
      <c r="BV186">
        <v>-959.34451547000003</v>
      </c>
      <c r="BW186" s="103">
        <f t="shared" ca="1" si="248"/>
        <v>132.84501385706869</v>
      </c>
      <c r="BX186" s="10">
        <f t="shared" ca="1" si="207"/>
        <v>5.1628522603526505</v>
      </c>
      <c r="BY186" s="10">
        <f t="shared" ca="1" si="208"/>
        <v>1.0325704520705301</v>
      </c>
      <c r="BZ186" s="127"/>
      <c r="CA186">
        <v>-959.73436219999996</v>
      </c>
      <c r="CB186" s="103">
        <f t="shared" ca="1" si="209"/>
        <v>127.43851867719563</v>
      </c>
      <c r="CC186" s="10">
        <f t="shared" ca="1" si="210"/>
        <v>-0.24364291952041128</v>
      </c>
      <c r="CD186" s="10">
        <f t="shared" ca="1" si="211"/>
        <v>-4.8728583904082259E-2</v>
      </c>
      <c r="CE186" s="127"/>
      <c r="CF186">
        <v>-959.72028642999999</v>
      </c>
      <c r="CG186" s="103">
        <f t="shared" ca="1" si="212"/>
        <v>127.72879806549543</v>
      </c>
      <c r="CH186" s="10">
        <f t="shared" ca="1" si="213"/>
        <v>4.6636468779382767E-2</v>
      </c>
      <c r="CI186" s="10">
        <f t="shared" ca="1" si="214"/>
        <v>9.3272937558765527E-3</v>
      </c>
      <c r="CJ186" s="127"/>
      <c r="CK186">
        <v>-959.75653549000003</v>
      </c>
      <c r="CL186" s="103">
        <f t="shared" ca="1" si="215"/>
        <v>127.65484926747618</v>
      </c>
      <c r="CM186" s="10">
        <f t="shared" ca="1" si="216"/>
        <v>-2.7312329239862265E-2</v>
      </c>
      <c r="CN186" s="10">
        <f t="shared" ca="1" si="217"/>
        <v>-5.4624658479724532E-3</v>
      </c>
      <c r="CO186" s="127"/>
      <c r="CP186">
        <v>-959.70456801</v>
      </c>
      <c r="CQ186" s="103">
        <f t="shared" ca="1" si="218"/>
        <v>129.27204036190807</v>
      </c>
      <c r="CR186" s="10">
        <f t="shared" ca="1" si="219"/>
        <v>1.5898787651920259</v>
      </c>
      <c r="CS186" s="10">
        <f t="shared" ca="1" si="220"/>
        <v>0.3179757530384052</v>
      </c>
      <c r="CT186" s="127"/>
      <c r="CU186">
        <v>-959.67795310999998</v>
      </c>
      <c r="CV186" s="103">
        <f t="shared" ca="1" si="221"/>
        <v>130.28846688989154</v>
      </c>
      <c r="CW186" s="10">
        <f t="shared" ca="1" si="222"/>
        <v>2.6063052931754953</v>
      </c>
      <c r="CX186" s="10">
        <f t="shared" ca="1" si="223"/>
        <v>0.52126105863509908</v>
      </c>
      <c r="CY186" s="127"/>
      <c r="CZ186">
        <v>-959.74439741000003</v>
      </c>
      <c r="DA186" s="103">
        <f t="shared" ca="1" si="224"/>
        <v>127.59683292283611</v>
      </c>
      <c r="DB186" s="10">
        <f t="shared" ca="1" si="225"/>
        <v>-8.5328673879928374E-2</v>
      </c>
      <c r="DC186" s="10">
        <f t="shared" ca="1" si="226"/>
        <v>-1.7065734775985674E-2</v>
      </c>
      <c r="DD186" s="127"/>
      <c r="DE186">
        <v>-959.73171597999999</v>
      </c>
      <c r="DF186" s="103">
        <f t="shared" ca="1" si="227"/>
        <v>127.80285040261747</v>
      </c>
      <c r="DG186" s="10">
        <f t="shared" ca="1" si="228"/>
        <v>0.12068880590142328</v>
      </c>
      <c r="DH186" s="10">
        <f t="shared" ca="1" si="229"/>
        <v>2.4137761180284656E-2</v>
      </c>
      <c r="DI186" s="127"/>
      <c r="DJ186">
        <v>-959.74442145</v>
      </c>
      <c r="DK186" s="103">
        <f t="shared" ca="1" si="230"/>
        <v>127.9528438789518</v>
      </c>
      <c r="DL186" s="10">
        <f t="shared" ca="1" si="231"/>
        <v>0.27068228223575375</v>
      </c>
      <c r="DM186" s="10">
        <f t="shared" ca="1" si="232"/>
        <v>5.4136456447150746E-2</v>
      </c>
      <c r="DN186" s="127"/>
      <c r="DO186" s="6">
        <v>-959.73263356999996</v>
      </c>
      <c r="DP186" s="108">
        <f t="shared" ca="1" si="233"/>
        <v>127.86936008156857</v>
      </c>
      <c r="DQ186" s="10">
        <f t="shared" ca="1" si="234"/>
        <v>0.1871984848525301</v>
      </c>
      <c r="DR186" s="10">
        <f t="shared" ca="1" si="235"/>
        <v>3.7439696970506017E-2</v>
      </c>
      <c r="DS186" s="127"/>
      <c r="DT186" s="1">
        <v>-959.63414250999995</v>
      </c>
      <c r="DU186" s="108">
        <f t="shared" ca="1" si="236"/>
        <v>133.92293626696826</v>
      </c>
      <c r="DV186" s="10">
        <f t="shared" ca="1" si="237"/>
        <v>6.2407746702522218</v>
      </c>
      <c r="DW186" s="10">
        <f t="shared" ca="1" si="238"/>
        <v>1.2481549340504443</v>
      </c>
      <c r="DX186" s="116"/>
      <c r="DY186" s="1">
        <v>-959.74723143000006</v>
      </c>
      <c r="DZ186" s="113">
        <f t="shared" ca="1" si="239"/>
        <v>126.96567182049871</v>
      </c>
      <c r="EA186" s="10">
        <f t="shared" ca="1" si="240"/>
        <v>-0.71648977621732968</v>
      </c>
      <c r="EB186" s="10">
        <f t="shared" ca="1" si="241"/>
        <v>-0.14329795524346595</v>
      </c>
      <c r="EC186" s="127"/>
      <c r="ED186" s="1">
        <v>-959.72888125999998</v>
      </c>
      <c r="EE186" s="108">
        <f t="shared" ca="1" si="242"/>
        <v>127.27322339399238</v>
      </c>
      <c r="EF186" s="10">
        <f t="shared" ca="1" si="243"/>
        <v>-0.40893820272366099</v>
      </c>
      <c r="EG186" s="10">
        <f t="shared" ca="1" si="244"/>
        <v>-8.1787640544732199E-2</v>
      </c>
      <c r="EH186" s="127"/>
      <c r="EI186" s="1">
        <v>-959.74629956000001</v>
      </c>
      <c r="EJ186" s="113">
        <f t="shared" ca="1" si="245"/>
        <v>127.39688345511865</v>
      </c>
      <c r="EK186" s="10">
        <f t="shared" ca="1" si="246"/>
        <v>-0.28527814159738796</v>
      </c>
      <c r="EL186" s="10">
        <f t="shared" ca="1" si="247"/>
        <v>-5.7055628319477594E-2</v>
      </c>
      <c r="EM186" s="127"/>
      <c r="EN186" s="113"/>
      <c r="EO186" s="113"/>
      <c r="EP186" s="142"/>
      <c r="EQ186" s="142"/>
      <c r="EW186" s="287">
        <v>1</v>
      </c>
      <c r="EX186" s="287">
        <v>0</v>
      </c>
      <c r="EY186" s="287">
        <v>0</v>
      </c>
      <c r="EZ186" s="287">
        <v>2</v>
      </c>
      <c r="FA186" s="287">
        <v>0</v>
      </c>
      <c r="FB186" s="287">
        <v>0</v>
      </c>
      <c r="FC186" s="287">
        <v>0</v>
      </c>
      <c r="FD186" s="287">
        <v>0</v>
      </c>
      <c r="FE186" s="287">
        <v>0</v>
      </c>
      <c r="FF186" s="287">
        <v>0</v>
      </c>
      <c r="FG186" s="287">
        <v>0</v>
      </c>
      <c r="FH186" s="287">
        <v>0</v>
      </c>
      <c r="FI186" s="287">
        <v>2</v>
      </c>
      <c r="FJ186" s="287">
        <v>0</v>
      </c>
      <c r="FK186" s="287">
        <v>0</v>
      </c>
      <c r="FL186" s="287"/>
    </row>
    <row r="187" spans="1:168" ht="15" customHeight="1" x14ac:dyDescent="0.25">
      <c r="A187" t="s">
        <v>429</v>
      </c>
      <c r="B187" s="219">
        <v>8</v>
      </c>
      <c r="C187" t="s">
        <v>355</v>
      </c>
      <c r="D187">
        <v>-13.04647589</v>
      </c>
      <c r="E187" s="108">
        <f t="shared" ca="1" si="170"/>
        <v>182.71790433011503</v>
      </c>
      <c r="F187" s="10">
        <f t="shared" ca="1" si="168"/>
        <v>-0.21201332829761554</v>
      </c>
      <c r="G187" s="10">
        <f t="shared" ca="1" si="171"/>
        <v>-2.6501666037201943E-2</v>
      </c>
      <c r="H187" s="116"/>
      <c r="I187">
        <v>-12.887915939999999</v>
      </c>
      <c r="J187" s="108">
        <f t="shared" ca="1" si="172"/>
        <v>259.89306819651995</v>
      </c>
      <c r="K187" s="10">
        <f t="shared" ca="1" si="169"/>
        <v>76.9631505381073</v>
      </c>
      <c r="L187" s="10">
        <f t="shared" ca="1" si="173"/>
        <v>9.6203938172634125</v>
      </c>
      <c r="M187" s="116"/>
      <c r="N187" s="65">
        <v>-331.19784571000002</v>
      </c>
      <c r="O187" s="108">
        <f t="shared" ca="1" si="174"/>
        <v>183.23050074449779</v>
      </c>
      <c r="P187" s="10">
        <f t="shared" ca="1" si="175"/>
        <v>0.30058308608514039</v>
      </c>
      <c r="Q187" s="10">
        <f t="shared" ca="1" si="176"/>
        <v>3.7572885760642549E-2</v>
      </c>
      <c r="R187" s="116"/>
      <c r="S187" s="65">
        <v>-331.19268891000002</v>
      </c>
      <c r="T187" s="103">
        <f t="shared" ca="1" si="177"/>
        <v>183.39197136037961</v>
      </c>
      <c r="U187" s="10">
        <f t="shared" ca="1" si="178"/>
        <v>0.46205370196696549</v>
      </c>
      <c r="V187" s="10">
        <f t="shared" ca="1" si="179"/>
        <v>5.7756712745870686E-2</v>
      </c>
      <c r="W187" s="116"/>
      <c r="X187">
        <v>-331.14363043999998</v>
      </c>
      <c r="Y187" s="108">
        <f t="shared" ca="1" si="180"/>
        <v>181.80358606654389</v>
      </c>
      <c r="Z187" s="10">
        <f t="shared" ca="1" si="181"/>
        <v>-1.1263315918687624</v>
      </c>
      <c r="AA187" s="10">
        <f t="shared" ca="1" si="182"/>
        <v>-0.1407914489835953</v>
      </c>
      <c r="AB187" s="116"/>
      <c r="AC187">
        <v>-331.16778320999998</v>
      </c>
      <c r="AD187" s="108">
        <f t="shared" ca="1" si="183"/>
        <v>182.51520637291068</v>
      </c>
      <c r="AE187" s="10">
        <f t="shared" ca="1" si="184"/>
        <v>-0.41471128550196568</v>
      </c>
      <c r="AF187" s="10">
        <f t="shared" ca="1" si="185"/>
        <v>-5.183891068774571E-2</v>
      </c>
      <c r="AG187" s="136"/>
      <c r="AH187" s="10"/>
      <c r="AI187" s="10"/>
      <c r="AJ187" s="10"/>
      <c r="AK187" s="10"/>
      <c r="AL187" s="116"/>
      <c r="AM187">
        <v>-331.16518753999998</v>
      </c>
      <c r="AN187" s="108">
        <f t="shared" ca="1" si="186"/>
        <v>181.78881136715373</v>
      </c>
      <c r="AO187" s="10">
        <f t="shared" ca="1" si="187"/>
        <v>-1.1411062912589216</v>
      </c>
      <c r="AP187" s="10">
        <f t="shared" ca="1" si="188"/>
        <v>-0.1426382864073652</v>
      </c>
      <c r="AQ187" s="127"/>
      <c r="AR187" s="1">
        <v>-331.15907170000003</v>
      </c>
      <c r="AS187" s="108">
        <f t="shared" ca="1" si="189"/>
        <v>183.80225243228713</v>
      </c>
      <c r="AT187" s="10">
        <f t="shared" ca="1" si="190"/>
        <v>0.87233477387448488</v>
      </c>
      <c r="AU187" s="10">
        <f t="shared" ca="1" si="191"/>
        <v>0.10904184673431061</v>
      </c>
      <c r="AV187" s="127"/>
      <c r="AW187">
        <v>-331.20503257000001</v>
      </c>
      <c r="AX187" s="108">
        <f t="shared" ca="1" si="192"/>
        <v>183.80038245548184</v>
      </c>
      <c r="AY187" s="10">
        <f t="shared" ca="1" si="193"/>
        <v>0.87046479706918944</v>
      </c>
      <c r="AZ187" s="10">
        <f t="shared" ca="1" si="194"/>
        <v>0.10880809963364868</v>
      </c>
      <c r="BA187" s="127"/>
      <c r="BB187">
        <v>-331.20433398</v>
      </c>
      <c r="BC187" s="108">
        <f t="shared" ca="1" si="195"/>
        <v>184.21422464097139</v>
      </c>
      <c r="BD187" s="10">
        <f t="shared" ca="1" si="196"/>
        <v>1.2843069825587463</v>
      </c>
      <c r="BE187" s="10">
        <f t="shared" ca="1" si="197"/>
        <v>0.16053837281984329</v>
      </c>
      <c r="BF187" s="127"/>
      <c r="BG187">
        <v>-331.21023457000001</v>
      </c>
      <c r="BH187" s="108">
        <f t="shared" ca="1" si="198"/>
        <v>183.00479830735839</v>
      </c>
      <c r="BI187" s="10">
        <f t="shared" ca="1" si="199"/>
        <v>7.4880648945736539E-2</v>
      </c>
      <c r="BJ187" s="10">
        <f t="shared" ca="1" si="200"/>
        <v>9.3600811182170673E-3</v>
      </c>
      <c r="BK187" s="127"/>
      <c r="BL187">
        <v>-331.21061406000001</v>
      </c>
      <c r="BM187" s="108">
        <f t="shared" ca="1" si="201"/>
        <v>182.92991765841265</v>
      </c>
      <c r="BN187" s="10">
        <f t="shared" ca="1" si="202"/>
        <v>0</v>
      </c>
      <c r="BO187" s="10">
        <f t="shared" ca="1" si="203"/>
        <v>0</v>
      </c>
      <c r="BQ187">
        <v>-331.08961907000003</v>
      </c>
      <c r="BR187" s="112">
        <f t="shared" ca="1" si="204"/>
        <v>182.17818383925257</v>
      </c>
      <c r="BS187" s="10">
        <f t="shared" ca="1" si="205"/>
        <v>-0.75173381916007997</v>
      </c>
      <c r="BT187" s="10">
        <f t="shared" ca="1" si="206"/>
        <v>-9.3966727395009997E-2</v>
      </c>
      <c r="BU187" s="127"/>
      <c r="BV187">
        <v>-331.03577302999997</v>
      </c>
      <c r="BW187" s="103">
        <f t="shared" ca="1" si="248"/>
        <v>188.92810362442302</v>
      </c>
      <c r="BX187" s="10">
        <f t="shared" ca="1" si="207"/>
        <v>5.998185966010368</v>
      </c>
      <c r="BY187" s="10">
        <f t="shared" ca="1" si="208"/>
        <v>0.749773245751296</v>
      </c>
      <c r="BZ187" s="127"/>
      <c r="CA187">
        <v>-331.19790728999999</v>
      </c>
      <c r="CB187" s="103">
        <f t="shared" ca="1" si="209"/>
        <v>182.34568481659275</v>
      </c>
      <c r="CC187" s="10">
        <f t="shared" ca="1" si="210"/>
        <v>-0.58423284181989743</v>
      </c>
      <c r="CD187" s="10">
        <f t="shared" ca="1" si="211"/>
        <v>-7.3029105227487179E-2</v>
      </c>
      <c r="CE187" s="127"/>
      <c r="CF187">
        <v>-331.19113478000003</v>
      </c>
      <c r="CG187" s="103">
        <f t="shared" ca="1" si="212"/>
        <v>182.58329109941712</v>
      </c>
      <c r="CH187" s="10">
        <f t="shared" ca="1" si="213"/>
        <v>-0.34662655899552419</v>
      </c>
      <c r="CI187" s="10">
        <f t="shared" ca="1" si="214"/>
        <v>-4.3328319874440524E-2</v>
      </c>
      <c r="CJ187" s="127"/>
      <c r="CK187">
        <v>-331.20866403000002</v>
      </c>
      <c r="CL187" s="103">
        <f t="shared" ca="1" si="215"/>
        <v>182.74960922235272</v>
      </c>
      <c r="CM187" s="10">
        <f t="shared" ca="1" si="216"/>
        <v>-0.18030843605993141</v>
      </c>
      <c r="CN187" s="10">
        <f t="shared" ca="1" si="217"/>
        <v>-2.2538554507491426E-2</v>
      </c>
      <c r="CO187" s="127"/>
      <c r="CP187">
        <v>-331.17460631</v>
      </c>
      <c r="CQ187" s="103">
        <f t="shared" ca="1" si="218"/>
        <v>178.30922689898728</v>
      </c>
      <c r="CR187" s="10">
        <f t="shared" ca="1" si="219"/>
        <v>-4.6206907594253721</v>
      </c>
      <c r="CS187" s="10">
        <f t="shared" ca="1" si="220"/>
        <v>-0.57758634492817151</v>
      </c>
      <c r="CT187" s="127"/>
      <c r="CU187">
        <v>-331.15113279000002</v>
      </c>
      <c r="CV187" s="103">
        <f t="shared" ca="1" si="221"/>
        <v>181.7977031697105</v>
      </c>
      <c r="CW187" s="10">
        <f t="shared" ca="1" si="222"/>
        <v>-1.1322144887021466</v>
      </c>
      <c r="CX187" s="10">
        <f t="shared" ca="1" si="223"/>
        <v>-0.14152681108776832</v>
      </c>
      <c r="CY187" s="127"/>
      <c r="CZ187">
        <v>-331.19954841999999</v>
      </c>
      <c r="DA187" s="103">
        <f t="shared" ca="1" si="224"/>
        <v>180.8455429759</v>
      </c>
      <c r="DB187" s="10">
        <f t="shared" ca="1" si="225"/>
        <v>-2.0843746825126459</v>
      </c>
      <c r="DC187" s="10">
        <f t="shared" ca="1" si="226"/>
        <v>-0.26054683531408074</v>
      </c>
      <c r="DD187" s="127"/>
      <c r="DE187">
        <v>-331.1924654</v>
      </c>
      <c r="DF187" s="103">
        <f t="shared" ca="1" si="227"/>
        <v>181.27241224825519</v>
      </c>
      <c r="DG187" s="10">
        <f t="shared" ca="1" si="228"/>
        <v>-1.6575054101574551</v>
      </c>
      <c r="DH187" s="10">
        <f t="shared" ca="1" si="229"/>
        <v>-0.20718817626968189</v>
      </c>
      <c r="DI187" s="127"/>
      <c r="DJ187">
        <v>-331.20203419000001</v>
      </c>
      <c r="DK187" s="103">
        <f t="shared" ca="1" si="230"/>
        <v>182.60996650701611</v>
      </c>
      <c r="DL187" s="10">
        <f t="shared" ca="1" si="231"/>
        <v>-0.31995115139653763</v>
      </c>
      <c r="DM187" s="10">
        <f t="shared" ca="1" si="232"/>
        <v>-3.9993893924567203E-2</v>
      </c>
      <c r="DN187" s="127"/>
      <c r="DO187" s="6">
        <v>-331.18148199000001</v>
      </c>
      <c r="DP187" s="108">
        <f t="shared" ca="1" si="233"/>
        <v>179.67142657372699</v>
      </c>
      <c r="DQ187" s="10">
        <f t="shared" ca="1" si="234"/>
        <v>-3.2584910846856587</v>
      </c>
      <c r="DR187" s="10">
        <f t="shared" ca="1" si="235"/>
        <v>-0.40731138558570734</v>
      </c>
      <c r="DS187" s="127"/>
      <c r="DT187" s="1">
        <v>-331.04489867000001</v>
      </c>
      <c r="DU187" s="108">
        <f t="shared" ca="1" si="236"/>
        <v>190.03055849877006</v>
      </c>
      <c r="DV187" s="10">
        <f t="shared" ca="1" si="237"/>
        <v>7.1006408403574142</v>
      </c>
      <c r="DW187" s="10">
        <f t="shared" ca="1" si="238"/>
        <v>0.88758010504467677</v>
      </c>
      <c r="DX187" s="116"/>
      <c r="DY187" s="1">
        <v>-331.20167372999998</v>
      </c>
      <c r="DZ187" s="113">
        <f t="shared" ca="1" si="239"/>
        <v>182.82282697244909</v>
      </c>
      <c r="EA187" s="10">
        <f t="shared" ca="1" si="240"/>
        <v>-0.10709068596355564</v>
      </c>
      <c r="EB187" s="10">
        <f t="shared" ca="1" si="241"/>
        <v>-1.3386335745444455E-2</v>
      </c>
      <c r="EC187" s="127"/>
      <c r="ED187" s="1">
        <v>-331.17063743</v>
      </c>
      <c r="EE187" s="108">
        <f t="shared" ca="1" si="242"/>
        <v>177.12551902177384</v>
      </c>
      <c r="EF187" s="10">
        <f t="shared" ca="1" si="243"/>
        <v>-5.8043986366388083</v>
      </c>
      <c r="EG187" s="10">
        <f t="shared" ca="1" si="244"/>
        <v>-0.72554982957985104</v>
      </c>
      <c r="EH187" s="127"/>
      <c r="EI187" s="1">
        <v>-331.20035030000003</v>
      </c>
      <c r="EJ187" s="113">
        <f t="shared" ca="1" si="245"/>
        <v>184.55344031864783</v>
      </c>
      <c r="EK187" s="10">
        <f t="shared" ca="1" si="246"/>
        <v>1.6235226602351815</v>
      </c>
      <c r="EL187" s="10">
        <f t="shared" ca="1" si="247"/>
        <v>0.20294033252939769</v>
      </c>
      <c r="EM187" s="127"/>
      <c r="EN187" s="113"/>
      <c r="EO187" s="113"/>
      <c r="EP187" s="142"/>
      <c r="EQ187" s="142"/>
      <c r="EW187" s="287">
        <v>1</v>
      </c>
      <c r="EX187" s="287">
        <v>0</v>
      </c>
      <c r="EY187" s="287">
        <v>0</v>
      </c>
      <c r="EZ187" s="287">
        <v>6</v>
      </c>
      <c r="FA187" s="287">
        <v>0</v>
      </c>
      <c r="FB187" s="287">
        <v>0</v>
      </c>
      <c r="FC187" s="287">
        <v>0</v>
      </c>
      <c r="FD187" s="287">
        <v>0</v>
      </c>
      <c r="FE187" s="287">
        <v>0</v>
      </c>
      <c r="FF187" s="287">
        <v>0</v>
      </c>
      <c r="FG187" s="287">
        <v>0</v>
      </c>
      <c r="FH187" s="287">
        <v>0</v>
      </c>
      <c r="FI187" s="287">
        <v>0</v>
      </c>
      <c r="FJ187" s="287">
        <v>1</v>
      </c>
      <c r="FK187" s="287">
        <v>0</v>
      </c>
      <c r="FL187" s="287"/>
    </row>
    <row r="188" spans="1:168" ht="15" customHeight="1" x14ac:dyDescent="0.25">
      <c r="A188" t="s">
        <v>433</v>
      </c>
      <c r="B188" s="219">
        <v>2</v>
      </c>
      <c r="C188" t="s">
        <v>357</v>
      </c>
      <c r="D188">
        <v>-1.62801138</v>
      </c>
      <c r="E188" s="108">
        <f t="shared" ca="1" si="170"/>
        <v>0</v>
      </c>
      <c r="F188" s="10">
        <f t="shared" ca="1" si="168"/>
        <v>0</v>
      </c>
      <c r="G188" s="10">
        <f t="shared" ca="1" si="171"/>
        <v>0</v>
      </c>
      <c r="H188" s="116"/>
      <c r="I188">
        <v>-1.6326412299999999</v>
      </c>
      <c r="J188" s="108">
        <f t="shared" ca="1" si="172"/>
        <v>0</v>
      </c>
      <c r="K188" s="10">
        <f t="shared" ca="1" si="169"/>
        <v>0</v>
      </c>
      <c r="L188" s="10">
        <f t="shared" ca="1" si="173"/>
        <v>0</v>
      </c>
      <c r="M188" s="116"/>
      <c r="N188" s="65">
        <v>-400.17383562999999</v>
      </c>
      <c r="O188" s="108">
        <f t="shared" ca="1" si="174"/>
        <v>0</v>
      </c>
      <c r="P188" s="10">
        <f t="shared" ca="1" si="175"/>
        <v>0</v>
      </c>
      <c r="Q188" s="10">
        <f t="shared" ca="1" si="176"/>
        <v>0</v>
      </c>
      <c r="R188" s="116"/>
      <c r="S188" s="65">
        <v>-400.16242671999998</v>
      </c>
      <c r="T188" s="103">
        <f t="shared" ca="1" si="177"/>
        <v>0</v>
      </c>
      <c r="U188" s="10">
        <f t="shared" ca="1" si="178"/>
        <v>0</v>
      </c>
      <c r="V188" s="10">
        <f t="shared" ca="1" si="179"/>
        <v>0</v>
      </c>
      <c r="W188" s="116"/>
      <c r="X188">
        <v>-400.12770559000001</v>
      </c>
      <c r="Y188" s="108">
        <f t="shared" ca="1" si="180"/>
        <v>0</v>
      </c>
      <c r="Z188" s="10">
        <f t="shared" ca="1" si="181"/>
        <v>0</v>
      </c>
      <c r="AA188" s="10">
        <f t="shared" ca="1" si="182"/>
        <v>0</v>
      </c>
      <c r="AB188" s="116"/>
      <c r="AC188">
        <v>-400.15581313000001</v>
      </c>
      <c r="AD188" s="108">
        <f t="shared" ca="1" si="183"/>
        <v>0</v>
      </c>
      <c r="AE188" s="10">
        <f t="shared" ca="1" si="184"/>
        <v>0</v>
      </c>
      <c r="AF188" s="10">
        <f t="shared" ca="1" si="185"/>
        <v>0</v>
      </c>
      <c r="AG188" s="136"/>
      <c r="AH188" s="10"/>
      <c r="AI188" s="10"/>
      <c r="AJ188" s="10"/>
      <c r="AK188" s="10"/>
      <c r="AL188" s="116"/>
      <c r="AM188">
        <v>-400.16449347000002</v>
      </c>
      <c r="AN188" s="108">
        <f t="shared" ca="1" si="186"/>
        <v>0</v>
      </c>
      <c r="AO188" s="10">
        <f t="shared" ca="1" si="187"/>
        <v>0</v>
      </c>
      <c r="AP188" s="10">
        <f t="shared" ca="1" si="188"/>
        <v>0</v>
      </c>
      <c r="AQ188" s="127"/>
      <c r="AR188" s="1">
        <v>-400.16448552000003</v>
      </c>
      <c r="AS188" s="108">
        <f t="shared" ca="1" si="189"/>
        <v>0</v>
      </c>
      <c r="AT188" s="10">
        <f t="shared" ca="1" si="190"/>
        <v>0</v>
      </c>
      <c r="AU188" s="10">
        <f t="shared" ca="1" si="191"/>
        <v>0</v>
      </c>
      <c r="AV188" s="127"/>
      <c r="AW188">
        <v>-400.18082849000001</v>
      </c>
      <c r="AX188" s="108">
        <f t="shared" ca="1" si="192"/>
        <v>0</v>
      </c>
      <c r="AY188" s="10">
        <f t="shared" ca="1" si="193"/>
        <v>0</v>
      </c>
      <c r="AZ188" s="10">
        <f t="shared" ca="1" si="194"/>
        <v>0</v>
      </c>
      <c r="BA188" s="127"/>
      <c r="BB188">
        <v>-400.18081690000002</v>
      </c>
      <c r="BC188" s="108">
        <f t="shared" ca="1" si="195"/>
        <v>0</v>
      </c>
      <c r="BD188" s="10">
        <f t="shared" ca="1" si="196"/>
        <v>0</v>
      </c>
      <c r="BE188" s="10">
        <f t="shared" ca="1" si="197"/>
        <v>0</v>
      </c>
      <c r="BF188" s="127"/>
      <c r="BG188">
        <v>-400.18521263999997</v>
      </c>
      <c r="BH188" s="108">
        <f t="shared" ca="1" si="198"/>
        <v>0</v>
      </c>
      <c r="BI188" s="10">
        <f t="shared" ca="1" si="199"/>
        <v>0</v>
      </c>
      <c r="BJ188" s="10">
        <f t="shared" ca="1" si="200"/>
        <v>0</v>
      </c>
      <c r="BK188" s="127"/>
      <c r="BL188">
        <v>-400.18546738999999</v>
      </c>
      <c r="BM188" s="108">
        <f t="shared" ca="1" si="201"/>
        <v>0</v>
      </c>
      <c r="BN188" s="10">
        <f t="shared" ca="1" si="202"/>
        <v>0</v>
      </c>
      <c r="BO188" s="10">
        <f t="shared" ca="1" si="203"/>
        <v>0</v>
      </c>
      <c r="BQ188">
        <v>-400.05164245999998</v>
      </c>
      <c r="BR188" s="112">
        <f t="shared" ca="1" si="204"/>
        <v>0</v>
      </c>
      <c r="BS188" s="10">
        <f t="shared" ca="1" si="205"/>
        <v>0</v>
      </c>
      <c r="BT188" s="10">
        <f t="shared" ca="1" si="206"/>
        <v>0</v>
      </c>
      <c r="BU188" s="127"/>
      <c r="BV188">
        <v>-400.01379836000001</v>
      </c>
      <c r="BW188" s="103">
        <f t="shared" ca="1" si="248"/>
        <v>0</v>
      </c>
      <c r="BX188" s="10">
        <f t="shared" ca="1" si="207"/>
        <v>0</v>
      </c>
      <c r="BY188" s="10">
        <f t="shared" ca="1" si="208"/>
        <v>0</v>
      </c>
      <c r="BZ188" s="127"/>
      <c r="CA188">
        <v>-400.17033258999999</v>
      </c>
      <c r="CB188" s="103">
        <f t="shared" ca="1" si="209"/>
        <v>0</v>
      </c>
      <c r="CC188" s="10">
        <f t="shared" ca="1" si="210"/>
        <v>0</v>
      </c>
      <c r="CD188" s="10">
        <f t="shared" ca="1" si="211"/>
        <v>0</v>
      </c>
      <c r="CE188" s="127"/>
      <c r="CF188">
        <v>-400.1564803</v>
      </c>
      <c r="CG188" s="103">
        <f t="shared" ca="1" si="212"/>
        <v>0</v>
      </c>
      <c r="CH188" s="10">
        <f t="shared" ca="1" si="213"/>
        <v>0</v>
      </c>
      <c r="CI188" s="10">
        <f t="shared" ca="1" si="214"/>
        <v>0</v>
      </c>
      <c r="CJ188" s="127"/>
      <c r="CK188">
        <v>-400.17436342000002</v>
      </c>
      <c r="CL188" s="103">
        <f t="shared" ca="1" si="215"/>
        <v>0</v>
      </c>
      <c r="CM188" s="10">
        <f t="shared" ca="1" si="216"/>
        <v>0</v>
      </c>
      <c r="CN188" s="10">
        <f t="shared" ca="1" si="217"/>
        <v>0</v>
      </c>
      <c r="CO188" s="127"/>
      <c r="CP188">
        <v>-400.17214022000002</v>
      </c>
      <c r="CQ188" s="103">
        <f t="shared" ca="1" si="218"/>
        <v>0</v>
      </c>
      <c r="CR188" s="10">
        <f t="shared" ca="1" si="219"/>
        <v>0</v>
      </c>
      <c r="CS188" s="10">
        <f t="shared" ca="1" si="220"/>
        <v>0</v>
      </c>
      <c r="CT188" s="127"/>
      <c r="CU188">
        <v>-400.15417910999997</v>
      </c>
      <c r="CV188" s="103">
        <f t="shared" ca="1" si="221"/>
        <v>0</v>
      </c>
      <c r="CW188" s="10">
        <f t="shared" ca="1" si="222"/>
        <v>0</v>
      </c>
      <c r="CX188" s="10">
        <f t="shared" ca="1" si="223"/>
        <v>0</v>
      </c>
      <c r="CY188" s="127"/>
      <c r="CZ188">
        <v>-400.18274976999999</v>
      </c>
      <c r="DA188" s="103">
        <f t="shared" ca="1" si="224"/>
        <v>0</v>
      </c>
      <c r="DB188" s="10">
        <f t="shared" ca="1" si="225"/>
        <v>0</v>
      </c>
      <c r="DC188" s="10">
        <f t="shared" ca="1" si="226"/>
        <v>0</v>
      </c>
      <c r="DD188" s="127"/>
      <c r="DE188">
        <v>-400.16887811999999</v>
      </c>
      <c r="DF188" s="103">
        <f t="shared" ca="1" si="227"/>
        <v>0</v>
      </c>
      <c r="DG188" s="10">
        <f t="shared" ca="1" si="228"/>
        <v>0</v>
      </c>
      <c r="DH188" s="10">
        <f t="shared" ca="1" si="229"/>
        <v>0</v>
      </c>
      <c r="DI188" s="127"/>
      <c r="DJ188">
        <v>-400.17162495000002</v>
      </c>
      <c r="DK188" s="103">
        <f t="shared" ca="1" si="230"/>
        <v>0</v>
      </c>
      <c r="DL188" s="10">
        <f t="shared" ca="1" si="231"/>
        <v>0</v>
      </c>
      <c r="DM188" s="10">
        <f t="shared" ca="1" si="232"/>
        <v>0</v>
      </c>
      <c r="DN188" s="127"/>
      <c r="DO188" s="6">
        <v>-400.18249021000003</v>
      </c>
      <c r="DP188" s="108">
        <f t="shared" ca="1" si="233"/>
        <v>0</v>
      </c>
      <c r="DQ188" s="10">
        <f t="shared" ca="1" si="234"/>
        <v>0</v>
      </c>
      <c r="DR188" s="10">
        <f t="shared" ca="1" si="235"/>
        <v>0</v>
      </c>
      <c r="DS188" s="127"/>
      <c r="DT188" s="1">
        <f>-400.16353907</f>
        <v>-400.16353907000001</v>
      </c>
      <c r="DU188" s="108">
        <f t="shared" ca="1" si="236"/>
        <v>0</v>
      </c>
      <c r="DV188" s="10">
        <f t="shared" ca="1" si="237"/>
        <v>0</v>
      </c>
      <c r="DW188" s="10">
        <f t="shared" ca="1" si="238"/>
        <v>0</v>
      </c>
      <c r="DX188" s="116"/>
      <c r="DY188" s="1">
        <v>-400.18584865000003</v>
      </c>
      <c r="DZ188" s="113">
        <f t="shared" ca="1" si="239"/>
        <v>0</v>
      </c>
      <c r="EA188" s="10">
        <f t="shared" ca="1" si="240"/>
        <v>0</v>
      </c>
      <c r="EB188" s="10">
        <f t="shared" ca="1" si="241"/>
        <v>0</v>
      </c>
      <c r="EC188" s="127"/>
      <c r="ED188" s="1">
        <v>-400.18244109</v>
      </c>
      <c r="EE188" s="108">
        <f t="shared" ca="1" si="242"/>
        <v>0</v>
      </c>
      <c r="EF188" s="10">
        <f t="shared" ca="1" si="243"/>
        <v>0</v>
      </c>
      <c r="EG188" s="10">
        <f t="shared" ca="1" si="244"/>
        <v>0</v>
      </c>
      <c r="EH188" s="127"/>
      <c r="EI188" s="1">
        <v>-400.18568791000001</v>
      </c>
      <c r="EJ188" s="113">
        <f t="shared" ca="1" si="245"/>
        <v>0</v>
      </c>
      <c r="EK188" s="10">
        <f t="shared" ca="1" si="246"/>
        <v>0</v>
      </c>
      <c r="EL188" s="10">
        <f t="shared" ca="1" si="247"/>
        <v>0</v>
      </c>
      <c r="EM188" s="127"/>
      <c r="EN188" s="113"/>
      <c r="EO188" s="113"/>
      <c r="EP188" s="142"/>
      <c r="EQ188" s="142"/>
      <c r="EW188" s="287">
        <v>0</v>
      </c>
      <c r="EX188" s="287">
        <v>0</v>
      </c>
      <c r="EY188" s="287">
        <v>0</v>
      </c>
      <c r="EZ188" s="287">
        <v>0</v>
      </c>
      <c r="FA188" s="287">
        <v>0</v>
      </c>
      <c r="FB188" s="287">
        <v>2</v>
      </c>
      <c r="FC188" s="287">
        <v>0</v>
      </c>
      <c r="FD188" s="287">
        <v>0</v>
      </c>
      <c r="FE188" s="287">
        <v>0</v>
      </c>
      <c r="FF188" s="287">
        <v>0</v>
      </c>
      <c r="FG188" s="287">
        <v>0</v>
      </c>
      <c r="FH188" s="287">
        <v>0</v>
      </c>
      <c r="FI188" s="287">
        <v>0</v>
      </c>
      <c r="FJ188" s="287">
        <v>0</v>
      </c>
      <c r="FK188" s="287">
        <v>0</v>
      </c>
      <c r="FL188" s="287"/>
    </row>
    <row r="189" spans="1:168" ht="15" customHeight="1" x14ac:dyDescent="0.25">
      <c r="A189" t="s">
        <v>433</v>
      </c>
      <c r="B189" s="219">
        <v>6</v>
      </c>
      <c r="C189" t="s">
        <v>358</v>
      </c>
      <c r="D189">
        <v>-3.9877726999999998</v>
      </c>
      <c r="E189" s="108">
        <f t="shared" ca="1" si="170"/>
        <v>20.937239390759707</v>
      </c>
      <c r="F189" s="10">
        <f t="shared" ca="1" si="168"/>
        <v>5.8671463990755619</v>
      </c>
      <c r="G189" s="10">
        <f t="shared" ca="1" si="171"/>
        <v>0.97785773317926028</v>
      </c>
      <c r="H189" s="116"/>
      <c r="I189">
        <v>-3.9934485</v>
      </c>
      <c r="J189" s="108">
        <f t="shared" ca="1" si="172"/>
        <v>22.6291354316499</v>
      </c>
      <c r="K189" s="10">
        <f t="shared" ca="1" si="169"/>
        <v>7.5590424399657543</v>
      </c>
      <c r="L189" s="10">
        <f t="shared" ca="1" si="173"/>
        <v>1.259840406660959</v>
      </c>
      <c r="M189" s="116"/>
      <c r="N189" s="65">
        <v>-402.53699375999997</v>
      </c>
      <c r="O189" s="108">
        <f t="shared" ca="1" si="174"/>
        <v>14.858553432673922</v>
      </c>
      <c r="P189" s="10">
        <f t="shared" ca="1" si="175"/>
        <v>-0.21153955901022314</v>
      </c>
      <c r="Q189" s="10">
        <f t="shared" ca="1" si="176"/>
        <v>-3.5256593168370522E-2</v>
      </c>
      <c r="R189" s="116"/>
      <c r="S189" s="65">
        <v>-402.52572529999998</v>
      </c>
      <c r="T189" s="103">
        <f t="shared" ca="1" si="177"/>
        <v>15.12056981562942</v>
      </c>
      <c r="U189" s="10">
        <f t="shared" ca="1" si="178"/>
        <v>5.0476823945274418E-2</v>
      </c>
      <c r="V189" s="10">
        <f t="shared" ca="1" si="179"/>
        <v>8.4128039908790697E-3</v>
      </c>
      <c r="W189" s="116"/>
      <c r="X189">
        <v>-402.48249325</v>
      </c>
      <c r="Y189" s="108">
        <f t="shared" ca="1" si="180"/>
        <v>11.899515917904814</v>
      </c>
      <c r="Z189" s="10">
        <f t="shared" ca="1" si="181"/>
        <v>-3.1705770737793308</v>
      </c>
      <c r="AA189" s="10">
        <f t="shared" ca="1" si="182"/>
        <v>-0.5284295122965551</v>
      </c>
      <c r="AB189" s="116"/>
      <c r="AC189">
        <v>-402.51224554999999</v>
      </c>
      <c r="AD189" s="108">
        <f t="shared" ca="1" si="183"/>
        <v>12.730915142150298</v>
      </c>
      <c r="AE189" s="10">
        <f t="shared" ca="1" si="184"/>
        <v>-2.3391778495338471</v>
      </c>
      <c r="AF189" s="10">
        <f t="shared" ca="1" si="185"/>
        <v>-0.38986297492230787</v>
      </c>
      <c r="AG189" s="136"/>
      <c r="AH189" s="10"/>
      <c r="AI189" s="10"/>
      <c r="AJ189" s="10"/>
      <c r="AK189" s="10"/>
      <c r="AL189" s="116"/>
      <c r="AM189">
        <v>-402.51041521000002</v>
      </c>
      <c r="AN189" s="108">
        <f t="shared" ca="1" si="186"/>
        <v>6.4468392132815708</v>
      </c>
      <c r="AO189" s="10">
        <f t="shared" ca="1" si="187"/>
        <v>-8.6232537784025745</v>
      </c>
      <c r="AP189" s="10">
        <f t="shared" ca="1" si="188"/>
        <v>-1.4372089630670957</v>
      </c>
      <c r="AQ189" s="127"/>
      <c r="AR189" s="1">
        <v>-402.50315612999998</v>
      </c>
      <c r="AS189" s="108">
        <f t="shared" ca="1" si="189"/>
        <v>5.40115194056572</v>
      </c>
      <c r="AT189" s="10">
        <f t="shared" ca="1" si="190"/>
        <v>-9.6689410511184253</v>
      </c>
      <c r="AU189" s="10">
        <f t="shared" ca="1" si="191"/>
        <v>-1.6114901751864041</v>
      </c>
      <c r="AV189" s="127"/>
      <c r="AW189">
        <v>-402.54329044000002</v>
      </c>
      <c r="AX189" s="108">
        <f t="shared" ca="1" si="192"/>
        <v>14.013662764891162</v>
      </c>
      <c r="AY189" s="10">
        <f t="shared" ca="1" si="193"/>
        <v>-1.0564302267929833</v>
      </c>
      <c r="AZ189" s="10">
        <f t="shared" ca="1" si="194"/>
        <v>-0.17607170446549722</v>
      </c>
      <c r="BA189" s="127"/>
      <c r="BB189">
        <v>-402.54117585</v>
      </c>
      <c r="BC189" s="108">
        <f t="shared" ca="1" si="195"/>
        <v>13.189291641385129</v>
      </c>
      <c r="BD189" s="10">
        <f t="shared" ca="1" si="196"/>
        <v>-1.8808013502990164</v>
      </c>
      <c r="BE189" s="10">
        <f t="shared" ca="1" si="197"/>
        <v>-0.31346689171650272</v>
      </c>
      <c r="BF189" s="127"/>
      <c r="BG189">
        <v>-402.54965619000001</v>
      </c>
      <c r="BH189" s="108">
        <f t="shared" ca="1" si="198"/>
        <v>14.950119545968148</v>
      </c>
      <c r="BI189" s="10">
        <f t="shared" ca="1" si="199"/>
        <v>-0.11997344571599733</v>
      </c>
      <c r="BJ189" s="10">
        <f t="shared" ca="1" si="200"/>
        <v>-1.9995574285999556E-2</v>
      </c>
      <c r="BK189" s="127"/>
      <c r="BL189">
        <v>-402.55013049000002</v>
      </c>
      <c r="BM189" s="108">
        <f t="shared" ca="1" si="201"/>
        <v>15.070092991684145</v>
      </c>
      <c r="BN189" s="10">
        <f t="shared" ca="1" si="202"/>
        <v>0</v>
      </c>
      <c r="BO189" s="10">
        <f t="shared" ca="1" si="203"/>
        <v>0</v>
      </c>
      <c r="BQ189">
        <v>-402.40653172999998</v>
      </c>
      <c r="BR189" s="112">
        <f t="shared" ca="1" si="204"/>
        <v>12.124873225070138</v>
      </c>
      <c r="BS189" s="10">
        <f t="shared" ca="1" si="205"/>
        <v>-2.9452197666140076</v>
      </c>
      <c r="BT189" s="10">
        <f t="shared" ca="1" si="206"/>
        <v>-0.49086996110233461</v>
      </c>
      <c r="BU189" s="127"/>
      <c r="BV189">
        <v>-402.36988120000001</v>
      </c>
      <c r="BW189" s="103">
        <f t="shared" ca="1" si="248"/>
        <v>19.664513086779898</v>
      </c>
      <c r="BX189" s="10">
        <f t="shared" ca="1" si="207"/>
        <v>4.594420095095753</v>
      </c>
      <c r="BY189" s="10">
        <f t="shared" ca="1" si="208"/>
        <v>0.76573668251595883</v>
      </c>
      <c r="BZ189" s="127"/>
      <c r="CA189">
        <v>-402.53219619999999</v>
      </c>
      <c r="CB189" s="103">
        <f t="shared" ca="1" si="209"/>
        <v>14.492841187462711</v>
      </c>
      <c r="CC189" s="10">
        <f t="shared" ca="1" si="210"/>
        <v>-0.57725180422143474</v>
      </c>
      <c r="CD189" s="10">
        <f t="shared" ca="1" si="211"/>
        <v>-9.6208634036905785E-2</v>
      </c>
      <c r="CE189" s="127"/>
      <c r="CF189">
        <v>-402.51864460000002</v>
      </c>
      <c r="CG189" s="103">
        <f t="shared" ca="1" si="212"/>
        <v>14.852284617784743</v>
      </c>
      <c r="CH189" s="10">
        <f t="shared" ca="1" si="213"/>
        <v>-0.21780837389940189</v>
      </c>
      <c r="CI189" s="10">
        <f t="shared" ca="1" si="214"/>
        <v>-3.6301395649900314E-2</v>
      </c>
      <c r="CJ189" s="127"/>
      <c r="CK189">
        <v>-402.53970322999999</v>
      </c>
      <c r="CL189" s="103">
        <f t="shared" ca="1" si="215"/>
        <v>15.587882042978862</v>
      </c>
      <c r="CM189" s="10">
        <f t="shared" ca="1" si="216"/>
        <v>0.51778905129471653</v>
      </c>
      <c r="CN189" s="10">
        <f t="shared" ca="1" si="217"/>
        <v>8.6298175215786088E-2</v>
      </c>
      <c r="CO189" s="127"/>
      <c r="CP189">
        <v>-402.52870774000002</v>
      </c>
      <c r="CQ189" s="103">
        <f t="shared" ca="1" si="218"/>
        <v>13.356654566814145</v>
      </c>
      <c r="CR189" s="10">
        <f t="shared" ca="1" si="219"/>
        <v>-1.7134384248700005</v>
      </c>
      <c r="CS189" s="10">
        <f t="shared" ca="1" si="220"/>
        <v>-0.28557307081166677</v>
      </c>
      <c r="CT189" s="127"/>
      <c r="CU189">
        <v>-402.50510752000002</v>
      </c>
      <c r="CV189" s="103">
        <f t="shared" ca="1" si="221"/>
        <v>16.663256766528896</v>
      </c>
      <c r="CW189" s="10">
        <f t="shared" ca="1" si="222"/>
        <v>1.5931637748447507</v>
      </c>
      <c r="CX189" s="10">
        <f t="shared" ca="1" si="223"/>
        <v>0.26552729580745843</v>
      </c>
      <c r="CY189" s="127"/>
      <c r="CZ189">
        <v>-402.54511509000002</v>
      </c>
      <c r="DA189" s="103">
        <f t="shared" ca="1" si="224"/>
        <v>14.366655402676667</v>
      </c>
      <c r="DB189" s="10">
        <f t="shared" ca="1" si="225"/>
        <v>-0.70343758900747844</v>
      </c>
      <c r="DC189" s="10">
        <f t="shared" ca="1" si="226"/>
        <v>-0.11723959816791307</v>
      </c>
      <c r="DD189" s="127"/>
      <c r="DE189">
        <v>-402.53081942</v>
      </c>
      <c r="DF189" s="103">
        <f t="shared" ca="1" si="227"/>
        <v>14.286899008785415</v>
      </c>
      <c r="DG189" s="10">
        <f t="shared" ca="1" si="228"/>
        <v>-0.78319398289873021</v>
      </c>
      <c r="DH189" s="10">
        <f t="shared" ca="1" si="229"/>
        <v>-0.13053233048312171</v>
      </c>
      <c r="DI189" s="127"/>
      <c r="DJ189">
        <v>-402.53607978999997</v>
      </c>
      <c r="DK189" s="103">
        <f t="shared" ca="1" si="230"/>
        <v>15.159600875395082</v>
      </c>
      <c r="DL189" s="10">
        <f t="shared" ca="1" si="231"/>
        <v>8.9507883710936653E-2</v>
      </c>
      <c r="DM189" s="10">
        <f t="shared" ca="1" si="232"/>
        <v>1.4917980618489443E-2</v>
      </c>
      <c r="DN189" s="127"/>
      <c r="DO189" s="6">
        <v>-402.52636977999998</v>
      </c>
      <c r="DP189" s="108">
        <f t="shared" ca="1" si="233"/>
        <v>4.5787135448147582</v>
      </c>
      <c r="DQ189" s="10">
        <f t="shared" ca="1" si="234"/>
        <v>-10.491379446869388</v>
      </c>
      <c r="DR189" s="10">
        <f t="shared" ca="1" si="235"/>
        <v>-1.7485632411448979</v>
      </c>
      <c r="DS189" s="127"/>
      <c r="DT189" s="1">
        <v>-402.46433038999999</v>
      </c>
      <c r="DU189" s="108">
        <f t="shared" ca="1" si="236"/>
        <v>0.15203288048999786</v>
      </c>
      <c r="DV189" s="10">
        <f t="shared" ca="1" si="237"/>
        <v>-14.918060111194148</v>
      </c>
      <c r="DW189" s="10">
        <f t="shared" ca="1" si="238"/>
        <v>-2.4863433518656914</v>
      </c>
      <c r="DX189" s="116"/>
      <c r="DY189" s="1">
        <v>-402.54786842999999</v>
      </c>
      <c r="DZ189" s="113">
        <f t="shared" ca="1" si="239"/>
        <v>13.505022794726287</v>
      </c>
      <c r="EA189" s="10">
        <f t="shared" ca="1" si="240"/>
        <v>-1.5650701969578584</v>
      </c>
      <c r="EB189" s="10">
        <f t="shared" ca="1" si="241"/>
        <v>-0.26084503282630972</v>
      </c>
      <c r="EC189" s="127"/>
      <c r="ED189" s="1">
        <v>-402.49431712000001</v>
      </c>
      <c r="EE189" s="108">
        <f t="shared" ca="1" si="242"/>
        <v>-13.388877153950563</v>
      </c>
      <c r="EF189" s="10">
        <f t="shared" ca="1" si="243"/>
        <v>-28.458970145634709</v>
      </c>
      <c r="EG189" s="10">
        <f t="shared" ca="1" si="244"/>
        <v>-4.7431616909391181</v>
      </c>
      <c r="EH189" s="127"/>
      <c r="EI189" s="1">
        <v>-402.54082662000002</v>
      </c>
      <c r="EJ189" s="113">
        <f t="shared" ca="1" si="245"/>
        <v>10.780472843110088</v>
      </c>
      <c r="EK189" s="10">
        <f t="shared" ca="1" si="246"/>
        <v>-4.2896201485740573</v>
      </c>
      <c r="EL189" s="10">
        <f t="shared" ca="1" si="247"/>
        <v>-0.71493669142900951</v>
      </c>
      <c r="EM189" s="127"/>
      <c r="EN189" s="113"/>
      <c r="EO189" s="113"/>
      <c r="EP189" s="142"/>
      <c r="EQ189" s="142"/>
      <c r="EW189" s="287">
        <v>0</v>
      </c>
      <c r="EX189" s="287">
        <v>0</v>
      </c>
      <c r="EY189" s="287">
        <v>0</v>
      </c>
      <c r="EZ189" s="287">
        <v>4</v>
      </c>
      <c r="FA189" s="287">
        <v>0</v>
      </c>
      <c r="FB189" s="287">
        <v>2</v>
      </c>
      <c r="FC189" s="287">
        <v>0</v>
      </c>
      <c r="FD189" s="287">
        <v>0</v>
      </c>
      <c r="FE189" s="287">
        <v>0</v>
      </c>
      <c r="FF189" s="287">
        <v>0</v>
      </c>
      <c r="FG189" s="287">
        <v>0</v>
      </c>
      <c r="FH189" s="287">
        <v>0</v>
      </c>
      <c r="FI189" s="287">
        <v>0</v>
      </c>
      <c r="FJ189" s="287">
        <v>0</v>
      </c>
      <c r="FK189" s="287">
        <v>0</v>
      </c>
      <c r="FL189" s="287"/>
    </row>
    <row r="190" spans="1:168" ht="15" customHeight="1" x14ac:dyDescent="0.25">
      <c r="A190" t="s">
        <v>433</v>
      </c>
      <c r="B190" s="219">
        <v>3</v>
      </c>
      <c r="C190" t="s">
        <v>359</v>
      </c>
      <c r="D190">
        <v>-11.91854376</v>
      </c>
      <c r="E190" s="108">
        <f t="shared" ca="1" si="170"/>
        <v>98.450558444630218</v>
      </c>
      <c r="F190" s="10">
        <f t="shared" ca="1" si="168"/>
        <v>2.1862319433844419</v>
      </c>
      <c r="G190" s="10">
        <f t="shared" ca="1" si="171"/>
        <v>0.72874398112814731</v>
      </c>
      <c r="H190" s="116"/>
      <c r="I190">
        <v>-11.976875440000001</v>
      </c>
      <c r="J190" s="108">
        <f t="shared" ca="1" si="172"/>
        <v>85.156613989745395</v>
      </c>
      <c r="K190" s="10">
        <f t="shared" ca="1" si="169"/>
        <v>-11.107712511500381</v>
      </c>
      <c r="L190" s="10">
        <f t="shared" ca="1" si="173"/>
        <v>-3.7025708371667938</v>
      </c>
      <c r="M190" s="116"/>
      <c r="N190" s="65">
        <v>-276.14552163000002</v>
      </c>
      <c r="O190" s="108">
        <f t="shared" ca="1" si="174"/>
        <v>95.591084645373328</v>
      </c>
      <c r="P190" s="10">
        <f t="shared" ca="1" si="175"/>
        <v>-0.67324185587244756</v>
      </c>
      <c r="Q190" s="10">
        <f t="shared" ca="1" si="176"/>
        <v>-0.22441395195748251</v>
      </c>
      <c r="R190" s="116"/>
      <c r="S190" s="65">
        <v>-276.1363341</v>
      </c>
      <c r="T190" s="103">
        <f t="shared" ca="1" si="177"/>
        <v>95.59835433712675</v>
      </c>
      <c r="U190" s="10">
        <f t="shared" ca="1" si="178"/>
        <v>-0.66597216411902593</v>
      </c>
      <c r="V190" s="10">
        <f t="shared" ca="1" si="179"/>
        <v>-0.22199072137300865</v>
      </c>
      <c r="W190" s="116"/>
      <c r="X190">
        <v>-276.08632447999997</v>
      </c>
      <c r="Y190" s="108">
        <f t="shared" ca="1" si="180"/>
        <v>91.826639329068826</v>
      </c>
      <c r="Z190" s="10">
        <f t="shared" ca="1" si="181"/>
        <v>-4.4376871721769504</v>
      </c>
      <c r="AA190" s="10">
        <f t="shared" ca="1" si="182"/>
        <v>-1.4792290573923168</v>
      </c>
      <c r="AB190" s="116"/>
      <c r="AC190">
        <v>-276.11454945000003</v>
      </c>
      <c r="AD190" s="108">
        <f t="shared" ca="1" si="183"/>
        <v>92.397754095252935</v>
      </c>
      <c r="AE190" s="10">
        <f t="shared" ca="1" si="184"/>
        <v>-3.8665724059928408</v>
      </c>
      <c r="AF190" s="10">
        <f t="shared" ca="1" si="185"/>
        <v>-1.2888574686642802</v>
      </c>
      <c r="AG190" s="136"/>
      <c r="AH190" s="10"/>
      <c r="AI190" s="10"/>
      <c r="AJ190" s="10"/>
      <c r="AK190" s="10"/>
      <c r="AL190" s="116"/>
      <c r="AM190">
        <v>-276.09448142999997</v>
      </c>
      <c r="AN190" s="108">
        <f t="shared" ca="1" si="186"/>
        <v>86.369996767558476</v>
      </c>
      <c r="AO190" s="10">
        <f t="shared" ca="1" si="187"/>
        <v>-9.8943297336873002</v>
      </c>
      <c r="AP190" s="10">
        <f t="shared" ca="1" si="188"/>
        <v>-3.2981099112290999</v>
      </c>
      <c r="AQ190" s="127"/>
      <c r="AR190" s="1">
        <v>-276.08833493999998</v>
      </c>
      <c r="AS190" s="108">
        <f t="shared" ca="1" si="189"/>
        <v>83.605803934844303</v>
      </c>
      <c r="AT190" s="10">
        <f t="shared" ca="1" si="190"/>
        <v>-12.658522566401473</v>
      </c>
      <c r="AU190" s="10">
        <f t="shared" ca="1" si="191"/>
        <v>-4.2195075221338243</v>
      </c>
      <c r="AV190" s="127"/>
      <c r="AW190">
        <v>-276.15253676999998</v>
      </c>
      <c r="AX190" s="108">
        <f t="shared" ca="1" si="192"/>
        <v>94.485294560613724</v>
      </c>
      <c r="AY190" s="10">
        <f t="shared" ca="1" si="193"/>
        <v>-1.7790319406320521</v>
      </c>
      <c r="AZ190" s="10">
        <f t="shared" ca="1" si="194"/>
        <v>-0.59301064687735072</v>
      </c>
      <c r="BA190" s="127"/>
      <c r="BB190">
        <v>-276.15146449000002</v>
      </c>
      <c r="BC190" s="108">
        <f t="shared" ca="1" si="195"/>
        <v>93.948250395610231</v>
      </c>
      <c r="BD190" s="10">
        <f t="shared" ca="1" si="196"/>
        <v>-2.3160761056355454</v>
      </c>
      <c r="BE190" s="10">
        <f t="shared" ca="1" si="197"/>
        <v>-0.77202536854518178</v>
      </c>
      <c r="BF190" s="127"/>
      <c r="BG190">
        <v>-276.15997198000002</v>
      </c>
      <c r="BH190" s="108">
        <f t="shared" ca="1" si="198"/>
        <v>96.067147485749544</v>
      </c>
      <c r="BI190" s="10">
        <f t="shared" ca="1" si="199"/>
        <v>-0.19717901549623207</v>
      </c>
      <c r="BJ190" s="10">
        <f t="shared" ca="1" si="200"/>
        <v>-6.5726338498744027E-2</v>
      </c>
      <c r="BK190" s="127"/>
      <c r="BL190">
        <v>-276.16061151999997</v>
      </c>
      <c r="BM190" s="108">
        <f t="shared" ca="1" si="201"/>
        <v>96.264326501245776</v>
      </c>
      <c r="BN190" s="10">
        <f t="shared" ca="1" si="202"/>
        <v>0</v>
      </c>
      <c r="BO190" s="10">
        <f t="shared" ca="1" si="203"/>
        <v>0</v>
      </c>
      <c r="BQ190">
        <v>-276.03676567000002</v>
      </c>
      <c r="BR190" s="112">
        <f t="shared" ca="1" si="204"/>
        <v>91.803418358544292</v>
      </c>
      <c r="BS190" s="10">
        <f t="shared" ca="1" si="205"/>
        <v>-4.4609081427014843</v>
      </c>
      <c r="BT190" s="10">
        <f t="shared" ca="1" si="206"/>
        <v>-1.4869693809004947</v>
      </c>
      <c r="BU190" s="127"/>
      <c r="BV190">
        <v>-275.97311695000002</v>
      </c>
      <c r="BW190" s="103">
        <f t="shared" ca="1" si="248"/>
        <v>92.901138677511497</v>
      </c>
      <c r="BX190" s="10">
        <f t="shared" ca="1" si="207"/>
        <v>-3.3631878237342789</v>
      </c>
      <c r="BY190" s="10">
        <f t="shared" ca="1" si="208"/>
        <v>-1.1210626079114263</v>
      </c>
      <c r="BZ190" s="127"/>
      <c r="CA190">
        <v>-276.14914696</v>
      </c>
      <c r="CB190" s="103">
        <f t="shared" ca="1" si="209"/>
        <v>95.270590698689247</v>
      </c>
      <c r="CC190" s="10">
        <f t="shared" ca="1" si="210"/>
        <v>-0.99373580255652882</v>
      </c>
      <c r="CD190" s="10">
        <f t="shared" ca="1" si="211"/>
        <v>-0.33124526751884292</v>
      </c>
      <c r="CE190" s="127"/>
      <c r="CF190">
        <v>-276.13784427000002</v>
      </c>
      <c r="CG190" s="103">
        <f t="shared" ca="1" si="212"/>
        <v>94.994508701505367</v>
      </c>
      <c r="CH190" s="10">
        <f t="shared" ca="1" si="213"/>
        <v>-1.2698177997404088</v>
      </c>
      <c r="CI190" s="10">
        <f t="shared" ca="1" si="214"/>
        <v>-0.4232725999134696</v>
      </c>
      <c r="CJ190" s="127"/>
      <c r="CK190">
        <v>-276.15402940000001</v>
      </c>
      <c r="CL190" s="103">
        <f t="shared" ca="1" si="215"/>
        <v>96.182922896242601</v>
      </c>
      <c r="CM190" s="10">
        <f t="shared" ca="1" si="216"/>
        <v>-8.1403605003174562E-2</v>
      </c>
      <c r="CN190" s="10">
        <f t="shared" ca="1" si="217"/>
        <v>-2.7134535001058186E-2</v>
      </c>
      <c r="CO190" s="127"/>
      <c r="CP190">
        <v>-276.12931316999999</v>
      </c>
      <c r="CQ190" s="103">
        <f t="shared" ca="1" si="218"/>
        <v>92.934415479748125</v>
      </c>
      <c r="CR190" s="10">
        <f t="shared" ca="1" si="219"/>
        <v>-3.3299110214976508</v>
      </c>
      <c r="CS190" s="10">
        <f t="shared" ca="1" si="220"/>
        <v>-1.1099703404992169</v>
      </c>
      <c r="CT190" s="127"/>
      <c r="CU190">
        <v>-276.10988291000001</v>
      </c>
      <c r="CV190" s="103">
        <f t="shared" ca="1" si="221"/>
        <v>91.887124921620867</v>
      </c>
      <c r="CW190" s="10">
        <f t="shared" ca="1" si="222"/>
        <v>-4.3772015796249093</v>
      </c>
      <c r="CX190" s="10">
        <f t="shared" ca="1" si="223"/>
        <v>-1.459067193208303</v>
      </c>
      <c r="CY190" s="127"/>
      <c r="CZ190">
        <v>-276.15208256</v>
      </c>
      <c r="DA190" s="103">
        <f t="shared" ca="1" si="224"/>
        <v>95.154394857153704</v>
      </c>
      <c r="DB190" s="10">
        <f t="shared" ca="1" si="225"/>
        <v>-1.1099316440920717</v>
      </c>
      <c r="DC190" s="10">
        <f t="shared" ca="1" si="226"/>
        <v>-0.36997721469735723</v>
      </c>
      <c r="DD190" s="127"/>
      <c r="DE190">
        <v>-276.14220846000001</v>
      </c>
      <c r="DF190" s="103">
        <f t="shared" ca="1" si="227"/>
        <v>94.897357758139506</v>
      </c>
      <c r="DG190" s="10">
        <f t="shared" ca="1" si="228"/>
        <v>-1.3669687431062698</v>
      </c>
      <c r="DH190" s="10">
        <f t="shared" ca="1" si="229"/>
        <v>-0.45565624770208996</v>
      </c>
      <c r="DI190" s="127"/>
      <c r="DJ190">
        <v>-276.14973924999998</v>
      </c>
      <c r="DK190" s="103">
        <f t="shared" ca="1" si="230"/>
        <v>95.588392631696635</v>
      </c>
      <c r="DL190" s="10">
        <f t="shared" ca="1" si="231"/>
        <v>-0.67593386954914081</v>
      </c>
      <c r="DM190" s="10">
        <f t="shared" ca="1" si="232"/>
        <v>-0.2253112898497136</v>
      </c>
      <c r="DN190" s="127"/>
      <c r="DO190" s="6">
        <v>-276.12484480000001</v>
      </c>
      <c r="DP190" s="108">
        <f t="shared" ca="1" si="233"/>
        <v>87.661636192820438</v>
      </c>
      <c r="DQ190" s="10">
        <f t="shared" ca="1" si="234"/>
        <v>-8.6026903084253377</v>
      </c>
      <c r="DR190" s="10">
        <f t="shared" ca="1" si="235"/>
        <v>-2.8675634361417792</v>
      </c>
      <c r="DS190" s="127"/>
      <c r="DT190" s="1">
        <v>-275.97989023000002</v>
      </c>
      <c r="DU190" s="108">
        <f t="shared" ca="1" si="236"/>
        <v>92.24889641028922</v>
      </c>
      <c r="DV190" s="10">
        <f t="shared" ca="1" si="237"/>
        <v>-4.0154300909565563</v>
      </c>
      <c r="DW190" s="10">
        <f t="shared" ca="1" si="238"/>
        <v>-1.3384766969855189</v>
      </c>
      <c r="DX190" s="116"/>
      <c r="DY190" s="1">
        <v>-276.14482891</v>
      </c>
      <c r="DZ190" s="113">
        <f t="shared" ca="1" si="239"/>
        <v>93.48163784074444</v>
      </c>
      <c r="EA190" s="10">
        <f t="shared" ca="1" si="240"/>
        <v>-2.7826886605013357</v>
      </c>
      <c r="EB190" s="10">
        <f t="shared" ca="1" si="241"/>
        <v>-0.92756288683377852</v>
      </c>
      <c r="EC190" s="127"/>
      <c r="ED190" s="1">
        <v>-276.10970351999998</v>
      </c>
      <c r="EE190" s="108">
        <f t="shared" ca="1" si="242"/>
        <v>78.997086047184339</v>
      </c>
      <c r="EF190" s="10">
        <f t="shared" ca="1" si="243"/>
        <v>-17.267240454061437</v>
      </c>
      <c r="EG190" s="10">
        <f t="shared" ca="1" si="244"/>
        <v>-5.7557468180204792</v>
      </c>
      <c r="EH190" s="127"/>
      <c r="EI190" s="1">
        <v>-276.14256031000002</v>
      </c>
      <c r="EJ190" s="113">
        <f t="shared" ca="1" si="245"/>
        <v>92.323124449892305</v>
      </c>
      <c r="EK190" s="10">
        <f t="shared" ca="1" si="246"/>
        <v>-3.9412020513534713</v>
      </c>
      <c r="EL190" s="10">
        <f t="shared" ca="1" si="247"/>
        <v>-1.3137340171178238</v>
      </c>
      <c r="EM190" s="127"/>
      <c r="EN190" s="113"/>
      <c r="EO190" s="113"/>
      <c r="EP190" s="142"/>
      <c r="EQ190" s="142"/>
      <c r="EW190" s="287">
        <v>2</v>
      </c>
      <c r="EX190" s="287">
        <v>0</v>
      </c>
      <c r="EY190" s="287">
        <v>0</v>
      </c>
      <c r="EZ190" s="287">
        <v>0</v>
      </c>
      <c r="FA190" s="287">
        <v>0</v>
      </c>
      <c r="FB190" s="287">
        <v>1</v>
      </c>
      <c r="FC190" s="287">
        <v>0</v>
      </c>
      <c r="FD190" s="287">
        <v>0</v>
      </c>
      <c r="FE190" s="287">
        <v>0</v>
      </c>
      <c r="FF190" s="287">
        <v>0</v>
      </c>
      <c r="FG190" s="287">
        <v>0</v>
      </c>
      <c r="FH190" s="287">
        <v>0</v>
      </c>
      <c r="FI190" s="287">
        <v>0</v>
      </c>
      <c r="FJ190" s="287">
        <v>0</v>
      </c>
      <c r="FK190" s="287">
        <v>0</v>
      </c>
      <c r="FL190" s="287"/>
    </row>
    <row r="191" spans="1:168" ht="15" customHeight="1" x14ac:dyDescent="0.25">
      <c r="A191" t="s">
        <v>433</v>
      </c>
      <c r="B191" s="219">
        <v>9</v>
      </c>
      <c r="C191" t="s">
        <v>356</v>
      </c>
      <c r="D191" s="140">
        <v>-15.635487599999999</v>
      </c>
      <c r="E191" s="108">
        <f t="shared" ca="1" si="170"/>
        <v>241.1149303975098</v>
      </c>
      <c r="F191" s="10">
        <f t="shared" ca="1" si="168"/>
        <v>5.621856268550232</v>
      </c>
      <c r="G191" s="10">
        <f t="shared" ca="1" si="171"/>
        <v>0.62465069650558136</v>
      </c>
      <c r="H191" s="116"/>
      <c r="I191">
        <v>-15.712709370000001</v>
      </c>
      <c r="J191" s="108">
        <f t="shared" ca="1" si="172"/>
        <v>241.22801693194501</v>
      </c>
      <c r="K191" s="10">
        <f t="shared" ca="1" si="169"/>
        <v>5.7349428029854437</v>
      </c>
      <c r="L191" s="10">
        <f t="shared" ca="1" si="173"/>
        <v>0.63721586699838262</v>
      </c>
      <c r="M191" s="116"/>
      <c r="N191" s="65">
        <v>-279.87831381000001</v>
      </c>
      <c r="O191" s="108">
        <f t="shared" ca="1" si="174"/>
        <v>235.88511037673635</v>
      </c>
      <c r="P191" s="10">
        <f t="shared" ca="1" si="175"/>
        <v>0.39203624777678669</v>
      </c>
      <c r="Q191" s="10">
        <f t="shared" ca="1" si="176"/>
        <v>4.3559583086309632E-2</v>
      </c>
      <c r="R191" s="116"/>
      <c r="S191" s="65">
        <v>-279.86965785000001</v>
      </c>
      <c r="T191" s="103">
        <f t="shared" ca="1" si="177"/>
        <v>236.48676914347007</v>
      </c>
      <c r="U191" s="10">
        <f t="shared" ca="1" si="178"/>
        <v>0.99369501451050724</v>
      </c>
      <c r="V191" s="10">
        <f t="shared" ca="1" si="179"/>
        <v>0.11041055716783414</v>
      </c>
      <c r="W191" s="116"/>
      <c r="X191">
        <v>-279.81740307000001</v>
      </c>
      <c r="Y191" s="108">
        <f t="shared" ca="1" si="180"/>
        <v>234.48563352981486</v>
      </c>
      <c r="Z191" s="10">
        <f t="shared" ca="1" si="181"/>
        <v>-1.0074405991447009</v>
      </c>
      <c r="AA191" s="10">
        <f t="shared" ca="1" si="182"/>
        <v>-0.1119378443494112</v>
      </c>
      <c r="AB191" s="116"/>
      <c r="AC191">
        <v>-279.84472225000002</v>
      </c>
      <c r="AD191" s="108">
        <f t="shared" ca="1" si="183"/>
        <v>234.18730320104328</v>
      </c>
      <c r="AE191" s="10">
        <f t="shared" ca="1" si="184"/>
        <v>-1.305770927916285</v>
      </c>
      <c r="AF191" s="10">
        <f t="shared" ca="1" si="185"/>
        <v>-0.145085658657365</v>
      </c>
      <c r="AG191" s="136"/>
      <c r="AH191" s="10"/>
      <c r="AI191" s="10"/>
      <c r="AJ191" s="10"/>
      <c r="AK191" s="10"/>
      <c r="AL191" s="116"/>
      <c r="AM191">
        <v>-279.83030781999997</v>
      </c>
      <c r="AN191" s="108">
        <f t="shared" ca="1" si="186"/>
        <v>232.17443003154168</v>
      </c>
      <c r="AO191" s="10">
        <f t="shared" ca="1" si="187"/>
        <v>-3.3186440974178879</v>
      </c>
      <c r="AP191" s="10">
        <f t="shared" ca="1" si="188"/>
        <v>-0.368738233046432</v>
      </c>
      <c r="AQ191" s="127"/>
      <c r="AR191" s="1">
        <v>-279.81606763000002</v>
      </c>
      <c r="AS191" s="108">
        <f t="shared" ca="1" si="189"/>
        <v>229.58806069927365</v>
      </c>
      <c r="AT191" s="10">
        <f t="shared" ca="1" si="190"/>
        <v>-5.9050134296859085</v>
      </c>
      <c r="AU191" s="10">
        <f t="shared" ca="1" si="191"/>
        <v>-0.65611260329843424</v>
      </c>
      <c r="AV191" s="127"/>
      <c r="AW191">
        <v>-279.88632923</v>
      </c>
      <c r="AX191" s="108">
        <f t="shared" ca="1" si="192"/>
        <v>234.79495781628432</v>
      </c>
      <c r="AY191" s="10">
        <f t="shared" ca="1" si="193"/>
        <v>-0.69811631267523921</v>
      </c>
      <c r="AZ191" s="10">
        <f t="shared" ca="1" si="194"/>
        <v>-7.7568479186137684E-2</v>
      </c>
      <c r="BA191" s="127"/>
      <c r="BB191">
        <v>-279.88453179999999</v>
      </c>
      <c r="BC191" s="108">
        <f t="shared" ca="1" si="195"/>
        <v>234.54579595518956</v>
      </c>
      <c r="BD191" s="10">
        <f t="shared" ca="1" si="196"/>
        <v>-0.94727817377000179</v>
      </c>
      <c r="BE191" s="10">
        <f t="shared" ca="1" si="197"/>
        <v>-0.10525313041888909</v>
      </c>
      <c r="BF191" s="127"/>
      <c r="BG191">
        <v>-279.89294124999998</v>
      </c>
      <c r="BH191" s="108">
        <f t="shared" ca="1" si="198"/>
        <v>235.3997290276659</v>
      </c>
      <c r="BI191" s="10">
        <f t="shared" ca="1" si="199"/>
        <v>-9.3345101293664356E-2</v>
      </c>
      <c r="BJ191" s="10">
        <f t="shared" ca="1" si="200"/>
        <v>-1.0371677921518262E-2</v>
      </c>
      <c r="BK191" s="127"/>
      <c r="BL191">
        <v>-279.89345786000001</v>
      </c>
      <c r="BM191" s="108">
        <f t="shared" ca="1" si="201"/>
        <v>235.49307412895956</v>
      </c>
      <c r="BN191" s="10">
        <f t="shared" ca="1" si="202"/>
        <v>0</v>
      </c>
      <c r="BO191" s="10">
        <f t="shared" ca="1" si="203"/>
        <v>0</v>
      </c>
      <c r="BQ191">
        <v>-279.77096943999999</v>
      </c>
      <c r="BR191" s="112">
        <f t="shared" ca="1" si="204"/>
        <v>236.6658853124116</v>
      </c>
      <c r="BS191" s="10">
        <f t="shared" ca="1" si="205"/>
        <v>1.1728111834520405</v>
      </c>
      <c r="BT191" s="10">
        <f t="shared" ca="1" si="206"/>
        <v>0.1303123537168934</v>
      </c>
      <c r="BU191" s="127"/>
      <c r="BV191">
        <v>-279.69879173999999</v>
      </c>
      <c r="BW191" s="103">
        <f t="shared" ca="1" si="248"/>
        <v>242.59758983743393</v>
      </c>
      <c r="BX191" s="10">
        <f t="shared" ca="1" si="207"/>
        <v>7.1045157084743664</v>
      </c>
      <c r="BY191" s="10">
        <f t="shared" ca="1" si="208"/>
        <v>0.78939063427492961</v>
      </c>
      <c r="BZ191" s="127"/>
      <c r="CA191">
        <v>-279.87893366999998</v>
      </c>
      <c r="CB191" s="103">
        <f t="shared" ca="1" si="209"/>
        <v>234.34857301402849</v>
      </c>
      <c r="CC191" s="10">
        <f t="shared" ca="1" si="210"/>
        <v>-1.1445011149310744</v>
      </c>
      <c r="CD191" s="10">
        <f t="shared" ca="1" si="211"/>
        <v>-0.12716679054789715</v>
      </c>
      <c r="CE191" s="127"/>
      <c r="CF191">
        <v>-279.86772127</v>
      </c>
      <c r="CG191" s="103">
        <f t="shared" ca="1" si="212"/>
        <v>234.3852854280903</v>
      </c>
      <c r="CH191" s="10">
        <f t="shared" ca="1" si="213"/>
        <v>-1.1077887008692642</v>
      </c>
      <c r="CI191" s="10">
        <f t="shared" ca="1" si="214"/>
        <v>-0.12308763342991824</v>
      </c>
      <c r="CJ191" s="127"/>
      <c r="CK191">
        <v>-279.88690120000001</v>
      </c>
      <c r="CL191" s="103">
        <f t="shared" ca="1" si="215"/>
        <v>235.56736805702425</v>
      </c>
      <c r="CM191" s="10">
        <f t="shared" ca="1" si="216"/>
        <v>7.4293928064690817E-2</v>
      </c>
      <c r="CN191" s="10">
        <f t="shared" ca="1" si="217"/>
        <v>8.2548808960767571E-3</v>
      </c>
      <c r="CO191" s="127"/>
      <c r="CP191">
        <v>-279.85637797999999</v>
      </c>
      <c r="CQ191" s="103">
        <f t="shared" ca="1" si="218"/>
        <v>233.5851173267238</v>
      </c>
      <c r="CR191" s="10">
        <f t="shared" ca="1" si="219"/>
        <v>-1.9079568022357591</v>
      </c>
      <c r="CS191" s="10">
        <f t="shared" ca="1" si="220"/>
        <v>-0.21199520024841767</v>
      </c>
      <c r="CT191" s="127"/>
      <c r="CU191">
        <v>-279.82301630000001</v>
      </c>
      <c r="CV191" s="103">
        <f t="shared" ca="1" si="221"/>
        <v>234.06352705080261</v>
      </c>
      <c r="CW191" s="10">
        <f t="shared" ca="1" si="222"/>
        <v>-1.4295470781569577</v>
      </c>
      <c r="CX191" s="10">
        <f t="shared" ca="1" si="223"/>
        <v>-0.15883856423966197</v>
      </c>
      <c r="CY191" s="127"/>
      <c r="CZ191">
        <v>-279.88417157999999</v>
      </c>
      <c r="DA191" s="103">
        <f t="shared" ca="1" si="224"/>
        <v>235.01557743048664</v>
      </c>
      <c r="DB191" s="10">
        <f t="shared" ca="1" si="225"/>
        <v>-0.47749669847291898</v>
      </c>
      <c r="DC191" s="10">
        <f t="shared" ca="1" si="226"/>
        <v>-5.305518871921322E-2</v>
      </c>
      <c r="DD191" s="127"/>
      <c r="DE191">
        <v>-279.87433425</v>
      </c>
      <c r="DF191" s="103">
        <f t="shared" ca="1" si="227"/>
        <v>235.06109379584689</v>
      </c>
      <c r="DG191" s="10">
        <f t="shared" ca="1" si="228"/>
        <v>-0.43198033311267636</v>
      </c>
      <c r="DH191" s="10">
        <f t="shared" ca="1" si="229"/>
        <v>-4.7997814790297376E-2</v>
      </c>
      <c r="DI191" s="127"/>
      <c r="DJ191">
        <v>-279.88315256999999</v>
      </c>
      <c r="DK191" s="103">
        <f t="shared" ca="1" si="230"/>
        <v>235.50321467438252</v>
      </c>
      <c r="DL191" s="10">
        <f t="shared" ca="1" si="231"/>
        <v>1.0140545422956393E-2</v>
      </c>
      <c r="DM191" s="10">
        <f t="shared" ca="1" si="232"/>
        <v>1.126727269217377E-3</v>
      </c>
      <c r="DN191" s="127"/>
      <c r="DO191" s="6">
        <v>-279.86347469999998</v>
      </c>
      <c r="DP191" s="108">
        <f t="shared" ca="1" si="233"/>
        <v>234.34532879249312</v>
      </c>
      <c r="DQ191" s="10">
        <f t="shared" ca="1" si="234"/>
        <v>-1.1477453364664427</v>
      </c>
      <c r="DR191" s="10">
        <f t="shared" ca="1" si="235"/>
        <v>-0.12752725960738254</v>
      </c>
      <c r="DS191" s="127"/>
      <c r="DT191" s="1">
        <v>-279.66495307000002</v>
      </c>
      <c r="DU191" s="108">
        <f t="shared" ca="1" si="236"/>
        <v>239.23615276380738</v>
      </c>
      <c r="DV191" s="10">
        <f t="shared" ca="1" si="237"/>
        <v>3.7430786348478193</v>
      </c>
      <c r="DW191" s="10">
        <f t="shared" ca="1" si="238"/>
        <v>0.41589762609420217</v>
      </c>
      <c r="DX191" s="116"/>
      <c r="DY191" s="1">
        <v>-279.87953262000002</v>
      </c>
      <c r="DZ191" s="113">
        <f t="shared" ca="1" si="239"/>
        <v>234.01635719927114</v>
      </c>
      <c r="EA191" s="10">
        <f t="shared" ca="1" si="240"/>
        <v>-1.4767169296884219</v>
      </c>
      <c r="EB191" s="10">
        <f t="shared" ca="1" si="241"/>
        <v>-0.16407965885426912</v>
      </c>
      <c r="EC191" s="127"/>
      <c r="ED191" s="1">
        <v>-279.84085515999999</v>
      </c>
      <c r="EE191" s="108">
        <f t="shared" ca="1" si="242"/>
        <v>224.16048121711091</v>
      </c>
      <c r="EF191" s="10">
        <f t="shared" ca="1" si="243"/>
        <v>-11.33259291184865</v>
      </c>
      <c r="EG191" s="10">
        <f t="shared" ca="1" si="244"/>
        <v>-1.2591769902054055</v>
      </c>
      <c r="EH191" s="127"/>
      <c r="EI191" s="1">
        <v>-279.87434824000002</v>
      </c>
      <c r="EJ191" s="113">
        <f t="shared" ca="1" si="245"/>
        <v>233.41824072083455</v>
      </c>
      <c r="EK191" s="10">
        <f t="shared" ca="1" si="246"/>
        <v>-2.0748334081250164</v>
      </c>
      <c r="EL191" s="10">
        <f t="shared" ca="1" si="247"/>
        <v>-0.23053704534722405</v>
      </c>
      <c r="EM191" s="127"/>
      <c r="EN191" s="113"/>
      <c r="EO191" s="113"/>
      <c r="EP191" s="142"/>
      <c r="EQ191" s="142"/>
      <c r="EW191" s="287">
        <v>2</v>
      </c>
      <c r="EX191" s="287">
        <v>0</v>
      </c>
      <c r="EY191" s="287">
        <v>0</v>
      </c>
      <c r="EZ191" s="287">
        <v>6</v>
      </c>
      <c r="FA191" s="287">
        <v>0</v>
      </c>
      <c r="FB191" s="287">
        <v>1</v>
      </c>
      <c r="FC191" s="287">
        <v>0</v>
      </c>
      <c r="FD191" s="287">
        <v>0</v>
      </c>
      <c r="FE191" s="287">
        <v>0</v>
      </c>
      <c r="FF191" s="287">
        <v>0</v>
      </c>
      <c r="FG191" s="287">
        <v>0</v>
      </c>
      <c r="FH191" s="287">
        <v>0</v>
      </c>
      <c r="FI191" s="287">
        <v>0</v>
      </c>
      <c r="FJ191" s="287">
        <v>0</v>
      </c>
      <c r="FK191" s="287">
        <v>0</v>
      </c>
      <c r="FL191" s="287"/>
    </row>
    <row r="192" spans="1:168" ht="15" customHeight="1" x14ac:dyDescent="0.25">
      <c r="A192" t="s">
        <v>433</v>
      </c>
      <c r="B192" s="219">
        <v>3</v>
      </c>
      <c r="C192" t="s">
        <v>360</v>
      </c>
      <c r="D192">
        <v>-30.745052940000001</v>
      </c>
      <c r="E192" s="108">
        <f t="shared" ca="1" si="170"/>
        <v>132.0129400605322</v>
      </c>
      <c r="F192" s="10">
        <f t="shared" ca="1" si="168"/>
        <v>14.04415028971971</v>
      </c>
      <c r="G192" s="10">
        <f t="shared" ca="1" si="171"/>
        <v>4.6813834299065702</v>
      </c>
      <c r="H192" s="116"/>
      <c r="I192">
        <v>-31.069049209999999</v>
      </c>
      <c r="J192" s="108">
        <f t="shared" ca="1" si="172"/>
        <v>122.80055259506459</v>
      </c>
      <c r="K192" s="10">
        <f t="shared" ca="1" si="169"/>
        <v>4.8317628242520954</v>
      </c>
      <c r="L192" s="10">
        <f t="shared" ca="1" si="173"/>
        <v>1.6105876080840318</v>
      </c>
      <c r="M192" s="116"/>
      <c r="N192" s="65">
        <v>-1120.6821617799999</v>
      </c>
      <c r="O192" s="108">
        <f t="shared" ca="1" si="174"/>
        <v>119.79150888811685</v>
      </c>
      <c r="P192" s="10">
        <f t="shared" ca="1" si="175"/>
        <v>1.8227191173043593</v>
      </c>
      <c r="Q192" s="10">
        <f t="shared" ca="1" si="176"/>
        <v>0.60757303910145311</v>
      </c>
      <c r="R192" s="116"/>
      <c r="S192" s="65">
        <v>-1120.66592719</v>
      </c>
      <c r="T192" s="103">
        <f t="shared" ca="1" si="177"/>
        <v>119.99162464567287</v>
      </c>
      <c r="U192" s="10">
        <f t="shared" ca="1" si="178"/>
        <v>2.0228348748603793</v>
      </c>
      <c r="V192" s="10">
        <f t="shared" ca="1" si="179"/>
        <v>0.67427829162012642</v>
      </c>
      <c r="W192" s="116"/>
      <c r="X192">
        <v>-1120.5664833999999</v>
      </c>
      <c r="Y192" s="108">
        <f t="shared" ca="1" si="180"/>
        <v>120.571144894874</v>
      </c>
      <c r="Z192" s="10">
        <f t="shared" ca="1" si="181"/>
        <v>2.6023551240615035</v>
      </c>
      <c r="AA192" s="10">
        <f t="shared" ca="1" si="182"/>
        <v>0.8674517080205012</v>
      </c>
      <c r="AB192" s="116"/>
      <c r="AC192">
        <v>-1120.6267961799999</v>
      </c>
      <c r="AD192" s="108">
        <f t="shared" ca="1" si="183"/>
        <v>120.80298437001507</v>
      </c>
      <c r="AE192" s="10">
        <f t="shared" ca="1" si="184"/>
        <v>2.8341945992025757</v>
      </c>
      <c r="AF192" s="10">
        <f t="shared" ca="1" si="185"/>
        <v>0.94473153306752522</v>
      </c>
      <c r="AG192" s="136"/>
      <c r="AH192" s="10"/>
      <c r="AI192" s="10"/>
      <c r="AJ192" s="10"/>
      <c r="AK192" s="10"/>
      <c r="AL192" s="116"/>
      <c r="AM192">
        <v>-1120.63035006</v>
      </c>
      <c r="AN192" s="108">
        <f t="shared" ca="1" si="186"/>
        <v>110.51072607914645</v>
      </c>
      <c r="AO192" s="10">
        <f t="shared" ca="1" si="187"/>
        <v>-7.458063691666041</v>
      </c>
      <c r="AP192" s="10">
        <f t="shared" ca="1" si="188"/>
        <v>-2.4860212305553469</v>
      </c>
      <c r="AQ192" s="127"/>
      <c r="AR192" s="1">
        <v>-1120.62631637</v>
      </c>
      <c r="AS192" s="108">
        <f t="shared" ca="1" si="189"/>
        <v>108.6559945903161</v>
      </c>
      <c r="AT192" s="10">
        <f t="shared" ca="1" si="190"/>
        <v>-9.3127951804963942</v>
      </c>
      <c r="AU192" s="10">
        <f t="shared" ca="1" si="191"/>
        <v>-3.1042650601654649</v>
      </c>
      <c r="AV192" s="127"/>
      <c r="AW192">
        <v>-1120.69507707</v>
      </c>
      <c r="AX192" s="108">
        <f t="shared" ca="1" si="192"/>
        <v>117.0885389709369</v>
      </c>
      <c r="AY192" s="10">
        <f t="shared" ca="1" si="193"/>
        <v>-0.88025079987559707</v>
      </c>
      <c r="AZ192" s="10">
        <f t="shared" ca="1" si="194"/>
        <v>-0.29341693329186569</v>
      </c>
      <c r="BA192" s="127"/>
      <c r="BB192">
        <v>-1120.69391318</v>
      </c>
      <c r="BC192" s="108">
        <f t="shared" ca="1" si="195"/>
        <v>116.43786547621066</v>
      </c>
      <c r="BD192" s="10">
        <f t="shared" ca="1" si="196"/>
        <v>-1.5309242946018315</v>
      </c>
      <c r="BE192" s="10">
        <f t="shared" ca="1" si="197"/>
        <v>-0.51030809820061052</v>
      </c>
      <c r="BF192" s="127"/>
      <c r="BG192">
        <v>-1120.7084087600001</v>
      </c>
      <c r="BH192" s="108">
        <f t="shared" ca="1" si="198"/>
        <v>117.70107246877795</v>
      </c>
      <c r="BI192" s="10">
        <f t="shared" ca="1" si="199"/>
        <v>-0.26771730203454069</v>
      </c>
      <c r="BJ192" s="10">
        <f t="shared" ca="1" si="200"/>
        <v>-8.9239100678180236E-2</v>
      </c>
      <c r="BK192" s="127"/>
      <c r="BL192">
        <v>-1120.70961339</v>
      </c>
      <c r="BM192" s="108">
        <f t="shared" ca="1" si="201"/>
        <v>117.96878977081249</v>
      </c>
      <c r="BN192" s="10">
        <f t="shared" ca="1" si="202"/>
        <v>0</v>
      </c>
      <c r="BO192" s="10">
        <f t="shared" ca="1" si="203"/>
        <v>0</v>
      </c>
      <c r="BQ192">
        <v>-1120.37025584</v>
      </c>
      <c r="BR192" s="112">
        <f t="shared" ca="1" si="204"/>
        <v>122.79193375896099</v>
      </c>
      <c r="BS192" s="10">
        <f t="shared" ca="1" si="205"/>
        <v>4.8231439881485016</v>
      </c>
      <c r="BT192" s="10">
        <f t="shared" ca="1" si="206"/>
        <v>1.6077146627161671</v>
      </c>
      <c r="BU192" s="127"/>
      <c r="BV192">
        <v>-1120.26736222</v>
      </c>
      <c r="BW192" s="103">
        <f t="shared" ca="1" si="248"/>
        <v>124.94179841831124</v>
      </c>
      <c r="BX192" s="10">
        <f t="shared" ca="1" si="207"/>
        <v>6.9730086474987445</v>
      </c>
      <c r="BY192" s="10">
        <f t="shared" ca="1" si="208"/>
        <v>2.3243362158329148</v>
      </c>
      <c r="BZ192" s="127"/>
      <c r="CA192">
        <v>-1120.67869862</v>
      </c>
      <c r="CB192" s="103">
        <f t="shared" ca="1" si="209"/>
        <v>117.79534628330796</v>
      </c>
      <c r="CC192" s="10">
        <f t="shared" ca="1" si="210"/>
        <v>-0.17344348750452809</v>
      </c>
      <c r="CD192" s="10">
        <f t="shared" ca="1" si="211"/>
        <v>-5.7814495834842695E-2</v>
      </c>
      <c r="CE192" s="127"/>
      <c r="CF192">
        <v>-1120.6597124100001</v>
      </c>
      <c r="CG192" s="103">
        <f t="shared" ca="1" si="212"/>
        <v>118.03000013637077</v>
      </c>
      <c r="CH192" s="10">
        <f t="shared" ca="1" si="213"/>
        <v>6.121036555828141E-2</v>
      </c>
      <c r="CI192" s="10">
        <f t="shared" ca="1" si="214"/>
        <v>2.0403455186093804E-2</v>
      </c>
      <c r="CJ192" s="127"/>
      <c r="CK192">
        <v>-1120.7020135800001</v>
      </c>
      <c r="CL192" s="103">
        <f t="shared" ca="1" si="215"/>
        <v>118.44992288397152</v>
      </c>
      <c r="CM192" s="10">
        <f t="shared" ca="1" si="216"/>
        <v>0.48113311315903218</v>
      </c>
      <c r="CN192" s="10">
        <f t="shared" ca="1" si="217"/>
        <v>0.16037770438634405</v>
      </c>
      <c r="CO192" s="127"/>
      <c r="CP192">
        <v>-1120.66010271</v>
      </c>
      <c r="CQ192" s="103">
        <f t="shared" ca="1" si="218"/>
        <v>119.65672936753579</v>
      </c>
      <c r="CR192" s="10">
        <f t="shared" ca="1" si="219"/>
        <v>1.6879395967232966</v>
      </c>
      <c r="CS192" s="10">
        <f t="shared" ca="1" si="220"/>
        <v>0.56264653224109884</v>
      </c>
      <c r="CT192" s="127"/>
      <c r="CU192">
        <v>-1120.63118186</v>
      </c>
      <c r="CV192" s="103">
        <f t="shared" ca="1" si="221"/>
        <v>118.68393667777464</v>
      </c>
      <c r="CW192" s="10">
        <f t="shared" ca="1" si="222"/>
        <v>0.715146906962147</v>
      </c>
      <c r="CX192" s="10">
        <f t="shared" ca="1" si="223"/>
        <v>0.23838230232071567</v>
      </c>
      <c r="CY192" s="127"/>
      <c r="CZ192">
        <v>-1120.69736736</v>
      </c>
      <c r="DA192" s="103">
        <f t="shared" ca="1" si="224"/>
        <v>118.72702144579277</v>
      </c>
      <c r="DB192" s="10">
        <f t="shared" ca="1" si="225"/>
        <v>0.75823167498027999</v>
      </c>
      <c r="DC192" s="10">
        <f t="shared" ca="1" si="226"/>
        <v>0.25274389166009331</v>
      </c>
      <c r="DD192" s="127"/>
      <c r="DE192">
        <v>-1120.6789405699999</v>
      </c>
      <c r="DF192" s="103">
        <f t="shared" ca="1" si="227"/>
        <v>118.79352798708938</v>
      </c>
      <c r="DG192" s="10">
        <f t="shared" ca="1" si="228"/>
        <v>0.82473821627688437</v>
      </c>
      <c r="DH192" s="10">
        <f t="shared" ca="1" si="229"/>
        <v>0.27491273875896144</v>
      </c>
      <c r="DI192" s="127"/>
      <c r="DJ192">
        <v>-1120.68943958</v>
      </c>
      <c r="DK192" s="103">
        <f t="shared" ca="1" si="230"/>
        <v>118.63578791217567</v>
      </c>
      <c r="DL192" s="10">
        <f t="shared" ca="1" si="231"/>
        <v>0.66699814136318025</v>
      </c>
      <c r="DM192" s="10">
        <f t="shared" ca="1" si="232"/>
        <v>0.22233271378772676</v>
      </c>
      <c r="DN192" s="127"/>
      <c r="DO192" s="6">
        <v>-1120.68364647</v>
      </c>
      <c r="DP192" s="108">
        <f t="shared" ca="1" si="233"/>
        <v>112.18803253574072</v>
      </c>
      <c r="DQ192" s="10">
        <f t="shared" ca="1" si="234"/>
        <v>-5.7807572350717749</v>
      </c>
      <c r="DR192" s="10">
        <f t="shared" ca="1" si="235"/>
        <v>-1.9269190783572583</v>
      </c>
      <c r="DS192" s="127"/>
      <c r="DT192" s="1">
        <v>-1120.6395666200001</v>
      </c>
      <c r="DU192" s="108">
        <f t="shared" ca="1" si="236"/>
        <v>102.22457013568442</v>
      </c>
      <c r="DV192" s="10">
        <f t="shared" ca="1" si="237"/>
        <v>-15.744219635128076</v>
      </c>
      <c r="DW192" s="10">
        <f t="shared" ca="1" si="238"/>
        <v>-5.2480732117093583</v>
      </c>
      <c r="DX192" s="116"/>
      <c r="DY192" s="1">
        <v>-1120.7009228300001</v>
      </c>
      <c r="DZ192" s="113">
        <f t="shared" ca="1" si="239"/>
        <v>115.97306014734306</v>
      </c>
      <c r="EA192" s="10">
        <f t="shared" ca="1" si="240"/>
        <v>-1.9957296234694297</v>
      </c>
      <c r="EB192" s="10">
        <f t="shared" ca="1" si="241"/>
        <v>-0.66524320782314328</v>
      </c>
      <c r="EC192" s="127"/>
      <c r="ED192" s="1">
        <v>-1120.66429307</v>
      </c>
      <c r="EE192" s="108">
        <f t="shared" ca="1" si="242"/>
        <v>100.34935989048067</v>
      </c>
      <c r="EF192" s="10">
        <f t="shared" ca="1" si="243"/>
        <v>-17.619429880331822</v>
      </c>
      <c r="EG192" s="10">
        <f t="shared" ca="1" si="244"/>
        <v>-5.8731432934439409</v>
      </c>
      <c r="EH192" s="127"/>
      <c r="EI192" s="1">
        <v>-1120.6977444500001</v>
      </c>
      <c r="EJ192" s="113">
        <f t="shared" ca="1" si="245"/>
        <v>114.14099742110723</v>
      </c>
      <c r="EK192" s="10">
        <f t="shared" ca="1" si="246"/>
        <v>-3.8277923497052626</v>
      </c>
      <c r="EL192" s="10">
        <f t="shared" ca="1" si="247"/>
        <v>-1.2759307832350875</v>
      </c>
      <c r="EM192" s="127"/>
      <c r="EN192" s="113"/>
      <c r="EO192" s="113"/>
      <c r="EP192" s="142"/>
      <c r="EQ192" s="142"/>
      <c r="EW192" s="287">
        <v>0</v>
      </c>
      <c r="EX192" s="287">
        <v>0</v>
      </c>
      <c r="EY192" s="287">
        <v>0</v>
      </c>
      <c r="EZ192" s="287">
        <v>0</v>
      </c>
      <c r="FA192" s="287">
        <v>0</v>
      </c>
      <c r="FB192" s="287">
        <v>1</v>
      </c>
      <c r="FC192" s="287">
        <v>0</v>
      </c>
      <c r="FD192" s="287">
        <v>0</v>
      </c>
      <c r="FE192" s="287">
        <v>0</v>
      </c>
      <c r="FF192" s="287">
        <v>0</v>
      </c>
      <c r="FG192" s="287">
        <v>0</v>
      </c>
      <c r="FH192" s="287">
        <v>0</v>
      </c>
      <c r="FI192" s="287">
        <v>2</v>
      </c>
      <c r="FJ192" s="287">
        <v>0</v>
      </c>
      <c r="FK192" s="287">
        <v>0</v>
      </c>
      <c r="FL192" s="287"/>
    </row>
    <row r="193" spans="1:168" ht="15" customHeight="1" x14ac:dyDescent="0.25">
      <c r="A193" t="s">
        <v>433</v>
      </c>
      <c r="B193" s="219">
        <v>3</v>
      </c>
      <c r="C193" t="s">
        <v>361</v>
      </c>
      <c r="D193">
        <v>-49.291219759999997</v>
      </c>
      <c r="E193" s="108">
        <f t="shared" ca="1" si="170"/>
        <v>193.86800821212896</v>
      </c>
      <c r="F193" s="10">
        <f t="shared" ca="1" si="168"/>
        <v>-2.708934390203467</v>
      </c>
      <c r="G193" s="10">
        <f t="shared" ca="1" si="171"/>
        <v>-0.90297813006782235</v>
      </c>
      <c r="H193" s="116"/>
      <c r="I193">
        <v>-49.58585558</v>
      </c>
      <c r="J193" s="108">
        <f t="shared" ca="1" si="172"/>
        <v>171.42031387028433</v>
      </c>
      <c r="K193" s="10">
        <f t="shared" ca="1" si="169"/>
        <v>-25.156628732048091</v>
      </c>
      <c r="L193" s="10">
        <f t="shared" ca="1" si="173"/>
        <v>-8.3855429106826964</v>
      </c>
      <c r="M193" s="116"/>
      <c r="N193" s="65">
        <v>-399.98005271</v>
      </c>
      <c r="O193" s="108">
        <f t="shared" ca="1" si="174"/>
        <v>198.20982142176038</v>
      </c>
      <c r="P193" s="10">
        <f t="shared" ca="1" si="175"/>
        <v>1.6328788194279582</v>
      </c>
      <c r="Q193" s="10">
        <f t="shared" ca="1" si="176"/>
        <v>0.54429293980931936</v>
      </c>
      <c r="R193" s="116"/>
      <c r="S193" s="65">
        <v>-399.96865479000002</v>
      </c>
      <c r="T193" s="103">
        <f t="shared" ca="1" si="177"/>
        <v>197.93451126065239</v>
      </c>
      <c r="U193" s="10">
        <f t="shared" ca="1" si="178"/>
        <v>1.3575686583199627</v>
      </c>
      <c r="V193" s="10">
        <f t="shared" ca="1" si="179"/>
        <v>0.4525228861066542</v>
      </c>
      <c r="W193" s="116"/>
      <c r="X193">
        <v>-399.85623104000001</v>
      </c>
      <c r="Y193" s="108">
        <f t="shared" ca="1" si="180"/>
        <v>189.27109376873238</v>
      </c>
      <c r="Z193" s="10">
        <f t="shared" ca="1" si="181"/>
        <v>-7.305848833600038</v>
      </c>
      <c r="AA193" s="10">
        <f t="shared" ca="1" si="182"/>
        <v>-2.4352829445333461</v>
      </c>
      <c r="AB193" s="116"/>
      <c r="AC193">
        <v>-399.89267351000001</v>
      </c>
      <c r="AD193" s="108">
        <f t="shared" ca="1" si="183"/>
        <v>192.25775422969309</v>
      </c>
      <c r="AE193" s="10">
        <f t="shared" ca="1" si="184"/>
        <v>-4.3191883726393314</v>
      </c>
      <c r="AF193" s="10">
        <f t="shared" ca="1" si="185"/>
        <v>-1.4397294575464439</v>
      </c>
      <c r="AG193" s="136"/>
      <c r="AH193" s="10"/>
      <c r="AI193" s="10"/>
      <c r="AJ193" s="10"/>
      <c r="AK193" s="10"/>
      <c r="AL193" s="116"/>
      <c r="AM193">
        <v>-399.83644731999999</v>
      </c>
      <c r="AN193" s="108">
        <f t="shared" ca="1" si="186"/>
        <v>176.15466219727958</v>
      </c>
      <c r="AO193" s="10">
        <f t="shared" ca="1" si="187"/>
        <v>-20.422280405052845</v>
      </c>
      <c r="AP193" s="10">
        <f t="shared" ca="1" si="188"/>
        <v>-6.807426801684282</v>
      </c>
      <c r="AQ193" s="127"/>
      <c r="AR193" s="1">
        <v>-399.83138590999999</v>
      </c>
      <c r="AS193" s="108">
        <f t="shared" ca="1" si="189"/>
        <v>173.63071746030664</v>
      </c>
      <c r="AT193" s="10">
        <f t="shared" ca="1" si="190"/>
        <v>-22.946225142025781</v>
      </c>
      <c r="AU193" s="10">
        <f t="shared" ca="1" si="191"/>
        <v>-7.6487417140085938</v>
      </c>
      <c r="AV193" s="127"/>
      <c r="AW193">
        <v>-400.00178801999999</v>
      </c>
      <c r="AX193" s="108">
        <f t="shared" ca="1" si="192"/>
        <v>192.65843127633454</v>
      </c>
      <c r="AY193" s="10">
        <f t="shared" ca="1" si="193"/>
        <v>-3.9185113259978834</v>
      </c>
      <c r="AZ193" s="10">
        <f t="shared" ca="1" si="194"/>
        <v>-1.3061704419992946</v>
      </c>
      <c r="BA193" s="127"/>
      <c r="BB193">
        <v>-399.99903835999999</v>
      </c>
      <c r="BC193" s="108">
        <f t="shared" ca="1" si="195"/>
        <v>191.13661213726905</v>
      </c>
      <c r="BD193" s="10">
        <f t="shared" ca="1" si="196"/>
        <v>-5.4403304650633686</v>
      </c>
      <c r="BE193" s="10">
        <f t="shared" ca="1" si="197"/>
        <v>-1.8134434883544561</v>
      </c>
      <c r="BF193" s="127"/>
      <c r="BG193">
        <v>-400.01957271999999</v>
      </c>
      <c r="BH193" s="108">
        <f t="shared" ca="1" si="198"/>
        <v>196.23009641519101</v>
      </c>
      <c r="BI193" s="10">
        <f t="shared" ca="1" si="199"/>
        <v>-0.34684618714140925</v>
      </c>
      <c r="BJ193" s="10">
        <f t="shared" ca="1" si="200"/>
        <v>-0.11561539571380308</v>
      </c>
      <c r="BK193" s="127"/>
      <c r="BL193">
        <v>-400.02068344999998</v>
      </c>
      <c r="BM193" s="108">
        <f t="shared" ca="1" si="201"/>
        <v>196.57694260233242</v>
      </c>
      <c r="BN193" s="10">
        <f t="shared" ca="1" si="202"/>
        <v>0</v>
      </c>
      <c r="BO193" s="10">
        <f t="shared" ca="1" si="203"/>
        <v>0</v>
      </c>
      <c r="BQ193">
        <v>-399.78638372</v>
      </c>
      <c r="BR193" s="112">
        <f t="shared" ca="1" si="204"/>
        <v>192.76916465204351</v>
      </c>
      <c r="BS193" s="10">
        <f t="shared" ca="1" si="205"/>
        <v>-3.8077779502889086</v>
      </c>
      <c r="BT193" s="10">
        <f t="shared" ca="1" si="206"/>
        <v>-1.2692593167629695</v>
      </c>
      <c r="BU193" s="127"/>
      <c r="BV193">
        <v>-399.66098689</v>
      </c>
      <c r="BW193" s="103">
        <f t="shared" ca="1" si="248"/>
        <v>196.03913915140731</v>
      </c>
      <c r="BX193" s="10">
        <f t="shared" ca="1" si="207"/>
        <v>-0.53780345092511084</v>
      </c>
      <c r="BY193" s="10">
        <f t="shared" ca="1" si="208"/>
        <v>-0.17926781697503694</v>
      </c>
      <c r="BZ193" s="127"/>
      <c r="CA193">
        <v>-400.00021339</v>
      </c>
      <c r="CB193" s="103">
        <f t="shared" ca="1" si="209"/>
        <v>193.91973064145535</v>
      </c>
      <c r="CC193" s="10">
        <f t="shared" ca="1" si="210"/>
        <v>-2.6572119608770777</v>
      </c>
      <c r="CD193" s="10">
        <f t="shared" ca="1" si="211"/>
        <v>-0.88573732029235919</v>
      </c>
      <c r="CE193" s="127"/>
      <c r="CF193">
        <v>-399.98720839999999</v>
      </c>
      <c r="CG193" s="103">
        <f t="shared" ca="1" si="212"/>
        <v>193.59681764758344</v>
      </c>
      <c r="CH193" s="10">
        <f t="shared" ca="1" si="213"/>
        <v>-2.9801249547489874</v>
      </c>
      <c r="CI193" s="10">
        <f t="shared" ca="1" si="214"/>
        <v>-0.99337498491632914</v>
      </c>
      <c r="CJ193" s="127"/>
      <c r="CK193">
        <v>-400.01308624000001</v>
      </c>
      <c r="CL193" s="103">
        <f t="shared" ca="1" si="215"/>
        <v>196.76182244144542</v>
      </c>
      <c r="CM193" s="10">
        <f t="shared" ca="1" si="216"/>
        <v>0.18487983911299466</v>
      </c>
      <c r="CN193" s="10">
        <f t="shared" ca="1" si="217"/>
        <v>6.1626613037664889E-2</v>
      </c>
      <c r="CO193" s="127"/>
      <c r="CP193">
        <v>-399.90728125999999</v>
      </c>
      <c r="CQ193" s="103">
        <f t="shared" ca="1" si="218"/>
        <v>188.67038254059128</v>
      </c>
      <c r="CR193" s="10">
        <f t="shared" ca="1" si="219"/>
        <v>-7.9065600617411462</v>
      </c>
      <c r="CS193" s="10">
        <f t="shared" ca="1" si="220"/>
        <v>-2.6355200205803819</v>
      </c>
      <c r="CT193" s="127"/>
      <c r="CU193">
        <v>-399.88344669999998</v>
      </c>
      <c r="CV193" s="103">
        <f t="shared" ca="1" si="221"/>
        <v>186.28383717424816</v>
      </c>
      <c r="CW193" s="10">
        <f t="shared" ca="1" si="222"/>
        <v>-10.29310542808426</v>
      </c>
      <c r="CX193" s="10">
        <f t="shared" ca="1" si="223"/>
        <v>-3.4310351426947534</v>
      </c>
      <c r="CY193" s="127"/>
      <c r="CZ193">
        <v>-399.98836478999999</v>
      </c>
      <c r="DA193" s="103">
        <f t="shared" ca="1" si="224"/>
        <v>192.94047147152722</v>
      </c>
      <c r="DB193" s="10">
        <f t="shared" ca="1" si="225"/>
        <v>-3.6364711308052051</v>
      </c>
      <c r="DC193" s="10">
        <f t="shared" ca="1" si="226"/>
        <v>-1.212157043601735</v>
      </c>
      <c r="DD193" s="127"/>
      <c r="DE193">
        <v>-399.97804158999998</v>
      </c>
      <c r="DF193" s="103">
        <f t="shared" ca="1" si="227"/>
        <v>192.71578873650131</v>
      </c>
      <c r="DG193" s="10">
        <f t="shared" ca="1" si="228"/>
        <v>-3.8611538658311133</v>
      </c>
      <c r="DH193" s="10">
        <f t="shared" ca="1" si="229"/>
        <v>-1.2870512886103711</v>
      </c>
      <c r="DI193" s="127"/>
      <c r="DJ193">
        <v>-400.00355998999999</v>
      </c>
      <c r="DK193" s="103">
        <f t="shared" ca="1" si="230"/>
        <v>195.46369143560091</v>
      </c>
      <c r="DL193" s="10">
        <f t="shared" ca="1" si="231"/>
        <v>-1.1132511667315157</v>
      </c>
      <c r="DM193" s="10">
        <f t="shared" ca="1" si="232"/>
        <v>-0.37108372224383857</v>
      </c>
      <c r="DN193" s="127"/>
      <c r="DO193" s="6">
        <v>-399.97693218000001</v>
      </c>
      <c r="DP193" s="108">
        <f t="shared" ca="1" si="233"/>
        <v>186.25443837760463</v>
      </c>
      <c r="DQ193" s="10">
        <f t="shared" ca="1" si="234"/>
        <v>-10.322504224727794</v>
      </c>
      <c r="DR193" s="10">
        <f t="shared" ca="1" si="235"/>
        <v>-3.4408347415759315</v>
      </c>
      <c r="DS193" s="127"/>
      <c r="DT193" s="1">
        <v>-399.80165276999998</v>
      </c>
      <c r="DU193" s="108">
        <f t="shared" ca="1" si="236"/>
        <v>152.9615907024224</v>
      </c>
      <c r="DV193" s="10">
        <f t="shared" ca="1" si="237"/>
        <v>-43.615351899910024</v>
      </c>
      <c r="DW193" s="10">
        <f t="shared" ca="1" si="238"/>
        <v>-14.538450633303341</v>
      </c>
      <c r="DX193" s="116"/>
      <c r="DY193" s="1">
        <v>-400.00026736000001</v>
      </c>
      <c r="DZ193" s="113">
        <f t="shared" ca="1" si="239"/>
        <v>193.34419821193808</v>
      </c>
      <c r="EA193" s="10">
        <f t="shared" ca="1" si="240"/>
        <v>-3.2327443903943447</v>
      </c>
      <c r="EB193" s="10">
        <f t="shared" ca="1" si="241"/>
        <v>-1.0775814634647816</v>
      </c>
      <c r="EC193" s="127"/>
      <c r="ED193" s="1">
        <v>-399.95679677999999</v>
      </c>
      <c r="EE193" s="108">
        <f t="shared" ca="1" si="242"/>
        <v>173.99652696941868</v>
      </c>
      <c r="EF193" s="10">
        <f t="shared" ca="1" si="243"/>
        <v>-22.580415632913741</v>
      </c>
      <c r="EG193" s="10">
        <f t="shared" ca="1" si="244"/>
        <v>-7.5268052109712471</v>
      </c>
      <c r="EH193" s="127"/>
      <c r="EI193" s="1">
        <v>-399.99615462999998</v>
      </c>
      <c r="EJ193" s="113">
        <f t="shared" ca="1" si="245"/>
        <v>190.97788059816924</v>
      </c>
      <c r="EK193" s="10">
        <f t="shared" ca="1" si="246"/>
        <v>-5.5990620041631871</v>
      </c>
      <c r="EL193" s="10">
        <f t="shared" ca="1" si="247"/>
        <v>-1.8663540013877291</v>
      </c>
      <c r="EM193" s="127"/>
      <c r="EN193" s="113"/>
      <c r="EO193" s="113"/>
      <c r="EP193" s="142"/>
      <c r="EQ193" s="142"/>
      <c r="EW193" s="287">
        <v>0</v>
      </c>
      <c r="EX193" s="287">
        <v>0</v>
      </c>
      <c r="EY193" s="287">
        <v>2</v>
      </c>
      <c r="EZ193" s="287">
        <v>0</v>
      </c>
      <c r="FA193" s="287">
        <v>0</v>
      </c>
      <c r="FB193" s="287">
        <v>1</v>
      </c>
      <c r="FC193" s="287">
        <v>0</v>
      </c>
      <c r="FD193" s="287">
        <v>0</v>
      </c>
      <c r="FE193" s="287">
        <v>0</v>
      </c>
      <c r="FF193" s="287">
        <v>0</v>
      </c>
      <c r="FG193" s="287">
        <v>0</v>
      </c>
      <c r="FH193" s="287">
        <v>0</v>
      </c>
      <c r="FI193" s="287">
        <v>0</v>
      </c>
      <c r="FJ193" s="287">
        <v>0</v>
      </c>
      <c r="FK193" s="287">
        <v>0</v>
      </c>
      <c r="FL193" s="287"/>
    </row>
    <row r="194" spans="1:168" ht="15" customHeight="1" x14ac:dyDescent="0.25">
      <c r="A194" t="s">
        <v>433</v>
      </c>
      <c r="B194" s="219">
        <v>2</v>
      </c>
      <c r="C194" t="s">
        <v>362</v>
      </c>
      <c r="D194">
        <v>-1.3641671</v>
      </c>
      <c r="E194" s="108">
        <f t="shared" ca="1" si="170"/>
        <v>-19.727320462589965</v>
      </c>
      <c r="F194" s="10">
        <f t="shared" ca="1" si="168"/>
        <v>2.5831000104173896</v>
      </c>
      <c r="G194" s="10">
        <f t="shared" ca="1" si="171"/>
        <v>1.2915500052086948</v>
      </c>
      <c r="H194" s="116"/>
      <c r="I194">
        <v>-1.36771664</v>
      </c>
      <c r="J194" s="108">
        <f t="shared" ca="1" si="172"/>
        <v>-18.693700187969984</v>
      </c>
      <c r="K194" s="10">
        <f t="shared" ca="1" si="169"/>
        <v>3.6167202850373705</v>
      </c>
      <c r="L194" s="10">
        <f t="shared" ca="1" si="173"/>
        <v>1.8083601425186853</v>
      </c>
      <c r="M194" s="116"/>
      <c r="N194" s="65">
        <v>-200.63594014</v>
      </c>
      <c r="O194" s="108">
        <f t="shared" ca="1" si="174"/>
        <v>-22.494660252949831</v>
      </c>
      <c r="P194" s="10">
        <f t="shared" ca="1" si="175"/>
        <v>-0.18423977994247664</v>
      </c>
      <c r="Q194" s="10">
        <f t="shared" ca="1" si="176"/>
        <v>-9.2119889971238322E-2</v>
      </c>
      <c r="R194" s="116"/>
      <c r="S194" s="65">
        <v>-200.63021509999999</v>
      </c>
      <c r="T194" s="103">
        <f t="shared" ca="1" si="177"/>
        <v>-22.464106839739923</v>
      </c>
      <c r="U194" s="10">
        <f t="shared" ca="1" si="178"/>
        <v>-0.1536863667325683</v>
      </c>
      <c r="V194" s="10">
        <f t="shared" ca="1" si="179"/>
        <v>-7.6843183366284151E-2</v>
      </c>
      <c r="W194" s="116"/>
      <c r="X194">
        <v>-200.61104336</v>
      </c>
      <c r="Y194" s="108">
        <f t="shared" ca="1" si="180"/>
        <v>-23.070729202677505</v>
      </c>
      <c r="Z194" s="10">
        <f t="shared" ca="1" si="181"/>
        <v>-0.76030872967015029</v>
      </c>
      <c r="AA194" s="10">
        <f t="shared" ca="1" si="182"/>
        <v>-0.38015436483507514</v>
      </c>
      <c r="AB194" s="116"/>
      <c r="AC194">
        <v>-200.62555508</v>
      </c>
      <c r="AD194" s="108">
        <f t="shared" ca="1" si="183"/>
        <v>-22.833537075764966</v>
      </c>
      <c r="AE194" s="10">
        <f t="shared" ca="1" si="184"/>
        <v>-0.52311660275761085</v>
      </c>
      <c r="AF194" s="10">
        <f t="shared" ca="1" si="185"/>
        <v>-0.26155830137880542</v>
      </c>
      <c r="AG194" s="136"/>
      <c r="AH194" s="10"/>
      <c r="AI194" s="10"/>
      <c r="AJ194" s="10"/>
      <c r="AK194" s="10"/>
      <c r="AL194" s="116"/>
      <c r="AM194">
        <v>-200.62580674</v>
      </c>
      <c r="AN194" s="108">
        <f t="shared" ca="1" si="186"/>
        <v>-25.321246305555537</v>
      </c>
      <c r="AO194" s="10">
        <f t="shared" ca="1" si="187"/>
        <v>-3.010825832548182</v>
      </c>
      <c r="AP194" s="10">
        <f t="shared" ca="1" si="188"/>
        <v>-1.505412916274091</v>
      </c>
      <c r="AQ194" s="127"/>
      <c r="AR194" s="1">
        <v>-200.62446451</v>
      </c>
      <c r="AS194" s="108">
        <f t="shared" ca="1" si="189"/>
        <v>-25.284897846734914</v>
      </c>
      <c r="AT194" s="10">
        <f t="shared" ca="1" si="190"/>
        <v>-2.9744773737275594</v>
      </c>
      <c r="AU194" s="10">
        <f t="shared" ca="1" si="191"/>
        <v>-1.4872386868637797</v>
      </c>
      <c r="AV194" s="127"/>
      <c r="AW194">
        <v>-200.63949959999999</v>
      </c>
      <c r="AX194" s="108">
        <f t="shared" ca="1" si="192"/>
        <v>-22.557116223719802</v>
      </c>
      <c r="AY194" s="10">
        <f t="shared" ca="1" si="193"/>
        <v>-0.24669575071244765</v>
      </c>
      <c r="AZ194" s="10">
        <f t="shared" ca="1" si="194"/>
        <v>-0.12334787535622382</v>
      </c>
      <c r="BA194" s="127"/>
      <c r="BB194">
        <v>-200.63913964</v>
      </c>
      <c r="BC194" s="108">
        <f t="shared" ca="1" si="195"/>
        <v>-22.655537872837773</v>
      </c>
      <c r="BD194" s="10">
        <f t="shared" ca="1" si="196"/>
        <v>-0.34511739983041778</v>
      </c>
      <c r="BE194" s="10">
        <f t="shared" ca="1" si="197"/>
        <v>-0.17255869991520889</v>
      </c>
      <c r="BF194" s="127"/>
      <c r="BG194">
        <v>-200.64213727999999</v>
      </c>
      <c r="BH194" s="108">
        <f t="shared" ca="1" si="198"/>
        <v>-22.354248839102642</v>
      </c>
      <c r="BI194" s="10">
        <f t="shared" ca="1" si="199"/>
        <v>-4.3828366095286952E-2</v>
      </c>
      <c r="BJ194" s="10">
        <f t="shared" ca="1" si="200"/>
        <v>-2.1914183047643476E-2</v>
      </c>
      <c r="BK194" s="127"/>
      <c r="BL194">
        <v>-200.64234159</v>
      </c>
      <c r="BM194" s="108">
        <f t="shared" ca="1" si="201"/>
        <v>-22.310420473007355</v>
      </c>
      <c r="BN194" s="10">
        <f t="shared" ca="1" si="202"/>
        <v>0</v>
      </c>
      <c r="BO194" s="10">
        <f t="shared" ca="1" si="203"/>
        <v>0</v>
      </c>
      <c r="BQ194">
        <v>-200.57299813</v>
      </c>
      <c r="BR194" s="112">
        <f t="shared" ca="1" si="204"/>
        <v>-23.038905083733322</v>
      </c>
      <c r="BS194" s="10">
        <f t="shared" ca="1" si="205"/>
        <v>-0.72848461072596749</v>
      </c>
      <c r="BT194" s="10">
        <f t="shared" ca="1" si="206"/>
        <v>-0.36424230536298374</v>
      </c>
      <c r="BU194" s="127"/>
      <c r="BV194">
        <v>-200.55443265</v>
      </c>
      <c r="BW194" s="103">
        <f t="shared" ca="1" si="248"/>
        <v>-21.117488213470832</v>
      </c>
      <c r="BX194" s="10">
        <f t="shared" ca="1" si="207"/>
        <v>1.1929322595365228</v>
      </c>
      <c r="BY194" s="10">
        <f t="shared" ca="1" si="208"/>
        <v>0.59646612976826141</v>
      </c>
      <c r="BZ194" s="127"/>
      <c r="CA194">
        <v>-200.63396</v>
      </c>
      <c r="CB194" s="103">
        <f t="shared" ca="1" si="209"/>
        <v>-22.526468684156569</v>
      </c>
      <c r="CC194" s="10">
        <f t="shared" ca="1" si="210"/>
        <v>-0.21604821114921435</v>
      </c>
      <c r="CD194" s="10">
        <f t="shared" ca="1" si="211"/>
        <v>-0.10802410557460718</v>
      </c>
      <c r="CE194" s="127"/>
      <c r="CF194">
        <v>-200.62698906</v>
      </c>
      <c r="CG194" s="103">
        <f t="shared" ca="1" si="212"/>
        <v>-22.5118885125502</v>
      </c>
      <c r="CH194" s="10">
        <f t="shared" ca="1" si="213"/>
        <v>-0.20146803954284564</v>
      </c>
      <c r="CI194" s="10">
        <f t="shared" ca="1" si="214"/>
        <v>-0.10073401977142282</v>
      </c>
      <c r="CJ194" s="127"/>
      <c r="CK194">
        <v>-200.63691267999999</v>
      </c>
      <c r="CL194" s="103">
        <f t="shared" ca="1" si="215"/>
        <v>-22.209902943843236</v>
      </c>
      <c r="CM194" s="10">
        <f t="shared" ca="1" si="216"/>
        <v>0.10051752916411871</v>
      </c>
      <c r="CN194" s="10">
        <f t="shared" ca="1" si="217"/>
        <v>5.0258764582059356E-2</v>
      </c>
      <c r="CO194" s="127"/>
      <c r="CP194">
        <v>-200.63363433000001</v>
      </c>
      <c r="CQ194" s="103">
        <f t="shared" ca="1" si="218"/>
        <v>-22.751192207246334</v>
      </c>
      <c r="CR194" s="10">
        <f t="shared" ca="1" si="219"/>
        <v>-0.44077173423897875</v>
      </c>
      <c r="CS194" s="10">
        <f t="shared" ca="1" si="220"/>
        <v>-0.22038586711948938</v>
      </c>
      <c r="CT194" s="127"/>
      <c r="CU194">
        <v>-200.62336647000001</v>
      </c>
      <c r="CV194" s="103">
        <f t="shared" ca="1" si="221"/>
        <v>-21.847689061299977</v>
      </c>
      <c r="CW194" s="10">
        <f t="shared" ca="1" si="222"/>
        <v>0.4627314117073773</v>
      </c>
      <c r="CX194" s="10">
        <f t="shared" ca="1" si="223"/>
        <v>0.23136570585368865</v>
      </c>
      <c r="CY194" s="127"/>
      <c r="CZ194">
        <v>-200.64041997999999</v>
      </c>
      <c r="DA194" s="103">
        <f t="shared" ca="1" si="224"/>
        <v>-22.478972527953768</v>
      </c>
      <c r="DB194" s="10">
        <f t="shared" ca="1" si="225"/>
        <v>-0.16855205494641368</v>
      </c>
      <c r="DC194" s="10">
        <f t="shared" ca="1" si="226"/>
        <v>-8.4276027473206838E-2</v>
      </c>
      <c r="DD194" s="127"/>
      <c r="DE194">
        <v>-200.63320010999999</v>
      </c>
      <c r="DF194" s="103">
        <f t="shared" ca="1" si="227"/>
        <v>-22.610633328792009</v>
      </c>
      <c r="DG194" s="10">
        <f t="shared" ca="1" si="228"/>
        <v>-0.30021285578465395</v>
      </c>
      <c r="DH194" s="10">
        <f t="shared" ca="1" si="229"/>
        <v>-0.15010642789232698</v>
      </c>
      <c r="DI194" s="127"/>
      <c r="DJ194">
        <v>-200.63524057000001</v>
      </c>
      <c r="DK194" s="103">
        <f t="shared" ca="1" si="230"/>
        <v>-22.368198364180941</v>
      </c>
      <c r="DL194" s="10">
        <f t="shared" ca="1" si="231"/>
        <v>-5.7777891173586227E-2</v>
      </c>
      <c r="DM194" s="10">
        <f t="shared" ca="1" si="232"/>
        <v>-2.8888945586793113E-2</v>
      </c>
      <c r="DN194" s="127"/>
      <c r="DO194" s="6">
        <v>-200.63550426</v>
      </c>
      <c r="DP194" s="108">
        <f t="shared" ca="1" si="233"/>
        <v>-25.029184791673142</v>
      </c>
      <c r="DQ194" s="10">
        <f t="shared" ca="1" si="234"/>
        <v>-2.7187643186657873</v>
      </c>
      <c r="DR194" s="10">
        <f t="shared" ca="1" si="235"/>
        <v>-1.3593821593328936</v>
      </c>
      <c r="DS194" s="127"/>
      <c r="DT194" s="1">
        <v>-200.60990973</v>
      </c>
      <c r="DU194" s="108">
        <f t="shared" ca="1" si="236"/>
        <v>-29.491081261084584</v>
      </c>
      <c r="DV194" s="10">
        <f t="shared" ca="1" si="237"/>
        <v>-7.1806607880772297</v>
      </c>
      <c r="DW194" s="10">
        <f t="shared" ca="1" si="238"/>
        <v>-3.5903303940386149</v>
      </c>
      <c r="DX194" s="116"/>
      <c r="DY194" s="1">
        <v>-200.64163844999999</v>
      </c>
      <c r="DZ194" s="113">
        <f t="shared" ca="1" si="239"/>
        <v>-22.847859968709091</v>
      </c>
      <c r="EA194" s="10">
        <f t="shared" ca="1" si="240"/>
        <v>-0.53743949570173655</v>
      </c>
      <c r="EB194" s="10">
        <f t="shared" ca="1" si="241"/>
        <v>-0.26871974785086827</v>
      </c>
      <c r="EC194" s="127"/>
      <c r="ED194" s="1">
        <v>-200.62832291000001</v>
      </c>
      <c r="EE194" s="108">
        <f t="shared" ca="1" si="242"/>
        <v>-28.991405257015227</v>
      </c>
      <c r="EF194" s="10">
        <f t="shared" ca="1" si="243"/>
        <v>-6.6809847840078724</v>
      </c>
      <c r="EG194" s="10">
        <f t="shared" ca="1" si="244"/>
        <v>-3.3404923920039362</v>
      </c>
      <c r="EH194" s="127"/>
      <c r="EI194" s="1">
        <v>-200.63997653000001</v>
      </c>
      <c r="EJ194" s="113">
        <f t="shared" ca="1" si="245"/>
        <v>-23.441950976891956</v>
      </c>
      <c r="EK194" s="10">
        <f t="shared" ca="1" si="246"/>
        <v>-1.1315305038846013</v>
      </c>
      <c r="EL194" s="10">
        <f t="shared" ca="1" si="247"/>
        <v>-0.56576525194230065</v>
      </c>
      <c r="EM194" s="127"/>
      <c r="EN194" s="113"/>
      <c r="EO194" s="113"/>
      <c r="EP194" s="142"/>
      <c r="EQ194" s="142"/>
      <c r="EW194" s="287">
        <v>0</v>
      </c>
      <c r="EX194" s="287">
        <v>0</v>
      </c>
      <c r="EY194" s="287">
        <v>0</v>
      </c>
      <c r="EZ194" s="287">
        <v>1</v>
      </c>
      <c r="FA194" s="287">
        <v>0</v>
      </c>
      <c r="FB194" s="287">
        <v>1</v>
      </c>
      <c r="FC194" s="287">
        <v>0</v>
      </c>
      <c r="FD194" s="287">
        <v>0</v>
      </c>
      <c r="FE194" s="287">
        <v>0</v>
      </c>
      <c r="FF194" s="287">
        <v>0</v>
      </c>
      <c r="FG194" s="287">
        <v>0</v>
      </c>
      <c r="FH194" s="287">
        <v>0</v>
      </c>
      <c r="FI194" s="287">
        <v>0</v>
      </c>
      <c r="FJ194" s="287">
        <v>0</v>
      </c>
      <c r="FK194" s="287">
        <v>0</v>
      </c>
      <c r="FL194" s="287"/>
    </row>
    <row r="195" spans="1:168" ht="15" customHeight="1" x14ac:dyDescent="0.25">
      <c r="A195" t="s">
        <v>433</v>
      </c>
      <c r="B195" s="219">
        <v>3</v>
      </c>
      <c r="C195" t="s">
        <v>363</v>
      </c>
      <c r="D195">
        <v>-1.9724898799999999</v>
      </c>
      <c r="E195" s="108">
        <f t="shared" ca="1" si="170"/>
        <v>-2.9578577978501479</v>
      </c>
      <c r="F195" s="10">
        <f t="shared" ca="1" si="168"/>
        <v>3.3028591084937005</v>
      </c>
      <c r="G195" s="10">
        <f t="shared" ca="1" si="171"/>
        <v>1.1009530361645667</v>
      </c>
      <c r="H195" s="116"/>
      <c r="I195">
        <v>-1.97782499</v>
      </c>
      <c r="J195" s="108">
        <f t="shared" ca="1" si="172"/>
        <v>-0.54488802751503351</v>
      </c>
      <c r="K195" s="10">
        <f t="shared" ca="1" si="169"/>
        <v>5.7158288788288152</v>
      </c>
      <c r="L195" s="10">
        <f t="shared" ca="1" si="173"/>
        <v>1.9052762929429383</v>
      </c>
      <c r="M195" s="116"/>
      <c r="N195" s="65">
        <v>-201.24658624</v>
      </c>
      <c r="O195" s="108">
        <f t="shared" ca="1" si="174"/>
        <v>-6.3198470794150854</v>
      </c>
      <c r="P195" s="10">
        <f t="shared" ca="1" si="175"/>
        <v>-5.9130173071237024E-2</v>
      </c>
      <c r="Q195" s="10">
        <f t="shared" ca="1" si="176"/>
        <v>-1.9710057690412341E-2</v>
      </c>
      <c r="R195" s="116"/>
      <c r="S195" s="65">
        <v>-201.24083214000001</v>
      </c>
      <c r="T195" s="103">
        <f t="shared" ca="1" si="177"/>
        <v>-6.2640583917621946</v>
      </c>
      <c r="U195" s="10">
        <f t="shared" ca="1" si="178"/>
        <v>-3.3414854183462239E-3</v>
      </c>
      <c r="V195" s="10">
        <f t="shared" ca="1" si="179"/>
        <v>-1.1138284727820746E-3</v>
      </c>
      <c r="W195" s="116"/>
      <c r="X195">
        <v>-201.22020498000001</v>
      </c>
      <c r="Y195" s="108">
        <f t="shared" ca="1" si="180"/>
        <v>-7.254063653350606</v>
      </c>
      <c r="Z195" s="10">
        <f t="shared" ca="1" si="181"/>
        <v>-0.99334674700675762</v>
      </c>
      <c r="AA195" s="10">
        <f t="shared" ca="1" si="182"/>
        <v>-0.33111558233558586</v>
      </c>
      <c r="AB195" s="116"/>
      <c r="AC195">
        <v>-201.23553544999999</v>
      </c>
      <c r="AD195" s="108">
        <f t="shared" ca="1" si="183"/>
        <v>-6.5532741523549651</v>
      </c>
      <c r="AE195" s="10">
        <f t="shared" ca="1" si="184"/>
        <v>-0.29255724601111677</v>
      </c>
      <c r="AF195" s="10">
        <f t="shared" ca="1" si="185"/>
        <v>-9.7519082003705584E-2</v>
      </c>
      <c r="AG195" s="136"/>
      <c r="AH195" s="10"/>
      <c r="AI195" s="10"/>
      <c r="AJ195" s="10"/>
      <c r="AK195" s="10"/>
      <c r="AL195" s="116"/>
      <c r="AM195">
        <v>-201.23658118</v>
      </c>
      <c r="AN195" s="108">
        <f t="shared" ca="1" si="186"/>
        <v>-8.4648297186891632</v>
      </c>
      <c r="AO195" s="10">
        <f t="shared" ca="1" si="187"/>
        <v>-2.2041128123453149</v>
      </c>
      <c r="AP195" s="10">
        <f t="shared" ca="1" si="188"/>
        <v>-0.73470427078177158</v>
      </c>
      <c r="AQ195" s="127"/>
      <c r="AR195" s="1">
        <v>-201.23349937</v>
      </c>
      <c r="AS195" s="108">
        <f t="shared" ca="1" si="189"/>
        <v>-8.6439678504631043</v>
      </c>
      <c r="AT195" s="10">
        <f t="shared" ca="1" si="190"/>
        <v>-2.383250944119256</v>
      </c>
      <c r="AU195" s="10">
        <f t="shared" ca="1" si="191"/>
        <v>-0.79441698137308536</v>
      </c>
      <c r="AV195" s="127"/>
      <c r="AW195">
        <v>-201.25015647999999</v>
      </c>
      <c r="AX195" s="108">
        <f t="shared" ca="1" si="192"/>
        <v>-6.4775463662292623</v>
      </c>
      <c r="AY195" s="10">
        <f t="shared" ca="1" si="193"/>
        <v>-0.21682945988541391</v>
      </c>
      <c r="AZ195" s="10">
        <f t="shared" ca="1" si="194"/>
        <v>-7.2276486628471304E-2</v>
      </c>
      <c r="BA195" s="127"/>
      <c r="BB195">
        <v>-201.24925137</v>
      </c>
      <c r="BC195" s="108">
        <f t="shared" ca="1" si="195"/>
        <v>-6.7942344708054883</v>
      </c>
      <c r="BD195" s="10">
        <f t="shared" ca="1" si="196"/>
        <v>-0.53351756446163989</v>
      </c>
      <c r="BE195" s="10">
        <f t="shared" ca="1" si="197"/>
        <v>-0.17783918815387997</v>
      </c>
      <c r="BF195" s="127"/>
      <c r="BG195">
        <v>-201.25289319000001</v>
      </c>
      <c r="BH195" s="108">
        <f t="shared" ca="1" si="198"/>
        <v>-6.2892905286576894</v>
      </c>
      <c r="BI195" s="10">
        <f t="shared" ca="1" si="199"/>
        <v>-2.8573622313841085E-2</v>
      </c>
      <c r="BJ195" s="10">
        <f t="shared" ca="1" si="200"/>
        <v>-9.5245407712803622E-3</v>
      </c>
      <c r="BK195" s="127"/>
      <c r="BL195">
        <v>-201.25308028000001</v>
      </c>
      <c r="BM195" s="108">
        <f t="shared" ca="1" si="201"/>
        <v>-6.2607169063438484</v>
      </c>
      <c r="BN195" s="10">
        <f t="shared" ca="1" si="202"/>
        <v>0</v>
      </c>
      <c r="BO195" s="10">
        <f t="shared" ca="1" si="203"/>
        <v>0</v>
      </c>
      <c r="BQ195">
        <v>-201.18349563999999</v>
      </c>
      <c r="BR195" s="112">
        <f t="shared" ca="1" si="204"/>
        <v>-6.3435575069912051</v>
      </c>
      <c r="BS195" s="10">
        <f t="shared" ca="1" si="205"/>
        <v>-8.2840600647356766E-2</v>
      </c>
      <c r="BT195" s="10">
        <f t="shared" ca="1" si="206"/>
        <v>-2.7613533549118923E-2</v>
      </c>
      <c r="BU195" s="127"/>
      <c r="BV195">
        <v>-201.16487907999999</v>
      </c>
      <c r="BW195" s="103">
        <f t="shared" ca="1" si="248"/>
        <v>-2.7565278102981665</v>
      </c>
      <c r="BX195" s="10">
        <f t="shared" ca="1" si="207"/>
        <v>3.5041890960456819</v>
      </c>
      <c r="BY195" s="10">
        <f t="shared" ca="1" si="208"/>
        <v>1.1680630320152272</v>
      </c>
      <c r="BZ195" s="127"/>
      <c r="CA195">
        <v>-201.24459207999999</v>
      </c>
      <c r="CB195" s="103">
        <f t="shared" ca="1" si="209"/>
        <v>-6.2488005104510931</v>
      </c>
      <c r="CC195" s="10">
        <f t="shared" ca="1" si="210"/>
        <v>1.1916395892755283E-2</v>
      </c>
      <c r="CD195" s="10">
        <f t="shared" ca="1" si="211"/>
        <v>3.9721319642517612E-3</v>
      </c>
      <c r="CE195" s="127"/>
      <c r="CF195">
        <v>-201.23780717</v>
      </c>
      <c r="CG195" s="103">
        <f t="shared" ca="1" si="212"/>
        <v>-6.0747954022849049</v>
      </c>
      <c r="CH195" s="10">
        <f t="shared" ca="1" si="213"/>
        <v>0.18592150405894348</v>
      </c>
      <c r="CI195" s="10">
        <f t="shared" ca="1" si="214"/>
        <v>6.197383468631449E-2</v>
      </c>
      <c r="CJ195" s="127"/>
      <c r="CK195">
        <v>-201.24780974000001</v>
      </c>
      <c r="CL195" s="103">
        <f t="shared" ca="1" si="215"/>
        <v>-6.0375339178762264</v>
      </c>
      <c r="CM195" s="10">
        <f t="shared" ca="1" si="216"/>
        <v>0.22318298846762197</v>
      </c>
      <c r="CN195" s="10">
        <f t="shared" ca="1" si="217"/>
        <v>7.4394329489207323E-2</v>
      </c>
      <c r="CO195" s="127"/>
      <c r="CP195">
        <v>-201.24336754000001</v>
      </c>
      <c r="CQ195" s="103">
        <f t="shared" ca="1" si="218"/>
        <v>-6.4907836685626128</v>
      </c>
      <c r="CR195" s="10">
        <f t="shared" ca="1" si="219"/>
        <v>-0.23006676221876443</v>
      </c>
      <c r="CS195" s="10">
        <f t="shared" ca="1" si="220"/>
        <v>-7.6688920739588148E-2</v>
      </c>
      <c r="CT195" s="127"/>
      <c r="CU195">
        <v>-201.23124189999999</v>
      </c>
      <c r="CV195" s="103">
        <f t="shared" ca="1" si="221"/>
        <v>-5.0417555734916899</v>
      </c>
      <c r="CW195" s="10">
        <f t="shared" ca="1" si="222"/>
        <v>1.2189613328521585</v>
      </c>
      <c r="CX195" s="10">
        <f t="shared" ca="1" si="223"/>
        <v>0.40632044428405284</v>
      </c>
      <c r="CY195" s="127"/>
      <c r="CZ195">
        <v>-201.25088765999999</v>
      </c>
      <c r="DA195" s="103">
        <f t="shared" ca="1" si="224"/>
        <v>-6.4147201651409489</v>
      </c>
      <c r="DB195" s="10">
        <f t="shared" ca="1" si="225"/>
        <v>-0.15400325879710053</v>
      </c>
      <c r="DC195" s="10">
        <f t="shared" ca="1" si="226"/>
        <v>-5.1334419599033509E-2</v>
      </c>
      <c r="DD195" s="127"/>
      <c r="DE195">
        <v>-201.24364514999999</v>
      </c>
      <c r="DF195" s="103">
        <f t="shared" ca="1" si="227"/>
        <v>-6.514007776652476</v>
      </c>
      <c r="DG195" s="10">
        <f t="shared" ca="1" si="228"/>
        <v>-0.25329087030862762</v>
      </c>
      <c r="DH195" s="10">
        <f t="shared" ca="1" si="229"/>
        <v>-8.443029010287588E-2</v>
      </c>
      <c r="DI195" s="127"/>
      <c r="DJ195">
        <v>-201.24599535999999</v>
      </c>
      <c r="DK195" s="103">
        <f t="shared" ca="1" si="230"/>
        <v>-6.2533436756124638</v>
      </c>
      <c r="DL195" s="10">
        <f t="shared" ca="1" si="231"/>
        <v>7.3732307313845169E-3</v>
      </c>
      <c r="DM195" s="10">
        <f t="shared" ca="1" si="232"/>
        <v>2.4577435771281722E-3</v>
      </c>
      <c r="DN195" s="127"/>
      <c r="DO195" s="6">
        <v>-201.24541273</v>
      </c>
      <c r="DP195" s="108">
        <f t="shared" ca="1" si="233"/>
        <v>-8.8628335770280469</v>
      </c>
      <c r="DQ195" s="10">
        <f t="shared" ca="1" si="234"/>
        <v>-2.6021166706841985</v>
      </c>
      <c r="DR195" s="10">
        <f t="shared" ca="1" si="235"/>
        <v>-0.86737222356139954</v>
      </c>
      <c r="DS195" s="127"/>
      <c r="DT195" s="1">
        <v>-201.21054821999999</v>
      </c>
      <c r="DU195" s="108">
        <f t="shared" ca="1" si="236"/>
        <v>-13.488829925030373</v>
      </c>
      <c r="DV195" s="10">
        <f t="shared" ca="1" si="237"/>
        <v>-7.2281130186865248</v>
      </c>
      <c r="DW195" s="10">
        <f t="shared" ca="1" si="238"/>
        <v>-2.4093710062288416</v>
      </c>
      <c r="DX195" s="116"/>
      <c r="DY195" s="1">
        <v>-201.25305428999999</v>
      </c>
      <c r="DZ195" s="113">
        <f t="shared" ca="1" si="239"/>
        <v>-6.3498294594635425</v>
      </c>
      <c r="EA195" s="10">
        <f t="shared" ca="1" si="240"/>
        <v>-8.9112553119694127E-2</v>
      </c>
      <c r="EB195" s="10">
        <f t="shared" ca="1" si="241"/>
        <v>-2.9704184373231374E-2</v>
      </c>
      <c r="EC195" s="127"/>
      <c r="ED195" s="1">
        <v>-201.23106197999999</v>
      </c>
      <c r="EE195" s="108">
        <f t="shared" ca="1" si="242"/>
        <v>-16.795187396201499</v>
      </c>
      <c r="EF195" s="10">
        <f t="shared" ca="1" si="243"/>
        <v>-10.53447048985765</v>
      </c>
      <c r="EG195" s="10">
        <f t="shared" ca="1" si="244"/>
        <v>-3.5114901632858833</v>
      </c>
      <c r="EH195" s="127"/>
      <c r="EI195" s="1">
        <v>-201.24995046000001</v>
      </c>
      <c r="EJ195" s="113">
        <f t="shared" ca="1" si="245"/>
        <v>-7.450386119095743</v>
      </c>
      <c r="EK195" s="10">
        <f t="shared" ca="1" si="246"/>
        <v>-1.1896692127518946</v>
      </c>
      <c r="EL195" s="10">
        <f t="shared" ca="1" si="247"/>
        <v>-0.39655640425063154</v>
      </c>
      <c r="EM195" s="127"/>
      <c r="EN195" s="113"/>
      <c r="EO195" s="113"/>
      <c r="EP195" s="142"/>
      <c r="EQ195" s="142"/>
      <c r="EW195" s="287">
        <v>0</v>
      </c>
      <c r="EX195" s="287">
        <v>0</v>
      </c>
      <c r="EY195" s="287">
        <v>0</v>
      </c>
      <c r="EZ195" s="287">
        <v>2</v>
      </c>
      <c r="FA195" s="287">
        <v>0</v>
      </c>
      <c r="FB195" s="287">
        <v>1</v>
      </c>
      <c r="FC195" s="287">
        <v>0</v>
      </c>
      <c r="FD195" s="287">
        <v>0</v>
      </c>
      <c r="FE195" s="287">
        <v>0</v>
      </c>
      <c r="FF195" s="287">
        <v>0</v>
      </c>
      <c r="FG195" s="287">
        <v>0</v>
      </c>
      <c r="FH195" s="287">
        <v>0</v>
      </c>
      <c r="FI195" s="287">
        <v>0</v>
      </c>
      <c r="FJ195" s="287">
        <v>0</v>
      </c>
      <c r="FK195" s="287">
        <v>0</v>
      </c>
      <c r="FL195" s="287"/>
    </row>
    <row r="196" spans="1:168" x14ac:dyDescent="0.25">
      <c r="A196" t="s">
        <v>433</v>
      </c>
      <c r="B196" s="219">
        <v>2</v>
      </c>
      <c r="C196" t="s">
        <v>364</v>
      </c>
      <c r="D196">
        <v>-16.708353630000001</v>
      </c>
      <c r="E196" s="108">
        <f t="shared" ca="1" si="170"/>
        <v>-3.1264380906988825</v>
      </c>
      <c r="F196" s="10">
        <f t="shared" ca="1" si="168"/>
        <v>-1.9046372795985744</v>
      </c>
      <c r="G196" s="10">
        <f t="shared" ca="1" si="171"/>
        <v>-0.95231863979928721</v>
      </c>
      <c r="H196" s="116"/>
      <c r="I196">
        <v>-16.805400429999999</v>
      </c>
      <c r="J196" s="108">
        <f t="shared" ca="1" si="172"/>
        <v>-3.241805620350545</v>
      </c>
      <c r="K196" s="10">
        <f t="shared" ca="1" si="169"/>
        <v>-2.0200048092502367</v>
      </c>
      <c r="L196" s="10">
        <f t="shared" ca="1" si="173"/>
        <v>-1.0100024046251184</v>
      </c>
      <c r="M196" s="116"/>
      <c r="N196" s="65">
        <v>-275.27022768</v>
      </c>
      <c r="O196" s="108">
        <f t="shared" ca="1" si="174"/>
        <v>-2.4829338862755299</v>
      </c>
      <c r="P196" s="10">
        <f t="shared" ca="1" si="175"/>
        <v>-1.2611330751752219</v>
      </c>
      <c r="Q196" s="10">
        <f t="shared" ca="1" si="176"/>
        <v>-0.63056653758761094</v>
      </c>
      <c r="R196" s="116"/>
      <c r="S196" s="65">
        <v>-275.26208763</v>
      </c>
      <c r="T196" s="103">
        <f t="shared" ca="1" si="177"/>
        <v>-2.4777537994732763</v>
      </c>
      <c r="U196" s="10">
        <f t="shared" ca="1" si="178"/>
        <v>-1.2559529883729683</v>
      </c>
      <c r="V196" s="10">
        <f t="shared" ca="1" si="179"/>
        <v>-0.62797649418648416</v>
      </c>
      <c r="W196" s="116"/>
      <c r="X196">
        <v>-275.20809069000001</v>
      </c>
      <c r="Y196" s="108">
        <f t="shared" ca="1" si="180"/>
        <v>-7.2387994969088565</v>
      </c>
      <c r="Z196" s="10">
        <f t="shared" ca="1" si="181"/>
        <v>-6.0169986858085487</v>
      </c>
      <c r="AA196" s="10">
        <f t="shared" ca="1" si="182"/>
        <v>-3.0084993429042743</v>
      </c>
      <c r="AB196" s="116"/>
      <c r="AC196">
        <v>-275.23409827</v>
      </c>
      <c r="AD196" s="108">
        <f t="shared" ca="1" si="183"/>
        <v>-4.8883766861633511</v>
      </c>
      <c r="AE196" s="10">
        <f t="shared" ca="1" si="184"/>
        <v>-3.6665758750630433</v>
      </c>
      <c r="AF196" s="10">
        <f t="shared" ca="1" si="185"/>
        <v>-1.8332879375315216</v>
      </c>
      <c r="AG196" s="136"/>
      <c r="AH196" s="10"/>
      <c r="AI196" s="10"/>
      <c r="AJ196" s="10"/>
      <c r="AK196" s="10"/>
      <c r="AL196" s="116"/>
      <c r="AM196">
        <v>-275.20524021</v>
      </c>
      <c r="AN196" s="108">
        <f t="shared" ca="1" si="186"/>
        <v>-15.629554915697053</v>
      </c>
      <c r="AO196" s="10">
        <f t="shared" ca="1" si="187"/>
        <v>-14.407754104596744</v>
      </c>
      <c r="AP196" s="10">
        <f t="shared" ca="1" si="188"/>
        <v>-7.2038770522983722</v>
      </c>
      <c r="AQ196" s="127"/>
      <c r="AR196" s="1">
        <v>-275.20306169999998</v>
      </c>
      <c r="AS196" s="108">
        <f t="shared" ca="1" si="189"/>
        <v>-16.535913227611168</v>
      </c>
      <c r="AT196" s="10">
        <f t="shared" ca="1" si="190"/>
        <v>-15.314112416510859</v>
      </c>
      <c r="AU196" s="10">
        <f t="shared" ca="1" si="191"/>
        <v>-7.6570562082554297</v>
      </c>
      <c r="AV196" s="127"/>
      <c r="AW196">
        <v>-275.28034745999997</v>
      </c>
      <c r="AX196" s="108">
        <f t="shared" ca="1" si="192"/>
        <v>-3.032518818711873</v>
      </c>
      <c r="AY196" s="10">
        <f t="shared" ca="1" si="193"/>
        <v>-1.810718007611565</v>
      </c>
      <c r="AZ196" s="10">
        <f t="shared" ca="1" si="194"/>
        <v>-0.90535900380578249</v>
      </c>
      <c r="BA196" s="127"/>
      <c r="BB196">
        <v>-275.27921443999998</v>
      </c>
      <c r="BC196" s="108">
        <f t="shared" ca="1" si="195"/>
        <v>-3.5818056842794439</v>
      </c>
      <c r="BD196" s="10">
        <f t="shared" ca="1" si="196"/>
        <v>-2.3600048731791361</v>
      </c>
      <c r="BE196" s="10">
        <f t="shared" ca="1" si="197"/>
        <v>-1.180002436589568</v>
      </c>
      <c r="BF196" s="127"/>
      <c r="BG196">
        <v>-275.28929085999999</v>
      </c>
      <c r="BH196" s="108">
        <f t="shared" ca="1" si="198"/>
        <v>-1.3798389527401005</v>
      </c>
      <c r="BI196" s="10">
        <f t="shared" ca="1" si="199"/>
        <v>-0.15803814163979246</v>
      </c>
      <c r="BJ196" s="10">
        <f t="shared" ca="1" si="200"/>
        <v>-7.9019070819896231E-2</v>
      </c>
      <c r="BK196" s="127"/>
      <c r="BL196">
        <v>-275.28995486999997</v>
      </c>
      <c r="BM196" s="108">
        <f t="shared" ca="1" si="201"/>
        <v>-1.221800811100308</v>
      </c>
      <c r="BN196" s="10">
        <f t="shared" ca="1" si="202"/>
        <v>0</v>
      </c>
      <c r="BO196" s="10">
        <f t="shared" ca="1" si="203"/>
        <v>0</v>
      </c>
      <c r="BQ196">
        <v>-275.15865312</v>
      </c>
      <c r="BR196" s="112">
        <f t="shared" ca="1" si="204"/>
        <v>-6.1826736120082844</v>
      </c>
      <c r="BS196" s="10">
        <f t="shared" ca="1" si="205"/>
        <v>-4.9608728009079766</v>
      </c>
      <c r="BT196" s="10">
        <f t="shared" ca="1" si="206"/>
        <v>-2.4804364004539883</v>
      </c>
      <c r="BU196" s="127"/>
      <c r="BV196">
        <v>-275.09815056000002</v>
      </c>
      <c r="BW196" s="103">
        <f t="shared" ca="1" si="248"/>
        <v>-5.781786349827744</v>
      </c>
      <c r="BX196" s="10">
        <f t="shared" ca="1" si="207"/>
        <v>-4.5599855387274362</v>
      </c>
      <c r="BY196" s="10">
        <f t="shared" ca="1" si="208"/>
        <v>-2.2799927693637181</v>
      </c>
      <c r="BZ196" s="127"/>
      <c r="CA196">
        <v>-275.27691532</v>
      </c>
      <c r="CB196" s="103">
        <f t="shared" ca="1" si="209"/>
        <v>-2.7012379922858192</v>
      </c>
      <c r="CC196" s="10">
        <f t="shared" ca="1" si="210"/>
        <v>-1.4794371811855112</v>
      </c>
      <c r="CD196" s="10">
        <f t="shared" ca="1" si="211"/>
        <v>-0.73971859059275558</v>
      </c>
      <c r="CE196" s="127"/>
      <c r="CF196">
        <v>-275.26697953000001</v>
      </c>
      <c r="CG196" s="103">
        <f t="shared" ca="1" si="212"/>
        <v>-3.0569602942108651</v>
      </c>
      <c r="CH196" s="10">
        <f t="shared" ca="1" si="213"/>
        <v>-1.8351594831105571</v>
      </c>
      <c r="CI196" s="10">
        <f t="shared" ca="1" si="214"/>
        <v>-0.91757974155527855</v>
      </c>
      <c r="CJ196" s="127"/>
      <c r="CK196">
        <v>-275.2835422</v>
      </c>
      <c r="CL196" s="103">
        <f t="shared" ca="1" si="215"/>
        <v>-1.0021883488215446</v>
      </c>
      <c r="CM196" s="10">
        <f t="shared" ca="1" si="216"/>
        <v>0.21961246227876341</v>
      </c>
      <c r="CN196" s="10">
        <f t="shared" ca="1" si="217"/>
        <v>0.1098062311393817</v>
      </c>
      <c r="CO196" s="127"/>
      <c r="CP196">
        <v>-275.24461360999999</v>
      </c>
      <c r="CQ196" s="103">
        <f t="shared" ca="1" si="218"/>
        <v>-6.3265488755545478</v>
      </c>
      <c r="CR196" s="10">
        <f t="shared" ca="1" si="219"/>
        <v>-5.10474806445424</v>
      </c>
      <c r="CS196" s="10">
        <f t="shared" ca="1" si="220"/>
        <v>-2.55237403222712</v>
      </c>
      <c r="CT196" s="127"/>
      <c r="CU196">
        <v>-275.22844601999998</v>
      </c>
      <c r="CV196" s="103">
        <f t="shared" ca="1" si="221"/>
        <v>-8.2499706370930159</v>
      </c>
      <c r="CW196" s="10">
        <f t="shared" ca="1" si="222"/>
        <v>-7.0281698259927081</v>
      </c>
      <c r="CX196" s="10">
        <f t="shared" ca="1" si="223"/>
        <v>-3.5140849129963541</v>
      </c>
      <c r="CY196" s="127"/>
      <c r="CZ196">
        <v>-275.27585404000001</v>
      </c>
      <c r="DA196" s="103">
        <f t="shared" ca="1" si="224"/>
        <v>-3.7857241464314977</v>
      </c>
      <c r="DB196" s="10">
        <f t="shared" ca="1" si="225"/>
        <v>-2.5639233353311894</v>
      </c>
      <c r="DC196" s="10">
        <f t="shared" ca="1" si="226"/>
        <v>-1.2819616676655947</v>
      </c>
      <c r="DD196" s="127"/>
      <c r="DE196">
        <v>-275.26710172000003</v>
      </c>
      <c r="DF196" s="103">
        <f t="shared" ca="1" si="227"/>
        <v>-3.9498899134661447</v>
      </c>
      <c r="DG196" s="10">
        <f t="shared" ca="1" si="228"/>
        <v>-2.7280891023658365</v>
      </c>
      <c r="DH196" s="10">
        <f t="shared" ca="1" si="229"/>
        <v>-1.3640445511829182</v>
      </c>
      <c r="DI196" s="127"/>
      <c r="DJ196">
        <v>-275.27782937000001</v>
      </c>
      <c r="DK196" s="103">
        <f t="shared" ca="1" si="230"/>
        <v>-2.4543163383503477</v>
      </c>
      <c r="DL196" s="10">
        <f t="shared" ca="1" si="231"/>
        <v>-1.2325155272500397</v>
      </c>
      <c r="DM196" s="10">
        <f t="shared" ca="1" si="232"/>
        <v>-0.61625776362501983</v>
      </c>
      <c r="DN196" s="127"/>
      <c r="DO196" s="6">
        <v>-275.25968938</v>
      </c>
      <c r="DP196" s="108">
        <f t="shared" ca="1" si="233"/>
        <v>-9.0617727553101304</v>
      </c>
      <c r="DQ196" s="10">
        <f t="shared" ca="1" si="234"/>
        <v>-7.8399719442098226</v>
      </c>
      <c r="DR196" s="10">
        <f t="shared" ca="1" si="235"/>
        <v>-3.9199859721049113</v>
      </c>
      <c r="DS196" s="127"/>
      <c r="DT196" s="1">
        <v>-275.15797999</v>
      </c>
      <c r="DU196" s="108">
        <f t="shared" ca="1" si="236"/>
        <v>-33.558949141686718</v>
      </c>
      <c r="DV196" s="10">
        <f t="shared" ca="1" si="237"/>
        <v>-32.337148330586409</v>
      </c>
      <c r="DW196" s="10">
        <f t="shared" ca="1" si="238"/>
        <v>-16.168574165293204</v>
      </c>
      <c r="DX196" s="116"/>
      <c r="DY196" s="1">
        <v>-275.27677996</v>
      </c>
      <c r="DZ196" s="113">
        <f t="shared" ca="1" si="239"/>
        <v>-4.2896828994524974</v>
      </c>
      <c r="EA196" s="10">
        <f t="shared" ca="1" si="240"/>
        <v>-3.0678820883521896</v>
      </c>
      <c r="EB196" s="10">
        <f t="shared" ca="1" si="241"/>
        <v>-1.5339410441760948</v>
      </c>
      <c r="EC196" s="127"/>
      <c r="ED196" s="1">
        <v>-275.24981128000002</v>
      </c>
      <c r="EE196" s="108">
        <f t="shared" ca="1" si="242"/>
        <v>-14.967736861100454</v>
      </c>
      <c r="EF196" s="10">
        <f t="shared" ca="1" si="243"/>
        <v>-13.745936050000145</v>
      </c>
      <c r="EG196" s="10">
        <f t="shared" ca="1" si="244"/>
        <v>-6.8729680250000724</v>
      </c>
      <c r="EH196" s="127"/>
      <c r="EI196" s="1">
        <v>-275.27474974</v>
      </c>
      <c r="EJ196" s="113">
        <f t="shared" ca="1" si="245"/>
        <v>-5.4058739458269525</v>
      </c>
      <c r="EK196" s="10">
        <f t="shared" ca="1" si="246"/>
        <v>-4.1840731347266447</v>
      </c>
      <c r="EL196" s="10">
        <f t="shared" ca="1" si="247"/>
        <v>-2.0920365673633223</v>
      </c>
      <c r="EM196" s="127"/>
      <c r="EN196" s="113"/>
      <c r="EO196" s="113"/>
      <c r="EP196" s="142"/>
      <c r="EQ196" s="142"/>
      <c r="EW196" s="287">
        <v>0</v>
      </c>
      <c r="EX196" s="287">
        <v>0</v>
      </c>
      <c r="EY196" s="287">
        <v>0</v>
      </c>
      <c r="EZ196" s="287">
        <v>0</v>
      </c>
      <c r="FA196" s="287">
        <v>0</v>
      </c>
      <c r="FB196" s="287">
        <v>1</v>
      </c>
      <c r="FC196" s="287">
        <v>1</v>
      </c>
      <c r="FD196" s="287">
        <v>0</v>
      </c>
      <c r="FE196" s="287">
        <v>0</v>
      </c>
      <c r="FF196" s="287">
        <v>0</v>
      </c>
      <c r="FG196" s="287">
        <v>0</v>
      </c>
      <c r="FH196" s="287">
        <v>0</v>
      </c>
      <c r="FI196" s="287">
        <v>0</v>
      </c>
      <c r="FJ196" s="287">
        <v>0</v>
      </c>
      <c r="FK196" s="287">
        <v>0</v>
      </c>
      <c r="FL196" s="287"/>
    </row>
    <row r="197" spans="1:168" x14ac:dyDescent="0.25">
      <c r="A197" t="s">
        <v>433</v>
      </c>
      <c r="B197" s="219">
        <v>5</v>
      </c>
      <c r="C197" t="s">
        <v>365</v>
      </c>
      <c r="D197">
        <v>-34.017852230000003</v>
      </c>
      <c r="E197" s="108">
        <f t="shared" ca="1" si="170"/>
        <v>151.849785943982</v>
      </c>
      <c r="F197" s="10">
        <f t="shared" ca="1" si="168"/>
        <v>0.12846050497216766</v>
      </c>
      <c r="G197" s="10">
        <f t="shared" ca="1" si="171"/>
        <v>2.5692100994433531E-2</v>
      </c>
      <c r="H197" s="116"/>
      <c r="I197">
        <v>-34.203307979999998</v>
      </c>
      <c r="J197" s="108">
        <f t="shared" ca="1" si="172"/>
        <v>148.16913504202583</v>
      </c>
      <c r="K197" s="10">
        <f t="shared" ca="1" si="169"/>
        <v>-3.5521903969840025</v>
      </c>
      <c r="L197" s="10">
        <f t="shared" ca="1" si="173"/>
        <v>-0.71043807939680048</v>
      </c>
      <c r="M197" s="116"/>
      <c r="N197" s="65">
        <v>-351.86969161000002</v>
      </c>
      <c r="O197" s="108">
        <f t="shared" ca="1" si="174"/>
        <v>149.66133261877224</v>
      </c>
      <c r="P197" s="10">
        <f t="shared" ca="1" si="175"/>
        <v>-2.0599928202375963</v>
      </c>
      <c r="Q197" s="10">
        <f t="shared" ca="1" si="176"/>
        <v>-0.41199856404751928</v>
      </c>
      <c r="R197" s="116"/>
      <c r="S197" s="65">
        <v>-351.85938547000001</v>
      </c>
      <c r="T197" s="103">
        <f t="shared" ca="1" si="177"/>
        <v>149.9277509773591</v>
      </c>
      <c r="U197" s="10">
        <f t="shared" ca="1" si="178"/>
        <v>-1.793574461650735</v>
      </c>
      <c r="V197" s="10">
        <f t="shared" ca="1" si="179"/>
        <v>-0.35871489233014697</v>
      </c>
      <c r="W197" s="116"/>
      <c r="X197">
        <v>-351.76124685000002</v>
      </c>
      <c r="Y197" s="108">
        <f t="shared" ca="1" si="180"/>
        <v>136.75582564752119</v>
      </c>
      <c r="Z197" s="10">
        <f t="shared" ca="1" si="181"/>
        <v>-14.965499791488639</v>
      </c>
      <c r="AA197" s="10">
        <f t="shared" ca="1" si="182"/>
        <v>-2.9930999582977278</v>
      </c>
      <c r="AB197" s="116"/>
      <c r="AC197">
        <v>-351.79771819000001</v>
      </c>
      <c r="AD197" s="108">
        <f t="shared" ca="1" si="183"/>
        <v>140.42130024427169</v>
      </c>
      <c r="AE197" s="10">
        <f t="shared" ca="1" si="184"/>
        <v>-11.30002519473814</v>
      </c>
      <c r="AF197" s="10">
        <f t="shared" ca="1" si="185"/>
        <v>-2.2600050389476278</v>
      </c>
      <c r="AG197" s="136"/>
      <c r="AH197" s="10"/>
      <c r="AI197" s="10"/>
      <c r="AJ197" s="10"/>
      <c r="AK197" s="10"/>
      <c r="AL197" s="116"/>
      <c r="AM197">
        <v>-351.75543752999999</v>
      </c>
      <c r="AN197" s="108">
        <f t="shared" ca="1" si="186"/>
        <v>131.50406477452862</v>
      </c>
      <c r="AO197" s="10">
        <f t="shared" ca="1" si="187"/>
        <v>-20.217260664481216</v>
      </c>
      <c r="AP197" s="10">
        <f t="shared" ca="1" si="188"/>
        <v>-4.0434521328962436</v>
      </c>
      <c r="AQ197" s="127"/>
      <c r="AR197" s="1">
        <v>-351.74452343000002</v>
      </c>
      <c r="AS197" s="108">
        <f t="shared" ca="1" si="189"/>
        <v>127.32645812000459</v>
      </c>
      <c r="AT197" s="10">
        <f t="shared" ca="1" si="190"/>
        <v>-24.394867319005243</v>
      </c>
      <c r="AU197" s="10">
        <f t="shared" ca="1" si="191"/>
        <v>-4.8789734638010485</v>
      </c>
      <c r="AV197" s="127"/>
      <c r="AW197">
        <v>-351.88789537000002</v>
      </c>
      <c r="AX197" s="108">
        <f t="shared" ca="1" si="192"/>
        <v>149.27470549858603</v>
      </c>
      <c r="AY197" s="10">
        <f t="shared" ca="1" si="193"/>
        <v>-2.4466199404238012</v>
      </c>
      <c r="AZ197" s="10">
        <f t="shared" ca="1" si="194"/>
        <v>-0.48932398808476024</v>
      </c>
      <c r="BA197" s="127"/>
      <c r="BB197">
        <v>-351.88518288</v>
      </c>
      <c r="BC197" s="108">
        <f t="shared" ca="1" si="195"/>
        <v>148.13998411143771</v>
      </c>
      <c r="BD197" s="10">
        <f t="shared" ca="1" si="196"/>
        <v>-3.5813413275721189</v>
      </c>
      <c r="BE197" s="10">
        <f t="shared" ca="1" si="197"/>
        <v>-0.7162682655144238</v>
      </c>
      <c r="BF197" s="127"/>
      <c r="BG197">
        <v>-351.90219531000002</v>
      </c>
      <c r="BH197" s="108">
        <f t="shared" ca="1" si="198"/>
        <v>151.55131756325915</v>
      </c>
      <c r="BI197" s="10">
        <f t="shared" ca="1" si="199"/>
        <v>-0.17000787575068443</v>
      </c>
      <c r="BJ197" s="10">
        <f t="shared" ca="1" si="200"/>
        <v>-3.4001575150136888E-2</v>
      </c>
      <c r="BK197" s="127"/>
      <c r="BL197">
        <v>-351.90317735999997</v>
      </c>
      <c r="BM197" s="108">
        <f t="shared" ca="1" si="201"/>
        <v>151.72132543900983</v>
      </c>
      <c r="BN197" s="10">
        <f t="shared" ca="1" si="202"/>
        <v>0</v>
      </c>
      <c r="BO197" s="10">
        <f t="shared" ca="1" si="203"/>
        <v>0</v>
      </c>
      <c r="BQ197">
        <v>-351.70829887000002</v>
      </c>
      <c r="BR197" s="112">
        <f t="shared" ca="1" si="204"/>
        <v>143.90343239903731</v>
      </c>
      <c r="BS197" s="10">
        <f t="shared" ca="1" si="205"/>
        <v>-7.8178930399725175</v>
      </c>
      <c r="BT197" s="10">
        <f t="shared" ca="1" si="206"/>
        <v>-1.5635786079945035</v>
      </c>
      <c r="BU197" s="127"/>
      <c r="BV197">
        <v>-351.60277138999999</v>
      </c>
      <c r="BW197" s="103">
        <f t="shared" ca="1" si="248"/>
        <v>145.93914062097201</v>
      </c>
      <c r="BX197" s="10">
        <f t="shared" ca="1" si="207"/>
        <v>-5.7821848180378197</v>
      </c>
      <c r="BY197" s="10">
        <f t="shared" ca="1" si="208"/>
        <v>-1.156436963607564</v>
      </c>
      <c r="BZ197" s="127"/>
      <c r="CA197">
        <v>-351.88182942999998</v>
      </c>
      <c r="CB197" s="103">
        <f t="shared" ca="1" si="209"/>
        <v>147.57241790864572</v>
      </c>
      <c r="CC197" s="10">
        <f t="shared" ca="1" si="210"/>
        <v>-4.148907530364113</v>
      </c>
      <c r="CD197" s="10">
        <f t="shared" ca="1" si="211"/>
        <v>-0.82978150607282264</v>
      </c>
      <c r="CE197" s="127"/>
      <c r="CF197">
        <v>-351.86943903999997</v>
      </c>
      <c r="CG197" s="103">
        <f t="shared" ca="1" si="212"/>
        <v>147.29464791226823</v>
      </c>
      <c r="CH197" s="10">
        <f t="shared" ca="1" si="213"/>
        <v>-4.4266775267415994</v>
      </c>
      <c r="CI197" s="10">
        <f t="shared" ca="1" si="214"/>
        <v>-0.88533550534831984</v>
      </c>
      <c r="CJ197" s="127"/>
      <c r="CK197">
        <v>-351.89566865</v>
      </c>
      <c r="CL197" s="103">
        <f t="shared" ca="1" si="215"/>
        <v>152.05943670089755</v>
      </c>
      <c r="CM197" s="10">
        <f t="shared" ca="1" si="216"/>
        <v>0.33811126188771823</v>
      </c>
      <c r="CN197" s="10">
        <f t="shared" ca="1" si="217"/>
        <v>6.7622252377543643E-2</v>
      </c>
      <c r="CO197" s="127"/>
      <c r="CP197">
        <v>-351.81216638000001</v>
      </c>
      <c r="CQ197" s="103">
        <f t="shared" ca="1" si="218"/>
        <v>138.80756358691423</v>
      </c>
      <c r="CR197" s="10">
        <f t="shared" ca="1" si="219"/>
        <v>-12.913761852095604</v>
      </c>
      <c r="CS197" s="10">
        <f t="shared" ca="1" si="220"/>
        <v>-2.5827523704191209</v>
      </c>
      <c r="CT197" s="127"/>
      <c r="CU197">
        <v>-351.78459428000002</v>
      </c>
      <c r="CV197" s="103">
        <f t="shared" ca="1" si="221"/>
        <v>135.73681378240431</v>
      </c>
      <c r="CW197" s="10">
        <f t="shared" ca="1" si="222"/>
        <v>-15.98451165660552</v>
      </c>
      <c r="CX197" s="10">
        <f t="shared" ca="1" si="223"/>
        <v>-3.196902331321104</v>
      </c>
      <c r="CY197" s="127"/>
      <c r="CZ197">
        <v>-351.87543606000003</v>
      </c>
      <c r="DA197" s="103">
        <f t="shared" ca="1" si="224"/>
        <v>146.39891332776935</v>
      </c>
      <c r="DB197" s="10">
        <f t="shared" ca="1" si="225"/>
        <v>-5.3224121112404816</v>
      </c>
      <c r="DC197" s="10">
        <f t="shared" ca="1" si="226"/>
        <v>-1.0644824222480964</v>
      </c>
      <c r="DD197" s="127"/>
      <c r="DE197">
        <v>-351.86526671000001</v>
      </c>
      <c r="DF197" s="103">
        <f t="shared" ca="1" si="227"/>
        <v>146.41440966251125</v>
      </c>
      <c r="DG197" s="10">
        <f t="shared" ca="1" si="228"/>
        <v>-5.3069157764985846</v>
      </c>
      <c r="DH197" s="10">
        <f t="shared" ca="1" si="229"/>
        <v>-1.0613831552997168</v>
      </c>
      <c r="DI197" s="127"/>
      <c r="DJ197">
        <v>-351.88692141000001</v>
      </c>
      <c r="DK197" s="103">
        <f t="shared" ca="1" si="230"/>
        <v>150.04022882804514</v>
      </c>
      <c r="DL197" s="10">
        <f t="shared" ca="1" si="231"/>
        <v>-1.681096610964687</v>
      </c>
      <c r="DM197" s="10">
        <f t="shared" ca="1" si="232"/>
        <v>-0.33621932219293738</v>
      </c>
      <c r="DN197" s="127"/>
      <c r="DO197" s="6">
        <v>-351.84919076</v>
      </c>
      <c r="DP197" s="108">
        <f t="shared" ca="1" si="233"/>
        <v>140.48917161772724</v>
      </c>
      <c r="DQ197" s="10">
        <f t="shared" ca="1" si="234"/>
        <v>-11.232153821282594</v>
      </c>
      <c r="DR197" s="10">
        <f t="shared" ca="1" si="235"/>
        <v>-2.2464307642565187</v>
      </c>
      <c r="DS197" s="127"/>
      <c r="DT197" s="1">
        <v>-351.66221339999998</v>
      </c>
      <c r="DU197" s="108">
        <f t="shared" ca="1" si="236"/>
        <v>107.17174441506351</v>
      </c>
      <c r="DV197" s="10">
        <f t="shared" ca="1" si="237"/>
        <v>-44.549581023946317</v>
      </c>
      <c r="DW197" s="10">
        <f t="shared" ca="1" si="238"/>
        <v>-8.9099162047892637</v>
      </c>
      <c r="DX197" s="116"/>
      <c r="DY197" s="1">
        <v>-351.88114669999999</v>
      </c>
      <c r="DZ197" s="113">
        <f t="shared" ca="1" si="239"/>
        <v>148.46231352186905</v>
      </c>
      <c r="EA197" s="10">
        <f t="shared" ca="1" si="240"/>
        <v>-3.2590119171407821</v>
      </c>
      <c r="EB197" s="10">
        <f t="shared" ca="1" si="241"/>
        <v>-0.65180238342815644</v>
      </c>
      <c r="EC197" s="127"/>
      <c r="ED197" s="1">
        <v>-351.82509443999999</v>
      </c>
      <c r="EE197" s="108">
        <f t="shared" ca="1" si="242"/>
        <v>126.99582676544505</v>
      </c>
      <c r="EF197" s="10">
        <f t="shared" ca="1" si="243"/>
        <v>-24.725498673564786</v>
      </c>
      <c r="EG197" s="10">
        <f t="shared" ca="1" si="244"/>
        <v>-4.9450997347129571</v>
      </c>
      <c r="EH197" s="127"/>
      <c r="EI197" s="1">
        <v>-351.87608162999999</v>
      </c>
      <c r="EJ197" s="113">
        <f t="shared" ca="1" si="245"/>
        <v>146.34577586562227</v>
      </c>
      <c r="EK197" s="10">
        <f t="shared" ca="1" si="246"/>
        <v>-5.3755495733875591</v>
      </c>
      <c r="EL197" s="10">
        <f t="shared" ca="1" si="247"/>
        <v>-1.0751099146775118</v>
      </c>
      <c r="EM197" s="127"/>
      <c r="EN197" s="113"/>
      <c r="EO197" s="113"/>
      <c r="EP197" s="142"/>
      <c r="EQ197" s="142"/>
      <c r="EW197" s="287">
        <v>0</v>
      </c>
      <c r="EX197" s="287">
        <v>0</v>
      </c>
      <c r="EY197" s="287">
        <v>0</v>
      </c>
      <c r="EZ197" s="287">
        <v>2</v>
      </c>
      <c r="FA197" s="287">
        <v>0</v>
      </c>
      <c r="FB197" s="287">
        <v>1</v>
      </c>
      <c r="FC197" s="287">
        <v>2</v>
      </c>
      <c r="FD197" s="287">
        <v>0</v>
      </c>
      <c r="FE197" s="287">
        <v>0</v>
      </c>
      <c r="FF197" s="287">
        <v>0</v>
      </c>
      <c r="FG197" s="287">
        <v>0</v>
      </c>
      <c r="FH197" s="287">
        <v>0</v>
      </c>
      <c r="FI197" s="287">
        <v>0</v>
      </c>
      <c r="FJ197" s="287">
        <v>0</v>
      </c>
      <c r="FK197" s="287">
        <v>0</v>
      </c>
      <c r="FL197" s="287"/>
    </row>
    <row r="198" spans="1:168" x14ac:dyDescent="0.25">
      <c r="A198" t="s">
        <v>433</v>
      </c>
      <c r="B198" s="219">
        <v>2</v>
      </c>
      <c r="C198" t="s">
        <v>366</v>
      </c>
      <c r="D198">
        <v>-10.92122541</v>
      </c>
      <c r="E198" s="108">
        <f t="shared" ca="1" si="170"/>
        <v>6.0728344366648557</v>
      </c>
      <c r="F198" s="10">
        <f t="shared" ref="F198:F260" ca="1" si="249">(E198-$BM198)</f>
        <v>9.4257750385042289</v>
      </c>
      <c r="G198" s="10">
        <f t="shared" ca="1" si="171"/>
        <v>4.7128875192521145</v>
      </c>
      <c r="H198" s="116"/>
      <c r="I198">
        <v>-11.01885553</v>
      </c>
      <c r="J198" s="108">
        <f t="shared" ca="1" si="172"/>
        <v>3.4401674903394182</v>
      </c>
      <c r="K198" s="10">
        <f t="shared" ref="K198:K260" ca="1" si="250">(J198-$BM198)</f>
        <v>6.793108092178791</v>
      </c>
      <c r="L198" s="10">
        <f t="shared" ca="1" si="173"/>
        <v>3.3965540460893955</v>
      </c>
      <c r="M198" s="116"/>
      <c r="N198" s="65">
        <v>-598.28956229999994</v>
      </c>
      <c r="O198" s="108">
        <f t="shared" ca="1" si="174"/>
        <v>-2.4538896322485466</v>
      </c>
      <c r="P198" s="10">
        <f t="shared" ca="1" si="175"/>
        <v>0.8990509695908262</v>
      </c>
      <c r="Q198" s="10">
        <f t="shared" ca="1" si="176"/>
        <v>0.4495254847954131</v>
      </c>
      <c r="R198" s="116"/>
      <c r="S198" s="65">
        <v>-598.28005762999999</v>
      </c>
      <c r="T198" s="103">
        <f t="shared" ca="1" si="177"/>
        <v>-2.4375210599467563</v>
      </c>
      <c r="U198" s="10">
        <f t="shared" ca="1" si="178"/>
        <v>0.91541954189261654</v>
      </c>
      <c r="V198" s="10">
        <f t="shared" ca="1" si="179"/>
        <v>0.45770977094630827</v>
      </c>
      <c r="W198" s="116"/>
      <c r="X198">
        <v>-598.22296698000002</v>
      </c>
      <c r="Y198" s="108">
        <f t="shared" ca="1" si="180"/>
        <v>-3.3632380244227607</v>
      </c>
      <c r="Z198" s="10">
        <f t="shared" ca="1" si="181"/>
        <v>-1.0297422583387839E-2</v>
      </c>
      <c r="AA198" s="10">
        <f t="shared" ca="1" si="182"/>
        <v>-5.1487112916939193E-3</v>
      </c>
      <c r="AB198" s="116"/>
      <c r="AC198">
        <v>-598.25907126000004</v>
      </c>
      <c r="AD198" s="108">
        <f t="shared" ca="1" si="183"/>
        <v>-2.2685015107633499</v>
      </c>
      <c r="AE198" s="10">
        <f t="shared" ca="1" si="184"/>
        <v>1.0844390910760229</v>
      </c>
      <c r="AF198" s="10">
        <f t="shared" ca="1" si="185"/>
        <v>0.54221954553801144</v>
      </c>
      <c r="AG198" s="136"/>
      <c r="AH198" s="10"/>
      <c r="AI198" s="10"/>
      <c r="AJ198" s="10"/>
      <c r="AK198" s="10"/>
      <c r="AL198" s="116"/>
      <c r="AM198">
        <v>-598.25760829000001</v>
      </c>
      <c r="AN198" s="108">
        <f t="shared" ca="1" si="186"/>
        <v>-10.492439937028912</v>
      </c>
      <c r="AO198" s="10">
        <f t="shared" ca="1" si="187"/>
        <v>-7.1394993351895391</v>
      </c>
      <c r="AP198" s="10">
        <f t="shared" ca="1" si="188"/>
        <v>-3.5697496675947695</v>
      </c>
      <c r="AQ198" s="127"/>
      <c r="AR198" s="1">
        <v>-598.25559797000005</v>
      </c>
      <c r="AS198" s="108">
        <f t="shared" ca="1" si="189"/>
        <v>-11.602217841365366</v>
      </c>
      <c r="AT198" s="10">
        <f t="shared" ca="1" si="190"/>
        <v>-8.249277239525993</v>
      </c>
      <c r="AU198" s="10">
        <f t="shared" ca="1" si="191"/>
        <v>-4.1246386197629965</v>
      </c>
      <c r="AV198" s="127"/>
      <c r="AW198">
        <v>-598.29706512999996</v>
      </c>
      <c r="AX198" s="108">
        <f t="shared" ca="1" si="192"/>
        <v>-3.4609976516091092</v>
      </c>
      <c r="AY198" s="10">
        <f t="shared" ca="1" si="193"/>
        <v>-0.1080570497697364</v>
      </c>
      <c r="AZ198" s="10">
        <f t="shared" ca="1" si="194"/>
        <v>-5.4028524884868201E-2</v>
      </c>
      <c r="BA198" s="127"/>
      <c r="BB198">
        <v>-598.29662441999994</v>
      </c>
      <c r="BC198" s="108">
        <f t="shared" ca="1" si="195"/>
        <v>-3.6610632085479873</v>
      </c>
      <c r="BD198" s="10">
        <f t="shared" ca="1" si="196"/>
        <v>-0.30812260670861447</v>
      </c>
      <c r="BE198" s="10">
        <f t="shared" ca="1" si="197"/>
        <v>-0.15406130335430723</v>
      </c>
      <c r="BF198" s="127"/>
      <c r="BG198">
        <v>-598.30457818000002</v>
      </c>
      <c r="BH198" s="108">
        <f t="shared" ca="1" si="198"/>
        <v>-3.4528682724500968</v>
      </c>
      <c r="BI198" s="10">
        <f t="shared" ca="1" si="199"/>
        <v>-9.992767061072394E-2</v>
      </c>
      <c r="BJ198" s="10">
        <f t="shared" ca="1" si="200"/>
        <v>-4.996383530536197E-2</v>
      </c>
      <c r="BK198" s="127"/>
      <c r="BL198">
        <v>-598.30520995999996</v>
      </c>
      <c r="BM198" s="108">
        <f t="shared" ca="1" si="201"/>
        <v>-3.3529406018393728</v>
      </c>
      <c r="BN198" s="10">
        <f t="shared" ca="1" si="202"/>
        <v>0</v>
      </c>
      <c r="BO198" s="10">
        <f t="shared" ca="1" si="203"/>
        <v>0</v>
      </c>
      <c r="BQ198">
        <v>-598.11569466000003</v>
      </c>
      <c r="BR198" s="112">
        <f t="shared" ca="1" si="204"/>
        <v>-4.1726367831894979</v>
      </c>
      <c r="BS198" s="10">
        <f t="shared" ca="1" si="205"/>
        <v>-0.81969618135012512</v>
      </c>
      <c r="BT198" s="10">
        <f t="shared" ca="1" si="206"/>
        <v>-0.40984809067506256</v>
      </c>
      <c r="BU198" s="127"/>
      <c r="BV198">
        <v>-598.06158762999996</v>
      </c>
      <c r="BW198" s="103">
        <f t="shared" ca="1" si="248"/>
        <v>-3.6836943206439785</v>
      </c>
      <c r="BX198" s="10">
        <f t="shared" ca="1" si="207"/>
        <v>-0.33075371880460569</v>
      </c>
      <c r="BY198" s="10">
        <f t="shared" ca="1" si="208"/>
        <v>-0.16537685940230284</v>
      </c>
      <c r="BZ198" s="127"/>
      <c r="CA198">
        <v>-598.28642179999997</v>
      </c>
      <c r="CB198" s="103">
        <f t="shared" ca="1" si="209"/>
        <v>-3.8790849354626191</v>
      </c>
      <c r="CC198" s="10">
        <f t="shared" ca="1" si="210"/>
        <v>-0.52614433362324631</v>
      </c>
      <c r="CD198" s="10">
        <f t="shared" ca="1" si="211"/>
        <v>-0.26307216681162315</v>
      </c>
      <c r="CE198" s="127"/>
      <c r="CF198">
        <v>-598.27383141999996</v>
      </c>
      <c r="CG198" s="103">
        <f t="shared" ca="1" si="212"/>
        <v>-3.9697348856034633</v>
      </c>
      <c r="CH198" s="10">
        <f t="shared" ca="1" si="213"/>
        <v>-0.61679428376409051</v>
      </c>
      <c r="CI198" s="10">
        <f t="shared" ca="1" si="214"/>
        <v>-0.30839714188204526</v>
      </c>
      <c r="CJ198" s="127"/>
      <c r="CK198">
        <v>-598.29889600000001</v>
      </c>
      <c r="CL198" s="103">
        <f t="shared" ca="1" si="215"/>
        <v>-3.2039134894182566</v>
      </c>
      <c r="CM198" s="10">
        <f t="shared" ca="1" si="216"/>
        <v>0.14902711242111621</v>
      </c>
      <c r="CN198" s="10">
        <f t="shared" ca="1" si="217"/>
        <v>7.4513556210558107E-2</v>
      </c>
      <c r="CO198" s="127"/>
      <c r="CP198">
        <v>-598.27869878000001</v>
      </c>
      <c r="CQ198" s="103">
        <f t="shared" ca="1" si="218"/>
        <v>-3.0361018950550167</v>
      </c>
      <c r="CR198" s="10">
        <f t="shared" ca="1" si="219"/>
        <v>0.31683870678435611</v>
      </c>
      <c r="CS198" s="10">
        <f t="shared" ca="1" si="220"/>
        <v>0.15841935339217805</v>
      </c>
      <c r="CT198" s="127"/>
      <c r="CU198">
        <v>-598.25966919999996</v>
      </c>
      <c r="CV198" s="103">
        <f t="shared" ca="1" si="221"/>
        <v>-4.0587407622155425</v>
      </c>
      <c r="CW198" s="10">
        <f t="shared" ca="1" si="222"/>
        <v>-0.70580016037616966</v>
      </c>
      <c r="CX198" s="10">
        <f t="shared" ca="1" si="223"/>
        <v>-0.35290008018808483</v>
      </c>
      <c r="CY198" s="127"/>
      <c r="CZ198">
        <v>-598.29808045000004</v>
      </c>
      <c r="DA198" s="103">
        <f t="shared" ca="1" si="224"/>
        <v>-3.0810691899257159</v>
      </c>
      <c r="DB198" s="10">
        <f t="shared" ca="1" si="225"/>
        <v>0.27187141191365694</v>
      </c>
      <c r="DC198" s="10">
        <f t="shared" ca="1" si="226"/>
        <v>0.13593570595682847</v>
      </c>
      <c r="DD198" s="127"/>
      <c r="DE198">
        <v>-598.28528401999995</v>
      </c>
      <c r="DF198" s="103">
        <f t="shared" ca="1" si="227"/>
        <v>-3.1531605614723022</v>
      </c>
      <c r="DG198" s="10">
        <f t="shared" ca="1" si="228"/>
        <v>0.19978004036707064</v>
      </c>
      <c r="DH198" s="10">
        <f t="shared" ca="1" si="229"/>
        <v>9.9890020183535322E-2</v>
      </c>
      <c r="DI198" s="127"/>
      <c r="DJ198">
        <v>-598.29101025</v>
      </c>
      <c r="DK198" s="103">
        <f t="shared" ca="1" si="230"/>
        <v>-3.2328698921868884</v>
      </c>
      <c r="DL198" s="10">
        <f t="shared" ca="1" si="231"/>
        <v>0.12007070965248445</v>
      </c>
      <c r="DM198" s="10">
        <f t="shared" ca="1" si="232"/>
        <v>6.0035354826242227E-2</v>
      </c>
      <c r="DN198" s="127"/>
      <c r="DO198" s="6">
        <v>-598.29067875999999</v>
      </c>
      <c r="DP198" s="108">
        <f t="shared" ca="1" si="233"/>
        <v>-6.7151369613518721</v>
      </c>
      <c r="DQ198" s="10">
        <f t="shared" ca="1" si="234"/>
        <v>-3.3621963595124993</v>
      </c>
      <c r="DR198" s="10">
        <f t="shared" ca="1" si="235"/>
        <v>-1.6810981797562496</v>
      </c>
      <c r="DS198" s="127"/>
      <c r="DT198" s="1">
        <v>-598.25708310000005</v>
      </c>
      <c r="DU198" s="108">
        <f t="shared" ca="1" si="236"/>
        <v>-16.680033219576213</v>
      </c>
      <c r="DV198" s="10">
        <f t="shared" ca="1" si="237"/>
        <v>-13.32709261773684</v>
      </c>
      <c r="DW198" s="10">
        <f t="shared" ca="1" si="238"/>
        <v>-6.6635463088684199</v>
      </c>
      <c r="DX198" s="116"/>
      <c r="DY198" s="1">
        <v>-598.29958667999995</v>
      </c>
      <c r="DZ198" s="113">
        <f t="shared" ca="1" si="239"/>
        <v>-5.7475902469259079</v>
      </c>
      <c r="EA198" s="10">
        <f t="shared" ca="1" si="240"/>
        <v>-2.3946496450865351</v>
      </c>
      <c r="EB198" s="10">
        <f t="shared" ca="1" si="241"/>
        <v>-1.1973248225432676</v>
      </c>
      <c r="EC198" s="127"/>
      <c r="ED198" s="1">
        <v>-598.28163561999997</v>
      </c>
      <c r="EE198" s="108">
        <f t="shared" ca="1" si="242"/>
        <v>-11.890812368054698</v>
      </c>
      <c r="EF198" s="10">
        <f t="shared" ca="1" si="243"/>
        <v>-8.537871766215325</v>
      </c>
      <c r="EG198" s="10">
        <f t="shared" ca="1" si="244"/>
        <v>-4.2689358831076625</v>
      </c>
      <c r="EH198" s="127"/>
      <c r="EI198" s="1">
        <v>-598.29792299999997</v>
      </c>
      <c r="EJ198" s="113">
        <f t="shared" ca="1" si="245"/>
        <v>-6.593820646380693</v>
      </c>
      <c r="EK198" s="10">
        <f t="shared" ca="1" si="246"/>
        <v>-3.2408800445413202</v>
      </c>
      <c r="EL198" s="10">
        <f t="shared" ca="1" si="247"/>
        <v>-1.6204400222706601</v>
      </c>
      <c r="EM198" s="127"/>
      <c r="EN198" s="113"/>
      <c r="EO198" s="113"/>
      <c r="EP198" s="142"/>
      <c r="EQ198" s="142"/>
      <c r="EW198" s="287">
        <v>0</v>
      </c>
      <c r="EX198" s="287">
        <v>0</v>
      </c>
      <c r="EY198" s="287">
        <v>0</v>
      </c>
      <c r="EZ198" s="287">
        <v>0</v>
      </c>
      <c r="FA198" s="287">
        <v>0</v>
      </c>
      <c r="FB198" s="287">
        <v>1</v>
      </c>
      <c r="FC198" s="287">
        <v>0</v>
      </c>
      <c r="FD198" s="287">
        <v>0</v>
      </c>
      <c r="FE198" s="287">
        <v>0</v>
      </c>
      <c r="FF198" s="287">
        <v>1</v>
      </c>
      <c r="FG198" s="287">
        <v>0</v>
      </c>
      <c r="FH198" s="287">
        <v>0</v>
      </c>
      <c r="FI198" s="287">
        <v>0</v>
      </c>
      <c r="FJ198" s="287">
        <v>0</v>
      </c>
      <c r="FK198" s="287">
        <v>0</v>
      </c>
      <c r="FL198" s="287"/>
    </row>
    <row r="199" spans="1:168" x14ac:dyDescent="0.25">
      <c r="A199" t="s">
        <v>433</v>
      </c>
      <c r="B199" s="219">
        <v>5</v>
      </c>
      <c r="C199" t="s">
        <v>367</v>
      </c>
      <c r="D199">
        <v>-22.315488259999999</v>
      </c>
      <c r="E199" s="108">
        <f t="shared" ref="E199:E260" ca="1" si="251">((EW199*INDIRECT(ADDRESS($EW$4,4))/2+EX199*INDIRECT(ADDRESS($EX$4,4))/2+EY199*INDIRECT(ADDRESS($EY$4,4))/2+EZ199*INDIRECT(ADDRESS($EZ$4,4))/2+FA199*INDIRECT(ADDRESS($FA$4,4))/2+FB199*INDIRECT(ADDRESS($FB$4,4))/2+FC199*INDIRECT(ADDRESS($FC$4,4))/2+FD199*INDIRECT(ADDRESS($FD$4,4))/2+FE199*INDIRECT(ADDRESS($FE$4,4))/2+FF199*INDIRECT(ADDRESS($FF$4,4))/2+FG199*INDIRECT(ADDRESS($FG$4,4))/2+FH199*INDIRECT(ADDRESS($FH$4,4))/2+FI199*INDIRECT(ADDRESS($FI$4,4))/2+FJ199*INDIRECT(ADDRESS($FJ$4,4))/2+FK199*INDIRECT(ADDRESS($FK$4,4))/2)-D199)*627.509</f>
        <v>89.859702955938729</v>
      </c>
      <c r="F199" s="10">
        <f t="shared" ca="1" si="249"/>
        <v>9.7763172535868819</v>
      </c>
      <c r="G199" s="10">
        <f t="shared" ref="G199:G260" ca="1" si="252">F199/$B199</f>
        <v>1.9552634507173763</v>
      </c>
      <c r="H199" s="116"/>
      <c r="I199">
        <v>-22.521709489999999</v>
      </c>
      <c r="J199" s="108">
        <f t="shared" ref="J199:J260" ca="1" si="253">((EW199*INDIRECT(ADDRESS($EW$4,9))/2+EX199*INDIRECT(ADDRESS($EX$4,9))/2+EY199*INDIRECT(ADDRESS($EY$4,9))/2+EZ199*INDIRECT(ADDRESS($EZ$4,9))/2+FA199*INDIRECT(ADDRESS($FA$4,9))/2+FB199*INDIRECT(ADDRESS($FB$4,9))/2+FC199*INDIRECT(ADDRESS($FC$4,9))/2+FD199*INDIRECT(ADDRESS($FD$4,9))/2+FE199*INDIRECT(ADDRESS($FE$4,9))/2+FF199*INDIRECT(ADDRESS($FF$4,9))/2+FG199*INDIRECT(ADDRESS($FG$4,9))/2+FH199*INDIRECT(ADDRESS($FH$4,9))/2+FI199*INDIRECT(ADDRESS($FI$4,9))/2+FJ199*INDIRECT(ADDRESS($FJ$4,9))/2+FK199*INDIRECT(ADDRESS($FK$4,9))/2)-I199)*627.509</f>
        <v>93.442901710193055</v>
      </c>
      <c r="K199" s="10">
        <f t="shared" ca="1" si="250"/>
        <v>13.359516007841208</v>
      </c>
      <c r="L199" s="10">
        <f t="shared" ref="L199:L260" ca="1" si="254">K199/$B199</f>
        <v>2.6719032015682416</v>
      </c>
      <c r="M199" s="116"/>
      <c r="N199" s="65">
        <v>-997.80107825000005</v>
      </c>
      <c r="O199" s="108">
        <f t="shared" ref="O199:O260" ca="1" si="255">((EW199*INDIRECT(ADDRESS($EW$4,14))/2+EX199*INDIRECT(ADDRESS($EX$4,14))/2+EY199*INDIRECT(ADDRESS($EY$4,14))/2+EZ199*INDIRECT(ADDRESS($EZ$4,14))/2+FA199*INDIRECT(ADDRESS($FA$4,14))/2+FB199*INDIRECT(ADDRESS($FB$4,14))/2+FC199*INDIRECT(ADDRESS($FC$4,14))/2+FD199*INDIRECT(ADDRESS($FD$4,14))/2+FE199*INDIRECT(ADDRESS($FE$4,14))/2+FF199*INDIRECT(ADDRESS($FF$4,14))/2+FG199*INDIRECT(ADDRESS($FG$4,14))/2+FH199*INDIRECT(ADDRESS($FH$4,14))/2+FI199*INDIRECT(ADDRESS($FI$4,14))/2+FJ199*INDIRECT(ADDRESS($FJ$4,14))/2+FK199*INDIRECT(ADDRESS($FK$4,14))/2)-N199)*627.509</f>
        <v>82.398624083556896</v>
      </c>
      <c r="P199" s="10">
        <f t="shared" ref="P199:P260" ca="1" si="256">(O199-$BM199)</f>
        <v>2.3152383812050488</v>
      </c>
      <c r="Q199" s="10">
        <f t="shared" ref="Q199:Q260" ca="1" si="257">P199/$B199</f>
        <v>0.46304767624100973</v>
      </c>
      <c r="R199" s="116"/>
      <c r="S199" s="65">
        <v>-997.78778850000003</v>
      </c>
      <c r="T199" s="103">
        <f t="shared" ref="T199:T260" ca="1" si="258">((EW199*INDIRECT(ADDRESS($EW$4,19))/2+EX199*INDIRECT(ADDRESS($EX$4,19))/2+EY199*INDIRECT(ADDRESS($EY$4,19))/2+EZ199*INDIRECT(ADDRESS($EZ$4,19))/2+FA199*INDIRECT(ADDRESS($FA$4,19))/2+FB199*INDIRECT(ADDRESS($FB$4,19))/2+FC199*INDIRECT(ADDRESS($FC$4,19))/2+FD199*INDIRECT(ADDRESS($FD$4,19))/2+FE199*INDIRECT(ADDRESS($FE$4,19))/2+FF199*INDIRECT(ADDRESS($FF$4,19))/2+FG199*INDIRECT(ADDRESS($FG$4,19))/2+FH199*INDIRECT(ADDRESS($FH$4,19))/2+FI199*INDIRECT(ADDRESS($FI$4,19))/2+FJ199*INDIRECT(ADDRESS($FJ$4,19))/2+FK199*INDIRECT(ADDRESS($FK$4,19))/2)-S199)*627.509</f>
        <v>82.527799948745709</v>
      </c>
      <c r="U199" s="10">
        <f t="shared" ref="U199:U260" ca="1" si="259">(T199-$BM199)</f>
        <v>2.4444142463938618</v>
      </c>
      <c r="V199" s="10">
        <f t="shared" ref="V199:V260" ca="1" si="260">U199/$B199</f>
        <v>0.48888284927877235</v>
      </c>
      <c r="W199" s="116"/>
      <c r="X199">
        <v>-997.68892334999998</v>
      </c>
      <c r="Y199" s="108">
        <f t="shared" ref="Y199:Y260" ca="1" si="261">((EW199*INDIRECT(ADDRESS($EW$4,24))/2+EX199*INDIRECT(ADDRESS($EX$4,24))/2+EY199*INDIRECT(ADDRESS($EY$4,24))/2+EZ199*INDIRECT(ADDRESS($EZ$4,24))/2+FA199*INDIRECT(ADDRESS($FA$4,24))/2+FB199*INDIRECT(ADDRESS($FB$4,24))/2+FC199*INDIRECT(ADDRESS($FC$4,24))/2+FD199*INDIRECT(ADDRESS($FD$4,24))/2+FE199*INDIRECT(ADDRESS($FE$4,24))/2+FF199*INDIRECT(ADDRESS($FF$4,24))/2+FG199*INDIRECT(ADDRESS($FG$4,24))/2+FH199*INDIRECT(ADDRESS($FH$4,24))/2+FI199*INDIRECT(ADDRESS($FI$4,24))/2+FJ199*INDIRECT(ADDRESS($FJ$4,24))/2+FK199*INDIRECT(ADDRESS($FK$4,24))/2)-X199)*627.509</f>
        <v>80.453289707691027</v>
      </c>
      <c r="Z199" s="10">
        <f t="shared" ref="Z199:Z260" ca="1" si="262">(Y199-$BM199)</f>
        <v>0.36990400533917978</v>
      </c>
      <c r="AA199" s="10">
        <f t="shared" ref="AA199:AA260" ca="1" si="263">Z199/$B199</f>
        <v>7.3980801067835958E-2</v>
      </c>
      <c r="AB199" s="116"/>
      <c r="AC199">
        <v>-997.74473934000002</v>
      </c>
      <c r="AD199" s="108">
        <f t="shared" ref="AD199:AD260" ca="1" si="264">((EW199*INDIRECT(ADDRESS($EW$4,29))/2+EX199*INDIRECT(ADDRESS($EX$4,29))/2+EY199*INDIRECT(ADDRESS($EY$4,29))/2+EZ199*INDIRECT(ADDRESS($EZ$4,29))/2+FA199*INDIRECT(ADDRESS($FA$4,29))/2+FB199*INDIRECT(ADDRESS($FB$4,29))/2+FC199*INDIRECT(ADDRESS($FC$4,29))/2+FD199*INDIRECT(ADDRESS($FD$4,29))/2+FE199*INDIRECT(ADDRESS($FE$4,29))/2+FF199*INDIRECT(ADDRESS($FF$4,29))/2+FG199*INDIRECT(ADDRESS($FG$4,29))/2+FH199*INDIRECT(ADDRESS($FH$4,29))/2+FI199*INDIRECT(ADDRESS($FI$4,29))/2+FJ199*INDIRECT(ADDRESS($FJ$4,29))/2+FK199*INDIRECT(ADDRESS($FK$4,29))/2)-AC199)*627.509</f>
        <v>81.074793446562055</v>
      </c>
      <c r="AE199" s="10">
        <f t="shared" ref="AE199:AE260" ca="1" si="265">(AD199-$BM199)</f>
        <v>0.99140774421020694</v>
      </c>
      <c r="AF199" s="10">
        <f t="shared" ref="AF199:AF260" ca="1" si="266">AE199/$B199</f>
        <v>0.19828154884204138</v>
      </c>
      <c r="AG199" s="136"/>
      <c r="AH199" s="10"/>
      <c r="AI199" s="10"/>
      <c r="AJ199" s="10"/>
      <c r="AK199" s="10"/>
      <c r="AL199" s="116"/>
      <c r="AM199">
        <v>-997.74964927999997</v>
      </c>
      <c r="AN199" s="108">
        <f t="shared" ref="AN199:AN260" ca="1" si="267">((EW199*INDIRECT(ADDRESS($EW$4,39))/2+EX199*INDIRECT(ADDRESS($EX$4,39))/2+EY199*INDIRECT(ADDRESS($EY$4,39))/2+EZ199*INDIRECT(ADDRESS($EZ$4,39))/2+FA199*INDIRECT(ADDRESS($FA$4,39))/2+FB199*INDIRECT(ADDRESS($FB$4,39))/2+FC199*INDIRECT(ADDRESS($FC$4,39))/2+FD199*INDIRECT(ADDRESS($FD$4,39))/2+FE199*INDIRECT(ADDRESS($FE$4,39))/2+FF199*INDIRECT(ADDRESS($FF$4,39))/2+FG199*INDIRECT(ADDRESS($FG$4,39))/2+FH199*INDIRECT(ADDRESS($FH$4,39))/2+FI199*INDIRECT(ADDRESS($FI$4,39))/2+FJ199*INDIRECT(ADDRESS($FJ$4,39))/2+FK199*INDIRECT(ADDRESS($FK$4,39))/2)-AM199)*627.509</f>
        <v>72.423232737150357</v>
      </c>
      <c r="AO199" s="10">
        <f t="shared" ref="AO199:AO260" ca="1" si="268">(AN199-$BM199)</f>
        <v>-7.6601529652014904</v>
      </c>
      <c r="AP199" s="10">
        <f t="shared" ref="AP199:AP260" ca="1" si="269">AO199/$B199</f>
        <v>-1.532030593040298</v>
      </c>
      <c r="AQ199" s="127"/>
      <c r="AR199" s="1">
        <v>-997.74570677999998</v>
      </c>
      <c r="AS199" s="108">
        <f t="shared" ref="AS199:AS260" ca="1" si="270">((EW199*INDIRECT(ADDRESS($EW$4,44))/2+EX199*INDIRECT(ADDRESS($EX$4,44))/2+EY199*INDIRECT(ADDRESS($EY$4,44))/2+EZ199*INDIRECT(ADDRESS($EZ$4,44))/2+FA199*INDIRECT(ADDRESS($FA$4,44))/2+FB199*INDIRECT(ADDRESS($FB$4,44))/2+FC199*INDIRECT(ADDRESS($FC$4,44))/2+FD199*INDIRECT(ADDRESS($FD$4,44))/2+FE199*INDIRECT(ADDRESS($FE$4,44))/2+FF199*INDIRECT(ADDRESS($FF$4,44))/2+FG199*INDIRECT(ADDRESS($FG$4,44))/2+FH199*INDIRECT(ADDRESS($FH$4,44))/2+FI199*INDIRECT(ADDRESS($FI$4,44))/2+FJ199*INDIRECT(ADDRESS($FJ$4,44))/2+FK199*INDIRECT(ADDRESS($FK$4,44))/2)-AR199)*627.509</f>
        <v>72.002447164596518</v>
      </c>
      <c r="AT199" s="10">
        <f t="shared" ref="AT199:AT260" ca="1" si="271">(AS199-$BM199)</f>
        <v>-8.0809385377553298</v>
      </c>
      <c r="AU199" s="10">
        <f t="shared" ref="AU199:AU260" ca="1" si="272">AT199/$B199</f>
        <v>-1.616187707551066</v>
      </c>
      <c r="AV199" s="127"/>
      <c r="AW199">
        <v>-997.81190621999997</v>
      </c>
      <c r="AX199" s="108">
        <f t="shared" ref="AX199:AX260" ca="1" si="273">((EW199*INDIRECT(ADDRESS($EW$4,49))/2+EX199*INDIRECT(ADDRESS($EX$4,49))/2+EY199*INDIRECT(ADDRESS($EY$4,49))/2+EZ199*INDIRECT(ADDRESS($EZ$4,49))/2+FA199*INDIRECT(ADDRESS($FA$4,49))/2+FB199*INDIRECT(ADDRESS($FB$4,49))/2+FC199*INDIRECT(ADDRESS($FC$4,49))/2+FD199*INDIRECT(ADDRESS($FD$4,49))/2+FE199*INDIRECT(ADDRESS($FE$4,49))/2+FF199*INDIRECT(ADDRESS($FF$4,49))/2+FG199*INDIRECT(ADDRESS($FG$4,49))/2+FH199*INDIRECT(ADDRESS($FH$4,49))/2+FI199*INDIRECT(ADDRESS($FI$4,49))/2+FJ199*INDIRECT(ADDRESS($FJ$4,49))/2+FK199*INDIRECT(ADDRESS($FK$4,49))/2)-AW199)*627.509</f>
        <v>79.75289553725095</v>
      </c>
      <c r="AY199" s="10">
        <f t="shared" ref="AY199:AY260" ca="1" si="274">(AX199-$BM199)</f>
        <v>-0.33049016510089757</v>
      </c>
      <c r="AZ199" s="10">
        <f t="shared" ref="AZ199:AZ260" ca="1" si="275">AY199/$B199</f>
        <v>-6.6098033020179511E-2</v>
      </c>
      <c r="BA199" s="127"/>
      <c r="BB199">
        <v>-997.81103657999995</v>
      </c>
      <c r="BC199" s="108">
        <f t="shared" ref="BC199:BC260" ca="1" si="276">((EW199*INDIRECT(ADDRESS($EW$4,54))/2+EX199*INDIRECT(ADDRESS($EX$4,54))/2+EY199*INDIRECT(ADDRESS($EY$4,54))/2+EZ199*INDIRECT(ADDRESS($EZ$4,54))/2+FA199*INDIRECT(ADDRESS($FA$4,54))/2+FB199*INDIRECT(ADDRESS($FB$4,54))/2+FC199*INDIRECT(ADDRESS($FC$4,54))/2+FD199*INDIRECT(ADDRESS($FD$4,54))/2+FE199*INDIRECT(ADDRESS($FE$4,54))/2+FF199*INDIRECT(ADDRESS($FF$4,54))/2+FG199*INDIRECT(ADDRESS($FG$4,54))/2+FH199*INDIRECT(ADDRESS($FH$4,54))/2+FI199*INDIRECT(ADDRESS($FI$4,54))/2+FJ199*INDIRECT(ADDRESS($FJ$4,54))/2+FK199*INDIRECT(ADDRESS($FK$4,54))/2)-BB199)*627.509</f>
        <v>79.604160216567962</v>
      </c>
      <c r="BD199" s="10">
        <f t="shared" ref="BD199:BD260" ca="1" si="277">(BC199-$BM199)</f>
        <v>-0.47922548578388557</v>
      </c>
      <c r="BE199" s="10">
        <f t="shared" ref="BE199:BE260" ca="1" si="278">BD199/$B199</f>
        <v>-9.5845097156777109E-2</v>
      </c>
      <c r="BF199" s="127"/>
      <c r="BG199">
        <v>-997.82518044999995</v>
      </c>
      <c r="BH199" s="108">
        <f t="shared" ref="BH199:BH260" ca="1" si="279">((EW199*INDIRECT(ADDRESS($EW$4,59))/2+EX199*INDIRECT(ADDRESS($EX$4,59))/2+EY199*INDIRECT(ADDRESS($EY$4,59))/2+EZ199*INDIRECT(ADDRESS($EZ$4,59))/2+FA199*INDIRECT(ADDRESS($FA$4,59))/2+FB199*INDIRECT(ADDRESS($FB$4,59))/2+FC199*INDIRECT(ADDRESS($FC$4,59))/2+FD199*INDIRECT(ADDRESS($FD$4,59))/2+FE199*INDIRECT(ADDRESS($FE$4,59))/2+FF199*INDIRECT(ADDRESS($FF$4,59))/2+FG199*INDIRECT(ADDRESS($FG$4,59))/2+FH199*INDIRECT(ADDRESS($FH$4,59))/2+FI199*INDIRECT(ADDRESS($FI$4,59))/2+FJ199*INDIRECT(ADDRESS($FJ$4,59))/2+FK199*INDIRECT(ADDRESS($FK$4,59))/2)-BG199)*627.509</f>
        <v>79.891879368185599</v>
      </c>
      <c r="BI199" s="10">
        <f t="shared" ref="BI199:BI260" ca="1" si="280">(BH199-$BM199)</f>
        <v>-0.19150633416624885</v>
      </c>
      <c r="BJ199" s="10">
        <f t="shared" ref="BJ199:BJ260" ca="1" si="281">BI199/$B199</f>
        <v>-3.8301266833249768E-2</v>
      </c>
      <c r="BK199" s="127"/>
      <c r="BL199">
        <v>-997.82631750999997</v>
      </c>
      <c r="BM199" s="108">
        <f t="shared" ref="BM199:BM260" ca="1" si="282">((EW199*INDIRECT(ADDRESS($EW$4,64))/2+EX199*INDIRECT(ADDRESS($EX$4,64))/2+EY199*INDIRECT(ADDRESS($EY$4,64))/2+EZ199*INDIRECT(ADDRESS($EZ$4,64))/2+FA199*INDIRECT(ADDRESS($FA$4,64))/2+FB199*INDIRECT(ADDRESS($FB$4,64))/2+FC199*INDIRECT(ADDRESS($FC$4,64))/2+FD199*INDIRECT(ADDRESS($FD$4,64))/2+FE199*INDIRECT(ADDRESS($FE$4,64))/2+FF199*INDIRECT(ADDRESS($FF$4,64))/2+FG199*INDIRECT(ADDRESS($FG$4,64))/2+FH199*INDIRECT(ADDRESS($FH$4,64))/2+FI199*INDIRECT(ADDRESS($FI$4,64))/2+FJ199*INDIRECT(ADDRESS($FJ$4,64))/2+FK199*INDIRECT(ADDRESS($FK$4,64))/2)-BL199)*627.509</f>
        <v>80.083385702351848</v>
      </c>
      <c r="BN199" s="10">
        <f t="shared" ref="BN199:BN260" ca="1" si="283">(BM199-$BM199)</f>
        <v>0</v>
      </c>
      <c r="BO199" s="10">
        <f t="shared" ref="BO199:BO260" ca="1" si="284">BN199/$B199</f>
        <v>0</v>
      </c>
      <c r="BQ199">
        <v>-997.51703479000003</v>
      </c>
      <c r="BR199" s="112">
        <f t="shared" ref="BR199:BR260" ca="1" si="285">((EW199*INDIRECT(ADDRESS($EW$4,69))/2+EX199*INDIRECT(ADDRESS($EX$4,69))/2+EY199*INDIRECT(ADDRESS($EY$4,69))/2+EZ199*INDIRECT(ADDRESS($EZ$4,69))/2+FA199*INDIRECT(ADDRESS($FA$4,69))/2+FB199*INDIRECT(ADDRESS($FB$4,69))/2+FC199*INDIRECT(ADDRESS($FC$4,69))/2+FD199*INDIRECT(ADDRESS($FD$4,69))/2+FE199*INDIRECT(ADDRESS($FE$4,69))/2+FF199*INDIRECT(ADDRESS($FF$4,69))/2+FG199*INDIRECT(ADDRESS($FG$4,69))/2+FH199*INDIRECT(ADDRESS($FH$4,69))/2+FI199*INDIRECT(ADDRESS($FI$4,69))/2+FJ199*INDIRECT(ADDRESS($FJ$4,69))/2+FK199*INDIRECT(ADDRESS($FK$4,69))/2)-BQ199)*627.509</f>
        <v>81.817215032194198</v>
      </c>
      <c r="BS199" s="10">
        <f t="shared" ref="BS199:BS260" ca="1" si="286">(BR199-$BM199)</f>
        <v>1.7338293298423508</v>
      </c>
      <c r="BT199" s="10">
        <f t="shared" ref="BT199:BT260" ca="1" si="287">BS199/$B199</f>
        <v>0.34676586596847014</v>
      </c>
      <c r="BU199" s="127"/>
      <c r="BV199">
        <v>-997.42605768999999</v>
      </c>
      <c r="BW199" s="103">
        <f t="shared" ca="1" si="248"/>
        <v>85.133022788857929</v>
      </c>
      <c r="BX199" s="10">
        <f t="shared" ref="BX199:BX260" ca="1" si="288">(BW199-$BM199)</f>
        <v>5.0496370865060811</v>
      </c>
      <c r="BY199" s="10">
        <f t="shared" ref="BY199:BY260" ca="1" si="289">BX199/$B199</f>
        <v>1.0099274173012163</v>
      </c>
      <c r="BZ199" s="127"/>
      <c r="CA199">
        <v>-997.79580042999999</v>
      </c>
      <c r="CB199" s="103">
        <f t="shared" ref="CB199:CB260" ca="1" si="290">((EW199*INDIRECT(ADDRESS($EW$4,79))/2+EX199*INDIRECT(ADDRESS($EX$4,79))/2+EY199*INDIRECT(ADDRESS($EY$4,79))/2+EZ199*INDIRECT(ADDRESS($EZ$4,79))/2+FA199*INDIRECT(ADDRESS($FA$4,79))/2+FB199*INDIRECT(ADDRESS($FB$4,79))/2+FC199*INDIRECT(ADDRESS($FC$4,79))/2+FD199*INDIRECT(ADDRESS($FD$4,79))/2+FE199*INDIRECT(ADDRESS($FE$4,79))/2+FF199*INDIRECT(ADDRESS($FF$4,79))/2+FG199*INDIRECT(ADDRESS($FG$4,79))/2+FH199*INDIRECT(ADDRESS($FH$4,79))/2+FI199*INDIRECT(ADDRESS($FI$4,79))/2+FJ199*INDIRECT(ADDRESS($FJ$4,79))/2+FK199*INDIRECT(ADDRESS($FK$4,79))/2)-CA199)*627.509</f>
        <v>79.301948744691487</v>
      </c>
      <c r="CC199" s="10">
        <f t="shared" ref="CC199:CC260" ca="1" si="291">(CB199-$BM199)</f>
        <v>-0.78143695766036103</v>
      </c>
      <c r="CD199" s="10">
        <f t="shared" ref="CD199:CD260" ca="1" si="292">CC199/$B199</f>
        <v>-0.15628739153207222</v>
      </c>
      <c r="CE199" s="127"/>
      <c r="CF199">
        <v>-997.77822163999997</v>
      </c>
      <c r="CG199" s="103">
        <f t="shared" ref="CG199:CG260" ca="1" si="293">((EW199*INDIRECT(ADDRESS($EW$4,84))/2+EX199*INDIRECT(ADDRESS($EX$4,84))/2+EY199*INDIRECT(ADDRESS($EY$4,84))/2+EZ199*INDIRECT(ADDRESS($EZ$4,84))/2+FA199*INDIRECT(ADDRESS($FA$4,84))/2+FB199*INDIRECT(ADDRESS($FB$4,84))/2+FC199*INDIRECT(ADDRESS($FC$4,84))/2+FD199*INDIRECT(ADDRESS($FD$4,84))/2+FE199*INDIRECT(ADDRESS($FE$4,84))/2+FF199*INDIRECT(ADDRESS($FF$4,84))/2+FG199*INDIRECT(ADDRESS($FG$4,84))/2+FH199*INDIRECT(ADDRESS($FH$4,84))/2+FI199*INDIRECT(ADDRESS($FI$4,84))/2+FJ199*INDIRECT(ADDRESS($FJ$4,84))/2+FK199*INDIRECT(ADDRESS($FK$4,84))/2)-CF199)*627.509</f>
        <v>79.630113988850866</v>
      </c>
      <c r="CH199" s="10">
        <f t="shared" ref="CH199:CH260" ca="1" si="294">(CG199-$BM199)</f>
        <v>-0.45327171350098183</v>
      </c>
      <c r="CI199" s="10">
        <f t="shared" ref="CI199:CI260" ca="1" si="295">CH199/$B199</f>
        <v>-9.0654342700196372E-2</v>
      </c>
      <c r="CJ199" s="127"/>
      <c r="CK199">
        <v>-997.81924350999998</v>
      </c>
      <c r="CL199" s="103">
        <f t="shared" ref="CL199:CL260" ca="1" si="296">((EW199*INDIRECT(ADDRESS($EW$4,89))/2+EX199*INDIRECT(ADDRESS($EX$4,89))/2+EY199*INDIRECT(ADDRESS($EY$4,89))/2+EZ199*INDIRECT(ADDRESS($EZ$4,89))/2+FA199*INDIRECT(ADDRESS($FA$4,89))/2+FB199*INDIRECT(ADDRESS($FB$4,89))/2+FC199*INDIRECT(ADDRESS($FC$4,89))/2+FD199*INDIRECT(ADDRESS($FD$4,89))/2+FE199*INDIRECT(ADDRESS($FE$4,89))/2+FF199*INDIRECT(ADDRESS($FF$4,89))/2+FG199*INDIRECT(ADDRESS($FG$4,89))/2+FH199*INDIRECT(ADDRESS($FH$4,89))/2+FI199*INDIRECT(ADDRESS($FI$4,89))/2+FJ199*INDIRECT(ADDRESS($FJ$4,89))/2+FK199*INDIRECT(ADDRESS($FK$4,89))/2)-CK199)*627.509</f>
        <v>80.429227875010156</v>
      </c>
      <c r="CM199" s="10">
        <f t="shared" ref="CM199:CM260" ca="1" si="297">(CL199-$BM199)</f>
        <v>0.3458421726583083</v>
      </c>
      <c r="CN199" s="10">
        <f t="shared" ref="CN199:CN260" ca="1" si="298">CM199/$B199</f>
        <v>6.916843453166166E-2</v>
      </c>
      <c r="CO199" s="127"/>
      <c r="CP199">
        <v>-997.77666833000001</v>
      </c>
      <c r="CQ199" s="103">
        <f t="shared" ref="CQ199:CQ260" ca="1" si="299">((EW199*INDIRECT(ADDRESS($EW$4,94))/2+EX199*INDIRECT(ADDRESS($EX$4,94))/2+EY199*INDIRECT(ADDRESS($EY$4,94))/2+EZ199*INDIRECT(ADDRESS($EZ$4,94))/2+FA199*INDIRECT(ADDRESS($FA$4,94))/2+FB199*INDIRECT(ADDRESS($FB$4,94))/2+FC199*INDIRECT(ADDRESS($FC$4,94))/2+FD199*INDIRECT(ADDRESS($FD$4,94))/2+FE199*INDIRECT(ADDRESS($FE$4,94))/2+FF199*INDIRECT(ADDRESS($FF$4,94))/2+FG199*INDIRECT(ADDRESS($FG$4,94))/2+FH199*INDIRECT(ADDRESS($FH$4,94))/2+FI199*INDIRECT(ADDRESS($FI$4,94))/2+FJ199*INDIRECT(ADDRESS($FJ$4,94))/2+FK199*INDIRECT(ADDRESS($FK$4,94))/2)-CP199)*627.509</f>
        <v>80.335609807298965</v>
      </c>
      <c r="CR199" s="10">
        <f t="shared" ref="CR199:CR260" ca="1" si="300">(CQ199-$BM199)</f>
        <v>0.25222410494711767</v>
      </c>
      <c r="CS199" s="10">
        <f t="shared" ref="CS199:CS260" ca="1" si="301">CR199/$B199</f>
        <v>5.0444820989423531E-2</v>
      </c>
      <c r="CT199" s="127"/>
      <c r="CU199">
        <v>-997.74712654999996</v>
      </c>
      <c r="CV199" s="103">
        <f t="shared" ref="CV199:CV260" ca="1" si="302">((EW199*INDIRECT(ADDRESS($EW$4,99))/2+EX199*INDIRECT(ADDRESS($EX$4,99))/2+EY199*INDIRECT(ADDRESS($EY$4,99))/2+EZ199*INDIRECT(ADDRESS($EZ$4,99))/2+FA199*INDIRECT(ADDRESS($FA$4,99))/2+FB199*INDIRECT(ADDRESS($FB$4,99))/2+FC199*INDIRECT(ADDRESS($FC$4,99))/2+FD199*INDIRECT(ADDRESS($FD$4,99))/2+FE199*INDIRECT(ADDRESS($FE$4,99))/2+FF199*INDIRECT(ADDRESS($FF$4,99))/2+FG199*INDIRECT(ADDRESS($FG$4,99))/2+FH199*INDIRECT(ADDRESS($FH$4,99))/2+FI199*INDIRECT(ADDRESS($FI$4,99))/2+FJ199*INDIRECT(ADDRESS($FJ$4,99))/2+FK199*INDIRECT(ADDRESS($FK$4,99))/2)-CU199)*627.509</f>
        <v>81.422282830403631</v>
      </c>
      <c r="CW199" s="10">
        <f t="shared" ref="CW199:CW260" ca="1" si="303">(CV199-$BM199)</f>
        <v>1.3388971280517836</v>
      </c>
      <c r="CX199" s="10">
        <f t="shared" ref="CX199:CX260" ca="1" si="304">CW199/$B199</f>
        <v>0.26777942561035672</v>
      </c>
      <c r="CY199" s="127"/>
      <c r="CZ199">
        <v>-997.81276314000002</v>
      </c>
      <c r="DA199" s="103">
        <f t="shared" ref="DA199:DA260" ca="1" si="305">((EW199*INDIRECT(ADDRESS($EW$4,104))/2+EX199*INDIRECT(ADDRESS($EX$4,104))/2+EY199*INDIRECT(ADDRESS($EY$4,104))/2+EZ199*INDIRECT(ADDRESS($EZ$4,104))/2+FA199*INDIRECT(ADDRESS($FA$4,104))/2+FB199*INDIRECT(ADDRESS($FB$4,104))/2+FC199*INDIRECT(ADDRESS($FC$4,104))/2+FD199*INDIRECT(ADDRESS($FD$4,104))/2+FE199*INDIRECT(ADDRESS($FE$4,104))/2+FF199*INDIRECT(ADDRESS($FF$4,104))/2+FG199*INDIRECT(ADDRESS($FG$4,104))/2+FH199*INDIRECT(ADDRESS($FH$4,104))/2+FI199*INDIRECT(ADDRESS($FI$4,104))/2+FJ199*INDIRECT(ADDRESS($FJ$4,104))/2+FK199*INDIRECT(ADDRESS($FK$4,104))/2)-CZ199)*627.509</f>
        <v>80.585857259040182</v>
      </c>
      <c r="DB199" s="10">
        <f t="shared" ref="DB199:DB260" ca="1" si="306">(DA199-$BM199)</f>
        <v>0.50247155668833443</v>
      </c>
      <c r="DC199" s="10">
        <f t="shared" ref="DC199:DC260" ca="1" si="307">DB199/$B199</f>
        <v>0.10049431133766688</v>
      </c>
      <c r="DD199" s="127"/>
      <c r="DE199">
        <v>-997.79450708000002</v>
      </c>
      <c r="DF199" s="103">
        <f t="shared" ref="DF199:DF260" ca="1" si="308">((EW199*INDIRECT(ADDRESS($EW$4,109))/2+EX199*INDIRECT(ADDRESS($EX$4,109))/2+EY199*INDIRECT(ADDRESS($EY$4,109))/2+EZ199*INDIRECT(ADDRESS($EZ$4,109))/2+FA199*INDIRECT(ADDRESS($FA$4,109))/2+FB199*INDIRECT(ADDRESS($FB$4,109))/2+FC199*INDIRECT(ADDRESS($FC$4,109))/2+FD199*INDIRECT(ADDRESS($FD$4,109))/2+FE199*INDIRECT(ADDRESS($FE$4,109))/2+FF199*INDIRECT(ADDRESS($FF$4,109))/2+FG199*INDIRECT(ADDRESS($FG$4,109))/2+FH199*INDIRECT(ADDRESS($FH$4,109))/2+FI199*INDIRECT(ADDRESS($FI$4,109))/2+FJ199*INDIRECT(ADDRESS($FJ$4,109))/2+FK199*INDIRECT(ADDRESS($FK$4,109))/2)-DE199)*627.509</f>
        <v>80.786449923529162</v>
      </c>
      <c r="DG199" s="10">
        <f t="shared" ref="DG199:DG260" ca="1" si="309">(DF199-$BM199)</f>
        <v>0.70306422117731415</v>
      </c>
      <c r="DH199" s="10">
        <f t="shared" ref="DH199:DH260" ca="1" si="310">DG199/$B199</f>
        <v>0.14061284423546283</v>
      </c>
      <c r="DI199" s="127"/>
      <c r="DJ199">
        <v>-997.80522284000006</v>
      </c>
      <c r="DK199" s="103">
        <f t="shared" ref="DK199:DK260" ca="1" si="311">((EW199*INDIRECT(ADDRESS($EW$4,114))/2+EX199*INDIRECT(ADDRESS($EX$4,114))/2+EY199*INDIRECT(ADDRESS($EY$4,114))/2+EZ199*INDIRECT(ADDRESS($EZ$4,114))/2+FA199*INDIRECT(ADDRESS($FA$4,114))/2+FB199*INDIRECT(ADDRESS($FB$4,114))/2+FC199*INDIRECT(ADDRESS($FC$4,114))/2+FD199*INDIRECT(ADDRESS($FD$4,114))/2+FE199*INDIRECT(ADDRESS($FE$4,114))/2+FF199*INDIRECT(ADDRESS($FF$4,114))/2+FG199*INDIRECT(ADDRESS($FG$4,114))/2+FH199*INDIRECT(ADDRESS($FH$4,114))/2+FI199*INDIRECT(ADDRESS($FI$4,114))/2+FJ199*INDIRECT(ADDRESS($FJ$4,114))/2+FK199*INDIRECT(ADDRESS($FK$4,114))/2)-DJ199)*627.509</f>
        <v>80.674292102437306</v>
      </c>
      <c r="DL199" s="10">
        <f t="shared" ref="DL199:DL260" ca="1" si="312">(DK199-$BM199)</f>
        <v>0.59090640008545847</v>
      </c>
      <c r="DM199" s="10">
        <f t="shared" ref="DM199:DM260" ca="1" si="313">DL199/$B199</f>
        <v>0.11818128001709169</v>
      </c>
      <c r="DN199" s="127"/>
      <c r="DO199" s="6">
        <v>-997.79875853999999</v>
      </c>
      <c r="DP199" s="108">
        <f t="shared" ref="DP199:DP260" ca="1" si="314">((EW199*INDIRECT(ADDRESS($EW$4,119))/2+EX199*INDIRECT(ADDRESS($EX$4,119))/2+EY199*INDIRECT(ADDRESS($EY$4,119))/2+EZ199*INDIRECT(ADDRESS($EZ$4,119))/2+FA199*INDIRECT(ADDRESS($FA$4,119))/2+FB199*INDIRECT(ADDRESS($FB$4,119))/2+FC199*INDIRECT(ADDRESS($FC$4,119))/2+FD199*INDIRECT(ADDRESS($FD$4,119))/2+FE199*INDIRECT(ADDRESS($FE$4,119))/2+FF199*INDIRECT(ADDRESS($FF$4,119))/2+FG199*INDIRECT(ADDRESS($FG$4,119))/2+FH199*INDIRECT(ADDRESS($FH$4,119))/2+FI199*INDIRECT(ADDRESS($FI$4,119))/2+FJ199*INDIRECT(ADDRESS($FJ$4,119))/2+FK199*INDIRECT(ADDRESS($FK$4,119))/2)-DO199)*627.509</f>
        <v>74.64354155679257</v>
      </c>
      <c r="DQ199" s="10">
        <f t="shared" ref="DQ199:DQ260" ca="1" si="315">(DP199-$BM199)</f>
        <v>-5.4398441455592774</v>
      </c>
      <c r="DR199" s="10">
        <f t="shared" ref="DR199:DR260" ca="1" si="316">DQ199/$B199</f>
        <v>-1.0879688291118554</v>
      </c>
      <c r="DS199" s="127"/>
      <c r="DT199" s="1">
        <v>-997.74190907000002</v>
      </c>
      <c r="DU199" s="108">
        <f t="shared" ref="DU199:DU260" ca="1" si="317">((EW199*INDIRECT(ADDRESS($EW$4,124))/2+EX199*INDIRECT(ADDRESS($EX$4,124))/2+EY199*INDIRECT(ADDRESS($EY$4,124))/2+EZ199*INDIRECT(ADDRESS($EZ$4,124))/2+FA199*INDIRECT(ADDRESS($FA$4,124))/2+FB199*INDIRECT(ADDRESS($FB$4,124))/2+FC199*INDIRECT(ADDRESS($FC$4,124))/2+FD199*INDIRECT(ADDRESS($FD$4,124))/2+FE199*INDIRECT(ADDRESS($FE$4,124))/2+FF199*INDIRECT(ADDRESS($FF$4,124))/2+FG199*INDIRECT(ADDRESS($FG$4,124))/2+FH199*INDIRECT(ADDRESS($FH$4,124))/2+FI199*INDIRECT(ADDRESS($FI$4,124))/2+FJ199*INDIRECT(ADDRESS($FJ$4,124))/2+FK199*INDIRECT(ADDRESS($FK$4,124))/2)-DT199)*627.509</f>
        <v>66.563139539194154</v>
      </c>
      <c r="DV199" s="10">
        <f t="shared" ref="DV199:DV260" ca="1" si="318">(DU199-$BM199)</f>
        <v>-13.520246163157694</v>
      </c>
      <c r="DW199" s="10">
        <f t="shared" ref="DW199:DW260" ca="1" si="319">DV199/$B199</f>
        <v>-2.7040492326315388</v>
      </c>
      <c r="DX199" s="116"/>
      <c r="DY199" s="1">
        <v>-997.81965835999995</v>
      </c>
      <c r="DZ199" s="113">
        <f t="shared" ref="DZ199:DZ260" ca="1" si="320">((EW199*INDIRECT(ADDRESS($EW$4,129))/2+EX199*INDIRECT(ADDRESS($EX$4,129))/2+EY199*INDIRECT(ADDRESS($EY$4,129))/2+EZ199*INDIRECT(ADDRESS($EZ$4,129))/2+FA199*INDIRECT(ADDRESS($FA$4,129))/2+FB199*INDIRECT(ADDRESS($FB$4,129))/2+FC199*INDIRECT(ADDRESS($FC$4,129))/2+FD199*INDIRECT(ADDRESS($FD$4,129))/2+FE199*INDIRECT(ADDRESS($FE$4,129))/2+FF199*INDIRECT(ADDRESS($FF$4,129))/2+FG199*INDIRECT(ADDRESS($FG$4,129))/2+FH199*INDIRECT(ADDRESS($FH$4,129))/2+FI199*INDIRECT(ADDRESS($FI$4,129))/2+FJ199*INDIRECT(ADDRESS($FJ$4,129))/2+FK199*INDIRECT(ADDRESS($FK$4,129))/2)-DY199)*627.509</f>
        <v>78.339167961013246</v>
      </c>
      <c r="EA199" s="10">
        <f t="shared" ref="EA199:EA260" ca="1" si="321">(DZ199-$BM199)</f>
        <v>-1.744217741338602</v>
      </c>
      <c r="EB199" s="10">
        <f t="shared" ref="EB199:EB260" ca="1" si="322">EA199/$B199</f>
        <v>-0.3488435482677204</v>
      </c>
      <c r="EC199" s="127"/>
      <c r="ED199" s="1">
        <v>-997.78185473999997</v>
      </c>
      <c r="EE199" s="108">
        <f t="shared" ref="EE199:EE260" ca="1" si="323">((EW199*INDIRECT(ADDRESS($EW$4,134))/2+EX199*INDIRECT(ADDRESS($EX$4,134))/2+EY199*INDIRECT(ADDRESS($EY$4,134))/2+EZ199*INDIRECT(ADDRESS($EZ$4,134))/2+FA199*INDIRECT(ADDRESS($FA$4,134))/2+FB199*INDIRECT(ADDRESS($FB$4,134))/2+FC199*INDIRECT(ADDRESS($FC$4,134))/2+FD199*INDIRECT(ADDRESS($FD$4,134))/2+FE199*INDIRECT(ADDRESS($FE$4,134))/2+FF199*INDIRECT(ADDRESS($FF$4,134))/2+FG199*INDIRECT(ADDRESS($FG$4,134))/2+FH199*INDIRECT(ADDRESS($FH$4,134))/2+FI199*INDIRECT(ADDRESS($FI$4,134))/2+FJ199*INDIRECT(ADDRESS($FJ$4,134))/2+FK199*INDIRECT(ADDRESS($FK$4,134))/2)-ED199)*627.509</f>
        <v>66.076255306089251</v>
      </c>
      <c r="EF199" s="10">
        <f t="shared" ref="EF199:EF260" ca="1" si="324">(EE199-$BM199)</f>
        <v>-14.007130396262596</v>
      </c>
      <c r="EG199" s="10">
        <f t="shared" ref="EG199:EG260" ca="1" si="325">EF199/$B199</f>
        <v>-2.8014260792525194</v>
      </c>
      <c r="EH199" s="127"/>
      <c r="EI199" s="1">
        <v>-997.81608329000005</v>
      </c>
      <c r="EJ199" s="113">
        <f t="shared" ref="EJ199:EJ260" ca="1" si="326">((EW199*INDIRECT(ADDRESS($EW$4,139))/2+EX199*INDIRECT(ADDRESS($EX$4,139))/2+EY199*INDIRECT(ADDRESS($EY$4,139))/2+EZ199*INDIRECT(ADDRESS($EZ$4,139))/2+FA199*INDIRECT(ADDRESS($FA$4,139))/2+FB199*INDIRECT(ADDRESS($FB$4,139))/2+FC199*INDIRECT(ADDRESS($FC$4,139))/2+FD199*INDIRECT(ADDRESS($FD$4,139))/2+FE199*INDIRECT(ADDRESS($FE$4,139))/2+FF199*INDIRECT(ADDRESS($FF$4,139))/2+FG199*INDIRECT(ADDRESS($FG$4,139))/2+FH199*INDIRECT(ADDRESS($FH$4,139))/2+FI199*INDIRECT(ADDRESS($FI$4,139))/2+FJ199*INDIRECT(ADDRESS($FJ$4,139))/2+FK199*INDIRECT(ADDRESS($FK$4,139))/2)-EI199)*627.509</f>
        <v>77.237525710859444</v>
      </c>
      <c r="EK199" s="10">
        <f t="shared" ref="EK199:EK260" ca="1" si="327">(EJ199-$BM199)</f>
        <v>-2.8458599914924037</v>
      </c>
      <c r="EL199" s="10">
        <f t="shared" ref="EL199:EL260" ca="1" si="328">EK199/$B199</f>
        <v>-0.56917199829848075</v>
      </c>
      <c r="EM199" s="127"/>
      <c r="EN199" s="113"/>
      <c r="EO199" s="113"/>
      <c r="EP199" s="142"/>
      <c r="EQ199" s="142"/>
      <c r="EW199" s="287">
        <v>0</v>
      </c>
      <c r="EX199" s="287">
        <v>0</v>
      </c>
      <c r="EY199" s="287">
        <v>0</v>
      </c>
      <c r="EZ199" s="287">
        <v>2</v>
      </c>
      <c r="FA199" s="287">
        <v>0</v>
      </c>
      <c r="FB199" s="287">
        <v>1</v>
      </c>
      <c r="FC199" s="287">
        <v>0</v>
      </c>
      <c r="FD199" s="287">
        <v>0</v>
      </c>
      <c r="FE199" s="287">
        <v>0</v>
      </c>
      <c r="FF199" s="287">
        <v>2</v>
      </c>
      <c r="FG199" s="287">
        <v>0</v>
      </c>
      <c r="FH199" s="287">
        <v>0</v>
      </c>
      <c r="FI199" s="287">
        <v>0</v>
      </c>
      <c r="FJ199" s="287">
        <v>0</v>
      </c>
      <c r="FK199" s="287">
        <v>0</v>
      </c>
      <c r="FL199" s="287"/>
    </row>
    <row r="200" spans="1:168" x14ac:dyDescent="0.25">
      <c r="A200" t="s">
        <v>434</v>
      </c>
      <c r="B200" s="219">
        <v>2</v>
      </c>
      <c r="C200" t="s">
        <v>368</v>
      </c>
      <c r="D200">
        <v>-0.38396682999999998</v>
      </c>
      <c r="E200" s="108">
        <f t="shared" ca="1" si="251"/>
        <v>0</v>
      </c>
      <c r="F200" s="10">
        <f t="shared" ca="1" si="249"/>
        <v>0</v>
      </c>
      <c r="G200" s="10">
        <f t="shared" ca="1" si="252"/>
        <v>0</v>
      </c>
      <c r="H200" s="116"/>
      <c r="I200">
        <v>-0.34737500999999998</v>
      </c>
      <c r="J200" s="108">
        <f t="shared" ca="1" si="253"/>
        <v>0</v>
      </c>
      <c r="K200" s="10">
        <f t="shared" ca="1" si="250"/>
        <v>0</v>
      </c>
      <c r="L200" s="10">
        <f t="shared" ca="1" si="254"/>
        <v>0</v>
      </c>
      <c r="M200" s="116"/>
      <c r="N200" s="65">
        <v>-324.60298741000003</v>
      </c>
      <c r="O200" s="108">
        <f t="shared" ca="1" si="255"/>
        <v>0</v>
      </c>
      <c r="P200" s="10">
        <f t="shared" ca="1" si="256"/>
        <v>0</v>
      </c>
      <c r="Q200" s="10">
        <f t="shared" ca="1" si="257"/>
        <v>0</v>
      </c>
      <c r="R200" s="116"/>
      <c r="S200" s="65">
        <v>-324.57837576999998</v>
      </c>
      <c r="T200" s="103">
        <f t="shared" ca="1" si="258"/>
        <v>0</v>
      </c>
      <c r="U200" s="10">
        <f t="shared" ca="1" si="259"/>
        <v>0</v>
      </c>
      <c r="V200" s="10">
        <f t="shared" ca="1" si="260"/>
        <v>0</v>
      </c>
      <c r="W200" s="116"/>
      <c r="X200">
        <v>-324.56019894000002</v>
      </c>
      <c r="Y200" s="108">
        <f t="shared" ca="1" si="261"/>
        <v>0</v>
      </c>
      <c r="Z200" s="10">
        <f t="shared" ca="1" si="262"/>
        <v>0</v>
      </c>
      <c r="AA200" s="10">
        <f t="shared" ca="1" si="263"/>
        <v>0</v>
      </c>
      <c r="AB200" s="116"/>
      <c r="AC200">
        <v>-324.58735044000002</v>
      </c>
      <c r="AD200" s="108">
        <f t="shared" ca="1" si="264"/>
        <v>0</v>
      </c>
      <c r="AE200" s="10">
        <f t="shared" ca="1" si="265"/>
        <v>0</v>
      </c>
      <c r="AF200" s="10">
        <f t="shared" ca="1" si="266"/>
        <v>0</v>
      </c>
      <c r="AG200" s="136"/>
      <c r="AH200" s="10"/>
      <c r="AI200" s="10"/>
      <c r="AJ200" s="10"/>
      <c r="AK200" s="10"/>
      <c r="AL200" s="116"/>
      <c r="AM200">
        <v>-324.59399947000003</v>
      </c>
      <c r="AN200" s="108">
        <f t="shared" ca="1" si="267"/>
        <v>0</v>
      </c>
      <c r="AO200" s="10">
        <f t="shared" ca="1" si="268"/>
        <v>0</v>
      </c>
      <c r="AP200" s="10">
        <f t="shared" ca="1" si="269"/>
        <v>0</v>
      </c>
      <c r="AQ200" s="127"/>
      <c r="AR200" s="1">
        <v>-324.59395050000001</v>
      </c>
      <c r="AS200" s="108">
        <f t="shared" ca="1" si="270"/>
        <v>0</v>
      </c>
      <c r="AT200" s="10">
        <f t="shared" ca="1" si="271"/>
        <v>0</v>
      </c>
      <c r="AU200" s="10">
        <f t="shared" ca="1" si="272"/>
        <v>0</v>
      </c>
      <c r="AV200" s="127"/>
      <c r="AW200">
        <v>-324.60922442999998</v>
      </c>
      <c r="AX200" s="108">
        <f t="shared" ca="1" si="273"/>
        <v>0</v>
      </c>
      <c r="AY200" s="10">
        <f t="shared" ca="1" si="274"/>
        <v>0</v>
      </c>
      <c r="AZ200" s="10">
        <f t="shared" ca="1" si="275"/>
        <v>0</v>
      </c>
      <c r="BA200" s="127"/>
      <c r="BB200">
        <v>-324.60916264000002</v>
      </c>
      <c r="BC200" s="108">
        <f t="shared" ca="1" si="276"/>
        <v>0</v>
      </c>
      <c r="BD200" s="10">
        <f t="shared" ca="1" si="277"/>
        <v>0</v>
      </c>
      <c r="BE200" s="10">
        <f t="shared" ca="1" si="278"/>
        <v>0</v>
      </c>
      <c r="BF200" s="127"/>
      <c r="BG200">
        <v>-324.61315508000001</v>
      </c>
      <c r="BH200" s="108">
        <f t="shared" ca="1" si="279"/>
        <v>0</v>
      </c>
      <c r="BI200" s="10">
        <f t="shared" ca="1" si="280"/>
        <v>0</v>
      </c>
      <c r="BJ200" s="10">
        <f t="shared" ca="1" si="281"/>
        <v>0</v>
      </c>
      <c r="BK200" s="127"/>
      <c r="BL200">
        <v>-324.61335616000002</v>
      </c>
      <c r="BM200" s="108">
        <f t="shared" ca="1" si="282"/>
        <v>0</v>
      </c>
      <c r="BN200" s="10">
        <f t="shared" ca="1" si="283"/>
        <v>0</v>
      </c>
      <c r="BO200" s="10">
        <f t="shared" ca="1" si="284"/>
        <v>0</v>
      </c>
      <c r="BQ200">
        <v>-324.49475109999997</v>
      </c>
      <c r="BR200" s="112">
        <f t="shared" ca="1" si="285"/>
        <v>0</v>
      </c>
      <c r="BS200" s="10">
        <f t="shared" ca="1" si="286"/>
        <v>0</v>
      </c>
      <c r="BT200" s="10">
        <f t="shared" ca="1" si="287"/>
        <v>0</v>
      </c>
      <c r="BU200" s="127"/>
      <c r="BV200">
        <v>-324.46261959999998</v>
      </c>
      <c r="BW200" s="103">
        <f t="shared" ref="BW200:BW260" ca="1" si="329">((EW200*INDIRECT(ADDRESS($EW$4,74))/2+EX200*INDIRECT(ADDRESS($EX$4,74))/2+EY200*INDIRECT(ADDRESS($EY$4,74))/2+EZ200*INDIRECT(ADDRESS($EZ$4,74))/2+FA200*INDIRECT(ADDRESS($FA$4,74))/2+FB200*INDIRECT(ADDRESS($FB$4,74))/2+FC200*INDIRECT(ADDRESS($FC$4,74))/2+FD200*INDIRECT(ADDRESS($FD$4,74))/2+FE200*INDIRECT(ADDRESS($FE$4,74))/2+FF200*INDIRECT(ADDRESS($FF$4,74))/2+FG200*INDIRECT(ADDRESS($FG$4,74))/2+FH200*INDIRECT(ADDRESS($FH$4,74))/2+FI200*INDIRECT(ADDRESS($FI$4,74))/2+FJ200*INDIRECT(ADDRESS($FJ$4,74))/2+FK200*INDIRECT(ADDRESS($FK$4,74))/2)-BV200)*627.509</f>
        <v>0</v>
      </c>
      <c r="BX200" s="10">
        <f t="shared" ca="1" si="288"/>
        <v>0</v>
      </c>
      <c r="BY200" s="10">
        <f t="shared" ca="1" si="289"/>
        <v>0</v>
      </c>
      <c r="BZ200" s="127"/>
      <c r="CA200">
        <v>-324.59973348</v>
      </c>
      <c r="CB200" s="103">
        <f t="shared" ca="1" si="290"/>
        <v>0</v>
      </c>
      <c r="CC200" s="10">
        <f t="shared" ca="1" si="291"/>
        <v>0</v>
      </c>
      <c r="CD200" s="10">
        <f t="shared" ca="1" si="292"/>
        <v>0</v>
      </c>
      <c r="CE200" s="127"/>
      <c r="CF200">
        <v>-324.58387074000001</v>
      </c>
      <c r="CG200" s="103">
        <f t="shared" ca="1" si="293"/>
        <v>0</v>
      </c>
      <c r="CH200" s="10">
        <f t="shared" ca="1" si="294"/>
        <v>0</v>
      </c>
      <c r="CI200" s="10">
        <f t="shared" ca="1" si="295"/>
        <v>0</v>
      </c>
      <c r="CJ200" s="127"/>
      <c r="CK200">
        <v>-324.60011637000002</v>
      </c>
      <c r="CL200" s="103">
        <f t="shared" ca="1" si="296"/>
        <v>0</v>
      </c>
      <c r="CM200" s="10">
        <f t="shared" ca="1" si="297"/>
        <v>0</v>
      </c>
      <c r="CN200" s="10">
        <f t="shared" ca="1" si="298"/>
        <v>0</v>
      </c>
      <c r="CO200" s="127"/>
      <c r="CP200">
        <v>-324.60063177000001</v>
      </c>
      <c r="CQ200" s="103">
        <f t="shared" ca="1" si="299"/>
        <v>0</v>
      </c>
      <c r="CR200" s="10">
        <f t="shared" ca="1" si="300"/>
        <v>0</v>
      </c>
      <c r="CS200" s="10">
        <f t="shared" ca="1" si="301"/>
        <v>0</v>
      </c>
      <c r="CT200" s="127"/>
      <c r="CU200">
        <v>-324.58155450999999</v>
      </c>
      <c r="CV200" s="103">
        <f t="shared" ca="1" si="302"/>
        <v>0</v>
      </c>
      <c r="CW200" s="10">
        <f t="shared" ca="1" si="303"/>
        <v>0</v>
      </c>
      <c r="CX200" s="10">
        <f t="shared" ca="1" si="304"/>
        <v>0</v>
      </c>
      <c r="CY200" s="127"/>
      <c r="CZ200">
        <v>-324.61121180999999</v>
      </c>
      <c r="DA200" s="103">
        <f t="shared" ca="1" si="305"/>
        <v>0</v>
      </c>
      <c r="DB200" s="10">
        <f t="shared" ca="1" si="306"/>
        <v>0</v>
      </c>
      <c r="DC200" s="10">
        <f t="shared" ca="1" si="307"/>
        <v>0</v>
      </c>
      <c r="DD200" s="127"/>
      <c r="DE200">
        <v>-324.59503919999997</v>
      </c>
      <c r="DF200" s="103">
        <f t="shared" ca="1" si="308"/>
        <v>0</v>
      </c>
      <c r="DG200" s="10">
        <f t="shared" ca="1" si="309"/>
        <v>0</v>
      </c>
      <c r="DH200" s="10">
        <f t="shared" ca="1" si="310"/>
        <v>0</v>
      </c>
      <c r="DI200" s="127"/>
      <c r="DJ200">
        <v>-324.60139680999998</v>
      </c>
      <c r="DK200" s="103">
        <f t="shared" ca="1" si="311"/>
        <v>0</v>
      </c>
      <c r="DL200" s="10">
        <f t="shared" ca="1" si="312"/>
        <v>0</v>
      </c>
      <c r="DM200" s="10">
        <f t="shared" ca="1" si="313"/>
        <v>0</v>
      </c>
      <c r="DN200" s="127"/>
      <c r="DO200" s="6">
        <v>-324.61490902000003</v>
      </c>
      <c r="DP200" s="108">
        <f t="shared" ca="1" si="314"/>
        <v>0</v>
      </c>
      <c r="DQ200" s="10">
        <f t="shared" ca="1" si="315"/>
        <v>0</v>
      </c>
      <c r="DR200" s="10">
        <f t="shared" ca="1" si="316"/>
        <v>0</v>
      </c>
      <c r="DS200" s="127"/>
      <c r="DT200" s="1">
        <v>-324.57414863000002</v>
      </c>
      <c r="DU200" s="108">
        <f t="shared" ca="1" si="317"/>
        <v>0</v>
      </c>
      <c r="DV200" s="10">
        <f t="shared" ca="1" si="318"/>
        <v>0</v>
      </c>
      <c r="DW200" s="10">
        <f t="shared" ca="1" si="319"/>
        <v>0</v>
      </c>
      <c r="DX200" s="116"/>
      <c r="DY200" s="1">
        <v>-324.61708048999998</v>
      </c>
      <c r="DZ200" s="113">
        <f t="shared" ca="1" si="320"/>
        <v>0</v>
      </c>
      <c r="EA200" s="10">
        <f t="shared" ca="1" si="321"/>
        <v>0</v>
      </c>
      <c r="EB200" s="10">
        <f t="shared" ca="1" si="322"/>
        <v>0</v>
      </c>
      <c r="EC200" s="127"/>
      <c r="ED200" s="1">
        <v>-324.61451675000001</v>
      </c>
      <c r="EE200" s="108">
        <f t="shared" ca="1" si="323"/>
        <v>0</v>
      </c>
      <c r="EF200" s="10">
        <f t="shared" ca="1" si="324"/>
        <v>0</v>
      </c>
      <c r="EG200" s="10">
        <f t="shared" ca="1" si="325"/>
        <v>0</v>
      </c>
      <c r="EH200" s="127"/>
      <c r="EI200" s="1">
        <v>-324.61699450999998</v>
      </c>
      <c r="EJ200" s="113">
        <f t="shared" ca="1" si="326"/>
        <v>0</v>
      </c>
      <c r="EK200" s="10">
        <f t="shared" ca="1" si="327"/>
        <v>0</v>
      </c>
      <c r="EL200" s="10">
        <f t="shared" ca="1" si="328"/>
        <v>0</v>
      </c>
      <c r="EM200" s="127"/>
      <c r="EN200" s="113"/>
      <c r="EO200" s="113"/>
      <c r="EP200" s="142"/>
      <c r="EQ200" s="142"/>
      <c r="EW200" s="287">
        <v>0</v>
      </c>
      <c r="EX200" s="287">
        <v>0</v>
      </c>
      <c r="EY200" s="287">
        <v>0</v>
      </c>
      <c r="EZ200" s="287">
        <v>0</v>
      </c>
      <c r="FA200" s="287">
        <v>0</v>
      </c>
      <c r="FB200" s="287">
        <v>0</v>
      </c>
      <c r="FC200" s="287">
        <v>0</v>
      </c>
      <c r="FD200" s="287">
        <v>0</v>
      </c>
      <c r="FE200" s="287">
        <v>0</v>
      </c>
      <c r="FF200" s="287">
        <v>0</v>
      </c>
      <c r="FG200" s="287">
        <v>0</v>
      </c>
      <c r="FH200" s="287">
        <v>0</v>
      </c>
      <c r="FI200" s="287">
        <v>0</v>
      </c>
      <c r="FJ200" s="287">
        <v>0</v>
      </c>
      <c r="FK200" s="287">
        <v>2</v>
      </c>
      <c r="FL200" s="287"/>
    </row>
    <row r="201" spans="1:168" x14ac:dyDescent="0.25">
      <c r="A201" t="s">
        <v>434</v>
      </c>
      <c r="B201" s="219">
        <v>4</v>
      </c>
      <c r="C201" t="s">
        <v>369</v>
      </c>
      <c r="D201">
        <v>-11.559964020000001</v>
      </c>
      <c r="E201" s="108">
        <f t="shared" ca="1" si="251"/>
        <v>143.29179937671029</v>
      </c>
      <c r="F201" s="10">
        <f t="shared" ca="1" si="249"/>
        <v>4.882729105204362</v>
      </c>
      <c r="G201" s="10">
        <f t="shared" ca="1" si="252"/>
        <v>1.2206822763010905</v>
      </c>
      <c r="H201" s="116"/>
      <c r="I201">
        <v>-11.61566161</v>
      </c>
      <c r="J201" s="108">
        <f t="shared" ca="1" si="253"/>
        <v>152.7592723882201</v>
      </c>
      <c r="K201" s="10">
        <f t="shared" ca="1" si="250"/>
        <v>14.350202116714172</v>
      </c>
      <c r="L201" s="10">
        <f t="shared" ca="1" si="254"/>
        <v>3.587550529178543</v>
      </c>
      <c r="M201" s="116"/>
      <c r="N201" s="65">
        <v>-400.72869295999999</v>
      </c>
      <c r="O201" s="108">
        <f t="shared" ca="1" si="255"/>
        <v>137.69802727344907</v>
      </c>
      <c r="P201" s="10">
        <f t="shared" ca="1" si="256"/>
        <v>-0.711042998056854</v>
      </c>
      <c r="Q201" s="10">
        <f t="shared" ca="1" si="257"/>
        <v>-0.1777607495142135</v>
      </c>
      <c r="R201" s="116"/>
      <c r="S201" s="65">
        <v>-400.70087547999998</v>
      </c>
      <c r="T201" s="103">
        <f t="shared" ca="1" si="258"/>
        <v>137.87926442285232</v>
      </c>
      <c r="U201" s="10">
        <f t="shared" ca="1" si="259"/>
        <v>-0.52980584865360925</v>
      </c>
      <c r="V201" s="10">
        <f t="shared" ca="1" si="260"/>
        <v>-0.13245146216340231</v>
      </c>
      <c r="W201" s="116"/>
      <c r="X201">
        <v>-400.64908121000002</v>
      </c>
      <c r="Y201" s="108">
        <f t="shared" ca="1" si="261"/>
        <v>133.49987911185158</v>
      </c>
      <c r="Z201" s="10">
        <f t="shared" ca="1" si="262"/>
        <v>-4.9091911596543412</v>
      </c>
      <c r="AA201" s="10">
        <f t="shared" ca="1" si="263"/>
        <v>-1.2272977899135853</v>
      </c>
      <c r="AB201" s="116"/>
      <c r="AC201">
        <v>-400.69160586999999</v>
      </c>
      <c r="AD201" s="108">
        <f t="shared" ca="1" si="264"/>
        <v>134.82523459564194</v>
      </c>
      <c r="AE201" s="10">
        <f t="shared" ca="1" si="265"/>
        <v>-3.5838356758639804</v>
      </c>
      <c r="AF201" s="10">
        <f t="shared" ca="1" si="266"/>
        <v>-0.89595891896599511</v>
      </c>
      <c r="AG201" s="136"/>
      <c r="AH201" s="10"/>
      <c r="AI201" s="10"/>
      <c r="AJ201" s="10"/>
      <c r="AK201" s="10"/>
      <c r="AL201" s="116"/>
      <c r="AM201">
        <v>-400.68037093999999</v>
      </c>
      <c r="AN201" s="108">
        <f t="shared" ca="1" si="267"/>
        <v>132.89149031103315</v>
      </c>
      <c r="AO201" s="10">
        <f t="shared" ca="1" si="268"/>
        <v>-5.5175799604727729</v>
      </c>
      <c r="AP201" s="10">
        <f t="shared" ca="1" si="269"/>
        <v>-1.3793949901181932</v>
      </c>
      <c r="AQ201" s="127"/>
      <c r="AR201" s="1">
        <v>-400.67737296000001</v>
      </c>
      <c r="AS201" s="108">
        <f t="shared" ca="1" si="270"/>
        <v>132.13125060740776</v>
      </c>
      <c r="AT201" s="10">
        <f t="shared" ca="1" si="271"/>
        <v>-6.2778196640981605</v>
      </c>
      <c r="AU201" s="10">
        <f t="shared" ca="1" si="272"/>
        <v>-1.5694549160245401</v>
      </c>
      <c r="AV201" s="127"/>
      <c r="AW201">
        <v>-400.73897914000003</v>
      </c>
      <c r="AX201" s="108">
        <f t="shared" ca="1" si="273"/>
        <v>136.92509933783717</v>
      </c>
      <c r="AY201" s="10">
        <f t="shared" ca="1" si="274"/>
        <v>-1.4839709336687577</v>
      </c>
      <c r="AZ201" s="10">
        <f t="shared" ca="1" si="275"/>
        <v>-0.37099273341718941</v>
      </c>
      <c r="BA201" s="127"/>
      <c r="BB201">
        <v>-400.73808545000003</v>
      </c>
      <c r="BC201" s="108">
        <f t="shared" ca="1" si="276"/>
        <v>136.53525937155484</v>
      </c>
      <c r="BD201" s="10">
        <f t="shared" ca="1" si="277"/>
        <v>-1.8738108999510814</v>
      </c>
      <c r="BE201" s="10">
        <f t="shared" ca="1" si="278"/>
        <v>-0.46845272498777035</v>
      </c>
      <c r="BF201" s="127"/>
      <c r="BG201">
        <v>-400.74770090999999</v>
      </c>
      <c r="BH201" s="108">
        <f t="shared" ca="1" si="279"/>
        <v>138.22330878226191</v>
      </c>
      <c r="BI201" s="10">
        <f t="shared" ca="1" si="280"/>
        <v>-0.18576148924401537</v>
      </c>
      <c r="BJ201" s="10">
        <f t="shared" ca="1" si="281"/>
        <v>-4.6440372311003841E-2</v>
      </c>
      <c r="BK201" s="127"/>
      <c r="BL201">
        <v>-400.74839595999998</v>
      </c>
      <c r="BM201" s="108">
        <f t="shared" ca="1" si="282"/>
        <v>138.40907027150593</v>
      </c>
      <c r="BN201" s="10">
        <f t="shared" ca="1" si="283"/>
        <v>0</v>
      </c>
      <c r="BO201" s="10">
        <f t="shared" ca="1" si="284"/>
        <v>0</v>
      </c>
      <c r="BQ201">
        <v>-400.57739935000001</v>
      </c>
      <c r="BR201" s="112">
        <f t="shared" ca="1" si="285"/>
        <v>136.79820446785368</v>
      </c>
      <c r="BS201" s="10">
        <f t="shared" ca="1" si="286"/>
        <v>-1.6108658036522456</v>
      </c>
      <c r="BT201" s="10">
        <f t="shared" ca="1" si="287"/>
        <v>-0.40271645091306141</v>
      </c>
      <c r="BU201" s="127"/>
      <c r="BV201">
        <v>-400.50032607000003</v>
      </c>
      <c r="BW201" s="103">
        <f t="shared" ca="1" si="329"/>
        <v>137.7609413258314</v>
      </c>
      <c r="BX201" s="10">
        <f t="shared" ca="1" si="288"/>
        <v>-0.64812894567452872</v>
      </c>
      <c r="BY201" s="10">
        <f t="shared" ca="1" si="289"/>
        <v>-0.16203223641863218</v>
      </c>
      <c r="BZ201" s="127"/>
      <c r="CA201">
        <v>-400.73248685999999</v>
      </c>
      <c r="CB201" s="103">
        <f t="shared" ca="1" si="290"/>
        <v>138.42608831563857</v>
      </c>
      <c r="CC201" s="10">
        <f t="shared" ca="1" si="291"/>
        <v>1.7018044132640853E-2</v>
      </c>
      <c r="CD201" s="10">
        <f t="shared" ca="1" si="292"/>
        <v>4.2545110331602132E-3</v>
      </c>
      <c r="CE201" s="127"/>
      <c r="CF201">
        <v>-400.71325960000001</v>
      </c>
      <c r="CG201" s="103">
        <f t="shared" ca="1" si="293"/>
        <v>138.78506111415828</v>
      </c>
      <c r="CH201" s="10">
        <f t="shared" ca="1" si="294"/>
        <v>0.3759908426523566</v>
      </c>
      <c r="CI201" s="10">
        <f t="shared" ca="1" si="295"/>
        <v>9.3997710663089151E-2</v>
      </c>
      <c r="CJ201" s="127"/>
      <c r="CK201">
        <v>-400.73345508</v>
      </c>
      <c r="CL201" s="103">
        <f t="shared" ca="1" si="296"/>
        <v>137.90663636542314</v>
      </c>
      <c r="CM201" s="10">
        <f t="shared" ca="1" si="297"/>
        <v>-0.5024339060827856</v>
      </c>
      <c r="CN201" s="10">
        <f t="shared" ca="1" si="298"/>
        <v>-0.1256084765206964</v>
      </c>
      <c r="CO201" s="127"/>
      <c r="CP201">
        <v>-400.71107456999999</v>
      </c>
      <c r="CQ201" s="103">
        <f t="shared" ca="1" si="299"/>
        <v>135.10285712743013</v>
      </c>
      <c r="CR201" s="10">
        <f t="shared" ca="1" si="300"/>
        <v>-3.306213144075798</v>
      </c>
      <c r="CS201" s="10">
        <f t="shared" ca="1" si="301"/>
        <v>-0.82655328601894951</v>
      </c>
      <c r="CT201" s="127"/>
      <c r="CU201">
        <v>-400.68188077999997</v>
      </c>
      <c r="CV201" s="103">
        <f t="shared" ca="1" si="302"/>
        <v>134.26463688032976</v>
      </c>
      <c r="CW201" s="10">
        <f t="shared" ca="1" si="303"/>
        <v>-4.1444333911761646</v>
      </c>
      <c r="CX201" s="10">
        <f t="shared" ca="1" si="304"/>
        <v>-1.0361083477940412</v>
      </c>
      <c r="CY201" s="127"/>
      <c r="CZ201">
        <v>-400.73850045</v>
      </c>
      <c r="DA201" s="103">
        <f t="shared" ca="1" si="305"/>
        <v>136.93454962334761</v>
      </c>
      <c r="DB201" s="10">
        <f t="shared" ca="1" si="306"/>
        <v>-1.4745206481583182</v>
      </c>
      <c r="DC201" s="10">
        <f t="shared" ca="1" si="307"/>
        <v>-0.36863016203957955</v>
      </c>
      <c r="DD201" s="127"/>
      <c r="DE201">
        <v>-400.71933204999999</v>
      </c>
      <c r="DF201" s="103">
        <f t="shared" ca="1" si="308"/>
        <v>136.64142134417506</v>
      </c>
      <c r="DG201" s="10">
        <f t="shared" ca="1" si="309"/>
        <v>-1.7676489273308675</v>
      </c>
      <c r="DH201" s="10">
        <f t="shared" ca="1" si="310"/>
        <v>-0.44191223183271688</v>
      </c>
      <c r="DI201" s="127"/>
      <c r="DJ201">
        <v>-400.73232962999998</v>
      </c>
      <c r="DK201" s="103">
        <f t="shared" ca="1" si="311"/>
        <v>137.6352889236191</v>
      </c>
      <c r="DL201" s="10">
        <f t="shared" ca="1" si="312"/>
        <v>-0.77378134788682473</v>
      </c>
      <c r="DM201" s="10">
        <f t="shared" ca="1" si="313"/>
        <v>-0.19344533697170618</v>
      </c>
      <c r="DN201" s="127"/>
      <c r="DO201" s="6">
        <v>-400.71988565999999</v>
      </c>
      <c r="DP201" s="108">
        <f t="shared" ca="1" si="314"/>
        <v>132.45131157282373</v>
      </c>
      <c r="DQ201" s="10">
        <f t="shared" ca="1" si="315"/>
        <v>-5.9577586986821984</v>
      </c>
      <c r="DR201" s="10">
        <f t="shared" ca="1" si="316"/>
        <v>-1.4894396746705496</v>
      </c>
      <c r="DS201" s="127"/>
      <c r="DT201" s="1">
        <v>-400.51956949999999</v>
      </c>
      <c r="DU201" s="108">
        <f t="shared" ca="1" si="317"/>
        <v>121.93018192431305</v>
      </c>
      <c r="DV201" s="10">
        <f t="shared" ca="1" si="318"/>
        <v>-16.478888347192878</v>
      </c>
      <c r="DW201" s="10">
        <f t="shared" ca="1" si="319"/>
        <v>-4.1197220867982196</v>
      </c>
      <c r="DX201" s="116"/>
      <c r="DY201" s="1">
        <v>-400.73748088999997</v>
      </c>
      <c r="DZ201" s="113">
        <f t="shared" ca="1" si="320"/>
        <v>136.46337821558302</v>
      </c>
      <c r="EA201" s="10">
        <f t="shared" ca="1" si="321"/>
        <v>-1.9456920559229047</v>
      </c>
      <c r="EB201" s="10">
        <f t="shared" ca="1" si="322"/>
        <v>-0.48642301398072618</v>
      </c>
      <c r="EC201" s="127"/>
      <c r="ED201" s="1">
        <v>-400.71583136999999</v>
      </c>
      <c r="EE201" s="108">
        <f t="shared" ca="1" si="323"/>
        <v>130.97468876948861</v>
      </c>
      <c r="EF201" s="10">
        <f t="shared" ca="1" si="324"/>
        <v>-7.4343815020173167</v>
      </c>
      <c r="EG201" s="10">
        <f t="shared" ca="1" si="325"/>
        <v>-1.8585953755043292</v>
      </c>
      <c r="EH201" s="127"/>
      <c r="EI201" s="1">
        <v>-400.73634356999997</v>
      </c>
      <c r="EJ201" s="113">
        <f t="shared" ca="1" si="326"/>
        <v>136.0182735317039</v>
      </c>
      <c r="EK201" s="10">
        <f t="shared" ca="1" si="327"/>
        <v>-2.3907967398020276</v>
      </c>
      <c r="EL201" s="10">
        <f t="shared" ca="1" si="328"/>
        <v>-0.59769918495050689</v>
      </c>
      <c r="EM201" s="127"/>
      <c r="EN201" s="113"/>
      <c r="EO201" s="113"/>
      <c r="EP201" s="142"/>
      <c r="EQ201" s="142"/>
      <c r="EW201" s="287">
        <v>2</v>
      </c>
      <c r="EX201" s="287">
        <v>0</v>
      </c>
      <c r="EY201" s="287">
        <v>0</v>
      </c>
      <c r="EZ201" s="287">
        <v>0</v>
      </c>
      <c r="FA201" s="287">
        <v>0</v>
      </c>
      <c r="FB201" s="287">
        <v>0</v>
      </c>
      <c r="FC201" s="287">
        <v>0</v>
      </c>
      <c r="FD201" s="287">
        <v>0</v>
      </c>
      <c r="FE201" s="287">
        <v>0</v>
      </c>
      <c r="FF201" s="287">
        <v>0</v>
      </c>
      <c r="FG201" s="287">
        <v>0</v>
      </c>
      <c r="FH201" s="287">
        <v>0</v>
      </c>
      <c r="FI201" s="287">
        <v>0</v>
      </c>
      <c r="FJ201" s="287">
        <v>0</v>
      </c>
      <c r="FK201" s="287">
        <v>2</v>
      </c>
      <c r="FL201" s="287"/>
    </row>
    <row r="202" spans="1:168" x14ac:dyDescent="0.25">
      <c r="A202" s="140" t="s">
        <v>434</v>
      </c>
      <c r="B202" s="227">
        <v>4</v>
      </c>
      <c r="C202" s="140" t="s">
        <v>370</v>
      </c>
      <c r="D202">
        <v>-10.830341710000001</v>
      </c>
      <c r="E202" s="108">
        <f t="shared" ca="1" si="251"/>
        <v>-16.840251955028751</v>
      </c>
      <c r="F202" s="10">
        <f t="shared" ca="1" si="249"/>
        <v>8.9978766513997606</v>
      </c>
      <c r="G202" s="10">
        <f t="shared" ca="1" si="252"/>
        <v>2.2494691628499401</v>
      </c>
      <c r="H202" s="116"/>
      <c r="I202" s="140">
        <v>-10.865021240000001</v>
      </c>
      <c r="J202" s="108">
        <f t="shared" ca="1" si="253"/>
        <v>-5.1891260621450392</v>
      </c>
      <c r="K202" s="10">
        <f t="shared" ca="1" si="250"/>
        <v>20.649002544283473</v>
      </c>
      <c r="L202" s="10">
        <f t="shared" ca="1" si="254"/>
        <v>5.1622506360708682</v>
      </c>
      <c r="M202" s="116"/>
      <c r="N202" s="65">
        <v>-379.92416021999998</v>
      </c>
      <c r="O202" s="108">
        <f t="shared" ca="1" si="255"/>
        <v>-25.600224256806694</v>
      </c>
      <c r="P202" s="10">
        <f t="shared" ca="1" si="256"/>
        <v>0.23790434962181806</v>
      </c>
      <c r="Q202" s="10">
        <f t="shared" ca="1" si="257"/>
        <v>5.9476087405454514E-2</v>
      </c>
      <c r="R202" s="116"/>
      <c r="S202" s="65">
        <v>-379.89753827999999</v>
      </c>
      <c r="T202" s="103">
        <f t="shared" ca="1" si="258"/>
        <v>-25.577627657661743</v>
      </c>
      <c r="U202" s="10">
        <f t="shared" ca="1" si="259"/>
        <v>0.26050094876676866</v>
      </c>
      <c r="V202" s="10">
        <f t="shared" ca="1" si="260"/>
        <v>6.5125237191692165E-2</v>
      </c>
      <c r="W202" s="116"/>
      <c r="X202" s="140">
        <v>-379.85254999</v>
      </c>
      <c r="Y202" s="108">
        <f t="shared" ca="1" si="261"/>
        <v>-28.08692005952523</v>
      </c>
      <c r="Z202" s="10">
        <f t="shared" ca="1" si="262"/>
        <v>-2.2487914530967181</v>
      </c>
      <c r="AA202" s="10">
        <f t="shared" ca="1" si="263"/>
        <v>-0.56219786327417953</v>
      </c>
      <c r="AB202" s="116"/>
      <c r="AC202" s="140">
        <v>-379.88950913000002</v>
      </c>
      <c r="AD202" s="108">
        <f t="shared" ca="1" si="264"/>
        <v>-27.528597064323399</v>
      </c>
      <c r="AE202" s="10">
        <f t="shared" ca="1" si="265"/>
        <v>-1.6904684578948874</v>
      </c>
      <c r="AF202" s="10">
        <f t="shared" ca="1" si="266"/>
        <v>-0.42261711447372186</v>
      </c>
      <c r="AG202" s="136"/>
      <c r="AH202" s="10"/>
      <c r="AI202" s="10"/>
      <c r="AJ202" s="10"/>
      <c r="AK202" s="10"/>
      <c r="AL202" s="116"/>
      <c r="AM202" s="140">
        <v>-379.87687790000001</v>
      </c>
      <c r="AN202" s="108">
        <f t="shared" ca="1" si="267"/>
        <v>-31.592913243968109</v>
      </c>
      <c r="AO202" s="10">
        <f t="shared" ca="1" si="268"/>
        <v>-5.754784637539597</v>
      </c>
      <c r="AP202" s="10">
        <f t="shared" ca="1" si="269"/>
        <v>-1.4386961593848993</v>
      </c>
      <c r="AQ202" s="127"/>
      <c r="AR202" s="27">
        <v>-379.87317858</v>
      </c>
      <c r="AS202" s="108">
        <f t="shared" ca="1" si="270"/>
        <v>-32.413459700081354</v>
      </c>
      <c r="AT202" s="10">
        <f t="shared" ca="1" si="271"/>
        <v>-6.5753310936528422</v>
      </c>
      <c r="AU202" s="10">
        <f t="shared" ca="1" si="272"/>
        <v>-1.6438327734132105</v>
      </c>
      <c r="AV202" s="127"/>
      <c r="AW202" s="140">
        <v>-379.93249877</v>
      </c>
      <c r="AX202" s="108">
        <f t="shared" ca="1" si="273"/>
        <v>-27.26250814793751</v>
      </c>
      <c r="AY202" s="10">
        <f t="shared" ca="1" si="274"/>
        <v>-1.4243795415089977</v>
      </c>
      <c r="AZ202" s="10">
        <f t="shared" ca="1" si="275"/>
        <v>-0.35609488537724943</v>
      </c>
      <c r="BA202" s="127"/>
      <c r="BB202" s="140">
        <v>-379.93163814000002</v>
      </c>
      <c r="BC202" s="108">
        <f t="shared" ca="1" si="276"/>
        <v>-27.557908009708598</v>
      </c>
      <c r="BD202" s="10">
        <f t="shared" ca="1" si="277"/>
        <v>-1.7197794032800857</v>
      </c>
      <c r="BE202" s="10">
        <f t="shared" ca="1" si="278"/>
        <v>-0.42994485082002143</v>
      </c>
      <c r="BF202" s="127"/>
      <c r="BG202" s="140">
        <v>-379.94138599000001</v>
      </c>
      <c r="BH202" s="108">
        <f t="shared" ca="1" si="279"/>
        <v>-26.135825151071021</v>
      </c>
      <c r="BI202" s="10">
        <f t="shared" ca="1" si="280"/>
        <v>-0.29769654464250905</v>
      </c>
      <c r="BJ202" s="10">
        <f t="shared" ca="1" si="281"/>
        <v>-7.4424136160627263E-2</v>
      </c>
      <c r="BK202" s="127"/>
      <c r="BL202" s="140">
        <v>-379.94232075999997</v>
      </c>
      <c r="BM202" s="108">
        <f t="shared" ca="1" si="282"/>
        <v>-25.838128606428512</v>
      </c>
      <c r="BN202" s="10">
        <f t="shared" ca="1" si="283"/>
        <v>0</v>
      </c>
      <c r="BO202" s="10">
        <f t="shared" ca="1" si="284"/>
        <v>0</v>
      </c>
      <c r="BQ202" s="140">
        <v>-379.78037356999999</v>
      </c>
      <c r="BR202" s="112">
        <f t="shared" ca="1" si="285"/>
        <v>-27.888354249073302</v>
      </c>
      <c r="BS202" s="10">
        <f t="shared" ca="1" si="286"/>
        <v>-2.05022564264479</v>
      </c>
      <c r="BT202" s="10">
        <f t="shared" ca="1" si="287"/>
        <v>-0.5125564106611975</v>
      </c>
      <c r="BU202" s="127"/>
      <c r="BV202" s="140">
        <v>-379.71488110000001</v>
      </c>
      <c r="BW202" s="103">
        <f t="shared" ca="1" si="329"/>
        <v>-26.410150123052201</v>
      </c>
      <c r="BX202" s="10">
        <f t="shared" ca="1" si="288"/>
        <v>-0.57202151662368905</v>
      </c>
      <c r="BY202" s="10">
        <f t="shared" ca="1" si="289"/>
        <v>-0.14300537915592226</v>
      </c>
      <c r="BZ202" s="127"/>
      <c r="CA202" s="140">
        <v>-379.92453554000002</v>
      </c>
      <c r="CB202" s="103">
        <f t="shared" ca="1" si="290"/>
        <v>-26.839554531745286</v>
      </c>
      <c r="CC202" s="10">
        <f t="shared" ca="1" si="291"/>
        <v>-1.0014259253167737</v>
      </c>
      <c r="CD202" s="10">
        <f t="shared" ca="1" si="292"/>
        <v>-0.25035648132919341</v>
      </c>
      <c r="CE202" s="127"/>
      <c r="CF202" s="140">
        <v>-379.90624473999998</v>
      </c>
      <c r="CG202" s="103">
        <f t="shared" ca="1" si="293"/>
        <v>-26.889218731604313</v>
      </c>
      <c r="CH202" s="10">
        <f t="shared" ca="1" si="294"/>
        <v>-1.0510901251758007</v>
      </c>
      <c r="CI202" s="10">
        <f t="shared" ca="1" si="295"/>
        <v>-0.26277253129395017</v>
      </c>
      <c r="CJ202" s="127"/>
      <c r="CK202" s="140">
        <v>-379.92733204000001</v>
      </c>
      <c r="CL202" s="103">
        <f t="shared" ca="1" si="296"/>
        <v>-26.255883310497879</v>
      </c>
      <c r="CM202" s="10">
        <f t="shared" ca="1" si="297"/>
        <v>-0.41775470406936677</v>
      </c>
      <c r="CN202" s="10">
        <f t="shared" ca="1" si="298"/>
        <v>-0.10443867601734169</v>
      </c>
      <c r="CO202" s="127"/>
      <c r="CP202" s="140">
        <v>-379.90868068999998</v>
      </c>
      <c r="CQ202" s="103">
        <f t="shared" ca="1" si="299"/>
        <v>-25.595244972865387</v>
      </c>
      <c r="CR202" s="10">
        <f t="shared" ca="1" si="300"/>
        <v>0.24288363356312459</v>
      </c>
      <c r="CS202" s="10">
        <f t="shared" ca="1" si="301"/>
        <v>6.0720908390781148E-2</v>
      </c>
      <c r="CT202" s="127"/>
      <c r="CU202" s="140">
        <v>-379.88050117</v>
      </c>
      <c r="CV202" s="103">
        <f t="shared" ca="1" si="302"/>
        <v>-26.112488091360731</v>
      </c>
      <c r="CW202" s="10">
        <f t="shared" ca="1" si="303"/>
        <v>-0.27435948493221929</v>
      </c>
      <c r="CX202" s="10">
        <f t="shared" ca="1" si="304"/>
        <v>-6.8589871233054822E-2</v>
      </c>
      <c r="CY202" s="127"/>
      <c r="CZ202" s="140">
        <v>-379.93258781999998</v>
      </c>
      <c r="DA202" s="103">
        <f t="shared" ca="1" si="305"/>
        <v>-26.916449484645138</v>
      </c>
      <c r="DB202" s="10">
        <f t="shared" ca="1" si="306"/>
        <v>-1.0783208782166263</v>
      </c>
      <c r="DC202" s="10">
        <f t="shared" ca="1" si="307"/>
        <v>-0.26958021955415656</v>
      </c>
      <c r="DD202" s="127"/>
      <c r="DE202" s="140">
        <v>-379.91446681000002</v>
      </c>
      <c r="DF202" s="103">
        <f t="shared" ca="1" si="308"/>
        <v>-27.230194571959583</v>
      </c>
      <c r="DG202" s="10">
        <f t="shared" ca="1" si="309"/>
        <v>-1.3920659655310708</v>
      </c>
      <c r="DH202" s="10">
        <f t="shared" ca="1" si="310"/>
        <v>-0.34801649138276769</v>
      </c>
      <c r="DI202" s="127"/>
      <c r="DJ202" s="140">
        <v>-379.92642228</v>
      </c>
      <c r="DK202" s="103">
        <f t="shared" ca="1" si="311"/>
        <v>-26.766145391394769</v>
      </c>
      <c r="DL202" s="10">
        <f t="shared" ca="1" si="312"/>
        <v>-0.92801678496625684</v>
      </c>
      <c r="DM202" s="10">
        <f t="shared" ca="1" si="313"/>
        <v>-0.23200419624156421</v>
      </c>
      <c r="DN202" s="127"/>
      <c r="DO202" s="6">
        <v>-379.91888246000002</v>
      </c>
      <c r="DP202" s="108">
        <f t="shared" ca="1" si="314"/>
        <v>-31.899329026198178</v>
      </c>
      <c r="DQ202" s="10">
        <f t="shared" ca="1" si="315"/>
        <v>-6.0612004197696656</v>
      </c>
      <c r="DR202" s="10">
        <f t="shared" ca="1" si="316"/>
        <v>-1.5153001049424164</v>
      </c>
      <c r="DS202" s="127"/>
      <c r="DT202" s="1">
        <v>-379.78293093000002</v>
      </c>
      <c r="DU202" s="108">
        <f t="shared" ca="1" si="317"/>
        <v>-55.651564378306496</v>
      </c>
      <c r="DV202" s="10">
        <f t="shared" ca="1" si="318"/>
        <v>-29.813435771877984</v>
      </c>
      <c r="DW202" s="10">
        <f t="shared" ca="1" si="319"/>
        <v>-7.453358942969496</v>
      </c>
      <c r="DX202" s="116"/>
      <c r="DY202" s="1">
        <v>-379.93598314000002</v>
      </c>
      <c r="DZ202" s="113">
        <f t="shared" ca="1" si="320"/>
        <v>-28.614040169668478</v>
      </c>
      <c r="EA202" s="10">
        <f t="shared" ca="1" si="321"/>
        <v>-2.7759115632399656</v>
      </c>
      <c r="EB202" s="10">
        <f t="shared" ca="1" si="322"/>
        <v>-0.69397789080999139</v>
      </c>
      <c r="EC202" s="127"/>
      <c r="ED202" s="1">
        <v>-379.91408878999999</v>
      </c>
      <c r="EE202" s="108">
        <f t="shared" ca="1" si="323"/>
        <v>-33.113740918811821</v>
      </c>
      <c r="EF202" s="10">
        <f t="shared" ca="1" si="324"/>
        <v>-7.2756123123833092</v>
      </c>
      <c r="EG202" s="10">
        <f t="shared" ca="1" si="325"/>
        <v>-1.8189030780958273</v>
      </c>
      <c r="EH202" s="127"/>
      <c r="EI202" s="1">
        <v>-379.93454962999999</v>
      </c>
      <c r="EJ202" s="113">
        <f t="shared" ca="1" si="326"/>
        <v>-28.975372402080737</v>
      </c>
      <c r="EK202" s="10">
        <f t="shared" ca="1" si="327"/>
        <v>-3.1372437956522248</v>
      </c>
      <c r="EL202" s="10">
        <f t="shared" ca="1" si="328"/>
        <v>-0.78431094891305619</v>
      </c>
      <c r="EM202" s="127"/>
      <c r="EN202" s="113"/>
      <c r="EO202" s="113"/>
      <c r="EP202" s="142"/>
      <c r="EQ202" s="142"/>
      <c r="EW202" s="287">
        <v>0</v>
      </c>
      <c r="EX202" s="287">
        <v>0</v>
      </c>
      <c r="EY202" s="287">
        <v>0</v>
      </c>
      <c r="EZ202" s="287">
        <v>1</v>
      </c>
      <c r="FA202" s="287">
        <v>0</v>
      </c>
      <c r="FB202" s="287">
        <v>0</v>
      </c>
      <c r="FC202" s="287">
        <v>0</v>
      </c>
      <c r="FD202" s="287">
        <v>0</v>
      </c>
      <c r="FE202" s="287">
        <v>0</v>
      </c>
      <c r="FF202" s="287">
        <v>0</v>
      </c>
      <c r="FG202" s="287">
        <v>1</v>
      </c>
      <c r="FH202" s="287">
        <v>0</v>
      </c>
      <c r="FI202" s="287">
        <v>0</v>
      </c>
      <c r="FJ202" s="287">
        <v>0</v>
      </c>
      <c r="FK202" s="287">
        <v>2</v>
      </c>
      <c r="FL202" s="287"/>
    </row>
    <row r="203" spans="1:168" x14ac:dyDescent="0.25">
      <c r="A203" t="s">
        <v>434</v>
      </c>
      <c r="B203" s="219">
        <v>3</v>
      </c>
      <c r="C203" t="s">
        <v>371</v>
      </c>
      <c r="D203">
        <v>-16.34138738</v>
      </c>
      <c r="E203" s="108">
        <f t="shared" ca="1" si="251"/>
        <v>36.452192337790478</v>
      </c>
      <c r="F203" s="10">
        <f t="shared" ca="1" si="249"/>
        <v>1.3919090883639527</v>
      </c>
      <c r="G203" s="10">
        <f t="shared" ca="1" si="252"/>
        <v>0.46396969612131755</v>
      </c>
      <c r="I203">
        <v>-16.423662069999999</v>
      </c>
      <c r="J203" s="108">
        <f t="shared" ca="1" si="253"/>
        <v>51.481525482355636</v>
      </c>
      <c r="K203" s="10">
        <f t="shared" ca="1" si="250"/>
        <v>16.42124223292911</v>
      </c>
      <c r="L203" s="10">
        <f t="shared" ca="1" si="254"/>
        <v>5.4737474109763697</v>
      </c>
      <c r="N203" s="35">
        <v>-399.84803425000001</v>
      </c>
      <c r="O203" s="108">
        <f t="shared" ca="1" si="255"/>
        <v>36.257573558983083</v>
      </c>
      <c r="P203" s="10">
        <f t="shared" ca="1" si="256"/>
        <v>1.197290309556557</v>
      </c>
      <c r="Q203" s="10">
        <f t="shared" ca="1" si="257"/>
        <v>0.39909676985218567</v>
      </c>
      <c r="S203" s="35">
        <v>-399.82076487</v>
      </c>
      <c r="T203" s="103">
        <f t="shared" ca="1" si="258"/>
        <v>36.12335565901018</v>
      </c>
      <c r="U203" s="10">
        <f t="shared" ca="1" si="259"/>
        <v>1.0630724095836541</v>
      </c>
      <c r="V203" s="10">
        <f t="shared" ca="1" si="260"/>
        <v>0.35435746986121802</v>
      </c>
      <c r="X203">
        <v>-399.76458938000002</v>
      </c>
      <c r="Y203" s="108">
        <f t="shared" ca="1" si="261"/>
        <v>30.507463863456714</v>
      </c>
      <c r="Z203" s="10">
        <f t="shared" ca="1" si="262"/>
        <v>-4.5528193859698121</v>
      </c>
      <c r="AA203" s="10">
        <f t="shared" ca="1" si="263"/>
        <v>-1.5176064619899374</v>
      </c>
      <c r="AC203">
        <v>-399.80436563000001</v>
      </c>
      <c r="AD203" s="108">
        <f t="shared" ca="1" si="264"/>
        <v>33.278907562675045</v>
      </c>
      <c r="AE203" s="10">
        <f t="shared" ca="1" si="265"/>
        <v>-1.7813756867514812</v>
      </c>
      <c r="AF203" s="10">
        <f t="shared" ca="1" si="266"/>
        <v>-0.59379189558382706</v>
      </c>
      <c r="AG203" s="136"/>
      <c r="AH203" s="10"/>
      <c r="AI203" s="10"/>
      <c r="AJ203" s="10"/>
      <c r="AK203" s="10"/>
      <c r="AM203">
        <v>-399.78677047000002</v>
      </c>
      <c r="AN203" s="108">
        <f t="shared" ca="1" si="267"/>
        <v>28.156470019531923</v>
      </c>
      <c r="AO203" s="10">
        <f t="shared" ca="1" si="268"/>
        <v>-6.9038132298946024</v>
      </c>
      <c r="AP203" s="10">
        <f t="shared" ca="1" si="269"/>
        <v>-2.3012710766315343</v>
      </c>
      <c r="AR203" s="1">
        <v>-399.78544933000001</v>
      </c>
      <c r="AS203" s="108">
        <f t="shared" ca="1" si="270"/>
        <v>27.816353866439567</v>
      </c>
      <c r="AT203" s="10">
        <f t="shared" ca="1" si="271"/>
        <v>-7.2439293829869591</v>
      </c>
      <c r="AU203" s="10">
        <f t="shared" ca="1" si="272"/>
        <v>-2.4146431276623197</v>
      </c>
      <c r="AW203">
        <v>-399.85679884000001</v>
      </c>
      <c r="AX203" s="108">
        <f t="shared" ca="1" si="273"/>
        <v>33.137849814598013</v>
      </c>
      <c r="AY203" s="10">
        <f t="shared" ca="1" si="274"/>
        <v>-1.9224334348285126</v>
      </c>
      <c r="AZ203" s="10">
        <f t="shared" ca="1" si="275"/>
        <v>-0.64081114494283753</v>
      </c>
      <c r="BB203">
        <v>-399.85589126999997</v>
      </c>
      <c r="BC203" s="108">
        <f t="shared" ca="1" si="276"/>
        <v>32.765172219454449</v>
      </c>
      <c r="BD203" s="10">
        <f t="shared" ca="1" si="277"/>
        <v>-2.2951110299720767</v>
      </c>
      <c r="BE203" s="10">
        <f t="shared" ca="1" si="278"/>
        <v>-0.76503700999069224</v>
      </c>
      <c r="BG203">
        <v>-399.86745222000002</v>
      </c>
      <c r="BH203" s="108">
        <f t="shared" ca="1" si="279"/>
        <v>34.772586060676979</v>
      </c>
      <c r="BI203" s="10">
        <f t="shared" ca="1" si="280"/>
        <v>-0.28769718874954719</v>
      </c>
      <c r="BJ203" s="10">
        <f t="shared" ca="1" si="281"/>
        <v>-9.5899062916515732E-2</v>
      </c>
      <c r="BL203">
        <v>-399.86839656000001</v>
      </c>
      <c r="BM203" s="108">
        <f t="shared" ca="1" si="282"/>
        <v>35.060283249426526</v>
      </c>
      <c r="BN203" s="10">
        <f t="shared" ca="1" si="283"/>
        <v>0</v>
      </c>
      <c r="BO203" s="10">
        <f t="shared" ca="1" si="284"/>
        <v>0</v>
      </c>
      <c r="BQ203">
        <v>-399.69094175999999</v>
      </c>
      <c r="BR203" s="112">
        <f t="shared" ca="1" si="285"/>
        <v>33.575524791908762</v>
      </c>
      <c r="BS203" s="10">
        <f t="shared" ca="1" si="286"/>
        <v>-1.4847584575177635</v>
      </c>
      <c r="BT203" s="10">
        <f t="shared" ca="1" si="287"/>
        <v>-0.49491948583925449</v>
      </c>
      <c r="BV203">
        <v>-399.61706794000003</v>
      </c>
      <c r="BW203" s="103">
        <f t="shared" ca="1" si="329"/>
        <v>33.874874822829511</v>
      </c>
      <c r="BX203" s="10">
        <f t="shared" ca="1" si="288"/>
        <v>-1.1854084265970144</v>
      </c>
      <c r="BY203" s="10">
        <f t="shared" ca="1" si="289"/>
        <v>-0.39513614219900478</v>
      </c>
      <c r="CA203">
        <v>-399.85118037000001</v>
      </c>
      <c r="CB203" s="103">
        <f t="shared" ca="1" si="290"/>
        <v>34.759709575983827</v>
      </c>
      <c r="CC203" s="10">
        <f t="shared" ca="1" si="291"/>
        <v>-0.30057367344269892</v>
      </c>
      <c r="CD203" s="10">
        <f t="shared" ca="1" si="292"/>
        <v>-0.10019122448089963</v>
      </c>
      <c r="CF203">
        <v>-399.83265602</v>
      </c>
      <c r="CG203" s="103">
        <f t="shared" ca="1" si="293"/>
        <v>34.622382368874916</v>
      </c>
      <c r="CH203" s="10">
        <f t="shared" ca="1" si="294"/>
        <v>-0.43790088055160936</v>
      </c>
      <c r="CI203" s="10">
        <f t="shared" ca="1" si="295"/>
        <v>-0.14596696018386979</v>
      </c>
      <c r="CK203">
        <v>-399.85318646000002</v>
      </c>
      <c r="CL203" s="103">
        <f t="shared" ca="1" si="296"/>
        <v>34.583596037599371</v>
      </c>
      <c r="CM203" s="10">
        <f t="shared" ca="1" si="297"/>
        <v>-0.47668721182715501</v>
      </c>
      <c r="CN203" s="10">
        <f t="shared" ca="1" si="298"/>
        <v>-0.15889573727571835</v>
      </c>
      <c r="CP203">
        <v>-399.82813763000001</v>
      </c>
      <c r="CQ203" s="103">
        <f t="shared" ca="1" si="299"/>
        <v>36.947952685721404</v>
      </c>
      <c r="CR203" s="10">
        <f t="shared" ca="1" si="300"/>
        <v>1.8876694362948783</v>
      </c>
      <c r="CS203" s="10">
        <f t="shared" ca="1" si="301"/>
        <v>0.62922314543162605</v>
      </c>
      <c r="CU203">
        <v>-399.80157926999999</v>
      </c>
      <c r="CV203" s="103">
        <f t="shared" ca="1" si="302"/>
        <v>34.840002490067654</v>
      </c>
      <c r="CW203" s="10">
        <f t="shared" ca="1" si="303"/>
        <v>-0.22028075935887159</v>
      </c>
      <c r="CX203" s="10">
        <f t="shared" ca="1" si="304"/>
        <v>-7.3426919786290526E-2</v>
      </c>
      <c r="CZ203">
        <v>-399.85579723000001</v>
      </c>
      <c r="DA203" s="103">
        <f t="shared" ca="1" si="305"/>
        <v>33.93149809741891</v>
      </c>
      <c r="DB203" s="10">
        <f t="shared" ca="1" si="306"/>
        <v>-1.128785152007616</v>
      </c>
      <c r="DC203" s="10">
        <f t="shared" ca="1" si="307"/>
        <v>-0.37626171733587199</v>
      </c>
      <c r="DE203">
        <v>-399.83758936999999</v>
      </c>
      <c r="DF203" s="103">
        <f t="shared" ca="1" si="308"/>
        <v>33.630061599094475</v>
      </c>
      <c r="DG203" s="10">
        <f t="shared" ca="1" si="309"/>
        <v>-1.4302216503320508</v>
      </c>
      <c r="DH203" s="10">
        <f t="shared" ca="1" si="310"/>
        <v>-0.47674055011068361</v>
      </c>
      <c r="DJ203">
        <v>-399.85075270999999</v>
      </c>
      <c r="DK203" s="103">
        <f t="shared" ca="1" si="311"/>
        <v>33.526425350205379</v>
      </c>
      <c r="DL203" s="10">
        <f t="shared" ca="1" si="312"/>
        <v>-1.5338578992211467</v>
      </c>
      <c r="DM203" s="10">
        <f t="shared" ca="1" si="313"/>
        <v>-0.51128596640704893</v>
      </c>
      <c r="DO203" s="6">
        <v>-399.84271854999997</v>
      </c>
      <c r="DP203" s="108">
        <f t="shared" ca="1" si="314"/>
        <v>28.190459044477837</v>
      </c>
      <c r="DQ203" s="10">
        <f t="shared" ca="1" si="315"/>
        <v>-6.8698242049486886</v>
      </c>
      <c r="DR203" s="10">
        <f t="shared" ca="1" si="316"/>
        <v>-2.2899414016495627</v>
      </c>
      <c r="DT203" s="1">
        <v>-399.69535920999999</v>
      </c>
      <c r="DU203" s="108">
        <f t="shared" ca="1" si="317"/>
        <v>-5.3209657030608488</v>
      </c>
      <c r="DV203" s="10">
        <f t="shared" ca="1" si="318"/>
        <v>-40.381248952487375</v>
      </c>
      <c r="DW203" s="10">
        <f t="shared" ca="1" si="319"/>
        <v>-13.460416317495792</v>
      </c>
      <c r="DY203" s="1">
        <v>-399.85931187</v>
      </c>
      <c r="DZ203" s="113">
        <f t="shared" ca="1" si="320"/>
        <v>32.341622469774364</v>
      </c>
      <c r="EA203" s="10">
        <f t="shared" ca="1" si="321"/>
        <v>-2.7186607796521614</v>
      </c>
      <c r="EB203" s="10">
        <f t="shared" ca="1" si="322"/>
        <v>-0.90622025988405375</v>
      </c>
      <c r="ED203" s="1">
        <v>-399.83908903000003</v>
      </c>
      <c r="EE203" s="108">
        <f t="shared" ca="1" si="323"/>
        <v>26.436276460304324</v>
      </c>
      <c r="EF203" s="10">
        <f t="shared" ca="1" si="324"/>
        <v>-8.6240067891222019</v>
      </c>
      <c r="EG203" s="10">
        <f t="shared" ca="1" si="325"/>
        <v>-2.8746689297074006</v>
      </c>
      <c r="EI203" s="1">
        <v>-399.85810256000002</v>
      </c>
      <c r="EJ203" s="113">
        <f t="shared" ca="1" si="326"/>
        <v>31.744080162064549</v>
      </c>
      <c r="EK203" s="10">
        <f t="shared" ca="1" si="327"/>
        <v>-3.316203087361977</v>
      </c>
      <c r="EL203" s="10">
        <f t="shared" ca="1" si="328"/>
        <v>-1.1054010291206591</v>
      </c>
      <c r="EW203" s="287">
        <v>0</v>
      </c>
      <c r="EX203" s="287">
        <v>0</v>
      </c>
      <c r="EY203" s="287">
        <v>0</v>
      </c>
      <c r="EZ203" s="287">
        <v>0</v>
      </c>
      <c r="FA203" s="287">
        <v>0</v>
      </c>
      <c r="FB203" s="287">
        <v>0</v>
      </c>
      <c r="FC203" s="287">
        <v>1</v>
      </c>
      <c r="FD203" s="287">
        <v>0</v>
      </c>
      <c r="FE203" s="287">
        <v>0</v>
      </c>
      <c r="FF203" s="287">
        <v>0</v>
      </c>
      <c r="FG203" s="287">
        <v>0</v>
      </c>
      <c r="FH203" s="287">
        <v>0</v>
      </c>
      <c r="FI203" s="287">
        <v>0</v>
      </c>
      <c r="FJ203" s="287">
        <v>0</v>
      </c>
      <c r="FK203" s="287">
        <v>2</v>
      </c>
      <c r="FL203" s="287"/>
    </row>
    <row r="204" spans="1:168" x14ac:dyDescent="0.25">
      <c r="A204" t="s">
        <v>434</v>
      </c>
      <c r="B204" s="219">
        <v>4</v>
      </c>
      <c r="C204" t="s">
        <v>372</v>
      </c>
      <c r="D204">
        <v>-32.277735079999999</v>
      </c>
      <c r="E204" s="108">
        <f t="shared" ca="1" si="251"/>
        <v>59.680981644929048</v>
      </c>
      <c r="F204" s="10">
        <f t="shared" ca="1" si="249"/>
        <v>6.8756223881247251</v>
      </c>
      <c r="G204" s="10">
        <f t="shared" ca="1" si="252"/>
        <v>1.7189055970311813</v>
      </c>
      <c r="I204">
        <v>-32.461089719999997</v>
      </c>
      <c r="J204" s="108">
        <f t="shared" ca="1" si="253"/>
        <v>78.578421455020887</v>
      </c>
      <c r="K204" s="10">
        <f t="shared" ca="1" si="250"/>
        <v>25.773062198216564</v>
      </c>
      <c r="L204" s="10">
        <f t="shared" ca="1" si="254"/>
        <v>6.4432655495541411</v>
      </c>
      <c r="N204" s="35">
        <v>-475.06365509</v>
      </c>
      <c r="O204" s="108">
        <f t="shared" ca="1" si="255"/>
        <v>54.050067283929963</v>
      </c>
      <c r="P204" s="10">
        <f t="shared" ca="1" si="256"/>
        <v>1.2447080271256397</v>
      </c>
      <c r="Q204" s="10">
        <f t="shared" ca="1" si="257"/>
        <v>0.31117700678140991</v>
      </c>
      <c r="S204" s="35">
        <v>-475.03421362</v>
      </c>
      <c r="T204" s="103">
        <f t="shared" ca="1" si="258"/>
        <v>54.086381229817384</v>
      </c>
      <c r="U204" s="10">
        <f t="shared" ca="1" si="259"/>
        <v>1.2810219730130612</v>
      </c>
      <c r="V204" s="10">
        <f t="shared" ca="1" si="260"/>
        <v>0.3202554932532653</v>
      </c>
      <c r="X204">
        <v>-474.94680059000001</v>
      </c>
      <c r="Y204" s="108">
        <f t="shared" ca="1" si="261"/>
        <v>47.097261288875266</v>
      </c>
      <c r="Z204" s="10">
        <f t="shared" ca="1" si="262"/>
        <v>-5.7080979679290564</v>
      </c>
      <c r="AA204" s="10">
        <f t="shared" ca="1" si="263"/>
        <v>-1.4270244919822641</v>
      </c>
      <c r="AC204">
        <v>-474.99558832000002</v>
      </c>
      <c r="AD204" s="108">
        <f t="shared" ca="1" si="264"/>
        <v>50.372789242871477</v>
      </c>
      <c r="AE204" s="10">
        <f t="shared" ca="1" si="265"/>
        <v>-2.4325700139328461</v>
      </c>
      <c r="AF204" s="10">
        <f t="shared" ca="1" si="266"/>
        <v>-0.60814250348321153</v>
      </c>
      <c r="AG204" s="136"/>
      <c r="AH204" s="10"/>
      <c r="AI204" s="10"/>
      <c r="AJ204" s="10"/>
      <c r="AK204" s="10"/>
      <c r="AM204">
        <v>-474.96612945999999</v>
      </c>
      <c r="AN204" s="108">
        <f t="shared" ca="1" si="267"/>
        <v>47.896783055922761</v>
      </c>
      <c r="AO204" s="10">
        <f t="shared" ca="1" si="268"/>
        <v>-4.9085762008815621</v>
      </c>
      <c r="AP204" s="10">
        <f t="shared" ca="1" si="269"/>
        <v>-1.2271440502203905</v>
      </c>
      <c r="AR204" s="1">
        <v>-474.96395690999998</v>
      </c>
      <c r="AS204" s="108">
        <f t="shared" ca="1" si="270"/>
        <v>47.480581436611992</v>
      </c>
      <c r="AT204" s="10">
        <f t="shared" ca="1" si="271"/>
        <v>-5.324777820192331</v>
      </c>
      <c r="AU204" s="10">
        <f t="shared" ca="1" si="272"/>
        <v>-1.3311944550480828</v>
      </c>
      <c r="AW204">
        <v>-475.07887749000002</v>
      </c>
      <c r="AX204" s="108">
        <f t="shared" ca="1" si="273"/>
        <v>50.276880767348167</v>
      </c>
      <c r="AY204" s="10">
        <f t="shared" ca="1" si="274"/>
        <v>-2.5284784894561554</v>
      </c>
      <c r="AZ204" s="10">
        <f t="shared" ca="1" si="275"/>
        <v>-0.63211962236403885</v>
      </c>
      <c r="BB204">
        <v>-475.07771557000001</v>
      </c>
      <c r="BC204" s="108">
        <f t="shared" ca="1" si="276"/>
        <v>49.902653224993493</v>
      </c>
      <c r="BD204" s="10">
        <f t="shared" ca="1" si="277"/>
        <v>-2.9027060318108298</v>
      </c>
      <c r="BE204" s="10">
        <f t="shared" ca="1" si="278"/>
        <v>-0.72567650795270744</v>
      </c>
      <c r="BG204">
        <v>-475.09451677999999</v>
      </c>
      <c r="BH204" s="108">
        <f t="shared" ca="1" si="279"/>
        <v>52.456483078078392</v>
      </c>
      <c r="BI204" s="10">
        <f t="shared" ca="1" si="280"/>
        <v>-0.34887617872593069</v>
      </c>
      <c r="BJ204" s="10">
        <f t="shared" ca="1" si="281"/>
        <v>-8.7219044681482671E-2</v>
      </c>
      <c r="BL204">
        <v>-475.09584339999998</v>
      </c>
      <c r="BM204" s="108">
        <f t="shared" ca="1" si="282"/>
        <v>52.805359256804323</v>
      </c>
      <c r="BN204" s="10">
        <f t="shared" ca="1" si="283"/>
        <v>0</v>
      </c>
      <c r="BO204" s="10">
        <f t="shared" ca="1" si="284"/>
        <v>0</v>
      </c>
      <c r="BQ204">
        <v>-474.85894999999999</v>
      </c>
      <c r="BR204" s="112">
        <f t="shared" ca="1" si="285"/>
        <v>49.466327392068571</v>
      </c>
      <c r="BS204" s="10">
        <f t="shared" ca="1" si="286"/>
        <v>-3.3390318647357518</v>
      </c>
      <c r="BT204" s="10">
        <f t="shared" ca="1" si="287"/>
        <v>-0.83475796618393794</v>
      </c>
      <c r="BV204">
        <v>-474.74146807</v>
      </c>
      <c r="BW204" s="103">
        <f t="shared" ca="1" si="329"/>
        <v>48.89422743675766</v>
      </c>
      <c r="BX204" s="10">
        <f t="shared" ca="1" si="288"/>
        <v>-3.9111318200466627</v>
      </c>
      <c r="BY204" s="10">
        <f t="shared" ca="1" si="289"/>
        <v>-0.97778295501166568</v>
      </c>
      <c r="CA204">
        <v>-475.07422894000001</v>
      </c>
      <c r="CB204" s="103">
        <f t="shared" ca="1" si="290"/>
        <v>51.699217767118327</v>
      </c>
      <c r="CC204" s="10">
        <f t="shared" ca="1" si="291"/>
        <v>-1.1061414896859958</v>
      </c>
      <c r="CD204" s="10">
        <f t="shared" ca="1" si="292"/>
        <v>-0.27653537242149895</v>
      </c>
      <c r="CF204">
        <v>-475.05316991000001</v>
      </c>
      <c r="CG204" s="103">
        <f t="shared" ca="1" si="293"/>
        <v>51.504213070248461</v>
      </c>
      <c r="CH204" s="10">
        <f t="shared" ca="1" si="294"/>
        <v>-1.3011461865558616</v>
      </c>
      <c r="CI204" s="10">
        <f t="shared" ca="1" si="295"/>
        <v>-0.32528654663896539</v>
      </c>
      <c r="CK204">
        <v>-475.07902276999999</v>
      </c>
      <c r="CL204" s="103">
        <f t="shared" ca="1" si="296"/>
        <v>52.077750021167887</v>
      </c>
      <c r="CM204" s="10">
        <f t="shared" ca="1" si="297"/>
        <v>-0.72760923563643587</v>
      </c>
      <c r="CN204" s="10">
        <f t="shared" ca="1" si="298"/>
        <v>-0.18190230890910897</v>
      </c>
      <c r="CP204">
        <v>-475.02576981999999</v>
      </c>
      <c r="CQ204" s="103">
        <f t="shared" ca="1" si="299"/>
        <v>55.149908583358901</v>
      </c>
      <c r="CR204" s="10">
        <f t="shared" ca="1" si="300"/>
        <v>2.3445493265545778</v>
      </c>
      <c r="CS204" s="10">
        <f t="shared" ca="1" si="301"/>
        <v>0.58613733163864445</v>
      </c>
      <c r="CU204">
        <v>-474.99383168000003</v>
      </c>
      <c r="CV204" s="103">
        <f t="shared" ca="1" si="302"/>
        <v>52.252605404043692</v>
      </c>
      <c r="CW204" s="10">
        <f t="shared" ca="1" si="303"/>
        <v>-0.55275385276063105</v>
      </c>
      <c r="CX204" s="10">
        <f t="shared" ca="1" si="304"/>
        <v>-0.13818846319015776</v>
      </c>
      <c r="CZ204">
        <v>-475.07492065999998</v>
      </c>
      <c r="DA204" s="103">
        <f t="shared" ca="1" si="305"/>
        <v>51.885368311929945</v>
      </c>
      <c r="DB204" s="10">
        <f t="shared" ca="1" si="306"/>
        <v>-0.91999094487437816</v>
      </c>
      <c r="DC204" s="10">
        <f t="shared" ca="1" si="307"/>
        <v>-0.22999773621859454</v>
      </c>
      <c r="DE204">
        <v>-475.05504652000002</v>
      </c>
      <c r="DF204" s="103">
        <f t="shared" ca="1" si="308"/>
        <v>51.514027311017927</v>
      </c>
      <c r="DG204" s="10">
        <f t="shared" ca="1" si="309"/>
        <v>-1.2913319457863963</v>
      </c>
      <c r="DH204" s="10">
        <f t="shared" ca="1" si="310"/>
        <v>-0.32283298644659908</v>
      </c>
      <c r="DJ204">
        <v>-475.07502396000001</v>
      </c>
      <c r="DK204" s="103">
        <f t="shared" ca="1" si="311"/>
        <v>51.312007063562895</v>
      </c>
      <c r="DL204" s="10">
        <f t="shared" ca="1" si="312"/>
        <v>-1.493352193241428</v>
      </c>
      <c r="DM204" s="10">
        <f t="shared" ca="1" si="313"/>
        <v>-0.373338048310357</v>
      </c>
      <c r="DO204" s="6">
        <v>-475.05715373999999</v>
      </c>
      <c r="DP204" s="108">
        <f t="shared" ca="1" si="314"/>
        <v>47.988399369941142</v>
      </c>
      <c r="DQ204" s="10">
        <f t="shared" ca="1" si="315"/>
        <v>-4.8169598868631809</v>
      </c>
      <c r="DR204" s="10">
        <f t="shared" ca="1" si="316"/>
        <v>-1.2042399717157952</v>
      </c>
      <c r="DT204" s="1">
        <v>-474.87536777000003</v>
      </c>
      <c r="DU204" s="108">
        <f t="shared" ca="1" si="317"/>
        <v>26.254330225739285</v>
      </c>
      <c r="DV204" s="10">
        <f t="shared" ca="1" si="318"/>
        <v>-26.551029031065038</v>
      </c>
      <c r="DW204" s="10">
        <f t="shared" ca="1" si="319"/>
        <v>-6.6377572577662596</v>
      </c>
      <c r="DY204" s="1">
        <v>-475.07997469999998</v>
      </c>
      <c r="DZ204" s="113">
        <f t="shared" ca="1" si="320"/>
        <v>51.14878569753769</v>
      </c>
      <c r="EA204" s="10">
        <f t="shared" ca="1" si="321"/>
        <v>-1.6565735592666329</v>
      </c>
      <c r="EB204" s="10">
        <f t="shared" ca="1" si="322"/>
        <v>-0.41414338981665821</v>
      </c>
      <c r="ED204" s="1">
        <v>-475.05183081000001</v>
      </c>
      <c r="EE204" s="108">
        <f t="shared" ca="1" si="323"/>
        <v>45.44880769608951</v>
      </c>
      <c r="EF204" s="10">
        <f t="shared" ca="1" si="324"/>
        <v>-7.3565515607148129</v>
      </c>
      <c r="EG204" s="10">
        <f t="shared" ca="1" si="325"/>
        <v>-1.8391378901787032</v>
      </c>
      <c r="EI204" s="1">
        <v>-475.07833849999997</v>
      </c>
      <c r="EJ204" s="113">
        <f t="shared" ca="1" si="326"/>
        <v>50.390723450121818</v>
      </c>
      <c r="EK204" s="10">
        <f t="shared" ca="1" si="327"/>
        <v>-2.4146358066825044</v>
      </c>
      <c r="EL204" s="10">
        <f t="shared" ca="1" si="328"/>
        <v>-0.60365895167062611</v>
      </c>
      <c r="EW204" s="287">
        <v>0</v>
      </c>
      <c r="EX204" s="287">
        <v>0</v>
      </c>
      <c r="EY204" s="287">
        <v>0</v>
      </c>
      <c r="EZ204" s="287">
        <v>0</v>
      </c>
      <c r="FA204" s="287">
        <v>0</v>
      </c>
      <c r="FB204" s="287">
        <v>0</v>
      </c>
      <c r="FC204" s="287">
        <v>2</v>
      </c>
      <c r="FD204" s="287">
        <v>0</v>
      </c>
      <c r="FE204" s="287">
        <v>0</v>
      </c>
      <c r="FF204" s="287">
        <v>0</v>
      </c>
      <c r="FG204" s="287">
        <v>0</v>
      </c>
      <c r="FH204" s="287">
        <v>0</v>
      </c>
      <c r="FI204" s="287">
        <v>0</v>
      </c>
      <c r="FJ204" s="287">
        <v>0</v>
      </c>
      <c r="FK204" s="287">
        <v>2</v>
      </c>
      <c r="FL204" s="287"/>
    </row>
    <row r="205" spans="1:168" x14ac:dyDescent="0.25">
      <c r="A205" t="s">
        <v>434</v>
      </c>
      <c r="B205" s="219">
        <v>4</v>
      </c>
      <c r="C205" t="s">
        <v>373</v>
      </c>
      <c r="D205">
        <v>-7.4859313199999997</v>
      </c>
      <c r="E205" s="108">
        <f t="shared" ca="1" si="251"/>
        <v>15.292397467544287</v>
      </c>
      <c r="F205" s="10">
        <f t="shared" ca="1" si="249"/>
        <v>6.1628882532849616</v>
      </c>
      <c r="G205" s="10">
        <f t="shared" ca="1" si="252"/>
        <v>1.5407220633212404</v>
      </c>
      <c r="I205">
        <v>-7.5314412199999996</v>
      </c>
      <c r="J205" s="108">
        <f t="shared" ca="1" si="253"/>
        <v>40.904880112624639</v>
      </c>
      <c r="K205" s="10">
        <f t="shared" ca="1" si="250"/>
        <v>31.775370898365313</v>
      </c>
      <c r="L205" s="10">
        <f t="shared" ca="1" si="254"/>
        <v>7.9438427245913283</v>
      </c>
      <c r="N205" s="35">
        <v>-666.56865293999999</v>
      </c>
      <c r="O205" s="108">
        <f t="shared" ca="1" si="255"/>
        <v>10.265730347930269</v>
      </c>
      <c r="P205" s="10">
        <f t="shared" ca="1" si="256"/>
        <v>1.1362211336709436</v>
      </c>
      <c r="Q205" s="10">
        <f t="shared" ca="1" si="257"/>
        <v>0.28405528341773589</v>
      </c>
      <c r="S205" s="35">
        <v>-666.54093886999999</v>
      </c>
      <c r="T205" s="103">
        <f t="shared" ca="1" si="258"/>
        <v>10.346371529571352</v>
      </c>
      <c r="U205" s="10">
        <f t="shared" ca="1" si="259"/>
        <v>1.2168623153120262</v>
      </c>
      <c r="V205" s="10">
        <f t="shared" ca="1" si="260"/>
        <v>0.30421557882800654</v>
      </c>
      <c r="X205">
        <v>-666.48629146999997</v>
      </c>
      <c r="Y205" s="108">
        <f t="shared" ca="1" si="261"/>
        <v>8.424035358536651</v>
      </c>
      <c r="Z205" s="10">
        <f t="shared" ca="1" si="262"/>
        <v>-0.70547385572267451</v>
      </c>
      <c r="AA205" s="10">
        <f t="shared" ca="1" si="263"/>
        <v>-0.17636846393066863</v>
      </c>
      <c r="AC205">
        <v>-666.53348183000003</v>
      </c>
      <c r="AD205" s="108">
        <f t="shared" ca="1" si="264"/>
        <v>8.9674769778763643</v>
      </c>
      <c r="AE205" s="10">
        <f t="shared" ca="1" si="265"/>
        <v>-0.16203223638296116</v>
      </c>
      <c r="AF205" s="10">
        <f t="shared" ca="1" si="266"/>
        <v>-4.050805909574029E-2</v>
      </c>
      <c r="AG205" s="136"/>
      <c r="AH205" s="10"/>
      <c r="AI205" s="10"/>
      <c r="AJ205" s="10"/>
      <c r="AK205" s="10"/>
      <c r="AM205">
        <v>-666.54034301000002</v>
      </c>
      <c r="AN205" s="108">
        <f t="shared" ca="1" si="267"/>
        <v>4.4318858514355854</v>
      </c>
      <c r="AO205" s="10">
        <f t="shared" ca="1" si="268"/>
        <v>-4.69762336282374</v>
      </c>
      <c r="AP205" s="10">
        <f t="shared" ca="1" si="269"/>
        <v>-1.174405840705935</v>
      </c>
      <c r="AR205" s="1">
        <v>-666.53867991000004</v>
      </c>
      <c r="AS205" s="108">
        <f t="shared" ca="1" si="270"/>
        <v>4.3740420719430793</v>
      </c>
      <c r="AT205" s="10">
        <f t="shared" ca="1" si="271"/>
        <v>-4.7554671423162462</v>
      </c>
      <c r="AU205" s="10">
        <f t="shared" ca="1" si="272"/>
        <v>-1.1888667855790616</v>
      </c>
      <c r="AW205">
        <v>-666.57869651999999</v>
      </c>
      <c r="AX205" s="108">
        <f t="shared" ca="1" si="273"/>
        <v>8.8767831020706751</v>
      </c>
      <c r="AY205" s="10">
        <f t="shared" ca="1" si="274"/>
        <v>-0.25272611218865038</v>
      </c>
      <c r="AZ205" s="10">
        <f t="shared" ca="1" si="275"/>
        <v>-6.3181528047162594E-2</v>
      </c>
      <c r="BB205">
        <v>-666.57819909</v>
      </c>
      <c r="BC205" s="108">
        <f t="shared" ca="1" si="276"/>
        <v>8.7696673158342318</v>
      </c>
      <c r="BD205" s="10">
        <f t="shared" ca="1" si="277"/>
        <v>-0.35984189842509373</v>
      </c>
      <c r="BE205" s="10">
        <f t="shared" ca="1" si="278"/>
        <v>-8.9960474606273433E-2</v>
      </c>
      <c r="BG205">
        <v>-666.58718433000001</v>
      </c>
      <c r="BH205" s="108">
        <f t="shared" ca="1" si="279"/>
        <v>8.8934968042395521</v>
      </c>
      <c r="BI205" s="10">
        <f t="shared" ca="1" si="280"/>
        <v>-0.23601241001977336</v>
      </c>
      <c r="BJ205" s="10">
        <f t="shared" ca="1" si="281"/>
        <v>-5.9003102504943339E-2</v>
      </c>
      <c r="BL205">
        <v>-666.58807750999995</v>
      </c>
      <c r="BM205" s="108">
        <f t="shared" ca="1" si="282"/>
        <v>9.1295092142593255</v>
      </c>
      <c r="BN205" s="10">
        <f t="shared" ca="1" si="283"/>
        <v>0</v>
      </c>
      <c r="BO205" s="10">
        <f t="shared" ca="1" si="284"/>
        <v>0</v>
      </c>
      <c r="BQ205">
        <v>-666.36459644000001</v>
      </c>
      <c r="BR205" s="112">
        <f t="shared" ca="1" si="285"/>
        <v>8.1181686467961214</v>
      </c>
      <c r="BS205" s="10">
        <f t="shared" ca="1" si="286"/>
        <v>-1.0113405674632041</v>
      </c>
      <c r="BT205" s="10">
        <f t="shared" ca="1" si="287"/>
        <v>-0.25283514186580103</v>
      </c>
      <c r="BV205">
        <v>-666.30171235</v>
      </c>
      <c r="BW205" s="103">
        <f t="shared" ca="1" si="329"/>
        <v>9.5521679012016065</v>
      </c>
      <c r="BX205" s="10">
        <f t="shared" ca="1" si="288"/>
        <v>0.42265868694228104</v>
      </c>
      <c r="BY205" s="10">
        <f t="shared" ca="1" si="289"/>
        <v>0.10566467173557026</v>
      </c>
      <c r="CA205">
        <v>-666.56451030999995</v>
      </c>
      <c r="CB205" s="103">
        <f t="shared" ca="1" si="290"/>
        <v>8.8894556463553887</v>
      </c>
      <c r="CC205" s="10">
        <f t="shared" ca="1" si="291"/>
        <v>-0.24005356790393684</v>
      </c>
      <c r="CD205" s="10">
        <f t="shared" ca="1" si="292"/>
        <v>-6.0013391975984209E-2</v>
      </c>
      <c r="CF205">
        <v>-666.54362801000002</v>
      </c>
      <c r="CG205" s="103">
        <f t="shared" ca="1" si="293"/>
        <v>8.9227261735327144</v>
      </c>
      <c r="CH205" s="10">
        <f t="shared" ca="1" si="294"/>
        <v>-0.20678304072661113</v>
      </c>
      <c r="CI205" s="10">
        <f t="shared" ca="1" si="295"/>
        <v>-5.1695760181652783E-2</v>
      </c>
      <c r="CK205">
        <v>-666.57370109999999</v>
      </c>
      <c r="CL205" s="103">
        <f t="shared" ca="1" si="296"/>
        <v>8.9397128421547833</v>
      </c>
      <c r="CM205" s="10">
        <f t="shared" ca="1" si="297"/>
        <v>-0.18979637210454214</v>
      </c>
      <c r="CN205" s="10">
        <f t="shared" ca="1" si="298"/>
        <v>-4.7449093026135536E-2</v>
      </c>
      <c r="CP205">
        <v>-666.55764394000005</v>
      </c>
      <c r="CQ205" s="103">
        <f t="shared" ca="1" si="299"/>
        <v>8.583667373123733</v>
      </c>
      <c r="CR205" s="10">
        <f t="shared" ca="1" si="300"/>
        <v>-0.54584184113559253</v>
      </c>
      <c r="CS205" s="10">
        <f t="shared" ca="1" si="301"/>
        <v>-0.13646046028389813</v>
      </c>
      <c r="CU205">
        <v>-666.52806734000001</v>
      </c>
      <c r="CV205" s="103">
        <f t="shared" ca="1" si="302"/>
        <v>9.2343847934434784</v>
      </c>
      <c r="CW205" s="10">
        <f t="shared" ca="1" si="303"/>
        <v>0.10487557918415291</v>
      </c>
      <c r="CX205" s="10">
        <f t="shared" ca="1" si="304"/>
        <v>2.6218894796038228E-2</v>
      </c>
      <c r="CZ205">
        <v>-666.58022977999997</v>
      </c>
      <c r="DA205" s="103">
        <f t="shared" ca="1" si="305"/>
        <v>8.9987175134334727</v>
      </c>
      <c r="DB205" s="10">
        <f t="shared" ca="1" si="306"/>
        <v>-0.13079170082585279</v>
      </c>
      <c r="DC205" s="10">
        <f t="shared" ca="1" si="307"/>
        <v>-3.2697925206463196E-2</v>
      </c>
      <c r="DE205">
        <v>-666.55822851999994</v>
      </c>
      <c r="DF205" s="103">
        <f t="shared" ca="1" si="308"/>
        <v>8.9581772944670526</v>
      </c>
      <c r="DG205" s="10">
        <f t="shared" ca="1" si="309"/>
        <v>-0.17133191979227291</v>
      </c>
      <c r="DH205" s="10">
        <f t="shared" ca="1" si="310"/>
        <v>-4.2832979948068228E-2</v>
      </c>
      <c r="DJ205">
        <v>-666.56857390000005</v>
      </c>
      <c r="DK205" s="103">
        <f t="shared" ca="1" si="311"/>
        <v>8.8463834285985516</v>
      </c>
      <c r="DL205" s="10">
        <f t="shared" ca="1" si="312"/>
        <v>-0.28312578566077384</v>
      </c>
      <c r="DM205" s="10">
        <f t="shared" ca="1" si="313"/>
        <v>-7.0781446415193461E-2</v>
      </c>
      <c r="DO205" s="6">
        <v>-666.57711957000004</v>
      </c>
      <c r="DP205" s="108">
        <f t="shared" ca="1" si="314"/>
        <v>7.2099246703392676</v>
      </c>
      <c r="DQ205" s="10">
        <f t="shared" ca="1" si="315"/>
        <v>-1.9195845439200578</v>
      </c>
      <c r="DR205" s="10">
        <f t="shared" ca="1" si="316"/>
        <v>-0.47989613598001446</v>
      </c>
      <c r="DT205" s="1">
        <v>-666.48780997999995</v>
      </c>
      <c r="DU205" s="108">
        <f t="shared" ca="1" si="317"/>
        <v>0.35856805514332984</v>
      </c>
      <c r="DV205" s="10">
        <f t="shared" ca="1" si="318"/>
        <v>-8.7709411591159956</v>
      </c>
      <c r="DW205" s="10">
        <f t="shared" ca="1" si="319"/>
        <v>-2.1927352897789989</v>
      </c>
      <c r="DY205" s="1">
        <v>-666.58355999000003</v>
      </c>
      <c r="DZ205" s="113">
        <f t="shared" ca="1" si="320"/>
        <v>7.261389820958831</v>
      </c>
      <c r="EA205" s="10">
        <f t="shared" ca="1" si="321"/>
        <v>-1.8681193933004945</v>
      </c>
      <c r="EB205" s="10">
        <f t="shared" ca="1" si="322"/>
        <v>-0.46702984832512362</v>
      </c>
      <c r="ED205" s="1">
        <v>-666.56871780999995</v>
      </c>
      <c r="EE205" s="108">
        <f t="shared" ca="1" si="323"/>
        <v>7.8254796238083015</v>
      </c>
      <c r="EF205" s="10">
        <f t="shared" ca="1" si="324"/>
        <v>-1.304029590451024</v>
      </c>
      <c r="EG205" s="10">
        <f t="shared" ca="1" si="325"/>
        <v>-0.32600739761275599</v>
      </c>
      <c r="EI205" s="1">
        <v>-666.58239787000002</v>
      </c>
      <c r="EJ205" s="113">
        <f t="shared" ca="1" si="326"/>
        <v>7.2969727188163649</v>
      </c>
      <c r="EK205" s="10">
        <f t="shared" ca="1" si="327"/>
        <v>-1.8325364954429606</v>
      </c>
      <c r="EL205" s="10">
        <f t="shared" ca="1" si="328"/>
        <v>-0.45813412386074015</v>
      </c>
      <c r="EW205" s="287">
        <v>0</v>
      </c>
      <c r="EX205" s="287">
        <v>0</v>
      </c>
      <c r="EY205" s="287">
        <v>0</v>
      </c>
      <c r="EZ205" s="287">
        <v>1</v>
      </c>
      <c r="FA205" s="287">
        <v>0</v>
      </c>
      <c r="FB205" s="287">
        <v>0</v>
      </c>
      <c r="FC205" s="287">
        <v>0</v>
      </c>
      <c r="FD205" s="287">
        <v>0</v>
      </c>
      <c r="FE205" s="287">
        <v>1</v>
      </c>
      <c r="FF205" s="287">
        <v>0</v>
      </c>
      <c r="FG205" s="287">
        <v>0</v>
      </c>
      <c r="FH205" s="287">
        <v>0</v>
      </c>
      <c r="FI205" s="287">
        <v>0</v>
      </c>
      <c r="FJ205" s="287">
        <v>0</v>
      </c>
      <c r="FK205" s="287">
        <v>2</v>
      </c>
      <c r="FL205" s="287"/>
    </row>
    <row r="206" spans="1:168" x14ac:dyDescent="0.25">
      <c r="A206" t="s">
        <v>434</v>
      </c>
      <c r="B206" s="219">
        <v>4</v>
      </c>
      <c r="C206" t="s">
        <v>374</v>
      </c>
      <c r="D206">
        <v>-20.71640266</v>
      </c>
      <c r="E206" s="108">
        <f t="shared" ca="1" si="251"/>
        <v>86.189465565840862</v>
      </c>
      <c r="F206" s="10">
        <f t="shared" ca="1" si="249"/>
        <v>24.033657450909367</v>
      </c>
      <c r="G206" s="10">
        <f t="shared" ca="1" si="252"/>
        <v>6.0084143627273416</v>
      </c>
      <c r="I206">
        <v>-20.909015660000001</v>
      </c>
      <c r="J206" s="108">
        <f t="shared" ca="1" si="253"/>
        <v>105.12993366806037</v>
      </c>
      <c r="K206" s="10">
        <f t="shared" ca="1" si="250"/>
        <v>42.974125553128879</v>
      </c>
      <c r="L206" s="10">
        <f t="shared" ca="1" si="254"/>
        <v>10.74353138828222</v>
      </c>
      <c r="N206" s="35">
        <v>-1121.11917995</v>
      </c>
      <c r="O206" s="108">
        <f t="shared" ca="1" si="255"/>
        <v>64.685209042707356</v>
      </c>
      <c r="P206" s="10">
        <f t="shared" ca="1" si="256"/>
        <v>2.5294009277758605</v>
      </c>
      <c r="Q206" s="10">
        <f t="shared" ca="1" si="257"/>
        <v>0.63235023194396511</v>
      </c>
      <c r="S206" s="35">
        <v>-1121.08712077</v>
      </c>
      <c r="T206" s="103">
        <f t="shared" ca="1" si="258"/>
        <v>64.813886038166459</v>
      </c>
      <c r="U206" s="10">
        <f t="shared" ca="1" si="259"/>
        <v>2.6580779232349627</v>
      </c>
      <c r="V206" s="10">
        <f t="shared" ca="1" si="260"/>
        <v>0.66451948080874068</v>
      </c>
      <c r="X206">
        <v>-1120.99034334</v>
      </c>
      <c r="Y206" s="108">
        <f t="shared" ca="1" si="261"/>
        <v>63.501840020266023</v>
      </c>
      <c r="Z206" s="10">
        <f t="shared" ca="1" si="262"/>
        <v>1.3460319053345273</v>
      </c>
      <c r="AA206" s="10">
        <f t="shared" ca="1" si="263"/>
        <v>0.33650797633363183</v>
      </c>
      <c r="AC206">
        <v>-1121.05916871</v>
      </c>
      <c r="AD206" s="108">
        <f t="shared" ca="1" si="264"/>
        <v>64.168254578295631</v>
      </c>
      <c r="AE206" s="10">
        <f t="shared" ca="1" si="265"/>
        <v>2.0124464633641352</v>
      </c>
      <c r="AF206" s="10">
        <f t="shared" ca="1" si="266"/>
        <v>0.50311161584103381</v>
      </c>
      <c r="AG206" s="136"/>
      <c r="AH206" s="10"/>
      <c r="AI206" s="10"/>
      <c r="AJ206" s="10"/>
      <c r="AK206" s="10"/>
      <c r="AM206">
        <v>-1121.07479345</v>
      </c>
      <c r="AN206" s="108">
        <f t="shared" ca="1" si="267"/>
        <v>60.635761688806141</v>
      </c>
      <c r="AO206" s="10">
        <f t="shared" ca="1" si="268"/>
        <v>-1.5200464261253543</v>
      </c>
      <c r="AP206" s="10">
        <f t="shared" ca="1" si="269"/>
        <v>-0.38001160653133859</v>
      </c>
      <c r="AR206" s="1">
        <v>-1121.0730752699999</v>
      </c>
      <c r="AS206" s="108">
        <f t="shared" ca="1" si="270"/>
        <v>59.886760671190423</v>
      </c>
      <c r="AT206" s="10">
        <f t="shared" ca="1" si="271"/>
        <v>-2.2690474437410728</v>
      </c>
      <c r="AU206" s="10">
        <f t="shared" ca="1" si="272"/>
        <v>-0.5672618609352682</v>
      </c>
      <c r="AW206">
        <v>-1121.13309703</v>
      </c>
      <c r="AX206" s="108">
        <f t="shared" ca="1" si="273"/>
        <v>62.46219565934117</v>
      </c>
      <c r="AY206" s="10">
        <f t="shared" ca="1" si="274"/>
        <v>0.30638754440967375</v>
      </c>
      <c r="AZ206" s="10">
        <f t="shared" ca="1" si="275"/>
        <v>7.6596886102418438E-2</v>
      </c>
      <c r="BB206">
        <v>-1121.13242141</v>
      </c>
      <c r="BC206" s="108">
        <f t="shared" ca="1" si="276"/>
        <v>62.22270684934319</v>
      </c>
      <c r="BD206" s="10">
        <f t="shared" ca="1" si="277"/>
        <v>6.689873441169425E-2</v>
      </c>
      <c r="BE206" s="10">
        <f t="shared" ca="1" si="278"/>
        <v>1.6724683602923562E-2</v>
      </c>
      <c r="BG206">
        <v>-1121.14678353</v>
      </c>
      <c r="BH206" s="108">
        <f t="shared" ca="1" si="279"/>
        <v>61.922418692543644</v>
      </c>
      <c r="BI206" s="10">
        <f t="shared" ca="1" si="280"/>
        <v>-0.23338942238785165</v>
      </c>
      <c r="BJ206" s="10">
        <f t="shared" ca="1" si="281"/>
        <v>-5.8347355596962913E-2</v>
      </c>
      <c r="BL206">
        <v>-1121.14804686</v>
      </c>
      <c r="BM206" s="108">
        <f t="shared" ca="1" si="282"/>
        <v>62.155808114931496</v>
      </c>
      <c r="BN206" s="10">
        <f t="shared" ca="1" si="283"/>
        <v>0</v>
      </c>
      <c r="BO206" s="10">
        <f t="shared" ca="1" si="284"/>
        <v>0</v>
      </c>
      <c r="BQ206">
        <v>-1120.79292091</v>
      </c>
      <c r="BR206" s="112">
        <f t="shared" ca="1" si="285"/>
        <v>65.966193365150545</v>
      </c>
      <c r="BS206" s="10">
        <f t="shared" ca="1" si="286"/>
        <v>3.8103852502190492</v>
      </c>
      <c r="BT206" s="10">
        <f t="shared" ca="1" si="287"/>
        <v>0.95259631255476229</v>
      </c>
      <c r="BV206">
        <v>-1120.68857058</v>
      </c>
      <c r="BW206" s="103">
        <f t="shared" ca="1" si="329"/>
        <v>65.7838957255521</v>
      </c>
      <c r="BX206" s="10">
        <f t="shared" ca="1" si="288"/>
        <v>3.6280876106206037</v>
      </c>
      <c r="BY206" s="10">
        <f t="shared" ca="1" si="289"/>
        <v>0.90702190265515092</v>
      </c>
      <c r="CA206">
        <v>-1121.1140921399999</v>
      </c>
      <c r="CB206" s="103">
        <f t="shared" ca="1" si="290"/>
        <v>62.427237132827557</v>
      </c>
      <c r="CC206" s="10">
        <f t="shared" ca="1" si="291"/>
        <v>0.271429017896061</v>
      </c>
      <c r="CD206" s="10">
        <f t="shared" ca="1" si="292"/>
        <v>6.7857254474015249E-2</v>
      </c>
      <c r="CF206">
        <v>-1121.0877187399999</v>
      </c>
      <c r="CG206" s="103">
        <f t="shared" ca="1" si="293"/>
        <v>62.759120367800776</v>
      </c>
      <c r="CH206" s="10">
        <f t="shared" ca="1" si="294"/>
        <v>0.60331225286928003</v>
      </c>
      <c r="CI206" s="10">
        <f t="shared" ca="1" si="295"/>
        <v>0.15082806321732001</v>
      </c>
      <c r="CK206">
        <v>-1121.1325579100001</v>
      </c>
      <c r="CL206" s="103">
        <f t="shared" ca="1" si="296"/>
        <v>61.99878653778638</v>
      </c>
      <c r="CM206" s="10">
        <f t="shared" ca="1" si="297"/>
        <v>-0.157021577145116</v>
      </c>
      <c r="CN206" s="10">
        <f t="shared" ca="1" si="298"/>
        <v>-3.9255394286279E-2</v>
      </c>
      <c r="CP206">
        <v>-1121.0984969199999</v>
      </c>
      <c r="CQ206" s="103">
        <f t="shared" ca="1" si="299"/>
        <v>64.590210455099765</v>
      </c>
      <c r="CR206" s="10">
        <f t="shared" ca="1" si="300"/>
        <v>2.4344023401682691</v>
      </c>
      <c r="CS206" s="10">
        <f t="shared" ca="1" si="301"/>
        <v>0.60860058504206727</v>
      </c>
      <c r="CU206">
        <v>-1121.06172081</v>
      </c>
      <c r="CV206" s="103">
        <f t="shared" ca="1" si="302"/>
        <v>64.050452313801188</v>
      </c>
      <c r="CW206" s="10">
        <f t="shared" ca="1" si="303"/>
        <v>1.8946441988696918</v>
      </c>
      <c r="CX206" s="10">
        <f t="shared" ca="1" si="304"/>
        <v>0.47366104971742296</v>
      </c>
      <c r="CZ206">
        <v>-1121.1342371200001</v>
      </c>
      <c r="DA206" s="103">
        <f t="shared" ca="1" si="305"/>
        <v>62.621746097693539</v>
      </c>
      <c r="DB206" s="10">
        <f t="shared" ca="1" si="306"/>
        <v>0.46593798276204268</v>
      </c>
      <c r="DC206" s="10">
        <f t="shared" ca="1" si="307"/>
        <v>0.11648449569051067</v>
      </c>
      <c r="DE206">
        <v>-1121.10629703</v>
      </c>
      <c r="DF206" s="103">
        <f t="shared" ca="1" si="308"/>
        <v>62.448528513180186</v>
      </c>
      <c r="DG206" s="10">
        <f t="shared" ca="1" si="309"/>
        <v>0.29272039824869012</v>
      </c>
      <c r="DH206" s="10">
        <f t="shared" ca="1" si="310"/>
        <v>7.3180099562172529E-2</v>
      </c>
      <c r="DJ206">
        <v>-1121.12111583</v>
      </c>
      <c r="DK206" s="103">
        <f t="shared" ca="1" si="311"/>
        <v>62.135721551815877</v>
      </c>
      <c r="DL206" s="10">
        <f t="shared" ca="1" si="312"/>
        <v>-2.0086563115619072E-2</v>
      </c>
      <c r="DM206" s="10">
        <f t="shared" ca="1" si="313"/>
        <v>-5.0216407789047679E-3</v>
      </c>
      <c r="DO206" s="6">
        <v>-1121.13246276</v>
      </c>
      <c r="DP206" s="108">
        <f t="shared" ca="1" si="314"/>
        <v>61.046529080039399</v>
      </c>
      <c r="DQ206" s="10">
        <f t="shared" ca="1" si="315"/>
        <v>-1.1092790348920971</v>
      </c>
      <c r="DR206" s="10">
        <f t="shared" ca="1" si="316"/>
        <v>-0.27731975872302428</v>
      </c>
      <c r="DT206" s="1">
        <v>-1121.06153591</v>
      </c>
      <c r="DU206" s="108">
        <f t="shared" ca="1" si="317"/>
        <v>52.458158527117718</v>
      </c>
      <c r="DV206" s="10">
        <f t="shared" ca="1" si="318"/>
        <v>-9.6976495878137783</v>
      </c>
      <c r="DW206" s="10">
        <f t="shared" ca="1" si="319"/>
        <v>-2.4244123969534446</v>
      </c>
      <c r="DY206" s="1">
        <v>-1121.14464337</v>
      </c>
      <c r="DZ206" s="113">
        <f t="shared" ca="1" si="320"/>
        <v>60.190299324762989</v>
      </c>
      <c r="EA206" s="10">
        <f t="shared" ca="1" si="321"/>
        <v>-1.9655087901685064</v>
      </c>
      <c r="EB206" s="10">
        <f t="shared" ca="1" si="322"/>
        <v>-0.49137719754212661</v>
      </c>
      <c r="ED206" s="1">
        <v>-1121.12663305</v>
      </c>
      <c r="EE206" s="108">
        <f t="shared" ca="1" si="323"/>
        <v>58.601615964272504</v>
      </c>
      <c r="EF206" s="10">
        <f t="shared" ca="1" si="324"/>
        <v>-3.5541921506589915</v>
      </c>
      <c r="EG206" s="10">
        <f t="shared" ca="1" si="325"/>
        <v>-0.88854803766474788</v>
      </c>
      <c r="EI206" s="1">
        <v>-1121.1432115699999</v>
      </c>
      <c r="EJ206" s="113">
        <f t="shared" ca="1" si="326"/>
        <v>59.640406912993754</v>
      </c>
      <c r="EK206" s="10">
        <f t="shared" ca="1" si="327"/>
        <v>-2.5154012019377419</v>
      </c>
      <c r="EL206" s="10">
        <f t="shared" ca="1" si="328"/>
        <v>-0.62885030048443546</v>
      </c>
      <c r="EW206" s="287">
        <v>0</v>
      </c>
      <c r="EX206" s="287">
        <v>0</v>
      </c>
      <c r="EY206" s="287">
        <v>0</v>
      </c>
      <c r="EZ206" s="287">
        <v>0</v>
      </c>
      <c r="FA206" s="287">
        <v>0</v>
      </c>
      <c r="FB206" s="287">
        <v>0</v>
      </c>
      <c r="FC206" s="287">
        <v>0</v>
      </c>
      <c r="FD206" s="287">
        <v>0</v>
      </c>
      <c r="FE206" s="287">
        <v>0</v>
      </c>
      <c r="FF206" s="287">
        <v>2</v>
      </c>
      <c r="FG206" s="287">
        <v>0</v>
      </c>
      <c r="FH206" s="287">
        <v>0</v>
      </c>
      <c r="FI206" s="287">
        <v>0</v>
      </c>
      <c r="FJ206" s="287">
        <v>0</v>
      </c>
      <c r="FK206" s="287">
        <v>2</v>
      </c>
      <c r="FL206" s="287"/>
    </row>
    <row r="207" spans="1:168" x14ac:dyDescent="0.25">
      <c r="A207" t="s">
        <v>434</v>
      </c>
      <c r="B207" s="219">
        <v>4</v>
      </c>
      <c r="C207" t="s">
        <v>375</v>
      </c>
      <c r="D207">
        <v>-8.0490819200000008</v>
      </c>
      <c r="E207" s="108">
        <f t="shared" ca="1" si="251"/>
        <v>51.052136761380488</v>
      </c>
      <c r="F207" s="10">
        <f t="shared" ca="1" si="249"/>
        <v>3.3548450915628223</v>
      </c>
      <c r="G207" s="10">
        <f t="shared" ca="1" si="252"/>
        <v>0.83871127289070557</v>
      </c>
      <c r="I207">
        <v>-7.4123623500000004</v>
      </c>
      <c r="J207" s="108">
        <f t="shared" ca="1" si="253"/>
        <v>73.150794909699854</v>
      </c>
      <c r="K207" s="10">
        <f t="shared" ca="1" si="250"/>
        <v>25.453503239882188</v>
      </c>
      <c r="L207" s="10">
        <f t="shared" ca="1" si="254"/>
        <v>6.3633758099705471</v>
      </c>
      <c r="N207" s="35">
        <v>-903.56706042999997</v>
      </c>
      <c r="O207" s="108">
        <f t="shared" ca="1" si="255"/>
        <v>48.370232321273853</v>
      </c>
      <c r="P207" s="10">
        <f t="shared" ca="1" si="256"/>
        <v>0.67294065145618731</v>
      </c>
      <c r="Q207" s="10">
        <f t="shared" ca="1" si="257"/>
        <v>0.16823516286404683</v>
      </c>
      <c r="S207" s="35">
        <v>-903.53619087000004</v>
      </c>
      <c r="T207" s="103">
        <f t="shared" ca="1" si="258"/>
        <v>48.523570420663191</v>
      </c>
      <c r="U207" s="10">
        <f t="shared" ca="1" si="259"/>
        <v>0.82627875084552471</v>
      </c>
      <c r="V207" s="10">
        <f t="shared" ca="1" si="260"/>
        <v>0.20656968771138118</v>
      </c>
      <c r="X207">
        <v>-903.46096637000005</v>
      </c>
      <c r="Y207" s="108">
        <f t="shared" ca="1" si="261"/>
        <v>48.043400533762856</v>
      </c>
      <c r="Z207" s="10">
        <f t="shared" ca="1" si="262"/>
        <v>0.34610886394519014</v>
      </c>
      <c r="AA207" s="10">
        <f t="shared" ca="1" si="263"/>
        <v>8.6527215986297534E-2</v>
      </c>
      <c r="AC207">
        <v>-903.52065905999996</v>
      </c>
      <c r="AD207" s="108">
        <f t="shared" ca="1" si="264"/>
        <v>48.497917852653863</v>
      </c>
      <c r="AE207" s="10">
        <f t="shared" ca="1" si="265"/>
        <v>0.80062618283619713</v>
      </c>
      <c r="AF207" s="10">
        <f t="shared" ca="1" si="266"/>
        <v>0.20015654570904928</v>
      </c>
      <c r="AG207" s="136"/>
      <c r="AH207" s="10"/>
      <c r="AI207" s="10"/>
      <c r="AJ207" s="10"/>
      <c r="AK207" s="10"/>
      <c r="AM207">
        <v>-903.53780198000004</v>
      </c>
      <c r="AN207" s="108">
        <f t="shared" ca="1" si="267"/>
        <v>46.664738160510709</v>
      </c>
      <c r="AO207" s="10">
        <f t="shared" ca="1" si="268"/>
        <v>-1.0325535093069576</v>
      </c>
      <c r="AP207" s="10">
        <f t="shared" ca="1" si="269"/>
        <v>-0.25813837732673939</v>
      </c>
      <c r="AR207" s="1">
        <v>-903.53672317999997</v>
      </c>
      <c r="AS207" s="108">
        <f t="shared" ca="1" si="270"/>
        <v>46.11720518245567</v>
      </c>
      <c r="AT207" s="10">
        <f t="shared" ca="1" si="271"/>
        <v>-1.5800864873619958</v>
      </c>
      <c r="AU207" s="10">
        <f t="shared" ca="1" si="272"/>
        <v>-0.39502162184049894</v>
      </c>
      <c r="AW207">
        <v>-903.58094412000003</v>
      </c>
      <c r="AX207" s="108">
        <f t="shared" ca="1" si="273"/>
        <v>49.826617959427892</v>
      </c>
      <c r="AY207" s="10">
        <f t="shared" ca="1" si="274"/>
        <v>2.1293262896102263</v>
      </c>
      <c r="AZ207" s="10">
        <f t="shared" ca="1" si="275"/>
        <v>0.53233157240255657</v>
      </c>
      <c r="BB207">
        <v>-903.58066928999995</v>
      </c>
      <c r="BC207" s="108">
        <f t="shared" ca="1" si="276"/>
        <v>49.779335156293826</v>
      </c>
      <c r="BD207" s="10">
        <f t="shared" ca="1" si="277"/>
        <v>2.0820434864761594</v>
      </c>
      <c r="BE207" s="10">
        <f t="shared" ca="1" si="278"/>
        <v>0.52051087161903986</v>
      </c>
      <c r="BG207">
        <v>-903.59030049</v>
      </c>
      <c r="BH207" s="108">
        <f t="shared" ca="1" si="279"/>
        <v>47.740840794364786</v>
      </c>
      <c r="BI207" s="10">
        <f t="shared" ca="1" si="280"/>
        <v>4.3549124547119789E-2</v>
      </c>
      <c r="BJ207" s="10">
        <f t="shared" ca="1" si="281"/>
        <v>1.0887281136779947E-2</v>
      </c>
      <c r="BL207">
        <v>-903.59114679000004</v>
      </c>
      <c r="BM207" s="108">
        <f t="shared" ca="1" si="282"/>
        <v>47.697291669817666</v>
      </c>
      <c r="BN207" s="10">
        <f t="shared" ca="1" si="283"/>
        <v>0</v>
      </c>
      <c r="BO207" s="10">
        <f t="shared" ca="1" si="284"/>
        <v>0</v>
      </c>
      <c r="BQ207">
        <v>-903.29542170000002</v>
      </c>
      <c r="BR207" s="112">
        <f t="shared" ca="1" si="285"/>
        <v>46.071158572104842</v>
      </c>
      <c r="BS207" s="10">
        <f t="shared" ca="1" si="286"/>
        <v>-1.6261330977128239</v>
      </c>
      <c r="BT207" s="10">
        <f t="shared" ca="1" si="287"/>
        <v>-0.40653327442820597</v>
      </c>
      <c r="BV207">
        <v>-903.21410609999998</v>
      </c>
      <c r="BW207" s="103">
        <f t="shared" ca="1" si="329"/>
        <v>46.749182046640811</v>
      </c>
      <c r="BX207" s="10">
        <f t="shared" ca="1" si="288"/>
        <v>-0.94810962317685465</v>
      </c>
      <c r="BY207" s="10">
        <f t="shared" ca="1" si="289"/>
        <v>-0.23702740579421366</v>
      </c>
      <c r="CA207">
        <v>-903.56222146000005</v>
      </c>
      <c r="CB207" s="103">
        <f t="shared" ca="1" si="290"/>
        <v>47.883373188620197</v>
      </c>
      <c r="CC207" s="10">
        <f t="shared" ca="1" si="291"/>
        <v>0.18608151880253132</v>
      </c>
      <c r="CD207" s="10">
        <f t="shared" ca="1" si="292"/>
        <v>4.652037970063283E-2</v>
      </c>
      <c r="CF207">
        <v>-903.53736573000003</v>
      </c>
      <c r="CG207" s="103">
        <f t="shared" ca="1" si="293"/>
        <v>48.232512921156854</v>
      </c>
      <c r="CH207" s="10">
        <f t="shared" ca="1" si="294"/>
        <v>0.53522125133918763</v>
      </c>
      <c r="CI207" s="10">
        <f t="shared" ca="1" si="295"/>
        <v>0.13380531283479691</v>
      </c>
      <c r="CK207">
        <v>-903.57604088000005</v>
      </c>
      <c r="CL207" s="103">
        <f t="shared" ca="1" si="296"/>
        <v>47.768532766529788</v>
      </c>
      <c r="CM207" s="10">
        <f t="shared" ca="1" si="297"/>
        <v>7.1241096712121532E-2</v>
      </c>
      <c r="CN207" s="10">
        <f t="shared" ca="1" si="298"/>
        <v>1.7810274178030383E-2</v>
      </c>
      <c r="CP207">
        <v>-903.55439287000002</v>
      </c>
      <c r="CQ207" s="103">
        <f t="shared" ca="1" si="299"/>
        <v>46.339079814690486</v>
      </c>
      <c r="CR207" s="10">
        <f t="shared" ca="1" si="300"/>
        <v>-1.3582118551271805</v>
      </c>
      <c r="CS207" s="10">
        <f t="shared" ca="1" si="301"/>
        <v>-0.33955296378179511</v>
      </c>
      <c r="CU207">
        <v>-903.51811652000004</v>
      </c>
      <c r="CV207" s="103">
        <f t="shared" ca="1" si="302"/>
        <v>45.937561906035377</v>
      </c>
      <c r="CW207" s="10">
        <f t="shared" ca="1" si="303"/>
        <v>-1.7597297637822891</v>
      </c>
      <c r="CX207" s="10">
        <f t="shared" ca="1" si="304"/>
        <v>-0.43993244094557227</v>
      </c>
      <c r="CZ207">
        <v>-903.58158538999999</v>
      </c>
      <c r="DA207" s="103">
        <f t="shared" ca="1" si="305"/>
        <v>47.157131922583183</v>
      </c>
      <c r="DB207" s="10">
        <f t="shared" ca="1" si="306"/>
        <v>-0.54015974723448323</v>
      </c>
      <c r="DC207" s="10">
        <f t="shared" ca="1" si="307"/>
        <v>-0.13503993680862081</v>
      </c>
      <c r="DE207">
        <v>-903.55396580000001</v>
      </c>
      <c r="DF207" s="103">
        <f t="shared" ca="1" si="308"/>
        <v>47.57138826405594</v>
      </c>
      <c r="DG207" s="10">
        <f t="shared" ca="1" si="309"/>
        <v>-0.12590340576172565</v>
      </c>
      <c r="DH207" s="10">
        <f t="shared" ca="1" si="310"/>
        <v>-3.1475851440431413E-2</v>
      </c>
      <c r="DJ207">
        <v>-903.56705732</v>
      </c>
      <c r="DK207" s="103">
        <f t="shared" ca="1" si="311"/>
        <v>47.749556894369192</v>
      </c>
      <c r="DL207" s="10">
        <f t="shared" ca="1" si="312"/>
        <v>5.2265224551526046E-2</v>
      </c>
      <c r="DM207" s="10">
        <f t="shared" ca="1" si="313"/>
        <v>1.3066306137881512E-2</v>
      </c>
      <c r="DO207" s="6">
        <v>-903.57602076000001</v>
      </c>
      <c r="DP207" s="108">
        <f t="shared" ca="1" si="314"/>
        <v>46.716865333044055</v>
      </c>
      <c r="DQ207" s="10">
        <f t="shared" ca="1" si="315"/>
        <v>-0.98042633677361124</v>
      </c>
      <c r="DR207" s="10">
        <f t="shared" ca="1" si="316"/>
        <v>-0.24510658419340281</v>
      </c>
      <c r="DT207" s="1">
        <v>-903.47735803</v>
      </c>
      <c r="DU207" s="108">
        <f t="shared" ca="1" si="317"/>
        <v>45.079110768634912</v>
      </c>
      <c r="DV207" s="10">
        <f t="shared" ca="1" si="318"/>
        <v>-2.6181809011827539</v>
      </c>
      <c r="DW207" s="10">
        <f t="shared" ca="1" si="319"/>
        <v>-0.65454522529568848</v>
      </c>
      <c r="DY207" s="1">
        <v>-903.58750352000004</v>
      </c>
      <c r="DZ207" s="113">
        <f t="shared" ca="1" si="320"/>
        <v>46.558576187926178</v>
      </c>
      <c r="EA207" s="10">
        <f t="shared" ca="1" si="321"/>
        <v>-1.138715481891488</v>
      </c>
      <c r="EB207" s="10">
        <f t="shared" ca="1" si="322"/>
        <v>-0.28467887047287199</v>
      </c>
      <c r="ED207" s="1">
        <v>-903.57072056000004</v>
      </c>
      <c r="EE207" s="108">
        <f t="shared" ca="1" si="323"/>
        <v>44.98931423084035</v>
      </c>
      <c r="EF207" s="10">
        <f t="shared" ca="1" si="324"/>
        <v>-2.7079774389773164</v>
      </c>
      <c r="EG207" s="10">
        <f t="shared" ca="1" si="325"/>
        <v>-0.67699435974432909</v>
      </c>
      <c r="EI207" s="1">
        <v>-903.58668062000004</v>
      </c>
      <c r="EJ207" s="113">
        <f t="shared" ca="1" si="326"/>
        <v>46.223536582533264</v>
      </c>
      <c r="EK207" s="10">
        <f t="shared" ca="1" si="327"/>
        <v>-1.4737550872844025</v>
      </c>
      <c r="EL207" s="10">
        <f t="shared" ca="1" si="328"/>
        <v>-0.36843877182110063</v>
      </c>
      <c r="EW207" s="287">
        <v>0</v>
      </c>
      <c r="EX207" s="287">
        <v>0</v>
      </c>
      <c r="EY207" s="287">
        <v>0</v>
      </c>
      <c r="EZ207" s="287">
        <v>0</v>
      </c>
      <c r="FA207" s="287">
        <v>0</v>
      </c>
      <c r="FB207" s="287">
        <v>0</v>
      </c>
      <c r="FC207" s="287">
        <v>0</v>
      </c>
      <c r="FD207" s="287">
        <v>0</v>
      </c>
      <c r="FE207" s="287">
        <v>0</v>
      </c>
      <c r="FF207" s="287">
        <v>0</v>
      </c>
      <c r="FG207" s="287">
        <v>0</v>
      </c>
      <c r="FH207" s="287">
        <v>0</v>
      </c>
      <c r="FI207" s="287">
        <v>0</v>
      </c>
      <c r="FJ207" s="287">
        <v>2</v>
      </c>
      <c r="FK207" s="287">
        <v>2</v>
      </c>
      <c r="FL207" s="287"/>
    </row>
    <row r="208" spans="1:168" x14ac:dyDescent="0.25">
      <c r="A208" t="s">
        <v>434</v>
      </c>
      <c r="B208" s="219">
        <v>5</v>
      </c>
      <c r="C208" t="s">
        <v>376</v>
      </c>
      <c r="D208">
        <v>-7.57548128</v>
      </c>
      <c r="E208" s="108">
        <f t="shared" ca="1" si="251"/>
        <v>103.46218103594502</v>
      </c>
      <c r="F208" s="10">
        <f t="shared" ca="1" si="249"/>
        <v>3.0962768706101969</v>
      </c>
      <c r="G208" s="10">
        <f t="shared" ca="1" si="252"/>
        <v>0.61925537412203935</v>
      </c>
      <c r="I208">
        <v>-7.5940715000000001</v>
      </c>
      <c r="J208" s="108">
        <f t="shared" ca="1" si="253"/>
        <v>103.16274315377986</v>
      </c>
      <c r="K208" s="10">
        <f t="shared" ca="1" si="250"/>
        <v>2.7968389884450318</v>
      </c>
      <c r="L208" s="10">
        <f t="shared" ca="1" si="254"/>
        <v>0.55936779768900635</v>
      </c>
      <c r="N208" s="35">
        <v>-202.16907359000001</v>
      </c>
      <c r="O208" s="108">
        <f t="shared" ca="1" si="255"/>
        <v>100.29818653159923</v>
      </c>
      <c r="P208" s="10">
        <f t="shared" ca="1" si="256"/>
        <v>-6.771763373559736E-2</v>
      </c>
      <c r="Q208" s="10">
        <f t="shared" ca="1" si="257"/>
        <v>-1.3543526747119472E-2</v>
      </c>
      <c r="S208" s="35">
        <v>-202.15501793999999</v>
      </c>
      <c r="T208" s="103">
        <f t="shared" ca="1" si="258"/>
        <v>100.42702981702173</v>
      </c>
      <c r="U208" s="10">
        <f t="shared" ca="1" si="259"/>
        <v>6.1125651686907645E-2</v>
      </c>
      <c r="V208" s="10">
        <f t="shared" ca="1" si="260"/>
        <v>1.222513033738153E-2</v>
      </c>
      <c r="X208">
        <v>-202.12724176</v>
      </c>
      <c r="Y208" s="108">
        <f t="shared" ca="1" si="261"/>
        <v>98.647938263040899</v>
      </c>
      <c r="Z208" s="10">
        <f t="shared" ca="1" si="262"/>
        <v>-1.7179659022939262</v>
      </c>
      <c r="AA208" s="10">
        <f t="shared" ca="1" si="263"/>
        <v>-0.34359318045878523</v>
      </c>
      <c r="AC208">
        <v>-202.14912007999999</v>
      </c>
      <c r="AD208" s="108">
        <f t="shared" ca="1" si="264"/>
        <v>99.546628414920193</v>
      </c>
      <c r="AE208" s="10">
        <f t="shared" ca="1" si="265"/>
        <v>-0.81927575041463285</v>
      </c>
      <c r="AF208" s="10">
        <f t="shared" ca="1" si="266"/>
        <v>-0.16385515008292656</v>
      </c>
      <c r="AG208" s="136"/>
      <c r="AH208" s="10"/>
      <c r="AI208" s="10"/>
      <c r="AJ208" s="10"/>
      <c r="AK208" s="10"/>
      <c r="AM208">
        <v>-202.14365255999999</v>
      </c>
      <c r="AN208" s="108">
        <f t="shared" ca="1" si="267"/>
        <v>98.907450885062048</v>
      </c>
      <c r="AO208" s="10">
        <f t="shared" ca="1" si="268"/>
        <v>-1.4584532802727779</v>
      </c>
      <c r="AP208" s="10">
        <f t="shared" ca="1" si="269"/>
        <v>-0.29169065605455557</v>
      </c>
      <c r="AR208" s="1">
        <v>-202.1379718</v>
      </c>
      <c r="AS208" s="108">
        <f t="shared" ca="1" si="270"/>
        <v>98.531579269160773</v>
      </c>
      <c r="AT208" s="10">
        <f t="shared" ca="1" si="271"/>
        <v>-1.8343248961740528</v>
      </c>
      <c r="AU208" s="10">
        <f t="shared" ca="1" si="272"/>
        <v>-0.36686497923481054</v>
      </c>
      <c r="AW208">
        <v>-202.17467730000001</v>
      </c>
      <c r="AX208" s="108">
        <f t="shared" ca="1" si="273"/>
        <v>99.894742170230529</v>
      </c>
      <c r="AY208" s="10">
        <f t="shared" ca="1" si="274"/>
        <v>-0.47116199510429624</v>
      </c>
      <c r="AZ208" s="10">
        <f t="shared" ca="1" si="275"/>
        <v>-9.4232399020859253E-2</v>
      </c>
      <c r="BB208">
        <v>-202.17412203999999</v>
      </c>
      <c r="BC208" s="108">
        <f t="shared" ca="1" si="276"/>
        <v>100.00325102649981</v>
      </c>
      <c r="BD208" s="10">
        <f t="shared" ca="1" si="277"/>
        <v>-0.36265313883501449</v>
      </c>
      <c r="BE208" s="10">
        <f t="shared" ca="1" si="278"/>
        <v>-7.2530627767002892E-2</v>
      </c>
      <c r="BG208">
        <v>-202.17899822000001</v>
      </c>
      <c r="BH208" s="108">
        <f t="shared" ca="1" si="279"/>
        <v>100.28850720526478</v>
      </c>
      <c r="BI208" s="10">
        <f t="shared" ca="1" si="280"/>
        <v>-7.7396960070046816E-2</v>
      </c>
      <c r="BJ208" s="10">
        <f t="shared" ca="1" si="281"/>
        <v>-1.5479392014009363E-2</v>
      </c>
      <c r="BL208">
        <v>-202.17934234000001</v>
      </c>
      <c r="BM208" s="108">
        <f t="shared" ca="1" si="282"/>
        <v>100.36590416533483</v>
      </c>
      <c r="BN208" s="10">
        <f t="shared" ca="1" si="283"/>
        <v>0</v>
      </c>
      <c r="BO208" s="10">
        <f t="shared" ca="1" si="284"/>
        <v>0</v>
      </c>
      <c r="BQ208">
        <v>-202.09127391999999</v>
      </c>
      <c r="BR208" s="112">
        <f t="shared" ca="1" si="285"/>
        <v>100.33866086210405</v>
      </c>
      <c r="BS208" s="10">
        <f t="shared" ca="1" si="286"/>
        <v>-2.724330323077595E-2</v>
      </c>
      <c r="BT208" s="10">
        <f t="shared" ca="1" si="287"/>
        <v>-5.4486606461551903E-3</v>
      </c>
      <c r="BV208">
        <v>-202.04745944999999</v>
      </c>
      <c r="BW208" s="103">
        <f t="shared" ca="1" si="329"/>
        <v>102.60114142405151</v>
      </c>
      <c r="BX208" s="10">
        <f t="shared" ca="1" si="288"/>
        <v>2.2352372587166798</v>
      </c>
      <c r="BY208" s="10">
        <f t="shared" ca="1" si="289"/>
        <v>0.44704745174333593</v>
      </c>
      <c r="CA208">
        <v>-202.16929189999999</v>
      </c>
      <c r="CB208" s="103">
        <f t="shared" ca="1" si="290"/>
        <v>99.943813374024344</v>
      </c>
      <c r="CC208" s="10">
        <f t="shared" ca="1" si="291"/>
        <v>-0.42209079131048099</v>
      </c>
      <c r="CD208" s="10">
        <f t="shared" ca="1" si="292"/>
        <v>-8.4418158262096199E-2</v>
      </c>
      <c r="CF208">
        <v>-202.15909121000001</v>
      </c>
      <c r="CG208" s="103">
        <f t="shared" ca="1" si="293"/>
        <v>99.882982651569534</v>
      </c>
      <c r="CH208" s="10">
        <f t="shared" ca="1" si="294"/>
        <v>-0.48292151376529091</v>
      </c>
      <c r="CI208" s="10">
        <f t="shared" ca="1" si="295"/>
        <v>-9.6584302753058182E-2</v>
      </c>
      <c r="CK208">
        <v>-202.17184318</v>
      </c>
      <c r="CL208" s="103">
        <f t="shared" ca="1" si="296"/>
        <v>100.16652573076098</v>
      </c>
      <c r="CM208" s="10">
        <f t="shared" ca="1" si="297"/>
        <v>-0.19937843457384474</v>
      </c>
      <c r="CN208" s="10">
        <f t="shared" ca="1" si="298"/>
        <v>-3.9875686914768949E-2</v>
      </c>
      <c r="CP208">
        <v>-202.15734287000001</v>
      </c>
      <c r="CQ208" s="103">
        <f t="shared" ca="1" si="299"/>
        <v>99.142644395811416</v>
      </c>
      <c r="CR208" s="10">
        <f t="shared" ca="1" si="300"/>
        <v>-1.2232597695234091</v>
      </c>
      <c r="CS208" s="10">
        <f t="shared" ca="1" si="301"/>
        <v>-0.24465195390468181</v>
      </c>
      <c r="CU208">
        <v>-202.13546783000001</v>
      </c>
      <c r="CV208" s="103">
        <f t="shared" ca="1" si="302"/>
        <v>99.290328638977357</v>
      </c>
      <c r="CW208" s="10">
        <f t="shared" ca="1" si="303"/>
        <v>-1.0755755263574684</v>
      </c>
      <c r="CX208" s="10">
        <f t="shared" ca="1" si="304"/>
        <v>-0.21511510527149369</v>
      </c>
      <c r="CZ208">
        <v>-202.17363207</v>
      </c>
      <c r="DA208" s="103">
        <f t="shared" ca="1" si="305"/>
        <v>99.703988846855239</v>
      </c>
      <c r="DB208" s="10">
        <f t="shared" ca="1" si="306"/>
        <v>-0.66191531847958629</v>
      </c>
      <c r="DC208" s="10">
        <f t="shared" ca="1" si="307"/>
        <v>-0.13238306369591726</v>
      </c>
      <c r="DE208">
        <v>-202.16410851000001</v>
      </c>
      <c r="DF208" s="103">
        <f t="shared" ca="1" si="308"/>
        <v>99.735216832258061</v>
      </c>
      <c r="DG208" s="10">
        <f t="shared" ca="1" si="309"/>
        <v>-0.63068733307676439</v>
      </c>
      <c r="DH208" s="10">
        <f t="shared" ca="1" si="310"/>
        <v>-0.12613746661535288</v>
      </c>
      <c r="DJ208">
        <v>-202.17087007999999</v>
      </c>
      <c r="DK208" s="103">
        <f t="shared" ca="1" si="311"/>
        <v>99.868622108091216</v>
      </c>
      <c r="DL208" s="10">
        <f t="shared" ca="1" si="312"/>
        <v>-0.49728205724360919</v>
      </c>
      <c r="DM208" s="10">
        <f t="shared" ca="1" si="313"/>
        <v>-9.9456411448721832E-2</v>
      </c>
      <c r="DO208" s="6">
        <v>-202.16504474000001</v>
      </c>
      <c r="DP208" s="108">
        <f t="shared" ca="1" si="314"/>
        <v>99.273241568906982</v>
      </c>
      <c r="DQ208" s="10">
        <f t="shared" ca="1" si="315"/>
        <v>-1.0926625964278429</v>
      </c>
      <c r="DR208" s="10">
        <f t="shared" ca="1" si="316"/>
        <v>-0.21853251928556858</v>
      </c>
      <c r="DT208" s="1">
        <v>-202.04897745</v>
      </c>
      <c r="DU208" s="108">
        <f t="shared" ca="1" si="317"/>
        <v>100.98819229043605</v>
      </c>
      <c r="DV208" s="10">
        <f t="shared" ca="1" si="318"/>
        <v>0.62228812510122111</v>
      </c>
      <c r="DW208" s="10">
        <f t="shared" ca="1" si="319"/>
        <v>0.12445762502024423</v>
      </c>
      <c r="DY208" s="1">
        <v>-202.17414285999999</v>
      </c>
      <c r="DZ208" s="113">
        <f t="shared" ca="1" si="320"/>
        <v>99.625217642090789</v>
      </c>
      <c r="EA208" s="10">
        <f t="shared" ca="1" si="321"/>
        <v>-0.74068652324403672</v>
      </c>
      <c r="EB208" s="10">
        <f t="shared" ca="1" si="322"/>
        <v>-0.14813730464880734</v>
      </c>
      <c r="ED208" s="1">
        <v>-202.16013304000001</v>
      </c>
      <c r="EE208" s="108">
        <f t="shared" ca="1" si="323"/>
        <v>98.311034956026859</v>
      </c>
      <c r="EF208" s="10">
        <f t="shared" ca="1" si="324"/>
        <v>-2.0548692093079666</v>
      </c>
      <c r="EG208" s="10">
        <f t="shared" ca="1" si="325"/>
        <v>-0.4109738418615933</v>
      </c>
      <c r="EI208" s="1">
        <v>-202.17283628999999</v>
      </c>
      <c r="EJ208" s="113">
        <f t="shared" ca="1" si="326"/>
        <v>100.13465768618762</v>
      </c>
      <c r="EK208" s="10">
        <f t="shared" ca="1" si="327"/>
        <v>-0.23124647914720242</v>
      </c>
      <c r="EL208" s="10">
        <f t="shared" ca="1" si="328"/>
        <v>-4.6249295829440484E-2</v>
      </c>
      <c r="EW208" s="287">
        <v>1</v>
      </c>
      <c r="EX208" s="287">
        <v>0</v>
      </c>
      <c r="EY208" s="287">
        <v>0</v>
      </c>
      <c r="EZ208" s="287">
        <v>3</v>
      </c>
      <c r="FA208" s="287">
        <v>0</v>
      </c>
      <c r="FB208" s="287">
        <v>0</v>
      </c>
      <c r="FC208" s="287">
        <v>0</v>
      </c>
      <c r="FD208" s="287">
        <v>0</v>
      </c>
      <c r="FE208" s="287">
        <v>0</v>
      </c>
      <c r="FF208" s="287">
        <v>0</v>
      </c>
      <c r="FG208" s="287">
        <v>0</v>
      </c>
      <c r="FH208" s="287">
        <v>0</v>
      </c>
      <c r="FI208" s="287">
        <v>0</v>
      </c>
      <c r="FJ208" s="287">
        <v>0</v>
      </c>
      <c r="FK208" s="287">
        <v>1</v>
      </c>
      <c r="FL208" s="287"/>
    </row>
    <row r="209" spans="1:169" x14ac:dyDescent="0.25">
      <c r="A209" t="s">
        <v>434</v>
      </c>
      <c r="B209" s="219">
        <v>2</v>
      </c>
      <c r="C209" t="s">
        <v>377</v>
      </c>
      <c r="D209">
        <v>-15.154746080000001</v>
      </c>
      <c r="E209" s="108">
        <f t="shared" ca="1" si="251"/>
        <v>64.273942781626232</v>
      </c>
      <c r="F209" s="10">
        <f t="shared" ca="1" si="249"/>
        <v>10.762008390751006</v>
      </c>
      <c r="G209" s="10">
        <f t="shared" ca="1" si="252"/>
        <v>5.3810041953755032</v>
      </c>
      <c r="I209">
        <v>-15.31567416</v>
      </c>
      <c r="J209" s="108">
        <f t="shared" ca="1" si="253"/>
        <v>71.203446229999699</v>
      </c>
      <c r="K209" s="10">
        <f t="shared" ca="1" si="250"/>
        <v>17.691511839124473</v>
      </c>
      <c r="L209" s="10">
        <f t="shared" ca="1" si="254"/>
        <v>8.8457559195622366</v>
      </c>
      <c r="N209" s="35">
        <v>-622.59069374000001</v>
      </c>
      <c r="O209" s="108">
        <f t="shared" ca="1" si="255"/>
        <v>54.610906590291776</v>
      </c>
      <c r="P209" s="10">
        <f t="shared" ca="1" si="256"/>
        <v>1.0989721994165507</v>
      </c>
      <c r="Q209" s="10">
        <f t="shared" ca="1" si="257"/>
        <v>0.54948609970827533</v>
      </c>
      <c r="S209" s="35">
        <v>-622.57293405999997</v>
      </c>
      <c r="T209" s="103">
        <f t="shared" ca="1" si="258"/>
        <v>54.592495476179806</v>
      </c>
      <c r="U209" s="10">
        <f t="shared" ca="1" si="259"/>
        <v>1.0805610853045806</v>
      </c>
      <c r="V209" s="10">
        <f t="shared" ca="1" si="260"/>
        <v>0.54028054265229031</v>
      </c>
      <c r="X209">
        <v>-622.52221778000001</v>
      </c>
      <c r="Y209" s="108">
        <f t="shared" ca="1" si="261"/>
        <v>54.514376880793684</v>
      </c>
      <c r="Z209" s="10">
        <f t="shared" ca="1" si="262"/>
        <v>1.0024424899184581</v>
      </c>
      <c r="AA209" s="10">
        <f t="shared" ca="1" si="263"/>
        <v>0.50122124495922904</v>
      </c>
      <c r="AC209">
        <v>-622.55989050000005</v>
      </c>
      <c r="AD209" s="108">
        <f t="shared" ca="1" si="264"/>
        <v>55.237389613068451</v>
      </c>
      <c r="AE209" s="10">
        <f t="shared" ca="1" si="265"/>
        <v>1.7254552221932258</v>
      </c>
      <c r="AF209" s="10">
        <f t="shared" ca="1" si="266"/>
        <v>0.86272761109661289</v>
      </c>
      <c r="AG209" s="136"/>
      <c r="AH209" s="10"/>
      <c r="AI209" s="10"/>
      <c r="AJ209" s="10"/>
      <c r="AK209" s="10"/>
      <c r="AM209">
        <v>-622.56715989999998</v>
      </c>
      <c r="AN209" s="108">
        <f t="shared" ca="1" si="267"/>
        <v>52.813413334823601</v>
      </c>
      <c r="AO209" s="10">
        <f t="shared" ca="1" si="268"/>
        <v>-0.69852105605162507</v>
      </c>
      <c r="AP209" s="10">
        <f t="shared" ca="1" si="269"/>
        <v>-0.34926052802581253</v>
      </c>
      <c r="AR209" s="1">
        <v>-622.56626495</v>
      </c>
      <c r="AS209" s="108">
        <f t="shared" ca="1" si="270"/>
        <v>52.604164183696838</v>
      </c>
      <c r="AT209" s="10">
        <f t="shared" ca="1" si="271"/>
        <v>-0.90777020717838752</v>
      </c>
      <c r="AU209" s="10">
        <f t="shared" ca="1" si="272"/>
        <v>-0.45388510358919376</v>
      </c>
      <c r="AW209">
        <v>-622.59877110000002</v>
      </c>
      <c r="AX209" s="108">
        <f t="shared" ca="1" si="273"/>
        <v>53.415934926510403</v>
      </c>
      <c r="AY209" s="10">
        <f t="shared" ca="1" si="274"/>
        <v>-9.5999464364822984E-2</v>
      </c>
      <c r="AZ209" s="10">
        <f t="shared" ca="1" si="275"/>
        <v>-4.7999732182411492E-2</v>
      </c>
      <c r="BB209">
        <v>-622.59852345000002</v>
      </c>
      <c r="BC209" s="108">
        <f t="shared" ca="1" si="276"/>
        <v>53.317939983512069</v>
      </c>
      <c r="BD209" s="10">
        <f t="shared" ca="1" si="277"/>
        <v>-0.19399440736315654</v>
      </c>
      <c r="BE209" s="10">
        <f t="shared" ca="1" si="278"/>
        <v>-9.699720368157827E-2</v>
      </c>
      <c r="BG209">
        <v>-622.60577602000001</v>
      </c>
      <c r="BH209" s="108">
        <f t="shared" ca="1" si="279"/>
        <v>53.389488559664095</v>
      </c>
      <c r="BI209" s="10">
        <f t="shared" ca="1" si="280"/>
        <v>-0.12244583121113095</v>
      </c>
      <c r="BJ209" s="10">
        <f t="shared" ca="1" si="281"/>
        <v>-6.1222915605565476E-2</v>
      </c>
      <c r="BL209">
        <v>-622.60639700000002</v>
      </c>
      <c r="BM209" s="108">
        <f t="shared" ca="1" si="282"/>
        <v>53.511934390875226</v>
      </c>
      <c r="BN209" s="10">
        <f t="shared" ca="1" si="283"/>
        <v>0</v>
      </c>
      <c r="BO209" s="10">
        <f t="shared" ca="1" si="284"/>
        <v>0</v>
      </c>
      <c r="BQ209">
        <v>-622.40736572000003</v>
      </c>
      <c r="BR209" s="112">
        <f t="shared" ca="1" si="285"/>
        <v>53.72332962277229</v>
      </c>
      <c r="BS209" s="10">
        <f t="shared" ca="1" si="286"/>
        <v>0.21139523189706466</v>
      </c>
      <c r="BT209" s="10">
        <f t="shared" ca="1" si="287"/>
        <v>0.10569761594853233</v>
      </c>
      <c r="BV209">
        <v>-622.34743977999995</v>
      </c>
      <c r="BW209" s="103">
        <f t="shared" ca="1" si="329"/>
        <v>53.622055945251887</v>
      </c>
      <c r="BX209" s="10">
        <f t="shared" ca="1" si="288"/>
        <v>0.11012155437666138</v>
      </c>
      <c r="BY209" s="10">
        <f t="shared" ca="1" si="289"/>
        <v>5.506077718833069E-2</v>
      </c>
      <c r="CA209">
        <v>-622.58741812999995</v>
      </c>
      <c r="CB209" s="103">
        <f t="shared" ca="1" si="290"/>
        <v>53.115320464914682</v>
      </c>
      <c r="CC209" s="10">
        <f t="shared" ca="1" si="291"/>
        <v>-0.39661392596054412</v>
      </c>
      <c r="CD209" s="10">
        <f t="shared" ca="1" si="292"/>
        <v>-0.19830696298027206</v>
      </c>
      <c r="CF209">
        <v>-622.57334028000002</v>
      </c>
      <c r="CG209" s="103">
        <f t="shared" ca="1" si="293"/>
        <v>53.159575537183109</v>
      </c>
      <c r="CH209" s="10">
        <f t="shared" ca="1" si="294"/>
        <v>-0.35235885369211672</v>
      </c>
      <c r="CI209" s="10">
        <f t="shared" ca="1" si="295"/>
        <v>-0.17617942684605836</v>
      </c>
      <c r="CK209">
        <v>-622.59822953000003</v>
      </c>
      <c r="CL209" s="103">
        <f t="shared" ca="1" si="296"/>
        <v>53.423898015688167</v>
      </c>
      <c r="CM209" s="10">
        <f t="shared" ca="1" si="297"/>
        <v>-8.8036375187058979E-2</v>
      </c>
      <c r="CN209" s="10">
        <f t="shared" ca="1" si="298"/>
        <v>-4.401818759352949E-2</v>
      </c>
      <c r="CP209">
        <v>-622.57883493999998</v>
      </c>
      <c r="CQ209" s="103">
        <f t="shared" ca="1" si="299"/>
        <v>54.496266971026643</v>
      </c>
      <c r="CR209" s="10">
        <f t="shared" ca="1" si="300"/>
        <v>0.98433258015141689</v>
      </c>
      <c r="CS209" s="10">
        <f t="shared" ca="1" si="301"/>
        <v>0.49216629007570845</v>
      </c>
      <c r="CU209">
        <v>-622.55899022000006</v>
      </c>
      <c r="CV209" s="103">
        <f t="shared" ca="1" si="302"/>
        <v>53.799063683992969</v>
      </c>
      <c r="CW209" s="10">
        <f t="shared" ca="1" si="303"/>
        <v>0.2871292931177436</v>
      </c>
      <c r="CX209" s="10">
        <f t="shared" ca="1" si="304"/>
        <v>0.1435646465588718</v>
      </c>
      <c r="CZ209">
        <v>-622.59896269000001</v>
      </c>
      <c r="DA209" s="103">
        <f t="shared" ca="1" si="305"/>
        <v>53.314667524084975</v>
      </c>
      <c r="DB209" s="10">
        <f t="shared" ca="1" si="306"/>
        <v>-0.19726686679025107</v>
      </c>
      <c r="DC209" s="10">
        <f t="shared" ca="1" si="307"/>
        <v>-9.8633433395125536E-2</v>
      </c>
      <c r="DE209">
        <v>-622.58509318999995</v>
      </c>
      <c r="DF209" s="103">
        <f t="shared" ca="1" si="308"/>
        <v>53.324255861506572</v>
      </c>
      <c r="DG209" s="10">
        <f t="shared" ca="1" si="309"/>
        <v>-0.18767852936865381</v>
      </c>
      <c r="DH209" s="10">
        <f t="shared" ca="1" si="310"/>
        <v>-9.3839264684326906E-2</v>
      </c>
      <c r="DJ209">
        <v>-622.59289225999999</v>
      </c>
      <c r="DK209" s="103">
        <f t="shared" ca="1" si="311"/>
        <v>53.28144719759613</v>
      </c>
      <c r="DL209" s="10">
        <f t="shared" ca="1" si="312"/>
        <v>-0.23048719327909595</v>
      </c>
      <c r="DM209" s="10">
        <f t="shared" ca="1" si="313"/>
        <v>-0.11524359663954797</v>
      </c>
      <c r="DO209" s="6">
        <v>-622.59905312000001</v>
      </c>
      <c r="DP209" s="108">
        <f t="shared" ca="1" si="314"/>
        <v>53.206174355463958</v>
      </c>
      <c r="DQ209" s="10">
        <f t="shared" ca="1" si="315"/>
        <v>-0.30576003541126795</v>
      </c>
      <c r="DR209" s="10">
        <f t="shared" ca="1" si="316"/>
        <v>-0.15288001770563397</v>
      </c>
      <c r="DT209" s="1">
        <v>-622.55944322000005</v>
      </c>
      <c r="DU209" s="108">
        <f t="shared" ca="1" si="317"/>
        <v>47.014878769804604</v>
      </c>
      <c r="DV209" s="10">
        <f t="shared" ca="1" si="318"/>
        <v>-6.4970556210706221</v>
      </c>
      <c r="DW209" s="10">
        <f t="shared" ca="1" si="319"/>
        <v>-3.248527810535311</v>
      </c>
      <c r="DY209" s="1">
        <v>-622.60346140000001</v>
      </c>
      <c r="DZ209" s="113">
        <f t="shared" ca="1" si="320"/>
        <v>52.289942189520765</v>
      </c>
      <c r="EA209" s="10">
        <f t="shared" ca="1" si="321"/>
        <v>-1.2219922013544604</v>
      </c>
      <c r="EB209" s="10">
        <f t="shared" ca="1" si="322"/>
        <v>-0.6109961006772302</v>
      </c>
      <c r="ED209" s="1">
        <v>-622.59678880000001</v>
      </c>
      <c r="EE209" s="108">
        <f t="shared" ca="1" si="323"/>
        <v>52.053543861480875</v>
      </c>
      <c r="EF209" s="10">
        <f t="shared" ca="1" si="324"/>
        <v>-1.4583905293943502</v>
      </c>
      <c r="EG209" s="10">
        <f t="shared" ca="1" si="325"/>
        <v>-0.72919526469717511</v>
      </c>
      <c r="EI209" s="1">
        <v>-622.60300824000001</v>
      </c>
      <c r="EJ209" s="113">
        <f t="shared" ca="1" si="326"/>
        <v>52.088540038421684</v>
      </c>
      <c r="EK209" s="10">
        <f t="shared" ca="1" si="327"/>
        <v>-1.423394352453542</v>
      </c>
      <c r="EL209" s="10">
        <f t="shared" ca="1" si="328"/>
        <v>-0.71169717622677098</v>
      </c>
      <c r="EW209" s="287">
        <v>0</v>
      </c>
      <c r="EX209" s="287">
        <v>0</v>
      </c>
      <c r="EY209" s="287">
        <v>0</v>
      </c>
      <c r="EZ209" s="287">
        <v>0</v>
      </c>
      <c r="FA209" s="287">
        <v>0</v>
      </c>
      <c r="FB209" s="287">
        <v>0</v>
      </c>
      <c r="FC209" s="287">
        <v>0</v>
      </c>
      <c r="FD209" s="287">
        <v>0</v>
      </c>
      <c r="FE209" s="287">
        <v>0</v>
      </c>
      <c r="FF209" s="287">
        <v>0</v>
      </c>
      <c r="FG209" s="287">
        <v>0</v>
      </c>
      <c r="FH209" s="287">
        <v>0</v>
      </c>
      <c r="FI209" s="287">
        <v>1</v>
      </c>
      <c r="FJ209" s="287">
        <v>0</v>
      </c>
      <c r="FK209" s="287">
        <v>1</v>
      </c>
      <c r="FL209" s="287"/>
    </row>
    <row r="210" spans="1:169" s="107" customFormat="1" x14ac:dyDescent="0.25">
      <c r="A210" t="s">
        <v>434</v>
      </c>
      <c r="B210" s="219">
        <v>4</v>
      </c>
      <c r="C210" t="s">
        <v>378</v>
      </c>
      <c r="D210">
        <v>-11.258880619999999</v>
      </c>
      <c r="E210" s="108">
        <f t="shared" ca="1" si="251"/>
        <v>7.5845349931152883</v>
      </c>
      <c r="F210" s="10">
        <f t="shared" ca="1" si="249"/>
        <v>7.6324453052656036</v>
      </c>
      <c r="G210" s="10">
        <f t="shared" ca="1" si="252"/>
        <v>1.9081113263164009</v>
      </c>
      <c r="I210">
        <v>-11.301117680000001</v>
      </c>
      <c r="J210" s="108">
        <f t="shared" ca="1" si="253"/>
        <v>12.756119041165208</v>
      </c>
      <c r="K210" s="10">
        <f t="shared" ca="1" si="250"/>
        <v>12.804029353315522</v>
      </c>
      <c r="L210" s="10">
        <f t="shared" ca="1" si="254"/>
        <v>3.2010073383288806</v>
      </c>
      <c r="N210" s="35">
        <v>-218.24383584</v>
      </c>
      <c r="O210" s="108">
        <f t="shared" ca="1" si="255"/>
        <v>-2.821992686720181</v>
      </c>
      <c r="P210" s="10">
        <f t="shared" ca="1" si="256"/>
        <v>-2.7740823745698657</v>
      </c>
      <c r="Q210" s="10">
        <f t="shared" ca="1" si="257"/>
        <v>-0.69352059364246643</v>
      </c>
      <c r="S210" s="35">
        <v>-218.22966719999999</v>
      </c>
      <c r="T210" s="103">
        <f t="shared" ca="1" si="258"/>
        <v>-2.6633803743179461</v>
      </c>
      <c r="U210" s="10">
        <f t="shared" ca="1" si="259"/>
        <v>-2.6154700621676308</v>
      </c>
      <c r="V210" s="10">
        <f t="shared" ca="1" si="260"/>
        <v>-0.6538675155419077</v>
      </c>
      <c r="X210">
        <v>-218.19144589000001</v>
      </c>
      <c r="Y210" s="108">
        <f t="shared" ca="1" si="261"/>
        <v>-6.0994878814403348</v>
      </c>
      <c r="Z210" s="10">
        <f t="shared" ca="1" si="262"/>
        <v>-6.0515775692900196</v>
      </c>
      <c r="AA210" s="10">
        <f t="shared" ca="1" si="263"/>
        <v>-1.5128943923225049</v>
      </c>
      <c r="AC210">
        <v>-218.21535215</v>
      </c>
      <c r="AD210" s="108">
        <f t="shared" ca="1" si="264"/>
        <v>-5.2632348750460904</v>
      </c>
      <c r="AE210" s="10">
        <f t="shared" ca="1" si="265"/>
        <v>-5.2153245628957752</v>
      </c>
      <c r="AF210" s="10">
        <f t="shared" ca="1" si="266"/>
        <v>-1.3038311407239438</v>
      </c>
      <c r="AG210" s="136"/>
      <c r="AH210" s="10"/>
      <c r="AI210" s="10"/>
      <c r="AJ210" s="10"/>
      <c r="AK210" s="10"/>
      <c r="AM210">
        <v>-218.20376458000001</v>
      </c>
      <c r="AN210" s="108">
        <f t="shared" ca="1" si="267"/>
        <v>-6.5086143367993214</v>
      </c>
      <c r="AO210" s="10">
        <f t="shared" ca="1" si="268"/>
        <v>-6.4607040246490062</v>
      </c>
      <c r="AP210" s="10">
        <f t="shared" ca="1" si="269"/>
        <v>-1.6151760061622515</v>
      </c>
      <c r="AR210" s="1">
        <v>-218.19819912</v>
      </c>
      <c r="AS210" s="108">
        <f t="shared" ca="1" si="270"/>
        <v>-7.6394294804271556</v>
      </c>
      <c r="AT210" s="10">
        <f t="shared" ca="1" si="271"/>
        <v>-7.5915191682768404</v>
      </c>
      <c r="AU210" s="10">
        <f t="shared" ca="1" si="272"/>
        <v>-1.8978797920692101</v>
      </c>
      <c r="AW210">
        <v>-218.25403881</v>
      </c>
      <c r="AX210" s="108">
        <f t="shared" ca="1" si="273"/>
        <v>-1.4594510195538688</v>
      </c>
      <c r="AY210" s="10">
        <f t="shared" ca="1" si="274"/>
        <v>-1.4115407074035535</v>
      </c>
      <c r="AZ210" s="10">
        <f t="shared" ca="1" si="275"/>
        <v>-0.35288517685088838</v>
      </c>
      <c r="BB210">
        <v>-218.25337021000001</v>
      </c>
      <c r="BC210" s="108">
        <f t="shared" ca="1" si="276"/>
        <v>-1.5299171427139446</v>
      </c>
      <c r="BD210" s="10">
        <f t="shared" ca="1" si="277"/>
        <v>-1.4820068305636294</v>
      </c>
      <c r="BE210" s="10">
        <f t="shared" ca="1" si="278"/>
        <v>-0.37050170764090734</v>
      </c>
      <c r="BG210">
        <v>-218.26120968999999</v>
      </c>
      <c r="BH210" s="108">
        <f t="shared" ca="1" si="279"/>
        <v>-0.25328145768399574</v>
      </c>
      <c r="BI210" s="10">
        <f t="shared" ca="1" si="280"/>
        <v>-0.20537114553368047</v>
      </c>
      <c r="BJ210" s="10">
        <f t="shared" ca="1" si="281"/>
        <v>-5.1342786383420116E-2</v>
      </c>
      <c r="BL210">
        <v>-218.26190388000001</v>
      </c>
      <c r="BM210" s="108">
        <f t="shared" ca="1" si="282"/>
        <v>-4.7910312150315264E-2</v>
      </c>
      <c r="BN210" s="10">
        <f t="shared" ca="1" si="283"/>
        <v>0</v>
      </c>
      <c r="BO210" s="10">
        <f t="shared" ca="1" si="284"/>
        <v>0</v>
      </c>
      <c r="BP210" s="105"/>
      <c r="BQ210">
        <v>-218.15192149000001</v>
      </c>
      <c r="BR210" s="112">
        <f t="shared" ca="1" si="285"/>
        <v>-5.9056409386843169</v>
      </c>
      <c r="BS210" s="10">
        <f t="shared" ca="1" si="286"/>
        <v>-5.8577306265340017</v>
      </c>
      <c r="BT210" s="10">
        <f t="shared" ca="1" si="287"/>
        <v>-1.4644326566335004</v>
      </c>
      <c r="BV210">
        <v>-218.09982160000001</v>
      </c>
      <c r="BW210" s="103">
        <f t="shared" ca="1" si="329"/>
        <v>-4.4072090600354352</v>
      </c>
      <c r="BX210" s="10">
        <f t="shared" ca="1" si="288"/>
        <v>-4.35929874788512</v>
      </c>
      <c r="BY210" s="10">
        <f t="shared" ca="1" si="289"/>
        <v>-1.08982468697128</v>
      </c>
      <c r="CA210">
        <v>-218.24775493999999</v>
      </c>
      <c r="CB210" s="103">
        <f t="shared" ca="1" si="290"/>
        <v>-2.7468516215112073</v>
      </c>
      <c r="CC210" s="10">
        <f t="shared" ca="1" si="291"/>
        <v>-2.698941309360892</v>
      </c>
      <c r="CD210" s="10">
        <f t="shared" ca="1" si="292"/>
        <v>-0.67473532734022301</v>
      </c>
      <c r="CF210">
        <v>-218.23745357999999</v>
      </c>
      <c r="CG210" s="103">
        <f t="shared" ca="1" si="293"/>
        <v>-2.7173869364238961</v>
      </c>
      <c r="CH210" s="10">
        <f t="shared" ca="1" si="294"/>
        <v>-2.6694766242735808</v>
      </c>
      <c r="CI210" s="10">
        <f t="shared" ca="1" si="295"/>
        <v>-0.6673691560683952</v>
      </c>
      <c r="CK210">
        <v>-218.25298946999999</v>
      </c>
      <c r="CL210" s="103">
        <f t="shared" ca="1" si="296"/>
        <v>-0.78473765505052717</v>
      </c>
      <c r="CM210" s="10">
        <f t="shared" ca="1" si="297"/>
        <v>-0.7368273429002119</v>
      </c>
      <c r="CN210" s="10">
        <f t="shared" ca="1" si="298"/>
        <v>-0.18420683572505298</v>
      </c>
      <c r="CP210">
        <v>-218.22694576000001</v>
      </c>
      <c r="CQ210" s="103">
        <f t="shared" ca="1" si="299"/>
        <v>-3.7827968169785007</v>
      </c>
      <c r="CR210" s="10">
        <f t="shared" ca="1" si="300"/>
        <v>-3.7348865048281854</v>
      </c>
      <c r="CS210" s="10">
        <f t="shared" ca="1" si="301"/>
        <v>-0.93372162620704635</v>
      </c>
      <c r="CU210">
        <v>-218.20553283000001</v>
      </c>
      <c r="CV210" s="103">
        <f t="shared" ca="1" si="302"/>
        <v>-4.3282213646725936</v>
      </c>
      <c r="CW210" s="10">
        <f t="shared" ca="1" si="303"/>
        <v>-4.2803110525222783</v>
      </c>
      <c r="CX210" s="10">
        <f t="shared" ca="1" si="304"/>
        <v>-1.0700777631305696</v>
      </c>
      <c r="CZ210">
        <v>-218.25088026</v>
      </c>
      <c r="DA210" s="103">
        <f t="shared" ca="1" si="305"/>
        <v>-2.4243339583197252</v>
      </c>
      <c r="DB210" s="10">
        <f t="shared" ca="1" si="306"/>
        <v>-2.3764236461694099</v>
      </c>
      <c r="DC210" s="10">
        <f t="shared" ca="1" si="307"/>
        <v>-0.59410591154235248</v>
      </c>
      <c r="DE210">
        <v>-218.24108883</v>
      </c>
      <c r="DF210" s="103">
        <f t="shared" ca="1" si="308"/>
        <v>-2.538841800643826</v>
      </c>
      <c r="DG210" s="10">
        <f t="shared" ca="1" si="309"/>
        <v>-2.4909314884935108</v>
      </c>
      <c r="DH210" s="10">
        <f t="shared" ca="1" si="310"/>
        <v>-0.62273287212337769</v>
      </c>
      <c r="DJ210">
        <v>-218.25143392999999</v>
      </c>
      <c r="DK210" s="103">
        <f t="shared" ca="1" si="311"/>
        <v>-1.2667273179428249</v>
      </c>
      <c r="DL210" s="10">
        <f t="shared" ca="1" si="312"/>
        <v>-1.2188170057925096</v>
      </c>
      <c r="DM210" s="10">
        <f t="shared" ca="1" si="313"/>
        <v>-0.30470425144812741</v>
      </c>
      <c r="DO210" s="6">
        <v>-218.237639</v>
      </c>
      <c r="DP210" s="108">
        <f t="shared" ca="1" si="314"/>
        <v>-5.5029621383143699</v>
      </c>
      <c r="DQ210" s="10">
        <f t="shared" ca="1" si="315"/>
        <v>-5.4550518261640546</v>
      </c>
      <c r="DR210" s="10">
        <f t="shared" ca="1" si="316"/>
        <v>-1.3637629565410136</v>
      </c>
      <c r="DT210" s="1">
        <v>-218.11400234000001</v>
      </c>
      <c r="DU210" s="108">
        <f t="shared" ca="1" si="317"/>
        <v>-28.663365514630552</v>
      </c>
      <c r="DV210" s="10">
        <f t="shared" ca="1" si="318"/>
        <v>-28.615455202480238</v>
      </c>
      <c r="DW210" s="10">
        <f t="shared" ca="1" si="319"/>
        <v>-7.1538638006200594</v>
      </c>
      <c r="DY210" s="1">
        <v>-218.25584985</v>
      </c>
      <c r="DZ210" s="113">
        <f t="shared" ca="1" si="320"/>
        <v>-1.4539320779081657</v>
      </c>
      <c r="EA210" s="10">
        <f t="shared" ca="1" si="321"/>
        <v>-1.4060217657578504</v>
      </c>
      <c r="EB210" s="10">
        <f t="shared" ca="1" si="322"/>
        <v>-0.35150544143946261</v>
      </c>
      <c r="ED210" s="1">
        <v>-218.23219098000001</v>
      </c>
      <c r="EE210" s="108">
        <f t="shared" ca="1" si="323"/>
        <v>-6.7223313520190651</v>
      </c>
      <c r="EF210" s="10">
        <f t="shared" ca="1" si="324"/>
        <v>-6.6744210398687498</v>
      </c>
      <c r="EG210" s="10">
        <f t="shared" ca="1" si="325"/>
        <v>-1.6686052599671874</v>
      </c>
      <c r="EI210" s="1">
        <v>-218.25460852000001</v>
      </c>
      <c r="EJ210" s="113">
        <f t="shared" ca="1" si="326"/>
        <v>-1.3233003918258996</v>
      </c>
      <c r="EK210" s="10">
        <f t="shared" ca="1" si="327"/>
        <v>-1.2753900796755844</v>
      </c>
      <c r="EL210" s="10">
        <f t="shared" ca="1" si="328"/>
        <v>-0.31884751991889609</v>
      </c>
      <c r="EN210" s="141"/>
      <c r="EO210" s="141"/>
      <c r="EP210" s="173"/>
      <c r="EQ210" s="173"/>
      <c r="ER210" s="37"/>
      <c r="ES210" s="37"/>
      <c r="ET210" s="37"/>
      <c r="EU210" s="37"/>
      <c r="EV210" s="37"/>
      <c r="EW210" s="287">
        <v>0</v>
      </c>
      <c r="EX210" s="287">
        <v>0</v>
      </c>
      <c r="EY210" s="287">
        <v>0</v>
      </c>
      <c r="EZ210" s="287">
        <v>2</v>
      </c>
      <c r="FA210" s="287">
        <v>0</v>
      </c>
      <c r="FB210" s="287">
        <v>0</v>
      </c>
      <c r="FC210" s="287">
        <v>0</v>
      </c>
      <c r="FD210" s="287">
        <v>0</v>
      </c>
      <c r="FE210" s="287">
        <v>0</v>
      </c>
      <c r="FF210" s="287">
        <v>0</v>
      </c>
      <c r="FG210" s="287">
        <v>1</v>
      </c>
      <c r="FH210" s="287">
        <v>0</v>
      </c>
      <c r="FI210" s="287">
        <v>0</v>
      </c>
      <c r="FJ210" s="287">
        <v>0</v>
      </c>
      <c r="FK210" s="287">
        <v>1</v>
      </c>
      <c r="FL210" s="287"/>
      <c r="FM210" s="37"/>
    </row>
    <row r="211" spans="1:169" s="107" customFormat="1" x14ac:dyDescent="0.25">
      <c r="A211" t="s">
        <v>434</v>
      </c>
      <c r="B211" s="219">
        <v>3</v>
      </c>
      <c r="C211" t="s">
        <v>379</v>
      </c>
      <c r="D211">
        <v>-16.762896390000002</v>
      </c>
      <c r="E211" s="108">
        <f t="shared" ca="1" si="251"/>
        <v>56.465653766837278</v>
      </c>
      <c r="F211" s="10">
        <f t="shared" ca="1" si="249"/>
        <v>1.7745797642720618</v>
      </c>
      <c r="G211" s="10">
        <f t="shared" ca="1" si="252"/>
        <v>0.59152658809068726</v>
      </c>
      <c r="I211">
        <v>-16.846555540000001</v>
      </c>
      <c r="J211" s="108">
        <f t="shared" ca="1" si="253"/>
        <v>61.141788083934742</v>
      </c>
      <c r="K211" s="10">
        <f t="shared" ca="1" si="250"/>
        <v>6.4507140813695258</v>
      </c>
      <c r="L211" s="10">
        <f t="shared" ca="1" si="254"/>
        <v>2.1502380271231751</v>
      </c>
      <c r="N211" s="35">
        <v>-238.15542002999999</v>
      </c>
      <c r="O211" s="108">
        <f t="shared" ca="1" si="255"/>
        <v>51.323819920459854</v>
      </c>
      <c r="P211" s="10">
        <f t="shared" ca="1" si="256"/>
        <v>-3.3672540821053616</v>
      </c>
      <c r="Q211" s="10">
        <f t="shared" ca="1" si="257"/>
        <v>-1.1224180273684539</v>
      </c>
      <c r="S211" s="35">
        <v>-238.14093023000001</v>
      </c>
      <c r="T211" s="103">
        <f t="shared" ca="1" si="258"/>
        <v>51.530361370297335</v>
      </c>
      <c r="U211" s="10">
        <f t="shared" ca="1" si="259"/>
        <v>-3.1607126322678809</v>
      </c>
      <c r="V211" s="10">
        <f t="shared" ca="1" si="260"/>
        <v>-1.0535708774226269</v>
      </c>
      <c r="X211">
        <v>-238.0878428</v>
      </c>
      <c r="Y211" s="108">
        <f t="shared" ca="1" si="261"/>
        <v>42.679099059223617</v>
      </c>
      <c r="Z211" s="10">
        <f t="shared" ca="1" si="262"/>
        <v>-12.011974943341599</v>
      </c>
      <c r="AA211" s="10">
        <f t="shared" ca="1" si="263"/>
        <v>-4.0039916477805333</v>
      </c>
      <c r="AC211">
        <v>-238.11349559999999</v>
      </c>
      <c r="AD211" s="108">
        <f t="shared" ca="1" si="264"/>
        <v>45.056680459489044</v>
      </c>
      <c r="AE211" s="10">
        <f t="shared" ca="1" si="265"/>
        <v>-9.6343935430761718</v>
      </c>
      <c r="AF211" s="10">
        <f t="shared" ca="1" si="266"/>
        <v>-3.2114645143587239</v>
      </c>
      <c r="AG211" s="136"/>
      <c r="AH211" s="10"/>
      <c r="AI211" s="10"/>
      <c r="AJ211" s="10"/>
      <c r="AK211" s="10"/>
      <c r="AM211">
        <v>-238.10004824000001</v>
      </c>
      <c r="AN211" s="108">
        <f t="shared" ca="1" si="267"/>
        <v>44.701055421464815</v>
      </c>
      <c r="AO211" s="10">
        <f t="shared" ca="1" si="268"/>
        <v>-9.9900185811004008</v>
      </c>
      <c r="AP211" s="10">
        <f t="shared" ca="1" si="269"/>
        <v>-3.3300061937001337</v>
      </c>
      <c r="AR211" s="1">
        <v>-238.09618857000001</v>
      </c>
      <c r="AS211" s="108">
        <f t="shared" ca="1" si="270"/>
        <v>43.628739804380146</v>
      </c>
      <c r="AT211" s="10">
        <f t="shared" ca="1" si="271"/>
        <v>-11.06233419818507</v>
      </c>
      <c r="AU211" s="10">
        <f t="shared" ca="1" si="272"/>
        <v>-3.6874447327283568</v>
      </c>
      <c r="AW211">
        <v>-238.16855974000001</v>
      </c>
      <c r="AX211" s="108">
        <f t="shared" ca="1" si="273"/>
        <v>52.804408580717741</v>
      </c>
      <c r="AY211" s="10">
        <f t="shared" ca="1" si="274"/>
        <v>-1.886665421847475</v>
      </c>
      <c r="AZ211" s="10">
        <f t="shared" ca="1" si="275"/>
        <v>-0.62888847394915837</v>
      </c>
      <c r="BB211">
        <v>-238.16787753</v>
      </c>
      <c r="BC211" s="108">
        <f t="shared" ca="1" si="276"/>
        <v>52.677579599160168</v>
      </c>
      <c r="BD211" s="10">
        <f t="shared" ca="1" si="277"/>
        <v>-2.0134944034050477</v>
      </c>
      <c r="BE211" s="10">
        <f t="shared" ca="1" si="278"/>
        <v>-0.67116480113501586</v>
      </c>
      <c r="BG211">
        <v>-238.17750362999999</v>
      </c>
      <c r="BH211" s="108">
        <f t="shared" ca="1" si="279"/>
        <v>54.522929828453506</v>
      </c>
      <c r="BI211" s="10">
        <f t="shared" ca="1" si="280"/>
        <v>-0.16814417411170979</v>
      </c>
      <c r="BJ211" s="10">
        <f t="shared" ca="1" si="281"/>
        <v>-5.6048058037236594E-2</v>
      </c>
      <c r="BL211">
        <v>-238.17816400000001</v>
      </c>
      <c r="BM211" s="108">
        <f t="shared" ca="1" si="282"/>
        <v>54.691074002565216</v>
      </c>
      <c r="BN211" s="10">
        <f t="shared" ca="1" si="283"/>
        <v>0</v>
      </c>
      <c r="BO211" s="10">
        <f t="shared" ca="1" si="284"/>
        <v>0</v>
      </c>
      <c r="BP211" s="105"/>
      <c r="BQ211">
        <v>-238.04690507999999</v>
      </c>
      <c r="BR211" s="112">
        <f t="shared" ca="1" si="285"/>
        <v>45.778761340890817</v>
      </c>
      <c r="BS211" s="10">
        <f t="shared" ca="1" si="286"/>
        <v>-8.9123126616743988</v>
      </c>
      <c r="BT211" s="10">
        <f t="shared" ca="1" si="287"/>
        <v>-2.9707708872247998</v>
      </c>
      <c r="BV211">
        <v>-237.98580107000001</v>
      </c>
      <c r="BW211" s="103">
        <f t="shared" ca="1" si="329"/>
        <v>45.7075453445051</v>
      </c>
      <c r="BX211" s="10">
        <f t="shared" ca="1" si="288"/>
        <v>-8.9835286580601164</v>
      </c>
      <c r="BY211" s="10">
        <f t="shared" ca="1" si="289"/>
        <v>-2.9945095526867056</v>
      </c>
      <c r="CA211">
        <v>-238.16246240000001</v>
      </c>
      <c r="CB211" s="103">
        <f t="shared" ca="1" si="290"/>
        <v>51.361605374906823</v>
      </c>
      <c r="CC211" s="10">
        <f t="shared" ca="1" si="291"/>
        <v>-3.3294686276583931</v>
      </c>
      <c r="CD211" s="10">
        <f t="shared" ca="1" si="292"/>
        <v>-1.109822875886131</v>
      </c>
      <c r="CF211">
        <v>-238.15209959000001</v>
      </c>
      <c r="CG211" s="103">
        <f t="shared" ca="1" si="293"/>
        <v>51.411401351617705</v>
      </c>
      <c r="CH211" s="10">
        <f t="shared" ca="1" si="294"/>
        <v>-3.2796726509475107</v>
      </c>
      <c r="CI211" s="10">
        <f t="shared" ca="1" si="295"/>
        <v>-1.0932242169825035</v>
      </c>
      <c r="CK211">
        <v>-238.16873627999999</v>
      </c>
      <c r="CL211" s="103">
        <f t="shared" ca="1" si="296"/>
        <v>53.712125449553142</v>
      </c>
      <c r="CM211" s="10">
        <f t="shared" ca="1" si="297"/>
        <v>-0.97894855301207429</v>
      </c>
      <c r="CN211" s="10">
        <f t="shared" ca="1" si="298"/>
        <v>-0.3263161843373581</v>
      </c>
      <c r="CP211">
        <v>-238.13129771000001</v>
      </c>
      <c r="CQ211" s="103">
        <f t="shared" ca="1" si="299"/>
        <v>49.281883671664161</v>
      </c>
      <c r="CR211" s="10">
        <f t="shared" ca="1" si="300"/>
        <v>-5.4091903309010547</v>
      </c>
      <c r="CS211" s="10">
        <f t="shared" ca="1" si="301"/>
        <v>-1.803063443633685</v>
      </c>
      <c r="CU211">
        <v>-238.11132798</v>
      </c>
      <c r="CV211" s="103">
        <f t="shared" ca="1" si="302"/>
        <v>47.034080545206059</v>
      </c>
      <c r="CW211" s="10">
        <f t="shared" ca="1" si="303"/>
        <v>-7.6569934573591567</v>
      </c>
      <c r="CX211" s="10">
        <f t="shared" ca="1" si="304"/>
        <v>-2.5523311524530521</v>
      </c>
      <c r="CZ211">
        <v>-238.16363849999999</v>
      </c>
      <c r="DA211" s="103">
        <f t="shared" ca="1" si="305"/>
        <v>51.865410388190035</v>
      </c>
      <c r="DB211" s="10">
        <f t="shared" ca="1" si="306"/>
        <v>-2.8256636143751805</v>
      </c>
      <c r="DC211" s="10">
        <f t="shared" ca="1" si="307"/>
        <v>-0.94188787145839348</v>
      </c>
      <c r="DE211">
        <v>-238.15355642</v>
      </c>
      <c r="DF211" s="103">
        <f t="shared" ca="1" si="308"/>
        <v>51.63532480072201</v>
      </c>
      <c r="DG211" s="10">
        <f t="shared" ca="1" si="309"/>
        <v>-3.0557492018432058</v>
      </c>
      <c r="DH211" s="10">
        <f t="shared" ca="1" si="310"/>
        <v>-1.0185830672810685</v>
      </c>
      <c r="DJ211">
        <v>-238.16639176000001</v>
      </c>
      <c r="DK211" s="103">
        <f t="shared" ca="1" si="311"/>
        <v>53.144452570271355</v>
      </c>
      <c r="DL211" s="10">
        <f t="shared" ca="1" si="312"/>
        <v>-1.5466214322938612</v>
      </c>
      <c r="DM211" s="10">
        <f t="shared" ca="1" si="313"/>
        <v>-0.51554047743128706</v>
      </c>
      <c r="DO211" s="6">
        <v>-238.15004854</v>
      </c>
      <c r="DP211" s="108">
        <f t="shared" ca="1" si="314"/>
        <v>47.41656296844095</v>
      </c>
      <c r="DQ211" s="10">
        <f t="shared" ca="1" si="315"/>
        <v>-7.2745110341242665</v>
      </c>
      <c r="DR211" s="10">
        <f t="shared" ca="1" si="316"/>
        <v>-2.4248370113747555</v>
      </c>
      <c r="DT211" s="1">
        <v>-238.01881406999999</v>
      </c>
      <c r="DU211" s="108">
        <f t="shared" ca="1" si="317"/>
        <v>16.887779486686377</v>
      </c>
      <c r="DV211" s="10">
        <f t="shared" ca="1" si="318"/>
        <v>-37.803294515878839</v>
      </c>
      <c r="DW211" s="10">
        <f t="shared" ca="1" si="319"/>
        <v>-12.601098171959613</v>
      </c>
      <c r="DY211" s="1">
        <v>-238.16983107999999</v>
      </c>
      <c r="DZ211" s="113">
        <f t="shared" ca="1" si="320"/>
        <v>53.636090184041045</v>
      </c>
      <c r="EA211" s="10">
        <f t="shared" ca="1" si="321"/>
        <v>-1.0549838185241711</v>
      </c>
      <c r="EB211" s="10">
        <f t="shared" ca="1" si="322"/>
        <v>-0.35166127284139037</v>
      </c>
      <c r="ED211" s="1">
        <v>-238.14557563</v>
      </c>
      <c r="EE211" s="108">
        <f t="shared" ca="1" si="323"/>
        <v>45.53879876175705</v>
      </c>
      <c r="EF211" s="10">
        <f t="shared" ca="1" si="324"/>
        <v>-9.1522752408081658</v>
      </c>
      <c r="EG211" s="10">
        <f t="shared" ca="1" si="325"/>
        <v>-3.0507584136027219</v>
      </c>
      <c r="EI211" s="1">
        <v>-238.16876741999999</v>
      </c>
      <c r="EJ211" s="113">
        <f t="shared" ca="1" si="326"/>
        <v>53.501313801007484</v>
      </c>
      <c r="EK211" s="10">
        <f t="shared" ca="1" si="327"/>
        <v>-1.189760201557732</v>
      </c>
      <c r="EL211" s="10">
        <f t="shared" ca="1" si="328"/>
        <v>-0.39658673385257731</v>
      </c>
      <c r="EN211" s="141"/>
      <c r="EO211" s="141"/>
      <c r="EP211" s="173"/>
      <c r="EQ211" s="173"/>
      <c r="ER211" s="37"/>
      <c r="ES211" s="37"/>
      <c r="ET211" s="37"/>
      <c r="EU211" s="37"/>
      <c r="EV211" s="37"/>
      <c r="EW211" s="287">
        <v>0</v>
      </c>
      <c r="EX211" s="287">
        <v>0</v>
      </c>
      <c r="EY211" s="287">
        <v>0</v>
      </c>
      <c r="EZ211" s="287">
        <v>1</v>
      </c>
      <c r="FA211" s="287">
        <v>0</v>
      </c>
      <c r="FB211" s="287">
        <v>0</v>
      </c>
      <c r="FC211" s="287">
        <v>1</v>
      </c>
      <c r="FD211" s="287">
        <v>0</v>
      </c>
      <c r="FE211" s="287">
        <v>0</v>
      </c>
      <c r="FF211" s="287">
        <v>0</v>
      </c>
      <c r="FG211" s="287">
        <v>0</v>
      </c>
      <c r="FH211" s="287">
        <v>0</v>
      </c>
      <c r="FI211" s="287">
        <v>0</v>
      </c>
      <c r="FJ211" s="287">
        <v>0</v>
      </c>
      <c r="FK211" s="287">
        <v>1</v>
      </c>
      <c r="FL211" s="287"/>
      <c r="FM211" s="37"/>
    </row>
    <row r="212" spans="1:169" s="107" customFormat="1" x14ac:dyDescent="0.25">
      <c r="A212" t="s">
        <v>434</v>
      </c>
      <c r="B212" s="219">
        <v>4</v>
      </c>
      <c r="C212" t="s">
        <v>380</v>
      </c>
      <c r="D212">
        <v>-7.8852292000000004</v>
      </c>
      <c r="E212" s="108">
        <f t="shared" ca="1" si="251"/>
        <v>21.368174921420206</v>
      </c>
      <c r="F212" s="10">
        <f t="shared" ca="1" si="249"/>
        <v>3.1561067162871446</v>
      </c>
      <c r="G212" s="10">
        <f t="shared" ca="1" si="252"/>
        <v>0.78902667907178614</v>
      </c>
      <c r="I212">
        <v>-7.92369521</v>
      </c>
      <c r="J212" s="108">
        <f t="shared" ca="1" si="253"/>
        <v>31.338593258884554</v>
      </c>
      <c r="K212" s="10">
        <f t="shared" ca="1" si="250"/>
        <v>13.126525053751493</v>
      </c>
      <c r="L212" s="10">
        <f t="shared" ca="1" si="254"/>
        <v>3.2816312634378733</v>
      </c>
      <c r="N212" s="35">
        <v>-504.86654515999999</v>
      </c>
      <c r="O212" s="108">
        <f t="shared" ca="1" si="255"/>
        <v>19.374682367378668</v>
      </c>
      <c r="P212" s="10">
        <f t="shared" ca="1" si="256"/>
        <v>1.1626141622456068</v>
      </c>
      <c r="Q212" s="10">
        <f t="shared" ca="1" si="257"/>
        <v>0.29065354056140169</v>
      </c>
      <c r="S212" s="35">
        <v>-504.85104173000002</v>
      </c>
      <c r="T212" s="103">
        <f t="shared" ca="1" si="258"/>
        <v>19.439067928391893</v>
      </c>
      <c r="U212" s="10">
        <f t="shared" ca="1" si="259"/>
        <v>1.2269997232588317</v>
      </c>
      <c r="V212" s="10">
        <f t="shared" ca="1" si="260"/>
        <v>0.30674993081470792</v>
      </c>
      <c r="X212">
        <v>-504.80368375</v>
      </c>
      <c r="Y212" s="108">
        <f t="shared" ca="1" si="261"/>
        <v>16.917752454074531</v>
      </c>
      <c r="Z212" s="10">
        <f t="shared" ca="1" si="262"/>
        <v>-1.2943157510585301</v>
      </c>
      <c r="AA212" s="10">
        <f t="shared" ca="1" si="263"/>
        <v>-0.32357893776463253</v>
      </c>
      <c r="AC212">
        <v>-504.83756125000002</v>
      </c>
      <c r="AD212" s="108">
        <f t="shared" ca="1" si="264"/>
        <v>17.575984294744831</v>
      </c>
      <c r="AE212" s="10">
        <f t="shared" ca="1" si="265"/>
        <v>-0.63608391038822987</v>
      </c>
      <c r="AF212" s="10">
        <f t="shared" ca="1" si="266"/>
        <v>-0.15902097759705747</v>
      </c>
      <c r="AG212" s="136"/>
      <c r="AH212" s="10"/>
      <c r="AI212" s="10"/>
      <c r="AJ212" s="10"/>
      <c r="AK212" s="10"/>
      <c r="AM212">
        <v>-504.84672274000002</v>
      </c>
      <c r="AN212" s="108">
        <f t="shared" ca="1" si="267"/>
        <v>16.64788907105568</v>
      </c>
      <c r="AO212" s="10">
        <f t="shared" ca="1" si="268"/>
        <v>-1.5641791340773814</v>
      </c>
      <c r="AP212" s="10">
        <f t="shared" ca="1" si="269"/>
        <v>-0.39104478351934535</v>
      </c>
      <c r="AR212" s="1">
        <v>-504.84525457000001</v>
      </c>
      <c r="AS212" s="108">
        <f t="shared" ca="1" si="270"/>
        <v>17.573116578587115</v>
      </c>
      <c r="AT212" s="10">
        <f t="shared" ca="1" si="271"/>
        <v>-0.63895162654594628</v>
      </c>
      <c r="AU212" s="10">
        <f t="shared" ca="1" si="272"/>
        <v>-0.15973790663648657</v>
      </c>
      <c r="AW212">
        <v>-504.87429660999999</v>
      </c>
      <c r="AX212" s="108">
        <f t="shared" ca="1" si="273"/>
        <v>18.402288145898922</v>
      </c>
      <c r="AY212" s="10">
        <f t="shared" ca="1" si="274"/>
        <v>0.19021994076586068</v>
      </c>
      <c r="AZ212" s="10">
        <f t="shared" ca="1" si="275"/>
        <v>4.7554985191465171E-2</v>
      </c>
      <c r="BB212">
        <v>-504.87403732000001</v>
      </c>
      <c r="BC212" s="108">
        <f t="shared" ca="1" si="276"/>
        <v>18.549040538209699</v>
      </c>
      <c r="BD212" s="10">
        <f t="shared" ca="1" si="277"/>
        <v>0.33697233307663765</v>
      </c>
      <c r="BE212" s="10">
        <f t="shared" ca="1" si="278"/>
        <v>8.4243083269159413E-2</v>
      </c>
      <c r="BG212">
        <v>-504.88055940999999</v>
      </c>
      <c r="BH212" s="108">
        <f t="shared" ca="1" si="279"/>
        <v>18.179293410137962</v>
      </c>
      <c r="BI212" s="10">
        <f t="shared" ca="1" si="280"/>
        <v>-3.2774794995098944E-2</v>
      </c>
      <c r="BJ212" s="10">
        <f t="shared" ca="1" si="281"/>
        <v>-8.1936987487747359E-3</v>
      </c>
      <c r="BL212">
        <v>-504.88103525999998</v>
      </c>
      <c r="BM212" s="108">
        <f t="shared" ca="1" si="282"/>
        <v>18.212068205133061</v>
      </c>
      <c r="BN212" s="10">
        <f t="shared" ca="1" si="283"/>
        <v>0</v>
      </c>
      <c r="BO212" s="10">
        <f t="shared" ca="1" si="284"/>
        <v>0</v>
      </c>
      <c r="BP212" s="105"/>
      <c r="BQ212">
        <v>-504.71631609999997</v>
      </c>
      <c r="BR212" s="112">
        <f t="shared" ca="1" si="285"/>
        <v>17.658470352739954</v>
      </c>
      <c r="BS212" s="10">
        <f t="shared" ca="1" si="286"/>
        <v>-0.5535978523931071</v>
      </c>
      <c r="BT212" s="10">
        <f t="shared" ca="1" si="287"/>
        <v>-0.13839946309827678</v>
      </c>
      <c r="BV212">
        <v>-504.66817359999999</v>
      </c>
      <c r="BW212" s="103">
        <f t="shared" ca="1" si="329"/>
        <v>19.959213275995992</v>
      </c>
      <c r="BX212" s="10">
        <f t="shared" ca="1" si="288"/>
        <v>1.7471450708629312</v>
      </c>
      <c r="BY212" s="10">
        <f t="shared" ca="1" si="289"/>
        <v>0.43678626771573281</v>
      </c>
      <c r="CA212">
        <v>-504.86381288000001</v>
      </c>
      <c r="CB212" s="103">
        <f t="shared" ca="1" si="290"/>
        <v>17.974132480143361</v>
      </c>
      <c r="CC212" s="10">
        <f t="shared" ca="1" si="291"/>
        <v>-0.2379357249897005</v>
      </c>
      <c r="CD212" s="10">
        <f t="shared" ca="1" si="292"/>
        <v>-5.9483931247425126E-2</v>
      </c>
      <c r="CF212">
        <v>-504.85085764000002</v>
      </c>
      <c r="CG212" s="103">
        <f t="shared" ca="1" si="293"/>
        <v>18.047387880773929</v>
      </c>
      <c r="CH212" s="10">
        <f t="shared" ca="1" si="294"/>
        <v>-0.16468032435913216</v>
      </c>
      <c r="CI212" s="10">
        <f t="shared" ca="1" si="295"/>
        <v>-4.1170081089783039E-2</v>
      </c>
      <c r="CK212">
        <v>-504.87338691999997</v>
      </c>
      <c r="CL212" s="103">
        <f t="shared" ca="1" si="296"/>
        <v>18.113439478112674</v>
      </c>
      <c r="CM212" s="10">
        <f t="shared" ca="1" si="297"/>
        <v>-9.8628727020386719E-2</v>
      </c>
      <c r="CN212" s="10">
        <f t="shared" ca="1" si="298"/>
        <v>-2.465718175509668E-2</v>
      </c>
      <c r="CP212">
        <v>-504.85531413000001</v>
      </c>
      <c r="CQ212" s="103">
        <f t="shared" ca="1" si="299"/>
        <v>17.472642975034336</v>
      </c>
      <c r="CR212" s="10">
        <f t="shared" ca="1" si="300"/>
        <v>-0.73942523009872474</v>
      </c>
      <c r="CS212" s="10">
        <f t="shared" ca="1" si="301"/>
        <v>-0.18485630752468118</v>
      </c>
      <c r="CU212">
        <v>-504.83404339999998</v>
      </c>
      <c r="CV212" s="103">
        <f t="shared" ca="1" si="302"/>
        <v>19.061091019748506</v>
      </c>
      <c r="CW212" s="10">
        <f t="shared" ca="1" si="303"/>
        <v>0.84902281461544504</v>
      </c>
      <c r="CX212" s="10">
        <f t="shared" ca="1" si="304"/>
        <v>0.21225570365386126</v>
      </c>
      <c r="CZ212">
        <v>-504.87346249000001</v>
      </c>
      <c r="DA212" s="103">
        <f t="shared" ca="1" si="305"/>
        <v>17.765626927165091</v>
      </c>
      <c r="DB212" s="10">
        <f t="shared" ca="1" si="306"/>
        <v>-0.44644127796797051</v>
      </c>
      <c r="DC212" s="10">
        <f t="shared" ca="1" si="307"/>
        <v>-0.11161031949199263</v>
      </c>
      <c r="DE212">
        <v>-504.85975698999999</v>
      </c>
      <c r="DF212" s="103">
        <f t="shared" ca="1" si="308"/>
        <v>17.903101598863309</v>
      </c>
      <c r="DG212" s="10">
        <f t="shared" ca="1" si="309"/>
        <v>-0.30896660626975248</v>
      </c>
      <c r="DH212" s="10">
        <f t="shared" ca="1" si="310"/>
        <v>-7.7241651567438119E-2</v>
      </c>
      <c r="DJ212">
        <v>-504.86740980000002</v>
      </c>
      <c r="DK212" s="103">
        <f t="shared" ca="1" si="311"/>
        <v>17.920282795322684</v>
      </c>
      <c r="DL212" s="10">
        <f t="shared" ca="1" si="312"/>
        <v>-0.29178540981037671</v>
      </c>
      <c r="DM212" s="10">
        <f t="shared" ca="1" si="313"/>
        <v>-7.2946352452594176E-2</v>
      </c>
      <c r="DO212" s="6">
        <v>-504.87051478000001</v>
      </c>
      <c r="DP212" s="108">
        <f t="shared" ca="1" si="314"/>
        <v>17.691828731211299</v>
      </c>
      <c r="DQ212" s="10">
        <f t="shared" ca="1" si="315"/>
        <v>-0.5202394739217624</v>
      </c>
      <c r="DR212" s="10">
        <f t="shared" ca="1" si="316"/>
        <v>-0.1300598684804406</v>
      </c>
      <c r="DT212" s="1">
        <v>-504.80461902000002</v>
      </c>
      <c r="DU212" s="108">
        <f t="shared" ca="1" si="317"/>
        <v>18.397001382624723</v>
      </c>
      <c r="DV212" s="10">
        <f t="shared" ca="1" si="318"/>
        <v>0.18493317749166138</v>
      </c>
      <c r="DW212" s="10">
        <f t="shared" ca="1" si="319"/>
        <v>4.6233294372915346E-2</v>
      </c>
      <c r="DY212" s="1">
        <v>-504.87705890000001</v>
      </c>
      <c r="DZ212" s="113">
        <f t="shared" ca="1" si="320"/>
        <v>17.875466102481766</v>
      </c>
      <c r="EA212" s="10">
        <f t="shared" ca="1" si="321"/>
        <v>-0.33660210265129464</v>
      </c>
      <c r="EB212" s="10">
        <f t="shared" ca="1" si="322"/>
        <v>-8.4150525662823661E-2</v>
      </c>
      <c r="ED212" s="1">
        <v>-504.86205867000001</v>
      </c>
      <c r="EE212" s="108">
        <f t="shared" ca="1" si="323"/>
        <v>18.678931763655289</v>
      </c>
      <c r="EF212" s="10">
        <f t="shared" ca="1" si="324"/>
        <v>0.46686355852222761</v>
      </c>
      <c r="EG212" s="10">
        <f t="shared" ca="1" si="325"/>
        <v>0.1167158896305569</v>
      </c>
      <c r="EI212" s="1">
        <v>-504.87605919999999</v>
      </c>
      <c r="EJ212" s="113">
        <f t="shared" ca="1" si="326"/>
        <v>18.384338250946808</v>
      </c>
      <c r="EK212" s="10">
        <f t="shared" ca="1" si="327"/>
        <v>0.17227004581374672</v>
      </c>
      <c r="EL212" s="10">
        <f t="shared" ca="1" si="328"/>
        <v>4.306751145343668E-2</v>
      </c>
      <c r="EN212" s="141"/>
      <c r="EO212" s="141"/>
      <c r="EP212" s="173"/>
      <c r="EQ212" s="173"/>
      <c r="ER212" s="37"/>
      <c r="ES212" s="37"/>
      <c r="ET212" s="37"/>
      <c r="EU212" s="37"/>
      <c r="EV212" s="37"/>
      <c r="EW212" s="287">
        <v>0</v>
      </c>
      <c r="EX212" s="287">
        <v>0</v>
      </c>
      <c r="EY212" s="287">
        <v>0</v>
      </c>
      <c r="EZ212" s="287">
        <v>2</v>
      </c>
      <c r="FA212" s="287">
        <v>0</v>
      </c>
      <c r="FB212" s="287">
        <v>0</v>
      </c>
      <c r="FC212" s="287">
        <v>0</v>
      </c>
      <c r="FD212" s="287">
        <v>0</v>
      </c>
      <c r="FE212" s="287">
        <v>1</v>
      </c>
      <c r="FF212" s="287">
        <v>0</v>
      </c>
      <c r="FG212" s="287">
        <v>0</v>
      </c>
      <c r="FH212" s="287">
        <v>0</v>
      </c>
      <c r="FI212" s="287">
        <v>0</v>
      </c>
      <c r="FJ212" s="287">
        <v>0</v>
      </c>
      <c r="FK212" s="287">
        <v>1</v>
      </c>
      <c r="FL212" s="287"/>
      <c r="FM212" s="37"/>
    </row>
    <row r="213" spans="1:169" s="107" customFormat="1" x14ac:dyDescent="0.25">
      <c r="A213" t="s">
        <v>434</v>
      </c>
      <c r="B213" s="219">
        <v>3</v>
      </c>
      <c r="C213" t="s">
        <v>381</v>
      </c>
      <c r="D213">
        <v>-10.92327498</v>
      </c>
      <c r="E213" s="108">
        <f t="shared" ca="1" si="251"/>
        <v>32.724977130491105</v>
      </c>
      <c r="F213" s="10">
        <f t="shared" ca="1" si="249"/>
        <v>10.959883941294862</v>
      </c>
      <c r="G213" s="10">
        <f t="shared" ca="1" si="252"/>
        <v>3.6532946470982872</v>
      </c>
      <c r="I213">
        <v>-11.02953033</v>
      </c>
      <c r="J213" s="108">
        <f t="shared" ca="1" si="253"/>
        <v>48.697092346834872</v>
      </c>
      <c r="K213" s="10">
        <f t="shared" ca="1" si="250"/>
        <v>26.931999157638629</v>
      </c>
      <c r="L213" s="10">
        <f t="shared" ca="1" si="254"/>
        <v>8.9773330525462089</v>
      </c>
      <c r="N213" s="35">
        <v>-561.12950198999999</v>
      </c>
      <c r="O213" s="108">
        <f t="shared" ca="1" si="255"/>
        <v>22.956412750625386</v>
      </c>
      <c r="P213" s="10">
        <f t="shared" ca="1" si="256"/>
        <v>1.1913195614291432</v>
      </c>
      <c r="Q213" s="10">
        <f t="shared" ca="1" si="257"/>
        <v>0.39710652047638106</v>
      </c>
      <c r="S213" s="35">
        <v>-561.11324174000003</v>
      </c>
      <c r="T213" s="103">
        <f t="shared" ca="1" si="258"/>
        <v>22.919480708489033</v>
      </c>
      <c r="U213" s="10">
        <f t="shared" ca="1" si="259"/>
        <v>1.1543875192927899</v>
      </c>
      <c r="V213" s="10">
        <f t="shared" ca="1" si="260"/>
        <v>0.38479583976426329</v>
      </c>
      <c r="X213">
        <v>-561.06228131</v>
      </c>
      <c r="Y213" s="108">
        <f t="shared" ca="1" si="261"/>
        <v>21.179589641677744</v>
      </c>
      <c r="Z213" s="10">
        <f t="shared" ca="1" si="262"/>
        <v>-0.58550354751849909</v>
      </c>
      <c r="AA213" s="10">
        <f t="shared" ca="1" si="263"/>
        <v>-0.19516784917283303</v>
      </c>
      <c r="AC213">
        <v>-561.09788061999996</v>
      </c>
      <c r="AD213" s="108">
        <f t="shared" ca="1" si="264"/>
        <v>22.20723916814746</v>
      </c>
      <c r="AE213" s="10">
        <f t="shared" ca="1" si="265"/>
        <v>0.44214597895121699</v>
      </c>
      <c r="AF213" s="10">
        <f t="shared" ca="1" si="266"/>
        <v>0.147381992983739</v>
      </c>
      <c r="AG213" s="136"/>
      <c r="AH213" s="10"/>
      <c r="AI213" s="10"/>
      <c r="AJ213" s="10"/>
      <c r="AK213" s="10"/>
      <c r="AM213">
        <v>-561.10243259000003</v>
      </c>
      <c r="AN213" s="108">
        <f t="shared" ca="1" si="267"/>
        <v>18.472929971575702</v>
      </c>
      <c r="AO213" s="10">
        <f t="shared" ca="1" si="268"/>
        <v>-3.2921632176205406</v>
      </c>
      <c r="AP213" s="10">
        <f t="shared" ca="1" si="269"/>
        <v>-1.097387739206847</v>
      </c>
      <c r="AR213" s="1">
        <v>-561.10075546999997</v>
      </c>
      <c r="AS213" s="108">
        <f t="shared" ca="1" si="270"/>
        <v>18.461223791204194</v>
      </c>
      <c r="AT213" s="10">
        <f t="shared" ca="1" si="271"/>
        <v>-3.3038693979920488</v>
      </c>
      <c r="AU213" s="10">
        <f t="shared" ca="1" si="272"/>
        <v>-1.1012897993306829</v>
      </c>
      <c r="AW213">
        <v>-561.13697278999996</v>
      </c>
      <c r="AX213" s="108">
        <f t="shared" ca="1" si="273"/>
        <v>22.064345956180507</v>
      </c>
      <c r="AY213" s="10">
        <f t="shared" ca="1" si="274"/>
        <v>0.29925276698426373</v>
      </c>
      <c r="AZ213" s="10">
        <f t="shared" ca="1" si="275"/>
        <v>9.975092232808791E-2</v>
      </c>
      <c r="BB213">
        <v>-561.13660230999994</v>
      </c>
      <c r="BC213" s="108">
        <f t="shared" ca="1" si="276"/>
        <v>22.047920908095254</v>
      </c>
      <c r="BD213" s="10">
        <f t="shared" ca="1" si="277"/>
        <v>0.2828277188990107</v>
      </c>
      <c r="BE213" s="10">
        <f t="shared" ca="1" si="278"/>
        <v>9.427590629967024E-2</v>
      </c>
      <c r="BG213">
        <v>-561.14376059000006</v>
      </c>
      <c r="BH213" s="108">
        <f t="shared" ca="1" si="279"/>
        <v>21.682908335474703</v>
      </c>
      <c r="BI213" s="10">
        <f t="shared" ca="1" si="280"/>
        <v>-8.2184853721539497E-2</v>
      </c>
      <c r="BJ213" s="10">
        <f t="shared" ca="1" si="281"/>
        <v>-2.7394951240513166E-2</v>
      </c>
      <c r="BL213">
        <v>-561.14434434999998</v>
      </c>
      <c r="BM213" s="108">
        <f t="shared" ca="1" si="282"/>
        <v>21.765093189196243</v>
      </c>
      <c r="BN213" s="10">
        <f t="shared" ca="1" si="283"/>
        <v>0</v>
      </c>
      <c r="BO213" s="10">
        <f t="shared" ca="1" si="284"/>
        <v>0</v>
      </c>
      <c r="BP213" s="105"/>
      <c r="BQ213">
        <v>-560.95896697000001</v>
      </c>
      <c r="BR213" s="112">
        <f t="shared" ca="1" si="285"/>
        <v>19.563662977849475</v>
      </c>
      <c r="BS213" s="10">
        <f t="shared" ca="1" si="286"/>
        <v>-2.2014302113467679</v>
      </c>
      <c r="BT213" s="10">
        <f t="shared" ca="1" si="287"/>
        <v>-0.73381007044892266</v>
      </c>
      <c r="BV213">
        <v>-560.9053629</v>
      </c>
      <c r="BW213" s="103">
        <f t="shared" ca="1" si="329"/>
        <v>20.273529396561063</v>
      </c>
      <c r="BX213" s="10">
        <f t="shared" ca="1" si="288"/>
        <v>-1.4915637926351799</v>
      </c>
      <c r="BY213" s="10">
        <f t="shared" ca="1" si="289"/>
        <v>-0.4971879308783933</v>
      </c>
      <c r="CA213">
        <v>-561.12517028000002</v>
      </c>
      <c r="CB213" s="103">
        <f t="shared" ca="1" si="290"/>
        <v>20.817215744390897</v>
      </c>
      <c r="CC213" s="10">
        <f t="shared" ca="1" si="291"/>
        <v>-0.94787744480534641</v>
      </c>
      <c r="CD213" s="10">
        <f t="shared" ca="1" si="292"/>
        <v>-0.31595914826844879</v>
      </c>
      <c r="CF213">
        <v>-561.11201292999999</v>
      </c>
      <c r="CG213" s="103">
        <f t="shared" ca="1" si="293"/>
        <v>21.044264188261646</v>
      </c>
      <c r="CH213" s="10">
        <f t="shared" ca="1" si="294"/>
        <v>-0.72082900093459656</v>
      </c>
      <c r="CI213" s="10">
        <f t="shared" ca="1" si="295"/>
        <v>-0.24027633364486553</v>
      </c>
      <c r="CK213">
        <v>-561.13636431999998</v>
      </c>
      <c r="CL213" s="103">
        <f t="shared" ca="1" si="296"/>
        <v>21.562056377103854</v>
      </c>
      <c r="CM213" s="10">
        <f t="shared" ca="1" si="297"/>
        <v>-0.20303681209238889</v>
      </c>
      <c r="CN213" s="10">
        <f t="shared" ca="1" si="298"/>
        <v>-6.7678937364129624E-2</v>
      </c>
      <c r="CP213">
        <v>-561.11406336000005</v>
      </c>
      <c r="CQ213" s="103">
        <f t="shared" ca="1" si="299"/>
        <v>20.368869976452579</v>
      </c>
      <c r="CR213" s="10">
        <f t="shared" ca="1" si="300"/>
        <v>-1.3962232127436636</v>
      </c>
      <c r="CS213" s="10">
        <f t="shared" ca="1" si="301"/>
        <v>-0.46540773758122117</v>
      </c>
      <c r="CU213">
        <v>-561.0939151</v>
      </c>
      <c r="CV213" s="103">
        <f t="shared" ca="1" si="302"/>
        <v>20.705745045592732</v>
      </c>
      <c r="CW213" s="10">
        <f t="shared" ca="1" si="303"/>
        <v>-1.0593481436035113</v>
      </c>
      <c r="CX213" s="10">
        <f t="shared" ca="1" si="304"/>
        <v>-0.35311604786783707</v>
      </c>
      <c r="CZ213">
        <v>-561.13588532999995</v>
      </c>
      <c r="DA213" s="103">
        <f t="shared" ca="1" si="305"/>
        <v>21.207429078467722</v>
      </c>
      <c r="DB213" s="10">
        <f t="shared" ca="1" si="306"/>
        <v>-0.55766411072852051</v>
      </c>
      <c r="DC213" s="10">
        <f t="shared" ca="1" si="307"/>
        <v>-0.18588803690950684</v>
      </c>
      <c r="DE213">
        <v>-561.12204875999998</v>
      </c>
      <c r="DF213" s="103">
        <f t="shared" ca="1" si="308"/>
        <v>21.251157043114702</v>
      </c>
      <c r="DG213" s="10">
        <f t="shared" ca="1" si="309"/>
        <v>-0.51393614608154081</v>
      </c>
      <c r="DH213" s="10">
        <f t="shared" ca="1" si="310"/>
        <v>-0.17131204869384695</v>
      </c>
      <c r="DJ213">
        <v>-561.13052617000005</v>
      </c>
      <c r="DK213" s="103">
        <f t="shared" ca="1" si="311"/>
        <v>21.588797673200105</v>
      </c>
      <c r="DL213" s="10">
        <f t="shared" ca="1" si="312"/>
        <v>-0.17629551599613791</v>
      </c>
      <c r="DM213" s="10">
        <f t="shared" ca="1" si="313"/>
        <v>-5.8765171998712638E-2</v>
      </c>
      <c r="DO213" s="6">
        <v>-561.13413353999999</v>
      </c>
      <c r="DP213" s="108">
        <f t="shared" ca="1" si="314"/>
        <v>20.330278172943004</v>
      </c>
      <c r="DQ213" s="10">
        <f t="shared" ca="1" si="315"/>
        <v>-1.4348150162532392</v>
      </c>
      <c r="DR213" s="10">
        <f t="shared" ca="1" si="316"/>
        <v>-0.47827167208441307</v>
      </c>
      <c r="DT213" s="1">
        <v>-561.08234820999996</v>
      </c>
      <c r="DU213" s="108">
        <f t="shared" ca="1" si="317"/>
        <v>11.446846612986675</v>
      </c>
      <c r="DV213" s="10">
        <f t="shared" ca="1" si="318"/>
        <v>-10.318246576209567</v>
      </c>
      <c r="DW213" s="10">
        <f t="shared" ca="1" si="319"/>
        <v>-3.4394155254031893</v>
      </c>
      <c r="DY213" s="1">
        <v>-561.14180407000003</v>
      </c>
      <c r="DZ213" s="113">
        <f t="shared" ca="1" si="320"/>
        <v>20.279559758055097</v>
      </c>
      <c r="EA213" s="10">
        <f t="shared" ca="1" si="321"/>
        <v>-1.4855334311411461</v>
      </c>
      <c r="EB213" s="10">
        <f t="shared" ca="1" si="322"/>
        <v>-0.49517781038038206</v>
      </c>
      <c r="ED213" s="1">
        <v>-561.13068650000002</v>
      </c>
      <c r="EE213" s="108">
        <f t="shared" ca="1" si="323"/>
        <v>19.302600408581558</v>
      </c>
      <c r="EF213" s="10">
        <f t="shared" ca="1" si="324"/>
        <v>-2.462492780614685</v>
      </c>
      <c r="EG213" s="10">
        <f t="shared" ca="1" si="325"/>
        <v>-0.82083092687156167</v>
      </c>
      <c r="EI213" s="1">
        <v>-561.14104864000001</v>
      </c>
      <c r="EJ213" s="113">
        <f t="shared" ca="1" si="326"/>
        <v>20.378153972160113</v>
      </c>
      <c r="EK213" s="10">
        <f t="shared" ca="1" si="327"/>
        <v>-1.3869392170361294</v>
      </c>
      <c r="EL213" s="10">
        <f t="shared" ca="1" si="328"/>
        <v>-0.4623130723453765</v>
      </c>
      <c r="EN213" s="141"/>
      <c r="EO213" s="141"/>
      <c r="EP213" s="173"/>
      <c r="EQ213" s="173"/>
      <c r="ER213" s="37"/>
      <c r="ES213" s="37"/>
      <c r="ET213" s="37"/>
      <c r="EU213" s="37"/>
      <c r="EV213" s="37"/>
      <c r="EW213" s="287">
        <v>0</v>
      </c>
      <c r="EX213" s="287">
        <v>0</v>
      </c>
      <c r="EY213" s="287">
        <v>0</v>
      </c>
      <c r="EZ213" s="287">
        <v>1</v>
      </c>
      <c r="FA213" s="287">
        <v>0</v>
      </c>
      <c r="FB213" s="287">
        <v>0</v>
      </c>
      <c r="FC213" s="287">
        <v>0</v>
      </c>
      <c r="FD213" s="287">
        <v>0</v>
      </c>
      <c r="FE213" s="287">
        <v>0</v>
      </c>
      <c r="FF213" s="287">
        <v>1</v>
      </c>
      <c r="FG213" s="287">
        <v>0</v>
      </c>
      <c r="FH213" s="287">
        <v>0</v>
      </c>
      <c r="FI213" s="287">
        <v>0</v>
      </c>
      <c r="FJ213" s="287">
        <v>0</v>
      </c>
      <c r="FK213" s="287">
        <v>1</v>
      </c>
      <c r="FL213" s="287"/>
      <c r="FM213" s="37"/>
    </row>
    <row r="214" spans="1:169" s="107" customFormat="1" x14ac:dyDescent="0.25">
      <c r="A214" t="s">
        <v>428</v>
      </c>
      <c r="B214" s="219">
        <v>3</v>
      </c>
      <c r="C214" t="s">
        <v>382</v>
      </c>
      <c r="D214">
        <v>-40.652679310000003</v>
      </c>
      <c r="E214" s="108">
        <f t="shared" ca="1" si="251"/>
        <v>0.87907735810455234</v>
      </c>
      <c r="F214" s="10">
        <f t="shared" ca="1" si="249"/>
        <v>4.6237875162911646</v>
      </c>
      <c r="G214" s="10">
        <f t="shared" ca="1" si="252"/>
        <v>1.5412625054303881</v>
      </c>
      <c r="I214">
        <v>-40.961382409999999</v>
      </c>
      <c r="J214" s="108">
        <f t="shared" ca="1" si="253"/>
        <v>-3.8337599604100321</v>
      </c>
      <c r="K214" s="10">
        <f t="shared" ca="1" si="250"/>
        <v>-8.9049802223420294E-2</v>
      </c>
      <c r="L214" s="10">
        <f t="shared" ca="1" si="254"/>
        <v>-2.9683267407806763E-2</v>
      </c>
      <c r="N214" s="35">
        <v>-590.16373718</v>
      </c>
      <c r="O214" s="108">
        <f t="shared" ca="1" si="255"/>
        <v>-1.7576307461886505</v>
      </c>
      <c r="P214" s="10">
        <f t="shared" ca="1" si="256"/>
        <v>1.9870794119979613</v>
      </c>
      <c r="Q214" s="10">
        <f t="shared" ca="1" si="257"/>
        <v>0.66235980399932048</v>
      </c>
      <c r="S214" s="35">
        <v>-590.15404720000004</v>
      </c>
      <c r="T214" s="103">
        <f t="shared" ca="1" si="258"/>
        <v>-1.6601001598619867</v>
      </c>
      <c r="U214" s="10">
        <f t="shared" ca="1" si="259"/>
        <v>2.0846099983246251</v>
      </c>
      <c r="V214" s="10">
        <f t="shared" ca="1" si="260"/>
        <v>0.69486999944154171</v>
      </c>
      <c r="X214">
        <v>-590.06531265000001</v>
      </c>
      <c r="Y214" s="108">
        <f t="shared" ca="1" si="261"/>
        <v>0.71575559067562788</v>
      </c>
      <c r="Z214" s="10">
        <f t="shared" ca="1" si="262"/>
        <v>4.4604657488622399</v>
      </c>
      <c r="AA214" s="10">
        <f t="shared" ca="1" si="263"/>
        <v>1.4868219162874132</v>
      </c>
      <c r="AC214">
        <v>-590.10423392999996</v>
      </c>
      <c r="AD214" s="108">
        <f t="shared" ca="1" si="264"/>
        <v>4.4571964243787419E-2</v>
      </c>
      <c r="AE214" s="10">
        <f t="shared" ca="1" si="265"/>
        <v>3.7892821224303992</v>
      </c>
      <c r="AF214" s="10">
        <f t="shared" ca="1" si="266"/>
        <v>1.263094040810133</v>
      </c>
      <c r="AG214" s="136"/>
      <c r="AH214" s="10"/>
      <c r="AI214" s="10"/>
      <c r="AJ214" s="10"/>
      <c r="AK214" s="10"/>
      <c r="AM214">
        <v>-590.08345115999998</v>
      </c>
      <c r="AN214" s="108">
        <f t="shared" ca="1" si="267"/>
        <v>0.15113240510973083</v>
      </c>
      <c r="AO214" s="10">
        <f t="shared" ca="1" si="268"/>
        <v>3.8958425632963425</v>
      </c>
      <c r="AP214" s="10">
        <f t="shared" ca="1" si="269"/>
        <v>1.2986141877654476</v>
      </c>
      <c r="AR214" s="1">
        <v>-590.08194880999997</v>
      </c>
      <c r="AS214" s="108">
        <f t="shared" ca="1" si="270"/>
        <v>0.59751720732990676</v>
      </c>
      <c r="AT214" s="10">
        <f t="shared" ca="1" si="271"/>
        <v>4.3422273655165187</v>
      </c>
      <c r="AU214" s="10">
        <f t="shared" ca="1" si="272"/>
        <v>1.4474091218388396</v>
      </c>
      <c r="AW214">
        <v>-590.18111010999996</v>
      </c>
      <c r="AX214" s="108">
        <f t="shared" ca="1" si="273"/>
        <v>-2.7474571676772004</v>
      </c>
      <c r="AY214" s="10">
        <f t="shared" ca="1" si="274"/>
        <v>0.99725299050941141</v>
      </c>
      <c r="AZ214" s="10">
        <f t="shared" ca="1" si="275"/>
        <v>0.33241766350313712</v>
      </c>
      <c r="BB214">
        <v>-590.18069219999995</v>
      </c>
      <c r="BC214" s="108">
        <f t="shared" ca="1" si="276"/>
        <v>-2.731562364796555</v>
      </c>
      <c r="BD214" s="10">
        <f t="shared" ca="1" si="277"/>
        <v>1.0131477933900568</v>
      </c>
      <c r="BE214" s="10">
        <f t="shared" ca="1" si="278"/>
        <v>0.33771593113001891</v>
      </c>
      <c r="BG214">
        <v>-590.19193786000005</v>
      </c>
      <c r="BH214" s="108">
        <f t="shared" ca="1" si="279"/>
        <v>-3.6324770360263554</v>
      </c>
      <c r="BI214" s="10">
        <f t="shared" ca="1" si="280"/>
        <v>0.11223312216025638</v>
      </c>
      <c r="BJ214" s="10">
        <f t="shared" ca="1" si="281"/>
        <v>3.7411040720085463E-2</v>
      </c>
      <c r="BL214">
        <v>-590.19262129000003</v>
      </c>
      <c r="BM214" s="108">
        <f t="shared" ca="1" si="282"/>
        <v>-3.7447101581866118</v>
      </c>
      <c r="BN214" s="10">
        <f t="shared" ca="1" si="283"/>
        <v>0</v>
      </c>
      <c r="BO214" s="10">
        <f t="shared" ca="1" si="284"/>
        <v>0</v>
      </c>
      <c r="BP214" s="105"/>
      <c r="BQ214">
        <v>-589.96156848999999</v>
      </c>
      <c r="BR214" s="112">
        <f t="shared" ca="1" si="285"/>
        <v>-1.0456307968967196</v>
      </c>
      <c r="BS214" s="10">
        <f t="shared" ca="1" si="286"/>
        <v>2.6990793612898925</v>
      </c>
      <c r="BT214" s="10">
        <f t="shared" ca="1" si="287"/>
        <v>0.89969312042996419</v>
      </c>
      <c r="BV214">
        <v>-589.84217871999999</v>
      </c>
      <c r="BW214" s="103">
        <f t="shared" ca="1" si="329"/>
        <v>-1.3345171151814976</v>
      </c>
      <c r="BX214" s="10">
        <f t="shared" ca="1" si="288"/>
        <v>2.4101930430051142</v>
      </c>
      <c r="BY214" s="10">
        <f t="shared" ca="1" si="289"/>
        <v>0.80339768100170472</v>
      </c>
      <c r="CA214">
        <v>-590.17609533999996</v>
      </c>
      <c r="CB214" s="103">
        <f t="shared" ca="1" si="290"/>
        <v>-3.6061436208896489</v>
      </c>
      <c r="CC214" s="10">
        <f t="shared" ca="1" si="291"/>
        <v>0.13856653729696289</v>
      </c>
      <c r="CD214" s="10">
        <f t="shared" ca="1" si="292"/>
        <v>4.6188845765654296E-2</v>
      </c>
      <c r="CF214">
        <v>-590.16531329999998</v>
      </c>
      <c r="CG214" s="103">
        <f t="shared" ca="1" si="293"/>
        <v>-3.5066112808344974</v>
      </c>
      <c r="CH214" s="10">
        <f t="shared" ca="1" si="294"/>
        <v>0.23809887735211444</v>
      </c>
      <c r="CI214" s="10">
        <f t="shared" ca="1" si="295"/>
        <v>7.9366292450704812E-2</v>
      </c>
      <c r="CK214">
        <v>-590.18943065999997</v>
      </c>
      <c r="CL214" s="103">
        <f t="shared" ca="1" si="296"/>
        <v>-3.4476505352206548</v>
      </c>
      <c r="CM214" s="10">
        <f t="shared" ca="1" si="297"/>
        <v>0.297059622965957</v>
      </c>
      <c r="CN214" s="10">
        <f t="shared" ca="1" si="298"/>
        <v>9.9019874321985668E-2</v>
      </c>
      <c r="CP214">
        <v>-590.12609012999997</v>
      </c>
      <c r="CQ214" s="103">
        <f t="shared" ca="1" si="299"/>
        <v>0.48567627828474236</v>
      </c>
      <c r="CR214" s="10">
        <f t="shared" ca="1" si="300"/>
        <v>4.2303864364713544</v>
      </c>
      <c r="CS214" s="10">
        <f t="shared" ca="1" si="301"/>
        <v>1.4101288121571181</v>
      </c>
      <c r="CU214">
        <v>-590.10810844000002</v>
      </c>
      <c r="CV214" s="103">
        <f t="shared" ca="1" si="302"/>
        <v>1.0416806277827255</v>
      </c>
      <c r="CW214" s="10">
        <f t="shared" ca="1" si="303"/>
        <v>4.7863907859693375</v>
      </c>
      <c r="CX214" s="10">
        <f t="shared" ca="1" si="304"/>
        <v>1.5954635953231124</v>
      </c>
      <c r="CZ214">
        <v>-590.17416931000002</v>
      </c>
      <c r="DA214" s="103">
        <f t="shared" ca="1" si="305"/>
        <v>-2.5976770445007888</v>
      </c>
      <c r="DB214" s="10">
        <f t="shared" ca="1" si="306"/>
        <v>1.1470331136858229</v>
      </c>
      <c r="DC214" s="10">
        <f t="shared" ca="1" si="307"/>
        <v>0.38234437122860765</v>
      </c>
      <c r="DE214">
        <v>-590.16555351</v>
      </c>
      <c r="DF214" s="103">
        <f t="shared" ca="1" si="308"/>
        <v>-2.5275591888622992</v>
      </c>
      <c r="DG214" s="10">
        <f t="shared" ca="1" si="309"/>
        <v>1.2171509693243125</v>
      </c>
      <c r="DH214" s="10">
        <f t="shared" ca="1" si="310"/>
        <v>0.40571698977477083</v>
      </c>
      <c r="DJ214">
        <v>-590.18110701000001</v>
      </c>
      <c r="DK214" s="103">
        <f t="shared" ca="1" si="311"/>
        <v>-2.9564741405038037</v>
      </c>
      <c r="DL214" s="10">
        <f t="shared" ca="1" si="312"/>
        <v>0.78823601768280804</v>
      </c>
      <c r="DM214" s="10">
        <f t="shared" ca="1" si="313"/>
        <v>0.26274533922760268</v>
      </c>
      <c r="DO214" s="6">
        <v>-590.15661205000004</v>
      </c>
      <c r="DP214" s="108">
        <f t="shared" ca="1" si="314"/>
        <v>-2.3498737403629746</v>
      </c>
      <c r="DQ214" s="10">
        <f t="shared" ca="1" si="315"/>
        <v>1.3948364178236372</v>
      </c>
      <c r="DR214" s="10">
        <f t="shared" ca="1" si="316"/>
        <v>0.46494547260787905</v>
      </c>
      <c r="DT214" s="1">
        <v>-590.05036163</v>
      </c>
      <c r="DU214" s="108">
        <f t="shared" ca="1" si="317"/>
        <v>0.56109030987556752</v>
      </c>
      <c r="DV214" s="10">
        <f t="shared" ca="1" si="318"/>
        <v>4.3058004680621789</v>
      </c>
      <c r="DW214" s="10">
        <f t="shared" ca="1" si="319"/>
        <v>1.435266822687393</v>
      </c>
      <c r="DY214" s="1">
        <v>-590.17501541000001</v>
      </c>
      <c r="DZ214" s="113">
        <f t="shared" ca="1" si="320"/>
        <v>-4.1701518475757471</v>
      </c>
      <c r="EA214" s="10">
        <f t="shared" ca="1" si="321"/>
        <v>-0.42544168938913529</v>
      </c>
      <c r="EB214" s="10">
        <f t="shared" ca="1" si="322"/>
        <v>-0.1418138964630451</v>
      </c>
      <c r="ED214" s="1">
        <v>-590.15439945000003</v>
      </c>
      <c r="EE214" s="108">
        <f t="shared" ca="1" si="323"/>
        <v>-2.2971284713666686</v>
      </c>
      <c r="EF214" s="10">
        <f t="shared" ca="1" si="324"/>
        <v>1.4475816868199431</v>
      </c>
      <c r="EG214" s="10">
        <f t="shared" ca="1" si="325"/>
        <v>0.48252722893998107</v>
      </c>
      <c r="EI214" s="1">
        <v>-590.17456083000002</v>
      </c>
      <c r="EJ214" s="113">
        <f t="shared" ca="1" si="326"/>
        <v>-4.2061551764401042</v>
      </c>
      <c r="EK214" s="10">
        <f t="shared" ca="1" si="327"/>
        <v>-0.46144501825349238</v>
      </c>
      <c r="EL214" s="10">
        <f t="shared" ca="1" si="328"/>
        <v>-0.15381500608449747</v>
      </c>
      <c r="EN214" s="141"/>
      <c r="EO214" s="141"/>
      <c r="EP214" s="173"/>
      <c r="EQ214" s="173"/>
      <c r="ER214" s="37"/>
      <c r="ES214" s="37"/>
      <c r="ET214" s="37"/>
      <c r="EU214" s="37"/>
      <c r="EV214" s="37"/>
      <c r="EW214" s="287">
        <v>0</v>
      </c>
      <c r="EX214" s="287">
        <v>0</v>
      </c>
      <c r="EY214" s="287">
        <v>0</v>
      </c>
      <c r="EZ214" s="287">
        <v>0</v>
      </c>
      <c r="FA214" s="287">
        <v>0</v>
      </c>
      <c r="FB214" s="287">
        <v>0</v>
      </c>
      <c r="FC214" s="287">
        <v>1</v>
      </c>
      <c r="FD214" s="287">
        <v>0</v>
      </c>
      <c r="FE214" s="287">
        <v>0</v>
      </c>
      <c r="FF214" s="287">
        <v>0</v>
      </c>
      <c r="FG214" s="287">
        <v>1</v>
      </c>
      <c r="FH214" s="287">
        <v>0</v>
      </c>
      <c r="FI214" s="287">
        <v>1</v>
      </c>
      <c r="FJ214" s="287">
        <v>0</v>
      </c>
      <c r="FK214" s="287">
        <v>0</v>
      </c>
      <c r="FL214" s="287"/>
      <c r="FM214" s="37"/>
    </row>
    <row r="215" spans="1:169" s="107" customFormat="1" x14ac:dyDescent="0.25">
      <c r="A215" t="s">
        <v>298</v>
      </c>
      <c r="B215" s="219">
        <v>2</v>
      </c>
      <c r="C215" t="s">
        <v>383</v>
      </c>
      <c r="D215">
        <v>-12.991991130000001</v>
      </c>
      <c r="E215" s="108">
        <f t="shared" ca="1" si="251"/>
        <v>0</v>
      </c>
      <c r="F215" s="10">
        <f t="shared" ca="1" si="249"/>
        <v>0</v>
      </c>
      <c r="G215" s="10">
        <f t="shared" ca="1" si="252"/>
        <v>0</v>
      </c>
      <c r="I215">
        <v>-13.07538746</v>
      </c>
      <c r="J215" s="108">
        <f t="shared" ca="1" si="253"/>
        <v>0</v>
      </c>
      <c r="K215" s="10">
        <f t="shared" ca="1" si="250"/>
        <v>0</v>
      </c>
      <c r="L215" s="10">
        <f t="shared" ca="1" si="254"/>
        <v>0</v>
      </c>
      <c r="N215" s="35">
        <v>-682.72887232000005</v>
      </c>
      <c r="O215" s="108">
        <f t="shared" ca="1" si="255"/>
        <v>0</v>
      </c>
      <c r="P215" s="10">
        <f t="shared" ca="1" si="256"/>
        <v>0</v>
      </c>
      <c r="Q215" s="10">
        <f t="shared" ca="1" si="257"/>
        <v>0</v>
      </c>
      <c r="S215" s="35">
        <v>-682.72254898999995</v>
      </c>
      <c r="T215" s="103">
        <f t="shared" ca="1" si="258"/>
        <v>0</v>
      </c>
      <c r="U215" s="10">
        <f t="shared" ca="1" si="259"/>
        <v>0</v>
      </c>
      <c r="V215" s="10">
        <f t="shared" ca="1" si="260"/>
        <v>0</v>
      </c>
      <c r="X215">
        <v>-682.65742365000006</v>
      </c>
      <c r="Y215" s="108">
        <f t="shared" ca="1" si="261"/>
        <v>0</v>
      </c>
      <c r="Z215" s="10">
        <f t="shared" ca="1" si="262"/>
        <v>0</v>
      </c>
      <c r="AA215" s="10">
        <f t="shared" ca="1" si="263"/>
        <v>0</v>
      </c>
      <c r="AC215">
        <v>-682.69560938999996</v>
      </c>
      <c r="AD215" s="108">
        <f t="shared" ca="1" si="264"/>
        <v>0</v>
      </c>
      <c r="AE215" s="10">
        <f t="shared" ca="1" si="265"/>
        <v>0</v>
      </c>
      <c r="AF215" s="10">
        <f t="shared" ca="1" si="266"/>
        <v>0</v>
      </c>
      <c r="AG215" s="136"/>
      <c r="AH215" s="10"/>
      <c r="AI215" s="10"/>
      <c r="AJ215" s="10"/>
      <c r="AK215" s="10"/>
      <c r="AM215">
        <v>-682.71073773000001</v>
      </c>
      <c r="AN215" s="108">
        <f t="shared" ca="1" si="267"/>
        <v>0</v>
      </c>
      <c r="AO215" s="10">
        <f t="shared" ca="1" si="268"/>
        <v>0</v>
      </c>
      <c r="AP215" s="10">
        <f t="shared" ca="1" si="269"/>
        <v>0</v>
      </c>
      <c r="AR215" s="1">
        <v>-682.71048618999998</v>
      </c>
      <c r="AS215" s="108">
        <f t="shared" ca="1" si="270"/>
        <v>0</v>
      </c>
      <c r="AT215" s="10">
        <f t="shared" ca="1" si="271"/>
        <v>0</v>
      </c>
      <c r="AU215" s="10">
        <f t="shared" ca="1" si="272"/>
        <v>0</v>
      </c>
      <c r="AW215">
        <v>-682.74058718000003</v>
      </c>
      <c r="AX215" s="108">
        <f t="shared" ca="1" si="273"/>
        <v>0</v>
      </c>
      <c r="AY215" s="10">
        <f t="shared" ca="1" si="274"/>
        <v>0</v>
      </c>
      <c r="AZ215" s="10">
        <f t="shared" ca="1" si="275"/>
        <v>0</v>
      </c>
      <c r="BB215">
        <v>-682.74045193999996</v>
      </c>
      <c r="BC215" s="108">
        <f t="shared" ca="1" si="276"/>
        <v>0</v>
      </c>
      <c r="BD215" s="10">
        <f t="shared" ca="1" si="277"/>
        <v>0</v>
      </c>
      <c r="BE215" s="10">
        <f t="shared" ca="1" si="278"/>
        <v>0</v>
      </c>
      <c r="BG215">
        <v>-682.74940360000005</v>
      </c>
      <c r="BH215" s="108">
        <f t="shared" ca="1" si="279"/>
        <v>0</v>
      </c>
      <c r="BI215" s="10">
        <f t="shared" ca="1" si="280"/>
        <v>0</v>
      </c>
      <c r="BJ215" s="10">
        <f t="shared" ca="1" si="281"/>
        <v>0</v>
      </c>
      <c r="BL215">
        <v>-682.75002140000004</v>
      </c>
      <c r="BM215" s="108">
        <f t="shared" ca="1" si="282"/>
        <v>0</v>
      </c>
      <c r="BN215" s="10">
        <f t="shared" ca="1" si="283"/>
        <v>0</v>
      </c>
      <c r="BO215" s="10">
        <f t="shared" ca="1" si="284"/>
        <v>0</v>
      </c>
      <c r="BP215" s="105"/>
      <c r="BQ215">
        <v>-682.54603288999999</v>
      </c>
      <c r="BR215" s="112">
        <f t="shared" ca="1" si="285"/>
        <v>0</v>
      </c>
      <c r="BS215" s="10">
        <f t="shared" ca="1" si="286"/>
        <v>0</v>
      </c>
      <c r="BT215" s="10">
        <f t="shared" ca="1" si="287"/>
        <v>0</v>
      </c>
      <c r="BV215">
        <v>-682.48536807000005</v>
      </c>
      <c r="BW215" s="103">
        <f t="shared" ca="1" si="329"/>
        <v>0</v>
      </c>
      <c r="BX215" s="10">
        <f t="shared" ca="1" si="288"/>
        <v>0</v>
      </c>
      <c r="BY215" s="10">
        <f t="shared" ca="1" si="289"/>
        <v>0</v>
      </c>
      <c r="CA215">
        <v>-682.73183725000001</v>
      </c>
      <c r="CB215" s="103">
        <f t="shared" ca="1" si="290"/>
        <v>0</v>
      </c>
      <c r="CC215" s="10">
        <f t="shared" ca="1" si="291"/>
        <v>0</v>
      </c>
      <c r="CD215" s="10">
        <f t="shared" ca="1" si="292"/>
        <v>0</v>
      </c>
      <c r="CF215">
        <v>-682.72182814999996</v>
      </c>
      <c r="CG215" s="103">
        <f t="shared" ca="1" si="293"/>
        <v>0</v>
      </c>
      <c r="CH215" s="10">
        <f t="shared" ca="1" si="294"/>
        <v>0</v>
      </c>
      <c r="CI215" s="10">
        <f t="shared" ca="1" si="295"/>
        <v>0</v>
      </c>
      <c r="CK215">
        <v>-682.7484273</v>
      </c>
      <c r="CL215" s="103">
        <f t="shared" ca="1" si="296"/>
        <v>0</v>
      </c>
      <c r="CM215" s="10">
        <f t="shared" ca="1" si="297"/>
        <v>0</v>
      </c>
      <c r="CN215" s="10">
        <f t="shared" ca="1" si="298"/>
        <v>0</v>
      </c>
      <c r="CP215">
        <v>-682.71902526999997</v>
      </c>
      <c r="CQ215" s="103">
        <f t="shared" ca="1" si="299"/>
        <v>0</v>
      </c>
      <c r="CR215" s="10">
        <f t="shared" ca="1" si="300"/>
        <v>0</v>
      </c>
      <c r="CS215" s="10">
        <f t="shared" ca="1" si="301"/>
        <v>0</v>
      </c>
      <c r="CU215">
        <v>-682.70140688000004</v>
      </c>
      <c r="CV215" s="103">
        <f t="shared" ca="1" si="302"/>
        <v>0</v>
      </c>
      <c r="CW215" s="10">
        <f t="shared" ca="1" si="303"/>
        <v>0</v>
      </c>
      <c r="CX215" s="10">
        <f t="shared" ca="1" si="304"/>
        <v>0</v>
      </c>
      <c r="CZ215">
        <v>-682.73961988999997</v>
      </c>
      <c r="DA215" s="103">
        <f t="shared" ca="1" si="305"/>
        <v>0</v>
      </c>
      <c r="DB215" s="10">
        <f t="shared" ca="1" si="306"/>
        <v>0</v>
      </c>
      <c r="DC215" s="10">
        <f t="shared" ca="1" si="307"/>
        <v>0</v>
      </c>
      <c r="DE215">
        <v>-682.72824026000001</v>
      </c>
      <c r="DF215" s="103">
        <f t="shared" ca="1" si="308"/>
        <v>0</v>
      </c>
      <c r="DG215" s="10">
        <f t="shared" ca="1" si="309"/>
        <v>0</v>
      </c>
      <c r="DH215" s="10">
        <f t="shared" ca="1" si="310"/>
        <v>0</v>
      </c>
      <c r="DJ215">
        <v>-682.73601070999996</v>
      </c>
      <c r="DK215" s="103">
        <f t="shared" ca="1" si="311"/>
        <v>0</v>
      </c>
      <c r="DL215" s="10">
        <f t="shared" ca="1" si="312"/>
        <v>0</v>
      </c>
      <c r="DM215" s="10">
        <f t="shared" ca="1" si="313"/>
        <v>0</v>
      </c>
      <c r="DO215" s="6">
        <v>-682.73315013000001</v>
      </c>
      <c r="DP215" s="108">
        <f t="shared" ca="1" si="314"/>
        <v>0</v>
      </c>
      <c r="DQ215" s="10">
        <f t="shared" ca="1" si="315"/>
        <v>0</v>
      </c>
      <c r="DR215" s="10">
        <f t="shared" ca="1" si="316"/>
        <v>0</v>
      </c>
      <c r="DT215" s="1">
        <v>-682.67590534999999</v>
      </c>
      <c r="DU215" s="108">
        <f t="shared" ca="1" si="317"/>
        <v>0</v>
      </c>
      <c r="DV215" s="10">
        <f t="shared" ca="1" si="318"/>
        <v>0</v>
      </c>
      <c r="DW215" s="10">
        <f t="shared" ca="1" si="319"/>
        <v>0</v>
      </c>
      <c r="DY215" s="1">
        <v>-682.73956639000005</v>
      </c>
      <c r="DZ215" s="113">
        <f t="shared" ca="1" si="320"/>
        <v>0</v>
      </c>
      <c r="EA215" s="10">
        <f t="shared" ca="1" si="321"/>
        <v>0</v>
      </c>
      <c r="EB215" s="10">
        <f t="shared" ca="1" si="322"/>
        <v>0</v>
      </c>
      <c r="ED215" s="1">
        <v>-682.71685442</v>
      </c>
      <c r="EE215" s="108">
        <f t="shared" ca="1" si="323"/>
        <v>0</v>
      </c>
      <c r="EF215" s="10">
        <f t="shared" ca="1" si="324"/>
        <v>0</v>
      </c>
      <c r="EG215" s="10">
        <f t="shared" ca="1" si="325"/>
        <v>0</v>
      </c>
      <c r="EI215" s="1">
        <v>-682.73857031</v>
      </c>
      <c r="EJ215" s="113">
        <f t="shared" ca="1" si="326"/>
        <v>0</v>
      </c>
      <c r="EK215" s="10">
        <f t="shared" ca="1" si="327"/>
        <v>0</v>
      </c>
      <c r="EL215" s="10">
        <f t="shared" ca="1" si="328"/>
        <v>0</v>
      </c>
      <c r="EN215" s="141"/>
      <c r="EO215" s="141"/>
      <c r="EP215" s="173"/>
      <c r="EQ215" s="173"/>
      <c r="ER215" s="37"/>
      <c r="ES215" s="37"/>
      <c r="ET215" s="37"/>
      <c r="EU215" s="37"/>
      <c r="EV215" s="37"/>
      <c r="EW215" s="287">
        <v>0</v>
      </c>
      <c r="EX215" s="287">
        <v>0</v>
      </c>
      <c r="EY215" s="287">
        <v>0</v>
      </c>
      <c r="EZ215" s="287">
        <v>0</v>
      </c>
      <c r="FA215" s="287">
        <v>0</v>
      </c>
      <c r="FB215" s="287">
        <v>0</v>
      </c>
      <c r="FC215" s="287">
        <v>0</v>
      </c>
      <c r="FD215" s="287">
        <v>0</v>
      </c>
      <c r="FE215" s="287">
        <v>2</v>
      </c>
      <c r="FF215" s="287">
        <v>0</v>
      </c>
      <c r="FG215" s="287">
        <v>0</v>
      </c>
      <c r="FH215" s="287">
        <v>0</v>
      </c>
      <c r="FI215" s="287">
        <v>0</v>
      </c>
      <c r="FJ215" s="287">
        <v>0</v>
      </c>
      <c r="FK215" s="287">
        <v>0</v>
      </c>
      <c r="FL215" s="287"/>
      <c r="FM215" s="37"/>
    </row>
    <row r="216" spans="1:169" s="107" customFormat="1" x14ac:dyDescent="0.25">
      <c r="A216" t="s">
        <v>298</v>
      </c>
      <c r="B216" s="219">
        <v>4</v>
      </c>
      <c r="C216" t="s">
        <v>384</v>
      </c>
      <c r="D216">
        <v>-26.05049374</v>
      </c>
      <c r="E216" s="108">
        <f t="shared" ca="1" si="251"/>
        <v>41.736552303319414</v>
      </c>
      <c r="F216" s="10">
        <f t="shared" ca="1" si="249"/>
        <v>0.40652543064642543</v>
      </c>
      <c r="G216" s="10">
        <f t="shared" ca="1" si="252"/>
        <v>0.10163135766160636</v>
      </c>
      <c r="I216">
        <v>-26.171329889999999</v>
      </c>
      <c r="J216" s="108">
        <f t="shared" ca="1" si="253"/>
        <v>12.898428669729482</v>
      </c>
      <c r="K216" s="10">
        <f t="shared" ca="1" si="250"/>
        <v>-28.431598202943505</v>
      </c>
      <c r="L216" s="10">
        <f t="shared" ca="1" si="254"/>
        <v>-7.1078995507358762</v>
      </c>
      <c r="N216" s="35">
        <v>-1365.52620389</v>
      </c>
      <c r="O216" s="108">
        <f t="shared" ca="1" si="255"/>
        <v>42.958795508207693</v>
      </c>
      <c r="P216" s="10">
        <f t="shared" ca="1" si="256"/>
        <v>1.6287686355347049</v>
      </c>
      <c r="Q216" s="10">
        <f t="shared" ca="1" si="257"/>
        <v>0.40719215888367621</v>
      </c>
      <c r="S216" s="35">
        <v>-1365.51355231</v>
      </c>
      <c r="T216" s="103">
        <f t="shared" ca="1" si="258"/>
        <v>42.955708164046783</v>
      </c>
      <c r="U216" s="10">
        <f t="shared" ca="1" si="259"/>
        <v>1.6256812913737946</v>
      </c>
      <c r="V216" s="10">
        <f t="shared" ca="1" si="260"/>
        <v>0.40642032284344864</v>
      </c>
      <c r="X216">
        <v>-1365.3696193400001</v>
      </c>
      <c r="Y216" s="108">
        <f t="shared" ca="1" si="261"/>
        <v>34.369948048353045</v>
      </c>
      <c r="Z216" s="10">
        <f t="shared" ca="1" si="262"/>
        <v>-6.9600788243199432</v>
      </c>
      <c r="AA216" s="10">
        <f t="shared" ca="1" si="263"/>
        <v>-1.7400197060799858</v>
      </c>
      <c r="AC216">
        <v>-1365.4423149500001</v>
      </c>
      <c r="AD216" s="108">
        <f t="shared" ca="1" si="264"/>
        <v>32.063306540633178</v>
      </c>
      <c r="AE216" s="10">
        <f t="shared" ca="1" si="265"/>
        <v>-9.2667203320398102</v>
      </c>
      <c r="AF216" s="10">
        <f t="shared" ca="1" si="266"/>
        <v>-2.3166800830099525</v>
      </c>
      <c r="AG216" s="136"/>
      <c r="AH216" s="10"/>
      <c r="AI216" s="10"/>
      <c r="AJ216" s="10"/>
      <c r="AK216" s="10"/>
      <c r="AM216">
        <v>-1365.4731603299999</v>
      </c>
      <c r="AN216" s="108">
        <f t="shared" ca="1" si="267"/>
        <v>32.432721088778095</v>
      </c>
      <c r="AO216" s="10">
        <f t="shared" ca="1" si="268"/>
        <v>-8.8973057838948932</v>
      </c>
      <c r="AP216" s="10">
        <f t="shared" ca="1" si="269"/>
        <v>-2.2243264459737233</v>
      </c>
      <c r="AR216" s="1">
        <v>-1365.47182776</v>
      </c>
      <c r="AS216" s="108">
        <f t="shared" ca="1" si="270"/>
        <v>31.912208648438813</v>
      </c>
      <c r="AT216" s="10">
        <f t="shared" ca="1" si="271"/>
        <v>-9.4178182242341748</v>
      </c>
      <c r="AU216" s="10">
        <f t="shared" ca="1" si="272"/>
        <v>-2.3544545560585437</v>
      </c>
      <c r="AW216">
        <v>-1365.5448045600001</v>
      </c>
      <c r="AX216" s="108">
        <f t="shared" ca="1" si="273"/>
        <v>39.928523171821439</v>
      </c>
      <c r="AY216" s="10">
        <f t="shared" ca="1" si="274"/>
        <v>-1.4015037008515492</v>
      </c>
      <c r="AZ216" s="10">
        <f t="shared" ca="1" si="275"/>
        <v>-0.3503759252128873</v>
      </c>
      <c r="BB216">
        <v>-1365.54431473</v>
      </c>
      <c r="BC216" s="108">
        <f t="shared" ca="1" si="276"/>
        <v>39.7908790727015</v>
      </c>
      <c r="BD216" s="10">
        <f t="shared" ca="1" si="277"/>
        <v>-1.539147799971488</v>
      </c>
      <c r="BE216" s="10">
        <f t="shared" ca="1" si="278"/>
        <v>-0.384786949992872</v>
      </c>
      <c r="BG216">
        <v>-1365.56471448</v>
      </c>
      <c r="BH216" s="108">
        <f t="shared" ca="1" si="279"/>
        <v>41.357411365469432</v>
      </c>
      <c r="BI216" s="10">
        <f t="shared" ca="1" si="280"/>
        <v>2.7384492796443283E-2</v>
      </c>
      <c r="BJ216" s="10">
        <f t="shared" ca="1" si="281"/>
        <v>6.8461231991108207E-3</v>
      </c>
      <c r="BL216">
        <v>-1365.5659064399999</v>
      </c>
      <c r="BM216" s="108">
        <f t="shared" ca="1" si="282"/>
        <v>41.330026872672988</v>
      </c>
      <c r="BN216" s="10">
        <f t="shared" ca="1" si="283"/>
        <v>0</v>
      </c>
      <c r="BO216" s="10">
        <f t="shared" ca="1" si="284"/>
        <v>0</v>
      </c>
      <c r="BP216" s="105"/>
      <c r="BQ216">
        <v>-1365.1466520700001</v>
      </c>
      <c r="BR216" s="112">
        <f t="shared" ca="1" si="285"/>
        <v>34.253388251665477</v>
      </c>
      <c r="BS216" s="10">
        <f t="shared" ca="1" si="286"/>
        <v>-7.0766386210075112</v>
      </c>
      <c r="BT216" s="10">
        <f t="shared" ca="1" si="287"/>
        <v>-1.7691596552518778</v>
      </c>
      <c r="BV216">
        <v>-1365.02763078</v>
      </c>
      <c r="BW216" s="103">
        <f t="shared" ca="1" si="329"/>
        <v>35.701898651686079</v>
      </c>
      <c r="BX216" s="10">
        <f t="shared" ca="1" si="288"/>
        <v>-5.628128220986909</v>
      </c>
      <c r="BY216" s="10">
        <f t="shared" ca="1" si="289"/>
        <v>-1.4070320552467273</v>
      </c>
      <c r="CA216">
        <v>-1365.53111152</v>
      </c>
      <c r="CB216" s="103">
        <f t="shared" ca="1" si="290"/>
        <v>42.317336983144237</v>
      </c>
      <c r="CC216" s="10">
        <f t="shared" ca="1" si="291"/>
        <v>0.98731011047124895</v>
      </c>
      <c r="CD216" s="10">
        <f t="shared" ca="1" si="292"/>
        <v>0.24682752761781224</v>
      </c>
      <c r="CF216">
        <v>-1365.5114832500001</v>
      </c>
      <c r="CG216" s="103">
        <f t="shared" ca="1" si="293"/>
        <v>42.562021567646248</v>
      </c>
      <c r="CH216" s="10">
        <f t="shared" ca="1" si="294"/>
        <v>1.2319946949732596</v>
      </c>
      <c r="CI216" s="10">
        <f t="shared" ca="1" si="295"/>
        <v>0.30799867374331491</v>
      </c>
      <c r="CK216">
        <v>-1365.5627554299999</v>
      </c>
      <c r="CL216" s="103">
        <f t="shared" ca="1" si="296"/>
        <v>41.353363932418951</v>
      </c>
      <c r="CM216" s="10">
        <f t="shared" ca="1" si="297"/>
        <v>2.3337059745962563E-2</v>
      </c>
      <c r="CN216" s="10">
        <f t="shared" ca="1" si="298"/>
        <v>5.8342649364906407E-3</v>
      </c>
      <c r="CP216">
        <v>-1365.4957884800001</v>
      </c>
      <c r="CQ216" s="103">
        <f t="shared" ca="1" si="299"/>
        <v>36.231076991555298</v>
      </c>
      <c r="CR216" s="10">
        <f t="shared" ca="1" si="300"/>
        <v>-5.0989498811176901</v>
      </c>
      <c r="CS216" s="10">
        <f t="shared" ca="1" si="301"/>
        <v>-1.2747374702794225</v>
      </c>
      <c r="CU216">
        <v>-1365.46314951</v>
      </c>
      <c r="CV216" s="103">
        <f t="shared" ca="1" si="302"/>
        <v>37.861226146701036</v>
      </c>
      <c r="CW216" s="10">
        <f t="shared" ca="1" si="303"/>
        <v>-3.4688007259719527</v>
      </c>
      <c r="CX216" s="10">
        <f t="shared" ca="1" si="304"/>
        <v>-0.86720018149298816</v>
      </c>
      <c r="CZ216">
        <v>-1365.5440506499999</v>
      </c>
      <c r="DA216" s="103">
        <f t="shared" ca="1" si="305"/>
        <v>40.669404222813604</v>
      </c>
      <c r="DB216" s="10">
        <f t="shared" ca="1" si="306"/>
        <v>-0.66062264985938413</v>
      </c>
      <c r="DC216" s="10">
        <f t="shared" ca="1" si="307"/>
        <v>-0.16515566246484603</v>
      </c>
      <c r="DE216">
        <v>-1365.52059364</v>
      </c>
      <c r="DF216" s="103">
        <f t="shared" ca="1" si="308"/>
        <v>40.231559818081131</v>
      </c>
      <c r="DG216" s="10">
        <f t="shared" ca="1" si="309"/>
        <v>-1.0984670545918576</v>
      </c>
      <c r="DH216" s="10">
        <f t="shared" ca="1" si="310"/>
        <v>-0.27461676364796439</v>
      </c>
      <c r="DJ216">
        <v>-1365.53627822</v>
      </c>
      <c r="DK216" s="103">
        <f t="shared" ca="1" si="311"/>
        <v>40.321720311241734</v>
      </c>
      <c r="DL216" s="10">
        <f t="shared" ca="1" si="312"/>
        <v>-1.0083065614312545</v>
      </c>
      <c r="DM216" s="10">
        <f t="shared" ca="1" si="313"/>
        <v>-0.25207664035781363</v>
      </c>
      <c r="DO216" s="6">
        <v>-1365.51952411</v>
      </c>
      <c r="DP216" s="108">
        <f t="shared" ca="1" si="314"/>
        <v>33.398444889646775</v>
      </c>
      <c r="DQ216" s="10">
        <f t="shared" ca="1" si="315"/>
        <v>-7.9315819830262129</v>
      </c>
      <c r="DR216" s="10">
        <f t="shared" ca="1" si="316"/>
        <v>-1.9828954957565532</v>
      </c>
      <c r="DT216" s="1">
        <v>-1365.39871193</v>
      </c>
      <c r="DU216" s="108">
        <f t="shared" ca="1" si="317"/>
        <v>29.430943936071962</v>
      </c>
      <c r="DV216" s="10">
        <f t="shared" ca="1" si="318"/>
        <v>-11.899082936601026</v>
      </c>
      <c r="DW216" s="10">
        <f t="shared" ca="1" si="319"/>
        <v>-2.9747707341502565</v>
      </c>
      <c r="DY216" s="1">
        <v>-1365.5427242200001</v>
      </c>
      <c r="DZ216" s="113">
        <f t="shared" ca="1" si="320"/>
        <v>39.904200922948682</v>
      </c>
      <c r="EA216" s="10">
        <f t="shared" ca="1" si="321"/>
        <v>-1.425825949724306</v>
      </c>
      <c r="EB216" s="10">
        <f t="shared" ca="1" si="322"/>
        <v>-0.3564564874310765</v>
      </c>
      <c r="ED216" s="1">
        <v>-1365.49422443</v>
      </c>
      <c r="EE216" s="108">
        <f t="shared" ca="1" si="323"/>
        <v>37.974077365324256</v>
      </c>
      <c r="EF216" s="10">
        <f t="shared" ca="1" si="324"/>
        <v>-3.3559495073487327</v>
      </c>
      <c r="EG216" s="10">
        <f t="shared" ca="1" si="325"/>
        <v>-0.83898737683718316</v>
      </c>
      <c r="EI216" s="1">
        <v>-1365.54183476</v>
      </c>
      <c r="EJ216" s="113">
        <f t="shared" ca="1" si="326"/>
        <v>40.596155097278015</v>
      </c>
      <c r="EK216" s="10">
        <f t="shared" ca="1" si="327"/>
        <v>-0.73387177539497372</v>
      </c>
      <c r="EL216" s="10">
        <f t="shared" ca="1" si="328"/>
        <v>-0.18346794384874343</v>
      </c>
      <c r="EN216" s="141"/>
      <c r="EO216" s="141"/>
      <c r="EP216" s="173"/>
      <c r="EQ216" s="173"/>
      <c r="ER216" s="37"/>
      <c r="ES216" s="37"/>
      <c r="ET216" s="37"/>
      <c r="EU216" s="37"/>
      <c r="EV216" s="37"/>
      <c r="EW216" s="287">
        <v>0</v>
      </c>
      <c r="EX216" s="287">
        <v>0</v>
      </c>
      <c r="EY216" s="287">
        <v>0</v>
      </c>
      <c r="EZ216" s="287">
        <v>0</v>
      </c>
      <c r="FA216" s="287">
        <v>0</v>
      </c>
      <c r="FB216" s="287">
        <v>0</v>
      </c>
      <c r="FC216" s="287">
        <v>0</v>
      </c>
      <c r="FD216" s="287">
        <v>0</v>
      </c>
      <c r="FE216" s="287">
        <v>4</v>
      </c>
      <c r="FF216" s="287">
        <v>0</v>
      </c>
      <c r="FG216" s="287">
        <v>0</v>
      </c>
      <c r="FH216" s="287">
        <v>0</v>
      </c>
      <c r="FI216" s="287">
        <v>0</v>
      </c>
      <c r="FJ216" s="287">
        <v>0</v>
      </c>
      <c r="FK216" s="287">
        <v>0</v>
      </c>
      <c r="FL216" s="287"/>
      <c r="FM216" s="37"/>
    </row>
    <row r="217" spans="1:169" s="107" customFormat="1" x14ac:dyDescent="0.25">
      <c r="A217" t="s">
        <v>428</v>
      </c>
      <c r="B217" s="219">
        <v>4</v>
      </c>
      <c r="C217" t="s">
        <v>385</v>
      </c>
      <c r="D217">
        <v>-51.214350639999999</v>
      </c>
      <c r="E217" s="108">
        <f t="shared" ca="1" si="251"/>
        <v>86.187391648595934</v>
      </c>
      <c r="F217" s="10">
        <f t="shared" ca="1" si="249"/>
        <v>6.0156871919257071</v>
      </c>
      <c r="G217" s="10">
        <f t="shared" ca="1" si="252"/>
        <v>1.5039217979814268</v>
      </c>
      <c r="I217">
        <v>-51.729122439999998</v>
      </c>
      <c r="J217" s="108">
        <f t="shared" ca="1" si="253"/>
        <v>66.439865396203913</v>
      </c>
      <c r="K217" s="10">
        <f t="shared" ca="1" si="250"/>
        <v>-13.731839060466314</v>
      </c>
      <c r="L217" s="10">
        <f t="shared" ca="1" si="254"/>
        <v>-3.4329597651165784</v>
      </c>
      <c r="N217" s="35">
        <v>-1722.10074973</v>
      </c>
      <c r="O217" s="108">
        <f t="shared" ca="1" si="255"/>
        <v>81.449237479443781</v>
      </c>
      <c r="P217" s="10">
        <f t="shared" ca="1" si="256"/>
        <v>1.2775330227735537</v>
      </c>
      <c r="Q217" s="10">
        <f t="shared" ca="1" si="257"/>
        <v>0.31938325569338843</v>
      </c>
      <c r="S217" s="35">
        <v>-1722.0815817499999</v>
      </c>
      <c r="T217" s="103">
        <f t="shared" ca="1" si="258"/>
        <v>81.616936122168752</v>
      </c>
      <c r="U217" s="10">
        <f t="shared" ca="1" si="259"/>
        <v>1.4452316654985253</v>
      </c>
      <c r="V217" s="10">
        <f t="shared" ca="1" si="260"/>
        <v>0.36130791637463133</v>
      </c>
      <c r="X217">
        <v>-1721.9198376300001</v>
      </c>
      <c r="Y217" s="108">
        <f t="shared" ca="1" si="261"/>
        <v>78.685637642669974</v>
      </c>
      <c r="Z217" s="10">
        <f t="shared" ca="1" si="262"/>
        <v>-1.4860668140002531</v>
      </c>
      <c r="AA217" s="10">
        <f t="shared" ca="1" si="263"/>
        <v>-0.37151670350006327</v>
      </c>
      <c r="AC217">
        <v>-1722.00422989</v>
      </c>
      <c r="AD217" s="108">
        <f t="shared" ca="1" si="264"/>
        <v>76.467434115859049</v>
      </c>
      <c r="AE217" s="10">
        <f t="shared" ca="1" si="265"/>
        <v>-3.7042703408111777</v>
      </c>
      <c r="AF217" s="10">
        <f t="shared" ca="1" si="266"/>
        <v>-0.92606758520279442</v>
      </c>
      <c r="AG217" s="136"/>
      <c r="AH217" s="10"/>
      <c r="AI217" s="10"/>
      <c r="AJ217" s="10"/>
      <c r="AK217" s="10"/>
      <c r="AM217">
        <v>-1722.03603877</v>
      </c>
      <c r="AN217" s="108">
        <f t="shared" ca="1" si="267"/>
        <v>76.982926484353683</v>
      </c>
      <c r="AO217" s="10">
        <f t="shared" ca="1" si="268"/>
        <v>-3.1887779723165437</v>
      </c>
      <c r="AP217" s="10">
        <f t="shared" ca="1" si="269"/>
        <v>-0.79719449307913592</v>
      </c>
      <c r="AR217" s="1">
        <v>-1722.03451679</v>
      </c>
      <c r="AS217" s="108">
        <f t="shared" ca="1" si="270"/>
        <v>77.117718554982019</v>
      </c>
      <c r="AT217" s="10">
        <f t="shared" ca="1" si="271"/>
        <v>-3.0539859016882076</v>
      </c>
      <c r="AU217" s="10">
        <f t="shared" ca="1" si="272"/>
        <v>-0.7634964754220519</v>
      </c>
      <c r="AW217">
        <v>-1722.12372897</v>
      </c>
      <c r="AX217" s="108">
        <f t="shared" ca="1" si="273"/>
        <v>79.273243345436612</v>
      </c>
      <c r="AY217" s="10">
        <f t="shared" ca="1" si="274"/>
        <v>-0.89846111123361538</v>
      </c>
      <c r="AZ217" s="10">
        <f t="shared" ca="1" si="275"/>
        <v>-0.22461527780840385</v>
      </c>
      <c r="BB217">
        <v>-1722.1234184800001</v>
      </c>
      <c r="BC217" s="108">
        <f t="shared" ca="1" si="276"/>
        <v>79.234902545512128</v>
      </c>
      <c r="BD217" s="10">
        <f t="shared" ca="1" si="277"/>
        <v>-0.93680191115809919</v>
      </c>
      <c r="BE217" s="10">
        <f t="shared" ca="1" si="278"/>
        <v>-0.2342004777895248</v>
      </c>
      <c r="BG217">
        <v>-1722.1448404299999</v>
      </c>
      <c r="BH217" s="108">
        <f t="shared" ca="1" si="279"/>
        <v>80.188170292623141</v>
      </c>
      <c r="BI217" s="10">
        <f t="shared" ca="1" si="280"/>
        <v>1.6465835952914176E-2</v>
      </c>
      <c r="BJ217" s="10">
        <f t="shared" ca="1" si="281"/>
        <v>4.1164589882285441E-3</v>
      </c>
      <c r="BL217">
        <v>-1722.1460990200001</v>
      </c>
      <c r="BM217" s="108">
        <f t="shared" ca="1" si="282"/>
        <v>80.171704456670227</v>
      </c>
      <c r="BN217" s="10">
        <f t="shared" ca="1" si="283"/>
        <v>0</v>
      </c>
      <c r="BO217" s="10">
        <f t="shared" ca="1" si="284"/>
        <v>0</v>
      </c>
      <c r="BP217" s="105"/>
      <c r="BQ217">
        <v>-1721.61956184</v>
      </c>
      <c r="BR217" s="112">
        <f t="shared" ca="1" si="285"/>
        <v>77.444528379696266</v>
      </c>
      <c r="BS217" s="10">
        <f t="shared" ca="1" si="286"/>
        <v>-2.7271760769739615</v>
      </c>
      <c r="BT217" s="10">
        <f t="shared" ca="1" si="287"/>
        <v>-0.68179401924349037</v>
      </c>
      <c r="BV217">
        <v>-1721.4594259200001</v>
      </c>
      <c r="BW217" s="103">
        <f t="shared" ca="1" si="329"/>
        <v>78.255828490743184</v>
      </c>
      <c r="BX217" s="10">
        <f t="shared" ca="1" si="288"/>
        <v>-1.915875965927043</v>
      </c>
      <c r="BY217" s="10">
        <f t="shared" ca="1" si="289"/>
        <v>-0.47896899148176075</v>
      </c>
      <c r="CA217">
        <v>-1722.10304649</v>
      </c>
      <c r="CB217" s="103">
        <f t="shared" ca="1" si="290"/>
        <v>80.577075270645523</v>
      </c>
      <c r="CC217" s="10">
        <f t="shared" ca="1" si="291"/>
        <v>0.40537081397529562</v>
      </c>
      <c r="CD217" s="10">
        <f t="shared" ca="1" si="292"/>
        <v>0.1013427034938239</v>
      </c>
      <c r="CF217">
        <v>-1722.07969093</v>
      </c>
      <c r="CG217" s="103">
        <f t="shared" ca="1" si="293"/>
        <v>80.765331108110075</v>
      </c>
      <c r="CH217" s="10">
        <f t="shared" ca="1" si="294"/>
        <v>0.59362665143984827</v>
      </c>
      <c r="CI217" s="10">
        <f t="shared" ca="1" si="295"/>
        <v>0.14840666285996207</v>
      </c>
      <c r="CK217">
        <v>-1722.1411892799999</v>
      </c>
      <c r="CL217" s="103">
        <f t="shared" ca="1" si="296"/>
        <v>80.24019706392221</v>
      </c>
      <c r="CM217" s="10">
        <f t="shared" ca="1" si="297"/>
        <v>6.8492607251982918E-2</v>
      </c>
      <c r="CN217" s="10">
        <f t="shared" ca="1" si="298"/>
        <v>1.7123151812995729E-2</v>
      </c>
      <c r="CP217">
        <v>-1722.05844895</v>
      </c>
      <c r="CQ217" s="103">
        <f t="shared" ca="1" si="299"/>
        <v>77.757987950510241</v>
      </c>
      <c r="CR217" s="10">
        <f t="shared" ca="1" si="300"/>
        <v>-2.4137165061599859</v>
      </c>
      <c r="CS217" s="10">
        <f t="shared" ca="1" si="301"/>
        <v>-0.60342912653999647</v>
      </c>
      <c r="CU217">
        <v>-1722.0234932400001</v>
      </c>
      <c r="CV217" s="103">
        <f t="shared" ca="1" si="302"/>
        <v>78.660697297690959</v>
      </c>
      <c r="CW217" s="10">
        <f t="shared" ca="1" si="303"/>
        <v>-1.5110071589792682</v>
      </c>
      <c r="CX217" s="10">
        <f t="shared" ca="1" si="304"/>
        <v>-0.37775178974481705</v>
      </c>
      <c r="CZ217">
        <v>-1722.1216356499999</v>
      </c>
      <c r="DA217" s="103">
        <f t="shared" ca="1" si="305"/>
        <v>79.469330495155745</v>
      </c>
      <c r="DB217" s="10">
        <f t="shared" ca="1" si="306"/>
        <v>-0.70237396151448195</v>
      </c>
      <c r="DC217" s="10">
        <f t="shared" ca="1" si="307"/>
        <v>-0.17559349037862049</v>
      </c>
      <c r="DE217">
        <v>-1722.0983826500001</v>
      </c>
      <c r="DF217" s="103">
        <f t="shared" ca="1" si="308"/>
        <v>79.364059585558692</v>
      </c>
      <c r="DG217" s="10">
        <f t="shared" ca="1" si="309"/>
        <v>-0.80764487111153471</v>
      </c>
      <c r="DH217" s="10">
        <f t="shared" ca="1" si="310"/>
        <v>-0.20191121777788368</v>
      </c>
      <c r="DJ217">
        <v>-1722.1170852400001</v>
      </c>
      <c r="DK217" s="103">
        <f t="shared" ca="1" si="311"/>
        <v>79.835889877725265</v>
      </c>
      <c r="DL217" s="10">
        <f t="shared" ca="1" si="312"/>
        <v>-0.33581457894496225</v>
      </c>
      <c r="DM217" s="10">
        <f t="shared" ca="1" si="313"/>
        <v>-8.3953644736240562E-2</v>
      </c>
      <c r="DO217" s="6">
        <v>-1722.10970032</v>
      </c>
      <c r="DP217" s="108">
        <f t="shared" ca="1" si="314"/>
        <v>76.994052218832095</v>
      </c>
      <c r="DQ217" s="10">
        <f t="shared" ca="1" si="315"/>
        <v>-3.1776522378381316</v>
      </c>
      <c r="DR217" s="10">
        <f t="shared" ca="1" si="316"/>
        <v>-0.79441305945953289</v>
      </c>
      <c r="DT217" s="1">
        <v>-1722.0514543700001</v>
      </c>
      <c r="DU217" s="108">
        <f t="shared" ca="1" si="317"/>
        <v>76.031553814356528</v>
      </c>
      <c r="DV217" s="10">
        <f t="shared" ca="1" si="318"/>
        <v>-4.1401506423136993</v>
      </c>
      <c r="DW217" s="10">
        <f t="shared" ca="1" si="319"/>
        <v>-1.0350376605784248</v>
      </c>
      <c r="DY217" s="1">
        <v>-1722.1297968599999</v>
      </c>
      <c r="DZ217" s="113">
        <f t="shared" ca="1" si="320"/>
        <v>78.588204320208462</v>
      </c>
      <c r="EA217" s="10">
        <f t="shared" ca="1" si="321"/>
        <v>-1.5835001364617654</v>
      </c>
      <c r="EB217" s="10">
        <f t="shared" ca="1" si="322"/>
        <v>-0.39587503411544134</v>
      </c>
      <c r="ED217" s="1">
        <v>-1722.0975094600001</v>
      </c>
      <c r="EE217" s="108">
        <f t="shared" ca="1" si="323"/>
        <v>74.892552815821887</v>
      </c>
      <c r="EF217" s="10">
        <f t="shared" ca="1" si="324"/>
        <v>-5.2791516408483403</v>
      </c>
      <c r="EG217" s="10">
        <f t="shared" ca="1" si="325"/>
        <v>-1.3197879102120851</v>
      </c>
      <c r="EI217" s="1">
        <v>-1722.12901003</v>
      </c>
      <c r="EJ217" s="113">
        <f t="shared" ca="1" si="326"/>
        <v>78.574935642614236</v>
      </c>
      <c r="EK217" s="10">
        <f t="shared" ca="1" si="327"/>
        <v>-1.5967688140559915</v>
      </c>
      <c r="EL217" s="10">
        <f t="shared" ca="1" si="328"/>
        <v>-0.39919220351399787</v>
      </c>
      <c r="EN217" s="141"/>
      <c r="EO217" s="141"/>
      <c r="EP217" s="173"/>
      <c r="EQ217" s="173"/>
      <c r="ER217" s="37"/>
      <c r="ES217" s="37"/>
      <c r="ET217" s="37"/>
      <c r="EU217" s="37"/>
      <c r="EV217" s="37"/>
      <c r="EW217" s="287">
        <v>0</v>
      </c>
      <c r="EX217" s="287">
        <v>0</v>
      </c>
      <c r="EY217" s="287">
        <v>0</v>
      </c>
      <c r="EZ217" s="287">
        <v>0</v>
      </c>
      <c r="FA217" s="287">
        <v>0</v>
      </c>
      <c r="FB217" s="287">
        <v>0</v>
      </c>
      <c r="FC217" s="287">
        <v>0</v>
      </c>
      <c r="FD217" s="287">
        <v>0</v>
      </c>
      <c r="FE217" s="287">
        <v>1</v>
      </c>
      <c r="FF217" s="287">
        <v>0</v>
      </c>
      <c r="FG217" s="287">
        <v>0</v>
      </c>
      <c r="FH217" s="287">
        <v>0</v>
      </c>
      <c r="FI217" s="287">
        <v>3</v>
      </c>
      <c r="FJ217" s="287">
        <v>0</v>
      </c>
      <c r="FK217" s="287">
        <v>0</v>
      </c>
      <c r="FL217" s="287"/>
      <c r="FM217" s="37"/>
    </row>
    <row r="218" spans="1:169" s="107" customFormat="1" x14ac:dyDescent="0.25">
      <c r="A218" t="s">
        <v>428</v>
      </c>
      <c r="B218" s="219">
        <v>6</v>
      </c>
      <c r="C218" t="s">
        <v>386</v>
      </c>
      <c r="D218">
        <v>-80.943671719999998</v>
      </c>
      <c r="E218" s="108">
        <f t="shared" ca="1" si="251"/>
        <v>91.615344498593316</v>
      </c>
      <c r="F218" s="10">
        <f t="shared" ca="1" si="249"/>
        <v>5.5476156788731288</v>
      </c>
      <c r="G218" s="10">
        <f t="shared" ca="1" si="252"/>
        <v>0.9246026131455215</v>
      </c>
      <c r="I218">
        <v>-81.761435090000006</v>
      </c>
      <c r="J218" s="108">
        <f t="shared" ca="1" si="253"/>
        <v>50.927428760264021</v>
      </c>
      <c r="K218" s="10">
        <f t="shared" ca="1" si="250"/>
        <v>-35.140300059456166</v>
      </c>
      <c r="L218" s="10">
        <f t="shared" ca="1" si="254"/>
        <v>-5.8567166765760277</v>
      </c>
      <c r="N218" s="35">
        <v>-2642.5149973399998</v>
      </c>
      <c r="O218" s="108">
        <f t="shared" ca="1" si="255"/>
        <v>87.663904637907137</v>
      </c>
      <c r="P218" s="10">
        <f t="shared" ca="1" si="256"/>
        <v>1.5961758181869499</v>
      </c>
      <c r="Q218" s="10">
        <f t="shared" ca="1" si="257"/>
        <v>0.26602930303115829</v>
      </c>
      <c r="S218" s="35">
        <v>-2642.4852387400001</v>
      </c>
      <c r="T218" s="103">
        <f t="shared" ca="1" si="258"/>
        <v>87.993764156212436</v>
      </c>
      <c r="U218" s="10">
        <f t="shared" ca="1" si="259"/>
        <v>1.926035336492248</v>
      </c>
      <c r="V218" s="10">
        <f t="shared" ca="1" si="260"/>
        <v>0.32100588941537467</v>
      </c>
      <c r="X218">
        <v>-2642.2340967700002</v>
      </c>
      <c r="Y218" s="108">
        <f t="shared" ca="1" si="261"/>
        <v>81.051992907115675</v>
      </c>
      <c r="Z218" s="10">
        <f t="shared" ca="1" si="262"/>
        <v>-5.0157359126045122</v>
      </c>
      <c r="AA218" s="10">
        <f t="shared" ca="1" si="263"/>
        <v>-0.83595598543408534</v>
      </c>
      <c r="AC218">
        <v>-2642.36132327</v>
      </c>
      <c r="AD218" s="108">
        <f t="shared" ca="1" si="264"/>
        <v>76.916554857349411</v>
      </c>
      <c r="AE218" s="10">
        <f t="shared" ca="1" si="265"/>
        <v>-9.1511739623707768</v>
      </c>
      <c r="AF218" s="10">
        <f t="shared" ca="1" si="266"/>
        <v>-1.5251956603951295</v>
      </c>
      <c r="AG218" s="136"/>
      <c r="AH218" s="10"/>
      <c r="AI218" s="10"/>
      <c r="AJ218" s="10"/>
      <c r="AK218" s="10"/>
      <c r="AM218">
        <v>-2642.4092574199999</v>
      </c>
      <c r="AN218" s="108">
        <f t="shared" ca="1" si="267"/>
        <v>77.751945038968927</v>
      </c>
      <c r="AO218" s="10">
        <f t="shared" ca="1" si="268"/>
        <v>-8.3157837807512607</v>
      </c>
      <c r="AP218" s="10">
        <f t="shared" ca="1" si="269"/>
        <v>-1.3859639634585434</v>
      </c>
      <c r="AR218" s="1">
        <v>-2642.4066344900002</v>
      </c>
      <c r="AS218" s="108">
        <f t="shared" ca="1" si="270"/>
        <v>77.86983201728124</v>
      </c>
      <c r="AT218" s="10">
        <f t="shared" ca="1" si="271"/>
        <v>-8.1978968024389474</v>
      </c>
      <c r="AU218" s="10">
        <f t="shared" ca="1" si="272"/>
        <v>-1.3663161337398246</v>
      </c>
      <c r="AW218">
        <v>-2642.5495327499998</v>
      </c>
      <c r="AX218" s="108">
        <f t="shared" ca="1" si="273"/>
        <v>84.126121847417622</v>
      </c>
      <c r="AY218" s="10">
        <f t="shared" ca="1" si="274"/>
        <v>-1.9416069723025657</v>
      </c>
      <c r="AZ218" s="10">
        <f t="shared" ca="1" si="275"/>
        <v>-0.3236011620504276</v>
      </c>
      <c r="BB218">
        <v>-2642.54898744</v>
      </c>
      <c r="BC218" s="108">
        <f t="shared" ca="1" si="276"/>
        <v>84.016470924950283</v>
      </c>
      <c r="BD218" s="10">
        <f t="shared" ca="1" si="277"/>
        <v>-2.0512578947699041</v>
      </c>
      <c r="BE218" s="10">
        <f t="shared" ca="1" si="278"/>
        <v>-0.34187631579498401</v>
      </c>
      <c r="BG218">
        <v>-2642.5823414699998</v>
      </c>
      <c r="BH218" s="108">
        <f t="shared" ca="1" si="279"/>
        <v>86.003509548652531</v>
      </c>
      <c r="BI218" s="10">
        <f t="shared" ca="1" si="280"/>
        <v>-6.4219271067656791E-2</v>
      </c>
      <c r="BJ218" s="10">
        <f t="shared" ca="1" si="281"/>
        <v>-1.0703211844609465E-2</v>
      </c>
      <c r="BL218">
        <v>-2642.5843792599999</v>
      </c>
      <c r="BM218" s="108">
        <f t="shared" ca="1" si="282"/>
        <v>86.067728819720188</v>
      </c>
      <c r="BN218" s="10">
        <f t="shared" ca="1" si="283"/>
        <v>0</v>
      </c>
      <c r="BO218" s="10">
        <f t="shared" ca="1" si="284"/>
        <v>0</v>
      </c>
      <c r="BP218" s="105"/>
      <c r="BQ218">
        <v>-2641.77674256</v>
      </c>
      <c r="BR218" s="112">
        <f t="shared" ca="1" si="285"/>
        <v>82.732960878811653</v>
      </c>
      <c r="BS218" s="10">
        <f t="shared" ca="1" si="286"/>
        <v>-3.3347679409085345</v>
      </c>
      <c r="BT218" s="10">
        <f t="shared" ca="1" si="287"/>
        <v>-0.55579465681808904</v>
      </c>
      <c r="BV218">
        <v>-2641.5310090200001</v>
      </c>
      <c r="BW218" s="103">
        <f t="shared" ca="1" si="329"/>
        <v>84.673764639527761</v>
      </c>
      <c r="BX218" s="10">
        <f t="shared" ca="1" si="288"/>
        <v>-1.3939641801924267</v>
      </c>
      <c r="BY218" s="10">
        <f t="shared" ca="1" si="289"/>
        <v>-0.23232736336540447</v>
      </c>
      <c r="CA218">
        <v>-2642.5192564499998</v>
      </c>
      <c r="CB218" s="103">
        <f t="shared" ca="1" si="290"/>
        <v>87.10104161473474</v>
      </c>
      <c r="CC218" s="10">
        <f t="shared" ca="1" si="291"/>
        <v>1.0333127950145524</v>
      </c>
      <c r="CD218" s="10">
        <f t="shared" ca="1" si="292"/>
        <v>0.17221879916909208</v>
      </c>
      <c r="CF218">
        <v>-2642.4842476700001</v>
      </c>
      <c r="CG218" s="103">
        <f t="shared" ca="1" si="293"/>
        <v>87.779250204822247</v>
      </c>
      <c r="CH218" s="10">
        <f t="shared" ca="1" si="294"/>
        <v>1.7115213851020599</v>
      </c>
      <c r="CI218" s="10">
        <f t="shared" ca="1" si="295"/>
        <v>0.28525356418367664</v>
      </c>
      <c r="CK218">
        <v>-2642.5765873300002</v>
      </c>
      <c r="CL218" s="103">
        <f t="shared" ca="1" si="296"/>
        <v>86.093782993522737</v>
      </c>
      <c r="CM218" s="10">
        <f t="shared" ca="1" si="297"/>
        <v>2.6054173802549485E-2</v>
      </c>
      <c r="CN218" s="10">
        <f t="shared" ca="1" si="298"/>
        <v>4.3423623004249139E-3</v>
      </c>
      <c r="CP218">
        <v>-2642.4441662999998</v>
      </c>
      <c r="CQ218" s="103">
        <f t="shared" ca="1" si="299"/>
        <v>79.245203105535992</v>
      </c>
      <c r="CR218" s="10">
        <f t="shared" ca="1" si="300"/>
        <v>-6.8225257141841951</v>
      </c>
      <c r="CS218" s="10">
        <f t="shared" ca="1" si="301"/>
        <v>-1.1370876190306991</v>
      </c>
      <c r="CU218">
        <v>-2642.39156551</v>
      </c>
      <c r="CV218" s="103">
        <f t="shared" ca="1" si="302"/>
        <v>80.615387832535575</v>
      </c>
      <c r="CW218" s="10">
        <f t="shared" ca="1" si="303"/>
        <v>-5.4523409871846127</v>
      </c>
      <c r="CX218" s="10">
        <f t="shared" ca="1" si="304"/>
        <v>-0.90872349786410211</v>
      </c>
      <c r="CZ218">
        <v>-2642.5447363500002</v>
      </c>
      <c r="DA218" s="103">
        <f t="shared" ca="1" si="305"/>
        <v>83.430117102811337</v>
      </c>
      <c r="DB218" s="10">
        <f t="shared" ca="1" si="306"/>
        <v>-2.6376117169088502</v>
      </c>
      <c r="DC218" s="10">
        <f t="shared" ca="1" si="307"/>
        <v>-0.43960195281814168</v>
      </c>
      <c r="DE218">
        <v>-2642.5098119200002</v>
      </c>
      <c r="DF218" s="103">
        <f t="shared" ca="1" si="308"/>
        <v>83.278109322487225</v>
      </c>
      <c r="DG218" s="10">
        <f t="shared" ca="1" si="309"/>
        <v>-2.7896194972329624</v>
      </c>
      <c r="DH218" s="10">
        <f t="shared" ca="1" si="310"/>
        <v>-0.46493658287216039</v>
      </c>
      <c r="DJ218">
        <v>-2642.5392525799998</v>
      </c>
      <c r="DK218" s="103">
        <f t="shared" ca="1" si="311"/>
        <v>84.604042114230822</v>
      </c>
      <c r="DL218" s="10">
        <f t="shared" ca="1" si="312"/>
        <v>-1.4636867054893656</v>
      </c>
      <c r="DM218" s="10">
        <f t="shared" ca="1" si="313"/>
        <v>-0.24394778424822761</v>
      </c>
      <c r="DO218" s="6">
        <v>-2642.5271993199999</v>
      </c>
      <c r="DP218" s="108">
        <f t="shared" ca="1" si="314"/>
        <v>79.429276595943108</v>
      </c>
      <c r="DQ218" s="10">
        <f t="shared" ca="1" si="315"/>
        <v>-6.6384522237770796</v>
      </c>
      <c r="DR218" s="10">
        <f t="shared" ca="1" si="316"/>
        <v>-1.1064087039628465</v>
      </c>
      <c r="DT218" s="1">
        <v>-2642.4634294399998</v>
      </c>
      <c r="DU218" s="108">
        <f t="shared" ca="1" si="317"/>
        <v>86.751497138964368</v>
      </c>
      <c r="DV218" s="10">
        <f t="shared" ca="1" si="318"/>
        <v>0.68376831924418013</v>
      </c>
      <c r="DW218" s="10">
        <f t="shared" ca="1" si="319"/>
        <v>0.11396138654069669</v>
      </c>
      <c r="DY218" s="1">
        <v>-2642.56027984</v>
      </c>
      <c r="DZ218" s="113">
        <f t="shared" ca="1" si="320"/>
        <v>83.168674890618277</v>
      </c>
      <c r="EA218" s="10">
        <f t="shared" ca="1" si="321"/>
        <v>-2.8990539291019104</v>
      </c>
      <c r="EB218" s="10">
        <f t="shared" ca="1" si="322"/>
        <v>-0.48317565485031838</v>
      </c>
      <c r="ED218" s="1">
        <v>-2642.51261196</v>
      </c>
      <c r="EE218" s="108">
        <f t="shared" ca="1" si="323"/>
        <v>76.114300288472208</v>
      </c>
      <c r="EF218" s="10">
        <f t="shared" ca="1" si="324"/>
        <v>-9.9534285312479795</v>
      </c>
      <c r="EG218" s="10">
        <f t="shared" ca="1" si="325"/>
        <v>-1.6589047552079965</v>
      </c>
      <c r="EI218" s="1">
        <v>-2642.5594854000001</v>
      </c>
      <c r="EJ218" s="113">
        <f t="shared" ca="1" si="326"/>
        <v>83.262597300257568</v>
      </c>
      <c r="EK218" s="10">
        <f t="shared" ca="1" si="327"/>
        <v>-2.8051315194626198</v>
      </c>
      <c r="EL218" s="10">
        <f t="shared" ca="1" si="328"/>
        <v>-0.46752191991043662</v>
      </c>
      <c r="EN218" s="141"/>
      <c r="EO218" s="141"/>
      <c r="EP218" s="173"/>
      <c r="EQ218" s="173"/>
      <c r="ER218" s="37"/>
      <c r="ES218" s="37"/>
      <c r="ET218" s="37"/>
      <c r="EU218" s="37"/>
      <c r="EV218" s="37"/>
      <c r="EW218" s="287">
        <v>0</v>
      </c>
      <c r="EX218" s="287">
        <v>0</v>
      </c>
      <c r="EY218" s="287">
        <v>0</v>
      </c>
      <c r="EZ218" s="287">
        <v>0</v>
      </c>
      <c r="FA218" s="287">
        <v>0</v>
      </c>
      <c r="FB218" s="287">
        <v>0</v>
      </c>
      <c r="FC218" s="287">
        <v>0</v>
      </c>
      <c r="FD218" s="287">
        <v>0</v>
      </c>
      <c r="FE218" s="287">
        <v>1</v>
      </c>
      <c r="FF218" s="287">
        <v>0</v>
      </c>
      <c r="FG218" s="287">
        <v>0</v>
      </c>
      <c r="FH218" s="287">
        <v>0</v>
      </c>
      <c r="FI218" s="287">
        <v>5</v>
      </c>
      <c r="FJ218" s="287">
        <v>0</v>
      </c>
      <c r="FK218" s="287">
        <v>0</v>
      </c>
      <c r="FL218" s="287"/>
      <c r="FM218" s="37"/>
    </row>
    <row r="219" spans="1:169" s="107" customFormat="1" x14ac:dyDescent="0.25">
      <c r="A219" t="s">
        <v>298</v>
      </c>
      <c r="B219" s="219">
        <v>6</v>
      </c>
      <c r="C219" t="s">
        <v>387</v>
      </c>
      <c r="D219">
        <v>-127.4662555</v>
      </c>
      <c r="E219" s="108">
        <f t="shared" ca="1" si="251"/>
        <v>344.87655245317308</v>
      </c>
      <c r="F219" s="10">
        <f t="shared" ca="1" si="249"/>
        <v>-20.774284716039176</v>
      </c>
      <c r="G219" s="10">
        <f t="shared" ca="1" si="252"/>
        <v>-3.4623807860065292</v>
      </c>
      <c r="I219">
        <v>-128.13629259000001</v>
      </c>
      <c r="J219" s="108">
        <f t="shared" ca="1" si="253"/>
        <v>224.4606658349949</v>
      </c>
      <c r="K219" s="10">
        <f t="shared" ca="1" si="250"/>
        <v>-141.19017133421735</v>
      </c>
      <c r="L219" s="10">
        <f t="shared" ca="1" si="254"/>
        <v>-23.53169522236956</v>
      </c>
      <c r="N219" s="35">
        <v>-840.88761494000005</v>
      </c>
      <c r="O219" s="108">
        <f t="shared" ca="1" si="255"/>
        <v>363.96198454706143</v>
      </c>
      <c r="P219" s="10">
        <f t="shared" ca="1" si="256"/>
        <v>-1.6888526221508187</v>
      </c>
      <c r="Q219" s="10">
        <f t="shared" ca="1" si="257"/>
        <v>-0.28147543702513644</v>
      </c>
      <c r="S219" s="35">
        <v>-840.87126415</v>
      </c>
      <c r="T219" s="103">
        <f t="shared" ca="1" si="258"/>
        <v>363.92916582636582</v>
      </c>
      <c r="U219" s="10">
        <f t="shared" ca="1" si="259"/>
        <v>-1.7216713428464345</v>
      </c>
      <c r="V219" s="10">
        <f t="shared" ca="1" si="260"/>
        <v>-0.28694522380773907</v>
      </c>
      <c r="X219">
        <v>-840.60901106999995</v>
      </c>
      <c r="Y219" s="108">
        <f t="shared" ca="1" si="261"/>
        <v>347.27033299822938</v>
      </c>
      <c r="Z219" s="10">
        <f t="shared" ca="1" si="262"/>
        <v>-18.380504170982874</v>
      </c>
      <c r="AA219" s="10">
        <f t="shared" ca="1" si="263"/>
        <v>-3.0634173618304792</v>
      </c>
      <c r="AC219">
        <v>-840.67755779000004</v>
      </c>
      <c r="AD219" s="108">
        <f t="shared" ca="1" si="264"/>
        <v>350.6469432395632</v>
      </c>
      <c r="AE219" s="10">
        <f t="shared" ca="1" si="265"/>
        <v>-15.003893929649053</v>
      </c>
      <c r="AF219" s="10">
        <f t="shared" ca="1" si="266"/>
        <v>-2.5006489882748419</v>
      </c>
      <c r="AG219" s="136"/>
      <c r="AH219" s="10"/>
      <c r="AI219" s="10"/>
      <c r="AJ219" s="10"/>
      <c r="AK219" s="10"/>
      <c r="AM219">
        <v>-840.57438776000004</v>
      </c>
      <c r="AN219" s="108">
        <f t="shared" ca="1" si="267"/>
        <v>335.91734604393218</v>
      </c>
      <c r="AO219" s="10">
        <f t="shared" ca="1" si="268"/>
        <v>-29.733491125280068</v>
      </c>
      <c r="AP219" s="10">
        <f t="shared" ca="1" si="269"/>
        <v>-4.955581854213345</v>
      </c>
      <c r="AR219" s="1">
        <v>-840.57182556999999</v>
      </c>
      <c r="AS219" s="108">
        <f t="shared" ca="1" si="270"/>
        <v>336.01257367225679</v>
      </c>
      <c r="AT219" s="10">
        <f t="shared" ca="1" si="271"/>
        <v>-29.63826349695546</v>
      </c>
      <c r="AU219" s="10">
        <f t="shared" ca="1" si="272"/>
        <v>-4.93971058282591</v>
      </c>
      <c r="AW219">
        <v>-840.95792330999996</v>
      </c>
      <c r="AX219" s="108">
        <f t="shared" ca="1" si="273"/>
        <v>361.91440071715516</v>
      </c>
      <c r="AY219" s="10">
        <f t="shared" ca="1" si="274"/>
        <v>-3.7364364520570916</v>
      </c>
      <c r="AZ219" s="10">
        <f t="shared" ca="1" si="275"/>
        <v>-0.62273940867618194</v>
      </c>
      <c r="BB219">
        <v>-840.95695352999996</v>
      </c>
      <c r="BC219" s="108">
        <f t="shared" ca="1" si="276"/>
        <v>361.84823930572566</v>
      </c>
      <c r="BD219" s="10">
        <f t="shared" ca="1" si="277"/>
        <v>-3.8025978634865965</v>
      </c>
      <c r="BE219" s="10">
        <f t="shared" ca="1" si="278"/>
        <v>-0.63376631058109945</v>
      </c>
      <c r="BG219">
        <v>-840.99278613000001</v>
      </c>
      <c r="BH219" s="108">
        <f t="shared" ca="1" si="279"/>
        <v>365.49282412798806</v>
      </c>
      <c r="BI219" s="10">
        <f t="shared" ca="1" si="280"/>
        <v>-0.15801304122419424</v>
      </c>
      <c r="BJ219" s="10">
        <f t="shared" ca="1" si="281"/>
        <v>-2.6335506870699039E-2</v>
      </c>
      <c r="BL219">
        <v>-840.99442338999995</v>
      </c>
      <c r="BM219" s="108">
        <f t="shared" ca="1" si="282"/>
        <v>365.65083716921225</v>
      </c>
      <c r="BN219" s="10">
        <f t="shared" ca="1" si="283"/>
        <v>0</v>
      </c>
      <c r="BO219" s="10">
        <f t="shared" ca="1" si="284"/>
        <v>0</v>
      </c>
      <c r="BP219" s="105"/>
      <c r="BQ219">
        <v>-840.44171183000003</v>
      </c>
      <c r="BR219" s="112">
        <f t="shared" ca="1" si="285"/>
        <v>335.89476513259604</v>
      </c>
      <c r="BS219" s="10">
        <f t="shared" ca="1" si="286"/>
        <v>-29.756072036616217</v>
      </c>
      <c r="BT219" s="10">
        <f t="shared" ca="1" si="287"/>
        <v>-4.9593453394360365</v>
      </c>
      <c r="BV219">
        <v>-840.14344200000005</v>
      </c>
      <c r="BW219" s="103">
        <f t="shared" ca="1" si="329"/>
        <v>342.97126570172804</v>
      </c>
      <c r="BX219" s="10">
        <f t="shared" ca="1" si="288"/>
        <v>-22.679571467484209</v>
      </c>
      <c r="BY219" s="10">
        <f t="shared" ca="1" si="289"/>
        <v>-3.7799285779140348</v>
      </c>
      <c r="CA219">
        <v>-840.95969438999998</v>
      </c>
      <c r="CB219" s="103">
        <f t="shared" ca="1" si="290"/>
        <v>363.16174428210269</v>
      </c>
      <c r="CC219" s="10">
        <f t="shared" ca="1" si="291"/>
        <v>-2.4890928871095639</v>
      </c>
      <c r="CD219" s="10">
        <f t="shared" ca="1" si="292"/>
        <v>-0.41484881451826067</v>
      </c>
      <c r="CF219">
        <v>-840.94020856999998</v>
      </c>
      <c r="CG219" s="103">
        <f t="shared" ca="1" si="293"/>
        <v>362.80365940884462</v>
      </c>
      <c r="CH219" s="10">
        <f t="shared" ca="1" si="294"/>
        <v>-2.8471777603676287</v>
      </c>
      <c r="CI219" s="10">
        <f t="shared" ca="1" si="295"/>
        <v>-0.47452962672793814</v>
      </c>
      <c r="CK219">
        <v>-840.98702883999999</v>
      </c>
      <c r="CL219" s="103">
        <f t="shared" ca="1" si="296"/>
        <v>365.18153887590745</v>
      </c>
      <c r="CM219" s="10">
        <f t="shared" ca="1" si="297"/>
        <v>-0.46929829330480288</v>
      </c>
      <c r="CN219" s="10">
        <f t="shared" ca="1" si="298"/>
        <v>-7.8216382217467142E-2</v>
      </c>
      <c r="CP219">
        <v>-840.67794315000003</v>
      </c>
      <c r="CQ219" s="103">
        <f t="shared" ca="1" si="299"/>
        <v>324.46400157526801</v>
      </c>
      <c r="CR219" s="10">
        <f t="shared" ca="1" si="300"/>
        <v>-41.186835593944238</v>
      </c>
      <c r="CS219" s="10">
        <f t="shared" ca="1" si="301"/>
        <v>-6.8644725989907061</v>
      </c>
      <c r="CU219">
        <v>-840.64353872000004</v>
      </c>
      <c r="CV219" s="103">
        <f t="shared" ca="1" si="302"/>
        <v>325.73895239863401</v>
      </c>
      <c r="CW219" s="10">
        <f t="shared" ca="1" si="303"/>
        <v>-39.91188477057824</v>
      </c>
      <c r="CX219" s="10">
        <f t="shared" ca="1" si="304"/>
        <v>-6.6519807950963736</v>
      </c>
      <c r="CZ219">
        <v>-840.90927337000005</v>
      </c>
      <c r="DA219" s="103">
        <f t="shared" ca="1" si="305"/>
        <v>354.95973729552077</v>
      </c>
      <c r="DB219" s="10">
        <f t="shared" ca="1" si="306"/>
        <v>-10.691099873691485</v>
      </c>
      <c r="DC219" s="10">
        <f t="shared" ca="1" si="307"/>
        <v>-1.7818499789485809</v>
      </c>
      <c r="DE219">
        <v>-840.89544835000004</v>
      </c>
      <c r="DF219" s="103">
        <f t="shared" ca="1" si="308"/>
        <v>354.6071368508504</v>
      </c>
      <c r="DG219" s="10">
        <f t="shared" ca="1" si="309"/>
        <v>-11.043700318361857</v>
      </c>
      <c r="DH219" s="10">
        <f t="shared" ca="1" si="310"/>
        <v>-1.8406167197269763</v>
      </c>
      <c r="DJ219">
        <v>-840.95906213000001</v>
      </c>
      <c r="DK219" s="103">
        <f t="shared" ca="1" si="311"/>
        <v>361.07911093712664</v>
      </c>
      <c r="DL219" s="10">
        <f t="shared" ca="1" si="312"/>
        <v>-4.5717262320856094</v>
      </c>
      <c r="DM219" s="10">
        <f t="shared" ca="1" si="313"/>
        <v>-0.76195437201426819</v>
      </c>
      <c r="DO219" s="6">
        <v>-840.90053308999995</v>
      </c>
      <c r="DP219" s="108">
        <f t="shared" ca="1" si="314"/>
        <v>352.52153538823262</v>
      </c>
      <c r="DQ219" s="10">
        <f t="shared" ca="1" si="315"/>
        <v>-13.129301780979631</v>
      </c>
      <c r="DR219" s="10">
        <f t="shared" ca="1" si="316"/>
        <v>-2.1882169634966053</v>
      </c>
      <c r="DT219" s="1">
        <v>-840.63548286000002</v>
      </c>
      <c r="DU219" s="108">
        <f t="shared" ca="1" si="317"/>
        <v>381.0373233362584</v>
      </c>
      <c r="DV219" s="10">
        <f t="shared" ca="1" si="318"/>
        <v>15.386486167046144</v>
      </c>
      <c r="DW219" s="10">
        <f t="shared" ca="1" si="319"/>
        <v>2.5644143611743573</v>
      </c>
      <c r="DY219" s="1">
        <v>-840.94197176</v>
      </c>
      <c r="DZ219" s="113">
        <f t="shared" ca="1" si="320"/>
        <v>360.26266838984731</v>
      </c>
      <c r="EA219" s="10">
        <f t="shared" ca="1" si="321"/>
        <v>-5.3881687793649462</v>
      </c>
      <c r="EB219" s="10">
        <f t="shared" ca="1" si="322"/>
        <v>-0.8980281298941577</v>
      </c>
      <c r="ED219" s="1">
        <v>-840.86158287000001</v>
      </c>
      <c r="EE219" s="108">
        <f t="shared" ca="1" si="323"/>
        <v>334.09732835291135</v>
      </c>
      <c r="EF219" s="10">
        <f t="shared" ca="1" si="324"/>
        <v>-31.553508816300905</v>
      </c>
      <c r="EG219" s="10">
        <f t="shared" ca="1" si="325"/>
        <v>-5.2589181360501511</v>
      </c>
      <c r="EI219" s="1">
        <v>-840.93881374</v>
      </c>
      <c r="EJ219" s="113">
        <f t="shared" ca="1" si="326"/>
        <v>359.00356844376847</v>
      </c>
      <c r="EK219" s="10">
        <f t="shared" ca="1" si="327"/>
        <v>-6.6472687254437801</v>
      </c>
      <c r="EL219" s="10">
        <f t="shared" ca="1" si="328"/>
        <v>-1.1078781209072968</v>
      </c>
      <c r="EN219" s="141"/>
      <c r="EO219" s="141"/>
      <c r="EP219" s="173"/>
      <c r="EQ219" s="173"/>
      <c r="ER219" s="37"/>
      <c r="ES219" s="37"/>
      <c r="ET219" s="37"/>
      <c r="EU219" s="37"/>
      <c r="EV219" s="37"/>
      <c r="EW219" s="287">
        <v>0</v>
      </c>
      <c r="EX219" s="287">
        <v>0</v>
      </c>
      <c r="EY219" s="287">
        <v>5</v>
      </c>
      <c r="EZ219" s="287">
        <v>0</v>
      </c>
      <c r="FA219" s="287">
        <v>0</v>
      </c>
      <c r="FB219" s="287">
        <v>0</v>
      </c>
      <c r="FC219" s="287">
        <v>0</v>
      </c>
      <c r="FD219" s="287">
        <v>0</v>
      </c>
      <c r="FE219" s="287">
        <v>1</v>
      </c>
      <c r="FF219" s="287">
        <v>0</v>
      </c>
      <c r="FG219" s="287">
        <v>0</v>
      </c>
      <c r="FH219" s="287">
        <v>0</v>
      </c>
      <c r="FI219" s="287">
        <v>0</v>
      </c>
      <c r="FJ219" s="287">
        <v>0</v>
      </c>
      <c r="FK219" s="287">
        <v>0</v>
      </c>
      <c r="FL219" s="287"/>
      <c r="FM219" s="37"/>
    </row>
    <row r="220" spans="1:169" s="107" customFormat="1" x14ac:dyDescent="0.25">
      <c r="A220" t="s">
        <v>298</v>
      </c>
      <c r="B220" s="219">
        <v>2</v>
      </c>
      <c r="C220" t="s">
        <v>388</v>
      </c>
      <c r="D220">
        <v>-7.0205914500000004</v>
      </c>
      <c r="E220" s="108">
        <f t="shared" ca="1" si="251"/>
        <v>-35.769917489815093</v>
      </c>
      <c r="F220" s="10">
        <f t="shared" ca="1" si="249"/>
        <v>3.0880188521791396</v>
      </c>
      <c r="G220" s="10">
        <f t="shared" ca="1" si="252"/>
        <v>1.5440094260895698</v>
      </c>
      <c r="I220">
        <v>-7.07481575</v>
      </c>
      <c r="J220" s="108">
        <f t="shared" ca="1" si="253"/>
        <v>-27.650766791514901</v>
      </c>
      <c r="K220" s="10">
        <f t="shared" ca="1" si="250"/>
        <v>11.207169550479332</v>
      </c>
      <c r="L220" s="10">
        <f t="shared" ca="1" si="254"/>
        <v>5.6035847752396659</v>
      </c>
      <c r="N220" s="35">
        <v>-341.88873186000001</v>
      </c>
      <c r="O220" s="108">
        <f t="shared" ca="1" si="255"/>
        <v>-38.01083998007455</v>
      </c>
      <c r="P220" s="10">
        <f t="shared" ca="1" si="256"/>
        <v>0.84709636191968229</v>
      </c>
      <c r="Q220" s="10">
        <f t="shared" ca="1" si="257"/>
        <v>0.42354818095984115</v>
      </c>
      <c r="S220" s="35">
        <v>-341.88553559000002</v>
      </c>
      <c r="T220" s="103">
        <f t="shared" ca="1" si="258"/>
        <v>-37.989084243014588</v>
      </c>
      <c r="U220" s="10">
        <f t="shared" ca="1" si="259"/>
        <v>0.86885209897964444</v>
      </c>
      <c r="V220" s="10">
        <f t="shared" ca="1" si="260"/>
        <v>0.43442604948982222</v>
      </c>
      <c r="X220">
        <v>-341.8526718</v>
      </c>
      <c r="Y220" s="108">
        <f t="shared" ca="1" si="261"/>
        <v>-37.648133503003564</v>
      </c>
      <c r="Z220" s="10">
        <f t="shared" ca="1" si="262"/>
        <v>1.2098028389906688</v>
      </c>
      <c r="AA220" s="10">
        <f t="shared" ca="1" si="263"/>
        <v>0.60490141949533438</v>
      </c>
      <c r="AC220">
        <v>-341.87187949000003</v>
      </c>
      <c r="AD220" s="108">
        <f t="shared" ca="1" si="264"/>
        <v>-37.626258539210355</v>
      </c>
      <c r="AE220" s="10">
        <f t="shared" ca="1" si="265"/>
        <v>1.231677802783878</v>
      </c>
      <c r="AF220" s="10">
        <f t="shared" ca="1" si="266"/>
        <v>0.61583890139193898</v>
      </c>
      <c r="AG220" s="136"/>
      <c r="AH220" s="10"/>
      <c r="AI220" s="10"/>
      <c r="AJ220" s="10"/>
      <c r="AK220" s="10"/>
      <c r="AM220">
        <v>-341.87881783</v>
      </c>
      <c r="AN220" s="108">
        <f t="shared" ca="1" si="267"/>
        <v>-37.941104904908691</v>
      </c>
      <c r="AO220" s="10">
        <f t="shared" ca="1" si="268"/>
        <v>0.91683143708554127</v>
      </c>
      <c r="AP220" s="10">
        <f t="shared" ca="1" si="269"/>
        <v>0.45841571854277063</v>
      </c>
      <c r="AR220" s="1">
        <v>-341.87830788000002</v>
      </c>
      <c r="AS220" s="108">
        <f t="shared" ca="1" si="270"/>
        <v>-37.306065796871202</v>
      </c>
      <c r="AT220" s="10">
        <f t="shared" ca="1" si="271"/>
        <v>1.5518705451230304</v>
      </c>
      <c r="AU220" s="10">
        <f t="shared" ca="1" si="272"/>
        <v>0.77593527256151518</v>
      </c>
      <c r="AW220">
        <v>-341.89460206000001</v>
      </c>
      <c r="AX220" s="108">
        <f t="shared" ca="1" si="273"/>
        <v>-38.104834553199069</v>
      </c>
      <c r="AY220" s="10">
        <f t="shared" ca="1" si="274"/>
        <v>0.75310178879516343</v>
      </c>
      <c r="AZ220" s="10">
        <f t="shared" ca="1" si="275"/>
        <v>0.37655089439758171</v>
      </c>
      <c r="BB220">
        <v>-341.89444837999997</v>
      </c>
      <c r="BC220" s="108">
        <f t="shared" ca="1" si="276"/>
        <v>-38.035017901834159</v>
      </c>
      <c r="BD220" s="10">
        <f t="shared" ca="1" si="277"/>
        <v>0.82291844016007332</v>
      </c>
      <c r="BE220" s="10">
        <f t="shared" ca="1" si="278"/>
        <v>0.41145922008003666</v>
      </c>
      <c r="BG220">
        <v>-341.89799821999998</v>
      </c>
      <c r="BH220" s="108">
        <f t="shared" ca="1" si="279"/>
        <v>-38.816658800009968</v>
      </c>
      <c r="BI220" s="10">
        <f t="shared" ca="1" si="280"/>
        <v>4.1277541984264587E-2</v>
      </c>
      <c r="BJ220" s="10">
        <f t="shared" ca="1" si="281"/>
        <v>2.0638770992132294E-2</v>
      </c>
      <c r="BL220">
        <v>-341.89824843000002</v>
      </c>
      <c r="BM220" s="108">
        <f t="shared" ca="1" si="282"/>
        <v>-38.857936341994233</v>
      </c>
      <c r="BN220" s="10">
        <f t="shared" ca="1" si="283"/>
        <v>0</v>
      </c>
      <c r="BO220" s="10">
        <f t="shared" ca="1" si="284"/>
        <v>0</v>
      </c>
      <c r="BP220" s="105"/>
      <c r="BQ220">
        <v>-341.79553084000003</v>
      </c>
      <c r="BR220" s="112">
        <f t="shared" ca="1" si="285"/>
        <v>-38.514848933748368</v>
      </c>
      <c r="BS220" s="10">
        <f t="shared" ca="1" si="286"/>
        <v>0.34308740824586437</v>
      </c>
      <c r="BT220" s="10">
        <f t="shared" ca="1" si="287"/>
        <v>0.17154370412293218</v>
      </c>
      <c r="BV220">
        <v>-341.76444975999999</v>
      </c>
      <c r="BW220" s="103">
        <f t="shared" ca="1" si="329"/>
        <v>-37.286980110691161</v>
      </c>
      <c r="BX220" s="10">
        <f t="shared" ca="1" si="288"/>
        <v>1.5709562313030716</v>
      </c>
      <c r="BY220" s="10">
        <f t="shared" ca="1" si="289"/>
        <v>0.7854781156515358</v>
      </c>
      <c r="CA220">
        <v>-341.88876470999998</v>
      </c>
      <c r="CB220" s="103">
        <f t="shared" ca="1" si="290"/>
        <v>-38.808833762743362</v>
      </c>
      <c r="CC220" s="10">
        <f t="shared" ca="1" si="291"/>
        <v>4.9102579250870804E-2</v>
      </c>
      <c r="CD220" s="10">
        <f t="shared" ca="1" si="292"/>
        <v>2.4551289625435402E-2</v>
      </c>
      <c r="CF220">
        <v>-341.88357216000003</v>
      </c>
      <c r="CG220" s="103">
        <f t="shared" ca="1" si="293"/>
        <v>-38.884116017446665</v>
      </c>
      <c r="CH220" s="10">
        <f t="shared" ca="1" si="294"/>
        <v>-2.6179675452432605E-2</v>
      </c>
      <c r="CI220" s="10">
        <f t="shared" ca="1" si="295"/>
        <v>-1.3089837726216302E-2</v>
      </c>
      <c r="CK220">
        <v>-341.89746960000002</v>
      </c>
      <c r="CL220" s="103">
        <f t="shared" ca="1" si="296"/>
        <v>-38.823216269018438</v>
      </c>
      <c r="CM220" s="10">
        <f t="shared" ca="1" si="297"/>
        <v>3.472007297579438E-2</v>
      </c>
      <c r="CN220" s="10">
        <f t="shared" ca="1" si="298"/>
        <v>1.736003648789719E-2</v>
      </c>
      <c r="CP220">
        <v>-341.88283093000001</v>
      </c>
      <c r="CQ220" s="103">
        <f t="shared" ca="1" si="299"/>
        <v>-37.965728358055031</v>
      </c>
      <c r="CR220" s="10">
        <f t="shared" ca="1" si="300"/>
        <v>0.8922079839392012</v>
      </c>
      <c r="CS220" s="10">
        <f t="shared" ca="1" si="301"/>
        <v>0.4461039919696006</v>
      </c>
      <c r="CU220">
        <v>-341.87312402999999</v>
      </c>
      <c r="CV220" s="103">
        <f t="shared" ca="1" si="302"/>
        <v>-36.817747705776604</v>
      </c>
      <c r="CW220" s="10">
        <f t="shared" ca="1" si="303"/>
        <v>2.0401886362176285</v>
      </c>
      <c r="CX220" s="10">
        <f t="shared" ca="1" si="304"/>
        <v>1.0200943181088142</v>
      </c>
      <c r="CZ220">
        <v>-341.89338518</v>
      </c>
      <c r="DA220" s="103">
        <f t="shared" ca="1" si="305"/>
        <v>-38.461538906667755</v>
      </c>
      <c r="DB220" s="10">
        <f t="shared" ca="1" si="306"/>
        <v>0.39639743532647742</v>
      </c>
      <c r="DC220" s="10">
        <f t="shared" ca="1" si="307"/>
        <v>0.19819871766323871</v>
      </c>
      <c r="DE220">
        <v>-341.88762745000002</v>
      </c>
      <c r="DF220" s="103">
        <f t="shared" ca="1" si="308"/>
        <v>-38.457576187328137</v>
      </c>
      <c r="DG220" s="10">
        <f t="shared" ca="1" si="309"/>
        <v>0.40036015466609598</v>
      </c>
      <c r="DH220" s="10">
        <f t="shared" ca="1" si="310"/>
        <v>0.20018007733304799</v>
      </c>
      <c r="DJ220">
        <v>-341.89158121000003</v>
      </c>
      <c r="DK220" s="103">
        <f t="shared" ca="1" si="311"/>
        <v>-38.590711634309088</v>
      </c>
      <c r="DL220" s="10">
        <f t="shared" ca="1" si="312"/>
        <v>0.26722470768514484</v>
      </c>
      <c r="DM220" s="10">
        <f t="shared" ca="1" si="313"/>
        <v>0.13361235384257242</v>
      </c>
      <c r="DO220" s="6">
        <v>-341.89085621999999</v>
      </c>
      <c r="DP220" s="108">
        <f t="shared" ca="1" si="314"/>
        <v>-37.565559593678749</v>
      </c>
      <c r="DQ220" s="10">
        <f t="shared" ca="1" si="315"/>
        <v>1.2923767483154833</v>
      </c>
      <c r="DR220" s="10">
        <f t="shared" ca="1" si="316"/>
        <v>0.64618837415774166</v>
      </c>
      <c r="DT220" s="1">
        <v>-341.85146221000002</v>
      </c>
      <c r="DU220" s="108">
        <f t="shared" ca="1" si="317"/>
        <v>-38.671952087021182</v>
      </c>
      <c r="DV220" s="10">
        <f t="shared" ca="1" si="318"/>
        <v>0.18598425497305016</v>
      </c>
      <c r="DW220" s="10">
        <f t="shared" ca="1" si="319"/>
        <v>9.2992127486525078E-2</v>
      </c>
      <c r="DY220" s="1">
        <v>-341.89427982000001</v>
      </c>
      <c r="DZ220" s="113">
        <f t="shared" ca="1" si="320"/>
        <v>-38.044559176186105</v>
      </c>
      <c r="EA220" s="10">
        <f t="shared" ca="1" si="321"/>
        <v>0.81337716580812724</v>
      </c>
      <c r="EB220" s="10">
        <f t="shared" ca="1" si="322"/>
        <v>0.40668858290406362</v>
      </c>
      <c r="ED220" s="1">
        <v>-341.88279444</v>
      </c>
      <c r="EE220" s="108">
        <f t="shared" ca="1" si="323"/>
        <v>-36.982817085739008</v>
      </c>
      <c r="EF220" s="10">
        <f t="shared" ca="1" si="324"/>
        <v>1.8751192562552248</v>
      </c>
      <c r="EG220" s="10">
        <f t="shared" ca="1" si="325"/>
        <v>0.9375596281276124</v>
      </c>
      <c r="EI220" s="1">
        <v>-341.89350801000001</v>
      </c>
      <c r="EJ220" s="113">
        <f t="shared" ca="1" si="326"/>
        <v>-37.818006464354902</v>
      </c>
      <c r="EK220" s="10">
        <f t="shared" ca="1" si="327"/>
        <v>1.0399298776393309</v>
      </c>
      <c r="EL220" s="10">
        <f t="shared" ca="1" si="328"/>
        <v>0.51996493881966543</v>
      </c>
      <c r="EN220" s="141"/>
      <c r="EO220" s="141"/>
      <c r="EP220" s="173"/>
      <c r="EQ220" s="173"/>
      <c r="ER220" s="37"/>
      <c r="ES220" s="37"/>
      <c r="ET220" s="37"/>
      <c r="EU220" s="37"/>
      <c r="EV220" s="37"/>
      <c r="EW220" s="287">
        <v>0</v>
      </c>
      <c r="EX220" s="287">
        <v>0</v>
      </c>
      <c r="EY220" s="287">
        <v>0</v>
      </c>
      <c r="EZ220" s="287">
        <v>1</v>
      </c>
      <c r="FA220" s="287">
        <v>0</v>
      </c>
      <c r="FB220" s="287">
        <v>0</v>
      </c>
      <c r="FC220" s="287">
        <v>0</v>
      </c>
      <c r="FD220" s="287">
        <v>0</v>
      </c>
      <c r="FE220" s="287">
        <v>1</v>
      </c>
      <c r="FF220" s="287">
        <v>0</v>
      </c>
      <c r="FG220" s="287">
        <v>0</v>
      </c>
      <c r="FH220" s="287">
        <v>0</v>
      </c>
      <c r="FI220" s="287">
        <v>0</v>
      </c>
      <c r="FJ220" s="287">
        <v>0</v>
      </c>
      <c r="FK220" s="287">
        <v>0</v>
      </c>
      <c r="FL220" s="287"/>
      <c r="FM220" s="37"/>
    </row>
    <row r="221" spans="1:169" s="107" customFormat="1" x14ac:dyDescent="0.25">
      <c r="A221" t="s">
        <v>298</v>
      </c>
      <c r="B221" s="219">
        <v>3</v>
      </c>
      <c r="C221" t="s">
        <v>389</v>
      </c>
      <c r="D221">
        <v>-7.6415224000000004</v>
      </c>
      <c r="E221" s="108">
        <f t="shared" ca="1" si="251"/>
        <v>-11.088714676544697</v>
      </c>
      <c r="F221" s="10">
        <f t="shared" ca="1" si="249"/>
        <v>1.6502200306738395</v>
      </c>
      <c r="G221" s="10">
        <f t="shared" ca="1" si="252"/>
        <v>0.55007334355794646</v>
      </c>
      <c r="I221">
        <v>-7.6917594500000002</v>
      </c>
      <c r="J221" s="108">
        <f t="shared" ca="1" si="253"/>
        <v>-5.212710987910218</v>
      </c>
      <c r="K221" s="10">
        <f t="shared" ca="1" si="250"/>
        <v>7.5262237193083186</v>
      </c>
      <c r="L221" s="10">
        <f t="shared" ca="1" si="254"/>
        <v>2.5087412397694395</v>
      </c>
      <c r="N221" s="35">
        <v>-342.51527714000002</v>
      </c>
      <c r="O221" s="108">
        <f t="shared" ca="1" si="255"/>
        <v>-11.859148263943277</v>
      </c>
      <c r="P221" s="10">
        <f t="shared" ca="1" si="256"/>
        <v>0.87978644327525934</v>
      </c>
      <c r="Q221" s="10">
        <f t="shared" ca="1" si="257"/>
        <v>0.2932621477584198</v>
      </c>
      <c r="S221" s="35">
        <v>-342.51203470000002</v>
      </c>
      <c r="T221" s="103">
        <f t="shared" ca="1" si="258"/>
        <v>-11.822893931422483</v>
      </c>
      <c r="U221" s="10">
        <f t="shared" ca="1" si="259"/>
        <v>0.91604077579605381</v>
      </c>
      <c r="V221" s="10">
        <f t="shared" ca="1" si="260"/>
        <v>0.30534692526535129</v>
      </c>
      <c r="X221">
        <v>-342.47573204000003</v>
      </c>
      <c r="Y221" s="108">
        <f t="shared" ca="1" si="261"/>
        <v>-13.109958816083861</v>
      </c>
      <c r="Z221" s="10">
        <f t="shared" ca="1" si="262"/>
        <v>-0.37102410886532411</v>
      </c>
      <c r="AA221" s="10">
        <f t="shared" ca="1" si="263"/>
        <v>-0.12367470295510803</v>
      </c>
      <c r="AC221">
        <v>-342.49544329999998</v>
      </c>
      <c r="AD221" s="108">
        <f t="shared" ca="1" si="264"/>
        <v>-12.822264764846134</v>
      </c>
      <c r="AE221" s="10">
        <f t="shared" ca="1" si="265"/>
        <v>-8.3330057627597043E-2</v>
      </c>
      <c r="AF221" s="10">
        <f t="shared" ca="1" si="266"/>
        <v>-2.7776685875865681E-2</v>
      </c>
      <c r="AG221" s="136"/>
      <c r="AH221" s="10"/>
      <c r="AI221" s="10"/>
      <c r="AJ221" s="10"/>
      <c r="AK221" s="10"/>
      <c r="AM221">
        <v>-342.50231664</v>
      </c>
      <c r="AN221" s="108">
        <f t="shared" ca="1" si="267"/>
        <v>-13.100031623711802</v>
      </c>
      <c r="AO221" s="10">
        <f t="shared" ca="1" si="268"/>
        <v>-0.36109691649326514</v>
      </c>
      <c r="AP221" s="10">
        <f t="shared" ca="1" si="269"/>
        <v>-0.12036563883108838</v>
      </c>
      <c r="AR221" s="1">
        <v>-342.50137597999998</v>
      </c>
      <c r="AS221" s="108">
        <f t="shared" ca="1" si="270"/>
        <v>-11.859151401490767</v>
      </c>
      <c r="AT221" s="10">
        <f t="shared" ca="1" si="271"/>
        <v>0.87978330572776997</v>
      </c>
      <c r="AU221" s="10">
        <f t="shared" ca="1" si="272"/>
        <v>0.29326110190925664</v>
      </c>
      <c r="AW221">
        <v>-342.52092060000001</v>
      </c>
      <c r="AX221" s="108">
        <f t="shared" ca="1" si="273"/>
        <v>-12.197432090728872</v>
      </c>
      <c r="AY221" s="10">
        <f t="shared" ca="1" si="274"/>
        <v>0.54150261648966413</v>
      </c>
      <c r="AZ221" s="10">
        <f t="shared" ca="1" si="275"/>
        <v>0.18050087216322139</v>
      </c>
      <c r="BB221">
        <v>-342.52073688000002</v>
      </c>
      <c r="BC221" s="108">
        <f t="shared" ca="1" si="276"/>
        <v>-12.022645733862152</v>
      </c>
      <c r="BD221" s="10">
        <f t="shared" ca="1" si="277"/>
        <v>0.71628897335638442</v>
      </c>
      <c r="BE221" s="10">
        <f t="shared" ca="1" si="278"/>
        <v>0.23876299111879482</v>
      </c>
      <c r="BG221">
        <v>-342.52474274000002</v>
      </c>
      <c r="BH221" s="108">
        <f t="shared" ca="1" si="279"/>
        <v>-12.718703817025434</v>
      </c>
      <c r="BI221" s="10">
        <f t="shared" ca="1" si="280"/>
        <v>2.0230890193102979E-2</v>
      </c>
      <c r="BJ221" s="10">
        <f t="shared" ca="1" si="281"/>
        <v>6.7436300643676601E-3</v>
      </c>
      <c r="BL221">
        <v>-342.52503358000001</v>
      </c>
      <c r="BM221" s="108">
        <f t="shared" ca="1" si="282"/>
        <v>-12.738934707218537</v>
      </c>
      <c r="BN221" s="10">
        <f t="shared" ca="1" si="283"/>
        <v>0</v>
      </c>
      <c r="BO221" s="10">
        <f t="shared" ca="1" si="284"/>
        <v>0</v>
      </c>
      <c r="BP221" s="105"/>
      <c r="BQ221">
        <v>-342.41991028000001</v>
      </c>
      <c r="BR221" s="112">
        <f t="shared" ca="1" si="285"/>
        <v>-13.108465344656217</v>
      </c>
      <c r="BS221" s="10">
        <f t="shared" ca="1" si="286"/>
        <v>-0.36953063743768055</v>
      </c>
      <c r="BT221" s="10">
        <f t="shared" ca="1" si="287"/>
        <v>-0.12317687914589352</v>
      </c>
      <c r="BV221">
        <v>-342.38784083000002</v>
      </c>
      <c r="BW221" s="103">
        <f t="shared" ca="1" si="329"/>
        <v>-10.803141605740276</v>
      </c>
      <c r="BX221" s="10">
        <f t="shared" ca="1" si="288"/>
        <v>1.9357931014782608</v>
      </c>
      <c r="BY221" s="10">
        <f t="shared" ca="1" si="289"/>
        <v>0.64526436715942026</v>
      </c>
      <c r="CA221">
        <v>-342.5147844</v>
      </c>
      <c r="CB221" s="103">
        <f t="shared" ca="1" si="290"/>
        <v>-12.875301825544895</v>
      </c>
      <c r="CC221" s="10">
        <f t="shared" ca="1" si="291"/>
        <v>-0.13636711832635839</v>
      </c>
      <c r="CD221" s="10">
        <f t="shared" ca="1" si="292"/>
        <v>-4.5455706108786131E-2</v>
      </c>
      <c r="CF221">
        <v>-342.50969822000002</v>
      </c>
      <c r="CG221" s="103">
        <f t="shared" ca="1" si="293"/>
        <v>-12.841146510653406</v>
      </c>
      <c r="CH221" s="10">
        <f t="shared" ca="1" si="294"/>
        <v>-0.10221180343486935</v>
      </c>
      <c r="CI221" s="10">
        <f t="shared" ca="1" si="295"/>
        <v>-3.4070601144956449E-2</v>
      </c>
      <c r="CK221">
        <v>-342.52412480999999</v>
      </c>
      <c r="CL221" s="103">
        <f t="shared" ca="1" si="296"/>
        <v>-12.762466294694795</v>
      </c>
      <c r="CM221" s="10">
        <f t="shared" ca="1" si="297"/>
        <v>-2.3531587476258053E-2</v>
      </c>
      <c r="CN221" s="10">
        <f t="shared" ca="1" si="298"/>
        <v>-7.8438624920860178E-3</v>
      </c>
      <c r="CP221">
        <v>-342.50606194</v>
      </c>
      <c r="CQ221" s="103">
        <f t="shared" ca="1" si="299"/>
        <v>-13.2353288392005</v>
      </c>
      <c r="CR221" s="10">
        <f t="shared" ca="1" si="300"/>
        <v>-0.49639413198196358</v>
      </c>
      <c r="CS221" s="10">
        <f t="shared" ca="1" si="301"/>
        <v>-0.16546471066065452</v>
      </c>
      <c r="CU221">
        <v>-342.49493147999999</v>
      </c>
      <c r="CV221" s="103">
        <f t="shared" ca="1" si="302"/>
        <v>-11.269346279753529</v>
      </c>
      <c r="CW221" s="10">
        <f t="shared" ca="1" si="303"/>
        <v>1.4695884274650073</v>
      </c>
      <c r="CX221" s="10">
        <f t="shared" ca="1" si="304"/>
        <v>0.48986280915500241</v>
      </c>
      <c r="CZ221">
        <v>-342.51887868</v>
      </c>
      <c r="DA221" s="103">
        <f t="shared" ca="1" si="305"/>
        <v>-12.968449261489447</v>
      </c>
      <c r="DB221" s="10">
        <f t="shared" ca="1" si="306"/>
        <v>-0.22951455427091005</v>
      </c>
      <c r="DC221" s="10">
        <f t="shared" ca="1" si="307"/>
        <v>-7.650485142363668E-2</v>
      </c>
      <c r="DE221">
        <v>-342.51323676999999</v>
      </c>
      <c r="DF221" s="103">
        <f t="shared" ca="1" si="308"/>
        <v>-12.845228456726268</v>
      </c>
      <c r="DG221" s="10">
        <f t="shared" ca="1" si="309"/>
        <v>-0.10629374950773141</v>
      </c>
      <c r="DH221" s="10">
        <f t="shared" ca="1" si="310"/>
        <v>-3.5431249835910471E-2</v>
      </c>
      <c r="DJ221">
        <v>-342.51786434000002</v>
      </c>
      <c r="DK221" s="103">
        <f t="shared" ca="1" si="311"/>
        <v>-12.731683840678707</v>
      </c>
      <c r="DL221" s="10">
        <f t="shared" ca="1" si="312"/>
        <v>7.2508665398292038E-3</v>
      </c>
      <c r="DM221" s="10">
        <f t="shared" ca="1" si="313"/>
        <v>2.4169555132764011E-3</v>
      </c>
      <c r="DO221" s="6">
        <v>-342.51531275000002</v>
      </c>
      <c r="DP221" s="108">
        <f t="shared" ca="1" si="314"/>
        <v>-12.270169796451798</v>
      </c>
      <c r="DQ221" s="10">
        <f t="shared" ca="1" si="315"/>
        <v>0.46876491076673865</v>
      </c>
      <c r="DR221" s="10">
        <f t="shared" ca="1" si="316"/>
        <v>0.15625497025557955</v>
      </c>
      <c r="DT221" s="1">
        <v>-342.46952045</v>
      </c>
      <c r="DU221" s="108">
        <f t="shared" ca="1" si="317"/>
        <v>-11.738650848188993</v>
      </c>
      <c r="DV221" s="10">
        <f t="shared" ca="1" si="318"/>
        <v>1.000283859029544</v>
      </c>
      <c r="DW221" s="10">
        <f t="shared" ca="1" si="319"/>
        <v>0.33342795300984801</v>
      </c>
      <c r="DY221" s="1">
        <v>-342.52049182000002</v>
      </c>
      <c r="DZ221" s="113">
        <f t="shared" ca="1" si="320"/>
        <v>-12.261805101516471</v>
      </c>
      <c r="EA221" s="10">
        <f t="shared" ca="1" si="321"/>
        <v>0.47712960570206597</v>
      </c>
      <c r="EB221" s="10">
        <f t="shared" ca="1" si="322"/>
        <v>0.15904320190068866</v>
      </c>
      <c r="ED221" s="1">
        <v>-342.50622733</v>
      </c>
      <c r="EE221" s="108">
        <f t="shared" ca="1" si="323"/>
        <v>-11.801040930533038</v>
      </c>
      <c r="EF221" s="10">
        <f t="shared" ca="1" si="324"/>
        <v>0.93789377668549889</v>
      </c>
      <c r="EG221" s="10">
        <f t="shared" ca="1" si="325"/>
        <v>0.3126312588951663</v>
      </c>
      <c r="EI221" s="1">
        <v>-342.51963848000003</v>
      </c>
      <c r="EJ221" s="113">
        <f t="shared" ca="1" si="326"/>
        <v>-11.688067347700432</v>
      </c>
      <c r="EK221" s="10">
        <f t="shared" ca="1" si="327"/>
        <v>1.0508673595181044</v>
      </c>
      <c r="EL221" s="10">
        <f t="shared" ca="1" si="328"/>
        <v>0.35028911983936811</v>
      </c>
      <c r="EN221" s="141"/>
      <c r="EO221" s="141"/>
      <c r="EP221" s="173"/>
      <c r="EQ221" s="173"/>
      <c r="ER221" s="37"/>
      <c r="ES221" s="37"/>
      <c r="ET221" s="37"/>
      <c r="EU221" s="37"/>
      <c r="EV221" s="37"/>
      <c r="EW221" s="287">
        <v>0</v>
      </c>
      <c r="EX221" s="287">
        <v>0</v>
      </c>
      <c r="EY221" s="287">
        <v>0</v>
      </c>
      <c r="EZ221" s="287">
        <v>2</v>
      </c>
      <c r="FA221" s="287">
        <v>0</v>
      </c>
      <c r="FB221" s="287">
        <v>0</v>
      </c>
      <c r="FC221" s="287">
        <v>0</v>
      </c>
      <c r="FD221" s="287">
        <v>0</v>
      </c>
      <c r="FE221" s="287">
        <v>1</v>
      </c>
      <c r="FF221" s="287">
        <v>0</v>
      </c>
      <c r="FG221" s="287">
        <v>0</v>
      </c>
      <c r="FH221" s="287">
        <v>0</v>
      </c>
      <c r="FI221" s="287">
        <v>0</v>
      </c>
      <c r="FJ221" s="287">
        <v>0</v>
      </c>
      <c r="FK221" s="287">
        <v>0</v>
      </c>
      <c r="FL221" s="287"/>
      <c r="FM221" s="37"/>
    </row>
    <row r="222" spans="1:169" s="107" customFormat="1" x14ac:dyDescent="0.25">
      <c r="A222" t="s">
        <v>298</v>
      </c>
      <c r="B222" s="219">
        <v>4</v>
      </c>
      <c r="C222" t="s">
        <v>390</v>
      </c>
      <c r="D222">
        <v>-8.2692896600000001</v>
      </c>
      <c r="E222" s="108">
        <f t="shared" ca="1" si="251"/>
        <v>17.882334188514417</v>
      </c>
      <c r="F222" s="10">
        <f t="shared" ca="1" si="249"/>
        <v>0.32253648845969707</v>
      </c>
      <c r="G222" s="10">
        <f t="shared" ca="1" si="252"/>
        <v>8.0634122114924267E-2</v>
      </c>
      <c r="I222">
        <v>-8.3181195900000002</v>
      </c>
      <c r="J222" s="108">
        <f t="shared" ca="1" si="253"/>
        <v>23.134245663654937</v>
      </c>
      <c r="K222" s="10">
        <f t="shared" ca="1" si="250"/>
        <v>5.5744479636002175</v>
      </c>
      <c r="L222" s="10">
        <f t="shared" ca="1" si="254"/>
        <v>1.3936119909000544</v>
      </c>
      <c r="N222" s="35">
        <v>-343.14853354000002</v>
      </c>
      <c r="O222" s="108">
        <f t="shared" ca="1" si="255"/>
        <v>18.50383165228936</v>
      </c>
      <c r="P222" s="10">
        <f t="shared" ca="1" si="256"/>
        <v>0.94403395223464059</v>
      </c>
      <c r="Q222" s="10">
        <f t="shared" ca="1" si="257"/>
        <v>0.23600848805866015</v>
      </c>
      <c r="S222" s="35">
        <v>-343.14526870999998</v>
      </c>
      <c r="T222" s="103">
        <f t="shared" ca="1" si="258"/>
        <v>18.569506744250457</v>
      </c>
      <c r="U222" s="10">
        <f t="shared" ca="1" si="259"/>
        <v>1.0097090441957377</v>
      </c>
      <c r="V222" s="10">
        <f t="shared" ca="1" si="260"/>
        <v>0.25242726104893443</v>
      </c>
      <c r="X222">
        <v>-343.10666057999998</v>
      </c>
      <c r="Y222" s="108">
        <f t="shared" ca="1" si="261"/>
        <v>16.365644935490241</v>
      </c>
      <c r="Z222" s="10">
        <f t="shared" ca="1" si="262"/>
        <v>-1.1941527645644783</v>
      </c>
      <c r="AA222" s="10">
        <f t="shared" ca="1" si="263"/>
        <v>-0.29853819114111957</v>
      </c>
      <c r="AC222">
        <v>-343.12677751000001</v>
      </c>
      <c r="AD222" s="108">
        <f t="shared" ca="1" si="264"/>
        <v>16.857724943170517</v>
      </c>
      <c r="AE222" s="10">
        <f t="shared" ca="1" si="265"/>
        <v>-0.70207275688420268</v>
      </c>
      <c r="AF222" s="10">
        <f t="shared" ca="1" si="266"/>
        <v>-0.17551818922105067</v>
      </c>
      <c r="AG222" s="136"/>
      <c r="AH222" s="10"/>
      <c r="AI222" s="10"/>
      <c r="AJ222" s="10"/>
      <c r="AK222" s="10"/>
      <c r="AM222">
        <v>-343.13371956999998</v>
      </c>
      <c r="AN222" s="108">
        <f t="shared" ca="1" si="267"/>
        <v>16.700948094551194</v>
      </c>
      <c r="AO222" s="10">
        <f t="shared" ca="1" si="268"/>
        <v>-0.85884960550352574</v>
      </c>
      <c r="AP222" s="10">
        <f t="shared" ca="1" si="269"/>
        <v>-0.21471240137588143</v>
      </c>
      <c r="AR222" s="1">
        <v>-343.13229661999998</v>
      </c>
      <c r="AS222" s="108">
        <f t="shared" ca="1" si="270"/>
        <v>18.515302516813215</v>
      </c>
      <c r="AT222" s="10">
        <f t="shared" ca="1" si="271"/>
        <v>0.95550481675849497</v>
      </c>
      <c r="AU222" s="10">
        <f t="shared" ca="1" si="272"/>
        <v>0.23887620418962374</v>
      </c>
      <c r="AW222">
        <v>-343.15429703000001</v>
      </c>
      <c r="AX222" s="108">
        <f t="shared" ca="1" si="273"/>
        <v>18.138859867714825</v>
      </c>
      <c r="AY222" s="10">
        <f t="shared" ca="1" si="274"/>
        <v>0.57906216766010488</v>
      </c>
      <c r="AZ222" s="10">
        <f t="shared" ca="1" si="275"/>
        <v>0.14476554191502622</v>
      </c>
      <c r="BB222">
        <v>-343.15407587999999</v>
      </c>
      <c r="BC222" s="108">
        <f t="shared" ca="1" si="276"/>
        <v>18.413978638604327</v>
      </c>
      <c r="BD222" s="10">
        <f t="shared" ca="1" si="277"/>
        <v>0.8541809385496073</v>
      </c>
      <c r="BE222" s="10">
        <f t="shared" ca="1" si="278"/>
        <v>0.21354523463740183</v>
      </c>
      <c r="BG222">
        <v>-343.15820911999998</v>
      </c>
      <c r="BH222" s="108">
        <f t="shared" ca="1" si="279"/>
        <v>17.597278812609275</v>
      </c>
      <c r="BI222" s="10">
        <f t="shared" ca="1" si="280"/>
        <v>3.7481112554555551E-2</v>
      </c>
      <c r="BJ222" s="10">
        <f t="shared" ca="1" si="281"/>
        <v>9.3702781386388878E-3</v>
      </c>
      <c r="BL222">
        <v>-343.15847955999999</v>
      </c>
      <c r="BM222" s="108">
        <f t="shared" ca="1" si="282"/>
        <v>17.55979770005472</v>
      </c>
      <c r="BN222" s="10">
        <f t="shared" ca="1" si="283"/>
        <v>0</v>
      </c>
      <c r="BO222" s="10">
        <f t="shared" ca="1" si="284"/>
        <v>0</v>
      </c>
      <c r="BP222" s="105"/>
      <c r="BQ222">
        <v>-343.05166456000001</v>
      </c>
      <c r="BR222" s="112">
        <f t="shared" ca="1" si="285"/>
        <v>16.925696718038704</v>
      </c>
      <c r="BS222" s="10">
        <f t="shared" ca="1" si="286"/>
        <v>-0.63410098201601528</v>
      </c>
      <c r="BT222" s="10">
        <f t="shared" ca="1" si="287"/>
        <v>-0.15852524550400382</v>
      </c>
      <c r="BV222">
        <v>-343.01860678999998</v>
      </c>
      <c r="BW222" s="103">
        <f t="shared" ca="1" si="329"/>
        <v>20.308506748181262</v>
      </c>
      <c r="BX222" s="10">
        <f t="shared" ca="1" si="288"/>
        <v>2.7487090481265426</v>
      </c>
      <c r="BY222" s="10">
        <f t="shared" ca="1" si="289"/>
        <v>0.68717726203163565</v>
      </c>
      <c r="CA222">
        <v>-343.14768008999999</v>
      </c>
      <c r="CB222" s="103">
        <f t="shared" ca="1" si="290"/>
        <v>17.372981995674817</v>
      </c>
      <c r="CC222" s="10">
        <f t="shared" ca="1" si="291"/>
        <v>-0.18681570437990302</v>
      </c>
      <c r="CD222" s="10">
        <f t="shared" ca="1" si="292"/>
        <v>-4.6703926094975756E-2</v>
      </c>
      <c r="CF222">
        <v>-343.14269510000003</v>
      </c>
      <c r="CG222" s="103">
        <f t="shared" ca="1" si="293"/>
        <v>17.513324383530751</v>
      </c>
      <c r="CH222" s="10">
        <f t="shared" ca="1" si="294"/>
        <v>-4.6473316523968577E-2</v>
      </c>
      <c r="CI222" s="10">
        <f t="shared" ca="1" si="295"/>
        <v>-1.1618329130992144E-2</v>
      </c>
      <c r="CK222">
        <v>-343.1574857</v>
      </c>
      <c r="CL222" s="103">
        <f t="shared" ca="1" si="296"/>
        <v>17.506158230737455</v>
      </c>
      <c r="CM222" s="10">
        <f t="shared" ca="1" si="297"/>
        <v>-5.3639469317264599E-2</v>
      </c>
      <c r="CN222" s="10">
        <f t="shared" ca="1" si="298"/>
        <v>-1.340986732931615E-2</v>
      </c>
      <c r="CP222">
        <v>-343.13678109</v>
      </c>
      <c r="CQ222" s="103">
        <f t="shared" ca="1" si="299"/>
        <v>16.193945922927117</v>
      </c>
      <c r="CR222" s="10">
        <f t="shared" ca="1" si="300"/>
        <v>-1.3658517771276024</v>
      </c>
      <c r="CS222" s="10">
        <f t="shared" ca="1" si="301"/>
        <v>-0.3414629442819006</v>
      </c>
      <c r="CU222">
        <v>-343.12409590999999</v>
      </c>
      <c r="CV222" s="103">
        <f t="shared" ca="1" si="302"/>
        <v>18.895626309052179</v>
      </c>
      <c r="CW222" s="10">
        <f t="shared" ca="1" si="303"/>
        <v>1.3358286089974598</v>
      </c>
      <c r="CX222" s="10">
        <f t="shared" ca="1" si="304"/>
        <v>0.33395715224936495</v>
      </c>
      <c r="CZ222">
        <v>-343.15124537999998</v>
      </c>
      <c r="DA222" s="103">
        <f t="shared" ca="1" si="305"/>
        <v>16.837635242507407</v>
      </c>
      <c r="DB222" s="10">
        <f t="shared" ca="1" si="306"/>
        <v>-0.7221624575473129</v>
      </c>
      <c r="DC222" s="10">
        <f t="shared" ca="1" si="307"/>
        <v>-0.18054061438682822</v>
      </c>
      <c r="DE222">
        <v>-343.14569877000002</v>
      </c>
      <c r="DF222" s="103">
        <f t="shared" ca="1" si="308"/>
        <v>17.067237648072339</v>
      </c>
      <c r="DG222" s="10">
        <f t="shared" ca="1" si="309"/>
        <v>-0.49256005198238029</v>
      </c>
      <c r="DH222" s="10">
        <f t="shared" ca="1" si="310"/>
        <v>-0.12314001299559507</v>
      </c>
      <c r="DJ222">
        <v>-343.15088517999999</v>
      </c>
      <c r="DK222" s="103">
        <f t="shared" ca="1" si="311"/>
        <v>17.355317617330179</v>
      </c>
      <c r="DL222" s="10">
        <f t="shared" ca="1" si="312"/>
        <v>-0.20448008272454032</v>
      </c>
      <c r="DM222" s="10">
        <f t="shared" ca="1" si="313"/>
        <v>-5.1120020681135081E-2</v>
      </c>
      <c r="DO222" s="6">
        <v>-343.14721764000001</v>
      </c>
      <c r="DP222" s="108">
        <f t="shared" ca="1" si="314"/>
        <v>17.699132935951432</v>
      </c>
      <c r="DQ222" s="10">
        <f t="shared" ca="1" si="315"/>
        <v>0.13933523589671282</v>
      </c>
      <c r="DR222" s="10">
        <f t="shared" ca="1" si="316"/>
        <v>3.4833808974178204E-2</v>
      </c>
      <c r="DT222" s="1">
        <v>-343.09516252999998</v>
      </c>
      <c r="DU222" s="108">
        <f t="shared" ca="1" si="317"/>
        <v>19.95357824516454</v>
      </c>
      <c r="DV222" s="10">
        <f t="shared" ca="1" si="318"/>
        <v>2.39378054510982</v>
      </c>
      <c r="DW222" s="10">
        <f t="shared" ca="1" si="319"/>
        <v>0.59844513627745499</v>
      </c>
      <c r="DY222" s="1">
        <v>-343.15272922999998</v>
      </c>
      <c r="DZ222" s="113">
        <f t="shared" ca="1" si="320"/>
        <v>17.301947976847277</v>
      </c>
      <c r="EA222" s="10">
        <f t="shared" ca="1" si="321"/>
        <v>-0.25784972320744259</v>
      </c>
      <c r="EB222" s="10">
        <f t="shared" ca="1" si="322"/>
        <v>-6.4462430801860648E-2</v>
      </c>
      <c r="ED222" s="1">
        <v>-343.13731139999999</v>
      </c>
      <c r="EE222" s="108">
        <f t="shared" ca="1" si="323"/>
        <v>18.181919535281704</v>
      </c>
      <c r="EF222" s="10">
        <f t="shared" ca="1" si="324"/>
        <v>0.62212183522698439</v>
      </c>
      <c r="EG222" s="10">
        <f t="shared" ca="1" si="325"/>
        <v>0.1555304588067461</v>
      </c>
      <c r="EI222" s="1">
        <v>-343.15175886999998</v>
      </c>
      <c r="EJ222" s="113">
        <f t="shared" ca="1" si="326"/>
        <v>18.200600478228033</v>
      </c>
      <c r="EK222" s="10">
        <f t="shared" ca="1" si="327"/>
        <v>0.64080277817331321</v>
      </c>
      <c r="EL222" s="10">
        <f t="shared" ca="1" si="328"/>
        <v>0.1602006945433283</v>
      </c>
      <c r="EN222" s="141"/>
      <c r="EO222" s="141"/>
      <c r="EP222" s="173"/>
      <c r="EQ222" s="173"/>
      <c r="ER222" s="37"/>
      <c r="ES222" s="37"/>
      <c r="ET222" s="37"/>
      <c r="EU222" s="37"/>
      <c r="EV222" s="37"/>
      <c r="EW222" s="287">
        <v>0</v>
      </c>
      <c r="EX222" s="287">
        <v>0</v>
      </c>
      <c r="EY222" s="287">
        <v>0</v>
      </c>
      <c r="EZ222" s="287">
        <v>3</v>
      </c>
      <c r="FA222" s="287">
        <v>0</v>
      </c>
      <c r="FB222" s="287">
        <v>0</v>
      </c>
      <c r="FC222" s="287">
        <v>0</v>
      </c>
      <c r="FD222" s="287">
        <v>0</v>
      </c>
      <c r="FE222" s="287">
        <v>1</v>
      </c>
      <c r="FF222" s="287">
        <v>0</v>
      </c>
      <c r="FG222" s="287">
        <v>0</v>
      </c>
      <c r="FH222" s="287">
        <v>0</v>
      </c>
      <c r="FI222" s="287">
        <v>0</v>
      </c>
      <c r="FJ222" s="287">
        <v>0</v>
      </c>
      <c r="FK222" s="287">
        <v>0</v>
      </c>
      <c r="FL222" s="287"/>
      <c r="FM222" s="37"/>
    </row>
    <row r="223" spans="1:169" s="107" customFormat="1" x14ac:dyDescent="0.25">
      <c r="A223" t="s">
        <v>298</v>
      </c>
      <c r="B223" s="219">
        <v>4</v>
      </c>
      <c r="C223" t="s">
        <v>391</v>
      </c>
      <c r="D223">
        <v>-79.102711780000007</v>
      </c>
      <c r="E223" s="108">
        <f t="shared" ca="1" si="251"/>
        <v>222.3377118991894</v>
      </c>
      <c r="F223" s="10">
        <f t="shared" ca="1" si="249"/>
        <v>-11.247204624673458</v>
      </c>
      <c r="G223" s="10">
        <f t="shared" ca="1" si="252"/>
        <v>-2.8118011561683645</v>
      </c>
      <c r="I223">
        <v>-79.536757809999997</v>
      </c>
      <c r="J223" s="108">
        <f t="shared" ca="1" si="253"/>
        <v>159.71699805387067</v>
      </c>
      <c r="K223" s="10">
        <f t="shared" ca="1" si="250"/>
        <v>-73.86791846999219</v>
      </c>
      <c r="L223" s="10">
        <f t="shared" ca="1" si="254"/>
        <v>-18.466979617498048</v>
      </c>
      <c r="N223" s="35">
        <v>-641.09623945999999</v>
      </c>
      <c r="O223" s="108">
        <f t="shared" ca="1" si="255"/>
        <v>229.60711187253833</v>
      </c>
      <c r="P223" s="10">
        <f t="shared" ca="1" si="256"/>
        <v>-3.9778046513245329</v>
      </c>
      <c r="Q223" s="10">
        <f t="shared" ca="1" si="257"/>
        <v>-0.99445116283113322</v>
      </c>
      <c r="S223" s="35">
        <v>-641.08526313000004</v>
      </c>
      <c r="T223" s="103">
        <f t="shared" ca="1" si="258"/>
        <v>229.64942480437355</v>
      </c>
      <c r="U223" s="10">
        <f t="shared" ca="1" si="259"/>
        <v>-3.9354917194893062</v>
      </c>
      <c r="V223" s="10">
        <f t="shared" ca="1" si="260"/>
        <v>-0.98387292987232655</v>
      </c>
      <c r="X223">
        <v>-640.91312871000002</v>
      </c>
      <c r="Y223" s="108">
        <f t="shared" ca="1" si="261"/>
        <v>218.55127552997729</v>
      </c>
      <c r="Z223" s="10">
        <f t="shared" ca="1" si="262"/>
        <v>-15.03364099388557</v>
      </c>
      <c r="AA223" s="10">
        <f t="shared" ca="1" si="263"/>
        <v>-3.7584102484713924</v>
      </c>
      <c r="AC223">
        <v>-640.96230642</v>
      </c>
      <c r="AD223" s="108">
        <f t="shared" ca="1" si="264"/>
        <v>220.83610796261524</v>
      </c>
      <c r="AE223" s="10">
        <f t="shared" ca="1" si="265"/>
        <v>-12.748808561247614</v>
      </c>
      <c r="AF223" s="10">
        <f t="shared" ca="1" si="266"/>
        <v>-3.1872021403119035</v>
      </c>
      <c r="AG223" s="136"/>
      <c r="AH223" s="10"/>
      <c r="AI223" s="10"/>
      <c r="AJ223" s="10"/>
      <c r="AK223" s="10"/>
      <c r="AM223">
        <v>-640.90966395999999</v>
      </c>
      <c r="AN223" s="108">
        <f t="shared" ca="1" si="267"/>
        <v>215.91017172517445</v>
      </c>
      <c r="AO223" s="10">
        <f t="shared" ca="1" si="268"/>
        <v>-17.674744798688408</v>
      </c>
      <c r="AP223" s="10">
        <f t="shared" ca="1" si="269"/>
        <v>-4.4186861996721021</v>
      </c>
      <c r="AR223" s="1">
        <v>-640.90833884000006</v>
      </c>
      <c r="AS223" s="108">
        <f t="shared" ca="1" si="270"/>
        <v>216.13203066970749</v>
      </c>
      <c r="AT223" s="10">
        <f t="shared" ca="1" si="271"/>
        <v>-17.452885854155369</v>
      </c>
      <c r="AU223" s="10">
        <f t="shared" ca="1" si="272"/>
        <v>-4.3632214635388422</v>
      </c>
      <c r="AW223">
        <v>-641.14560577999998</v>
      </c>
      <c r="AX223" s="108">
        <f t="shared" ca="1" si="273"/>
        <v>231.41465468451662</v>
      </c>
      <c r="AY223" s="10">
        <f t="shared" ca="1" si="274"/>
        <v>-2.1702618393462387</v>
      </c>
      <c r="AZ223" s="10">
        <f t="shared" ca="1" si="275"/>
        <v>-0.54256545983655968</v>
      </c>
      <c r="BB223">
        <v>-641.14504669999997</v>
      </c>
      <c r="BC223" s="108">
        <f t="shared" ca="1" si="276"/>
        <v>231.406230376179</v>
      </c>
      <c r="BD223" s="10">
        <f t="shared" ca="1" si="277"/>
        <v>-2.1786861476838624</v>
      </c>
      <c r="BE223" s="10">
        <f t="shared" ca="1" si="278"/>
        <v>-0.54467153692096559</v>
      </c>
      <c r="BG223">
        <v>-641.16817615000002</v>
      </c>
      <c r="BH223" s="108">
        <f t="shared" ca="1" si="279"/>
        <v>233.49230247056337</v>
      </c>
      <c r="BI223" s="10">
        <f t="shared" ca="1" si="280"/>
        <v>-9.2614053299485022E-2</v>
      </c>
      <c r="BJ223" s="10">
        <f t="shared" ca="1" si="281"/>
        <v>-2.3153513324871255E-2</v>
      </c>
      <c r="BL223">
        <v>-641.16927856999996</v>
      </c>
      <c r="BM223" s="108">
        <f t="shared" ca="1" si="282"/>
        <v>233.58491652386286</v>
      </c>
      <c r="BN223" s="10">
        <f t="shared" ca="1" si="283"/>
        <v>0</v>
      </c>
      <c r="BO223" s="10">
        <f t="shared" ca="1" si="284"/>
        <v>0</v>
      </c>
      <c r="BP223" s="105"/>
      <c r="BQ223">
        <v>-640.79410344999997</v>
      </c>
      <c r="BR223" s="112">
        <f t="shared" ca="1" si="285"/>
        <v>214.00532109249153</v>
      </c>
      <c r="BS223" s="10">
        <f t="shared" ca="1" si="286"/>
        <v>-19.579595431371331</v>
      </c>
      <c r="BT223" s="10">
        <f t="shared" ca="1" si="287"/>
        <v>-4.8948988578428327</v>
      </c>
      <c r="BV223">
        <v>-640.60191330999999</v>
      </c>
      <c r="BW223" s="103">
        <f t="shared" ca="1" si="329"/>
        <v>217.56392463149569</v>
      </c>
      <c r="BX223" s="10">
        <f t="shared" ca="1" si="288"/>
        <v>-16.020991892367164</v>
      </c>
      <c r="BY223" s="10">
        <f t="shared" ca="1" si="289"/>
        <v>-4.0052479730917909</v>
      </c>
      <c r="CA223">
        <v>-641.14351847</v>
      </c>
      <c r="CB223" s="103">
        <f t="shared" ca="1" si="290"/>
        <v>231.28456579375757</v>
      </c>
      <c r="CC223" s="10">
        <f t="shared" ca="1" si="291"/>
        <v>-2.3003507301052935</v>
      </c>
      <c r="CD223" s="10">
        <f t="shared" ca="1" si="292"/>
        <v>-0.57508768252632336</v>
      </c>
      <c r="CF223">
        <v>-641.12955911999995</v>
      </c>
      <c r="CG223" s="103">
        <f t="shared" ca="1" si="293"/>
        <v>230.90277363036387</v>
      </c>
      <c r="CH223" s="10">
        <f t="shared" ca="1" si="294"/>
        <v>-2.682142893498991</v>
      </c>
      <c r="CI223" s="10">
        <f t="shared" ca="1" si="295"/>
        <v>-0.67053572337474776</v>
      </c>
      <c r="CK223">
        <v>-641.16440221000005</v>
      </c>
      <c r="CL223" s="103">
        <f t="shared" ca="1" si="296"/>
        <v>233.22752818557663</v>
      </c>
      <c r="CM223" s="10">
        <f t="shared" ca="1" si="297"/>
        <v>-0.35738833828622774</v>
      </c>
      <c r="CN223" s="10">
        <f t="shared" ca="1" si="298"/>
        <v>-8.9347084571556934E-2</v>
      </c>
      <c r="CP223">
        <v>-640.97272922000002</v>
      </c>
      <c r="CQ223" s="103">
        <f t="shared" ca="1" si="299"/>
        <v>208.5829185596192</v>
      </c>
      <c r="CR223" s="10">
        <f t="shared" ca="1" si="300"/>
        <v>-25.001997964243657</v>
      </c>
      <c r="CS223" s="10">
        <f t="shared" ca="1" si="301"/>
        <v>-6.2504994910609142</v>
      </c>
      <c r="CU223">
        <v>-640.94800448000001</v>
      </c>
      <c r="CV223" s="103">
        <f t="shared" ca="1" si="302"/>
        <v>208.99748551797234</v>
      </c>
      <c r="CW223" s="10">
        <f t="shared" ca="1" si="303"/>
        <v>-24.587431005890522</v>
      </c>
      <c r="CX223" s="10">
        <f t="shared" ca="1" si="304"/>
        <v>-6.1468577514726306</v>
      </c>
      <c r="CZ223">
        <v>-641.11576245000003</v>
      </c>
      <c r="DA223" s="103">
        <f t="shared" ca="1" si="305"/>
        <v>226.95326022238237</v>
      </c>
      <c r="DB223" s="10">
        <f t="shared" ca="1" si="306"/>
        <v>-6.6316563014804899</v>
      </c>
      <c r="DC223" s="10">
        <f t="shared" ca="1" si="307"/>
        <v>-1.6579140753701225</v>
      </c>
      <c r="DE223">
        <v>-641.10531216000004</v>
      </c>
      <c r="DF223" s="103">
        <f t="shared" ca="1" si="308"/>
        <v>226.81740766141618</v>
      </c>
      <c r="DG223" s="10">
        <f t="shared" ca="1" si="309"/>
        <v>-6.7675088624466753</v>
      </c>
      <c r="DH223" s="10">
        <f t="shared" ca="1" si="310"/>
        <v>-1.6918772156116688</v>
      </c>
      <c r="DJ223">
        <v>-641.14578332999997</v>
      </c>
      <c r="DK223" s="103">
        <f t="shared" ca="1" si="311"/>
        <v>231.1704783824938</v>
      </c>
      <c r="DL223" s="10">
        <f t="shared" ca="1" si="312"/>
        <v>-2.414438141369061</v>
      </c>
      <c r="DM223" s="10">
        <f t="shared" ca="1" si="313"/>
        <v>-0.60360953534226525</v>
      </c>
      <c r="DO223" s="6">
        <v>-641.11078129999999</v>
      </c>
      <c r="DP223" s="108">
        <f t="shared" ca="1" si="314"/>
        <v>226.46735176572614</v>
      </c>
      <c r="DQ223" s="10">
        <f t="shared" ca="1" si="315"/>
        <v>-7.117564758136723</v>
      </c>
      <c r="DR223" s="10">
        <f t="shared" ca="1" si="316"/>
        <v>-1.7793911895341807</v>
      </c>
      <c r="DT223" s="1">
        <v>-640.92135381000003</v>
      </c>
      <c r="DU223" s="108">
        <f t="shared" ca="1" si="317"/>
        <v>231.68653550903707</v>
      </c>
      <c r="DV223" s="10">
        <f t="shared" ca="1" si="318"/>
        <v>-1.8983810148257874</v>
      </c>
      <c r="DW223" s="10">
        <f t="shared" ca="1" si="319"/>
        <v>-0.47459525370644684</v>
      </c>
      <c r="DY223" s="1">
        <v>-641.13697091999995</v>
      </c>
      <c r="DZ223" s="113">
        <f t="shared" ca="1" si="320"/>
        <v>231.13911862013211</v>
      </c>
      <c r="EA223" s="10">
        <f t="shared" ca="1" si="321"/>
        <v>-2.4457979037307496</v>
      </c>
      <c r="EB223" s="10">
        <f t="shared" ca="1" si="322"/>
        <v>-0.61144947593268739</v>
      </c>
      <c r="ED223" s="1">
        <v>-641.08449011000005</v>
      </c>
      <c r="EE223" s="108">
        <f t="shared" ca="1" si="323"/>
        <v>215.62497829732357</v>
      </c>
      <c r="EF223" s="10">
        <f t="shared" ca="1" si="324"/>
        <v>-17.959938226539293</v>
      </c>
      <c r="EG223" s="10">
        <f t="shared" ca="1" si="325"/>
        <v>-4.4899845566348233</v>
      </c>
      <c r="EI223" s="1">
        <v>-641.13494147999995</v>
      </c>
      <c r="EJ223" s="113">
        <f t="shared" ca="1" si="326"/>
        <v>230.42418820383969</v>
      </c>
      <c r="EK223" s="10">
        <f t="shared" ca="1" si="327"/>
        <v>-3.1607283200231677</v>
      </c>
      <c r="EL223" s="10">
        <f t="shared" ca="1" si="328"/>
        <v>-0.79018208000579193</v>
      </c>
      <c r="EN223" s="141"/>
      <c r="EO223" s="141"/>
      <c r="EP223" s="173"/>
      <c r="EQ223" s="173"/>
      <c r="ER223" s="37"/>
      <c r="ES223" s="37"/>
      <c r="ET223" s="37"/>
      <c r="EU223" s="37"/>
      <c r="EV223" s="37"/>
      <c r="EW223" s="287">
        <v>0</v>
      </c>
      <c r="EX223" s="287">
        <v>0</v>
      </c>
      <c r="EY223" s="287">
        <v>3</v>
      </c>
      <c r="EZ223" s="287">
        <v>0</v>
      </c>
      <c r="FA223" s="287">
        <v>0</v>
      </c>
      <c r="FB223" s="287">
        <v>0</v>
      </c>
      <c r="FC223" s="287">
        <v>0</v>
      </c>
      <c r="FD223" s="287">
        <v>0</v>
      </c>
      <c r="FE223" s="287">
        <v>1</v>
      </c>
      <c r="FF223" s="287">
        <v>0</v>
      </c>
      <c r="FG223" s="287">
        <v>0</v>
      </c>
      <c r="FH223" s="287">
        <v>0</v>
      </c>
      <c r="FI223" s="287">
        <v>0</v>
      </c>
      <c r="FJ223" s="287">
        <v>0</v>
      </c>
      <c r="FK223" s="287">
        <v>0</v>
      </c>
      <c r="FL223" s="287"/>
      <c r="FM223" s="37"/>
    </row>
    <row r="224" spans="1:169" s="107" customFormat="1" x14ac:dyDescent="0.25">
      <c r="A224" t="s">
        <v>298</v>
      </c>
      <c r="B224" s="219">
        <v>2</v>
      </c>
      <c r="C224" t="s">
        <v>392</v>
      </c>
      <c r="D224">
        <v>-16.358391260000001</v>
      </c>
      <c r="E224" s="108">
        <f t="shared" ca="1" si="251"/>
        <v>-18.333889664913329</v>
      </c>
      <c r="F224" s="10">
        <f t="shared" ca="1" si="249"/>
        <v>5.2849404113796723</v>
      </c>
      <c r="G224" s="10">
        <f t="shared" ca="1" si="252"/>
        <v>2.6424702056898361</v>
      </c>
      <c r="I224">
        <v>-16.434384300000001</v>
      </c>
      <c r="J224" s="108">
        <f t="shared" ca="1" si="253"/>
        <v>-30.144722873390094</v>
      </c>
      <c r="K224" s="10">
        <f t="shared" ca="1" si="250"/>
        <v>-6.525892797097093</v>
      </c>
      <c r="L224" s="10">
        <f t="shared" ca="1" si="254"/>
        <v>-3.2629463985485465</v>
      </c>
      <c r="N224" s="35">
        <v>-396.10365330000002</v>
      </c>
      <c r="O224" s="108">
        <f t="shared" ca="1" si="255"/>
        <v>-23.77153439141059</v>
      </c>
      <c r="P224" s="10">
        <f t="shared" ca="1" si="256"/>
        <v>-0.15270431511758886</v>
      </c>
      <c r="Q224" s="10">
        <f t="shared" ca="1" si="257"/>
        <v>-7.6352157558794431E-2</v>
      </c>
      <c r="S224" s="35">
        <v>-396.09829710999998</v>
      </c>
      <c r="T224" s="103">
        <f t="shared" ca="1" si="258"/>
        <v>-23.908011323827726</v>
      </c>
      <c r="U224" s="10">
        <f t="shared" ca="1" si="259"/>
        <v>-0.28918124753472441</v>
      </c>
      <c r="V224" s="10">
        <f t="shared" ca="1" si="260"/>
        <v>-0.1445906237673622</v>
      </c>
      <c r="X224">
        <v>-396.04169293000001</v>
      </c>
      <c r="Y224" s="108">
        <f t="shared" ca="1" si="261"/>
        <v>-25.209041421269173</v>
      </c>
      <c r="Z224" s="10">
        <f t="shared" ca="1" si="262"/>
        <v>-1.5902113449761721</v>
      </c>
      <c r="AA224" s="10">
        <f t="shared" ca="1" si="263"/>
        <v>-0.79510567248808606</v>
      </c>
      <c r="AC224">
        <v>-396.07077880999998</v>
      </c>
      <c r="AD224" s="108">
        <f t="shared" ca="1" si="264"/>
        <v>-24.484221463067559</v>
      </c>
      <c r="AE224" s="10">
        <f t="shared" ca="1" si="265"/>
        <v>-0.86539138677455796</v>
      </c>
      <c r="AF224" s="10">
        <f t="shared" ca="1" si="266"/>
        <v>-0.43269569338727898</v>
      </c>
      <c r="AG224" s="136"/>
      <c r="AH224" s="10"/>
      <c r="AI224" s="10"/>
      <c r="AJ224" s="10"/>
      <c r="AK224" s="10"/>
      <c r="AM224">
        <v>-396.06480313999998</v>
      </c>
      <c r="AN224" s="108">
        <f t="shared" ca="1" si="267"/>
        <v>-25.024240020772048</v>
      </c>
      <c r="AO224" s="10">
        <f t="shared" ca="1" si="268"/>
        <v>-1.4054099444790467</v>
      </c>
      <c r="AP224" s="10">
        <f t="shared" ca="1" si="269"/>
        <v>-0.70270497223952333</v>
      </c>
      <c r="AR224" s="1">
        <v>-396.06378115000001</v>
      </c>
      <c r="AS224" s="108">
        <f t="shared" ca="1" si="270"/>
        <v>-24.992660630300151</v>
      </c>
      <c r="AT224" s="10">
        <f t="shared" ca="1" si="271"/>
        <v>-1.3738305540071494</v>
      </c>
      <c r="AU224" s="10">
        <f t="shared" ca="1" si="272"/>
        <v>-0.68691527700357469</v>
      </c>
      <c r="AW224">
        <v>-396.11400128000002</v>
      </c>
      <c r="AX224" s="108">
        <f t="shared" ca="1" si="273"/>
        <v>-23.832678868364603</v>
      </c>
      <c r="AY224" s="10">
        <f t="shared" ca="1" si="274"/>
        <v>-0.21384879207160168</v>
      </c>
      <c r="AZ224" s="10">
        <f t="shared" ca="1" si="275"/>
        <v>-0.10692439603580084</v>
      </c>
      <c r="BB224">
        <v>-396.11375726</v>
      </c>
      <c r="BC224" s="108">
        <f t="shared" ca="1" si="276"/>
        <v>-23.861312104027231</v>
      </c>
      <c r="BD224" s="10">
        <f t="shared" ca="1" si="277"/>
        <v>-0.24248202773422989</v>
      </c>
      <c r="BE224" s="10">
        <f t="shared" ca="1" si="278"/>
        <v>-0.12124101386711494</v>
      </c>
      <c r="BG224">
        <v>-396.12175952000001</v>
      </c>
      <c r="BH224" s="108">
        <f t="shared" ca="1" si="279"/>
        <v>-23.6373604170312</v>
      </c>
      <c r="BI224" s="10">
        <f t="shared" ca="1" si="280"/>
        <v>-1.8530340738198703E-2</v>
      </c>
      <c r="BJ224" s="10">
        <f t="shared" ca="1" si="281"/>
        <v>-9.2651703690993514E-3</v>
      </c>
      <c r="BL224">
        <v>-396.12235013999998</v>
      </c>
      <c r="BM224" s="108">
        <f t="shared" ca="1" si="282"/>
        <v>-23.618830076293001</v>
      </c>
      <c r="BN224" s="10">
        <f t="shared" ca="1" si="283"/>
        <v>0</v>
      </c>
      <c r="BO224" s="10">
        <f t="shared" ca="1" si="284"/>
        <v>0</v>
      </c>
      <c r="BP224" s="105"/>
      <c r="BQ224">
        <v>-395.97604964999999</v>
      </c>
      <c r="BR224" s="112">
        <f t="shared" ca="1" si="285"/>
        <v>-27.071026914151176</v>
      </c>
      <c r="BS224" s="10">
        <f t="shared" ca="1" si="286"/>
        <v>-3.4521968378581747</v>
      </c>
      <c r="BT224" s="10">
        <f t="shared" ca="1" si="287"/>
        <v>-1.7260984189290873</v>
      </c>
      <c r="BV224">
        <v>-395.91336365000001</v>
      </c>
      <c r="BW224" s="103">
        <f t="shared" ca="1" si="329"/>
        <v>-26.658348757852597</v>
      </c>
      <c r="BX224" s="10">
        <f t="shared" ca="1" si="288"/>
        <v>-3.0395186815595956</v>
      </c>
      <c r="BY224" s="10">
        <f t="shared" ca="1" si="289"/>
        <v>-1.5197593407797978</v>
      </c>
      <c r="CA224">
        <v>-396.11013814</v>
      </c>
      <c r="CB224" s="103">
        <f t="shared" ca="1" si="290"/>
        <v>-24.260869047178211</v>
      </c>
      <c r="CC224" s="10">
        <f t="shared" ca="1" si="291"/>
        <v>-0.64203897088520989</v>
      </c>
      <c r="CD224" s="10">
        <f t="shared" ca="1" si="292"/>
        <v>-0.32101948544260495</v>
      </c>
      <c r="CF224">
        <v>-396.10278591000002</v>
      </c>
      <c r="CG224" s="103">
        <f t="shared" ca="1" si="293"/>
        <v>-24.302783510803366</v>
      </c>
      <c r="CH224" s="10">
        <f t="shared" ca="1" si="294"/>
        <v>-0.68395343451036439</v>
      </c>
      <c r="CI224" s="10">
        <f t="shared" ca="1" si="295"/>
        <v>-0.34197671725518219</v>
      </c>
      <c r="CK224">
        <v>-396.12051567999998</v>
      </c>
      <c r="CL224" s="103">
        <f t="shared" ca="1" si="296"/>
        <v>-23.613386435715693</v>
      </c>
      <c r="CM224" s="10">
        <f t="shared" ca="1" si="297"/>
        <v>5.4436405773081731E-3</v>
      </c>
      <c r="CN224" s="10">
        <f t="shared" ca="1" si="298"/>
        <v>2.7218202886540865E-3</v>
      </c>
      <c r="CP224">
        <v>-396.08014161</v>
      </c>
      <c r="CQ224" s="103">
        <f t="shared" ca="1" si="299"/>
        <v>-27.853878904623297</v>
      </c>
      <c r="CR224" s="10">
        <f t="shared" ca="1" si="300"/>
        <v>-4.2350488283302958</v>
      </c>
      <c r="CS224" s="10">
        <f t="shared" ca="1" si="301"/>
        <v>-2.1175244141651479</v>
      </c>
      <c r="CU224">
        <v>-396.06571613</v>
      </c>
      <c r="CV224" s="103">
        <f t="shared" ca="1" si="302"/>
        <v>-27.894939956080517</v>
      </c>
      <c r="CW224" s="10">
        <f t="shared" ca="1" si="303"/>
        <v>-4.2761098797875157</v>
      </c>
      <c r="CX224" s="10">
        <f t="shared" ca="1" si="304"/>
        <v>-2.1380549398937578</v>
      </c>
      <c r="CZ224">
        <v>-396.10894230000002</v>
      </c>
      <c r="DA224" s="103">
        <f t="shared" ca="1" si="305"/>
        <v>-25.269872143688307</v>
      </c>
      <c r="DB224" s="10">
        <f t="shared" ca="1" si="306"/>
        <v>-1.6510420673953057</v>
      </c>
      <c r="DC224" s="10">
        <f t="shared" ca="1" si="307"/>
        <v>-0.82552103369765284</v>
      </c>
      <c r="DE224">
        <v>-396.10195893999997</v>
      </c>
      <c r="DF224" s="103">
        <f t="shared" ca="1" si="308"/>
        <v>-25.219269817986156</v>
      </c>
      <c r="DG224" s="10">
        <f t="shared" ca="1" si="309"/>
        <v>-1.6004397416931546</v>
      </c>
      <c r="DH224" s="10">
        <f t="shared" ca="1" si="310"/>
        <v>-0.80021987084657731</v>
      </c>
      <c r="DJ224">
        <v>-396.11217980999999</v>
      </c>
      <c r="DK224" s="103">
        <f t="shared" ca="1" si="311"/>
        <v>-24.116112133500945</v>
      </c>
      <c r="DL224" s="10">
        <f t="shared" ca="1" si="312"/>
        <v>-0.4972820572079435</v>
      </c>
      <c r="DM224" s="10">
        <f t="shared" ca="1" si="313"/>
        <v>-0.24864102860397175</v>
      </c>
      <c r="DO224" s="6">
        <v>-396.09975213000001</v>
      </c>
      <c r="DP224" s="108">
        <f t="shared" ca="1" si="314"/>
        <v>-23.522488619501573</v>
      </c>
      <c r="DQ224" s="10">
        <f t="shared" ca="1" si="315"/>
        <v>9.634145679142847E-2</v>
      </c>
      <c r="DR224" s="10">
        <f t="shared" ca="1" si="316"/>
        <v>4.8170728395714235E-2</v>
      </c>
      <c r="DT224" s="1">
        <v>-396.02075898999999</v>
      </c>
      <c r="DU224" s="108">
        <f t="shared" ca="1" si="317"/>
        <v>-24.802421864356361</v>
      </c>
      <c r="DV224" s="10">
        <f t="shared" ca="1" si="318"/>
        <v>-1.1835917880633602</v>
      </c>
      <c r="DW224" s="10">
        <f t="shared" ca="1" si="319"/>
        <v>-0.59179589403168009</v>
      </c>
      <c r="DY224" s="1">
        <v>-396.11048263999999</v>
      </c>
      <c r="DZ224" s="113">
        <f t="shared" ca="1" si="320"/>
        <v>-24.270843302762604</v>
      </c>
      <c r="EA224" s="10">
        <f t="shared" ca="1" si="321"/>
        <v>-0.65201322646960236</v>
      </c>
      <c r="EB224" s="10">
        <f t="shared" ca="1" si="322"/>
        <v>-0.32600661323480118</v>
      </c>
      <c r="ED224" s="1">
        <v>-396.08615644000002</v>
      </c>
      <c r="EE224" s="108">
        <f t="shared" ca="1" si="323"/>
        <v>-25.922277563273003</v>
      </c>
      <c r="EF224" s="10">
        <f t="shared" ca="1" si="324"/>
        <v>-2.3034474869800015</v>
      </c>
      <c r="EG224" s="10">
        <f t="shared" ca="1" si="325"/>
        <v>-1.1517237434900007</v>
      </c>
      <c r="EI224" s="1">
        <v>-396.10968056000002</v>
      </c>
      <c r="EJ224" s="113">
        <f t="shared" ca="1" si="326"/>
        <v>-24.375722019422906</v>
      </c>
      <c r="EK224" s="10">
        <f t="shared" ca="1" si="327"/>
        <v>-0.75689194312990438</v>
      </c>
      <c r="EL224" s="10">
        <f t="shared" ca="1" si="328"/>
        <v>-0.37844597156495219</v>
      </c>
      <c r="EN224" s="141"/>
      <c r="EO224" s="141"/>
      <c r="EP224" s="173"/>
      <c r="EQ224" s="173"/>
      <c r="ER224" s="37"/>
      <c r="ES224" s="37"/>
      <c r="ET224" s="37"/>
      <c r="EU224" s="37"/>
      <c r="EV224" s="37"/>
      <c r="EW224" s="287">
        <v>0</v>
      </c>
      <c r="EX224" s="287">
        <v>0</v>
      </c>
      <c r="EY224" s="287">
        <v>0</v>
      </c>
      <c r="EZ224" s="287">
        <v>0</v>
      </c>
      <c r="FA224" s="287">
        <v>0</v>
      </c>
      <c r="FB224" s="287">
        <v>0</v>
      </c>
      <c r="FC224" s="287">
        <v>0</v>
      </c>
      <c r="FD224" s="287">
        <v>0</v>
      </c>
      <c r="FE224" s="287">
        <v>1</v>
      </c>
      <c r="FF224" s="287">
        <v>0</v>
      </c>
      <c r="FG224" s="287">
        <v>1</v>
      </c>
      <c r="FH224" s="287">
        <v>0</v>
      </c>
      <c r="FI224" s="287">
        <v>0</v>
      </c>
      <c r="FJ224" s="287">
        <v>0</v>
      </c>
      <c r="FK224" s="287">
        <v>0</v>
      </c>
      <c r="FL224" s="287"/>
      <c r="FM224" s="37"/>
    </row>
    <row r="225" spans="1:169" s="107" customFormat="1" x14ac:dyDescent="0.25">
      <c r="A225" t="s">
        <v>298</v>
      </c>
      <c r="B225" s="219">
        <v>2</v>
      </c>
      <c r="C225" t="s">
        <v>393</v>
      </c>
      <c r="D225">
        <v>-22.431626439999999</v>
      </c>
      <c r="E225" s="108">
        <f t="shared" ca="1" si="251"/>
        <v>22.778975168214949</v>
      </c>
      <c r="F225" s="10">
        <f t="shared" ca="1" si="249"/>
        <v>-2.0886919443818783</v>
      </c>
      <c r="G225" s="10">
        <f t="shared" ca="1" si="252"/>
        <v>-1.0443459721909392</v>
      </c>
      <c r="I225">
        <v>-22.53777784</v>
      </c>
      <c r="J225" s="108">
        <f t="shared" ca="1" si="253"/>
        <v>3.6634885308062648</v>
      </c>
      <c r="K225" s="10">
        <f t="shared" ca="1" si="250"/>
        <v>-21.204178581790561</v>
      </c>
      <c r="L225" s="10">
        <f t="shared" ca="1" si="254"/>
        <v>-10.602089290895281</v>
      </c>
      <c r="N225" s="35">
        <v>-416.58683128000001</v>
      </c>
      <c r="O225" s="108">
        <f t="shared" ca="1" si="255"/>
        <v>22.04341539350375</v>
      </c>
      <c r="P225" s="10">
        <f t="shared" ca="1" si="256"/>
        <v>-2.8242517190930769</v>
      </c>
      <c r="Q225" s="10">
        <f t="shared" ca="1" si="257"/>
        <v>-1.4121258595465385</v>
      </c>
      <c r="S225" s="35">
        <v>-416.58129093000002</v>
      </c>
      <c r="T225" s="103">
        <f t="shared" ca="1" si="258"/>
        <v>22.084307017539246</v>
      </c>
      <c r="U225" s="10">
        <f t="shared" ca="1" si="259"/>
        <v>-2.7833600950575814</v>
      </c>
      <c r="V225" s="10">
        <f t="shared" ca="1" si="260"/>
        <v>-1.3916800475287907</v>
      </c>
      <c r="X225">
        <v>-416.51070579999998</v>
      </c>
      <c r="Y225" s="108">
        <f t="shared" ca="1" si="261"/>
        <v>16.453480507780679</v>
      </c>
      <c r="Z225" s="10">
        <f t="shared" ca="1" si="262"/>
        <v>-8.4141866048161482</v>
      </c>
      <c r="AA225" s="10">
        <f t="shared" ca="1" si="263"/>
        <v>-4.2070933024080741</v>
      </c>
      <c r="AC225">
        <v>-416.54073584999998</v>
      </c>
      <c r="AD225" s="108">
        <f t="shared" ca="1" si="264"/>
        <v>18.165958843868122</v>
      </c>
      <c r="AE225" s="10">
        <f t="shared" ca="1" si="265"/>
        <v>-6.7017082687287051</v>
      </c>
      <c r="AF225" s="10">
        <f t="shared" ca="1" si="266"/>
        <v>-3.3508541343643525</v>
      </c>
      <c r="AG225" s="136"/>
      <c r="AH225" s="10"/>
      <c r="AI225" s="10"/>
      <c r="AJ225" s="10"/>
      <c r="AK225" s="10"/>
      <c r="AM225">
        <v>-416.53216780999998</v>
      </c>
      <c r="AN225" s="108">
        <f t="shared" ca="1" si="267"/>
        <v>18.133861758524255</v>
      </c>
      <c r="AO225" s="10">
        <f t="shared" ca="1" si="268"/>
        <v>-6.7338053540725724</v>
      </c>
      <c r="AP225" s="10">
        <f t="shared" ca="1" si="269"/>
        <v>-3.3669026770362862</v>
      </c>
      <c r="AR225" s="1">
        <v>-416.53134817</v>
      </c>
      <c r="AS225" s="108">
        <f t="shared" ca="1" si="270"/>
        <v>18.156634060150239</v>
      </c>
      <c r="AT225" s="10">
        <f t="shared" ca="1" si="271"/>
        <v>-6.711033052446588</v>
      </c>
      <c r="AU225" s="10">
        <f t="shared" ca="1" si="272"/>
        <v>-3.355516526223294</v>
      </c>
      <c r="AW225">
        <v>-416.60302696999997</v>
      </c>
      <c r="AX225" s="108">
        <f t="shared" ca="1" si="273"/>
        <v>23.824969920283753</v>
      </c>
      <c r="AY225" s="10">
        <f t="shared" ca="1" si="274"/>
        <v>-1.0426971923130743</v>
      </c>
      <c r="AZ225" s="10">
        <f t="shared" ca="1" si="275"/>
        <v>-0.52134859615653717</v>
      </c>
      <c r="BB225">
        <v>-416.60279263000001</v>
      </c>
      <c r="BC225" s="108">
        <f t="shared" ca="1" si="276"/>
        <v>23.878408586775741</v>
      </c>
      <c r="BD225" s="10">
        <f t="shared" ca="1" si="277"/>
        <v>-0.98925852582108575</v>
      </c>
      <c r="BE225" s="10">
        <f t="shared" ca="1" si="278"/>
        <v>-0.49462926291054288</v>
      </c>
      <c r="BG225">
        <v>-416.61311093</v>
      </c>
      <c r="BH225" s="108">
        <f t="shared" ca="1" si="279"/>
        <v>24.802716793570635</v>
      </c>
      <c r="BI225" s="10">
        <f t="shared" ca="1" si="280"/>
        <v>-6.495031902619175E-2</v>
      </c>
      <c r="BJ225" s="10">
        <f t="shared" ca="1" si="281"/>
        <v>-3.2475159513095875E-2</v>
      </c>
      <c r="BL225">
        <v>-416.61380811999999</v>
      </c>
      <c r="BM225" s="108">
        <f t="shared" ca="1" si="282"/>
        <v>24.867667112596827</v>
      </c>
      <c r="BN225" s="10">
        <f t="shared" ca="1" si="283"/>
        <v>0</v>
      </c>
      <c r="BO225" s="10">
        <f t="shared" ca="1" si="284"/>
        <v>0</v>
      </c>
      <c r="BP225" s="105"/>
      <c r="BQ225">
        <v>-416.43983847999999</v>
      </c>
      <c r="BR225" s="112">
        <f t="shared" ca="1" si="285"/>
        <v>15.146448286772594</v>
      </c>
      <c r="BS225" s="10">
        <f t="shared" ca="1" si="286"/>
        <v>-9.7212188258242325</v>
      </c>
      <c r="BT225" s="10">
        <f t="shared" ca="1" si="287"/>
        <v>-4.8606094129121162</v>
      </c>
      <c r="BV225">
        <v>-416.36728842999997</v>
      </c>
      <c r="BW225" s="103">
        <f t="shared" ca="1" si="329"/>
        <v>15.147530739764541</v>
      </c>
      <c r="BX225" s="10">
        <f t="shared" ca="1" si="288"/>
        <v>-9.720136372832286</v>
      </c>
      <c r="BY225" s="10">
        <f t="shared" ca="1" si="289"/>
        <v>-4.860068186416143</v>
      </c>
      <c r="CA225">
        <v>-416.59943141000002</v>
      </c>
      <c r="CB225" s="103">
        <f t="shared" ca="1" si="290"/>
        <v>23.505897281542083</v>
      </c>
      <c r="CC225" s="10">
        <f t="shared" ca="1" si="291"/>
        <v>-1.3617698310547439</v>
      </c>
      <c r="CD225" s="10">
        <f t="shared" ca="1" si="292"/>
        <v>-0.68088491552737196</v>
      </c>
      <c r="CF225">
        <v>-416.59181233999999</v>
      </c>
      <c r="CG225" s="103">
        <f t="shared" ca="1" si="293"/>
        <v>23.398119473249174</v>
      </c>
      <c r="CH225" s="10">
        <f t="shared" ca="1" si="294"/>
        <v>-1.4695476393476525</v>
      </c>
      <c r="CI225" s="10">
        <f t="shared" ca="1" si="295"/>
        <v>-0.73477381967382627</v>
      </c>
      <c r="CK225">
        <v>-416.61148686000001</v>
      </c>
      <c r="CL225" s="103">
        <f t="shared" ca="1" si="296"/>
        <v>24.670911665690582</v>
      </c>
      <c r="CM225" s="10">
        <f t="shared" ca="1" si="297"/>
        <v>-0.19675544690624491</v>
      </c>
      <c r="CN225" s="10">
        <f t="shared" ca="1" si="298"/>
        <v>-9.8377723453122456E-2</v>
      </c>
      <c r="CP225">
        <v>-416.54904741000001</v>
      </c>
      <c r="CQ225" s="103">
        <f t="shared" ca="1" si="299"/>
        <v>13.120755108432634</v>
      </c>
      <c r="CR225" s="10">
        <f t="shared" ca="1" si="300"/>
        <v>-11.746912004164193</v>
      </c>
      <c r="CS225" s="10">
        <f t="shared" ca="1" si="301"/>
        <v>-5.8734560020820963</v>
      </c>
      <c r="CU225">
        <v>-416.53512449999999</v>
      </c>
      <c r="CV225" s="103">
        <f t="shared" ca="1" si="302"/>
        <v>12.498360306752458</v>
      </c>
      <c r="CW225" s="10">
        <f t="shared" ca="1" si="303"/>
        <v>-12.369306805844369</v>
      </c>
      <c r="CX225" s="10">
        <f t="shared" ca="1" si="304"/>
        <v>-6.1846534029221845</v>
      </c>
      <c r="CZ225">
        <v>-416.59475681999999</v>
      </c>
      <c r="DA225" s="103">
        <f t="shared" ca="1" si="305"/>
        <v>21.60813436303658</v>
      </c>
      <c r="DB225" s="10">
        <f t="shared" ca="1" si="306"/>
        <v>-3.2595327495602469</v>
      </c>
      <c r="DC225" s="10">
        <f t="shared" ca="1" si="307"/>
        <v>-1.6297663747801234</v>
      </c>
      <c r="DE225">
        <v>-416.58760580000001</v>
      </c>
      <c r="DF225" s="103">
        <f t="shared" ca="1" si="308"/>
        <v>21.666916268586231</v>
      </c>
      <c r="DG225" s="10">
        <f t="shared" ca="1" si="309"/>
        <v>-3.2007508440105958</v>
      </c>
      <c r="DH225" s="10">
        <f t="shared" ca="1" si="310"/>
        <v>-1.6003754220052979</v>
      </c>
      <c r="DJ225">
        <v>-416.60144302999998</v>
      </c>
      <c r="DK225" s="103">
        <f t="shared" ca="1" si="311"/>
        <v>23.537595898675882</v>
      </c>
      <c r="DL225" s="10">
        <f t="shared" ca="1" si="312"/>
        <v>-1.3300712139209452</v>
      </c>
      <c r="DM225" s="10">
        <f t="shared" ca="1" si="313"/>
        <v>-0.66503560696047259</v>
      </c>
      <c r="DO225" s="6">
        <v>-416.58540319000002</v>
      </c>
      <c r="DP225" s="108">
        <f t="shared" ca="1" si="314"/>
        <v>22.554546574377355</v>
      </c>
      <c r="DQ225" s="10">
        <f t="shared" ca="1" si="315"/>
        <v>-2.3131205382194722</v>
      </c>
      <c r="DR225" s="10">
        <f t="shared" ca="1" si="316"/>
        <v>-1.1565602691097361</v>
      </c>
      <c r="DT225" s="1">
        <v>-416.49891821</v>
      </c>
      <c r="DU225" s="108">
        <f t="shared" ca="1" si="317"/>
        <v>19.625626354056049</v>
      </c>
      <c r="DV225" s="10">
        <f t="shared" ca="1" si="318"/>
        <v>-5.242040758540778</v>
      </c>
      <c r="DW225" s="10">
        <f t="shared" ca="1" si="319"/>
        <v>-2.621020379270389</v>
      </c>
      <c r="DY225" s="1">
        <v>-416.59884414999999</v>
      </c>
      <c r="DZ225" s="113">
        <f t="shared" ca="1" si="320"/>
        <v>24.077062248414681</v>
      </c>
      <c r="EA225" s="10">
        <f t="shared" ca="1" si="321"/>
        <v>-0.79060486418214637</v>
      </c>
      <c r="EB225" s="10">
        <f t="shared" ca="1" si="322"/>
        <v>-0.39530243209107319</v>
      </c>
      <c r="ED225" s="1">
        <v>-416.57005846999999</v>
      </c>
      <c r="EE225" s="108">
        <f t="shared" ca="1" si="323"/>
        <v>18.315669941106787</v>
      </c>
      <c r="EF225" s="10">
        <f t="shared" ca="1" si="324"/>
        <v>-6.55199717149004</v>
      </c>
      <c r="EG225" s="10">
        <f t="shared" ca="1" si="325"/>
        <v>-3.27599858574502</v>
      </c>
      <c r="EI225" s="1">
        <v>-416.59769327999999</v>
      </c>
      <c r="EJ225" s="113">
        <f t="shared" ca="1" si="326"/>
        <v>23.77476292520851</v>
      </c>
      <c r="EK225" s="10">
        <f t="shared" ca="1" si="327"/>
        <v>-1.0929041873883172</v>
      </c>
      <c r="EL225" s="10">
        <f t="shared" ca="1" si="328"/>
        <v>-0.54645209369415859</v>
      </c>
      <c r="EN225" s="141"/>
      <c r="EO225" s="141"/>
      <c r="EP225" s="173"/>
      <c r="EQ225" s="173"/>
      <c r="ER225" s="37"/>
      <c r="ES225" s="37"/>
      <c r="ET225" s="37"/>
      <c r="EU225" s="37"/>
      <c r="EV225" s="37"/>
      <c r="EW225" s="287">
        <v>0</v>
      </c>
      <c r="EX225" s="287">
        <v>0</v>
      </c>
      <c r="EY225" s="287">
        <v>0</v>
      </c>
      <c r="EZ225" s="287">
        <v>0</v>
      </c>
      <c r="FA225" s="287">
        <v>0</v>
      </c>
      <c r="FB225" s="287">
        <v>0</v>
      </c>
      <c r="FC225" s="287">
        <v>1</v>
      </c>
      <c r="FD225" s="287">
        <v>0</v>
      </c>
      <c r="FE225" s="287">
        <v>1</v>
      </c>
      <c r="FF225" s="287">
        <v>0</v>
      </c>
      <c r="FG225" s="287">
        <v>0</v>
      </c>
      <c r="FH225" s="287">
        <v>0</v>
      </c>
      <c r="FI225" s="287">
        <v>0</v>
      </c>
      <c r="FJ225" s="287">
        <v>0</v>
      </c>
      <c r="FK225" s="287">
        <v>0</v>
      </c>
      <c r="FL225" s="287"/>
      <c r="FM225" s="37"/>
    </row>
    <row r="226" spans="1:169" s="107" customFormat="1" x14ac:dyDescent="0.25">
      <c r="A226" t="s">
        <v>428</v>
      </c>
      <c r="B226" s="219">
        <v>5</v>
      </c>
      <c r="C226" t="s">
        <v>394</v>
      </c>
      <c r="D226">
        <v>-67.182248869999995</v>
      </c>
      <c r="E226" s="108">
        <f t="shared" ca="1" si="251"/>
        <v>129.21442248550483</v>
      </c>
      <c r="F226" s="10">
        <f t="shared" ca="1" si="249"/>
        <v>-4.6610646887048119</v>
      </c>
      <c r="G226" s="10">
        <f t="shared" ca="1" si="252"/>
        <v>-0.93221293774096237</v>
      </c>
      <c r="I226">
        <v>-67.722143169999995</v>
      </c>
      <c r="J226" s="108">
        <f t="shared" ca="1" si="253"/>
        <v>65.671019406593558</v>
      </c>
      <c r="K226" s="10">
        <f t="shared" ca="1" si="250"/>
        <v>-68.20446776761608</v>
      </c>
      <c r="L226" s="10">
        <f t="shared" ca="1" si="254"/>
        <v>-13.640893553523217</v>
      </c>
      <c r="N226" s="35">
        <v>-1797.36960604</v>
      </c>
      <c r="O226" s="108">
        <f t="shared" ca="1" si="255"/>
        <v>132.64746774865895</v>
      </c>
      <c r="P226" s="10">
        <f t="shared" ca="1" si="256"/>
        <v>-1.2280194255506842</v>
      </c>
      <c r="Q226" s="10">
        <f t="shared" ca="1" si="257"/>
        <v>-0.24560388511013684</v>
      </c>
      <c r="S226" s="35">
        <v>-1797.3481094700001</v>
      </c>
      <c r="T226" s="103">
        <f t="shared" ca="1" si="258"/>
        <v>132.88749307874249</v>
      </c>
      <c r="U226" s="10">
        <f t="shared" ca="1" si="259"/>
        <v>-0.98799409546714401</v>
      </c>
      <c r="V226" s="10">
        <f t="shared" ca="1" si="260"/>
        <v>-0.1975988190934288</v>
      </c>
      <c r="X226">
        <v>-1797.1449768299999</v>
      </c>
      <c r="Y226" s="108">
        <f t="shared" ca="1" si="261"/>
        <v>122.21313514489759</v>
      </c>
      <c r="Z226" s="10">
        <f t="shared" ca="1" si="262"/>
        <v>-11.662352029312046</v>
      </c>
      <c r="AA226" s="10">
        <f t="shared" ca="1" si="263"/>
        <v>-2.3324704058624093</v>
      </c>
      <c r="AC226">
        <v>-1797.23940429</v>
      </c>
      <c r="AD226" s="108">
        <f t="shared" ca="1" si="264"/>
        <v>121.14140938647333</v>
      </c>
      <c r="AE226" s="10">
        <f t="shared" ca="1" si="265"/>
        <v>-12.734077787736311</v>
      </c>
      <c r="AF226" s="10">
        <f t="shared" ca="1" si="266"/>
        <v>-2.5468155575472622</v>
      </c>
      <c r="AG226" s="136"/>
      <c r="AH226" s="10"/>
      <c r="AI226" s="10"/>
      <c r="AJ226" s="10"/>
      <c r="AK226" s="10"/>
      <c r="AM226">
        <v>-1797.2517330799999</v>
      </c>
      <c r="AN226" s="108">
        <f t="shared" ca="1" si="267"/>
        <v>119.52397983850362</v>
      </c>
      <c r="AO226" s="10">
        <f t="shared" ca="1" si="268"/>
        <v>-14.351507335706017</v>
      </c>
      <c r="AP226" s="10">
        <f t="shared" ca="1" si="269"/>
        <v>-2.8703014671412035</v>
      </c>
      <c r="AR226" s="1">
        <v>-1797.2491884599999</v>
      </c>
      <c r="AS226" s="108">
        <f t="shared" ca="1" si="270"/>
        <v>119.47523807703563</v>
      </c>
      <c r="AT226" s="10">
        <f t="shared" ca="1" si="271"/>
        <v>-14.400249097174012</v>
      </c>
      <c r="AU226" s="10">
        <f t="shared" ca="1" si="272"/>
        <v>-2.8800498194348023</v>
      </c>
      <c r="AW226">
        <v>-1797.4019971299999</v>
      </c>
      <c r="AX226" s="108">
        <f t="shared" ca="1" si="273"/>
        <v>131.67169752879198</v>
      </c>
      <c r="AY226" s="10">
        <f t="shared" ca="1" si="274"/>
        <v>-2.2037896454176575</v>
      </c>
      <c r="AZ226" s="10">
        <f t="shared" ca="1" si="275"/>
        <v>-0.44075792908353151</v>
      </c>
      <c r="BB226">
        <v>-1797.40139054</v>
      </c>
      <c r="BC226" s="108">
        <f t="shared" ca="1" si="276"/>
        <v>131.60560828084769</v>
      </c>
      <c r="BD226" s="10">
        <f t="shared" ca="1" si="277"/>
        <v>-2.2698788933619483</v>
      </c>
      <c r="BE226" s="10">
        <f t="shared" ca="1" si="278"/>
        <v>-0.45397577867238964</v>
      </c>
      <c r="BG226">
        <v>-1797.4292177100001</v>
      </c>
      <c r="BH226" s="108">
        <f t="shared" ca="1" si="279"/>
        <v>133.83631492480697</v>
      </c>
      <c r="BI226" s="10">
        <f t="shared" ca="1" si="280"/>
        <v>-3.9172249402668058E-2</v>
      </c>
      <c r="BJ226" s="10">
        <f t="shared" ca="1" si="281"/>
        <v>-7.8344498805336116E-3</v>
      </c>
      <c r="BL226">
        <v>-1797.4308497500001</v>
      </c>
      <c r="BM226" s="108">
        <f t="shared" ca="1" si="282"/>
        <v>133.87548717420964</v>
      </c>
      <c r="BN226" s="10">
        <f t="shared" ca="1" si="283"/>
        <v>0</v>
      </c>
      <c r="BO226" s="10">
        <f t="shared" ca="1" si="284"/>
        <v>0</v>
      </c>
      <c r="BP226" s="105"/>
      <c r="BQ226">
        <v>-1796.828158</v>
      </c>
      <c r="BR226" s="112">
        <f t="shared" ca="1" si="285"/>
        <v>118.8046160711406</v>
      </c>
      <c r="BS226" s="10">
        <f t="shared" ca="1" si="286"/>
        <v>-15.070871103069038</v>
      </c>
      <c r="BT226" s="10">
        <f t="shared" ca="1" si="287"/>
        <v>-3.0141742206138078</v>
      </c>
      <c r="BV226">
        <v>-1796.62794474</v>
      </c>
      <c r="BW226" s="103">
        <f t="shared" ca="1" si="329"/>
        <v>120.96005614792</v>
      </c>
      <c r="BX226" s="10">
        <f t="shared" ca="1" si="288"/>
        <v>-12.915431026289639</v>
      </c>
      <c r="BY226" s="10">
        <f t="shared" ca="1" si="289"/>
        <v>-2.5830862052579278</v>
      </c>
      <c r="CA226">
        <v>-1797.38328529</v>
      </c>
      <c r="CB226" s="103">
        <f t="shared" ca="1" si="290"/>
        <v>133.4039674988521</v>
      </c>
      <c r="CC226" s="10">
        <f t="shared" ca="1" si="291"/>
        <v>-0.47151967535754125</v>
      </c>
      <c r="CD226" s="10">
        <f t="shared" ca="1" si="292"/>
        <v>-9.4303935071508249E-2</v>
      </c>
      <c r="CF226">
        <v>-1797.3576529899999</v>
      </c>
      <c r="CG226" s="103">
        <f t="shared" ca="1" si="293"/>
        <v>133.69640551804082</v>
      </c>
      <c r="CH226" s="10">
        <f t="shared" ca="1" si="294"/>
        <v>-0.17908165616881888</v>
      </c>
      <c r="CI226" s="10">
        <f t="shared" ca="1" si="295"/>
        <v>-3.5816331233763779E-2</v>
      </c>
      <c r="CK226">
        <v>-1797.4243175199999</v>
      </c>
      <c r="CL226" s="103">
        <f t="shared" ca="1" si="296"/>
        <v>133.68555274980156</v>
      </c>
      <c r="CM226" s="10">
        <f t="shared" ca="1" si="297"/>
        <v>-0.18993442440807939</v>
      </c>
      <c r="CN226" s="10">
        <f t="shared" ca="1" si="298"/>
        <v>-3.7986884881615876E-2</v>
      </c>
      <c r="CP226">
        <v>-1797.2841341999999</v>
      </c>
      <c r="CQ226" s="103">
        <f t="shared" ca="1" si="299"/>
        <v>113.56349147575321</v>
      </c>
      <c r="CR226" s="10">
        <f t="shared" ca="1" si="300"/>
        <v>-20.311995698456428</v>
      </c>
      <c r="CS226" s="10">
        <f t="shared" ca="1" si="301"/>
        <v>-4.0623991396912853</v>
      </c>
      <c r="CU226">
        <v>-1797.2440139099999</v>
      </c>
      <c r="CV226" s="103">
        <f t="shared" ca="1" si="302"/>
        <v>113.81188777583139</v>
      </c>
      <c r="CW226" s="10">
        <f t="shared" ca="1" si="303"/>
        <v>-20.063599398378244</v>
      </c>
      <c r="CX226" s="10">
        <f t="shared" ca="1" si="304"/>
        <v>-4.0127198796756485</v>
      </c>
      <c r="CZ226">
        <v>-1797.3881901899999</v>
      </c>
      <c r="DA226" s="103">
        <f t="shared" ca="1" si="305"/>
        <v>127.18664911479375</v>
      </c>
      <c r="DB226" s="10">
        <f t="shared" ca="1" si="306"/>
        <v>-6.6888380594158861</v>
      </c>
      <c r="DC226" s="10">
        <f t="shared" ca="1" si="307"/>
        <v>-1.3377676118831772</v>
      </c>
      <c r="DE226">
        <v>-1797.36344672</v>
      </c>
      <c r="DF226" s="103">
        <f t="shared" ca="1" si="308"/>
        <v>127.1217960596327</v>
      </c>
      <c r="DG226" s="10">
        <f t="shared" ca="1" si="309"/>
        <v>-6.753691114576938</v>
      </c>
      <c r="DH226" s="10">
        <f t="shared" ca="1" si="310"/>
        <v>-1.3507382229153877</v>
      </c>
      <c r="DJ226">
        <v>-1797.3939967599999</v>
      </c>
      <c r="DK226" s="103">
        <f t="shared" ca="1" si="311"/>
        <v>130.65371477846676</v>
      </c>
      <c r="DL226" s="10">
        <f t="shared" ca="1" si="312"/>
        <v>-3.2217723957428746</v>
      </c>
      <c r="DM226" s="10">
        <f t="shared" ca="1" si="313"/>
        <v>-0.64435447914857491</v>
      </c>
      <c r="DO226" s="6">
        <v>-1797.3723208900001</v>
      </c>
      <c r="DP226" s="108">
        <f t="shared" ca="1" si="314"/>
        <v>127.02875216271961</v>
      </c>
      <c r="DQ226" s="10">
        <f t="shared" ca="1" si="315"/>
        <v>-6.8467350114900256</v>
      </c>
      <c r="DR226" s="10">
        <f t="shared" ca="1" si="316"/>
        <v>-1.3693470022980052</v>
      </c>
      <c r="DT226" s="1">
        <v>-1797.27488625</v>
      </c>
      <c r="DU226" s="108">
        <f t="shared" ca="1" si="317"/>
        <v>134.85537385295783</v>
      </c>
      <c r="DV226" s="10">
        <f t="shared" ca="1" si="318"/>
        <v>0.97988667874818702</v>
      </c>
      <c r="DW226" s="10">
        <f t="shared" ca="1" si="319"/>
        <v>0.19597733574963741</v>
      </c>
      <c r="DY226" s="1">
        <v>-1797.4021796100001</v>
      </c>
      <c r="DZ226" s="113">
        <f t="shared" ca="1" si="320"/>
        <v>129.85008282734768</v>
      </c>
      <c r="EA226" s="10">
        <f t="shared" ca="1" si="321"/>
        <v>-4.0254043468619614</v>
      </c>
      <c r="EB226" s="10">
        <f t="shared" ca="1" si="322"/>
        <v>-0.80508086937239232</v>
      </c>
      <c r="ED226" s="1">
        <v>-1797.3504650899999</v>
      </c>
      <c r="EE226" s="108">
        <f t="shared" ca="1" si="323"/>
        <v>119.13963685117724</v>
      </c>
      <c r="EF226" s="10">
        <f t="shared" ca="1" si="324"/>
        <v>-14.735850323032395</v>
      </c>
      <c r="EG226" s="10">
        <f t="shared" ca="1" si="325"/>
        <v>-2.9471700646064791</v>
      </c>
      <c r="EI226" s="1">
        <v>-1797.4010196500001</v>
      </c>
      <c r="EJ226" s="113">
        <f t="shared" ca="1" si="326"/>
        <v>129.71002909375372</v>
      </c>
      <c r="EK226" s="10">
        <f t="shared" ca="1" si="327"/>
        <v>-4.1654580804559203</v>
      </c>
      <c r="EL226" s="10">
        <f t="shared" ca="1" si="328"/>
        <v>-0.8330916160911841</v>
      </c>
      <c r="EN226" s="141"/>
      <c r="EO226" s="141"/>
      <c r="EP226" s="173"/>
      <c r="EQ226" s="173"/>
      <c r="ER226" s="37"/>
      <c r="ES226" s="37"/>
      <c r="ET226" s="37"/>
      <c r="EU226" s="37"/>
      <c r="EV226" s="37"/>
      <c r="EW226" s="287">
        <v>0</v>
      </c>
      <c r="EX226" s="287">
        <v>0</v>
      </c>
      <c r="EY226" s="287">
        <v>0</v>
      </c>
      <c r="EZ226" s="287">
        <v>0</v>
      </c>
      <c r="FA226" s="287">
        <v>0</v>
      </c>
      <c r="FB226" s="287">
        <v>0</v>
      </c>
      <c r="FC226" s="287">
        <v>1</v>
      </c>
      <c r="FD226" s="287">
        <v>0</v>
      </c>
      <c r="FE226" s="287">
        <v>1</v>
      </c>
      <c r="FF226" s="287">
        <v>0</v>
      </c>
      <c r="FG226" s="287">
        <v>0</v>
      </c>
      <c r="FH226" s="287">
        <v>0</v>
      </c>
      <c r="FI226" s="287">
        <v>3</v>
      </c>
      <c r="FJ226" s="287">
        <v>0</v>
      </c>
      <c r="FK226" s="287">
        <v>0</v>
      </c>
      <c r="FL226" s="287"/>
      <c r="FM226" s="37"/>
    </row>
    <row r="227" spans="1:169" s="107" customFormat="1" x14ac:dyDescent="0.25">
      <c r="A227" t="s">
        <v>427</v>
      </c>
      <c r="B227" s="219">
        <v>2</v>
      </c>
      <c r="C227" t="s">
        <v>395</v>
      </c>
      <c r="D227">
        <v>-16.587558349999998</v>
      </c>
      <c r="E227" s="108">
        <f t="shared" ca="1" si="251"/>
        <v>-3.7520331882518061</v>
      </c>
      <c r="F227" s="10">
        <f t="shared" ca="1" si="249"/>
        <v>1.5236483277846373</v>
      </c>
      <c r="G227" s="10">
        <f t="shared" ca="1" si="252"/>
        <v>0.76182416389231866</v>
      </c>
      <c r="I227">
        <v>-16.723798819999999</v>
      </c>
      <c r="J227" s="108">
        <f t="shared" ca="1" si="253"/>
        <v>-6.8696955655863539</v>
      </c>
      <c r="K227" s="10">
        <f t="shared" ca="1" si="250"/>
        <v>-1.5940140495499104</v>
      </c>
      <c r="L227" s="10">
        <f t="shared" ca="1" si="254"/>
        <v>-0.79700702477495522</v>
      </c>
      <c r="N227" s="35">
        <v>-739.56278560999999</v>
      </c>
      <c r="O227" s="108">
        <f t="shared" ca="1" si="255"/>
        <v>-5.14906275008929</v>
      </c>
      <c r="P227" s="10">
        <f t="shared" ca="1" si="256"/>
        <v>0.12661876594715338</v>
      </c>
      <c r="Q227" s="10">
        <f t="shared" ca="1" si="257"/>
        <v>6.3309382973576689E-2</v>
      </c>
      <c r="S227" s="35">
        <v>-739.55576027999996</v>
      </c>
      <c r="T227" s="103">
        <f t="shared" ca="1" si="258"/>
        <v>-5.1725096238190167</v>
      </c>
      <c r="U227" s="10">
        <f t="shared" ca="1" si="259"/>
        <v>0.10317189221742673</v>
      </c>
      <c r="V227" s="10">
        <f t="shared" ca="1" si="260"/>
        <v>5.1585946108713365E-2</v>
      </c>
      <c r="X227">
        <v>-739.48418260999995</v>
      </c>
      <c r="Y227" s="108">
        <f t="shared" ca="1" si="261"/>
        <v>-5.6495043150860651</v>
      </c>
      <c r="Z227" s="10">
        <f t="shared" ca="1" si="262"/>
        <v>-0.37382279904962168</v>
      </c>
      <c r="AA227" s="10">
        <f t="shared" ca="1" si="263"/>
        <v>-0.18691139952481084</v>
      </c>
      <c r="AC227">
        <v>-739.52339294000001</v>
      </c>
      <c r="AD227" s="108">
        <f t="shared" ca="1" si="264"/>
        <v>-5.7677740738353362</v>
      </c>
      <c r="AE227" s="10">
        <f t="shared" ca="1" si="265"/>
        <v>-0.49209255779889283</v>
      </c>
      <c r="AF227" s="10">
        <f t="shared" ca="1" si="266"/>
        <v>-0.24604627889944641</v>
      </c>
      <c r="AG227" s="136"/>
      <c r="AH227" s="10"/>
      <c r="AI227" s="10"/>
      <c r="AJ227" s="10"/>
      <c r="AK227" s="10"/>
      <c r="AM227">
        <v>-739.53844744000003</v>
      </c>
      <c r="AN227" s="108">
        <f t="shared" ca="1" si="267"/>
        <v>-5.6499404338660035</v>
      </c>
      <c r="AO227" s="10">
        <f t="shared" ca="1" si="268"/>
        <v>-0.37425891782956011</v>
      </c>
      <c r="AP227" s="10">
        <f t="shared" ca="1" si="269"/>
        <v>-0.18712945891478006</v>
      </c>
      <c r="AR227" s="1">
        <v>-739.53822028000002</v>
      </c>
      <c r="AS227" s="108">
        <f t="shared" ca="1" si="270"/>
        <v>-5.5643419311160347</v>
      </c>
      <c r="AT227" s="10">
        <f t="shared" ca="1" si="271"/>
        <v>-0.28866041507959128</v>
      </c>
      <c r="AU227" s="10">
        <f t="shared" ca="1" si="272"/>
        <v>-0.14433020753979564</v>
      </c>
      <c r="AW227">
        <v>-739.57397960000003</v>
      </c>
      <c r="AX227" s="108">
        <f t="shared" ca="1" si="273"/>
        <v>-5.3214833979684899</v>
      </c>
      <c r="AY227" s="10">
        <f t="shared" ca="1" si="274"/>
        <v>-4.5801881932046484E-2</v>
      </c>
      <c r="AZ227" s="10">
        <f t="shared" ca="1" si="275"/>
        <v>-2.2900940966023242E-2</v>
      </c>
      <c r="BB227">
        <v>-739.57382278</v>
      </c>
      <c r="BC227" s="108">
        <f t="shared" ca="1" si="276"/>
        <v>-5.3046096809846839</v>
      </c>
      <c r="BD227" s="10">
        <f t="shared" ca="1" si="277"/>
        <v>-2.8928164948240465E-2</v>
      </c>
      <c r="BE227" s="10">
        <f t="shared" ca="1" si="278"/>
        <v>-1.4464082474120232E-2</v>
      </c>
      <c r="BG227">
        <v>-739.58376384999997</v>
      </c>
      <c r="BH227" s="108">
        <f t="shared" ca="1" si="279"/>
        <v>-5.278800235814928</v>
      </c>
      <c r="BI227" s="10">
        <f t="shared" ca="1" si="280"/>
        <v>-3.1187197784845466E-3</v>
      </c>
      <c r="BJ227" s="10">
        <f t="shared" ca="1" si="281"/>
        <v>-1.5593598892422733E-3</v>
      </c>
      <c r="BL227">
        <v>-739.58442288000003</v>
      </c>
      <c r="BM227" s="108">
        <f t="shared" ca="1" si="282"/>
        <v>-5.2756815160364434</v>
      </c>
      <c r="BN227" s="10">
        <f t="shared" ca="1" si="283"/>
        <v>0</v>
      </c>
      <c r="BO227" s="10">
        <f t="shared" ca="1" si="284"/>
        <v>0</v>
      </c>
      <c r="BP227" s="105"/>
      <c r="BQ227">
        <v>-739.36013100000002</v>
      </c>
      <c r="BR227" s="112">
        <f t="shared" ca="1" si="285"/>
        <v>-5.9038556755898881</v>
      </c>
      <c r="BS227" s="10">
        <f t="shared" ca="1" si="286"/>
        <v>-0.62817415955344469</v>
      </c>
      <c r="BT227" s="10">
        <f t="shared" ca="1" si="287"/>
        <v>-0.31408707977672234</v>
      </c>
      <c r="BV227">
        <v>-739.29385749000005</v>
      </c>
      <c r="BW227" s="103">
        <f t="shared" ca="1" si="329"/>
        <v>-5.8893853180564593</v>
      </c>
      <c r="BX227" s="10">
        <f t="shared" ca="1" si="288"/>
        <v>-0.61370380202001584</v>
      </c>
      <c r="BY227" s="10">
        <f t="shared" ca="1" si="289"/>
        <v>-0.30685190101000792</v>
      </c>
      <c r="CA227">
        <v>-739.56489924000005</v>
      </c>
      <c r="CB227" s="103">
        <f t="shared" ca="1" si="290"/>
        <v>-5.3065988844518763</v>
      </c>
      <c r="CC227" s="10">
        <f t="shared" ca="1" si="291"/>
        <v>-3.0917368415432911E-2</v>
      </c>
      <c r="CD227" s="10">
        <f t="shared" ca="1" si="292"/>
        <v>-1.5458684207716455E-2</v>
      </c>
      <c r="CF227">
        <v>-739.55442331999996</v>
      </c>
      <c r="CG227" s="103">
        <f t="shared" ca="1" si="293"/>
        <v>-5.2762243113596661</v>
      </c>
      <c r="CH227" s="10">
        <f t="shared" ca="1" si="294"/>
        <v>-5.4279532322265567E-4</v>
      </c>
      <c r="CI227" s="10">
        <f t="shared" ca="1" si="295"/>
        <v>-2.7139766161132783E-4</v>
      </c>
      <c r="CK227">
        <v>-739.58260600999995</v>
      </c>
      <c r="CL227" s="103">
        <f t="shared" ca="1" si="296"/>
        <v>-5.2884544617694642</v>
      </c>
      <c r="CM227" s="10">
        <f t="shared" ca="1" si="297"/>
        <v>-1.2772945733020791E-2</v>
      </c>
      <c r="CN227" s="10">
        <f t="shared" ca="1" si="298"/>
        <v>-6.3864728665103954E-3</v>
      </c>
      <c r="CP227">
        <v>-739.54752796000002</v>
      </c>
      <c r="CQ227" s="103">
        <f t="shared" ca="1" si="299"/>
        <v>-5.9310174026216247</v>
      </c>
      <c r="CR227" s="10">
        <f t="shared" ca="1" si="300"/>
        <v>-0.65533588658518127</v>
      </c>
      <c r="CS227" s="10">
        <f t="shared" ca="1" si="301"/>
        <v>-0.32766794329259064</v>
      </c>
      <c r="CU227">
        <v>-739.53036497999994</v>
      </c>
      <c r="CV227" s="103">
        <f t="shared" ca="1" si="302"/>
        <v>-5.8898779126911984</v>
      </c>
      <c r="CW227" s="10">
        <f t="shared" ca="1" si="303"/>
        <v>-0.61419639665475501</v>
      </c>
      <c r="CX227" s="10">
        <f t="shared" ca="1" si="304"/>
        <v>-0.3070981983273775</v>
      </c>
      <c r="CZ227">
        <v>-739.57272551999995</v>
      </c>
      <c r="DA227" s="103">
        <f t="shared" ca="1" si="305"/>
        <v>-5.4593220248900698</v>
      </c>
      <c r="DB227" s="10">
        <f t="shared" ca="1" si="306"/>
        <v>-0.18364050885362637</v>
      </c>
      <c r="DC227" s="10">
        <f t="shared" ca="1" si="307"/>
        <v>-9.1820254426813186E-2</v>
      </c>
      <c r="DE227">
        <v>-739.56129252000005</v>
      </c>
      <c r="DF227" s="103">
        <f t="shared" ca="1" si="308"/>
        <v>-5.4577312895616075</v>
      </c>
      <c r="DG227" s="10">
        <f t="shared" ca="1" si="309"/>
        <v>-0.18204977352516405</v>
      </c>
      <c r="DH227" s="10">
        <f t="shared" ca="1" si="310"/>
        <v>-9.1024886762582025E-2</v>
      </c>
      <c r="DJ227">
        <v>-739.56986028999995</v>
      </c>
      <c r="DK227" s="103">
        <f t="shared" ca="1" si="311"/>
        <v>-5.3305320777213643</v>
      </c>
      <c r="DL227" s="10">
        <f t="shared" ca="1" si="312"/>
        <v>-5.4850561684920862E-2</v>
      </c>
      <c r="DM227" s="10">
        <f t="shared" ca="1" si="313"/>
        <v>-2.7425280842460431E-2</v>
      </c>
      <c r="DO227" s="6">
        <v>-739.56816170000002</v>
      </c>
      <c r="DP227" s="108">
        <f t="shared" ca="1" si="314"/>
        <v>-5.3641226345285462</v>
      </c>
      <c r="DQ227" s="10">
        <f t="shared" ca="1" si="315"/>
        <v>-8.8441118492102788E-2</v>
      </c>
      <c r="DR227" s="10">
        <f t="shared" ca="1" si="316"/>
        <v>-4.4220559246051394E-2</v>
      </c>
      <c r="DT227" s="1">
        <v>-739.52986261000001</v>
      </c>
      <c r="DU227" s="108">
        <f t="shared" ca="1" si="317"/>
        <v>-6.2656616772449434</v>
      </c>
      <c r="DV227" s="10">
        <f t="shared" ca="1" si="318"/>
        <v>-0.98998016120849996</v>
      </c>
      <c r="DW227" s="10">
        <f t="shared" ca="1" si="319"/>
        <v>-0.49499008060424998</v>
      </c>
      <c r="DY227" s="1">
        <v>-739.57707583000001</v>
      </c>
      <c r="DZ227" s="113">
        <f t="shared" ca="1" si="320"/>
        <v>-5.3520838744085664</v>
      </c>
      <c r="EA227" s="10">
        <f t="shared" ca="1" si="321"/>
        <v>-7.6402358372122947E-2</v>
      </c>
      <c r="EB227" s="10">
        <f t="shared" ca="1" si="322"/>
        <v>-3.8201179186061474E-2</v>
      </c>
      <c r="ED227" s="1">
        <v>-739.55866724999998</v>
      </c>
      <c r="EE227" s="108">
        <f t="shared" ca="1" si="323"/>
        <v>-5.7255584058652618</v>
      </c>
      <c r="EF227" s="10">
        <f t="shared" ca="1" si="324"/>
        <v>-0.44987688982881835</v>
      </c>
      <c r="EG227" s="10">
        <f t="shared" ca="1" si="325"/>
        <v>-0.22493844491440917</v>
      </c>
      <c r="EI227" s="1">
        <v>-739.57642880000003</v>
      </c>
      <c r="EJ227" s="113">
        <f t="shared" ca="1" si="326"/>
        <v>-5.2982655649557699</v>
      </c>
      <c r="EK227" s="10">
        <f t="shared" ca="1" si="327"/>
        <v>-2.2584048919326527E-2</v>
      </c>
      <c r="EL227" s="10">
        <f t="shared" ca="1" si="328"/>
        <v>-1.1292024459663264E-2</v>
      </c>
      <c r="EN227" s="141"/>
      <c r="EO227" s="141"/>
      <c r="EP227" s="173"/>
      <c r="EQ227" s="173"/>
      <c r="ER227" s="37"/>
      <c r="ES227" s="37"/>
      <c r="ET227" s="37"/>
      <c r="EU227" s="37"/>
      <c r="EV227" s="37"/>
      <c r="EW227" s="287">
        <v>0</v>
      </c>
      <c r="EX227" s="287">
        <v>0</v>
      </c>
      <c r="EY227" s="287">
        <v>0</v>
      </c>
      <c r="EZ227" s="287">
        <v>0</v>
      </c>
      <c r="FA227" s="287">
        <v>0</v>
      </c>
      <c r="FB227" s="287">
        <v>0</v>
      </c>
      <c r="FC227" s="287">
        <v>0</v>
      </c>
      <c r="FD227" s="287">
        <v>0</v>
      </c>
      <c r="FE227" s="287">
        <v>1</v>
      </c>
      <c r="FF227" s="287">
        <v>1</v>
      </c>
      <c r="FG227" s="287">
        <v>0</v>
      </c>
      <c r="FH227" s="287">
        <v>0</v>
      </c>
      <c r="FI227" s="287">
        <v>0</v>
      </c>
      <c r="FJ227" s="287">
        <v>0</v>
      </c>
      <c r="FK227" s="287">
        <v>0</v>
      </c>
      <c r="FL227" s="287"/>
      <c r="FM227" s="37"/>
    </row>
    <row r="228" spans="1:169" s="107" customFormat="1" x14ac:dyDescent="0.25">
      <c r="A228" t="s">
        <v>427</v>
      </c>
      <c r="B228" s="219">
        <v>2</v>
      </c>
      <c r="C228" t="s">
        <v>396</v>
      </c>
      <c r="D228">
        <v>-20.19508407</v>
      </c>
      <c r="E228" s="108">
        <f t="shared" ca="1" si="251"/>
        <v>0</v>
      </c>
      <c r="F228" s="10">
        <f t="shared" ca="1" si="249"/>
        <v>0</v>
      </c>
      <c r="G228" s="10">
        <f t="shared" ca="1" si="252"/>
        <v>0</v>
      </c>
      <c r="I228">
        <v>-20.39410531</v>
      </c>
      <c r="J228" s="108">
        <f t="shared" ca="1" si="253"/>
        <v>0</v>
      </c>
      <c r="K228" s="10">
        <f t="shared" ca="1" si="250"/>
        <v>0</v>
      </c>
      <c r="L228" s="10">
        <f t="shared" ca="1" si="254"/>
        <v>0</v>
      </c>
      <c r="N228" s="35">
        <v>-796.41311001999998</v>
      </c>
      <c r="O228" s="108">
        <f t="shared" ca="1" si="255"/>
        <v>0</v>
      </c>
      <c r="P228" s="10">
        <f t="shared" ca="1" si="256"/>
        <v>0</v>
      </c>
      <c r="Q228" s="10">
        <f t="shared" ca="1" si="257"/>
        <v>0</v>
      </c>
      <c r="S228" s="35">
        <v>-796.40545741999995</v>
      </c>
      <c r="T228" s="103">
        <f t="shared" ca="1" si="258"/>
        <v>0</v>
      </c>
      <c r="U228" s="10">
        <f t="shared" ca="1" si="259"/>
        <v>0</v>
      </c>
      <c r="V228" s="10">
        <f t="shared" ca="1" si="260"/>
        <v>0</v>
      </c>
      <c r="X228">
        <v>-796.32894769999996</v>
      </c>
      <c r="Y228" s="108">
        <f t="shared" ca="1" si="261"/>
        <v>0</v>
      </c>
      <c r="Z228" s="10">
        <f t="shared" ca="1" si="262"/>
        <v>0</v>
      </c>
      <c r="AA228" s="10">
        <f t="shared" ca="1" si="263"/>
        <v>0</v>
      </c>
      <c r="AC228">
        <v>-796.36955956999998</v>
      </c>
      <c r="AD228" s="108">
        <f t="shared" ca="1" si="264"/>
        <v>0</v>
      </c>
      <c r="AE228" s="10">
        <f t="shared" ca="1" si="265"/>
        <v>0</v>
      </c>
      <c r="AF228" s="10">
        <f t="shared" ca="1" si="266"/>
        <v>0</v>
      </c>
      <c r="AG228" s="136"/>
      <c r="AH228" s="10"/>
      <c r="AI228" s="10"/>
      <c r="AJ228" s="10"/>
      <c r="AK228" s="10"/>
      <c r="AM228">
        <v>-796.38416467000002</v>
      </c>
      <c r="AN228" s="108">
        <f t="shared" ca="1" si="267"/>
        <v>0</v>
      </c>
      <c r="AO228" s="10">
        <f t="shared" ca="1" si="268"/>
        <v>0</v>
      </c>
      <c r="AP228" s="10">
        <f t="shared" ca="1" si="269"/>
        <v>0</v>
      </c>
      <c r="AR228" s="1">
        <v>-796.38368906999995</v>
      </c>
      <c r="AS228" s="108">
        <f t="shared" ca="1" si="270"/>
        <v>0</v>
      </c>
      <c r="AT228" s="10">
        <f t="shared" ca="1" si="271"/>
        <v>0</v>
      </c>
      <c r="AU228" s="10">
        <f t="shared" ca="1" si="272"/>
        <v>0</v>
      </c>
      <c r="AW228">
        <v>-796.42433268000002</v>
      </c>
      <c r="AX228" s="108">
        <f t="shared" ca="1" si="273"/>
        <v>0</v>
      </c>
      <c r="AY228" s="10">
        <f t="shared" ca="1" si="274"/>
        <v>0</v>
      </c>
      <c r="AZ228" s="10">
        <f t="shared" ca="1" si="275"/>
        <v>0</v>
      </c>
      <c r="BB228">
        <v>-796.42410050000001</v>
      </c>
      <c r="BC228" s="108">
        <f t="shared" ca="1" si="276"/>
        <v>0</v>
      </c>
      <c r="BD228" s="10">
        <f t="shared" ca="1" si="277"/>
        <v>0</v>
      </c>
      <c r="BE228" s="10">
        <f t="shared" ca="1" si="278"/>
        <v>0</v>
      </c>
      <c r="BG228">
        <v>-796.43494871999997</v>
      </c>
      <c r="BH228" s="108">
        <f t="shared" ca="1" si="279"/>
        <v>0</v>
      </c>
      <c r="BI228" s="10">
        <f t="shared" ca="1" si="280"/>
        <v>0</v>
      </c>
      <c r="BJ228" s="10">
        <f t="shared" ca="1" si="281"/>
        <v>0</v>
      </c>
      <c r="BL228">
        <v>-796.43563903999996</v>
      </c>
      <c r="BM228" s="108">
        <f t="shared" ca="1" si="282"/>
        <v>0</v>
      </c>
      <c r="BN228" s="10">
        <f t="shared" ca="1" si="283"/>
        <v>0</v>
      </c>
      <c r="BO228" s="10">
        <f t="shared" ca="1" si="284"/>
        <v>0</v>
      </c>
      <c r="BP228" s="105"/>
      <c r="BQ228">
        <v>-796.19304591000002</v>
      </c>
      <c r="BR228" s="112">
        <f t="shared" ca="1" si="285"/>
        <v>0</v>
      </c>
      <c r="BS228" s="10">
        <f t="shared" ca="1" si="286"/>
        <v>0</v>
      </c>
      <c r="BT228" s="10">
        <f t="shared" ca="1" si="287"/>
        <v>0</v>
      </c>
      <c r="BV228">
        <v>-796.12111759000004</v>
      </c>
      <c r="BW228" s="103">
        <f t="shared" ca="1" si="329"/>
        <v>0</v>
      </c>
      <c r="BX228" s="10">
        <f t="shared" ca="1" si="288"/>
        <v>0</v>
      </c>
      <c r="BY228" s="10">
        <f t="shared" ca="1" si="289"/>
        <v>0</v>
      </c>
      <c r="CA228">
        <v>-796.41487444999996</v>
      </c>
      <c r="CB228" s="103">
        <f t="shared" ca="1" si="290"/>
        <v>0</v>
      </c>
      <c r="CC228" s="10">
        <f t="shared" ca="1" si="291"/>
        <v>0</v>
      </c>
      <c r="CD228" s="10">
        <f t="shared" ca="1" si="292"/>
        <v>0</v>
      </c>
      <c r="CF228">
        <v>-796.40383489999999</v>
      </c>
      <c r="CG228" s="103">
        <f t="shared" ca="1" si="293"/>
        <v>0</v>
      </c>
      <c r="CH228" s="10">
        <f t="shared" ca="1" si="294"/>
        <v>0</v>
      </c>
      <c r="CI228" s="10">
        <f t="shared" ca="1" si="295"/>
        <v>0</v>
      </c>
      <c r="CK228">
        <v>-796.43364011000006</v>
      </c>
      <c r="CL228" s="103">
        <f t="shared" ca="1" si="296"/>
        <v>0</v>
      </c>
      <c r="CM228" s="10">
        <f t="shared" ca="1" si="297"/>
        <v>0</v>
      </c>
      <c r="CN228" s="10">
        <f t="shared" ca="1" si="298"/>
        <v>0</v>
      </c>
      <c r="CP228">
        <v>-796.39493402000005</v>
      </c>
      <c r="CQ228" s="103">
        <f t="shared" ca="1" si="299"/>
        <v>0</v>
      </c>
      <c r="CR228" s="10">
        <f t="shared" ca="1" si="300"/>
        <v>0</v>
      </c>
      <c r="CS228" s="10">
        <f t="shared" ca="1" si="301"/>
        <v>0</v>
      </c>
      <c r="CU228">
        <v>-796.37809532999995</v>
      </c>
      <c r="CV228" s="103">
        <f t="shared" ca="1" si="302"/>
        <v>0</v>
      </c>
      <c r="CW228" s="10">
        <f t="shared" ca="1" si="303"/>
        <v>0</v>
      </c>
      <c r="CX228" s="10">
        <f t="shared" ca="1" si="304"/>
        <v>0</v>
      </c>
      <c r="CZ228">
        <v>-796.42323112999998</v>
      </c>
      <c r="DA228" s="103">
        <f t="shared" ca="1" si="305"/>
        <v>0</v>
      </c>
      <c r="DB228" s="10">
        <f t="shared" ca="1" si="306"/>
        <v>0</v>
      </c>
      <c r="DC228" s="10">
        <f t="shared" ca="1" si="307"/>
        <v>0</v>
      </c>
      <c r="DE228">
        <v>-796.41173968999999</v>
      </c>
      <c r="DF228" s="103">
        <f t="shared" ca="1" si="308"/>
        <v>0</v>
      </c>
      <c r="DG228" s="10">
        <f t="shared" ca="1" si="309"/>
        <v>0</v>
      </c>
      <c r="DH228" s="10">
        <f t="shared" ca="1" si="310"/>
        <v>0</v>
      </c>
      <c r="DJ228">
        <v>-796.42069936999997</v>
      </c>
      <c r="DK228" s="103">
        <f t="shared" ca="1" si="311"/>
        <v>0</v>
      </c>
      <c r="DL228" s="10">
        <f t="shared" ca="1" si="312"/>
        <v>0</v>
      </c>
      <c r="DM228" s="10">
        <f t="shared" ca="1" si="313"/>
        <v>0</v>
      </c>
      <c r="DO228" s="6">
        <v>-796.42026983000005</v>
      </c>
      <c r="DP228" s="108">
        <f t="shared" ca="1" si="314"/>
        <v>0</v>
      </c>
      <c r="DQ228" s="10">
        <f t="shared" ca="1" si="315"/>
        <v>0</v>
      </c>
      <c r="DR228" s="10">
        <f t="shared" ca="1" si="316"/>
        <v>0</v>
      </c>
      <c r="DT228" s="1">
        <v>-796.40378982000004</v>
      </c>
      <c r="DU228" s="108">
        <f t="shared" ca="1" si="317"/>
        <v>0</v>
      </c>
      <c r="DV228" s="10">
        <f t="shared" ca="1" si="318"/>
        <v>0</v>
      </c>
      <c r="DW228" s="10">
        <f t="shared" ca="1" si="319"/>
        <v>0</v>
      </c>
      <c r="DY228" s="1">
        <v>-796.43164346000003</v>
      </c>
      <c r="DZ228" s="113">
        <f t="shared" ca="1" si="320"/>
        <v>0</v>
      </c>
      <c r="EA228" s="10">
        <f t="shared" ca="1" si="321"/>
        <v>0</v>
      </c>
      <c r="EB228" s="10">
        <f t="shared" ca="1" si="322"/>
        <v>0</v>
      </c>
      <c r="ED228" s="1">
        <v>-796.41872861000002</v>
      </c>
      <c r="EE228" s="108">
        <f t="shared" ca="1" si="323"/>
        <v>0</v>
      </c>
      <c r="EF228" s="10">
        <f t="shared" ca="1" si="324"/>
        <v>0</v>
      </c>
      <c r="EG228" s="10">
        <f t="shared" ca="1" si="325"/>
        <v>0</v>
      </c>
      <c r="EI228" s="1">
        <v>-796.43117395000002</v>
      </c>
      <c r="EJ228" s="113">
        <f t="shared" ca="1" si="326"/>
        <v>0</v>
      </c>
      <c r="EK228" s="10">
        <f t="shared" ca="1" si="327"/>
        <v>0</v>
      </c>
      <c r="EL228" s="10">
        <f t="shared" ca="1" si="328"/>
        <v>0</v>
      </c>
      <c r="EN228" s="141"/>
      <c r="EO228" s="141"/>
      <c r="EP228" s="173"/>
      <c r="EQ228" s="173"/>
      <c r="ER228" s="37"/>
      <c r="ES228" s="37"/>
      <c r="ET228" s="37"/>
      <c r="EU228" s="37"/>
      <c r="EV228" s="37"/>
      <c r="EW228" s="287">
        <v>0</v>
      </c>
      <c r="EX228" s="287">
        <v>0</v>
      </c>
      <c r="EY228" s="287">
        <v>0</v>
      </c>
      <c r="EZ228" s="287">
        <v>0</v>
      </c>
      <c r="FA228" s="287">
        <v>0</v>
      </c>
      <c r="FB228" s="287">
        <v>0</v>
      </c>
      <c r="FC228" s="287">
        <v>0</v>
      </c>
      <c r="FD228" s="287">
        <v>0</v>
      </c>
      <c r="FE228" s="287">
        <v>0</v>
      </c>
      <c r="FF228" s="287">
        <v>2</v>
      </c>
      <c r="FG228" s="287">
        <v>0</v>
      </c>
      <c r="FH228" s="287">
        <v>0</v>
      </c>
      <c r="FI228" s="287">
        <v>0</v>
      </c>
      <c r="FJ228" s="287">
        <v>0</v>
      </c>
      <c r="FK228" s="287">
        <v>0</v>
      </c>
      <c r="FL228" s="287"/>
      <c r="FM228" s="37"/>
    </row>
    <row r="229" spans="1:169" s="107" customFormat="1" x14ac:dyDescent="0.25">
      <c r="A229" t="s">
        <v>428</v>
      </c>
      <c r="B229" s="219">
        <v>4</v>
      </c>
      <c r="C229" t="s">
        <v>397</v>
      </c>
      <c r="D229">
        <v>-49.964981739999999</v>
      </c>
      <c r="E229" s="108">
        <f t="shared" ca="1" si="251"/>
        <v>30.890128264312203</v>
      </c>
      <c r="F229" s="10">
        <f t="shared" ca="1" si="249"/>
        <v>-4.2837215638872905</v>
      </c>
      <c r="G229" s="10">
        <f t="shared" ca="1" si="252"/>
        <v>-1.0709303909718226</v>
      </c>
      <c r="I229">
        <v>-50.490345730000001</v>
      </c>
      <c r="J229" s="108">
        <f t="shared" ca="1" si="253"/>
        <v>24.602814388989714</v>
      </c>
      <c r="K229" s="10">
        <f t="shared" ca="1" si="250"/>
        <v>-10.57103543920978</v>
      </c>
      <c r="L229" s="10">
        <f t="shared" ca="1" si="254"/>
        <v>-2.642758859802445</v>
      </c>
      <c r="N229" s="35">
        <v>-1716.8736343400001</v>
      </c>
      <c r="O229" s="108">
        <f t="shared" ca="1" si="255"/>
        <v>35.253719173871687</v>
      </c>
      <c r="P229" s="10">
        <f t="shared" ca="1" si="256"/>
        <v>7.9869345672193504E-2</v>
      </c>
      <c r="Q229" s="10">
        <f t="shared" ca="1" si="257"/>
        <v>1.9967336418048376E-2</v>
      </c>
      <c r="S229" s="35">
        <v>-1716.8553150400001</v>
      </c>
      <c r="T229" s="103">
        <f t="shared" ca="1" si="258"/>
        <v>35.368139164955274</v>
      </c>
      <c r="U229" s="10">
        <f t="shared" ca="1" si="259"/>
        <v>0.19428933675578008</v>
      </c>
      <c r="V229" s="10">
        <f t="shared" ca="1" si="260"/>
        <v>4.8572334188945021E-2</v>
      </c>
      <c r="X229">
        <v>-1716.6895138</v>
      </c>
      <c r="Y229" s="108">
        <f t="shared" ca="1" si="261"/>
        <v>31.424389426824252</v>
      </c>
      <c r="Z229" s="10">
        <f t="shared" ca="1" si="262"/>
        <v>-3.7494604013752415</v>
      </c>
      <c r="AA229" s="10">
        <f t="shared" ca="1" si="263"/>
        <v>-0.93736510034381038</v>
      </c>
      <c r="AC229">
        <v>-1716.7753209699999</v>
      </c>
      <c r="AD229" s="108">
        <f t="shared" ca="1" si="264"/>
        <v>30.9887413036219</v>
      </c>
      <c r="AE229" s="10">
        <f t="shared" ca="1" si="265"/>
        <v>-4.1851085245775934</v>
      </c>
      <c r="AF229" s="10">
        <f t="shared" ca="1" si="266"/>
        <v>-1.0462771311443984</v>
      </c>
      <c r="AG229" s="136"/>
      <c r="AH229" s="10"/>
      <c r="AI229" s="10"/>
      <c r="AJ229" s="10"/>
      <c r="AK229" s="10"/>
      <c r="AM229">
        <v>-1716.8063003899999</v>
      </c>
      <c r="AN229" s="108">
        <f t="shared" ca="1" si="267"/>
        <v>31.464920233255214</v>
      </c>
      <c r="AO229" s="10">
        <f t="shared" ca="1" si="268"/>
        <v>-3.70892959494428</v>
      </c>
      <c r="AP229" s="10">
        <f t="shared" ca="1" si="269"/>
        <v>-0.92723239873607</v>
      </c>
      <c r="AR229" s="1">
        <v>-1716.8044260700001</v>
      </c>
      <c r="AS229" s="108">
        <f t="shared" ca="1" si="270"/>
        <v>31.261161785953757</v>
      </c>
      <c r="AT229" s="10">
        <f t="shared" ca="1" si="271"/>
        <v>-3.9126880422457369</v>
      </c>
      <c r="AU229" s="10">
        <f t="shared" ca="1" si="272"/>
        <v>-0.97817201056143421</v>
      </c>
      <c r="AW229">
        <v>-1716.89650263</v>
      </c>
      <c r="AX229" s="108">
        <f t="shared" ca="1" si="273"/>
        <v>33.948067472545972</v>
      </c>
      <c r="AY229" s="10">
        <f t="shared" ca="1" si="274"/>
        <v>-1.2257823556535214</v>
      </c>
      <c r="AZ229" s="10">
        <f t="shared" ca="1" si="275"/>
        <v>-0.30644558891338036</v>
      </c>
      <c r="BB229">
        <v>-1716.8961523999999</v>
      </c>
      <c r="BC229" s="108">
        <f t="shared" ca="1" si="276"/>
        <v>33.950031575633254</v>
      </c>
      <c r="BD229" s="10">
        <f t="shared" ca="1" si="277"/>
        <v>-1.2238182525662396</v>
      </c>
      <c r="BE229" s="10">
        <f t="shared" ca="1" si="278"/>
        <v>-0.30595456314155989</v>
      </c>
      <c r="BG229">
        <v>-1716.91914056</v>
      </c>
      <c r="BH229" s="108">
        <f t="shared" ca="1" si="279"/>
        <v>35.114236473278666</v>
      </c>
      <c r="BI229" s="10">
        <f t="shared" ca="1" si="280"/>
        <v>-5.9613354920827533E-2</v>
      </c>
      <c r="BJ229" s="10">
        <f t="shared" ca="1" si="281"/>
        <v>-1.4903338730206883E-2</v>
      </c>
      <c r="BL229">
        <v>-1716.9205764999999</v>
      </c>
      <c r="BM229" s="108">
        <f t="shared" ca="1" si="282"/>
        <v>35.173849828199494</v>
      </c>
      <c r="BN229" s="10">
        <f t="shared" ca="1" si="283"/>
        <v>0</v>
      </c>
      <c r="BO229" s="10">
        <f t="shared" ca="1" si="284"/>
        <v>0</v>
      </c>
      <c r="BP229" s="105"/>
      <c r="BQ229">
        <v>-1716.39111828</v>
      </c>
      <c r="BR229" s="112">
        <f t="shared" ca="1" si="285"/>
        <v>30.948310898710584</v>
      </c>
      <c r="BS229" s="10">
        <f t="shared" ca="1" si="286"/>
        <v>-4.2255389294889092</v>
      </c>
      <c r="BT229" s="10">
        <f t="shared" ca="1" si="287"/>
        <v>-1.0563847323722273</v>
      </c>
      <c r="BV229">
        <v>-1716.2315067699999</v>
      </c>
      <c r="BW229" s="103">
        <f t="shared" ca="1" si="329"/>
        <v>30.769100603415733</v>
      </c>
      <c r="BX229" s="10">
        <f t="shared" ca="1" si="288"/>
        <v>-4.4047492247837603</v>
      </c>
      <c r="BY229" s="10">
        <f t="shared" ca="1" si="289"/>
        <v>-1.1011873061959401</v>
      </c>
      <c r="CA229">
        <v>-1716.8766791099999</v>
      </c>
      <c r="CB229" s="103">
        <f t="shared" ca="1" si="290"/>
        <v>35.135050946698328</v>
      </c>
      <c r="CC229" s="10">
        <f t="shared" ca="1" si="291"/>
        <v>-3.8798881501165283E-2</v>
      </c>
      <c r="CD229" s="10">
        <f t="shared" ca="1" si="292"/>
        <v>-9.6997203752913208E-3</v>
      </c>
      <c r="CF229">
        <v>-1716.85338753</v>
      </c>
      <c r="CG229" s="103">
        <f t="shared" ca="1" si="293"/>
        <v>35.249245034648062</v>
      </c>
      <c r="CH229" s="10">
        <f t="shared" ca="1" si="294"/>
        <v>7.5395206448568786E-2</v>
      </c>
      <c r="CI229" s="10">
        <f t="shared" ca="1" si="295"/>
        <v>1.8848801612142196E-2</v>
      </c>
      <c r="CK229">
        <v>-1716.9156154699999</v>
      </c>
      <c r="CL229" s="103">
        <f t="shared" ca="1" si="296"/>
        <v>35.081267150232243</v>
      </c>
      <c r="CM229" s="10">
        <f t="shared" ca="1" si="297"/>
        <v>-9.2582677967250504E-2</v>
      </c>
      <c r="CN229" s="10">
        <f t="shared" ca="1" si="298"/>
        <v>-2.3145669491812626E-2</v>
      </c>
      <c r="CP229">
        <v>-1716.8296429300001</v>
      </c>
      <c r="CQ229" s="103">
        <f t="shared" ca="1" si="299"/>
        <v>32.229859979416425</v>
      </c>
      <c r="CR229" s="10">
        <f t="shared" ca="1" si="300"/>
        <v>-2.9439898487830689</v>
      </c>
      <c r="CS229" s="10">
        <f t="shared" ca="1" si="301"/>
        <v>-0.73599746219576723</v>
      </c>
      <c r="CU229">
        <v>-1716.7946458700001</v>
      </c>
      <c r="CV229" s="103">
        <f t="shared" ca="1" si="302"/>
        <v>32.375241264580289</v>
      </c>
      <c r="CW229" s="10">
        <f t="shared" ca="1" si="303"/>
        <v>-2.7986085636192044</v>
      </c>
      <c r="CX229" s="10">
        <f t="shared" ca="1" si="304"/>
        <v>-0.6996521409048011</v>
      </c>
      <c r="CZ229">
        <v>-1716.8942308999999</v>
      </c>
      <c r="DA229" s="103">
        <f t="shared" ca="1" si="305"/>
        <v>34.017884123768205</v>
      </c>
      <c r="DB229" s="10">
        <f t="shared" ca="1" si="306"/>
        <v>-1.1559657044312885</v>
      </c>
      <c r="DC229" s="10">
        <f t="shared" ca="1" si="307"/>
        <v>-0.28899142610782214</v>
      </c>
      <c r="DE229">
        <v>-1716.8709189900001</v>
      </c>
      <c r="DF229" s="103">
        <f t="shared" ca="1" si="308"/>
        <v>33.877623312253988</v>
      </c>
      <c r="DG229" s="10">
        <f t="shared" ca="1" si="309"/>
        <v>-1.2962265159455058</v>
      </c>
      <c r="DH229" s="10">
        <f t="shared" ca="1" si="310"/>
        <v>-0.32405662898637644</v>
      </c>
      <c r="DJ229">
        <v>-1716.8901744899999</v>
      </c>
      <c r="DK229" s="103">
        <f t="shared" ca="1" si="311"/>
        <v>34.454209956942812</v>
      </c>
      <c r="DL229" s="10">
        <f t="shared" ca="1" si="312"/>
        <v>-0.71963987125668183</v>
      </c>
      <c r="DM229" s="10">
        <f t="shared" ca="1" si="313"/>
        <v>-0.17990996781417046</v>
      </c>
      <c r="DO229" s="6">
        <v>-1716.8859091300001</v>
      </c>
      <c r="DP229" s="108">
        <f t="shared" ca="1" si="314"/>
        <v>32.643695889739682</v>
      </c>
      <c r="DQ229" s="10">
        <f t="shared" ca="1" si="315"/>
        <v>-2.5301539384598115</v>
      </c>
      <c r="DR229" s="10">
        <f t="shared" ca="1" si="316"/>
        <v>-0.63253848461495288</v>
      </c>
      <c r="DT229" s="1">
        <v>-1716.84879802</v>
      </c>
      <c r="DU229" s="108">
        <f t="shared" ca="1" si="317"/>
        <v>31.448529698013992</v>
      </c>
      <c r="DV229" s="10">
        <f t="shared" ca="1" si="318"/>
        <v>-3.7253201301855015</v>
      </c>
      <c r="DW229" s="10">
        <f t="shared" ca="1" si="319"/>
        <v>-0.93133003254637536</v>
      </c>
      <c r="DY229" s="1">
        <v>-1716.90982996</v>
      </c>
      <c r="DZ229" s="113">
        <f t="shared" ca="1" si="320"/>
        <v>34.514858701750263</v>
      </c>
      <c r="EA229" s="10">
        <f t="shared" ca="1" si="321"/>
        <v>-0.65899112644923008</v>
      </c>
      <c r="EB229" s="10">
        <f t="shared" ca="1" si="322"/>
        <v>-0.16474778161230752</v>
      </c>
      <c r="ED229" s="1">
        <v>-1716.8834248999999</v>
      </c>
      <c r="EE229" s="108">
        <f t="shared" ca="1" si="323"/>
        <v>32.342297041771097</v>
      </c>
      <c r="EF229" s="10">
        <f t="shared" ca="1" si="324"/>
        <v>-2.8315527864283965</v>
      </c>
      <c r="EG229" s="10">
        <f t="shared" ca="1" si="325"/>
        <v>-0.70788819660709912</v>
      </c>
      <c r="EI229" s="1">
        <v>-1716.90918513</v>
      </c>
      <c r="EJ229" s="113">
        <f t="shared" ca="1" si="326"/>
        <v>34.516810254790272</v>
      </c>
      <c r="EK229" s="10">
        <f t="shared" ca="1" si="327"/>
        <v>-0.65703957340922159</v>
      </c>
      <c r="EL229" s="10">
        <f t="shared" ca="1" si="328"/>
        <v>-0.1642598933523054</v>
      </c>
      <c r="EN229" s="141"/>
      <c r="EO229" s="141"/>
      <c r="EP229" s="173"/>
      <c r="EQ229" s="173"/>
      <c r="ER229" s="37"/>
      <c r="ES229" s="37"/>
      <c r="ET229" s="37"/>
      <c r="EU229" s="37"/>
      <c r="EV229" s="37"/>
      <c r="EW229" s="287">
        <v>0</v>
      </c>
      <c r="EX229" s="287">
        <v>0</v>
      </c>
      <c r="EY229" s="287">
        <v>0</v>
      </c>
      <c r="EZ229" s="287">
        <v>0</v>
      </c>
      <c r="FA229" s="287">
        <v>0</v>
      </c>
      <c r="FB229" s="287">
        <v>0</v>
      </c>
      <c r="FC229" s="287">
        <v>0</v>
      </c>
      <c r="FD229" s="287">
        <v>0</v>
      </c>
      <c r="FE229" s="287">
        <v>0</v>
      </c>
      <c r="FF229" s="287">
        <v>2</v>
      </c>
      <c r="FG229" s="287">
        <v>0</v>
      </c>
      <c r="FH229" s="287">
        <v>0</v>
      </c>
      <c r="FI229" s="287">
        <v>2</v>
      </c>
      <c r="FJ229" s="287">
        <v>0</v>
      </c>
      <c r="FK229" s="287">
        <v>0</v>
      </c>
      <c r="FL229" s="287"/>
      <c r="FM229" s="37"/>
    </row>
    <row r="230" spans="1:169" s="107" customFormat="1" x14ac:dyDescent="0.25">
      <c r="A230" t="s">
        <v>428</v>
      </c>
      <c r="B230" s="219">
        <v>2</v>
      </c>
      <c r="C230" t="s">
        <v>398</v>
      </c>
      <c r="D230">
        <v>-24.942107270000001</v>
      </c>
      <c r="E230" s="108">
        <f t="shared" ca="1" si="251"/>
        <v>-9.8960083202429008</v>
      </c>
      <c r="F230" s="10">
        <f t="shared" ca="1" si="249"/>
        <v>2.7185854786149726</v>
      </c>
      <c r="G230" s="10">
        <f t="shared" ca="1" si="252"/>
        <v>1.3592927393074863</v>
      </c>
      <c r="I230">
        <v>-25.209495570000001</v>
      </c>
      <c r="J230" s="108">
        <f t="shared" ca="1" si="253"/>
        <v>-10.086416513659689</v>
      </c>
      <c r="K230" s="10">
        <f t="shared" ca="1" si="250"/>
        <v>2.5281772851981845</v>
      </c>
      <c r="L230" s="10">
        <f t="shared" ca="1" si="254"/>
        <v>1.2640886425990923</v>
      </c>
      <c r="N230" s="35">
        <v>-858.38897773999997</v>
      </c>
      <c r="O230" s="108">
        <f t="shared" ca="1" si="255"/>
        <v>-12.392813292976385</v>
      </c>
      <c r="P230" s="10">
        <f t="shared" ca="1" si="256"/>
        <v>0.22178050588148857</v>
      </c>
      <c r="Q230" s="10">
        <f t="shared" ca="1" si="257"/>
        <v>0.11089025294074428</v>
      </c>
      <c r="S230" s="35">
        <v>-858.37974145999999</v>
      </c>
      <c r="T230" s="103">
        <f t="shared" ca="1" si="258"/>
        <v>-12.383689312083776</v>
      </c>
      <c r="U230" s="10">
        <f t="shared" ca="1" si="259"/>
        <v>0.23090448677409725</v>
      </c>
      <c r="V230" s="10">
        <f t="shared" ca="1" si="260"/>
        <v>0.11545224338704863</v>
      </c>
      <c r="X230">
        <v>-858.29982875999997</v>
      </c>
      <c r="Y230" s="108">
        <f t="shared" ca="1" si="261"/>
        <v>-12.480617489863276</v>
      </c>
      <c r="Z230" s="10">
        <f t="shared" ca="1" si="262"/>
        <v>0.13397630899459756</v>
      </c>
      <c r="AA230" s="10">
        <f t="shared" ca="1" si="263"/>
        <v>6.698815449729878E-2</v>
      </c>
      <c r="AC230">
        <v>-858.34307349000005</v>
      </c>
      <c r="AD230" s="108">
        <f t="shared" ca="1" si="264"/>
        <v>-12.484369993592473</v>
      </c>
      <c r="AE230" s="10">
        <f t="shared" ca="1" si="265"/>
        <v>0.13022380526540012</v>
      </c>
      <c r="AF230" s="10">
        <f t="shared" ca="1" si="266"/>
        <v>6.5111902632700058E-2</v>
      </c>
      <c r="AG230" s="136"/>
      <c r="AH230" s="10"/>
      <c r="AI230" s="10"/>
      <c r="AJ230" s="10"/>
      <c r="AK230" s="10"/>
      <c r="AM230">
        <v>-858.35827689999996</v>
      </c>
      <c r="AN230" s="108">
        <f t="shared" ca="1" si="267"/>
        <v>-12.425936355528741</v>
      </c>
      <c r="AO230" s="10">
        <f t="shared" ca="1" si="268"/>
        <v>0.18865744332913259</v>
      </c>
      <c r="AP230" s="10">
        <f t="shared" ca="1" si="269"/>
        <v>9.4328721664566295E-2</v>
      </c>
      <c r="AR230" s="1">
        <v>-858.35742175999997</v>
      </c>
      <c r="AS230" s="108">
        <f t="shared" ca="1" si="270"/>
        <v>-12.476347291048086</v>
      </c>
      <c r="AT230" s="10">
        <f t="shared" ca="1" si="271"/>
        <v>0.13824650780978764</v>
      </c>
      <c r="AU230" s="10">
        <f t="shared" ca="1" si="272"/>
        <v>6.9123253904893822E-2</v>
      </c>
      <c r="AW230">
        <v>-858.40130998999996</v>
      </c>
      <c r="AX230" s="108">
        <f t="shared" ca="1" si="273"/>
        <v>-12.482070173173563</v>
      </c>
      <c r="AY230" s="10">
        <f t="shared" ca="1" si="274"/>
        <v>0.13252362568431053</v>
      </c>
      <c r="AZ230" s="10">
        <f t="shared" ca="1" si="275"/>
        <v>6.6261812842155265E-2</v>
      </c>
      <c r="BB230">
        <v>-858.40113798000004</v>
      </c>
      <c r="BC230" s="108">
        <f t="shared" ca="1" si="276"/>
        <v>-12.479139706101737</v>
      </c>
      <c r="BD230" s="10">
        <f t="shared" ca="1" si="277"/>
        <v>0.13545409275613629</v>
      </c>
      <c r="BE230" s="10">
        <f t="shared" ca="1" si="278"/>
        <v>6.7727046378068145E-2</v>
      </c>
      <c r="BG230">
        <v>-858.41148125999996</v>
      </c>
      <c r="BH230" s="108">
        <f t="shared" ca="1" si="279"/>
        <v>-12.61917461455344</v>
      </c>
      <c r="BI230" s="10">
        <f t="shared" ca="1" si="280"/>
        <v>-4.5808156955668977E-3</v>
      </c>
      <c r="BJ230" s="10">
        <f t="shared" ca="1" si="281"/>
        <v>-2.2904078477834489E-3</v>
      </c>
      <c r="BL230">
        <v>-858.41215903</v>
      </c>
      <c r="BM230" s="108">
        <f t="shared" ca="1" si="282"/>
        <v>-12.614593798857873</v>
      </c>
      <c r="BN230" s="10">
        <f t="shared" ca="1" si="283"/>
        <v>0</v>
      </c>
      <c r="BO230" s="10">
        <f t="shared" ca="1" si="284"/>
        <v>0</v>
      </c>
      <c r="BP230" s="105"/>
      <c r="BQ230">
        <v>-858.15039567999997</v>
      </c>
      <c r="BR230" s="112">
        <f t="shared" ca="1" si="285"/>
        <v>-12.866322171801109</v>
      </c>
      <c r="BS230" s="10">
        <f t="shared" ca="1" si="286"/>
        <v>-0.25172837294323536</v>
      </c>
      <c r="BT230" s="10">
        <f t="shared" ca="1" si="287"/>
        <v>-0.12586418647161768</v>
      </c>
      <c r="BV230">
        <v>-858.07055921999995</v>
      </c>
      <c r="BW230" s="103">
        <f t="shared" ca="1" si="329"/>
        <v>-12.975194983275919</v>
      </c>
      <c r="BX230" s="10">
        <f t="shared" ca="1" si="288"/>
        <v>-0.36060118441804612</v>
      </c>
      <c r="BY230" s="10">
        <f t="shared" ca="1" si="289"/>
        <v>-0.18030059220902306</v>
      </c>
      <c r="CA230">
        <v>-858.39028325000004</v>
      </c>
      <c r="CB230" s="103">
        <f t="shared" ca="1" si="290"/>
        <v>-12.588238420853074</v>
      </c>
      <c r="CC230" s="10">
        <f t="shared" ca="1" si="291"/>
        <v>2.635537800479959E-2</v>
      </c>
      <c r="CD230" s="10">
        <f t="shared" ca="1" si="292"/>
        <v>1.3177689002399795E-2</v>
      </c>
      <c r="CF230">
        <v>-858.37850691000006</v>
      </c>
      <c r="CG230" s="103">
        <f t="shared" ca="1" si="293"/>
        <v>-12.613062676824692</v>
      </c>
      <c r="CH230" s="10">
        <f t="shared" ca="1" si="294"/>
        <v>1.531122033181731E-3</v>
      </c>
      <c r="CI230" s="10">
        <f t="shared" ca="1" si="295"/>
        <v>7.6556101659086551E-4</v>
      </c>
      <c r="CK230">
        <v>-858.40977177000002</v>
      </c>
      <c r="CL230" s="103">
        <f t="shared" ca="1" si="296"/>
        <v>-12.602366786031233</v>
      </c>
      <c r="CM230" s="10">
        <f t="shared" ca="1" si="297"/>
        <v>1.2227012826640404E-2</v>
      </c>
      <c r="CN230" s="10">
        <f t="shared" ca="1" si="298"/>
        <v>6.1135064133202022E-3</v>
      </c>
      <c r="CP230">
        <v>-858.36928871999999</v>
      </c>
      <c r="CQ230" s="103">
        <f t="shared" ca="1" si="299"/>
        <v>-12.457277292534155</v>
      </c>
      <c r="CR230" s="10">
        <f t="shared" ca="1" si="300"/>
        <v>0.15731650632371874</v>
      </c>
      <c r="CS230" s="10">
        <f t="shared" ca="1" si="301"/>
        <v>7.8658253161859371E-2</v>
      </c>
      <c r="CU230">
        <v>-858.35163110999997</v>
      </c>
      <c r="CV230" s="103">
        <f t="shared" ca="1" si="302"/>
        <v>-12.484410781674161</v>
      </c>
      <c r="CW230" s="10">
        <f t="shared" ca="1" si="303"/>
        <v>0.13018301718371283</v>
      </c>
      <c r="CX230" s="10">
        <f t="shared" ca="1" si="304"/>
        <v>6.5091508591856417E-2</v>
      </c>
      <c r="CZ230">
        <v>-858.40020517999994</v>
      </c>
      <c r="DA230" s="103">
        <f t="shared" ca="1" si="305"/>
        <v>-12.427674555553514</v>
      </c>
      <c r="DB230" s="10">
        <f t="shared" ca="1" si="306"/>
        <v>0.18691924330435938</v>
      </c>
      <c r="DC230" s="10">
        <f t="shared" ca="1" si="307"/>
        <v>9.3459621652179692E-2</v>
      </c>
      <c r="DE230">
        <v>-858.38862248999999</v>
      </c>
      <c r="DF230" s="103">
        <f t="shared" ca="1" si="308"/>
        <v>-12.451830514445028</v>
      </c>
      <c r="DG230" s="10">
        <f t="shared" ca="1" si="309"/>
        <v>0.16276328441284527</v>
      </c>
      <c r="DH230" s="10">
        <f t="shared" ca="1" si="310"/>
        <v>8.1381642206422633E-2</v>
      </c>
      <c r="DJ230">
        <v>-858.39768574000004</v>
      </c>
      <c r="DK230" s="103">
        <f t="shared" ca="1" si="311"/>
        <v>-12.517766022526681</v>
      </c>
      <c r="DL230" s="10">
        <f t="shared" ca="1" si="312"/>
        <v>9.6827776331192439E-2</v>
      </c>
      <c r="DM230" s="10">
        <f t="shared" ca="1" si="313"/>
        <v>4.8413888165596219E-2</v>
      </c>
      <c r="DO230" s="6">
        <v>-858.39756120000004</v>
      </c>
      <c r="DP230" s="108">
        <f t="shared" ca="1" si="314"/>
        <v>-12.162897132912246</v>
      </c>
      <c r="DQ230" s="10">
        <f t="shared" ca="1" si="315"/>
        <v>0.45169666594562763</v>
      </c>
      <c r="DR230" s="10">
        <f t="shared" ca="1" si="316"/>
        <v>0.22584833297281381</v>
      </c>
      <c r="DT230" s="1">
        <v>-858.37947529999997</v>
      </c>
      <c r="DU230" s="108">
        <f t="shared" ca="1" si="317"/>
        <v>-12.46576748940471</v>
      </c>
      <c r="DV230" s="10">
        <f t="shared" ca="1" si="318"/>
        <v>0.14882630945316322</v>
      </c>
      <c r="DW230" s="10">
        <f t="shared" ca="1" si="319"/>
        <v>7.441315472658161E-2</v>
      </c>
      <c r="DY230" s="1">
        <v>-858.40773250999996</v>
      </c>
      <c r="DZ230" s="113">
        <f t="shared" ca="1" si="320"/>
        <v>-12.349995216387807</v>
      </c>
      <c r="EA230" s="10">
        <f t="shared" ca="1" si="321"/>
        <v>0.26459858247006629</v>
      </c>
      <c r="EB230" s="10">
        <f t="shared" ca="1" si="322"/>
        <v>0.13229929123503315</v>
      </c>
      <c r="ED230" s="1">
        <v>-858.39683585</v>
      </c>
      <c r="EE230" s="108">
        <f t="shared" ca="1" si="323"/>
        <v>-11.989321868484522</v>
      </c>
      <c r="EF230" s="10">
        <f t="shared" ca="1" si="324"/>
        <v>0.62527193037335138</v>
      </c>
      <c r="EG230" s="10">
        <f t="shared" ca="1" si="325"/>
        <v>0.31263596518667569</v>
      </c>
      <c r="EI230" s="1">
        <v>-858.40746977000003</v>
      </c>
      <c r="EJ230" s="113">
        <f t="shared" ca="1" si="326"/>
        <v>-12.311572840228617</v>
      </c>
      <c r="EK230" s="10">
        <f t="shared" ca="1" si="327"/>
        <v>0.30302095862925604</v>
      </c>
      <c r="EL230" s="10">
        <f t="shared" ca="1" si="328"/>
        <v>0.15151047931462802</v>
      </c>
      <c r="EN230" s="141"/>
      <c r="EO230" s="141"/>
      <c r="EP230" s="173"/>
      <c r="EQ230" s="173"/>
      <c r="ER230" s="37"/>
      <c r="ES230" s="37"/>
      <c r="ET230" s="37"/>
      <c r="EU230" s="37"/>
      <c r="EV230" s="37"/>
      <c r="EW230" s="287">
        <v>0</v>
      </c>
      <c r="EX230" s="287">
        <v>0</v>
      </c>
      <c r="EY230" s="287">
        <v>0</v>
      </c>
      <c r="EZ230" s="287">
        <v>0</v>
      </c>
      <c r="FA230" s="287">
        <v>0</v>
      </c>
      <c r="FB230" s="287">
        <v>0</v>
      </c>
      <c r="FC230" s="287">
        <v>0</v>
      </c>
      <c r="FD230" s="287">
        <v>0</v>
      </c>
      <c r="FE230" s="287">
        <v>0</v>
      </c>
      <c r="FF230" s="287">
        <v>1</v>
      </c>
      <c r="FG230" s="287">
        <v>0</v>
      </c>
      <c r="FH230" s="287">
        <v>0</v>
      </c>
      <c r="FI230" s="287">
        <v>1</v>
      </c>
      <c r="FJ230" s="287">
        <v>0</v>
      </c>
      <c r="FK230" s="287">
        <v>0</v>
      </c>
      <c r="FL230" s="287"/>
      <c r="FM230" s="37"/>
    </row>
    <row r="231" spans="1:169" s="107" customFormat="1" x14ac:dyDescent="0.25">
      <c r="A231" t="s">
        <v>428</v>
      </c>
      <c r="B231" s="219">
        <v>3</v>
      </c>
      <c r="C231" t="s">
        <v>399</v>
      </c>
      <c r="D231">
        <v>-39.842227710000003</v>
      </c>
      <c r="E231" s="108">
        <f t="shared" ca="1" si="251"/>
        <v>15.069374493857595</v>
      </c>
      <c r="F231" s="10">
        <f t="shared" ca="1" si="249"/>
        <v>-1.7077563309198425</v>
      </c>
      <c r="G231" s="10">
        <f t="shared" ca="1" si="252"/>
        <v>-0.56925211030661416</v>
      </c>
      <c r="I231">
        <v>-40.27263215</v>
      </c>
      <c r="J231" s="108">
        <f t="shared" ca="1" si="253"/>
        <v>11.637898003163846</v>
      </c>
      <c r="K231" s="10">
        <f t="shared" ca="1" si="250"/>
        <v>-5.1392328216135912</v>
      </c>
      <c r="L231" s="10">
        <f t="shared" ca="1" si="254"/>
        <v>-1.7130776072045304</v>
      </c>
      <c r="N231" s="35">
        <v>-1318.6378494600001</v>
      </c>
      <c r="O231" s="108">
        <f t="shared" ca="1" si="255"/>
        <v>16.911712680116377</v>
      </c>
      <c r="P231" s="10">
        <f t="shared" ca="1" si="256"/>
        <v>0.13458185533893996</v>
      </c>
      <c r="Q231" s="10">
        <f t="shared" ca="1" si="257"/>
        <v>4.4860618446313318E-2</v>
      </c>
      <c r="S231" s="35">
        <v>-1318.6232676300001</v>
      </c>
      <c r="T231" s="103">
        <f t="shared" ca="1" si="258"/>
        <v>16.970391046670233</v>
      </c>
      <c r="U231" s="10">
        <f t="shared" ca="1" si="259"/>
        <v>0.19326022189279612</v>
      </c>
      <c r="V231" s="10">
        <f t="shared" ca="1" si="260"/>
        <v>6.442007396426537E-2</v>
      </c>
      <c r="X231">
        <v>-1318.49848535</v>
      </c>
      <c r="Y231" s="108">
        <f t="shared" ca="1" si="261"/>
        <v>14.761138935533012</v>
      </c>
      <c r="Z231" s="10">
        <f t="shared" ca="1" si="262"/>
        <v>-2.0159918892444253</v>
      </c>
      <c r="AA231" s="10">
        <f t="shared" ca="1" si="263"/>
        <v>-0.67199729641480843</v>
      </c>
      <c r="AC231">
        <v>-1318.5641691400001</v>
      </c>
      <c r="AD231" s="108">
        <f t="shared" ca="1" si="264"/>
        <v>14.44004571784926</v>
      </c>
      <c r="AE231" s="10">
        <f t="shared" ca="1" si="265"/>
        <v>-2.3370851069281766</v>
      </c>
      <c r="AF231" s="10">
        <f t="shared" ca="1" si="266"/>
        <v>-0.77902836897605887</v>
      </c>
      <c r="AG231" s="136"/>
      <c r="AH231" s="10"/>
      <c r="AI231" s="10"/>
      <c r="AJ231" s="10"/>
      <c r="AK231" s="10"/>
      <c r="AM231">
        <v>-1318.58766909</v>
      </c>
      <c r="AN231" s="108">
        <f t="shared" ca="1" si="267"/>
        <v>14.805205755023444</v>
      </c>
      <c r="AO231" s="10">
        <f t="shared" ca="1" si="268"/>
        <v>-1.9719250697539934</v>
      </c>
      <c r="AP231" s="10">
        <f t="shared" ca="1" si="269"/>
        <v>-0.65730835658466447</v>
      </c>
      <c r="AR231" s="1">
        <v>-1318.58603991</v>
      </c>
      <c r="AS231" s="108">
        <f t="shared" ca="1" si="270"/>
        <v>14.606053223726128</v>
      </c>
      <c r="AT231" s="10">
        <f t="shared" ca="1" si="271"/>
        <v>-2.1710776010513086</v>
      </c>
      <c r="AU231" s="10">
        <f t="shared" ca="1" si="272"/>
        <v>-0.72369253368376951</v>
      </c>
      <c r="AW231">
        <v>-1318.65594874</v>
      </c>
      <c r="AX231" s="108">
        <f t="shared" ca="1" si="273"/>
        <v>16.134624359637399</v>
      </c>
      <c r="AY231" s="10">
        <f t="shared" ca="1" si="274"/>
        <v>-0.64250646514003762</v>
      </c>
      <c r="AZ231" s="10">
        <f t="shared" ca="1" si="275"/>
        <v>-0.21416882171334586</v>
      </c>
      <c r="BB231">
        <v>-1318.6557009200001</v>
      </c>
      <c r="BC231" s="108">
        <f t="shared" ca="1" si="276"/>
        <v>16.128004139643476</v>
      </c>
      <c r="BD231" s="10">
        <f t="shared" ca="1" si="277"/>
        <v>-0.64912668513396099</v>
      </c>
      <c r="BE231" s="10">
        <f t="shared" ca="1" si="278"/>
        <v>-0.21637556171132033</v>
      </c>
      <c r="BG231">
        <v>-1318.6723759399999</v>
      </c>
      <c r="BH231" s="108">
        <f t="shared" ca="1" si="279"/>
        <v>16.734334710985614</v>
      </c>
      <c r="BI231" s="10">
        <f t="shared" ca="1" si="280"/>
        <v>-4.2796113791823132E-2</v>
      </c>
      <c r="BJ231" s="10">
        <f t="shared" ca="1" si="281"/>
        <v>-1.4265371263941043E-2</v>
      </c>
      <c r="BL231">
        <v>-1318.67343992</v>
      </c>
      <c r="BM231" s="108">
        <f t="shared" ca="1" si="282"/>
        <v>16.777130824777437</v>
      </c>
      <c r="BN231" s="10">
        <f t="shared" ca="1" si="283"/>
        <v>0</v>
      </c>
      <c r="BO231" s="10">
        <f t="shared" ca="1" si="284"/>
        <v>0</v>
      </c>
      <c r="BP231" s="105"/>
      <c r="BQ231">
        <v>-1318.2682560600001</v>
      </c>
      <c r="BR231" s="112">
        <f t="shared" ca="1" si="285"/>
        <v>14.420185058010166</v>
      </c>
      <c r="BS231" s="10">
        <f t="shared" ca="1" si="286"/>
        <v>-2.3569457667672715</v>
      </c>
      <c r="BT231" s="10">
        <f t="shared" ca="1" si="287"/>
        <v>-0.78564858892242384</v>
      </c>
      <c r="BV231">
        <v>-1318.1448449300001</v>
      </c>
      <c r="BW231" s="103">
        <f t="shared" ca="1" si="329"/>
        <v>14.389204938716293</v>
      </c>
      <c r="BX231" s="10">
        <f t="shared" ca="1" si="288"/>
        <v>-2.3879258860611436</v>
      </c>
      <c r="BY231" s="10">
        <f t="shared" ca="1" si="289"/>
        <v>-0.79597529535371458</v>
      </c>
      <c r="CA231">
        <v>-1318.63993596</v>
      </c>
      <c r="CB231" s="103">
        <f t="shared" ca="1" si="290"/>
        <v>16.745319256005377</v>
      </c>
      <c r="CC231" s="10">
        <f t="shared" ca="1" si="291"/>
        <v>-3.1811568772059928E-2</v>
      </c>
      <c r="CD231" s="10">
        <f t="shared" ca="1" si="292"/>
        <v>-1.0603856257353309E-2</v>
      </c>
      <c r="CF231">
        <v>-1318.6220365900001</v>
      </c>
      <c r="CG231" s="103">
        <f t="shared" ca="1" si="293"/>
        <v>16.7794651582544</v>
      </c>
      <c r="CH231" s="10">
        <f t="shared" ca="1" si="294"/>
        <v>2.3343334769627688E-3</v>
      </c>
      <c r="CI231" s="10">
        <f t="shared" ca="1" si="295"/>
        <v>7.7811115898758965E-4</v>
      </c>
      <c r="CK231">
        <v>-1318.66953208</v>
      </c>
      <c r="CL231" s="103">
        <f t="shared" ca="1" si="296"/>
        <v>16.718261067862429</v>
      </c>
      <c r="CM231" s="10">
        <f t="shared" ca="1" si="297"/>
        <v>-5.8869756915008509E-2</v>
      </c>
      <c r="CN231" s="10">
        <f t="shared" ca="1" si="298"/>
        <v>-1.9623252305002836E-2</v>
      </c>
      <c r="CP231">
        <v>-1318.6052322800001</v>
      </c>
      <c r="CQ231" s="103">
        <f t="shared" ca="1" si="299"/>
        <v>15.322483386576836</v>
      </c>
      <c r="CR231" s="10">
        <f t="shared" ca="1" si="300"/>
        <v>-1.4546474382006007</v>
      </c>
      <c r="CS231" s="10">
        <f t="shared" ca="1" si="301"/>
        <v>-0.48488247940020024</v>
      </c>
      <c r="CU231">
        <v>-1318.57859411</v>
      </c>
      <c r="CV231" s="103">
        <f t="shared" ca="1" si="302"/>
        <v>15.429928615121272</v>
      </c>
      <c r="CW231" s="10">
        <f t="shared" ca="1" si="303"/>
        <v>-1.3472022096561656</v>
      </c>
      <c r="CX231" s="10">
        <f t="shared" ca="1" si="304"/>
        <v>-0.44906740321872185</v>
      </c>
      <c r="CZ231">
        <v>-1318.65446634</v>
      </c>
      <c r="DA231" s="103">
        <f t="shared" ca="1" si="305"/>
        <v>16.354136420432187</v>
      </c>
      <c r="DB231" s="10">
        <f t="shared" ca="1" si="306"/>
        <v>-0.42299440434524982</v>
      </c>
      <c r="DC231" s="10">
        <f t="shared" ca="1" si="307"/>
        <v>-0.14099813478174994</v>
      </c>
      <c r="DE231">
        <v>-1318.6369525</v>
      </c>
      <c r="DF231" s="103">
        <f t="shared" ca="1" si="308"/>
        <v>16.246725704945799</v>
      </c>
      <c r="DG231" s="10">
        <f t="shared" ca="1" si="309"/>
        <v>-0.53040511983163796</v>
      </c>
      <c r="DH231" s="10">
        <f t="shared" ca="1" si="310"/>
        <v>-0.17680170661054598</v>
      </c>
      <c r="DJ231">
        <v>-1318.6511817200001</v>
      </c>
      <c r="DK231" s="103">
        <f t="shared" ca="1" si="311"/>
        <v>16.480416331749907</v>
      </c>
      <c r="DL231" s="10">
        <f t="shared" ca="1" si="312"/>
        <v>-0.29671449302752961</v>
      </c>
      <c r="DM231" s="10">
        <f t="shared" ca="1" si="313"/>
        <v>-9.8904831009176533E-2</v>
      </c>
      <c r="DO231" s="6">
        <v>-1318.64812826</v>
      </c>
      <c r="DP231" s="108">
        <f t="shared" ca="1" si="314"/>
        <v>15.295610313628726</v>
      </c>
      <c r="DQ231" s="10">
        <f t="shared" ca="1" si="315"/>
        <v>-1.4815205111487106</v>
      </c>
      <c r="DR231" s="10">
        <f t="shared" ca="1" si="316"/>
        <v>-0.49384017038290356</v>
      </c>
      <c r="DT231" s="1">
        <v>-1318.6205372300001</v>
      </c>
      <c r="DU231" s="108">
        <f t="shared" ca="1" si="317"/>
        <v>14.903702705263312</v>
      </c>
      <c r="DV231" s="10">
        <f t="shared" ca="1" si="318"/>
        <v>-1.8734281195141254</v>
      </c>
      <c r="DW231" s="10">
        <f t="shared" ca="1" si="319"/>
        <v>-0.62447603983804179</v>
      </c>
      <c r="DY231" s="1">
        <v>-1318.66522459</v>
      </c>
      <c r="DZ231" s="113">
        <f t="shared" ca="1" si="320"/>
        <v>16.45286554897222</v>
      </c>
      <c r="EA231" s="10">
        <f t="shared" ca="1" si="321"/>
        <v>-0.32426527580521736</v>
      </c>
      <c r="EB231" s="10">
        <f t="shared" ca="1" si="322"/>
        <v>-0.10808842526840579</v>
      </c>
      <c r="ED231" s="1">
        <v>-1318.6469579</v>
      </c>
      <c r="EE231" s="108">
        <f t="shared" ca="1" si="323"/>
        <v>15.335112005196704</v>
      </c>
      <c r="EF231" s="10">
        <f t="shared" ca="1" si="324"/>
        <v>-1.4420188195807331</v>
      </c>
      <c r="EG231" s="10">
        <f t="shared" ca="1" si="325"/>
        <v>-0.48067293986024434</v>
      </c>
      <c r="EI231" s="1">
        <v>-1318.6648153900001</v>
      </c>
      <c r="EJ231" s="113">
        <f t="shared" ca="1" si="326"/>
        <v>16.455366172430427</v>
      </c>
      <c r="EK231" s="10">
        <f t="shared" ca="1" si="327"/>
        <v>-0.32176465234701013</v>
      </c>
      <c r="EL231" s="10">
        <f t="shared" ca="1" si="328"/>
        <v>-0.10725488411567004</v>
      </c>
      <c r="EN231" s="141"/>
      <c r="EO231" s="141"/>
      <c r="EP231" s="173"/>
      <c r="EQ231" s="173"/>
      <c r="ER231" s="37"/>
      <c r="ES231" s="37"/>
      <c r="ET231" s="37"/>
      <c r="EU231" s="37"/>
      <c r="EV231" s="37"/>
      <c r="EW231" s="287">
        <v>0</v>
      </c>
      <c r="EX231" s="287">
        <v>0</v>
      </c>
      <c r="EY231" s="287">
        <v>0</v>
      </c>
      <c r="EZ231" s="287">
        <v>0</v>
      </c>
      <c r="FA231" s="287">
        <v>0</v>
      </c>
      <c r="FB231" s="287">
        <v>0</v>
      </c>
      <c r="FC231" s="287">
        <v>0</v>
      </c>
      <c r="FD231" s="287">
        <v>0</v>
      </c>
      <c r="FE231" s="287">
        <v>0</v>
      </c>
      <c r="FF231" s="287">
        <v>1</v>
      </c>
      <c r="FG231" s="287">
        <v>0</v>
      </c>
      <c r="FH231" s="287">
        <v>0</v>
      </c>
      <c r="FI231" s="287">
        <v>2</v>
      </c>
      <c r="FJ231" s="287">
        <v>0</v>
      </c>
      <c r="FK231" s="287">
        <v>0</v>
      </c>
      <c r="FL231" s="287"/>
      <c r="FM231" s="37"/>
    </row>
    <row r="232" spans="1:169" s="107" customFormat="1" x14ac:dyDescent="0.25">
      <c r="A232" t="s">
        <v>427</v>
      </c>
      <c r="B232" s="219">
        <v>7</v>
      </c>
      <c r="C232" t="s">
        <v>400</v>
      </c>
      <c r="D232">
        <v>-154.87833938</v>
      </c>
      <c r="E232" s="108">
        <f t="shared" ca="1" si="251"/>
        <v>173.19301424510417</v>
      </c>
      <c r="F232" s="10">
        <f t="shared" ca="1" si="249"/>
        <v>-101.31433695568904</v>
      </c>
      <c r="G232" s="10">
        <f t="shared" ca="1" si="252"/>
        <v>-14.473476707955578</v>
      </c>
      <c r="I232">
        <v>-155.88038481999999</v>
      </c>
      <c r="J232" s="108">
        <f t="shared" ca="1" si="253"/>
        <v>121.89667608128806</v>
      </c>
      <c r="K232" s="10">
        <f t="shared" ca="1" si="250"/>
        <v>-152.61067511950515</v>
      </c>
      <c r="L232" s="10">
        <f t="shared" ca="1" si="254"/>
        <v>-21.801525017072162</v>
      </c>
      <c r="N232" s="35">
        <v>-997.37215771000001</v>
      </c>
      <c r="O232" s="108">
        <f t="shared" ca="1" si="255"/>
        <v>272.21409445996028</v>
      </c>
      <c r="P232" s="10">
        <f t="shared" ca="1" si="256"/>
        <v>-2.2932567408329305</v>
      </c>
      <c r="Q232" s="10">
        <f t="shared" ca="1" si="257"/>
        <v>-0.32760810583327576</v>
      </c>
      <c r="S232" s="35">
        <v>-997.35342055000001</v>
      </c>
      <c r="T232" s="103">
        <f t="shared" ca="1" si="258"/>
        <v>272.74956671488457</v>
      </c>
      <c r="U232" s="10">
        <f t="shared" ca="1" si="259"/>
        <v>-1.757784485908644</v>
      </c>
      <c r="V232" s="10">
        <f t="shared" ca="1" si="260"/>
        <v>-0.25111206941552056</v>
      </c>
      <c r="X232">
        <v>-997.04522284999996</v>
      </c>
      <c r="Y232" s="108">
        <f t="shared" ca="1" si="261"/>
        <v>256.32676512205285</v>
      </c>
      <c r="Z232" s="10">
        <f t="shared" ca="1" si="262"/>
        <v>-18.180586078740362</v>
      </c>
      <c r="AA232" s="10">
        <f t="shared" ca="1" si="263"/>
        <v>-2.5972265826771945</v>
      </c>
      <c r="AC232">
        <v>-997.12191598000004</v>
      </c>
      <c r="AD232" s="108">
        <f t="shared" ca="1" si="264"/>
        <v>258.5228866073287</v>
      </c>
      <c r="AE232" s="10">
        <f t="shared" ca="1" si="265"/>
        <v>-15.984464593464509</v>
      </c>
      <c r="AF232" s="10">
        <f t="shared" ca="1" si="266"/>
        <v>-2.2834949419235011</v>
      </c>
      <c r="AG232" s="136"/>
      <c r="AH232" s="10"/>
      <c r="AI232" s="10"/>
      <c r="AJ232" s="10"/>
      <c r="AK232" s="10"/>
      <c r="AM232">
        <v>-996.99181222000004</v>
      </c>
      <c r="AN232" s="108">
        <f t="shared" ca="1" si="267"/>
        <v>238.00772232014202</v>
      </c>
      <c r="AO232" s="10">
        <f t="shared" ca="1" si="268"/>
        <v>-36.499628880651187</v>
      </c>
      <c r="AP232" s="10">
        <f t="shared" ca="1" si="269"/>
        <v>-5.2142326972358841</v>
      </c>
      <c r="AR232" s="1">
        <v>-996.98833180999998</v>
      </c>
      <c r="AS232" s="108">
        <f t="shared" ca="1" si="270"/>
        <v>237.92187908890193</v>
      </c>
      <c r="AT232" s="10">
        <f t="shared" ca="1" si="271"/>
        <v>-36.585472111891278</v>
      </c>
      <c r="AU232" s="10">
        <f t="shared" ca="1" si="272"/>
        <v>-5.226496015984468</v>
      </c>
      <c r="AW232">
        <v>-997.45244158000003</v>
      </c>
      <c r="AX232" s="108">
        <f t="shared" ca="1" si="273"/>
        <v>268.08243087686265</v>
      </c>
      <c r="AY232" s="10">
        <f t="shared" ca="1" si="274"/>
        <v>-6.4249203239305643</v>
      </c>
      <c r="AZ232" s="10">
        <f t="shared" ca="1" si="275"/>
        <v>-0.91784576056150924</v>
      </c>
      <c r="BB232">
        <v>-997.45092795999994</v>
      </c>
      <c r="BC232" s="108">
        <f t="shared" ca="1" si="276"/>
        <v>267.80541075362163</v>
      </c>
      <c r="BD232" s="10">
        <f t="shared" ca="1" si="277"/>
        <v>-6.7019404471715802</v>
      </c>
      <c r="BE232" s="10">
        <f t="shared" ca="1" si="278"/>
        <v>-0.95742006388165435</v>
      </c>
      <c r="BG232">
        <v>-997.49731488999998</v>
      </c>
      <c r="BH232" s="108">
        <f t="shared" ca="1" si="279"/>
        <v>274.27146429253031</v>
      </c>
      <c r="BI232" s="10">
        <f t="shared" ca="1" si="280"/>
        <v>-0.23588690826289849</v>
      </c>
      <c r="BJ232" s="10">
        <f t="shared" ca="1" si="281"/>
        <v>-3.3698129751842644E-2</v>
      </c>
      <c r="BL232">
        <v>-997.49932781999996</v>
      </c>
      <c r="BM232" s="108">
        <f t="shared" ca="1" si="282"/>
        <v>274.50735120079321</v>
      </c>
      <c r="BN232" s="10">
        <f t="shared" ca="1" si="283"/>
        <v>0</v>
      </c>
      <c r="BO232" s="10">
        <f t="shared" ca="1" si="284"/>
        <v>0</v>
      </c>
      <c r="BP232" s="105"/>
      <c r="BQ232">
        <v>-996.84093239000003</v>
      </c>
      <c r="BR232" s="112">
        <f t="shared" ca="1" si="285"/>
        <v>241.16069149132449</v>
      </c>
      <c r="BS232" s="10">
        <f t="shared" ca="1" si="286"/>
        <v>-33.346659709468724</v>
      </c>
      <c r="BT232" s="10">
        <f t="shared" ca="1" si="287"/>
        <v>-4.7638085299241038</v>
      </c>
      <c r="BV232">
        <v>-996.48036569999999</v>
      </c>
      <c r="BW232" s="103">
        <f t="shared" ca="1" si="329"/>
        <v>247.72125416071782</v>
      </c>
      <c r="BX232" s="10">
        <f t="shared" ca="1" si="288"/>
        <v>-26.78609704007539</v>
      </c>
      <c r="BY232" s="10">
        <f t="shared" ca="1" si="289"/>
        <v>-3.8265852914393412</v>
      </c>
      <c r="CA232">
        <v>-997.45885212999997</v>
      </c>
      <c r="CB232" s="103">
        <f t="shared" ca="1" si="290"/>
        <v>271.94144493691141</v>
      </c>
      <c r="CC232" s="10">
        <f t="shared" ca="1" si="291"/>
        <v>-2.5659062638818</v>
      </c>
      <c r="CD232" s="10">
        <f t="shared" ca="1" si="292"/>
        <v>-0.36655803769739997</v>
      </c>
      <c r="CF232">
        <v>-997.43589679000002</v>
      </c>
      <c r="CG232" s="103">
        <f t="shared" ca="1" si="293"/>
        <v>271.47532183909721</v>
      </c>
      <c r="CH232" s="10">
        <f t="shared" ca="1" si="294"/>
        <v>-3.0320293616960043</v>
      </c>
      <c r="CI232" s="10">
        <f t="shared" ca="1" si="295"/>
        <v>-0.43314705167085776</v>
      </c>
      <c r="CK232">
        <v>-997.49021029000005</v>
      </c>
      <c r="CL232" s="103">
        <f t="shared" ca="1" si="296"/>
        <v>273.81802315167891</v>
      </c>
      <c r="CM232" s="10">
        <f t="shared" ca="1" si="297"/>
        <v>-0.68932804911429457</v>
      </c>
      <c r="CN232" s="10">
        <f t="shared" ca="1" si="298"/>
        <v>-9.8475435587756371E-2</v>
      </c>
      <c r="CP232">
        <v>-997.13357404999999</v>
      </c>
      <c r="CQ232" s="103">
        <f t="shared" ca="1" si="299"/>
        <v>234.98357760897227</v>
      </c>
      <c r="CR232" s="10">
        <f t="shared" ca="1" si="300"/>
        <v>-39.523773591820941</v>
      </c>
      <c r="CS232" s="10">
        <f t="shared" ca="1" si="301"/>
        <v>-5.6462533702601343</v>
      </c>
      <c r="CU232">
        <v>-997.09470547000001</v>
      </c>
      <c r="CV232" s="103">
        <f t="shared" ca="1" si="302"/>
        <v>236.67983797507304</v>
      </c>
      <c r="CW232" s="10">
        <f t="shared" ca="1" si="303"/>
        <v>-37.827513225720168</v>
      </c>
      <c r="CX232" s="10">
        <f t="shared" ca="1" si="304"/>
        <v>-5.4039304608171665</v>
      </c>
      <c r="CZ232">
        <v>-997.39747186</v>
      </c>
      <c r="DA232" s="103">
        <f t="shared" ca="1" si="305"/>
        <v>261.85819734377446</v>
      </c>
      <c r="DB232" s="10">
        <f t="shared" ca="1" si="306"/>
        <v>-12.649153857018746</v>
      </c>
      <c r="DC232" s="10">
        <f t="shared" ca="1" si="307"/>
        <v>-1.8070219795741065</v>
      </c>
      <c r="DE232">
        <v>-997.38132308000002</v>
      </c>
      <c r="DF232" s="103">
        <f t="shared" ca="1" si="308"/>
        <v>261.03296025791053</v>
      </c>
      <c r="DG232" s="10">
        <f t="shared" ca="1" si="309"/>
        <v>-13.474390942882678</v>
      </c>
      <c r="DH232" s="10">
        <f t="shared" ca="1" si="310"/>
        <v>-1.9249129918403827</v>
      </c>
      <c r="DJ232">
        <v>-997.45510678999995</v>
      </c>
      <c r="DK232" s="103">
        <f t="shared" ca="1" si="311"/>
        <v>267.31188433779738</v>
      </c>
      <c r="DL232" s="10">
        <f t="shared" ca="1" si="312"/>
        <v>-7.1954668629958292</v>
      </c>
      <c r="DM232" s="10">
        <f t="shared" ca="1" si="313"/>
        <v>-1.0279238375708328</v>
      </c>
      <c r="DO232" s="6">
        <v>-997.38098146000004</v>
      </c>
      <c r="DP232" s="108">
        <f t="shared" ca="1" si="314"/>
        <v>253.659227500665</v>
      </c>
      <c r="DQ232" s="10">
        <f t="shared" ca="1" si="315"/>
        <v>-20.848123700128212</v>
      </c>
      <c r="DR232" s="10">
        <f t="shared" ca="1" si="316"/>
        <v>-2.9783033857326018</v>
      </c>
      <c r="DT232" s="1">
        <v>-997.08076773000005</v>
      </c>
      <c r="DU232" s="108">
        <f t="shared" ca="1" si="317"/>
        <v>282.6947497778948</v>
      </c>
      <c r="DV232" s="10">
        <f t="shared" ca="1" si="318"/>
        <v>8.1873985771015896</v>
      </c>
      <c r="DW232" s="10">
        <f t="shared" ca="1" si="319"/>
        <v>1.16962836815737</v>
      </c>
      <c r="DY232" s="1">
        <v>-997.44842726000002</v>
      </c>
      <c r="DZ232" s="113">
        <f t="shared" ca="1" si="320"/>
        <v>272.91489651107457</v>
      </c>
      <c r="EA232" s="10">
        <f t="shared" ca="1" si="321"/>
        <v>-1.592454689718636</v>
      </c>
      <c r="EB232" s="10">
        <f t="shared" ca="1" si="322"/>
        <v>-0.2274935271026623</v>
      </c>
      <c r="ED232" s="1">
        <v>-997.36134330000004</v>
      </c>
      <c r="EE232" s="108">
        <f t="shared" ca="1" si="323"/>
        <v>242.90513513593962</v>
      </c>
      <c r="EF232" s="10">
        <f t="shared" ca="1" si="324"/>
        <v>-31.602216064853593</v>
      </c>
      <c r="EG232" s="10">
        <f t="shared" ca="1" si="325"/>
        <v>-4.5146022949790847</v>
      </c>
      <c r="EI232" s="1">
        <v>-997.44556164000005</v>
      </c>
      <c r="EJ232" s="113">
        <f t="shared" ca="1" si="326"/>
        <v>271.75607877836569</v>
      </c>
      <c r="EK232" s="10">
        <f t="shared" ca="1" si="327"/>
        <v>-2.7512724224275189</v>
      </c>
      <c r="EL232" s="10">
        <f t="shared" ca="1" si="328"/>
        <v>-0.39303891748964553</v>
      </c>
      <c r="EN232" s="141"/>
      <c r="EO232" s="141"/>
      <c r="EP232" s="173"/>
      <c r="EQ232" s="173"/>
      <c r="ER232" s="37"/>
      <c r="ES232" s="37"/>
      <c r="ET232" s="37"/>
      <c r="EU232" s="37"/>
      <c r="EV232" s="37"/>
      <c r="EW232" s="287">
        <v>0</v>
      </c>
      <c r="EX232" s="287">
        <v>0</v>
      </c>
      <c r="EY232" s="287">
        <v>6</v>
      </c>
      <c r="EZ232" s="287">
        <v>0</v>
      </c>
      <c r="FA232" s="287">
        <v>0</v>
      </c>
      <c r="FB232" s="287">
        <v>0</v>
      </c>
      <c r="FC232" s="287">
        <v>0</v>
      </c>
      <c r="FD232" s="287">
        <v>0</v>
      </c>
      <c r="FE232" s="287">
        <v>0</v>
      </c>
      <c r="FF232" s="287">
        <v>1</v>
      </c>
      <c r="FG232" s="287">
        <v>0</v>
      </c>
      <c r="FH232" s="287">
        <v>0</v>
      </c>
      <c r="FI232" s="287">
        <v>0</v>
      </c>
      <c r="FJ232" s="287">
        <v>0</v>
      </c>
      <c r="FK232" s="287">
        <v>0</v>
      </c>
      <c r="FL232" s="287"/>
      <c r="FM232" s="37"/>
    </row>
    <row r="233" spans="1:169" s="107" customFormat="1" x14ac:dyDescent="0.25">
      <c r="A233" t="s">
        <v>427</v>
      </c>
      <c r="B233" s="219">
        <v>2</v>
      </c>
      <c r="C233" t="s">
        <v>401</v>
      </c>
      <c r="D233">
        <v>-10.65210856</v>
      </c>
      <c r="E233" s="108">
        <f t="shared" ca="1" si="251"/>
        <v>-16.963071154054436</v>
      </c>
      <c r="F233" s="10">
        <f t="shared" ca="1" si="249"/>
        <v>3.8744194060517287</v>
      </c>
      <c r="G233" s="10">
        <f t="shared" ca="1" si="252"/>
        <v>1.9372097030258644</v>
      </c>
      <c r="I233">
        <v>-10.76167107</v>
      </c>
      <c r="J233" s="108">
        <f t="shared" ca="1" si="253"/>
        <v>-10.396531461459897</v>
      </c>
      <c r="K233" s="10">
        <f t="shared" ca="1" si="250"/>
        <v>10.440959098646267</v>
      </c>
      <c r="L233" s="10">
        <f t="shared" ca="1" si="254"/>
        <v>5.2204795493231337</v>
      </c>
      <c r="N233" s="35">
        <v>-398.75970983000002</v>
      </c>
      <c r="O233" s="108">
        <f t="shared" ca="1" si="255"/>
        <v>-19.901482447963403</v>
      </c>
      <c r="P233" s="10">
        <f t="shared" ca="1" si="256"/>
        <v>0.93600811214276192</v>
      </c>
      <c r="Q233" s="10">
        <f t="shared" ca="1" si="257"/>
        <v>0.46800405607138096</v>
      </c>
      <c r="S233" s="35">
        <v>-398.75584391000001</v>
      </c>
      <c r="T233" s="103">
        <f t="shared" ca="1" si="258"/>
        <v>-19.882873668573652</v>
      </c>
      <c r="U233" s="10">
        <f t="shared" ca="1" si="259"/>
        <v>0.95461689153251328</v>
      </c>
      <c r="V233" s="10">
        <f t="shared" ca="1" si="260"/>
        <v>0.47730844576625664</v>
      </c>
      <c r="X233">
        <v>-398.71664270999997</v>
      </c>
      <c r="Y233" s="108">
        <f t="shared" ca="1" si="261"/>
        <v>-19.946804285522003</v>
      </c>
      <c r="Z233" s="10">
        <f t="shared" ca="1" si="262"/>
        <v>0.89068627458416216</v>
      </c>
      <c r="AA233" s="10">
        <f t="shared" ca="1" si="263"/>
        <v>0.44534313729208108</v>
      </c>
      <c r="AC233">
        <v>-398.73790766000002</v>
      </c>
      <c r="AD233" s="108">
        <f t="shared" ca="1" si="264"/>
        <v>-19.39518936150111</v>
      </c>
      <c r="AE233" s="10">
        <f t="shared" ca="1" si="265"/>
        <v>1.4423011986050547</v>
      </c>
      <c r="AF233" s="10">
        <f t="shared" ca="1" si="266"/>
        <v>0.72115059930252734</v>
      </c>
      <c r="AG233" s="136"/>
      <c r="AH233" s="10"/>
      <c r="AI233" s="10"/>
      <c r="AJ233" s="10"/>
      <c r="AK233" s="10"/>
      <c r="AM233">
        <v>-398.74428216000001</v>
      </c>
      <c r="AN233" s="108">
        <f t="shared" ca="1" si="267"/>
        <v>-19.899681497167197</v>
      </c>
      <c r="AO233" s="10">
        <f t="shared" ca="1" si="268"/>
        <v>0.93780906293896749</v>
      </c>
      <c r="AP233" s="10">
        <f t="shared" ca="1" si="269"/>
        <v>0.46890453146948374</v>
      </c>
      <c r="AR233" s="1">
        <v>-398.74359914000001</v>
      </c>
      <c r="AS233" s="108">
        <f t="shared" ca="1" si="270"/>
        <v>-19.302945538484316</v>
      </c>
      <c r="AT233" s="10">
        <f t="shared" ca="1" si="271"/>
        <v>1.5345450216218488</v>
      </c>
      <c r="AU233" s="10">
        <f t="shared" ca="1" si="272"/>
        <v>0.7672725108109244</v>
      </c>
      <c r="AW233">
        <v>-398.76536198000002</v>
      </c>
      <c r="AX233" s="108">
        <f t="shared" ca="1" si="273"/>
        <v>-19.977875393657389</v>
      </c>
      <c r="AY233" s="10">
        <f t="shared" ca="1" si="274"/>
        <v>0.85961516644877634</v>
      </c>
      <c r="AZ233" s="10">
        <f t="shared" ca="1" si="275"/>
        <v>0.42980758322438817</v>
      </c>
      <c r="BB233">
        <v>-398.76525677000001</v>
      </c>
      <c r="BC233" s="108">
        <f t="shared" ca="1" si="276"/>
        <v>-19.847228019837676</v>
      </c>
      <c r="BD233" s="10">
        <f t="shared" ca="1" si="277"/>
        <v>0.99026254026848903</v>
      </c>
      <c r="BE233" s="10">
        <f t="shared" ca="1" si="278"/>
        <v>0.49513127013424452</v>
      </c>
      <c r="BG233">
        <v>-398.76946147000001</v>
      </c>
      <c r="BH233" s="108">
        <f t="shared" ca="1" si="279"/>
        <v>-20.812992608752371</v>
      </c>
      <c r="BI233" s="10">
        <f t="shared" ca="1" si="280"/>
        <v>2.4497951353794178E-2</v>
      </c>
      <c r="BJ233" s="10">
        <f t="shared" ca="1" si="281"/>
        <v>1.2248975676897089E-2</v>
      </c>
      <c r="BL233">
        <v>-398.76977468000001</v>
      </c>
      <c r="BM233" s="108">
        <f t="shared" ca="1" si="282"/>
        <v>-20.837490560106165</v>
      </c>
      <c r="BN233" s="10">
        <f t="shared" ca="1" si="283"/>
        <v>0</v>
      </c>
      <c r="BO233" s="10">
        <f t="shared" ca="1" si="284"/>
        <v>0</v>
      </c>
      <c r="BP233" s="105"/>
      <c r="BQ233">
        <v>-398.64757586000002</v>
      </c>
      <c r="BR233" s="112">
        <f t="shared" ca="1" si="285"/>
        <v>-20.606677062173578</v>
      </c>
      <c r="BS233" s="10">
        <f t="shared" ca="1" si="286"/>
        <v>0.2308134979325871</v>
      </c>
      <c r="BT233" s="10">
        <f t="shared" ca="1" si="287"/>
        <v>0.11540674896629355</v>
      </c>
      <c r="BV233">
        <v>-398.61012097999998</v>
      </c>
      <c r="BW233" s="103">
        <f t="shared" ca="1" si="329"/>
        <v>-19.844451292557139</v>
      </c>
      <c r="BX233" s="10">
        <f t="shared" ca="1" si="288"/>
        <v>0.99303926754902605</v>
      </c>
      <c r="BY233" s="10">
        <f t="shared" ca="1" si="289"/>
        <v>0.49651963377451303</v>
      </c>
      <c r="CA233">
        <v>-398.75827249000002</v>
      </c>
      <c r="CB233" s="103">
        <f t="shared" ca="1" si="290"/>
        <v>-21.245371410075116</v>
      </c>
      <c r="CC233" s="10">
        <f t="shared" ca="1" si="291"/>
        <v>-0.4078808499689508</v>
      </c>
      <c r="CD233" s="10">
        <f t="shared" ca="1" si="292"/>
        <v>-0.2039404249844754</v>
      </c>
      <c r="CF233">
        <v>-398.75273327000002</v>
      </c>
      <c r="CG233" s="103">
        <f t="shared" ca="1" si="293"/>
        <v>-21.214883885344644</v>
      </c>
      <c r="CH233" s="10">
        <f t="shared" ca="1" si="294"/>
        <v>-0.37739332523847935</v>
      </c>
      <c r="CI233" s="10">
        <f t="shared" ca="1" si="295"/>
        <v>-0.18869666261923967</v>
      </c>
      <c r="CK233">
        <v>-398.76875401000001</v>
      </c>
      <c r="CL233" s="103">
        <f t="shared" ca="1" si="296"/>
        <v>-20.827510029498132</v>
      </c>
      <c r="CM233" s="10">
        <f t="shared" ca="1" si="297"/>
        <v>9.9805306080327227E-3</v>
      </c>
      <c r="CN233" s="10">
        <f t="shared" ca="1" si="298"/>
        <v>4.9902653040163614E-3</v>
      </c>
      <c r="CP233">
        <v>-398.74886800000002</v>
      </c>
      <c r="CQ233" s="103">
        <f t="shared" ca="1" si="299"/>
        <v>-20.343584501321111</v>
      </c>
      <c r="CR233" s="10">
        <f t="shared" ca="1" si="300"/>
        <v>0.49390605878505411</v>
      </c>
      <c r="CS233" s="10">
        <f t="shared" ca="1" si="301"/>
        <v>0.24695302939252706</v>
      </c>
      <c r="CU233">
        <v>-398.73886683000001</v>
      </c>
      <c r="CV233" s="103">
        <f t="shared" ca="1" si="302"/>
        <v>-19.624895306061838</v>
      </c>
      <c r="CW233" s="10">
        <f t="shared" ca="1" si="303"/>
        <v>1.2125952540443272</v>
      </c>
      <c r="CX233" s="10">
        <f t="shared" ca="1" si="304"/>
        <v>0.60629762702216361</v>
      </c>
      <c r="CZ233">
        <v>-398.76369255999998</v>
      </c>
      <c r="DA233" s="103">
        <f t="shared" ca="1" si="305"/>
        <v>-20.576427990838248</v>
      </c>
      <c r="DB233" s="10">
        <f t="shared" ca="1" si="306"/>
        <v>0.26106256926791716</v>
      </c>
      <c r="DC233" s="10">
        <f t="shared" ca="1" si="307"/>
        <v>0.13053128463395858</v>
      </c>
      <c r="DE233">
        <v>-398.75813137</v>
      </c>
      <c r="DF233" s="103">
        <f t="shared" ca="1" si="308"/>
        <v>-20.414053761993006</v>
      </c>
      <c r="DG233" s="10">
        <f t="shared" ca="1" si="309"/>
        <v>0.42343679811315837</v>
      </c>
      <c r="DH233" s="10">
        <f t="shared" ca="1" si="310"/>
        <v>0.21171839905657919</v>
      </c>
      <c r="DJ233">
        <v>-398.76270154000002</v>
      </c>
      <c r="DK233" s="103">
        <f t="shared" ca="1" si="311"/>
        <v>-20.533512650313181</v>
      </c>
      <c r="DL233" s="10">
        <f t="shared" ca="1" si="312"/>
        <v>0.30397790979298378</v>
      </c>
      <c r="DM233" s="10">
        <f t="shared" ca="1" si="313"/>
        <v>0.15198895489649189</v>
      </c>
      <c r="DO233" s="6">
        <v>-398.76296271000001</v>
      </c>
      <c r="DP233" s="108">
        <f t="shared" ca="1" si="314"/>
        <v>-19.65228607391759</v>
      </c>
      <c r="DQ233" s="10">
        <f t="shared" ca="1" si="315"/>
        <v>1.1852044861885744</v>
      </c>
      <c r="DR233" s="10">
        <f t="shared" ca="1" si="316"/>
        <v>0.59260224309428722</v>
      </c>
      <c r="DT233" s="1">
        <v>-398.74476419000001</v>
      </c>
      <c r="DU233" s="108">
        <f t="shared" ca="1" si="317"/>
        <v>-20.248447861838027</v>
      </c>
      <c r="DV233" s="10">
        <f t="shared" ca="1" si="318"/>
        <v>0.5890426982681376</v>
      </c>
      <c r="DW233" s="10">
        <f t="shared" ca="1" si="319"/>
        <v>0.2945213491340688</v>
      </c>
      <c r="DY233" s="1">
        <v>-398.76856158999999</v>
      </c>
      <c r="DZ233" s="113">
        <f t="shared" ca="1" si="320"/>
        <v>-20.321675024576866</v>
      </c>
      <c r="EA233" s="10">
        <f t="shared" ca="1" si="321"/>
        <v>0.51581553552929904</v>
      </c>
      <c r="EB233" s="10">
        <f t="shared" ca="1" si="322"/>
        <v>0.25790776776464952</v>
      </c>
      <c r="ED233" s="1">
        <v>-398.76170658000001</v>
      </c>
      <c r="EE233" s="108">
        <f t="shared" ca="1" si="323"/>
        <v>-19.428224572830786</v>
      </c>
      <c r="EF233" s="10">
        <f t="shared" ca="1" si="324"/>
        <v>1.4092659872753792</v>
      </c>
      <c r="EG233" s="10">
        <f t="shared" ca="1" si="325"/>
        <v>0.70463299363768961</v>
      </c>
      <c r="EI233" s="1">
        <v>-398.76824904</v>
      </c>
      <c r="EJ233" s="113">
        <f t="shared" ca="1" si="326"/>
        <v>-19.972146236472604</v>
      </c>
      <c r="EK233" s="10">
        <f t="shared" ca="1" si="327"/>
        <v>0.86534432363356117</v>
      </c>
      <c r="EL233" s="10">
        <f t="shared" ca="1" si="328"/>
        <v>0.43267216181678059</v>
      </c>
      <c r="EN233" s="141"/>
      <c r="EO233" s="141"/>
      <c r="EP233" s="173"/>
      <c r="EQ233" s="173"/>
      <c r="ER233" s="37"/>
      <c r="ES233" s="37"/>
      <c r="ET233" s="37"/>
      <c r="EU233" s="37"/>
      <c r="EV233" s="37"/>
      <c r="EW233" s="287">
        <v>0</v>
      </c>
      <c r="EX233" s="287">
        <v>0</v>
      </c>
      <c r="EY233" s="287">
        <v>0</v>
      </c>
      <c r="EZ233" s="287">
        <v>1</v>
      </c>
      <c r="FA233" s="287">
        <v>0</v>
      </c>
      <c r="FB233" s="287">
        <v>0</v>
      </c>
      <c r="FC233" s="287">
        <v>0</v>
      </c>
      <c r="FD233" s="287">
        <v>0</v>
      </c>
      <c r="FE233" s="287">
        <v>0</v>
      </c>
      <c r="FF233" s="287">
        <v>1</v>
      </c>
      <c r="FG233" s="287">
        <v>0</v>
      </c>
      <c r="FH233" s="287">
        <v>0</v>
      </c>
      <c r="FI233" s="287">
        <v>0</v>
      </c>
      <c r="FJ233" s="287">
        <v>0</v>
      </c>
      <c r="FK233" s="287">
        <v>0</v>
      </c>
      <c r="FL233" s="287"/>
      <c r="FM233" s="37"/>
    </row>
    <row r="234" spans="1:169" s="107" customFormat="1" x14ac:dyDescent="0.25">
      <c r="A234" t="s">
        <v>429</v>
      </c>
      <c r="B234" s="219">
        <v>2</v>
      </c>
      <c r="C234" t="s">
        <v>402</v>
      </c>
      <c r="D234">
        <v>-7.5837582699999997</v>
      </c>
      <c r="E234" s="108">
        <f t="shared" ca="1" si="251"/>
        <v>0</v>
      </c>
      <c r="F234" s="10">
        <f t="shared" ca="1" si="249"/>
        <v>0</v>
      </c>
      <c r="G234" s="10">
        <f t="shared" ca="1" si="252"/>
        <v>0</v>
      </c>
      <c r="I234">
        <v>-6.9484140400000003</v>
      </c>
      <c r="J234" s="108">
        <f t="shared" ca="1" si="253"/>
        <v>0</v>
      </c>
      <c r="K234" s="10">
        <f t="shared" ca="1" si="250"/>
        <v>0</v>
      </c>
      <c r="L234" s="10">
        <f t="shared" ca="1" si="254"/>
        <v>0</v>
      </c>
      <c r="N234" s="35">
        <v>-578.88699009000004</v>
      </c>
      <c r="O234" s="108">
        <f t="shared" ca="1" si="255"/>
        <v>0</v>
      </c>
      <c r="P234" s="10">
        <f t="shared" ca="1" si="256"/>
        <v>0</v>
      </c>
      <c r="Q234" s="10">
        <f t="shared" ca="1" si="257"/>
        <v>0</v>
      </c>
      <c r="S234" s="35">
        <v>-578.88048780999998</v>
      </c>
      <c r="T234" s="103">
        <f t="shared" ca="1" si="258"/>
        <v>0</v>
      </c>
      <c r="U234" s="10">
        <f t="shared" ca="1" si="259"/>
        <v>0</v>
      </c>
      <c r="V234" s="10">
        <f t="shared" ca="1" si="260"/>
        <v>0</v>
      </c>
      <c r="X234">
        <v>-578.82420534000005</v>
      </c>
      <c r="Y234" s="108">
        <f t="shared" ca="1" si="261"/>
        <v>0</v>
      </c>
      <c r="Z234" s="10">
        <f t="shared" ca="1" si="262"/>
        <v>0</v>
      </c>
      <c r="AA234" s="10">
        <f t="shared" ca="1" si="263"/>
        <v>0</v>
      </c>
      <c r="AC234">
        <v>-578.85602220999999</v>
      </c>
      <c r="AD234" s="108">
        <f t="shared" ca="1" si="264"/>
        <v>0</v>
      </c>
      <c r="AE234" s="10">
        <f t="shared" ca="1" si="265"/>
        <v>0</v>
      </c>
      <c r="AF234" s="10">
        <f t="shared" ca="1" si="266"/>
        <v>0</v>
      </c>
      <c r="AG234" s="136"/>
      <c r="AH234" s="10"/>
      <c r="AI234" s="10"/>
      <c r="AJ234" s="10"/>
      <c r="AK234" s="10"/>
      <c r="AM234">
        <v>-578.86943745999997</v>
      </c>
      <c r="AN234" s="108">
        <f t="shared" ca="1" si="267"/>
        <v>0</v>
      </c>
      <c r="AO234" s="10">
        <f t="shared" ca="1" si="268"/>
        <v>0</v>
      </c>
      <c r="AP234" s="10">
        <f t="shared" ca="1" si="269"/>
        <v>0</v>
      </c>
      <c r="AR234" s="1">
        <v>-578.86928018000003</v>
      </c>
      <c r="AS234" s="108">
        <f t="shared" ca="1" si="270"/>
        <v>0</v>
      </c>
      <c r="AT234" s="10">
        <f t="shared" ca="1" si="271"/>
        <v>0</v>
      </c>
      <c r="AU234" s="10">
        <f t="shared" ca="1" si="272"/>
        <v>0</v>
      </c>
      <c r="AW234">
        <v>-578.89231586000005</v>
      </c>
      <c r="AX234" s="108">
        <f t="shared" ca="1" si="273"/>
        <v>0</v>
      </c>
      <c r="AY234" s="10">
        <f t="shared" ca="1" si="274"/>
        <v>0</v>
      </c>
      <c r="AZ234" s="10">
        <f t="shared" ca="1" si="275"/>
        <v>0</v>
      </c>
      <c r="BB234">
        <v>-578.89217816999997</v>
      </c>
      <c r="BC234" s="108">
        <f t="shared" ca="1" si="276"/>
        <v>0</v>
      </c>
      <c r="BD234" s="10">
        <f t="shared" ca="1" si="277"/>
        <v>0</v>
      </c>
      <c r="BE234" s="10">
        <f t="shared" ca="1" si="278"/>
        <v>0</v>
      </c>
      <c r="BG234">
        <v>-578.90106548000006</v>
      </c>
      <c r="BH234" s="108">
        <f t="shared" ca="1" si="279"/>
        <v>0</v>
      </c>
      <c r="BI234" s="10">
        <f t="shared" ca="1" si="280"/>
        <v>0</v>
      </c>
      <c r="BJ234" s="10">
        <f t="shared" ca="1" si="281"/>
        <v>0</v>
      </c>
      <c r="BL234">
        <v>-578.9017801</v>
      </c>
      <c r="BM234" s="108">
        <f t="shared" ca="1" si="282"/>
        <v>0</v>
      </c>
      <c r="BN234" s="10">
        <f t="shared" ca="1" si="283"/>
        <v>0</v>
      </c>
      <c r="BO234" s="10">
        <f t="shared" ca="1" si="284"/>
        <v>0</v>
      </c>
      <c r="BP234" s="105"/>
      <c r="BQ234">
        <v>-578.72725147999995</v>
      </c>
      <c r="BR234" s="112">
        <f t="shared" ca="1" si="285"/>
        <v>0</v>
      </c>
      <c r="BS234" s="10">
        <f t="shared" ca="1" si="286"/>
        <v>0</v>
      </c>
      <c r="BT234" s="10">
        <f t="shared" ca="1" si="287"/>
        <v>0</v>
      </c>
      <c r="BV234">
        <v>-578.67698687999996</v>
      </c>
      <c r="BW234" s="103">
        <f t="shared" ca="1" si="329"/>
        <v>0</v>
      </c>
      <c r="BX234" s="10">
        <f t="shared" ca="1" si="288"/>
        <v>0</v>
      </c>
      <c r="BY234" s="10">
        <f t="shared" ca="1" si="289"/>
        <v>0</v>
      </c>
      <c r="CA234">
        <v>-578.88618091000001</v>
      </c>
      <c r="CB234" s="103">
        <f t="shared" ca="1" si="290"/>
        <v>0</v>
      </c>
      <c r="CC234" s="10">
        <f t="shared" ca="1" si="291"/>
        <v>0</v>
      </c>
      <c r="CD234" s="10">
        <f t="shared" ca="1" si="292"/>
        <v>0</v>
      </c>
      <c r="CF234">
        <v>-578.87663153000005</v>
      </c>
      <c r="CG234" s="103">
        <f t="shared" ca="1" si="293"/>
        <v>0</v>
      </c>
      <c r="CH234" s="10">
        <f t="shared" ca="1" si="294"/>
        <v>0</v>
      </c>
      <c r="CI234" s="10">
        <f t="shared" ca="1" si="295"/>
        <v>0</v>
      </c>
      <c r="CK234">
        <v>-578.89980045000004</v>
      </c>
      <c r="CL234" s="103">
        <f t="shared" ca="1" si="296"/>
        <v>0</v>
      </c>
      <c r="CM234" s="10">
        <f t="shared" ca="1" si="297"/>
        <v>0</v>
      </c>
      <c r="CN234" s="10">
        <f t="shared" ca="1" si="298"/>
        <v>0</v>
      </c>
      <c r="CP234">
        <v>-578.87991502</v>
      </c>
      <c r="CQ234" s="103">
        <f t="shared" ca="1" si="299"/>
        <v>0</v>
      </c>
      <c r="CR234" s="10">
        <f t="shared" ca="1" si="300"/>
        <v>0</v>
      </c>
      <c r="CS234" s="10">
        <f t="shared" ca="1" si="301"/>
        <v>0</v>
      </c>
      <c r="CU234">
        <v>-578.86335579000001</v>
      </c>
      <c r="CV234" s="103">
        <f t="shared" ca="1" si="302"/>
        <v>0</v>
      </c>
      <c r="CW234" s="10">
        <f t="shared" ca="1" si="303"/>
        <v>0</v>
      </c>
      <c r="CX234" s="10">
        <f t="shared" ca="1" si="304"/>
        <v>0</v>
      </c>
      <c r="CZ234">
        <v>-578.89522384999998</v>
      </c>
      <c r="DA234" s="103">
        <f t="shared" ca="1" si="305"/>
        <v>0</v>
      </c>
      <c r="DB234" s="10">
        <f t="shared" ca="1" si="306"/>
        <v>0</v>
      </c>
      <c r="DC234" s="10">
        <f t="shared" ca="1" si="307"/>
        <v>0</v>
      </c>
      <c r="DE234">
        <v>-578.88311670999997</v>
      </c>
      <c r="DF234" s="103">
        <f t="shared" ca="1" si="308"/>
        <v>0</v>
      </c>
      <c r="DG234" s="10">
        <f t="shared" ca="1" si="309"/>
        <v>0</v>
      </c>
      <c r="DH234" s="10">
        <f t="shared" ca="1" si="310"/>
        <v>0</v>
      </c>
      <c r="DJ234">
        <v>-578.88956669000004</v>
      </c>
      <c r="DK234" s="103">
        <f t="shared" ca="1" si="311"/>
        <v>0</v>
      </c>
      <c r="DL234" s="10">
        <f t="shared" ca="1" si="312"/>
        <v>0</v>
      </c>
      <c r="DM234" s="10">
        <f t="shared" ca="1" si="313"/>
        <v>0</v>
      </c>
      <c r="DO234" s="6">
        <v>-578.88666362000004</v>
      </c>
      <c r="DP234" s="108">
        <f t="shared" ca="1" si="314"/>
        <v>0</v>
      </c>
      <c r="DQ234" s="10">
        <f t="shared" ca="1" si="315"/>
        <v>0</v>
      </c>
      <c r="DR234" s="10">
        <f t="shared" ca="1" si="316"/>
        <v>0</v>
      </c>
      <c r="DT234" s="1">
        <v>-578.83137121000004</v>
      </c>
      <c r="DU234" s="108">
        <f t="shared" ca="1" si="317"/>
        <v>0</v>
      </c>
      <c r="DV234" s="10">
        <f t="shared" ca="1" si="318"/>
        <v>0</v>
      </c>
      <c r="DW234" s="10">
        <f t="shared" ca="1" si="319"/>
        <v>0</v>
      </c>
      <c r="DY234" s="1">
        <v>-578.89622715999997</v>
      </c>
      <c r="DZ234" s="113">
        <f t="shared" ca="1" si="320"/>
        <v>0</v>
      </c>
      <c r="EA234" s="10">
        <f t="shared" ca="1" si="321"/>
        <v>0</v>
      </c>
      <c r="EB234" s="10">
        <f t="shared" ca="1" si="322"/>
        <v>0</v>
      </c>
      <c r="ED234" s="27">
        <v>-578.88450871999999</v>
      </c>
      <c r="EE234" s="108">
        <f t="shared" ca="1" si="323"/>
        <v>0</v>
      </c>
      <c r="EF234" s="10">
        <f t="shared" ca="1" si="324"/>
        <v>0</v>
      </c>
      <c r="EG234" s="10">
        <f t="shared" ca="1" si="325"/>
        <v>0</v>
      </c>
      <c r="EI234" s="1">
        <v>-578.89602416000002</v>
      </c>
      <c r="EJ234" s="113">
        <f t="shared" ca="1" si="326"/>
        <v>0</v>
      </c>
      <c r="EK234" s="10">
        <f t="shared" ca="1" si="327"/>
        <v>0</v>
      </c>
      <c r="EL234" s="10">
        <f t="shared" ca="1" si="328"/>
        <v>0</v>
      </c>
      <c r="EN234" s="141"/>
      <c r="EO234" s="141"/>
      <c r="EP234" s="173"/>
      <c r="EQ234" s="173"/>
      <c r="ER234" s="37"/>
      <c r="ES234" s="37"/>
      <c r="ET234" s="37"/>
      <c r="EU234" s="37"/>
      <c r="EV234" s="37"/>
      <c r="EW234" s="287">
        <v>0</v>
      </c>
      <c r="EX234" s="287">
        <v>0</v>
      </c>
      <c r="EY234" s="287">
        <v>0</v>
      </c>
      <c r="EZ234" s="287">
        <v>0</v>
      </c>
      <c r="FA234" s="287">
        <v>0</v>
      </c>
      <c r="FB234" s="287">
        <v>0</v>
      </c>
      <c r="FC234" s="287">
        <v>0</v>
      </c>
      <c r="FD234" s="287">
        <v>0</v>
      </c>
      <c r="FE234" s="287">
        <v>0</v>
      </c>
      <c r="FF234" s="287">
        <v>0</v>
      </c>
      <c r="FG234" s="287">
        <v>0</v>
      </c>
      <c r="FH234" s="287">
        <v>0</v>
      </c>
      <c r="FI234" s="287">
        <v>0</v>
      </c>
      <c r="FJ234" s="287">
        <v>2</v>
      </c>
      <c r="FK234" s="287">
        <v>0</v>
      </c>
      <c r="FL234" s="287"/>
      <c r="FM234" s="37"/>
    </row>
    <row r="235" spans="1:169" s="107" customFormat="1" x14ac:dyDescent="0.25">
      <c r="A235" t="s">
        <v>429</v>
      </c>
      <c r="B235" s="219">
        <v>4</v>
      </c>
      <c r="C235" t="s">
        <v>403</v>
      </c>
      <c r="D235">
        <v>-8.7387108900000001</v>
      </c>
      <c r="E235" s="108">
        <f t="shared" ca="1" si="251"/>
        <v>-5.1739497569794759</v>
      </c>
      <c r="F235" s="10">
        <f t="shared" ca="1" si="249"/>
        <v>-6.2715633994390698</v>
      </c>
      <c r="G235" s="10">
        <f t="shared" ca="1" si="252"/>
        <v>-1.5678908498597675</v>
      </c>
      <c r="I235">
        <v>-8.1369685199999999</v>
      </c>
      <c r="J235" s="108">
        <f t="shared" ca="1" si="253"/>
        <v>16.429296310929438</v>
      </c>
      <c r="K235" s="10">
        <f t="shared" ca="1" si="250"/>
        <v>15.331682668469844</v>
      </c>
      <c r="L235" s="10">
        <f t="shared" ca="1" si="254"/>
        <v>3.8329206671174609</v>
      </c>
      <c r="N235" s="35">
        <v>-580.05972366000003</v>
      </c>
      <c r="O235" s="108">
        <f t="shared" ca="1" si="255"/>
        <v>1.8786489943980664</v>
      </c>
      <c r="P235" s="10">
        <f t="shared" ca="1" si="256"/>
        <v>0.78103535193847273</v>
      </c>
      <c r="Q235" s="10">
        <f t="shared" ca="1" si="257"/>
        <v>0.19525883798461818</v>
      </c>
      <c r="S235" s="35">
        <v>-580.05315227999995</v>
      </c>
      <c r="T235" s="103">
        <f t="shared" ca="1" si="258"/>
        <v>1.9222294944200766</v>
      </c>
      <c r="U235" s="10">
        <f t="shared" ca="1" si="259"/>
        <v>0.82461585196048293</v>
      </c>
      <c r="V235" s="10">
        <f t="shared" ca="1" si="260"/>
        <v>0.20615396299012073</v>
      </c>
      <c r="X235">
        <v>-579.99125833000005</v>
      </c>
      <c r="Y235" s="108">
        <f t="shared" ca="1" si="261"/>
        <v>-0.539212208606211</v>
      </c>
      <c r="Z235" s="10">
        <f t="shared" ca="1" si="262"/>
        <v>-1.6368258510658047</v>
      </c>
      <c r="AA235" s="10">
        <f t="shared" ca="1" si="263"/>
        <v>-0.40920646276645117</v>
      </c>
      <c r="AC235">
        <v>-580.02613378000001</v>
      </c>
      <c r="AD235" s="108">
        <f t="shared" ca="1" si="264"/>
        <v>1.2797230293513784</v>
      </c>
      <c r="AE235" s="10">
        <f t="shared" ca="1" si="265"/>
        <v>0.18210938689178469</v>
      </c>
      <c r="AF235" s="10">
        <f t="shared" ca="1" si="266"/>
        <v>4.5527346722946171E-2</v>
      </c>
      <c r="AG235" s="136"/>
      <c r="AH235" s="10"/>
      <c r="AI235" s="10"/>
      <c r="AJ235" s="10"/>
      <c r="AK235" s="10"/>
      <c r="AM235">
        <v>-580.03991963999999</v>
      </c>
      <c r="AN235" s="108">
        <f t="shared" ca="1" si="267"/>
        <v>1.6680193234462481</v>
      </c>
      <c r="AO235" s="10">
        <f t="shared" ca="1" si="268"/>
        <v>0.57040568098665445</v>
      </c>
      <c r="AP235" s="10">
        <f t="shared" ca="1" si="269"/>
        <v>0.14260142024666361</v>
      </c>
      <c r="AR235" s="1">
        <v>-580.03903000000003</v>
      </c>
      <c r="AS235" s="108">
        <f t="shared" ca="1" si="270"/>
        <v>2.9606878634641913</v>
      </c>
      <c r="AT235" s="10">
        <f t="shared" ca="1" si="271"/>
        <v>1.8630742210045976</v>
      </c>
      <c r="AU235" s="10">
        <f t="shared" ca="1" si="272"/>
        <v>0.46576855525114941</v>
      </c>
      <c r="AW235">
        <v>-580.06861468</v>
      </c>
      <c r="AX235" s="108">
        <f t="shared" ca="1" si="273"/>
        <v>3.9118597304933878</v>
      </c>
      <c r="AY235" s="10">
        <f t="shared" ca="1" si="274"/>
        <v>2.8142460880337943</v>
      </c>
      <c r="AZ235" s="10">
        <f t="shared" ca="1" si="275"/>
        <v>0.70356152200844857</v>
      </c>
      <c r="BB235">
        <v>-580.06846624000002</v>
      </c>
      <c r="BC235" s="108">
        <f t="shared" ca="1" si="276"/>
        <v>4.1527541606249914</v>
      </c>
      <c r="BD235" s="10">
        <f t="shared" ca="1" si="277"/>
        <v>3.0551405181653974</v>
      </c>
      <c r="BE235" s="10">
        <f t="shared" ca="1" si="278"/>
        <v>0.76378512954134936</v>
      </c>
      <c r="BG235">
        <v>-580.07350767000003</v>
      </c>
      <c r="BH235" s="108">
        <f t="shared" ca="1" si="279"/>
        <v>1.3382821691719917</v>
      </c>
      <c r="BI235" s="10">
        <f t="shared" ca="1" si="280"/>
        <v>0.24066852671239802</v>
      </c>
      <c r="BJ235" s="10">
        <f t="shared" ca="1" si="281"/>
        <v>6.0167131678099506E-2</v>
      </c>
      <c r="BL235">
        <v>-580.07385294000005</v>
      </c>
      <c r="BM235" s="108">
        <f t="shared" ca="1" si="282"/>
        <v>1.0976136424595937</v>
      </c>
      <c r="BN235" s="10">
        <f t="shared" ca="1" si="283"/>
        <v>0</v>
      </c>
      <c r="BO235" s="10">
        <f t="shared" ca="1" si="284"/>
        <v>0</v>
      </c>
      <c r="BP235" s="105"/>
      <c r="BQ235">
        <v>-579.89629880999996</v>
      </c>
      <c r="BR235" s="112">
        <f t="shared" ca="1" si="285"/>
        <v>0.79305214933303969</v>
      </c>
      <c r="BS235" s="10">
        <f t="shared" ca="1" si="286"/>
        <v>-0.30456149312655401</v>
      </c>
      <c r="BT235" s="10">
        <f t="shared" ca="1" si="287"/>
        <v>-7.6140373281638501E-2</v>
      </c>
      <c r="BV235">
        <v>-579.84565537000003</v>
      </c>
      <c r="BW235" s="103">
        <f t="shared" ca="1" si="329"/>
        <v>3.9506586120658942</v>
      </c>
      <c r="BX235" s="10">
        <f t="shared" ca="1" si="288"/>
        <v>2.8530449696063007</v>
      </c>
      <c r="BY235" s="10">
        <f t="shared" ca="1" si="289"/>
        <v>0.71326124240157518</v>
      </c>
      <c r="CA235">
        <v>-580.05759431000001</v>
      </c>
      <c r="CB235" s="103">
        <f t="shared" ca="1" si="290"/>
        <v>1.2735357906255729</v>
      </c>
      <c r="CC235" s="10">
        <f t="shared" ca="1" si="291"/>
        <v>0.17592214816597918</v>
      </c>
      <c r="CD235" s="10">
        <f t="shared" ca="1" si="292"/>
        <v>4.3980537041494794E-2</v>
      </c>
      <c r="CF235">
        <v>-580.04841912999996</v>
      </c>
      <c r="CG235" s="103">
        <f t="shared" ca="1" si="293"/>
        <v>1.593728532857718</v>
      </c>
      <c r="CH235" s="10">
        <f t="shared" ca="1" si="294"/>
        <v>0.49611489039812429</v>
      </c>
      <c r="CI235" s="10">
        <f t="shared" ca="1" si="295"/>
        <v>0.12402872259953107</v>
      </c>
      <c r="CK235">
        <v>-580.07184512000003</v>
      </c>
      <c r="CL235" s="103">
        <f t="shared" ca="1" si="296"/>
        <v>1.1265104318616053</v>
      </c>
      <c r="CM235" s="10">
        <f t="shared" ca="1" si="297"/>
        <v>2.8896789402011569E-2</v>
      </c>
      <c r="CN235" s="10">
        <f t="shared" ca="1" si="298"/>
        <v>7.2241973505028922E-3</v>
      </c>
      <c r="CP235">
        <v>-580.04577945999995</v>
      </c>
      <c r="CQ235" s="103">
        <f t="shared" ca="1" si="299"/>
        <v>-1.1149077905215625</v>
      </c>
      <c r="CR235" s="10">
        <f t="shared" ca="1" si="300"/>
        <v>-2.2125214329811564</v>
      </c>
      <c r="CS235" s="10">
        <f t="shared" ca="1" si="301"/>
        <v>-0.55313035824528911</v>
      </c>
      <c r="CU235">
        <v>-580.02607333000003</v>
      </c>
      <c r="CV235" s="103">
        <f t="shared" ca="1" si="302"/>
        <v>0.33298137573828046</v>
      </c>
      <c r="CW235" s="10">
        <f t="shared" ca="1" si="303"/>
        <v>-0.76463226672131324</v>
      </c>
      <c r="CX235" s="10">
        <f t="shared" ca="1" si="304"/>
        <v>-0.19115806668032831</v>
      </c>
      <c r="CZ235">
        <v>-580.06537347000005</v>
      </c>
      <c r="DA235" s="103">
        <f t="shared" ca="1" si="305"/>
        <v>0.25999580404908407</v>
      </c>
      <c r="DB235" s="10">
        <f t="shared" ca="1" si="306"/>
        <v>-0.83761783841050963</v>
      </c>
      <c r="DC235" s="10">
        <f t="shared" ca="1" si="307"/>
        <v>-0.20940445960262741</v>
      </c>
      <c r="DE235">
        <v>-580.05420339</v>
      </c>
      <c r="DF235" s="103">
        <f t="shared" ca="1" si="308"/>
        <v>0.94116937369575226</v>
      </c>
      <c r="DG235" s="10">
        <f t="shared" ca="1" si="309"/>
        <v>-0.15644426876384143</v>
      </c>
      <c r="DH235" s="10">
        <f t="shared" ca="1" si="310"/>
        <v>-3.9111067190960358E-2</v>
      </c>
      <c r="DJ235">
        <v>-580.06202318999999</v>
      </c>
      <c r="DK235" s="103">
        <f t="shared" ca="1" si="311"/>
        <v>1.4484601994034574</v>
      </c>
      <c r="DL235" s="10">
        <f t="shared" ca="1" si="312"/>
        <v>0.35084655694386369</v>
      </c>
      <c r="DM235" s="10">
        <f t="shared" ca="1" si="313"/>
        <v>8.7711639235965921E-2</v>
      </c>
      <c r="DO235" s="6">
        <v>-580.05430306000005</v>
      </c>
      <c r="DP235" s="108">
        <f t="shared" ca="1" si="314"/>
        <v>-0.40914841815574027</v>
      </c>
      <c r="DQ235" s="10">
        <f t="shared" ca="1" si="315"/>
        <v>-1.506762060615334</v>
      </c>
      <c r="DR235" s="10">
        <f t="shared" ca="1" si="316"/>
        <v>-0.37669051515383351</v>
      </c>
      <c r="DT235" s="1">
        <v>-579.99512205999997</v>
      </c>
      <c r="DU235" s="108">
        <f t="shared" ca="1" si="317"/>
        <v>8.4565183619006348</v>
      </c>
      <c r="DV235" s="10">
        <f t="shared" ca="1" si="318"/>
        <v>7.3589047194410409</v>
      </c>
      <c r="DW235" s="10">
        <f t="shared" ca="1" si="319"/>
        <v>1.8397261798602602</v>
      </c>
      <c r="DY235" s="1">
        <v>-580.06909882000002</v>
      </c>
      <c r="DZ235" s="113">
        <f t="shared" ca="1" si="320"/>
        <v>1.6456988283733154</v>
      </c>
      <c r="EA235" s="10">
        <f t="shared" ca="1" si="321"/>
        <v>0.54808518591372168</v>
      </c>
      <c r="EB235" s="10">
        <f t="shared" ca="1" si="322"/>
        <v>0.13702129647843042</v>
      </c>
      <c r="ED235" s="1">
        <v>-580.04422216</v>
      </c>
      <c r="EE235" s="108">
        <f t="shared" ca="1" si="323"/>
        <v>-4.325325410640982</v>
      </c>
      <c r="EF235" s="10">
        <f t="shared" ca="1" si="324"/>
        <v>-5.4229390531005759</v>
      </c>
      <c r="EG235" s="10">
        <f t="shared" ca="1" si="325"/>
        <v>-1.355734763275144</v>
      </c>
      <c r="EI235" s="1">
        <v>-580.06873354000004</v>
      </c>
      <c r="EJ235" s="113">
        <f t="shared" ca="1" si="326"/>
        <v>2.3405583693232273</v>
      </c>
      <c r="EK235" s="10">
        <f t="shared" ca="1" si="327"/>
        <v>1.2429447268636336</v>
      </c>
      <c r="EL235" s="10">
        <f t="shared" ca="1" si="328"/>
        <v>0.31073618171590839</v>
      </c>
      <c r="EN235" s="141"/>
      <c r="EO235" s="141"/>
      <c r="EP235" s="173"/>
      <c r="EQ235" s="173"/>
      <c r="ER235" s="37"/>
      <c r="ES235" s="37"/>
      <c r="ET235" s="37"/>
      <c r="EU235" s="37"/>
      <c r="EV235" s="37"/>
      <c r="EW235" s="287">
        <v>0</v>
      </c>
      <c r="EX235" s="287">
        <v>0</v>
      </c>
      <c r="EY235" s="287">
        <v>0</v>
      </c>
      <c r="EZ235" s="287">
        <v>2</v>
      </c>
      <c r="FA235" s="287">
        <v>0</v>
      </c>
      <c r="FB235" s="287">
        <v>0</v>
      </c>
      <c r="FC235" s="287">
        <v>0</v>
      </c>
      <c r="FD235" s="287">
        <v>0</v>
      </c>
      <c r="FE235" s="287">
        <v>0</v>
      </c>
      <c r="FF235" s="287">
        <v>0</v>
      </c>
      <c r="FG235" s="287">
        <v>0</v>
      </c>
      <c r="FH235" s="287">
        <v>0</v>
      </c>
      <c r="FI235" s="287">
        <v>0</v>
      </c>
      <c r="FJ235" s="287">
        <v>2</v>
      </c>
      <c r="FK235" s="287">
        <v>0</v>
      </c>
      <c r="FL235" s="287"/>
      <c r="FM235" s="37"/>
    </row>
    <row r="236" spans="1:169" s="107" customFormat="1" x14ac:dyDescent="0.25">
      <c r="A236" t="s">
        <v>429</v>
      </c>
      <c r="B236" s="219">
        <v>6</v>
      </c>
      <c r="C236" t="s">
        <v>404</v>
      </c>
      <c r="D236">
        <v>-10.01092115</v>
      </c>
      <c r="E236" s="108">
        <f t="shared" ca="1" si="251"/>
        <v>63.232324904799967</v>
      </c>
      <c r="F236" s="10">
        <f t="shared" ca="1" si="249"/>
        <v>-4.5448406089877125</v>
      </c>
      <c r="G236" s="10">
        <f t="shared" ca="1" si="252"/>
        <v>-0.75747343483128537</v>
      </c>
      <c r="I236">
        <v>-9.4812499999999993</v>
      </c>
      <c r="J236" s="108">
        <f t="shared" ca="1" si="253"/>
        <v>130.57868666485928</v>
      </c>
      <c r="K236" s="10">
        <f t="shared" ca="1" si="250"/>
        <v>62.801521151071597</v>
      </c>
      <c r="L236" s="10">
        <f t="shared" ca="1" si="254"/>
        <v>10.466920191845267</v>
      </c>
      <c r="N236" s="35">
        <v>-581.33528326999999</v>
      </c>
      <c r="O236" s="108">
        <f t="shared" ca="1" si="255"/>
        <v>68.281563523064776</v>
      </c>
      <c r="P236" s="10">
        <f t="shared" ca="1" si="256"/>
        <v>0.50439800927709655</v>
      </c>
      <c r="Q236" s="10">
        <f t="shared" ca="1" si="257"/>
        <v>8.4066334879516091E-2</v>
      </c>
      <c r="S236" s="35">
        <v>-581.32862563000003</v>
      </c>
      <c r="T236" s="103">
        <f t="shared" ca="1" si="258"/>
        <v>68.357956468830096</v>
      </c>
      <c r="U236" s="10">
        <f t="shared" ca="1" si="259"/>
        <v>0.58079095504241707</v>
      </c>
      <c r="V236" s="10">
        <f t="shared" ca="1" si="260"/>
        <v>9.6798492507069511E-2</v>
      </c>
      <c r="X236">
        <v>-581.26457250999999</v>
      </c>
      <c r="Y236" s="108">
        <f t="shared" ca="1" si="261"/>
        <v>65.601428658460591</v>
      </c>
      <c r="Z236" s="10">
        <f t="shared" ca="1" si="262"/>
        <v>-2.1757368553270879</v>
      </c>
      <c r="AA236" s="10">
        <f t="shared" ca="1" si="263"/>
        <v>-0.36262280922118134</v>
      </c>
      <c r="AC236">
        <v>-581.29934183</v>
      </c>
      <c r="AD236" s="108">
        <f t="shared" ca="1" si="264"/>
        <v>67.253415127008012</v>
      </c>
      <c r="AE236" s="10">
        <f t="shared" ca="1" si="265"/>
        <v>-0.52375038677966756</v>
      </c>
      <c r="AF236" s="10">
        <f t="shared" ca="1" si="266"/>
        <v>-8.7291731129944594E-2</v>
      </c>
      <c r="AG236" s="136"/>
      <c r="AH236" s="10"/>
      <c r="AI236" s="10"/>
      <c r="AJ236" s="10"/>
      <c r="AK236" s="10"/>
      <c r="AM236">
        <v>-581.31322349000004</v>
      </c>
      <c r="AN236" s="108">
        <f t="shared" ca="1" si="267"/>
        <v>67.857561966938647</v>
      </c>
      <c r="AO236" s="10">
        <f t="shared" ca="1" si="268"/>
        <v>8.0396453150967773E-2</v>
      </c>
      <c r="AP236" s="10">
        <f t="shared" ca="1" si="269"/>
        <v>1.3399408858494629E-2</v>
      </c>
      <c r="AR236" s="1">
        <v>-581.31189838</v>
      </c>
      <c r="AS236" s="108">
        <f t="shared" ca="1" si="270"/>
        <v>70.629200193887272</v>
      </c>
      <c r="AT236" s="10">
        <f t="shared" ca="1" si="271"/>
        <v>2.8520346800995924</v>
      </c>
      <c r="AU236" s="10">
        <f t="shared" ca="1" si="272"/>
        <v>0.47533911334993206</v>
      </c>
      <c r="AW236">
        <v>-581.34395183000004</v>
      </c>
      <c r="AX236" s="108">
        <f t="shared" ca="1" si="273"/>
        <v>69.971162881089953</v>
      </c>
      <c r="AY236" s="10">
        <f t="shared" ca="1" si="274"/>
        <v>2.1939973673022735</v>
      </c>
      <c r="AZ236" s="10">
        <f t="shared" ca="1" si="275"/>
        <v>0.36566622788371222</v>
      </c>
      <c r="BB236">
        <v>-581.34364325000001</v>
      </c>
      <c r="BC236" s="108">
        <f t="shared" ca="1" si="276"/>
        <v>70.359208171599718</v>
      </c>
      <c r="BD236" s="10">
        <f t="shared" ca="1" si="277"/>
        <v>2.582042657812039</v>
      </c>
      <c r="BE236" s="10">
        <f t="shared" ca="1" si="278"/>
        <v>0.43034044296867319</v>
      </c>
      <c r="BG236">
        <v>-581.35003481000001</v>
      </c>
      <c r="BH236" s="108">
        <f t="shared" ca="1" si="279"/>
        <v>67.990807227974699</v>
      </c>
      <c r="BI236" s="10">
        <f t="shared" ca="1" si="280"/>
        <v>0.21364171418701972</v>
      </c>
      <c r="BJ236" s="10">
        <f t="shared" ca="1" si="281"/>
        <v>3.5606952364503286E-2</v>
      </c>
      <c r="BL236">
        <v>-581.35043732999998</v>
      </c>
      <c r="BM236" s="108">
        <f t="shared" ca="1" si="282"/>
        <v>67.777165513787679</v>
      </c>
      <c r="BN236" s="10">
        <f t="shared" ca="1" si="283"/>
        <v>0</v>
      </c>
      <c r="BO236" s="10">
        <f t="shared" ca="1" si="284"/>
        <v>0</v>
      </c>
      <c r="BP236" s="105"/>
      <c r="BQ236">
        <v>-581.16804754999998</v>
      </c>
      <c r="BR236" s="112">
        <f t="shared" ca="1" si="285"/>
        <v>66.032163386290236</v>
      </c>
      <c r="BS236" s="10">
        <f t="shared" ca="1" si="286"/>
        <v>-1.7450021274974432</v>
      </c>
      <c r="BT236" s="10">
        <f t="shared" ca="1" si="287"/>
        <v>-0.29083368791624054</v>
      </c>
      <c r="BV236">
        <v>-581.1160959</v>
      </c>
      <c r="BW236" s="103">
        <f t="shared" ca="1" si="329"/>
        <v>71.764188272429479</v>
      </c>
      <c r="BX236" s="10">
        <f t="shared" ca="1" si="288"/>
        <v>3.9870227586417997</v>
      </c>
      <c r="BY236" s="10">
        <f t="shared" ca="1" si="289"/>
        <v>0.66450379310696661</v>
      </c>
      <c r="CA236">
        <v>-581.33284088000005</v>
      </c>
      <c r="CB236" s="103">
        <f t="shared" ca="1" si="290"/>
        <v>67.703320254728567</v>
      </c>
      <c r="CC236" s="10">
        <f t="shared" ca="1" si="291"/>
        <v>-7.3845259059112323E-2</v>
      </c>
      <c r="CD236" s="10">
        <f t="shared" ca="1" si="292"/>
        <v>-1.230754317651872E-2</v>
      </c>
      <c r="CF236">
        <v>-581.32370046000005</v>
      </c>
      <c r="CG236" s="103">
        <f t="shared" ca="1" si="293"/>
        <v>68.130704084408237</v>
      </c>
      <c r="CH236" s="10">
        <f t="shared" ca="1" si="294"/>
        <v>0.35353857062055738</v>
      </c>
      <c r="CI236" s="10">
        <f t="shared" ca="1" si="295"/>
        <v>5.8923095103426228E-2</v>
      </c>
      <c r="CK236">
        <v>-581.34827082000004</v>
      </c>
      <c r="CL236" s="103">
        <f t="shared" ca="1" si="296"/>
        <v>67.753056618072833</v>
      </c>
      <c r="CM236" s="10">
        <f t="shared" ca="1" si="297"/>
        <v>-2.4108895714846312E-2</v>
      </c>
      <c r="CN236" s="10">
        <f t="shared" ca="1" si="298"/>
        <v>-4.018149285807719E-3</v>
      </c>
      <c r="CP236">
        <v>-581.31692839000004</v>
      </c>
      <c r="CQ236" s="103">
        <f t="shared" ca="1" si="299"/>
        <v>63.837149454457624</v>
      </c>
      <c r="CR236" s="10">
        <f t="shared" ca="1" si="300"/>
        <v>-3.9400160593300555</v>
      </c>
      <c r="CS236" s="10">
        <f t="shared" ca="1" si="301"/>
        <v>-0.65666934322167592</v>
      </c>
      <c r="CU236">
        <v>-581.29504847999999</v>
      </c>
      <c r="CV236" s="103">
        <f t="shared" ca="1" si="302"/>
        <v>67.343569345002308</v>
      </c>
      <c r="CW236" s="10">
        <f t="shared" ca="1" si="303"/>
        <v>-0.43359616878537111</v>
      </c>
      <c r="CX236" s="10">
        <f t="shared" ca="1" si="304"/>
        <v>-7.226602813089518E-2</v>
      </c>
      <c r="CZ236">
        <v>-581.33930484999996</v>
      </c>
      <c r="DA236" s="103">
        <f t="shared" ca="1" si="305"/>
        <v>65.643980043762298</v>
      </c>
      <c r="DB236" s="10">
        <f t="shared" ca="1" si="306"/>
        <v>-2.1331854700253814</v>
      </c>
      <c r="DC236" s="10">
        <f t="shared" ca="1" si="307"/>
        <v>-0.3555309116708969</v>
      </c>
      <c r="DE236">
        <v>-581.32793017999995</v>
      </c>
      <c r="DF236" s="103">
        <f t="shared" ca="1" si="308"/>
        <v>66.289931533262973</v>
      </c>
      <c r="DG236" s="10">
        <f t="shared" ca="1" si="309"/>
        <v>-1.4872339805247066</v>
      </c>
      <c r="DH236" s="10">
        <f t="shared" ca="1" si="310"/>
        <v>-0.2478723300874511</v>
      </c>
      <c r="DJ236">
        <v>-581.33771929</v>
      </c>
      <c r="DK236" s="103">
        <f t="shared" ca="1" si="311"/>
        <v>67.680698555239374</v>
      </c>
      <c r="DL236" s="10">
        <f t="shared" ca="1" si="312"/>
        <v>-9.6466958548305115E-2</v>
      </c>
      <c r="DM236" s="10">
        <f t="shared" ca="1" si="313"/>
        <v>-1.6077826424717518E-2</v>
      </c>
      <c r="DO236" s="6">
        <v>-581.32628835000003</v>
      </c>
      <c r="DP236" s="108">
        <f t="shared" ca="1" si="314"/>
        <v>64.659663151312657</v>
      </c>
      <c r="DQ236" s="10">
        <f t="shared" ca="1" si="315"/>
        <v>-3.1175023624750224</v>
      </c>
      <c r="DR236" s="10">
        <f t="shared" ca="1" si="316"/>
        <v>-0.51958372707917044</v>
      </c>
      <c r="DT236" s="1">
        <v>-581.24814354</v>
      </c>
      <c r="DU236" s="108">
        <f t="shared" ca="1" si="317"/>
        <v>72.931160484605954</v>
      </c>
      <c r="DV236" s="10">
        <f t="shared" ca="1" si="318"/>
        <v>5.1539949708182746</v>
      </c>
      <c r="DW236" s="10">
        <f t="shared" ca="1" si="319"/>
        <v>0.85899916180304581</v>
      </c>
      <c r="DY236" s="1">
        <v>-581.34583344999999</v>
      </c>
      <c r="DZ236" s="113">
        <f t="shared" ca="1" si="320"/>
        <v>68.466346098348311</v>
      </c>
      <c r="EA236" s="10">
        <f t="shared" ca="1" si="321"/>
        <v>0.68918058456063136</v>
      </c>
      <c r="EB236" s="10">
        <f t="shared" ca="1" si="322"/>
        <v>0.11486343076010523</v>
      </c>
      <c r="ED236" s="1">
        <v>-581.31477146999998</v>
      </c>
      <c r="EE236" s="108">
        <f t="shared" ca="1" si="323"/>
        <v>60.899855126522858</v>
      </c>
      <c r="EF236" s="10">
        <f t="shared" ca="1" si="324"/>
        <v>-6.8773103872648207</v>
      </c>
      <c r="EG236" s="10">
        <f t="shared" ca="1" si="325"/>
        <v>-1.14621839787747</v>
      </c>
      <c r="EI236" s="1">
        <v>-581.34522073999995</v>
      </c>
      <c r="EJ236" s="113">
        <f t="shared" ca="1" si="326"/>
        <v>69.802632788886783</v>
      </c>
      <c r="EK236" s="10">
        <f t="shared" ca="1" si="327"/>
        <v>2.0254672750991034</v>
      </c>
      <c r="EL236" s="10">
        <f t="shared" ca="1" si="328"/>
        <v>0.33757787918318388</v>
      </c>
      <c r="EN236" s="141"/>
      <c r="EO236" s="141"/>
      <c r="EP236" s="173"/>
      <c r="EQ236" s="173"/>
      <c r="ER236" s="37"/>
      <c r="ES236" s="37"/>
      <c r="ET236" s="37"/>
      <c r="EU236" s="37"/>
      <c r="EV236" s="37"/>
      <c r="EW236" s="287">
        <v>0</v>
      </c>
      <c r="EX236" s="287">
        <v>0</v>
      </c>
      <c r="EY236" s="287">
        <v>0</v>
      </c>
      <c r="EZ236" s="287">
        <v>4</v>
      </c>
      <c r="FA236" s="287">
        <v>0</v>
      </c>
      <c r="FB236" s="287">
        <v>0</v>
      </c>
      <c r="FC236" s="287">
        <v>0</v>
      </c>
      <c r="FD236" s="287">
        <v>0</v>
      </c>
      <c r="FE236" s="287">
        <v>0</v>
      </c>
      <c r="FF236" s="287">
        <v>0</v>
      </c>
      <c r="FG236" s="287">
        <v>0</v>
      </c>
      <c r="FH236" s="287">
        <v>0</v>
      </c>
      <c r="FI236" s="287">
        <v>0</v>
      </c>
      <c r="FJ236" s="287">
        <v>2</v>
      </c>
      <c r="FK236" s="287">
        <v>0</v>
      </c>
      <c r="FL236" s="287"/>
      <c r="FM236" s="37"/>
    </row>
    <row r="237" spans="1:169" s="107" customFormat="1" x14ac:dyDescent="0.25">
      <c r="A237" t="s">
        <v>429</v>
      </c>
      <c r="B237" s="219">
        <v>7</v>
      </c>
      <c r="C237" t="s">
        <v>405</v>
      </c>
      <c r="D237">
        <v>-10.616816780000001</v>
      </c>
      <c r="E237" s="108">
        <f t="shared" ca="1" si="251"/>
        <v>78.478729100190947</v>
      </c>
      <c r="F237" s="10">
        <f t="shared" ca="1" si="249"/>
        <v>-1.935036953135338</v>
      </c>
      <c r="G237" s="10">
        <f t="shared" ca="1" si="252"/>
        <v>-0.27643385044790542</v>
      </c>
      <c r="I237">
        <v>-10.126919790000001</v>
      </c>
      <c r="J237" s="108">
        <f t="shared" ca="1" si="253"/>
        <v>171.04262247827515</v>
      </c>
      <c r="K237" s="10">
        <f t="shared" ca="1" si="250"/>
        <v>90.628856424948864</v>
      </c>
      <c r="L237" s="10">
        <f t="shared" ca="1" si="254"/>
        <v>12.946979489278409</v>
      </c>
      <c r="N237" s="35">
        <v>-581.93995834999998</v>
      </c>
      <c r="O237" s="108">
        <f t="shared" ca="1" si="255"/>
        <v>80.709507907416977</v>
      </c>
      <c r="P237" s="10">
        <f t="shared" ca="1" si="256"/>
        <v>0.29574185409069287</v>
      </c>
      <c r="Q237" s="10">
        <f t="shared" ca="1" si="257"/>
        <v>4.2248836298670413E-2</v>
      </c>
      <c r="S237" s="35">
        <v>-581.93322407000005</v>
      </c>
      <c r="T237" s="103">
        <f t="shared" ca="1" si="258"/>
        <v>80.781279249405046</v>
      </c>
      <c r="U237" s="10">
        <f t="shared" ca="1" si="259"/>
        <v>0.36751319607876098</v>
      </c>
      <c r="V237" s="10">
        <f t="shared" ca="1" si="260"/>
        <v>5.250188515410871E-2</v>
      </c>
      <c r="X237">
        <v>-581.86898883000003</v>
      </c>
      <c r="Y237" s="108">
        <f t="shared" ca="1" si="261"/>
        <v>78.44037575007205</v>
      </c>
      <c r="Z237" s="10">
        <f t="shared" ca="1" si="262"/>
        <v>-1.9733903032542344</v>
      </c>
      <c r="AA237" s="10">
        <f t="shared" ca="1" si="263"/>
        <v>-0.28191290046489065</v>
      </c>
      <c r="AC237">
        <v>-581.90345980999996</v>
      </c>
      <c r="AD237" s="108">
        <f t="shared" ca="1" si="264"/>
        <v>79.85497556386963</v>
      </c>
      <c r="AE237" s="10">
        <f t="shared" ca="1" si="265"/>
        <v>-0.55879048945665488</v>
      </c>
      <c r="AF237" s="10">
        <f t="shared" ca="1" si="266"/>
        <v>-7.9827212779522122E-2</v>
      </c>
      <c r="AG237" s="136"/>
      <c r="AH237" s="10"/>
      <c r="AI237" s="10"/>
      <c r="AJ237" s="10"/>
      <c r="AK237" s="10"/>
      <c r="AM237">
        <v>-581.91722384000002</v>
      </c>
      <c r="AN237" s="108">
        <f t="shared" ca="1" si="267"/>
        <v>80.463176112017067</v>
      </c>
      <c r="AO237" s="10">
        <f t="shared" ca="1" si="268"/>
        <v>4.9410058690781966E-2</v>
      </c>
      <c r="AP237" s="10">
        <f t="shared" ca="1" si="269"/>
        <v>7.0585798129688525E-3</v>
      </c>
      <c r="AR237" s="1">
        <v>-581.91554053000004</v>
      </c>
      <c r="AS237" s="108">
        <f t="shared" ca="1" si="270"/>
        <v>83.886156130772036</v>
      </c>
      <c r="AT237" s="10">
        <f t="shared" ca="1" si="271"/>
        <v>3.4723900774457519</v>
      </c>
      <c r="AU237" s="10">
        <f t="shared" ca="1" si="272"/>
        <v>0.49605572534939313</v>
      </c>
      <c r="AW237">
        <v>-581.94877326999995</v>
      </c>
      <c r="AX237" s="108">
        <f t="shared" ca="1" si="273"/>
        <v>82.388941619567944</v>
      </c>
      <c r="AY237" s="10">
        <f t="shared" ca="1" si="274"/>
        <v>1.9751755662416599</v>
      </c>
      <c r="AZ237" s="10">
        <f t="shared" ca="1" si="275"/>
        <v>0.28216793803452284</v>
      </c>
      <c r="BB237">
        <v>-581.94836961999999</v>
      </c>
      <c r="BC237" s="108">
        <f t="shared" ca="1" si="276"/>
        <v>82.841149705361914</v>
      </c>
      <c r="BD237" s="10">
        <f t="shared" ca="1" si="277"/>
        <v>2.4273836520356298</v>
      </c>
      <c r="BE237" s="10">
        <f t="shared" ca="1" si="278"/>
        <v>0.34676909314794713</v>
      </c>
      <c r="BG237">
        <v>-581.95527956000001</v>
      </c>
      <c r="BH237" s="108">
        <f t="shared" ca="1" si="279"/>
        <v>80.597463037963379</v>
      </c>
      <c r="BI237" s="10">
        <f t="shared" ca="1" si="280"/>
        <v>0.18369698463709483</v>
      </c>
      <c r="BJ237" s="10">
        <f t="shared" ca="1" si="281"/>
        <v>2.6242426376727832E-2</v>
      </c>
      <c r="BL237">
        <v>-581.95573689000003</v>
      </c>
      <c r="BM237" s="108">
        <f t="shared" ca="1" si="282"/>
        <v>80.413766053326285</v>
      </c>
      <c r="BN237" s="10">
        <f t="shared" ca="1" si="283"/>
        <v>0</v>
      </c>
      <c r="BO237" s="10">
        <f t="shared" ca="1" si="284"/>
        <v>0</v>
      </c>
      <c r="BP237" s="105"/>
      <c r="BQ237">
        <v>-581.77190360999998</v>
      </c>
      <c r="BR237" s="112">
        <f t="shared" ca="1" si="285"/>
        <v>78.559941314971184</v>
      </c>
      <c r="BS237" s="10">
        <f t="shared" ca="1" si="286"/>
        <v>-1.853824738355101</v>
      </c>
      <c r="BT237" s="10">
        <f t="shared" ca="1" si="287"/>
        <v>-0.26483210547930014</v>
      </c>
      <c r="BV237">
        <v>-581.71905075999996</v>
      </c>
      <c r="BW237" s="103">
        <f t="shared" ca="1" si="329"/>
        <v>85.424121076445942</v>
      </c>
      <c r="BX237" s="10">
        <f t="shared" ca="1" si="288"/>
        <v>5.0103550231196579</v>
      </c>
      <c r="BY237" s="10">
        <f t="shared" ca="1" si="289"/>
        <v>0.71576500330280823</v>
      </c>
      <c r="CA237">
        <v>-581.93756350000001</v>
      </c>
      <c r="CB237" s="103">
        <f t="shared" ca="1" si="290"/>
        <v>80.272749093259606</v>
      </c>
      <c r="CC237" s="10">
        <f t="shared" ca="1" si="291"/>
        <v>-0.14101696006667908</v>
      </c>
      <c r="CD237" s="10">
        <f t="shared" ca="1" si="292"/>
        <v>-2.0145280009525583E-2</v>
      </c>
      <c r="CF237">
        <v>-581.92839653999999</v>
      </c>
      <c r="CG237" s="103">
        <f t="shared" ca="1" si="293"/>
        <v>80.726168271385546</v>
      </c>
      <c r="CH237" s="10">
        <f t="shared" ca="1" si="294"/>
        <v>0.31240221805926183</v>
      </c>
      <c r="CI237" s="10">
        <f t="shared" ca="1" si="295"/>
        <v>4.4628888294180262E-2</v>
      </c>
      <c r="CK237">
        <v>-581.95347049999998</v>
      </c>
      <c r="CL237" s="103">
        <f t="shared" ca="1" si="296"/>
        <v>80.350268417539041</v>
      </c>
      <c r="CM237" s="10">
        <f t="shared" ca="1" si="297"/>
        <v>-6.3497635787243212E-2</v>
      </c>
      <c r="CN237" s="10">
        <f t="shared" ca="1" si="298"/>
        <v>-9.0710908267490307E-3</v>
      </c>
      <c r="CP237">
        <v>-581.91984729000001</v>
      </c>
      <c r="CQ237" s="103">
        <f t="shared" ca="1" si="299"/>
        <v>75.821517139345076</v>
      </c>
      <c r="CR237" s="10">
        <f t="shared" ca="1" si="300"/>
        <v>-4.5922489139812086</v>
      </c>
      <c r="CS237" s="10">
        <f t="shared" ca="1" si="301"/>
        <v>-0.65603555914017264</v>
      </c>
      <c r="CU237">
        <v>-581.89700860000005</v>
      </c>
      <c r="CV237" s="103">
        <f t="shared" ca="1" si="302"/>
        <v>80.437592570052487</v>
      </c>
      <c r="CW237" s="10">
        <f t="shared" ca="1" si="303"/>
        <v>2.382651672620284E-2</v>
      </c>
      <c r="CX237" s="10">
        <f t="shared" ca="1" si="304"/>
        <v>3.4037881037432627E-3</v>
      </c>
      <c r="CZ237">
        <v>-581.94380312999999</v>
      </c>
      <c r="DA237" s="103">
        <f t="shared" ca="1" si="305"/>
        <v>77.962380181976428</v>
      </c>
      <c r="DB237" s="10">
        <f t="shared" ca="1" si="306"/>
        <v>-2.4513858713498564</v>
      </c>
      <c r="DC237" s="10">
        <f t="shared" ca="1" si="307"/>
        <v>-0.35019798162140808</v>
      </c>
      <c r="DE237">
        <v>-581.93231863000005</v>
      </c>
      <c r="DF237" s="103">
        <f t="shared" ca="1" si="308"/>
        <v>78.585992351190583</v>
      </c>
      <c r="DG237" s="10">
        <f t="shared" ca="1" si="309"/>
        <v>-1.8277737021357012</v>
      </c>
      <c r="DH237" s="10">
        <f t="shared" ca="1" si="310"/>
        <v>-0.26111052887652875</v>
      </c>
      <c r="DJ237">
        <v>-581.94272019000005</v>
      </c>
      <c r="DK237" s="103">
        <f t="shared" ca="1" si="311"/>
        <v>80.184935483837265</v>
      </c>
      <c r="DL237" s="10">
        <f t="shared" ca="1" si="312"/>
        <v>-0.22883056948901981</v>
      </c>
      <c r="DM237" s="10">
        <f t="shared" ca="1" si="313"/>
        <v>-3.269008135557426E-2</v>
      </c>
      <c r="DO237" s="6">
        <v>-581.93035338000004</v>
      </c>
      <c r="DP237" s="108">
        <f t="shared" ca="1" si="314"/>
        <v>77.15920317499355</v>
      </c>
      <c r="DQ237" s="10">
        <f t="shared" ca="1" si="315"/>
        <v>-3.2545628783327345</v>
      </c>
      <c r="DR237" s="10">
        <f t="shared" ca="1" si="316"/>
        <v>-0.46493755404753351</v>
      </c>
      <c r="DT237" s="1">
        <v>-581.84119528999997</v>
      </c>
      <c r="DU237" s="108">
        <f t="shared" ca="1" si="317"/>
        <v>84.172664189986349</v>
      </c>
      <c r="DV237" s="10">
        <f t="shared" ca="1" si="318"/>
        <v>3.7588981366600649</v>
      </c>
      <c r="DW237" s="10">
        <f t="shared" ca="1" si="319"/>
        <v>0.53698544809429494</v>
      </c>
      <c r="DY237" s="1">
        <v>-581.95149473000004</v>
      </c>
      <c r="DZ237" s="113">
        <f t="shared" ca="1" si="320"/>
        <v>81.353338416598604</v>
      </c>
      <c r="EA237" s="10">
        <f t="shared" ca="1" si="321"/>
        <v>0.93957236327231897</v>
      </c>
      <c r="EB237" s="10">
        <f t="shared" ca="1" si="322"/>
        <v>0.13422462332461699</v>
      </c>
      <c r="ED237" s="1">
        <v>-581.91840468999999</v>
      </c>
      <c r="EE237" s="108">
        <f t="shared" ca="1" si="323"/>
        <v>73.657160159735994</v>
      </c>
      <c r="EF237" s="10">
        <f t="shared" ca="1" si="324"/>
        <v>-6.7566058935902902</v>
      </c>
      <c r="EG237" s="10">
        <f t="shared" ca="1" si="325"/>
        <v>-0.96522941337004142</v>
      </c>
      <c r="EI237" s="1">
        <v>-581.95066326999995</v>
      </c>
      <c r="EJ237" s="113">
        <f t="shared" ca="1" si="326"/>
        <v>82.950703364106772</v>
      </c>
      <c r="EK237" s="10">
        <f t="shared" ca="1" si="327"/>
        <v>2.5369373107804876</v>
      </c>
      <c r="EL237" s="10">
        <f t="shared" ca="1" si="328"/>
        <v>0.36241961582578391</v>
      </c>
      <c r="EN237" s="141"/>
      <c r="EO237" s="141"/>
      <c r="EP237" s="173"/>
      <c r="EQ237" s="173"/>
      <c r="ER237" s="37"/>
      <c r="ES237" s="37"/>
      <c r="ET237" s="37"/>
      <c r="EU237" s="37"/>
      <c r="EV237" s="37"/>
      <c r="EW237" s="287">
        <v>0</v>
      </c>
      <c r="EX237" s="287">
        <v>0</v>
      </c>
      <c r="EY237" s="287">
        <v>0</v>
      </c>
      <c r="EZ237" s="287">
        <v>5</v>
      </c>
      <c r="FA237" s="287">
        <v>0</v>
      </c>
      <c r="FB237" s="287">
        <v>0</v>
      </c>
      <c r="FC237" s="287">
        <v>0</v>
      </c>
      <c r="FD237" s="287">
        <v>0</v>
      </c>
      <c r="FE237" s="287">
        <v>0</v>
      </c>
      <c r="FF237" s="287">
        <v>0</v>
      </c>
      <c r="FG237" s="287">
        <v>0</v>
      </c>
      <c r="FH237" s="287">
        <v>0</v>
      </c>
      <c r="FI237" s="287">
        <v>0</v>
      </c>
      <c r="FJ237" s="287">
        <v>2</v>
      </c>
      <c r="FK237" s="287">
        <v>0</v>
      </c>
      <c r="FL237" s="287"/>
      <c r="FM237" s="37"/>
    </row>
    <row r="238" spans="1:169" s="107" customFormat="1" x14ac:dyDescent="0.25">
      <c r="A238" t="s">
        <v>429</v>
      </c>
      <c r="B238" s="219">
        <v>2</v>
      </c>
      <c r="C238" t="s">
        <v>406</v>
      </c>
      <c r="D238">
        <v>-18.71053813</v>
      </c>
      <c r="E238" s="108">
        <f t="shared" ca="1" si="251"/>
        <v>36.598492923595018</v>
      </c>
      <c r="F238" s="10">
        <f t="shared" ca="1" si="249"/>
        <v>2.7249797952699524</v>
      </c>
      <c r="G238" s="10">
        <f t="shared" ca="1" si="252"/>
        <v>1.3624898976349762</v>
      </c>
      <c r="I238">
        <v>-18.567019890000001</v>
      </c>
      <c r="J238" s="108">
        <f t="shared" ca="1" si="253"/>
        <v>40.346453578434264</v>
      </c>
      <c r="K238" s="10">
        <f t="shared" ca="1" si="250"/>
        <v>6.4729404501091992</v>
      </c>
      <c r="L238" s="10">
        <f t="shared" ca="1" si="254"/>
        <v>3.2364702250545996</v>
      </c>
      <c r="N238" s="35">
        <v>-749.70098069999995</v>
      </c>
      <c r="O238" s="108">
        <f t="shared" ca="1" si="255"/>
        <v>34.709847710775676</v>
      </c>
      <c r="P238" s="10">
        <f t="shared" ca="1" si="256"/>
        <v>0.83633458245061121</v>
      </c>
      <c r="Q238" s="10">
        <f t="shared" ca="1" si="257"/>
        <v>0.4181672912253056</v>
      </c>
      <c r="S238" s="35">
        <v>-749.69237949000001</v>
      </c>
      <c r="T238" s="103">
        <f t="shared" ca="1" si="258"/>
        <v>34.756565755932442</v>
      </c>
      <c r="U238" s="10">
        <f t="shared" ca="1" si="259"/>
        <v>0.88305262760737691</v>
      </c>
      <c r="V238" s="10">
        <f t="shared" ca="1" si="260"/>
        <v>0.44152631380368845</v>
      </c>
      <c r="X238">
        <v>-749.62258618999999</v>
      </c>
      <c r="Y238" s="108">
        <f t="shared" ca="1" si="261"/>
        <v>34.663261442613447</v>
      </c>
      <c r="Z238" s="10">
        <f t="shared" ca="1" si="262"/>
        <v>0.78974831428838144</v>
      </c>
      <c r="AA238" s="10">
        <f t="shared" ca="1" si="263"/>
        <v>0.39487415714419072</v>
      </c>
      <c r="AC238">
        <v>-749.66087961999995</v>
      </c>
      <c r="AD238" s="108">
        <f t="shared" ca="1" si="264"/>
        <v>34.311994454662759</v>
      </c>
      <c r="AE238" s="10">
        <f t="shared" ca="1" si="265"/>
        <v>0.4384813263376941</v>
      </c>
      <c r="AF238" s="10">
        <f t="shared" ca="1" si="266"/>
        <v>0.21924066316884705</v>
      </c>
      <c r="AG238" s="136"/>
      <c r="AH238" s="10"/>
      <c r="AI238" s="10"/>
      <c r="AJ238" s="10"/>
      <c r="AK238" s="10"/>
      <c r="AM238">
        <v>-749.67634486999998</v>
      </c>
      <c r="AN238" s="108">
        <f t="shared" ca="1" si="267"/>
        <v>34.90805584109922</v>
      </c>
      <c r="AO238" s="10">
        <f t="shared" ca="1" si="268"/>
        <v>1.0345427127741544</v>
      </c>
      <c r="AP238" s="10">
        <f t="shared" ca="1" si="269"/>
        <v>0.51727135638707722</v>
      </c>
      <c r="AR238" s="1">
        <v>-749.67606456999999</v>
      </c>
      <c r="AS238" s="108">
        <f t="shared" ca="1" si="270"/>
        <v>35.11848784673758</v>
      </c>
      <c r="AT238" s="10">
        <f t="shared" ca="1" si="271"/>
        <v>1.2449747184125144</v>
      </c>
      <c r="AU238" s="10">
        <f t="shared" ca="1" si="272"/>
        <v>0.6224873592062572</v>
      </c>
      <c r="AW238">
        <v>-749.71064937000006</v>
      </c>
      <c r="AX238" s="108">
        <f t="shared" ca="1" si="273"/>
        <v>34.799346181951158</v>
      </c>
      <c r="AY238" s="10">
        <f t="shared" ca="1" si="274"/>
        <v>0.92583305362609281</v>
      </c>
      <c r="AZ238" s="10">
        <f t="shared" ca="1" si="275"/>
        <v>0.4629165268130464</v>
      </c>
      <c r="BB238">
        <v>-749.71054163999997</v>
      </c>
      <c r="BC238" s="108">
        <f t="shared" ca="1" si="276"/>
        <v>34.812966264792799</v>
      </c>
      <c r="BD238" s="10">
        <f t="shared" ca="1" si="277"/>
        <v>0.93945313646773343</v>
      </c>
      <c r="BE238" s="10">
        <f t="shared" ca="1" si="278"/>
        <v>0.46972656823386671</v>
      </c>
      <c r="BG238">
        <v>-749.71878351999999</v>
      </c>
      <c r="BH238" s="108">
        <f t="shared" ca="1" si="279"/>
        <v>33.969528280391664</v>
      </c>
      <c r="BI238" s="10">
        <f t="shared" ca="1" si="280"/>
        <v>9.601515206659883E-2</v>
      </c>
      <c r="BJ238" s="10">
        <f t="shared" ca="1" si="281"/>
        <v>4.8007576033299415E-2</v>
      </c>
      <c r="BL238">
        <v>-749.71931313000005</v>
      </c>
      <c r="BM238" s="108">
        <f t="shared" ca="1" si="282"/>
        <v>33.873513128325065</v>
      </c>
      <c r="BN238" s="10">
        <f t="shared" ca="1" si="283"/>
        <v>0</v>
      </c>
      <c r="BO238" s="10">
        <f t="shared" ca="1" si="284"/>
        <v>0</v>
      </c>
      <c r="BP238" s="105"/>
      <c r="BQ238">
        <v>-749.49235641999996</v>
      </c>
      <c r="BR238" s="112">
        <f t="shared" ca="1" si="285"/>
        <v>34.107718312346648</v>
      </c>
      <c r="BS238" s="10">
        <f t="shared" ca="1" si="286"/>
        <v>0.23420518402158308</v>
      </c>
      <c r="BT238" s="10">
        <f t="shared" ca="1" si="287"/>
        <v>0.11710259201079154</v>
      </c>
      <c r="BV238">
        <v>-749.42387506</v>
      </c>
      <c r="BW238" s="103">
        <f t="shared" ca="1" si="329"/>
        <v>34.327183310036112</v>
      </c>
      <c r="BX238" s="10">
        <f t="shared" ca="1" si="288"/>
        <v>0.45367018171104689</v>
      </c>
      <c r="BY238" s="10">
        <f t="shared" ca="1" si="289"/>
        <v>0.22683509085552345</v>
      </c>
      <c r="CA238">
        <v>-749.70020640999996</v>
      </c>
      <c r="CB238" s="103">
        <f t="shared" ca="1" si="290"/>
        <v>34.016811083454392</v>
      </c>
      <c r="CC238" s="10">
        <f t="shared" ca="1" si="291"/>
        <v>0.14329795512932719</v>
      </c>
      <c r="CD238" s="10">
        <f t="shared" ca="1" si="292"/>
        <v>7.1648977564663596E-2</v>
      </c>
      <c r="CF238">
        <v>-749.68932944000005</v>
      </c>
      <c r="CG238" s="103">
        <f t="shared" ca="1" si="293"/>
        <v>34.088802053552669</v>
      </c>
      <c r="CH238" s="10">
        <f t="shared" ca="1" si="294"/>
        <v>0.21528892522760401</v>
      </c>
      <c r="CI238" s="10">
        <f t="shared" ca="1" si="295"/>
        <v>0.10764446261380201</v>
      </c>
      <c r="CK238">
        <v>-749.71701156999995</v>
      </c>
      <c r="CL238" s="103">
        <f t="shared" ca="1" si="296"/>
        <v>33.933468475601167</v>
      </c>
      <c r="CM238" s="10">
        <f t="shared" ca="1" si="297"/>
        <v>5.9955347276101634E-2</v>
      </c>
      <c r="CN238" s="10">
        <f t="shared" ca="1" si="298"/>
        <v>2.9977673638050817E-2</v>
      </c>
      <c r="CP238">
        <v>-749.68478976999995</v>
      </c>
      <c r="CQ238" s="103">
        <f t="shared" ca="1" si="299"/>
        <v>33.357499927375301</v>
      </c>
      <c r="CR238" s="10">
        <f t="shared" ca="1" si="300"/>
        <v>-0.51601320094976444</v>
      </c>
      <c r="CS238" s="10">
        <f t="shared" ca="1" si="301"/>
        <v>-0.25800660047488222</v>
      </c>
      <c r="CU238">
        <v>-749.66759972</v>
      </c>
      <c r="CV238" s="103">
        <f t="shared" ca="1" si="302"/>
        <v>33.536082713743077</v>
      </c>
      <c r="CW238" s="10">
        <f t="shared" ca="1" si="303"/>
        <v>-0.33743041458198775</v>
      </c>
      <c r="CX238" s="10">
        <f t="shared" ca="1" si="304"/>
        <v>-0.16871520729099387</v>
      </c>
      <c r="CZ238">
        <v>-749.70971208000003</v>
      </c>
      <c r="DA238" s="103">
        <f t="shared" ca="1" si="305"/>
        <v>33.700850889396229</v>
      </c>
      <c r="DB238" s="10">
        <f t="shared" ca="1" si="306"/>
        <v>-0.17266223892883659</v>
      </c>
      <c r="DC238" s="10">
        <f t="shared" ca="1" si="307"/>
        <v>-8.6331119464418293E-2</v>
      </c>
      <c r="DE238">
        <v>-749.69798130000004</v>
      </c>
      <c r="DF238" s="103">
        <f t="shared" ca="1" si="308"/>
        <v>33.776945768328453</v>
      </c>
      <c r="DG238" s="10">
        <f t="shared" ca="1" si="309"/>
        <v>-9.6567359996612367E-2</v>
      </c>
      <c r="DH238" s="10">
        <f t="shared" ca="1" si="310"/>
        <v>-4.8283679998306184E-2</v>
      </c>
      <c r="DJ238">
        <v>-749.70613347999995</v>
      </c>
      <c r="DK238" s="103">
        <f t="shared" ca="1" si="311"/>
        <v>33.926735304040321</v>
      </c>
      <c r="DL238" s="10">
        <f t="shared" ca="1" si="312"/>
        <v>5.322217571525556E-2</v>
      </c>
      <c r="DM238" s="10">
        <f t="shared" ca="1" si="313"/>
        <v>2.661108785762778E-2</v>
      </c>
      <c r="DO238" s="6">
        <v>-749.70428718000005</v>
      </c>
      <c r="DP238" s="108">
        <f t="shared" ca="1" si="314"/>
        <v>33.977265466364244</v>
      </c>
      <c r="DQ238" s="10">
        <f t="shared" ca="1" si="315"/>
        <v>0.10375233803917894</v>
      </c>
      <c r="DR238" s="10">
        <f t="shared" ca="1" si="316"/>
        <v>5.1876169019589469E-2</v>
      </c>
      <c r="DT238" s="1">
        <v>-749.66495421000002</v>
      </c>
      <c r="DU238" s="108">
        <f t="shared" ca="1" si="317"/>
        <v>32.519232617098289</v>
      </c>
      <c r="DV238" s="10">
        <f t="shared" ca="1" si="318"/>
        <v>-1.3542805112267757</v>
      </c>
      <c r="DW238" s="10">
        <f t="shared" ca="1" si="319"/>
        <v>-0.67714025561338786</v>
      </c>
      <c r="DY238" s="1">
        <v>-749.71344882000005</v>
      </c>
      <c r="DZ238" s="113">
        <f t="shared" ca="1" si="320"/>
        <v>33.724514253795682</v>
      </c>
      <c r="EA238" s="10">
        <f t="shared" ca="1" si="321"/>
        <v>-0.14899887452938287</v>
      </c>
      <c r="EB238" s="10">
        <f t="shared" ca="1" si="322"/>
        <v>-7.4499437264691437E-2</v>
      </c>
      <c r="ED238" s="1">
        <v>-749.70194946000004</v>
      </c>
      <c r="EE238" s="108">
        <f t="shared" ca="1" si="323"/>
        <v>33.331608906113516</v>
      </c>
      <c r="EF238" s="10">
        <f t="shared" ca="1" si="324"/>
        <v>-0.54190422221154932</v>
      </c>
      <c r="EG238" s="10">
        <f t="shared" ca="1" si="325"/>
        <v>-0.27095211110577466</v>
      </c>
      <c r="EI238" s="1">
        <v>-749.71329438999999</v>
      </c>
      <c r="EJ238" s="113">
        <f t="shared" ca="1" si="326"/>
        <v>33.74728341783851</v>
      </c>
      <c r="EK238" s="10">
        <f t="shared" ca="1" si="327"/>
        <v>-0.12622971048655529</v>
      </c>
      <c r="EL238" s="10">
        <f t="shared" ca="1" si="328"/>
        <v>-6.3114855243277646E-2</v>
      </c>
      <c r="EN238" s="141"/>
      <c r="EO238" s="141"/>
      <c r="EP238" s="173"/>
      <c r="EQ238" s="173"/>
      <c r="ER238" s="37"/>
      <c r="ES238" s="37"/>
      <c r="ET238" s="37"/>
      <c r="EU238" s="37"/>
      <c r="EV238" s="37"/>
      <c r="EW238" s="287">
        <v>0</v>
      </c>
      <c r="EX238" s="287">
        <v>0</v>
      </c>
      <c r="EY238" s="287">
        <v>0</v>
      </c>
      <c r="EZ238" s="287">
        <v>0</v>
      </c>
      <c r="FA238" s="287">
        <v>0</v>
      </c>
      <c r="FB238" s="287">
        <v>0</v>
      </c>
      <c r="FC238" s="287">
        <v>0</v>
      </c>
      <c r="FD238" s="287">
        <v>0</v>
      </c>
      <c r="FE238" s="287">
        <v>0</v>
      </c>
      <c r="FF238" s="287">
        <v>0</v>
      </c>
      <c r="FG238" s="287">
        <v>0</v>
      </c>
      <c r="FH238" s="287">
        <v>0</v>
      </c>
      <c r="FI238" s="287">
        <v>1</v>
      </c>
      <c r="FJ238" s="287">
        <v>1</v>
      </c>
      <c r="FK238" s="287">
        <v>0</v>
      </c>
      <c r="FL238" s="287"/>
      <c r="FM238" s="37"/>
    </row>
    <row r="239" spans="1:169" s="107" customFormat="1" x14ac:dyDescent="0.25">
      <c r="A239" t="s">
        <v>429</v>
      </c>
      <c r="B239" s="219">
        <v>3</v>
      </c>
      <c r="C239" t="s">
        <v>407</v>
      </c>
      <c r="D239">
        <v>-33.686884890000002</v>
      </c>
      <c r="E239" s="108">
        <f t="shared" ca="1" si="251"/>
        <v>109.39657757457772</v>
      </c>
      <c r="F239" s="10">
        <f t="shared" ca="1" si="249"/>
        <v>5.1382099818812605</v>
      </c>
      <c r="G239" s="10">
        <f t="shared" ca="1" si="252"/>
        <v>1.7127366606270868</v>
      </c>
      <c r="I239">
        <v>-33.710571000000002</v>
      </c>
      <c r="J239" s="108">
        <f t="shared" ca="1" si="253"/>
        <v>112.53160940102926</v>
      </c>
      <c r="K239" s="10">
        <f t="shared" ca="1" si="250"/>
        <v>8.2732418083327985</v>
      </c>
      <c r="L239" s="10">
        <f t="shared" ca="1" si="254"/>
        <v>2.7577472694442662</v>
      </c>
      <c r="N239" s="35">
        <v>-1210.01626096</v>
      </c>
      <c r="O239" s="108">
        <f t="shared" ca="1" si="255"/>
        <v>105.68633021065561</v>
      </c>
      <c r="P239" s="10">
        <f t="shared" ca="1" si="256"/>
        <v>1.4279626179591531</v>
      </c>
      <c r="Q239" s="10">
        <f t="shared" ca="1" si="257"/>
        <v>0.47598753931971771</v>
      </c>
      <c r="S239" s="35">
        <v>-1210.00234082</v>
      </c>
      <c r="T239" s="103">
        <f t="shared" ca="1" si="258"/>
        <v>105.7993069310357</v>
      </c>
      <c r="U239" s="10">
        <f t="shared" ca="1" si="259"/>
        <v>1.5409393383392427</v>
      </c>
      <c r="V239" s="10">
        <f t="shared" ca="1" si="260"/>
        <v>0.51364644611308086</v>
      </c>
      <c r="X239">
        <v>-1209.89054184</v>
      </c>
      <c r="Y239" s="108">
        <f t="shared" ca="1" si="261"/>
        <v>105.39080170950882</v>
      </c>
      <c r="Z239" s="10">
        <f t="shared" ca="1" si="262"/>
        <v>1.1324341168123624</v>
      </c>
      <c r="AA239" s="10">
        <f t="shared" ca="1" si="263"/>
        <v>0.37747803893745413</v>
      </c>
      <c r="AC239">
        <v>-1209.9506740899999</v>
      </c>
      <c r="AD239" s="108">
        <f t="shared" ca="1" si="264"/>
        <v>104.34553800527594</v>
      </c>
      <c r="AE239" s="10">
        <f t="shared" ca="1" si="265"/>
        <v>8.7170412579482104E-2</v>
      </c>
      <c r="AF239" s="10">
        <f t="shared" ca="1" si="266"/>
        <v>2.9056804193160701E-2</v>
      </c>
      <c r="AG239" s="136"/>
      <c r="AH239" s="10"/>
      <c r="AI239" s="10"/>
      <c r="AJ239" s="10"/>
      <c r="AK239" s="10"/>
      <c r="AM239">
        <v>-1209.9741360400001</v>
      </c>
      <c r="AN239" s="108">
        <f t="shared" ca="1" si="267"/>
        <v>105.06017349253243</v>
      </c>
      <c r="AO239" s="10">
        <f t="shared" ca="1" si="268"/>
        <v>0.80180589983596917</v>
      </c>
      <c r="AP239" s="10">
        <f t="shared" ca="1" si="269"/>
        <v>0.26726863327865641</v>
      </c>
      <c r="AR239" s="1">
        <v>-1209.9736322199999</v>
      </c>
      <c r="AS239" s="108">
        <f t="shared" ca="1" si="270"/>
        <v>105.46732015703103</v>
      </c>
      <c r="AT239" s="10">
        <f t="shared" ca="1" si="271"/>
        <v>1.2089525643345667</v>
      </c>
      <c r="AU239" s="10">
        <f t="shared" ca="1" si="272"/>
        <v>0.4029841881115222</v>
      </c>
      <c r="AW239">
        <v>-1210.0314557300001</v>
      </c>
      <c r="AX239" s="108">
        <f t="shared" ca="1" si="273"/>
        <v>104.93681149816791</v>
      </c>
      <c r="AY239" s="10">
        <f t="shared" ca="1" si="274"/>
        <v>0.67844390547145395</v>
      </c>
      <c r="AZ239" s="10">
        <f t="shared" ca="1" si="275"/>
        <v>0.22614796849048466</v>
      </c>
      <c r="BB239">
        <v>-1210.03127995</v>
      </c>
      <c r="BC239" s="108">
        <f t="shared" ca="1" si="276"/>
        <v>104.94575036393702</v>
      </c>
      <c r="BD239" s="10">
        <f t="shared" ca="1" si="277"/>
        <v>0.68738277124056424</v>
      </c>
      <c r="BE239" s="10">
        <f t="shared" ca="1" si="278"/>
        <v>0.2291275904135214</v>
      </c>
      <c r="BG239">
        <v>-1210.04507618</v>
      </c>
      <c r="BH239" s="108">
        <f t="shared" ca="1" si="279"/>
        <v>104.36085863771517</v>
      </c>
      <c r="BI239" s="10">
        <f t="shared" ca="1" si="280"/>
        <v>0.10249104501870931</v>
      </c>
      <c r="BJ239" s="10">
        <f t="shared" ca="1" si="281"/>
        <v>3.4163681672903103E-2</v>
      </c>
      <c r="BL239">
        <v>-1210.04592078</v>
      </c>
      <c r="BM239" s="108">
        <f t="shared" ca="1" si="282"/>
        <v>104.25836759269646</v>
      </c>
      <c r="BN239" s="10">
        <f t="shared" ca="1" si="283"/>
        <v>0</v>
      </c>
      <c r="BO239" s="10">
        <f t="shared" ca="1" si="284"/>
        <v>0</v>
      </c>
      <c r="BP239" s="105"/>
      <c r="BQ239">
        <v>-1209.68013163</v>
      </c>
      <c r="BR239" s="112">
        <f t="shared" ca="1" si="285"/>
        <v>105.266410600424</v>
      </c>
      <c r="BS239" s="10">
        <f t="shared" ca="1" si="286"/>
        <v>1.0080430077275366</v>
      </c>
      <c r="BT239" s="10">
        <f t="shared" ca="1" si="287"/>
        <v>0.3360143359091789</v>
      </c>
      <c r="BV239">
        <v>-1209.5684662000001</v>
      </c>
      <c r="BW239" s="103">
        <f t="shared" ca="1" si="329"/>
        <v>105.80887330573189</v>
      </c>
      <c r="BX239" s="10">
        <f t="shared" ca="1" si="288"/>
        <v>1.5505057130354345</v>
      </c>
      <c r="BY239" s="10">
        <f t="shared" ca="1" si="289"/>
        <v>0.51683523767847817</v>
      </c>
      <c r="CA239">
        <v>-1210.0157273</v>
      </c>
      <c r="CB239" s="103">
        <f t="shared" ca="1" si="290"/>
        <v>104.68324452396561</v>
      </c>
      <c r="CC239" s="10">
        <f t="shared" ca="1" si="291"/>
        <v>0.4248769312691536</v>
      </c>
      <c r="CD239" s="10">
        <f t="shared" ca="1" si="292"/>
        <v>0.14162564375638453</v>
      </c>
      <c r="CF239">
        <v>-1209.9988852500001</v>
      </c>
      <c r="CG239" s="103">
        <f t="shared" ca="1" si="293"/>
        <v>104.91332069877335</v>
      </c>
      <c r="CH239" s="10">
        <f t="shared" ca="1" si="294"/>
        <v>0.6549531060768885</v>
      </c>
      <c r="CI239" s="10">
        <f t="shared" ca="1" si="295"/>
        <v>0.2183177020256295</v>
      </c>
      <c r="CK239">
        <v>-1210.04233206</v>
      </c>
      <c r="CL239" s="103">
        <f t="shared" ca="1" si="296"/>
        <v>104.39369932120754</v>
      </c>
      <c r="CM239" s="10">
        <f t="shared" ca="1" si="297"/>
        <v>0.13533172851107622</v>
      </c>
      <c r="CN239" s="10">
        <f t="shared" ca="1" si="298"/>
        <v>4.511057617035874E-2</v>
      </c>
      <c r="CP239">
        <v>-1209.98759752</v>
      </c>
      <c r="CQ239" s="103">
        <f t="shared" ca="1" si="299"/>
        <v>103.09514160929689</v>
      </c>
      <c r="CR239" s="10">
        <f t="shared" ca="1" si="300"/>
        <v>-1.1632259833995704</v>
      </c>
      <c r="CS239" s="10">
        <f t="shared" ca="1" si="301"/>
        <v>-0.38774199446652347</v>
      </c>
      <c r="CU239">
        <v>-1209.9615318599999</v>
      </c>
      <c r="CV239" s="103">
        <f t="shared" ca="1" si="302"/>
        <v>103.47416018270786</v>
      </c>
      <c r="CW239" s="10">
        <f t="shared" ca="1" si="303"/>
        <v>-0.78420740998859628</v>
      </c>
      <c r="CX239" s="10">
        <f t="shared" ca="1" si="304"/>
        <v>-0.26140246999619876</v>
      </c>
      <c r="CZ239">
        <v>-1210.02996386</v>
      </c>
      <c r="DA239" s="103">
        <f t="shared" ca="1" si="305"/>
        <v>103.89236983087777</v>
      </c>
      <c r="DB239" s="10">
        <f t="shared" ca="1" si="306"/>
        <v>-0.36599776181869004</v>
      </c>
      <c r="DC239" s="10">
        <f t="shared" ca="1" si="307"/>
        <v>-0.12199925393956335</v>
      </c>
      <c r="DE239">
        <v>-1210.01262464</v>
      </c>
      <c r="DF239" s="103">
        <f t="shared" ca="1" si="308"/>
        <v>104.08771338259109</v>
      </c>
      <c r="DG239" s="10">
        <f t="shared" ca="1" si="309"/>
        <v>-0.17065421010536852</v>
      </c>
      <c r="DH239" s="10">
        <f t="shared" ca="1" si="310"/>
        <v>-5.6884736701789507E-2</v>
      </c>
      <c r="DJ239">
        <v>-1210.0256009300001</v>
      </c>
      <c r="DK239" s="103">
        <f t="shared" ca="1" si="311"/>
        <v>104.32260882663221</v>
      </c>
      <c r="DL239" s="10">
        <f t="shared" ca="1" si="312"/>
        <v>6.4241233935746322E-2</v>
      </c>
      <c r="DM239" s="10">
        <f t="shared" ca="1" si="313"/>
        <v>2.1413744645248773E-2</v>
      </c>
      <c r="DO239" s="6">
        <v>-1210.0211954199999</v>
      </c>
      <c r="DP239" s="108">
        <f t="shared" ca="1" si="314"/>
        <v>103.06546043345068</v>
      </c>
      <c r="DQ239" s="10">
        <f t="shared" ca="1" si="315"/>
        <v>-1.1929071592457774</v>
      </c>
      <c r="DR239" s="10">
        <f t="shared" ca="1" si="316"/>
        <v>-0.39763571974859246</v>
      </c>
      <c r="DT239" s="1">
        <v>-1209.9734300499999</v>
      </c>
      <c r="DU239" s="108">
        <f t="shared" ca="1" si="317"/>
        <v>102.19153806168821</v>
      </c>
      <c r="DV239" s="10">
        <f t="shared" ca="1" si="318"/>
        <v>-2.0668295310082527</v>
      </c>
      <c r="DW239" s="10">
        <f t="shared" ca="1" si="319"/>
        <v>-0.68894317700275087</v>
      </c>
      <c r="DY239" s="1">
        <v>-1210.03654304</v>
      </c>
      <c r="DZ239" s="113">
        <f t="shared" ca="1" si="320"/>
        <v>103.69330828842196</v>
      </c>
      <c r="EA239" s="10">
        <f t="shared" ca="1" si="321"/>
        <v>-0.56505930427449869</v>
      </c>
      <c r="EB239" s="10">
        <f t="shared" ca="1" si="322"/>
        <v>-0.18835310142483289</v>
      </c>
      <c r="ED239" s="1">
        <v>-1210.0168580899999</v>
      </c>
      <c r="EE239" s="108">
        <f t="shared" ca="1" si="323"/>
        <v>101.31020480882067</v>
      </c>
      <c r="EF239" s="10">
        <f t="shared" ca="1" si="324"/>
        <v>-2.9481627838757873</v>
      </c>
      <c r="EG239" s="10">
        <f t="shared" ca="1" si="325"/>
        <v>-0.98272092795859578</v>
      </c>
      <c r="EI239" s="1">
        <v>-1210.0363298499999</v>
      </c>
      <c r="EJ239" s="113">
        <f t="shared" ca="1" si="326"/>
        <v>103.73518823906041</v>
      </c>
      <c r="EK239" s="10">
        <f t="shared" ca="1" si="327"/>
        <v>-0.52317935363605272</v>
      </c>
      <c r="EL239" s="10">
        <f t="shared" ca="1" si="328"/>
        <v>-0.17439311787868425</v>
      </c>
      <c r="EN239" s="141"/>
      <c r="EO239" s="141"/>
      <c r="EP239" s="173"/>
      <c r="EQ239" s="173"/>
      <c r="ER239" s="37"/>
      <c r="ES239" s="37"/>
      <c r="ET239" s="37"/>
      <c r="EU239" s="37"/>
      <c r="EV239" s="37"/>
      <c r="EW239" s="287">
        <v>0</v>
      </c>
      <c r="EX239" s="287">
        <v>0</v>
      </c>
      <c r="EY239" s="287">
        <v>0</v>
      </c>
      <c r="EZ239" s="287">
        <v>0</v>
      </c>
      <c r="FA239" s="287">
        <v>0</v>
      </c>
      <c r="FB239" s="287">
        <v>0</v>
      </c>
      <c r="FC239" s="287">
        <v>0</v>
      </c>
      <c r="FD239" s="287">
        <v>0</v>
      </c>
      <c r="FE239" s="287">
        <v>0</v>
      </c>
      <c r="FF239" s="287">
        <v>0</v>
      </c>
      <c r="FG239" s="287">
        <v>0</v>
      </c>
      <c r="FH239" s="287">
        <v>0</v>
      </c>
      <c r="FI239" s="287">
        <v>2</v>
      </c>
      <c r="FJ239" s="287">
        <v>1</v>
      </c>
      <c r="FK239" s="287">
        <v>0</v>
      </c>
      <c r="FL239" s="287"/>
      <c r="FM239" s="37"/>
    </row>
    <row r="240" spans="1:169" s="107" customFormat="1" x14ac:dyDescent="0.25">
      <c r="A240" t="s">
        <v>429</v>
      </c>
      <c r="B240" s="219">
        <v>2</v>
      </c>
      <c r="C240" t="s">
        <v>408</v>
      </c>
      <c r="D240">
        <v>-4.3447770500000003</v>
      </c>
      <c r="E240" s="108">
        <f t="shared" ca="1" si="251"/>
        <v>-18.010138946544618</v>
      </c>
      <c r="F240" s="10">
        <f t="shared" ca="1" si="249"/>
        <v>0.64186954347407621</v>
      </c>
      <c r="G240" s="10">
        <f t="shared" ca="1" si="252"/>
        <v>0.3209347717370381</v>
      </c>
      <c r="I240">
        <v>-4.0652761899999996</v>
      </c>
      <c r="J240" s="108">
        <f t="shared" ca="1" si="253"/>
        <v>6.201555357834506</v>
      </c>
      <c r="K240" s="10">
        <f t="shared" ca="1" si="250"/>
        <v>24.853563847853202</v>
      </c>
      <c r="L240" s="10">
        <f t="shared" ca="1" si="254"/>
        <v>12.426781923926601</v>
      </c>
      <c r="N240" s="35">
        <v>-289.99914846000001</v>
      </c>
      <c r="O240" s="108">
        <f t="shared" ca="1" si="255"/>
        <v>-18.333591598131502</v>
      </c>
      <c r="P240" s="10">
        <f t="shared" ca="1" si="256"/>
        <v>0.31841689188719258</v>
      </c>
      <c r="Q240" s="10">
        <f t="shared" ca="1" si="257"/>
        <v>0.15920844594359629</v>
      </c>
      <c r="S240" s="35">
        <v>-289.99584947</v>
      </c>
      <c r="T240" s="103">
        <f t="shared" ca="1" si="258"/>
        <v>-18.320147217806557</v>
      </c>
      <c r="U240" s="10">
        <f t="shared" ca="1" si="259"/>
        <v>0.33186127221213724</v>
      </c>
      <c r="V240" s="10">
        <f t="shared" ca="1" si="260"/>
        <v>0.16593063610606862</v>
      </c>
      <c r="X240">
        <v>-289.96587622999999</v>
      </c>
      <c r="Y240" s="108">
        <f t="shared" ca="1" si="261"/>
        <v>-18.939840593238923</v>
      </c>
      <c r="Z240" s="10">
        <f t="shared" ca="1" si="262"/>
        <v>-0.28783210322022867</v>
      </c>
      <c r="AA240" s="10">
        <f t="shared" ca="1" si="263"/>
        <v>-0.14391605161011434</v>
      </c>
      <c r="AC240">
        <v>-289.98274513000001</v>
      </c>
      <c r="AD240" s="108">
        <f t="shared" ca="1" si="264"/>
        <v>-18.387315781159629</v>
      </c>
      <c r="AE240" s="10">
        <f t="shared" ca="1" si="265"/>
        <v>0.26469270885906582</v>
      </c>
      <c r="AF240" s="10">
        <f t="shared" ca="1" si="266"/>
        <v>0.13234635442953291</v>
      </c>
      <c r="AG240" s="136"/>
      <c r="AH240" s="10"/>
      <c r="AI240" s="10"/>
      <c r="AJ240" s="10"/>
      <c r="AK240" s="10"/>
      <c r="AM240">
        <v>-289.99010422999999</v>
      </c>
      <c r="AN240" s="108">
        <f t="shared" ca="1" si="267"/>
        <v>-17.9006417635938</v>
      </c>
      <c r="AO240" s="10">
        <f t="shared" ca="1" si="268"/>
        <v>0.75136672642489444</v>
      </c>
      <c r="AP240" s="10">
        <f t="shared" ca="1" si="269"/>
        <v>0.37568336321244722</v>
      </c>
      <c r="AR240" s="1">
        <v>-289.98975310999998</v>
      </c>
      <c r="AS240" s="108">
        <f t="shared" ca="1" si="270"/>
        <v>-17.195509900297733</v>
      </c>
      <c r="AT240" s="10">
        <f t="shared" ca="1" si="271"/>
        <v>1.4564985897209617</v>
      </c>
      <c r="AU240" s="10">
        <f t="shared" ca="1" si="272"/>
        <v>0.72824929486048084</v>
      </c>
      <c r="AW240">
        <v>-290.00293912000001</v>
      </c>
      <c r="AX240" s="108">
        <f t="shared" ca="1" si="273"/>
        <v>-17.727910498727212</v>
      </c>
      <c r="AY240" s="10">
        <f t="shared" ca="1" si="274"/>
        <v>0.9240979912914824</v>
      </c>
      <c r="AZ240" s="10">
        <f t="shared" ca="1" si="275"/>
        <v>0.4620489956457412</v>
      </c>
      <c r="BB240">
        <v>-290.00278837000002</v>
      </c>
      <c r="BC240" s="108">
        <f t="shared" ca="1" si="276"/>
        <v>-17.655486547432155</v>
      </c>
      <c r="BD240" s="10">
        <f t="shared" ca="1" si="277"/>
        <v>0.99652194258653992</v>
      </c>
      <c r="BE240" s="10">
        <f t="shared" ca="1" si="278"/>
        <v>0.49826097129326996</v>
      </c>
      <c r="BG240">
        <v>-290.00607181999999</v>
      </c>
      <c r="BH240" s="108">
        <f t="shared" ca="1" si="279"/>
        <v>-18.584099466064615</v>
      </c>
      <c r="BI240" s="10">
        <f t="shared" ca="1" si="280"/>
        <v>6.7909023954079828E-2</v>
      </c>
      <c r="BJ240" s="10">
        <f t="shared" ca="1" si="281"/>
        <v>3.3954511977039914E-2</v>
      </c>
      <c r="BL240">
        <v>-290.006328</v>
      </c>
      <c r="BM240" s="108">
        <f t="shared" ca="1" si="282"/>
        <v>-18.652008490018694</v>
      </c>
      <c r="BN240" s="10">
        <f t="shared" ca="1" si="283"/>
        <v>0</v>
      </c>
      <c r="BO240" s="10">
        <f t="shared" ca="1" si="284"/>
        <v>0</v>
      </c>
      <c r="BP240" s="105"/>
      <c r="BQ240">
        <v>-289.91725534</v>
      </c>
      <c r="BR240" s="112">
        <f t="shared" ca="1" si="285"/>
        <v>-18.989777759408465</v>
      </c>
      <c r="BS240" s="10">
        <f t="shared" ca="1" si="286"/>
        <v>-0.3377692693897707</v>
      </c>
      <c r="BT240" s="10">
        <f t="shared" ca="1" si="287"/>
        <v>-0.16888463469488535</v>
      </c>
      <c r="BV240">
        <v>-289.89111832999998</v>
      </c>
      <c r="BW240" s="103">
        <f t="shared" ca="1" si="329"/>
        <v>-17.922576340682287</v>
      </c>
      <c r="BX240" s="10">
        <f t="shared" ca="1" si="288"/>
        <v>0.72943214933640732</v>
      </c>
      <c r="BY240" s="10">
        <f t="shared" ca="1" si="289"/>
        <v>0.36471607466820366</v>
      </c>
      <c r="CA240">
        <v>-289.99811746</v>
      </c>
      <c r="CB240" s="103">
        <f t="shared" ca="1" si="290"/>
        <v>-18.615016834444379</v>
      </c>
      <c r="CC240" s="10">
        <f t="shared" ca="1" si="291"/>
        <v>3.6991655574315274E-2</v>
      </c>
      <c r="CD240" s="10">
        <f t="shared" ca="1" si="292"/>
        <v>1.8495827787157637E-2</v>
      </c>
      <c r="CF240">
        <v>-289.99321708000002</v>
      </c>
      <c r="CG240" s="103">
        <f t="shared" ca="1" si="293"/>
        <v>-18.651199003408596</v>
      </c>
      <c r="CH240" s="10">
        <f t="shared" ca="1" si="294"/>
        <v>8.0948661009827561E-4</v>
      </c>
      <c r="CI240" s="10">
        <f t="shared" ca="1" si="295"/>
        <v>4.047433050491378E-4</v>
      </c>
      <c r="CK240">
        <v>-290.00531468999998</v>
      </c>
      <c r="CL240" s="103">
        <f t="shared" ca="1" si="296"/>
        <v>-18.643458679924198</v>
      </c>
      <c r="CM240" s="10">
        <f t="shared" ca="1" si="297"/>
        <v>8.5498100944967348E-3</v>
      </c>
      <c r="CN240" s="10">
        <f t="shared" ca="1" si="298"/>
        <v>4.2749050472483674E-3</v>
      </c>
      <c r="CP240">
        <v>-289.99361525</v>
      </c>
      <c r="CQ240" s="103">
        <f t="shared" ca="1" si="299"/>
        <v>-18.927453565561688</v>
      </c>
      <c r="CR240" s="10">
        <f t="shared" ca="1" si="300"/>
        <v>-0.27544507554299358</v>
      </c>
      <c r="CS240" s="10">
        <f t="shared" ca="1" si="301"/>
        <v>-0.13772253777149679</v>
      </c>
      <c r="CU240">
        <v>-289.98404907000003</v>
      </c>
      <c r="CV240" s="103">
        <f t="shared" ca="1" si="302"/>
        <v>-18.02348606297933</v>
      </c>
      <c r="CW240" s="10">
        <f t="shared" ca="1" si="303"/>
        <v>0.62852242703936412</v>
      </c>
      <c r="CX240" s="10">
        <f t="shared" ca="1" si="304"/>
        <v>0.31426121351968206</v>
      </c>
      <c r="CZ240">
        <v>-290.00232734999997</v>
      </c>
      <c r="DA240" s="103">
        <f t="shared" ca="1" si="305"/>
        <v>-18.920789419974259</v>
      </c>
      <c r="DB240" s="10">
        <f t="shared" ca="1" si="306"/>
        <v>-0.26878092995556457</v>
      </c>
      <c r="DC240" s="10">
        <f t="shared" ca="1" si="307"/>
        <v>-0.13439046497778229</v>
      </c>
      <c r="DE240">
        <v>-289.99626506999999</v>
      </c>
      <c r="DF240" s="103">
        <f t="shared" ca="1" si="308"/>
        <v>-18.879675030281064</v>
      </c>
      <c r="DG240" s="10">
        <f t="shared" ca="1" si="309"/>
        <v>-0.22766654026236921</v>
      </c>
      <c r="DH240" s="10">
        <f t="shared" ca="1" si="310"/>
        <v>-0.11383327013118461</v>
      </c>
      <c r="DJ240">
        <v>-290.00024502999997</v>
      </c>
      <c r="DK240" s="103">
        <f t="shared" ca="1" si="311"/>
        <v>-18.582066336896908</v>
      </c>
      <c r="DL240" s="10">
        <f t="shared" ca="1" si="312"/>
        <v>6.9942153121786532E-2</v>
      </c>
      <c r="DM240" s="10">
        <f t="shared" ca="1" si="313"/>
        <v>3.4971076560893266E-2</v>
      </c>
      <c r="DO240" s="6">
        <v>-289.99860695000001</v>
      </c>
      <c r="DP240" s="108">
        <f t="shared" ca="1" si="314"/>
        <v>-18.116555060307999</v>
      </c>
      <c r="DQ240" s="10">
        <f t="shared" ca="1" si="315"/>
        <v>0.53545342971069587</v>
      </c>
      <c r="DR240" s="10">
        <f t="shared" ca="1" si="316"/>
        <v>0.26772671485534794</v>
      </c>
      <c r="DT240" s="1">
        <v>-289.96010734999999</v>
      </c>
      <c r="DU240" s="108">
        <f t="shared" ca="1" si="317"/>
        <v>-19.274262102168876</v>
      </c>
      <c r="DV240" s="10">
        <f t="shared" ca="1" si="318"/>
        <v>-0.62225361215018182</v>
      </c>
      <c r="DW240" s="10">
        <f t="shared" ca="1" si="319"/>
        <v>-0.31112680607509091</v>
      </c>
      <c r="DY240" s="1">
        <v>-290.00395682999999</v>
      </c>
      <c r="DZ240" s="113">
        <f t="shared" ca="1" si="320"/>
        <v>-18.374269869044756</v>
      </c>
      <c r="EA240" s="10">
        <f t="shared" ca="1" si="321"/>
        <v>0.27773862097393831</v>
      </c>
      <c r="EB240" s="10">
        <f t="shared" ca="1" si="322"/>
        <v>0.13886931048696916</v>
      </c>
      <c r="ED240" s="1">
        <v>-289.99613937999999</v>
      </c>
      <c r="EE240" s="108">
        <f t="shared" ca="1" si="323"/>
        <v>-18.460138200629086</v>
      </c>
      <c r="EF240" s="10">
        <f t="shared" ca="1" si="324"/>
        <v>0.19187028938960893</v>
      </c>
      <c r="EG240" s="10">
        <f t="shared" ca="1" si="325"/>
        <v>9.5935144694804464E-2</v>
      </c>
      <c r="EI240" s="1">
        <v>-290.00376408</v>
      </c>
      <c r="EJ240" s="113">
        <f t="shared" ca="1" si="326"/>
        <v>-18.033184214563043</v>
      </c>
      <c r="EK240" s="10">
        <f t="shared" ca="1" si="327"/>
        <v>0.61882427545565122</v>
      </c>
      <c r="EL240" s="10">
        <f t="shared" ca="1" si="328"/>
        <v>0.30941213772782561</v>
      </c>
      <c r="EN240" s="141"/>
      <c r="EO240" s="141"/>
      <c r="EP240" s="173"/>
      <c r="EQ240" s="173"/>
      <c r="ER240" s="37"/>
      <c r="ES240" s="37"/>
      <c r="ET240" s="37"/>
      <c r="EU240" s="37"/>
      <c r="EV240" s="37"/>
      <c r="EW240" s="287">
        <v>0</v>
      </c>
      <c r="EX240" s="287">
        <v>0</v>
      </c>
      <c r="EY240" s="287">
        <v>0</v>
      </c>
      <c r="EZ240" s="287">
        <v>1</v>
      </c>
      <c r="FA240" s="287">
        <v>0</v>
      </c>
      <c r="FB240" s="287">
        <v>0</v>
      </c>
      <c r="FC240" s="287">
        <v>0</v>
      </c>
      <c r="FD240" s="287">
        <v>0</v>
      </c>
      <c r="FE240" s="287">
        <v>0</v>
      </c>
      <c r="FF240" s="287">
        <v>0</v>
      </c>
      <c r="FG240" s="287">
        <v>0</v>
      </c>
      <c r="FH240" s="287">
        <v>0</v>
      </c>
      <c r="FI240" s="287">
        <v>0</v>
      </c>
      <c r="FJ240" s="287">
        <v>1</v>
      </c>
      <c r="FK240" s="287">
        <v>0</v>
      </c>
      <c r="FL240" s="287"/>
      <c r="FM240" s="37"/>
    </row>
    <row r="241" spans="1:169" s="107" customFormat="1" x14ac:dyDescent="0.25">
      <c r="A241" t="s">
        <v>429</v>
      </c>
      <c r="B241" s="219">
        <v>5</v>
      </c>
      <c r="C241" t="s">
        <v>409</v>
      </c>
      <c r="D241">
        <v>-6.2128922900000001</v>
      </c>
      <c r="E241" s="108">
        <f t="shared" ca="1" si="251"/>
        <v>59.373317119775386</v>
      </c>
      <c r="F241" s="10">
        <f t="shared" ca="1" si="249"/>
        <v>-1.5789161830085945</v>
      </c>
      <c r="G241" s="10">
        <f t="shared" ca="1" si="252"/>
        <v>-0.31578323660171892</v>
      </c>
      <c r="I241">
        <v>-6.0293619899999999</v>
      </c>
      <c r="J241" s="108">
        <f t="shared" ca="1" si="253"/>
        <v>144.58406631094948</v>
      </c>
      <c r="K241" s="10">
        <f t="shared" ca="1" si="250"/>
        <v>83.631833008165501</v>
      </c>
      <c r="L241" s="10">
        <f t="shared" ca="1" si="254"/>
        <v>16.726366601633099</v>
      </c>
      <c r="N241" s="35">
        <v>-291.88008735</v>
      </c>
      <c r="O241" s="108">
        <f t="shared" ca="1" si="255"/>
        <v>60.939159152741709</v>
      </c>
      <c r="P241" s="10">
        <f t="shared" ca="1" si="256"/>
        <v>-1.3074150042271526E-2</v>
      </c>
      <c r="Q241" s="10">
        <f t="shared" ca="1" si="257"/>
        <v>-2.6148300084543052E-3</v>
      </c>
      <c r="S241" s="35">
        <v>-291.87656745999999</v>
      </c>
      <c r="T241" s="103">
        <f t="shared" ca="1" si="258"/>
        <v>60.944398852910581</v>
      </c>
      <c r="U241" s="10">
        <f t="shared" ca="1" si="259"/>
        <v>-7.8344498733997625E-3</v>
      </c>
      <c r="V241" s="10">
        <f t="shared" ca="1" si="260"/>
        <v>-1.5668899746799525E-3</v>
      </c>
      <c r="X241">
        <v>-291.84193984000001</v>
      </c>
      <c r="Y241" s="108">
        <f t="shared" ca="1" si="261"/>
        <v>58.993758888485573</v>
      </c>
      <c r="Z241" s="10">
        <f t="shared" ca="1" si="262"/>
        <v>-1.9584744142984079</v>
      </c>
      <c r="AA241" s="10">
        <f t="shared" ca="1" si="263"/>
        <v>-0.39169488285968157</v>
      </c>
      <c r="AC241">
        <v>-291.86067974000002</v>
      </c>
      <c r="AD241" s="108">
        <f t="shared" ca="1" si="264"/>
        <v>60.569826180617483</v>
      </c>
      <c r="AE241" s="10">
        <f t="shared" ca="1" si="265"/>
        <v>-0.38240712216649797</v>
      </c>
      <c r="AF241" s="10">
        <f t="shared" ca="1" si="266"/>
        <v>-7.6481424433299597E-2</v>
      </c>
      <c r="AG241" s="136"/>
      <c r="AH241" s="10"/>
      <c r="AI241" s="10"/>
      <c r="AJ241" s="10"/>
      <c r="AK241" s="10"/>
      <c r="AM241">
        <v>-291.86698000000001</v>
      </c>
      <c r="AN241" s="108">
        <f t="shared" ca="1" si="267"/>
        <v>60.625671344071669</v>
      </c>
      <c r="AO241" s="10">
        <f t="shared" ca="1" si="268"/>
        <v>-0.3265619587123112</v>
      </c>
      <c r="AP241" s="10">
        <f t="shared" ca="1" si="269"/>
        <v>-6.5312391742462242E-2</v>
      </c>
      <c r="AR241" s="1">
        <v>-291.86568749999998</v>
      </c>
      <c r="AS241" s="108">
        <f t="shared" ca="1" si="270"/>
        <v>63.368425331772571</v>
      </c>
      <c r="AT241" s="10">
        <f t="shared" ca="1" si="271"/>
        <v>2.4161920289885899</v>
      </c>
      <c r="AU241" s="10">
        <f t="shared" ca="1" si="272"/>
        <v>0.48323840579771798</v>
      </c>
      <c r="AW241">
        <v>-291.88517925999997</v>
      </c>
      <c r="AX241" s="108">
        <f t="shared" ca="1" si="273"/>
        <v>62.055362749270451</v>
      </c>
      <c r="AY241" s="10">
        <f t="shared" ca="1" si="274"/>
        <v>1.10312944648647</v>
      </c>
      <c r="AZ241" s="10">
        <f t="shared" ca="1" si="275"/>
        <v>0.22062588929729401</v>
      </c>
      <c r="BB241">
        <v>-291.88488365000001</v>
      </c>
      <c r="BC241" s="108">
        <f t="shared" ca="1" si="276"/>
        <v>62.408345974449155</v>
      </c>
      <c r="BD241" s="10">
        <f t="shared" ca="1" si="277"/>
        <v>1.4561126716651742</v>
      </c>
      <c r="BE241" s="10">
        <f t="shared" ca="1" si="278"/>
        <v>0.29122253433303485</v>
      </c>
      <c r="BG241">
        <v>-291.88844885999998</v>
      </c>
      <c r="BH241" s="108">
        <f t="shared" ca="1" si="279"/>
        <v>61.054818474049007</v>
      </c>
      <c r="BI241" s="10">
        <f t="shared" ca="1" si="280"/>
        <v>0.10258517126502653</v>
      </c>
      <c r="BJ241" s="10">
        <f t="shared" ca="1" si="281"/>
        <v>2.0517034253005308E-2</v>
      </c>
      <c r="BL241">
        <v>-291.88867105000003</v>
      </c>
      <c r="BM241" s="108">
        <f t="shared" ca="1" si="282"/>
        <v>60.952233302783981</v>
      </c>
      <c r="BN241" s="10">
        <f t="shared" ca="1" si="283"/>
        <v>0</v>
      </c>
      <c r="BO241" s="10">
        <f t="shared" ca="1" si="284"/>
        <v>0</v>
      </c>
      <c r="BP241" s="105"/>
      <c r="BQ241">
        <v>-291.79390785999999</v>
      </c>
      <c r="BR241" s="112">
        <f t="shared" ca="1" si="285"/>
        <v>59.434565135729095</v>
      </c>
      <c r="BS241" s="10">
        <f t="shared" ca="1" si="286"/>
        <v>-1.5176681670548859</v>
      </c>
      <c r="BT241" s="10">
        <f t="shared" ca="1" si="287"/>
        <v>-0.30353363341097717</v>
      </c>
      <c r="BV241">
        <v>-291.76616177</v>
      </c>
      <c r="BW241" s="103">
        <f t="shared" ca="1" si="329"/>
        <v>64.585052331201268</v>
      </c>
      <c r="BX241" s="10">
        <f t="shared" ca="1" si="288"/>
        <v>3.6328190284172877</v>
      </c>
      <c r="BY241" s="10">
        <f t="shared" ca="1" si="289"/>
        <v>0.72656380568345758</v>
      </c>
      <c r="CA241">
        <v>-291.87874912000001</v>
      </c>
      <c r="CB241" s="103">
        <f t="shared" ca="1" si="290"/>
        <v>60.79990235546088</v>
      </c>
      <c r="CC241" s="10">
        <f t="shared" ca="1" si="291"/>
        <v>-0.15233094732310093</v>
      </c>
      <c r="CD241" s="10">
        <f t="shared" ca="1" si="292"/>
        <v>-3.0466189464620187E-2</v>
      </c>
      <c r="CF241">
        <v>-291.87412028</v>
      </c>
      <c r="CG241" s="103">
        <f t="shared" ca="1" si="293"/>
        <v>61.06218229219143</v>
      </c>
      <c r="CH241" s="10">
        <f t="shared" ca="1" si="294"/>
        <v>0.10994898940744946</v>
      </c>
      <c r="CI241" s="10">
        <f t="shared" ca="1" si="295"/>
        <v>2.1989797881489893E-2</v>
      </c>
      <c r="CK241">
        <v>-291.88741343999999</v>
      </c>
      <c r="CL241" s="103">
        <f t="shared" ca="1" si="296"/>
        <v>60.877343241124436</v>
      </c>
      <c r="CM241" s="10">
        <f t="shared" ca="1" si="297"/>
        <v>-7.4890061659544926E-2</v>
      </c>
      <c r="CN241" s="10">
        <f t="shared" ca="1" si="298"/>
        <v>-1.4978012331908985E-2</v>
      </c>
      <c r="CP241">
        <v>-291.86689647999998</v>
      </c>
      <c r="CQ241" s="103">
        <f t="shared" ca="1" si="299"/>
        <v>57.515372784852794</v>
      </c>
      <c r="CR241" s="10">
        <f t="shared" ca="1" si="300"/>
        <v>-3.4368605179311871</v>
      </c>
      <c r="CS241" s="10">
        <f t="shared" ca="1" si="301"/>
        <v>-0.68737210358623746</v>
      </c>
      <c r="CU241">
        <v>-291.85329970999999</v>
      </c>
      <c r="CV241" s="103">
        <f t="shared" ca="1" si="302"/>
        <v>61.024004644629372</v>
      </c>
      <c r="CW241" s="10">
        <f t="shared" ca="1" si="303"/>
        <v>7.1771341845391134E-2</v>
      </c>
      <c r="CX241" s="10">
        <f t="shared" ca="1" si="304"/>
        <v>1.4354268369078226E-2</v>
      </c>
      <c r="CZ241">
        <v>-291.88132558000001</v>
      </c>
      <c r="DA241" s="103">
        <f t="shared" ca="1" si="305"/>
        <v>59.138377750180339</v>
      </c>
      <c r="DB241" s="10">
        <f t="shared" ca="1" si="306"/>
        <v>-1.8138555526036413</v>
      </c>
      <c r="DC241" s="10">
        <f t="shared" ca="1" si="307"/>
        <v>-0.36277111052072825</v>
      </c>
      <c r="DE241">
        <v>-291.87562972000001</v>
      </c>
      <c r="DF241" s="103">
        <f t="shared" ca="1" si="308"/>
        <v>59.549163966841206</v>
      </c>
      <c r="DG241" s="10">
        <f t="shared" ca="1" si="309"/>
        <v>-1.4030693359427744</v>
      </c>
      <c r="DH241" s="10">
        <f t="shared" ca="1" si="310"/>
        <v>-0.28061386718855486</v>
      </c>
      <c r="DJ241">
        <v>-291.8819183</v>
      </c>
      <c r="DK241" s="103">
        <f t="shared" ca="1" si="311"/>
        <v>60.767027158946135</v>
      </c>
      <c r="DL241" s="10">
        <f t="shared" ca="1" si="312"/>
        <v>-0.18520614383784562</v>
      </c>
      <c r="DM241" s="10">
        <f t="shared" ca="1" si="313"/>
        <v>-3.7041228767569122E-2</v>
      </c>
      <c r="DO241" s="6">
        <v>-291.87303343999997</v>
      </c>
      <c r="DP241" s="108">
        <f t="shared" ca="1" si="314"/>
        <v>58.432828593353598</v>
      </c>
      <c r="DQ241" s="10">
        <f t="shared" ca="1" si="315"/>
        <v>-2.5194047094303826</v>
      </c>
      <c r="DR241" s="10">
        <f t="shared" ca="1" si="316"/>
        <v>-0.50388094188607657</v>
      </c>
      <c r="DT241" s="1">
        <v>-291.81539696999999</v>
      </c>
      <c r="DU241" s="108">
        <f t="shared" ca="1" si="317"/>
        <v>62.225251398394903</v>
      </c>
      <c r="DV241" s="10">
        <f t="shared" ca="1" si="318"/>
        <v>1.2730180956109223</v>
      </c>
      <c r="DW241" s="10">
        <f t="shared" ca="1" si="319"/>
        <v>0.25460361912218443</v>
      </c>
      <c r="DY241" s="1">
        <v>-291.88668394000001</v>
      </c>
      <c r="DZ241" s="113">
        <f t="shared" ca="1" si="320"/>
        <v>61.541200699983719</v>
      </c>
      <c r="EA241" s="10">
        <f t="shared" ca="1" si="321"/>
        <v>0.58896739719973823</v>
      </c>
      <c r="EB241" s="10">
        <f t="shared" ca="1" si="322"/>
        <v>0.11779347943994764</v>
      </c>
      <c r="ED241" s="1">
        <v>-291.86457557</v>
      </c>
      <c r="EE241" s="108">
        <f t="shared" ca="1" si="323"/>
        <v>55.91646730266897</v>
      </c>
      <c r="EF241" s="10">
        <f t="shared" ca="1" si="324"/>
        <v>-5.0357660001150109</v>
      </c>
      <c r="EG241" s="10">
        <f t="shared" ca="1" si="325"/>
        <v>-1.0071532000230021</v>
      </c>
      <c r="EI241" s="1">
        <v>-291.88614272000001</v>
      </c>
      <c r="EJ241" s="113">
        <f t="shared" ca="1" si="326"/>
        <v>62.85865584547475</v>
      </c>
      <c r="EK241" s="10">
        <f t="shared" ca="1" si="327"/>
        <v>1.9064225426907697</v>
      </c>
      <c r="EL241" s="10">
        <f t="shared" ca="1" si="328"/>
        <v>0.38128450853815393</v>
      </c>
      <c r="EN241" s="141"/>
      <c r="EO241" s="141"/>
      <c r="EP241" s="173"/>
      <c r="EQ241" s="173"/>
      <c r="ER241" s="37"/>
      <c r="ES241" s="37"/>
      <c r="ET241" s="37"/>
      <c r="EU241" s="37"/>
      <c r="EV241" s="37"/>
      <c r="EW241" s="287">
        <v>0</v>
      </c>
      <c r="EX241" s="287">
        <v>0</v>
      </c>
      <c r="EY241" s="287">
        <v>0</v>
      </c>
      <c r="EZ241" s="287">
        <v>4</v>
      </c>
      <c r="FA241" s="287">
        <v>0</v>
      </c>
      <c r="FB241" s="287">
        <v>0</v>
      </c>
      <c r="FC241" s="287">
        <v>0</v>
      </c>
      <c r="FD241" s="287">
        <v>0</v>
      </c>
      <c r="FE241" s="287">
        <v>0</v>
      </c>
      <c r="FF241" s="287">
        <v>0</v>
      </c>
      <c r="FG241" s="287">
        <v>0</v>
      </c>
      <c r="FH241" s="287">
        <v>0</v>
      </c>
      <c r="FI241" s="287">
        <v>0</v>
      </c>
      <c r="FJ241" s="287">
        <v>1</v>
      </c>
      <c r="FK241" s="287">
        <v>0</v>
      </c>
      <c r="FL241" s="287"/>
      <c r="FM241" s="37"/>
    </row>
    <row r="242" spans="1:169" s="107" customFormat="1" x14ac:dyDescent="0.25">
      <c r="A242" t="s">
        <v>429</v>
      </c>
      <c r="B242" s="219">
        <v>2</v>
      </c>
      <c r="C242" t="s">
        <v>410</v>
      </c>
      <c r="D242">
        <v>-19.82869715</v>
      </c>
      <c r="E242" s="108">
        <f t="shared" ca="1" si="251"/>
        <v>86.274816202475193</v>
      </c>
      <c r="F242" s="10">
        <f t="shared" ca="1" si="249"/>
        <v>-3.3995080446876926</v>
      </c>
      <c r="G242" s="10">
        <f t="shared" ca="1" si="252"/>
        <v>-1.6997540223438463</v>
      </c>
      <c r="I242">
        <v>-19.627043740000001</v>
      </c>
      <c r="J242" s="108">
        <f t="shared" ca="1" si="253"/>
        <v>99.517126079296446</v>
      </c>
      <c r="K242" s="10">
        <f t="shared" ca="1" si="250"/>
        <v>9.84280183213356</v>
      </c>
      <c r="L242" s="10">
        <f t="shared" ca="1" si="254"/>
        <v>4.92140091606678</v>
      </c>
      <c r="N242" s="35">
        <v>-364.77048860000002</v>
      </c>
      <c r="O242" s="108">
        <f t="shared" ca="1" si="255"/>
        <v>87.67987474192752</v>
      </c>
      <c r="P242" s="10">
        <f t="shared" ca="1" si="256"/>
        <v>-1.9944495052353659</v>
      </c>
      <c r="Q242" s="10">
        <f t="shared" ca="1" si="257"/>
        <v>-0.99722475261768295</v>
      </c>
      <c r="S242" s="35">
        <v>-364.76473815999998</v>
      </c>
      <c r="T242" s="103">
        <f t="shared" ca="1" si="258"/>
        <v>87.645079367883341</v>
      </c>
      <c r="U242" s="10">
        <f t="shared" ca="1" si="259"/>
        <v>-2.0292448792795454</v>
      </c>
      <c r="V242" s="10">
        <f t="shared" ca="1" si="260"/>
        <v>-1.0146224396397727</v>
      </c>
      <c r="X242">
        <v>-364.70073043000002</v>
      </c>
      <c r="Y242" s="108">
        <f t="shared" ca="1" si="261"/>
        <v>83.36714029933654</v>
      </c>
      <c r="Z242" s="10">
        <f t="shared" ca="1" si="262"/>
        <v>-6.3071839478263456</v>
      </c>
      <c r="AA242" s="10">
        <f t="shared" ca="1" si="263"/>
        <v>-3.1535919739131728</v>
      </c>
      <c r="AC242">
        <v>-364.72855508999999</v>
      </c>
      <c r="AD242" s="108">
        <f t="shared" ca="1" si="264"/>
        <v>85.693978184334142</v>
      </c>
      <c r="AE242" s="10">
        <f t="shared" ca="1" si="265"/>
        <v>-3.9803460628287439</v>
      </c>
      <c r="AF242" s="10">
        <f t="shared" ca="1" si="266"/>
        <v>-1.990173031414372</v>
      </c>
      <c r="AG242" s="136"/>
      <c r="AH242" s="10"/>
      <c r="AI242" s="10"/>
      <c r="AJ242" s="10"/>
      <c r="AK242" s="10"/>
      <c r="AM242">
        <v>-364.71987571</v>
      </c>
      <c r="AN242" s="108">
        <f t="shared" ca="1" si="267"/>
        <v>86.129503943362778</v>
      </c>
      <c r="AO242" s="10">
        <f t="shared" ca="1" si="268"/>
        <v>-3.5448203038001083</v>
      </c>
      <c r="AP242" s="10">
        <f t="shared" ca="1" si="269"/>
        <v>-1.7724101519000541</v>
      </c>
      <c r="AR242" s="1">
        <v>-364.71868260000002</v>
      </c>
      <c r="AS242" s="108">
        <f t="shared" ca="1" si="270"/>
        <v>85.888345959563125</v>
      </c>
      <c r="AT242" s="10">
        <f t="shared" ca="1" si="271"/>
        <v>-3.785978287599761</v>
      </c>
      <c r="AU242" s="10">
        <f t="shared" ca="1" si="272"/>
        <v>-1.8929891437998805</v>
      </c>
      <c r="AW242">
        <v>-364.78468657000002</v>
      </c>
      <c r="AX242" s="108">
        <f t="shared" ca="1" si="273"/>
        <v>90.212447727646506</v>
      </c>
      <c r="AY242" s="10">
        <f t="shared" ca="1" si="274"/>
        <v>0.53812348048361969</v>
      </c>
      <c r="AZ242" s="10">
        <f t="shared" ca="1" si="275"/>
        <v>0.26906174024180984</v>
      </c>
      <c r="BB242">
        <v>-364.78446855999999</v>
      </c>
      <c r="BC242" s="108">
        <f t="shared" ca="1" si="276"/>
        <v>90.276902314597478</v>
      </c>
      <c r="BD242" s="10">
        <f t="shared" ca="1" si="277"/>
        <v>0.60257806743459241</v>
      </c>
      <c r="BE242" s="10">
        <f t="shared" ca="1" si="278"/>
        <v>0.30128903371729621</v>
      </c>
      <c r="BG242">
        <v>-364.79252459000003</v>
      </c>
      <c r="BH242" s="108">
        <f t="shared" ca="1" si="279"/>
        <v>89.801805838063117</v>
      </c>
      <c r="BI242" s="10">
        <f t="shared" ca="1" si="280"/>
        <v>0.12748159090023137</v>
      </c>
      <c r="BJ242" s="10">
        <f t="shared" ca="1" si="281"/>
        <v>6.3740795450115684E-2</v>
      </c>
      <c r="BL242">
        <v>-364.79296353000001</v>
      </c>
      <c r="BM242" s="108">
        <f t="shared" ca="1" si="282"/>
        <v>89.674324247162886</v>
      </c>
      <c r="BN242" s="10">
        <f t="shared" ca="1" si="283"/>
        <v>0</v>
      </c>
      <c r="BO242" s="10">
        <f t="shared" ca="1" si="284"/>
        <v>0</v>
      </c>
      <c r="BP242" s="105"/>
      <c r="BQ242">
        <v>-364.63699548</v>
      </c>
      <c r="BR242" s="112">
        <f t="shared" ca="1" si="285"/>
        <v>82.006092103633549</v>
      </c>
      <c r="BS242" s="10">
        <f t="shared" ca="1" si="286"/>
        <v>-7.6682321435293375</v>
      </c>
      <c r="BT242" s="10">
        <f t="shared" ca="1" si="287"/>
        <v>-3.8341160717646687</v>
      </c>
      <c r="BV242">
        <v>-364.56924514999997</v>
      </c>
      <c r="BW242" s="103">
        <f t="shared" ca="1" si="329"/>
        <v>81.755926228127038</v>
      </c>
      <c r="BX242" s="10">
        <f t="shared" ca="1" si="288"/>
        <v>-7.9183980190358483</v>
      </c>
      <c r="BY242" s="10">
        <f t="shared" ca="1" si="289"/>
        <v>-3.9591990095179241</v>
      </c>
      <c r="CA242">
        <v>-364.78051889</v>
      </c>
      <c r="CB242" s="103">
        <f t="shared" ca="1" si="290"/>
        <v>88.713902897377196</v>
      </c>
      <c r="CC242" s="10">
        <f t="shared" ca="1" si="291"/>
        <v>-0.96042134978569038</v>
      </c>
      <c r="CD242" s="10">
        <f t="shared" ca="1" si="292"/>
        <v>-0.48021067489284519</v>
      </c>
      <c r="CF242">
        <v>-364.77295880000003</v>
      </c>
      <c r="CG242" s="103">
        <f t="shared" ca="1" si="293"/>
        <v>88.498896351173912</v>
      </c>
      <c r="CH242" s="10">
        <f t="shared" ca="1" si="294"/>
        <v>-1.1754278959889746</v>
      </c>
      <c r="CI242" s="10">
        <f t="shared" ca="1" si="295"/>
        <v>-0.58771394799448728</v>
      </c>
      <c r="CK242">
        <v>-364.7906231</v>
      </c>
      <c r="CL242" s="103">
        <f t="shared" ca="1" si="296"/>
        <v>89.586507500157381</v>
      </c>
      <c r="CM242" s="10">
        <f t="shared" ca="1" si="297"/>
        <v>-8.7816747005504681E-2</v>
      </c>
      <c r="CN242" s="10">
        <f t="shared" ca="1" si="298"/>
        <v>-4.390837350275234E-2</v>
      </c>
      <c r="CP242">
        <v>-364.73460912000002</v>
      </c>
      <c r="CQ242" s="103">
        <f t="shared" ca="1" si="299"/>
        <v>79.082515122441237</v>
      </c>
      <c r="CR242" s="10">
        <f t="shared" ca="1" si="300"/>
        <v>-10.591809124721649</v>
      </c>
      <c r="CS242" s="10">
        <f t="shared" ca="1" si="301"/>
        <v>-5.2959045623608247</v>
      </c>
      <c r="CU242">
        <v>-364.72032209999998</v>
      </c>
      <c r="CV242" s="103">
        <f t="shared" ca="1" si="302"/>
        <v>77.899321802552279</v>
      </c>
      <c r="CW242" s="10">
        <f t="shared" ca="1" si="303"/>
        <v>-11.775002444610607</v>
      </c>
      <c r="CX242" s="10">
        <f t="shared" ca="1" si="304"/>
        <v>-5.8875012223053034</v>
      </c>
      <c r="CZ242">
        <v>-364.77622048000001</v>
      </c>
      <c r="DA242" s="103">
        <f t="shared" ca="1" si="305"/>
        <v>86.656771518166664</v>
      </c>
      <c r="DB242" s="10">
        <f t="shared" ca="1" si="306"/>
        <v>-3.0175527289962218</v>
      </c>
      <c r="DC242" s="10">
        <f t="shared" ca="1" si="307"/>
        <v>-1.5087763644981109</v>
      </c>
      <c r="DE242">
        <v>-364.76881387999998</v>
      </c>
      <c r="DF242" s="103">
        <f t="shared" ca="1" si="308"/>
        <v>86.783434209778662</v>
      </c>
      <c r="DG242" s="10">
        <f t="shared" ca="1" si="309"/>
        <v>-2.8908900373842243</v>
      </c>
      <c r="DH242" s="10">
        <f t="shared" ca="1" si="310"/>
        <v>-1.4454450186921122</v>
      </c>
      <c r="DJ242">
        <v>-364.78221531000003</v>
      </c>
      <c r="DK242" s="103">
        <f t="shared" ca="1" si="311"/>
        <v>88.794948822287651</v>
      </c>
      <c r="DL242" s="10">
        <f t="shared" ca="1" si="312"/>
        <v>-0.87937542487523501</v>
      </c>
      <c r="DM242" s="10">
        <f t="shared" ca="1" si="313"/>
        <v>-0.43968771243761751</v>
      </c>
      <c r="DO242" s="6">
        <v>-364.76145427</v>
      </c>
      <c r="DP242" s="108">
        <f t="shared" ca="1" si="314"/>
        <v>84.862635435872122</v>
      </c>
      <c r="DQ242" s="10">
        <f t="shared" ca="1" si="315"/>
        <v>-4.8116888112907645</v>
      </c>
      <c r="DR242" s="10">
        <f t="shared" ca="1" si="316"/>
        <v>-2.4058444056453823</v>
      </c>
      <c r="DT242" s="1">
        <v>-364.68465621000001</v>
      </c>
      <c r="DU242" s="108">
        <f t="shared" ca="1" si="317"/>
        <v>87.399779824679868</v>
      </c>
      <c r="DV242" s="10">
        <f t="shared" ca="1" si="318"/>
        <v>-2.274544422483018</v>
      </c>
      <c r="DW242" s="10">
        <f t="shared" ca="1" si="319"/>
        <v>-1.137272211241509</v>
      </c>
      <c r="DY242" s="1">
        <v>-364.78154622</v>
      </c>
      <c r="DZ242" s="113">
        <f t="shared" ca="1" si="320"/>
        <v>89.571233931108836</v>
      </c>
      <c r="EA242" s="10">
        <f t="shared" ca="1" si="321"/>
        <v>-0.10309031605405039</v>
      </c>
      <c r="EB242" s="10">
        <f t="shared" ca="1" si="322"/>
        <v>-5.1545158027025195E-2</v>
      </c>
      <c r="ED242" s="1">
        <v>-364.75317001000002</v>
      </c>
      <c r="EE242" s="108">
        <f t="shared" ca="1" si="323"/>
        <v>80.617518225639785</v>
      </c>
      <c r="EF242" s="10">
        <f t="shared" ca="1" si="324"/>
        <v>-9.0568060215231014</v>
      </c>
      <c r="EG242" s="10">
        <f t="shared" ca="1" si="325"/>
        <v>-4.5284030107615507</v>
      </c>
      <c r="EI242" s="1">
        <v>-364.78126187999999</v>
      </c>
      <c r="EJ242" s="113">
        <f t="shared" ca="1" si="326"/>
        <v>89.563857562776448</v>
      </c>
      <c r="EK242" s="10">
        <f t="shared" ca="1" si="327"/>
        <v>-0.11046668438643792</v>
      </c>
      <c r="EL242" s="10">
        <f t="shared" ca="1" si="328"/>
        <v>-5.5233342193218959E-2</v>
      </c>
      <c r="EN242" s="141"/>
      <c r="EO242" s="141"/>
      <c r="EP242" s="173"/>
      <c r="EQ242" s="173"/>
      <c r="ER242" s="37"/>
      <c r="ES242" s="37"/>
      <c r="ET242" s="37"/>
      <c r="EU242" s="37"/>
      <c r="EV242" s="37"/>
      <c r="EW242" s="287">
        <v>0</v>
      </c>
      <c r="EX242" s="287">
        <v>0</v>
      </c>
      <c r="EY242" s="287">
        <v>0</v>
      </c>
      <c r="EZ242" s="287">
        <v>0</v>
      </c>
      <c r="FA242" s="287">
        <v>0</v>
      </c>
      <c r="FB242" s="287">
        <v>0</v>
      </c>
      <c r="FC242" s="287">
        <v>1</v>
      </c>
      <c r="FD242" s="287">
        <v>0</v>
      </c>
      <c r="FE242" s="287">
        <v>0</v>
      </c>
      <c r="FF242" s="287">
        <v>0</v>
      </c>
      <c r="FG242" s="287">
        <v>0</v>
      </c>
      <c r="FH242" s="287">
        <v>0</v>
      </c>
      <c r="FI242" s="287">
        <v>0</v>
      </c>
      <c r="FJ242" s="287">
        <v>1</v>
      </c>
      <c r="FK242" s="287">
        <v>0</v>
      </c>
      <c r="FL242" s="287"/>
      <c r="FM242" s="37"/>
    </row>
    <row r="243" spans="1:169" s="107" customFormat="1" x14ac:dyDescent="0.25">
      <c r="A243" t="s">
        <v>429</v>
      </c>
      <c r="B243" s="219">
        <v>5</v>
      </c>
      <c r="C243" t="s">
        <v>411</v>
      </c>
      <c r="D243">
        <v>-100.78149006</v>
      </c>
      <c r="E243" s="108">
        <f t="shared" ca="1" si="251"/>
        <v>409.81353065682509</v>
      </c>
      <c r="F243" s="10">
        <f t="shared" ca="1" si="249"/>
        <v>-16.017841797211872</v>
      </c>
      <c r="G243" s="10">
        <f t="shared" ca="1" si="252"/>
        <v>-3.2035683594423743</v>
      </c>
      <c r="I243">
        <v>-101.12656364999999</v>
      </c>
      <c r="J243" s="108">
        <f t="shared" ca="1" si="253"/>
        <v>413.92905157087068</v>
      </c>
      <c r="K243" s="10">
        <f t="shared" ca="1" si="250"/>
        <v>-11.902320883166283</v>
      </c>
      <c r="L243" s="10">
        <f t="shared" ca="1" si="254"/>
        <v>-2.3804641766332564</v>
      </c>
      <c r="N243" s="35">
        <v>-689.27324613999997</v>
      </c>
      <c r="O243" s="108">
        <f t="shared" ca="1" si="255"/>
        <v>423.70455306269457</v>
      </c>
      <c r="P243" s="10">
        <f t="shared" ca="1" si="256"/>
        <v>-2.1268193913423943</v>
      </c>
      <c r="Q243" s="10">
        <f t="shared" ca="1" si="257"/>
        <v>-0.42536387826847888</v>
      </c>
      <c r="S243" s="35">
        <v>-689.25874395000005</v>
      </c>
      <c r="T243" s="103">
        <f t="shared" ca="1" si="258"/>
        <v>423.23919866348012</v>
      </c>
      <c r="U243" s="10">
        <f t="shared" ca="1" si="259"/>
        <v>-2.5921737905568421</v>
      </c>
      <c r="V243" s="10">
        <f t="shared" ca="1" si="260"/>
        <v>-0.51843475811136841</v>
      </c>
      <c r="X243">
        <v>-689.04604109000002</v>
      </c>
      <c r="Y243" s="108">
        <f t="shared" ca="1" si="261"/>
        <v>409.40429124978323</v>
      </c>
      <c r="Z243" s="10">
        <f t="shared" ca="1" si="262"/>
        <v>-16.427081204253739</v>
      </c>
      <c r="AA243" s="10">
        <f t="shared" ca="1" si="263"/>
        <v>-3.2854162408507479</v>
      </c>
      <c r="AC243">
        <v>-689.10493866000002</v>
      </c>
      <c r="AD243" s="108">
        <f t="shared" ca="1" si="264"/>
        <v>414.25545978984525</v>
      </c>
      <c r="AE243" s="10">
        <f t="shared" ca="1" si="265"/>
        <v>-11.575912664191719</v>
      </c>
      <c r="AF243" s="10">
        <f t="shared" ca="1" si="266"/>
        <v>-2.3151825328383437</v>
      </c>
      <c r="AG243" s="136"/>
      <c r="AH243" s="10"/>
      <c r="AI243" s="10"/>
      <c r="AJ243" s="10"/>
      <c r="AK243" s="10"/>
      <c r="AM243">
        <v>-689.0278237</v>
      </c>
      <c r="AN243" s="108">
        <f t="shared" ca="1" si="267"/>
        <v>405.46172122879466</v>
      </c>
      <c r="AO243" s="10">
        <f t="shared" ca="1" si="268"/>
        <v>-20.369651225242308</v>
      </c>
      <c r="AP243" s="10">
        <f t="shared" ca="1" si="269"/>
        <v>-4.0739302450484614</v>
      </c>
      <c r="AR243" s="1">
        <v>-689.02544587</v>
      </c>
      <c r="AS243" s="108">
        <f t="shared" ca="1" si="270"/>
        <v>405.31824129598232</v>
      </c>
      <c r="AT243" s="10">
        <f t="shared" ca="1" si="271"/>
        <v>-20.513131158054648</v>
      </c>
      <c r="AU243" s="10">
        <f t="shared" ca="1" si="272"/>
        <v>-4.1026262316109294</v>
      </c>
      <c r="AW243">
        <v>-689.33185894999997</v>
      </c>
      <c r="AX243" s="108">
        <f t="shared" ca="1" si="273"/>
        <v>424.8207315589147</v>
      </c>
      <c r="AY243" s="10">
        <f t="shared" ca="1" si="274"/>
        <v>-1.0106408951222647</v>
      </c>
      <c r="AZ243" s="10">
        <f t="shared" ca="1" si="275"/>
        <v>-0.20212817902445296</v>
      </c>
      <c r="BB243">
        <v>-689.33112331999996</v>
      </c>
      <c r="BC243" s="108">
        <f t="shared" ca="1" si="276"/>
        <v>424.80227965679239</v>
      </c>
      <c r="BD243" s="10">
        <f t="shared" ca="1" si="277"/>
        <v>-1.0290927972445729</v>
      </c>
      <c r="BE243" s="10">
        <f t="shared" ca="1" si="278"/>
        <v>-0.20581855944891458</v>
      </c>
      <c r="BG243">
        <v>-689.35763100999998</v>
      </c>
      <c r="BH243" s="108">
        <f t="shared" ca="1" si="279"/>
        <v>425.8220037445829</v>
      </c>
      <c r="BI243" s="10">
        <f t="shared" ca="1" si="280"/>
        <v>-9.368709454065538E-3</v>
      </c>
      <c r="BJ243" s="10">
        <f t="shared" ca="1" si="281"/>
        <v>-1.8737418908131077E-3</v>
      </c>
      <c r="BL243">
        <v>-689.35886448999997</v>
      </c>
      <c r="BM243" s="108">
        <f t="shared" ca="1" si="282"/>
        <v>425.83137245403697</v>
      </c>
      <c r="BN243" s="10">
        <f t="shared" ca="1" si="283"/>
        <v>0</v>
      </c>
      <c r="BO243" s="10">
        <f t="shared" ca="1" si="284"/>
        <v>0</v>
      </c>
      <c r="BP243" s="105"/>
      <c r="BQ243">
        <v>-688.90698728999996</v>
      </c>
      <c r="BR243" s="112">
        <f t="shared" ca="1" si="285"/>
        <v>399.49197710822847</v>
      </c>
      <c r="BS243" s="10">
        <f t="shared" ca="1" si="286"/>
        <v>-26.339395345808498</v>
      </c>
      <c r="BT243" s="10">
        <f t="shared" ca="1" si="287"/>
        <v>-5.2678790691616992</v>
      </c>
      <c r="BV243">
        <v>-688.66885213</v>
      </c>
      <c r="BW243" s="103">
        <f t="shared" ca="1" si="329"/>
        <v>405.99847987726201</v>
      </c>
      <c r="BX243" s="10">
        <f t="shared" ca="1" si="288"/>
        <v>-19.832892576774952</v>
      </c>
      <c r="BY243" s="10">
        <f t="shared" ca="1" si="289"/>
        <v>-3.9665785153549904</v>
      </c>
      <c r="CA243">
        <v>-689.32919562999996</v>
      </c>
      <c r="CB243" s="103">
        <f t="shared" ca="1" si="290"/>
        <v>422.98685846924025</v>
      </c>
      <c r="CC243" s="10">
        <f t="shared" ca="1" si="291"/>
        <v>-2.8445139847967198</v>
      </c>
      <c r="CD243" s="10">
        <f t="shared" ca="1" si="292"/>
        <v>-0.56890279695934398</v>
      </c>
      <c r="CF243">
        <v>-689.31257357000004</v>
      </c>
      <c r="CG243" s="103">
        <f t="shared" ca="1" si="293"/>
        <v>422.53576107447265</v>
      </c>
      <c r="CH243" s="10">
        <f t="shared" ca="1" si="294"/>
        <v>-3.2956113795643205</v>
      </c>
      <c r="CI243" s="10">
        <f t="shared" ca="1" si="295"/>
        <v>-0.6591222759128641</v>
      </c>
      <c r="CK243">
        <v>-689.35249394000004</v>
      </c>
      <c r="CL243" s="103">
        <f t="shared" ca="1" si="296"/>
        <v>425.39147295730436</v>
      </c>
      <c r="CM243" s="10">
        <f t="shared" ca="1" si="297"/>
        <v>-0.43989949673260753</v>
      </c>
      <c r="CN243" s="10">
        <f t="shared" ca="1" si="298"/>
        <v>-8.7979899346521506E-2</v>
      </c>
      <c r="CP243">
        <v>-689.09739084</v>
      </c>
      <c r="CQ243" s="103">
        <f t="shared" ca="1" si="299"/>
        <v>386.76032150544148</v>
      </c>
      <c r="CR243" s="10">
        <f t="shared" ca="1" si="300"/>
        <v>-39.071050948595484</v>
      </c>
      <c r="CS243" s="10">
        <f t="shared" ca="1" si="301"/>
        <v>-7.8142101897190965</v>
      </c>
      <c r="CU243">
        <v>-689.06785202000003</v>
      </c>
      <c r="CV243" s="103">
        <f t="shared" ca="1" si="302"/>
        <v>387.28893194953622</v>
      </c>
      <c r="CW243" s="10">
        <f t="shared" ca="1" si="303"/>
        <v>-38.542440504500746</v>
      </c>
      <c r="CX243" s="10">
        <f t="shared" ca="1" si="304"/>
        <v>-7.7084881009001496</v>
      </c>
      <c r="CZ243">
        <v>-689.28884014000005</v>
      </c>
      <c r="DA243" s="103">
        <f t="shared" ca="1" si="305"/>
        <v>415.52974231620249</v>
      </c>
      <c r="DB243" s="10">
        <f t="shared" ca="1" si="306"/>
        <v>-10.301630137834479</v>
      </c>
      <c r="DC243" s="10">
        <f t="shared" ca="1" si="307"/>
        <v>-2.0603260275668958</v>
      </c>
      <c r="DE243">
        <v>-689.27656661000003</v>
      </c>
      <c r="DF243" s="103">
        <f t="shared" ca="1" si="308"/>
        <v>415.42851256434687</v>
      </c>
      <c r="DG243" s="10">
        <f t="shared" ca="1" si="309"/>
        <v>-10.402859889690092</v>
      </c>
      <c r="DH243" s="10">
        <f t="shared" ca="1" si="310"/>
        <v>-2.0805719779380185</v>
      </c>
      <c r="DJ243">
        <v>-689.33128703</v>
      </c>
      <c r="DK243" s="103">
        <f t="shared" ca="1" si="311"/>
        <v>422.93577296154581</v>
      </c>
      <c r="DL243" s="10">
        <f t="shared" ca="1" si="312"/>
        <v>-2.8955994924911579</v>
      </c>
      <c r="DM243" s="10">
        <f t="shared" ca="1" si="313"/>
        <v>-0.57911989849823153</v>
      </c>
      <c r="DO243" s="6">
        <v>-689.26244039999995</v>
      </c>
      <c r="DP243" s="108">
        <f t="shared" ca="1" si="314"/>
        <v>402.46266746509741</v>
      </c>
      <c r="DQ243" s="10">
        <f t="shared" ca="1" si="315"/>
        <v>-23.368704988939555</v>
      </c>
      <c r="DR243" s="10">
        <f t="shared" ca="1" si="316"/>
        <v>-4.6737409977879114</v>
      </c>
      <c r="DT243" s="1">
        <v>-689.05886310999995</v>
      </c>
      <c r="DU243" s="108">
        <f t="shared" ca="1" si="317"/>
        <v>433.56543656668782</v>
      </c>
      <c r="DV243" s="10">
        <f t="shared" ca="1" si="318"/>
        <v>7.7340641126508558</v>
      </c>
      <c r="DW243" s="10">
        <f t="shared" ca="1" si="319"/>
        <v>1.5468128225301712</v>
      </c>
      <c r="DY243" s="1">
        <v>-689.32605023999997</v>
      </c>
      <c r="DZ243" s="113">
        <f t="shared" ca="1" si="320"/>
        <v>426.37871090414768</v>
      </c>
      <c r="EA243" s="10">
        <f t="shared" ca="1" si="321"/>
        <v>0.5473384501107148</v>
      </c>
      <c r="EB243" s="10">
        <f t="shared" ca="1" si="322"/>
        <v>0.10946769002214296</v>
      </c>
      <c r="ED243" s="1">
        <v>-689.23394126000005</v>
      </c>
      <c r="EE243" s="108">
        <f t="shared" ca="1" si="323"/>
        <v>385.97895357375455</v>
      </c>
      <c r="EF243" s="10">
        <f t="shared" ca="1" si="324"/>
        <v>-39.852418880282414</v>
      </c>
      <c r="EG243" s="10">
        <f t="shared" ca="1" si="325"/>
        <v>-7.9704837760564828</v>
      </c>
      <c r="EI243" s="1">
        <v>-689.32503749</v>
      </c>
      <c r="EJ243" s="113">
        <f t="shared" ca="1" si="326"/>
        <v>426.13494248287037</v>
      </c>
      <c r="EK243" s="10">
        <f t="shared" ca="1" si="327"/>
        <v>0.30357002883340556</v>
      </c>
      <c r="EL243" s="10">
        <f t="shared" ca="1" si="328"/>
        <v>6.0714005766681109E-2</v>
      </c>
      <c r="EN243" s="141"/>
      <c r="EO243" s="141"/>
      <c r="EP243" s="173"/>
      <c r="EQ243" s="173"/>
      <c r="ER243" s="37"/>
      <c r="ES243" s="37"/>
      <c r="ET243" s="37"/>
      <c r="EU243" s="37"/>
      <c r="EV243" s="37"/>
      <c r="EW243" s="287">
        <v>0</v>
      </c>
      <c r="EX243" s="287">
        <v>0</v>
      </c>
      <c r="EY243" s="287">
        <v>4</v>
      </c>
      <c r="EZ243" s="287">
        <v>0</v>
      </c>
      <c r="FA243" s="287">
        <v>0</v>
      </c>
      <c r="FB243" s="287">
        <v>0</v>
      </c>
      <c r="FC243" s="287">
        <v>0</v>
      </c>
      <c r="FD243" s="287">
        <v>0</v>
      </c>
      <c r="FE243" s="287">
        <v>0</v>
      </c>
      <c r="FF243" s="287">
        <v>0</v>
      </c>
      <c r="FG243" s="287">
        <v>0</v>
      </c>
      <c r="FH243" s="287">
        <v>0</v>
      </c>
      <c r="FI243" s="287">
        <v>0</v>
      </c>
      <c r="FJ243" s="287">
        <v>1</v>
      </c>
      <c r="FK243" s="287">
        <v>0</v>
      </c>
      <c r="FL243" s="287"/>
      <c r="FM243" s="37"/>
    </row>
    <row r="244" spans="1:169" s="107" customFormat="1" x14ac:dyDescent="0.25">
      <c r="A244" t="s">
        <v>429</v>
      </c>
      <c r="B244" s="219">
        <v>4</v>
      </c>
      <c r="C244" t="s">
        <v>412</v>
      </c>
      <c r="D244">
        <v>-5.5716303399999996</v>
      </c>
      <c r="E244" s="108">
        <f t="shared" ca="1" si="251"/>
        <v>21.934228827504654</v>
      </c>
      <c r="F244" s="10">
        <f t="shared" ca="1" si="249"/>
        <v>-0.26746002352221154</v>
      </c>
      <c r="G244" s="10">
        <f t="shared" ca="1" si="252"/>
        <v>-6.6865005880552886E-2</v>
      </c>
      <c r="I244">
        <v>-5.3508868300000003</v>
      </c>
      <c r="J244" s="108">
        <f t="shared" ca="1" si="253"/>
        <v>83.534465574205171</v>
      </c>
      <c r="K244" s="10">
        <f t="shared" ca="1" si="250"/>
        <v>61.332776723178306</v>
      </c>
      <c r="L244" s="10">
        <f t="shared" ca="1" si="254"/>
        <v>15.333194180794576</v>
      </c>
      <c r="N244" s="35">
        <v>-291.23376567000003</v>
      </c>
      <c r="O244" s="108">
        <f t="shared" ca="1" si="255"/>
        <v>22.377598449002889</v>
      </c>
      <c r="P244" s="10">
        <f t="shared" ca="1" si="256"/>
        <v>0.17590959797602324</v>
      </c>
      <c r="Q244" s="10">
        <f t="shared" ca="1" si="257"/>
        <v>4.3977399494005809E-2</v>
      </c>
      <c r="S244" s="35">
        <v>-291.23036931000001</v>
      </c>
      <c r="T244" s="103">
        <f t="shared" ca="1" si="258"/>
        <v>22.41688364997248</v>
      </c>
      <c r="U244" s="10">
        <f t="shared" ca="1" si="259"/>
        <v>0.215194798945614</v>
      </c>
      <c r="V244" s="10">
        <f t="shared" ca="1" si="260"/>
        <v>5.3798699736403499E-2</v>
      </c>
      <c r="X244">
        <v>-291.19725096000002</v>
      </c>
      <c r="Y244" s="108">
        <f t="shared" ca="1" si="261"/>
        <v>20.883417943830761</v>
      </c>
      <c r="Z244" s="10">
        <f t="shared" ca="1" si="262"/>
        <v>-1.318270907196105</v>
      </c>
      <c r="AA244" s="10">
        <f t="shared" ca="1" si="263"/>
        <v>-0.32956772679902624</v>
      </c>
      <c r="AC244">
        <v>-291.21526684999998</v>
      </c>
      <c r="AD244" s="108">
        <f t="shared" ca="1" si="264"/>
        <v>22.055338064509318</v>
      </c>
      <c r="AE244" s="10">
        <f t="shared" ca="1" si="265"/>
        <v>-0.14635078651754796</v>
      </c>
      <c r="AF244" s="10">
        <f t="shared" ca="1" si="266"/>
        <v>-3.658769662938699E-2</v>
      </c>
      <c r="AG244" s="136"/>
      <c r="AH244" s="10"/>
      <c r="AI244" s="10"/>
      <c r="AJ244" s="10"/>
      <c r="AK244" s="10"/>
      <c r="AM244">
        <v>-291.22186563999998</v>
      </c>
      <c r="AN244" s="108">
        <f t="shared" ca="1" si="267"/>
        <v>22.220645897902536</v>
      </c>
      <c r="AO244" s="10">
        <f t="shared" ca="1" si="268"/>
        <v>1.8957046875669903E-2</v>
      </c>
      <c r="AP244" s="10">
        <f t="shared" ca="1" si="269"/>
        <v>4.7392617189174757E-3</v>
      </c>
      <c r="AR244" s="1">
        <v>-291.22085755000001</v>
      </c>
      <c r="AS244" s="108">
        <f t="shared" ca="1" si="270"/>
        <v>24.265754204730523</v>
      </c>
      <c r="AT244" s="10">
        <f t="shared" ca="1" si="271"/>
        <v>2.0640653537036577</v>
      </c>
      <c r="AU244" s="10">
        <f t="shared" ca="1" si="272"/>
        <v>0.51601633842591443</v>
      </c>
      <c r="AW244">
        <v>-291.23837479999997</v>
      </c>
      <c r="AX244" s="108">
        <f t="shared" ca="1" si="273"/>
        <v>23.292861113556729</v>
      </c>
      <c r="AY244" s="10">
        <f t="shared" ca="1" si="274"/>
        <v>1.091172262529863</v>
      </c>
      <c r="AZ244" s="10">
        <f t="shared" ca="1" si="275"/>
        <v>0.27279306563246575</v>
      </c>
      <c r="BB244">
        <v>-291.23813059999998</v>
      </c>
      <c r="BC244" s="108">
        <f t="shared" ca="1" si="276"/>
        <v>23.554284500536188</v>
      </c>
      <c r="BD244" s="10">
        <f t="shared" ca="1" si="277"/>
        <v>1.3525956495093219</v>
      </c>
      <c r="BE244" s="10">
        <f t="shared" ca="1" si="278"/>
        <v>0.33814891237733047</v>
      </c>
      <c r="BG244">
        <v>-291.24151740000002</v>
      </c>
      <c r="BH244" s="108">
        <f t="shared" ca="1" si="279"/>
        <v>22.289376958692337</v>
      </c>
      <c r="BI244" s="10">
        <f t="shared" ca="1" si="280"/>
        <v>8.7688107665471193E-2</v>
      </c>
      <c r="BJ244" s="10">
        <f t="shared" ca="1" si="281"/>
        <v>2.1922026916367798E-2</v>
      </c>
      <c r="BL244">
        <v>-291.24175623999997</v>
      </c>
      <c r="BM244" s="108">
        <f t="shared" ca="1" si="282"/>
        <v>22.201688851026866</v>
      </c>
      <c r="BN244" s="10">
        <f t="shared" ca="1" si="283"/>
        <v>0</v>
      </c>
      <c r="BO244" s="10">
        <f t="shared" ca="1" si="284"/>
        <v>0</v>
      </c>
      <c r="BP244" s="105"/>
      <c r="BQ244">
        <v>-291.14890958000001</v>
      </c>
      <c r="BR244" s="112">
        <f t="shared" ca="1" si="285"/>
        <v>21.089673877078603</v>
      </c>
      <c r="BS244" s="10">
        <f t="shared" ca="1" si="286"/>
        <v>-1.1120149739482628</v>
      </c>
      <c r="BT244" s="10">
        <f t="shared" ca="1" si="287"/>
        <v>-0.27800374348706569</v>
      </c>
      <c r="BV244">
        <v>-291.12191811999998</v>
      </c>
      <c r="BW244" s="103">
        <f t="shared" ca="1" si="329"/>
        <v>25.016032203032818</v>
      </c>
      <c r="BX244" s="10">
        <f t="shared" ca="1" si="288"/>
        <v>2.8143433520059524</v>
      </c>
      <c r="BY244" s="10">
        <f t="shared" ca="1" si="289"/>
        <v>0.70358583800148811</v>
      </c>
      <c r="CA244">
        <v>-291.23240578999997</v>
      </c>
      <c r="CB244" s="103">
        <f t="shared" ca="1" si="290"/>
        <v>22.11310340549295</v>
      </c>
      <c r="CC244" s="10">
        <f t="shared" ca="1" si="291"/>
        <v>-8.8585445533915674E-2</v>
      </c>
      <c r="CD244" s="10">
        <f t="shared" ca="1" si="292"/>
        <v>-2.2146361383478919E-2</v>
      </c>
      <c r="CF244">
        <v>-291.22771908999999</v>
      </c>
      <c r="CG244" s="103">
        <f t="shared" ca="1" si="293"/>
        <v>22.296386234182524</v>
      </c>
      <c r="CH244" s="10">
        <f t="shared" ca="1" si="294"/>
        <v>9.4697383155658343E-2</v>
      </c>
      <c r="CI244" s="10">
        <f t="shared" ca="1" si="295"/>
        <v>2.3674345788914586E-2</v>
      </c>
      <c r="CK244">
        <v>-291.24060193999998</v>
      </c>
      <c r="CL244" s="103">
        <f t="shared" ca="1" si="296"/>
        <v>22.168339885197987</v>
      </c>
      <c r="CM244" s="10">
        <f t="shared" ca="1" si="297"/>
        <v>-3.3348965828878363E-2</v>
      </c>
      <c r="CN244" s="10">
        <f t="shared" ca="1" si="298"/>
        <v>-8.3372414572195908E-3</v>
      </c>
      <c r="CP244">
        <v>-291.22315216999999</v>
      </c>
      <c r="CQ244" s="103">
        <f t="shared" ca="1" si="299"/>
        <v>19.912692896259692</v>
      </c>
      <c r="CR244" s="10">
        <f t="shared" ca="1" si="300"/>
        <v>-2.2889959547671737</v>
      </c>
      <c r="CS244" s="10">
        <f t="shared" ca="1" si="301"/>
        <v>-0.57224898869179341</v>
      </c>
      <c r="CU244">
        <v>-291.21103914999998</v>
      </c>
      <c r="CV244" s="103">
        <f t="shared" ca="1" si="302"/>
        <v>22.641092615612916</v>
      </c>
      <c r="CW244" s="10">
        <f t="shared" ca="1" si="303"/>
        <v>0.43940376458605002</v>
      </c>
      <c r="CX244" s="10">
        <f t="shared" ca="1" si="304"/>
        <v>0.1098509411465125</v>
      </c>
      <c r="CZ244">
        <v>-291.23561558</v>
      </c>
      <c r="DA244" s="103">
        <f t="shared" ca="1" si="305"/>
        <v>20.959252406499747</v>
      </c>
      <c r="DB244" s="10">
        <f t="shared" ca="1" si="306"/>
        <v>-1.2424364445271188</v>
      </c>
      <c r="DC244" s="10">
        <f t="shared" ca="1" si="307"/>
        <v>-0.31060911113177969</v>
      </c>
      <c r="DE244">
        <v>-291.22981497000001</v>
      </c>
      <c r="DF244" s="103">
        <f t="shared" ca="1" si="308"/>
        <v>21.257727062348803</v>
      </c>
      <c r="DG244" s="10">
        <f t="shared" ca="1" si="309"/>
        <v>-0.94396178867806313</v>
      </c>
      <c r="DH244" s="10">
        <f t="shared" ca="1" si="310"/>
        <v>-0.23599044716951578</v>
      </c>
      <c r="DJ244">
        <v>-291.23534469999998</v>
      </c>
      <c r="DK244" s="103">
        <f t="shared" ca="1" si="311"/>
        <v>22.175546826072971</v>
      </c>
      <c r="DL244" s="10">
        <f t="shared" ca="1" si="312"/>
        <v>-2.614202495389506E-2</v>
      </c>
      <c r="DM244" s="10">
        <f t="shared" ca="1" si="313"/>
        <v>-6.535506238473765E-3</v>
      </c>
      <c r="DO244" s="6">
        <v>-291.22895917</v>
      </c>
      <c r="DP244" s="108">
        <f t="shared" ca="1" si="314"/>
        <v>20.827130386501658</v>
      </c>
      <c r="DQ244" s="10">
        <f t="shared" ca="1" si="315"/>
        <v>-1.374558464525208</v>
      </c>
      <c r="DR244" s="10">
        <f t="shared" ca="1" si="316"/>
        <v>-0.34363961613130201</v>
      </c>
      <c r="DT244" s="1">
        <v>-291.17910214</v>
      </c>
      <c r="DU244" s="108">
        <f t="shared" ca="1" si="317"/>
        <v>23.848325805278979</v>
      </c>
      <c r="DV244" s="10">
        <f t="shared" ca="1" si="318"/>
        <v>1.6466369542521129</v>
      </c>
      <c r="DW244" s="10">
        <f t="shared" ca="1" si="319"/>
        <v>0.41165923856302822</v>
      </c>
      <c r="DY244" s="1">
        <v>-291.24009133999999</v>
      </c>
      <c r="DZ244" s="113">
        <f t="shared" ca="1" si="320"/>
        <v>22.969436699907835</v>
      </c>
      <c r="EA244" s="10">
        <f t="shared" ca="1" si="321"/>
        <v>0.76774784888096903</v>
      </c>
      <c r="EB244" s="10">
        <f t="shared" ca="1" si="322"/>
        <v>0.19193696222024226</v>
      </c>
      <c r="ED244" s="1">
        <v>-291.22241908000001</v>
      </c>
      <c r="EE244" s="108">
        <f t="shared" ca="1" si="323"/>
        <v>18.98546363507111</v>
      </c>
      <c r="EF244" s="10">
        <f t="shared" ca="1" si="324"/>
        <v>-3.2162252159557561</v>
      </c>
      <c r="EG244" s="10">
        <f t="shared" ca="1" si="325"/>
        <v>-0.80405630398893901</v>
      </c>
      <c r="EI244" s="1">
        <v>-291.23962671999999</v>
      </c>
      <c r="EJ244" s="113">
        <f t="shared" ca="1" si="326"/>
        <v>23.936613184051129</v>
      </c>
      <c r="EK244" s="10">
        <f t="shared" ca="1" si="327"/>
        <v>1.7349243330242636</v>
      </c>
      <c r="EL244" s="10">
        <f t="shared" ca="1" si="328"/>
        <v>0.43373108325606591</v>
      </c>
      <c r="EN244" s="141"/>
      <c r="EO244" s="141"/>
      <c r="EP244" s="173"/>
      <c r="EQ244" s="173"/>
      <c r="ER244" s="37"/>
      <c r="ES244" s="37"/>
      <c r="ET244" s="37"/>
      <c r="EU244" s="37"/>
      <c r="EV244" s="37"/>
      <c r="EW244" s="287">
        <v>0</v>
      </c>
      <c r="EX244" s="287">
        <v>0</v>
      </c>
      <c r="EY244" s="287">
        <v>0</v>
      </c>
      <c r="EZ244" s="287">
        <v>3</v>
      </c>
      <c r="FA244" s="287">
        <v>0</v>
      </c>
      <c r="FB244" s="287">
        <v>0</v>
      </c>
      <c r="FC244" s="287">
        <v>0</v>
      </c>
      <c r="FD244" s="287">
        <v>0</v>
      </c>
      <c r="FE244" s="287">
        <v>0</v>
      </c>
      <c r="FF244" s="287">
        <v>0</v>
      </c>
      <c r="FG244" s="287">
        <v>0</v>
      </c>
      <c r="FH244" s="287">
        <v>0</v>
      </c>
      <c r="FI244" s="287">
        <v>0</v>
      </c>
      <c r="FJ244" s="287">
        <v>1</v>
      </c>
      <c r="FK244" s="287">
        <v>0</v>
      </c>
      <c r="FL244" s="287"/>
      <c r="FM244" s="37"/>
    </row>
    <row r="245" spans="1:169" s="107" customFormat="1" x14ac:dyDescent="0.25">
      <c r="A245" t="s">
        <v>429</v>
      </c>
      <c r="B245" s="219">
        <v>3</v>
      </c>
      <c r="C245" t="s">
        <v>413</v>
      </c>
      <c r="D245">
        <v>-4.9617571199999997</v>
      </c>
      <c r="E245" s="108">
        <f t="shared" ca="1" si="251"/>
        <v>4.1918511088048769</v>
      </c>
      <c r="F245" s="10">
        <f t="shared" ca="1" si="249"/>
        <v>-0.20429496757707533</v>
      </c>
      <c r="G245" s="10">
        <f t="shared" ca="1" si="252"/>
        <v>-6.8098322525691771E-2</v>
      </c>
      <c r="I245">
        <v>-4.7106180000000002</v>
      </c>
      <c r="J245" s="108">
        <f t="shared" ca="1" si="253"/>
        <v>46.45968076942998</v>
      </c>
      <c r="K245" s="10">
        <f t="shared" ca="1" si="250"/>
        <v>42.063534693048027</v>
      </c>
      <c r="L245" s="10">
        <f t="shared" ca="1" si="254"/>
        <v>14.021178231016009</v>
      </c>
      <c r="N245" s="35">
        <v>-290.62048124</v>
      </c>
      <c r="O245" s="108">
        <f t="shared" ca="1" si="255"/>
        <v>4.5472094554825961</v>
      </c>
      <c r="P245" s="10">
        <f t="shared" ca="1" si="256"/>
        <v>0.15106337910064394</v>
      </c>
      <c r="Q245" s="10">
        <f t="shared" ca="1" si="257"/>
        <v>5.0354459700214647E-2</v>
      </c>
      <c r="S245" s="35">
        <v>-290.61712531000001</v>
      </c>
      <c r="T245" s="103">
        <f t="shared" ca="1" si="258"/>
        <v>4.5683941593632778</v>
      </c>
      <c r="U245" s="10">
        <f t="shared" ca="1" si="259"/>
        <v>0.17224808298132555</v>
      </c>
      <c r="V245" s="10">
        <f t="shared" ca="1" si="260"/>
        <v>5.7416027660441848E-2</v>
      </c>
      <c r="X245">
        <v>-290.58498161</v>
      </c>
      <c r="Y245" s="108">
        <f t="shared" ca="1" si="261"/>
        <v>3.1166238499271883</v>
      </c>
      <c r="Z245" s="10">
        <f t="shared" ca="1" si="262"/>
        <v>-1.2795222264547639</v>
      </c>
      <c r="AA245" s="10">
        <f t="shared" ca="1" si="263"/>
        <v>-0.42650740881825461</v>
      </c>
      <c r="AC245">
        <v>-290.60255375999998</v>
      </c>
      <c r="AD245" s="108">
        <f t="shared" ca="1" si="264"/>
        <v>4.0602687465942253</v>
      </c>
      <c r="AE245" s="10">
        <f t="shared" ca="1" si="265"/>
        <v>-0.33587732978772689</v>
      </c>
      <c r="AF245" s="10">
        <f t="shared" ca="1" si="266"/>
        <v>-0.1119591099292423</v>
      </c>
      <c r="AG245" s="136"/>
      <c r="AH245" s="10"/>
      <c r="AI245" s="10"/>
      <c r="AJ245" s="10"/>
      <c r="AK245" s="10"/>
      <c r="AM245">
        <v>-290.60983207999999</v>
      </c>
      <c r="AN245" s="108">
        <f t="shared" ca="1" si="267"/>
        <v>4.574120178964904</v>
      </c>
      <c r="AO245" s="10">
        <f t="shared" ca="1" si="268"/>
        <v>0.17797410258295177</v>
      </c>
      <c r="AP245" s="10">
        <f t="shared" ca="1" si="269"/>
        <v>5.9324700860983924E-2</v>
      </c>
      <c r="AR245" s="1">
        <v>-290.60914817999998</v>
      </c>
      <c r="AS245" s="108">
        <f t="shared" ca="1" si="270"/>
        <v>5.9465451128384279</v>
      </c>
      <c r="AT245" s="10">
        <f t="shared" ca="1" si="271"/>
        <v>1.5503990364564757</v>
      </c>
      <c r="AU245" s="10">
        <f t="shared" ca="1" si="272"/>
        <v>0.51679967881882527</v>
      </c>
      <c r="AW245">
        <v>-290.62458011000001</v>
      </c>
      <c r="AX245" s="108">
        <f t="shared" ca="1" si="273"/>
        <v>5.2442872407950549</v>
      </c>
      <c r="AY245" s="10">
        <f t="shared" ca="1" si="274"/>
        <v>0.84814116441310272</v>
      </c>
      <c r="AZ245" s="10">
        <f t="shared" ca="1" si="275"/>
        <v>0.28271372147103424</v>
      </c>
      <c r="BB245">
        <v>-290.62435360000001</v>
      </c>
      <c r="BC245" s="108">
        <f t="shared" ca="1" si="276"/>
        <v>5.3929911860744966</v>
      </c>
      <c r="BD245" s="10">
        <f t="shared" ca="1" si="277"/>
        <v>0.99684510969254436</v>
      </c>
      <c r="BE245" s="10">
        <f t="shared" ca="1" si="278"/>
        <v>0.3322817032308481</v>
      </c>
      <c r="BG245">
        <v>-290.62793496</v>
      </c>
      <c r="BH245" s="108">
        <f t="shared" ca="1" si="279"/>
        <v>4.4507456344817742</v>
      </c>
      <c r="BI245" s="10">
        <f t="shared" ca="1" si="280"/>
        <v>5.4599558099821976E-2</v>
      </c>
      <c r="BJ245" s="10">
        <f t="shared" ca="1" si="281"/>
        <v>1.819985269994066E-2</v>
      </c>
      <c r="BL245">
        <v>-290.62821944000001</v>
      </c>
      <c r="BM245" s="108">
        <f t="shared" ca="1" si="282"/>
        <v>4.3961460763819522</v>
      </c>
      <c r="BN245" s="10">
        <f t="shared" ca="1" si="283"/>
        <v>0</v>
      </c>
      <c r="BO245" s="10">
        <f t="shared" ca="1" si="284"/>
        <v>0</v>
      </c>
      <c r="BP245" s="105"/>
      <c r="BQ245">
        <v>-290.53755617000002</v>
      </c>
      <c r="BR245" s="112">
        <f t="shared" ca="1" si="285"/>
        <v>3.8572413472156413</v>
      </c>
      <c r="BS245" s="10">
        <f t="shared" ca="1" si="286"/>
        <v>-0.53890472916631094</v>
      </c>
      <c r="BT245" s="10">
        <f t="shared" ca="1" si="287"/>
        <v>-0.17963490972210364</v>
      </c>
      <c r="BV245">
        <v>-290.51047428999999</v>
      </c>
      <c r="BW245" s="103">
        <f t="shared" ca="1" si="329"/>
        <v>6.0291943232673075</v>
      </c>
      <c r="BX245" s="10">
        <f t="shared" ca="1" si="288"/>
        <v>1.6330482468853553</v>
      </c>
      <c r="BY245" s="10">
        <f t="shared" ca="1" si="289"/>
        <v>0.54434941562845174</v>
      </c>
      <c r="CA245">
        <v>-290.61947867999999</v>
      </c>
      <c r="CB245" s="103">
        <f t="shared" ca="1" si="290"/>
        <v>4.3952832515002136</v>
      </c>
      <c r="CC245" s="10">
        <f t="shared" ca="1" si="291"/>
        <v>-8.6282488173861083E-4</v>
      </c>
      <c r="CD245" s="10">
        <f t="shared" ca="1" si="292"/>
        <v>-2.8760829391287029E-4</v>
      </c>
      <c r="CF245">
        <v>-290.6146526</v>
      </c>
      <c r="CG245" s="103">
        <f t="shared" ca="1" si="293"/>
        <v>4.4484144385166342</v>
      </c>
      <c r="CH245" s="10">
        <f t="shared" ca="1" si="294"/>
        <v>5.2268362134682E-2</v>
      </c>
      <c r="CI245" s="10">
        <f t="shared" ca="1" si="295"/>
        <v>1.7422787378227333E-2</v>
      </c>
      <c r="CK245">
        <v>-290.62711257000001</v>
      </c>
      <c r="CL245" s="103">
        <f t="shared" ca="1" si="296"/>
        <v>4.3692730034695124</v>
      </c>
      <c r="CM245" s="10">
        <f t="shared" ca="1" si="297"/>
        <v>-2.6873072912439788E-2</v>
      </c>
      <c r="CN245" s="10">
        <f t="shared" ca="1" si="298"/>
        <v>-8.9576909708132622E-3</v>
      </c>
      <c r="CP245">
        <v>-290.61269733</v>
      </c>
      <c r="CQ245" s="103">
        <f t="shared" ca="1" si="299"/>
        <v>3.1994550379320783</v>
      </c>
      <c r="CR245" s="10">
        <f t="shared" ca="1" si="300"/>
        <v>-1.1966910384498739</v>
      </c>
      <c r="CS245" s="10">
        <f t="shared" ca="1" si="301"/>
        <v>-0.39889701281662465</v>
      </c>
      <c r="CU245">
        <v>-290.60170649000003</v>
      </c>
      <c r="CV245" s="103">
        <f t="shared" ca="1" si="302"/>
        <v>4.9207341877704547</v>
      </c>
      <c r="CW245" s="10">
        <f t="shared" ca="1" si="303"/>
        <v>0.52458811138850248</v>
      </c>
      <c r="CX245" s="10">
        <f t="shared" ca="1" si="304"/>
        <v>0.1748627037961675</v>
      </c>
      <c r="CZ245">
        <v>-290.62319481999998</v>
      </c>
      <c r="DA245" s="103">
        <f t="shared" ca="1" si="305"/>
        <v>3.6694247659358248</v>
      </c>
      <c r="DB245" s="10">
        <f t="shared" ca="1" si="306"/>
        <v>-0.72672131044612742</v>
      </c>
      <c r="DC245" s="10">
        <f t="shared" ca="1" si="307"/>
        <v>-0.2422404368153758</v>
      </c>
      <c r="DE245">
        <v>-290.61725374999997</v>
      </c>
      <c r="DF245" s="103">
        <f t="shared" ca="1" si="308"/>
        <v>3.8331795145704461</v>
      </c>
      <c r="DG245" s="10">
        <f t="shared" ca="1" si="309"/>
        <v>-0.56296656181150606</v>
      </c>
      <c r="DH245" s="10">
        <f t="shared" ca="1" si="310"/>
        <v>-0.18765552060383536</v>
      </c>
      <c r="DJ245">
        <v>-290.62185126000003</v>
      </c>
      <c r="DK245" s="103">
        <f t="shared" ca="1" si="311"/>
        <v>4.3421646146737487</v>
      </c>
      <c r="DL245" s="10">
        <f t="shared" ca="1" si="312"/>
        <v>-5.3981461708203504E-2</v>
      </c>
      <c r="DM245" s="10">
        <f t="shared" ca="1" si="313"/>
        <v>-1.7993820569401169E-2</v>
      </c>
      <c r="DO245" s="6">
        <v>-290.61790831000002</v>
      </c>
      <c r="DP245" s="108">
        <f t="shared" ca="1" si="314"/>
        <v>3.9439191653743988</v>
      </c>
      <c r="DQ245" s="10">
        <f t="shared" ca="1" si="315"/>
        <v>-0.45222691100755341</v>
      </c>
      <c r="DR245" s="10">
        <f t="shared" ca="1" si="316"/>
        <v>-0.15074230366918448</v>
      </c>
      <c r="DT245" s="1">
        <v>-290.57166817000001</v>
      </c>
      <c r="DU245" s="108">
        <f t="shared" ca="1" si="317"/>
        <v>3.5818496099086197</v>
      </c>
      <c r="DV245" s="10">
        <f t="shared" ca="1" si="318"/>
        <v>-0.81429646647333254</v>
      </c>
      <c r="DW245" s="10">
        <f t="shared" ca="1" si="319"/>
        <v>-0.27143215549111083</v>
      </c>
      <c r="DY245" s="1">
        <v>-290.62567524999997</v>
      </c>
      <c r="DZ245" s="113">
        <f t="shared" ca="1" si="320"/>
        <v>4.5887223133858592</v>
      </c>
      <c r="EA245" s="10">
        <f t="shared" ca="1" si="321"/>
        <v>0.19257623700390702</v>
      </c>
      <c r="EB245" s="10">
        <f t="shared" ca="1" si="322"/>
        <v>6.4192079001302346E-2</v>
      </c>
      <c r="ED245" s="1">
        <v>-290.61339978000001</v>
      </c>
      <c r="EE245" s="108">
        <f t="shared" ca="1" si="323"/>
        <v>2.8483449271774908</v>
      </c>
      <c r="EF245" s="10">
        <f t="shared" ca="1" si="324"/>
        <v>-1.5478011492044614</v>
      </c>
      <c r="EG245" s="10">
        <f t="shared" ca="1" si="325"/>
        <v>-0.51593371640148711</v>
      </c>
      <c r="EI245" s="1">
        <v>-290.62534275000002</v>
      </c>
      <c r="EJ245" s="113">
        <f t="shared" ca="1" si="326"/>
        <v>5.2404594358904513</v>
      </c>
      <c r="EK245" s="10">
        <f t="shared" ca="1" si="327"/>
        <v>0.84431335950849906</v>
      </c>
      <c r="EL245" s="10">
        <f t="shared" ca="1" si="328"/>
        <v>0.28143778650283302</v>
      </c>
      <c r="EN245" s="141"/>
      <c r="EO245" s="141"/>
      <c r="EP245" s="173"/>
      <c r="EQ245" s="173"/>
      <c r="ER245" s="37"/>
      <c r="ES245" s="37"/>
      <c r="ET245" s="37"/>
      <c r="EU245" s="37"/>
      <c r="EV245" s="37"/>
      <c r="EW245" s="287">
        <v>0</v>
      </c>
      <c r="EX245" s="287">
        <v>0</v>
      </c>
      <c r="EY245" s="287">
        <v>0</v>
      </c>
      <c r="EZ245" s="287">
        <v>2</v>
      </c>
      <c r="FA245" s="287">
        <v>0</v>
      </c>
      <c r="FB245" s="287">
        <v>0</v>
      </c>
      <c r="FC245" s="287">
        <v>0</v>
      </c>
      <c r="FD245" s="287">
        <v>0</v>
      </c>
      <c r="FE245" s="287">
        <v>0</v>
      </c>
      <c r="FF245" s="287">
        <v>0</v>
      </c>
      <c r="FG245" s="287">
        <v>0</v>
      </c>
      <c r="FH245" s="287">
        <v>0</v>
      </c>
      <c r="FI245" s="287">
        <v>0</v>
      </c>
      <c r="FJ245" s="287">
        <v>1</v>
      </c>
      <c r="FK245" s="287">
        <v>0</v>
      </c>
      <c r="FL245" s="287"/>
      <c r="FM245" s="37"/>
    </row>
    <row r="246" spans="1:169" s="107" customFormat="1" x14ac:dyDescent="0.25">
      <c r="A246" t="s">
        <v>429</v>
      </c>
      <c r="B246" s="219">
        <v>3</v>
      </c>
      <c r="C246" t="s">
        <v>414</v>
      </c>
      <c r="D246">
        <v>-4.92951271</v>
      </c>
      <c r="E246" s="108">
        <f t="shared" ca="1" si="251"/>
        <v>-16.041806365884916</v>
      </c>
      <c r="F246" s="10">
        <f t="shared" ca="1" si="249"/>
        <v>0.98659788773521839</v>
      </c>
      <c r="G246" s="10">
        <f t="shared" ca="1" si="252"/>
        <v>0.32886596257840611</v>
      </c>
      <c r="I246">
        <v>-4.6737408</v>
      </c>
      <c r="J246" s="108">
        <f t="shared" ca="1" si="253"/>
        <v>23.318905874629873</v>
      </c>
      <c r="K246" s="10">
        <f t="shared" ca="1" si="250"/>
        <v>40.347310128250008</v>
      </c>
      <c r="L246" s="10">
        <f t="shared" ca="1" si="254"/>
        <v>13.449103376083336</v>
      </c>
      <c r="N246" s="35">
        <v>-290.58667794000002</v>
      </c>
      <c r="O246" s="108">
        <f t="shared" ca="1" si="255"/>
        <v>-16.664665524210008</v>
      </c>
      <c r="P246" s="10">
        <f t="shared" ca="1" si="256"/>
        <v>0.36373872941012664</v>
      </c>
      <c r="Q246" s="10">
        <f t="shared" ca="1" si="257"/>
        <v>0.12124624313670888</v>
      </c>
      <c r="S246" s="35">
        <v>-290.58339824000001</v>
      </c>
      <c r="T246" s="103">
        <f t="shared" ca="1" si="258"/>
        <v>-16.595645809265243</v>
      </c>
      <c r="U246" s="10">
        <f t="shared" ca="1" si="259"/>
        <v>0.43275844435489219</v>
      </c>
      <c r="V246" s="10">
        <f t="shared" ca="1" si="260"/>
        <v>0.14425281478496407</v>
      </c>
      <c r="X246">
        <v>-290.55232379</v>
      </c>
      <c r="Y246" s="108">
        <f t="shared" ca="1" si="261"/>
        <v>-17.376452120451038</v>
      </c>
      <c r="Z246" s="10">
        <f t="shared" ca="1" si="262"/>
        <v>-0.34804786683090327</v>
      </c>
      <c r="AA246" s="10">
        <f t="shared" ca="1" si="263"/>
        <v>-0.11601595561030109</v>
      </c>
      <c r="AC246">
        <v>-290.56951548000001</v>
      </c>
      <c r="AD246" s="108">
        <f t="shared" ca="1" si="264"/>
        <v>-16.671549297907646</v>
      </c>
      <c r="AE246" s="10">
        <f t="shared" ca="1" si="265"/>
        <v>0.35685495571248893</v>
      </c>
      <c r="AF246" s="10">
        <f t="shared" ca="1" si="266"/>
        <v>0.11895165190416297</v>
      </c>
      <c r="AG246" s="136"/>
      <c r="AH246" s="10"/>
      <c r="AI246" s="10"/>
      <c r="AJ246" s="10"/>
      <c r="AK246" s="10"/>
      <c r="AM246">
        <v>-290.57627043999997</v>
      </c>
      <c r="AN246" s="108">
        <f t="shared" ca="1" si="267"/>
        <v>-16.486110975805307</v>
      </c>
      <c r="AO246" s="10">
        <f t="shared" ca="1" si="268"/>
        <v>0.54229327781482795</v>
      </c>
      <c r="AP246" s="10">
        <f t="shared" ca="1" si="269"/>
        <v>0.18076442593827599</v>
      </c>
      <c r="AR246" s="1">
        <v>-290.57558784999998</v>
      </c>
      <c r="AS246" s="108">
        <f t="shared" ca="1" si="270"/>
        <v>-15.112864005131728</v>
      </c>
      <c r="AT246" s="10">
        <f t="shared" ca="1" si="271"/>
        <v>1.9155402484884068</v>
      </c>
      <c r="AU246" s="10">
        <f t="shared" ca="1" si="272"/>
        <v>0.63851341616280222</v>
      </c>
      <c r="AW246">
        <v>-290.59098385999999</v>
      </c>
      <c r="AX246" s="108">
        <f t="shared" ca="1" si="273"/>
        <v>-15.837662000465253</v>
      </c>
      <c r="AY246" s="10">
        <f t="shared" ca="1" si="274"/>
        <v>1.1907422531548821</v>
      </c>
      <c r="AZ246" s="10">
        <f t="shared" ca="1" si="275"/>
        <v>0.39691408438496073</v>
      </c>
      <c r="BB246">
        <v>-290.59079065999998</v>
      </c>
      <c r="BC246" s="108">
        <f t="shared" ca="1" si="276"/>
        <v>-15.668055730400786</v>
      </c>
      <c r="BD246" s="10">
        <f t="shared" ca="1" si="277"/>
        <v>1.3603485232193488</v>
      </c>
      <c r="BE246" s="10">
        <f t="shared" ca="1" si="278"/>
        <v>0.45344950773978293</v>
      </c>
      <c r="BG246">
        <v>-290.59385113000002</v>
      </c>
      <c r="BH246" s="108">
        <f t="shared" ca="1" si="279"/>
        <v>-16.937164444979402</v>
      </c>
      <c r="BI246" s="10">
        <f t="shared" ca="1" si="280"/>
        <v>9.1239808640732889E-2</v>
      </c>
      <c r="BJ246" s="10">
        <f t="shared" ca="1" si="281"/>
        <v>3.0413269546910964E-2</v>
      </c>
      <c r="BL246">
        <v>-290.59407721999997</v>
      </c>
      <c r="BM246" s="108">
        <f t="shared" ca="1" si="282"/>
        <v>-17.028404253620135</v>
      </c>
      <c r="BN246" s="10">
        <f t="shared" ca="1" si="283"/>
        <v>0</v>
      </c>
      <c r="BO246" s="10">
        <f t="shared" ca="1" si="284"/>
        <v>0</v>
      </c>
      <c r="BP246" s="105"/>
      <c r="BQ246">
        <v>-290.50325487999999</v>
      </c>
      <c r="BR246" s="112">
        <f t="shared" ca="1" si="285"/>
        <v>-17.667126839413402</v>
      </c>
      <c r="BS246" s="10">
        <f t="shared" ca="1" si="286"/>
        <v>-0.63872258579326768</v>
      </c>
      <c r="BT246" s="10">
        <f t="shared" ca="1" si="287"/>
        <v>-0.21290752859775589</v>
      </c>
      <c r="BV246">
        <v>-290.47716635</v>
      </c>
      <c r="BW246" s="103">
        <f t="shared" ca="1" si="329"/>
        <v>-14.871837798183938</v>
      </c>
      <c r="BX246" s="10">
        <f t="shared" ca="1" si="288"/>
        <v>2.156566455436197</v>
      </c>
      <c r="BY246" s="10">
        <f t="shared" ca="1" si="289"/>
        <v>0.71885548514539899</v>
      </c>
      <c r="CA246">
        <v>-290.58527371999998</v>
      </c>
      <c r="CB246" s="103">
        <f t="shared" ca="1" si="290"/>
        <v>-17.068636993146654</v>
      </c>
      <c r="CC246" s="10">
        <f t="shared" ca="1" si="291"/>
        <v>-4.0232739526519623E-2</v>
      </c>
      <c r="CD246" s="10">
        <f t="shared" ca="1" si="292"/>
        <v>-1.3410913175506542E-2</v>
      </c>
      <c r="CF246">
        <v>-290.58053302000002</v>
      </c>
      <c r="CG246" s="103">
        <f t="shared" ca="1" si="293"/>
        <v>-16.961929087691409</v>
      </c>
      <c r="CH246" s="10">
        <f t="shared" ca="1" si="294"/>
        <v>6.6475165928725488E-2</v>
      </c>
      <c r="CI246" s="10">
        <f t="shared" ca="1" si="295"/>
        <v>2.2158388642908495E-2</v>
      </c>
      <c r="CK246">
        <v>-290.59301775</v>
      </c>
      <c r="CL246" s="103">
        <f t="shared" ca="1" si="296"/>
        <v>-17.025533399914927</v>
      </c>
      <c r="CM246" s="10">
        <f t="shared" ca="1" si="297"/>
        <v>2.8708537052075656E-3</v>
      </c>
      <c r="CN246" s="10">
        <f t="shared" ca="1" si="298"/>
        <v>9.5695123506918855E-4</v>
      </c>
      <c r="CP246">
        <v>-290.57874683</v>
      </c>
      <c r="CQ246" s="103">
        <f t="shared" ca="1" si="299"/>
        <v>-18.10478926656987</v>
      </c>
      <c r="CR246" s="10">
        <f t="shared" ca="1" si="300"/>
        <v>-1.0763850129497357</v>
      </c>
      <c r="CS246" s="10">
        <f t="shared" ca="1" si="301"/>
        <v>-0.35879500431657857</v>
      </c>
      <c r="CU246">
        <v>-290.56818899000001</v>
      </c>
      <c r="CV246" s="103">
        <f t="shared" ca="1" si="302"/>
        <v>-16.111798719739774</v>
      </c>
      <c r="CW246" s="10">
        <f t="shared" ca="1" si="303"/>
        <v>0.91660553388036092</v>
      </c>
      <c r="CX246" s="10">
        <f t="shared" ca="1" si="304"/>
        <v>0.30553517796012031</v>
      </c>
      <c r="CZ246">
        <v>-290.58908059999999</v>
      </c>
      <c r="DA246" s="103">
        <f t="shared" ca="1" si="305"/>
        <v>-17.73755531203928</v>
      </c>
      <c r="DB246" s="10">
        <f t="shared" ca="1" si="306"/>
        <v>-0.70915105841914539</v>
      </c>
      <c r="DC246" s="10">
        <f t="shared" ca="1" si="307"/>
        <v>-0.23638368613971514</v>
      </c>
      <c r="DE246">
        <v>-290.58316309000003</v>
      </c>
      <c r="DF246" s="103">
        <f t="shared" ca="1" si="308"/>
        <v>-17.559016451336355</v>
      </c>
      <c r="DG246" s="10">
        <f t="shared" ca="1" si="309"/>
        <v>-0.53061219771621992</v>
      </c>
      <c r="DH246" s="10">
        <f t="shared" ca="1" si="310"/>
        <v>-0.17687073257207331</v>
      </c>
      <c r="DJ246">
        <v>-290.58796862999998</v>
      </c>
      <c r="DK246" s="103">
        <f t="shared" ca="1" si="311"/>
        <v>-16.919490654027967</v>
      </c>
      <c r="DL246" s="10">
        <f t="shared" ca="1" si="312"/>
        <v>0.10891359959216729</v>
      </c>
      <c r="DM246" s="10">
        <f t="shared" ca="1" si="313"/>
        <v>3.6304533197389098E-2</v>
      </c>
      <c r="DO246" s="6">
        <v>-290.58394139000001</v>
      </c>
      <c r="DP246" s="108">
        <f t="shared" ca="1" si="314"/>
        <v>-17.370628836912925</v>
      </c>
      <c r="DQ246" s="10">
        <f t="shared" ca="1" si="315"/>
        <v>-0.34222458329278993</v>
      </c>
      <c r="DR246" s="10">
        <f t="shared" ca="1" si="316"/>
        <v>-0.11407486109759664</v>
      </c>
      <c r="DT246" s="1">
        <v>-290.54187953000002</v>
      </c>
      <c r="DU246" s="108">
        <f t="shared" ca="1" si="317"/>
        <v>-15.110790087846665</v>
      </c>
      <c r="DV246" s="10">
        <f t="shared" ca="1" si="318"/>
        <v>1.91761416577347</v>
      </c>
      <c r="DW246" s="10">
        <f t="shared" ca="1" si="319"/>
        <v>0.63920472192448996</v>
      </c>
      <c r="DY246" s="1">
        <v>-290.59238182000001</v>
      </c>
      <c r="DZ246" s="113">
        <f t="shared" ca="1" si="320"/>
        <v>-16.303204652457712</v>
      </c>
      <c r="EA246" s="10">
        <f t="shared" ca="1" si="321"/>
        <v>0.72519960116242288</v>
      </c>
      <c r="EB246" s="10">
        <f t="shared" ca="1" si="322"/>
        <v>0.24173320038747428</v>
      </c>
      <c r="ED246" s="1">
        <v>-290.57952523</v>
      </c>
      <c r="EE246" s="108">
        <f t="shared" ca="1" si="323"/>
        <v>-18.408240068777076</v>
      </c>
      <c r="EF246" s="10">
        <f t="shared" ca="1" si="324"/>
        <v>-1.379835815156941</v>
      </c>
      <c r="EG246" s="10">
        <f t="shared" ca="1" si="325"/>
        <v>-0.45994527171898031</v>
      </c>
      <c r="EI246" s="1">
        <v>-290.59201841999999</v>
      </c>
      <c r="EJ246" s="113">
        <f t="shared" ca="1" si="326"/>
        <v>-15.670857558096904</v>
      </c>
      <c r="EK246" s="10">
        <f t="shared" ca="1" si="327"/>
        <v>1.3575466955232312</v>
      </c>
      <c r="EL246" s="10">
        <f t="shared" ca="1" si="328"/>
        <v>0.45251556517441038</v>
      </c>
      <c r="EN246" s="141"/>
      <c r="EO246" s="141"/>
      <c r="EP246" s="173"/>
      <c r="EQ246" s="173"/>
      <c r="ER246" s="37"/>
      <c r="ES246" s="37"/>
      <c r="ET246" s="37"/>
      <c r="EU246" s="37"/>
      <c r="EV246" s="37"/>
      <c r="EW246" s="287">
        <v>0</v>
      </c>
      <c r="EX246" s="287">
        <v>0</v>
      </c>
      <c r="EY246" s="287">
        <v>0</v>
      </c>
      <c r="EZ246" s="287">
        <v>2</v>
      </c>
      <c r="FA246" s="287">
        <v>0</v>
      </c>
      <c r="FB246" s="287">
        <v>0</v>
      </c>
      <c r="FC246" s="287">
        <v>0</v>
      </c>
      <c r="FD246" s="287">
        <v>0</v>
      </c>
      <c r="FE246" s="287">
        <v>0</v>
      </c>
      <c r="FF246" s="287">
        <v>0</v>
      </c>
      <c r="FG246" s="287">
        <v>0</v>
      </c>
      <c r="FH246" s="287">
        <v>0</v>
      </c>
      <c r="FI246" s="287">
        <v>0</v>
      </c>
      <c r="FJ246" s="287">
        <v>1</v>
      </c>
      <c r="FK246" s="287">
        <v>0</v>
      </c>
      <c r="FL246" s="287"/>
      <c r="FM246" s="37"/>
    </row>
    <row r="247" spans="1:169" s="107" customFormat="1" x14ac:dyDescent="0.25">
      <c r="A247" t="s">
        <v>429</v>
      </c>
      <c r="B247" s="219">
        <v>2</v>
      </c>
      <c r="C247" t="s">
        <v>415</v>
      </c>
      <c r="D247">
        <v>-13.631253510000001</v>
      </c>
      <c r="E247" s="108">
        <f t="shared" ca="1" si="251"/>
        <v>-32.779975156794308</v>
      </c>
      <c r="F247" s="10">
        <f t="shared" ca="1" si="249"/>
        <v>6.2877186186275438</v>
      </c>
      <c r="G247" s="10">
        <f t="shared" ca="1" si="252"/>
        <v>3.1438593093137719</v>
      </c>
      <c r="I247">
        <v>-13.400281469999999</v>
      </c>
      <c r="J247" s="108">
        <f t="shared" ca="1" si="253"/>
        <v>-11.706073718470565</v>
      </c>
      <c r="K247" s="10">
        <f t="shared" ca="1" si="250"/>
        <v>27.361620056951288</v>
      </c>
      <c r="L247" s="10">
        <f t="shared" ca="1" si="254"/>
        <v>13.680810028475644</v>
      </c>
      <c r="N247" s="35">
        <v>-344.15794731</v>
      </c>
      <c r="O247" s="108">
        <f t="shared" ca="1" si="255"/>
        <v>-39.311716337796057</v>
      </c>
      <c r="P247" s="10">
        <f t="shared" ca="1" si="256"/>
        <v>-0.24402256237420517</v>
      </c>
      <c r="Q247" s="10">
        <f t="shared" ca="1" si="257"/>
        <v>-0.12201128118710258</v>
      </c>
      <c r="S247" s="35">
        <v>-344.15264186000002</v>
      </c>
      <c r="T247" s="103">
        <f t="shared" ca="1" si="258"/>
        <v>-39.360207095750283</v>
      </c>
      <c r="U247" s="10">
        <f t="shared" ca="1" si="259"/>
        <v>-0.2925133203284318</v>
      </c>
      <c r="V247" s="10">
        <f t="shared" ca="1" si="260"/>
        <v>-0.1462566601642159</v>
      </c>
      <c r="X247">
        <v>-344.10054169</v>
      </c>
      <c r="Y247" s="108">
        <f t="shared" ca="1" si="261"/>
        <v>-40.609420637538769</v>
      </c>
      <c r="Z247" s="10">
        <f t="shared" ca="1" si="262"/>
        <v>-1.5417268621169171</v>
      </c>
      <c r="AA247" s="10">
        <f t="shared" ca="1" si="263"/>
        <v>-0.77086343105845856</v>
      </c>
      <c r="AC247">
        <v>-344.12622822999998</v>
      </c>
      <c r="AD247" s="108">
        <f t="shared" ca="1" si="264"/>
        <v>-40.019455500986602</v>
      </c>
      <c r="AE247" s="10">
        <f t="shared" ca="1" si="265"/>
        <v>-0.9517617255647508</v>
      </c>
      <c r="AF247" s="10">
        <f t="shared" ca="1" si="266"/>
        <v>-0.4758808627823754</v>
      </c>
      <c r="AG247" s="136"/>
      <c r="AH247" s="10"/>
      <c r="AI247" s="10"/>
      <c r="AJ247" s="10"/>
      <c r="AK247" s="10"/>
      <c r="AM247">
        <v>-344.12200368999999</v>
      </c>
      <c r="AN247" s="108">
        <f t="shared" ca="1" si="267"/>
        <v>-38.923134527093708</v>
      </c>
      <c r="AO247" s="10">
        <f t="shared" ca="1" si="268"/>
        <v>0.14455924832814304</v>
      </c>
      <c r="AP247" s="10">
        <f t="shared" ca="1" si="269"/>
        <v>7.2279624164071521E-2</v>
      </c>
      <c r="AR247" s="1">
        <v>-344.12122767</v>
      </c>
      <c r="AS247" s="108">
        <f t="shared" ca="1" si="270"/>
        <v>-38.766781247100035</v>
      </c>
      <c r="AT247" s="10">
        <f t="shared" ca="1" si="271"/>
        <v>0.30091252832181681</v>
      </c>
      <c r="AU247" s="10">
        <f t="shared" ca="1" si="272"/>
        <v>0.1504562641609084</v>
      </c>
      <c r="AW247">
        <v>-344.16759015999997</v>
      </c>
      <c r="AX247" s="108">
        <f t="shared" ca="1" si="273"/>
        <v>-37.810730497542167</v>
      </c>
      <c r="AY247" s="10">
        <f t="shared" ca="1" si="274"/>
        <v>1.2569632778796844</v>
      </c>
      <c r="AZ247" s="10">
        <f t="shared" ca="1" si="275"/>
        <v>0.62848163893984221</v>
      </c>
      <c r="BB247">
        <v>-344.16738227000002</v>
      </c>
      <c r="BC247" s="108">
        <f t="shared" ca="1" si="276"/>
        <v>-37.815923134463041</v>
      </c>
      <c r="BD247" s="10">
        <f t="shared" ca="1" si="277"/>
        <v>1.2517706409588101</v>
      </c>
      <c r="BE247" s="10">
        <f t="shared" ca="1" si="278"/>
        <v>0.62588532047940504</v>
      </c>
      <c r="BG247">
        <v>-344.17325486999999</v>
      </c>
      <c r="BH247" s="108">
        <f t="shared" ca="1" si="279"/>
        <v>-38.908162162390084</v>
      </c>
      <c r="BI247" s="10">
        <f t="shared" ca="1" si="280"/>
        <v>0.15953161303176699</v>
      </c>
      <c r="BJ247" s="10">
        <f t="shared" ca="1" si="281"/>
        <v>7.9765806515883497E-2</v>
      </c>
      <c r="BL247">
        <v>-344.17361013999999</v>
      </c>
      <c r="BM247" s="108">
        <f t="shared" ca="1" si="282"/>
        <v>-39.067693775421851</v>
      </c>
      <c r="BN247" s="10">
        <f t="shared" ca="1" si="283"/>
        <v>0</v>
      </c>
      <c r="BO247" s="10">
        <f t="shared" ca="1" si="284"/>
        <v>0</v>
      </c>
      <c r="BP247" s="105"/>
      <c r="BQ247">
        <v>-344.04146704999999</v>
      </c>
      <c r="BR247" s="112">
        <f t="shared" ca="1" si="285"/>
        <v>-42.879167753692151</v>
      </c>
      <c r="BS247" s="10">
        <f t="shared" ca="1" si="286"/>
        <v>-3.8114739782702998</v>
      </c>
      <c r="BT247" s="10">
        <f t="shared" ca="1" si="287"/>
        <v>-1.9057369891351499</v>
      </c>
      <c r="BV247">
        <v>-343.98433459</v>
      </c>
      <c r="BW247" s="103">
        <f t="shared" ca="1" si="329"/>
        <v>-42.244709091512085</v>
      </c>
      <c r="BX247" s="10">
        <f t="shared" ca="1" si="288"/>
        <v>-3.1770153160902339</v>
      </c>
      <c r="BY247" s="10">
        <f t="shared" ca="1" si="289"/>
        <v>-1.588507658045117</v>
      </c>
      <c r="CA247">
        <v>-344.1628316</v>
      </c>
      <c r="CB247" s="103">
        <f t="shared" ca="1" si="290"/>
        <v>-39.621266527506386</v>
      </c>
      <c r="CC247" s="10">
        <f t="shared" ca="1" si="291"/>
        <v>-0.55357275208453416</v>
      </c>
      <c r="CD247" s="10">
        <f t="shared" ca="1" si="292"/>
        <v>-0.27678637604226708</v>
      </c>
      <c r="CF247">
        <v>-344.15570739999998</v>
      </c>
      <c r="CG247" s="103">
        <f t="shared" ca="1" si="293"/>
        <v>-39.664329332656422</v>
      </c>
      <c r="CH247" s="10">
        <f t="shared" ca="1" si="294"/>
        <v>-0.59663555723457051</v>
      </c>
      <c r="CI247" s="10">
        <f t="shared" ca="1" si="295"/>
        <v>-0.29831777861728526</v>
      </c>
      <c r="CK247">
        <v>-344.17169906999999</v>
      </c>
      <c r="CL247" s="103">
        <f t="shared" ca="1" si="296"/>
        <v>-38.989355551889844</v>
      </c>
      <c r="CM247" s="10">
        <f t="shared" ca="1" si="297"/>
        <v>7.8338223532007589E-2</v>
      </c>
      <c r="CN247" s="10">
        <f t="shared" ca="1" si="298"/>
        <v>3.9169111766003795E-2</v>
      </c>
      <c r="CP247">
        <v>-344.13531689000001</v>
      </c>
      <c r="CQ247" s="103">
        <f t="shared" ca="1" si="299"/>
        <v>-43.710777193476716</v>
      </c>
      <c r="CR247" s="10">
        <f t="shared" ca="1" si="300"/>
        <v>-4.6430834180548644</v>
      </c>
      <c r="CS247" s="10">
        <f t="shared" ca="1" si="301"/>
        <v>-2.3215417090274322</v>
      </c>
      <c r="CU247">
        <v>-344.12164092</v>
      </c>
      <c r="CV247" s="103">
        <f t="shared" ca="1" si="302"/>
        <v>-43.613830190519295</v>
      </c>
      <c r="CW247" s="10">
        <f t="shared" ca="1" si="303"/>
        <v>-4.5461364150974433</v>
      </c>
      <c r="CX247" s="10">
        <f t="shared" ca="1" si="304"/>
        <v>-2.2730682075487216</v>
      </c>
      <c r="CZ247">
        <v>-344.16187150000002</v>
      </c>
      <c r="DA247" s="103">
        <f t="shared" ca="1" si="305"/>
        <v>-40.877765448714392</v>
      </c>
      <c r="DB247" s="10">
        <f t="shared" ca="1" si="306"/>
        <v>-1.8100716732925406</v>
      </c>
      <c r="DC247" s="10">
        <f t="shared" ca="1" si="307"/>
        <v>-0.9050358366462703</v>
      </c>
      <c r="DE247">
        <v>-344.15452447000001</v>
      </c>
      <c r="DF247" s="103">
        <f t="shared" ca="1" si="308"/>
        <v>-40.82710978470493</v>
      </c>
      <c r="DG247" s="10">
        <f t="shared" ca="1" si="309"/>
        <v>-1.7594160092830791</v>
      </c>
      <c r="DH247" s="10">
        <f t="shared" ca="1" si="310"/>
        <v>-0.87970800464153953</v>
      </c>
      <c r="DJ247">
        <v>-344.16445994999998</v>
      </c>
      <c r="DK247" s="103">
        <f t="shared" ca="1" si="311"/>
        <v>-39.488733489179609</v>
      </c>
      <c r="DL247" s="10">
        <f t="shared" ca="1" si="312"/>
        <v>-0.42103971375775728</v>
      </c>
      <c r="DM247" s="10">
        <f t="shared" ca="1" si="313"/>
        <v>-0.21051985687887864</v>
      </c>
      <c r="DO247" s="6">
        <v>-344.14869551999999</v>
      </c>
      <c r="DP247" s="108">
        <f t="shared" ca="1" si="314"/>
        <v>-40.975619202218404</v>
      </c>
      <c r="DQ247" s="10">
        <f t="shared" ca="1" si="315"/>
        <v>-1.9079254267965524</v>
      </c>
      <c r="DR247" s="10">
        <f t="shared" ca="1" si="316"/>
        <v>-0.95396271339827621</v>
      </c>
      <c r="DT247" s="1">
        <v>-344.06994408999998</v>
      </c>
      <c r="DU247" s="108">
        <f t="shared" ca="1" si="317"/>
        <v>-42.716442119849177</v>
      </c>
      <c r="DV247" s="10">
        <f t="shared" ca="1" si="318"/>
        <v>-3.6487483444273252</v>
      </c>
      <c r="DW247" s="10">
        <f t="shared" ca="1" si="319"/>
        <v>-1.8243741722136626</v>
      </c>
      <c r="DY247" s="1">
        <v>-344.16543587000001</v>
      </c>
      <c r="DZ247" s="113">
        <f t="shared" ca="1" si="320"/>
        <v>-38.940218459616595</v>
      </c>
      <c r="EA247" s="10">
        <f t="shared" ca="1" si="321"/>
        <v>0.12747531580525617</v>
      </c>
      <c r="EB247" s="10">
        <f t="shared" ca="1" si="322"/>
        <v>6.3737657902628087E-2</v>
      </c>
      <c r="ED247" s="1">
        <v>-344.14275105000002</v>
      </c>
      <c r="EE247" s="108">
        <f t="shared" ca="1" si="323"/>
        <v>-43.010941506132987</v>
      </c>
      <c r="EF247" s="10">
        <f t="shared" ca="1" si="324"/>
        <v>-3.9432477307111355</v>
      </c>
      <c r="EG247" s="10">
        <f t="shared" ca="1" si="325"/>
        <v>-1.9716238653555678</v>
      </c>
      <c r="EI247" s="1">
        <v>-344.16520302999999</v>
      </c>
      <c r="EJ247" s="113">
        <f t="shared" ca="1" si="326"/>
        <v>-38.936726372043623</v>
      </c>
      <c r="EK247" s="10">
        <f t="shared" ca="1" si="327"/>
        <v>0.13096740337822865</v>
      </c>
      <c r="EL247" s="10">
        <f t="shared" ca="1" si="328"/>
        <v>6.5483701689114326E-2</v>
      </c>
      <c r="EN247" s="141"/>
      <c r="EO247" s="141"/>
      <c r="EP247" s="173"/>
      <c r="EQ247" s="173"/>
      <c r="ER247" s="37"/>
      <c r="ES247" s="37"/>
      <c r="ET247" s="37"/>
      <c r="EU247" s="37"/>
      <c r="EV247" s="37"/>
      <c r="EW247" s="287">
        <v>0</v>
      </c>
      <c r="EX247" s="287">
        <v>0</v>
      </c>
      <c r="EY247" s="287">
        <v>0</v>
      </c>
      <c r="EZ247" s="287">
        <v>0</v>
      </c>
      <c r="FA247" s="287">
        <v>0</v>
      </c>
      <c r="FB247" s="287">
        <v>0</v>
      </c>
      <c r="FC247" s="287">
        <v>0</v>
      </c>
      <c r="FD247" s="287">
        <v>0</v>
      </c>
      <c r="FE247" s="287">
        <v>0</v>
      </c>
      <c r="FF247" s="287">
        <v>0</v>
      </c>
      <c r="FG247" s="287">
        <v>1</v>
      </c>
      <c r="FH247" s="287">
        <v>0</v>
      </c>
      <c r="FI247" s="287">
        <v>0</v>
      </c>
      <c r="FJ247" s="287">
        <v>1</v>
      </c>
      <c r="FK247" s="287">
        <v>0</v>
      </c>
      <c r="FL247" s="287"/>
      <c r="FM247" s="37"/>
    </row>
    <row r="248" spans="1:169" s="107" customFormat="1" x14ac:dyDescent="0.25">
      <c r="A248" t="s">
        <v>429</v>
      </c>
      <c r="B248" s="219">
        <v>2</v>
      </c>
      <c r="C248" t="s">
        <v>416</v>
      </c>
      <c r="D248">
        <v>-10.268750710000001</v>
      </c>
      <c r="E248" s="108">
        <f t="shared" ca="1" si="251"/>
        <v>-12.00047584090929</v>
      </c>
      <c r="F248" s="10">
        <f t="shared" ca="1" si="249"/>
        <v>-1.1836325761283248</v>
      </c>
      <c r="G248" s="10">
        <f t="shared" ca="1" si="252"/>
        <v>-0.59181628806416242</v>
      </c>
      <c r="I248">
        <v>-10.006382390000001</v>
      </c>
      <c r="J248" s="108">
        <f t="shared" ca="1" si="253"/>
        <v>-3.4628205652399653</v>
      </c>
      <c r="K248" s="10">
        <f t="shared" ca="1" si="250"/>
        <v>7.3540226995409999</v>
      </c>
      <c r="L248" s="10">
        <f t="shared" ca="1" si="254"/>
        <v>3.6770113497704999</v>
      </c>
      <c r="N248" s="35">
        <v>-630.79233526999997</v>
      </c>
      <c r="O248" s="108">
        <f t="shared" ca="1" si="255"/>
        <v>-9.7865895759642587</v>
      </c>
      <c r="P248" s="10">
        <f t="shared" ca="1" si="256"/>
        <v>1.0302536888167069</v>
      </c>
      <c r="Q248" s="10">
        <f t="shared" ca="1" si="257"/>
        <v>0.51512684440835343</v>
      </c>
      <c r="S248" s="35">
        <v>-630.78597923999996</v>
      </c>
      <c r="T248" s="103">
        <f t="shared" ca="1" si="258"/>
        <v>-9.7509627524418789</v>
      </c>
      <c r="U248" s="10">
        <f t="shared" ca="1" si="259"/>
        <v>1.0658805123390866</v>
      </c>
      <c r="V248" s="10">
        <f t="shared" ca="1" si="260"/>
        <v>0.53294025616954332</v>
      </c>
      <c r="X248">
        <v>-630.72384771999998</v>
      </c>
      <c r="Y248" s="108">
        <f t="shared" ca="1" si="261"/>
        <v>-10.646804013484051</v>
      </c>
      <c r="Z248" s="10">
        <f t="shared" ca="1" si="262"/>
        <v>0.17003925129691488</v>
      </c>
      <c r="AA248" s="10">
        <f t="shared" ca="1" si="263"/>
        <v>8.5019625648457442E-2</v>
      </c>
      <c r="AC248">
        <v>-630.75915566000003</v>
      </c>
      <c r="AD248" s="108">
        <f t="shared" ca="1" si="264"/>
        <v>-10.454387791188061</v>
      </c>
      <c r="AE248" s="10">
        <f t="shared" ca="1" si="265"/>
        <v>0.3624554735929042</v>
      </c>
      <c r="AF248" s="10">
        <f t="shared" ca="1" si="266"/>
        <v>0.1812277367964521</v>
      </c>
      <c r="AG248" s="136"/>
      <c r="AH248" s="10"/>
      <c r="AI248" s="10"/>
      <c r="AJ248" s="10"/>
      <c r="AK248" s="10"/>
      <c r="AM248">
        <v>-630.77470679999999</v>
      </c>
      <c r="AN248" s="108">
        <f t="shared" ca="1" si="267"/>
        <v>-9.6515872896184955</v>
      </c>
      <c r="AO248" s="10">
        <f t="shared" ca="1" si="268"/>
        <v>1.16525597516247</v>
      </c>
      <c r="AP248" s="10">
        <f t="shared" ca="1" si="269"/>
        <v>0.58262798758123502</v>
      </c>
      <c r="AR248" s="1">
        <v>-630.77450397999996</v>
      </c>
      <c r="AS248" s="108">
        <f t="shared" ca="1" si="270"/>
        <v>-9.6505895503730805</v>
      </c>
      <c r="AT248" s="10">
        <f t="shared" ca="1" si="271"/>
        <v>1.1662537144078851</v>
      </c>
      <c r="AU248" s="10">
        <f t="shared" ca="1" si="272"/>
        <v>0.58312685720394253</v>
      </c>
      <c r="AW248">
        <v>-630.80192661000001</v>
      </c>
      <c r="AX248" s="108">
        <f t="shared" ca="1" si="273"/>
        <v>-9.1145117492471286</v>
      </c>
      <c r="AY248" s="10">
        <f t="shared" ca="1" si="274"/>
        <v>1.702331515533837</v>
      </c>
      <c r="AZ248" s="10">
        <f t="shared" ca="1" si="275"/>
        <v>0.8511657577669185</v>
      </c>
      <c r="BB248">
        <v>-630.80181797</v>
      </c>
      <c r="BC248" s="108">
        <f t="shared" ca="1" si="276"/>
        <v>-9.0970513112039146</v>
      </c>
      <c r="BD248" s="10">
        <f t="shared" ca="1" si="277"/>
        <v>1.7197919535770509</v>
      </c>
      <c r="BE248" s="10">
        <f t="shared" ca="1" si="278"/>
        <v>0.85989597678852547</v>
      </c>
      <c r="BG248">
        <v>-630.80826135999996</v>
      </c>
      <c r="BH248" s="108">
        <f t="shared" ca="1" si="279"/>
        <v>-10.650823208714142</v>
      </c>
      <c r="BI248" s="10">
        <f t="shared" ca="1" si="280"/>
        <v>0.16602005606682368</v>
      </c>
      <c r="BJ248" s="10">
        <f t="shared" ca="1" si="281"/>
        <v>8.3010028033411842E-2</v>
      </c>
      <c r="BL248">
        <v>-630.80866300000002</v>
      </c>
      <c r="BM248" s="108">
        <f t="shared" ca="1" si="282"/>
        <v>-10.816843264780966</v>
      </c>
      <c r="BN248" s="10">
        <f t="shared" ca="1" si="283"/>
        <v>0</v>
      </c>
      <c r="BO248" s="10">
        <f t="shared" ca="1" si="284"/>
        <v>0</v>
      </c>
      <c r="BP248" s="105"/>
      <c r="BQ248">
        <v>-630.61872210000001</v>
      </c>
      <c r="BR248" s="112">
        <f t="shared" ca="1" si="285"/>
        <v>-11.245014618273972</v>
      </c>
      <c r="BS248" s="10">
        <f t="shared" ca="1" si="286"/>
        <v>-0.42817135349300628</v>
      </c>
      <c r="BT248" s="10">
        <f t="shared" ca="1" si="287"/>
        <v>-0.21408567674650314</v>
      </c>
      <c r="BV248">
        <v>-630.56334511</v>
      </c>
      <c r="BW248" s="103">
        <f t="shared" ca="1" si="329"/>
        <v>-11.189969528787413</v>
      </c>
      <c r="BX248" s="10">
        <f t="shared" ca="1" si="288"/>
        <v>-0.37312626400644788</v>
      </c>
      <c r="BY248" s="10">
        <f t="shared" ca="1" si="289"/>
        <v>-0.18656313200322394</v>
      </c>
      <c r="CA248">
        <v>-630.79219668999997</v>
      </c>
      <c r="CB248" s="103">
        <f t="shared" ca="1" si="290"/>
        <v>-10.549926036535714</v>
      </c>
      <c r="CC248" s="10">
        <f t="shared" ca="1" si="291"/>
        <v>0.26691722824525144</v>
      </c>
      <c r="CD248" s="10">
        <f t="shared" ca="1" si="292"/>
        <v>0.13345861412262572</v>
      </c>
      <c r="CF248">
        <v>-630.78255688000002</v>
      </c>
      <c r="CG248" s="103">
        <f t="shared" ca="1" si="293"/>
        <v>-10.462432456600542</v>
      </c>
      <c r="CH248" s="10">
        <f t="shared" ca="1" si="294"/>
        <v>0.35441080818042359</v>
      </c>
      <c r="CI248" s="10">
        <f t="shared" ca="1" si="295"/>
        <v>0.17720540409021179</v>
      </c>
      <c r="CK248">
        <v>-630.80702455999995</v>
      </c>
      <c r="CL248" s="103">
        <f t="shared" ca="1" si="296"/>
        <v>-10.723698966348234</v>
      </c>
      <c r="CM248" s="10">
        <f t="shared" ca="1" si="297"/>
        <v>9.3144298432731532E-2</v>
      </c>
      <c r="CN248" s="10">
        <f t="shared" ca="1" si="298"/>
        <v>4.6572149216365766E-2</v>
      </c>
      <c r="CP248">
        <v>-630.78148600999998</v>
      </c>
      <c r="CQ248" s="103">
        <f t="shared" ca="1" si="299"/>
        <v>-11.285206569718804</v>
      </c>
      <c r="CR248" s="10">
        <f t="shared" ca="1" si="300"/>
        <v>-0.46836330493783862</v>
      </c>
      <c r="CS248" s="10">
        <f t="shared" ca="1" si="301"/>
        <v>-0.23418165246891931</v>
      </c>
      <c r="CU248">
        <v>-630.76430454000001</v>
      </c>
      <c r="CV248" s="103">
        <f t="shared" ca="1" si="302"/>
        <v>-11.343351553698913</v>
      </c>
      <c r="CW248" s="10">
        <f t="shared" ca="1" si="303"/>
        <v>-0.5265082889179471</v>
      </c>
      <c r="CX248" s="10">
        <f t="shared" ca="1" si="304"/>
        <v>-0.26325414445897355</v>
      </c>
      <c r="CZ248">
        <v>-630.80020926999998</v>
      </c>
      <c r="DA248" s="103">
        <f t="shared" ca="1" si="305"/>
        <v>-10.801061413395903</v>
      </c>
      <c r="DB248" s="10">
        <f t="shared" ca="1" si="306"/>
        <v>1.5781851385062495E-2</v>
      </c>
      <c r="DC248" s="10">
        <f t="shared" ca="1" si="307"/>
        <v>7.8909256925312476E-3</v>
      </c>
      <c r="DE248">
        <v>-630.78858705000005</v>
      </c>
      <c r="DF248" s="103">
        <f t="shared" ca="1" si="308"/>
        <v>-10.725029285413461</v>
      </c>
      <c r="DG248" s="10">
        <f t="shared" ca="1" si="309"/>
        <v>9.1813979367504572E-2</v>
      </c>
      <c r="DH248" s="10">
        <f t="shared" ca="1" si="310"/>
        <v>4.5906989683752286E-2</v>
      </c>
      <c r="DJ248">
        <v>-630.79582129000005</v>
      </c>
      <c r="DK248" s="103">
        <f t="shared" ca="1" si="311"/>
        <v>-10.647202481694121</v>
      </c>
      <c r="DL248" s="10">
        <f t="shared" ca="1" si="312"/>
        <v>0.16964078308684449</v>
      </c>
      <c r="DM248" s="10">
        <f t="shared" ca="1" si="313"/>
        <v>8.4820391543422247E-2</v>
      </c>
      <c r="DO248" s="6">
        <v>-630.79256109000005</v>
      </c>
      <c r="DP248" s="108">
        <f t="shared" ca="1" si="314"/>
        <v>-10.884636199549291</v>
      </c>
      <c r="DQ248" s="10">
        <f t="shared" ca="1" si="315"/>
        <v>-6.7792934768325708E-2</v>
      </c>
      <c r="DR248" s="10">
        <f t="shared" ca="1" si="316"/>
        <v>-3.3896467384162854E-2</v>
      </c>
      <c r="DT248" s="1">
        <v>-630.73572037999998</v>
      </c>
      <c r="DU248" s="108">
        <f t="shared" ca="1" si="317"/>
        <v>-11.243643511127058</v>
      </c>
      <c r="DV248" s="10">
        <f t="shared" ca="1" si="318"/>
        <v>-0.42680024634609204</v>
      </c>
      <c r="DW248" s="10">
        <f t="shared" ca="1" si="319"/>
        <v>-0.21340012317304602</v>
      </c>
      <c r="DY248" s="1">
        <v>-630.80450267000003</v>
      </c>
      <c r="DZ248" s="113">
        <f t="shared" ca="1" si="320"/>
        <v>-8.4049214344292142</v>
      </c>
      <c r="EA248" s="10">
        <f t="shared" ca="1" si="321"/>
        <v>2.4119218303517513</v>
      </c>
      <c r="EB248" s="10">
        <f t="shared" ca="1" si="322"/>
        <v>1.2059609151758757</v>
      </c>
      <c r="ED248" s="1">
        <v>-630.78192636000006</v>
      </c>
      <c r="EE248" s="108">
        <f t="shared" ca="1" si="323"/>
        <v>-11.769063071886739</v>
      </c>
      <c r="EF248" s="10">
        <f t="shared" ca="1" si="324"/>
        <v>-0.9522198071057737</v>
      </c>
      <c r="EG248" s="10">
        <f t="shared" ca="1" si="325"/>
        <v>-0.47610990355288685</v>
      </c>
      <c r="EI248" s="1">
        <v>-630.80408829999999</v>
      </c>
      <c r="EJ248" s="113">
        <f t="shared" ca="1" si="326"/>
        <v>-8.2887255929650063</v>
      </c>
      <c r="EK248" s="10">
        <f t="shared" ca="1" si="327"/>
        <v>2.5281176718159593</v>
      </c>
      <c r="EL248" s="10">
        <f t="shared" ca="1" si="328"/>
        <v>1.2640588359079796</v>
      </c>
      <c r="EN248" s="141"/>
      <c r="EO248" s="141"/>
      <c r="EP248" s="173"/>
      <c r="EQ248" s="173"/>
      <c r="ER248" s="37"/>
      <c r="ES248" s="37"/>
      <c r="ET248" s="37"/>
      <c r="EU248" s="37"/>
      <c r="EV248" s="37"/>
      <c r="EW248" s="287">
        <v>0</v>
      </c>
      <c r="EX248" s="287">
        <v>0</v>
      </c>
      <c r="EY248" s="287">
        <v>0</v>
      </c>
      <c r="EZ248" s="287">
        <v>0</v>
      </c>
      <c r="FA248" s="287">
        <v>0</v>
      </c>
      <c r="FB248" s="287">
        <v>0</v>
      </c>
      <c r="FC248" s="287">
        <v>0</v>
      </c>
      <c r="FD248" s="287">
        <v>0</v>
      </c>
      <c r="FE248" s="287">
        <v>1</v>
      </c>
      <c r="FF248" s="287">
        <v>0</v>
      </c>
      <c r="FG248" s="287">
        <v>0</v>
      </c>
      <c r="FH248" s="287">
        <v>0</v>
      </c>
      <c r="FI248" s="287">
        <v>0</v>
      </c>
      <c r="FJ248" s="287">
        <v>1</v>
      </c>
      <c r="FK248" s="287">
        <v>0</v>
      </c>
      <c r="FL248" s="287"/>
      <c r="FM248" s="37"/>
    </row>
    <row r="249" spans="1:169" s="107" customFormat="1" x14ac:dyDescent="0.25">
      <c r="A249" t="s">
        <v>429</v>
      </c>
      <c r="B249" s="219">
        <v>2</v>
      </c>
      <c r="C249" t="s">
        <v>417</v>
      </c>
      <c r="D249">
        <v>-13.9773566</v>
      </c>
      <c r="E249" s="108">
        <f t="shared" ca="1" si="251"/>
        <v>55.180273743869954</v>
      </c>
      <c r="F249" s="10">
        <f t="shared" ca="1" si="249"/>
        <v>2.6215506243222819</v>
      </c>
      <c r="G249" s="10">
        <f t="shared" ca="1" si="252"/>
        <v>1.310775312161141</v>
      </c>
      <c r="I249">
        <v>-13.76048739</v>
      </c>
      <c r="J249" s="108">
        <f t="shared" ca="1" si="253"/>
        <v>55.991194211934889</v>
      </c>
      <c r="K249" s="10">
        <f t="shared" ca="1" si="250"/>
        <v>3.4324710923872175</v>
      </c>
      <c r="L249" s="10">
        <f t="shared" ca="1" si="254"/>
        <v>1.7162355461936087</v>
      </c>
      <c r="N249" s="35">
        <v>-687.73491149999995</v>
      </c>
      <c r="O249" s="108">
        <f t="shared" ca="1" si="255"/>
        <v>53.251320490434523</v>
      </c>
      <c r="P249" s="10">
        <f t="shared" ca="1" si="256"/>
        <v>0.69259737088685114</v>
      </c>
      <c r="Q249" s="10">
        <f t="shared" ca="1" si="257"/>
        <v>0.34629868544342557</v>
      </c>
      <c r="S249" s="35">
        <v>-687.72778325000002</v>
      </c>
      <c r="T249" s="103">
        <f t="shared" ca="1" si="258"/>
        <v>53.219436758248563</v>
      </c>
      <c r="U249" s="10">
        <f t="shared" ca="1" si="259"/>
        <v>0.66071363870089073</v>
      </c>
      <c r="V249" s="10">
        <f t="shared" ca="1" si="260"/>
        <v>0.33035681935044536</v>
      </c>
      <c r="X249">
        <v>-687.66103450000003</v>
      </c>
      <c r="Y249" s="108">
        <f t="shared" ca="1" si="261"/>
        <v>52.998142571835494</v>
      </c>
      <c r="Z249" s="10">
        <f t="shared" ca="1" si="262"/>
        <v>0.43941945228782231</v>
      </c>
      <c r="AA249" s="10">
        <f t="shared" ca="1" si="263"/>
        <v>0.21970972614391115</v>
      </c>
      <c r="AC249">
        <v>-687.69811874000004</v>
      </c>
      <c r="AD249" s="108">
        <f t="shared" ca="1" si="264"/>
        <v>53.543993825649224</v>
      </c>
      <c r="AE249" s="10">
        <f t="shared" ca="1" si="265"/>
        <v>0.98527070610155221</v>
      </c>
      <c r="AF249" s="10">
        <f t="shared" ca="1" si="266"/>
        <v>0.4926353530507761</v>
      </c>
      <c r="AG249" s="136"/>
      <c r="AH249" s="10"/>
      <c r="AI249" s="10"/>
      <c r="AJ249" s="10"/>
      <c r="AK249" s="10"/>
      <c r="AM249">
        <v>-687.71304302999999</v>
      </c>
      <c r="AN249" s="108">
        <f t="shared" ca="1" si="267"/>
        <v>54.117609215184537</v>
      </c>
      <c r="AO249" s="10">
        <f t="shared" ca="1" si="268"/>
        <v>1.5588860956368649</v>
      </c>
      <c r="AP249" s="10">
        <f t="shared" ca="1" si="269"/>
        <v>0.77944304781843243</v>
      </c>
      <c r="AR249" s="1">
        <v>-687.71279445000005</v>
      </c>
      <c r="AS249" s="108">
        <f t="shared" ca="1" si="270"/>
        <v>54.160191975961126</v>
      </c>
      <c r="AT249" s="10">
        <f t="shared" ca="1" si="271"/>
        <v>1.6014688564134545</v>
      </c>
      <c r="AU249" s="10">
        <f t="shared" ca="1" si="272"/>
        <v>0.80073442820672724</v>
      </c>
      <c r="AW249">
        <v>-687.74386133999997</v>
      </c>
      <c r="AX249" s="108">
        <f t="shared" ca="1" si="273"/>
        <v>53.675281258550299</v>
      </c>
      <c r="AY249" s="10">
        <f t="shared" ca="1" si="274"/>
        <v>1.1165581390026276</v>
      </c>
      <c r="AZ249" s="10">
        <f t="shared" ca="1" si="275"/>
        <v>0.55827906950131378</v>
      </c>
      <c r="BB249">
        <v>-687.74377857000002</v>
      </c>
      <c r="BC249" s="108">
        <f t="shared" ca="1" si="276"/>
        <v>53.73939071563418</v>
      </c>
      <c r="BD249" s="10">
        <f t="shared" ca="1" si="277"/>
        <v>1.1806675960865078</v>
      </c>
      <c r="BE249" s="10">
        <f t="shared" ca="1" si="278"/>
        <v>0.59033379804325392</v>
      </c>
      <c r="BG249">
        <v>-687.75197457000002</v>
      </c>
      <c r="BH249" s="108">
        <f t="shared" ca="1" si="279"/>
        <v>52.690343132197214</v>
      </c>
      <c r="BI249" s="10">
        <f t="shared" ca="1" si="280"/>
        <v>0.13162001264954171</v>
      </c>
      <c r="BJ249" s="10">
        <f t="shared" ca="1" si="281"/>
        <v>6.5810006324770853E-2</v>
      </c>
      <c r="BL249">
        <v>-687.75246729000003</v>
      </c>
      <c r="BM249" s="108">
        <f t="shared" ca="1" si="282"/>
        <v>52.558723119547672</v>
      </c>
      <c r="BN249" s="10">
        <f t="shared" ca="1" si="283"/>
        <v>0</v>
      </c>
      <c r="BO249" s="10">
        <f t="shared" ca="1" si="284"/>
        <v>0</v>
      </c>
      <c r="BP249" s="105"/>
      <c r="BQ249">
        <v>-687.54534869999998</v>
      </c>
      <c r="BR249" s="112">
        <f t="shared" ca="1" si="285"/>
        <v>53.463769937503145</v>
      </c>
      <c r="BS249" s="10">
        <f t="shared" ca="1" si="286"/>
        <v>0.9050468179554727</v>
      </c>
      <c r="BT249" s="10">
        <f t="shared" ca="1" si="287"/>
        <v>0.45252340897773635</v>
      </c>
      <c r="BV249">
        <v>-687.48408236</v>
      </c>
      <c r="BW249" s="103">
        <f t="shared" ca="1" si="329"/>
        <v>53.357168708626858</v>
      </c>
      <c r="BX249" s="10">
        <f t="shared" ca="1" si="288"/>
        <v>0.79844558907918639</v>
      </c>
      <c r="BY249" s="10">
        <f t="shared" ca="1" si="289"/>
        <v>0.3992227945395932</v>
      </c>
      <c r="CA249">
        <v>-687.73468492999996</v>
      </c>
      <c r="CB249" s="103">
        <f t="shared" ca="1" si="290"/>
        <v>52.809431790234719</v>
      </c>
      <c r="CC249" s="10">
        <f t="shared" ca="1" si="291"/>
        <v>0.25070867068704672</v>
      </c>
      <c r="CD249" s="10">
        <f t="shared" ca="1" si="292"/>
        <v>0.12535433534352336</v>
      </c>
      <c r="CF249">
        <v>-687.72461599999997</v>
      </c>
      <c r="CG249" s="103">
        <f t="shared" ca="1" si="293"/>
        <v>52.950957032495239</v>
      </c>
      <c r="CH249" s="10">
        <f t="shared" ca="1" si="294"/>
        <v>0.39223391294756738</v>
      </c>
      <c r="CI249" s="10">
        <f t="shared" ca="1" si="295"/>
        <v>0.19611695647378369</v>
      </c>
      <c r="CK249">
        <v>-687.75060564</v>
      </c>
      <c r="CL249" s="103">
        <f t="shared" ca="1" si="296"/>
        <v>52.638818368211034</v>
      </c>
      <c r="CM249" s="10">
        <f t="shared" ca="1" si="297"/>
        <v>8.0095248663361929E-2</v>
      </c>
      <c r="CN249" s="10">
        <f t="shared" ca="1" si="298"/>
        <v>4.0047624331680964E-2</v>
      </c>
      <c r="CP249">
        <v>-687.72038983000004</v>
      </c>
      <c r="CQ249" s="103">
        <f t="shared" ca="1" si="299"/>
        <v>52.061478712838252</v>
      </c>
      <c r="CR249" s="10">
        <f t="shared" ca="1" si="300"/>
        <v>-0.49724440670942016</v>
      </c>
      <c r="CS249" s="10">
        <f t="shared" ca="1" si="301"/>
        <v>-0.24862220335471008</v>
      </c>
      <c r="CU249">
        <v>-687.70323077</v>
      </c>
      <c r="CV249" s="103">
        <f t="shared" ca="1" si="302"/>
        <v>51.772761821903863</v>
      </c>
      <c r="CW249" s="10">
        <f t="shared" ca="1" si="303"/>
        <v>-0.78596129764380862</v>
      </c>
      <c r="CX249" s="10">
        <f t="shared" ca="1" si="304"/>
        <v>-0.39298064882190431</v>
      </c>
      <c r="CZ249">
        <v>-687.74269484000001</v>
      </c>
      <c r="DA249" s="103">
        <f t="shared" ca="1" si="305"/>
        <v>52.376513331207576</v>
      </c>
      <c r="DB249" s="10">
        <f t="shared" ca="1" si="306"/>
        <v>-0.18220978834009571</v>
      </c>
      <c r="DC249" s="10">
        <f t="shared" ca="1" si="307"/>
        <v>-9.1104894170047857E-2</v>
      </c>
      <c r="DE249">
        <v>-687.73114612999996</v>
      </c>
      <c r="DF249" s="103">
        <f t="shared" ca="1" si="308"/>
        <v>52.533754536391562</v>
      </c>
      <c r="DG249" s="10">
        <f t="shared" ca="1" si="309"/>
        <v>-2.4968583156109503E-2</v>
      </c>
      <c r="DH249" s="10">
        <f t="shared" ca="1" si="310"/>
        <v>-1.2484291578054751E-2</v>
      </c>
      <c r="DJ249">
        <v>-687.73917085000005</v>
      </c>
      <c r="DK249" s="103">
        <f t="shared" ca="1" si="311"/>
        <v>52.73448839041054</v>
      </c>
      <c r="DL249" s="10">
        <f t="shared" ca="1" si="312"/>
        <v>0.17576527086286831</v>
      </c>
      <c r="DM249" s="10">
        <f t="shared" ca="1" si="313"/>
        <v>8.7882635431434153E-2</v>
      </c>
      <c r="DO249" s="6">
        <v>-687.73657856</v>
      </c>
      <c r="DP249" s="108">
        <f t="shared" ca="1" si="314"/>
        <v>52.15342446898628</v>
      </c>
      <c r="DQ249" s="10">
        <f t="shared" ca="1" si="315"/>
        <v>-0.40529865056139158</v>
      </c>
      <c r="DR249" s="10">
        <f t="shared" ca="1" si="316"/>
        <v>-0.20264932528069579</v>
      </c>
      <c r="DT249" s="1">
        <v>-687.70042550000005</v>
      </c>
      <c r="DU249" s="108">
        <f t="shared" ca="1" si="317"/>
        <v>51.985973692334582</v>
      </c>
      <c r="DV249" s="10">
        <f t="shared" ca="1" si="318"/>
        <v>-0.57274942721308975</v>
      </c>
      <c r="DW249" s="10">
        <f t="shared" ca="1" si="319"/>
        <v>-0.28637471360654487</v>
      </c>
      <c r="DY249" s="1">
        <v>-687.74743403000002</v>
      </c>
      <c r="DZ249" s="113">
        <f t="shared" ca="1" si="320"/>
        <v>52.396198288529966</v>
      </c>
      <c r="EA249" s="10">
        <f t="shared" ca="1" si="321"/>
        <v>-0.16252483101770565</v>
      </c>
      <c r="EB249" s="10">
        <f t="shared" ca="1" si="322"/>
        <v>-8.1262415508852825E-2</v>
      </c>
      <c r="ED249" s="1">
        <v>-687.73302002000003</v>
      </c>
      <c r="EE249" s="108">
        <f t="shared" ca="1" si="323"/>
        <v>51.080082874710961</v>
      </c>
      <c r="EF249" s="10">
        <f t="shared" ca="1" si="324"/>
        <v>-1.4786402448367113</v>
      </c>
      <c r="EG249" s="10">
        <f t="shared" ca="1" si="325"/>
        <v>-0.73932012241835565</v>
      </c>
      <c r="EI249" s="1">
        <v>-687.74721777000002</v>
      </c>
      <c r="EJ249" s="113">
        <f t="shared" ca="1" si="326"/>
        <v>52.471496230899369</v>
      </c>
      <c r="EK249" s="10">
        <f t="shared" ca="1" si="327"/>
        <v>-8.7226888648302747E-2</v>
      </c>
      <c r="EL249" s="10">
        <f t="shared" ca="1" si="328"/>
        <v>-4.3613444324151374E-2</v>
      </c>
      <c r="EN249" s="141"/>
      <c r="EO249" s="141"/>
      <c r="EP249" s="173"/>
      <c r="EQ249" s="173"/>
      <c r="ER249" s="37"/>
      <c r="ES249" s="37"/>
      <c r="ET249" s="37"/>
      <c r="EU249" s="37"/>
      <c r="EV249" s="37"/>
      <c r="EW249" s="287">
        <v>0</v>
      </c>
      <c r="EX249" s="287">
        <v>0</v>
      </c>
      <c r="EY249" s="287">
        <v>0</v>
      </c>
      <c r="EZ249" s="287">
        <v>0</v>
      </c>
      <c r="FA249" s="287">
        <v>0</v>
      </c>
      <c r="FB249" s="287">
        <v>0</v>
      </c>
      <c r="FC249" s="287">
        <v>0</v>
      </c>
      <c r="FD249" s="287">
        <v>0</v>
      </c>
      <c r="FE249" s="287">
        <v>0</v>
      </c>
      <c r="FF249" s="287">
        <v>1</v>
      </c>
      <c r="FG249" s="287">
        <v>0</v>
      </c>
      <c r="FH249" s="287">
        <v>0</v>
      </c>
      <c r="FI249" s="287">
        <v>0</v>
      </c>
      <c r="FJ249" s="287">
        <v>1</v>
      </c>
      <c r="FK249" s="287">
        <v>0</v>
      </c>
      <c r="FL249" s="287"/>
      <c r="FM249" s="37"/>
    </row>
    <row r="250" spans="1:169" s="107" customFormat="1" x14ac:dyDescent="0.25">
      <c r="A250" t="s">
        <v>427</v>
      </c>
      <c r="B250" s="219">
        <v>2</v>
      </c>
      <c r="C250" t="s">
        <v>418</v>
      </c>
      <c r="D250">
        <v>-19.91127461</v>
      </c>
      <c r="E250" s="108">
        <f t="shared" ca="1" si="251"/>
        <v>-48.870435432995876</v>
      </c>
      <c r="F250" s="10">
        <f t="shared" ca="1" si="249"/>
        <v>-0.23285290217297927</v>
      </c>
      <c r="G250" s="10">
        <f t="shared" ca="1" si="252"/>
        <v>-0.11642645108648964</v>
      </c>
      <c r="I250">
        <v>-20.055121889999999</v>
      </c>
      <c r="J250" s="108">
        <f t="shared" ca="1" si="253"/>
        <v>-54.379958177906339</v>
      </c>
      <c r="K250" s="10">
        <f t="shared" ca="1" si="250"/>
        <v>-5.7423756470834419</v>
      </c>
      <c r="L250" s="10">
        <f t="shared" ca="1" si="254"/>
        <v>-2.871187823541721</v>
      </c>
      <c r="N250" s="35">
        <v>-452.90324665999998</v>
      </c>
      <c r="O250" s="108">
        <f t="shared" ca="1" si="255"/>
        <v>-50.456662095822296</v>
      </c>
      <c r="P250" s="10">
        <f t="shared" ca="1" si="256"/>
        <v>-1.8190795649993987</v>
      </c>
      <c r="Q250" s="10">
        <f t="shared" ca="1" si="257"/>
        <v>-0.90953978249969936</v>
      </c>
      <c r="S250" s="35">
        <v>-452.89720080000001</v>
      </c>
      <c r="T250" s="103">
        <f t="shared" ca="1" si="258"/>
        <v>-50.608848716032249</v>
      </c>
      <c r="U250" s="10">
        <f t="shared" ca="1" si="259"/>
        <v>-1.9712661852093518</v>
      </c>
      <c r="V250" s="10">
        <f t="shared" ca="1" si="260"/>
        <v>-0.98563309260467591</v>
      </c>
      <c r="X250">
        <v>-452.83669393000002</v>
      </c>
      <c r="Y250" s="108">
        <f t="shared" ca="1" si="261"/>
        <v>-50.786951457955233</v>
      </c>
      <c r="Z250" s="10">
        <f t="shared" ca="1" si="262"/>
        <v>-2.1493689271323362</v>
      </c>
      <c r="AA250" s="10">
        <f t="shared" ca="1" si="263"/>
        <v>-1.0746844635661681</v>
      </c>
      <c r="AC250">
        <v>-452.86580658999998</v>
      </c>
      <c r="AD250" s="108">
        <f t="shared" ca="1" si="264"/>
        <v>-50.806536013864985</v>
      </c>
      <c r="AE250" s="10">
        <f t="shared" ca="1" si="265"/>
        <v>-2.1689534830420882</v>
      </c>
      <c r="AF250" s="10">
        <f t="shared" ca="1" si="266"/>
        <v>-1.0844767415210441</v>
      </c>
      <c r="AG250" s="136"/>
      <c r="AH250" s="10"/>
      <c r="AI250" s="10"/>
      <c r="AJ250" s="10"/>
      <c r="AK250" s="10"/>
      <c r="AM250">
        <v>-452.85902634000001</v>
      </c>
      <c r="AN250" s="108">
        <f t="shared" ca="1" si="267"/>
        <v>-51.68726685818536</v>
      </c>
      <c r="AO250" s="10">
        <f t="shared" ca="1" si="268"/>
        <v>-3.0496843273624634</v>
      </c>
      <c r="AP250" s="10">
        <f t="shared" ca="1" si="269"/>
        <v>-1.5248421636812317</v>
      </c>
      <c r="AR250" s="1">
        <v>-452.85845014</v>
      </c>
      <c r="AS250" s="108">
        <f t="shared" ca="1" si="270"/>
        <v>-51.305650397344024</v>
      </c>
      <c r="AT250" s="10">
        <f t="shared" ca="1" si="271"/>
        <v>-2.6680678665211275</v>
      </c>
      <c r="AU250" s="10">
        <f t="shared" ca="1" si="272"/>
        <v>-1.3340339332605637</v>
      </c>
      <c r="AW250">
        <v>-452.91472464999998</v>
      </c>
      <c r="AX250" s="108">
        <f t="shared" ca="1" si="273"/>
        <v>-49.654285162807042</v>
      </c>
      <c r="AY250" s="10">
        <f t="shared" ca="1" si="274"/>
        <v>-1.0167026319841455</v>
      </c>
      <c r="AZ250" s="10">
        <f t="shared" ca="1" si="275"/>
        <v>-0.50835131599207273</v>
      </c>
      <c r="BB250">
        <v>-452.91442568999997</v>
      </c>
      <c r="BC250" s="108">
        <f t="shared" ca="1" si="276"/>
        <v>-49.686978381710112</v>
      </c>
      <c r="BD250" s="10">
        <f t="shared" ca="1" si="277"/>
        <v>-1.0493958508872154</v>
      </c>
      <c r="BE250" s="10">
        <f t="shared" ca="1" si="278"/>
        <v>-0.52469792544360772</v>
      </c>
      <c r="BG250">
        <v>-452.92442584999998</v>
      </c>
      <c r="BH250" s="108">
        <f t="shared" ca="1" si="279"/>
        <v>-48.804380698096267</v>
      </c>
      <c r="BI250" s="10">
        <f t="shared" ca="1" si="280"/>
        <v>-0.16679816727337027</v>
      </c>
      <c r="BJ250" s="10">
        <f t="shared" ca="1" si="281"/>
        <v>-8.3399083636685134E-2</v>
      </c>
      <c r="BL250">
        <v>-452.92528900999997</v>
      </c>
      <c r="BM250" s="108">
        <f t="shared" ca="1" si="282"/>
        <v>-48.637582530822897</v>
      </c>
      <c r="BN250" s="10">
        <f t="shared" ca="1" si="283"/>
        <v>0</v>
      </c>
      <c r="BO250" s="10">
        <f t="shared" ca="1" si="284"/>
        <v>0</v>
      </c>
      <c r="BP250" s="105"/>
      <c r="BQ250">
        <v>-452.75877237999998</v>
      </c>
      <c r="BR250" s="112">
        <f t="shared" ca="1" si="285"/>
        <v>-52.663215918187859</v>
      </c>
      <c r="BS250" s="10">
        <f t="shared" ca="1" si="286"/>
        <v>-4.0256333873649623</v>
      </c>
      <c r="BT250" s="10">
        <f t="shared" ca="1" si="287"/>
        <v>-2.0128166936824812</v>
      </c>
      <c r="BV250">
        <v>-452.69075254000001</v>
      </c>
      <c r="BW250" s="103">
        <f t="shared" ca="1" si="329"/>
        <v>-52.063596555681158</v>
      </c>
      <c r="BX250" s="10">
        <f t="shared" ca="1" si="288"/>
        <v>-3.4260140248582616</v>
      </c>
      <c r="BY250" s="10">
        <f t="shared" ca="1" si="289"/>
        <v>-1.7130070124291308</v>
      </c>
      <c r="CA250">
        <v>-452.91162408999998</v>
      </c>
      <c r="CB250" s="103">
        <f t="shared" ca="1" si="290"/>
        <v>-49.381717216028562</v>
      </c>
      <c r="CC250" s="10">
        <f t="shared" ca="1" si="291"/>
        <v>-0.74413468520566539</v>
      </c>
      <c r="CD250" s="10">
        <f t="shared" ca="1" si="292"/>
        <v>-0.3720673426028327</v>
      </c>
      <c r="CF250">
        <v>-452.90395339999998</v>
      </c>
      <c r="CG250" s="103">
        <f t="shared" ca="1" si="293"/>
        <v>-49.300159871305439</v>
      </c>
      <c r="CH250" s="10">
        <f t="shared" ca="1" si="294"/>
        <v>-0.66257734048254235</v>
      </c>
      <c r="CI250" s="10">
        <f t="shared" ca="1" si="295"/>
        <v>-0.33128867024127118</v>
      </c>
      <c r="CK250">
        <v>-452.92297764</v>
      </c>
      <c r="CL250" s="103">
        <f t="shared" ca="1" si="296"/>
        <v>-48.804386973226912</v>
      </c>
      <c r="CM250" s="10">
        <f t="shared" ca="1" si="297"/>
        <v>-0.16680444240401471</v>
      </c>
      <c r="CN250" s="10">
        <f t="shared" ca="1" si="298"/>
        <v>-8.3402221202007354E-2</v>
      </c>
      <c r="CP250">
        <v>-452.87767767000003</v>
      </c>
      <c r="CQ250" s="103">
        <f t="shared" ca="1" si="299"/>
        <v>-53.216735331965083</v>
      </c>
      <c r="CR250" s="10">
        <f t="shared" ca="1" si="300"/>
        <v>-4.579152801142186</v>
      </c>
      <c r="CS250" s="10">
        <f t="shared" ca="1" si="301"/>
        <v>-2.289576400571093</v>
      </c>
      <c r="CU250">
        <v>-452.86439689999997</v>
      </c>
      <c r="CV250" s="103">
        <f t="shared" ca="1" si="302"/>
        <v>-52.78411493962836</v>
      </c>
      <c r="CW250" s="10">
        <f t="shared" ca="1" si="303"/>
        <v>-4.1465324088054629</v>
      </c>
      <c r="CX250" s="10">
        <f t="shared" ca="1" si="304"/>
        <v>-2.0732662044027315</v>
      </c>
      <c r="CZ250">
        <v>-452.90986268</v>
      </c>
      <c r="DA250" s="103">
        <f t="shared" ca="1" si="305"/>
        <v>-50.925728210862616</v>
      </c>
      <c r="DB250" s="10">
        <f t="shared" ca="1" si="306"/>
        <v>-2.2881456800397189</v>
      </c>
      <c r="DC250" s="10">
        <f t="shared" ca="1" si="307"/>
        <v>-1.1440728400198594</v>
      </c>
      <c r="DE250">
        <v>-452.90284966000002</v>
      </c>
      <c r="DF250" s="103">
        <f t="shared" ca="1" si="308"/>
        <v>-50.858656911410364</v>
      </c>
      <c r="DG250" s="10">
        <f t="shared" ca="1" si="309"/>
        <v>-2.2210743805874671</v>
      </c>
      <c r="DH250" s="10">
        <f t="shared" ca="1" si="310"/>
        <v>-1.1105371902937335</v>
      </c>
      <c r="DJ250">
        <v>-452.91380584000001</v>
      </c>
      <c r="DK250" s="103">
        <f t="shared" ca="1" si="311"/>
        <v>-49.667211848188678</v>
      </c>
      <c r="DL250" s="10">
        <f t="shared" ca="1" si="312"/>
        <v>-1.0296293173657816</v>
      </c>
      <c r="DM250" s="10">
        <f t="shared" ca="1" si="313"/>
        <v>-0.51481465868289078</v>
      </c>
      <c r="DO250" s="6">
        <v>-452.90070799</v>
      </c>
      <c r="DP250" s="108">
        <f t="shared" ca="1" si="314"/>
        <v>-50.256875780431592</v>
      </c>
      <c r="DQ250" s="10">
        <f t="shared" ca="1" si="315"/>
        <v>-1.6192932496086954</v>
      </c>
      <c r="DR250" s="10">
        <f t="shared" ca="1" si="316"/>
        <v>-0.80964662480434768</v>
      </c>
      <c r="DT250" s="1">
        <v>-452.83967565</v>
      </c>
      <c r="DU250" s="108">
        <f t="shared" ca="1" si="317"/>
        <v>-53.056375407038281</v>
      </c>
      <c r="DV250" s="10">
        <f t="shared" ca="1" si="318"/>
        <v>-4.4187928762153845</v>
      </c>
      <c r="DW250" s="10">
        <f t="shared" ca="1" si="319"/>
        <v>-2.2093964381076923</v>
      </c>
      <c r="DY250" s="1">
        <v>-452.91754194999999</v>
      </c>
      <c r="DZ250" s="113">
        <f t="shared" ca="1" si="320"/>
        <v>-48.730657803246537</v>
      </c>
      <c r="EA250" s="10">
        <f t="shared" ca="1" si="321"/>
        <v>-9.3075272423639888E-2</v>
      </c>
      <c r="EB250" s="10">
        <f t="shared" ca="1" si="322"/>
        <v>-4.6537636211819944E-2</v>
      </c>
      <c r="ED250" s="1">
        <v>-452.89832753000002</v>
      </c>
      <c r="EE250" s="108">
        <f t="shared" ca="1" si="323"/>
        <v>-50.248294594826532</v>
      </c>
      <c r="EF250" s="10">
        <f t="shared" ca="1" si="324"/>
        <v>-1.6107120640036356</v>
      </c>
      <c r="EG250" s="10">
        <f t="shared" ca="1" si="325"/>
        <v>-0.80535603200181782</v>
      </c>
      <c r="EI250" s="1">
        <v>-452.91719651</v>
      </c>
      <c r="EJ250" s="113">
        <f t="shared" ca="1" si="326"/>
        <v>-48.714204517269557</v>
      </c>
      <c r="EK250" s="10">
        <f t="shared" ca="1" si="327"/>
        <v>-7.6621986446660628E-2</v>
      </c>
      <c r="EL250" s="10">
        <f t="shared" ca="1" si="328"/>
        <v>-3.8310993223330314E-2</v>
      </c>
      <c r="EN250" s="141"/>
      <c r="EO250" s="141"/>
      <c r="EP250" s="173"/>
      <c r="EQ250" s="173"/>
      <c r="ER250" s="37"/>
      <c r="ES250" s="37"/>
      <c r="ET250" s="37"/>
      <c r="EU250" s="37"/>
      <c r="EV250" s="37"/>
      <c r="EW250" s="287">
        <v>0</v>
      </c>
      <c r="EX250" s="287">
        <v>0</v>
      </c>
      <c r="EY250" s="287">
        <v>0</v>
      </c>
      <c r="EZ250" s="287">
        <v>0</v>
      </c>
      <c r="FA250" s="287">
        <v>0</v>
      </c>
      <c r="FB250" s="287">
        <v>0</v>
      </c>
      <c r="FC250" s="287">
        <v>0</v>
      </c>
      <c r="FD250" s="287">
        <v>0</v>
      </c>
      <c r="FE250" s="287">
        <v>0</v>
      </c>
      <c r="FF250" s="287">
        <v>1</v>
      </c>
      <c r="FG250" s="287">
        <v>1</v>
      </c>
      <c r="FH250" s="287">
        <v>0</v>
      </c>
      <c r="FI250" s="287">
        <v>0</v>
      </c>
      <c r="FJ250" s="287">
        <v>0</v>
      </c>
      <c r="FK250" s="287">
        <v>0</v>
      </c>
      <c r="FL250" s="287"/>
      <c r="FM250" s="37"/>
    </row>
    <row r="251" spans="1:169" s="107" customFormat="1" x14ac:dyDescent="0.25">
      <c r="A251" t="s">
        <v>427</v>
      </c>
      <c r="B251" s="219">
        <v>4</v>
      </c>
      <c r="C251" t="s">
        <v>419</v>
      </c>
      <c r="D251">
        <v>-57.785372670000001</v>
      </c>
      <c r="E251" s="108">
        <f t="shared" ca="1" si="251"/>
        <v>-6.3755447782621344</v>
      </c>
      <c r="F251" s="10">
        <f t="shared" ca="1" si="249"/>
        <v>-102.08889013961608</v>
      </c>
      <c r="G251" s="10">
        <f t="shared" ca="1" si="252"/>
        <v>-25.522222534904021</v>
      </c>
      <c r="I251">
        <v>-58.135266190000003</v>
      </c>
      <c r="J251" s="108">
        <f t="shared" ca="1" si="253"/>
        <v>-27.939436619238077</v>
      </c>
      <c r="K251" s="10">
        <f t="shared" ca="1" si="250"/>
        <v>-123.65278198059202</v>
      </c>
      <c r="L251" s="10">
        <f t="shared" ca="1" si="254"/>
        <v>-30.913195495148006</v>
      </c>
      <c r="N251" s="35">
        <v>-623.90702108000005</v>
      </c>
      <c r="O251" s="108">
        <f t="shared" ca="1" si="255"/>
        <v>87.014191231927796</v>
      </c>
      <c r="P251" s="10">
        <f t="shared" ca="1" si="256"/>
        <v>-8.6991541294261481</v>
      </c>
      <c r="Q251" s="10">
        <f t="shared" ca="1" si="257"/>
        <v>-2.174788532356537</v>
      </c>
      <c r="S251" s="35">
        <v>-623.89631141999996</v>
      </c>
      <c r="T251" s="103">
        <f t="shared" ca="1" si="258"/>
        <v>87.295434490593323</v>
      </c>
      <c r="U251" s="10">
        <f t="shared" ca="1" si="259"/>
        <v>-8.4179108707606218</v>
      </c>
      <c r="V251" s="10">
        <f t="shared" ca="1" si="260"/>
        <v>-2.1044777176901555</v>
      </c>
      <c r="X251">
        <v>-623.73205948999998</v>
      </c>
      <c r="Y251" s="108">
        <f t="shared" ca="1" si="261"/>
        <v>62.916967119329101</v>
      </c>
      <c r="Z251" s="10">
        <f t="shared" ca="1" si="262"/>
        <v>-32.796378242024844</v>
      </c>
      <c r="AA251" s="10">
        <f t="shared" ca="1" si="263"/>
        <v>-8.1990945605062109</v>
      </c>
      <c r="AC251">
        <v>-623.78183039999999</v>
      </c>
      <c r="AD251" s="108">
        <f t="shared" ca="1" si="264"/>
        <v>65.954402471032495</v>
      </c>
      <c r="AE251" s="10">
        <f t="shared" ca="1" si="265"/>
        <v>-29.75894289032145</v>
      </c>
      <c r="AF251" s="10">
        <f t="shared" ca="1" si="266"/>
        <v>-7.4397357225803624</v>
      </c>
      <c r="AG251" s="136"/>
      <c r="AH251" s="10"/>
      <c r="AI251" s="10"/>
      <c r="AJ251" s="10"/>
      <c r="AK251" s="10"/>
      <c r="AM251">
        <v>-623.73332690999996</v>
      </c>
      <c r="AN251" s="108">
        <f t="shared" ca="1" si="267"/>
        <v>61.208639755216595</v>
      </c>
      <c r="AO251" s="10">
        <f t="shared" ca="1" si="268"/>
        <v>-34.50470560613735</v>
      </c>
      <c r="AP251" s="10">
        <f t="shared" ca="1" si="269"/>
        <v>-8.6261764015343374</v>
      </c>
      <c r="AR251" s="1">
        <v>-623.73150900999997</v>
      </c>
      <c r="AS251" s="108">
        <f t="shared" ca="1" si="270"/>
        <v>61.591658698715399</v>
      </c>
      <c r="AT251" s="10">
        <f t="shared" ca="1" si="271"/>
        <v>-34.121686662638545</v>
      </c>
      <c r="AU251" s="10">
        <f t="shared" ca="1" si="272"/>
        <v>-8.5304216656596363</v>
      </c>
      <c r="AW251">
        <v>-623.93854220000003</v>
      </c>
      <c r="AX251" s="108">
        <f t="shared" ca="1" si="273"/>
        <v>89.155427642460637</v>
      </c>
      <c r="AY251" s="10">
        <f t="shared" ca="1" si="274"/>
        <v>-6.5579177188933073</v>
      </c>
      <c r="AZ251" s="10">
        <f t="shared" ca="1" si="275"/>
        <v>-1.6394794297233268</v>
      </c>
      <c r="BB251">
        <v>-623.93784941000001</v>
      </c>
      <c r="BC251" s="108">
        <f t="shared" ca="1" si="276"/>
        <v>89.26771410289254</v>
      </c>
      <c r="BD251" s="10">
        <f t="shared" ca="1" si="277"/>
        <v>-6.4456312584614039</v>
      </c>
      <c r="BE251" s="10">
        <f t="shared" ca="1" si="278"/>
        <v>-1.611407814615351</v>
      </c>
      <c r="BG251">
        <v>-623.96613169</v>
      </c>
      <c r="BH251" s="108">
        <f t="shared" ca="1" si="279"/>
        <v>95.385738600148215</v>
      </c>
      <c r="BI251" s="10">
        <f t="shared" ca="1" si="280"/>
        <v>-0.32760676120572896</v>
      </c>
      <c r="BJ251" s="10">
        <f t="shared" ca="1" si="281"/>
        <v>-8.1901690301432239E-2</v>
      </c>
      <c r="BL251">
        <v>-623.96785327999999</v>
      </c>
      <c r="BM251" s="108">
        <f t="shared" ca="1" si="282"/>
        <v>95.713345361353944</v>
      </c>
      <c r="BN251" s="10">
        <f t="shared" ca="1" si="283"/>
        <v>0</v>
      </c>
      <c r="BO251" s="10">
        <f t="shared" ca="1" si="284"/>
        <v>0</v>
      </c>
      <c r="BP251" s="105"/>
      <c r="BQ251">
        <v>-623.61290415999997</v>
      </c>
      <c r="BR251" s="112">
        <f t="shared" ca="1" si="285"/>
        <v>55.426213346236146</v>
      </c>
      <c r="BS251" s="10">
        <f t="shared" ca="1" si="286"/>
        <v>-40.287132015117798</v>
      </c>
      <c r="BT251" s="10">
        <f t="shared" ca="1" si="287"/>
        <v>-10.07178300377945</v>
      </c>
      <c r="BV251">
        <v>-623.45170484000005</v>
      </c>
      <c r="BW251" s="103">
        <f t="shared" ca="1" si="329"/>
        <v>56.319117865182854</v>
      </c>
      <c r="BX251" s="10">
        <f t="shared" ca="1" si="288"/>
        <v>-39.394227496171091</v>
      </c>
      <c r="BY251" s="10">
        <f t="shared" ca="1" si="289"/>
        <v>-9.8485568740427727</v>
      </c>
      <c r="CA251">
        <v>-623.94327009999995</v>
      </c>
      <c r="CB251" s="103">
        <f t="shared" ca="1" si="290"/>
        <v>92.665320795257685</v>
      </c>
      <c r="CC251" s="10">
        <f t="shared" ca="1" si="291"/>
        <v>-3.0480245660962595</v>
      </c>
      <c r="CD251" s="10">
        <f t="shared" ca="1" si="292"/>
        <v>-0.76200614152406487</v>
      </c>
      <c r="CF251">
        <v>-623.93032730000004</v>
      </c>
      <c r="CG251" s="103">
        <f t="shared" ca="1" si="293"/>
        <v>92.605876867758582</v>
      </c>
      <c r="CH251" s="10">
        <f t="shared" ca="1" si="294"/>
        <v>-3.1074684935953627</v>
      </c>
      <c r="CI251" s="10">
        <f t="shared" ca="1" si="295"/>
        <v>-0.77686712339884068</v>
      </c>
      <c r="CK251">
        <v>-623.96191680000004</v>
      </c>
      <c r="CL251" s="103">
        <f t="shared" ca="1" si="296"/>
        <v>94.89442415355586</v>
      </c>
      <c r="CM251" s="10">
        <f t="shared" ca="1" si="297"/>
        <v>-0.81892120779808408</v>
      </c>
      <c r="CN251" s="10">
        <f t="shared" ca="1" si="298"/>
        <v>-0.20473030194952102</v>
      </c>
      <c r="CP251">
        <v>-623.78364448000002</v>
      </c>
      <c r="CQ251" s="103">
        <f t="shared" ca="1" si="299"/>
        <v>50.389571971085111</v>
      </c>
      <c r="CR251" s="10">
        <f t="shared" ca="1" si="300"/>
        <v>-45.323773390268833</v>
      </c>
      <c r="CS251" s="10">
        <f t="shared" ca="1" si="301"/>
        <v>-11.330943347567208</v>
      </c>
      <c r="CU251">
        <v>-623.76049035999995</v>
      </c>
      <c r="CV251" s="103">
        <f t="shared" ca="1" si="302"/>
        <v>48.902890198490418</v>
      </c>
      <c r="CW251" s="10">
        <f t="shared" ca="1" si="303"/>
        <v>-46.810455162863526</v>
      </c>
      <c r="CX251" s="10">
        <f t="shared" ca="1" si="304"/>
        <v>-11.702613790715882</v>
      </c>
      <c r="CZ251">
        <v>-623.91015833999995</v>
      </c>
      <c r="DA251" s="103">
        <f t="shared" ca="1" si="305"/>
        <v>79.697715533400725</v>
      </c>
      <c r="DB251" s="10">
        <f t="shared" ca="1" si="306"/>
        <v>-16.015629827953219</v>
      </c>
      <c r="DC251" s="10">
        <f t="shared" ca="1" si="307"/>
        <v>-4.0039074569883049</v>
      </c>
      <c r="DE251">
        <v>-623.89993892999996</v>
      </c>
      <c r="DF251" s="103">
        <f t="shared" ca="1" si="308"/>
        <v>79.817538376908587</v>
      </c>
      <c r="DG251" s="10">
        <f t="shared" ca="1" si="309"/>
        <v>-15.895806984445358</v>
      </c>
      <c r="DH251" s="10">
        <f t="shared" ca="1" si="310"/>
        <v>-3.9739517461113394</v>
      </c>
      <c r="DJ251">
        <v>-623.93710181999995</v>
      </c>
      <c r="DK251" s="103">
        <f t="shared" ca="1" si="311"/>
        <v>87.203567172954166</v>
      </c>
      <c r="DL251" s="10">
        <f t="shared" ca="1" si="312"/>
        <v>-8.5097781883997783</v>
      </c>
      <c r="DM251" s="10">
        <f t="shared" ca="1" si="313"/>
        <v>-2.1274445470999446</v>
      </c>
      <c r="DO251" s="6">
        <v>-623.88102049999998</v>
      </c>
      <c r="DP251" s="108">
        <f t="shared" ca="1" si="314"/>
        <v>76.700528608996947</v>
      </c>
      <c r="DQ251" s="10">
        <f t="shared" ca="1" si="315"/>
        <v>-19.012816752356997</v>
      </c>
      <c r="DR251" s="10">
        <f t="shared" ca="1" si="316"/>
        <v>-4.7532041880892493</v>
      </c>
      <c r="DT251" s="1">
        <v>-623.71017325000003</v>
      </c>
      <c r="DU251" s="108">
        <f t="shared" ca="1" si="317"/>
        <v>74.804146210316503</v>
      </c>
      <c r="DV251" s="10">
        <f t="shared" ca="1" si="318"/>
        <v>-20.909199151037441</v>
      </c>
      <c r="DW251" s="10">
        <f t="shared" ca="1" si="319"/>
        <v>-5.2272997877593603</v>
      </c>
      <c r="DY251" s="1">
        <v>-623.93782245</v>
      </c>
      <c r="DZ251" s="113">
        <f t="shared" ca="1" si="320"/>
        <v>94.079704118456888</v>
      </c>
      <c r="EA251" s="10">
        <f t="shared" ca="1" si="321"/>
        <v>-1.6336412428970561</v>
      </c>
      <c r="EB251" s="10">
        <f t="shared" ca="1" si="322"/>
        <v>-0.40841031072426404</v>
      </c>
      <c r="ED251" s="1">
        <v>-623.87191804999998</v>
      </c>
      <c r="EE251" s="108">
        <f t="shared" ca="1" si="323"/>
        <v>72.303886800504117</v>
      </c>
      <c r="EF251" s="10">
        <f t="shared" ca="1" si="324"/>
        <v>-23.409458560849828</v>
      </c>
      <c r="EG251" s="10">
        <f t="shared" ca="1" si="325"/>
        <v>-5.8523646402124569</v>
      </c>
      <c r="EI251" s="1">
        <v>-623.93674017000001</v>
      </c>
      <c r="EJ251" s="113">
        <f t="shared" ca="1" si="326"/>
        <v>93.869946685064946</v>
      </c>
      <c r="EK251" s="10">
        <f t="shared" ca="1" si="327"/>
        <v>-1.8433986762889987</v>
      </c>
      <c r="EL251" s="10">
        <f t="shared" ca="1" si="328"/>
        <v>-0.46084966907224967</v>
      </c>
      <c r="EN251" s="141"/>
      <c r="EO251" s="141"/>
      <c r="EP251" s="173"/>
      <c r="EQ251" s="173"/>
      <c r="ER251" s="37"/>
      <c r="ES251" s="37"/>
      <c r="ET251" s="37"/>
      <c r="EU251" s="37"/>
      <c r="EV251" s="37"/>
      <c r="EW251" s="287">
        <v>0</v>
      </c>
      <c r="EX251" s="287">
        <v>0</v>
      </c>
      <c r="EY251" s="287">
        <v>0</v>
      </c>
      <c r="EZ251" s="287">
        <v>0</v>
      </c>
      <c r="FA251" s="287">
        <v>0</v>
      </c>
      <c r="FB251" s="287">
        <v>0</v>
      </c>
      <c r="FC251" s="287">
        <v>3</v>
      </c>
      <c r="FD251" s="287">
        <v>0</v>
      </c>
      <c r="FE251" s="287">
        <v>0</v>
      </c>
      <c r="FF251" s="287">
        <v>1</v>
      </c>
      <c r="FG251" s="287">
        <v>0</v>
      </c>
      <c r="FH251" s="287">
        <v>0</v>
      </c>
      <c r="FI251" s="287">
        <v>0</v>
      </c>
      <c r="FJ251" s="287">
        <v>0</v>
      </c>
      <c r="FK251" s="287">
        <v>0</v>
      </c>
      <c r="FL251" s="287"/>
      <c r="FM251" s="37"/>
    </row>
    <row r="252" spans="1:169" s="107" customFormat="1" x14ac:dyDescent="0.25">
      <c r="A252" t="s">
        <v>434</v>
      </c>
      <c r="B252" s="219">
        <v>2</v>
      </c>
      <c r="C252" t="s">
        <v>446</v>
      </c>
      <c r="D252">
        <v>-24.405723309999999</v>
      </c>
      <c r="E252" s="108">
        <f t="shared" ca="1" si="251"/>
        <v>81.329649951805862</v>
      </c>
      <c r="F252" s="10">
        <f t="shared" ca="1" si="249"/>
        <v>0.47361555531897181</v>
      </c>
      <c r="G252" s="10">
        <f t="shared" ca="1" si="252"/>
        <v>0.23680777765948591</v>
      </c>
      <c r="I252">
        <v>-24.538124799999999</v>
      </c>
      <c r="J252" s="108">
        <f t="shared" ca="1" si="253"/>
        <v>72.952781307204148</v>
      </c>
      <c r="K252" s="10">
        <f t="shared" ca="1" si="250"/>
        <v>-7.9032530892827424</v>
      </c>
      <c r="L252" s="10">
        <f t="shared" ca="1" si="254"/>
        <v>-3.9516265446413712</v>
      </c>
      <c r="N252" s="35">
        <v>-262.21654097999999</v>
      </c>
      <c r="O252" s="108">
        <f t="shared" ca="1" si="255"/>
        <v>79.325718785562884</v>
      </c>
      <c r="P252" s="10">
        <f t="shared" ca="1" si="256"/>
        <v>-1.5303156109240064</v>
      </c>
      <c r="Q252" s="10">
        <f t="shared" ca="1" si="257"/>
        <v>-0.76515780546200318</v>
      </c>
      <c r="S252" s="35">
        <v>-262.20148932000001</v>
      </c>
      <c r="T252" s="103">
        <f t="shared" ca="1" si="258"/>
        <v>79.251374656809716</v>
      </c>
      <c r="U252" s="10">
        <f t="shared" ca="1" si="259"/>
        <v>-1.6046597396771745</v>
      </c>
      <c r="V252" s="10">
        <f t="shared" ca="1" si="260"/>
        <v>-0.80232986983858723</v>
      </c>
      <c r="X252">
        <v>-262.13660902999999</v>
      </c>
      <c r="Y252" s="108">
        <f t="shared" ca="1" si="261"/>
        <v>69.736264299537012</v>
      </c>
      <c r="Z252" s="10">
        <f t="shared" ca="1" si="262"/>
        <v>-11.119770096949878</v>
      </c>
      <c r="AA252" s="10">
        <f t="shared" ca="1" si="263"/>
        <v>-5.5598850484749391</v>
      </c>
      <c r="AC252">
        <v>-262.16461004000001</v>
      </c>
      <c r="AD252" s="108">
        <f t="shared" ca="1" si="264"/>
        <v>73.257019633215776</v>
      </c>
      <c r="AE252" s="10">
        <f t="shared" ca="1" si="265"/>
        <v>-7.5990147632711142</v>
      </c>
      <c r="AF252" s="10">
        <f t="shared" ca="1" si="266"/>
        <v>-3.7995073816355571</v>
      </c>
      <c r="AG252" s="136"/>
      <c r="AH252" s="10"/>
      <c r="AI252" s="10"/>
      <c r="AJ252" s="10"/>
      <c r="AK252" s="10"/>
      <c r="AM252">
        <v>-262.14772112000003</v>
      </c>
      <c r="AN252" s="108">
        <f t="shared" ca="1" si="267"/>
        <v>71.524329232255837</v>
      </c>
      <c r="AO252" s="10">
        <f t="shared" ca="1" si="268"/>
        <v>-9.3317051642310531</v>
      </c>
      <c r="AP252" s="10">
        <f t="shared" ca="1" si="269"/>
        <v>-4.6658525821155266</v>
      </c>
      <c r="AR252" s="1">
        <v>-262.14632376999998</v>
      </c>
      <c r="AS252" s="108">
        <f t="shared" ca="1" si="270"/>
        <v>70.987664710141814</v>
      </c>
      <c r="AT252" s="10">
        <f t="shared" ca="1" si="271"/>
        <v>-9.8683696863450763</v>
      </c>
      <c r="AU252" s="10">
        <f t="shared" ca="1" si="272"/>
        <v>-4.9341848431725381</v>
      </c>
      <c r="AW252">
        <v>-262.23200660999998</v>
      </c>
      <c r="AX252" s="108">
        <f t="shared" ca="1" si="273"/>
        <v>78.575421962011319</v>
      </c>
      <c r="AY252" s="10">
        <f t="shared" ca="1" si="274"/>
        <v>-2.2806124344755716</v>
      </c>
      <c r="AZ252" s="10">
        <f t="shared" ca="1" si="275"/>
        <v>-1.1403062172377858</v>
      </c>
      <c r="BB252">
        <v>-262.23161587999999</v>
      </c>
      <c r="BC252" s="108">
        <f t="shared" ca="1" si="276"/>
        <v>78.449612682567249</v>
      </c>
      <c r="BD252" s="10">
        <f t="shared" ca="1" si="277"/>
        <v>-2.4064217139196415</v>
      </c>
      <c r="BE252" s="10">
        <f t="shared" ca="1" si="278"/>
        <v>-1.2032108569598208</v>
      </c>
      <c r="BG252">
        <v>-262.24221654000002</v>
      </c>
      <c r="BH252" s="108">
        <f t="shared" ca="1" si="279"/>
        <v>80.642562109792948</v>
      </c>
      <c r="BI252" s="10">
        <f t="shared" ca="1" si="280"/>
        <v>-0.21347228669394269</v>
      </c>
      <c r="BJ252" s="10">
        <f t="shared" ca="1" si="281"/>
        <v>-0.10673614334697135</v>
      </c>
      <c r="BL252">
        <v>-262.24287257999998</v>
      </c>
      <c r="BM252" s="108">
        <f t="shared" ca="1" si="282"/>
        <v>80.856034396486891</v>
      </c>
      <c r="BN252" s="10">
        <f t="shared" ca="1" si="283"/>
        <v>0</v>
      </c>
      <c r="BO252" s="10">
        <f t="shared" ca="1" si="284"/>
        <v>0</v>
      </c>
      <c r="BP252" s="105"/>
      <c r="BQ252">
        <v>-262.09126719</v>
      </c>
      <c r="BR252" s="112">
        <f t="shared" ca="1" si="285"/>
        <v>73.54977768210567</v>
      </c>
      <c r="BS252" s="10">
        <f t="shared" ca="1" si="286"/>
        <v>-7.3062567143812203</v>
      </c>
      <c r="BT252" s="10">
        <f t="shared" ca="1" si="287"/>
        <v>-3.6531283571906101</v>
      </c>
      <c r="BV252">
        <v>-262.01970230000001</v>
      </c>
      <c r="BW252" s="103">
        <f t="shared" ca="1" si="329"/>
        <v>73.765496451018237</v>
      </c>
      <c r="BX252" s="10">
        <f t="shared" ca="1" si="288"/>
        <v>-7.0905379454686539</v>
      </c>
      <c r="BY252" s="10">
        <f t="shared" ca="1" si="289"/>
        <v>-3.545268972734327</v>
      </c>
      <c r="CA252">
        <v>-262.22896197</v>
      </c>
      <c r="CB252" s="103">
        <f t="shared" ca="1" si="290"/>
        <v>79.120840234628275</v>
      </c>
      <c r="CC252" s="10">
        <f t="shared" ca="1" si="291"/>
        <v>-1.7351941618586153</v>
      </c>
      <c r="CD252" s="10">
        <f t="shared" ca="1" si="292"/>
        <v>-0.86759708092930765</v>
      </c>
      <c r="CF252">
        <v>-262.21812586999999</v>
      </c>
      <c r="CG252" s="103">
        <f t="shared" ca="1" si="293"/>
        <v>79.043904493682405</v>
      </c>
      <c r="CH252" s="10">
        <f t="shared" ca="1" si="294"/>
        <v>-1.8121299028044859</v>
      </c>
      <c r="CI252" s="10">
        <f t="shared" ca="1" si="295"/>
        <v>-0.90606495140224297</v>
      </c>
      <c r="CK252">
        <v>-262.23407996999998</v>
      </c>
      <c r="CL252" s="103">
        <f t="shared" ca="1" si="296"/>
        <v>80.22677464639402</v>
      </c>
      <c r="CM252" s="10">
        <f t="shared" ca="1" si="297"/>
        <v>-0.62925975009287072</v>
      </c>
      <c r="CN252" s="10">
        <f t="shared" ca="1" si="298"/>
        <v>-0.31462987504643536</v>
      </c>
      <c r="CP252">
        <v>-262.18453821000003</v>
      </c>
      <c r="CQ252" s="103">
        <f t="shared" ca="1" si="299"/>
        <v>77.779464446057702</v>
      </c>
      <c r="CR252" s="10">
        <f t="shared" ca="1" si="300"/>
        <v>-3.0765699504291888</v>
      </c>
      <c r="CS252" s="10">
        <f t="shared" ca="1" si="301"/>
        <v>-1.5382849752145944</v>
      </c>
      <c r="CU252">
        <v>-262.16528920000002</v>
      </c>
      <c r="CV252" s="103">
        <f t="shared" ca="1" si="302"/>
        <v>75.153351831243413</v>
      </c>
      <c r="CW252" s="10">
        <f t="shared" ca="1" si="303"/>
        <v>-5.7026825652434781</v>
      </c>
      <c r="CX252" s="10">
        <f t="shared" ca="1" si="304"/>
        <v>-2.851341282621739</v>
      </c>
      <c r="CZ252">
        <v>-262.2266085</v>
      </c>
      <c r="DA252" s="103">
        <f t="shared" ca="1" si="305"/>
        <v>79.21853397328168</v>
      </c>
      <c r="DB252" s="10">
        <f t="shared" ca="1" si="306"/>
        <v>-1.6375004232052106</v>
      </c>
      <c r="DC252" s="10">
        <f t="shared" ca="1" si="307"/>
        <v>-0.8187502116026053</v>
      </c>
      <c r="DE252">
        <v>-262.21647453000003</v>
      </c>
      <c r="DF252" s="103">
        <f t="shared" ca="1" si="308"/>
        <v>78.884068538758228</v>
      </c>
      <c r="DG252" s="10">
        <f t="shared" ca="1" si="309"/>
        <v>-1.9719658577286623</v>
      </c>
      <c r="DH252" s="10">
        <f t="shared" ca="1" si="310"/>
        <v>-0.98598292886433114</v>
      </c>
      <c r="DJ252">
        <v>-262.23035971000002</v>
      </c>
      <c r="DK252" s="103">
        <f t="shared" ca="1" si="311"/>
        <v>79.400768862001684</v>
      </c>
      <c r="DL252" s="10">
        <f t="shared" ca="1" si="312"/>
        <v>-1.455265534485207</v>
      </c>
      <c r="DM252" s="10">
        <f t="shared" ca="1" si="313"/>
        <v>-0.72763276724260351</v>
      </c>
      <c r="DO252" s="6">
        <v>-262.22328112999998</v>
      </c>
      <c r="DP252" s="108">
        <f t="shared" ca="1" si="314"/>
        <v>76.173860305264071</v>
      </c>
      <c r="DQ252" s="10">
        <f t="shared" ca="1" si="315"/>
        <v>-4.6821740912228194</v>
      </c>
      <c r="DR252" s="10">
        <f t="shared" ca="1" si="316"/>
        <v>-2.3410870456114097</v>
      </c>
      <c r="DT252" s="1">
        <v>-262.10726524</v>
      </c>
      <c r="DU252" s="108">
        <f t="shared" ca="1" si="317"/>
        <v>51.536878051259798</v>
      </c>
      <c r="DV252" s="10">
        <f t="shared" ca="1" si="318"/>
        <v>-29.319156345227093</v>
      </c>
      <c r="DW252" s="10">
        <f t="shared" ca="1" si="319"/>
        <v>-14.659578172613546</v>
      </c>
      <c r="DY252" s="1">
        <v>-262.23621236000002</v>
      </c>
      <c r="DZ252" s="113">
        <f t="shared" ca="1" si="320"/>
        <v>80.357240042602044</v>
      </c>
      <c r="EA252" s="10">
        <f t="shared" ca="1" si="321"/>
        <v>-0.49879435388484694</v>
      </c>
      <c r="EB252" s="10">
        <f t="shared" ca="1" si="322"/>
        <v>-0.24939717694242347</v>
      </c>
      <c r="ED252" s="1">
        <v>-262.22090989999998</v>
      </c>
      <c r="EE252" s="108">
        <f t="shared" ca="1" si="323"/>
        <v>74.989879461633109</v>
      </c>
      <c r="EF252" s="10">
        <f t="shared" ca="1" si="324"/>
        <v>-5.8661549348537818</v>
      </c>
      <c r="EG252" s="10">
        <f t="shared" ca="1" si="325"/>
        <v>-2.9330774674268909</v>
      </c>
      <c r="EI252" s="1">
        <v>-262.23569185999997</v>
      </c>
      <c r="EJ252" s="113">
        <f t="shared" ca="1" si="326"/>
        <v>80.139610508731167</v>
      </c>
      <c r="EK252" s="10">
        <f t="shared" ca="1" si="327"/>
        <v>-0.71642388775572385</v>
      </c>
      <c r="EL252" s="10">
        <f t="shared" ca="1" si="328"/>
        <v>-0.35821194387786193</v>
      </c>
      <c r="EN252" s="141"/>
      <c r="EO252" s="141"/>
      <c r="EP252" s="173"/>
      <c r="EQ252" s="173"/>
      <c r="ER252" s="37"/>
      <c r="ES252" s="37"/>
      <c r="ET252" s="37"/>
      <c r="EU252" s="37"/>
      <c r="EV252" s="37"/>
      <c r="EW252" s="287">
        <v>0</v>
      </c>
      <c r="EX252" s="287">
        <v>0</v>
      </c>
      <c r="EY252" s="287">
        <v>1</v>
      </c>
      <c r="EZ252" s="287">
        <v>0</v>
      </c>
      <c r="FA252" s="287">
        <v>0</v>
      </c>
      <c r="FB252" s="287">
        <v>0</v>
      </c>
      <c r="FC252" s="287">
        <v>0</v>
      </c>
      <c r="FD252" s="287">
        <v>0</v>
      </c>
      <c r="FE252" s="287">
        <v>0</v>
      </c>
      <c r="FF252" s="287">
        <v>0</v>
      </c>
      <c r="FG252" s="287">
        <v>0</v>
      </c>
      <c r="FH252" s="287">
        <v>0</v>
      </c>
      <c r="FI252" s="287">
        <v>0</v>
      </c>
      <c r="FJ252" s="287">
        <v>0</v>
      </c>
      <c r="FK252" s="287">
        <v>1</v>
      </c>
      <c r="FL252" s="287"/>
      <c r="FM252" s="37"/>
    </row>
    <row r="253" spans="1:169" s="107" customFormat="1" x14ac:dyDescent="0.25">
      <c r="A253" t="s">
        <v>434</v>
      </c>
      <c r="B253" s="219">
        <v>2</v>
      </c>
      <c r="C253" t="s">
        <v>447</v>
      </c>
      <c r="D253">
        <v>-0.74875881</v>
      </c>
      <c r="E253" s="108">
        <f t="shared" ca="1" si="251"/>
        <v>-15.576985349224973</v>
      </c>
      <c r="F253" s="10">
        <f t="shared" ca="1" si="249"/>
        <v>1.8025164649776286</v>
      </c>
      <c r="G253" s="10">
        <f t="shared" ca="1" si="252"/>
        <v>0.90125823248881431</v>
      </c>
      <c r="I253">
        <v>-0.73641109999999999</v>
      </c>
      <c r="J253" s="108">
        <f t="shared" ca="1" si="253"/>
        <v>-11.585548064840014</v>
      </c>
      <c r="K253" s="10">
        <f t="shared" ca="1" si="250"/>
        <v>5.7939537493625881</v>
      </c>
      <c r="L253" s="10">
        <f t="shared" ca="1" si="254"/>
        <v>2.8969768746812941</v>
      </c>
      <c r="N253" s="35">
        <v>-162.85807947000001</v>
      </c>
      <c r="O253" s="108">
        <f t="shared" ca="1" si="255"/>
        <v>-17.748533581999737</v>
      </c>
      <c r="P253" s="10">
        <f t="shared" ca="1" si="256"/>
        <v>-0.36903176779713576</v>
      </c>
      <c r="Q253" s="10">
        <f t="shared" ca="1" si="257"/>
        <v>-0.18451588389856788</v>
      </c>
      <c r="S253" s="35">
        <v>-162.84550019</v>
      </c>
      <c r="T253" s="103">
        <f t="shared" ca="1" si="258"/>
        <v>-17.876661507147649</v>
      </c>
      <c r="U253" s="10">
        <f t="shared" ca="1" si="259"/>
        <v>-0.49715969294504703</v>
      </c>
      <c r="V253" s="10">
        <f t="shared" ca="1" si="260"/>
        <v>-0.24857984647252351</v>
      </c>
      <c r="X253">
        <v>-162.83520344999999</v>
      </c>
      <c r="Y253" s="108">
        <f t="shared" ca="1" si="261"/>
        <v>-18.10499006944865</v>
      </c>
      <c r="Z253" s="10">
        <f t="shared" ca="1" si="262"/>
        <v>-0.72548825524604865</v>
      </c>
      <c r="AA253" s="10">
        <f t="shared" ca="1" si="263"/>
        <v>-0.36274412762302433</v>
      </c>
      <c r="AC253">
        <v>-162.84913170999999</v>
      </c>
      <c r="AD253" s="108">
        <f t="shared" ca="1" si="264"/>
        <v>-17.933962491495279</v>
      </c>
      <c r="AE253" s="10">
        <f t="shared" ca="1" si="265"/>
        <v>-0.55446067729267767</v>
      </c>
      <c r="AF253" s="10">
        <f t="shared" ca="1" si="266"/>
        <v>-0.27723033864633884</v>
      </c>
      <c r="AG253" s="136"/>
      <c r="AH253" s="10"/>
      <c r="AI253" s="10"/>
      <c r="AJ253" s="10"/>
      <c r="AK253" s="10"/>
      <c r="AM253">
        <v>-162.85175541000001</v>
      </c>
      <c r="AN253" s="108">
        <f t="shared" ca="1" si="267"/>
        <v>-18.2958626195215</v>
      </c>
      <c r="AO253" s="10">
        <f t="shared" ca="1" si="268"/>
        <v>-0.91636080531889874</v>
      </c>
      <c r="AP253" s="10">
        <f t="shared" ca="1" si="269"/>
        <v>-0.45818040265944937</v>
      </c>
      <c r="AR253" s="1">
        <v>-162.85134260999999</v>
      </c>
      <c r="AS253" s="108">
        <f t="shared" ca="1" si="270"/>
        <v>-17.66341826124204</v>
      </c>
      <c r="AT253" s="10">
        <f t="shared" ca="1" si="271"/>
        <v>-0.28391644703943797</v>
      </c>
      <c r="AU253" s="10">
        <f t="shared" ca="1" si="272"/>
        <v>-0.14195822351971898</v>
      </c>
      <c r="AW253">
        <v>-162.86135127</v>
      </c>
      <c r="AX253" s="108">
        <f t="shared" ca="1" si="273"/>
        <v>-17.754350590407203</v>
      </c>
      <c r="AY253" s="10">
        <f t="shared" ca="1" si="274"/>
        <v>-0.37484877620460111</v>
      </c>
      <c r="AZ253" s="10">
        <f t="shared" ca="1" si="275"/>
        <v>-0.18742438810230055</v>
      </c>
      <c r="BB253">
        <v>-162.86113452999999</v>
      </c>
      <c r="BC253" s="108">
        <f t="shared" ca="1" si="276"/>
        <v>-17.747149924662867</v>
      </c>
      <c r="BD253" s="10">
        <f t="shared" ca="1" si="277"/>
        <v>-0.3676481104602658</v>
      </c>
      <c r="BE253" s="10">
        <f t="shared" ca="1" si="278"/>
        <v>-0.1838240552301329</v>
      </c>
      <c r="BG253">
        <v>-162.86395619000001</v>
      </c>
      <c r="BH253" s="108">
        <f t="shared" ca="1" si="279"/>
        <v>-17.429752734889185</v>
      </c>
      <c r="BI253" s="10">
        <f t="shared" ca="1" si="280"/>
        <v>-5.02509206865831E-2</v>
      </c>
      <c r="BJ253" s="10">
        <f t="shared" ca="1" si="281"/>
        <v>-2.512546034329155E-2</v>
      </c>
      <c r="BL253">
        <v>-162.86414389999999</v>
      </c>
      <c r="BM253" s="108">
        <f t="shared" ca="1" si="282"/>
        <v>-17.379501814202602</v>
      </c>
      <c r="BN253" s="10">
        <f t="shared" ca="1" si="283"/>
        <v>0</v>
      </c>
      <c r="BO253" s="10">
        <f t="shared" ca="1" si="284"/>
        <v>0</v>
      </c>
      <c r="BP253" s="105"/>
      <c r="BQ253">
        <v>-162.80253202</v>
      </c>
      <c r="BR253" s="112">
        <f t="shared" ca="1" si="285"/>
        <v>-18.031653092601204</v>
      </c>
      <c r="BS253" s="10">
        <f t="shared" ca="1" si="286"/>
        <v>-0.65215127839860187</v>
      </c>
      <c r="BT253" s="10">
        <f t="shared" ca="1" si="287"/>
        <v>-0.32607563919930094</v>
      </c>
      <c r="BV253">
        <v>-162.78602695000001</v>
      </c>
      <c r="BW253" s="103">
        <f t="shared" ca="1" si="329"/>
        <v>-16.60966436033479</v>
      </c>
      <c r="BX253" s="10">
        <f t="shared" ca="1" si="288"/>
        <v>0.76983745386781166</v>
      </c>
      <c r="BY253" s="10">
        <f t="shared" ca="1" si="289"/>
        <v>0.38491872693390583</v>
      </c>
      <c r="CA253">
        <v>-162.85671489000001</v>
      </c>
      <c r="CB253" s="103">
        <f t="shared" ca="1" si="290"/>
        <v>-17.472231956652148</v>
      </c>
      <c r="CC253" s="10">
        <f t="shared" ca="1" si="291"/>
        <v>-9.2730142449546804E-2</v>
      </c>
      <c r="CD253" s="10">
        <f t="shared" ca="1" si="292"/>
        <v>-4.6365071224773402E-2</v>
      </c>
      <c r="CF253">
        <v>-162.84856743</v>
      </c>
      <c r="CG253" s="103">
        <f t="shared" ca="1" si="293"/>
        <v>-17.565140939201555</v>
      </c>
      <c r="CH253" s="10">
        <f t="shared" ca="1" si="294"/>
        <v>-0.18563912499895352</v>
      </c>
      <c r="CI253" s="10">
        <f t="shared" ca="1" si="295"/>
        <v>-9.281956249947676E-2</v>
      </c>
      <c r="CK253">
        <v>-162.85729989000001</v>
      </c>
      <c r="CL253" s="103">
        <f t="shared" ca="1" si="296"/>
        <v>-17.496849134721348</v>
      </c>
      <c r="CM253" s="10">
        <f t="shared" ca="1" si="297"/>
        <v>-0.1173473205187463</v>
      </c>
      <c r="CN253" s="10">
        <f t="shared" ca="1" si="298"/>
        <v>-5.867366025937315E-2</v>
      </c>
      <c r="CP253">
        <v>-162.85553002</v>
      </c>
      <c r="CQ253" s="103">
        <f t="shared" ca="1" si="299"/>
        <v>-17.950801695510211</v>
      </c>
      <c r="CR253" s="10">
        <f t="shared" ca="1" si="300"/>
        <v>-0.57129988130760978</v>
      </c>
      <c r="CS253" s="10">
        <f t="shared" ca="1" si="301"/>
        <v>-0.28564994065380489</v>
      </c>
      <c r="CU253">
        <v>-162.8449023</v>
      </c>
      <c r="CV253" s="103">
        <f t="shared" ca="1" si="302"/>
        <v>-16.922916853139341</v>
      </c>
      <c r="CW253" s="10">
        <f t="shared" ca="1" si="303"/>
        <v>0.45658496106326041</v>
      </c>
      <c r="CX253" s="10">
        <f t="shared" ca="1" si="304"/>
        <v>0.2282924805316302</v>
      </c>
      <c r="CZ253">
        <v>-162.86202401</v>
      </c>
      <c r="DA253" s="103">
        <f t="shared" ca="1" si="305"/>
        <v>-17.852342395858045</v>
      </c>
      <c r="DB253" s="10">
        <f t="shared" ca="1" si="306"/>
        <v>-0.47284058165544351</v>
      </c>
      <c r="DC253" s="10">
        <f t="shared" ca="1" si="307"/>
        <v>-0.23642029082772176</v>
      </c>
      <c r="DE253">
        <v>-162.85376364999999</v>
      </c>
      <c r="DF253" s="103">
        <f t="shared" ca="1" si="308"/>
        <v>-17.914983481787189</v>
      </c>
      <c r="DG253" s="10">
        <f t="shared" ca="1" si="309"/>
        <v>-0.53548166758458748</v>
      </c>
      <c r="DH253" s="10">
        <f t="shared" ca="1" si="310"/>
        <v>-0.26774083379229374</v>
      </c>
      <c r="DJ253">
        <v>-162.85719800000001</v>
      </c>
      <c r="DK253" s="103">
        <f t="shared" ca="1" si="311"/>
        <v>-17.930768470666237</v>
      </c>
      <c r="DL253" s="10">
        <f t="shared" ca="1" si="312"/>
        <v>-0.55126665646363548</v>
      </c>
      <c r="DM253" s="10">
        <f t="shared" ca="1" si="313"/>
        <v>-0.27563332823181774</v>
      </c>
      <c r="DO253" s="6">
        <v>-162.86216383999999</v>
      </c>
      <c r="DP253" s="108">
        <f t="shared" ca="1" si="314"/>
        <v>-18.471605927605452</v>
      </c>
      <c r="DQ253" s="10">
        <f t="shared" ca="1" si="315"/>
        <v>-1.0921041134028506</v>
      </c>
      <c r="DR253" s="10">
        <f t="shared" ca="1" si="316"/>
        <v>-0.54605205670142531</v>
      </c>
      <c r="DT253" s="1">
        <v>-162.83340228</v>
      </c>
      <c r="DU253" s="108">
        <f t="shared" ca="1" si="317"/>
        <v>-18.078091896156298</v>
      </c>
      <c r="DV253" s="10">
        <f t="shared" ca="1" si="318"/>
        <v>-0.69859008195369654</v>
      </c>
      <c r="DW253" s="10">
        <f t="shared" ca="1" si="319"/>
        <v>-0.34929504097684827</v>
      </c>
      <c r="DY253" s="1">
        <v>-162.86551521999999</v>
      </c>
      <c r="DZ253" s="113">
        <f t="shared" ca="1" si="320"/>
        <v>-17.664102246041754</v>
      </c>
      <c r="EA253" s="10">
        <f t="shared" ca="1" si="321"/>
        <v>-0.28460043183915218</v>
      </c>
      <c r="EB253" s="10">
        <f t="shared" ca="1" si="322"/>
        <v>-0.14230021591957609</v>
      </c>
      <c r="ED253" s="1">
        <v>-162.86092385000001</v>
      </c>
      <c r="EE253" s="108">
        <f t="shared" ca="1" si="323"/>
        <v>-18.597904664029759</v>
      </c>
      <c r="EF253" s="10">
        <f t="shared" ca="1" si="324"/>
        <v>-1.2184028498271573</v>
      </c>
      <c r="EG253" s="10">
        <f t="shared" ca="1" si="325"/>
        <v>-0.60920142491357865</v>
      </c>
      <c r="EI253" s="1">
        <v>-162.86512010999999</v>
      </c>
      <c r="EJ253" s="113">
        <f t="shared" ca="1" si="326"/>
        <v>-17.486714864375532</v>
      </c>
      <c r="EK253" s="10">
        <f t="shared" ca="1" si="327"/>
        <v>-0.10721305017293048</v>
      </c>
      <c r="EL253" s="10">
        <f t="shared" ca="1" si="328"/>
        <v>-5.360652508646524E-2</v>
      </c>
      <c r="EN253" s="141"/>
      <c r="EO253" s="141"/>
      <c r="EP253" s="173"/>
      <c r="EQ253" s="173"/>
      <c r="ER253" s="37"/>
      <c r="ES253" s="37"/>
      <c r="ET253" s="37"/>
      <c r="EU253" s="37"/>
      <c r="EV253" s="37"/>
      <c r="EW253" s="287">
        <v>0</v>
      </c>
      <c r="EX253" s="287">
        <v>0</v>
      </c>
      <c r="EY253" s="287">
        <v>0</v>
      </c>
      <c r="EZ253" s="287">
        <v>1</v>
      </c>
      <c r="FA253" s="287">
        <v>0</v>
      </c>
      <c r="FB253" s="287">
        <v>0</v>
      </c>
      <c r="FC253" s="287">
        <v>0</v>
      </c>
      <c r="FD253" s="287">
        <v>0</v>
      </c>
      <c r="FE253" s="287">
        <v>0</v>
      </c>
      <c r="FF253" s="287">
        <v>0</v>
      </c>
      <c r="FG253" s="287">
        <v>0</v>
      </c>
      <c r="FH253" s="287">
        <v>0</v>
      </c>
      <c r="FI253" s="287">
        <v>0</v>
      </c>
      <c r="FJ253" s="287">
        <v>0</v>
      </c>
      <c r="FK253" s="287">
        <v>1</v>
      </c>
      <c r="FL253" s="287"/>
      <c r="FM253" s="37"/>
    </row>
    <row r="254" spans="1:169" s="107" customFormat="1" x14ac:dyDescent="0.25">
      <c r="A254" t="s">
        <v>427</v>
      </c>
      <c r="B254" s="219">
        <v>3</v>
      </c>
      <c r="C254" t="s">
        <v>420</v>
      </c>
      <c r="D254">
        <v>-41.923676180000001</v>
      </c>
      <c r="E254" s="108">
        <f t="shared" ca="1" si="251"/>
        <v>17.239972050486415</v>
      </c>
      <c r="F254" s="10">
        <f t="shared" ca="1" si="249"/>
        <v>-61.02556714199477</v>
      </c>
      <c r="G254" s="10">
        <f t="shared" ca="1" si="252"/>
        <v>-20.341855713998257</v>
      </c>
      <c r="I254">
        <v>-42.188256979999998</v>
      </c>
      <c r="J254" s="108">
        <f t="shared" ca="1" si="253"/>
        <v>1.7020522740525483</v>
      </c>
      <c r="K254" s="10">
        <f t="shared" ca="1" si="250"/>
        <v>-76.563486918428637</v>
      </c>
      <c r="L254" s="10">
        <f t="shared" ca="1" si="254"/>
        <v>-25.52116230614288</v>
      </c>
      <c r="N254" s="35">
        <v>-548.69404182000005</v>
      </c>
      <c r="O254" s="108">
        <f t="shared" ca="1" si="255"/>
        <v>70.87931273119348</v>
      </c>
      <c r="P254" s="10">
        <f t="shared" ca="1" si="256"/>
        <v>-7.3862264612877055</v>
      </c>
      <c r="Q254" s="10">
        <f t="shared" ca="1" si="257"/>
        <v>-2.4620754870959018</v>
      </c>
      <c r="S254" s="35">
        <v>-548.68559568000001</v>
      </c>
      <c r="T254" s="103">
        <f t="shared" ca="1" si="258"/>
        <v>71.047397291938566</v>
      </c>
      <c r="U254" s="10">
        <f t="shared" ca="1" si="259"/>
        <v>-7.2181419005426193</v>
      </c>
      <c r="V254" s="10">
        <f t="shared" ca="1" si="260"/>
        <v>-2.4060473001808731</v>
      </c>
      <c r="X254">
        <v>-548.56690703000004</v>
      </c>
      <c r="Y254" s="108">
        <f t="shared" ca="1" si="261"/>
        <v>57.031688847689743</v>
      </c>
      <c r="Z254" s="10">
        <f t="shared" ca="1" si="262"/>
        <v>-21.233850344791442</v>
      </c>
      <c r="AA254" s="10">
        <f t="shared" ca="1" si="263"/>
        <v>-7.0779501149304807</v>
      </c>
      <c r="AC254">
        <v>-548.60701411000002</v>
      </c>
      <c r="AD254" s="108">
        <f t="shared" ca="1" si="264"/>
        <v>59.155684448432261</v>
      </c>
      <c r="AE254" s="10">
        <f t="shared" ca="1" si="265"/>
        <v>-19.109854744048924</v>
      </c>
      <c r="AF254" s="10">
        <f t="shared" ca="1" si="266"/>
        <v>-6.3699515813496417</v>
      </c>
      <c r="AG254" s="136"/>
      <c r="AH254" s="10"/>
      <c r="AI254" s="10"/>
      <c r="AJ254" s="10"/>
      <c r="AK254" s="10"/>
      <c r="AM254">
        <v>-548.57538832</v>
      </c>
      <c r="AN254" s="108">
        <f t="shared" ca="1" si="267"/>
        <v>54.909820502432588</v>
      </c>
      <c r="AO254" s="10">
        <f t="shared" ca="1" si="268"/>
        <v>-23.355718690048597</v>
      </c>
      <c r="AP254" s="10">
        <f t="shared" ca="1" si="269"/>
        <v>-7.7852395633495322</v>
      </c>
      <c r="AR254" s="1">
        <v>-548.5741203</v>
      </c>
      <c r="AS254" s="108">
        <f t="shared" ca="1" si="270"/>
        <v>55.179712123343172</v>
      </c>
      <c r="AT254" s="10">
        <f t="shared" ca="1" si="271"/>
        <v>-23.085827069138013</v>
      </c>
      <c r="AU254" s="10">
        <f t="shared" ca="1" si="272"/>
        <v>-7.6952756897126706</v>
      </c>
      <c r="AW254">
        <v>-548.71747061999997</v>
      </c>
      <c r="AX254" s="108">
        <f t="shared" ca="1" si="273"/>
        <v>72.648342178242402</v>
      </c>
      <c r="AY254" s="10">
        <f t="shared" ca="1" si="274"/>
        <v>-5.6171970142387835</v>
      </c>
      <c r="AZ254" s="10">
        <f t="shared" ca="1" si="275"/>
        <v>-1.8723990047462611</v>
      </c>
      <c r="BB254">
        <v>-548.71690753999997</v>
      </c>
      <c r="BC254" s="108">
        <f t="shared" ca="1" si="276"/>
        <v>72.683965864181616</v>
      </c>
      <c r="BD254" s="10">
        <f t="shared" ca="1" si="277"/>
        <v>-5.5815733282995694</v>
      </c>
      <c r="BE254" s="10">
        <f t="shared" ca="1" si="278"/>
        <v>-1.8605244427665231</v>
      </c>
      <c r="BG254">
        <v>-548.73936131999994</v>
      </c>
      <c r="BH254" s="108">
        <f t="shared" ca="1" si="279"/>
        <v>77.886448455442292</v>
      </c>
      <c r="BI254" s="10">
        <f t="shared" ca="1" si="280"/>
        <v>-0.37909073703889362</v>
      </c>
      <c r="BJ254" s="10">
        <f t="shared" ca="1" si="281"/>
        <v>-0.12636357901296455</v>
      </c>
      <c r="BL254">
        <v>-548.74088016999997</v>
      </c>
      <c r="BM254" s="108">
        <f t="shared" ca="1" si="282"/>
        <v>78.265539192481185</v>
      </c>
      <c r="BN254" s="10">
        <f t="shared" ca="1" si="283"/>
        <v>0</v>
      </c>
      <c r="BO254" s="10">
        <f t="shared" ca="1" si="284"/>
        <v>0</v>
      </c>
      <c r="BP254" s="105"/>
      <c r="BQ254">
        <v>-548.46478309999998</v>
      </c>
      <c r="BR254" s="112">
        <f t="shared" ca="1" si="285"/>
        <v>52.014795180739533</v>
      </c>
      <c r="BS254" s="10">
        <f t="shared" ca="1" si="286"/>
        <v>-26.250744011741652</v>
      </c>
      <c r="BT254" s="10">
        <f t="shared" ca="1" si="287"/>
        <v>-8.7502480039138835</v>
      </c>
      <c r="BV254">
        <v>-548.34533842999997</v>
      </c>
      <c r="BW254" s="103">
        <f t="shared" ca="1" si="329"/>
        <v>52.616086854666733</v>
      </c>
      <c r="BX254" s="10">
        <f t="shared" ca="1" si="288"/>
        <v>-25.649452337814452</v>
      </c>
      <c r="BY254" s="10">
        <f t="shared" ca="1" si="289"/>
        <v>-8.5498174459381513</v>
      </c>
      <c r="CA254">
        <v>-548.71901304999994</v>
      </c>
      <c r="CB254" s="103">
        <f t="shared" ca="1" si="290"/>
        <v>74.967480527872951</v>
      </c>
      <c r="CC254" s="10">
        <f t="shared" ca="1" si="291"/>
        <v>-3.2980586646082344</v>
      </c>
      <c r="CD254" s="10">
        <f t="shared" ca="1" si="292"/>
        <v>-1.0993528882027448</v>
      </c>
      <c r="CF254">
        <v>-548.70846314000005</v>
      </c>
      <c r="CG254" s="103">
        <f t="shared" ca="1" si="293"/>
        <v>74.876739588961939</v>
      </c>
      <c r="CH254" s="10">
        <f t="shared" ca="1" si="294"/>
        <v>-3.3887996035192458</v>
      </c>
      <c r="CI254" s="10">
        <f t="shared" ca="1" si="295"/>
        <v>-1.1295998678397485</v>
      </c>
      <c r="CK254">
        <v>-548.73634612000001</v>
      </c>
      <c r="CL254" s="103">
        <f t="shared" ca="1" si="296"/>
        <v>77.566955385622464</v>
      </c>
      <c r="CM254" s="10">
        <f t="shared" ca="1" si="297"/>
        <v>-0.69858380685872135</v>
      </c>
      <c r="CN254" s="10">
        <f t="shared" ca="1" si="298"/>
        <v>-0.23286126895290712</v>
      </c>
      <c r="CP254">
        <v>-548.60944710000001</v>
      </c>
      <c r="CQ254" s="103">
        <f t="shared" ca="1" si="299"/>
        <v>46.893170261718332</v>
      </c>
      <c r="CR254" s="10">
        <f t="shared" ca="1" si="300"/>
        <v>-31.372368930762853</v>
      </c>
      <c r="CS254" s="10">
        <f t="shared" ca="1" si="301"/>
        <v>-10.457456310254285</v>
      </c>
      <c r="CU254">
        <v>-548.59114795000005</v>
      </c>
      <c r="CV254" s="103">
        <f t="shared" ca="1" si="302"/>
        <v>45.866518474565375</v>
      </c>
      <c r="CW254" s="10">
        <f t="shared" ca="1" si="303"/>
        <v>-32.399020717915811</v>
      </c>
      <c r="CX254" s="10">
        <f t="shared" ca="1" si="304"/>
        <v>-10.799673572638604</v>
      </c>
      <c r="CZ254">
        <v>-548.69976550000001</v>
      </c>
      <c r="DA254" s="103">
        <f t="shared" ca="1" si="305"/>
        <v>67.222369119252548</v>
      </c>
      <c r="DB254" s="10">
        <f t="shared" ca="1" si="306"/>
        <v>-11.043170073228637</v>
      </c>
      <c r="DC254" s="10">
        <f t="shared" ca="1" si="307"/>
        <v>-3.6810566910762126</v>
      </c>
      <c r="DE254">
        <v>-548.69109992000006</v>
      </c>
      <c r="DF254" s="103">
        <f t="shared" ca="1" si="308"/>
        <v>67.341533078358452</v>
      </c>
      <c r="DG254" s="10">
        <f t="shared" ca="1" si="309"/>
        <v>-10.924006114122733</v>
      </c>
      <c r="DH254" s="10">
        <f t="shared" ca="1" si="310"/>
        <v>-3.6413353713742445</v>
      </c>
      <c r="DJ254">
        <v>-548.71800043999997</v>
      </c>
      <c r="DK254" s="103">
        <f t="shared" ca="1" si="311"/>
        <v>72.66212541348213</v>
      </c>
      <c r="DL254" s="10">
        <f t="shared" ca="1" si="312"/>
        <v>-5.6034137789990552</v>
      </c>
      <c r="DM254" s="10">
        <f t="shared" ca="1" si="313"/>
        <v>-1.8678045929996852</v>
      </c>
      <c r="DO254" s="6">
        <v>-548.68047121999996</v>
      </c>
      <c r="DP254" s="108">
        <f t="shared" ca="1" si="314"/>
        <v>65.616121781687383</v>
      </c>
      <c r="DQ254" s="10">
        <f t="shared" ca="1" si="315"/>
        <v>-12.649417410793802</v>
      </c>
      <c r="DR254" s="10">
        <f t="shared" ca="1" si="316"/>
        <v>-4.216472470264601</v>
      </c>
      <c r="DT254" s="1">
        <v>-548.56090426000003</v>
      </c>
      <c r="DU254" s="108">
        <f t="shared" ca="1" si="317"/>
        <v>62.518207112669593</v>
      </c>
      <c r="DV254" s="10">
        <f t="shared" ca="1" si="318"/>
        <v>-15.747332079811592</v>
      </c>
      <c r="DW254" s="10">
        <f t="shared" ca="1" si="319"/>
        <v>-5.2491106932705307</v>
      </c>
      <c r="DY254" s="1">
        <v>-548.72010497999997</v>
      </c>
      <c r="DZ254" s="113">
        <f t="shared" ca="1" si="320"/>
        <v>77.120780798905699</v>
      </c>
      <c r="EA254" s="10">
        <f t="shared" ca="1" si="321"/>
        <v>-1.1447583935754864</v>
      </c>
      <c r="EB254" s="10">
        <f t="shared" ca="1" si="322"/>
        <v>-0.38158613119182877</v>
      </c>
      <c r="ED254" s="1">
        <v>-548.67408350999995</v>
      </c>
      <c r="EE254" s="108">
        <f t="shared" ca="1" si="323"/>
        <v>62.645782829851818</v>
      </c>
      <c r="EF254" s="10">
        <f t="shared" ca="1" si="324"/>
        <v>-15.619756362629367</v>
      </c>
      <c r="EG254" s="10">
        <f t="shared" ca="1" si="325"/>
        <v>-5.2065854542097894</v>
      </c>
      <c r="EI254" s="1">
        <v>-548.71931715000005</v>
      </c>
      <c r="EJ254" s="113">
        <f t="shared" ca="1" si="326"/>
        <v>76.988436013321248</v>
      </c>
      <c r="EK254" s="10">
        <f t="shared" ca="1" si="327"/>
        <v>-1.277103179159937</v>
      </c>
      <c r="EL254" s="10">
        <f t="shared" ca="1" si="328"/>
        <v>-0.42570105971997901</v>
      </c>
      <c r="EN254" s="141"/>
      <c r="EO254" s="141"/>
      <c r="EP254" s="173"/>
      <c r="EQ254" s="173"/>
      <c r="ER254" s="37"/>
      <c r="ES254" s="37"/>
      <c r="ET254" s="37"/>
      <c r="EU254" s="37"/>
      <c r="EV254" s="37"/>
      <c r="EW254" s="287">
        <v>0</v>
      </c>
      <c r="EX254" s="287">
        <v>0</v>
      </c>
      <c r="EY254" s="287">
        <v>0</v>
      </c>
      <c r="EZ254" s="287">
        <v>0</v>
      </c>
      <c r="FA254" s="287">
        <v>0</v>
      </c>
      <c r="FB254" s="287">
        <v>0</v>
      </c>
      <c r="FC254" s="287">
        <v>2</v>
      </c>
      <c r="FD254" s="287">
        <v>0</v>
      </c>
      <c r="FE254" s="287">
        <v>0</v>
      </c>
      <c r="FF254" s="287">
        <v>1</v>
      </c>
      <c r="FG254" s="287">
        <v>0</v>
      </c>
      <c r="FH254" s="287">
        <v>0</v>
      </c>
      <c r="FI254" s="287">
        <v>0</v>
      </c>
      <c r="FJ254" s="287">
        <v>0</v>
      </c>
      <c r="FK254" s="287">
        <v>0</v>
      </c>
      <c r="FL254" s="287"/>
      <c r="FM254" s="37"/>
    </row>
    <row r="255" spans="1:169" s="107" customFormat="1" x14ac:dyDescent="0.25">
      <c r="A255" t="s">
        <v>427</v>
      </c>
      <c r="B255" s="219">
        <v>2</v>
      </c>
      <c r="C255" t="s">
        <v>421</v>
      </c>
      <c r="D255">
        <v>-25.999507789999999</v>
      </c>
      <c r="E255" s="108">
        <f t="shared" ca="1" si="251"/>
        <v>1.6538093821336968</v>
      </c>
      <c r="F255" s="10">
        <f t="shared" ca="1" si="249"/>
        <v>-11.923050642970919</v>
      </c>
      <c r="G255" s="10">
        <f t="shared" ca="1" si="252"/>
        <v>-5.9615253214854595</v>
      </c>
      <c r="I255">
        <v>-26.191423390000001</v>
      </c>
      <c r="J255" s="108">
        <f t="shared" ca="1" si="253"/>
        <v>7.8294297931809018E-2</v>
      </c>
      <c r="K255" s="10">
        <f t="shared" ca="1" si="250"/>
        <v>-13.498565727172807</v>
      </c>
      <c r="L255" s="10">
        <f t="shared" ca="1" si="254"/>
        <v>-6.7492828635864033</v>
      </c>
      <c r="N255" s="35">
        <v>-473.41054838000002</v>
      </c>
      <c r="O255" s="108">
        <f t="shared" ca="1" si="255"/>
        <v>10.496151652783434</v>
      </c>
      <c r="P255" s="10">
        <f t="shared" ca="1" si="256"/>
        <v>-3.0807083723211814</v>
      </c>
      <c r="Q255" s="10">
        <f t="shared" ca="1" si="257"/>
        <v>-1.5403541861605907</v>
      </c>
      <c r="S255" s="35">
        <v>-473.40435434</v>
      </c>
      <c r="T255" s="103">
        <f t="shared" ca="1" si="258"/>
        <v>10.543911362779122</v>
      </c>
      <c r="U255" s="10">
        <f t="shared" ca="1" si="259"/>
        <v>-3.0329486623254933</v>
      </c>
      <c r="V255" s="10">
        <f t="shared" ca="1" si="260"/>
        <v>-1.5164743311627467</v>
      </c>
      <c r="X255">
        <v>-473.33197239999998</v>
      </c>
      <c r="Y255" s="108">
        <f t="shared" ca="1" si="261"/>
        <v>7.3574708614513566</v>
      </c>
      <c r="Z255" s="10">
        <f t="shared" ca="1" si="262"/>
        <v>-6.2193891636532586</v>
      </c>
      <c r="AA255" s="10">
        <f t="shared" ca="1" si="263"/>
        <v>-3.1096945818266293</v>
      </c>
      <c r="AC255">
        <v>-473.36223976000002</v>
      </c>
      <c r="AD255" s="108">
        <f t="shared" ca="1" si="264"/>
        <v>8.4576541532712337</v>
      </c>
      <c r="AE255" s="10">
        <f t="shared" ca="1" si="265"/>
        <v>-5.1192058718333815</v>
      </c>
      <c r="AF255" s="10">
        <f t="shared" ca="1" si="266"/>
        <v>-2.5596029359166907</v>
      </c>
      <c r="AG255" s="136"/>
      <c r="AH255" s="10"/>
      <c r="AI255" s="10"/>
      <c r="AJ255" s="10"/>
      <c r="AK255" s="10"/>
      <c r="AM255">
        <v>-473.35257546000003</v>
      </c>
      <c r="AN255" s="108">
        <f t="shared" ca="1" si="267"/>
        <v>7.9018129561713373</v>
      </c>
      <c r="AO255" s="10">
        <f t="shared" ca="1" si="268"/>
        <v>-5.6750470689332779</v>
      </c>
      <c r="AP255" s="10">
        <f t="shared" ca="1" si="269"/>
        <v>-2.837523534466639</v>
      </c>
      <c r="AR255" s="1">
        <v>-473.35196848999999</v>
      </c>
      <c r="AS255" s="108">
        <f t="shared" ca="1" si="270"/>
        <v>8.1283374300751401</v>
      </c>
      <c r="AT255" s="10">
        <f t="shared" ca="1" si="271"/>
        <v>-5.4485225950294751</v>
      </c>
      <c r="AU255" s="10">
        <f t="shared" ca="1" si="272"/>
        <v>-2.7242612975147376</v>
      </c>
      <c r="AW255">
        <v>-473.42681246000001</v>
      </c>
      <c r="AX255" s="108">
        <f t="shared" ca="1" si="273"/>
        <v>12.475051484969567</v>
      </c>
      <c r="AY255" s="10">
        <f t="shared" ca="1" si="274"/>
        <v>-1.1018085401350479</v>
      </c>
      <c r="AZ255" s="10">
        <f t="shared" ca="1" si="275"/>
        <v>-0.55090427006752396</v>
      </c>
      <c r="BB255">
        <v>-473.42649723</v>
      </c>
      <c r="BC255" s="108">
        <f t="shared" ca="1" si="276"/>
        <v>12.508146309630192</v>
      </c>
      <c r="BD255" s="10">
        <f t="shared" ca="1" si="277"/>
        <v>-1.0687137154744235</v>
      </c>
      <c r="BE255" s="10">
        <f t="shared" ca="1" si="278"/>
        <v>-0.53435685773721175</v>
      </c>
      <c r="BG255">
        <v>-473.43784090000003</v>
      </c>
      <c r="BH255" s="108">
        <f t="shared" ca="1" si="279"/>
        <v>13.480829185300573</v>
      </c>
      <c r="BI255" s="10">
        <f t="shared" ca="1" si="280"/>
        <v>-9.6030839804042145E-2</v>
      </c>
      <c r="BJ255" s="10">
        <f t="shared" ca="1" si="281"/>
        <v>-4.8015419902021073E-2</v>
      </c>
      <c r="BL255">
        <v>-473.43862388000002</v>
      </c>
      <c r="BM255" s="108">
        <f t="shared" ca="1" si="282"/>
        <v>13.576860025104615</v>
      </c>
      <c r="BN255" s="10">
        <f t="shared" ca="1" si="283"/>
        <v>0</v>
      </c>
      <c r="BO255" s="10">
        <f t="shared" ca="1" si="284"/>
        <v>0</v>
      </c>
      <c r="BP255" s="105"/>
      <c r="BQ255">
        <v>-473.24950718000002</v>
      </c>
      <c r="BR255" s="112">
        <f t="shared" ca="1" si="285"/>
        <v>6.4630979714925871</v>
      </c>
      <c r="BS255" s="10">
        <f t="shared" ca="1" si="286"/>
        <v>-7.1137620536120281</v>
      </c>
      <c r="BT255" s="10">
        <f t="shared" ca="1" si="287"/>
        <v>-3.556881026806014</v>
      </c>
      <c r="BV255">
        <v>-473.17137853999998</v>
      </c>
      <c r="BW255" s="103">
        <f t="shared" ca="1" si="329"/>
        <v>6.4975388029202135</v>
      </c>
      <c r="BX255" s="10">
        <f t="shared" ca="1" si="288"/>
        <v>-7.0793212221844017</v>
      </c>
      <c r="BY255" s="10">
        <f t="shared" ca="1" si="289"/>
        <v>-3.5396606110922009</v>
      </c>
      <c r="CA255">
        <v>-473.42352448999998</v>
      </c>
      <c r="CB255" s="103">
        <f t="shared" ca="1" si="290"/>
        <v>12.571226651851093</v>
      </c>
      <c r="CC255" s="10">
        <f t="shared" ca="1" si="291"/>
        <v>-1.0056333732535219</v>
      </c>
      <c r="CD255" s="10">
        <f t="shared" ca="1" si="292"/>
        <v>-0.50281668662676093</v>
      </c>
      <c r="CF255">
        <v>-473.41551612000001</v>
      </c>
      <c r="CG255" s="103">
        <f t="shared" ca="1" si="293"/>
        <v>12.542467914395917</v>
      </c>
      <c r="CH255" s="10">
        <f t="shared" ca="1" si="294"/>
        <v>-1.0343921107086977</v>
      </c>
      <c r="CI255" s="10">
        <f t="shared" ca="1" si="295"/>
        <v>-0.51719605535434887</v>
      </c>
      <c r="CK255">
        <v>-473.43625559999998</v>
      </c>
      <c r="CL255" s="103">
        <f t="shared" ca="1" si="296"/>
        <v>13.47761633916876</v>
      </c>
      <c r="CM255" s="10">
        <f t="shared" ca="1" si="297"/>
        <v>-9.9243685935855197E-2</v>
      </c>
      <c r="CN255" s="10">
        <f t="shared" ca="1" si="298"/>
        <v>-4.9621842967927599E-2</v>
      </c>
      <c r="CP255">
        <v>-473.37374184999999</v>
      </c>
      <c r="CQ255" s="103">
        <f t="shared" ca="1" si="299"/>
        <v>4.8000265565127576</v>
      </c>
      <c r="CR255" s="10">
        <f t="shared" ca="1" si="300"/>
        <v>-8.7768334685918568</v>
      </c>
      <c r="CS255" s="10">
        <f t="shared" ca="1" si="301"/>
        <v>-4.3884167342959284</v>
      </c>
      <c r="CU255">
        <v>-473.3605852</v>
      </c>
      <c r="CV255" s="103">
        <f t="shared" ca="1" si="302"/>
        <v>4.4138324175590133</v>
      </c>
      <c r="CW255" s="10">
        <f t="shared" ca="1" si="303"/>
        <v>-9.163027607545601</v>
      </c>
      <c r="CX255" s="10">
        <f t="shared" ca="1" si="304"/>
        <v>-4.5815138037728005</v>
      </c>
      <c r="CZ255">
        <v>-473.41952356000002</v>
      </c>
      <c r="DA255" s="103">
        <f t="shared" ca="1" si="305"/>
        <v>10.916083813097993</v>
      </c>
      <c r="DB255" s="10">
        <f t="shared" ca="1" si="306"/>
        <v>-2.6607762120066223</v>
      </c>
      <c r="DC255" s="10">
        <f t="shared" ca="1" si="307"/>
        <v>-1.3303881060033111</v>
      </c>
      <c r="DE255">
        <v>-473.41237683999998</v>
      </c>
      <c r="DF255" s="103">
        <f t="shared" ca="1" si="308"/>
        <v>11.012644897999632</v>
      </c>
      <c r="DG255" s="10">
        <f t="shared" ca="1" si="309"/>
        <v>-2.5642151271049833</v>
      </c>
      <c r="DH255" s="10">
        <f t="shared" ca="1" si="310"/>
        <v>-1.2821075635524917</v>
      </c>
      <c r="DJ255">
        <v>-473.42596684</v>
      </c>
      <c r="DK255" s="103">
        <f t="shared" ca="1" si="311"/>
        <v>12.355059214004308</v>
      </c>
      <c r="DL255" s="10">
        <f t="shared" ca="1" si="312"/>
        <v>-1.2218008111003069</v>
      </c>
      <c r="DM255" s="10">
        <f t="shared" ca="1" si="313"/>
        <v>-0.61090040555015346</v>
      </c>
      <c r="DO255" s="6">
        <v>-473.41018853000003</v>
      </c>
      <c r="DP255" s="108">
        <f t="shared" ca="1" si="314"/>
        <v>10.773372578778389</v>
      </c>
      <c r="DQ255" s="10">
        <f t="shared" ca="1" si="315"/>
        <v>-2.8034874463262263</v>
      </c>
      <c r="DR255" s="10">
        <f t="shared" ca="1" si="316"/>
        <v>-1.4017437231631131</v>
      </c>
      <c r="DT255" s="1">
        <v>-473.34468833</v>
      </c>
      <c r="DU255" s="108">
        <f t="shared" ca="1" si="317"/>
        <v>8.2224606425040232</v>
      </c>
      <c r="DV255" s="10">
        <f t="shared" ca="1" si="318"/>
        <v>-5.354399382600592</v>
      </c>
      <c r="DW255" s="10">
        <f t="shared" ca="1" si="319"/>
        <v>-2.677199691300296</v>
      </c>
      <c r="DY255" s="1">
        <v>-473.42811304999998</v>
      </c>
      <c r="DZ255" s="113">
        <f t="shared" ca="1" si="320"/>
        <v>13.553965359197901</v>
      </c>
      <c r="EA255" s="10">
        <f t="shared" ca="1" si="321"/>
        <v>-2.289466590671374E-2</v>
      </c>
      <c r="EB255" s="10">
        <f t="shared" ca="1" si="322"/>
        <v>-1.144733295335687E-2</v>
      </c>
      <c r="ED255" s="1">
        <v>-473.40722749999998</v>
      </c>
      <c r="EE255" s="108">
        <f t="shared" ca="1" si="323"/>
        <v>9.676085241007959</v>
      </c>
      <c r="EF255" s="10">
        <f t="shared" ca="1" si="324"/>
        <v>-3.9007747840966562</v>
      </c>
      <c r="EG255" s="10">
        <f t="shared" ca="1" si="325"/>
        <v>-1.9503873920483281</v>
      </c>
      <c r="EI255" s="1">
        <v>-473.42761507</v>
      </c>
      <c r="EJ255" s="113">
        <f t="shared" ca="1" si="326"/>
        <v>13.496146679942626</v>
      </c>
      <c r="EK255" s="10">
        <f t="shared" ca="1" si="327"/>
        <v>-8.0713345161989025E-2</v>
      </c>
      <c r="EL255" s="10">
        <f t="shared" ca="1" si="328"/>
        <v>-4.0356672580994513E-2</v>
      </c>
      <c r="EN255" s="141"/>
      <c r="EO255" s="141"/>
      <c r="EP255" s="173"/>
      <c r="EQ255" s="173"/>
      <c r="ER255" s="37"/>
      <c r="ES255" s="37"/>
      <c r="ET255" s="37"/>
      <c r="EU255" s="37"/>
      <c r="EV255" s="37"/>
      <c r="EW255" s="287">
        <v>0</v>
      </c>
      <c r="EX255" s="287">
        <v>0</v>
      </c>
      <c r="EY255" s="287">
        <v>0</v>
      </c>
      <c r="EZ255" s="287">
        <v>0</v>
      </c>
      <c r="FA255" s="287">
        <v>0</v>
      </c>
      <c r="FB255" s="287">
        <v>0</v>
      </c>
      <c r="FC255" s="287">
        <v>1</v>
      </c>
      <c r="FD255" s="287">
        <v>0</v>
      </c>
      <c r="FE255" s="287">
        <v>0</v>
      </c>
      <c r="FF255" s="287">
        <v>1</v>
      </c>
      <c r="FG255" s="287">
        <v>0</v>
      </c>
      <c r="FH255" s="287">
        <v>0</v>
      </c>
      <c r="FI255" s="287">
        <v>0</v>
      </c>
      <c r="FJ255" s="287">
        <v>0</v>
      </c>
      <c r="FK255" s="287">
        <v>0</v>
      </c>
      <c r="FL255" s="287"/>
      <c r="FM255" s="37"/>
    </row>
    <row r="256" spans="1:169" s="107" customFormat="1" x14ac:dyDescent="0.25">
      <c r="A256" t="s">
        <v>428</v>
      </c>
      <c r="B256" s="219">
        <v>6</v>
      </c>
      <c r="C256" t="s">
        <v>423</v>
      </c>
      <c r="D256">
        <v>-70.718991869999996</v>
      </c>
      <c r="E256" s="108">
        <f t="shared" ca="1" si="251"/>
        <v>207.07967054939141</v>
      </c>
      <c r="F256" s="10">
        <f t="shared" ca="1" si="249"/>
        <v>2.0120699580043322</v>
      </c>
      <c r="G256" s="10">
        <f t="shared" ca="1" si="252"/>
        <v>0.33534499300072201</v>
      </c>
      <c r="I256">
        <v>-71.443875860000006</v>
      </c>
      <c r="J256" s="108">
        <f t="shared" ca="1" si="253"/>
        <v>191.36528269197882</v>
      </c>
      <c r="K256" s="10">
        <f t="shared" ca="1" si="250"/>
        <v>-13.702317899408257</v>
      </c>
      <c r="L256" s="10">
        <f t="shared" ca="1" si="254"/>
        <v>-2.2837196499013763</v>
      </c>
      <c r="N256" s="35">
        <v>-1917.0458887699999</v>
      </c>
      <c r="O256" s="108">
        <f t="shared" ca="1" si="255"/>
        <v>207.66240678225401</v>
      </c>
      <c r="P256" s="10">
        <f t="shared" ca="1" si="256"/>
        <v>2.5948061908669331</v>
      </c>
      <c r="Q256" s="10">
        <f t="shared" ca="1" si="257"/>
        <v>0.43246769847782218</v>
      </c>
      <c r="S256" s="35">
        <v>-1917.02075029</v>
      </c>
      <c r="T256" s="103">
        <f t="shared" ca="1" si="258"/>
        <v>207.6964554204952</v>
      </c>
      <c r="U256" s="10">
        <f t="shared" ca="1" si="259"/>
        <v>2.6288548291081213</v>
      </c>
      <c r="V256" s="10">
        <f t="shared" ca="1" si="260"/>
        <v>0.43814247151802022</v>
      </c>
      <c r="X256">
        <v>-1916.8391814300001</v>
      </c>
      <c r="Y256" s="108">
        <f t="shared" ca="1" si="261"/>
        <v>214.65118786831701</v>
      </c>
      <c r="Z256" s="10">
        <f t="shared" ca="1" si="262"/>
        <v>9.5835872769299328</v>
      </c>
      <c r="AA256" s="10">
        <f t="shared" ca="1" si="263"/>
        <v>1.5972645461549888</v>
      </c>
      <c r="AC256">
        <v>-1916.93671715</v>
      </c>
      <c r="AD256" s="108">
        <f t="shared" ca="1" si="264"/>
        <v>209.94207795330331</v>
      </c>
      <c r="AE256" s="10">
        <f t="shared" ca="1" si="265"/>
        <v>4.8744773619162345</v>
      </c>
      <c r="AF256" s="10">
        <f t="shared" ca="1" si="266"/>
        <v>0.81241289365270575</v>
      </c>
      <c r="AG256" s="136"/>
      <c r="AH256" s="10"/>
      <c r="AI256" s="10"/>
      <c r="AJ256" s="10"/>
      <c r="AK256" s="10"/>
      <c r="AM256">
        <v>-1916.9441566099999</v>
      </c>
      <c r="AN256" s="108">
        <f t="shared" ca="1" si="267"/>
        <v>204.30129915082844</v>
      </c>
      <c r="AO256" s="10">
        <f t="shared" ca="1" si="268"/>
        <v>-0.76630144055863525</v>
      </c>
      <c r="AP256" s="10">
        <f t="shared" ca="1" si="269"/>
        <v>-0.12771690675977254</v>
      </c>
      <c r="AR256" s="1">
        <v>-1916.9405475799999</v>
      </c>
      <c r="AS256" s="108">
        <f t="shared" ca="1" si="270"/>
        <v>204.4747928390928</v>
      </c>
      <c r="AT256" s="10">
        <f t="shared" ca="1" si="271"/>
        <v>-0.59280775229427718</v>
      </c>
      <c r="AU256" s="10">
        <f t="shared" ca="1" si="272"/>
        <v>-9.8801292049046197E-2</v>
      </c>
      <c r="AW256">
        <v>-1917.0766297499999</v>
      </c>
      <c r="AX256" s="108">
        <f t="shared" ca="1" si="273"/>
        <v>206.41205744909493</v>
      </c>
      <c r="AY256" s="10">
        <f t="shared" ca="1" si="274"/>
        <v>1.3444568577078542</v>
      </c>
      <c r="AZ256" s="10">
        <f t="shared" ca="1" si="275"/>
        <v>0.22407614295130904</v>
      </c>
      <c r="BB256">
        <v>-1917.0758919800001</v>
      </c>
      <c r="BC256" s="108">
        <f t="shared" ca="1" si="276"/>
        <v>206.23336798632656</v>
      </c>
      <c r="BD256" s="10">
        <f t="shared" ca="1" si="277"/>
        <v>1.1657673949394791</v>
      </c>
      <c r="BE256" s="10">
        <f t="shared" ca="1" si="278"/>
        <v>0.19429456582324653</v>
      </c>
      <c r="BG256">
        <v>-1917.09754393</v>
      </c>
      <c r="BH256" s="108">
        <f t="shared" ca="1" si="279"/>
        <v>205.07228180867364</v>
      </c>
      <c r="BI256" s="10">
        <f t="shared" ca="1" si="280"/>
        <v>4.6812172865600132E-3</v>
      </c>
      <c r="BJ256" s="10">
        <f t="shared" ca="1" si="281"/>
        <v>7.8020288109333558E-4</v>
      </c>
      <c r="BL256">
        <v>-1917.0990356499999</v>
      </c>
      <c r="BM256" s="108">
        <f t="shared" ca="1" si="282"/>
        <v>205.06760059138708</v>
      </c>
      <c r="BN256" s="10">
        <f t="shared" ca="1" si="283"/>
        <v>0</v>
      </c>
      <c r="BO256" s="10">
        <f t="shared" ca="1" si="284"/>
        <v>0</v>
      </c>
      <c r="BP256" s="105"/>
      <c r="BQ256">
        <v>-1916.5001586799999</v>
      </c>
      <c r="BR256" s="112">
        <f t="shared" ca="1" si="285"/>
        <v>212.10198903150916</v>
      </c>
      <c r="BS256" s="10">
        <f t="shared" ca="1" si="286"/>
        <v>7.0343884401220862</v>
      </c>
      <c r="BT256" s="10">
        <f t="shared" ca="1" si="287"/>
        <v>1.172398073353681</v>
      </c>
      <c r="BV256">
        <v>-1916.28857745</v>
      </c>
      <c r="BW256" s="103">
        <f t="shared" ca="1" si="329"/>
        <v>218.18253241649563</v>
      </c>
      <c r="BX256" s="10">
        <f t="shared" ca="1" si="288"/>
        <v>13.114931825108556</v>
      </c>
      <c r="BY256" s="10">
        <f t="shared" ca="1" si="289"/>
        <v>2.1858219708514262</v>
      </c>
      <c r="CA256">
        <v>-1917.0518211900001</v>
      </c>
      <c r="CB256" s="103">
        <f t="shared" ca="1" si="290"/>
        <v>205.84635181067978</v>
      </c>
      <c r="CC256" s="10">
        <f t="shared" ca="1" si="291"/>
        <v>0.77875121929270108</v>
      </c>
      <c r="CD256" s="10">
        <f t="shared" ca="1" si="292"/>
        <v>0.12979186988211686</v>
      </c>
      <c r="CF256">
        <v>-1917.02409317</v>
      </c>
      <c r="CG256" s="103">
        <f t="shared" ca="1" si="293"/>
        <v>206.52191544976787</v>
      </c>
      <c r="CH256" s="10">
        <f t="shared" ca="1" si="294"/>
        <v>1.4543148583807977</v>
      </c>
      <c r="CI256" s="10">
        <f t="shared" ca="1" si="295"/>
        <v>0.24238580973013293</v>
      </c>
      <c r="CK256">
        <v>-1917.0923523399999</v>
      </c>
      <c r="CL256" s="103">
        <f t="shared" ca="1" si="296"/>
        <v>204.97110225729256</v>
      </c>
      <c r="CM256" s="10">
        <f t="shared" ca="1" si="297"/>
        <v>-9.6498334094519578E-2</v>
      </c>
      <c r="CN256" s="10">
        <f t="shared" ca="1" si="298"/>
        <v>-1.6083055682419928E-2</v>
      </c>
      <c r="CP256">
        <v>-1916.9922193800001</v>
      </c>
      <c r="CQ256" s="103">
        <f t="shared" ca="1" si="299"/>
        <v>207.31781021498574</v>
      </c>
      <c r="CR256" s="10">
        <f t="shared" ca="1" si="300"/>
        <v>2.2502096235986642</v>
      </c>
      <c r="CS256" s="10">
        <f t="shared" ca="1" si="301"/>
        <v>0.37503493726644405</v>
      </c>
      <c r="CU256">
        <v>-1916.9499339700001</v>
      </c>
      <c r="CV256" s="103">
        <f t="shared" ca="1" si="302"/>
        <v>209.37317201887495</v>
      </c>
      <c r="CW256" s="10">
        <f t="shared" ca="1" si="303"/>
        <v>4.3055714274878767</v>
      </c>
      <c r="CX256" s="10">
        <f t="shared" ca="1" si="304"/>
        <v>0.71759523791464608</v>
      </c>
      <c r="CZ256">
        <v>-1917.0681722300001</v>
      </c>
      <c r="DA256" s="103">
        <f t="shared" ca="1" si="305"/>
        <v>204.27004920252185</v>
      </c>
      <c r="DB256" s="10">
        <f t="shared" ca="1" si="306"/>
        <v>-0.79755138886523014</v>
      </c>
      <c r="DC256" s="10">
        <f t="shared" ca="1" si="307"/>
        <v>-0.13292523147753835</v>
      </c>
      <c r="DE256">
        <v>-1917.0428534499999</v>
      </c>
      <c r="DF256" s="103">
        <f t="shared" ca="1" si="308"/>
        <v>204.52342478650567</v>
      </c>
      <c r="DG256" s="10">
        <f t="shared" ca="1" si="309"/>
        <v>-0.54417580488140516</v>
      </c>
      <c r="DH256" s="10">
        <f t="shared" ca="1" si="310"/>
        <v>-9.0695967480234188E-2</v>
      </c>
      <c r="DJ256">
        <v>-1917.0675770099999</v>
      </c>
      <c r="DK256" s="103">
        <f t="shared" ca="1" si="311"/>
        <v>205.09664170797359</v>
      </c>
      <c r="DL256" s="10">
        <f t="shared" ca="1" si="312"/>
        <v>2.9041116586512317E-2</v>
      </c>
      <c r="DM256" s="10">
        <f t="shared" ca="1" si="313"/>
        <v>4.8401860977520528E-3</v>
      </c>
      <c r="DO256" s="6">
        <v>-1917.0445128700001</v>
      </c>
      <c r="DP256" s="108">
        <f t="shared" ca="1" si="314"/>
        <v>202.92044049604618</v>
      </c>
      <c r="DQ256" s="10">
        <f t="shared" ca="1" si="315"/>
        <v>-2.1471600953408938</v>
      </c>
      <c r="DR256" s="10">
        <f t="shared" ca="1" si="316"/>
        <v>-0.35786001589014899</v>
      </c>
      <c r="DT256" s="1">
        <v>-1916.88258367</v>
      </c>
      <c r="DU256" s="108">
        <f t="shared" ca="1" si="317"/>
        <v>214.41203163813884</v>
      </c>
      <c r="DV256" s="10">
        <f t="shared" ca="1" si="318"/>
        <v>9.3444310467517653</v>
      </c>
      <c r="DW256" s="10">
        <f t="shared" ca="1" si="319"/>
        <v>1.5574051744586275</v>
      </c>
      <c r="DY256" s="1">
        <v>-1917.07397603</v>
      </c>
      <c r="DZ256" s="113">
        <f t="shared" ca="1" si="320"/>
        <v>203.73772076782731</v>
      </c>
      <c r="EA256" s="10">
        <f t="shared" ca="1" si="321"/>
        <v>-1.3298798235597644</v>
      </c>
      <c r="EB256" s="10">
        <f t="shared" ca="1" si="322"/>
        <v>-0.22164663725996073</v>
      </c>
      <c r="ED256" s="1">
        <v>-1917.0417283199999</v>
      </c>
      <c r="EE256" s="108">
        <f t="shared" ca="1" si="323"/>
        <v>202.57513484340208</v>
      </c>
      <c r="EF256" s="10">
        <f t="shared" ca="1" si="324"/>
        <v>-2.4924657479849941</v>
      </c>
      <c r="EG256" s="10">
        <f t="shared" ca="1" si="325"/>
        <v>-0.415410957997499</v>
      </c>
      <c r="EI256" s="1">
        <v>-1917.0730057200001</v>
      </c>
      <c r="EJ256" s="113">
        <f t="shared" ca="1" si="326"/>
        <v>203.56739600002993</v>
      </c>
      <c r="EK256" s="10">
        <f t="shared" ca="1" si="327"/>
        <v>-1.5002045913571465</v>
      </c>
      <c r="EL256" s="10">
        <f t="shared" ca="1" si="328"/>
        <v>-0.25003409855952441</v>
      </c>
      <c r="EN256" s="141"/>
      <c r="EO256" s="141"/>
      <c r="EP256" s="173"/>
      <c r="EQ256" s="173"/>
      <c r="ER256" s="37"/>
      <c r="ES256" s="37"/>
      <c r="ET256" s="37"/>
      <c r="EU256" s="37"/>
      <c r="EV256" s="37"/>
      <c r="EW256" s="287">
        <v>2</v>
      </c>
      <c r="EX256" s="287">
        <v>0</v>
      </c>
      <c r="EY256" s="287">
        <v>0</v>
      </c>
      <c r="EZ256" s="287">
        <v>0</v>
      </c>
      <c r="FA256" s="287">
        <v>0</v>
      </c>
      <c r="FB256" s="287">
        <v>0</v>
      </c>
      <c r="FC256" s="287">
        <v>0</v>
      </c>
      <c r="FD256" s="287">
        <v>0</v>
      </c>
      <c r="FE256" s="287">
        <v>0</v>
      </c>
      <c r="FF256" s="287">
        <v>0</v>
      </c>
      <c r="FG256" s="287">
        <v>0</v>
      </c>
      <c r="FH256" s="287">
        <v>0</v>
      </c>
      <c r="FI256" s="287">
        <v>4</v>
      </c>
      <c r="FJ256" s="287">
        <v>0</v>
      </c>
      <c r="FK256" s="287">
        <v>0</v>
      </c>
      <c r="FL256" s="287"/>
      <c r="FM256" s="37"/>
    </row>
    <row r="257" spans="1:169" s="107" customFormat="1" x14ac:dyDescent="0.25">
      <c r="A257" t="s">
        <v>429</v>
      </c>
      <c r="B257" s="219">
        <v>5</v>
      </c>
      <c r="C257" t="s">
        <v>422</v>
      </c>
      <c r="D257">
        <v>-63.562604149999999</v>
      </c>
      <c r="E257" s="108">
        <f t="shared" ca="1" si="251"/>
        <v>206.69070595819414</v>
      </c>
      <c r="F257" s="10">
        <f t="shared" ca="1" si="249"/>
        <v>2.9181835412990154</v>
      </c>
      <c r="G257" s="10">
        <f t="shared" ca="1" si="252"/>
        <v>0.58363670825980307</v>
      </c>
      <c r="I257">
        <v>-63.878238539999998</v>
      </c>
      <c r="J257" s="108">
        <f t="shared" ca="1" si="253"/>
        <v>181.95558443409621</v>
      </c>
      <c r="K257" s="10">
        <f t="shared" ca="1" si="250"/>
        <v>-21.816937982798919</v>
      </c>
      <c r="L257" s="10">
        <f t="shared" ca="1" si="254"/>
        <v>-4.3633875965597841</v>
      </c>
      <c r="N257" s="35">
        <v>-2130.5805535</v>
      </c>
      <c r="O257" s="108">
        <f t="shared" ca="1" si="255"/>
        <v>206.0555413484399</v>
      </c>
      <c r="P257" s="10">
        <f t="shared" ca="1" si="256"/>
        <v>2.283018931544774</v>
      </c>
      <c r="Q257" s="10">
        <f t="shared" ca="1" si="257"/>
        <v>0.45660378630895482</v>
      </c>
      <c r="S257" s="35">
        <v>-2130.5560752900001</v>
      </c>
      <c r="T257" s="103">
        <f t="shared" ca="1" si="258"/>
        <v>206.35110436264475</v>
      </c>
      <c r="U257" s="10">
        <f t="shared" ca="1" si="259"/>
        <v>2.5785819457496189</v>
      </c>
      <c r="V257" s="10">
        <f t="shared" ca="1" si="260"/>
        <v>0.51571638914992379</v>
      </c>
      <c r="X257">
        <v>-2130.3610199499999</v>
      </c>
      <c r="Y257" s="108">
        <f t="shared" ca="1" si="261"/>
        <v>205.78596661943334</v>
      </c>
      <c r="Z257" s="10">
        <f t="shared" ca="1" si="262"/>
        <v>2.01344420253821</v>
      </c>
      <c r="AA257" s="10">
        <f t="shared" ca="1" si="263"/>
        <v>0.40268884050764198</v>
      </c>
      <c r="AC257">
        <v>-2130.4636916600002</v>
      </c>
      <c r="AD257" s="108">
        <f t="shared" ca="1" si="264"/>
        <v>202.63849128973067</v>
      </c>
      <c r="AE257" s="10">
        <f t="shared" ca="1" si="265"/>
        <v>-1.1340311271644623</v>
      </c>
      <c r="AF257" s="10">
        <f t="shared" ca="1" si="266"/>
        <v>-0.22680622543289247</v>
      </c>
      <c r="AG257" s="136"/>
      <c r="AH257" s="10"/>
      <c r="AI257" s="10"/>
      <c r="AJ257" s="10"/>
      <c r="AK257" s="10"/>
      <c r="AM257">
        <v>-2130.5008750000002</v>
      </c>
      <c r="AN257" s="108">
        <f t="shared" ca="1" si="267"/>
        <v>202.16456825492276</v>
      </c>
      <c r="AO257" s="10">
        <f t="shared" ca="1" si="268"/>
        <v>-1.6079541619723727</v>
      </c>
      <c r="AP257" s="10">
        <f t="shared" ca="1" si="269"/>
        <v>-0.32159083239447456</v>
      </c>
      <c r="AR257" s="1">
        <v>-2130.4996343799999</v>
      </c>
      <c r="AS257" s="108">
        <f t="shared" ca="1" si="270"/>
        <v>202.78331722931003</v>
      </c>
      <c r="AT257" s="10">
        <f t="shared" ca="1" si="271"/>
        <v>-0.98920518758509957</v>
      </c>
      <c r="AU257" s="10">
        <f t="shared" ca="1" si="272"/>
        <v>-0.19784103751701992</v>
      </c>
      <c r="AW257">
        <v>-2130.60890518</v>
      </c>
      <c r="AX257" s="108">
        <f t="shared" ca="1" si="273"/>
        <v>204.94871273638887</v>
      </c>
      <c r="AY257" s="10">
        <f t="shared" ca="1" si="274"/>
        <v>1.1761903194937418</v>
      </c>
      <c r="AZ257" s="10">
        <f t="shared" ca="1" si="275"/>
        <v>0.23523806389874835</v>
      </c>
      <c r="BB257">
        <v>-2130.6085309499999</v>
      </c>
      <c r="BC257" s="108">
        <f t="shared" ca="1" si="276"/>
        <v>204.9091639815729</v>
      </c>
      <c r="BD257" s="10">
        <f t="shared" ca="1" si="277"/>
        <v>1.1366415646777739</v>
      </c>
      <c r="BE257" s="10">
        <f t="shared" ca="1" si="278"/>
        <v>0.22732831293555478</v>
      </c>
      <c r="BG257">
        <v>-2130.6319493199999</v>
      </c>
      <c r="BH257" s="108">
        <f t="shared" ca="1" si="279"/>
        <v>203.90853499246225</v>
      </c>
      <c r="BI257" s="10">
        <f t="shared" ca="1" si="280"/>
        <v>0.13601257556712198</v>
      </c>
      <c r="BJ257" s="10">
        <f t="shared" ca="1" si="281"/>
        <v>2.7202515113424398E-2</v>
      </c>
      <c r="BL257">
        <v>-2130.6333911199999</v>
      </c>
      <c r="BM257" s="108">
        <f t="shared" ca="1" si="282"/>
        <v>203.77252241689513</v>
      </c>
      <c r="BN257" s="10">
        <f t="shared" ca="1" si="283"/>
        <v>0</v>
      </c>
      <c r="BO257" s="10">
        <f t="shared" ca="1" si="284"/>
        <v>0</v>
      </c>
      <c r="BP257" s="105"/>
      <c r="BQ257">
        <v>-2129.9883900999998</v>
      </c>
      <c r="BR257" s="112">
        <f t="shared" ca="1" si="285"/>
        <v>205.35749092415494</v>
      </c>
      <c r="BS257" s="10">
        <f t="shared" ca="1" si="286"/>
        <v>1.5849685072598163</v>
      </c>
      <c r="BT257" s="10">
        <f t="shared" ca="1" si="287"/>
        <v>0.31699370145196326</v>
      </c>
      <c r="BV257">
        <v>-2129.7937303099998</v>
      </c>
      <c r="BW257" s="103">
        <f t="shared" ca="1" si="329"/>
        <v>208.66302635840117</v>
      </c>
      <c r="BX257" s="10">
        <f t="shared" ca="1" si="288"/>
        <v>4.8905039415060401</v>
      </c>
      <c r="BY257" s="10">
        <f t="shared" ca="1" si="289"/>
        <v>0.97810078830120806</v>
      </c>
      <c r="CA257">
        <v>-2130.5812601399998</v>
      </c>
      <c r="CB257" s="103">
        <f t="shared" ca="1" si="290"/>
        <v>204.90866197426001</v>
      </c>
      <c r="CC257" s="10">
        <f t="shared" ca="1" si="291"/>
        <v>1.1361395573648849</v>
      </c>
      <c r="CD257" s="10">
        <f t="shared" ca="1" si="292"/>
        <v>0.227227911472977</v>
      </c>
      <c r="CF257">
        <v>-2130.5528263800002</v>
      </c>
      <c r="CG257" s="103">
        <f t="shared" ca="1" si="293"/>
        <v>205.66728897986721</v>
      </c>
      <c r="CH257" s="10">
        <f t="shared" ca="1" si="294"/>
        <v>1.8947665629720802</v>
      </c>
      <c r="CI257" s="10">
        <f t="shared" ca="1" si="295"/>
        <v>0.37895331259441606</v>
      </c>
      <c r="CK257">
        <v>-2130.62708165</v>
      </c>
      <c r="CL257" s="103">
        <f t="shared" ca="1" si="296"/>
        <v>203.96672076466672</v>
      </c>
      <c r="CM257" s="10">
        <f t="shared" ca="1" si="297"/>
        <v>0.1941983477715894</v>
      </c>
      <c r="CN257" s="10">
        <f t="shared" ca="1" si="298"/>
        <v>3.8839669554317877E-2</v>
      </c>
      <c r="CP257">
        <v>-2130.5211894399999</v>
      </c>
      <c r="CQ257" s="103">
        <f t="shared" ca="1" si="299"/>
        <v>197.3749803105234</v>
      </c>
      <c r="CR257" s="10">
        <f t="shared" ca="1" si="300"/>
        <v>-6.3975421063717306</v>
      </c>
      <c r="CS257" s="10">
        <f t="shared" ca="1" si="301"/>
        <v>-1.2795084212743462</v>
      </c>
      <c r="CU257">
        <v>-2130.4777803500001</v>
      </c>
      <c r="CV257" s="103">
        <f t="shared" ca="1" si="302"/>
        <v>198.41076235387794</v>
      </c>
      <c r="CW257" s="10">
        <f t="shared" ca="1" si="303"/>
        <v>-5.3617600630171864</v>
      </c>
      <c r="CX257" s="10">
        <f t="shared" ca="1" si="304"/>
        <v>-1.0723520126034374</v>
      </c>
      <c r="CZ257">
        <v>-2130.60192284</v>
      </c>
      <c r="DA257" s="103">
        <f t="shared" ca="1" si="305"/>
        <v>201.26306686263356</v>
      </c>
      <c r="DB257" s="10">
        <f t="shared" ca="1" si="306"/>
        <v>-2.5094555542615637</v>
      </c>
      <c r="DC257" s="10">
        <f t="shared" ca="1" si="307"/>
        <v>-0.50189111085231275</v>
      </c>
      <c r="DE257">
        <v>-2130.5734767399999</v>
      </c>
      <c r="DF257" s="103">
        <f t="shared" ca="1" si="308"/>
        <v>201.76593374987746</v>
      </c>
      <c r="DG257" s="10">
        <f t="shared" ca="1" si="309"/>
        <v>-2.0065886670176667</v>
      </c>
      <c r="DH257" s="10">
        <f t="shared" ca="1" si="310"/>
        <v>-0.40131773340353333</v>
      </c>
      <c r="DJ257">
        <v>-2130.59743652</v>
      </c>
      <c r="DK257" s="103">
        <f t="shared" ca="1" si="311"/>
        <v>203.00893495259589</v>
      </c>
      <c r="DL257" s="10">
        <f t="shared" ca="1" si="312"/>
        <v>-0.76358746429923485</v>
      </c>
      <c r="DM257" s="10">
        <f t="shared" ca="1" si="313"/>
        <v>-0.15271749285984698</v>
      </c>
      <c r="DO257" s="6">
        <v>-2130.5858658299999</v>
      </c>
      <c r="DP257" s="108">
        <f t="shared" ca="1" si="314"/>
        <v>197.85206912814377</v>
      </c>
      <c r="DQ257" s="10">
        <f t="shared" ca="1" si="315"/>
        <v>-5.9204532887513608</v>
      </c>
      <c r="DR257" s="10">
        <f t="shared" ca="1" si="316"/>
        <v>-1.1840906577502721</v>
      </c>
      <c r="DT257" s="1">
        <v>-2130.52765361</v>
      </c>
      <c r="DU257" s="108">
        <f t="shared" ca="1" si="317"/>
        <v>202.17368909823222</v>
      </c>
      <c r="DV257" s="10">
        <f t="shared" ca="1" si="318"/>
        <v>-1.598833318662912</v>
      </c>
      <c r="DW257" s="10">
        <f t="shared" ca="1" si="319"/>
        <v>-0.31976666373258239</v>
      </c>
      <c r="DY257" s="1">
        <v>-2130.6186999500001</v>
      </c>
      <c r="DZ257" s="113">
        <f t="shared" ca="1" si="320"/>
        <v>203.45053499878341</v>
      </c>
      <c r="EA257" s="10">
        <f t="shared" ca="1" si="321"/>
        <v>-0.32198741811171772</v>
      </c>
      <c r="EB257" s="10">
        <f t="shared" ca="1" si="322"/>
        <v>-6.4397483622343543E-2</v>
      </c>
      <c r="ED257" s="1">
        <v>-2130.5766742300002</v>
      </c>
      <c r="EE257" s="108">
        <f t="shared" ca="1" si="323"/>
        <v>193.34106380449347</v>
      </c>
      <c r="EF257" s="10">
        <f t="shared" ca="1" si="324"/>
        <v>-10.431458612401656</v>
      </c>
      <c r="EG257" s="10">
        <f t="shared" ca="1" si="325"/>
        <v>-2.0862917224803312</v>
      </c>
      <c r="EI257" s="1">
        <v>-2130.6183656600001</v>
      </c>
      <c r="EJ257" s="113">
        <f t="shared" ca="1" si="326"/>
        <v>203.52839004060849</v>
      </c>
      <c r="EK257" s="10">
        <f t="shared" ca="1" si="327"/>
        <v>-0.24413237628664319</v>
      </c>
      <c r="EL257" s="10">
        <f t="shared" ca="1" si="328"/>
        <v>-4.8826475257328639E-2</v>
      </c>
      <c r="EN257" s="141"/>
      <c r="EO257" s="141"/>
      <c r="EP257" s="173"/>
      <c r="EQ257" s="173"/>
      <c r="ER257" s="37"/>
      <c r="ES257" s="37"/>
      <c r="ET257" s="37"/>
      <c r="EU257" s="37"/>
      <c r="EV257" s="37"/>
      <c r="EW257" s="287">
        <v>0</v>
      </c>
      <c r="EX257" s="287">
        <v>0</v>
      </c>
      <c r="EY257" s="287">
        <v>0</v>
      </c>
      <c r="EZ257" s="287">
        <v>0</v>
      </c>
      <c r="FA257" s="287">
        <v>0</v>
      </c>
      <c r="FB257" s="287">
        <v>0</v>
      </c>
      <c r="FC257" s="287">
        <v>0</v>
      </c>
      <c r="FD257" s="287">
        <v>0</v>
      </c>
      <c r="FE257" s="287">
        <v>0</v>
      </c>
      <c r="FF257" s="287">
        <v>0</v>
      </c>
      <c r="FG257" s="287">
        <v>0</v>
      </c>
      <c r="FH257" s="287">
        <v>0</v>
      </c>
      <c r="FI257" s="287">
        <v>4</v>
      </c>
      <c r="FJ257" s="287">
        <v>1</v>
      </c>
      <c r="FK257" s="287">
        <v>0</v>
      </c>
      <c r="FL257" s="287"/>
      <c r="FM257" s="37"/>
    </row>
    <row r="258" spans="1:169" s="107" customFormat="1" x14ac:dyDescent="0.25">
      <c r="A258" t="s">
        <v>427</v>
      </c>
      <c r="B258" s="219">
        <v>7</v>
      </c>
      <c r="C258" t="s">
        <v>424</v>
      </c>
      <c r="D258">
        <v>-23.709072710000001</v>
      </c>
      <c r="E258" s="108">
        <f t="shared" ca="1" si="251"/>
        <v>211.77675425445503</v>
      </c>
      <c r="F258" s="10">
        <f t="shared" ca="1" si="249"/>
        <v>2.8812295362968143</v>
      </c>
      <c r="G258" s="10">
        <f t="shared" ca="1" si="252"/>
        <v>0.41160421947097348</v>
      </c>
      <c r="I258">
        <v>-23.874541069999999</v>
      </c>
      <c r="J258" s="108">
        <f t="shared" ca="1" si="253"/>
        <v>205.75642035827406</v>
      </c>
      <c r="K258" s="10">
        <f t="shared" ca="1" si="250"/>
        <v>-3.1391043598841577</v>
      </c>
      <c r="L258" s="10">
        <f t="shared" ca="1" si="254"/>
        <v>-0.44844347998345108</v>
      </c>
      <c r="N258" s="35">
        <v>-476.78769734000002</v>
      </c>
      <c r="O258" s="108">
        <f t="shared" ca="1" si="255"/>
        <v>210.46226408898909</v>
      </c>
      <c r="P258" s="10">
        <f t="shared" ca="1" si="256"/>
        <v>1.5667393708308737</v>
      </c>
      <c r="Q258" s="10">
        <f t="shared" ca="1" si="257"/>
        <v>0.22381991011869623</v>
      </c>
      <c r="S258" s="35">
        <v>-476.78035542999999</v>
      </c>
      <c r="T258" s="103">
        <f t="shared" ca="1" si="258"/>
        <v>210.6230005193292</v>
      </c>
      <c r="U258" s="10">
        <f t="shared" ca="1" si="259"/>
        <v>1.7274758011709821</v>
      </c>
      <c r="V258" s="10">
        <f t="shared" ca="1" si="260"/>
        <v>0.24678225731014031</v>
      </c>
      <c r="X258">
        <v>-476.71506456999998</v>
      </c>
      <c r="Y258" s="108">
        <f t="shared" ca="1" si="261"/>
        <v>212.49315304186874</v>
      </c>
      <c r="Z258" s="10">
        <f t="shared" ca="1" si="262"/>
        <v>3.5976283237105235</v>
      </c>
      <c r="AA258" s="10">
        <f t="shared" ca="1" si="263"/>
        <v>0.5139469033872176</v>
      </c>
      <c r="AC258">
        <v>-476.74578106000001</v>
      </c>
      <c r="AD258" s="108">
        <f t="shared" ca="1" si="264"/>
        <v>210.50372674616821</v>
      </c>
      <c r="AE258" s="10">
        <f t="shared" ca="1" si="265"/>
        <v>1.6082020280099982</v>
      </c>
      <c r="AF258" s="10">
        <f t="shared" ca="1" si="266"/>
        <v>0.22974314685857117</v>
      </c>
      <c r="AG258" s="136"/>
      <c r="AH258" s="10"/>
      <c r="AI258" s="10"/>
      <c r="AJ258" s="10"/>
      <c r="AK258" s="10"/>
      <c r="AM258">
        <v>-476.73320909</v>
      </c>
      <c r="AN258" s="108">
        <f t="shared" ca="1" si="267"/>
        <v>207.63235851377962</v>
      </c>
      <c r="AO258" s="10">
        <f t="shared" ca="1" si="268"/>
        <v>-1.2631662043785923</v>
      </c>
      <c r="AP258" s="10">
        <f t="shared" ca="1" si="269"/>
        <v>-0.18045231491122746</v>
      </c>
      <c r="AR258" s="1">
        <v>-476.72479277999997</v>
      </c>
      <c r="AS258" s="108">
        <f t="shared" ca="1" si="270"/>
        <v>207.09502255707369</v>
      </c>
      <c r="AT258" s="10">
        <f t="shared" ca="1" si="271"/>
        <v>-1.8005021610845233</v>
      </c>
      <c r="AU258" s="10">
        <f t="shared" ca="1" si="272"/>
        <v>-0.2572145944406462</v>
      </c>
      <c r="AW258">
        <v>-476.79756884</v>
      </c>
      <c r="AX258" s="108">
        <f t="shared" ca="1" si="273"/>
        <v>209.41371537524617</v>
      </c>
      <c r="AY258" s="10">
        <f t="shared" ca="1" si="274"/>
        <v>0.5181906570879562</v>
      </c>
      <c r="AZ258" s="10">
        <f t="shared" ca="1" si="275"/>
        <v>7.4027236726850881E-2</v>
      </c>
      <c r="BB258">
        <v>-476.79692982</v>
      </c>
      <c r="BC258" s="108">
        <f t="shared" ca="1" si="276"/>
        <v>209.71303716823951</v>
      </c>
      <c r="BD258" s="10">
        <f t="shared" ca="1" si="277"/>
        <v>0.81751245008129558</v>
      </c>
      <c r="BE258" s="10">
        <f t="shared" ca="1" si="278"/>
        <v>0.11678749286875652</v>
      </c>
      <c r="BG258">
        <v>-476.80521546</v>
      </c>
      <c r="BH258" s="108">
        <f t="shared" ca="1" si="279"/>
        <v>208.86593139371305</v>
      </c>
      <c r="BI258" s="10">
        <f t="shared" ca="1" si="280"/>
        <v>-2.9593324445158942E-2</v>
      </c>
      <c r="BJ258" s="10">
        <f t="shared" ca="1" si="281"/>
        <v>-4.2276177778798486E-3</v>
      </c>
      <c r="BL258">
        <v>-476.80583408000001</v>
      </c>
      <c r="BM258" s="108">
        <f t="shared" ca="1" si="282"/>
        <v>208.89552471815821</v>
      </c>
      <c r="BN258" s="10">
        <f t="shared" ca="1" si="283"/>
        <v>0</v>
      </c>
      <c r="BO258" s="10">
        <f t="shared" ca="1" si="284"/>
        <v>0</v>
      </c>
      <c r="BP258" s="105"/>
      <c r="BQ258">
        <v>-476.63160431</v>
      </c>
      <c r="BR258" s="112">
        <f t="shared" ca="1" si="285"/>
        <v>210.13271204990968</v>
      </c>
      <c r="BS258" s="10">
        <f t="shared" ca="1" si="286"/>
        <v>1.2371873317514712</v>
      </c>
      <c r="BT258" s="10">
        <f t="shared" ca="1" si="287"/>
        <v>0.17674104739306731</v>
      </c>
      <c r="BV258">
        <v>-476.54636336999999</v>
      </c>
      <c r="BW258" s="103">
        <f t="shared" ca="1" si="329"/>
        <v>215.16586133745207</v>
      </c>
      <c r="BX258" s="10">
        <f t="shared" ca="1" si="288"/>
        <v>6.2703366192938574</v>
      </c>
      <c r="BY258" s="10">
        <f t="shared" ca="1" si="289"/>
        <v>0.89576237418483673</v>
      </c>
      <c r="CA258">
        <v>-476.79019900999998</v>
      </c>
      <c r="CB258" s="103">
        <f t="shared" ca="1" si="290"/>
        <v>208.2305816687595</v>
      </c>
      <c r="CC258" s="10">
        <f t="shared" ca="1" si="291"/>
        <v>-0.6649430493987154</v>
      </c>
      <c r="CD258" s="10">
        <f t="shared" ca="1" si="292"/>
        <v>-9.4991864199816492E-2</v>
      </c>
      <c r="CF258">
        <v>-476.78073525000002</v>
      </c>
      <c r="CG258" s="103">
        <f t="shared" ca="1" si="293"/>
        <v>208.39669271370352</v>
      </c>
      <c r="CH258" s="10">
        <f t="shared" ca="1" si="294"/>
        <v>-0.49883200445469811</v>
      </c>
      <c r="CI258" s="10">
        <f t="shared" ca="1" si="295"/>
        <v>-7.1261714922099734E-2</v>
      </c>
      <c r="CK258">
        <v>-476.80335998999999</v>
      </c>
      <c r="CL258" s="103">
        <f t="shared" ca="1" si="296"/>
        <v>208.62834707364973</v>
      </c>
      <c r="CM258" s="10">
        <f t="shared" ca="1" si="297"/>
        <v>-0.26717764450847881</v>
      </c>
      <c r="CN258" s="10">
        <f t="shared" ca="1" si="298"/>
        <v>-3.8168234929782684E-2</v>
      </c>
      <c r="CP258">
        <v>-476.75910561000001</v>
      </c>
      <c r="CQ258" s="103">
        <f t="shared" ca="1" si="299"/>
        <v>207.83960904872541</v>
      </c>
      <c r="CR258" s="10">
        <f t="shared" ca="1" si="300"/>
        <v>-1.0559156694328067</v>
      </c>
      <c r="CS258" s="10">
        <f t="shared" ca="1" si="301"/>
        <v>-0.1508450956332581</v>
      </c>
      <c r="CU258">
        <v>-476.73407072999998</v>
      </c>
      <c r="CV258" s="103">
        <f t="shared" ca="1" si="302"/>
        <v>209.76839914977276</v>
      </c>
      <c r="CW258" s="10">
        <f t="shared" ca="1" si="303"/>
        <v>0.87287443161454803</v>
      </c>
      <c r="CX258" s="10">
        <f t="shared" ca="1" si="304"/>
        <v>0.12469634737350686</v>
      </c>
      <c r="CZ258">
        <v>-476.79252457000001</v>
      </c>
      <c r="DA258" s="103">
        <f t="shared" ca="1" si="305"/>
        <v>208.56456705890952</v>
      </c>
      <c r="DB258" s="10">
        <f t="shared" ca="1" si="306"/>
        <v>-0.33095765924869625</v>
      </c>
      <c r="DC258" s="10">
        <f t="shared" ca="1" si="307"/>
        <v>-4.7279665606956608E-2</v>
      </c>
      <c r="DE258">
        <v>-476.78403423999998</v>
      </c>
      <c r="DF258" s="103">
        <f t="shared" ca="1" si="308"/>
        <v>208.61537646263892</v>
      </c>
      <c r="DG258" s="10">
        <f t="shared" ca="1" si="309"/>
        <v>-0.28014825551929334</v>
      </c>
      <c r="DH258" s="10">
        <f t="shared" ca="1" si="310"/>
        <v>-4.0021179359899052E-2</v>
      </c>
      <c r="DJ258">
        <v>-476.79524720000001</v>
      </c>
      <c r="DK258" s="103">
        <f t="shared" ca="1" si="311"/>
        <v>208.96312940025555</v>
      </c>
      <c r="DL258" s="10">
        <f t="shared" ca="1" si="312"/>
        <v>6.7604682097339719E-2</v>
      </c>
      <c r="DM258" s="10">
        <f t="shared" ca="1" si="313"/>
        <v>9.6578117281913879E-3</v>
      </c>
      <c r="DO258" s="6">
        <v>-476.77285436</v>
      </c>
      <c r="DP258" s="108">
        <f t="shared" ca="1" si="314"/>
        <v>208.48022984928701</v>
      </c>
      <c r="DQ258" s="10">
        <f t="shared" ca="1" si="315"/>
        <v>-0.41529486887120015</v>
      </c>
      <c r="DR258" s="10">
        <f t="shared" ca="1" si="316"/>
        <v>-5.9327838410171453E-2</v>
      </c>
      <c r="DT258" s="1">
        <v>-476.60056685000001</v>
      </c>
      <c r="DU258" s="108">
        <f t="shared" ca="1" si="317"/>
        <v>217.75208006761895</v>
      </c>
      <c r="DV258" s="10">
        <f t="shared" ca="1" si="318"/>
        <v>8.8565553494607343</v>
      </c>
      <c r="DW258" s="10">
        <f t="shared" ca="1" si="319"/>
        <v>1.2652221927801048</v>
      </c>
      <c r="DY258" s="1">
        <v>-476.78998510000002</v>
      </c>
      <c r="DZ258" s="113">
        <f t="shared" ca="1" si="320"/>
        <v>207.5380784240833</v>
      </c>
      <c r="EA258" s="10">
        <f t="shared" ca="1" si="321"/>
        <v>-1.3574462940749186</v>
      </c>
      <c r="EB258" s="10">
        <f t="shared" ca="1" si="322"/>
        <v>-0.19392089915355978</v>
      </c>
      <c r="ED258" s="1">
        <v>-476.76566236000002</v>
      </c>
      <c r="EE258" s="108">
        <f t="shared" ca="1" si="323"/>
        <v>207.38699621969772</v>
      </c>
      <c r="EF258" s="10">
        <f t="shared" ca="1" si="324"/>
        <v>-1.5085284984604925</v>
      </c>
      <c r="EG258" s="10">
        <f t="shared" ca="1" si="325"/>
        <v>-0.21550407120864179</v>
      </c>
      <c r="EI258" s="1">
        <v>-476.78851336999998</v>
      </c>
      <c r="EJ258" s="113">
        <f t="shared" ca="1" si="326"/>
        <v>208.56986950992115</v>
      </c>
      <c r="EK258" s="10">
        <f t="shared" ca="1" si="327"/>
        <v>-0.32565520823706606</v>
      </c>
      <c r="EL258" s="10">
        <f t="shared" ca="1" si="328"/>
        <v>-4.6522172605295155E-2</v>
      </c>
      <c r="EN258" s="141"/>
      <c r="EO258" s="141"/>
      <c r="EP258" s="173"/>
      <c r="EQ258" s="173"/>
      <c r="ER258" s="37"/>
      <c r="ES258" s="37"/>
      <c r="ET258" s="37"/>
      <c r="EU258" s="37"/>
      <c r="EV258" s="37"/>
      <c r="EW258" s="287">
        <v>2</v>
      </c>
      <c r="EX258" s="287">
        <v>0</v>
      </c>
      <c r="EY258" s="287">
        <v>0</v>
      </c>
      <c r="EZ258" s="287">
        <v>4</v>
      </c>
      <c r="FA258" s="287">
        <v>0</v>
      </c>
      <c r="FB258" s="287">
        <v>0</v>
      </c>
      <c r="FC258" s="287">
        <v>0</v>
      </c>
      <c r="FD258" s="287">
        <v>0</v>
      </c>
      <c r="FE258" s="287">
        <v>0</v>
      </c>
      <c r="FF258" s="287">
        <v>1</v>
      </c>
      <c r="FG258" s="287">
        <v>0</v>
      </c>
      <c r="FH258" s="287">
        <v>0</v>
      </c>
      <c r="FI258" s="287">
        <v>0</v>
      </c>
      <c r="FJ258" s="287">
        <v>0</v>
      </c>
      <c r="FK258" s="287">
        <v>0</v>
      </c>
      <c r="FL258" s="287"/>
      <c r="FM258" s="37"/>
    </row>
    <row r="259" spans="1:169" s="107" customFormat="1" x14ac:dyDescent="0.25">
      <c r="A259" t="s">
        <v>427</v>
      </c>
      <c r="B259" s="219">
        <v>9</v>
      </c>
      <c r="C259" t="s">
        <v>425</v>
      </c>
      <c r="D259">
        <v>-34.966353410000004</v>
      </c>
      <c r="E259" s="108">
        <f t="shared" ca="1" si="251"/>
        <v>406.07468770775671</v>
      </c>
      <c r="F259" s="10">
        <f t="shared" ca="1" si="249"/>
        <v>-4.5173588523617809</v>
      </c>
      <c r="G259" s="10">
        <f t="shared" ca="1" si="252"/>
        <v>-0.50192876137353126</v>
      </c>
      <c r="I259">
        <v>-35.213514400000001</v>
      </c>
      <c r="J259" s="108">
        <f t="shared" ca="1" si="253"/>
        <v>402.87225200206433</v>
      </c>
      <c r="K259" s="10">
        <f t="shared" ca="1" si="250"/>
        <v>-7.7197945580541614</v>
      </c>
      <c r="L259" s="10">
        <f t="shared" ca="1" si="254"/>
        <v>-0.85775495089490683</v>
      </c>
      <c r="N259" s="35">
        <v>-553.01276217999998</v>
      </c>
      <c r="O259" s="108">
        <f t="shared" ca="1" si="255"/>
        <v>410.50914007104524</v>
      </c>
      <c r="P259" s="10">
        <f t="shared" ca="1" si="256"/>
        <v>-8.2906489073252487E-2</v>
      </c>
      <c r="Q259" s="10">
        <f t="shared" ca="1" si="257"/>
        <v>-9.211832119250276E-3</v>
      </c>
      <c r="S259" s="35">
        <v>-553.00194133000002</v>
      </c>
      <c r="T259" s="103">
        <f t="shared" ca="1" si="258"/>
        <v>410.67974094295027</v>
      </c>
      <c r="U259" s="10">
        <f t="shared" ca="1" si="259"/>
        <v>8.7694382831784878E-2</v>
      </c>
      <c r="V259" s="10">
        <f t="shared" ca="1" si="260"/>
        <v>9.7438203146427635E-3</v>
      </c>
      <c r="X259">
        <v>-552.90916818000005</v>
      </c>
      <c r="Y259" s="108">
        <f t="shared" ca="1" si="261"/>
        <v>412.02036999578922</v>
      </c>
      <c r="Z259" s="10">
        <f t="shared" ca="1" si="262"/>
        <v>1.4283234356707339</v>
      </c>
      <c r="AA259" s="10">
        <f t="shared" ca="1" si="263"/>
        <v>0.15870260396341487</v>
      </c>
      <c r="AC259">
        <v>-552.95014905000005</v>
      </c>
      <c r="AD259" s="108">
        <f t="shared" ca="1" si="264"/>
        <v>408.1504937548944</v>
      </c>
      <c r="AE259" s="10">
        <f t="shared" ca="1" si="265"/>
        <v>-2.4415528052240916</v>
      </c>
      <c r="AF259" s="10">
        <f t="shared" ca="1" si="266"/>
        <v>-0.27128364502489904</v>
      </c>
      <c r="AG259" s="136"/>
      <c r="AH259" s="10"/>
      <c r="AI259" s="10"/>
      <c r="AJ259" s="10"/>
      <c r="AK259" s="10"/>
      <c r="AM259">
        <v>-552.92288699000005</v>
      </c>
      <c r="AN259" s="108">
        <f t="shared" ca="1" si="267"/>
        <v>405.34956340770282</v>
      </c>
      <c r="AO259" s="10">
        <f t="shared" ca="1" si="268"/>
        <v>-5.242483152415673</v>
      </c>
      <c r="AP259" s="10">
        <f t="shared" ca="1" si="269"/>
        <v>-0.58249812804618584</v>
      </c>
      <c r="AR259" s="1">
        <v>-552.91507692000005</v>
      </c>
      <c r="AS259" s="108">
        <f t="shared" ca="1" si="270"/>
        <v>406.28293911964255</v>
      </c>
      <c r="AT259" s="10">
        <f t="shared" ca="1" si="271"/>
        <v>-4.3091074404759411</v>
      </c>
      <c r="AU259" s="10">
        <f t="shared" ca="1" si="272"/>
        <v>-0.47878971560843792</v>
      </c>
      <c r="AW259">
        <v>-553.02962249999996</v>
      </c>
      <c r="AX259" s="108">
        <f t="shared" ca="1" si="273"/>
        <v>410.53232652858304</v>
      </c>
      <c r="AY259" s="10">
        <f t="shared" ca="1" si="274"/>
        <v>-5.972003153544847E-2</v>
      </c>
      <c r="AZ259" s="10">
        <f t="shared" ca="1" si="275"/>
        <v>-6.6355590594942742E-3</v>
      </c>
      <c r="BB259">
        <v>-553.02857919999997</v>
      </c>
      <c r="BC259" s="108">
        <f t="shared" ca="1" si="276"/>
        <v>410.71014375393423</v>
      </c>
      <c r="BD259" s="10">
        <f t="shared" ca="1" si="277"/>
        <v>0.11809719381574268</v>
      </c>
      <c r="BE259" s="10">
        <f t="shared" ca="1" si="278"/>
        <v>1.3121910423971409E-2</v>
      </c>
      <c r="BG259">
        <v>-553.04076182999995</v>
      </c>
      <c r="BH259" s="108">
        <f t="shared" ca="1" si="279"/>
        <v>410.46798803078218</v>
      </c>
      <c r="BI259" s="10">
        <f t="shared" ca="1" si="280"/>
        <v>-0.12405852933630968</v>
      </c>
      <c r="BJ259" s="10">
        <f t="shared" ca="1" si="281"/>
        <v>-1.3784281037367742E-2</v>
      </c>
      <c r="BL259">
        <v>-553.04172892999998</v>
      </c>
      <c r="BM259" s="108">
        <f t="shared" ca="1" si="282"/>
        <v>410.59204656011849</v>
      </c>
      <c r="BN259" s="10">
        <f t="shared" ca="1" si="283"/>
        <v>0</v>
      </c>
      <c r="BO259" s="10">
        <f t="shared" ca="1" si="284"/>
        <v>0</v>
      </c>
      <c r="BP259" s="105"/>
      <c r="BQ259">
        <v>-552.81733508000002</v>
      </c>
      <c r="BR259" s="112">
        <f t="shared" ca="1" si="285"/>
        <v>411.61612556039938</v>
      </c>
      <c r="BS259" s="10">
        <f t="shared" ca="1" si="286"/>
        <v>1.0240790002808922</v>
      </c>
      <c r="BT259" s="10">
        <f t="shared" ca="1" si="287"/>
        <v>0.1137865555867658</v>
      </c>
      <c r="BV259">
        <v>-552.69422899000006</v>
      </c>
      <c r="BW259" s="103">
        <f t="shared" ca="1" si="329"/>
        <v>422.05266072064313</v>
      </c>
      <c r="BX259" s="10">
        <f t="shared" ca="1" si="288"/>
        <v>11.460614160524642</v>
      </c>
      <c r="BY259" s="10">
        <f t="shared" ca="1" si="289"/>
        <v>1.2734015733916269</v>
      </c>
      <c r="CA259">
        <v>-553.02375788999996</v>
      </c>
      <c r="CB259" s="103">
        <f t="shared" ca="1" si="290"/>
        <v>409.91302848384896</v>
      </c>
      <c r="CC259" s="10">
        <f t="shared" ca="1" si="291"/>
        <v>-0.67901807626952859</v>
      </c>
      <c r="CD259" s="10">
        <f t="shared" ca="1" si="292"/>
        <v>-7.5446452918836504E-2</v>
      </c>
      <c r="CF259">
        <v>-553.01039515000002</v>
      </c>
      <c r="CG259" s="103">
        <f t="shared" ca="1" si="293"/>
        <v>410.1027338671833</v>
      </c>
      <c r="CH259" s="10">
        <f t="shared" ca="1" si="294"/>
        <v>-0.48931269293518653</v>
      </c>
      <c r="CI259" s="10">
        <f t="shared" ca="1" si="295"/>
        <v>-5.4368076992798504E-2</v>
      </c>
      <c r="CK259">
        <v>-553.03789147999998</v>
      </c>
      <c r="CL259" s="103">
        <f t="shared" ca="1" si="296"/>
        <v>410.03436362410503</v>
      </c>
      <c r="CM259" s="10">
        <f t="shared" ca="1" si="297"/>
        <v>-0.55768293601346386</v>
      </c>
      <c r="CN259" s="10">
        <f t="shared" ca="1" si="298"/>
        <v>-6.1964770668162653E-2</v>
      </c>
      <c r="CP259">
        <v>-552.97086308999997</v>
      </c>
      <c r="CQ259" s="103">
        <f t="shared" ca="1" si="299"/>
        <v>406.51833970829432</v>
      </c>
      <c r="CR259" s="10">
        <f t="shared" ca="1" si="300"/>
        <v>-4.0737068518241699</v>
      </c>
      <c r="CS259" s="10">
        <f t="shared" ca="1" si="301"/>
        <v>-0.45263409464713</v>
      </c>
      <c r="CU259">
        <v>-552.93994056999998</v>
      </c>
      <c r="CV259" s="103">
        <f t="shared" ca="1" si="302"/>
        <v>410.26257609720244</v>
      </c>
      <c r="CW259" s="10">
        <f t="shared" ca="1" si="303"/>
        <v>-0.3294704629160492</v>
      </c>
      <c r="CX259" s="10">
        <f t="shared" ca="1" si="304"/>
        <v>-3.6607829212894356E-2</v>
      </c>
      <c r="CZ259">
        <v>-553.02048676000004</v>
      </c>
      <c r="DA259" s="103">
        <f t="shared" ca="1" si="305"/>
        <v>408.67267536921366</v>
      </c>
      <c r="DB259" s="10">
        <f t="shared" ca="1" si="306"/>
        <v>-1.9193711909048261</v>
      </c>
      <c r="DC259" s="10">
        <f t="shared" ca="1" si="307"/>
        <v>-0.21326346565609178</v>
      </c>
      <c r="DE259">
        <v>-553.00954475000003</v>
      </c>
      <c r="DF259" s="103">
        <f t="shared" ca="1" si="308"/>
        <v>408.77179041577381</v>
      </c>
      <c r="DG259" s="10">
        <f t="shared" ca="1" si="309"/>
        <v>-1.8202561443446825</v>
      </c>
      <c r="DH259" s="10">
        <f t="shared" ca="1" si="310"/>
        <v>-0.20225068270496471</v>
      </c>
      <c r="DJ259">
        <v>-553.02719118000005</v>
      </c>
      <c r="DK259" s="103">
        <f t="shared" ca="1" si="311"/>
        <v>409.98383032434066</v>
      </c>
      <c r="DL259" s="10">
        <f t="shared" ca="1" si="312"/>
        <v>-0.60821623577783157</v>
      </c>
      <c r="DM259" s="10">
        <f t="shared" ca="1" si="313"/>
        <v>-6.7579581753092394E-2</v>
      </c>
      <c r="DO259" s="6">
        <v>-552.98226405000003</v>
      </c>
      <c r="DP259" s="108">
        <f t="shared" ca="1" si="314"/>
        <v>406.46422019456793</v>
      </c>
      <c r="DQ259" s="10">
        <f t="shared" ca="1" si="315"/>
        <v>-4.1278263655505611</v>
      </c>
      <c r="DR259" s="10">
        <f t="shared" ca="1" si="316"/>
        <v>-0.45864737395006233</v>
      </c>
      <c r="DT259" s="1">
        <v>-552.66948462000005</v>
      </c>
      <c r="DU259" s="108">
        <f t="shared" ca="1" si="317"/>
        <v>417.17767821404493</v>
      </c>
      <c r="DV259" s="10">
        <f t="shared" ca="1" si="318"/>
        <v>6.5856316539264412</v>
      </c>
      <c r="DW259" s="10">
        <f t="shared" ca="1" si="319"/>
        <v>0.73173685043627124</v>
      </c>
      <c r="DY259" s="1">
        <v>-553.01310943999999</v>
      </c>
      <c r="DZ259" s="113">
        <f t="shared" ca="1" si="320"/>
        <v>408.46165350507545</v>
      </c>
      <c r="EA259" s="10">
        <f t="shared" ca="1" si="321"/>
        <v>-2.1303930550430437</v>
      </c>
      <c r="EB259" s="10">
        <f t="shared" ca="1" si="322"/>
        <v>-0.23671033944922706</v>
      </c>
      <c r="ED259" s="1">
        <v>-552.97527310999999</v>
      </c>
      <c r="EE259" s="108">
        <f t="shared" ca="1" si="323"/>
        <v>406.31848122934701</v>
      </c>
      <c r="EF259" s="10">
        <f t="shared" ca="1" si="324"/>
        <v>-4.2735653307714756</v>
      </c>
      <c r="EG259" s="10">
        <f t="shared" ca="1" si="325"/>
        <v>-0.47484059230794173</v>
      </c>
      <c r="EI259" s="1">
        <v>-553.01150852000001</v>
      </c>
      <c r="EJ259" s="113">
        <f t="shared" ca="1" si="326"/>
        <v>409.62699733149623</v>
      </c>
      <c r="EK259" s="10">
        <f t="shared" ca="1" si="327"/>
        <v>-0.96504922862226294</v>
      </c>
      <c r="EL259" s="10">
        <f t="shared" ca="1" si="328"/>
        <v>-0.10722769206914033</v>
      </c>
      <c r="EN259" s="141"/>
      <c r="EO259" s="141"/>
      <c r="EP259" s="173"/>
      <c r="EQ259" s="173"/>
      <c r="ER259" s="37"/>
      <c r="ES259" s="37"/>
      <c r="ET259" s="37"/>
      <c r="EU259" s="37"/>
      <c r="EV259" s="37"/>
      <c r="EW259" s="288">
        <v>4</v>
      </c>
      <c r="EX259" s="288">
        <v>0</v>
      </c>
      <c r="EY259" s="288">
        <v>0</v>
      </c>
      <c r="EZ259" s="288">
        <v>4</v>
      </c>
      <c r="FA259" s="288">
        <v>0</v>
      </c>
      <c r="FB259" s="288">
        <v>0</v>
      </c>
      <c r="FC259" s="288">
        <v>0</v>
      </c>
      <c r="FD259" s="288">
        <v>0</v>
      </c>
      <c r="FE259" s="288">
        <v>0</v>
      </c>
      <c r="FF259" s="288">
        <v>1</v>
      </c>
      <c r="FG259" s="288">
        <v>0</v>
      </c>
      <c r="FH259" s="288">
        <v>0</v>
      </c>
      <c r="FI259" s="288">
        <v>0</v>
      </c>
      <c r="FJ259" s="288">
        <v>0</v>
      </c>
      <c r="FK259" s="288">
        <v>0</v>
      </c>
      <c r="FL259" s="287"/>
      <c r="FM259" s="37"/>
    </row>
    <row r="260" spans="1:169" s="107" customFormat="1" x14ac:dyDescent="0.25">
      <c r="A260" t="s">
        <v>428</v>
      </c>
      <c r="B260" s="219">
        <v>4</v>
      </c>
      <c r="C260" t="s">
        <v>426</v>
      </c>
      <c r="D260">
        <v>-47.526845880000003</v>
      </c>
      <c r="E260" s="108">
        <f t="shared" ca="1" si="251"/>
        <v>193.33308502753815</v>
      </c>
      <c r="F260" s="10">
        <f t="shared" ca="1" si="249"/>
        <v>2.4791311815680217</v>
      </c>
      <c r="G260" s="10">
        <f t="shared" ca="1" si="252"/>
        <v>0.61978279539200543</v>
      </c>
      <c r="I260">
        <v>-48.035179849999999</v>
      </c>
      <c r="J260" s="108">
        <f t="shared" ca="1" si="253"/>
        <v>188.18162833065878</v>
      </c>
      <c r="K260" s="10">
        <f t="shared" ca="1" si="250"/>
        <v>-2.6723255153113428</v>
      </c>
      <c r="L260" s="10">
        <f t="shared" ca="1" si="254"/>
        <v>-0.66808137882783569</v>
      </c>
      <c r="N260" s="35">
        <v>-1405.61987699</v>
      </c>
      <c r="O260" s="108">
        <f t="shared" ca="1" si="255"/>
        <v>193.54663261523362</v>
      </c>
      <c r="P260" s="10">
        <f t="shared" ca="1" si="256"/>
        <v>2.6926787692634946</v>
      </c>
      <c r="Q260" s="10">
        <f t="shared" ca="1" si="257"/>
        <v>0.67316969231587365</v>
      </c>
      <c r="S260" s="35">
        <v>-1405.60248314</v>
      </c>
      <c r="T260" s="103">
        <f t="shared" ca="1" si="258"/>
        <v>193.85430969055548</v>
      </c>
      <c r="U260" s="10">
        <f t="shared" ca="1" si="259"/>
        <v>3.0003558445853571</v>
      </c>
      <c r="V260" s="10">
        <f t="shared" ca="1" si="260"/>
        <v>0.75008896114633927</v>
      </c>
      <c r="X260">
        <v>-1405.48076154</v>
      </c>
      <c r="Y260" s="108">
        <f t="shared" ca="1" si="261"/>
        <v>199.84969696638154</v>
      </c>
      <c r="Z260" s="10">
        <f t="shared" ca="1" si="262"/>
        <v>8.9957431204114187</v>
      </c>
      <c r="AA260" s="10">
        <f t="shared" ca="1" si="263"/>
        <v>2.2489357801028547</v>
      </c>
      <c r="AC260">
        <v>-1405.54900213</v>
      </c>
      <c r="AD260" s="108">
        <f t="shared" ca="1" si="264"/>
        <v>197.42533790784242</v>
      </c>
      <c r="AE260" s="10">
        <f t="shared" ca="1" si="265"/>
        <v>6.5713840618722941</v>
      </c>
      <c r="AF260" s="10">
        <f t="shared" ca="1" si="266"/>
        <v>1.6428460154680735</v>
      </c>
      <c r="AG260" s="136"/>
      <c r="AH260" s="10"/>
      <c r="AI260" s="10"/>
      <c r="AJ260" s="10"/>
      <c r="AK260" s="10"/>
      <c r="AM260">
        <v>-1405.56318506</v>
      </c>
      <c r="AN260" s="108">
        <f t="shared" ca="1" si="267"/>
        <v>194.59696659221365</v>
      </c>
      <c r="AO260" s="10">
        <f t="shared" ca="1" si="268"/>
        <v>3.7430127462435223</v>
      </c>
      <c r="AP260" s="10">
        <f t="shared" ca="1" si="269"/>
        <v>0.93575318656088058</v>
      </c>
      <c r="AR260" s="1">
        <v>-1405.5619289599999</v>
      </c>
      <c r="AS260" s="108">
        <f t="shared" ca="1" si="270"/>
        <v>195.08480150138729</v>
      </c>
      <c r="AT260" s="10">
        <f t="shared" ca="1" si="271"/>
        <v>4.2308476554171648</v>
      </c>
      <c r="AU260" s="10">
        <f t="shared" ca="1" si="272"/>
        <v>1.0577119138542912</v>
      </c>
      <c r="AW260">
        <v>-1405.64121998</v>
      </c>
      <c r="AX260" s="108">
        <f t="shared" ca="1" si="273"/>
        <v>193.16127620088869</v>
      </c>
      <c r="AY260" s="10">
        <f t="shared" ca="1" si="274"/>
        <v>2.3073223549185684</v>
      </c>
      <c r="AZ260" s="10">
        <f t="shared" ca="1" si="275"/>
        <v>0.5768305887296421</v>
      </c>
      <c r="BB260">
        <v>-1405.6409505199999</v>
      </c>
      <c r="BC260" s="108">
        <f t="shared" ca="1" si="276"/>
        <v>193.14235052941658</v>
      </c>
      <c r="BD260" s="10">
        <f t="shared" ca="1" si="277"/>
        <v>2.2883966834464502</v>
      </c>
      <c r="BE260" s="10">
        <f t="shared" ca="1" si="278"/>
        <v>0.57209917086161255</v>
      </c>
      <c r="BG260">
        <v>-1405.65384868</v>
      </c>
      <c r="BH260" s="108">
        <f t="shared" ca="1" si="279"/>
        <v>190.99364362434071</v>
      </c>
      <c r="BI260" s="10">
        <f t="shared" ca="1" si="280"/>
        <v>0.13968977837058105</v>
      </c>
      <c r="BJ260" s="10">
        <f t="shared" ca="1" si="281"/>
        <v>3.4922444592645263E-2</v>
      </c>
      <c r="BL260">
        <v>-1405.6546674000001</v>
      </c>
      <c r="BM260" s="108">
        <f t="shared" ca="1" si="282"/>
        <v>190.85395384597012</v>
      </c>
      <c r="BN260" s="10">
        <f t="shared" ca="1" si="283"/>
        <v>0</v>
      </c>
      <c r="BO260" s="10">
        <f t="shared" ca="1" si="284"/>
        <v>0</v>
      </c>
      <c r="BP260" s="105"/>
      <c r="BQ260">
        <v>-1405.2355560200001</v>
      </c>
      <c r="BR260" s="112">
        <f t="shared" ca="1" si="285"/>
        <v>200.97958025926124</v>
      </c>
      <c r="BS260" s="10">
        <f t="shared" ca="1" si="286"/>
        <v>10.125626413291116</v>
      </c>
      <c r="BT260" s="10">
        <f t="shared" ca="1" si="287"/>
        <v>2.5314066033227789</v>
      </c>
      <c r="BV260">
        <v>-1405.09506844</v>
      </c>
      <c r="BW260" s="103">
        <f t="shared" ca="1" si="329"/>
        <v>204.70652563783327</v>
      </c>
      <c r="BX260" s="10">
        <f t="shared" ca="1" si="288"/>
        <v>13.852571791863141</v>
      </c>
      <c r="BY260" s="10">
        <f t="shared" ca="1" si="289"/>
        <v>3.4631429479657854</v>
      </c>
      <c r="CA260">
        <v>-1405.6214150999999</v>
      </c>
      <c r="CB260" s="103">
        <f t="shared" ca="1" si="290"/>
        <v>192.0853273066119</v>
      </c>
      <c r="CC260" s="10">
        <f t="shared" ca="1" si="291"/>
        <v>1.2313734606417768</v>
      </c>
      <c r="CD260" s="10">
        <f t="shared" ca="1" si="292"/>
        <v>0.30784336516044419</v>
      </c>
      <c r="CF260">
        <v>-1405.60196795</v>
      </c>
      <c r="CG260" s="103">
        <f t="shared" ca="1" si="293"/>
        <v>192.61959160678737</v>
      </c>
      <c r="CH260" s="10">
        <f t="shared" ca="1" si="294"/>
        <v>1.765637760817242</v>
      </c>
      <c r="CI260" s="10">
        <f t="shared" ca="1" si="295"/>
        <v>0.4414094402043105</v>
      </c>
      <c r="CK260">
        <v>-1405.65055499</v>
      </c>
      <c r="CL260" s="103">
        <f t="shared" ca="1" si="296"/>
        <v>191.07112843563343</v>
      </c>
      <c r="CM260" s="10">
        <f t="shared" ca="1" si="297"/>
        <v>0.21717458966330128</v>
      </c>
      <c r="CN260" s="10">
        <f t="shared" ca="1" si="298"/>
        <v>5.4293647415825319E-2</v>
      </c>
      <c r="CP260">
        <v>-1405.58912246</v>
      </c>
      <c r="CQ260" s="103">
        <f t="shared" ca="1" si="299"/>
        <v>194.99513987802774</v>
      </c>
      <c r="CR260" s="10">
        <f t="shared" ca="1" si="300"/>
        <v>4.1411860320576181</v>
      </c>
      <c r="CS260" s="10">
        <f t="shared" ca="1" si="301"/>
        <v>1.0352965080144045</v>
      </c>
      <c r="CU260">
        <v>-1405.55949356</v>
      </c>
      <c r="CV260" s="103">
        <f t="shared" ca="1" si="302"/>
        <v>195.45493454758616</v>
      </c>
      <c r="CW260" s="10">
        <f t="shared" ca="1" si="303"/>
        <v>4.600980701616038</v>
      </c>
      <c r="CX260" s="10">
        <f t="shared" ca="1" si="304"/>
        <v>1.1502451754040095</v>
      </c>
      <c r="CZ260">
        <v>-1405.6363789699999</v>
      </c>
      <c r="DA260" s="103">
        <f t="shared" ca="1" si="305"/>
        <v>191.57786391575664</v>
      </c>
      <c r="DB260" s="10">
        <f t="shared" ca="1" si="306"/>
        <v>0.72391006978651262</v>
      </c>
      <c r="DC260" s="10">
        <f t="shared" ca="1" si="307"/>
        <v>0.18097751744662816</v>
      </c>
      <c r="DE260">
        <v>-1405.6184304799999</v>
      </c>
      <c r="DF260" s="103">
        <f t="shared" ca="1" si="308"/>
        <v>191.92583020653117</v>
      </c>
      <c r="DG260" s="10">
        <f t="shared" ca="1" si="309"/>
        <v>1.0718763605610491</v>
      </c>
      <c r="DH260" s="10">
        <f t="shared" ca="1" si="310"/>
        <v>0.26796909014026227</v>
      </c>
      <c r="DJ260">
        <v>-1405.6332098400001</v>
      </c>
      <c r="DK260" s="103">
        <f t="shared" ca="1" si="311"/>
        <v>191.56898152605635</v>
      </c>
      <c r="DL260" s="10">
        <f t="shared" ca="1" si="312"/>
        <v>0.71502768008622297</v>
      </c>
      <c r="DM260" s="10">
        <f t="shared" ca="1" si="313"/>
        <v>0.17875692002155574</v>
      </c>
      <c r="DO260" s="6">
        <v>-1405.6294996199999</v>
      </c>
      <c r="DP260" s="108">
        <f t="shared" ca="1" si="314"/>
        <v>191.92422064598912</v>
      </c>
      <c r="DQ260" s="10">
        <f t="shared" ca="1" si="315"/>
        <v>1.0702668000189988</v>
      </c>
      <c r="DR260" s="10">
        <f t="shared" ca="1" si="316"/>
        <v>0.26756670000474969</v>
      </c>
      <c r="DT260" s="1">
        <v>-1405.5640630400001</v>
      </c>
      <c r="DU260" s="108">
        <f t="shared" ca="1" si="317"/>
        <v>194.74365623364596</v>
      </c>
      <c r="DV260" s="10">
        <f t="shared" ca="1" si="318"/>
        <v>3.8897023876758396</v>
      </c>
      <c r="DW260" s="10">
        <f t="shared" ca="1" si="319"/>
        <v>0.97242559691895991</v>
      </c>
      <c r="DY260" s="1">
        <v>-1405.6441838600001</v>
      </c>
      <c r="DZ260" s="113">
        <f t="shared" ca="1" si="320"/>
        <v>190.76402866862148</v>
      </c>
      <c r="EA260" s="10">
        <f t="shared" ca="1" si="321"/>
        <v>-8.9925177348646912E-2</v>
      </c>
      <c r="EB260" s="10">
        <f t="shared" ca="1" si="322"/>
        <v>-2.2481294337161728E-2</v>
      </c>
      <c r="ED260" s="1">
        <v>-1405.6278856500001</v>
      </c>
      <c r="EE260" s="108">
        <f t="shared" ca="1" si="323"/>
        <v>191.52186815034401</v>
      </c>
      <c r="EF260" s="10">
        <f t="shared" ca="1" si="324"/>
        <v>0.66791430437388044</v>
      </c>
      <c r="EG260" s="10">
        <f t="shared" ca="1" si="325"/>
        <v>0.16697857609347011</v>
      </c>
      <c r="EI260" s="1">
        <v>-1405.6437741699999</v>
      </c>
      <c r="EJ260" s="113">
        <f t="shared" ca="1" si="326"/>
        <v>190.7306922528399</v>
      </c>
      <c r="EK260" s="10">
        <f t="shared" ca="1" si="327"/>
        <v>-0.12326159313022345</v>
      </c>
      <c r="EL260" s="10">
        <f t="shared" ca="1" si="328"/>
        <v>-3.0815398282555861E-2</v>
      </c>
      <c r="EN260" s="141"/>
      <c r="EO260" s="141"/>
      <c r="EP260" s="173"/>
      <c r="EQ260" s="173"/>
      <c r="ER260" s="37"/>
      <c r="ES260" s="37"/>
      <c r="ET260" s="37"/>
      <c r="EU260" s="37"/>
      <c r="EV260"/>
      <c r="EW260" s="288">
        <v>0</v>
      </c>
      <c r="EX260" s="288">
        <v>1</v>
      </c>
      <c r="EY260" s="288">
        <v>0</v>
      </c>
      <c r="EZ260" s="288">
        <v>0</v>
      </c>
      <c r="FA260" s="288">
        <v>0</v>
      </c>
      <c r="FB260" s="288">
        <v>0</v>
      </c>
      <c r="FC260" s="288">
        <v>0</v>
      </c>
      <c r="FD260" s="288">
        <v>0</v>
      </c>
      <c r="FE260" s="288">
        <v>0</v>
      </c>
      <c r="FF260" s="288">
        <v>0</v>
      </c>
      <c r="FG260" s="288">
        <v>0</v>
      </c>
      <c r="FH260" s="288">
        <v>0</v>
      </c>
      <c r="FI260" s="288">
        <v>3</v>
      </c>
      <c r="FJ260" s="288">
        <v>0</v>
      </c>
      <c r="FK260" s="288">
        <v>0</v>
      </c>
      <c r="FL260" s="287"/>
      <c r="FM260" s="37"/>
    </row>
    <row r="261" spans="1:169" x14ac:dyDescent="0.25">
      <c r="E261"/>
      <c r="J261"/>
      <c r="O261"/>
      <c r="T261"/>
      <c r="Y261"/>
      <c r="AD261"/>
      <c r="AN261"/>
      <c r="AS261"/>
      <c r="AX261"/>
      <c r="BC261"/>
      <c r="BH261"/>
      <c r="BM261"/>
      <c r="BR261"/>
      <c r="BW261"/>
      <c r="CB261"/>
      <c r="CG261"/>
      <c r="CL261"/>
      <c r="CQ261"/>
      <c r="CV261"/>
      <c r="DA261"/>
      <c r="DF261"/>
      <c r="DK261"/>
      <c r="DP261"/>
      <c r="DU261"/>
      <c r="DZ261"/>
      <c r="EE261"/>
      <c r="EJ261"/>
    </row>
    <row r="262" spans="1:169" customFormat="1" x14ac:dyDescent="0.25">
      <c r="AG262" s="190"/>
    </row>
    <row r="263" spans="1:169" customFormat="1" x14ac:dyDescent="0.25">
      <c r="AG263" s="190"/>
    </row>
    <row r="264" spans="1:169" customFormat="1" x14ac:dyDescent="0.25">
      <c r="AG264" s="190"/>
    </row>
    <row r="265" spans="1:169" customFormat="1" x14ac:dyDescent="0.25">
      <c r="AG265" s="190"/>
    </row>
    <row r="266" spans="1:169" customFormat="1" x14ac:dyDescent="0.25">
      <c r="AG266" s="190"/>
    </row>
    <row r="267" spans="1:169" customFormat="1" x14ac:dyDescent="0.25">
      <c r="AG267" s="190"/>
    </row>
    <row r="268" spans="1:169" customFormat="1" x14ac:dyDescent="0.25">
      <c r="AG268" s="190"/>
    </row>
    <row r="269" spans="1:169" customFormat="1" x14ac:dyDescent="0.25">
      <c r="AG269" s="190"/>
    </row>
    <row r="270" spans="1:169" customFormat="1" x14ac:dyDescent="0.25">
      <c r="AG270" s="190"/>
    </row>
    <row r="271" spans="1:169" customFormat="1" x14ac:dyDescent="0.25">
      <c r="AG271" s="190"/>
    </row>
    <row r="272" spans="1:169" customFormat="1" x14ac:dyDescent="0.25">
      <c r="AG272" s="190"/>
    </row>
    <row r="273" spans="33:33" customFormat="1" x14ac:dyDescent="0.25">
      <c r="AG273" s="190"/>
    </row>
    <row r="274" spans="33:33" customFormat="1" x14ac:dyDescent="0.25">
      <c r="AG274" s="190"/>
    </row>
    <row r="275" spans="33:33" customFormat="1" x14ac:dyDescent="0.25">
      <c r="AG275" s="190"/>
    </row>
    <row r="276" spans="33:33" customFormat="1" x14ac:dyDescent="0.25">
      <c r="AG276" s="190"/>
    </row>
    <row r="277" spans="33:33" customFormat="1" x14ac:dyDescent="0.25">
      <c r="AG277" s="190"/>
    </row>
    <row r="278" spans="33:33" customFormat="1" x14ac:dyDescent="0.25">
      <c r="AG278" s="190"/>
    </row>
    <row r="279" spans="33:33" customFormat="1" x14ac:dyDescent="0.25">
      <c r="AG279" s="190"/>
    </row>
    <row r="280" spans="33:33" customFormat="1" x14ac:dyDescent="0.25">
      <c r="AG280" s="190"/>
    </row>
    <row r="281" spans="33:33" customFormat="1" x14ac:dyDescent="0.25">
      <c r="AG281" s="190"/>
    </row>
    <row r="282" spans="33:33" customFormat="1" x14ac:dyDescent="0.25">
      <c r="AG282" s="190"/>
    </row>
    <row r="283" spans="33:33" customFormat="1" x14ac:dyDescent="0.25">
      <c r="AG283" s="190"/>
    </row>
    <row r="284" spans="33:33" customFormat="1" x14ac:dyDescent="0.25">
      <c r="AG284" s="190"/>
    </row>
    <row r="285" spans="33:33" customFormat="1" x14ac:dyDescent="0.25">
      <c r="AG285" s="190"/>
    </row>
    <row r="286" spans="33:33" customFormat="1" x14ac:dyDescent="0.25">
      <c r="AG286" s="190"/>
    </row>
    <row r="287" spans="33:33" customFormat="1" x14ac:dyDescent="0.25">
      <c r="AG287" s="190"/>
    </row>
    <row r="288" spans="33:33" customFormat="1" x14ac:dyDescent="0.25">
      <c r="AG288" s="190"/>
    </row>
    <row r="289" spans="33:33" customFormat="1" x14ac:dyDescent="0.25">
      <c r="AG289" s="190"/>
    </row>
    <row r="290" spans="33:33" customFormat="1" x14ac:dyDescent="0.25">
      <c r="AG290" s="190"/>
    </row>
    <row r="291" spans="33:33" customFormat="1" x14ac:dyDescent="0.25">
      <c r="AG291" s="190"/>
    </row>
    <row r="292" spans="33:33" customFormat="1" x14ac:dyDescent="0.25">
      <c r="AG292" s="190"/>
    </row>
    <row r="293" spans="33:33" customFormat="1" x14ac:dyDescent="0.25">
      <c r="AG293" s="190"/>
    </row>
    <row r="294" spans="33:33" customFormat="1" x14ac:dyDescent="0.25">
      <c r="AG294" s="190"/>
    </row>
    <row r="295" spans="33:33" customFormat="1" x14ac:dyDescent="0.25">
      <c r="AG295" s="190"/>
    </row>
    <row r="296" spans="33:33" customFormat="1" x14ac:dyDescent="0.25">
      <c r="AG296" s="190"/>
    </row>
    <row r="297" spans="33:33" customFormat="1" x14ac:dyDescent="0.25">
      <c r="AG297" s="190"/>
    </row>
    <row r="298" spans="33:33" customFormat="1" x14ac:dyDescent="0.25">
      <c r="AG298" s="190"/>
    </row>
    <row r="299" spans="33:33" customFormat="1" x14ac:dyDescent="0.25">
      <c r="AG299" s="190"/>
    </row>
    <row r="300" spans="33:33" customFormat="1" x14ac:dyDescent="0.25">
      <c r="AG300" s="190"/>
    </row>
    <row r="301" spans="33:33" customFormat="1" x14ac:dyDescent="0.25">
      <c r="AG301" s="190"/>
    </row>
    <row r="302" spans="33:33" customFormat="1" x14ac:dyDescent="0.25">
      <c r="AG302" s="190"/>
    </row>
    <row r="303" spans="33:33" customFormat="1" x14ac:dyDescent="0.25">
      <c r="AG303" s="190"/>
    </row>
    <row r="304" spans="33:33" customFormat="1" x14ac:dyDescent="0.25">
      <c r="AG304" s="190"/>
    </row>
    <row r="305" spans="33:33" customFormat="1" x14ac:dyDescent="0.25">
      <c r="AG305" s="190"/>
    </row>
    <row r="306" spans="33:33" customFormat="1" x14ac:dyDescent="0.25">
      <c r="AG306" s="190"/>
    </row>
    <row r="307" spans="33:33" customFormat="1" x14ac:dyDescent="0.25">
      <c r="AG307" s="190"/>
    </row>
    <row r="308" spans="33:33" customFormat="1" x14ac:dyDescent="0.25">
      <c r="AG308" s="190"/>
    </row>
    <row r="309" spans="33:33" customFormat="1" x14ac:dyDescent="0.25">
      <c r="AG309" s="190"/>
    </row>
    <row r="310" spans="33:33" customFormat="1" x14ac:dyDescent="0.25">
      <c r="AG310" s="190"/>
    </row>
    <row r="311" spans="33:33" customFormat="1" x14ac:dyDescent="0.25">
      <c r="AG311" s="190"/>
    </row>
    <row r="312" spans="33:33" customFormat="1" x14ac:dyDescent="0.25">
      <c r="AG312" s="190"/>
    </row>
    <row r="313" spans="33:33" customFormat="1" x14ac:dyDescent="0.25">
      <c r="AG313" s="190"/>
    </row>
    <row r="314" spans="33:33" customFormat="1" x14ac:dyDescent="0.25">
      <c r="AG314" s="190"/>
    </row>
    <row r="315" spans="33:33" customFormat="1" x14ac:dyDescent="0.25">
      <c r="AG315" s="190"/>
    </row>
    <row r="316" spans="33:33" customFormat="1" x14ac:dyDescent="0.25">
      <c r="AG316" s="190"/>
    </row>
    <row r="317" spans="33:33" customFormat="1" x14ac:dyDescent="0.25">
      <c r="AG317" s="190"/>
    </row>
    <row r="318" spans="33:33" customFormat="1" x14ac:dyDescent="0.25">
      <c r="AG318" s="190"/>
    </row>
    <row r="319" spans="33:33" customFormat="1" x14ac:dyDescent="0.25">
      <c r="AG319" s="190"/>
    </row>
    <row r="320" spans="33:33" customFormat="1" x14ac:dyDescent="0.25">
      <c r="AG320" s="190"/>
    </row>
    <row r="321" spans="33:33" customFormat="1" x14ac:dyDescent="0.25">
      <c r="AG321" s="190"/>
    </row>
    <row r="322" spans="33:33" customFormat="1" x14ac:dyDescent="0.25">
      <c r="AG322" s="190"/>
    </row>
    <row r="323" spans="33:33" customFormat="1" x14ac:dyDescent="0.25">
      <c r="AG323" s="190"/>
    </row>
    <row r="324" spans="33:33" customFormat="1" x14ac:dyDescent="0.25">
      <c r="AG324" s="190"/>
    </row>
    <row r="325" spans="33:33" customFormat="1" x14ac:dyDescent="0.25">
      <c r="AG325" s="190"/>
    </row>
    <row r="326" spans="33:33" customFormat="1" x14ac:dyDescent="0.25">
      <c r="AG326" s="190"/>
    </row>
    <row r="327" spans="33:33" customFormat="1" x14ac:dyDescent="0.25">
      <c r="AG327" s="190"/>
    </row>
    <row r="328" spans="33:33" customFormat="1" x14ac:dyDescent="0.25">
      <c r="AG328" s="190"/>
    </row>
    <row r="329" spans="33:33" customFormat="1" x14ac:dyDescent="0.25">
      <c r="AG329" s="190"/>
    </row>
    <row r="330" spans="33:33" customFormat="1" x14ac:dyDescent="0.25">
      <c r="AG330" s="190"/>
    </row>
    <row r="331" spans="33:33" customFormat="1" x14ac:dyDescent="0.25">
      <c r="AG331" s="190"/>
    </row>
    <row r="332" spans="33:33" customFormat="1" x14ac:dyDescent="0.25">
      <c r="AG332" s="190"/>
    </row>
    <row r="333" spans="33:33" customFormat="1" x14ac:dyDescent="0.25">
      <c r="AG333" s="190"/>
    </row>
    <row r="334" spans="33:33" customFormat="1" x14ac:dyDescent="0.25">
      <c r="AG334" s="190"/>
    </row>
    <row r="335" spans="33:33" customFormat="1" x14ac:dyDescent="0.25">
      <c r="AG335" s="190"/>
    </row>
    <row r="336" spans="33:33" customFormat="1" x14ac:dyDescent="0.25">
      <c r="AG336" s="190"/>
    </row>
    <row r="337" spans="33:33" customFormat="1" x14ac:dyDescent="0.25">
      <c r="AG337" s="190"/>
    </row>
    <row r="338" spans="33:33" customFormat="1" x14ac:dyDescent="0.25">
      <c r="AG338" s="190"/>
    </row>
    <row r="339" spans="33:33" customFormat="1" x14ac:dyDescent="0.25">
      <c r="AG339" s="190"/>
    </row>
    <row r="340" spans="33:33" customFormat="1" x14ac:dyDescent="0.25">
      <c r="AG340" s="190"/>
    </row>
    <row r="341" spans="33:33" customFormat="1" x14ac:dyDescent="0.25">
      <c r="AG341" s="190"/>
    </row>
    <row r="342" spans="33:33" customFormat="1" x14ac:dyDescent="0.25">
      <c r="AG342" s="190"/>
    </row>
    <row r="343" spans="33:33" customFormat="1" x14ac:dyDescent="0.25">
      <c r="AG343" s="190"/>
    </row>
    <row r="344" spans="33:33" customFormat="1" x14ac:dyDescent="0.25">
      <c r="AG344" s="190"/>
    </row>
    <row r="345" spans="33:33" customFormat="1" x14ac:dyDescent="0.25">
      <c r="AG345" s="190"/>
    </row>
    <row r="346" spans="33:33" customFormat="1" x14ac:dyDescent="0.25">
      <c r="AG346" s="190"/>
    </row>
    <row r="347" spans="33:33" customFormat="1" x14ac:dyDescent="0.25">
      <c r="AG347" s="190"/>
    </row>
    <row r="348" spans="33:33" customFormat="1" x14ac:dyDescent="0.25">
      <c r="AG348" s="190"/>
    </row>
    <row r="349" spans="33:33" customFormat="1" x14ac:dyDescent="0.25">
      <c r="AG349" s="190"/>
    </row>
    <row r="350" spans="33:33" customFormat="1" x14ac:dyDescent="0.25">
      <c r="AG350" s="190"/>
    </row>
    <row r="351" spans="33:33" customFormat="1" x14ac:dyDescent="0.25">
      <c r="AG351" s="190"/>
    </row>
    <row r="352" spans="33:33" customFormat="1" x14ac:dyDescent="0.25">
      <c r="AG352" s="190"/>
    </row>
    <row r="353" spans="33:33" customFormat="1" x14ac:dyDescent="0.25">
      <c r="AG353" s="190"/>
    </row>
    <row r="354" spans="33:33" customFormat="1" x14ac:dyDescent="0.25">
      <c r="AG354" s="190"/>
    </row>
    <row r="355" spans="33:33" customFormat="1" x14ac:dyDescent="0.25">
      <c r="AG355" s="190"/>
    </row>
    <row r="356" spans="33:33" customFormat="1" x14ac:dyDescent="0.25">
      <c r="AG356" s="190"/>
    </row>
    <row r="357" spans="33:33" customFormat="1" x14ac:dyDescent="0.25">
      <c r="AG357" s="190"/>
    </row>
    <row r="358" spans="33:33" customFormat="1" x14ac:dyDescent="0.25">
      <c r="AG358" s="190"/>
    </row>
    <row r="359" spans="33:33" customFormat="1" x14ac:dyDescent="0.25">
      <c r="AG359" s="190"/>
    </row>
    <row r="360" spans="33:33" customFormat="1" x14ac:dyDescent="0.25">
      <c r="AG360" s="190"/>
    </row>
    <row r="361" spans="33:33" customFormat="1" x14ac:dyDescent="0.25">
      <c r="AG361" s="190"/>
    </row>
    <row r="362" spans="33:33" customFormat="1" x14ac:dyDescent="0.25">
      <c r="AG362" s="190"/>
    </row>
    <row r="363" spans="33:33" customFormat="1" x14ac:dyDescent="0.25">
      <c r="AG363" s="190"/>
    </row>
    <row r="364" spans="33:33" customFormat="1" x14ac:dyDescent="0.25">
      <c r="AG364" s="190"/>
    </row>
    <row r="365" spans="33:33" customFormat="1" x14ac:dyDescent="0.25">
      <c r="AG365" s="190"/>
    </row>
    <row r="366" spans="33:33" customFormat="1" x14ac:dyDescent="0.25">
      <c r="AG366" s="190"/>
    </row>
    <row r="367" spans="33:33" customFormat="1" x14ac:dyDescent="0.25">
      <c r="AG367" s="190"/>
    </row>
    <row r="368" spans="33:33" customFormat="1" x14ac:dyDescent="0.25">
      <c r="AG368" s="190"/>
    </row>
    <row r="369" spans="33:33" customFormat="1" x14ac:dyDescent="0.25">
      <c r="AG369" s="190"/>
    </row>
    <row r="370" spans="33:33" customFormat="1" x14ac:dyDescent="0.25">
      <c r="AG370" s="190"/>
    </row>
    <row r="371" spans="33:33" customFormat="1" x14ac:dyDescent="0.25">
      <c r="AG371" s="190"/>
    </row>
    <row r="372" spans="33:33" customFormat="1" x14ac:dyDescent="0.25">
      <c r="AG372" s="190"/>
    </row>
    <row r="373" spans="33:33" customFormat="1" x14ac:dyDescent="0.25">
      <c r="AG373" s="190"/>
    </row>
    <row r="374" spans="33:33" customFormat="1" x14ac:dyDescent="0.25">
      <c r="AG374" s="190"/>
    </row>
    <row r="375" spans="33:33" customFormat="1" x14ac:dyDescent="0.25">
      <c r="AG375" s="190"/>
    </row>
    <row r="376" spans="33:33" customFormat="1" x14ac:dyDescent="0.25">
      <c r="AG376" s="190"/>
    </row>
    <row r="377" spans="33:33" customFormat="1" x14ac:dyDescent="0.25">
      <c r="AG377" s="190"/>
    </row>
    <row r="378" spans="33:33" customFormat="1" x14ac:dyDescent="0.25">
      <c r="AG378" s="190"/>
    </row>
    <row r="379" spans="33:33" customFormat="1" x14ac:dyDescent="0.25">
      <c r="AG379" s="190"/>
    </row>
    <row r="380" spans="33:33" customFormat="1" x14ac:dyDescent="0.25">
      <c r="AG380" s="190"/>
    </row>
    <row r="381" spans="33:33" customFormat="1" x14ac:dyDescent="0.25">
      <c r="AG381" s="190"/>
    </row>
    <row r="382" spans="33:33" customFormat="1" x14ac:dyDescent="0.25">
      <c r="AG382" s="190"/>
    </row>
    <row r="383" spans="33:33" customFormat="1" x14ac:dyDescent="0.25">
      <c r="AG383" s="190"/>
    </row>
    <row r="384" spans="33:33" customFormat="1" x14ac:dyDescent="0.25">
      <c r="AG384" s="190"/>
    </row>
    <row r="385" spans="33:33" customFormat="1" x14ac:dyDescent="0.25">
      <c r="AG385" s="190"/>
    </row>
    <row r="386" spans="33:33" customFormat="1" x14ac:dyDescent="0.25">
      <c r="AG386" s="190"/>
    </row>
    <row r="387" spans="33:33" customFormat="1" x14ac:dyDescent="0.25">
      <c r="AG387" s="190"/>
    </row>
    <row r="388" spans="33:33" customFormat="1" x14ac:dyDescent="0.25">
      <c r="AG388" s="190"/>
    </row>
    <row r="389" spans="33:33" customFormat="1" x14ac:dyDescent="0.25">
      <c r="AG389" s="190"/>
    </row>
    <row r="390" spans="33:33" customFormat="1" x14ac:dyDescent="0.25">
      <c r="AG390" s="190"/>
    </row>
    <row r="391" spans="33:33" customFormat="1" x14ac:dyDescent="0.25">
      <c r="AG391" s="190"/>
    </row>
    <row r="392" spans="33:33" customFormat="1" x14ac:dyDescent="0.25">
      <c r="AG392" s="190"/>
    </row>
    <row r="393" spans="33:33" customFormat="1" x14ac:dyDescent="0.25">
      <c r="AG393" s="190"/>
    </row>
    <row r="394" spans="33:33" customFormat="1" x14ac:dyDescent="0.25">
      <c r="AG394" s="190"/>
    </row>
    <row r="395" spans="33:33" customFormat="1" x14ac:dyDescent="0.25">
      <c r="AG395" s="190"/>
    </row>
    <row r="396" spans="33:33" customFormat="1" x14ac:dyDescent="0.25">
      <c r="AG396" s="190"/>
    </row>
    <row r="397" spans="33:33" customFormat="1" x14ac:dyDescent="0.25">
      <c r="AG397" s="190"/>
    </row>
    <row r="398" spans="33:33" customFormat="1" x14ac:dyDescent="0.25">
      <c r="AG398" s="190"/>
    </row>
    <row r="399" spans="33:33" customFormat="1" x14ac:dyDescent="0.25">
      <c r="AG399" s="190"/>
    </row>
    <row r="400" spans="33:33" customFormat="1" x14ac:dyDescent="0.25">
      <c r="AG400" s="190"/>
    </row>
    <row r="401" spans="33:33" customFormat="1" x14ac:dyDescent="0.25">
      <c r="AG401" s="190"/>
    </row>
    <row r="402" spans="33:33" customFormat="1" x14ac:dyDescent="0.25">
      <c r="AG402" s="190"/>
    </row>
    <row r="403" spans="33:33" customFormat="1" x14ac:dyDescent="0.25">
      <c r="AG403" s="190"/>
    </row>
    <row r="404" spans="33:33" customFormat="1" x14ac:dyDescent="0.25">
      <c r="AG404" s="190"/>
    </row>
    <row r="405" spans="33:33" customFormat="1" x14ac:dyDescent="0.25">
      <c r="AG405" s="190"/>
    </row>
    <row r="406" spans="33:33" customFormat="1" x14ac:dyDescent="0.25">
      <c r="AG406" s="190"/>
    </row>
    <row r="407" spans="33:33" customFormat="1" x14ac:dyDescent="0.25">
      <c r="AG407" s="190"/>
    </row>
    <row r="408" spans="33:33" customFormat="1" x14ac:dyDescent="0.25">
      <c r="AG408" s="190"/>
    </row>
    <row r="409" spans="33:33" customFormat="1" x14ac:dyDescent="0.25">
      <c r="AG409" s="190"/>
    </row>
    <row r="410" spans="33:33" customFormat="1" x14ac:dyDescent="0.25">
      <c r="AG410" s="190"/>
    </row>
    <row r="411" spans="33:33" customFormat="1" x14ac:dyDescent="0.25">
      <c r="AG411" s="190"/>
    </row>
    <row r="412" spans="33:33" customFormat="1" x14ac:dyDescent="0.25">
      <c r="AG412" s="190"/>
    </row>
    <row r="413" spans="33:33" customFormat="1" x14ac:dyDescent="0.25">
      <c r="AG413" s="190"/>
    </row>
    <row r="414" spans="33:33" customFormat="1" x14ac:dyDescent="0.25">
      <c r="AG414" s="190"/>
    </row>
    <row r="415" spans="33:33" customFormat="1" x14ac:dyDescent="0.25">
      <c r="AG415" s="190"/>
    </row>
    <row r="416" spans="33:33" customFormat="1" x14ac:dyDescent="0.25">
      <c r="AG416" s="190"/>
    </row>
    <row r="417" spans="33:33" customFormat="1" x14ac:dyDescent="0.25">
      <c r="AG417" s="190"/>
    </row>
    <row r="418" spans="33:33" customFormat="1" x14ac:dyDescent="0.25">
      <c r="AG418" s="190"/>
    </row>
    <row r="419" spans="33:33" customFormat="1" x14ac:dyDescent="0.25">
      <c r="AG419" s="190"/>
    </row>
    <row r="420" spans="33:33" customFormat="1" x14ac:dyDescent="0.25">
      <c r="AG420" s="190"/>
    </row>
    <row r="421" spans="33:33" customFormat="1" x14ac:dyDescent="0.25">
      <c r="AG421" s="190"/>
    </row>
    <row r="422" spans="33:33" customFormat="1" x14ac:dyDescent="0.25">
      <c r="AG422" s="190"/>
    </row>
    <row r="423" spans="33:33" customFormat="1" x14ac:dyDescent="0.25">
      <c r="AG423" s="190"/>
    </row>
    <row r="424" spans="33:33" customFormat="1" x14ac:dyDescent="0.25">
      <c r="AG424" s="190"/>
    </row>
    <row r="425" spans="33:33" customFormat="1" x14ac:dyDescent="0.25">
      <c r="AG425" s="190"/>
    </row>
    <row r="426" spans="33:33" customFormat="1" x14ac:dyDescent="0.25">
      <c r="AG426" s="190"/>
    </row>
    <row r="427" spans="33:33" customFormat="1" x14ac:dyDescent="0.25">
      <c r="AG427" s="190"/>
    </row>
    <row r="428" spans="33:33" customFormat="1" x14ac:dyDescent="0.25">
      <c r="AG428" s="190"/>
    </row>
    <row r="429" spans="33:33" customFormat="1" x14ac:dyDescent="0.25">
      <c r="AG429" s="190"/>
    </row>
    <row r="430" spans="33:33" customFormat="1" ht="14.25" customHeight="1" x14ac:dyDescent="0.25">
      <c r="AG430" s="190"/>
    </row>
    <row r="431" spans="33:33" customFormat="1" x14ac:dyDescent="0.25">
      <c r="AG431" s="190"/>
    </row>
    <row r="432" spans="33:33" customFormat="1" x14ac:dyDescent="0.25">
      <c r="AG432" s="190"/>
    </row>
    <row r="433" spans="33:33" customFormat="1" x14ac:dyDescent="0.25">
      <c r="AG433" s="190"/>
    </row>
    <row r="434" spans="33:33" customFormat="1" x14ac:dyDescent="0.25">
      <c r="AG434" s="190"/>
    </row>
    <row r="435" spans="33:33" customFormat="1" x14ac:dyDescent="0.25">
      <c r="AG435" s="190"/>
    </row>
    <row r="436" spans="33:33" customFormat="1" x14ac:dyDescent="0.25">
      <c r="AG436" s="190"/>
    </row>
    <row r="437" spans="33:33" customFormat="1" x14ac:dyDescent="0.25">
      <c r="AG437" s="190"/>
    </row>
    <row r="438" spans="33:33" customFormat="1" x14ac:dyDescent="0.25">
      <c r="AG438" s="190"/>
    </row>
    <row r="439" spans="33:33" customFormat="1" x14ac:dyDescent="0.25">
      <c r="AG439" s="190"/>
    </row>
    <row r="440" spans="33:33" customFormat="1" x14ac:dyDescent="0.25">
      <c r="AG440" s="190"/>
    </row>
    <row r="441" spans="33:33" customFormat="1" x14ac:dyDescent="0.25">
      <c r="AG441" s="190"/>
    </row>
    <row r="442" spans="33:33" customFormat="1" x14ac:dyDescent="0.25">
      <c r="AG442" s="190"/>
    </row>
    <row r="443" spans="33:33" customFormat="1" x14ac:dyDescent="0.25">
      <c r="AG443" s="190"/>
    </row>
    <row r="444" spans="33:33" customFormat="1" x14ac:dyDescent="0.25">
      <c r="AG444" s="190"/>
    </row>
    <row r="445" spans="33:33" customFormat="1" x14ac:dyDescent="0.25">
      <c r="AG445" s="190"/>
    </row>
    <row r="446" spans="33:33" customFormat="1" x14ac:dyDescent="0.25">
      <c r="AG446" s="190"/>
    </row>
    <row r="447" spans="33:33" customFormat="1" x14ac:dyDescent="0.25">
      <c r="AG447" s="190"/>
    </row>
    <row r="448" spans="33:33" customFormat="1" x14ac:dyDescent="0.25">
      <c r="AG448" s="190"/>
    </row>
    <row r="449" spans="33:33" customFormat="1" x14ac:dyDescent="0.25">
      <c r="AG449" s="190"/>
    </row>
    <row r="450" spans="33:33" customFormat="1" x14ac:dyDescent="0.25">
      <c r="AG450" s="190"/>
    </row>
    <row r="451" spans="33:33" customFormat="1" x14ac:dyDescent="0.25">
      <c r="AG451" s="190"/>
    </row>
    <row r="452" spans="33:33" customFormat="1" x14ac:dyDescent="0.25">
      <c r="AG452" s="190"/>
    </row>
    <row r="453" spans="33:33" customFormat="1" x14ac:dyDescent="0.25">
      <c r="AG453" s="190"/>
    </row>
    <row r="454" spans="33:33" customFormat="1" x14ac:dyDescent="0.25">
      <c r="AG454" s="190"/>
    </row>
    <row r="455" spans="33:33" customFormat="1" x14ac:dyDescent="0.25">
      <c r="AG455" s="190"/>
    </row>
    <row r="456" spans="33:33" customFormat="1" x14ac:dyDescent="0.25">
      <c r="AG456" s="190"/>
    </row>
    <row r="457" spans="33:33" customFormat="1" x14ac:dyDescent="0.25">
      <c r="AG457" s="190"/>
    </row>
    <row r="458" spans="33:33" customFormat="1" x14ac:dyDescent="0.25">
      <c r="AG458" s="190"/>
    </row>
    <row r="459" spans="33:33" customFormat="1" x14ac:dyDescent="0.25">
      <c r="AG459" s="190"/>
    </row>
    <row r="460" spans="33:33" customFormat="1" x14ac:dyDescent="0.25">
      <c r="AG460" s="190"/>
    </row>
    <row r="461" spans="33:33" customFormat="1" x14ac:dyDescent="0.25">
      <c r="AG461" s="190"/>
    </row>
    <row r="462" spans="33:33" customFormat="1" x14ac:dyDescent="0.25">
      <c r="AG462" s="190"/>
    </row>
    <row r="463" spans="33:33" customFormat="1" x14ac:dyDescent="0.25">
      <c r="AG463" s="190"/>
    </row>
    <row r="464" spans="33:33" customFormat="1" x14ac:dyDescent="0.25">
      <c r="AG464" s="190"/>
    </row>
    <row r="465" spans="33:33" customFormat="1" x14ac:dyDescent="0.25">
      <c r="AG465" s="190"/>
    </row>
    <row r="466" spans="33:33" customFormat="1" x14ac:dyDescent="0.25">
      <c r="AG466" s="190"/>
    </row>
    <row r="467" spans="33:33" customFormat="1" x14ac:dyDescent="0.25">
      <c r="AG467" s="190"/>
    </row>
    <row r="468" spans="33:33" customFormat="1" x14ac:dyDescent="0.25">
      <c r="AG468" s="190"/>
    </row>
    <row r="469" spans="33:33" customFormat="1" x14ac:dyDescent="0.25">
      <c r="AG469" s="190"/>
    </row>
    <row r="470" spans="33:33" customFormat="1" x14ac:dyDescent="0.25">
      <c r="AG470" s="190"/>
    </row>
    <row r="471" spans="33:33" customFormat="1" x14ac:dyDescent="0.25">
      <c r="AG471" s="190"/>
    </row>
    <row r="472" spans="33:33" customFormat="1" x14ac:dyDescent="0.25">
      <c r="AG472" s="190"/>
    </row>
    <row r="473" spans="33:33" customFormat="1" x14ac:dyDescent="0.25">
      <c r="AG473" s="190"/>
    </row>
    <row r="474" spans="33:33" customFormat="1" x14ac:dyDescent="0.25">
      <c r="AG474" s="190"/>
    </row>
    <row r="475" spans="33:33" customFormat="1" x14ac:dyDescent="0.25">
      <c r="AG475" s="190"/>
    </row>
    <row r="476" spans="33:33" customFormat="1" x14ac:dyDescent="0.25">
      <c r="AG476" s="190"/>
    </row>
    <row r="477" spans="33:33" customFormat="1" x14ac:dyDescent="0.25">
      <c r="AG477" s="190"/>
    </row>
    <row r="478" spans="33:33" customFormat="1" x14ac:dyDescent="0.25">
      <c r="AG478" s="190"/>
    </row>
    <row r="479" spans="33:33" customFormat="1" x14ac:dyDescent="0.25">
      <c r="AG479" s="190"/>
    </row>
    <row r="480" spans="33:33" customFormat="1" x14ac:dyDescent="0.25">
      <c r="AG480" s="190"/>
    </row>
    <row r="481" spans="33:33" customFormat="1" x14ac:dyDescent="0.25">
      <c r="AG481" s="190"/>
    </row>
    <row r="482" spans="33:33" customFormat="1" x14ac:dyDescent="0.25">
      <c r="AG482" s="190"/>
    </row>
    <row r="483" spans="33:33" customFormat="1" x14ac:dyDescent="0.25">
      <c r="AG483" s="190"/>
    </row>
    <row r="484" spans="33:33" customFormat="1" x14ac:dyDescent="0.25">
      <c r="AG484" s="190"/>
    </row>
    <row r="485" spans="33:33" customFormat="1" x14ac:dyDescent="0.25">
      <c r="AG485" s="190"/>
    </row>
    <row r="486" spans="33:33" customFormat="1" x14ac:dyDescent="0.25">
      <c r="AG486" s="190"/>
    </row>
    <row r="487" spans="33:33" customFormat="1" x14ac:dyDescent="0.25">
      <c r="AG487" s="190"/>
    </row>
    <row r="488" spans="33:33" customFormat="1" x14ac:dyDescent="0.25">
      <c r="AG488" s="190"/>
    </row>
    <row r="489" spans="33:33" customFormat="1" x14ac:dyDescent="0.25">
      <c r="AG489" s="190"/>
    </row>
    <row r="490" spans="33:33" customFormat="1" x14ac:dyDescent="0.25">
      <c r="AG490" s="190"/>
    </row>
    <row r="491" spans="33:33" customFormat="1" x14ac:dyDescent="0.25">
      <c r="AG491" s="190"/>
    </row>
    <row r="492" spans="33:33" customFormat="1" x14ac:dyDescent="0.25">
      <c r="AG492" s="190"/>
    </row>
    <row r="493" spans="33:33" customFormat="1" x14ac:dyDescent="0.25">
      <c r="AG493" s="190"/>
    </row>
    <row r="494" spans="33:33" customFormat="1" x14ac:dyDescent="0.25">
      <c r="AG494" s="190"/>
    </row>
    <row r="495" spans="33:33" customFormat="1" x14ac:dyDescent="0.25">
      <c r="AG495" s="190"/>
    </row>
    <row r="496" spans="33:33" customFormat="1" x14ac:dyDescent="0.25">
      <c r="AG496" s="190"/>
    </row>
    <row r="497" spans="33:33" customFormat="1" x14ac:dyDescent="0.25">
      <c r="AG497" s="190"/>
    </row>
    <row r="498" spans="33:33" customFormat="1" x14ac:dyDescent="0.25">
      <c r="AG498" s="190"/>
    </row>
    <row r="499" spans="33:33" customFormat="1" x14ac:dyDescent="0.25">
      <c r="AG499" s="190"/>
    </row>
    <row r="500" spans="33:33" customFormat="1" x14ac:dyDescent="0.25">
      <c r="AG500" s="190"/>
    </row>
    <row r="501" spans="33:33" customFormat="1" x14ac:dyDescent="0.25">
      <c r="AG501" s="190"/>
    </row>
    <row r="502" spans="33:33" customFormat="1" x14ac:dyDescent="0.25">
      <c r="AG502" s="190"/>
    </row>
    <row r="503" spans="33:33" customFormat="1" x14ac:dyDescent="0.25">
      <c r="AG503" s="190"/>
    </row>
    <row r="504" spans="33:33" customFormat="1" x14ac:dyDescent="0.25">
      <c r="AG504" s="190"/>
    </row>
    <row r="505" spans="33:33" customFormat="1" x14ac:dyDescent="0.25">
      <c r="AG505" s="190"/>
    </row>
    <row r="506" spans="33:33" customFormat="1" x14ac:dyDescent="0.25">
      <c r="AG506" s="190"/>
    </row>
    <row r="507" spans="33:33" customFormat="1" x14ac:dyDescent="0.25">
      <c r="AG507" s="190"/>
    </row>
    <row r="508" spans="33:33" customFormat="1" x14ac:dyDescent="0.25">
      <c r="AG508" s="190"/>
    </row>
    <row r="509" spans="33:33" customFormat="1" x14ac:dyDescent="0.25">
      <c r="AG509" s="190"/>
    </row>
    <row r="510" spans="33:33" customFormat="1" x14ac:dyDescent="0.25">
      <c r="AG510" s="190"/>
    </row>
    <row r="511" spans="33:33" customFormat="1" x14ac:dyDescent="0.25">
      <c r="AG511" s="190"/>
    </row>
    <row r="512" spans="33:33" customFormat="1" x14ac:dyDescent="0.25">
      <c r="AG512" s="190"/>
    </row>
    <row r="513" spans="33:33" customFormat="1" x14ac:dyDescent="0.25">
      <c r="AG513" s="190"/>
    </row>
    <row r="514" spans="33:33" customFormat="1" x14ac:dyDescent="0.25">
      <c r="AG514" s="190"/>
    </row>
    <row r="515" spans="33:33" customFormat="1" x14ac:dyDescent="0.25">
      <c r="AG515" s="190"/>
    </row>
    <row r="516" spans="33:33" customFormat="1" x14ac:dyDescent="0.25">
      <c r="AG516" s="190"/>
    </row>
    <row r="517" spans="33:33" customFormat="1" x14ac:dyDescent="0.25">
      <c r="AG517" s="190"/>
    </row>
    <row r="518" spans="33:33" customFormat="1" x14ac:dyDescent="0.25">
      <c r="AG518" s="190"/>
    </row>
    <row r="519" spans="33:33" customFormat="1" x14ac:dyDescent="0.25">
      <c r="AG519" s="190"/>
    </row>
    <row r="520" spans="33:33" customFormat="1" x14ac:dyDescent="0.25">
      <c r="AG520" s="190"/>
    </row>
    <row r="521" spans="33:33" customFormat="1" x14ac:dyDescent="0.25">
      <c r="AG521" s="190"/>
    </row>
    <row r="522" spans="33:33" customFormat="1" x14ac:dyDescent="0.25">
      <c r="AG522" s="190"/>
    </row>
    <row r="523" spans="33:33" customFormat="1" x14ac:dyDescent="0.25">
      <c r="AG523" s="190"/>
    </row>
    <row r="524" spans="33:33" customFormat="1" x14ac:dyDescent="0.25">
      <c r="AG524" s="190"/>
    </row>
    <row r="525" spans="33:33" customFormat="1" x14ac:dyDescent="0.25">
      <c r="AG525" s="190"/>
    </row>
    <row r="526" spans="33:33" customFormat="1" x14ac:dyDescent="0.25">
      <c r="AG526" s="190"/>
    </row>
    <row r="527" spans="33:33" customFormat="1" x14ac:dyDescent="0.25">
      <c r="AG527" s="190"/>
    </row>
    <row r="528" spans="33:33" customFormat="1" x14ac:dyDescent="0.25">
      <c r="AG528" s="190"/>
    </row>
    <row r="529" spans="5:140" customFormat="1" x14ac:dyDescent="0.25">
      <c r="AG529" s="190"/>
    </row>
    <row r="530" spans="5:140" customFormat="1" x14ac:dyDescent="0.25">
      <c r="AG530" s="190"/>
    </row>
    <row r="531" spans="5:140" customFormat="1" x14ac:dyDescent="0.25">
      <c r="E531" s="103"/>
      <c r="J531" s="103"/>
      <c r="O531" s="103"/>
      <c r="T531" s="103"/>
      <c r="Y531" s="103"/>
      <c r="AD531" s="103"/>
      <c r="AG531" s="190"/>
      <c r="AN531" s="103"/>
      <c r="AS531" s="103"/>
      <c r="AX531" s="35"/>
      <c r="BC531" s="103"/>
      <c r="BH531" s="108"/>
      <c r="BM531" s="108"/>
      <c r="BR531" s="112"/>
      <c r="BW531" s="103"/>
      <c r="CB531" s="104"/>
      <c r="CG531" s="103"/>
      <c r="CL531" s="103"/>
      <c r="CQ531" s="37"/>
      <c r="CV531" s="37"/>
      <c r="DA531" s="37"/>
      <c r="DF531" s="37"/>
      <c r="DK531" s="37"/>
      <c r="DP531" s="37"/>
      <c r="DU531" s="37"/>
      <c r="DZ531" s="149"/>
      <c r="EE531" s="37"/>
      <c r="EJ531" s="37"/>
    </row>
    <row r="532" spans="5:140" customFormat="1" x14ac:dyDescent="0.25">
      <c r="E532" s="103"/>
      <c r="J532" s="103"/>
      <c r="O532" s="103"/>
      <c r="T532" s="103"/>
      <c r="Y532" s="103"/>
      <c r="AD532" s="103"/>
      <c r="AG532" s="190"/>
      <c r="AN532" s="103"/>
      <c r="AS532" s="103"/>
      <c r="AX532" s="35"/>
      <c r="BC532" s="103"/>
      <c r="BH532" s="108"/>
      <c r="BM532" s="108"/>
      <c r="BR532" s="112"/>
      <c r="BW532" s="103"/>
      <c r="CB532" s="104"/>
      <c r="CG532" s="103"/>
      <c r="CL532" s="103"/>
      <c r="CQ532" s="37"/>
      <c r="CV532" s="37"/>
      <c r="DA532" s="37"/>
      <c r="DF532" s="37"/>
      <c r="DK532" s="37"/>
      <c r="DP532" s="37"/>
      <c r="DU532" s="37"/>
      <c r="DZ532" s="149"/>
      <c r="EE532" s="37"/>
      <c r="EJ532" s="37"/>
    </row>
    <row r="533" spans="5:140" customFormat="1" x14ac:dyDescent="0.25">
      <c r="E533" s="103"/>
      <c r="J533" s="103"/>
      <c r="O533" s="103"/>
      <c r="T533" s="103"/>
      <c r="Y533" s="103"/>
      <c r="AD533" s="103"/>
      <c r="AG533" s="190"/>
      <c r="AN533" s="103"/>
      <c r="AS533" s="103"/>
      <c r="AX533" s="35"/>
      <c r="BC533" s="103"/>
      <c r="BH533" s="108"/>
      <c r="BM533" s="108"/>
      <c r="BR533" s="112"/>
      <c r="BW533" s="103"/>
      <c r="CB533" s="104"/>
      <c r="CG533" s="103"/>
      <c r="CL533" s="103"/>
      <c r="CQ533" s="37"/>
      <c r="CV533" s="37"/>
      <c r="DA533" s="37"/>
      <c r="DF533" s="37"/>
      <c r="DK533" s="37"/>
      <c r="DP533" s="37"/>
      <c r="DU533" s="37"/>
      <c r="DZ533" s="149"/>
      <c r="EE533" s="37"/>
      <c r="EJ533" s="37"/>
    </row>
    <row r="534" spans="5:140" customFormat="1" x14ac:dyDescent="0.25">
      <c r="E534" s="103"/>
      <c r="J534" s="103"/>
      <c r="O534" s="103"/>
      <c r="T534" s="103"/>
      <c r="Y534" s="103"/>
      <c r="AD534" s="103"/>
      <c r="AG534" s="190"/>
      <c r="AN534" s="103"/>
      <c r="AS534" s="103"/>
      <c r="AX534" s="35"/>
      <c r="BC534" s="103"/>
      <c r="BH534" s="108"/>
      <c r="BM534" s="108"/>
      <c r="BR534" s="112"/>
      <c r="BW534" s="103"/>
      <c r="CB534" s="104"/>
      <c r="CG534" s="103"/>
      <c r="CL534" s="103"/>
      <c r="CQ534" s="37"/>
      <c r="CV534" s="37"/>
      <c r="DA534" s="37"/>
      <c r="DF534" s="37"/>
      <c r="DK534" s="37"/>
      <c r="DP534" s="37"/>
      <c r="DU534" s="37"/>
      <c r="DZ534" s="149"/>
      <c r="EE534" s="37"/>
      <c r="EJ534" s="37"/>
    </row>
    <row r="535" spans="5:140" customFormat="1" x14ac:dyDescent="0.25">
      <c r="E535" s="103"/>
      <c r="J535" s="103"/>
      <c r="O535" s="103"/>
      <c r="T535" s="103"/>
      <c r="Y535" s="103"/>
      <c r="AD535" s="103"/>
      <c r="AG535" s="190"/>
      <c r="AN535" s="103"/>
      <c r="AS535" s="103"/>
      <c r="AX535" s="35"/>
      <c r="BC535" s="103"/>
      <c r="BH535" s="108"/>
      <c r="BM535" s="108"/>
      <c r="BR535" s="112"/>
      <c r="BW535" s="103"/>
      <c r="CB535" s="104"/>
      <c r="CG535" s="103"/>
      <c r="CL535" s="103"/>
      <c r="CQ535" s="37"/>
      <c r="CV535" s="37"/>
      <c r="DA535" s="37"/>
      <c r="DF535" s="37"/>
      <c r="DK535" s="37"/>
      <c r="DP535" s="37"/>
      <c r="DU535" s="37"/>
      <c r="DZ535" s="149"/>
      <c r="EE535" s="37"/>
      <c r="EJ535" s="37"/>
    </row>
    <row r="536" spans="5:140" customFormat="1" x14ac:dyDescent="0.25">
      <c r="E536" s="103"/>
      <c r="J536" s="103"/>
      <c r="O536" s="103"/>
      <c r="T536" s="103"/>
      <c r="Y536" s="103"/>
      <c r="AD536" s="103"/>
      <c r="AG536" s="190"/>
      <c r="AN536" s="103"/>
      <c r="AS536" s="103"/>
      <c r="AX536" s="35"/>
      <c r="BC536" s="103"/>
      <c r="BH536" s="108"/>
      <c r="BM536" s="108"/>
      <c r="BR536" s="112"/>
      <c r="BW536" s="103"/>
      <c r="CB536" s="104"/>
      <c r="CG536" s="103"/>
      <c r="CL536" s="103"/>
      <c r="CQ536" s="37"/>
      <c r="CV536" s="37"/>
      <c r="DA536" s="37"/>
      <c r="DF536" s="37"/>
      <c r="DK536" s="37"/>
      <c r="DP536" s="37"/>
      <c r="DU536" s="37"/>
      <c r="DZ536" s="149"/>
      <c r="EE536" s="37"/>
      <c r="EJ536" s="37"/>
    </row>
    <row r="537" spans="5:140" customFormat="1" x14ac:dyDescent="0.25">
      <c r="E537" s="103"/>
      <c r="J537" s="103"/>
      <c r="O537" s="103"/>
      <c r="T537" s="103"/>
      <c r="Y537" s="103"/>
      <c r="AD537" s="103"/>
      <c r="AG537" s="190"/>
      <c r="AN537" s="103"/>
      <c r="AS537" s="103"/>
      <c r="AX537" s="35"/>
      <c r="BC537" s="103"/>
      <c r="BH537" s="108"/>
      <c r="BM537" s="108"/>
      <c r="BR537" s="112"/>
      <c r="BW537" s="103"/>
      <c r="CB537" s="104"/>
      <c r="CG537" s="103"/>
      <c r="CL537" s="103"/>
      <c r="CQ537" s="37"/>
      <c r="CV537" s="37"/>
      <c r="DA537" s="37"/>
      <c r="DF537" s="37"/>
      <c r="DK537" s="37"/>
      <c r="DP537" s="37"/>
      <c r="DU537" s="37"/>
      <c r="DZ537" s="149"/>
      <c r="EE537" s="37"/>
      <c r="EJ537" s="37"/>
    </row>
    <row r="538" spans="5:140" customFormat="1" x14ac:dyDescent="0.25">
      <c r="E538" s="103"/>
      <c r="J538" s="103"/>
      <c r="O538" s="103"/>
      <c r="T538" s="103"/>
      <c r="Y538" s="103"/>
      <c r="AD538" s="103"/>
      <c r="AG538" s="190"/>
      <c r="AN538" s="103"/>
      <c r="AS538" s="103"/>
      <c r="AX538" s="35"/>
      <c r="BC538" s="103"/>
      <c r="BH538" s="108"/>
      <c r="BM538" s="108"/>
      <c r="BR538" s="112"/>
      <c r="BW538" s="103"/>
      <c r="CB538" s="104"/>
      <c r="CG538" s="103"/>
      <c r="CL538" s="103"/>
      <c r="CQ538" s="37"/>
      <c r="CV538" s="37"/>
      <c r="DA538" s="37"/>
      <c r="DF538" s="37"/>
      <c r="DK538" s="37"/>
      <c r="DP538" s="37"/>
      <c r="DU538" s="37"/>
      <c r="DZ538" s="149"/>
      <c r="EE538" s="37"/>
      <c r="EJ538" s="37"/>
    </row>
    <row r="539" spans="5:140" customFormat="1" x14ac:dyDescent="0.25">
      <c r="E539" s="103"/>
      <c r="J539" s="103"/>
      <c r="O539" s="103"/>
      <c r="T539" s="103"/>
      <c r="Y539" s="103"/>
      <c r="AD539" s="103"/>
      <c r="AG539" s="190"/>
      <c r="AN539" s="103"/>
      <c r="AS539" s="103"/>
      <c r="AX539" s="35"/>
      <c r="BC539" s="103"/>
      <c r="BH539" s="108"/>
      <c r="BM539" s="108"/>
      <c r="BR539" s="112"/>
      <c r="BW539" s="103"/>
      <c r="CB539" s="104"/>
      <c r="CG539" s="103"/>
      <c r="CL539" s="103"/>
      <c r="CQ539" s="37"/>
      <c r="CV539" s="37"/>
      <c r="DA539" s="37"/>
      <c r="DF539" s="37"/>
      <c r="DK539" s="37"/>
      <c r="DP539" s="37"/>
      <c r="DU539" s="37"/>
      <c r="DZ539" s="149"/>
      <c r="EE539" s="37"/>
      <c r="EJ539" s="37"/>
    </row>
    <row r="540" spans="5:140" customFormat="1" x14ac:dyDescent="0.25">
      <c r="E540" s="103"/>
      <c r="J540" s="103"/>
      <c r="O540" s="103"/>
      <c r="T540" s="103"/>
      <c r="Y540" s="103"/>
      <c r="AD540" s="103"/>
      <c r="AG540" s="190"/>
      <c r="AN540" s="103"/>
      <c r="AS540" s="103"/>
      <c r="AX540" s="35"/>
      <c r="BC540" s="103"/>
      <c r="BH540" s="108"/>
      <c r="BM540" s="108"/>
      <c r="BR540" s="112"/>
      <c r="BW540" s="103"/>
      <c r="CB540" s="104"/>
      <c r="CG540" s="103"/>
      <c r="CL540" s="103"/>
      <c r="CQ540" s="37"/>
      <c r="CV540" s="37"/>
      <c r="DA540" s="37"/>
      <c r="DF540" s="37"/>
      <c r="DK540" s="37"/>
      <c r="DP540" s="37"/>
      <c r="DU540" s="37"/>
      <c r="DZ540" s="149"/>
      <c r="EE540" s="37"/>
      <c r="EJ540" s="37"/>
    </row>
    <row r="541" spans="5:140" customFormat="1" x14ac:dyDescent="0.25">
      <c r="E541" s="103"/>
      <c r="J541" s="103"/>
      <c r="O541" s="103"/>
      <c r="T541" s="103"/>
      <c r="Y541" s="103"/>
      <c r="AD541" s="103"/>
      <c r="AG541" s="190"/>
      <c r="AN541" s="103"/>
      <c r="AS541" s="103"/>
      <c r="AX541" s="35"/>
      <c r="BC541" s="103"/>
      <c r="BH541" s="108"/>
      <c r="BM541" s="108"/>
      <c r="BR541" s="112"/>
      <c r="BW541" s="103"/>
      <c r="CB541" s="104"/>
      <c r="CG541" s="103"/>
      <c r="CL541" s="103"/>
      <c r="CQ541" s="37"/>
      <c r="CV541" s="37"/>
      <c r="DA541" s="37"/>
      <c r="DF541" s="37"/>
      <c r="DK541" s="37"/>
      <c r="DP541" s="37"/>
      <c r="DU541" s="37"/>
      <c r="DZ541" s="149"/>
      <c r="EE541" s="37"/>
      <c r="EJ541" s="37"/>
    </row>
    <row r="542" spans="5:140" customFormat="1" x14ac:dyDescent="0.25">
      <c r="E542" s="103"/>
      <c r="J542" s="103"/>
      <c r="O542" s="103"/>
      <c r="T542" s="103"/>
      <c r="Y542" s="103"/>
      <c r="AD542" s="103"/>
      <c r="AG542" s="190"/>
      <c r="AN542" s="103"/>
      <c r="AS542" s="103"/>
      <c r="AX542" s="35"/>
      <c r="BC542" s="103"/>
      <c r="BH542" s="108"/>
      <c r="BM542" s="108"/>
      <c r="BR542" s="112"/>
      <c r="BW542" s="103"/>
      <c r="CB542" s="104"/>
      <c r="CG542" s="103"/>
      <c r="CL542" s="103"/>
      <c r="CQ542" s="37"/>
      <c r="CV542" s="37"/>
      <c r="DA542" s="37"/>
      <c r="DF542" s="37"/>
      <c r="DK542" s="37"/>
      <c r="DP542" s="37"/>
      <c r="DU542" s="37"/>
      <c r="DZ542" s="149"/>
      <c r="EE542" s="37"/>
      <c r="EJ542" s="37"/>
    </row>
    <row r="543" spans="5:140" customFormat="1" x14ac:dyDescent="0.25">
      <c r="E543" s="103"/>
      <c r="J543" s="103"/>
      <c r="O543" s="103"/>
      <c r="T543" s="103"/>
      <c r="Y543" s="103"/>
      <c r="AD543" s="103"/>
      <c r="AG543" s="190"/>
      <c r="AN543" s="103"/>
      <c r="AS543" s="103"/>
      <c r="AX543" s="35"/>
      <c r="BC543" s="103"/>
      <c r="BH543" s="108"/>
      <c r="BM543" s="108"/>
      <c r="BR543" s="112"/>
      <c r="BW543" s="103"/>
      <c r="CB543" s="104"/>
      <c r="CG543" s="103"/>
      <c r="CL543" s="103"/>
      <c r="CQ543" s="37"/>
      <c r="CV543" s="37"/>
      <c r="DA543" s="37"/>
      <c r="DF543" s="37"/>
      <c r="DK543" s="37"/>
      <c r="DP543" s="37"/>
      <c r="DU543" s="37"/>
      <c r="DZ543" s="149"/>
      <c r="EE543" s="37"/>
      <c r="EJ543" s="37"/>
    </row>
    <row r="544" spans="5:140" customFormat="1" x14ac:dyDescent="0.25">
      <c r="E544" s="103"/>
      <c r="J544" s="103"/>
      <c r="O544" s="103"/>
      <c r="T544" s="103"/>
      <c r="Y544" s="103"/>
      <c r="AD544" s="103"/>
      <c r="AG544" s="190"/>
      <c r="AN544" s="103"/>
      <c r="AS544" s="103"/>
      <c r="AX544" s="35"/>
      <c r="BC544" s="103"/>
      <c r="BH544" s="108"/>
      <c r="BM544" s="108"/>
      <c r="BR544" s="112"/>
      <c r="BW544" s="103"/>
      <c r="CB544" s="104"/>
      <c r="CG544" s="103"/>
      <c r="CL544" s="103"/>
      <c r="CQ544" s="37"/>
      <c r="CV544" s="37"/>
      <c r="DA544" s="37"/>
      <c r="DF544" s="37"/>
      <c r="DK544" s="37"/>
      <c r="DP544" s="37"/>
      <c r="DU544" s="37"/>
      <c r="DZ544" s="149"/>
      <c r="EE544" s="37"/>
      <c r="EJ544" s="37"/>
    </row>
    <row r="545" spans="5:140" customFormat="1" x14ac:dyDescent="0.25">
      <c r="E545" s="103"/>
      <c r="J545" s="103"/>
      <c r="O545" s="103"/>
      <c r="T545" s="103"/>
      <c r="Y545" s="103"/>
      <c r="AD545" s="103"/>
      <c r="AG545" s="190"/>
      <c r="AN545" s="103"/>
      <c r="AS545" s="103"/>
      <c r="AX545" s="35"/>
      <c r="BC545" s="103"/>
      <c r="BH545" s="108"/>
      <c r="BM545" s="108"/>
      <c r="BR545" s="112"/>
      <c r="BW545" s="103"/>
      <c r="CB545" s="104"/>
      <c r="CG545" s="103"/>
      <c r="CL545" s="103"/>
      <c r="CQ545" s="37"/>
      <c r="CV545" s="37"/>
      <c r="DA545" s="37"/>
      <c r="DF545" s="37"/>
      <c r="DK545" s="37"/>
      <c r="DP545" s="37"/>
      <c r="DU545" s="37"/>
      <c r="DZ545" s="149"/>
      <c r="EE545" s="37"/>
      <c r="EJ545" s="37"/>
    </row>
    <row r="546" spans="5:140" customFormat="1" x14ac:dyDescent="0.25">
      <c r="E546" s="103"/>
      <c r="J546" s="103"/>
      <c r="O546" s="103"/>
      <c r="T546" s="103"/>
      <c r="Y546" s="103"/>
      <c r="AD546" s="103"/>
      <c r="AG546" s="190"/>
      <c r="AN546" s="103"/>
      <c r="AS546" s="103"/>
      <c r="AX546" s="35"/>
      <c r="BC546" s="103"/>
      <c r="BH546" s="108"/>
      <c r="BM546" s="108"/>
      <c r="BR546" s="112"/>
      <c r="BW546" s="103"/>
      <c r="CB546" s="104"/>
      <c r="CG546" s="103"/>
      <c r="CL546" s="103"/>
      <c r="CQ546" s="37"/>
      <c r="CV546" s="37"/>
      <c r="DA546" s="37"/>
      <c r="DF546" s="37"/>
      <c r="DK546" s="37"/>
      <c r="DP546" s="37"/>
      <c r="DU546" s="37"/>
      <c r="DZ546" s="149"/>
      <c r="EE546" s="37"/>
      <c r="EJ546" s="37"/>
    </row>
    <row r="547" spans="5:140" customFormat="1" x14ac:dyDescent="0.25">
      <c r="E547" s="103"/>
      <c r="J547" s="103"/>
      <c r="O547" s="103"/>
      <c r="T547" s="103"/>
      <c r="Y547" s="103"/>
      <c r="AD547" s="103"/>
      <c r="AG547" s="190"/>
      <c r="AN547" s="103"/>
      <c r="AS547" s="103"/>
      <c r="AX547" s="35"/>
      <c r="BC547" s="103"/>
      <c r="BH547" s="108"/>
      <c r="BM547" s="108"/>
      <c r="BR547" s="112"/>
      <c r="BW547" s="103"/>
      <c r="CB547" s="104"/>
      <c r="CG547" s="103"/>
      <c r="CL547" s="103"/>
      <c r="CQ547" s="37"/>
      <c r="CV547" s="37"/>
      <c r="DA547" s="37"/>
      <c r="DF547" s="37"/>
      <c r="DK547" s="37"/>
      <c r="DP547" s="37"/>
      <c r="DU547" s="37"/>
      <c r="DZ547" s="149"/>
      <c r="EE547" s="37"/>
      <c r="EJ547" s="37"/>
    </row>
    <row r="548" spans="5:140" customFormat="1" x14ac:dyDescent="0.25">
      <c r="E548" s="103"/>
      <c r="J548" s="103"/>
      <c r="O548" s="103"/>
      <c r="T548" s="103"/>
      <c r="Y548" s="103"/>
      <c r="AD548" s="103"/>
      <c r="AG548" s="190"/>
      <c r="AN548" s="103"/>
      <c r="AS548" s="103"/>
      <c r="AX548" s="35"/>
      <c r="BC548" s="103"/>
      <c r="BH548" s="108"/>
      <c r="BM548" s="108"/>
      <c r="BR548" s="112"/>
      <c r="BW548" s="103"/>
      <c r="CB548" s="104"/>
      <c r="CG548" s="103"/>
      <c r="CL548" s="103"/>
      <c r="CQ548" s="37"/>
      <c r="CV548" s="37"/>
      <c r="DA548" s="37"/>
      <c r="DF548" s="37"/>
      <c r="DK548" s="37"/>
      <c r="DP548" s="37"/>
      <c r="DU548" s="37"/>
      <c r="DZ548" s="149"/>
      <c r="EE548" s="37"/>
      <c r="EJ548" s="37"/>
    </row>
    <row r="549" spans="5:140" customFormat="1" x14ac:dyDescent="0.25">
      <c r="E549" s="103"/>
      <c r="J549" s="103"/>
      <c r="O549" s="103"/>
      <c r="T549" s="103"/>
      <c r="Y549" s="103"/>
      <c r="AD549" s="103"/>
      <c r="AG549" s="190"/>
      <c r="AN549" s="103"/>
      <c r="AS549" s="103"/>
      <c r="AX549" s="35"/>
      <c r="BC549" s="103"/>
      <c r="BH549" s="108"/>
      <c r="BM549" s="108"/>
      <c r="BR549" s="112"/>
      <c r="BW549" s="103"/>
      <c r="CB549" s="104"/>
      <c r="CG549" s="103"/>
      <c r="CL549" s="103"/>
      <c r="CQ549" s="37"/>
      <c r="CV549" s="37"/>
      <c r="DA549" s="37"/>
      <c r="DF549" s="37"/>
      <c r="DK549" s="37"/>
      <c r="DP549" s="37"/>
      <c r="DU549" s="37"/>
      <c r="DZ549" s="149"/>
      <c r="EE549" s="37"/>
      <c r="EJ549" s="37"/>
    </row>
  </sheetData>
  <sheetProtection sheet="1" objects="1" scenarios="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FD549"/>
  <sheetViews>
    <sheetView zoomScaleNormal="100" workbookViewId="0">
      <pane xSplit="3" ySplit="5" topLeftCell="D6" activePane="bottomRight" state="frozen"/>
      <selection pane="topRight" activeCell="B1" sqref="B1"/>
      <selection pane="bottomLeft" activeCell="A4" sqref="A4"/>
      <selection pane="bottomRight" activeCell="C4" sqref="C4:C5"/>
    </sheetView>
  </sheetViews>
  <sheetFormatPr defaultColWidth="9.28515625" defaultRowHeight="15" x14ac:dyDescent="0.25"/>
  <cols>
    <col min="1" max="1" width="8.42578125" style="37" bestFit="1" customWidth="1"/>
    <col min="2" max="2" width="8.42578125" style="233" customWidth="1"/>
    <col min="3" max="3" width="23" style="37" bestFit="1" customWidth="1"/>
    <col min="4" max="4" width="11.28515625" style="35" bestFit="1" customWidth="1"/>
    <col min="5" max="5" width="12.7109375" style="103" bestFit="1" customWidth="1"/>
    <col min="6" max="6" width="15" style="37" bestFit="1" customWidth="1"/>
    <col min="7" max="7" width="10.7109375" style="37" bestFit="1" customWidth="1"/>
    <col min="8" max="8" width="10.5703125" style="107" customWidth="1"/>
    <col min="9" max="9" width="11.28515625" style="35" bestFit="1" customWidth="1"/>
    <col min="10" max="10" width="12.7109375" style="103" bestFit="1" customWidth="1"/>
    <col min="11" max="11" width="15" style="37" bestFit="1" customWidth="1"/>
    <col min="12" max="12" width="10.7109375" style="37" bestFit="1" customWidth="1"/>
    <col min="13" max="13" width="10.85546875" style="107" customWidth="1"/>
    <col min="14" max="14" width="17.42578125" style="35" bestFit="1" customWidth="1"/>
    <col min="15" max="15" width="12.7109375" style="103" bestFit="1" customWidth="1"/>
    <col min="16" max="16" width="15" style="37" bestFit="1" customWidth="1"/>
    <col min="17" max="17" width="10.7109375" style="37" bestFit="1" customWidth="1"/>
    <col min="18" max="18" width="10" style="107" customWidth="1"/>
    <col min="19" max="19" width="15.42578125" style="35" bestFit="1" customWidth="1"/>
    <col min="20" max="20" width="12.7109375" style="103" bestFit="1" customWidth="1"/>
    <col min="21" max="21" width="15" style="37" bestFit="1" customWidth="1"/>
    <col min="22" max="22" width="10.7109375" style="37" bestFit="1" customWidth="1"/>
    <col min="23" max="23" width="7.42578125" style="107" customWidth="1"/>
    <col min="24" max="24" width="11.28515625" style="35" bestFit="1" customWidth="1"/>
    <col min="25" max="25" width="12.7109375" style="103" bestFit="1" customWidth="1"/>
    <col min="26" max="26" width="15" style="37" bestFit="1" customWidth="1"/>
    <col min="27" max="27" width="10.7109375" style="37" bestFit="1" customWidth="1"/>
    <col min="28" max="28" width="8.140625" style="107" customWidth="1"/>
    <col min="29" max="29" width="12.28515625" style="35" bestFit="1" customWidth="1"/>
    <col min="30" max="30" width="12.7109375" style="103" bestFit="1" customWidth="1"/>
    <col min="31" max="31" width="15" style="37" bestFit="1" customWidth="1"/>
    <col min="32" max="32" width="10.7109375" style="37" bestFit="1" customWidth="1"/>
    <col min="33" max="33" width="9.28515625" style="107" customWidth="1"/>
    <col min="34" max="34" width="11.28515625" style="35" bestFit="1" customWidth="1"/>
    <col min="35" max="35" width="12.7109375" style="103" bestFit="1" customWidth="1"/>
    <col min="36" max="36" width="15" style="37" bestFit="1" customWidth="1"/>
    <col min="37" max="37" width="10.7109375" style="37" bestFit="1" customWidth="1"/>
    <col min="38" max="38" width="7.5703125" style="107" customWidth="1"/>
    <col min="39" max="39" width="11.28515625" style="35" bestFit="1" customWidth="1"/>
    <col min="40" max="40" width="12.7109375" style="103" bestFit="1" customWidth="1"/>
    <col min="41" max="41" width="15" style="37" bestFit="1" customWidth="1"/>
    <col min="42" max="42" width="10.7109375" style="37" bestFit="1" customWidth="1"/>
    <col min="43" max="43" width="10.42578125" style="107" customWidth="1"/>
    <col min="44" max="44" width="11.28515625" style="35" bestFit="1" customWidth="1"/>
    <col min="45" max="45" width="12.7109375" style="35" bestFit="1" customWidth="1"/>
    <col min="46" max="46" width="15" style="37" bestFit="1" customWidth="1"/>
    <col min="47" max="47" width="10.7109375" style="37" bestFit="1" customWidth="1"/>
    <col min="48" max="48" width="10.42578125" style="107" customWidth="1"/>
    <col min="49" max="49" width="11.28515625" style="35" bestFit="1" customWidth="1"/>
    <col min="50" max="50" width="12.7109375" style="103" bestFit="1" customWidth="1"/>
    <col min="51" max="51" width="15" style="37" bestFit="1" customWidth="1"/>
    <col min="52" max="52" width="10.7109375" style="37" bestFit="1" customWidth="1"/>
    <col min="53" max="53" width="10.42578125" style="107" customWidth="1"/>
    <col min="54" max="54" width="11.28515625" style="35" bestFit="1" customWidth="1"/>
    <col min="55" max="55" width="12.7109375" style="108" bestFit="1" customWidth="1"/>
    <col min="56" max="56" width="15" style="37" bestFit="1" customWidth="1"/>
    <col min="57" max="57" width="10.7109375" style="37" bestFit="1" customWidth="1"/>
    <col min="58" max="58" width="10.42578125" style="107" customWidth="1"/>
    <col min="59" max="59" width="11.28515625" style="65" bestFit="1" customWidth="1"/>
    <col min="60" max="60" width="12.7109375" style="108" bestFit="1" customWidth="1"/>
    <col min="61" max="61" width="15" style="37" bestFit="1" customWidth="1"/>
    <col min="62" max="62" width="10.7109375" style="37" bestFit="1" customWidth="1"/>
    <col min="63" max="63" width="8.7109375" style="105" customWidth="1"/>
    <col min="64" max="64" width="11.28515625" style="66" bestFit="1" customWidth="1"/>
    <col min="65" max="65" width="12.7109375" style="103" bestFit="1" customWidth="1"/>
    <col min="66" max="66" width="15" style="37" bestFit="1" customWidth="1"/>
    <col min="67" max="67" width="10.7109375" style="37" bestFit="1" customWidth="1"/>
    <col min="68" max="68" width="10.42578125" style="107" customWidth="1"/>
    <col min="69" max="69" width="11.28515625" style="35" bestFit="1" customWidth="1"/>
    <col min="70" max="70" width="12.7109375" style="103" bestFit="1" customWidth="1"/>
    <col min="71" max="71" width="15" style="37" bestFit="1" customWidth="1"/>
    <col min="72" max="72" width="10.7109375" style="37" bestFit="1" customWidth="1"/>
    <col min="73" max="73" width="10.42578125" style="107" customWidth="1"/>
    <col min="74" max="74" width="12" style="35" bestFit="1" customWidth="1"/>
    <col min="75" max="75" width="12.7109375" style="103" bestFit="1" customWidth="1"/>
    <col min="76" max="76" width="15" style="37" bestFit="1" customWidth="1"/>
    <col min="77" max="77" width="10.7109375" style="37" bestFit="1" customWidth="1"/>
    <col min="78" max="78" width="10.42578125" style="107" customWidth="1"/>
    <col min="79" max="79" width="11.28515625" style="35" bestFit="1" customWidth="1"/>
    <col min="80" max="80" width="12.7109375" style="103" bestFit="1" customWidth="1"/>
    <col min="81" max="81" width="15" style="37" bestFit="1" customWidth="1"/>
    <col min="82" max="82" width="10.7109375" style="37" bestFit="1" customWidth="1"/>
    <col min="83" max="83" width="10.42578125" style="107" customWidth="1"/>
    <col min="84" max="84" width="11.28515625" style="35" bestFit="1" customWidth="1"/>
    <col min="85" max="85" width="12.7109375" style="103" bestFit="1" customWidth="1"/>
    <col min="86" max="86" width="15" style="37" bestFit="1" customWidth="1"/>
    <col min="87" max="87" width="10.7109375" style="37" bestFit="1" customWidth="1"/>
    <col min="88" max="88" width="10.42578125" style="107" customWidth="1"/>
    <col min="89" max="89" width="12.28515625" style="106" bestFit="1" customWidth="1"/>
    <col min="90" max="90" width="12.7109375" style="103" bestFit="1" customWidth="1"/>
    <col min="91" max="91" width="15" style="37" bestFit="1" customWidth="1"/>
    <col min="92" max="92" width="10.7109375" style="37" bestFit="1" customWidth="1"/>
    <col min="93" max="93" width="10.42578125" style="107" customWidth="1"/>
    <col min="94" max="94" width="11.28515625" style="35" bestFit="1" customWidth="1"/>
    <col min="95" max="95" width="12.7109375" style="103" bestFit="1" customWidth="1"/>
    <col min="96" max="96" width="15" style="37" bestFit="1" customWidth="1"/>
    <col min="97" max="97" width="10.7109375" style="37" bestFit="1" customWidth="1"/>
    <col min="98" max="98" width="10.42578125" style="107" customWidth="1"/>
    <col min="99" max="99" width="11.28515625" style="35" bestFit="1" customWidth="1"/>
    <col min="100" max="100" width="12.7109375" style="103" bestFit="1" customWidth="1"/>
    <col min="101" max="101" width="15" style="37" bestFit="1" customWidth="1"/>
    <col min="102" max="102" width="10.7109375" style="37" bestFit="1" customWidth="1"/>
    <col min="103" max="103" width="10.42578125" style="107" customWidth="1"/>
    <col min="104" max="104" width="11.28515625" style="35" bestFit="1" customWidth="1"/>
    <col min="105" max="105" width="12.7109375" style="103" bestFit="1" customWidth="1"/>
    <col min="106" max="106" width="15" style="37" bestFit="1" customWidth="1"/>
    <col min="107" max="107" width="10.7109375" style="37" bestFit="1" customWidth="1"/>
    <col min="108" max="108" width="10.42578125" style="107" customWidth="1"/>
    <col min="109" max="109" width="11.28515625" style="35" bestFit="1" customWidth="1"/>
    <col min="110" max="110" width="12.7109375" style="103" bestFit="1" customWidth="1"/>
    <col min="111" max="111" width="15" style="37" bestFit="1" customWidth="1"/>
    <col min="112" max="112" width="10.7109375" style="37" bestFit="1" customWidth="1"/>
    <col min="113" max="113" width="10.42578125" style="107" customWidth="1"/>
    <col min="114" max="114" width="11.28515625" style="35" bestFit="1" customWidth="1"/>
    <col min="115" max="115" width="12.7109375" style="37" bestFit="1" customWidth="1"/>
    <col min="116" max="116" width="15" style="37" bestFit="1" customWidth="1"/>
    <col min="117" max="117" width="10.7109375" style="37" bestFit="1" customWidth="1"/>
    <col min="118" max="118" width="9.85546875" style="107" customWidth="1"/>
    <col min="119" max="119" width="11.28515625" style="35" bestFit="1" customWidth="1"/>
    <col min="120" max="120" width="12.7109375" style="37" bestFit="1" customWidth="1"/>
    <col min="121" max="121" width="15" style="37" bestFit="1" customWidth="1"/>
    <col min="122" max="122" width="10.7109375" style="37" bestFit="1" customWidth="1"/>
    <col min="123" max="123" width="13.85546875" style="107" customWidth="1"/>
    <col min="124" max="124" width="11.28515625" style="150" bestFit="1" customWidth="1"/>
    <col min="125" max="125" width="12.7109375" style="149" bestFit="1" customWidth="1"/>
    <col min="126" max="126" width="15" style="37" bestFit="1" customWidth="1"/>
    <col min="127" max="127" width="10.7109375" style="37" bestFit="1" customWidth="1"/>
    <col min="128" max="128" width="10.42578125" style="107" customWidth="1"/>
    <col min="129" max="129" width="11.28515625" style="35" bestFit="1" customWidth="1"/>
    <col min="130" max="130" width="12.7109375" style="37" bestFit="1" customWidth="1"/>
    <col min="131" max="131" width="15" style="37" bestFit="1" customWidth="1"/>
    <col min="132" max="132" width="10.7109375" style="37" bestFit="1" customWidth="1"/>
    <col min="133" max="133" width="10.42578125" style="107" customWidth="1"/>
    <col min="134" max="134" width="11.28515625" style="35" bestFit="1" customWidth="1"/>
    <col min="135" max="135" width="12.7109375" style="37" bestFit="1" customWidth="1"/>
    <col min="136" max="136" width="15" style="37" bestFit="1" customWidth="1"/>
    <col min="137" max="137" width="10.7109375" style="37" bestFit="1" customWidth="1"/>
    <col min="138" max="138" width="10.42578125" style="107" customWidth="1"/>
    <col min="139" max="139" width="17.42578125" style="141" bestFit="1" customWidth="1"/>
    <col min="140" max="140" width="10.42578125" style="141" customWidth="1"/>
    <col min="141" max="142" width="10.42578125" style="173" customWidth="1"/>
    <col min="143" max="143" width="11.7109375" style="37" customWidth="1"/>
    <col min="144" max="148" width="9.28515625" style="37"/>
    <col min="149" max="149" width="10.42578125" style="37" customWidth="1"/>
    <col min="150" max="16384" width="9.28515625" style="37"/>
  </cols>
  <sheetData>
    <row r="1" spans="1:158" s="100" customFormat="1" x14ac:dyDescent="0.25">
      <c r="B1" s="232"/>
      <c r="D1" s="184" t="s">
        <v>287</v>
      </c>
      <c r="E1" s="184"/>
      <c r="F1" s="184"/>
      <c r="G1" s="188"/>
      <c r="H1" s="102"/>
      <c r="I1" s="184" t="s">
        <v>431</v>
      </c>
      <c r="J1" s="184"/>
      <c r="K1" s="184"/>
      <c r="L1" s="188"/>
      <c r="M1" s="102"/>
      <c r="N1" s="184" t="s">
        <v>284</v>
      </c>
      <c r="O1" s="184"/>
      <c r="P1" s="184"/>
      <c r="Q1" s="188"/>
      <c r="R1" s="102"/>
      <c r="S1" s="184" t="s">
        <v>282</v>
      </c>
      <c r="T1" s="184"/>
      <c r="U1" s="184"/>
      <c r="V1" s="188"/>
      <c r="W1" s="102"/>
      <c r="X1" s="184" t="s">
        <v>283</v>
      </c>
      <c r="Y1" s="184"/>
      <c r="Z1" s="184"/>
      <c r="AA1" s="188"/>
      <c r="AB1" s="102"/>
      <c r="AC1" s="184" t="s">
        <v>285</v>
      </c>
      <c r="AD1" s="184"/>
      <c r="AE1" s="184"/>
      <c r="AF1" s="188"/>
      <c r="AG1" s="102"/>
      <c r="AH1" s="184" t="s">
        <v>221</v>
      </c>
      <c r="AI1" s="184"/>
      <c r="AJ1" s="184"/>
      <c r="AK1" s="188"/>
      <c r="AL1" s="143"/>
      <c r="AM1" s="185" t="s">
        <v>69</v>
      </c>
      <c r="AN1" s="185"/>
      <c r="AO1" s="184"/>
      <c r="AP1" s="188"/>
      <c r="AQ1" s="143"/>
      <c r="AR1" s="185" t="s">
        <v>227</v>
      </c>
      <c r="AS1" s="185"/>
      <c r="AT1" s="184"/>
      <c r="AU1" s="188"/>
      <c r="AV1" s="143"/>
      <c r="AW1" s="185" t="s">
        <v>68</v>
      </c>
      <c r="AX1" s="185"/>
      <c r="AY1" s="184"/>
      <c r="AZ1" s="188"/>
      <c r="BA1" s="143"/>
      <c r="BB1" s="186" t="s">
        <v>67</v>
      </c>
      <c r="BC1" s="186"/>
      <c r="BD1" s="184"/>
      <c r="BE1" s="188"/>
      <c r="BF1" s="143"/>
      <c r="BG1" s="186" t="s">
        <v>66</v>
      </c>
      <c r="BH1" s="186"/>
      <c r="BI1" s="184"/>
      <c r="BJ1" s="188"/>
      <c r="BK1" s="101"/>
      <c r="BL1" s="185" t="s">
        <v>222</v>
      </c>
      <c r="BM1" s="185"/>
      <c r="BN1" s="184"/>
      <c r="BO1" s="188"/>
      <c r="BP1" s="143"/>
      <c r="BQ1" s="185" t="s">
        <v>186</v>
      </c>
      <c r="BR1" s="185"/>
      <c r="BS1" s="184"/>
      <c r="BT1" s="188"/>
      <c r="BU1" s="143"/>
      <c r="BV1" s="186" t="s">
        <v>223</v>
      </c>
      <c r="BW1" s="186"/>
      <c r="BX1" s="184"/>
      <c r="BY1" s="188"/>
      <c r="BZ1" s="143"/>
      <c r="CA1" s="186" t="s">
        <v>187</v>
      </c>
      <c r="CB1" s="186"/>
      <c r="CC1" s="184"/>
      <c r="CD1" s="188"/>
      <c r="CE1" s="143"/>
      <c r="CF1" s="186" t="s">
        <v>191</v>
      </c>
      <c r="CG1" s="186"/>
      <c r="CH1" s="184"/>
      <c r="CI1" s="188"/>
      <c r="CJ1" s="143"/>
      <c r="CK1" s="185" t="s">
        <v>224</v>
      </c>
      <c r="CL1" s="185"/>
      <c r="CM1" s="184"/>
      <c r="CN1" s="188"/>
      <c r="CO1" s="143"/>
      <c r="CP1" s="185" t="s">
        <v>188</v>
      </c>
      <c r="CQ1" s="185"/>
      <c r="CR1" s="184"/>
      <c r="CS1" s="188"/>
      <c r="CT1" s="143"/>
      <c r="CU1" s="185" t="s">
        <v>225</v>
      </c>
      <c r="CV1" s="185"/>
      <c r="CW1" s="184"/>
      <c r="CX1" s="188"/>
      <c r="CY1" s="143"/>
      <c r="CZ1" s="185" t="s">
        <v>189</v>
      </c>
      <c r="DA1" s="185"/>
      <c r="DB1" s="184"/>
      <c r="DC1" s="188"/>
      <c r="DD1" s="143"/>
      <c r="DE1" s="185" t="s">
        <v>190</v>
      </c>
      <c r="DF1" s="185"/>
      <c r="DG1" s="184"/>
      <c r="DH1" s="188"/>
      <c r="DI1" s="143"/>
      <c r="DJ1" s="187" t="s">
        <v>237</v>
      </c>
      <c r="DK1" s="187"/>
      <c r="DL1" s="184"/>
      <c r="DM1" s="188"/>
      <c r="DN1" s="148"/>
      <c r="DO1" s="184" t="s">
        <v>449</v>
      </c>
      <c r="DP1" s="184"/>
      <c r="DQ1" s="184"/>
      <c r="DR1" s="188"/>
      <c r="DS1" s="102"/>
      <c r="DT1" s="187" t="s">
        <v>238</v>
      </c>
      <c r="DU1" s="187"/>
      <c r="DV1" s="184"/>
      <c r="DW1" s="188"/>
      <c r="DX1" s="143"/>
      <c r="DY1" s="187" t="s">
        <v>59</v>
      </c>
      <c r="DZ1" s="187"/>
      <c r="EA1" s="184"/>
      <c r="EB1" s="188"/>
      <c r="EC1" s="143"/>
      <c r="ED1" s="187" t="s">
        <v>62</v>
      </c>
      <c r="EE1" s="187"/>
      <c r="EF1" s="184"/>
      <c r="EG1" s="188"/>
      <c r="EH1" s="143"/>
      <c r="EI1" s="189"/>
      <c r="EJ1" s="189"/>
      <c r="EK1" s="172"/>
      <c r="EL1" s="172"/>
    </row>
    <row r="2" spans="1:158" x14ac:dyDescent="0.25">
      <c r="D2" s="35" t="s">
        <v>184</v>
      </c>
      <c r="E2" s="103" t="s">
        <v>39</v>
      </c>
      <c r="F2" s="103" t="s">
        <v>185</v>
      </c>
      <c r="G2" s="103" t="s">
        <v>292</v>
      </c>
      <c r="I2" s="35" t="s">
        <v>184</v>
      </c>
      <c r="J2" s="103" t="s">
        <v>39</v>
      </c>
      <c r="K2" s="103" t="s">
        <v>185</v>
      </c>
      <c r="L2" s="103" t="s">
        <v>292</v>
      </c>
      <c r="N2" s="35" t="s">
        <v>184</v>
      </c>
      <c r="O2" s="103" t="s">
        <v>39</v>
      </c>
      <c r="P2" s="103" t="s">
        <v>185</v>
      </c>
      <c r="Q2" s="103" t="s">
        <v>292</v>
      </c>
      <c r="S2" s="35" t="s">
        <v>184</v>
      </c>
      <c r="T2" s="103" t="s">
        <v>39</v>
      </c>
      <c r="U2" s="103" t="s">
        <v>185</v>
      </c>
      <c r="V2" s="103" t="s">
        <v>292</v>
      </c>
      <c r="X2" s="35" t="s">
        <v>184</v>
      </c>
      <c r="Y2" s="103" t="s">
        <v>39</v>
      </c>
      <c r="Z2" s="103" t="s">
        <v>185</v>
      </c>
      <c r="AA2" s="103" t="s">
        <v>292</v>
      </c>
      <c r="AC2" s="35" t="s">
        <v>184</v>
      </c>
      <c r="AD2" s="103" t="s">
        <v>39</v>
      </c>
      <c r="AE2" s="103" t="s">
        <v>185</v>
      </c>
      <c r="AF2" s="103" t="s">
        <v>292</v>
      </c>
      <c r="AH2" s="35" t="s">
        <v>184</v>
      </c>
      <c r="AI2" s="103" t="s">
        <v>39</v>
      </c>
      <c r="AJ2" s="103" t="s">
        <v>185</v>
      </c>
      <c r="AK2" s="103" t="s">
        <v>292</v>
      </c>
      <c r="AL2" s="126"/>
      <c r="AM2" s="35" t="s">
        <v>184</v>
      </c>
      <c r="AN2" s="103" t="s">
        <v>39</v>
      </c>
      <c r="AO2" s="103" t="s">
        <v>185</v>
      </c>
      <c r="AP2" s="103" t="s">
        <v>292</v>
      </c>
      <c r="AQ2" s="126"/>
      <c r="AR2" s="35" t="s">
        <v>184</v>
      </c>
      <c r="AS2" s="103" t="s">
        <v>39</v>
      </c>
      <c r="AT2" s="103" t="s">
        <v>185</v>
      </c>
      <c r="AU2" s="103" t="s">
        <v>292</v>
      </c>
      <c r="AV2" s="126"/>
      <c r="AW2" s="35" t="s">
        <v>184</v>
      </c>
      <c r="AX2" s="103" t="s">
        <v>39</v>
      </c>
      <c r="AY2" s="103" t="s">
        <v>185</v>
      </c>
      <c r="AZ2" s="103" t="s">
        <v>292</v>
      </c>
      <c r="BA2" s="126"/>
      <c r="BB2" s="35" t="s">
        <v>184</v>
      </c>
      <c r="BC2" s="103" t="s">
        <v>39</v>
      </c>
      <c r="BD2" s="103" t="s">
        <v>185</v>
      </c>
      <c r="BE2" s="103" t="s">
        <v>292</v>
      </c>
      <c r="BF2" s="126"/>
      <c r="BG2" s="35" t="s">
        <v>184</v>
      </c>
      <c r="BH2" s="103" t="s">
        <v>39</v>
      </c>
      <c r="BI2" s="103" t="s">
        <v>185</v>
      </c>
      <c r="BJ2" s="103" t="s">
        <v>292</v>
      </c>
      <c r="BL2" s="35" t="s">
        <v>184</v>
      </c>
      <c r="BM2" s="103" t="s">
        <v>39</v>
      </c>
      <c r="BN2" s="103" t="s">
        <v>185</v>
      </c>
      <c r="BO2" s="103" t="s">
        <v>292</v>
      </c>
      <c r="BP2" s="126"/>
      <c r="BQ2" s="35" t="s">
        <v>184</v>
      </c>
      <c r="BR2" s="103" t="s">
        <v>39</v>
      </c>
      <c r="BS2" s="103" t="s">
        <v>185</v>
      </c>
      <c r="BT2" s="103" t="s">
        <v>292</v>
      </c>
      <c r="BU2" s="126"/>
      <c r="BV2" s="35" t="s">
        <v>184</v>
      </c>
      <c r="BW2" s="103" t="s">
        <v>39</v>
      </c>
      <c r="BX2" s="103" t="s">
        <v>185</v>
      </c>
      <c r="BY2" s="103" t="s">
        <v>292</v>
      </c>
      <c r="BZ2" s="126"/>
      <c r="CA2" s="35" t="s">
        <v>184</v>
      </c>
      <c r="CB2" s="103" t="s">
        <v>39</v>
      </c>
      <c r="CC2" s="103" t="s">
        <v>185</v>
      </c>
      <c r="CD2" s="103" t="s">
        <v>292</v>
      </c>
      <c r="CE2" s="126"/>
      <c r="CF2" s="35" t="s">
        <v>184</v>
      </c>
      <c r="CG2" s="103" t="s">
        <v>39</v>
      </c>
      <c r="CH2" s="103" t="s">
        <v>185</v>
      </c>
      <c r="CI2" s="103" t="s">
        <v>292</v>
      </c>
      <c r="CJ2" s="126"/>
      <c r="CK2" s="106" t="s">
        <v>184</v>
      </c>
      <c r="CL2" s="103" t="s">
        <v>39</v>
      </c>
      <c r="CM2" s="103" t="s">
        <v>185</v>
      </c>
      <c r="CN2" s="103" t="s">
        <v>292</v>
      </c>
      <c r="CO2" s="126"/>
      <c r="CP2" s="35" t="s">
        <v>184</v>
      </c>
      <c r="CQ2" s="103" t="s">
        <v>39</v>
      </c>
      <c r="CR2" s="103" t="s">
        <v>185</v>
      </c>
      <c r="CS2" s="103" t="s">
        <v>292</v>
      </c>
      <c r="CT2" s="126"/>
      <c r="CU2" s="35" t="s">
        <v>184</v>
      </c>
      <c r="CV2" s="103" t="s">
        <v>39</v>
      </c>
      <c r="CW2" s="103" t="s">
        <v>185</v>
      </c>
      <c r="CX2" s="103" t="s">
        <v>292</v>
      </c>
      <c r="CY2" s="126"/>
      <c r="CZ2" s="35" t="s">
        <v>184</v>
      </c>
      <c r="DA2" s="103" t="s">
        <v>39</v>
      </c>
      <c r="DB2" s="103" t="s">
        <v>185</v>
      </c>
      <c r="DC2" s="103" t="s">
        <v>292</v>
      </c>
      <c r="DD2" s="126"/>
      <c r="DE2" s="35" t="s">
        <v>184</v>
      </c>
      <c r="DF2" s="103" t="s">
        <v>39</v>
      </c>
      <c r="DG2" s="103" t="s">
        <v>185</v>
      </c>
      <c r="DH2" s="103" t="s">
        <v>292</v>
      </c>
      <c r="DI2" s="126"/>
      <c r="DJ2" s="74" t="s">
        <v>184</v>
      </c>
      <c r="DK2" s="98" t="s">
        <v>39</v>
      </c>
      <c r="DL2" s="103" t="s">
        <v>185</v>
      </c>
      <c r="DM2" s="103" t="s">
        <v>292</v>
      </c>
      <c r="DN2" s="126"/>
      <c r="DO2" s="35" t="s">
        <v>184</v>
      </c>
      <c r="DP2" s="103" t="s">
        <v>39</v>
      </c>
      <c r="DQ2" s="103" t="s">
        <v>185</v>
      </c>
      <c r="DR2" s="103" t="s">
        <v>292</v>
      </c>
      <c r="DS2" s="126"/>
      <c r="DT2" s="85" t="s">
        <v>184</v>
      </c>
      <c r="DU2" s="142" t="s">
        <v>39</v>
      </c>
      <c r="DV2" s="103" t="s">
        <v>185</v>
      </c>
      <c r="DW2" s="103" t="s">
        <v>292</v>
      </c>
      <c r="DX2" s="126"/>
      <c r="DY2" s="74" t="s">
        <v>184</v>
      </c>
      <c r="DZ2" s="98" t="s">
        <v>39</v>
      </c>
      <c r="EA2" s="103" t="s">
        <v>185</v>
      </c>
      <c r="EB2" s="103" t="s">
        <v>292</v>
      </c>
      <c r="EC2" s="126"/>
      <c r="ED2" s="74" t="s">
        <v>184</v>
      </c>
      <c r="EE2" s="98" t="s">
        <v>39</v>
      </c>
      <c r="EF2" s="103" t="s">
        <v>185</v>
      </c>
      <c r="EG2" s="103" t="s">
        <v>292</v>
      </c>
      <c r="EH2" s="126"/>
      <c r="EI2" s="112"/>
      <c r="EJ2" s="112"/>
      <c r="EK2" s="142"/>
      <c r="EL2" s="142"/>
    </row>
    <row r="3" spans="1:158" x14ac:dyDescent="0.25">
      <c r="C3" s="37" t="s">
        <v>435</v>
      </c>
      <c r="F3" s="103">
        <f>MAX(F6:F260)-MIN(F6:F260)</f>
        <v>137.18</v>
      </c>
      <c r="G3" s="103">
        <f>MAX(G6:G260)-MIN(G6:G260)</f>
        <v>34.327500000000001</v>
      </c>
      <c r="K3" s="103">
        <f>MAX(K6:K260)-MIN(K6:K260)</f>
        <v>332.64</v>
      </c>
      <c r="L3" s="103">
        <f>MAX(L6:L260)-MIN(L6:L260)</f>
        <v>60.673999999999999</v>
      </c>
      <c r="P3" s="103">
        <f>MAX(P6:P260)-MIN(P6:P260)</f>
        <v>19.020000000000039</v>
      </c>
      <c r="Q3" s="103">
        <f>MAX(Q6:Q260)-MIN(Q6:Q260)</f>
        <v>4.6366666666666703</v>
      </c>
      <c r="U3" s="103">
        <f>MAX(U6:U260)-MIN(U6:U260)</f>
        <v>18.610000000000014</v>
      </c>
      <c r="V3" s="103">
        <f>MAX(V6:V260)-MIN(V6:V260)</f>
        <v>4.6025000000000063</v>
      </c>
      <c r="Z3" s="103">
        <f>MAX(Z6:Z260)-MIN(Z6:Z260)</f>
        <v>54.140000000000043</v>
      </c>
      <c r="AA3" s="103">
        <f>MAX(AA6:AA260)-MIN(AA6:AA260)</f>
        <v>12.124000000000001</v>
      </c>
      <c r="AE3" s="103">
        <f>MAX(AE6:AE260)-MIN(AE6:AE260)</f>
        <v>50.509999999999991</v>
      </c>
      <c r="AF3" s="103">
        <f>MAX(AF6:AF260)-MIN(AF6:AF260)</f>
        <v>11.147999999999996</v>
      </c>
      <c r="AG3" s="126"/>
      <c r="AH3" s="103"/>
      <c r="AJ3" s="103"/>
      <c r="AK3" s="103"/>
      <c r="AO3" s="103">
        <f>MAX(AO6:AO260)-MIN(AO6:AO260)</f>
        <v>47.819999999999993</v>
      </c>
      <c r="AP3" s="103">
        <f>MAX(AP6:AP260)-MIN(AP6:AP260)</f>
        <v>10.809499999999996</v>
      </c>
      <c r="AQ3" s="126"/>
      <c r="AS3" s="103"/>
      <c r="AT3" s="103">
        <f>MAX(AT6:AT260)-MIN(AT6:AT260)</f>
        <v>10.60000000000008</v>
      </c>
      <c r="AU3" s="103">
        <f>MAX(AU6:AU260)-MIN(AU6:AU260)</f>
        <v>2.7833333333333483</v>
      </c>
      <c r="AV3" s="126"/>
      <c r="AY3" s="103">
        <f>MAX(AY6:AY260)-MIN(AY6:AY260)</f>
        <v>10.620000000000005</v>
      </c>
      <c r="AZ3" s="103">
        <f>MAX(AZ6:AZ260)-MIN(AZ6:AZ260)</f>
        <v>2.7816666666666663</v>
      </c>
      <c r="BA3" s="126"/>
      <c r="BC3" s="103"/>
      <c r="BD3" s="103">
        <f>MAX(BD6:BD260)-MIN(BD6:BD260)</f>
        <v>0.63999999999998636</v>
      </c>
      <c r="BE3" s="103">
        <f>MAX(BE6:BE260)-MIN(BE6:BE260)</f>
        <v>0.20250000000000057</v>
      </c>
      <c r="BF3" s="126"/>
      <c r="BG3" s="35"/>
      <c r="BH3" s="104"/>
      <c r="BI3" s="103">
        <f>MAX(BI6:BI260)-MIN(BI6:BI260)</f>
        <v>0</v>
      </c>
      <c r="BJ3" s="103">
        <f>MAX(BJ6:BJ260)-MIN(BJ6:BJ260)</f>
        <v>0</v>
      </c>
      <c r="BK3" s="126"/>
      <c r="BL3" s="35"/>
      <c r="BM3" s="104"/>
      <c r="BN3" s="103">
        <f>MAX(BN6:BN260)-MIN(BN6:BN260)</f>
        <v>53.579999999999984</v>
      </c>
      <c r="BO3" s="103">
        <f>MAX(BO6:BO260)-MIN(BO6:BO260)</f>
        <v>12.534999999999997</v>
      </c>
      <c r="BP3" s="105"/>
      <c r="BS3" s="103">
        <f>MAX(BS6:BS260)-MIN(BS6:BS260)</f>
        <v>57.050000000000011</v>
      </c>
      <c r="BT3" s="103">
        <f>MAX(BT6:BT260)-MIN(BT6:BT260)</f>
        <v>13.059500000000003</v>
      </c>
      <c r="BU3" s="126"/>
      <c r="BX3" s="103">
        <f>MAX(BX6:BX260)-MIN(BX6:BX260)</f>
        <v>6.9100000000000819</v>
      </c>
      <c r="BY3" s="103">
        <f>MAX(BY6:BY260)-MIN(BY6:BY260)</f>
        <v>1.9820000000000051</v>
      </c>
      <c r="BZ3" s="126"/>
      <c r="CC3" s="103">
        <f>MAX(CC6:CC260)-MIN(CC6:CC260)</f>
        <v>10.130000000000052</v>
      </c>
      <c r="CD3" s="103">
        <f>MAX(CD6:CD260)-MIN(CD6:CD260)</f>
        <v>2.8791666666666678</v>
      </c>
      <c r="CE3" s="126"/>
      <c r="CH3" s="103">
        <f>MAX(CH6:CH260)-MIN(CH6:CH260)</f>
        <v>2.5099999999999625</v>
      </c>
      <c r="CI3" s="103">
        <f>MAX(CI6:CI260)-MIN(CI6:CI260)</f>
        <v>0.62833333333333508</v>
      </c>
      <c r="CJ3" s="126"/>
      <c r="CK3" s="35"/>
      <c r="CM3" s="103">
        <f>MAX(CM6:CM260)-MIN(CM6:CM260)</f>
        <v>52.369999999999948</v>
      </c>
      <c r="CN3" s="103">
        <f>MAX(CN6:CN260)-MIN(CN6:CN260)</f>
        <v>13.193333333333323</v>
      </c>
      <c r="CO3" s="126"/>
      <c r="CP3" s="106"/>
      <c r="CQ3" s="104"/>
      <c r="CR3" s="103">
        <f>MAX(CR6:CR260)-MIN(CR6:CR260)</f>
        <v>60.889999999999986</v>
      </c>
      <c r="CS3" s="103">
        <f>MAX(CS6:CS260)-MIN(CS6:CS260)</f>
        <v>13.0535</v>
      </c>
      <c r="CT3" s="126"/>
      <c r="CV3" s="104"/>
      <c r="CW3" s="103">
        <f>MAX(CW6:CW260)-MIN(CW6:CW260)</f>
        <v>21.939999999999998</v>
      </c>
      <c r="CX3" s="103">
        <f>MAX(CX6:CX260)-MIN(CX6:CX260)</f>
        <v>5.1864999999999979</v>
      </c>
      <c r="CY3" s="126"/>
      <c r="DA3" s="104"/>
      <c r="DB3" s="103">
        <f>MAX(DB6:DB260)-MIN(DB6:DB260)</f>
        <v>21.5</v>
      </c>
      <c r="DC3" s="103">
        <f>MAX(DC6:DC260)-MIN(DC6:DC260)</f>
        <v>5.1359999999999983</v>
      </c>
      <c r="DD3" s="126"/>
      <c r="DF3" s="104"/>
      <c r="DG3" s="103">
        <f>MAX(DG6:DG260)-MIN(DG6:DG260)</f>
        <v>11.54000000000002</v>
      </c>
      <c r="DH3" s="103">
        <f>MAX(DH6:DH260)-MIN(DH6:DH260)</f>
        <v>2.7824999999999989</v>
      </c>
      <c r="DI3" s="126"/>
      <c r="DK3" s="104"/>
      <c r="DL3" s="103">
        <f>MAX(DL6:DL260)-MIN(DL6:DL260)</f>
        <v>29.999999999999982</v>
      </c>
      <c r="DM3" s="103">
        <f>MAX(DM6:DM260)-MIN(DM6:DM260)</f>
        <v>7.5724999999999962</v>
      </c>
      <c r="DN3" s="126"/>
      <c r="DO3" s="74"/>
      <c r="DP3" s="98"/>
      <c r="DQ3" s="103">
        <f>MAX(DQ6:DQ260)-MIN(DQ6:DQ260)</f>
        <v>81.009999999999877</v>
      </c>
      <c r="DR3" s="103">
        <f>MAX(DR6:DR260)-MIN(DR6:DR260)</f>
        <v>22.667500000000004</v>
      </c>
      <c r="DS3" s="126"/>
      <c r="DT3" s="35"/>
      <c r="DU3" s="103"/>
      <c r="DV3" s="103">
        <f>MAX(DV6:DV260)-MIN(DV6:DV260)</f>
        <v>13.779999999999916</v>
      </c>
      <c r="DW3" s="103">
        <f>MAX(DW6:DW260)-MIN(DW6:DW260)</f>
        <v>2.8124999999999893</v>
      </c>
      <c r="DX3" s="126"/>
      <c r="DY3" s="85"/>
      <c r="DZ3" s="142"/>
      <c r="EA3" s="103">
        <f>MAX(EA6:EA260)-MIN(EA6:EA260)</f>
        <v>42.419999999999902</v>
      </c>
      <c r="EB3" s="103">
        <f>MAX(EB6:EB260)-MIN(EB6:EB260)</f>
        <v>8.9449999999999932</v>
      </c>
      <c r="EC3" s="126"/>
      <c r="ED3" s="74"/>
      <c r="EE3" s="98"/>
      <c r="EF3" s="103">
        <f>MAX(EF6:EF260)-MIN(EF6:EF260)</f>
        <v>14.10000000000008</v>
      </c>
      <c r="EG3" s="103">
        <f>MAX(EG6:EG260)-MIN(EG6:EG260)</f>
        <v>3.5700000000000038</v>
      </c>
      <c r="EH3" s="126"/>
      <c r="EI3" s="74"/>
      <c r="EJ3" s="98"/>
      <c r="EK3" s="112"/>
      <c r="EL3" s="112"/>
      <c r="EM3" s="112"/>
      <c r="EN3" s="112"/>
      <c r="EO3" s="112"/>
      <c r="EP3" s="142"/>
      <c r="EQ3" s="142"/>
    </row>
    <row r="4" spans="1:158" s="181" customFormat="1" x14ac:dyDescent="0.25">
      <c r="B4" s="237"/>
      <c r="C4" s="100" t="s">
        <v>288</v>
      </c>
      <c r="D4" s="199"/>
      <c r="E4" s="182"/>
      <c r="F4" s="182">
        <f t="array" ref="F4">MAX(ABS(F6:F260))</f>
        <v>134.56</v>
      </c>
      <c r="G4" s="182">
        <f t="array" ref="G4">MAX(ABS(G6:G260))</f>
        <v>33.4375</v>
      </c>
      <c r="H4" s="200"/>
      <c r="I4" s="199"/>
      <c r="J4" s="182"/>
      <c r="K4" s="182">
        <f t="array" ref="K4">MAX(ABS(K6:K260))</f>
        <v>194.98000000000002</v>
      </c>
      <c r="L4" s="182">
        <f t="array" ref="L4">MAX(ABS(L6:L260))</f>
        <v>47.05</v>
      </c>
      <c r="M4" s="200"/>
      <c r="N4" s="199"/>
      <c r="O4" s="182"/>
      <c r="P4" s="182">
        <f t="array" ref="P4">MAX(ABS(P6:P260))</f>
        <v>13.060000000000002</v>
      </c>
      <c r="Q4" s="182">
        <f t="array" ref="Q4">MAX(ABS(Q6:Q260))</f>
        <v>2.8299999999999983</v>
      </c>
      <c r="R4" s="200"/>
      <c r="S4" s="199"/>
      <c r="T4" s="182"/>
      <c r="U4" s="182">
        <f t="array" ref="U4">MAX(ABS(U6:U260))</f>
        <v>12.259999999999991</v>
      </c>
      <c r="V4" s="182">
        <f t="array" ref="V4">MAX(ABS(V6:V260))</f>
        <v>2.6724999999999994</v>
      </c>
      <c r="W4" s="200"/>
      <c r="X4" s="199"/>
      <c r="Y4" s="182"/>
      <c r="Z4" s="182">
        <f t="array" ref="Z4">MAX(ABS(Z6:Z260))</f>
        <v>34.170000000000016</v>
      </c>
      <c r="AA4" s="182">
        <f t="array" ref="AA4">MAX(ABS(AA6:AA260))</f>
        <v>8.1299999999999955</v>
      </c>
      <c r="AB4" s="200"/>
      <c r="AC4" s="199"/>
      <c r="AD4" s="182"/>
      <c r="AE4" s="182">
        <f t="array" ref="AE4">MAX(ABS(AE6:AE260))</f>
        <v>34.620000000000005</v>
      </c>
      <c r="AF4" s="182">
        <f t="array" ref="AF4">MAX(ABS(AF6:AF260))</f>
        <v>7.9699999999999989</v>
      </c>
      <c r="AG4" s="200"/>
      <c r="AH4" s="199"/>
      <c r="AI4" s="182"/>
      <c r="AJ4" s="182">
        <f t="array" ref="AJ4">MAX(ABS(AJ6:AJ260))</f>
        <v>42.149999999999977</v>
      </c>
      <c r="AK4" s="182">
        <f t="array" ref="AK4">MAX(ABS(AK6:AK260))</f>
        <v>10.537499999999994</v>
      </c>
      <c r="AL4" s="201"/>
      <c r="AM4" s="199"/>
      <c r="AN4" s="182"/>
      <c r="AO4" s="182">
        <f t="array" ref="AO4">MAX(ABS(AO6:AO260))</f>
        <v>47.409999999999968</v>
      </c>
      <c r="AP4" s="182">
        <f t="array" ref="AP4">MAX(ABS(AP6:AP260))</f>
        <v>10.727499999999992</v>
      </c>
      <c r="AQ4" s="200"/>
      <c r="AR4" s="199"/>
      <c r="AS4" s="199"/>
      <c r="AT4" s="182">
        <f t="array" ref="AT4">MAX(ABS(AT6:AT260))</f>
        <v>10.400000000000034</v>
      </c>
      <c r="AU4" s="182">
        <f t="array" ref="AU4">MAX(ABS(AU6:AU260))</f>
        <v>2.7433333333333394</v>
      </c>
      <c r="AV4" s="200"/>
      <c r="AW4" s="199"/>
      <c r="AX4" s="182"/>
      <c r="AY4" s="182">
        <f t="array" ref="AY4">MAX(ABS(AY6:AY260))</f>
        <v>10.689999999999998</v>
      </c>
      <c r="AZ4" s="182">
        <f t="array" ref="AZ4">MAX(ABS(AZ6:AZ260))</f>
        <v>2.8166666666666629</v>
      </c>
      <c r="BA4" s="200"/>
      <c r="BB4" s="199"/>
      <c r="BC4" s="98"/>
      <c r="BD4" s="182">
        <f t="array" ref="BD4">MAX(ABS(BD6:BD260))</f>
        <v>0.58999999999997499</v>
      </c>
      <c r="BE4" s="182">
        <f t="array" ref="BE4">MAX(ABS(BE6:BE260))</f>
        <v>0.18999999999999773</v>
      </c>
      <c r="BF4" s="200"/>
      <c r="BG4" s="199"/>
      <c r="BH4" s="182"/>
      <c r="BI4" s="182">
        <f t="array" ref="BI4">MAX(ABS(BI6:BI260))</f>
        <v>0</v>
      </c>
      <c r="BJ4" s="182">
        <f t="array" ref="BJ4">MAX(ABS(BJ6:BJ260))</f>
        <v>0</v>
      </c>
      <c r="BK4" s="202"/>
      <c r="BL4" s="203"/>
      <c r="BM4" s="182"/>
      <c r="BN4" s="182">
        <f t="array" ref="BN4">MAX(ABS(BN6:BN260))</f>
        <v>36.379999999999995</v>
      </c>
      <c r="BO4" s="182">
        <f t="array" ref="BO4">MAX(ABS(BO6:BO260))</f>
        <v>9.0949999999999989</v>
      </c>
      <c r="BP4" s="201"/>
      <c r="BQ4" s="199"/>
      <c r="BR4" s="182"/>
      <c r="BS4" s="182">
        <f t="array" ref="BS4">MAX(ABS(BS6:BS260))</f>
        <v>32.990000000000009</v>
      </c>
      <c r="BT4" s="182">
        <f t="array" ref="BT4">MAX(ABS(BT6:BT260))</f>
        <v>8.2475000000000023</v>
      </c>
      <c r="BU4" s="200"/>
      <c r="BV4" s="199"/>
      <c r="BW4" s="182"/>
      <c r="BX4" s="182">
        <f t="array" ref="BX4">MAX(ABS(BX6:BX260))</f>
        <v>5.4500000000000455</v>
      </c>
      <c r="BY4" s="182">
        <f t="array" ref="BY4">MAX(ABS(BY6:BY260))</f>
        <v>1.6899999999999977</v>
      </c>
      <c r="BZ4" s="200"/>
      <c r="CA4" s="199"/>
      <c r="CB4" s="182"/>
      <c r="CC4" s="182">
        <f t="array" ref="CC4">MAX(ABS(CC6:CC260))</f>
        <v>8.9600000000000364</v>
      </c>
      <c r="CD4" s="182">
        <f t="array" ref="CD4">MAX(ABS(CD6:CD260))</f>
        <v>2.5866666666666638</v>
      </c>
      <c r="CE4" s="200"/>
      <c r="CF4" s="199"/>
      <c r="CG4" s="182"/>
      <c r="CH4" s="182">
        <f t="array" ref="CH4">MAX(ABS(CH6:CH260))</f>
        <v>1.9199999999999591</v>
      </c>
      <c r="CI4" s="182">
        <f t="array" ref="CI4">MAX(ABS(CI6:CI260))</f>
        <v>0.53000000000000114</v>
      </c>
      <c r="CJ4" s="200"/>
      <c r="CK4" s="204"/>
      <c r="CL4" s="182"/>
      <c r="CM4" s="182">
        <f t="array" ref="CM4">MAX(ABS(CM6:CM260))</f>
        <v>46.95999999999998</v>
      </c>
      <c r="CN4" s="182">
        <f t="array" ref="CN4">MAX(ABS(CN6:CN260))</f>
        <v>11.739999999999995</v>
      </c>
      <c r="CO4" s="201"/>
      <c r="CP4" s="199"/>
      <c r="CQ4" s="182"/>
      <c r="CR4" s="182">
        <f t="array" ref="CR4">MAX(ABS(CR6:CR260))</f>
        <v>53.509999999999991</v>
      </c>
      <c r="CS4" s="182">
        <f t="array" ref="CS4">MAX(ABS(CS6:CS260))</f>
        <v>11.577500000000001</v>
      </c>
      <c r="CT4" s="201"/>
      <c r="CU4" s="199"/>
      <c r="CV4" s="182"/>
      <c r="CW4" s="182">
        <f t="array" ref="CW4">MAX(ABS(CW6:CW260))</f>
        <v>15.96999999999997</v>
      </c>
      <c r="CX4" s="182">
        <f t="array" ref="CX4">MAX(ABS(CX6:CX260))</f>
        <v>3.9924999999999926</v>
      </c>
      <c r="CY4" s="200"/>
      <c r="CZ4" s="199"/>
      <c r="DA4" s="182"/>
      <c r="DB4" s="182">
        <f t="array" ref="DB4">MAX(ABS(DB6:DB260))</f>
        <v>16.71999999999997</v>
      </c>
      <c r="DC4" s="182">
        <f t="array" ref="DC4">MAX(ABS(DC6:DC260))</f>
        <v>4.1799999999999926</v>
      </c>
      <c r="DD4" s="200"/>
      <c r="DE4" s="199"/>
      <c r="DF4" s="182"/>
      <c r="DG4" s="182">
        <f t="array" ref="DG4">MAX(ABS(DG6:DG260))</f>
        <v>8.8899999999999864</v>
      </c>
      <c r="DH4" s="182">
        <f t="array" ref="DH4">MAX(ABS(DH6:DH260))</f>
        <v>2.2049999999999983</v>
      </c>
      <c r="DI4" s="200"/>
      <c r="DJ4" s="199"/>
      <c r="DL4" s="182">
        <f t="array" ref="DL4">MAX(ABS(DL6:DL260))</f>
        <v>29.579999999999984</v>
      </c>
      <c r="DM4" s="182">
        <f t="array" ref="DM4">MAX(ABS(DM6:DM260))</f>
        <v>7.3624999999999972</v>
      </c>
      <c r="DN4" s="200"/>
      <c r="DO4" s="199"/>
      <c r="DP4" s="182"/>
      <c r="DQ4" s="182">
        <f t="array" ref="DQ4">MAX(ABS(DQ6:DQ260))</f>
        <v>41.969999999999914</v>
      </c>
      <c r="DR4" s="182">
        <f t="array" ref="DR4">MAX(ABS(DR6:DR260))</f>
        <v>14.64</v>
      </c>
      <c r="DS4" s="201"/>
      <c r="DT4" s="150"/>
      <c r="DU4" s="149"/>
      <c r="DV4" s="182">
        <f t="array" ref="DV4">MAX(ABS(DV6:DV260))</f>
        <v>10.049999999999955</v>
      </c>
      <c r="DW4" s="182">
        <f t="array" ref="DW4">MAX(ABS(DW6:DW260))</f>
        <v>1.879999999999999</v>
      </c>
      <c r="DX4" s="200"/>
      <c r="DY4" s="199"/>
      <c r="EA4" s="182">
        <f t="array" ref="EA4">MAX(ABS(EA6:EA260))</f>
        <v>41.979999999999905</v>
      </c>
      <c r="EB4" s="182">
        <f t="array" ref="EB4">MAX(ABS(EB6:EB260))</f>
        <v>8.7249999999999943</v>
      </c>
      <c r="EC4" s="200"/>
      <c r="ED4" s="199"/>
      <c r="EF4" s="182">
        <f t="array" ref="EF4">MAX(ABS(EF6:EF260))</f>
        <v>10.670000000000073</v>
      </c>
      <c r="EG4" s="182">
        <f t="array" ref="EG4">MAX(ABS(EG6:EG260))</f>
        <v>2.5100000000000016</v>
      </c>
      <c r="EH4" s="200"/>
      <c r="EI4" s="205"/>
      <c r="EJ4" s="205"/>
      <c r="EK4" s="142"/>
      <c r="EL4" s="142"/>
      <c r="ET4" s="206"/>
      <c r="EU4" s="206"/>
      <c r="EV4" s="206"/>
      <c r="EW4" s="206"/>
      <c r="EX4" s="206"/>
    </row>
    <row r="5" spans="1:158" s="181" customFormat="1" x14ac:dyDescent="0.25">
      <c r="A5" s="181" t="s">
        <v>291</v>
      </c>
      <c r="B5" s="237" t="s">
        <v>445</v>
      </c>
      <c r="C5" s="100" t="s">
        <v>192</v>
      </c>
      <c r="D5" s="199"/>
      <c r="E5" s="182"/>
      <c r="F5" s="182">
        <f t="array" ref="F5">AVERAGE(ABS(F6:F260))</f>
        <v>26.839647058823548</v>
      </c>
      <c r="G5" s="182">
        <f t="array" ref="G5">AVERAGE(ABS(G6:G260))</f>
        <v>5.3585874832139533</v>
      </c>
      <c r="H5" s="200"/>
      <c r="I5" s="199"/>
      <c r="J5" s="182"/>
      <c r="K5" s="182">
        <f t="array" ref="K5">AVERAGE(ABS(K6:K260))</f>
        <v>38.974509803921585</v>
      </c>
      <c r="L5" s="182">
        <f t="array" ref="L5">AVERAGE(ABS(L6:L260))</f>
        <v>8.4257159231835725</v>
      </c>
      <c r="M5" s="200"/>
      <c r="N5" s="199"/>
      <c r="O5" s="182"/>
      <c r="P5" s="182">
        <f t="array" ref="P5">AVERAGE(ABS(P6:P260))</f>
        <v>2.125058823529415</v>
      </c>
      <c r="Q5" s="182">
        <f t="array" ref="Q5">AVERAGE(ABS(Q6:Q260))</f>
        <v>0.48433771914360157</v>
      </c>
      <c r="R5" s="200"/>
      <c r="S5" s="199"/>
      <c r="T5" s="182"/>
      <c r="U5" s="182">
        <f t="array" ref="U5">AVERAGE(ABS(U6:U260))</f>
        <v>2.0377647058823514</v>
      </c>
      <c r="V5" s="182">
        <f t="array" ref="V5">AVERAGE(ABS(V6:V260))</f>
        <v>0.46132305515834887</v>
      </c>
      <c r="W5" s="200"/>
      <c r="X5" s="199"/>
      <c r="Y5" s="182"/>
      <c r="Z5" s="182">
        <f t="array" ref="Z5">AVERAGE(ABS(Z6:Z260))</f>
        <v>5.3389411764705867</v>
      </c>
      <c r="AA5" s="182">
        <f t="array" ref="AA5">AVERAGE(ABS(AA6:AA260))</f>
        <v>1.2165864105393518</v>
      </c>
      <c r="AB5" s="200"/>
      <c r="AC5" s="199"/>
      <c r="AD5" s="182"/>
      <c r="AE5" s="182">
        <f t="array" ref="AE5">AVERAGE(ABS(AE6:AE260))</f>
        <v>4.7229411764705906</v>
      </c>
      <c r="AF5" s="182">
        <f t="array" ref="AF5">AVERAGE(ABS(AF6:AF260))</f>
        <v>1.074225995790701</v>
      </c>
      <c r="AG5" s="200"/>
      <c r="AH5" s="199"/>
      <c r="AI5" s="182"/>
      <c r="AJ5" s="182">
        <f t="array" ref="AJ5">AVERAGE(ABS(AJ6:AJ260))</f>
        <v>6.5628235294117667</v>
      </c>
      <c r="AK5" s="182">
        <f t="array" ref="AK5">AVERAGE(ABS(AK6:AK260))</f>
        <v>1.6185571397012566</v>
      </c>
      <c r="AL5" s="200"/>
      <c r="AM5" s="199"/>
      <c r="AN5" s="182"/>
      <c r="AO5" s="182">
        <f t="array" ref="AO5">AVERAGE(ABS(AO6:AO260))</f>
        <v>9.3346274509803919</v>
      </c>
      <c r="AP5" s="182">
        <f t="array" ref="AP5">AVERAGE(ABS(AP6:AP260))</f>
        <v>2.1008520925697391</v>
      </c>
      <c r="AQ5" s="200"/>
      <c r="AR5" s="199"/>
      <c r="AS5" s="199"/>
      <c r="AT5" s="182">
        <f t="array" ref="AT5">AVERAGE(ABS(AT6:AT260))</f>
        <v>1.4897254901960781</v>
      </c>
      <c r="AU5" s="182">
        <f t="array" ref="AU5">AVERAGE(ABS(AU6:AU260))</f>
        <v>0.39754515941574753</v>
      </c>
      <c r="AV5" s="200"/>
      <c r="AW5" s="199"/>
      <c r="AX5" s="182"/>
      <c r="AY5" s="182">
        <f t="array" ref="AY5">AVERAGE(ABS(AY6:AY260))</f>
        <v>1.8449019607843133</v>
      </c>
      <c r="AZ5" s="182">
        <f t="array" ref="AZ5">AVERAGE(ABS(AZ6:AZ260))</f>
        <v>0.47121977586683472</v>
      </c>
      <c r="BA5" s="200"/>
      <c r="BB5" s="199"/>
      <c r="BC5" s="182"/>
      <c r="BD5" s="182">
        <f t="array" ref="BD5">AVERAGE(ABS(BD6:BD260))</f>
        <v>0.14360784313725714</v>
      </c>
      <c r="BE5" s="182">
        <f t="array" ref="BE5">AVERAGE(ABS(BE6:BE260))</f>
        <v>3.6102591634944822E-2</v>
      </c>
      <c r="BF5" s="200"/>
      <c r="BG5" s="199"/>
      <c r="BH5" s="182"/>
      <c r="BI5" s="182">
        <f t="array" ref="BI5">AVERAGE(ABS(BI6:BI260))</f>
        <v>0</v>
      </c>
      <c r="BJ5" s="182">
        <f t="array" ref="BJ5">AVERAGE(ABS(BJ6:BJ260))</f>
        <v>0</v>
      </c>
      <c r="BK5" s="202"/>
      <c r="BL5" s="203"/>
      <c r="BM5" s="182"/>
      <c r="BN5" s="182">
        <f t="array" ref="BN5">AVERAGE(ABS(BN6:BN260))</f>
        <v>3.9304705882352922</v>
      </c>
      <c r="BO5" s="182">
        <f t="array" ref="BO5">AVERAGE(ABS(BO6:BO260))</f>
        <v>0.93999172417995913</v>
      </c>
      <c r="BP5" s="200"/>
      <c r="BQ5" s="199"/>
      <c r="BR5" s="182"/>
      <c r="BS5" s="182">
        <f t="array" ref="BS5">AVERAGE(ABS(BS6:BS260))</f>
        <v>4.6068627450980379</v>
      </c>
      <c r="BT5" s="182">
        <f t="array" ref="BT5">AVERAGE(ABS(BT6:BT260))</f>
        <v>1.081358295517119</v>
      </c>
      <c r="BU5" s="200"/>
      <c r="BV5" s="199"/>
      <c r="BW5" s="182"/>
      <c r="BX5" s="182">
        <f t="array" ref="BX5">AVERAGE(ABS(BX6:BX260))</f>
        <v>1.1252549019607851</v>
      </c>
      <c r="BY5" s="182">
        <f t="array" ref="BY5">AVERAGE(ABS(BY6:BY260))</f>
        <v>0.26401993768758464</v>
      </c>
      <c r="BZ5" s="200"/>
      <c r="CA5" s="199"/>
      <c r="CB5" s="182"/>
      <c r="CC5" s="182">
        <f t="array" ref="CC5">AVERAGE(ABS(CC6:CC260))</f>
        <v>1.4823921568627476</v>
      </c>
      <c r="CD5" s="182">
        <f t="array" ref="CD5">AVERAGE(ABS(CD6:CD260))</f>
        <v>0.33880789983437082</v>
      </c>
      <c r="CE5" s="200"/>
      <c r="CF5" s="199"/>
      <c r="CG5" s="182"/>
      <c r="CH5" s="182">
        <f t="array" ref="CH5">AVERAGE(ABS(CH6:CH260))</f>
        <v>0.48364705882352832</v>
      </c>
      <c r="CI5" s="182">
        <f t="array" ref="CI5">AVERAGE(ABS(CI6:CI260))</f>
        <v>0.11415760405172162</v>
      </c>
      <c r="CJ5" s="200"/>
      <c r="CK5" s="204"/>
      <c r="CL5" s="182"/>
      <c r="CM5" s="182">
        <f t="array" ref="CM5">AVERAGE(ABS(CM6:CM260))</f>
        <v>5.8146666666666658</v>
      </c>
      <c r="CN5" s="182">
        <f t="array" ref="CN5">AVERAGE(ABS(CN6:CN260))</f>
        <v>1.3380244157802985</v>
      </c>
      <c r="CO5" s="200"/>
      <c r="CP5" s="199"/>
      <c r="CQ5" s="182"/>
      <c r="CR5" s="182">
        <f t="array" ref="CR5">AVERAGE(ABS(CR6:CR260))</f>
        <v>8.9918823529411753</v>
      </c>
      <c r="CS5" s="182">
        <f t="array" ref="CS5">AVERAGE(ABS(CS6:CS260))</f>
        <v>1.8813563643328337</v>
      </c>
      <c r="CT5" s="200"/>
      <c r="CU5" s="199"/>
      <c r="CV5" s="182"/>
      <c r="CW5" s="182">
        <f t="array" ref="CW5">AVERAGE(ABS(CW6:CW260))</f>
        <v>1.6629803921568604</v>
      </c>
      <c r="CX5" s="182">
        <f t="array" ref="CX5">AVERAGE(ABS(CX6:CX260))</f>
        <v>0.41906163433516336</v>
      </c>
      <c r="CY5" s="200"/>
      <c r="CZ5" s="199"/>
      <c r="DA5" s="182"/>
      <c r="DB5" s="182">
        <f t="array" ref="DB5">AVERAGE(ABS(DB6:DB260))</f>
        <v>1.7286274509803934</v>
      </c>
      <c r="DC5" s="182">
        <f t="array" ref="DC5">AVERAGE(ABS(DC6:DC260))</f>
        <v>0.43341739763504478</v>
      </c>
      <c r="DD5" s="200"/>
      <c r="DE5" s="199"/>
      <c r="DF5" s="182"/>
      <c r="DG5" s="182">
        <f t="array" ref="DG5">AVERAGE(ABS(DG6:DG260))</f>
        <v>0.92925490196078353</v>
      </c>
      <c r="DH5" s="182">
        <f t="array" ref="DH5">AVERAGE(ABS(DH6:DH260))</f>
        <v>0.22377344735874144</v>
      </c>
      <c r="DI5" s="200"/>
      <c r="DJ5" s="199"/>
      <c r="DL5" s="182">
        <f t="array" ref="DL5">AVERAGE(ABS(DL6:DL260))</f>
        <v>6.184509803921574</v>
      </c>
      <c r="DM5" s="182">
        <f t="array" ref="DM5">AVERAGE(ABS(DM6:DM260))</f>
        <v>1.4746873506667619</v>
      </c>
      <c r="DN5" s="201"/>
      <c r="DO5" s="199"/>
      <c r="DP5" s="182"/>
      <c r="DQ5" s="182">
        <f t="array" ref="DQ5">AVERAGE(ABS(DQ6:DQ260))</f>
        <v>6.7709411764705916</v>
      </c>
      <c r="DR5" s="182">
        <f t="array" ref="DR5">AVERAGE(ABS(DR6:DR260))</f>
        <v>1.6903312390224159</v>
      </c>
      <c r="DS5" s="207"/>
      <c r="DT5" s="85"/>
      <c r="DU5" s="142"/>
      <c r="DV5" s="182">
        <f t="array" ref="DV5">AVERAGE(ABS(DV6:DV260))</f>
        <v>2.4785490196078421</v>
      </c>
      <c r="DW5" s="182">
        <f t="array" ref="DW5">AVERAGE(ABS(DW6:DW260))</f>
        <v>0.48416429822900409</v>
      </c>
      <c r="DX5" s="200"/>
      <c r="DY5" s="199"/>
      <c r="EA5" s="182">
        <f t="array" ref="EA5">AVERAGE(ABS(EA6:EA260))</f>
        <v>9.8346274509803973</v>
      </c>
      <c r="EB5" s="182">
        <f t="array" ref="EB5">AVERAGE(ABS(EB6:EB260))</f>
        <v>2.2262868359309538</v>
      </c>
      <c r="EC5" s="200"/>
      <c r="ED5" s="199"/>
      <c r="EF5" s="182">
        <f t="array" ref="EF5">AVERAGE(ABS(EF6:EF260))</f>
        <v>2.9160784313725476</v>
      </c>
      <c r="EG5" s="182">
        <f t="array" ref="EG5">AVERAGE(ABS(EG6:EG260))</f>
        <v>0.56680248847013559</v>
      </c>
      <c r="EH5" s="200"/>
      <c r="EI5" s="197" t="s">
        <v>289</v>
      </c>
      <c r="EJ5" s="86" t="s">
        <v>290</v>
      </c>
      <c r="EK5" s="86" t="s">
        <v>435</v>
      </c>
      <c r="EL5" s="86" t="s">
        <v>288</v>
      </c>
      <c r="EM5" s="212" t="s">
        <v>192</v>
      </c>
    </row>
    <row r="6" spans="1:158" x14ac:dyDescent="0.25">
      <c r="A6" s="128" t="s">
        <v>80</v>
      </c>
      <c r="B6" s="234">
        <v>10</v>
      </c>
      <c r="C6" s="114" t="s">
        <v>81</v>
      </c>
      <c r="D6" s="65">
        <v>-26.02768923</v>
      </c>
      <c r="E6" s="108">
        <v>942.44</v>
      </c>
      <c r="F6" s="10">
        <f t="shared" ref="F6:F69" si="0">(E6-$BH6)</f>
        <v>-61.1099999999999</v>
      </c>
      <c r="G6" s="10">
        <f>F6/$B6</f>
        <v>-6.11099999999999</v>
      </c>
      <c r="H6" s="145"/>
      <c r="I6" s="65">
        <v>-26.189156730000001</v>
      </c>
      <c r="J6" s="108">
        <v>956.88</v>
      </c>
      <c r="K6" s="10">
        <f t="shared" ref="K6:K69" si="1">(J6-$BH6)</f>
        <v>-46.669999999999959</v>
      </c>
      <c r="L6" s="10">
        <f>K6/$B6</f>
        <v>-4.6669999999999963</v>
      </c>
      <c r="M6" s="115"/>
      <c r="N6" s="65">
        <v>-155.96665741999999</v>
      </c>
      <c r="O6" s="108">
        <v>1005.91</v>
      </c>
      <c r="P6" s="10">
        <f>(O6-$BH6)</f>
        <v>2.3600000000000136</v>
      </c>
      <c r="Q6" s="10">
        <f>P6/$B6</f>
        <v>0.23600000000000138</v>
      </c>
      <c r="R6" s="164"/>
      <c r="S6" s="35">
        <v>-155.95998527</v>
      </c>
      <c r="T6" s="108">
        <v>1006.06</v>
      </c>
      <c r="U6" s="10">
        <f>(T6-$BH6)</f>
        <v>2.5099999999999909</v>
      </c>
      <c r="V6" s="10">
        <f>U6/$B6</f>
        <v>0.25099999999999911</v>
      </c>
      <c r="W6" s="145"/>
      <c r="X6" s="65">
        <v>-155.90296512</v>
      </c>
      <c r="Y6" s="108">
        <v>1010.5</v>
      </c>
      <c r="Z6" s="10">
        <f>(Y6-$BH6)</f>
        <v>6.9500000000000455</v>
      </c>
      <c r="AA6" s="10">
        <f>Z6/$B6</f>
        <v>0.6950000000000045</v>
      </c>
      <c r="AB6" s="145"/>
      <c r="AC6" s="65">
        <v>-155.9257757</v>
      </c>
      <c r="AD6" s="108">
        <v>1009.63</v>
      </c>
      <c r="AE6" s="10">
        <f>(AD6-$BH6)</f>
        <v>6.0800000000000409</v>
      </c>
      <c r="AF6" s="10">
        <f>AE6/$B6</f>
        <v>0.60800000000000409</v>
      </c>
      <c r="AG6" s="127"/>
      <c r="AH6" s="65">
        <v>-155.89306825</v>
      </c>
      <c r="AI6" s="108">
        <v>997.83</v>
      </c>
      <c r="AJ6" s="10">
        <f>(AI6-$BH6)</f>
        <v>-5.7199999999999136</v>
      </c>
      <c r="AK6" s="10">
        <f>AJ6/$B6</f>
        <v>-0.5719999999999914</v>
      </c>
      <c r="AL6" s="127"/>
      <c r="AM6" s="65">
        <v>-155.88280215</v>
      </c>
      <c r="AN6" s="108">
        <v>991.46</v>
      </c>
      <c r="AO6" s="10">
        <f>(AN6-$BH6)</f>
        <v>-12.089999999999918</v>
      </c>
      <c r="AP6" s="10">
        <f>AO6/$B6</f>
        <v>-1.2089999999999919</v>
      </c>
      <c r="AQ6" s="127"/>
      <c r="AR6" s="65">
        <v>-155.9773386</v>
      </c>
      <c r="AS6" s="108">
        <v>1002.87</v>
      </c>
      <c r="AT6" s="10">
        <f>(AS6-$BH6)</f>
        <v>-0.67999999999994998</v>
      </c>
      <c r="AU6" s="10">
        <f>AT6/$B6</f>
        <v>-6.7999999999994995E-2</v>
      </c>
      <c r="AV6" s="127"/>
      <c r="AW6" s="65">
        <v>-155.97636446999999</v>
      </c>
      <c r="AX6" s="108">
        <v>1002.31</v>
      </c>
      <c r="AY6" s="10">
        <f>(AX6-$BH6)</f>
        <v>-1.2400000000000091</v>
      </c>
      <c r="AZ6" s="10">
        <f>AY6/$B6</f>
        <v>-0.12400000000000092</v>
      </c>
      <c r="BA6" s="145"/>
      <c r="BB6" s="65">
        <v>-155.98391559000001</v>
      </c>
      <c r="BC6" s="108">
        <v>1003.36</v>
      </c>
      <c r="BD6" s="10">
        <f>(BC6-$BH6)</f>
        <v>-0.18999999999994088</v>
      </c>
      <c r="BE6" s="10">
        <f>BD6/$B6</f>
        <v>-1.8999999999994088E-2</v>
      </c>
      <c r="BF6" s="145"/>
      <c r="BG6" s="65">
        <v>-155.98449133</v>
      </c>
      <c r="BH6" s="103">
        <v>1003.55</v>
      </c>
      <c r="BI6" s="10">
        <f>(BH6-$BH6)</f>
        <v>0</v>
      </c>
      <c r="BJ6" s="10">
        <f>BI6/$B6</f>
        <v>0</v>
      </c>
      <c r="BL6" s="66">
        <v>-155.87984102999999</v>
      </c>
      <c r="BM6" s="108">
        <v>1005.76</v>
      </c>
      <c r="BN6" s="10">
        <f>(BM6-$BH6)</f>
        <v>2.2100000000000364</v>
      </c>
      <c r="BO6" s="10">
        <f>BN6/$B6</f>
        <v>0.22100000000000364</v>
      </c>
      <c r="BP6" s="127"/>
      <c r="BQ6" s="35">
        <v>-155.78660805999999</v>
      </c>
      <c r="BR6" s="108">
        <v>1007.4</v>
      </c>
      <c r="BS6" s="10">
        <f>(BR6-$BH6)</f>
        <v>3.8500000000000227</v>
      </c>
      <c r="BT6" s="10">
        <f>BS6/$B6</f>
        <v>0.38500000000000228</v>
      </c>
      <c r="BU6" s="127"/>
      <c r="BV6" s="35">
        <v>-155.97566205999999</v>
      </c>
      <c r="BW6" s="108">
        <v>1002.27</v>
      </c>
      <c r="BX6" s="10">
        <f>(BW6-$BH6)</f>
        <v>-1.2799999999999727</v>
      </c>
      <c r="BY6" s="10">
        <f>BX6/$B6</f>
        <v>-0.12799999999999728</v>
      </c>
      <c r="BZ6" s="127"/>
      <c r="CA6" s="35">
        <v>-155.96739019</v>
      </c>
      <c r="CB6" s="108">
        <v>1001.41</v>
      </c>
      <c r="CC6" s="10">
        <f>(CB6-$BH6)</f>
        <v>-2.1399999999999864</v>
      </c>
      <c r="CD6" s="10">
        <f>CC6/$B6</f>
        <v>-0.21399999999999864</v>
      </c>
      <c r="CF6" s="35">
        <v>-155.98185473000001</v>
      </c>
      <c r="CG6" s="108">
        <v>1002.85</v>
      </c>
      <c r="CH6" s="10">
        <f>(CG6-$BH6)</f>
        <v>-0.69999999999993179</v>
      </c>
      <c r="CI6" s="10">
        <f>CH6/$B6</f>
        <v>-6.9999999999993179E-2</v>
      </c>
      <c r="CK6" s="106">
        <v>-155.93407948999999</v>
      </c>
      <c r="CL6" s="108">
        <v>997.19</v>
      </c>
      <c r="CM6" s="10">
        <f>(CL6-$BH6)</f>
        <v>-6.3599999999999</v>
      </c>
      <c r="CN6" s="10">
        <f>CM6/$B6</f>
        <v>-0.63599999999999002</v>
      </c>
      <c r="CO6" s="164"/>
      <c r="CP6" s="35">
        <v>-155.905494</v>
      </c>
      <c r="CQ6" s="108">
        <v>988.79</v>
      </c>
      <c r="CR6" s="10">
        <f>(CQ6-$BH6)</f>
        <v>-14.759999999999991</v>
      </c>
      <c r="CS6" s="10">
        <f>CR6/$B6</f>
        <v>-1.4759999999999991</v>
      </c>
      <c r="CT6" s="164"/>
      <c r="CU6" s="35">
        <v>-155.97085910999999</v>
      </c>
      <c r="CV6" s="108">
        <v>1003.52</v>
      </c>
      <c r="CW6" s="10">
        <f>(CV6-$BH6)</f>
        <v>-2.9999999999972715E-2</v>
      </c>
      <c r="CX6" s="10">
        <f>CW6/$B6</f>
        <v>-2.9999999999972713E-3</v>
      </c>
      <c r="CY6" s="164"/>
      <c r="CZ6" s="35">
        <v>-155.96559052000001</v>
      </c>
      <c r="DA6" s="108">
        <v>1002.93</v>
      </c>
      <c r="DB6" s="10">
        <f>(DA6-$BH6)</f>
        <v>-0.62000000000000455</v>
      </c>
      <c r="DC6" s="10">
        <f>DB6/$B6</f>
        <v>-6.2000000000000458E-2</v>
      </c>
      <c r="DD6" s="164"/>
      <c r="DE6" s="35">
        <v>-155.97817767999999</v>
      </c>
      <c r="DF6" s="108">
        <v>1004.19</v>
      </c>
      <c r="DG6" s="10">
        <f>(DF6-$BH6)</f>
        <v>0.64000000000010004</v>
      </c>
      <c r="DH6" s="10">
        <f>DG6/$B6</f>
        <v>6.4000000000010007E-2</v>
      </c>
      <c r="DI6" s="127"/>
      <c r="DJ6" s="65">
        <v>-155.93446259999999</v>
      </c>
      <c r="DK6" s="108">
        <v>996.06</v>
      </c>
      <c r="DL6" s="10">
        <f>(DK6-$BH6)</f>
        <v>-7.4900000000000091</v>
      </c>
      <c r="DM6" s="10">
        <f>DL6/$B6</f>
        <v>-0.74900000000000089</v>
      </c>
      <c r="DN6" s="127"/>
      <c r="DO6" s="65">
        <v>-155.60592388000001</v>
      </c>
      <c r="DP6" s="108">
        <v>998.36</v>
      </c>
      <c r="DQ6" s="10">
        <f>(DP6-$BH6)</f>
        <v>-5.1899999999999409</v>
      </c>
      <c r="DR6" s="10">
        <f>DQ6/$B6</f>
        <v>-0.51899999999999413</v>
      </c>
      <c r="DS6" s="145"/>
      <c r="DT6" s="65">
        <v>-155.95861332999999</v>
      </c>
      <c r="DU6" s="108">
        <v>997.01</v>
      </c>
      <c r="DV6" s="10">
        <f>(DU6-$BH6)</f>
        <v>-6.5399999999999636</v>
      </c>
      <c r="DW6" s="10">
        <f>DV6/$B6</f>
        <v>-0.65399999999999636</v>
      </c>
      <c r="DX6" s="127"/>
      <c r="DY6" s="65">
        <v>-155.92637997</v>
      </c>
      <c r="DZ6" s="108">
        <v>991.31</v>
      </c>
      <c r="EA6" s="10">
        <f>(DZ6-$BH6)</f>
        <v>-12.240000000000009</v>
      </c>
      <c r="EB6" s="10">
        <f>EA6/$B6</f>
        <v>-1.2240000000000009</v>
      </c>
      <c r="EC6" s="127"/>
      <c r="ED6" s="87">
        <v>-155.95689264000001</v>
      </c>
      <c r="EE6" s="113">
        <v>996.29</v>
      </c>
      <c r="EF6" s="10">
        <f>(EE6-$BH6)</f>
        <v>-7.2599999999999909</v>
      </c>
      <c r="EG6" s="10">
        <f>EF6/$B6</f>
        <v>-0.72599999999999909</v>
      </c>
      <c r="EH6" s="127"/>
      <c r="EI6" s="197" t="str">
        <f ca="1">INDIRECT(ADDRESS(1,EJ6-3))</f>
        <v>SBKJC</v>
      </c>
      <c r="EJ6" s="86">
        <v>7</v>
      </c>
      <c r="EK6" s="135">
        <f ca="1">INDIRECT(ADDRESS(3,$EJ6))</f>
        <v>34.327500000000001</v>
      </c>
      <c r="EL6" s="135">
        <f ca="1">INDIRECT(ADDRESS(4,$EJ6))</f>
        <v>33.4375</v>
      </c>
      <c r="EM6" s="135">
        <f ca="1">INDIRECT(ADDRESS(5,$EJ6))</f>
        <v>5.3585874832139533</v>
      </c>
      <c r="EY6" s="103"/>
    </row>
    <row r="7" spans="1:158" ht="15.75" customHeight="1" x14ac:dyDescent="0.25">
      <c r="A7" s="128" t="s">
        <v>80</v>
      </c>
      <c r="B7" s="234">
        <v>10</v>
      </c>
      <c r="C7" s="114" t="s">
        <v>82</v>
      </c>
      <c r="D7" s="65">
        <v>-26.008116789999999</v>
      </c>
      <c r="E7" s="108">
        <v>930.16</v>
      </c>
      <c r="F7" s="10">
        <f t="shared" si="0"/>
        <v>-67.360000000000014</v>
      </c>
      <c r="G7" s="10">
        <f t="shared" ref="G7:G70" si="2">F7/$B7</f>
        <v>-6.7360000000000015</v>
      </c>
      <c r="H7" s="145"/>
      <c r="I7" s="65">
        <v>-26.17590139</v>
      </c>
      <c r="J7" s="108">
        <v>948.57</v>
      </c>
      <c r="K7" s="10">
        <f t="shared" si="1"/>
        <v>-48.949999999999932</v>
      </c>
      <c r="L7" s="10">
        <f t="shared" ref="L7:L70" si="3">K7/$B7</f>
        <v>-4.8949999999999934</v>
      </c>
      <c r="M7" s="115"/>
      <c r="N7" s="65">
        <v>-155.95836431000001</v>
      </c>
      <c r="O7" s="108">
        <v>1000.71</v>
      </c>
      <c r="P7" s="10">
        <f t="shared" ref="P7:P70" si="4">(O7-$BH7)</f>
        <v>3.1900000000000546</v>
      </c>
      <c r="Q7" s="10">
        <f t="shared" ref="Q7:Q70" si="5">P7/$B7</f>
        <v>0.31900000000000545</v>
      </c>
      <c r="R7" s="164"/>
      <c r="S7" s="35">
        <v>-155.95138229</v>
      </c>
      <c r="T7" s="108">
        <v>1000.66</v>
      </c>
      <c r="U7" s="10">
        <f t="shared" ref="U7:U70" si="6">(T7-$BH7)</f>
        <v>3.1399999999999864</v>
      </c>
      <c r="V7" s="10">
        <f t="shared" ref="V7:V70" si="7">U7/$B7</f>
        <v>0.31399999999999861</v>
      </c>
      <c r="W7" s="145"/>
      <c r="X7" s="65">
        <v>-155.89338583</v>
      </c>
      <c r="Y7" s="108">
        <v>1004.49</v>
      </c>
      <c r="Z7" s="10">
        <f t="shared" ref="Z7:Z70" si="8">(Y7-$BH7)</f>
        <v>6.9700000000000273</v>
      </c>
      <c r="AA7" s="10">
        <f t="shared" ref="AA7:AA70" si="9">Z7/$B7</f>
        <v>0.69700000000000273</v>
      </c>
      <c r="AB7" s="145"/>
      <c r="AC7" s="65">
        <v>-155.91738721999999</v>
      </c>
      <c r="AD7" s="108">
        <v>1004.36</v>
      </c>
      <c r="AE7" s="10">
        <f t="shared" ref="AE7:AE70" si="10">(AD7-$BH7)</f>
        <v>6.8400000000000318</v>
      </c>
      <c r="AF7" s="10">
        <f t="shared" ref="AF7:AF70" si="11">AE7/$B7</f>
        <v>0.68400000000000316</v>
      </c>
      <c r="AG7" s="127"/>
      <c r="AH7" s="65">
        <v>-155.88380824000001</v>
      </c>
      <c r="AI7" s="108">
        <v>992.02</v>
      </c>
      <c r="AJ7" s="10">
        <f t="shared" ref="AJ7:AJ70" si="12">(AI7-$BH7)</f>
        <v>-5.5</v>
      </c>
      <c r="AK7" s="10">
        <f t="shared" ref="AK7:AK70" si="13">AJ7/$B7</f>
        <v>-0.55000000000000004</v>
      </c>
      <c r="AL7" s="127"/>
      <c r="AM7" s="65">
        <v>-155.87179660999999</v>
      </c>
      <c r="AN7" s="108">
        <v>984.55</v>
      </c>
      <c r="AO7" s="10">
        <f t="shared" ref="AO7:AO70" si="14">(AN7-$BH7)</f>
        <v>-12.970000000000027</v>
      </c>
      <c r="AP7" s="10">
        <f t="shared" ref="AP7:AP70" si="15">AO7/$B7</f>
        <v>-1.2970000000000028</v>
      </c>
      <c r="AQ7" s="127"/>
      <c r="AR7" s="65">
        <v>-155.96794747000001</v>
      </c>
      <c r="AS7" s="108">
        <v>996.98</v>
      </c>
      <c r="AT7" s="10">
        <f t="shared" ref="AT7:AT70" si="16">(AS7-$BH7)</f>
        <v>-0.53999999999996362</v>
      </c>
      <c r="AU7" s="10">
        <f t="shared" ref="AU7:AU70" si="17">AT7/$B7</f>
        <v>-5.3999999999996363E-2</v>
      </c>
      <c r="AV7" s="127"/>
      <c r="AW7" s="65">
        <v>-155.96681651</v>
      </c>
      <c r="AX7" s="108">
        <v>996.32</v>
      </c>
      <c r="AY7" s="10">
        <f t="shared" ref="AY7:AY70" si="18">(AX7-$BH7)</f>
        <v>-1.1999999999999318</v>
      </c>
      <c r="AZ7" s="10">
        <f t="shared" ref="AZ7:AZ70" si="19">AY7/$B7</f>
        <v>-0.11999999999999318</v>
      </c>
      <c r="BA7" s="145"/>
      <c r="BB7" s="65">
        <v>-155.97430890000001</v>
      </c>
      <c r="BC7" s="108">
        <v>997.33</v>
      </c>
      <c r="BD7" s="10">
        <f t="shared" ref="BD7:BD70" si="20">(BC7-$BH7)</f>
        <v>-0.18999999999994088</v>
      </c>
      <c r="BE7" s="10">
        <f t="shared" ref="BE7:BE70" si="21">BD7/$B7</f>
        <v>-1.8999999999994088E-2</v>
      </c>
      <c r="BF7" s="145"/>
      <c r="BG7" s="65">
        <v>-155.97488956000001</v>
      </c>
      <c r="BH7" s="103">
        <v>997.52</v>
      </c>
      <c r="BI7" s="10">
        <f t="shared" ref="BI7:BI70" si="22">(BH7-$BH7)</f>
        <v>0</v>
      </c>
      <c r="BJ7" s="10">
        <f t="shared" ref="BJ7:BJ70" si="23">BI7/$B7</f>
        <v>0</v>
      </c>
      <c r="BL7" s="66">
        <v>-155.87238217000001</v>
      </c>
      <c r="BM7" s="108">
        <v>1001.08</v>
      </c>
      <c r="BN7" s="10">
        <f t="shared" ref="BN7:BN70" si="24">(BM7-$BH7)</f>
        <v>3.5600000000000591</v>
      </c>
      <c r="BO7" s="10">
        <f t="shared" ref="BO7:BO70" si="25">BN7/$B7</f>
        <v>0.35600000000000592</v>
      </c>
      <c r="BP7" s="127"/>
      <c r="BQ7" s="35">
        <v>-155.77712528000001</v>
      </c>
      <c r="BR7" s="108">
        <v>1001.45</v>
      </c>
      <c r="BS7" s="10">
        <f t="shared" ref="BS7:BS70" si="26">(BR7-$BH7)</f>
        <v>3.9300000000000637</v>
      </c>
      <c r="BT7" s="10">
        <f t="shared" ref="BT7:BT70" si="27">BS7/$B7</f>
        <v>0.39300000000000634</v>
      </c>
      <c r="BU7" s="127"/>
      <c r="BV7" s="35">
        <v>-155.96646819</v>
      </c>
      <c r="BW7" s="108">
        <v>996.5</v>
      </c>
      <c r="BX7" s="10">
        <f t="shared" ref="BX7:BX70" si="28">(BW7-$BH7)</f>
        <v>-1.0199999999999818</v>
      </c>
      <c r="BY7" s="10">
        <f t="shared" ref="BY7:BY70" si="29">BX7/$B7</f>
        <v>-0.10199999999999818</v>
      </c>
      <c r="BZ7" s="127"/>
      <c r="CA7" s="35">
        <v>-155.95825506</v>
      </c>
      <c r="CB7" s="108">
        <v>995.68</v>
      </c>
      <c r="CC7" s="10">
        <f t="shared" ref="CC7:CC70" si="30">(CB7-$BH7)</f>
        <v>-1.8400000000000318</v>
      </c>
      <c r="CD7" s="10">
        <f t="shared" ref="CD7:CD70" si="31">CC7/$B7</f>
        <v>-0.18400000000000319</v>
      </c>
      <c r="CF7" s="35">
        <v>-155.97234900999999</v>
      </c>
      <c r="CG7" s="108">
        <v>996.88</v>
      </c>
      <c r="CH7" s="10">
        <f t="shared" ref="CH7:CH70" si="32">(CG7-$BH7)</f>
        <v>-0.63999999999998636</v>
      </c>
      <c r="CI7" s="10">
        <f t="shared" ref="CI7:CI70" si="33">CH7/$B7</f>
        <v>-6.3999999999998641E-2</v>
      </c>
      <c r="CK7" s="106">
        <v>-155.92480989000001</v>
      </c>
      <c r="CL7" s="108">
        <v>991.38</v>
      </c>
      <c r="CM7" s="10">
        <f t="shared" ref="CM7:CM70" si="34">(CL7-$BH7)</f>
        <v>-6.1399999999999864</v>
      </c>
      <c r="CN7" s="10">
        <f t="shared" ref="CN7:CN70" si="35">CM7/$B7</f>
        <v>-0.61399999999999866</v>
      </c>
      <c r="CO7" s="164"/>
      <c r="CP7" s="35">
        <v>-155.89365706000001</v>
      </c>
      <c r="CQ7" s="108">
        <v>981.36</v>
      </c>
      <c r="CR7" s="10">
        <f t="shared" ref="CR7:CR70" si="36">(CQ7-$BH7)</f>
        <v>-16.159999999999968</v>
      </c>
      <c r="CS7" s="10">
        <f t="shared" ref="CS7:CS70" si="37">CR7/$B7</f>
        <v>-1.6159999999999968</v>
      </c>
      <c r="CT7" s="164"/>
      <c r="CU7" s="35">
        <v>-155.96192812999999</v>
      </c>
      <c r="CV7" s="108">
        <v>997.92</v>
      </c>
      <c r="CW7" s="10">
        <f t="shared" ref="CW7:CW70" si="38">(CV7-$BH7)</f>
        <v>0.39999999999997726</v>
      </c>
      <c r="CX7" s="10">
        <f t="shared" ref="CX7:CX70" si="39">CW7/$B7</f>
        <v>3.9999999999997725E-2</v>
      </c>
      <c r="CY7" s="164"/>
      <c r="CZ7" s="35">
        <v>-155.95638779000001</v>
      </c>
      <c r="DA7" s="108">
        <v>997.15</v>
      </c>
      <c r="DB7" s="10">
        <f t="shared" ref="DB7:DB70" si="40">(DA7-$BH7)</f>
        <v>-0.37000000000000455</v>
      </c>
      <c r="DC7" s="10">
        <f t="shared" ref="DC7:DC70" si="41">DB7/$B7</f>
        <v>-3.7000000000000456E-2</v>
      </c>
      <c r="DD7" s="164"/>
      <c r="DE7" s="35">
        <v>-155.96884643999999</v>
      </c>
      <c r="DF7" s="108">
        <v>998.33</v>
      </c>
      <c r="DG7" s="10">
        <f t="shared" ref="DG7:DG70" si="42">(DF7-$BH7)</f>
        <v>0.81000000000005912</v>
      </c>
      <c r="DH7" s="10">
        <f t="shared" ref="DH7:DH70" si="43">DG7/$B7</f>
        <v>8.1000000000005914E-2</v>
      </c>
      <c r="DI7" s="127"/>
      <c r="DJ7" s="65">
        <v>-155.92496937000001</v>
      </c>
      <c r="DK7" s="108">
        <v>990.1</v>
      </c>
      <c r="DL7" s="10">
        <f t="shared" ref="DL7:DL70" si="44">(DK7-$BH7)</f>
        <v>-7.4199999999999591</v>
      </c>
      <c r="DM7" s="10">
        <f t="shared" ref="DM7:DM70" si="45">DL7/$B7</f>
        <v>-0.74199999999999589</v>
      </c>
      <c r="DN7" s="127"/>
      <c r="DO7" s="65">
        <v>-155.60271365</v>
      </c>
      <c r="DP7" s="108">
        <v>996.34</v>
      </c>
      <c r="DQ7" s="10">
        <f t="shared" ref="DQ7:DQ70" si="46">(DP7-$BH7)</f>
        <v>-1.17999999999995</v>
      </c>
      <c r="DR7" s="10">
        <f t="shared" ref="DR7:DR70" si="47">DQ7/$B7</f>
        <v>-0.117999999999995</v>
      </c>
      <c r="DS7" s="145"/>
      <c r="DT7" s="65">
        <v>-155.94871651</v>
      </c>
      <c r="DU7" s="108">
        <v>990.8</v>
      </c>
      <c r="DV7" s="10">
        <f t="shared" ref="DV7:DV70" si="48">(DU7-$BH7)</f>
        <v>-6.7200000000000273</v>
      </c>
      <c r="DW7" s="10">
        <f t="shared" ref="DW7:DW70" si="49">DV7/$B7</f>
        <v>-0.67200000000000271</v>
      </c>
      <c r="DX7" s="127"/>
      <c r="DY7" s="65">
        <v>-155.91502104</v>
      </c>
      <c r="DZ7" s="108">
        <v>984.18</v>
      </c>
      <c r="EA7" s="10">
        <f t="shared" ref="EA7:EA70" si="50">(DZ7-$BH7)</f>
        <v>-13.340000000000032</v>
      </c>
      <c r="EB7" s="10">
        <f t="shared" ref="EB7:EB70" si="51">EA7/$B7</f>
        <v>-1.3340000000000032</v>
      </c>
      <c r="EC7" s="127"/>
      <c r="ED7" s="87">
        <v>-155.94694466000001</v>
      </c>
      <c r="EE7" s="113">
        <v>990.04</v>
      </c>
      <c r="EF7" s="10">
        <f t="shared" ref="EF7:EF70" si="52">(EE7-$BH7)</f>
        <v>-7.4800000000000182</v>
      </c>
      <c r="EG7" s="10">
        <f t="shared" ref="EG7:EG70" si="53">EF7/$B7</f>
        <v>-0.74800000000000177</v>
      </c>
      <c r="EH7" s="127"/>
      <c r="EI7" s="197" t="str">
        <f t="shared" ref="EI7:EI32" ca="1" si="54">INDIRECT(ADDRESS(1,EJ7-3))</f>
        <v>Stuttgart</v>
      </c>
      <c r="EJ7" s="86">
        <f>EJ6+5</f>
        <v>12</v>
      </c>
      <c r="EK7" s="135">
        <f t="shared" ref="EK7:EK32" ca="1" si="55">INDIRECT(ADDRESS(3,$EJ7))</f>
        <v>60.673999999999999</v>
      </c>
      <c r="EL7" s="135">
        <f t="shared" ref="EL7:EL32" ca="1" si="56">INDIRECT(ADDRESS(4,$EJ7))</f>
        <v>47.05</v>
      </c>
      <c r="EM7" s="135">
        <f t="shared" ref="EM7:EM32" ca="1" si="57">INDIRECT(ADDRESS(5,$EJ7))</f>
        <v>8.4257159231835725</v>
      </c>
      <c r="EY7" s="103"/>
    </row>
    <row r="8" spans="1:158" x14ac:dyDescent="0.25">
      <c r="A8" s="128" t="s">
        <v>80</v>
      </c>
      <c r="B8" s="234">
        <v>12</v>
      </c>
      <c r="C8" s="114" t="s">
        <v>83</v>
      </c>
      <c r="D8" s="65">
        <v>-27.248647250000001</v>
      </c>
      <c r="E8" s="108">
        <v>1086.54</v>
      </c>
      <c r="F8" s="10">
        <f t="shared" si="0"/>
        <v>-59.480000000000018</v>
      </c>
      <c r="G8" s="10">
        <f t="shared" si="2"/>
        <v>-4.9566666666666679</v>
      </c>
      <c r="H8" s="145"/>
      <c r="I8" s="65">
        <v>-27.406217519999998</v>
      </c>
      <c r="J8" s="108">
        <v>1097.5999999999999</v>
      </c>
      <c r="K8" s="10">
        <f t="shared" si="1"/>
        <v>-48.420000000000073</v>
      </c>
      <c r="L8" s="10">
        <f t="shared" si="3"/>
        <v>-4.0350000000000064</v>
      </c>
      <c r="M8" s="115"/>
      <c r="N8" s="65">
        <v>-157.19024062</v>
      </c>
      <c r="O8" s="108">
        <v>1149.28</v>
      </c>
      <c r="P8" s="10">
        <f t="shared" si="4"/>
        <v>3.2599999999999909</v>
      </c>
      <c r="Q8" s="10">
        <f t="shared" si="5"/>
        <v>0.27166666666666589</v>
      </c>
      <c r="R8" s="164"/>
      <c r="S8" s="35">
        <v>-157.18361854</v>
      </c>
      <c r="T8" s="108">
        <v>1149.46</v>
      </c>
      <c r="U8" s="10">
        <f t="shared" si="6"/>
        <v>3.4400000000000546</v>
      </c>
      <c r="V8" s="10">
        <f t="shared" si="7"/>
        <v>0.28666666666667123</v>
      </c>
      <c r="W8" s="145"/>
      <c r="X8" s="65">
        <v>-157.12855998000001</v>
      </c>
      <c r="Y8" s="108">
        <v>1157.78</v>
      </c>
      <c r="Z8" s="10">
        <f t="shared" si="8"/>
        <v>11.759999999999991</v>
      </c>
      <c r="AA8" s="10">
        <f t="shared" si="9"/>
        <v>0.97999999999999921</v>
      </c>
      <c r="AB8" s="145"/>
      <c r="AC8" s="65">
        <v>-157.15021324</v>
      </c>
      <c r="AD8" s="108">
        <v>1156.1500000000001</v>
      </c>
      <c r="AE8" s="10">
        <f t="shared" si="10"/>
        <v>10.130000000000109</v>
      </c>
      <c r="AF8" s="10">
        <f t="shared" si="11"/>
        <v>0.84416666666667572</v>
      </c>
      <c r="AG8" s="127"/>
      <c r="AH8" s="65">
        <v>-157.11505477</v>
      </c>
      <c r="AI8" s="108">
        <v>1140.8699999999999</v>
      </c>
      <c r="AJ8" s="10">
        <f t="shared" si="12"/>
        <v>-5.1500000000000909</v>
      </c>
      <c r="AK8" s="10">
        <f t="shared" si="13"/>
        <v>-0.42916666666667425</v>
      </c>
      <c r="AL8" s="127"/>
      <c r="AM8" s="65">
        <v>-157.10225414000001</v>
      </c>
      <c r="AN8" s="108">
        <v>1132.9000000000001</v>
      </c>
      <c r="AO8" s="10">
        <f t="shared" si="14"/>
        <v>-13.119999999999891</v>
      </c>
      <c r="AP8" s="10">
        <f t="shared" si="15"/>
        <v>-1.0933333333333242</v>
      </c>
      <c r="AQ8" s="127"/>
      <c r="AR8" s="65">
        <v>-157.20005087999999</v>
      </c>
      <c r="AS8" s="108">
        <v>1145.3399999999999</v>
      </c>
      <c r="AT8" s="10">
        <f t="shared" si="16"/>
        <v>-0.68000000000006366</v>
      </c>
      <c r="AU8" s="10">
        <f t="shared" si="17"/>
        <v>-5.6666666666671972E-2</v>
      </c>
      <c r="AV8" s="127"/>
      <c r="AW8" s="65">
        <v>-157.19882713999999</v>
      </c>
      <c r="AX8" s="108">
        <v>1144.6099999999999</v>
      </c>
      <c r="AY8" s="10">
        <f t="shared" si="18"/>
        <v>-1.4100000000000819</v>
      </c>
      <c r="AZ8" s="10">
        <f t="shared" si="19"/>
        <v>-0.11750000000000682</v>
      </c>
      <c r="BA8" s="145"/>
      <c r="BB8" s="65">
        <v>-157.20684625999999</v>
      </c>
      <c r="BC8" s="108">
        <v>1145.8699999999999</v>
      </c>
      <c r="BD8" s="10">
        <f t="shared" si="20"/>
        <v>-0.15000000000009095</v>
      </c>
      <c r="BE8" s="10">
        <f t="shared" si="21"/>
        <v>-1.250000000000758E-2</v>
      </c>
      <c r="BF8" s="145"/>
      <c r="BG8" s="65">
        <v>-157.20736142000001</v>
      </c>
      <c r="BH8" s="103">
        <v>1146.02</v>
      </c>
      <c r="BI8" s="10">
        <f t="shared" si="22"/>
        <v>0</v>
      </c>
      <c r="BJ8" s="10">
        <f t="shared" si="23"/>
        <v>0</v>
      </c>
      <c r="BL8" s="66">
        <v>-157.10314199000001</v>
      </c>
      <c r="BM8" s="108">
        <v>1149.8900000000001</v>
      </c>
      <c r="BN8" s="10">
        <f t="shared" si="24"/>
        <v>3.8700000000001182</v>
      </c>
      <c r="BO8" s="10">
        <f t="shared" si="25"/>
        <v>0.32250000000000983</v>
      </c>
      <c r="BP8" s="127"/>
      <c r="BQ8" s="35">
        <v>-157.00618904999999</v>
      </c>
      <c r="BR8" s="108">
        <v>1149.7</v>
      </c>
      <c r="BS8" s="10">
        <f t="shared" si="26"/>
        <v>3.6800000000000637</v>
      </c>
      <c r="BT8" s="10">
        <f t="shared" si="27"/>
        <v>0.30666666666667197</v>
      </c>
      <c r="BU8" s="127"/>
      <c r="BV8" s="35">
        <v>-157.19768568000001</v>
      </c>
      <c r="BW8" s="108">
        <v>1144.6600000000001</v>
      </c>
      <c r="BX8" s="10">
        <f t="shared" si="28"/>
        <v>-1.3599999999999</v>
      </c>
      <c r="BY8" s="10">
        <f t="shared" si="29"/>
        <v>-0.113333333333325</v>
      </c>
      <c r="BZ8" s="127"/>
      <c r="CA8" s="35">
        <v>-157.18934994</v>
      </c>
      <c r="CB8" s="108">
        <v>1143.76</v>
      </c>
      <c r="CC8" s="10">
        <f t="shared" si="30"/>
        <v>-2.2599999999999909</v>
      </c>
      <c r="CD8" s="10">
        <f t="shared" si="31"/>
        <v>-0.18833333333333258</v>
      </c>
      <c r="CF8" s="35">
        <v>-157.20473859000001</v>
      </c>
      <c r="CG8" s="108">
        <v>1145.4000000000001</v>
      </c>
      <c r="CH8" s="10">
        <f t="shared" si="32"/>
        <v>-0.61999999999989086</v>
      </c>
      <c r="CI8" s="10">
        <f t="shared" si="33"/>
        <v>-5.1666666666657569E-2</v>
      </c>
      <c r="CK8" s="106">
        <v>-157.1567009</v>
      </c>
      <c r="CL8" s="108">
        <v>1140.9000000000001</v>
      </c>
      <c r="CM8" s="10">
        <f t="shared" si="34"/>
        <v>-5.1199999999998909</v>
      </c>
      <c r="CN8" s="10">
        <f t="shared" si="35"/>
        <v>-0.42666666666665759</v>
      </c>
      <c r="CO8" s="164"/>
      <c r="CP8" s="35">
        <v>-157.12357016999999</v>
      </c>
      <c r="CQ8" s="108">
        <v>1130.1400000000001</v>
      </c>
      <c r="CR8" s="10">
        <f t="shared" si="36"/>
        <v>-15.879999999999882</v>
      </c>
      <c r="CS8" s="10">
        <f t="shared" si="37"/>
        <v>-1.3233333333333235</v>
      </c>
      <c r="CT8" s="164"/>
      <c r="CU8" s="35">
        <v>-157.19365341</v>
      </c>
      <c r="CV8" s="108">
        <v>1146.3900000000001</v>
      </c>
      <c r="CW8" s="10">
        <f t="shared" si="38"/>
        <v>0.37000000000011823</v>
      </c>
      <c r="CX8" s="10">
        <f t="shared" si="39"/>
        <v>3.0833333333343187E-2</v>
      </c>
      <c r="CY8" s="164"/>
      <c r="CZ8" s="35">
        <v>-157.18825203</v>
      </c>
      <c r="DA8" s="108">
        <v>1145.72</v>
      </c>
      <c r="DB8" s="10">
        <f t="shared" si="40"/>
        <v>-0.29999999999995453</v>
      </c>
      <c r="DC8" s="10">
        <f t="shared" si="41"/>
        <v>-2.4999999999996209E-2</v>
      </c>
      <c r="DD8" s="164"/>
      <c r="DE8" s="35">
        <v>-157.20128059000001</v>
      </c>
      <c r="DF8" s="108">
        <v>1146.97</v>
      </c>
      <c r="DG8" s="10">
        <f t="shared" si="42"/>
        <v>0.95000000000004547</v>
      </c>
      <c r="DH8" s="10">
        <f t="shared" si="43"/>
        <v>7.9166666666670452E-2</v>
      </c>
      <c r="DI8" s="127"/>
      <c r="DJ8" s="65">
        <v>-157.15729361999999</v>
      </c>
      <c r="DK8" s="108">
        <v>1139.8399999999999</v>
      </c>
      <c r="DL8" s="10">
        <f t="shared" si="44"/>
        <v>-6.1800000000000637</v>
      </c>
      <c r="DM8" s="10">
        <f t="shared" si="45"/>
        <v>-0.51500000000000534</v>
      </c>
      <c r="DN8" s="127"/>
      <c r="DO8" s="65">
        <v>-156.82257404999999</v>
      </c>
      <c r="DP8" s="108">
        <v>1148.79</v>
      </c>
      <c r="DQ8" s="10">
        <f t="shared" si="46"/>
        <v>2.7699999999999818</v>
      </c>
      <c r="DR8" s="10">
        <f t="shared" si="47"/>
        <v>0.23083333333333181</v>
      </c>
      <c r="DS8" s="145"/>
      <c r="DT8" s="65">
        <v>-157.18093486999999</v>
      </c>
      <c r="DU8" s="108">
        <v>1139.23</v>
      </c>
      <c r="DV8" s="10">
        <f t="shared" si="48"/>
        <v>-6.7899999999999636</v>
      </c>
      <c r="DW8" s="10">
        <f t="shared" si="49"/>
        <v>-0.5658333333333303</v>
      </c>
      <c r="DX8" s="127"/>
      <c r="DY8" s="65">
        <v>-157.14663623000001</v>
      </c>
      <c r="DZ8" s="108">
        <v>1133.53</v>
      </c>
      <c r="EA8" s="10">
        <f t="shared" si="50"/>
        <v>-12.490000000000009</v>
      </c>
      <c r="EB8" s="10">
        <f t="shared" si="51"/>
        <v>-1.0408333333333342</v>
      </c>
      <c r="EC8" s="127"/>
      <c r="ED8" s="87">
        <v>-157.17867407</v>
      </c>
      <c r="EE8" s="113">
        <v>1138.19</v>
      </c>
      <c r="EF8" s="10">
        <f t="shared" si="52"/>
        <v>-7.8299999999999272</v>
      </c>
      <c r="EG8" s="10">
        <f t="shared" si="53"/>
        <v>-0.65249999999999397</v>
      </c>
      <c r="EH8" s="127"/>
      <c r="EI8" s="197" t="str">
        <f t="shared" ca="1" si="54"/>
        <v>6-311G(2df,2pd)-u</v>
      </c>
      <c r="EJ8" s="86">
        <f t="shared" ref="EJ8:EJ32" si="58">EJ7+5</f>
        <v>17</v>
      </c>
      <c r="EK8" s="135">
        <f t="shared" ca="1" si="55"/>
        <v>4.6366666666666703</v>
      </c>
      <c r="EL8" s="135">
        <f t="shared" ca="1" si="56"/>
        <v>2.8299999999999983</v>
      </c>
      <c r="EM8" s="135">
        <f t="shared" ca="1" si="57"/>
        <v>0.48433771914360157</v>
      </c>
      <c r="EY8" s="103"/>
    </row>
    <row r="9" spans="1:158" x14ac:dyDescent="0.25">
      <c r="A9" s="128" t="s">
        <v>80</v>
      </c>
      <c r="B9" s="234">
        <v>7</v>
      </c>
      <c r="C9" s="114" t="s">
        <v>84</v>
      </c>
      <c r="D9" s="65">
        <v>-29.58013892</v>
      </c>
      <c r="E9" s="108">
        <v>640.20000000000005</v>
      </c>
      <c r="F9" s="10">
        <f t="shared" si="0"/>
        <v>-37.309999999999945</v>
      </c>
      <c r="G9" s="10">
        <f t="shared" si="2"/>
        <v>-5.3299999999999921</v>
      </c>
      <c r="H9" s="145"/>
      <c r="I9" s="65">
        <v>-29.743362779999998</v>
      </c>
      <c r="J9" s="108">
        <v>629.35</v>
      </c>
      <c r="K9" s="10">
        <f t="shared" si="1"/>
        <v>-48.159999999999968</v>
      </c>
      <c r="L9" s="10">
        <f t="shared" si="3"/>
        <v>-6.8799999999999955</v>
      </c>
      <c r="M9" s="115"/>
      <c r="N9" s="65">
        <v>-153.83978583000001</v>
      </c>
      <c r="O9" s="108">
        <v>680.19</v>
      </c>
      <c r="P9" s="10">
        <f t="shared" si="4"/>
        <v>2.6800000000000637</v>
      </c>
      <c r="Q9" s="10">
        <f t="shared" si="5"/>
        <v>0.38285714285715194</v>
      </c>
      <c r="R9" s="164"/>
      <c r="S9" s="35">
        <v>-153.83397515999999</v>
      </c>
      <c r="T9" s="108">
        <v>679.99</v>
      </c>
      <c r="U9" s="10">
        <f t="shared" si="6"/>
        <v>2.4800000000000182</v>
      </c>
      <c r="V9" s="10">
        <f t="shared" si="7"/>
        <v>0.35428571428571687</v>
      </c>
      <c r="W9" s="145"/>
      <c r="X9" s="65">
        <v>-153.77563678999999</v>
      </c>
      <c r="Y9" s="108">
        <v>682.93</v>
      </c>
      <c r="Z9" s="10">
        <f t="shared" si="8"/>
        <v>5.4199999999999591</v>
      </c>
      <c r="AA9" s="10">
        <f t="shared" si="9"/>
        <v>0.77428571428570847</v>
      </c>
      <c r="AB9" s="164"/>
      <c r="AC9" s="35">
        <v>-153.79569982000001</v>
      </c>
      <c r="AD9" s="108">
        <v>682.12</v>
      </c>
      <c r="AE9" s="10">
        <f t="shared" si="10"/>
        <v>4.6100000000000136</v>
      </c>
      <c r="AF9" s="10">
        <f t="shared" si="11"/>
        <v>0.65857142857143047</v>
      </c>
      <c r="AG9" s="127"/>
      <c r="AH9" s="65">
        <v>-153.76402461000001</v>
      </c>
      <c r="AI9" s="108">
        <v>673.82</v>
      </c>
      <c r="AJ9" s="10">
        <f t="shared" si="12"/>
        <v>-3.6899999999999409</v>
      </c>
      <c r="AK9" s="10">
        <f t="shared" si="13"/>
        <v>-0.5271428571428487</v>
      </c>
      <c r="AL9" s="127"/>
      <c r="AM9" s="65">
        <v>-153.75694883</v>
      </c>
      <c r="AN9" s="108">
        <v>669.5</v>
      </c>
      <c r="AO9" s="10">
        <f t="shared" si="14"/>
        <v>-8.0099999999999909</v>
      </c>
      <c r="AP9" s="10">
        <f t="shared" si="15"/>
        <v>-1.144285714285713</v>
      </c>
      <c r="AQ9" s="127"/>
      <c r="AR9" s="65">
        <v>-153.85329942999999</v>
      </c>
      <c r="AS9" s="108">
        <v>676.87</v>
      </c>
      <c r="AT9" s="10">
        <f t="shared" si="16"/>
        <v>-0.63999999999998636</v>
      </c>
      <c r="AU9" s="10">
        <f t="shared" si="17"/>
        <v>-9.1428571428569486E-2</v>
      </c>
      <c r="AV9" s="127"/>
      <c r="AW9" s="65">
        <v>-153.85256089999999</v>
      </c>
      <c r="AX9" s="108">
        <v>676.47</v>
      </c>
      <c r="AY9" s="10">
        <f t="shared" si="18"/>
        <v>-1.0399999999999636</v>
      </c>
      <c r="AZ9" s="10">
        <f t="shared" si="19"/>
        <v>-0.14857142857142339</v>
      </c>
      <c r="BA9" s="145"/>
      <c r="BB9" s="65">
        <v>-153.86046751000001</v>
      </c>
      <c r="BC9" s="108">
        <v>677.42</v>
      </c>
      <c r="BD9" s="10">
        <f t="shared" si="20"/>
        <v>-9.0000000000031832E-2</v>
      </c>
      <c r="BE9" s="10">
        <f t="shared" si="21"/>
        <v>-1.2857142857147405E-2</v>
      </c>
      <c r="BF9" s="145"/>
      <c r="BG9" s="65">
        <v>-153.86092504999999</v>
      </c>
      <c r="BH9" s="103">
        <v>677.51</v>
      </c>
      <c r="BI9" s="10">
        <f t="shared" si="22"/>
        <v>0</v>
      </c>
      <c r="BJ9" s="10">
        <f t="shared" si="23"/>
        <v>0</v>
      </c>
      <c r="BL9" s="66">
        <v>-153.75089894999999</v>
      </c>
      <c r="BM9" s="108">
        <v>680.46</v>
      </c>
      <c r="BN9" s="10">
        <f t="shared" si="24"/>
        <v>2.9500000000000455</v>
      </c>
      <c r="BO9" s="10">
        <f t="shared" si="25"/>
        <v>0.42142857142857792</v>
      </c>
      <c r="BP9" s="127"/>
      <c r="BQ9" s="35">
        <v>-153.66027548</v>
      </c>
      <c r="BR9" s="108">
        <v>681.12</v>
      </c>
      <c r="BS9" s="10">
        <f t="shared" si="26"/>
        <v>3.6100000000000136</v>
      </c>
      <c r="BT9" s="10">
        <f t="shared" si="27"/>
        <v>0.51571428571428768</v>
      </c>
      <c r="BU9" s="127"/>
      <c r="BV9" s="35">
        <v>-153.8524583</v>
      </c>
      <c r="BW9" s="108">
        <v>676.65</v>
      </c>
      <c r="BX9" s="10">
        <f t="shared" si="28"/>
        <v>-0.86000000000001364</v>
      </c>
      <c r="BY9" s="10">
        <f t="shared" si="29"/>
        <v>-0.1228571428571448</v>
      </c>
      <c r="BZ9" s="127"/>
      <c r="CA9" s="35">
        <v>-153.84583330000001</v>
      </c>
      <c r="CB9" s="108">
        <v>676.06</v>
      </c>
      <c r="CC9" s="10">
        <f t="shared" si="30"/>
        <v>-1.4500000000000455</v>
      </c>
      <c r="CD9" s="10">
        <f t="shared" si="31"/>
        <v>-0.20714285714286365</v>
      </c>
      <c r="CF9" s="35">
        <v>-153.85865355999999</v>
      </c>
      <c r="CG9" s="108">
        <v>677.06</v>
      </c>
      <c r="CH9" s="10">
        <f t="shared" si="32"/>
        <v>-0.45000000000004547</v>
      </c>
      <c r="CI9" s="10">
        <f t="shared" si="33"/>
        <v>-6.4285714285720788E-2</v>
      </c>
      <c r="CK9" s="106">
        <v>-153.80264213000001</v>
      </c>
      <c r="CL9" s="108">
        <v>673.77</v>
      </c>
      <c r="CM9" s="10">
        <f t="shared" si="34"/>
        <v>-3.7400000000000091</v>
      </c>
      <c r="CN9" s="10">
        <f t="shared" si="35"/>
        <v>-0.53428571428571558</v>
      </c>
      <c r="CO9" s="164"/>
      <c r="CP9" s="35">
        <v>-153.78085222999999</v>
      </c>
      <c r="CQ9" s="108">
        <v>668.33</v>
      </c>
      <c r="CR9" s="10">
        <f t="shared" si="36"/>
        <v>-9.17999999999995</v>
      </c>
      <c r="CS9" s="10">
        <f t="shared" si="37"/>
        <v>-1.3114285714285643</v>
      </c>
      <c r="CT9" s="164"/>
      <c r="CU9" s="35">
        <v>-153.84493273999999</v>
      </c>
      <c r="CV9" s="108">
        <v>677.8</v>
      </c>
      <c r="CW9" s="10">
        <f t="shared" si="38"/>
        <v>0.28999999999996362</v>
      </c>
      <c r="CX9" s="10">
        <f t="shared" si="39"/>
        <v>4.1428571428566228E-2</v>
      </c>
      <c r="CY9" s="164"/>
      <c r="CZ9" s="35">
        <v>-153.84065487000001</v>
      </c>
      <c r="DA9" s="108">
        <v>677.18</v>
      </c>
      <c r="DB9" s="10">
        <f t="shared" si="40"/>
        <v>-0.33000000000004093</v>
      </c>
      <c r="DC9" s="10">
        <f t="shared" si="41"/>
        <v>-4.7142857142862989E-2</v>
      </c>
      <c r="DD9" s="164"/>
      <c r="DE9" s="35">
        <v>-153.85485001999999</v>
      </c>
      <c r="DF9" s="108">
        <v>678.26</v>
      </c>
      <c r="DG9" s="10">
        <f t="shared" si="42"/>
        <v>0.75</v>
      </c>
      <c r="DH9" s="10">
        <f t="shared" si="43"/>
        <v>0.10714285714285714</v>
      </c>
      <c r="DI9" s="127"/>
      <c r="DJ9" s="65">
        <v>-153.81931829000001</v>
      </c>
      <c r="DK9" s="108">
        <v>671.86</v>
      </c>
      <c r="DL9" s="10">
        <f t="shared" si="44"/>
        <v>-5.6499999999999773</v>
      </c>
      <c r="DM9" s="10">
        <f t="shared" si="45"/>
        <v>-0.80714285714285394</v>
      </c>
      <c r="DN9" s="127"/>
      <c r="DO9" s="65">
        <v>-153.59651658999999</v>
      </c>
      <c r="DP9" s="108">
        <v>680.47</v>
      </c>
      <c r="DQ9" s="10">
        <f t="shared" si="46"/>
        <v>2.9600000000000364</v>
      </c>
      <c r="DR9" s="10">
        <f t="shared" si="47"/>
        <v>0.42285714285714804</v>
      </c>
      <c r="DS9" s="145"/>
      <c r="DT9" s="65">
        <v>-153.83947491000001</v>
      </c>
      <c r="DU9" s="108">
        <v>673.62</v>
      </c>
      <c r="DV9" s="10">
        <f t="shared" si="48"/>
        <v>-3.8899999999999864</v>
      </c>
      <c r="DW9" s="10">
        <f t="shared" si="49"/>
        <v>-0.55571428571428372</v>
      </c>
      <c r="DX9" s="127"/>
      <c r="DY9" s="65">
        <v>-153.81305552000001</v>
      </c>
      <c r="DZ9" s="108">
        <v>668.17</v>
      </c>
      <c r="EA9" s="10">
        <f t="shared" si="50"/>
        <v>-9.3400000000000318</v>
      </c>
      <c r="EB9" s="10">
        <f t="shared" si="51"/>
        <v>-1.3342857142857187</v>
      </c>
      <c r="EC9" s="127"/>
      <c r="ED9" s="87">
        <v>-153.83818726000001</v>
      </c>
      <c r="EE9" s="113">
        <v>673.01</v>
      </c>
      <c r="EF9" s="10">
        <f t="shared" si="52"/>
        <v>-4.5</v>
      </c>
      <c r="EG9" s="10">
        <f t="shared" si="53"/>
        <v>-0.6428571428571429</v>
      </c>
      <c r="EH9" s="127"/>
      <c r="EI9" s="197" t="str">
        <f t="shared" ca="1" si="54"/>
        <v>6-311G(2df,2pd)</v>
      </c>
      <c r="EJ9" s="86">
        <f t="shared" si="58"/>
        <v>22</v>
      </c>
      <c r="EK9" s="135">
        <f t="shared" ca="1" si="55"/>
        <v>4.6025000000000063</v>
      </c>
      <c r="EL9" s="135">
        <f t="shared" ca="1" si="56"/>
        <v>2.6724999999999994</v>
      </c>
      <c r="EM9" s="135">
        <f t="shared" ca="1" si="57"/>
        <v>0.46132305515834887</v>
      </c>
      <c r="EY9" s="103"/>
    </row>
    <row r="10" spans="1:158" x14ac:dyDescent="0.25">
      <c r="A10" s="128" t="s">
        <v>80</v>
      </c>
      <c r="B10" s="234">
        <v>9</v>
      </c>
      <c r="C10" s="114" t="s">
        <v>85</v>
      </c>
      <c r="D10" s="65">
        <v>-40.08984066</v>
      </c>
      <c r="E10" s="108">
        <v>822.14</v>
      </c>
      <c r="F10" s="10">
        <f t="shared" si="0"/>
        <v>-49.82000000000005</v>
      </c>
      <c r="G10" s="10">
        <f t="shared" si="2"/>
        <v>-5.5355555555555611</v>
      </c>
      <c r="H10" s="145"/>
      <c r="I10" s="65">
        <v>-40.310439070000001</v>
      </c>
      <c r="J10" s="108">
        <v>805.9</v>
      </c>
      <c r="K10" s="10">
        <f t="shared" si="1"/>
        <v>-66.060000000000059</v>
      </c>
      <c r="L10" s="10">
        <f t="shared" si="3"/>
        <v>-7.340000000000007</v>
      </c>
      <c r="M10" s="115"/>
      <c r="N10" s="65">
        <v>-209.23164611999999</v>
      </c>
      <c r="O10" s="108">
        <v>874.09</v>
      </c>
      <c r="P10" s="10">
        <f t="shared" si="4"/>
        <v>2.1299999999999955</v>
      </c>
      <c r="Q10" s="10">
        <f t="shared" si="5"/>
        <v>0.23666666666666616</v>
      </c>
      <c r="R10" s="164"/>
      <c r="S10" s="35">
        <v>-209.22395338999999</v>
      </c>
      <c r="T10" s="108">
        <v>873.9</v>
      </c>
      <c r="U10" s="10">
        <f t="shared" si="6"/>
        <v>1.9399999999999409</v>
      </c>
      <c r="V10" s="10">
        <f t="shared" si="7"/>
        <v>0.21555555555554898</v>
      </c>
      <c r="W10" s="145"/>
      <c r="X10" s="65">
        <v>-209.14368676000001</v>
      </c>
      <c r="Y10" s="108">
        <v>875.1</v>
      </c>
      <c r="Z10" s="10">
        <f t="shared" si="8"/>
        <v>3.1399999999999864</v>
      </c>
      <c r="AA10" s="10">
        <f t="shared" si="9"/>
        <v>0.34888888888888736</v>
      </c>
      <c r="AB10" s="164"/>
      <c r="AC10" s="35">
        <v>-209.17134439</v>
      </c>
      <c r="AD10" s="108">
        <v>874.47</v>
      </c>
      <c r="AE10" s="10">
        <f t="shared" si="10"/>
        <v>2.5099999999999909</v>
      </c>
      <c r="AF10" s="10">
        <f t="shared" si="11"/>
        <v>0.27888888888888785</v>
      </c>
      <c r="AG10" s="127"/>
      <c r="AH10" s="65">
        <v>-209.13016665000001</v>
      </c>
      <c r="AI10" s="108">
        <v>866.08</v>
      </c>
      <c r="AJ10" s="10">
        <f t="shared" si="12"/>
        <v>-5.8799999999999955</v>
      </c>
      <c r="AK10" s="10">
        <f t="shared" si="13"/>
        <v>-0.65333333333333288</v>
      </c>
      <c r="AL10" s="127"/>
      <c r="AM10" s="65">
        <v>-209.11916070999999</v>
      </c>
      <c r="AN10" s="108">
        <v>859.33</v>
      </c>
      <c r="AO10" s="10">
        <f t="shared" si="14"/>
        <v>-12.629999999999995</v>
      </c>
      <c r="AP10" s="10">
        <f t="shared" si="15"/>
        <v>-1.4033333333333329</v>
      </c>
      <c r="AQ10" s="127"/>
      <c r="AR10" s="65">
        <v>-209.25154964999999</v>
      </c>
      <c r="AS10" s="108">
        <v>870.98</v>
      </c>
      <c r="AT10" s="10">
        <f t="shared" si="16"/>
        <v>-0.98000000000001819</v>
      </c>
      <c r="AU10" s="10">
        <f t="shared" si="17"/>
        <v>-0.10888888888889091</v>
      </c>
      <c r="AV10" s="127"/>
      <c r="AW10" s="65">
        <v>-209.25051517</v>
      </c>
      <c r="AX10" s="108">
        <v>870.42</v>
      </c>
      <c r="AY10" s="10">
        <f t="shared" si="18"/>
        <v>-1.5400000000000773</v>
      </c>
      <c r="AZ10" s="10">
        <f t="shared" si="19"/>
        <v>-0.17111111111111971</v>
      </c>
      <c r="BA10" s="145"/>
      <c r="BB10" s="65">
        <v>-209.26125643</v>
      </c>
      <c r="BC10" s="108">
        <v>871.81</v>
      </c>
      <c r="BD10" s="10">
        <f t="shared" si="20"/>
        <v>-0.15000000000009095</v>
      </c>
      <c r="BE10" s="10">
        <f t="shared" si="21"/>
        <v>-1.6666666666676773E-2</v>
      </c>
      <c r="BF10" s="145"/>
      <c r="BG10" s="65">
        <v>-209.26189337</v>
      </c>
      <c r="BH10" s="103">
        <v>871.96</v>
      </c>
      <c r="BI10" s="10">
        <f t="shared" si="22"/>
        <v>0</v>
      </c>
      <c r="BJ10" s="10">
        <f t="shared" si="23"/>
        <v>0</v>
      </c>
      <c r="BL10" s="66">
        <v>-209.11167997999999</v>
      </c>
      <c r="BM10" s="108">
        <v>874.66</v>
      </c>
      <c r="BN10" s="10">
        <f t="shared" si="24"/>
        <v>2.6999999999999318</v>
      </c>
      <c r="BO10" s="10">
        <f t="shared" si="25"/>
        <v>0.29999999999999244</v>
      </c>
      <c r="BP10" s="127"/>
      <c r="BQ10" s="35">
        <v>-208.98899322</v>
      </c>
      <c r="BR10" s="108">
        <v>875.81</v>
      </c>
      <c r="BS10" s="10">
        <f t="shared" si="26"/>
        <v>3.8499999999999091</v>
      </c>
      <c r="BT10" s="10">
        <f t="shared" si="27"/>
        <v>0.42777777777776765</v>
      </c>
      <c r="BU10" s="127"/>
      <c r="BV10" s="35">
        <v>-209.24930401</v>
      </c>
      <c r="BW10" s="108">
        <v>869.87</v>
      </c>
      <c r="BX10" s="10">
        <f t="shared" si="28"/>
        <v>-2.0900000000000318</v>
      </c>
      <c r="BY10" s="10">
        <f t="shared" si="29"/>
        <v>-0.23222222222222577</v>
      </c>
      <c r="BZ10" s="127"/>
      <c r="CA10" s="35">
        <v>-209.24033427000001</v>
      </c>
      <c r="CB10" s="108">
        <v>869.05</v>
      </c>
      <c r="CC10" s="10">
        <f t="shared" si="30"/>
        <v>-2.9100000000000819</v>
      </c>
      <c r="CD10" s="10">
        <f t="shared" si="31"/>
        <v>-0.32333333333334241</v>
      </c>
      <c r="CF10" s="35">
        <v>-209.2585693</v>
      </c>
      <c r="CG10" s="108">
        <v>871.16</v>
      </c>
      <c r="CH10" s="10">
        <f t="shared" si="32"/>
        <v>-0.80000000000006821</v>
      </c>
      <c r="CI10" s="10">
        <f t="shared" si="33"/>
        <v>-8.888888888889647E-2</v>
      </c>
      <c r="CK10" s="106">
        <v>-209.18126794</v>
      </c>
      <c r="CL10" s="108">
        <v>865.15</v>
      </c>
      <c r="CM10" s="10">
        <f t="shared" si="34"/>
        <v>-6.8100000000000591</v>
      </c>
      <c r="CN10" s="10">
        <f t="shared" si="35"/>
        <v>-0.75666666666667326</v>
      </c>
      <c r="CO10" s="164"/>
      <c r="CP10" s="35">
        <v>-209.15108185</v>
      </c>
      <c r="CQ10" s="108">
        <v>857.37</v>
      </c>
      <c r="CR10" s="10">
        <f t="shared" si="36"/>
        <v>-14.590000000000032</v>
      </c>
      <c r="CS10" s="10">
        <f t="shared" si="37"/>
        <v>-1.6211111111111147</v>
      </c>
      <c r="CT10" s="164"/>
      <c r="CU10" s="35">
        <v>-209.23895042999999</v>
      </c>
      <c r="CV10" s="108">
        <v>871.34</v>
      </c>
      <c r="CW10" s="10">
        <f t="shared" si="38"/>
        <v>-0.62000000000000455</v>
      </c>
      <c r="CX10" s="10">
        <f t="shared" si="39"/>
        <v>-6.8888888888889388E-2</v>
      </c>
      <c r="CY10" s="164"/>
      <c r="CZ10" s="35">
        <v>-209.23314549</v>
      </c>
      <c r="DA10" s="108">
        <v>870.45</v>
      </c>
      <c r="DB10" s="10">
        <f t="shared" si="40"/>
        <v>-1.5099999999999909</v>
      </c>
      <c r="DC10" s="10">
        <f t="shared" si="41"/>
        <v>-0.16777777777777678</v>
      </c>
      <c r="DD10" s="164"/>
      <c r="DE10" s="35">
        <v>-209.25317125999999</v>
      </c>
      <c r="DF10" s="108">
        <v>872.56</v>
      </c>
      <c r="DG10" s="10">
        <f t="shared" si="42"/>
        <v>0.59999999999990905</v>
      </c>
      <c r="DH10" s="10">
        <f t="shared" si="43"/>
        <v>6.6666666666656563E-2</v>
      </c>
      <c r="DI10" s="127"/>
      <c r="DJ10" s="65">
        <v>-209.20764921</v>
      </c>
      <c r="DK10" s="108">
        <v>864.84</v>
      </c>
      <c r="DL10" s="10">
        <f t="shared" si="44"/>
        <v>-7.1200000000000045</v>
      </c>
      <c r="DM10" s="10">
        <f t="shared" si="45"/>
        <v>-0.79111111111111165</v>
      </c>
      <c r="DN10" s="127"/>
      <c r="DO10" s="65">
        <v>-208.91345247000001</v>
      </c>
      <c r="DP10" s="108">
        <v>870.13</v>
      </c>
      <c r="DQ10" s="10">
        <f t="shared" si="46"/>
        <v>-1.8300000000000409</v>
      </c>
      <c r="DR10" s="10">
        <f t="shared" si="47"/>
        <v>-0.20333333333333789</v>
      </c>
      <c r="DS10" s="145"/>
      <c r="DT10" s="65">
        <v>-209.23514915000001</v>
      </c>
      <c r="DU10" s="108">
        <v>868.2</v>
      </c>
      <c r="DV10" s="10">
        <f t="shared" si="48"/>
        <v>-3.7599999999999909</v>
      </c>
      <c r="DW10" s="10">
        <f t="shared" si="49"/>
        <v>-0.41777777777777675</v>
      </c>
      <c r="DX10" s="127"/>
      <c r="DY10" s="65">
        <v>-209.19840966000001</v>
      </c>
      <c r="DZ10" s="108">
        <v>859.31</v>
      </c>
      <c r="EA10" s="10">
        <f t="shared" si="50"/>
        <v>-12.650000000000091</v>
      </c>
      <c r="EB10" s="10">
        <f t="shared" si="51"/>
        <v>-1.4055555555555657</v>
      </c>
      <c r="EC10" s="127"/>
      <c r="ED10" s="87">
        <v>-209.23336334000001</v>
      </c>
      <c r="EE10" s="113">
        <v>867.31</v>
      </c>
      <c r="EF10" s="10">
        <f t="shared" si="52"/>
        <v>-4.6500000000000909</v>
      </c>
      <c r="EG10" s="10">
        <f t="shared" si="53"/>
        <v>-0.51666666666667682</v>
      </c>
      <c r="EH10" s="127"/>
      <c r="EI10" s="197" t="str">
        <f t="shared" ca="1" si="54"/>
        <v>6-31G(d,p)</v>
      </c>
      <c r="EJ10" s="86">
        <f t="shared" si="58"/>
        <v>27</v>
      </c>
      <c r="EK10" s="135">
        <f t="shared" ca="1" si="55"/>
        <v>12.124000000000001</v>
      </c>
      <c r="EL10" s="135">
        <f t="shared" ca="1" si="56"/>
        <v>8.1299999999999955</v>
      </c>
      <c r="EM10" s="135">
        <f t="shared" ca="1" si="57"/>
        <v>1.2165864105393518</v>
      </c>
      <c r="EY10" s="103"/>
    </row>
    <row r="11" spans="1:158" x14ac:dyDescent="0.25">
      <c r="A11" s="128" t="s">
        <v>80</v>
      </c>
      <c r="B11" s="234">
        <v>8</v>
      </c>
      <c r="C11" s="114" t="s">
        <v>86</v>
      </c>
      <c r="D11" s="65">
        <v>-45.569723500000002</v>
      </c>
      <c r="E11" s="108">
        <v>758.33</v>
      </c>
      <c r="F11" s="10">
        <f t="shared" si="0"/>
        <v>-45.169999999999959</v>
      </c>
      <c r="G11" s="10">
        <f t="shared" si="2"/>
        <v>-5.6462499999999949</v>
      </c>
      <c r="H11" s="145"/>
      <c r="I11" s="65">
        <v>-45.821494059999999</v>
      </c>
      <c r="J11" s="108">
        <v>733.67</v>
      </c>
      <c r="K11" s="10">
        <f t="shared" si="1"/>
        <v>-69.830000000000041</v>
      </c>
      <c r="L11" s="10">
        <f t="shared" si="3"/>
        <v>-8.7287500000000051</v>
      </c>
      <c r="M11" s="115"/>
      <c r="N11" s="65">
        <v>-229.11952933000001</v>
      </c>
      <c r="O11" s="108">
        <v>807.76</v>
      </c>
      <c r="P11" s="10">
        <f t="shared" si="4"/>
        <v>4.2599999999999909</v>
      </c>
      <c r="Q11" s="10">
        <f t="shared" si="5"/>
        <v>0.53249999999999886</v>
      </c>
      <c r="R11" s="164"/>
      <c r="S11" s="35">
        <v>-229.11143078000001</v>
      </c>
      <c r="T11" s="108">
        <v>807.39</v>
      </c>
      <c r="U11" s="10">
        <f t="shared" si="6"/>
        <v>3.8899999999999864</v>
      </c>
      <c r="V11" s="10">
        <f t="shared" si="7"/>
        <v>0.48624999999999829</v>
      </c>
      <c r="W11" s="145"/>
      <c r="X11" s="65">
        <v>-229.02231931</v>
      </c>
      <c r="Y11" s="108">
        <v>809.14</v>
      </c>
      <c r="Z11" s="10">
        <f t="shared" si="8"/>
        <v>5.6399999999999864</v>
      </c>
      <c r="AA11" s="10">
        <f t="shared" si="9"/>
        <v>0.70499999999999829</v>
      </c>
      <c r="AB11" s="145"/>
      <c r="AC11" s="65">
        <v>-229.05112899</v>
      </c>
      <c r="AD11" s="108">
        <v>808.03</v>
      </c>
      <c r="AE11" s="10">
        <f t="shared" si="10"/>
        <v>4.5299999999999727</v>
      </c>
      <c r="AF11" s="10">
        <f t="shared" si="11"/>
        <v>0.56624999999999659</v>
      </c>
      <c r="AG11" s="127"/>
      <c r="AH11" s="65">
        <v>-229.00558422</v>
      </c>
      <c r="AI11" s="108">
        <v>799.21</v>
      </c>
      <c r="AJ11" s="10">
        <f t="shared" si="12"/>
        <v>-4.2899999999999636</v>
      </c>
      <c r="AK11" s="10">
        <f t="shared" si="13"/>
        <v>-0.53624999999999545</v>
      </c>
      <c r="AL11" s="127"/>
      <c r="AM11" s="65">
        <v>-228.99673414</v>
      </c>
      <c r="AN11" s="108">
        <v>793.86</v>
      </c>
      <c r="AO11" s="10">
        <f t="shared" si="14"/>
        <v>-9.6399999999999864</v>
      </c>
      <c r="AP11" s="10">
        <f t="shared" si="15"/>
        <v>-1.2049999999999983</v>
      </c>
      <c r="AQ11" s="127"/>
      <c r="AR11" s="65">
        <v>-229.14105086999999</v>
      </c>
      <c r="AS11" s="108">
        <v>802.71</v>
      </c>
      <c r="AT11" s="10">
        <f t="shared" si="16"/>
        <v>-0.78999999999996362</v>
      </c>
      <c r="AU11" s="10">
        <f t="shared" si="17"/>
        <v>-9.8749999999995453E-2</v>
      </c>
      <c r="AV11" s="127"/>
      <c r="AW11" s="65">
        <v>-229.14012134999999</v>
      </c>
      <c r="AX11" s="108">
        <v>802.23</v>
      </c>
      <c r="AY11" s="10">
        <f t="shared" si="18"/>
        <v>-1.2699999999999818</v>
      </c>
      <c r="AZ11" s="10">
        <f t="shared" si="19"/>
        <v>-0.15874999999999773</v>
      </c>
      <c r="BA11" s="145"/>
      <c r="BB11" s="65">
        <v>-229.15180422</v>
      </c>
      <c r="BC11" s="108">
        <v>803.42</v>
      </c>
      <c r="BD11" s="10">
        <f t="shared" si="20"/>
        <v>-8.0000000000040927E-2</v>
      </c>
      <c r="BE11" s="10">
        <f t="shared" si="21"/>
        <v>-1.0000000000005116E-2</v>
      </c>
      <c r="BF11" s="145"/>
      <c r="BG11" s="65">
        <v>-229.1524278</v>
      </c>
      <c r="BH11" s="103">
        <v>803.5</v>
      </c>
      <c r="BI11" s="10">
        <f t="shared" si="22"/>
        <v>0</v>
      </c>
      <c r="BJ11" s="10">
        <f t="shared" si="23"/>
        <v>0</v>
      </c>
      <c r="BL11" s="66">
        <v>-228.98609819999999</v>
      </c>
      <c r="BM11" s="108">
        <v>808.49</v>
      </c>
      <c r="BN11" s="10">
        <f t="shared" si="24"/>
        <v>4.9900000000000091</v>
      </c>
      <c r="BO11" s="10">
        <f t="shared" si="25"/>
        <v>0.62375000000000114</v>
      </c>
      <c r="BP11" s="127"/>
      <c r="BQ11" s="35">
        <v>-228.85382748000001</v>
      </c>
      <c r="BR11" s="108">
        <v>810.22</v>
      </c>
      <c r="BS11" s="10">
        <f t="shared" si="26"/>
        <v>6.7200000000000273</v>
      </c>
      <c r="BT11" s="10">
        <f t="shared" si="27"/>
        <v>0.84000000000000341</v>
      </c>
      <c r="BU11" s="127"/>
      <c r="BV11" s="35">
        <v>-229.13970352999999</v>
      </c>
      <c r="BW11" s="108">
        <v>802.07</v>
      </c>
      <c r="BX11" s="10">
        <f t="shared" si="28"/>
        <v>-1.42999999999995</v>
      </c>
      <c r="BY11" s="10">
        <f t="shared" si="29"/>
        <v>-0.17874999999999375</v>
      </c>
      <c r="BZ11" s="127"/>
      <c r="CA11" s="35">
        <v>-229.13056628999999</v>
      </c>
      <c r="CB11" s="108">
        <v>801.3</v>
      </c>
      <c r="CC11" s="10">
        <f t="shared" si="30"/>
        <v>-2.2000000000000455</v>
      </c>
      <c r="CD11" s="10">
        <f t="shared" si="31"/>
        <v>-0.27500000000000568</v>
      </c>
      <c r="CF11" s="35">
        <v>-229.14913626000001</v>
      </c>
      <c r="CG11" s="108">
        <v>802.87</v>
      </c>
      <c r="CH11" s="10">
        <f t="shared" si="32"/>
        <v>-0.62999999999999545</v>
      </c>
      <c r="CI11" s="10">
        <f t="shared" si="33"/>
        <v>-7.8749999999999432E-2</v>
      </c>
      <c r="CK11" s="106">
        <v>-229.06265020999999</v>
      </c>
      <c r="CL11" s="108">
        <v>799.51</v>
      </c>
      <c r="CM11" s="10">
        <f t="shared" si="34"/>
        <v>-3.9900000000000091</v>
      </c>
      <c r="CN11" s="10">
        <f t="shared" si="35"/>
        <v>-0.49875000000000114</v>
      </c>
      <c r="CO11" s="164"/>
      <c r="CP11" s="35">
        <v>-229.03525411999999</v>
      </c>
      <c r="CQ11" s="108">
        <v>793.75</v>
      </c>
      <c r="CR11" s="10">
        <f t="shared" si="36"/>
        <v>-9.75</v>
      </c>
      <c r="CS11" s="10">
        <f t="shared" si="37"/>
        <v>-1.21875</v>
      </c>
      <c r="CT11" s="164"/>
      <c r="CU11" s="35">
        <v>-229.12769754999999</v>
      </c>
      <c r="CV11" s="108">
        <v>804.16</v>
      </c>
      <c r="CW11" s="10">
        <f t="shared" si="38"/>
        <v>0.65999999999996817</v>
      </c>
      <c r="CX11" s="10">
        <f t="shared" si="39"/>
        <v>8.2499999999996021E-2</v>
      </c>
      <c r="CY11" s="164"/>
      <c r="CZ11" s="35">
        <v>-229.12184121999999</v>
      </c>
      <c r="DA11" s="108">
        <v>803.25</v>
      </c>
      <c r="DB11" s="10">
        <f t="shared" si="40"/>
        <v>-0.25</v>
      </c>
      <c r="DC11" s="10">
        <f t="shared" si="41"/>
        <v>-3.125E-2</v>
      </c>
      <c r="DD11" s="164"/>
      <c r="DE11" s="35">
        <v>-229.14339805</v>
      </c>
      <c r="DF11" s="108">
        <v>804.57</v>
      </c>
      <c r="DG11" s="10">
        <f t="shared" si="42"/>
        <v>1.07000000000005</v>
      </c>
      <c r="DH11" s="10">
        <f t="shared" si="43"/>
        <v>0.13375000000000625</v>
      </c>
      <c r="DI11" s="127"/>
      <c r="DJ11" s="65">
        <v>-229.09473872999999</v>
      </c>
      <c r="DK11" s="108">
        <v>795.6</v>
      </c>
      <c r="DL11" s="10">
        <f t="shared" si="44"/>
        <v>-7.8999999999999773</v>
      </c>
      <c r="DM11" s="10">
        <f t="shared" si="45"/>
        <v>-0.98749999999999716</v>
      </c>
      <c r="DN11" s="127"/>
      <c r="DO11" s="65">
        <v>-228.81774887</v>
      </c>
      <c r="DP11" s="108">
        <v>809.15</v>
      </c>
      <c r="DQ11" s="10">
        <f t="shared" si="46"/>
        <v>5.6499999999999773</v>
      </c>
      <c r="DR11" s="10">
        <f t="shared" si="47"/>
        <v>0.70624999999999716</v>
      </c>
      <c r="DS11" s="145"/>
      <c r="DT11" s="65">
        <v>-229.12247332999999</v>
      </c>
      <c r="DU11" s="108">
        <v>798.95</v>
      </c>
      <c r="DV11" s="10">
        <f t="shared" si="48"/>
        <v>-4.5499999999999545</v>
      </c>
      <c r="DW11" s="10">
        <f t="shared" si="49"/>
        <v>-0.56874999999999432</v>
      </c>
      <c r="DX11" s="127"/>
      <c r="DY11" s="65">
        <v>-229.08696484999999</v>
      </c>
      <c r="DZ11" s="108">
        <v>791.02</v>
      </c>
      <c r="EA11" s="10">
        <f t="shared" si="50"/>
        <v>-12.480000000000018</v>
      </c>
      <c r="EB11" s="10">
        <f t="shared" si="51"/>
        <v>-1.5600000000000023</v>
      </c>
      <c r="EC11" s="127"/>
      <c r="ED11" s="87">
        <v>-229.12078341</v>
      </c>
      <c r="EE11" s="113">
        <v>798.1</v>
      </c>
      <c r="EF11" s="10">
        <f t="shared" si="52"/>
        <v>-5.3999999999999773</v>
      </c>
      <c r="EG11" s="10">
        <f t="shared" si="53"/>
        <v>-0.67499999999999716</v>
      </c>
      <c r="EH11" s="127"/>
      <c r="EI11" s="197" t="str">
        <f t="shared" ca="1" si="54"/>
        <v>6-31G(d,p)-u</v>
      </c>
      <c r="EJ11" s="86">
        <f t="shared" si="58"/>
        <v>32</v>
      </c>
      <c r="EK11" s="135">
        <f t="shared" ca="1" si="55"/>
        <v>11.147999999999996</v>
      </c>
      <c r="EL11" s="135">
        <f t="shared" ca="1" si="56"/>
        <v>7.9699999999999989</v>
      </c>
      <c r="EM11" s="135">
        <f t="shared" ca="1" si="57"/>
        <v>1.074225995790701</v>
      </c>
      <c r="EY11" s="103"/>
    </row>
    <row r="12" spans="1:158" x14ac:dyDescent="0.25">
      <c r="A12" s="128" t="s">
        <v>80</v>
      </c>
      <c r="B12" s="234">
        <v>10</v>
      </c>
      <c r="C12" s="114" t="s">
        <v>87</v>
      </c>
      <c r="D12" s="65">
        <v>-36.408970840000002</v>
      </c>
      <c r="E12" s="108">
        <v>922.3</v>
      </c>
      <c r="F12" s="10">
        <f t="shared" si="0"/>
        <v>-51.220000000000027</v>
      </c>
      <c r="G12" s="10">
        <f t="shared" si="2"/>
        <v>-5.1220000000000026</v>
      </c>
      <c r="H12" s="145"/>
      <c r="I12" s="65">
        <v>-36.610206750000003</v>
      </c>
      <c r="J12" s="108">
        <v>913.35</v>
      </c>
      <c r="K12" s="10">
        <f t="shared" si="1"/>
        <v>-60.169999999999959</v>
      </c>
      <c r="L12" s="10">
        <f t="shared" si="3"/>
        <v>-6.0169999999999959</v>
      </c>
      <c r="M12" s="115"/>
      <c r="N12" s="65">
        <v>-193.15336665999999</v>
      </c>
      <c r="O12" s="108">
        <v>977.57</v>
      </c>
      <c r="P12" s="10">
        <f t="shared" si="4"/>
        <v>4.0500000000000682</v>
      </c>
      <c r="Q12" s="10">
        <f t="shared" si="5"/>
        <v>0.4050000000000068</v>
      </c>
      <c r="R12" s="164"/>
      <c r="S12" s="35">
        <v>-193.14586829000001</v>
      </c>
      <c r="T12" s="108">
        <v>977.39</v>
      </c>
      <c r="U12" s="10">
        <f t="shared" si="6"/>
        <v>3.8700000000000045</v>
      </c>
      <c r="V12" s="10">
        <f t="shared" si="7"/>
        <v>0.38700000000000045</v>
      </c>
      <c r="W12" s="145"/>
      <c r="X12" s="65">
        <v>-193.0750008</v>
      </c>
      <c r="Y12" s="108">
        <v>983.18</v>
      </c>
      <c r="Z12" s="10">
        <f t="shared" si="8"/>
        <v>9.6599999999999682</v>
      </c>
      <c r="AA12" s="10">
        <f t="shared" si="9"/>
        <v>0.96599999999999686</v>
      </c>
      <c r="AB12" s="145"/>
      <c r="AC12" s="65">
        <v>-193.09980163</v>
      </c>
      <c r="AD12" s="108">
        <v>981.54</v>
      </c>
      <c r="AE12" s="10">
        <f t="shared" si="10"/>
        <v>8.0199999999999818</v>
      </c>
      <c r="AF12" s="10">
        <f t="shared" si="11"/>
        <v>0.80199999999999816</v>
      </c>
      <c r="AG12" s="127"/>
      <c r="AH12" s="65">
        <v>-193.05902137000001</v>
      </c>
      <c r="AI12" s="108">
        <v>969.23</v>
      </c>
      <c r="AJ12" s="10">
        <f t="shared" si="12"/>
        <v>-4.2899999999999636</v>
      </c>
      <c r="AK12" s="10">
        <f t="shared" si="13"/>
        <v>-0.42899999999999638</v>
      </c>
      <c r="AL12" s="127"/>
      <c r="AM12" s="65">
        <v>-193.04861733999999</v>
      </c>
      <c r="AN12" s="108">
        <v>962.83</v>
      </c>
      <c r="AO12" s="10">
        <f t="shared" si="14"/>
        <v>-10.689999999999941</v>
      </c>
      <c r="AP12" s="10">
        <f t="shared" si="15"/>
        <v>-1.0689999999999942</v>
      </c>
      <c r="AQ12" s="127"/>
      <c r="AR12" s="65">
        <v>-193.16854574000001</v>
      </c>
      <c r="AS12" s="108">
        <v>972.77</v>
      </c>
      <c r="AT12" s="10">
        <f t="shared" si="16"/>
        <v>-0.75</v>
      </c>
      <c r="AU12" s="10">
        <f t="shared" si="17"/>
        <v>-7.4999999999999997E-2</v>
      </c>
      <c r="AV12" s="127"/>
      <c r="AW12" s="65">
        <v>-193.16744715999999</v>
      </c>
      <c r="AX12" s="108">
        <v>972.15</v>
      </c>
      <c r="AY12" s="10">
        <f t="shared" si="18"/>
        <v>-1.3700000000000045</v>
      </c>
      <c r="AZ12" s="10">
        <f t="shared" si="19"/>
        <v>-0.13700000000000045</v>
      </c>
      <c r="BA12" s="145"/>
      <c r="BB12" s="65">
        <v>-193.17736535</v>
      </c>
      <c r="BC12" s="108">
        <v>973.41</v>
      </c>
      <c r="BD12" s="10">
        <f t="shared" si="20"/>
        <v>-0.11000000000001364</v>
      </c>
      <c r="BE12" s="10">
        <f t="shared" si="21"/>
        <v>-1.1000000000001365E-2</v>
      </c>
      <c r="BF12" s="145"/>
      <c r="BG12" s="65">
        <v>-193.17791543999999</v>
      </c>
      <c r="BH12" s="103">
        <v>973.52</v>
      </c>
      <c r="BI12" s="10">
        <f t="shared" si="22"/>
        <v>0</v>
      </c>
      <c r="BJ12" s="10">
        <f t="shared" si="23"/>
        <v>0</v>
      </c>
      <c r="BL12" s="66">
        <v>-193.04340042000001</v>
      </c>
      <c r="BM12" s="108">
        <v>978.43</v>
      </c>
      <c r="BN12" s="10">
        <f t="shared" si="24"/>
        <v>4.9099999999999682</v>
      </c>
      <c r="BO12" s="10">
        <f t="shared" si="25"/>
        <v>0.49099999999999683</v>
      </c>
      <c r="BP12" s="127"/>
      <c r="BQ12" s="35">
        <v>-192.92847362000001</v>
      </c>
      <c r="BR12" s="108">
        <v>979</v>
      </c>
      <c r="BS12" s="10">
        <f t="shared" si="26"/>
        <v>5.4800000000000182</v>
      </c>
      <c r="BT12" s="10">
        <f t="shared" si="27"/>
        <v>0.54800000000000182</v>
      </c>
      <c r="BU12" s="127"/>
      <c r="BV12" s="35">
        <v>-193.16712434999999</v>
      </c>
      <c r="BW12" s="108">
        <v>972.38</v>
      </c>
      <c r="BX12" s="10">
        <f t="shared" si="28"/>
        <v>-1.1399999999999864</v>
      </c>
      <c r="BY12" s="10">
        <f t="shared" si="29"/>
        <v>-0.11399999999999863</v>
      </c>
      <c r="BZ12" s="127"/>
      <c r="CA12" s="35">
        <v>-193.15841792000001</v>
      </c>
      <c r="CB12" s="108">
        <v>971.57</v>
      </c>
      <c r="CC12" s="10">
        <f t="shared" si="30"/>
        <v>-1.9499999999999318</v>
      </c>
      <c r="CD12" s="10">
        <f t="shared" si="31"/>
        <v>-0.19499999999999318</v>
      </c>
      <c r="CF12" s="35">
        <v>-193.17505471999999</v>
      </c>
      <c r="CG12" s="108">
        <v>972.96</v>
      </c>
      <c r="CH12" s="10">
        <f t="shared" si="32"/>
        <v>-0.55999999999994543</v>
      </c>
      <c r="CI12" s="10">
        <f t="shared" si="33"/>
        <v>-5.599999999999454E-2</v>
      </c>
      <c r="CK12" s="106">
        <v>-193.10852238999999</v>
      </c>
      <c r="CL12" s="108">
        <v>969.48</v>
      </c>
      <c r="CM12" s="10">
        <f t="shared" si="34"/>
        <v>-4.0399999999999636</v>
      </c>
      <c r="CN12" s="10">
        <f t="shared" si="35"/>
        <v>-0.40399999999999636</v>
      </c>
      <c r="CO12" s="164"/>
      <c r="CP12" s="35">
        <v>-193.07836517000001</v>
      </c>
      <c r="CQ12" s="108">
        <v>961.29</v>
      </c>
      <c r="CR12" s="10">
        <f t="shared" si="36"/>
        <v>-12.230000000000018</v>
      </c>
      <c r="CS12" s="10">
        <f t="shared" si="37"/>
        <v>-1.2230000000000019</v>
      </c>
      <c r="CT12" s="164"/>
      <c r="CU12" s="35">
        <v>-193.15885366000001</v>
      </c>
      <c r="CV12" s="108">
        <v>974.13</v>
      </c>
      <c r="CW12" s="10">
        <f t="shared" si="38"/>
        <v>0.61000000000001364</v>
      </c>
      <c r="CX12" s="10">
        <f t="shared" si="39"/>
        <v>6.1000000000001366E-2</v>
      </c>
      <c r="CY12" s="164"/>
      <c r="CZ12" s="35">
        <v>-193.15311854000001</v>
      </c>
      <c r="DA12" s="108">
        <v>973.27</v>
      </c>
      <c r="DB12" s="10">
        <f t="shared" si="40"/>
        <v>-0.25</v>
      </c>
      <c r="DC12" s="10">
        <f t="shared" si="41"/>
        <v>-2.5000000000000001E-2</v>
      </c>
      <c r="DD12" s="164"/>
      <c r="DE12" s="35">
        <v>-193.17053224</v>
      </c>
      <c r="DF12" s="108">
        <v>974.64</v>
      </c>
      <c r="DG12" s="10">
        <f t="shared" si="42"/>
        <v>1.1200000000000045</v>
      </c>
      <c r="DH12" s="10">
        <f t="shared" si="43"/>
        <v>0.11200000000000046</v>
      </c>
      <c r="DI12" s="127"/>
      <c r="DJ12" s="65">
        <v>-193.12475004000001</v>
      </c>
      <c r="DK12" s="108">
        <v>966.93</v>
      </c>
      <c r="DL12" s="10">
        <f t="shared" si="44"/>
        <v>-6.5900000000000318</v>
      </c>
      <c r="DM12" s="10">
        <f t="shared" si="45"/>
        <v>-0.65900000000000314</v>
      </c>
      <c r="DN12" s="127"/>
      <c r="DO12" s="65">
        <v>-192.82419038</v>
      </c>
      <c r="DP12" s="108">
        <v>981.5</v>
      </c>
      <c r="DQ12" s="10">
        <f t="shared" si="46"/>
        <v>7.9800000000000182</v>
      </c>
      <c r="DR12" s="10">
        <f t="shared" si="47"/>
        <v>0.79800000000000182</v>
      </c>
      <c r="DS12" s="145"/>
      <c r="DT12" s="65">
        <v>-193.14979983999999</v>
      </c>
      <c r="DU12" s="108">
        <v>967.9</v>
      </c>
      <c r="DV12" s="10">
        <f t="shared" si="48"/>
        <v>-5.6200000000000045</v>
      </c>
      <c r="DW12" s="10">
        <f t="shared" si="49"/>
        <v>-0.5620000000000005</v>
      </c>
      <c r="DX12" s="127"/>
      <c r="DY12" s="65">
        <v>-193.11564627999999</v>
      </c>
      <c r="DZ12" s="108">
        <v>961.55</v>
      </c>
      <c r="EA12" s="10">
        <f t="shared" si="50"/>
        <v>-11.970000000000027</v>
      </c>
      <c r="EB12" s="10">
        <f t="shared" si="51"/>
        <v>-1.1970000000000027</v>
      </c>
      <c r="EC12" s="127"/>
      <c r="ED12" s="87">
        <v>-193.14787003000001</v>
      </c>
      <c r="EE12" s="113">
        <v>966.98</v>
      </c>
      <c r="EF12" s="10">
        <f t="shared" si="52"/>
        <v>-6.5399999999999636</v>
      </c>
      <c r="EG12" s="10">
        <f t="shared" si="53"/>
        <v>-0.65399999999999636</v>
      </c>
      <c r="EH12" s="127"/>
      <c r="EI12" s="197" t="str">
        <f t="shared" ca="1" si="54"/>
        <v>pc-1-u</v>
      </c>
      <c r="EJ12" s="86">
        <f t="shared" si="58"/>
        <v>37</v>
      </c>
      <c r="EK12" s="135">
        <f t="shared" ca="1" si="55"/>
        <v>0</v>
      </c>
      <c r="EL12" s="135">
        <f t="shared" ca="1" si="56"/>
        <v>10.537499999999994</v>
      </c>
      <c r="EM12" s="135">
        <f t="shared" ca="1" si="57"/>
        <v>1.6185571397012566</v>
      </c>
      <c r="EY12" s="103"/>
    </row>
    <row r="13" spans="1:158" x14ac:dyDescent="0.25">
      <c r="A13" s="128" t="s">
        <v>80</v>
      </c>
      <c r="B13" s="234">
        <v>6</v>
      </c>
      <c r="C13" s="114" t="s">
        <v>88</v>
      </c>
      <c r="D13" s="65">
        <v>-22.907563979999999</v>
      </c>
      <c r="E13" s="108">
        <v>577.66</v>
      </c>
      <c r="F13" s="10">
        <f t="shared" si="0"/>
        <v>-43.080000000000041</v>
      </c>
      <c r="G13" s="10">
        <f t="shared" si="2"/>
        <v>-7.1800000000000068</v>
      </c>
      <c r="H13" s="145"/>
      <c r="I13" s="65">
        <v>-23.038933</v>
      </c>
      <c r="J13" s="108">
        <v>575.73</v>
      </c>
      <c r="K13" s="10">
        <f t="shared" si="1"/>
        <v>-45.009999999999991</v>
      </c>
      <c r="L13" s="10">
        <f t="shared" si="3"/>
        <v>-7.5016666666666652</v>
      </c>
      <c r="M13" s="115"/>
      <c r="N13" s="65">
        <v>-132.75946239000001</v>
      </c>
      <c r="O13" s="108">
        <v>622.70000000000005</v>
      </c>
      <c r="P13" s="10">
        <f t="shared" si="4"/>
        <v>1.9600000000000364</v>
      </c>
      <c r="Q13" s="10">
        <f t="shared" si="5"/>
        <v>0.32666666666667271</v>
      </c>
      <c r="R13" s="164"/>
      <c r="S13" s="35">
        <v>-132.75368979000001</v>
      </c>
      <c r="T13" s="108">
        <v>622.44000000000005</v>
      </c>
      <c r="U13" s="10">
        <f t="shared" si="6"/>
        <v>1.7000000000000455</v>
      </c>
      <c r="V13" s="10">
        <f t="shared" si="7"/>
        <v>0.28333333333334093</v>
      </c>
      <c r="W13" s="145"/>
      <c r="X13" s="65">
        <v>-132.70388611999999</v>
      </c>
      <c r="Y13" s="108">
        <v>621.99</v>
      </c>
      <c r="Z13" s="10">
        <f t="shared" si="8"/>
        <v>1.25</v>
      </c>
      <c r="AA13" s="10">
        <f t="shared" si="9"/>
        <v>0.20833333333333334</v>
      </c>
      <c r="AB13" s="164"/>
      <c r="AC13" s="35">
        <v>-132.72500561999999</v>
      </c>
      <c r="AD13" s="108">
        <v>623.08000000000004</v>
      </c>
      <c r="AE13" s="10">
        <f t="shared" si="10"/>
        <v>2.3400000000000318</v>
      </c>
      <c r="AF13" s="10">
        <f t="shared" si="11"/>
        <v>0.39000000000000529</v>
      </c>
      <c r="AG13" s="127"/>
      <c r="AH13" s="65">
        <v>-132.69666497</v>
      </c>
      <c r="AI13" s="108">
        <v>616.51</v>
      </c>
      <c r="AJ13" s="10">
        <f t="shared" si="12"/>
        <v>-4.2300000000000182</v>
      </c>
      <c r="AK13" s="10">
        <f t="shared" si="13"/>
        <v>-0.70500000000000307</v>
      </c>
      <c r="AL13" s="127"/>
      <c r="AM13" s="65">
        <v>-132.68952271000001</v>
      </c>
      <c r="AN13" s="108">
        <v>612.1</v>
      </c>
      <c r="AO13" s="10">
        <f t="shared" si="14"/>
        <v>-8.6399999999999864</v>
      </c>
      <c r="AP13" s="10">
        <f t="shared" si="15"/>
        <v>-1.4399999999999977</v>
      </c>
      <c r="AQ13" s="127"/>
      <c r="AR13" s="65">
        <v>-132.7691312</v>
      </c>
      <c r="AS13" s="108">
        <v>620.28</v>
      </c>
      <c r="AT13" s="10">
        <f t="shared" si="16"/>
        <v>-0.46000000000003638</v>
      </c>
      <c r="AU13" s="10">
        <f t="shared" si="17"/>
        <v>-7.6666666666672725E-2</v>
      </c>
      <c r="AV13" s="127"/>
      <c r="AW13" s="65">
        <v>-132.76833972</v>
      </c>
      <c r="AX13" s="108">
        <v>619.83000000000004</v>
      </c>
      <c r="AY13" s="10">
        <f t="shared" si="18"/>
        <v>-0.90999999999996817</v>
      </c>
      <c r="AZ13" s="10">
        <f t="shared" si="19"/>
        <v>-0.15166666666666137</v>
      </c>
      <c r="BA13" s="145"/>
      <c r="BB13" s="65">
        <v>-132.77456484999999</v>
      </c>
      <c r="BC13" s="108">
        <v>620.6</v>
      </c>
      <c r="BD13" s="10">
        <f t="shared" si="20"/>
        <v>-0.13999999999998636</v>
      </c>
      <c r="BE13" s="10">
        <f t="shared" si="21"/>
        <v>-2.3333333333331058E-2</v>
      </c>
      <c r="BF13" s="145"/>
      <c r="BG13" s="65">
        <v>-132.77499644</v>
      </c>
      <c r="BH13" s="103">
        <v>620.74</v>
      </c>
      <c r="BI13" s="10">
        <f t="shared" si="22"/>
        <v>0</v>
      </c>
      <c r="BJ13" s="10">
        <f t="shared" si="23"/>
        <v>0</v>
      </c>
      <c r="BL13" s="66">
        <v>-132.68548711</v>
      </c>
      <c r="BM13" s="108">
        <v>622.78</v>
      </c>
      <c r="BN13" s="10">
        <f t="shared" si="24"/>
        <v>2.0399999999999636</v>
      </c>
      <c r="BO13" s="10">
        <f t="shared" si="25"/>
        <v>0.33999999999999392</v>
      </c>
      <c r="BP13" s="127"/>
      <c r="BQ13" s="35">
        <v>-132.60386413000001</v>
      </c>
      <c r="BR13" s="108">
        <v>621.98</v>
      </c>
      <c r="BS13" s="10">
        <f t="shared" si="26"/>
        <v>1.2400000000000091</v>
      </c>
      <c r="BT13" s="10">
        <f t="shared" si="27"/>
        <v>0.20666666666666819</v>
      </c>
      <c r="BU13" s="127"/>
      <c r="BV13" s="35">
        <v>-132.76878626999999</v>
      </c>
      <c r="BW13" s="108">
        <v>620.1</v>
      </c>
      <c r="BX13" s="10">
        <f t="shared" si="28"/>
        <v>-0.63999999999998636</v>
      </c>
      <c r="BY13" s="10">
        <f t="shared" si="29"/>
        <v>-0.1066666666666644</v>
      </c>
      <c r="BZ13" s="127"/>
      <c r="CA13" s="35">
        <v>-132.76239136000001</v>
      </c>
      <c r="CB13" s="108">
        <v>619.49</v>
      </c>
      <c r="CC13" s="10">
        <f t="shared" si="30"/>
        <v>-1.25</v>
      </c>
      <c r="CD13" s="10">
        <f t="shared" si="31"/>
        <v>-0.20833333333333334</v>
      </c>
      <c r="CF13" s="35">
        <v>-132.77305329000001</v>
      </c>
      <c r="CG13" s="108">
        <v>620.27</v>
      </c>
      <c r="CH13" s="10">
        <f t="shared" si="32"/>
        <v>-0.47000000000002728</v>
      </c>
      <c r="CI13" s="10">
        <f t="shared" si="33"/>
        <v>-7.8333333333337876E-2</v>
      </c>
      <c r="CK13" s="106">
        <v>-132.73160722</v>
      </c>
      <c r="CL13" s="108">
        <v>616.39</v>
      </c>
      <c r="CM13" s="10">
        <f t="shared" si="34"/>
        <v>-4.3500000000000227</v>
      </c>
      <c r="CN13" s="10">
        <f t="shared" si="35"/>
        <v>-0.72500000000000375</v>
      </c>
      <c r="CO13" s="164"/>
      <c r="CP13" s="35">
        <v>-132.70970004</v>
      </c>
      <c r="CQ13" s="108">
        <v>610.09</v>
      </c>
      <c r="CR13" s="10">
        <f t="shared" si="36"/>
        <v>-10.649999999999977</v>
      </c>
      <c r="CS13" s="10">
        <f t="shared" si="37"/>
        <v>-1.7749999999999961</v>
      </c>
      <c r="CT13" s="164"/>
      <c r="CU13" s="35">
        <v>-132.76339050999999</v>
      </c>
      <c r="CV13" s="108">
        <v>620.94000000000005</v>
      </c>
      <c r="CW13" s="10">
        <f t="shared" si="38"/>
        <v>0.20000000000004547</v>
      </c>
      <c r="CX13" s="10">
        <f t="shared" si="39"/>
        <v>3.333333333334091E-2</v>
      </c>
      <c r="CY13" s="164"/>
      <c r="CZ13" s="35">
        <v>-132.75891654</v>
      </c>
      <c r="DA13" s="108">
        <v>620.17999999999995</v>
      </c>
      <c r="DB13" s="10">
        <f t="shared" si="40"/>
        <v>-0.56000000000005912</v>
      </c>
      <c r="DC13" s="10">
        <f t="shared" si="41"/>
        <v>-9.3333333333343191E-2</v>
      </c>
      <c r="DD13" s="164"/>
      <c r="DE13" s="35">
        <v>-132.77002048</v>
      </c>
      <c r="DF13" s="108">
        <v>621.34</v>
      </c>
      <c r="DG13" s="10">
        <f t="shared" si="42"/>
        <v>0.60000000000002274</v>
      </c>
      <c r="DH13" s="10">
        <f t="shared" si="43"/>
        <v>0.10000000000000379</v>
      </c>
      <c r="DI13" s="127"/>
      <c r="DJ13" s="65">
        <v>-132.73794043999999</v>
      </c>
      <c r="DK13" s="108">
        <v>615.22</v>
      </c>
      <c r="DL13" s="10">
        <f t="shared" si="44"/>
        <v>-5.5199999999999818</v>
      </c>
      <c r="DM13" s="10">
        <f t="shared" si="45"/>
        <v>-0.91999999999999693</v>
      </c>
      <c r="DN13" s="127"/>
      <c r="DO13" s="65">
        <v>-132.52485135000001</v>
      </c>
      <c r="DP13" s="108">
        <v>621.95000000000005</v>
      </c>
      <c r="DQ13" s="10">
        <f t="shared" si="46"/>
        <v>1.2100000000000364</v>
      </c>
      <c r="DR13" s="10">
        <f t="shared" si="47"/>
        <v>0.20166666666667274</v>
      </c>
      <c r="DS13" s="145"/>
      <c r="DT13" s="65">
        <v>-132.75684643</v>
      </c>
      <c r="DU13" s="108">
        <v>617.59</v>
      </c>
      <c r="DV13" s="10">
        <f t="shared" si="48"/>
        <v>-3.1499999999999773</v>
      </c>
      <c r="DW13" s="10">
        <f t="shared" si="49"/>
        <v>-0.52499999999999625</v>
      </c>
      <c r="DX13" s="127"/>
      <c r="DY13" s="65">
        <v>-132.73165059999999</v>
      </c>
      <c r="DZ13" s="108">
        <v>611.45000000000005</v>
      </c>
      <c r="EA13" s="10">
        <f t="shared" si="50"/>
        <v>-9.2899999999999636</v>
      </c>
      <c r="EB13" s="10">
        <f t="shared" si="51"/>
        <v>-1.5483333333333273</v>
      </c>
      <c r="EC13" s="127"/>
      <c r="ED13" s="87">
        <v>-132.7557645</v>
      </c>
      <c r="EE13" s="113">
        <v>617.12</v>
      </c>
      <c r="EF13" s="10">
        <f t="shared" si="52"/>
        <v>-3.6200000000000045</v>
      </c>
      <c r="EG13" s="10">
        <f t="shared" si="53"/>
        <v>-0.60333333333333405</v>
      </c>
      <c r="EH13" s="127"/>
      <c r="EI13" s="197" t="str">
        <f t="shared" ca="1" si="54"/>
        <v>pc-1</v>
      </c>
      <c r="EJ13" s="86">
        <f t="shared" si="58"/>
        <v>42</v>
      </c>
      <c r="EK13" s="135">
        <f t="shared" ca="1" si="55"/>
        <v>10.809499999999996</v>
      </c>
      <c r="EL13" s="135">
        <f t="shared" ca="1" si="56"/>
        <v>10.727499999999992</v>
      </c>
      <c r="EM13" s="135">
        <f t="shared" ca="1" si="57"/>
        <v>2.1008520925697391</v>
      </c>
      <c r="EY13" s="103"/>
    </row>
    <row r="14" spans="1:158" x14ac:dyDescent="0.25">
      <c r="A14" s="128" t="s">
        <v>80</v>
      </c>
      <c r="B14" s="234">
        <v>4</v>
      </c>
      <c r="C14" s="114" t="s">
        <v>89</v>
      </c>
      <c r="D14" s="65">
        <v>-12.348847040000001</v>
      </c>
      <c r="E14" s="108">
        <v>364.96</v>
      </c>
      <c r="F14" s="10">
        <f t="shared" si="0"/>
        <v>-40.590000000000032</v>
      </c>
      <c r="G14" s="10">
        <f t="shared" si="2"/>
        <v>-10.147500000000008</v>
      </c>
      <c r="H14" s="145"/>
      <c r="I14" s="65">
        <v>-12.44319823</v>
      </c>
      <c r="J14" s="108">
        <v>381.19</v>
      </c>
      <c r="K14" s="10">
        <f t="shared" si="1"/>
        <v>-24.360000000000014</v>
      </c>
      <c r="L14" s="10">
        <f t="shared" si="3"/>
        <v>-6.0900000000000034</v>
      </c>
      <c r="M14" s="115"/>
      <c r="N14" s="65">
        <v>-77.331731110000007</v>
      </c>
      <c r="O14" s="108">
        <v>406.29</v>
      </c>
      <c r="P14" s="10">
        <f t="shared" si="4"/>
        <v>0.74000000000000909</v>
      </c>
      <c r="Q14" s="10">
        <f t="shared" si="5"/>
        <v>0.18500000000000227</v>
      </c>
      <c r="R14" s="145"/>
      <c r="S14" s="65">
        <v>-77.327983130000007</v>
      </c>
      <c r="T14" s="108">
        <v>406.11</v>
      </c>
      <c r="U14" s="10">
        <f t="shared" si="6"/>
        <v>0.56000000000000227</v>
      </c>
      <c r="V14" s="10">
        <f t="shared" si="7"/>
        <v>0.14000000000000057</v>
      </c>
      <c r="W14" s="145"/>
      <c r="X14" s="65">
        <v>-77.292855270000004</v>
      </c>
      <c r="Y14" s="108">
        <v>402.85</v>
      </c>
      <c r="Z14" s="10">
        <f t="shared" si="8"/>
        <v>-2.6999999999999886</v>
      </c>
      <c r="AA14" s="10">
        <f t="shared" si="9"/>
        <v>-0.67499999999999716</v>
      </c>
      <c r="AB14" s="145"/>
      <c r="AC14" s="65">
        <v>-77.308654669999996</v>
      </c>
      <c r="AD14" s="108">
        <v>405.19</v>
      </c>
      <c r="AE14" s="10">
        <f t="shared" si="10"/>
        <v>-0.36000000000001364</v>
      </c>
      <c r="AF14" s="10">
        <f t="shared" si="11"/>
        <v>-9.0000000000003411E-2</v>
      </c>
      <c r="AG14" s="127"/>
      <c r="AH14" s="65">
        <v>-77.29541184</v>
      </c>
      <c r="AI14" s="108">
        <v>402.22</v>
      </c>
      <c r="AJ14" s="10">
        <f t="shared" si="12"/>
        <v>-3.3299999999999841</v>
      </c>
      <c r="AK14" s="10">
        <f t="shared" si="13"/>
        <v>-0.83249999999999602</v>
      </c>
      <c r="AL14" s="127"/>
      <c r="AM14" s="65">
        <v>-77.288851969999996</v>
      </c>
      <c r="AN14" s="108">
        <v>398.13</v>
      </c>
      <c r="AO14" s="10">
        <f t="shared" si="14"/>
        <v>-7.4200000000000159</v>
      </c>
      <c r="AP14" s="10">
        <f t="shared" si="15"/>
        <v>-1.855000000000004</v>
      </c>
      <c r="AQ14" s="127"/>
      <c r="AR14" s="65">
        <v>-77.337686759999997</v>
      </c>
      <c r="AS14" s="108">
        <v>405.34</v>
      </c>
      <c r="AT14" s="10">
        <f t="shared" si="16"/>
        <v>-0.21000000000003638</v>
      </c>
      <c r="AU14" s="10">
        <f t="shared" si="17"/>
        <v>-5.2500000000009095E-2</v>
      </c>
      <c r="AV14" s="127"/>
      <c r="AW14" s="65">
        <v>-77.337168349999999</v>
      </c>
      <c r="AX14" s="108">
        <v>405.04</v>
      </c>
      <c r="AY14" s="10">
        <f t="shared" si="18"/>
        <v>-0.50999999999999091</v>
      </c>
      <c r="AZ14" s="10">
        <f t="shared" si="19"/>
        <v>-0.12749999999999773</v>
      </c>
      <c r="BA14" s="145"/>
      <c r="BB14" s="65">
        <v>-77.340753950000007</v>
      </c>
      <c r="BC14" s="108">
        <v>405.49</v>
      </c>
      <c r="BD14" s="10">
        <f t="shared" si="20"/>
        <v>-6.0000000000002274E-2</v>
      </c>
      <c r="BE14" s="10">
        <f t="shared" si="21"/>
        <v>-1.5000000000000568E-2</v>
      </c>
      <c r="BF14" s="145"/>
      <c r="BG14" s="65">
        <v>-77.340988229999994</v>
      </c>
      <c r="BH14" s="108">
        <v>405.55</v>
      </c>
      <c r="BI14" s="10">
        <f t="shared" si="22"/>
        <v>0</v>
      </c>
      <c r="BJ14" s="10">
        <f t="shared" si="23"/>
        <v>0</v>
      </c>
      <c r="BL14" s="66">
        <v>-77.288898630000006</v>
      </c>
      <c r="BM14" s="108">
        <v>406.11</v>
      </c>
      <c r="BN14" s="10">
        <f t="shared" si="24"/>
        <v>0.56000000000000227</v>
      </c>
      <c r="BO14" s="10">
        <f t="shared" si="25"/>
        <v>0.14000000000000057</v>
      </c>
      <c r="BP14" s="127"/>
      <c r="BQ14" s="65">
        <v>-77.238633519999993</v>
      </c>
      <c r="BR14" s="108">
        <v>404.38</v>
      </c>
      <c r="BS14" s="10">
        <f t="shared" si="26"/>
        <v>-1.1700000000000159</v>
      </c>
      <c r="BT14" s="10">
        <f t="shared" si="27"/>
        <v>-0.29250000000000398</v>
      </c>
      <c r="BU14" s="127"/>
      <c r="BV14" s="35">
        <v>-77.336919679999994</v>
      </c>
      <c r="BW14" s="108">
        <v>404.9</v>
      </c>
      <c r="BX14" s="10">
        <f t="shared" si="28"/>
        <v>-0.65000000000003411</v>
      </c>
      <c r="BY14" s="10">
        <f t="shared" si="29"/>
        <v>-0.16250000000000853</v>
      </c>
      <c r="BZ14" s="127"/>
      <c r="CA14" s="35">
        <v>-77.332436689999994</v>
      </c>
      <c r="CB14" s="108">
        <v>404.25</v>
      </c>
      <c r="CC14" s="10">
        <f t="shared" si="30"/>
        <v>-1.3000000000000114</v>
      </c>
      <c r="CD14" s="10">
        <f t="shared" si="31"/>
        <v>-0.32500000000000284</v>
      </c>
      <c r="CF14" s="35">
        <v>-77.339799529999993</v>
      </c>
      <c r="CG14" s="108">
        <v>405.25</v>
      </c>
      <c r="CH14" s="10">
        <f t="shared" si="32"/>
        <v>-0.30000000000001137</v>
      </c>
      <c r="CI14" s="10">
        <f t="shared" si="33"/>
        <v>-7.5000000000002842E-2</v>
      </c>
      <c r="CK14" s="106">
        <v>-77.314282230000003</v>
      </c>
      <c r="CL14" s="108">
        <v>400.74</v>
      </c>
      <c r="CM14" s="10">
        <f t="shared" si="34"/>
        <v>-4.8100000000000023</v>
      </c>
      <c r="CN14" s="10">
        <f t="shared" si="35"/>
        <v>-1.2025000000000006</v>
      </c>
      <c r="CO14" s="164"/>
      <c r="CP14" s="35">
        <v>-77.298856939999993</v>
      </c>
      <c r="CQ14" s="108">
        <v>395.57</v>
      </c>
      <c r="CR14" s="10">
        <f t="shared" si="36"/>
        <v>-9.9800000000000182</v>
      </c>
      <c r="CS14" s="10">
        <f t="shared" si="37"/>
        <v>-2.4950000000000045</v>
      </c>
      <c r="CT14" s="164"/>
      <c r="CU14" s="35">
        <v>-77.334259689999996</v>
      </c>
      <c r="CV14" s="108">
        <v>405.37</v>
      </c>
      <c r="CW14" s="10">
        <f t="shared" si="38"/>
        <v>-0.18000000000000682</v>
      </c>
      <c r="CX14" s="10">
        <f t="shared" si="39"/>
        <v>-4.5000000000001705E-2</v>
      </c>
      <c r="CY14" s="164"/>
      <c r="CZ14" s="35">
        <v>-77.331575409999999</v>
      </c>
      <c r="DA14" s="108">
        <v>405.04</v>
      </c>
      <c r="DB14" s="10">
        <f t="shared" si="40"/>
        <v>-0.50999999999999091</v>
      </c>
      <c r="DC14" s="10">
        <f t="shared" si="41"/>
        <v>-0.12749999999999773</v>
      </c>
      <c r="DD14" s="164"/>
      <c r="DE14" s="35">
        <v>-77.337882890000003</v>
      </c>
      <c r="DF14" s="108">
        <v>405.82</v>
      </c>
      <c r="DG14" s="10">
        <f t="shared" si="42"/>
        <v>0.26999999999998181</v>
      </c>
      <c r="DH14" s="10">
        <f t="shared" si="43"/>
        <v>6.7499999999995453E-2</v>
      </c>
      <c r="DI14" s="127"/>
      <c r="DJ14" s="65">
        <v>-77.315296110000006</v>
      </c>
      <c r="DK14" s="108">
        <v>400.71</v>
      </c>
      <c r="DL14" s="10">
        <f t="shared" si="44"/>
        <v>-4.8400000000000318</v>
      </c>
      <c r="DM14" s="10">
        <f t="shared" si="45"/>
        <v>-1.210000000000008</v>
      </c>
      <c r="DN14" s="127"/>
      <c r="DO14" s="65">
        <v>-77.154241290000002</v>
      </c>
      <c r="DP14" s="108">
        <v>398.62</v>
      </c>
      <c r="DQ14" s="10">
        <f t="shared" si="46"/>
        <v>-6.9300000000000068</v>
      </c>
      <c r="DR14" s="10">
        <f t="shared" si="47"/>
        <v>-1.7325000000000017</v>
      </c>
      <c r="DS14" s="145"/>
      <c r="DT14" s="65">
        <v>-77.32855515</v>
      </c>
      <c r="DU14" s="108">
        <v>402.55</v>
      </c>
      <c r="DV14" s="10">
        <f t="shared" si="48"/>
        <v>-3</v>
      </c>
      <c r="DW14" s="10">
        <f t="shared" si="49"/>
        <v>-0.75</v>
      </c>
      <c r="DX14" s="127"/>
      <c r="DY14" s="65">
        <v>-77.310223089999994</v>
      </c>
      <c r="DZ14" s="108">
        <v>397.67</v>
      </c>
      <c r="EA14" s="10">
        <f t="shared" si="50"/>
        <v>-7.8799999999999955</v>
      </c>
      <c r="EB14" s="10">
        <f t="shared" si="51"/>
        <v>-1.9699999999999989</v>
      </c>
      <c r="EC14" s="127"/>
      <c r="ED14" s="87">
        <v>-77.327849079999993</v>
      </c>
      <c r="EE14" s="113">
        <v>402.28</v>
      </c>
      <c r="EF14" s="10">
        <f t="shared" si="52"/>
        <v>-3.2700000000000387</v>
      </c>
      <c r="EG14" s="10">
        <f t="shared" si="53"/>
        <v>-0.81750000000000966</v>
      </c>
      <c r="EH14" s="127"/>
      <c r="EI14" s="197" t="str">
        <f t="shared" ca="1" si="54"/>
        <v>pc-2-u</v>
      </c>
      <c r="EJ14" s="86">
        <f t="shared" si="58"/>
        <v>47</v>
      </c>
      <c r="EK14" s="135">
        <f t="shared" ca="1" si="55"/>
        <v>2.7833333333333483</v>
      </c>
      <c r="EL14" s="135">
        <f t="shared" ca="1" si="56"/>
        <v>2.7433333333333394</v>
      </c>
      <c r="EM14" s="135">
        <f t="shared" ca="1" si="57"/>
        <v>0.39754515941574753</v>
      </c>
      <c r="EY14" s="103"/>
    </row>
    <row r="15" spans="1:158" x14ac:dyDescent="0.25">
      <c r="A15" s="114" t="s">
        <v>181</v>
      </c>
      <c r="B15" s="235">
        <v>7</v>
      </c>
      <c r="C15" s="114" t="s">
        <v>90</v>
      </c>
      <c r="D15" s="65">
        <v>-53.176806190000001</v>
      </c>
      <c r="E15" s="108">
        <v>666.36</v>
      </c>
      <c r="F15" s="10">
        <f t="shared" si="0"/>
        <v>-42.039999999999964</v>
      </c>
      <c r="G15" s="10">
        <f t="shared" si="2"/>
        <v>-6.0057142857142809</v>
      </c>
      <c r="H15" s="145"/>
      <c r="I15" s="65">
        <v>-53.490433719999999</v>
      </c>
      <c r="J15" s="108">
        <v>646.47</v>
      </c>
      <c r="K15" s="10">
        <f t="shared" si="1"/>
        <v>-61.92999999999995</v>
      </c>
      <c r="L15" s="10">
        <f t="shared" si="3"/>
        <v>-8.8471428571428508</v>
      </c>
      <c r="M15" s="115"/>
      <c r="N15" s="65">
        <v>-253.14271858999999</v>
      </c>
      <c r="O15" s="108">
        <v>714.04</v>
      </c>
      <c r="P15" s="10">
        <f t="shared" si="4"/>
        <v>5.6399999999999864</v>
      </c>
      <c r="Q15" s="10">
        <f t="shared" si="5"/>
        <v>0.80571428571428372</v>
      </c>
      <c r="R15" s="145"/>
      <c r="S15" s="65">
        <v>-253.13413194</v>
      </c>
      <c r="T15" s="108">
        <v>713.5</v>
      </c>
      <c r="U15" s="10">
        <f t="shared" si="6"/>
        <v>5.1000000000000227</v>
      </c>
      <c r="V15" s="10">
        <f t="shared" si="7"/>
        <v>0.72857142857143187</v>
      </c>
      <c r="W15" s="145"/>
      <c r="X15" s="65">
        <v>-253.03525418000001</v>
      </c>
      <c r="Y15" s="108">
        <v>716.69</v>
      </c>
      <c r="Z15" s="10">
        <f t="shared" si="8"/>
        <v>8.2900000000000773</v>
      </c>
      <c r="AA15" s="10">
        <f t="shared" si="9"/>
        <v>1.1842857142857253</v>
      </c>
      <c r="AB15" s="145"/>
      <c r="AC15" s="65">
        <v>-253.06383776999999</v>
      </c>
      <c r="AD15" s="108">
        <v>715.31</v>
      </c>
      <c r="AE15" s="10">
        <f t="shared" si="10"/>
        <v>6.9099999999999682</v>
      </c>
      <c r="AF15" s="10">
        <f t="shared" si="11"/>
        <v>0.98714285714285255</v>
      </c>
      <c r="AG15" s="127"/>
      <c r="AH15" s="65">
        <v>-253.01479651</v>
      </c>
      <c r="AI15" s="108">
        <v>705.68</v>
      </c>
      <c r="AJ15" s="10">
        <f t="shared" si="12"/>
        <v>-2.7200000000000273</v>
      </c>
      <c r="AK15" s="10">
        <f t="shared" si="13"/>
        <v>-0.38857142857143245</v>
      </c>
      <c r="AL15" s="127"/>
      <c r="AM15" s="65">
        <v>-253.00839744000001</v>
      </c>
      <c r="AN15" s="108">
        <v>701.83</v>
      </c>
      <c r="AO15" s="10">
        <f t="shared" si="14"/>
        <v>-6.5699999999999363</v>
      </c>
      <c r="AP15" s="10">
        <f t="shared" si="15"/>
        <v>-0.93857142857141951</v>
      </c>
      <c r="AQ15" s="127"/>
      <c r="AR15" s="65">
        <v>-253.16801365000001</v>
      </c>
      <c r="AS15" s="108">
        <v>707.84</v>
      </c>
      <c r="AT15" s="10">
        <f t="shared" si="16"/>
        <v>-0.55999999999994543</v>
      </c>
      <c r="AU15" s="10">
        <f t="shared" si="17"/>
        <v>-7.9999999999992202E-2</v>
      </c>
      <c r="AV15" s="127"/>
      <c r="AW15" s="65">
        <v>-253.16718539999999</v>
      </c>
      <c r="AX15" s="108">
        <v>707.4</v>
      </c>
      <c r="AY15" s="10">
        <f t="shared" si="18"/>
        <v>-1</v>
      </c>
      <c r="AZ15" s="10">
        <f t="shared" si="19"/>
        <v>-0.14285714285714285</v>
      </c>
      <c r="BA15" s="145"/>
      <c r="BB15" s="65">
        <v>-253.17982347</v>
      </c>
      <c r="BC15" s="108">
        <v>708.33</v>
      </c>
      <c r="BD15" s="10">
        <f t="shared" si="20"/>
        <v>-6.9999999999936335E-2</v>
      </c>
      <c r="BE15" s="10">
        <f t="shared" si="21"/>
        <v>-9.9999999999909051E-3</v>
      </c>
      <c r="BF15" s="145"/>
      <c r="BG15" s="65">
        <v>-253.18043747999999</v>
      </c>
      <c r="BH15" s="108">
        <v>708.4</v>
      </c>
      <c r="BI15" s="10">
        <f t="shared" si="22"/>
        <v>0</v>
      </c>
      <c r="BJ15" s="10">
        <f t="shared" si="23"/>
        <v>0</v>
      </c>
      <c r="BL15" s="66">
        <v>-252.99302942</v>
      </c>
      <c r="BM15" s="108">
        <v>715</v>
      </c>
      <c r="BN15" s="10">
        <f t="shared" si="24"/>
        <v>6.6000000000000227</v>
      </c>
      <c r="BO15" s="10">
        <f t="shared" si="25"/>
        <v>0.94285714285714606</v>
      </c>
      <c r="BP15" s="127"/>
      <c r="BQ15" s="35">
        <v>-252.85032375</v>
      </c>
      <c r="BR15" s="108">
        <v>717.55</v>
      </c>
      <c r="BS15" s="10">
        <f t="shared" si="26"/>
        <v>9.1499999999999773</v>
      </c>
      <c r="BT15" s="10">
        <f t="shared" si="27"/>
        <v>1.3071428571428538</v>
      </c>
      <c r="BU15" s="127"/>
      <c r="BV15" s="35">
        <v>-253.16841074000001</v>
      </c>
      <c r="BW15" s="108">
        <v>708.07</v>
      </c>
      <c r="BX15" s="10">
        <f t="shared" si="28"/>
        <v>-0.32999999999992724</v>
      </c>
      <c r="BY15" s="10">
        <f t="shared" si="29"/>
        <v>-4.7142857142846752E-2</v>
      </c>
      <c r="BZ15" s="127"/>
      <c r="CA15" s="35">
        <v>-253.15910477</v>
      </c>
      <c r="CB15" s="108">
        <v>707.41</v>
      </c>
      <c r="CC15" s="10">
        <f t="shared" si="30"/>
        <v>-0.99000000000000909</v>
      </c>
      <c r="CD15" s="10">
        <f t="shared" si="31"/>
        <v>-0.14142857142857274</v>
      </c>
      <c r="CF15" s="35">
        <v>-253.17721225</v>
      </c>
      <c r="CG15" s="108">
        <v>707.92</v>
      </c>
      <c r="CH15" s="10">
        <f t="shared" si="32"/>
        <v>-0.48000000000001819</v>
      </c>
      <c r="CI15" s="10">
        <f t="shared" si="33"/>
        <v>-6.857142857143117E-2</v>
      </c>
      <c r="CK15" s="106">
        <v>-253.07710535000001</v>
      </c>
      <c r="CL15" s="108">
        <v>706.3</v>
      </c>
      <c r="CM15" s="10">
        <f t="shared" si="34"/>
        <v>-2.1000000000000227</v>
      </c>
      <c r="CN15" s="10">
        <f t="shared" si="35"/>
        <v>-0.30000000000000326</v>
      </c>
      <c r="CO15" s="164"/>
      <c r="CP15" s="35">
        <v>-253.05173492</v>
      </c>
      <c r="CQ15" s="108">
        <v>702.17</v>
      </c>
      <c r="CR15" s="10">
        <f t="shared" si="36"/>
        <v>-6.2300000000000182</v>
      </c>
      <c r="CS15" s="10">
        <f t="shared" si="37"/>
        <v>-0.89000000000000257</v>
      </c>
      <c r="CT15" s="164"/>
      <c r="CU15" s="35">
        <v>-253.15281590000001</v>
      </c>
      <c r="CV15" s="108">
        <v>710.02</v>
      </c>
      <c r="CW15" s="10">
        <f t="shared" si="38"/>
        <v>1.6200000000000045</v>
      </c>
      <c r="CX15" s="10">
        <f t="shared" si="39"/>
        <v>0.23142857142857207</v>
      </c>
      <c r="CY15" s="164"/>
      <c r="CZ15" s="35">
        <v>-253.14692363</v>
      </c>
      <c r="DA15" s="108">
        <v>709.11</v>
      </c>
      <c r="DB15" s="10">
        <f t="shared" si="40"/>
        <v>0.71000000000003638</v>
      </c>
      <c r="DC15" s="10">
        <f t="shared" si="41"/>
        <v>0.10142857142857663</v>
      </c>
      <c r="DD15" s="164"/>
      <c r="DE15" s="35">
        <v>-253.17069126000001</v>
      </c>
      <c r="DF15" s="108">
        <v>709.73</v>
      </c>
      <c r="DG15" s="10">
        <f t="shared" si="42"/>
        <v>1.3300000000000409</v>
      </c>
      <c r="DH15" s="10">
        <f t="shared" si="43"/>
        <v>0.19000000000000586</v>
      </c>
      <c r="DI15" s="127"/>
      <c r="DJ15" s="65">
        <v>-253.1265506</v>
      </c>
      <c r="DK15" s="108">
        <v>702.66</v>
      </c>
      <c r="DL15" s="10">
        <f t="shared" si="44"/>
        <v>-5.7400000000000091</v>
      </c>
      <c r="DM15" s="10">
        <f t="shared" si="45"/>
        <v>-0.82000000000000128</v>
      </c>
      <c r="DN15" s="127"/>
      <c r="DO15" s="35">
        <v>-252.86060051000001</v>
      </c>
      <c r="DP15" s="37">
        <v>719.3</v>
      </c>
      <c r="DQ15" s="10">
        <f t="shared" si="46"/>
        <v>10.899999999999977</v>
      </c>
      <c r="DR15" s="10">
        <f t="shared" si="47"/>
        <v>1.5571428571428538</v>
      </c>
      <c r="DS15" s="145"/>
      <c r="DT15" s="65">
        <v>-253.15154956000001</v>
      </c>
      <c r="DU15" s="108">
        <v>705.12</v>
      </c>
      <c r="DV15" s="10">
        <f t="shared" si="48"/>
        <v>-3.2799999999999727</v>
      </c>
      <c r="DW15" s="10">
        <f t="shared" si="49"/>
        <v>-0.4685714285714247</v>
      </c>
      <c r="DX15" s="127"/>
      <c r="DY15" s="65">
        <v>-253.12041574</v>
      </c>
      <c r="DZ15" s="108">
        <v>699.1</v>
      </c>
      <c r="EA15" s="10">
        <f t="shared" si="50"/>
        <v>-9.2999999999999545</v>
      </c>
      <c r="EB15" s="10">
        <f t="shared" si="51"/>
        <v>-1.3285714285714221</v>
      </c>
      <c r="EC15" s="127"/>
      <c r="ED15" s="87">
        <v>-253.15016163000001</v>
      </c>
      <c r="EE15" s="113">
        <v>704.45</v>
      </c>
      <c r="EF15" s="10">
        <f t="shared" si="52"/>
        <v>-3.9499999999999318</v>
      </c>
      <c r="EG15" s="10">
        <f t="shared" si="53"/>
        <v>-0.56428571428570451</v>
      </c>
      <c r="EH15" s="127"/>
      <c r="EI15" s="197" t="str">
        <f t="shared" ca="1" si="54"/>
        <v>pc-2</v>
      </c>
      <c r="EJ15" s="86">
        <f t="shared" si="58"/>
        <v>52</v>
      </c>
      <c r="EK15" s="135">
        <f t="shared" ca="1" si="55"/>
        <v>2.7816666666666663</v>
      </c>
      <c r="EL15" s="135">
        <f t="shared" ca="1" si="56"/>
        <v>2.8166666666666629</v>
      </c>
      <c r="EM15" s="135">
        <f t="shared" ca="1" si="57"/>
        <v>0.47121977586683472</v>
      </c>
      <c r="EY15" s="103"/>
    </row>
    <row r="16" spans="1:158" x14ac:dyDescent="0.25">
      <c r="A16" s="128" t="s">
        <v>80</v>
      </c>
      <c r="B16" s="234">
        <v>7</v>
      </c>
      <c r="C16" s="114" t="s">
        <v>91</v>
      </c>
      <c r="D16" s="65">
        <v>-28.506934080000001</v>
      </c>
      <c r="E16" s="108">
        <v>710.32</v>
      </c>
      <c r="F16" s="10">
        <f t="shared" si="0"/>
        <v>-58.519999999999982</v>
      </c>
      <c r="G16" s="10">
        <f t="shared" si="2"/>
        <v>-8.3599999999999977</v>
      </c>
      <c r="H16" s="145"/>
      <c r="I16" s="65">
        <v>-28.68009928</v>
      </c>
      <c r="J16" s="108">
        <v>713.6</v>
      </c>
      <c r="K16" s="10">
        <f t="shared" si="1"/>
        <v>-55.240000000000009</v>
      </c>
      <c r="L16" s="10">
        <f t="shared" si="3"/>
        <v>-7.8914285714285723</v>
      </c>
      <c r="M16" s="115"/>
      <c r="N16" s="65">
        <v>-170.84095918</v>
      </c>
      <c r="O16" s="108">
        <v>771.37</v>
      </c>
      <c r="P16" s="10">
        <f t="shared" si="4"/>
        <v>2.5299999999999727</v>
      </c>
      <c r="Q16" s="10">
        <f t="shared" si="5"/>
        <v>0.36142857142856755</v>
      </c>
      <c r="R16" s="145"/>
      <c r="S16" s="65">
        <v>-170.83347424999999</v>
      </c>
      <c r="T16" s="108">
        <v>771.12</v>
      </c>
      <c r="U16" s="10">
        <f t="shared" si="6"/>
        <v>2.2799999999999727</v>
      </c>
      <c r="V16" s="10">
        <f t="shared" si="7"/>
        <v>0.32571428571428179</v>
      </c>
      <c r="W16" s="145"/>
      <c r="X16" s="65">
        <v>-170.76990180999999</v>
      </c>
      <c r="Y16" s="108">
        <v>770.09</v>
      </c>
      <c r="Z16" s="10">
        <f t="shared" si="8"/>
        <v>1.25</v>
      </c>
      <c r="AA16" s="10">
        <f t="shared" si="9"/>
        <v>0.17857142857142858</v>
      </c>
      <c r="AB16" s="145"/>
      <c r="AC16" s="65">
        <v>-170.79665276</v>
      </c>
      <c r="AD16" s="108">
        <v>770.95</v>
      </c>
      <c r="AE16" s="10">
        <f t="shared" si="10"/>
        <v>2.1100000000000136</v>
      </c>
      <c r="AF16" s="10">
        <f t="shared" si="11"/>
        <v>0.30142857142857338</v>
      </c>
      <c r="AG16" s="127"/>
      <c r="AH16" s="65">
        <v>-170.76068587</v>
      </c>
      <c r="AI16" s="108">
        <v>763.24</v>
      </c>
      <c r="AJ16" s="10">
        <f t="shared" si="12"/>
        <v>-5.6000000000000227</v>
      </c>
      <c r="AK16" s="10">
        <f t="shared" si="13"/>
        <v>-0.80000000000000326</v>
      </c>
      <c r="AL16" s="127"/>
      <c r="AM16" s="65">
        <v>-170.75274064000001</v>
      </c>
      <c r="AN16" s="108">
        <v>758.34</v>
      </c>
      <c r="AO16" s="10">
        <f t="shared" si="14"/>
        <v>-10.5</v>
      </c>
      <c r="AP16" s="10">
        <f t="shared" si="15"/>
        <v>-1.5</v>
      </c>
      <c r="AQ16" s="127"/>
      <c r="AR16" s="65">
        <v>-170.85301383000001</v>
      </c>
      <c r="AS16" s="108">
        <v>768.28</v>
      </c>
      <c r="AT16" s="10">
        <f t="shared" si="16"/>
        <v>-0.56000000000005912</v>
      </c>
      <c r="AU16" s="10">
        <f t="shared" si="17"/>
        <v>-8.0000000000008439E-2</v>
      </c>
      <c r="AV16" s="127"/>
      <c r="AW16" s="65">
        <v>-170.85211683</v>
      </c>
      <c r="AX16" s="108">
        <v>767.78</v>
      </c>
      <c r="AY16" s="10">
        <f t="shared" si="18"/>
        <v>-1.0600000000000591</v>
      </c>
      <c r="AZ16" s="10">
        <f t="shared" si="19"/>
        <v>-0.15142857142857988</v>
      </c>
      <c r="BA16" s="145"/>
      <c r="BB16" s="65">
        <v>-170.85988384000001</v>
      </c>
      <c r="BC16" s="108">
        <v>768.66</v>
      </c>
      <c r="BD16" s="10">
        <f t="shared" si="20"/>
        <v>-0.18000000000006366</v>
      </c>
      <c r="BE16" s="10">
        <f t="shared" si="21"/>
        <v>-2.5714285714294811E-2</v>
      </c>
      <c r="BF16" s="145"/>
      <c r="BG16" s="65">
        <v>-170.8604522</v>
      </c>
      <c r="BH16" s="108">
        <v>768.84</v>
      </c>
      <c r="BI16" s="10">
        <f t="shared" si="22"/>
        <v>0</v>
      </c>
      <c r="BJ16" s="10">
        <f t="shared" si="23"/>
        <v>0</v>
      </c>
      <c r="BL16" s="66">
        <v>-170.74601046000001</v>
      </c>
      <c r="BM16" s="108">
        <v>771.17</v>
      </c>
      <c r="BN16" s="10">
        <f t="shared" si="24"/>
        <v>2.3299999999999272</v>
      </c>
      <c r="BO16" s="10">
        <f t="shared" si="25"/>
        <v>0.33285714285713247</v>
      </c>
      <c r="BP16" s="127"/>
      <c r="BQ16" s="35">
        <v>-170.64392889000001</v>
      </c>
      <c r="BR16" s="108">
        <v>772.19</v>
      </c>
      <c r="BS16" s="10">
        <f t="shared" si="26"/>
        <v>3.3500000000000227</v>
      </c>
      <c r="BT16" s="10">
        <f t="shared" si="27"/>
        <v>0.47857142857143181</v>
      </c>
      <c r="BU16" s="127"/>
      <c r="BV16" s="35">
        <v>-170.85300161999999</v>
      </c>
      <c r="BW16" s="108">
        <v>768.15</v>
      </c>
      <c r="BX16" s="10">
        <f t="shared" si="28"/>
        <v>-0.69000000000005457</v>
      </c>
      <c r="BY16" s="10">
        <f t="shared" si="29"/>
        <v>-9.8571428571436373E-2</v>
      </c>
      <c r="BZ16" s="127"/>
      <c r="CA16" s="35">
        <v>-170.84463661000001</v>
      </c>
      <c r="CB16" s="108">
        <v>767.39</v>
      </c>
      <c r="CC16" s="10">
        <f t="shared" si="30"/>
        <v>-1.4500000000000455</v>
      </c>
      <c r="CD16" s="10">
        <f t="shared" si="31"/>
        <v>-0.20714285714286365</v>
      </c>
      <c r="CF16" s="35">
        <v>-170.85791717999999</v>
      </c>
      <c r="CG16" s="108">
        <v>768.19</v>
      </c>
      <c r="CH16" s="10">
        <f t="shared" si="32"/>
        <v>-0.64999999999997726</v>
      </c>
      <c r="CI16" s="10">
        <f t="shared" si="33"/>
        <v>-9.2857142857139613E-2</v>
      </c>
      <c r="CK16" s="106">
        <v>-170.80620020999999</v>
      </c>
      <c r="CL16" s="108">
        <v>762.96</v>
      </c>
      <c r="CM16" s="10">
        <f t="shared" si="34"/>
        <v>-5.8799999999999955</v>
      </c>
      <c r="CN16" s="10">
        <f t="shared" si="35"/>
        <v>-0.8399999999999993</v>
      </c>
      <c r="CO16" s="164"/>
      <c r="CP16" s="35">
        <v>-170.78068081999999</v>
      </c>
      <c r="CQ16" s="108">
        <v>756.39</v>
      </c>
      <c r="CR16" s="10">
        <f t="shared" si="36"/>
        <v>-12.450000000000045</v>
      </c>
      <c r="CS16" s="10">
        <f t="shared" si="37"/>
        <v>-1.7785714285714351</v>
      </c>
      <c r="CT16" s="164"/>
      <c r="CU16" s="35">
        <v>-170.84593802000001</v>
      </c>
      <c r="CV16" s="108">
        <v>769.01</v>
      </c>
      <c r="CW16" s="10">
        <f t="shared" si="38"/>
        <v>0.16999999999995907</v>
      </c>
      <c r="CX16" s="10">
        <f t="shared" si="39"/>
        <v>2.4285714285708439E-2</v>
      </c>
      <c r="CY16" s="164"/>
      <c r="CZ16" s="35">
        <v>-170.84027768999999</v>
      </c>
      <c r="DA16" s="108">
        <v>768.18</v>
      </c>
      <c r="DB16" s="10">
        <f t="shared" si="40"/>
        <v>-0.66000000000008185</v>
      </c>
      <c r="DC16" s="10">
        <f t="shared" si="41"/>
        <v>-9.4285714285725977E-2</v>
      </c>
      <c r="DD16" s="164"/>
      <c r="DE16" s="35">
        <v>-170.85402456</v>
      </c>
      <c r="DF16" s="108">
        <v>769.56</v>
      </c>
      <c r="DG16" s="10">
        <f t="shared" si="42"/>
        <v>0.7199999999999136</v>
      </c>
      <c r="DH16" s="10">
        <f t="shared" si="43"/>
        <v>0.10285714285713052</v>
      </c>
      <c r="DI16" s="127"/>
      <c r="DJ16" s="65">
        <v>-170.81184102</v>
      </c>
      <c r="DK16" s="108">
        <v>761.05</v>
      </c>
      <c r="DL16" s="10">
        <f t="shared" si="44"/>
        <v>-7.7900000000000773</v>
      </c>
      <c r="DM16" s="10">
        <f t="shared" si="45"/>
        <v>-1.1128571428571539</v>
      </c>
      <c r="DN16" s="127"/>
      <c r="DO16" s="65">
        <v>-170.52633254</v>
      </c>
      <c r="DP16" s="108">
        <v>766.55</v>
      </c>
      <c r="DQ16" s="10">
        <f t="shared" si="46"/>
        <v>-2.2900000000000773</v>
      </c>
      <c r="DR16" s="10">
        <f t="shared" si="47"/>
        <v>-0.32714285714286817</v>
      </c>
      <c r="DS16" s="145"/>
      <c r="DT16" s="65">
        <v>-170.83616420999999</v>
      </c>
      <c r="DU16" s="108">
        <v>764.19</v>
      </c>
      <c r="DV16" s="10">
        <f t="shared" si="48"/>
        <v>-4.6499999999999773</v>
      </c>
      <c r="DW16" s="10">
        <f t="shared" si="49"/>
        <v>-0.66428571428571104</v>
      </c>
      <c r="DX16" s="127"/>
      <c r="DY16" s="65">
        <v>-170.80516926000001</v>
      </c>
      <c r="DZ16" s="108">
        <v>757.08</v>
      </c>
      <c r="EA16" s="10">
        <f t="shared" si="50"/>
        <v>-11.759999999999991</v>
      </c>
      <c r="EB16" s="10">
        <f t="shared" si="51"/>
        <v>-1.6799999999999986</v>
      </c>
      <c r="EC16" s="127"/>
      <c r="ED16" s="87">
        <v>-170.83503127</v>
      </c>
      <c r="EE16" s="113">
        <v>763.77</v>
      </c>
      <c r="EF16" s="10">
        <f t="shared" si="52"/>
        <v>-5.07000000000005</v>
      </c>
      <c r="EG16" s="10">
        <f t="shared" si="53"/>
        <v>-0.72428571428572142</v>
      </c>
      <c r="EH16" s="127"/>
      <c r="EI16" s="197" t="str">
        <f t="shared" ca="1" si="54"/>
        <v>pc-3</v>
      </c>
      <c r="EJ16" s="86">
        <f t="shared" si="58"/>
        <v>57</v>
      </c>
      <c r="EK16" s="135">
        <f t="shared" ca="1" si="55"/>
        <v>0.20250000000000057</v>
      </c>
      <c r="EL16" s="135">
        <f t="shared" ca="1" si="56"/>
        <v>0.18999999999999773</v>
      </c>
      <c r="EM16" s="135">
        <f t="shared" ca="1" si="57"/>
        <v>3.6102591634944822E-2</v>
      </c>
      <c r="EY16" s="103"/>
      <c r="EZ16" s="103"/>
      <c r="FA16" s="103"/>
      <c r="FB16" s="103"/>
    </row>
    <row r="17" spans="1:160" x14ac:dyDescent="0.25">
      <c r="A17" s="128" t="s">
        <v>80</v>
      </c>
      <c r="B17" s="234">
        <v>7</v>
      </c>
      <c r="C17" s="114" t="s">
        <v>92</v>
      </c>
      <c r="D17" s="65">
        <v>-19.188647280000001</v>
      </c>
      <c r="E17" s="108">
        <v>653.94000000000005</v>
      </c>
      <c r="F17" s="10">
        <f t="shared" si="0"/>
        <v>-51.189999999999941</v>
      </c>
      <c r="G17" s="10">
        <f t="shared" si="2"/>
        <v>-7.3128571428571343</v>
      </c>
      <c r="H17" s="145"/>
      <c r="I17" s="65">
        <v>-19.315502899999998</v>
      </c>
      <c r="J17" s="108">
        <v>668.62</v>
      </c>
      <c r="K17" s="10">
        <f t="shared" si="1"/>
        <v>-36.509999999999991</v>
      </c>
      <c r="L17" s="10">
        <f t="shared" si="3"/>
        <v>-5.2157142857142844</v>
      </c>
      <c r="M17" s="115"/>
      <c r="N17" s="65">
        <v>-116.65020539</v>
      </c>
      <c r="O17" s="108">
        <v>706.74</v>
      </c>
      <c r="P17" s="10">
        <f t="shared" si="4"/>
        <v>1.6100000000000136</v>
      </c>
      <c r="Q17" s="10">
        <f t="shared" si="5"/>
        <v>0.23000000000000195</v>
      </c>
      <c r="R17" s="145"/>
      <c r="S17" s="65">
        <v>-116.64497815999999</v>
      </c>
      <c r="T17" s="108">
        <v>706.71</v>
      </c>
      <c r="U17" s="10">
        <f t="shared" si="6"/>
        <v>1.5800000000000409</v>
      </c>
      <c r="V17" s="10">
        <f t="shared" si="7"/>
        <v>0.22571428571429156</v>
      </c>
      <c r="W17" s="145"/>
      <c r="X17" s="65">
        <v>-116.60052745</v>
      </c>
      <c r="Y17" s="108">
        <v>708.32</v>
      </c>
      <c r="Z17" s="10">
        <f t="shared" si="8"/>
        <v>3.1900000000000546</v>
      </c>
      <c r="AA17" s="10">
        <f t="shared" si="9"/>
        <v>0.45571428571429351</v>
      </c>
      <c r="AB17" s="164"/>
      <c r="AC17" s="35">
        <v>-116.61854895</v>
      </c>
      <c r="AD17" s="108">
        <v>708.24</v>
      </c>
      <c r="AE17" s="10">
        <f t="shared" si="10"/>
        <v>3.1100000000000136</v>
      </c>
      <c r="AF17" s="10">
        <f t="shared" si="11"/>
        <v>0.44428571428571623</v>
      </c>
      <c r="AG17" s="127"/>
      <c r="AH17" s="65">
        <v>-116.59463574999999</v>
      </c>
      <c r="AI17" s="108">
        <v>700.28</v>
      </c>
      <c r="AJ17" s="10">
        <f t="shared" si="12"/>
        <v>-4.8500000000000227</v>
      </c>
      <c r="AK17" s="10">
        <f t="shared" si="13"/>
        <v>-0.69285714285714606</v>
      </c>
      <c r="AL17" s="127"/>
      <c r="AM17" s="65">
        <v>-116.58640819999999</v>
      </c>
      <c r="AN17" s="108">
        <v>695.16</v>
      </c>
      <c r="AO17" s="10">
        <f t="shared" si="14"/>
        <v>-9.9700000000000273</v>
      </c>
      <c r="AP17" s="10">
        <f t="shared" si="15"/>
        <v>-1.4242857142857182</v>
      </c>
      <c r="AQ17" s="127"/>
      <c r="AR17" s="65">
        <v>-116.65854423</v>
      </c>
      <c r="AS17" s="108">
        <v>704.76</v>
      </c>
      <c r="AT17" s="10">
        <f t="shared" si="16"/>
        <v>-0.37000000000000455</v>
      </c>
      <c r="AU17" s="10">
        <f t="shared" si="17"/>
        <v>-5.2857142857143505E-2</v>
      </c>
      <c r="AV17" s="127"/>
      <c r="AW17" s="65">
        <v>-116.65789148</v>
      </c>
      <c r="AX17" s="108">
        <v>704.38</v>
      </c>
      <c r="AY17" s="10">
        <f t="shared" si="18"/>
        <v>-0.75</v>
      </c>
      <c r="AZ17" s="10">
        <f t="shared" si="19"/>
        <v>-0.10714285714285714</v>
      </c>
      <c r="BA17" s="145"/>
      <c r="BB17" s="65">
        <v>-116.66325122000001</v>
      </c>
      <c r="BC17" s="108">
        <v>705</v>
      </c>
      <c r="BD17" s="10">
        <f t="shared" si="20"/>
        <v>-0.12999999999999545</v>
      </c>
      <c r="BE17" s="10">
        <f t="shared" si="21"/>
        <v>-1.8571428571427923E-2</v>
      </c>
      <c r="BF17" s="145"/>
      <c r="BG17" s="65">
        <v>-116.66365983999999</v>
      </c>
      <c r="BH17" s="108">
        <v>705.13</v>
      </c>
      <c r="BI17" s="10">
        <f t="shared" si="22"/>
        <v>0</v>
      </c>
      <c r="BJ17" s="10">
        <f t="shared" si="23"/>
        <v>0</v>
      </c>
      <c r="BL17" s="66">
        <v>-116.58491846</v>
      </c>
      <c r="BM17" s="108">
        <v>706.28</v>
      </c>
      <c r="BN17" s="10">
        <f t="shared" si="24"/>
        <v>1.1499999999999773</v>
      </c>
      <c r="BO17" s="10">
        <f t="shared" si="25"/>
        <v>0.16428571428571104</v>
      </c>
      <c r="BP17" s="127"/>
      <c r="BQ17" s="35">
        <v>-116.51376246</v>
      </c>
      <c r="BR17" s="108">
        <v>706.61</v>
      </c>
      <c r="BS17" s="10">
        <f t="shared" si="26"/>
        <v>1.4800000000000182</v>
      </c>
      <c r="BT17" s="10">
        <f t="shared" si="27"/>
        <v>0.21142857142857402</v>
      </c>
      <c r="BU17" s="127"/>
      <c r="BV17" s="35">
        <v>-116.65747854</v>
      </c>
      <c r="BW17" s="108">
        <v>704.33</v>
      </c>
      <c r="BX17" s="10">
        <f t="shared" si="28"/>
        <v>-0.79999999999995453</v>
      </c>
      <c r="BY17" s="10">
        <f t="shared" si="29"/>
        <v>-0.11428571428570779</v>
      </c>
      <c r="BZ17" s="127"/>
      <c r="CA17" s="35">
        <v>-116.65138147</v>
      </c>
      <c r="CB17" s="108">
        <v>703.75</v>
      </c>
      <c r="CC17" s="10">
        <f t="shared" si="30"/>
        <v>-1.3799999999999955</v>
      </c>
      <c r="CD17" s="10">
        <f t="shared" si="31"/>
        <v>-0.19714285714285648</v>
      </c>
      <c r="CF17" s="35">
        <v>-116.66180978</v>
      </c>
      <c r="CG17" s="108">
        <v>704.66</v>
      </c>
      <c r="CH17" s="10">
        <f t="shared" si="32"/>
        <v>-0.47000000000002728</v>
      </c>
      <c r="CI17" s="10">
        <f t="shared" si="33"/>
        <v>-6.7142857142861043E-2</v>
      </c>
      <c r="CK17" s="106">
        <v>-116.62490436</v>
      </c>
      <c r="CL17" s="108">
        <v>699.42</v>
      </c>
      <c r="CM17" s="10">
        <f t="shared" si="34"/>
        <v>-5.7100000000000364</v>
      </c>
      <c r="CN17" s="10">
        <f t="shared" si="35"/>
        <v>-0.81571428571429094</v>
      </c>
      <c r="CO17" s="164"/>
      <c r="CP17" s="35">
        <v>-116.60333310999999</v>
      </c>
      <c r="CQ17" s="108">
        <v>692.9</v>
      </c>
      <c r="CR17" s="10">
        <f t="shared" si="36"/>
        <v>-12.230000000000018</v>
      </c>
      <c r="CS17" s="10">
        <f t="shared" si="37"/>
        <v>-1.7471428571428598</v>
      </c>
      <c r="CT17" s="164"/>
      <c r="CU17" s="35">
        <v>-116.65366911</v>
      </c>
      <c r="CV17" s="108">
        <v>705.14</v>
      </c>
      <c r="CW17" s="10">
        <f t="shared" si="38"/>
        <v>9.9999999999909051E-3</v>
      </c>
      <c r="CX17" s="10">
        <f t="shared" si="39"/>
        <v>1.4285714285701293E-3</v>
      </c>
      <c r="CY17" s="164"/>
      <c r="CZ17" s="35">
        <v>-116.64966133999999</v>
      </c>
      <c r="DA17" s="108">
        <v>704.66</v>
      </c>
      <c r="DB17" s="10">
        <f t="shared" si="40"/>
        <v>-0.47000000000002728</v>
      </c>
      <c r="DC17" s="10">
        <f t="shared" si="41"/>
        <v>-6.7142857142861043E-2</v>
      </c>
      <c r="DD17" s="164"/>
      <c r="DE17" s="35">
        <v>-116.65899733000001</v>
      </c>
      <c r="DF17" s="108">
        <v>705.61</v>
      </c>
      <c r="DG17" s="10">
        <f t="shared" si="42"/>
        <v>0.48000000000001819</v>
      </c>
      <c r="DH17" s="10">
        <f t="shared" si="43"/>
        <v>6.857142857143117E-2</v>
      </c>
      <c r="DI17" s="127"/>
      <c r="DJ17" s="65">
        <v>-116.62546293</v>
      </c>
      <c r="DK17" s="108">
        <v>698.75</v>
      </c>
      <c r="DL17" s="10">
        <f t="shared" si="44"/>
        <v>-6.3799999999999955</v>
      </c>
      <c r="DM17" s="10">
        <f t="shared" si="45"/>
        <v>-0.91142857142857081</v>
      </c>
      <c r="DN17" s="127"/>
      <c r="DO17" s="65">
        <v>-116.37931356999999</v>
      </c>
      <c r="DP17" s="108">
        <v>698</v>
      </c>
      <c r="DQ17" s="10">
        <f t="shared" si="46"/>
        <v>-7.1299999999999955</v>
      </c>
      <c r="DR17" s="10">
        <f t="shared" si="47"/>
        <v>-1.018571428571428</v>
      </c>
      <c r="DS17" s="145"/>
      <c r="DT17" s="65">
        <v>-116.64446660999999</v>
      </c>
      <c r="DU17" s="108">
        <v>700.33</v>
      </c>
      <c r="DV17" s="10">
        <f t="shared" si="48"/>
        <v>-4.7999999999999545</v>
      </c>
      <c r="DW17" s="10">
        <f t="shared" si="49"/>
        <v>-0.68571428571427917</v>
      </c>
      <c r="DX17" s="127"/>
      <c r="DY17" s="65">
        <v>-116.61920593000001</v>
      </c>
      <c r="DZ17" s="108">
        <v>695.06</v>
      </c>
      <c r="EA17" s="10">
        <f t="shared" si="50"/>
        <v>-10.07000000000005</v>
      </c>
      <c r="EB17" s="10">
        <f t="shared" si="51"/>
        <v>-1.4385714285714357</v>
      </c>
      <c r="EC17" s="127"/>
      <c r="ED17" s="87">
        <v>-116.64331224</v>
      </c>
      <c r="EE17" s="113">
        <v>699.87</v>
      </c>
      <c r="EF17" s="10">
        <f t="shared" si="52"/>
        <v>-5.2599999999999909</v>
      </c>
      <c r="EG17" s="10">
        <f t="shared" si="53"/>
        <v>-0.75142857142857011</v>
      </c>
      <c r="EH17" s="127"/>
      <c r="EI17" s="197" t="str">
        <f t="shared" ca="1" si="54"/>
        <v>pc-4</v>
      </c>
      <c r="EJ17" s="86">
        <f t="shared" si="58"/>
        <v>62</v>
      </c>
      <c r="EK17" s="135">
        <f t="shared" ca="1" si="55"/>
        <v>0</v>
      </c>
      <c r="EL17" s="135">
        <f t="shared" ca="1" si="56"/>
        <v>0</v>
      </c>
      <c r="EM17" s="135">
        <f t="shared" ca="1" si="57"/>
        <v>0</v>
      </c>
      <c r="EY17" s="103"/>
      <c r="EZ17" s="103"/>
      <c r="FA17" s="103"/>
      <c r="FB17" s="103"/>
    </row>
    <row r="18" spans="1:160" x14ac:dyDescent="0.25">
      <c r="A18" s="114" t="s">
        <v>43</v>
      </c>
      <c r="B18" s="235">
        <v>4</v>
      </c>
      <c r="C18" s="114" t="s">
        <v>93</v>
      </c>
      <c r="D18" s="65">
        <v>-11.6702774</v>
      </c>
      <c r="E18" s="108">
        <v>288.14999999999998</v>
      </c>
      <c r="F18" s="10">
        <f t="shared" si="0"/>
        <v>-14.050000000000011</v>
      </c>
      <c r="G18" s="10">
        <f t="shared" si="2"/>
        <v>-3.5125000000000028</v>
      </c>
      <c r="H18" s="145"/>
      <c r="I18" s="65">
        <v>-11.72299746</v>
      </c>
      <c r="J18" s="108">
        <v>278.91000000000003</v>
      </c>
      <c r="K18" s="10">
        <f t="shared" si="1"/>
        <v>-23.289999999999964</v>
      </c>
      <c r="L18" s="10">
        <f t="shared" si="3"/>
        <v>-5.8224999999999909</v>
      </c>
      <c r="M18" s="115"/>
      <c r="N18" s="65">
        <v>-56.555128160000002</v>
      </c>
      <c r="O18" s="108">
        <v>299.41000000000003</v>
      </c>
      <c r="P18" s="10">
        <f t="shared" si="4"/>
        <v>-2.7899999999999636</v>
      </c>
      <c r="Q18" s="10">
        <f t="shared" si="5"/>
        <v>-0.69749999999999091</v>
      </c>
      <c r="R18" s="145"/>
      <c r="S18" s="65">
        <v>-56.553164039999999</v>
      </c>
      <c r="T18" s="108">
        <v>299.38</v>
      </c>
      <c r="U18" s="10">
        <f t="shared" si="6"/>
        <v>-2.8199999999999932</v>
      </c>
      <c r="V18" s="10">
        <f t="shared" si="7"/>
        <v>-0.70499999999999829</v>
      </c>
      <c r="W18" s="145"/>
      <c r="X18" s="65">
        <v>-56.52643733</v>
      </c>
      <c r="Y18" s="108">
        <v>297.27</v>
      </c>
      <c r="Z18" s="10">
        <f t="shared" si="8"/>
        <v>-4.9300000000000068</v>
      </c>
      <c r="AA18" s="10">
        <f t="shared" si="9"/>
        <v>-1.2325000000000017</v>
      </c>
      <c r="AB18" s="145"/>
      <c r="AC18" s="65">
        <v>-56.535554759999997</v>
      </c>
      <c r="AD18" s="108">
        <v>298.38</v>
      </c>
      <c r="AE18" s="10">
        <f t="shared" si="10"/>
        <v>-3.8199999999999932</v>
      </c>
      <c r="AF18" s="10">
        <f t="shared" si="11"/>
        <v>-0.95499999999999829</v>
      </c>
      <c r="AG18" s="127"/>
      <c r="AH18" s="65">
        <v>-56.52563086</v>
      </c>
      <c r="AI18" s="108">
        <v>296.07</v>
      </c>
      <c r="AJ18" s="10">
        <f t="shared" si="12"/>
        <v>-6.1299999999999955</v>
      </c>
      <c r="AK18" s="10">
        <f t="shared" si="13"/>
        <v>-1.5324999999999989</v>
      </c>
      <c r="AL18" s="127"/>
      <c r="AM18" s="65">
        <v>-56.51856059</v>
      </c>
      <c r="AN18" s="108">
        <v>291.67</v>
      </c>
      <c r="AO18" s="10">
        <f t="shared" si="14"/>
        <v>-10.529999999999973</v>
      </c>
      <c r="AP18" s="10">
        <f t="shared" si="15"/>
        <v>-2.6324999999999932</v>
      </c>
      <c r="AQ18" s="127"/>
      <c r="AR18" s="65">
        <v>-56.564625589999999</v>
      </c>
      <c r="AS18" s="108">
        <v>301.22000000000003</v>
      </c>
      <c r="AT18" s="10">
        <f t="shared" si="16"/>
        <v>-0.97999999999996135</v>
      </c>
      <c r="AU18" s="10">
        <f t="shared" si="17"/>
        <v>-0.24499999999999034</v>
      </c>
      <c r="AV18" s="127"/>
      <c r="AW18" s="65">
        <v>-56.564263570000001</v>
      </c>
      <c r="AX18" s="108">
        <v>301.02</v>
      </c>
      <c r="AY18" s="10">
        <f t="shared" si="18"/>
        <v>-1.1800000000000068</v>
      </c>
      <c r="AZ18" s="10">
        <f t="shared" si="19"/>
        <v>-0.29500000000000171</v>
      </c>
      <c r="BA18" s="145"/>
      <c r="BB18" s="65">
        <v>-56.568274160000001</v>
      </c>
      <c r="BC18" s="108">
        <v>302.11</v>
      </c>
      <c r="BD18" s="10">
        <f t="shared" si="20"/>
        <v>-8.9999999999974989E-2</v>
      </c>
      <c r="BE18" s="10">
        <f t="shared" si="21"/>
        <v>-2.2499999999993747E-2</v>
      </c>
      <c r="BF18" s="145"/>
      <c r="BG18" s="65">
        <v>-56.568494399999999</v>
      </c>
      <c r="BH18" s="108">
        <v>302.2</v>
      </c>
      <c r="BI18" s="10">
        <f t="shared" si="22"/>
        <v>0</v>
      </c>
      <c r="BJ18" s="10">
        <f t="shared" si="23"/>
        <v>0</v>
      </c>
      <c r="BK18" s="117"/>
      <c r="BL18" s="110">
        <v>-56.518583409999998</v>
      </c>
      <c r="BM18" s="108">
        <v>297.22000000000003</v>
      </c>
      <c r="BN18" s="10">
        <f t="shared" si="24"/>
        <v>-4.9799999999999613</v>
      </c>
      <c r="BO18" s="10">
        <f t="shared" si="25"/>
        <v>-1.2449999999999903</v>
      </c>
      <c r="BP18" s="127"/>
      <c r="BQ18" s="35">
        <v>-56.479312280000002</v>
      </c>
      <c r="BR18" s="108">
        <v>293.7</v>
      </c>
      <c r="BS18" s="10">
        <f t="shared" si="26"/>
        <v>-8.5</v>
      </c>
      <c r="BT18" s="10">
        <f t="shared" si="27"/>
        <v>-2.125</v>
      </c>
      <c r="BU18" s="127"/>
      <c r="BV18" s="35">
        <v>-56.56094435</v>
      </c>
      <c r="BW18" s="108">
        <v>299.27</v>
      </c>
      <c r="BX18" s="10">
        <f t="shared" si="28"/>
        <v>-2.9300000000000068</v>
      </c>
      <c r="BY18" s="10">
        <f t="shared" si="29"/>
        <v>-0.73250000000000171</v>
      </c>
      <c r="BZ18" s="127"/>
      <c r="CA18" s="35">
        <v>-56.55837202</v>
      </c>
      <c r="CB18" s="108">
        <v>298.89</v>
      </c>
      <c r="CC18" s="10">
        <f t="shared" si="30"/>
        <v>-3.3100000000000023</v>
      </c>
      <c r="CD18" s="10">
        <f t="shared" si="31"/>
        <v>-0.82750000000000057</v>
      </c>
      <c r="CF18" s="35">
        <v>-56.567098600000001</v>
      </c>
      <c r="CG18" s="108">
        <v>301.7</v>
      </c>
      <c r="CH18" s="10">
        <f t="shared" si="32"/>
        <v>-0.5</v>
      </c>
      <c r="CI18" s="10">
        <f t="shared" si="33"/>
        <v>-0.125</v>
      </c>
      <c r="CK18" s="106">
        <v>-56.537908190000003</v>
      </c>
      <c r="CL18" s="108">
        <v>295.33</v>
      </c>
      <c r="CM18" s="10">
        <f t="shared" si="34"/>
        <v>-6.8700000000000045</v>
      </c>
      <c r="CN18" s="10">
        <f t="shared" si="35"/>
        <v>-1.7175000000000011</v>
      </c>
      <c r="CO18" s="164"/>
      <c r="CP18" s="35">
        <v>-56.523714529999999</v>
      </c>
      <c r="CQ18" s="108">
        <v>289.87</v>
      </c>
      <c r="CR18" s="10">
        <f t="shared" si="36"/>
        <v>-12.329999999999984</v>
      </c>
      <c r="CS18" s="10">
        <f t="shared" si="37"/>
        <v>-3.082499999999996</v>
      </c>
      <c r="CT18" s="164"/>
      <c r="CU18" s="35">
        <v>-56.558591290000003</v>
      </c>
      <c r="CV18" s="108">
        <v>299.87</v>
      </c>
      <c r="CW18" s="10">
        <f t="shared" si="38"/>
        <v>-2.3299999999999841</v>
      </c>
      <c r="CX18" s="10">
        <f t="shared" si="39"/>
        <v>-0.58249999999999602</v>
      </c>
      <c r="CY18" s="164"/>
      <c r="CZ18" s="35">
        <v>-56.557113600000001</v>
      </c>
      <c r="DA18" s="108">
        <v>299.64</v>
      </c>
      <c r="DB18" s="10">
        <f t="shared" si="40"/>
        <v>-2.5600000000000023</v>
      </c>
      <c r="DC18" s="10">
        <f t="shared" si="41"/>
        <v>-0.64000000000000057</v>
      </c>
      <c r="DD18" s="164"/>
      <c r="DE18" s="35">
        <v>-56.564465759999997</v>
      </c>
      <c r="DF18" s="108">
        <v>301.35000000000002</v>
      </c>
      <c r="DG18" s="10">
        <f t="shared" si="42"/>
        <v>-0.84999999999996589</v>
      </c>
      <c r="DH18" s="10">
        <f t="shared" si="43"/>
        <v>-0.21249999999999147</v>
      </c>
      <c r="DI18" s="127"/>
      <c r="DJ18" s="65">
        <v>-56.549013240000001</v>
      </c>
      <c r="DK18" s="108">
        <v>297.76</v>
      </c>
      <c r="DL18" s="10">
        <f t="shared" si="44"/>
        <v>-4.4399999999999977</v>
      </c>
      <c r="DM18" s="10">
        <f t="shared" si="45"/>
        <v>-1.1099999999999994</v>
      </c>
      <c r="DN18" s="127"/>
      <c r="DO18" s="65">
        <v>-56.467392390000001</v>
      </c>
      <c r="DP18" s="108">
        <v>298.55</v>
      </c>
      <c r="DQ18" s="10">
        <f t="shared" si="46"/>
        <v>-3.6499999999999773</v>
      </c>
      <c r="DR18" s="10">
        <f t="shared" si="47"/>
        <v>-0.91249999999999432</v>
      </c>
      <c r="DS18" s="145"/>
      <c r="DT18" s="65">
        <v>-56.562694759999999</v>
      </c>
      <c r="DU18" s="108">
        <v>302.11</v>
      </c>
      <c r="DV18" s="10">
        <f t="shared" si="48"/>
        <v>-8.9999999999974989E-2</v>
      </c>
      <c r="DW18" s="10">
        <f t="shared" si="49"/>
        <v>-2.2499999999993747E-2</v>
      </c>
      <c r="DX18" s="127"/>
      <c r="DY18" s="65">
        <v>-56.54328477</v>
      </c>
      <c r="DZ18" s="108">
        <v>294.25</v>
      </c>
      <c r="EA18" s="10">
        <f t="shared" si="50"/>
        <v>-7.9499999999999886</v>
      </c>
      <c r="EB18" s="10">
        <f t="shared" si="51"/>
        <v>-1.9874999999999972</v>
      </c>
      <c r="EC18" s="127"/>
      <c r="ED18" s="87">
        <v>-56.561822569999997</v>
      </c>
      <c r="EE18" s="113">
        <v>301.61</v>
      </c>
      <c r="EF18" s="10">
        <f t="shared" si="52"/>
        <v>-0.58999999999997499</v>
      </c>
      <c r="EG18" s="10">
        <f t="shared" si="53"/>
        <v>-0.14749999999999375</v>
      </c>
      <c r="EH18" s="127"/>
      <c r="EI18" s="197" t="str">
        <f t="shared" ca="1" si="54"/>
        <v>def2-SVP-u</v>
      </c>
      <c r="EJ18" s="86">
        <f t="shared" si="58"/>
        <v>67</v>
      </c>
      <c r="EK18" s="135">
        <f t="shared" ca="1" si="55"/>
        <v>12.534999999999997</v>
      </c>
      <c r="EL18" s="135">
        <f t="shared" ca="1" si="56"/>
        <v>9.0949999999999989</v>
      </c>
      <c r="EM18" s="135">
        <f t="shared" ca="1" si="57"/>
        <v>0.93999172417995913</v>
      </c>
      <c r="EY18" s="103"/>
      <c r="EZ18" s="103"/>
      <c r="FA18" s="103"/>
      <c r="FB18" s="103"/>
    </row>
    <row r="19" spans="1:160" x14ac:dyDescent="0.25">
      <c r="A19" s="128" t="s">
        <v>80</v>
      </c>
      <c r="B19" s="234">
        <v>8</v>
      </c>
      <c r="C19" s="114" t="s">
        <v>94</v>
      </c>
      <c r="D19" s="65">
        <v>-24.060936130000002</v>
      </c>
      <c r="E19" s="108">
        <v>679.35</v>
      </c>
      <c r="F19" s="10">
        <f t="shared" si="0"/>
        <v>-39.689999999999941</v>
      </c>
      <c r="G19" s="10">
        <f t="shared" si="2"/>
        <v>-4.9612499999999926</v>
      </c>
      <c r="H19" s="145"/>
      <c r="I19" s="65">
        <v>-24.17395333</v>
      </c>
      <c r="J19" s="108">
        <v>664.97</v>
      </c>
      <c r="K19" s="10">
        <f t="shared" si="1"/>
        <v>-54.069999999999936</v>
      </c>
      <c r="L19" s="10">
        <f t="shared" si="3"/>
        <v>-6.758749999999992</v>
      </c>
      <c r="M19" s="115"/>
      <c r="N19" s="65">
        <v>-133.90960802999999</v>
      </c>
      <c r="O19" s="108">
        <v>719.98</v>
      </c>
      <c r="P19" s="10">
        <f t="shared" si="4"/>
        <v>0.94000000000005457</v>
      </c>
      <c r="Q19" s="10">
        <f t="shared" si="5"/>
        <v>0.11750000000000682</v>
      </c>
      <c r="R19" s="145"/>
      <c r="S19" s="65">
        <v>-133.90424436000001</v>
      </c>
      <c r="T19" s="108">
        <v>719.99</v>
      </c>
      <c r="U19" s="10">
        <f t="shared" si="6"/>
        <v>0.95000000000004547</v>
      </c>
      <c r="V19" s="10">
        <f t="shared" si="7"/>
        <v>0.11875000000000568</v>
      </c>
      <c r="W19" s="145"/>
      <c r="X19" s="65">
        <v>-133.85589132000001</v>
      </c>
      <c r="Y19" s="108">
        <v>723.09</v>
      </c>
      <c r="Z19" s="10">
        <f t="shared" si="8"/>
        <v>4.0500000000000682</v>
      </c>
      <c r="AA19" s="10">
        <f t="shared" si="9"/>
        <v>0.50625000000000853</v>
      </c>
      <c r="AB19" s="145"/>
      <c r="AC19" s="65">
        <v>-133.87350728000001</v>
      </c>
      <c r="AD19" s="108">
        <v>721.95</v>
      </c>
      <c r="AE19" s="10">
        <f t="shared" si="10"/>
        <v>2.9100000000000819</v>
      </c>
      <c r="AF19" s="10">
        <f t="shared" si="11"/>
        <v>0.36375000000001023</v>
      </c>
      <c r="AG19" s="127"/>
      <c r="AH19" s="65">
        <v>-133.84404871000001</v>
      </c>
      <c r="AI19" s="108">
        <v>712.73</v>
      </c>
      <c r="AJ19" s="10">
        <f t="shared" si="12"/>
        <v>-6.3099999999999454</v>
      </c>
      <c r="AK19" s="10">
        <f t="shared" si="13"/>
        <v>-0.78874999999999318</v>
      </c>
      <c r="AL19" s="127"/>
      <c r="AM19" s="65">
        <v>-133.83430855</v>
      </c>
      <c r="AN19" s="108">
        <v>706.68</v>
      </c>
      <c r="AO19" s="10">
        <f t="shared" si="14"/>
        <v>-12.360000000000014</v>
      </c>
      <c r="AP19" s="10">
        <f t="shared" si="15"/>
        <v>-1.5450000000000017</v>
      </c>
      <c r="AQ19" s="127"/>
      <c r="AR19" s="65">
        <v>-133.9203632</v>
      </c>
      <c r="AS19" s="108">
        <v>717.89</v>
      </c>
      <c r="AT19" s="10">
        <f t="shared" si="16"/>
        <v>-1.1499999999999773</v>
      </c>
      <c r="AU19" s="10">
        <f t="shared" si="17"/>
        <v>-0.14374999999999716</v>
      </c>
      <c r="AV19" s="127"/>
      <c r="AW19" s="65">
        <v>-133.91946992999999</v>
      </c>
      <c r="AX19" s="108">
        <v>717.38</v>
      </c>
      <c r="AY19" s="10">
        <f t="shared" si="18"/>
        <v>-1.6599999999999682</v>
      </c>
      <c r="AZ19" s="10">
        <f t="shared" si="19"/>
        <v>-0.20749999999999602</v>
      </c>
      <c r="BA19" s="145"/>
      <c r="BB19" s="65">
        <v>-133.92695319000001</v>
      </c>
      <c r="BC19" s="108">
        <v>718.84</v>
      </c>
      <c r="BD19" s="10">
        <f t="shared" si="20"/>
        <v>-0.19999999999993179</v>
      </c>
      <c r="BE19" s="10">
        <f t="shared" si="21"/>
        <v>-2.4999999999991473E-2</v>
      </c>
      <c r="BF19" s="145"/>
      <c r="BG19" s="65">
        <v>-133.92747625000001</v>
      </c>
      <c r="BH19" s="108">
        <v>719.04</v>
      </c>
      <c r="BI19" s="10">
        <f t="shared" si="22"/>
        <v>0</v>
      </c>
      <c r="BJ19" s="10">
        <f t="shared" si="23"/>
        <v>0</v>
      </c>
      <c r="BL19" s="66">
        <v>-133.83344524</v>
      </c>
      <c r="BM19" s="108">
        <v>719.63</v>
      </c>
      <c r="BN19" s="10">
        <f t="shared" si="24"/>
        <v>0.59000000000003183</v>
      </c>
      <c r="BO19" s="10">
        <f t="shared" si="25"/>
        <v>7.3750000000003979E-2</v>
      </c>
      <c r="BP19" s="127"/>
      <c r="BQ19" s="35">
        <v>-133.75217921000001</v>
      </c>
      <c r="BR19" s="108">
        <v>719.57</v>
      </c>
      <c r="BS19" s="10">
        <f t="shared" si="26"/>
        <v>0.5300000000000864</v>
      </c>
      <c r="BT19" s="10">
        <f t="shared" si="27"/>
        <v>6.62500000000108E-2</v>
      </c>
      <c r="BU19" s="127"/>
      <c r="BV19" s="35">
        <v>-133.91857071999999</v>
      </c>
      <c r="BW19" s="108">
        <v>717.16</v>
      </c>
      <c r="BX19" s="10">
        <f t="shared" si="28"/>
        <v>-1.8799999999999955</v>
      </c>
      <c r="BY19" s="10">
        <f t="shared" si="29"/>
        <v>-0.23499999999999943</v>
      </c>
      <c r="BZ19" s="127"/>
      <c r="CA19" s="35">
        <v>-133.91198804999999</v>
      </c>
      <c r="CB19" s="108">
        <v>716.44</v>
      </c>
      <c r="CC19" s="10">
        <f t="shared" si="30"/>
        <v>-2.5999999999999091</v>
      </c>
      <c r="CD19" s="10">
        <f t="shared" si="31"/>
        <v>-0.32499999999998863</v>
      </c>
      <c r="CF19" s="35">
        <v>-133.92502886</v>
      </c>
      <c r="CG19" s="108">
        <v>718.33</v>
      </c>
      <c r="CH19" s="10">
        <f t="shared" si="32"/>
        <v>-0.70999999999992269</v>
      </c>
      <c r="CI19" s="10">
        <f t="shared" si="33"/>
        <v>-8.8749999999990337E-2</v>
      </c>
      <c r="CK19" s="106">
        <v>-133.87888814999999</v>
      </c>
      <c r="CL19" s="108">
        <v>712.82</v>
      </c>
      <c r="CM19" s="10">
        <f t="shared" si="34"/>
        <v>-6.2199999999999136</v>
      </c>
      <c r="CN19" s="10">
        <f t="shared" si="35"/>
        <v>-0.7774999999999892</v>
      </c>
      <c r="CO19" s="164"/>
      <c r="CP19" s="35">
        <v>-133.85537166</v>
      </c>
      <c r="CQ19" s="108">
        <v>706.02</v>
      </c>
      <c r="CR19" s="10">
        <f t="shared" si="36"/>
        <v>-13.019999999999982</v>
      </c>
      <c r="CS19" s="10">
        <f t="shared" si="37"/>
        <v>-1.6274999999999977</v>
      </c>
      <c r="CT19" s="164"/>
      <c r="CU19" s="35">
        <v>-133.91371810000001</v>
      </c>
      <c r="CV19" s="108">
        <v>718.33</v>
      </c>
      <c r="CW19" s="10">
        <f t="shared" si="38"/>
        <v>-0.70999999999992269</v>
      </c>
      <c r="CX19" s="10">
        <f t="shared" si="39"/>
        <v>-8.8749999999990337E-2</v>
      </c>
      <c r="CY19" s="164"/>
      <c r="CZ19" s="35">
        <v>-133.90934773000001</v>
      </c>
      <c r="DA19" s="108">
        <v>717.64</v>
      </c>
      <c r="DB19" s="10">
        <f t="shared" si="40"/>
        <v>-1.3999999999999773</v>
      </c>
      <c r="DC19" s="10">
        <f t="shared" si="41"/>
        <v>-0.17499999999999716</v>
      </c>
      <c r="DD19" s="164"/>
      <c r="DE19" s="35">
        <v>-133.92167573</v>
      </c>
      <c r="DF19" s="108">
        <v>719.29</v>
      </c>
      <c r="DG19" s="10">
        <f t="shared" si="42"/>
        <v>0.25</v>
      </c>
      <c r="DH19" s="10">
        <f t="shared" si="43"/>
        <v>3.125E-2</v>
      </c>
      <c r="DI19" s="127"/>
      <c r="DJ19" s="65">
        <v>-133.88683692000001</v>
      </c>
      <c r="DK19" s="108">
        <v>712.61</v>
      </c>
      <c r="DL19" s="10">
        <f t="shared" si="44"/>
        <v>-6.42999999999995</v>
      </c>
      <c r="DM19" s="10">
        <f t="shared" si="45"/>
        <v>-0.80374999999999375</v>
      </c>
      <c r="DN19" s="127"/>
      <c r="DO19" s="65">
        <v>-133.65942623999999</v>
      </c>
      <c r="DP19" s="108">
        <v>720.88</v>
      </c>
      <c r="DQ19" s="10">
        <f t="shared" si="46"/>
        <v>1.8400000000000318</v>
      </c>
      <c r="DR19" s="10">
        <f t="shared" si="47"/>
        <v>0.23000000000000398</v>
      </c>
      <c r="DS19" s="145"/>
      <c r="DT19" s="65">
        <v>-133.90806366000001</v>
      </c>
      <c r="DU19" s="108">
        <v>715.2</v>
      </c>
      <c r="DV19" s="10">
        <f t="shared" si="48"/>
        <v>-3.8399999999999181</v>
      </c>
      <c r="DW19" s="10">
        <f t="shared" si="49"/>
        <v>-0.47999999999998977</v>
      </c>
      <c r="DX19" s="127"/>
      <c r="DY19" s="65">
        <v>-133.87909253000001</v>
      </c>
      <c r="DZ19" s="108">
        <v>707.97</v>
      </c>
      <c r="EA19" s="10">
        <f t="shared" si="50"/>
        <v>-11.069999999999936</v>
      </c>
      <c r="EB19" s="10">
        <f t="shared" si="51"/>
        <v>-1.383749999999992</v>
      </c>
      <c r="EC19" s="127"/>
      <c r="ED19" s="87">
        <v>-133.90636282</v>
      </c>
      <c r="EE19" s="113">
        <v>714.36</v>
      </c>
      <c r="EF19" s="10">
        <f t="shared" si="52"/>
        <v>-4.67999999999995</v>
      </c>
      <c r="EG19" s="10">
        <f t="shared" si="53"/>
        <v>-0.58499999999999375</v>
      </c>
      <c r="EH19" s="127"/>
      <c r="EI19" s="197" t="str">
        <f t="shared" ca="1" si="54"/>
        <v>def2-SVP</v>
      </c>
      <c r="EJ19" s="86">
        <f t="shared" si="58"/>
        <v>72</v>
      </c>
      <c r="EK19" s="135">
        <f t="shared" ca="1" si="55"/>
        <v>13.059500000000003</v>
      </c>
      <c r="EL19" s="135">
        <f t="shared" ca="1" si="56"/>
        <v>8.2475000000000023</v>
      </c>
      <c r="EM19" s="135">
        <f t="shared" ca="1" si="57"/>
        <v>1.081358295517119</v>
      </c>
      <c r="EY19" s="103"/>
      <c r="EZ19" s="103"/>
      <c r="FA19" s="103"/>
      <c r="FB19" s="103"/>
    </row>
    <row r="20" spans="1:160" x14ac:dyDescent="0.25">
      <c r="A20" s="114" t="s">
        <v>182</v>
      </c>
      <c r="B20" s="235">
        <v>2</v>
      </c>
      <c r="C20" s="129" t="s">
        <v>197</v>
      </c>
      <c r="D20" s="65">
        <v>-5.2754862899999999</v>
      </c>
      <c r="E20" s="108">
        <v>57</v>
      </c>
      <c r="F20" s="10">
        <f t="shared" si="0"/>
        <v>-10.129999999999995</v>
      </c>
      <c r="G20" s="10">
        <f t="shared" si="2"/>
        <v>-5.0649999999999977</v>
      </c>
      <c r="H20" s="145"/>
      <c r="I20" s="65">
        <v>-5.2994862899999999</v>
      </c>
      <c r="J20" s="108">
        <v>58.08</v>
      </c>
      <c r="K20" s="10">
        <f t="shared" si="1"/>
        <v>-9.0499999999999972</v>
      </c>
      <c r="L20" s="10">
        <f t="shared" si="3"/>
        <v>-4.5249999999999986</v>
      </c>
      <c r="M20" s="115"/>
      <c r="N20" s="65">
        <v>-49.409849430000001</v>
      </c>
      <c r="O20" s="108">
        <v>67.709999999999994</v>
      </c>
      <c r="P20" s="10">
        <f t="shared" si="4"/>
        <v>0.57999999999999829</v>
      </c>
      <c r="Q20" s="10">
        <f t="shared" si="5"/>
        <v>0.28999999999999915</v>
      </c>
      <c r="R20" s="145"/>
      <c r="S20" s="65">
        <v>-49.406628220000002</v>
      </c>
      <c r="T20" s="108">
        <v>67.73</v>
      </c>
      <c r="U20" s="10">
        <f t="shared" si="6"/>
        <v>0.60000000000000853</v>
      </c>
      <c r="V20" s="10">
        <f t="shared" si="7"/>
        <v>0.30000000000000426</v>
      </c>
      <c r="W20" s="145"/>
      <c r="X20" s="65">
        <v>-49.393096739999997</v>
      </c>
      <c r="Y20" s="108">
        <v>70.3</v>
      </c>
      <c r="Z20" s="10">
        <f t="shared" si="8"/>
        <v>3.1700000000000017</v>
      </c>
      <c r="AA20" s="10">
        <f t="shared" si="9"/>
        <v>1.5850000000000009</v>
      </c>
      <c r="AB20" s="145"/>
      <c r="AC20" s="65">
        <v>-49.399636200000003</v>
      </c>
      <c r="AD20" s="108">
        <v>69.58</v>
      </c>
      <c r="AE20" s="10">
        <f t="shared" si="10"/>
        <v>2.4500000000000028</v>
      </c>
      <c r="AF20" s="10">
        <f t="shared" si="11"/>
        <v>1.2250000000000014</v>
      </c>
      <c r="AG20" s="127"/>
      <c r="AH20" s="65">
        <v>-49.390170220000002</v>
      </c>
      <c r="AI20" s="108">
        <v>66.459999999999994</v>
      </c>
      <c r="AJ20" s="10">
        <f t="shared" si="12"/>
        <v>-0.67000000000000171</v>
      </c>
      <c r="AK20" s="10">
        <f t="shared" si="13"/>
        <v>-0.33500000000000085</v>
      </c>
      <c r="AL20" s="127"/>
      <c r="AM20" s="65">
        <v>-49.389325220000003</v>
      </c>
      <c r="AN20" s="108">
        <v>65.930000000000007</v>
      </c>
      <c r="AO20" s="10">
        <f t="shared" si="14"/>
        <v>-1.1999999999999886</v>
      </c>
      <c r="AP20" s="10">
        <f t="shared" si="15"/>
        <v>-0.59999999999999432</v>
      </c>
      <c r="AQ20" s="127"/>
      <c r="AR20" s="65">
        <v>-49.41258466</v>
      </c>
      <c r="AS20" s="108">
        <v>67.13</v>
      </c>
      <c r="AT20" s="10">
        <f t="shared" si="16"/>
        <v>0</v>
      </c>
      <c r="AU20" s="10">
        <f t="shared" si="17"/>
        <v>0</v>
      </c>
      <c r="AV20" s="127"/>
      <c r="AW20" s="65">
        <v>-49.412469600000001</v>
      </c>
      <c r="AX20" s="108">
        <v>67.06</v>
      </c>
      <c r="AY20" s="10">
        <f t="shared" si="18"/>
        <v>-6.9999999999993179E-2</v>
      </c>
      <c r="AZ20" s="10">
        <f t="shared" si="19"/>
        <v>-3.4999999999996589E-2</v>
      </c>
      <c r="BA20" s="145"/>
      <c r="BB20" s="65">
        <v>-49.414260310000003</v>
      </c>
      <c r="BC20" s="108">
        <v>67.099999999999994</v>
      </c>
      <c r="BD20" s="10">
        <f t="shared" si="20"/>
        <v>-3.0000000000001137E-2</v>
      </c>
      <c r="BE20" s="10">
        <f t="shared" si="21"/>
        <v>-1.5000000000000568E-2</v>
      </c>
      <c r="BF20" s="145"/>
      <c r="BG20" s="65">
        <v>-49.414391109999997</v>
      </c>
      <c r="BH20" s="108">
        <v>67.13</v>
      </c>
      <c r="BI20" s="10">
        <f t="shared" si="22"/>
        <v>0</v>
      </c>
      <c r="BJ20" s="10">
        <f t="shared" si="23"/>
        <v>0</v>
      </c>
      <c r="BL20" s="66">
        <v>-49.384289680000002</v>
      </c>
      <c r="BM20" s="108">
        <v>68.05</v>
      </c>
      <c r="BN20" s="10">
        <f t="shared" si="24"/>
        <v>0.92000000000000171</v>
      </c>
      <c r="BO20" s="10">
        <f t="shared" si="25"/>
        <v>0.46000000000000085</v>
      </c>
      <c r="BP20" s="127"/>
      <c r="BQ20" s="35">
        <v>-49.353628780000001</v>
      </c>
      <c r="BR20" s="108">
        <v>68.459999999999994</v>
      </c>
      <c r="BS20" s="10">
        <f t="shared" si="26"/>
        <v>1.3299999999999983</v>
      </c>
      <c r="BT20" s="10">
        <f t="shared" si="27"/>
        <v>0.66499999999999915</v>
      </c>
      <c r="BU20" s="127"/>
      <c r="BV20" s="35">
        <v>-49.413174779999999</v>
      </c>
      <c r="BW20" s="108">
        <v>67.22</v>
      </c>
      <c r="BX20" s="10">
        <f t="shared" si="28"/>
        <v>9.0000000000003411E-2</v>
      </c>
      <c r="BY20" s="10">
        <f t="shared" si="29"/>
        <v>4.5000000000001705E-2</v>
      </c>
      <c r="BZ20" s="127"/>
      <c r="CA20" s="35">
        <v>-49.409879699999998</v>
      </c>
      <c r="CB20" s="108">
        <v>67.09</v>
      </c>
      <c r="CC20" s="10">
        <f t="shared" si="30"/>
        <v>-3.9999999999992042E-2</v>
      </c>
      <c r="CD20" s="10">
        <f t="shared" si="31"/>
        <v>-1.9999999999996021E-2</v>
      </c>
      <c r="CE20" s="105"/>
      <c r="CF20" s="35">
        <v>-49.413917789999999</v>
      </c>
      <c r="CG20" s="108">
        <v>67.03</v>
      </c>
      <c r="CH20" s="10">
        <f t="shared" si="32"/>
        <v>-9.9999999999994316E-2</v>
      </c>
      <c r="CI20" s="10">
        <f t="shared" si="33"/>
        <v>-4.9999999999997158E-2</v>
      </c>
      <c r="CK20" s="106">
        <v>-49.406713420000003</v>
      </c>
      <c r="CL20" s="108">
        <v>66.7</v>
      </c>
      <c r="CM20" s="10">
        <f t="shared" si="34"/>
        <v>-0.42999999999999261</v>
      </c>
      <c r="CN20" s="10">
        <f t="shared" si="35"/>
        <v>-0.21499999999999631</v>
      </c>
      <c r="CO20" s="164"/>
      <c r="CP20" s="35">
        <v>-49.401160310000002</v>
      </c>
      <c r="CQ20" s="108">
        <v>66.28</v>
      </c>
      <c r="CR20" s="10">
        <f t="shared" si="36"/>
        <v>-0.84999999999999432</v>
      </c>
      <c r="CS20" s="10">
        <f t="shared" si="37"/>
        <v>-0.42499999999999716</v>
      </c>
      <c r="CT20" s="164"/>
      <c r="CU20" s="35">
        <v>-49.411793619999997</v>
      </c>
      <c r="CV20" s="108">
        <v>67.23</v>
      </c>
      <c r="CW20" s="10">
        <f t="shared" si="38"/>
        <v>0.10000000000000853</v>
      </c>
      <c r="CX20" s="10">
        <f t="shared" si="39"/>
        <v>5.0000000000004263E-2</v>
      </c>
      <c r="CY20" s="164"/>
      <c r="CZ20" s="35">
        <v>-49.409578449999998</v>
      </c>
      <c r="DA20" s="108">
        <v>67.180000000000007</v>
      </c>
      <c r="DB20" s="10">
        <f t="shared" si="40"/>
        <v>5.0000000000011369E-2</v>
      </c>
      <c r="DC20" s="10">
        <f t="shared" si="41"/>
        <v>2.5000000000005684E-2</v>
      </c>
      <c r="DD20" s="164"/>
      <c r="DE20" s="35">
        <v>-49.412143610000001</v>
      </c>
      <c r="DF20" s="108">
        <v>67.27</v>
      </c>
      <c r="DG20" s="10">
        <f t="shared" si="42"/>
        <v>0.14000000000000057</v>
      </c>
      <c r="DH20" s="10">
        <f t="shared" si="43"/>
        <v>7.0000000000000284E-2</v>
      </c>
      <c r="DI20" s="127"/>
      <c r="DJ20" s="65">
        <v>-49.406442689999999</v>
      </c>
      <c r="DK20" s="108">
        <v>65.569999999999993</v>
      </c>
      <c r="DL20" s="10">
        <f t="shared" si="44"/>
        <v>-1.5600000000000023</v>
      </c>
      <c r="DM20" s="10">
        <f t="shared" si="45"/>
        <v>-0.78000000000000114</v>
      </c>
      <c r="DN20" s="127"/>
      <c r="DO20" s="65">
        <v>-49.322762849999997</v>
      </c>
      <c r="DP20" s="108">
        <v>65.12</v>
      </c>
      <c r="DQ20" s="10">
        <f t="shared" si="46"/>
        <v>-2.0099999999999909</v>
      </c>
      <c r="DR20" s="10">
        <f t="shared" si="47"/>
        <v>-1.0049999999999955</v>
      </c>
      <c r="DS20" s="145"/>
      <c r="DT20" s="65">
        <v>-49.410813009999998</v>
      </c>
      <c r="DU20" s="108">
        <v>65.58</v>
      </c>
      <c r="DV20" s="10">
        <f t="shared" si="48"/>
        <v>-1.5499999999999972</v>
      </c>
      <c r="DW20" s="10">
        <f t="shared" si="49"/>
        <v>-0.77499999999999858</v>
      </c>
      <c r="DX20" s="127"/>
      <c r="DY20" s="65">
        <v>-49.405885230000003</v>
      </c>
      <c r="DZ20" s="108">
        <v>65.28</v>
      </c>
      <c r="EA20" s="10">
        <f t="shared" si="50"/>
        <v>-1.8499999999999943</v>
      </c>
      <c r="EB20" s="10">
        <f t="shared" si="51"/>
        <v>-0.92499999999999716</v>
      </c>
      <c r="EC20" s="127"/>
      <c r="ED20" s="87">
        <v>-49.410635169999999</v>
      </c>
      <c r="EE20" s="113">
        <v>65.55</v>
      </c>
      <c r="EF20" s="10">
        <f t="shared" si="52"/>
        <v>-1.5799999999999983</v>
      </c>
      <c r="EG20" s="10">
        <f t="shared" si="53"/>
        <v>-0.78999999999999915</v>
      </c>
      <c r="EH20" s="127"/>
      <c r="EI20" s="197" t="str">
        <f t="shared" ca="1" si="54"/>
        <v>def2-TVZP-u</v>
      </c>
      <c r="EJ20" s="86">
        <f t="shared" si="58"/>
        <v>77</v>
      </c>
      <c r="EK20" s="135">
        <f t="shared" ca="1" si="55"/>
        <v>1.9820000000000051</v>
      </c>
      <c r="EL20" s="135">
        <f t="shared" ca="1" si="56"/>
        <v>1.6899999999999977</v>
      </c>
      <c r="EM20" s="135">
        <f t="shared" ca="1" si="57"/>
        <v>0.26401993768758464</v>
      </c>
      <c r="EY20" s="103"/>
      <c r="EZ20" s="103"/>
      <c r="FA20" s="103"/>
      <c r="FB20" s="103"/>
    </row>
    <row r="21" spans="1:160" x14ac:dyDescent="0.25">
      <c r="A21" s="114" t="s">
        <v>182</v>
      </c>
      <c r="B21" s="235">
        <v>8</v>
      </c>
      <c r="C21" s="129" t="s">
        <v>194</v>
      </c>
      <c r="D21" s="65">
        <v>-9.0793995499999998</v>
      </c>
      <c r="E21" s="108">
        <v>577.79999999999995</v>
      </c>
      <c r="F21" s="10">
        <f t="shared" si="0"/>
        <v>-23.230000000000018</v>
      </c>
      <c r="G21" s="10">
        <f t="shared" si="2"/>
        <v>-2.9037500000000023</v>
      </c>
      <c r="H21" s="145"/>
      <c r="I21" s="65">
        <v>-9.1131029300000002</v>
      </c>
      <c r="J21" s="108">
        <v>582.16999999999996</v>
      </c>
      <c r="K21" s="10">
        <f t="shared" si="1"/>
        <v>-18.860000000000014</v>
      </c>
      <c r="L21" s="10">
        <f t="shared" si="3"/>
        <v>-2.3575000000000017</v>
      </c>
      <c r="M21" s="115"/>
      <c r="N21" s="65">
        <v>-53.246575409999998</v>
      </c>
      <c r="O21" s="108">
        <v>601.97</v>
      </c>
      <c r="P21" s="10">
        <f t="shared" si="4"/>
        <v>0.94000000000005457</v>
      </c>
      <c r="Q21" s="10">
        <f t="shared" si="5"/>
        <v>0.11750000000000682</v>
      </c>
      <c r="R21" s="145"/>
      <c r="S21" s="65">
        <v>-53.243798300000002</v>
      </c>
      <c r="T21" s="108">
        <v>602.27</v>
      </c>
      <c r="U21" s="10">
        <f t="shared" si="6"/>
        <v>1.2400000000000091</v>
      </c>
      <c r="V21" s="10">
        <f t="shared" si="7"/>
        <v>0.15500000000000114</v>
      </c>
      <c r="W21" s="145"/>
      <c r="X21" s="65">
        <v>-53.22521974</v>
      </c>
      <c r="Y21" s="108">
        <v>609.61</v>
      </c>
      <c r="Z21" s="10">
        <f t="shared" si="8"/>
        <v>8.5800000000000409</v>
      </c>
      <c r="AA21" s="10">
        <f t="shared" si="9"/>
        <v>1.0725000000000051</v>
      </c>
      <c r="AB21" s="145"/>
      <c r="AC21" s="65">
        <v>-53.232966709999999</v>
      </c>
      <c r="AD21" s="108">
        <v>609.54999999999995</v>
      </c>
      <c r="AE21" s="10">
        <f t="shared" si="10"/>
        <v>8.5199999999999818</v>
      </c>
      <c r="AF21" s="10">
        <f t="shared" si="11"/>
        <v>1.0649999999999977</v>
      </c>
      <c r="AG21" s="127"/>
      <c r="AH21" s="65">
        <v>-53.218694980000002</v>
      </c>
      <c r="AI21" s="108">
        <v>597.57000000000005</v>
      </c>
      <c r="AJ21" s="10">
        <f t="shared" si="12"/>
        <v>-3.4599999999999227</v>
      </c>
      <c r="AK21" s="10">
        <f t="shared" si="13"/>
        <v>-0.43249999999999034</v>
      </c>
      <c r="AL21" s="127"/>
      <c r="AM21" s="65">
        <v>-53.211130050000001</v>
      </c>
      <c r="AN21" s="108">
        <v>592.83000000000004</v>
      </c>
      <c r="AO21" s="10">
        <f t="shared" si="14"/>
        <v>-8.1999999999999318</v>
      </c>
      <c r="AP21" s="10">
        <f t="shared" si="15"/>
        <v>-1.0249999999999915</v>
      </c>
      <c r="AQ21" s="127"/>
      <c r="AR21" s="65">
        <v>-53.24993723</v>
      </c>
      <c r="AS21" s="108">
        <v>600.69000000000005</v>
      </c>
      <c r="AT21" s="10">
        <f t="shared" si="16"/>
        <v>-0.33999999999991815</v>
      </c>
      <c r="AU21" s="10">
        <f t="shared" si="17"/>
        <v>-4.2499999999989768E-2</v>
      </c>
      <c r="AV21" s="127"/>
      <c r="AW21" s="65">
        <v>-53.249199529999999</v>
      </c>
      <c r="AX21" s="108">
        <v>600.24</v>
      </c>
      <c r="AY21" s="10">
        <f t="shared" si="18"/>
        <v>-0.78999999999996362</v>
      </c>
      <c r="AZ21" s="10">
        <f t="shared" si="19"/>
        <v>-9.8749999999995453E-2</v>
      </c>
      <c r="BA21" s="145"/>
      <c r="BB21" s="65">
        <v>-53.252460929999998</v>
      </c>
      <c r="BC21" s="108">
        <v>600.94000000000005</v>
      </c>
      <c r="BD21" s="10">
        <f t="shared" si="20"/>
        <v>-8.9999999999918145E-2</v>
      </c>
      <c r="BE21" s="10">
        <f t="shared" si="21"/>
        <v>-1.1249999999989768E-2</v>
      </c>
      <c r="BF21" s="145"/>
      <c r="BG21" s="65">
        <v>-53.25269188</v>
      </c>
      <c r="BH21" s="108">
        <v>601.03</v>
      </c>
      <c r="BI21" s="10">
        <f t="shared" si="22"/>
        <v>0</v>
      </c>
      <c r="BJ21" s="10">
        <f t="shared" si="23"/>
        <v>0</v>
      </c>
      <c r="BL21" s="66">
        <v>-53.213152989999998</v>
      </c>
      <c r="BM21" s="108">
        <v>600.19000000000005</v>
      </c>
      <c r="BN21" s="10">
        <f t="shared" si="24"/>
        <v>-0.83999999999991815</v>
      </c>
      <c r="BO21" s="10">
        <f t="shared" si="25"/>
        <v>-0.10499999999998977</v>
      </c>
      <c r="BP21" s="127"/>
      <c r="BQ21" s="35">
        <v>-53.174438209999998</v>
      </c>
      <c r="BR21" s="108">
        <v>597.05999999999995</v>
      </c>
      <c r="BS21" s="10">
        <f t="shared" si="26"/>
        <v>-3.9700000000000273</v>
      </c>
      <c r="BT21" s="10">
        <f t="shared" si="27"/>
        <v>-0.49625000000000341</v>
      </c>
      <c r="BU21" s="127"/>
      <c r="BV21" s="35">
        <v>-53.247888260000003</v>
      </c>
      <c r="BW21" s="108">
        <v>600.22</v>
      </c>
      <c r="BX21" s="10">
        <f t="shared" si="28"/>
        <v>-0.80999999999994543</v>
      </c>
      <c r="BY21" s="10">
        <f t="shared" si="29"/>
        <v>-0.10124999999999318</v>
      </c>
      <c r="BZ21" s="127"/>
      <c r="CA21" s="35">
        <v>-53.244072189999997</v>
      </c>
      <c r="CB21" s="108">
        <v>599.77</v>
      </c>
      <c r="CC21" s="10">
        <f t="shared" si="30"/>
        <v>-1.2599999999999909</v>
      </c>
      <c r="CD21" s="10">
        <f t="shared" si="31"/>
        <v>-0.15749999999999886</v>
      </c>
      <c r="CE21" s="105"/>
      <c r="CF21" s="35">
        <v>-53.251603330000002</v>
      </c>
      <c r="CG21" s="108">
        <v>600.75</v>
      </c>
      <c r="CH21" s="10">
        <f t="shared" si="32"/>
        <v>-0.27999999999997272</v>
      </c>
      <c r="CI21" s="10">
        <f t="shared" si="33"/>
        <v>-3.4999999999996589E-2</v>
      </c>
      <c r="CK21" s="106">
        <v>-53.232600120000001</v>
      </c>
      <c r="CL21" s="108">
        <v>596.97</v>
      </c>
      <c r="CM21" s="10">
        <f t="shared" si="34"/>
        <v>-4.0599999999999454</v>
      </c>
      <c r="CN21" s="10">
        <f t="shared" si="35"/>
        <v>-0.50749999999999318</v>
      </c>
      <c r="CO21" s="164"/>
      <c r="CP21" s="35">
        <v>-53.211339639999998</v>
      </c>
      <c r="CQ21" s="108">
        <v>588.22</v>
      </c>
      <c r="CR21" s="10">
        <f t="shared" si="36"/>
        <v>-12.809999999999945</v>
      </c>
      <c r="CS21" s="10">
        <f t="shared" si="37"/>
        <v>-1.6012499999999932</v>
      </c>
      <c r="CT21" s="164"/>
      <c r="CU21" s="35">
        <v>-53.247495299999997</v>
      </c>
      <c r="CV21" s="108">
        <v>600.84</v>
      </c>
      <c r="CW21" s="10">
        <f t="shared" si="38"/>
        <v>-0.18999999999994088</v>
      </c>
      <c r="CX21" s="10">
        <f t="shared" si="39"/>
        <v>-2.374999999999261E-2</v>
      </c>
      <c r="CY21" s="164"/>
      <c r="CZ21" s="35">
        <v>-53.24518535</v>
      </c>
      <c r="DA21" s="108">
        <v>600.74</v>
      </c>
      <c r="DB21" s="10">
        <f t="shared" si="40"/>
        <v>-0.28999999999996362</v>
      </c>
      <c r="DC21" s="10">
        <f t="shared" si="41"/>
        <v>-3.6249999999995453E-2</v>
      </c>
      <c r="DD21" s="164"/>
      <c r="DE21" s="35">
        <v>-53.250231460000002</v>
      </c>
      <c r="DF21" s="108">
        <v>601.53</v>
      </c>
      <c r="DG21" s="10">
        <f t="shared" si="42"/>
        <v>0.5</v>
      </c>
      <c r="DH21" s="10">
        <f t="shared" si="43"/>
        <v>6.25E-2</v>
      </c>
      <c r="DI21" s="127"/>
      <c r="DJ21" s="65">
        <v>-53.237140349999997</v>
      </c>
      <c r="DK21" s="108">
        <v>598.70000000000005</v>
      </c>
      <c r="DL21" s="10">
        <f t="shared" si="44"/>
        <v>-2.3299999999999272</v>
      </c>
      <c r="DM21" s="10">
        <f t="shared" si="45"/>
        <v>-0.29124999999999091</v>
      </c>
      <c r="DN21" s="127"/>
      <c r="DO21" s="65">
        <v>-53.103248819999997</v>
      </c>
      <c r="DP21" s="108">
        <v>598.32000000000005</v>
      </c>
      <c r="DQ21" s="10">
        <f t="shared" si="46"/>
        <v>-2.7099999999999227</v>
      </c>
      <c r="DR21" s="10">
        <f t="shared" si="47"/>
        <v>-0.33874999999999034</v>
      </c>
      <c r="DS21" s="145"/>
      <c r="DT21" s="65">
        <v>-53.248026119999999</v>
      </c>
      <c r="DU21" s="108">
        <v>599.1</v>
      </c>
      <c r="DV21" s="10">
        <f t="shared" si="48"/>
        <v>-1.92999999999995</v>
      </c>
      <c r="DW21" s="10">
        <f t="shared" si="49"/>
        <v>-0.24124999999999375</v>
      </c>
      <c r="DX21" s="127"/>
      <c r="DY21" s="65">
        <v>-53.231659630000003</v>
      </c>
      <c r="DZ21" s="108">
        <v>595.47</v>
      </c>
      <c r="EA21" s="10">
        <f t="shared" si="50"/>
        <v>-5.5599999999999454</v>
      </c>
      <c r="EB21" s="10">
        <f t="shared" si="51"/>
        <v>-0.69499999999999318</v>
      </c>
      <c r="EC21" s="127"/>
      <c r="ED21" s="87">
        <v>-53.246731820000001</v>
      </c>
      <c r="EE21" s="113">
        <v>598.41</v>
      </c>
      <c r="EF21" s="10">
        <f t="shared" si="52"/>
        <v>-2.6200000000000045</v>
      </c>
      <c r="EG21" s="10">
        <f t="shared" si="53"/>
        <v>-0.32750000000000057</v>
      </c>
      <c r="EH21" s="127"/>
      <c r="EI21" s="197" t="str">
        <f t="shared" ca="1" si="54"/>
        <v>def2-TVZP</v>
      </c>
      <c r="EJ21" s="86">
        <f t="shared" si="58"/>
        <v>82</v>
      </c>
      <c r="EK21" s="135">
        <f t="shared" ca="1" si="55"/>
        <v>2.8791666666666678</v>
      </c>
      <c r="EL21" s="135">
        <f t="shared" ca="1" si="56"/>
        <v>2.5866666666666638</v>
      </c>
      <c r="EM21" s="135">
        <f t="shared" ca="1" si="57"/>
        <v>0.33880789983437082</v>
      </c>
      <c r="EY21" s="103"/>
      <c r="EZ21" s="103"/>
      <c r="FA21" s="103"/>
      <c r="FB21" s="103"/>
    </row>
    <row r="22" spans="1:160" x14ac:dyDescent="0.25">
      <c r="A22" s="114" t="s">
        <v>180</v>
      </c>
      <c r="B22" s="235">
        <v>2</v>
      </c>
      <c r="C22" s="114" t="s">
        <v>207</v>
      </c>
      <c r="D22" s="65">
        <v>-1.98698756</v>
      </c>
      <c r="E22" s="108">
        <v>4.45</v>
      </c>
      <c r="F22" s="10">
        <f t="shared" si="0"/>
        <v>-1.71</v>
      </c>
      <c r="G22" s="10">
        <f t="shared" si="2"/>
        <v>-0.85499999999999998</v>
      </c>
      <c r="H22" s="145"/>
      <c r="I22" s="65">
        <v>-1.9896566499999999</v>
      </c>
      <c r="J22" s="108">
        <v>4.78</v>
      </c>
      <c r="K22" s="10">
        <f t="shared" si="1"/>
        <v>-1.38</v>
      </c>
      <c r="L22" s="10">
        <f t="shared" si="3"/>
        <v>-0.69</v>
      </c>
      <c r="M22" s="115"/>
      <c r="N22" s="65">
        <v>-29.33064276</v>
      </c>
      <c r="O22" s="108">
        <v>6.12</v>
      </c>
      <c r="P22" s="10">
        <f t="shared" si="4"/>
        <v>-4.0000000000000036E-2</v>
      </c>
      <c r="Q22" s="10">
        <f t="shared" si="5"/>
        <v>-2.0000000000000018E-2</v>
      </c>
      <c r="R22" s="145"/>
      <c r="S22" s="65">
        <v>-29.327616540000001</v>
      </c>
      <c r="T22" s="108">
        <v>6.41</v>
      </c>
      <c r="U22" s="10">
        <f t="shared" si="6"/>
        <v>0.25</v>
      </c>
      <c r="V22" s="10">
        <f t="shared" si="7"/>
        <v>0.125</v>
      </c>
      <c r="W22" s="145"/>
      <c r="X22" s="65">
        <v>-29.32224536</v>
      </c>
      <c r="Y22" s="108">
        <v>6.75</v>
      </c>
      <c r="Z22" s="10">
        <f t="shared" si="8"/>
        <v>0.58999999999999986</v>
      </c>
      <c r="AA22" s="10">
        <f t="shared" si="9"/>
        <v>0.29499999999999993</v>
      </c>
      <c r="AB22" s="145"/>
      <c r="AC22" s="65">
        <v>-29.326420639999998</v>
      </c>
      <c r="AD22" s="108">
        <v>6.62</v>
      </c>
      <c r="AE22" s="10">
        <f t="shared" si="10"/>
        <v>0.45999999999999996</v>
      </c>
      <c r="AF22" s="10">
        <f t="shared" si="11"/>
        <v>0.22999999999999998</v>
      </c>
      <c r="AG22" s="127"/>
      <c r="AH22" s="65">
        <v>-29.31848652</v>
      </c>
      <c r="AI22" s="108">
        <v>4.96</v>
      </c>
      <c r="AJ22" s="10">
        <f t="shared" si="12"/>
        <v>-1.2000000000000002</v>
      </c>
      <c r="AK22" s="10">
        <f t="shared" si="13"/>
        <v>-0.60000000000000009</v>
      </c>
      <c r="AL22" s="127"/>
      <c r="AM22" s="65">
        <v>-29.318355159999999</v>
      </c>
      <c r="AN22" s="108">
        <v>4.88</v>
      </c>
      <c r="AO22" s="10">
        <f t="shared" si="14"/>
        <v>-1.2800000000000002</v>
      </c>
      <c r="AP22" s="10">
        <f t="shared" si="15"/>
        <v>-0.64000000000000012</v>
      </c>
      <c r="AQ22" s="127"/>
      <c r="AR22" s="65">
        <v>-29.331557409999998</v>
      </c>
      <c r="AS22" s="108">
        <v>5.96</v>
      </c>
      <c r="AT22" s="10">
        <f t="shared" si="16"/>
        <v>-0.20000000000000018</v>
      </c>
      <c r="AU22" s="10">
        <f t="shared" si="17"/>
        <v>-0.10000000000000009</v>
      </c>
      <c r="AV22" s="127"/>
      <c r="AW22" s="65">
        <v>-29.33142419</v>
      </c>
      <c r="AX22" s="108">
        <v>5.88</v>
      </c>
      <c r="AY22" s="10">
        <f t="shared" si="18"/>
        <v>-0.28000000000000025</v>
      </c>
      <c r="AZ22" s="10">
        <f t="shared" si="19"/>
        <v>-0.14000000000000012</v>
      </c>
      <c r="BA22" s="145"/>
      <c r="BB22" s="65">
        <v>-29.332670839999999</v>
      </c>
      <c r="BC22" s="108">
        <v>6.09</v>
      </c>
      <c r="BD22" s="10">
        <f t="shared" si="20"/>
        <v>-7.0000000000000284E-2</v>
      </c>
      <c r="BE22" s="10">
        <f t="shared" si="21"/>
        <v>-3.5000000000000142E-2</v>
      </c>
      <c r="BF22" s="145"/>
      <c r="BG22" s="65">
        <v>-29.332829799999999</v>
      </c>
      <c r="BH22" s="108">
        <v>6.16</v>
      </c>
      <c r="BI22" s="10">
        <f t="shared" si="22"/>
        <v>0</v>
      </c>
      <c r="BJ22" s="10">
        <f t="shared" si="23"/>
        <v>0</v>
      </c>
      <c r="BL22" s="66">
        <v>-29.314223510000001</v>
      </c>
      <c r="BM22" s="108">
        <v>6.17</v>
      </c>
      <c r="BN22" s="10">
        <f t="shared" si="24"/>
        <v>9.9999999999997868E-3</v>
      </c>
      <c r="BO22" s="10">
        <f t="shared" si="25"/>
        <v>4.9999999999998934E-3</v>
      </c>
      <c r="BP22" s="127"/>
      <c r="BQ22" s="35">
        <v>-29.296015539999999</v>
      </c>
      <c r="BR22" s="108">
        <v>6.43</v>
      </c>
      <c r="BS22" s="10">
        <f t="shared" si="26"/>
        <v>0.26999999999999957</v>
      </c>
      <c r="BT22" s="10">
        <f t="shared" si="27"/>
        <v>0.13499999999999979</v>
      </c>
      <c r="BU22" s="127"/>
      <c r="BV22" s="35">
        <v>-29.331623270000001</v>
      </c>
      <c r="BW22" s="108">
        <v>5.85</v>
      </c>
      <c r="BX22" s="10">
        <f t="shared" si="28"/>
        <v>-0.3100000000000005</v>
      </c>
      <c r="BY22" s="10">
        <f t="shared" si="29"/>
        <v>-0.15500000000000025</v>
      </c>
      <c r="BZ22" s="127"/>
      <c r="CA22" s="35">
        <v>-29.328576049999999</v>
      </c>
      <c r="CB22" s="108">
        <v>5.79</v>
      </c>
      <c r="CC22" s="10">
        <f t="shared" si="30"/>
        <v>-0.37000000000000011</v>
      </c>
      <c r="CD22" s="10">
        <f t="shared" si="31"/>
        <v>-0.18500000000000005</v>
      </c>
      <c r="CE22" s="105"/>
      <c r="CF22" s="35">
        <v>-29.332632010000001</v>
      </c>
      <c r="CG22" s="108">
        <v>6.1</v>
      </c>
      <c r="CH22" s="10">
        <f t="shared" si="32"/>
        <v>-6.0000000000000497E-2</v>
      </c>
      <c r="CI22" s="10">
        <f t="shared" si="33"/>
        <v>-3.0000000000000249E-2</v>
      </c>
      <c r="CK22" s="106">
        <v>-29.33077394</v>
      </c>
      <c r="CL22" s="108">
        <v>5.97</v>
      </c>
      <c r="CM22" s="10">
        <f t="shared" si="34"/>
        <v>-0.19000000000000039</v>
      </c>
      <c r="CN22" s="10">
        <f t="shared" si="35"/>
        <v>-9.5000000000000195E-2</v>
      </c>
      <c r="CO22" s="164"/>
      <c r="CP22" s="35">
        <v>-29.326410729999999</v>
      </c>
      <c r="CQ22" s="108">
        <v>5.85</v>
      </c>
      <c r="CR22" s="10">
        <f t="shared" si="36"/>
        <v>-0.3100000000000005</v>
      </c>
      <c r="CS22" s="10">
        <f t="shared" si="37"/>
        <v>-0.15500000000000025</v>
      </c>
      <c r="CT22" s="164"/>
      <c r="CU22" s="35">
        <v>-29.33236922</v>
      </c>
      <c r="CV22" s="108">
        <v>6.11</v>
      </c>
      <c r="CW22" s="10">
        <f t="shared" si="38"/>
        <v>-4.9999999999999822E-2</v>
      </c>
      <c r="CX22" s="10">
        <f t="shared" si="39"/>
        <v>-2.4999999999999911E-2</v>
      </c>
      <c r="CY22" s="164"/>
      <c r="CZ22" s="35">
        <v>-29.330049410000001</v>
      </c>
      <c r="DA22" s="108">
        <v>6.16</v>
      </c>
      <c r="DB22" s="10">
        <f t="shared" si="40"/>
        <v>0</v>
      </c>
      <c r="DC22" s="10">
        <f t="shared" si="41"/>
        <v>0</v>
      </c>
      <c r="DD22" s="164"/>
      <c r="DE22" s="35">
        <v>-29.330754809999998</v>
      </c>
      <c r="DF22" s="108">
        <v>6.26</v>
      </c>
      <c r="DG22" s="10">
        <f t="shared" si="42"/>
        <v>9.9999999999999645E-2</v>
      </c>
      <c r="DH22" s="10">
        <f t="shared" si="43"/>
        <v>4.9999999999999822E-2</v>
      </c>
      <c r="DI22" s="127"/>
      <c r="DJ22" s="65">
        <v>-29.322632410000001</v>
      </c>
      <c r="DK22" s="108">
        <v>4.66</v>
      </c>
      <c r="DL22" s="10">
        <f t="shared" si="44"/>
        <v>-1.5</v>
      </c>
      <c r="DM22" s="10">
        <f t="shared" si="45"/>
        <v>-0.75</v>
      </c>
      <c r="DN22" s="127"/>
      <c r="DO22" s="65">
        <v>-29.315930139999999</v>
      </c>
      <c r="DP22" s="108">
        <v>4.9000000000000004</v>
      </c>
      <c r="DQ22" s="10">
        <f t="shared" si="46"/>
        <v>-1.2599999999999998</v>
      </c>
      <c r="DR22" s="10">
        <f t="shared" si="47"/>
        <v>-0.62999999999999989</v>
      </c>
      <c r="DS22" s="145"/>
      <c r="DT22" s="65">
        <v>-29.331310009999999</v>
      </c>
      <c r="DU22" s="108">
        <v>6.15</v>
      </c>
      <c r="DV22" s="10">
        <f t="shared" si="48"/>
        <v>-9.9999999999997868E-3</v>
      </c>
      <c r="DW22" s="10">
        <f t="shared" si="49"/>
        <v>-4.9999999999998934E-3</v>
      </c>
      <c r="DX22" s="127"/>
      <c r="DY22" s="65">
        <v>-29.322549200000001</v>
      </c>
      <c r="DZ22" s="108">
        <v>4.62</v>
      </c>
      <c r="EA22" s="10">
        <f t="shared" si="50"/>
        <v>-1.54</v>
      </c>
      <c r="EB22" s="10">
        <f t="shared" si="51"/>
        <v>-0.77</v>
      </c>
      <c r="EC22" s="127"/>
      <c r="ED22" s="87">
        <v>-29.330552870000002</v>
      </c>
      <c r="EE22" s="113">
        <v>5.74</v>
      </c>
      <c r="EF22" s="10">
        <f t="shared" si="52"/>
        <v>-0.41999999999999993</v>
      </c>
      <c r="EG22" s="10">
        <f t="shared" si="53"/>
        <v>-0.20999999999999996</v>
      </c>
      <c r="EH22" s="127"/>
      <c r="EI22" s="197" t="str">
        <f t="shared" ca="1" si="54"/>
        <v>def2-QVZP</v>
      </c>
      <c r="EJ22" s="86">
        <f t="shared" si="58"/>
        <v>87</v>
      </c>
      <c r="EK22" s="135">
        <f t="shared" ca="1" si="55"/>
        <v>0.62833333333333508</v>
      </c>
      <c r="EL22" s="135">
        <f t="shared" ca="1" si="56"/>
        <v>0.53000000000000114</v>
      </c>
      <c r="EM22" s="135">
        <f t="shared" ca="1" si="57"/>
        <v>0.11415760405172162</v>
      </c>
      <c r="EY22" s="103"/>
      <c r="EZ22" s="103"/>
      <c r="FA22" s="103"/>
      <c r="FB22" s="103"/>
    </row>
    <row r="23" spans="1:160" x14ac:dyDescent="0.25">
      <c r="A23" s="114" t="s">
        <v>180</v>
      </c>
      <c r="B23" s="235">
        <v>6</v>
      </c>
      <c r="C23" s="114" t="s">
        <v>210</v>
      </c>
      <c r="D23" s="65">
        <v>-4.4868047100000004</v>
      </c>
      <c r="E23" s="108">
        <v>328.98</v>
      </c>
      <c r="F23" s="10">
        <f t="shared" si="0"/>
        <v>-9.1200000000000045</v>
      </c>
      <c r="G23" s="10">
        <f t="shared" si="2"/>
        <v>-1.5200000000000007</v>
      </c>
      <c r="H23" s="145"/>
      <c r="I23" s="65">
        <v>-4.4925341200000002</v>
      </c>
      <c r="J23" s="108">
        <v>329.37</v>
      </c>
      <c r="K23" s="10">
        <f t="shared" si="1"/>
        <v>-8.7300000000000182</v>
      </c>
      <c r="L23" s="10">
        <f t="shared" si="3"/>
        <v>-1.455000000000003</v>
      </c>
      <c r="M23" s="115"/>
      <c r="N23" s="65">
        <v>-31.84979401</v>
      </c>
      <c r="O23" s="108">
        <v>338.03</v>
      </c>
      <c r="P23" s="10">
        <f t="shared" si="4"/>
        <v>-7.0000000000050022E-2</v>
      </c>
      <c r="Q23" s="10">
        <f t="shared" si="5"/>
        <v>-1.1666666666675004E-2</v>
      </c>
      <c r="R23" s="145"/>
      <c r="S23" s="65">
        <v>-31.846753230000001</v>
      </c>
      <c r="T23" s="108">
        <v>338.31</v>
      </c>
      <c r="U23" s="10">
        <f t="shared" si="6"/>
        <v>0.20999999999997954</v>
      </c>
      <c r="V23" s="10">
        <f t="shared" si="7"/>
        <v>3.4999999999996589E-2</v>
      </c>
      <c r="W23" s="145"/>
      <c r="X23" s="65">
        <v>-31.833601309999999</v>
      </c>
      <c r="Y23" s="108">
        <v>339.06</v>
      </c>
      <c r="Z23" s="10">
        <f t="shared" si="8"/>
        <v>0.95999999999997954</v>
      </c>
      <c r="AA23" s="10">
        <f t="shared" si="9"/>
        <v>0.15999999999999659</v>
      </c>
      <c r="AB23" s="145"/>
      <c r="AC23" s="65">
        <v>-31.84310116</v>
      </c>
      <c r="AD23" s="108">
        <v>342.21</v>
      </c>
      <c r="AE23" s="10">
        <f t="shared" si="10"/>
        <v>4.1099999999999568</v>
      </c>
      <c r="AF23" s="10">
        <f t="shared" si="11"/>
        <v>0.68499999999999284</v>
      </c>
      <c r="AG23" s="127"/>
      <c r="AH23" s="65">
        <v>-31.82964956</v>
      </c>
      <c r="AI23" s="108">
        <v>333.19</v>
      </c>
      <c r="AJ23" s="10">
        <f t="shared" si="12"/>
        <v>-4.910000000000025</v>
      </c>
      <c r="AK23" s="10">
        <f t="shared" si="13"/>
        <v>-0.81833333333333746</v>
      </c>
      <c r="AL23" s="127"/>
      <c r="AM23" s="65">
        <v>-31.826645160000002</v>
      </c>
      <c r="AN23" s="108">
        <v>331.31</v>
      </c>
      <c r="AO23" s="10">
        <f t="shared" si="14"/>
        <v>-6.7900000000000205</v>
      </c>
      <c r="AP23" s="10">
        <f t="shared" si="15"/>
        <v>-1.1316666666666702</v>
      </c>
      <c r="AQ23" s="127"/>
      <c r="AR23" s="65">
        <v>-31.85097008</v>
      </c>
      <c r="AS23" s="108">
        <v>337.31</v>
      </c>
      <c r="AT23" s="10">
        <f t="shared" si="16"/>
        <v>-0.79000000000002046</v>
      </c>
      <c r="AU23" s="10">
        <f t="shared" si="17"/>
        <v>-0.13166666666667007</v>
      </c>
      <c r="AV23" s="127"/>
      <c r="AW23" s="65">
        <v>-31.850446649999999</v>
      </c>
      <c r="AX23" s="108">
        <v>336.99</v>
      </c>
      <c r="AY23" s="10">
        <f t="shared" si="18"/>
        <v>-1.1100000000000136</v>
      </c>
      <c r="AZ23" s="10">
        <f t="shared" si="19"/>
        <v>-0.18500000000000227</v>
      </c>
      <c r="BA23" s="145"/>
      <c r="BB23" s="65">
        <v>-31.8530245</v>
      </c>
      <c r="BC23" s="108">
        <v>337.86</v>
      </c>
      <c r="BD23" s="10">
        <f t="shared" si="20"/>
        <v>-0.24000000000000909</v>
      </c>
      <c r="BE23" s="10">
        <f t="shared" si="21"/>
        <v>-4.0000000000001514E-2</v>
      </c>
      <c r="BF23" s="145"/>
      <c r="BG23" s="65">
        <v>-31.85345731</v>
      </c>
      <c r="BH23" s="108">
        <v>338.1</v>
      </c>
      <c r="BI23" s="10">
        <f t="shared" si="22"/>
        <v>0</v>
      </c>
      <c r="BJ23" s="10">
        <f t="shared" si="23"/>
        <v>0</v>
      </c>
      <c r="BL23" s="66">
        <v>-31.826579769999999</v>
      </c>
      <c r="BM23" s="108">
        <v>335.69</v>
      </c>
      <c r="BN23" s="10">
        <f t="shared" si="24"/>
        <v>-2.410000000000025</v>
      </c>
      <c r="BO23" s="10">
        <f t="shared" si="25"/>
        <v>-0.40166666666667084</v>
      </c>
      <c r="BP23" s="127"/>
      <c r="BQ23" s="35">
        <v>-31.801512410000001</v>
      </c>
      <c r="BR23" s="108">
        <v>332.66</v>
      </c>
      <c r="BS23" s="10">
        <f t="shared" si="26"/>
        <v>-5.4399999999999977</v>
      </c>
      <c r="BT23" s="10">
        <f t="shared" si="27"/>
        <v>-0.90666666666666629</v>
      </c>
      <c r="BU23" s="127"/>
      <c r="BV23" s="35">
        <v>-31.846843499999999</v>
      </c>
      <c r="BW23" s="108">
        <v>335.3</v>
      </c>
      <c r="BX23" s="10">
        <f t="shared" si="28"/>
        <v>-2.8000000000000114</v>
      </c>
      <c r="BY23" s="10">
        <f t="shared" si="29"/>
        <v>-0.46666666666666856</v>
      </c>
      <c r="BZ23" s="127"/>
      <c r="CA23" s="35">
        <v>-31.83931844</v>
      </c>
      <c r="CB23" s="108">
        <v>332.43</v>
      </c>
      <c r="CC23" s="10">
        <f t="shared" si="30"/>
        <v>-5.6700000000000159</v>
      </c>
      <c r="CD23" s="10">
        <f t="shared" si="31"/>
        <v>-0.94500000000000262</v>
      </c>
      <c r="CE23" s="105"/>
      <c r="CF23" s="35">
        <v>-31.852141369999998</v>
      </c>
      <c r="CG23" s="108">
        <v>337.48</v>
      </c>
      <c r="CH23" s="10">
        <f t="shared" si="32"/>
        <v>-0.62000000000000455</v>
      </c>
      <c r="CI23" s="10">
        <f t="shared" si="33"/>
        <v>-0.1033333333333341</v>
      </c>
      <c r="CK23" s="106">
        <v>-31.845124640000002</v>
      </c>
      <c r="CL23" s="108">
        <v>336.74</v>
      </c>
      <c r="CM23" s="10">
        <f t="shared" si="34"/>
        <v>-1.3600000000000136</v>
      </c>
      <c r="CN23" s="10">
        <f t="shared" si="35"/>
        <v>-0.22666666666666893</v>
      </c>
      <c r="CO23" s="164"/>
      <c r="CP23" s="35">
        <v>-31.82927179</v>
      </c>
      <c r="CQ23" s="108">
        <v>330.43</v>
      </c>
      <c r="CR23" s="10">
        <f t="shared" si="36"/>
        <v>-7.6700000000000159</v>
      </c>
      <c r="CS23" s="10">
        <f t="shared" si="37"/>
        <v>-1.278333333333336</v>
      </c>
      <c r="CT23" s="164"/>
      <c r="CU23" s="35">
        <v>-31.850998239999999</v>
      </c>
      <c r="CV23" s="108">
        <v>337.69</v>
      </c>
      <c r="CW23" s="10">
        <f t="shared" si="38"/>
        <v>-0.41000000000002501</v>
      </c>
      <c r="CX23" s="10">
        <f t="shared" si="39"/>
        <v>-6.8333333333337506E-2</v>
      </c>
      <c r="CY23" s="164"/>
      <c r="CZ23" s="35">
        <v>-31.84818782</v>
      </c>
      <c r="DA23" s="108">
        <v>337.43</v>
      </c>
      <c r="DB23" s="10">
        <f t="shared" si="40"/>
        <v>-0.67000000000001592</v>
      </c>
      <c r="DC23" s="10">
        <f t="shared" si="41"/>
        <v>-0.11166666666666931</v>
      </c>
      <c r="DD23" s="164"/>
      <c r="DE23" s="35">
        <v>-31.85184331</v>
      </c>
      <c r="DF23" s="108">
        <v>338.82</v>
      </c>
      <c r="DG23" s="10">
        <f t="shared" si="42"/>
        <v>0.71999999999997044</v>
      </c>
      <c r="DH23" s="10">
        <f t="shared" si="43"/>
        <v>0.11999999999999507</v>
      </c>
      <c r="DI23" s="127"/>
      <c r="DJ23" s="65">
        <v>-31.835993729999998</v>
      </c>
      <c r="DK23" s="108">
        <v>334.71</v>
      </c>
      <c r="DL23" s="10">
        <f t="shared" si="44"/>
        <v>-3.3900000000000432</v>
      </c>
      <c r="DM23" s="10">
        <f t="shared" si="45"/>
        <v>-0.56500000000000716</v>
      </c>
      <c r="DN23" s="127"/>
      <c r="DO23" s="65">
        <v>-31.79726204</v>
      </c>
      <c r="DP23" s="108">
        <v>335.9</v>
      </c>
      <c r="DQ23" s="10">
        <f t="shared" si="46"/>
        <v>-2.2000000000000455</v>
      </c>
      <c r="DR23" s="10">
        <f t="shared" si="47"/>
        <v>-0.36666666666667425</v>
      </c>
      <c r="DS23" s="145"/>
      <c r="DT23" s="65">
        <v>-31.85336998</v>
      </c>
      <c r="DU23" s="108">
        <v>339.19</v>
      </c>
      <c r="DV23" s="10">
        <f t="shared" si="48"/>
        <v>1.089999999999975</v>
      </c>
      <c r="DW23" s="10">
        <f t="shared" si="49"/>
        <v>0.18166666666666251</v>
      </c>
      <c r="DX23" s="127"/>
      <c r="DY23" s="65">
        <v>-31.834421249999998</v>
      </c>
      <c r="DZ23" s="108">
        <v>333.83</v>
      </c>
      <c r="EA23" s="10">
        <f t="shared" si="50"/>
        <v>-4.2700000000000387</v>
      </c>
      <c r="EB23" s="10">
        <f t="shared" si="51"/>
        <v>-0.71166666666667311</v>
      </c>
      <c r="EC23" s="127"/>
      <c r="ED23" s="87">
        <v>-31.85225986</v>
      </c>
      <c r="EE23" s="113">
        <v>338.58</v>
      </c>
      <c r="EF23" s="10">
        <f t="shared" si="52"/>
        <v>0.47999999999996135</v>
      </c>
      <c r="EG23" s="10">
        <f t="shared" si="53"/>
        <v>7.9999999999993562E-2</v>
      </c>
      <c r="EH23" s="127"/>
      <c r="EI23" s="197" t="str">
        <f t="shared" ca="1" si="54"/>
        <v>cc-pVDZ-u</v>
      </c>
      <c r="EJ23" s="86">
        <f t="shared" si="58"/>
        <v>92</v>
      </c>
      <c r="EK23" s="135">
        <f t="shared" ca="1" si="55"/>
        <v>13.193333333333323</v>
      </c>
      <c r="EL23" s="135">
        <f t="shared" ca="1" si="56"/>
        <v>11.739999999999995</v>
      </c>
      <c r="EM23" s="135">
        <f t="shared" ca="1" si="57"/>
        <v>1.3380244157802985</v>
      </c>
      <c r="EY23" s="103"/>
      <c r="EZ23" s="103"/>
      <c r="FA23" s="103"/>
      <c r="FB23" s="103"/>
    </row>
    <row r="24" spans="1:160" x14ac:dyDescent="0.25">
      <c r="A24" s="114" t="s">
        <v>180</v>
      </c>
      <c r="B24" s="235">
        <v>3</v>
      </c>
      <c r="C24" s="114" t="s">
        <v>208</v>
      </c>
      <c r="D24" s="65">
        <v>-12.144942759999999</v>
      </c>
      <c r="E24" s="108">
        <v>237.87</v>
      </c>
      <c r="F24" s="10">
        <f t="shared" si="0"/>
        <v>-31.769999999999982</v>
      </c>
      <c r="G24" s="10">
        <f t="shared" si="2"/>
        <v>-10.589999999999995</v>
      </c>
      <c r="H24" s="145"/>
      <c r="I24" s="65">
        <v>-12.20795682</v>
      </c>
      <c r="J24" s="108">
        <v>234.7</v>
      </c>
      <c r="K24" s="10">
        <f t="shared" si="1"/>
        <v>-34.94</v>
      </c>
      <c r="L24" s="10">
        <f t="shared" si="3"/>
        <v>-11.646666666666667</v>
      </c>
      <c r="M24" s="115"/>
      <c r="N24" s="65">
        <v>-90.781045930000005</v>
      </c>
      <c r="O24" s="108">
        <v>270.74</v>
      </c>
      <c r="P24" s="10">
        <f t="shared" si="4"/>
        <v>1.1000000000000227</v>
      </c>
      <c r="Q24" s="10">
        <f t="shared" si="5"/>
        <v>0.36666666666667425</v>
      </c>
      <c r="R24" s="145"/>
      <c r="S24" s="65">
        <v>-90.77571485</v>
      </c>
      <c r="T24" s="108">
        <v>270.64999999999998</v>
      </c>
      <c r="U24" s="10">
        <f t="shared" si="6"/>
        <v>1.0099999999999909</v>
      </c>
      <c r="V24" s="10">
        <f t="shared" si="7"/>
        <v>0.33666666666666362</v>
      </c>
      <c r="W24" s="145"/>
      <c r="X24" s="65">
        <v>-90.740842659999998</v>
      </c>
      <c r="Y24" s="108">
        <v>266.77</v>
      </c>
      <c r="Z24" s="10">
        <f t="shared" si="8"/>
        <v>-2.8700000000000045</v>
      </c>
      <c r="AA24" s="10">
        <f t="shared" si="9"/>
        <v>-0.95666666666666822</v>
      </c>
      <c r="AB24" s="145"/>
      <c r="AC24" s="65">
        <v>-90.7597916</v>
      </c>
      <c r="AD24" s="108">
        <v>269.73</v>
      </c>
      <c r="AE24" s="10">
        <f t="shared" si="10"/>
        <v>9.0000000000031832E-2</v>
      </c>
      <c r="AF24" s="10">
        <f t="shared" si="11"/>
        <v>3.0000000000010612E-2</v>
      </c>
      <c r="AG24" s="127"/>
      <c r="AH24" s="65">
        <v>-90.734573549999993</v>
      </c>
      <c r="AI24" s="108">
        <v>262.86</v>
      </c>
      <c r="AJ24" s="10">
        <f t="shared" si="12"/>
        <v>-6.7799999999999727</v>
      </c>
      <c r="AK24" s="10">
        <f t="shared" si="13"/>
        <v>-2.2599999999999909</v>
      </c>
      <c r="AL24" s="127"/>
      <c r="AM24" s="65">
        <v>-90.73147994</v>
      </c>
      <c r="AN24" s="108">
        <v>260.95</v>
      </c>
      <c r="AO24" s="10">
        <f t="shared" si="14"/>
        <v>-8.6899999999999977</v>
      </c>
      <c r="AP24" s="10">
        <f t="shared" si="15"/>
        <v>-2.8966666666666661</v>
      </c>
      <c r="AQ24" s="127"/>
      <c r="AR24" s="65">
        <v>-90.785193230000004</v>
      </c>
      <c r="AS24" s="108">
        <v>268.64999999999998</v>
      </c>
      <c r="AT24" s="10">
        <f t="shared" si="16"/>
        <v>-0.99000000000000909</v>
      </c>
      <c r="AU24" s="10">
        <f t="shared" si="17"/>
        <v>-0.33000000000000301</v>
      </c>
      <c r="AV24" s="127"/>
      <c r="AW24" s="65">
        <v>-90.784467160000005</v>
      </c>
      <c r="AX24" s="108">
        <v>268.20999999999998</v>
      </c>
      <c r="AY24" s="10">
        <f t="shared" si="18"/>
        <v>-1.4300000000000068</v>
      </c>
      <c r="AZ24" s="10">
        <f t="shared" si="19"/>
        <v>-0.47666666666666896</v>
      </c>
      <c r="BA24" s="145"/>
      <c r="BB24" s="65">
        <v>-90.789576150000002</v>
      </c>
      <c r="BC24" s="108">
        <v>269.42</v>
      </c>
      <c r="BD24" s="10">
        <f t="shared" si="20"/>
        <v>-0.21999999999997044</v>
      </c>
      <c r="BE24" s="10">
        <f t="shared" si="21"/>
        <v>-7.333333333332348E-2</v>
      </c>
      <c r="BF24" s="145"/>
      <c r="BG24" s="65">
        <v>-90.790077109999999</v>
      </c>
      <c r="BH24" s="108">
        <v>269.64</v>
      </c>
      <c r="BI24" s="10">
        <f t="shared" si="22"/>
        <v>0</v>
      </c>
      <c r="BJ24" s="10">
        <f t="shared" si="23"/>
        <v>0</v>
      </c>
      <c r="BL24" s="66">
        <v>-90.728904069999999</v>
      </c>
      <c r="BM24" s="108">
        <v>268.95</v>
      </c>
      <c r="BN24" s="10">
        <f t="shared" si="24"/>
        <v>-0.68999999999999773</v>
      </c>
      <c r="BO24" s="10">
        <f t="shared" si="25"/>
        <v>-0.22999999999999923</v>
      </c>
      <c r="BP24" s="127"/>
      <c r="BQ24" s="35">
        <v>-90.671465150000003</v>
      </c>
      <c r="BR24" s="108">
        <v>268.06</v>
      </c>
      <c r="BS24" s="10">
        <f t="shared" si="26"/>
        <v>-1.5799999999999841</v>
      </c>
      <c r="BT24" s="10">
        <f t="shared" si="27"/>
        <v>-0.5266666666666614</v>
      </c>
      <c r="BU24" s="127"/>
      <c r="BV24" s="35">
        <v>-90.785061630000001</v>
      </c>
      <c r="BW24" s="108">
        <v>268.17</v>
      </c>
      <c r="BX24" s="10">
        <f t="shared" si="28"/>
        <v>-1.4699999999999704</v>
      </c>
      <c r="BY24" s="10">
        <f t="shared" si="29"/>
        <v>-0.48999999999999017</v>
      </c>
      <c r="BZ24" s="127"/>
      <c r="CA24" s="35">
        <v>-90.776554200000007</v>
      </c>
      <c r="CB24" s="108">
        <v>265.91000000000003</v>
      </c>
      <c r="CC24" s="10">
        <f t="shared" si="30"/>
        <v>-3.7299999999999613</v>
      </c>
      <c r="CD24" s="10">
        <f t="shared" si="31"/>
        <v>-1.2433333333333205</v>
      </c>
      <c r="CE24" s="105"/>
      <c r="CF24" s="35">
        <v>-90.788147249999994</v>
      </c>
      <c r="CG24" s="108">
        <v>268.83</v>
      </c>
      <c r="CH24" s="10">
        <f t="shared" si="32"/>
        <v>-0.81000000000000227</v>
      </c>
      <c r="CI24" s="10">
        <f t="shared" si="33"/>
        <v>-0.27000000000000074</v>
      </c>
      <c r="CK24" s="106">
        <v>-90.768048570000005</v>
      </c>
      <c r="CL24" s="108">
        <v>266.92</v>
      </c>
      <c r="CM24" s="10">
        <f t="shared" si="34"/>
        <v>-2.7199999999999704</v>
      </c>
      <c r="CN24" s="10">
        <f t="shared" si="35"/>
        <v>-0.90666666666665685</v>
      </c>
      <c r="CO24" s="164"/>
      <c r="CP24" s="35">
        <v>-90.752197980000005</v>
      </c>
      <c r="CQ24" s="108">
        <v>262.29000000000002</v>
      </c>
      <c r="CR24" s="10">
        <f t="shared" si="36"/>
        <v>-7.3499999999999659</v>
      </c>
      <c r="CS24" s="10">
        <f t="shared" si="37"/>
        <v>-2.4499999999999886</v>
      </c>
      <c r="CT24" s="164"/>
      <c r="CU24" s="35">
        <v>-90.783709130000005</v>
      </c>
      <c r="CV24" s="108">
        <v>269.35000000000002</v>
      </c>
      <c r="CW24" s="10">
        <f t="shared" si="38"/>
        <v>-0.28999999999996362</v>
      </c>
      <c r="CX24" s="10">
        <f t="shared" si="39"/>
        <v>-9.6666666666654535E-2</v>
      </c>
      <c r="CY24" s="164"/>
      <c r="CZ24" s="35">
        <v>-90.77924668</v>
      </c>
      <c r="DA24" s="108">
        <v>268.66000000000003</v>
      </c>
      <c r="DB24" s="10">
        <f t="shared" si="40"/>
        <v>-0.97999999999996135</v>
      </c>
      <c r="DC24" s="10">
        <f t="shared" si="41"/>
        <v>-0.32666666666665378</v>
      </c>
      <c r="DD24" s="164"/>
      <c r="DE24" s="35">
        <v>-90.786458039999999</v>
      </c>
      <c r="DF24" s="108">
        <v>270.12</v>
      </c>
      <c r="DG24" s="10">
        <f t="shared" si="42"/>
        <v>0.48000000000001819</v>
      </c>
      <c r="DH24" s="10">
        <f t="shared" si="43"/>
        <v>0.16000000000000605</v>
      </c>
      <c r="DI24" s="127"/>
      <c r="DJ24" s="65">
        <v>-90.758187230000004</v>
      </c>
      <c r="DK24" s="108">
        <v>262.02</v>
      </c>
      <c r="DL24" s="10">
        <f t="shared" si="44"/>
        <v>-7.6200000000000045</v>
      </c>
      <c r="DM24" s="10">
        <f t="shared" si="45"/>
        <v>-2.5400000000000014</v>
      </c>
      <c r="DN24" s="127"/>
      <c r="DO24" s="65">
        <v>-90.625361929999997</v>
      </c>
      <c r="DP24" s="108">
        <v>269.33999999999997</v>
      </c>
      <c r="DQ24" s="10">
        <f t="shared" si="46"/>
        <v>-0.30000000000001137</v>
      </c>
      <c r="DR24" s="10">
        <f t="shared" si="47"/>
        <v>-0.10000000000000379</v>
      </c>
      <c r="DS24" s="145"/>
      <c r="DT24" s="65">
        <v>-90.777286989999993</v>
      </c>
      <c r="DU24" s="108">
        <v>266.77999999999997</v>
      </c>
      <c r="DV24" s="10">
        <f t="shared" si="48"/>
        <v>-2.8600000000000136</v>
      </c>
      <c r="DW24" s="10">
        <f t="shared" si="49"/>
        <v>-0.95333333333333792</v>
      </c>
      <c r="DX24" s="127"/>
      <c r="DY24" s="65">
        <v>-90.756632920000001</v>
      </c>
      <c r="DZ24" s="108">
        <v>261.14</v>
      </c>
      <c r="EA24" s="10">
        <f t="shared" si="50"/>
        <v>-8.5</v>
      </c>
      <c r="EB24" s="10">
        <f t="shared" si="51"/>
        <v>-2.8333333333333335</v>
      </c>
      <c r="EC24" s="127"/>
      <c r="ED24" s="87">
        <v>-90.776473280000005</v>
      </c>
      <c r="EE24" s="113">
        <v>266.45999999999998</v>
      </c>
      <c r="EF24" s="10">
        <f t="shared" si="52"/>
        <v>-3.1800000000000068</v>
      </c>
      <c r="EG24" s="10">
        <f t="shared" si="53"/>
        <v>-1.0600000000000023</v>
      </c>
      <c r="EH24" s="127"/>
      <c r="EI24" s="197" t="str">
        <f t="shared" ca="1" si="54"/>
        <v>cc-pVDZ</v>
      </c>
      <c r="EJ24" s="86">
        <f t="shared" si="58"/>
        <v>97</v>
      </c>
      <c r="EK24" s="135">
        <f t="shared" ca="1" si="55"/>
        <v>13.0535</v>
      </c>
      <c r="EL24" s="135">
        <f t="shared" ca="1" si="56"/>
        <v>11.577500000000001</v>
      </c>
      <c r="EM24" s="135">
        <f t="shared" ca="1" si="57"/>
        <v>1.8813563643328337</v>
      </c>
      <c r="EY24" s="103"/>
      <c r="EZ24" s="103"/>
      <c r="FA24" s="103"/>
      <c r="FB24" s="103"/>
      <c r="FD24" s="103"/>
    </row>
    <row r="25" spans="1:160" x14ac:dyDescent="0.25">
      <c r="A25" s="128" t="s">
        <v>180</v>
      </c>
      <c r="B25" s="234">
        <v>9</v>
      </c>
      <c r="C25" s="114" t="s">
        <v>206</v>
      </c>
      <c r="D25" s="65">
        <v>-15.903465710000001</v>
      </c>
      <c r="E25" s="108">
        <v>730.19</v>
      </c>
      <c r="F25" s="10">
        <f t="shared" si="0"/>
        <v>-31.619999999999891</v>
      </c>
      <c r="G25" s="10">
        <f t="shared" si="2"/>
        <v>-3.5133333333333212</v>
      </c>
      <c r="H25" s="145"/>
      <c r="I25" s="65">
        <v>-15.980505900000001</v>
      </c>
      <c r="J25" s="108">
        <v>733.02</v>
      </c>
      <c r="K25" s="10">
        <f t="shared" si="1"/>
        <v>-28.789999999999964</v>
      </c>
      <c r="L25" s="10">
        <f t="shared" si="3"/>
        <v>-3.1988888888888849</v>
      </c>
      <c r="M25" s="115"/>
      <c r="N25" s="65">
        <v>-94.552247550000004</v>
      </c>
      <c r="O25" s="108">
        <v>763.88</v>
      </c>
      <c r="P25" s="10">
        <f t="shared" si="4"/>
        <v>2.07000000000005</v>
      </c>
      <c r="Q25" s="10">
        <f t="shared" si="5"/>
        <v>0.23000000000000556</v>
      </c>
      <c r="R25" s="145"/>
      <c r="S25" s="65">
        <v>-94.547543770000004</v>
      </c>
      <c r="T25" s="108">
        <v>764.19</v>
      </c>
      <c r="U25" s="10">
        <f t="shared" si="6"/>
        <v>2.3800000000001091</v>
      </c>
      <c r="V25" s="10">
        <f t="shared" si="7"/>
        <v>0.26444444444445658</v>
      </c>
      <c r="W25" s="145"/>
      <c r="X25" s="65">
        <v>-94.511309929999996</v>
      </c>
      <c r="Y25" s="108">
        <v>767.39</v>
      </c>
      <c r="Z25" s="10">
        <f t="shared" si="8"/>
        <v>5.5800000000000409</v>
      </c>
      <c r="AA25" s="10">
        <f t="shared" si="9"/>
        <v>0.62000000000000455</v>
      </c>
      <c r="AB25" s="145"/>
      <c r="AC25" s="65">
        <v>-94.52893933</v>
      </c>
      <c r="AD25" s="108">
        <v>769.43</v>
      </c>
      <c r="AE25" s="10">
        <f t="shared" si="10"/>
        <v>7.6200000000000045</v>
      </c>
      <c r="AF25" s="10">
        <f t="shared" si="11"/>
        <v>0.84666666666666712</v>
      </c>
      <c r="AG25" s="127"/>
      <c r="AH25" s="65">
        <v>-94.503451510000005</v>
      </c>
      <c r="AI25" s="108">
        <v>756.54</v>
      </c>
      <c r="AJ25" s="10">
        <f t="shared" si="12"/>
        <v>-5.2699999999999818</v>
      </c>
      <c r="AK25" s="10">
        <f t="shared" si="13"/>
        <v>-0.5855555555555535</v>
      </c>
      <c r="AL25" s="127"/>
      <c r="AM25" s="65">
        <v>-94.491827540000003</v>
      </c>
      <c r="AN25" s="108">
        <v>749.28</v>
      </c>
      <c r="AO25" s="10">
        <f t="shared" si="14"/>
        <v>-12.529999999999973</v>
      </c>
      <c r="AP25" s="10">
        <f t="shared" si="15"/>
        <v>-1.3922222222222191</v>
      </c>
      <c r="AQ25" s="127"/>
      <c r="AR25" s="65">
        <v>-94.556812359999995</v>
      </c>
      <c r="AS25" s="108">
        <v>760.97</v>
      </c>
      <c r="AT25" s="10">
        <f t="shared" si="16"/>
        <v>-0.83999999999991815</v>
      </c>
      <c r="AU25" s="10">
        <f t="shared" si="17"/>
        <v>-9.3333333333324234E-2</v>
      </c>
      <c r="AV25" s="127"/>
      <c r="AW25" s="65">
        <v>-94.555790779999995</v>
      </c>
      <c r="AX25" s="108">
        <v>760.35</v>
      </c>
      <c r="AY25" s="10">
        <f t="shared" si="18"/>
        <v>-1.4599999999999227</v>
      </c>
      <c r="AZ25" s="10">
        <f t="shared" si="19"/>
        <v>-0.16222222222221364</v>
      </c>
      <c r="BA25" s="145"/>
      <c r="BB25" s="65">
        <v>-94.561427050000006</v>
      </c>
      <c r="BC25" s="108">
        <v>761.63</v>
      </c>
      <c r="BD25" s="10">
        <f t="shared" si="20"/>
        <v>-0.17999999999994998</v>
      </c>
      <c r="BE25" s="10">
        <f t="shared" si="21"/>
        <v>-1.9999999999994442E-2</v>
      </c>
      <c r="BF25" s="145"/>
      <c r="BG25" s="65">
        <v>-94.561889879999995</v>
      </c>
      <c r="BH25" s="108">
        <v>761.81</v>
      </c>
      <c r="BI25" s="10">
        <f t="shared" si="22"/>
        <v>0</v>
      </c>
      <c r="BJ25" s="10">
        <f t="shared" si="23"/>
        <v>0</v>
      </c>
      <c r="BL25" s="66">
        <v>-94.496131340000005</v>
      </c>
      <c r="BM25" s="108">
        <v>762.41</v>
      </c>
      <c r="BN25" s="10">
        <f t="shared" si="24"/>
        <v>0.60000000000002274</v>
      </c>
      <c r="BO25" s="10">
        <f t="shared" si="25"/>
        <v>6.6666666666669191E-2</v>
      </c>
      <c r="BP25" s="127"/>
      <c r="BQ25" s="35">
        <v>-94.431758439999996</v>
      </c>
      <c r="BR25" s="108">
        <v>758.69</v>
      </c>
      <c r="BS25" s="10">
        <f t="shared" si="26"/>
        <v>-3.1199999999998909</v>
      </c>
      <c r="BT25" s="10">
        <f t="shared" si="27"/>
        <v>-0.34666666666665452</v>
      </c>
      <c r="BU25" s="127"/>
      <c r="BV25" s="35">
        <v>-94.553336099999996</v>
      </c>
      <c r="BW25" s="108">
        <v>759.47</v>
      </c>
      <c r="BX25" s="10">
        <f t="shared" si="28"/>
        <v>-2.3399999999999181</v>
      </c>
      <c r="BY25" s="10">
        <f t="shared" si="29"/>
        <v>-0.25999999999999091</v>
      </c>
      <c r="BZ25" s="127"/>
      <c r="CA25" s="35">
        <v>-94.545354959999997</v>
      </c>
      <c r="CB25" s="108">
        <v>757.56</v>
      </c>
      <c r="CC25" s="10">
        <f t="shared" si="30"/>
        <v>-4.25</v>
      </c>
      <c r="CD25" s="10">
        <f t="shared" si="31"/>
        <v>-0.47222222222222221</v>
      </c>
      <c r="CE25" s="105"/>
      <c r="CF25" s="35">
        <v>-94.559949599999996</v>
      </c>
      <c r="CG25" s="108">
        <v>761.21</v>
      </c>
      <c r="CH25" s="10">
        <f t="shared" si="32"/>
        <v>-0.59999999999990905</v>
      </c>
      <c r="CI25" s="10">
        <f t="shared" si="33"/>
        <v>-6.6666666666656563E-2</v>
      </c>
      <c r="CK25" s="106">
        <v>-94.532173799999995</v>
      </c>
      <c r="CL25" s="108">
        <v>758.43</v>
      </c>
      <c r="CM25" s="10">
        <f t="shared" si="34"/>
        <v>-3.3799999999999955</v>
      </c>
      <c r="CN25" s="10">
        <f t="shared" si="35"/>
        <v>-0.37555555555555503</v>
      </c>
      <c r="CO25" s="164"/>
      <c r="CP25" s="35">
        <v>-94.505881099999996</v>
      </c>
      <c r="CQ25" s="108">
        <v>748.77</v>
      </c>
      <c r="CR25" s="10">
        <f t="shared" si="36"/>
        <v>-13.039999999999964</v>
      </c>
      <c r="CS25" s="10">
        <f t="shared" si="37"/>
        <v>-1.4488888888888849</v>
      </c>
      <c r="CT25" s="164"/>
      <c r="CU25" s="35">
        <v>-94.554189120000004</v>
      </c>
      <c r="CV25" s="108">
        <v>762.03</v>
      </c>
      <c r="CW25" s="10">
        <f t="shared" si="38"/>
        <v>0.22000000000002728</v>
      </c>
      <c r="CX25" s="10">
        <f t="shared" si="39"/>
        <v>2.4444444444447475E-2</v>
      </c>
      <c r="CY25" s="164"/>
      <c r="CZ25" s="35">
        <v>-94.549966060000003</v>
      </c>
      <c r="DA25" s="108">
        <v>761.49</v>
      </c>
      <c r="DB25" s="10">
        <f t="shared" si="40"/>
        <v>-0.31999999999993634</v>
      </c>
      <c r="DC25" s="10">
        <f t="shared" si="41"/>
        <v>-3.5555555555548485E-2</v>
      </c>
      <c r="DD25" s="164"/>
      <c r="DE25" s="35">
        <v>-94.558088459999993</v>
      </c>
      <c r="DF25" s="108">
        <v>762.68</v>
      </c>
      <c r="DG25" s="10">
        <f t="shared" si="42"/>
        <v>0.87000000000000455</v>
      </c>
      <c r="DH25" s="10">
        <f t="shared" si="43"/>
        <v>9.6666666666667178E-2</v>
      </c>
      <c r="DI25" s="127"/>
      <c r="DJ25" s="65">
        <v>-94.531958990000007</v>
      </c>
      <c r="DK25" s="108">
        <v>759.44</v>
      </c>
      <c r="DL25" s="10">
        <f t="shared" si="44"/>
        <v>-2.3699999999998909</v>
      </c>
      <c r="DM25" s="10">
        <f t="shared" si="45"/>
        <v>-0.26333333333332121</v>
      </c>
      <c r="DN25" s="127"/>
      <c r="DO25" s="65">
        <v>-94.350559129999994</v>
      </c>
      <c r="DP25" s="108">
        <v>767.85</v>
      </c>
      <c r="DQ25" s="10">
        <f t="shared" si="46"/>
        <v>6.0400000000000773</v>
      </c>
      <c r="DR25" s="10">
        <f t="shared" si="47"/>
        <v>0.67111111111111965</v>
      </c>
      <c r="DS25" s="145"/>
      <c r="DT25" s="65">
        <v>-94.548524860000001</v>
      </c>
      <c r="DU25" s="108">
        <v>758.9</v>
      </c>
      <c r="DV25" s="10">
        <f t="shared" si="48"/>
        <v>-2.9099999999999682</v>
      </c>
      <c r="DW25" s="10">
        <f t="shared" si="49"/>
        <v>-0.32333333333332981</v>
      </c>
      <c r="DX25" s="127"/>
      <c r="DY25" s="65">
        <v>-94.523214580000001</v>
      </c>
      <c r="DZ25" s="108">
        <v>754.19</v>
      </c>
      <c r="EA25" s="10">
        <f t="shared" si="50"/>
        <v>-7.6199999999998909</v>
      </c>
      <c r="EB25" s="10">
        <f t="shared" si="51"/>
        <v>-0.84666666666665458</v>
      </c>
      <c r="EC25" s="127"/>
      <c r="ED25" s="87">
        <v>-94.546415440000004</v>
      </c>
      <c r="EE25" s="113">
        <v>757.81</v>
      </c>
      <c r="EF25" s="10">
        <f t="shared" si="52"/>
        <v>-4</v>
      </c>
      <c r="EG25" s="10">
        <f t="shared" si="53"/>
        <v>-0.44444444444444442</v>
      </c>
      <c r="EH25" s="127"/>
      <c r="EI25" s="197" t="str">
        <f t="shared" ca="1" si="54"/>
        <v>cc-pVTZ-u</v>
      </c>
      <c r="EJ25" s="86">
        <f t="shared" si="58"/>
        <v>102</v>
      </c>
      <c r="EK25" s="135">
        <f t="shared" ca="1" si="55"/>
        <v>5.1864999999999979</v>
      </c>
      <c r="EL25" s="135">
        <f t="shared" ca="1" si="56"/>
        <v>3.9924999999999926</v>
      </c>
      <c r="EM25" s="135">
        <f t="shared" ca="1" si="57"/>
        <v>0.41906163433516336</v>
      </c>
      <c r="EY25" s="103"/>
      <c r="EZ25" s="103"/>
      <c r="FA25" s="103"/>
      <c r="FB25" s="103"/>
      <c r="FD25" s="103"/>
    </row>
    <row r="26" spans="1:160" x14ac:dyDescent="0.25">
      <c r="A26" s="128" t="s">
        <v>180</v>
      </c>
      <c r="B26" s="234">
        <v>3</v>
      </c>
      <c r="C26" s="114" t="s">
        <v>212</v>
      </c>
      <c r="D26" s="65">
        <v>-49.566435490000003</v>
      </c>
      <c r="E26" s="108">
        <v>298.19</v>
      </c>
      <c r="F26" s="10">
        <f t="shared" si="0"/>
        <v>-16.879999999999995</v>
      </c>
      <c r="G26" s="10">
        <f t="shared" si="2"/>
        <v>-5.6266666666666652</v>
      </c>
      <c r="H26" s="145"/>
      <c r="I26" s="65">
        <v>-49.873581999999999</v>
      </c>
      <c r="J26" s="108">
        <v>282.49</v>
      </c>
      <c r="K26" s="10">
        <f t="shared" si="1"/>
        <v>-32.579999999999984</v>
      </c>
      <c r="L26" s="10">
        <f t="shared" si="3"/>
        <v>-10.859999999999994</v>
      </c>
      <c r="M26" s="115"/>
      <c r="N26" s="65">
        <v>-214.66896990000001</v>
      </c>
      <c r="O26" s="108">
        <v>323.43</v>
      </c>
      <c r="P26" s="10">
        <f t="shared" si="4"/>
        <v>8.3600000000000136</v>
      </c>
      <c r="Q26" s="10">
        <f t="shared" si="5"/>
        <v>2.7866666666666711</v>
      </c>
      <c r="R26" s="145"/>
      <c r="S26" s="65">
        <v>-214.66030377000001</v>
      </c>
      <c r="T26" s="108">
        <v>321.89999999999998</v>
      </c>
      <c r="U26" s="10">
        <f t="shared" si="6"/>
        <v>6.8299999999999841</v>
      </c>
      <c r="V26" s="10">
        <f t="shared" si="7"/>
        <v>2.2766666666666615</v>
      </c>
      <c r="W26" s="145"/>
      <c r="X26" s="65">
        <v>-214.56156913999999</v>
      </c>
      <c r="Y26" s="108">
        <v>315.82</v>
      </c>
      <c r="Z26" s="10">
        <f t="shared" si="8"/>
        <v>0.75</v>
      </c>
      <c r="AA26" s="10">
        <f t="shared" si="9"/>
        <v>0.25</v>
      </c>
      <c r="AB26" s="164"/>
      <c r="AC26" s="35">
        <v>-214.58996012</v>
      </c>
      <c r="AD26" s="108">
        <v>320.38</v>
      </c>
      <c r="AE26" s="10">
        <f t="shared" si="10"/>
        <v>5.3100000000000023</v>
      </c>
      <c r="AF26" s="10">
        <f t="shared" si="11"/>
        <v>1.7700000000000007</v>
      </c>
      <c r="AG26" s="127"/>
      <c r="AH26" s="65">
        <v>-214.53433158000001</v>
      </c>
      <c r="AI26" s="108">
        <v>304.33999999999997</v>
      </c>
      <c r="AJ26" s="10">
        <f t="shared" si="12"/>
        <v>-10.730000000000018</v>
      </c>
      <c r="AK26" s="10">
        <f t="shared" si="13"/>
        <v>-3.5766666666666729</v>
      </c>
      <c r="AL26" s="127"/>
      <c r="AM26" s="65">
        <v>-214.53187894000001</v>
      </c>
      <c r="AN26" s="108">
        <v>302.89</v>
      </c>
      <c r="AO26" s="10">
        <f t="shared" si="14"/>
        <v>-12.180000000000007</v>
      </c>
      <c r="AP26" s="10">
        <f t="shared" si="15"/>
        <v>-4.0600000000000023</v>
      </c>
      <c r="AQ26" s="127"/>
      <c r="AR26" s="65">
        <v>-214.68702843</v>
      </c>
      <c r="AS26" s="108">
        <v>313.5</v>
      </c>
      <c r="AT26" s="10">
        <f t="shared" si="16"/>
        <v>-1.5699999999999932</v>
      </c>
      <c r="AU26" s="10">
        <f t="shared" si="17"/>
        <v>-0.5233333333333311</v>
      </c>
      <c r="AV26" s="127"/>
      <c r="AW26" s="65">
        <v>-214.68647247000001</v>
      </c>
      <c r="AX26" s="108">
        <v>313.19</v>
      </c>
      <c r="AY26" s="10">
        <f t="shared" si="18"/>
        <v>-1.8799999999999955</v>
      </c>
      <c r="AZ26" s="10">
        <f t="shared" si="19"/>
        <v>-0.62666666666666515</v>
      </c>
      <c r="BA26" s="145"/>
      <c r="BB26" s="65">
        <v>-214.69933237000001</v>
      </c>
      <c r="BC26" s="108">
        <v>314.92</v>
      </c>
      <c r="BD26" s="10">
        <f t="shared" si="20"/>
        <v>-0.14999999999997726</v>
      </c>
      <c r="BE26" s="10">
        <f t="shared" si="21"/>
        <v>-4.9999999999992419E-2</v>
      </c>
      <c r="BF26" s="145"/>
      <c r="BG26" s="65">
        <v>-214.69999254000001</v>
      </c>
      <c r="BH26" s="108">
        <v>315.07</v>
      </c>
      <c r="BI26" s="10">
        <f t="shared" si="22"/>
        <v>0</v>
      </c>
      <c r="BJ26" s="10">
        <f t="shared" si="23"/>
        <v>0</v>
      </c>
      <c r="BL26" s="66">
        <v>-214.51726298</v>
      </c>
      <c r="BM26" s="108">
        <v>312.04000000000002</v>
      </c>
      <c r="BN26" s="10">
        <f t="shared" si="24"/>
        <v>-3.0299999999999727</v>
      </c>
      <c r="BO26" s="10">
        <f t="shared" si="25"/>
        <v>-1.0099999999999909</v>
      </c>
      <c r="BP26" s="127"/>
      <c r="BQ26" s="35">
        <v>-214.39179505999999</v>
      </c>
      <c r="BR26" s="108">
        <v>308.79000000000002</v>
      </c>
      <c r="BS26" s="10">
        <f t="shared" si="26"/>
        <v>-6.2799999999999727</v>
      </c>
      <c r="BT26" s="10">
        <f t="shared" si="27"/>
        <v>-2.0933333333333244</v>
      </c>
      <c r="BU26" s="127"/>
      <c r="BV26" s="35">
        <v>-214.68383702</v>
      </c>
      <c r="BW26" s="108">
        <v>311.14</v>
      </c>
      <c r="BX26" s="10">
        <f t="shared" si="28"/>
        <v>-3.9300000000000068</v>
      </c>
      <c r="BY26" s="10">
        <f t="shared" si="29"/>
        <v>-1.3100000000000023</v>
      </c>
      <c r="BZ26" s="127"/>
      <c r="CA26" s="35">
        <v>-214.67112053</v>
      </c>
      <c r="CB26" s="108">
        <v>307.31</v>
      </c>
      <c r="CC26" s="10">
        <f t="shared" si="30"/>
        <v>-7.7599999999999909</v>
      </c>
      <c r="CD26" s="10">
        <f t="shared" si="31"/>
        <v>-2.5866666666666638</v>
      </c>
      <c r="CF26" s="35">
        <v>-214.69561304999999</v>
      </c>
      <c r="CG26" s="108">
        <v>313.56</v>
      </c>
      <c r="CH26" s="10">
        <f t="shared" si="32"/>
        <v>-1.5099999999999909</v>
      </c>
      <c r="CI26" s="10">
        <f t="shared" si="33"/>
        <v>-0.5033333333333303</v>
      </c>
      <c r="CK26" s="106">
        <v>-214.60156244999999</v>
      </c>
      <c r="CL26" s="108">
        <v>315.06</v>
      </c>
      <c r="CM26" s="10">
        <f t="shared" si="34"/>
        <v>-9.9999999999909051E-3</v>
      </c>
      <c r="CN26" s="10">
        <f t="shared" si="35"/>
        <v>-3.3333333333303017E-3</v>
      </c>
      <c r="CO26" s="164"/>
      <c r="CP26" s="35">
        <v>-214.57720750999999</v>
      </c>
      <c r="CQ26" s="108">
        <v>308.7</v>
      </c>
      <c r="CR26" s="10">
        <f t="shared" si="36"/>
        <v>-6.3700000000000045</v>
      </c>
      <c r="CS26" s="10">
        <f t="shared" si="37"/>
        <v>-2.1233333333333348</v>
      </c>
      <c r="CT26" s="164"/>
      <c r="CU26" s="35">
        <v>-214.67332683000001</v>
      </c>
      <c r="CV26" s="108">
        <v>316.14</v>
      </c>
      <c r="CW26" s="10">
        <f t="shared" si="38"/>
        <v>1.0699999999999932</v>
      </c>
      <c r="CX26" s="10">
        <f t="shared" si="39"/>
        <v>0.35666666666666441</v>
      </c>
      <c r="CY26" s="164"/>
      <c r="CZ26" s="35">
        <v>-214.66761038000001</v>
      </c>
      <c r="DA26" s="108">
        <v>314.77999999999997</v>
      </c>
      <c r="DB26" s="10">
        <f t="shared" si="40"/>
        <v>-0.29000000000002046</v>
      </c>
      <c r="DC26" s="10">
        <f t="shared" si="41"/>
        <v>-9.6666666666673493E-2</v>
      </c>
      <c r="DD26" s="164"/>
      <c r="DE26" s="35">
        <v>-214.69092108000001</v>
      </c>
      <c r="DF26" s="108">
        <v>316.01</v>
      </c>
      <c r="DG26" s="10">
        <f t="shared" si="42"/>
        <v>0.93999999999999773</v>
      </c>
      <c r="DH26" s="10">
        <f t="shared" si="43"/>
        <v>0.31333333333333258</v>
      </c>
      <c r="DI26" s="127"/>
      <c r="DJ26" s="65">
        <v>-214.66578462999999</v>
      </c>
      <c r="DK26" s="108">
        <v>312.62</v>
      </c>
      <c r="DL26" s="10">
        <f t="shared" si="44"/>
        <v>-2.4499999999999886</v>
      </c>
      <c r="DM26" s="10">
        <f t="shared" si="45"/>
        <v>-0.81666666666666288</v>
      </c>
      <c r="DN26" s="127"/>
      <c r="DO26" s="65">
        <v>-214.54208904000001</v>
      </c>
      <c r="DP26" s="108">
        <v>317.94</v>
      </c>
      <c r="DQ26" s="10">
        <f t="shared" si="46"/>
        <v>2.8700000000000045</v>
      </c>
      <c r="DR26" s="10">
        <f t="shared" si="47"/>
        <v>0.95666666666666822</v>
      </c>
      <c r="DS26" s="145"/>
      <c r="DT26" s="65">
        <v>-214.68503676</v>
      </c>
      <c r="DU26" s="108">
        <v>316.8</v>
      </c>
      <c r="DV26" s="10">
        <f t="shared" si="48"/>
        <v>1.7300000000000182</v>
      </c>
      <c r="DW26" s="10">
        <f t="shared" si="49"/>
        <v>0.57666666666667277</v>
      </c>
      <c r="DX26" s="127"/>
      <c r="DY26" s="65">
        <v>-214.66397767000001</v>
      </c>
      <c r="DZ26" s="108">
        <v>311.63</v>
      </c>
      <c r="EA26" s="10">
        <f t="shared" si="50"/>
        <v>-3.4399999999999977</v>
      </c>
      <c r="EB26" s="10">
        <f t="shared" si="51"/>
        <v>-1.1466666666666658</v>
      </c>
      <c r="EC26" s="127"/>
      <c r="ED26" s="87">
        <v>-214.68443963000001</v>
      </c>
      <c r="EE26" s="113">
        <v>316.49</v>
      </c>
      <c r="EF26" s="10">
        <f t="shared" si="52"/>
        <v>1.4200000000000159</v>
      </c>
      <c r="EG26" s="10">
        <f t="shared" si="53"/>
        <v>0.47333333333333866</v>
      </c>
      <c r="EH26" s="127"/>
      <c r="EI26" s="197" t="str">
        <f t="shared" ca="1" si="54"/>
        <v>cc-pVTZ</v>
      </c>
      <c r="EJ26" s="86">
        <f t="shared" si="58"/>
        <v>107</v>
      </c>
      <c r="EK26" s="135">
        <f t="shared" ca="1" si="55"/>
        <v>5.1359999999999983</v>
      </c>
      <c r="EL26" s="135">
        <f t="shared" ca="1" si="56"/>
        <v>4.1799999999999926</v>
      </c>
      <c r="EM26" s="135">
        <f t="shared" ca="1" si="57"/>
        <v>0.43341739763504478</v>
      </c>
      <c r="EY26" s="103"/>
      <c r="EZ26" s="103"/>
      <c r="FA26" s="103"/>
      <c r="FB26" s="103"/>
      <c r="FD26" s="103"/>
    </row>
    <row r="27" spans="1:160" ht="14.25" customHeight="1" x14ac:dyDescent="0.25">
      <c r="A27" s="128" t="s">
        <v>180</v>
      </c>
      <c r="B27" s="234">
        <v>3</v>
      </c>
      <c r="C27" s="114" t="s">
        <v>205</v>
      </c>
      <c r="D27" s="65">
        <v>-2.2217088600000001</v>
      </c>
      <c r="E27" s="108">
        <v>150.88</v>
      </c>
      <c r="F27" s="10">
        <f t="shared" si="0"/>
        <v>-2.4200000000000159</v>
      </c>
      <c r="G27" s="10">
        <f t="shared" si="2"/>
        <v>-0.80666666666667197</v>
      </c>
      <c r="H27" s="145"/>
      <c r="I27" s="65">
        <v>-2.2236766499999998</v>
      </c>
      <c r="J27" s="108">
        <v>150.51</v>
      </c>
      <c r="K27" s="10">
        <f t="shared" si="1"/>
        <v>-2.7900000000000205</v>
      </c>
      <c r="L27" s="10">
        <f t="shared" si="3"/>
        <v>-0.93000000000000682</v>
      </c>
      <c r="M27" s="115"/>
      <c r="N27" s="65">
        <v>-15.89993224</v>
      </c>
      <c r="O27" s="108">
        <v>153.35</v>
      </c>
      <c r="P27" s="10">
        <f t="shared" si="4"/>
        <v>4.9999999999982947E-2</v>
      </c>
      <c r="Q27" s="10">
        <f t="shared" si="5"/>
        <v>1.6666666666660983E-2</v>
      </c>
      <c r="R27" s="145"/>
      <c r="S27" s="65">
        <v>-15.898164360000001</v>
      </c>
      <c r="T27" s="108">
        <v>153.33000000000001</v>
      </c>
      <c r="U27" s="10">
        <f t="shared" si="6"/>
        <v>3.0000000000001137E-2</v>
      </c>
      <c r="V27" s="10">
        <f t="shared" si="7"/>
        <v>1.0000000000000378E-2</v>
      </c>
      <c r="W27" s="145"/>
      <c r="X27" s="65">
        <v>-15.892161079999999</v>
      </c>
      <c r="Y27" s="108">
        <v>154.07</v>
      </c>
      <c r="Z27" s="10">
        <f t="shared" si="8"/>
        <v>0.76999999999998181</v>
      </c>
      <c r="AA27" s="10">
        <f t="shared" si="9"/>
        <v>0.2566666666666606</v>
      </c>
      <c r="AB27" s="164"/>
      <c r="AC27" s="35">
        <v>-15.89689632</v>
      </c>
      <c r="AD27" s="108">
        <v>155.63</v>
      </c>
      <c r="AE27" s="10">
        <f t="shared" si="10"/>
        <v>2.3299999999999841</v>
      </c>
      <c r="AF27" s="10">
        <f t="shared" si="11"/>
        <v>0.7766666666666614</v>
      </c>
      <c r="AG27" s="127"/>
      <c r="AH27" s="65">
        <v>-15.891187629999999</v>
      </c>
      <c r="AI27" s="108">
        <v>151.76</v>
      </c>
      <c r="AJ27" s="10">
        <f t="shared" si="12"/>
        <v>-1.5400000000000205</v>
      </c>
      <c r="AK27" s="10">
        <f t="shared" si="13"/>
        <v>-0.51333333333334019</v>
      </c>
      <c r="AL27" s="127"/>
      <c r="AM27" s="65">
        <v>-15.889693230000001</v>
      </c>
      <c r="AN27" s="108">
        <v>150.83000000000001</v>
      </c>
      <c r="AO27" s="10">
        <f t="shared" si="14"/>
        <v>-2.4699999999999989</v>
      </c>
      <c r="AP27" s="10">
        <f t="shared" si="15"/>
        <v>-0.82333333333333292</v>
      </c>
      <c r="AQ27" s="127"/>
      <c r="AR27" s="65">
        <v>-15.900622179999999</v>
      </c>
      <c r="AS27" s="108">
        <v>153.06</v>
      </c>
      <c r="AT27" s="10">
        <f t="shared" si="16"/>
        <v>-0.24000000000000909</v>
      </c>
      <c r="AU27" s="10">
        <f t="shared" si="17"/>
        <v>-8.0000000000003027E-2</v>
      </c>
      <c r="AV27" s="127"/>
      <c r="AW27" s="65">
        <v>-15.900358020000001</v>
      </c>
      <c r="AX27" s="108">
        <v>152.88999999999999</v>
      </c>
      <c r="AY27" s="10">
        <f t="shared" si="18"/>
        <v>-0.41000000000002501</v>
      </c>
      <c r="AZ27" s="10">
        <f t="shared" si="19"/>
        <v>-0.13666666666667501</v>
      </c>
      <c r="BA27" s="145"/>
      <c r="BB27" s="65">
        <v>-15.90147179</v>
      </c>
      <c r="BC27" s="108">
        <v>153.22</v>
      </c>
      <c r="BD27" s="10">
        <f t="shared" si="20"/>
        <v>-8.0000000000012506E-2</v>
      </c>
      <c r="BE27" s="10">
        <f t="shared" si="21"/>
        <v>-2.6666666666670835E-2</v>
      </c>
      <c r="BF27" s="145"/>
      <c r="BG27" s="65">
        <v>-15.901631650000001</v>
      </c>
      <c r="BH27" s="108">
        <v>153.30000000000001</v>
      </c>
      <c r="BI27" s="10">
        <f t="shared" si="22"/>
        <v>0</v>
      </c>
      <c r="BJ27" s="10">
        <f t="shared" si="23"/>
        <v>0</v>
      </c>
      <c r="BL27" s="66">
        <v>-15.88912079</v>
      </c>
      <c r="BM27" s="108">
        <v>152.68</v>
      </c>
      <c r="BN27" s="10">
        <f t="shared" si="24"/>
        <v>-0.62000000000000455</v>
      </c>
      <c r="BO27" s="10">
        <f t="shared" si="25"/>
        <v>-0.20666666666666819</v>
      </c>
      <c r="BP27" s="127"/>
      <c r="BQ27" s="35">
        <v>-15.878153810000001</v>
      </c>
      <c r="BR27" s="108">
        <v>152.15</v>
      </c>
      <c r="BS27" s="10">
        <f t="shared" si="26"/>
        <v>-1.1500000000000057</v>
      </c>
      <c r="BT27" s="10">
        <f t="shared" si="27"/>
        <v>-0.38333333333333525</v>
      </c>
      <c r="BU27" s="127"/>
      <c r="BV27" s="35">
        <v>-15.89919182</v>
      </c>
      <c r="BW27" s="108">
        <v>152.44</v>
      </c>
      <c r="BX27" s="10">
        <f t="shared" si="28"/>
        <v>-0.86000000000001364</v>
      </c>
      <c r="BY27" s="10">
        <f t="shared" si="29"/>
        <v>-0.28666666666667123</v>
      </c>
      <c r="BZ27" s="127"/>
      <c r="CA27" s="35">
        <v>-15.89536004</v>
      </c>
      <c r="CB27" s="108">
        <v>150.97</v>
      </c>
      <c r="CC27" s="10">
        <f t="shared" si="30"/>
        <v>-2.3300000000000125</v>
      </c>
      <c r="CD27" s="10">
        <f t="shared" si="31"/>
        <v>-0.77666666666667084</v>
      </c>
      <c r="CE27" s="105"/>
      <c r="CF27" s="35">
        <v>-15.90119911</v>
      </c>
      <c r="CG27" s="108">
        <v>153.13</v>
      </c>
      <c r="CH27" s="10">
        <f t="shared" si="32"/>
        <v>-0.17000000000001592</v>
      </c>
      <c r="CI27" s="10">
        <f t="shared" si="33"/>
        <v>-5.6666666666671972E-2</v>
      </c>
      <c r="CK27" s="106">
        <v>-15.89787155</v>
      </c>
      <c r="CL27" s="108">
        <v>152.88</v>
      </c>
      <c r="CM27" s="10">
        <f t="shared" si="34"/>
        <v>-0.42000000000001592</v>
      </c>
      <c r="CN27" s="10">
        <f t="shared" si="35"/>
        <v>-0.14000000000000531</v>
      </c>
      <c r="CO27" s="164"/>
      <c r="CP27" s="35">
        <v>-15.89033551</v>
      </c>
      <c r="CQ27" s="108">
        <v>149.96</v>
      </c>
      <c r="CR27" s="10">
        <f t="shared" si="36"/>
        <v>-3.3400000000000034</v>
      </c>
      <c r="CS27" s="10">
        <f t="shared" si="37"/>
        <v>-1.1133333333333344</v>
      </c>
      <c r="CT27" s="164"/>
      <c r="CU27" s="35">
        <v>-15.90058499</v>
      </c>
      <c r="CV27" s="108">
        <v>153.21</v>
      </c>
      <c r="CW27" s="10">
        <f t="shared" si="38"/>
        <v>-9.0000000000003411E-2</v>
      </c>
      <c r="CX27" s="10">
        <f t="shared" si="39"/>
        <v>-3.0000000000001137E-2</v>
      </c>
      <c r="CY27" s="164"/>
      <c r="CZ27" s="35">
        <v>-15.89908381</v>
      </c>
      <c r="DA27" s="108">
        <v>153.02000000000001</v>
      </c>
      <c r="DB27" s="10">
        <f t="shared" si="40"/>
        <v>-0.28000000000000114</v>
      </c>
      <c r="DC27" s="10">
        <f t="shared" si="41"/>
        <v>-9.3333333333333712E-2</v>
      </c>
      <c r="DD27" s="164"/>
      <c r="DE27" s="35">
        <v>-15.900804730000001</v>
      </c>
      <c r="DF27" s="108">
        <v>153.65</v>
      </c>
      <c r="DG27" s="10">
        <f t="shared" si="42"/>
        <v>0.34999999999999432</v>
      </c>
      <c r="DH27" s="10">
        <f t="shared" si="43"/>
        <v>0.11666666666666477</v>
      </c>
      <c r="DI27" s="127"/>
      <c r="DJ27" s="65">
        <v>-15.89574554</v>
      </c>
      <c r="DK27" s="108">
        <v>153.38999999999999</v>
      </c>
      <c r="DL27" s="10">
        <f t="shared" si="44"/>
        <v>8.9999999999974989E-2</v>
      </c>
      <c r="DM27" s="10">
        <f t="shared" si="45"/>
        <v>2.9999999999991662E-2</v>
      </c>
      <c r="DN27" s="127"/>
      <c r="DO27" s="65">
        <v>-15.875010700000001</v>
      </c>
      <c r="DP27" s="108">
        <v>153.13</v>
      </c>
      <c r="DQ27" s="10">
        <f t="shared" si="46"/>
        <v>-0.17000000000001592</v>
      </c>
      <c r="DR27" s="10">
        <f t="shared" si="47"/>
        <v>-5.6666666666671972E-2</v>
      </c>
      <c r="DS27" s="145"/>
      <c r="DT27" s="65">
        <v>-15.902184070000001</v>
      </c>
      <c r="DU27" s="108">
        <v>154.22</v>
      </c>
      <c r="DV27" s="10">
        <f t="shared" si="48"/>
        <v>0.91999999999998749</v>
      </c>
      <c r="DW27" s="10">
        <f t="shared" si="49"/>
        <v>0.30666666666666248</v>
      </c>
      <c r="DX27" s="127"/>
      <c r="DY27" s="65">
        <v>-15.89483506</v>
      </c>
      <c r="DZ27" s="108">
        <v>152.87</v>
      </c>
      <c r="EA27" s="10">
        <f t="shared" si="50"/>
        <v>-0.43000000000000682</v>
      </c>
      <c r="EB27" s="10">
        <f t="shared" si="51"/>
        <v>-0.14333333333333562</v>
      </c>
      <c r="EC27" s="127"/>
      <c r="ED27" s="87">
        <v>-15.9016407</v>
      </c>
      <c r="EE27" s="113">
        <v>153.91999999999999</v>
      </c>
      <c r="EF27" s="10">
        <f t="shared" si="52"/>
        <v>0.61999999999997613</v>
      </c>
      <c r="EG27" s="10">
        <f t="shared" si="53"/>
        <v>0.2066666666666587</v>
      </c>
      <c r="EH27" s="127"/>
      <c r="EI27" s="197" t="str">
        <f t="shared" ca="1" si="54"/>
        <v>cc-pVQZ</v>
      </c>
      <c r="EJ27" s="86">
        <f t="shared" si="58"/>
        <v>112</v>
      </c>
      <c r="EK27" s="135">
        <f t="shared" ca="1" si="55"/>
        <v>2.7824999999999989</v>
      </c>
      <c r="EL27" s="135">
        <f t="shared" ca="1" si="56"/>
        <v>2.2049999999999983</v>
      </c>
      <c r="EM27" s="135">
        <f t="shared" ca="1" si="57"/>
        <v>0.22377344735874144</v>
      </c>
      <c r="EY27" s="103"/>
      <c r="EZ27" s="103"/>
      <c r="FA27" s="103"/>
      <c r="FB27" s="103"/>
      <c r="FD27" s="103"/>
    </row>
    <row r="28" spans="1:160" x14ac:dyDescent="0.25">
      <c r="A28" s="128" t="s">
        <v>80</v>
      </c>
      <c r="B28" s="234">
        <v>12</v>
      </c>
      <c r="C28" s="114" t="s">
        <v>95</v>
      </c>
      <c r="D28" s="110">
        <v>-37.32548869</v>
      </c>
      <c r="E28" s="108">
        <v>1269.93</v>
      </c>
      <c r="F28" s="10">
        <f t="shared" si="0"/>
        <v>-88.5</v>
      </c>
      <c r="G28" s="10">
        <f t="shared" si="2"/>
        <v>-7.375</v>
      </c>
      <c r="H28" s="165"/>
      <c r="I28" s="110">
        <v>-37.565392950000003</v>
      </c>
      <c r="J28" s="108">
        <v>1291.55</v>
      </c>
      <c r="K28" s="10">
        <f t="shared" si="1"/>
        <v>-66.880000000000109</v>
      </c>
      <c r="L28" s="10">
        <f t="shared" si="3"/>
        <v>-5.5733333333333421</v>
      </c>
      <c r="M28" s="120"/>
      <c r="N28" s="110">
        <v>-232.22351277000001</v>
      </c>
      <c r="O28" s="108">
        <v>1362.15</v>
      </c>
      <c r="P28" s="10">
        <f t="shared" si="4"/>
        <v>3.7200000000000273</v>
      </c>
      <c r="Q28" s="10">
        <f t="shared" si="5"/>
        <v>0.31000000000000227</v>
      </c>
      <c r="R28" s="145"/>
      <c r="S28" s="65">
        <v>-232.21332548999999</v>
      </c>
      <c r="T28" s="108">
        <v>1362.27</v>
      </c>
      <c r="U28" s="10">
        <f t="shared" si="6"/>
        <v>3.8399999999999181</v>
      </c>
      <c r="V28" s="10">
        <f t="shared" si="7"/>
        <v>0.31999999999999318</v>
      </c>
      <c r="W28" s="165"/>
      <c r="X28" s="110">
        <v>-232.13494467999999</v>
      </c>
      <c r="Y28" s="108">
        <v>1369.43</v>
      </c>
      <c r="Z28" s="10">
        <f t="shared" si="8"/>
        <v>11</v>
      </c>
      <c r="AA28" s="10">
        <f t="shared" si="9"/>
        <v>0.91666666666666663</v>
      </c>
      <c r="AB28" s="145"/>
      <c r="AC28" s="65">
        <v>-232.16587145</v>
      </c>
      <c r="AD28" s="108">
        <v>1366.11</v>
      </c>
      <c r="AE28" s="10">
        <f t="shared" si="10"/>
        <v>7.6799999999998363</v>
      </c>
      <c r="AF28" s="10">
        <f t="shared" si="11"/>
        <v>0.63999999999998636</v>
      </c>
      <c r="AG28" s="127"/>
      <c r="AH28" s="65">
        <v>-232.11527228</v>
      </c>
      <c r="AI28" s="108">
        <v>1350.38</v>
      </c>
      <c r="AJ28" s="10">
        <f t="shared" si="12"/>
        <v>-8.0499999999999545</v>
      </c>
      <c r="AK28" s="10">
        <f t="shared" si="13"/>
        <v>-0.67083333333332951</v>
      </c>
      <c r="AL28" s="127"/>
      <c r="AM28" s="65">
        <v>-232.10521211</v>
      </c>
      <c r="AN28" s="108">
        <v>1344.16</v>
      </c>
      <c r="AO28" s="10">
        <f t="shared" si="14"/>
        <v>-14.269999999999982</v>
      </c>
      <c r="AP28" s="10">
        <f t="shared" si="15"/>
        <v>-1.1891666666666652</v>
      </c>
      <c r="AQ28" s="127"/>
      <c r="AR28" s="65">
        <v>-232.23846639999999</v>
      </c>
      <c r="AS28" s="108">
        <v>1357.47</v>
      </c>
      <c r="AT28" s="10">
        <f t="shared" si="16"/>
        <v>-0.96000000000003638</v>
      </c>
      <c r="AU28" s="10">
        <f t="shared" si="17"/>
        <v>-8.0000000000003027E-2</v>
      </c>
      <c r="AV28" s="127"/>
      <c r="AW28" s="65">
        <v>-232.23711646999999</v>
      </c>
      <c r="AX28" s="108">
        <v>1356.69</v>
      </c>
      <c r="AY28" s="10">
        <f t="shared" si="18"/>
        <v>-1.7400000000000091</v>
      </c>
      <c r="AZ28" s="10">
        <f t="shared" si="19"/>
        <v>-0.14500000000000077</v>
      </c>
      <c r="BA28" s="145"/>
      <c r="BB28" s="65">
        <v>-232.24800701000001</v>
      </c>
      <c r="BC28" s="108">
        <v>1358.12</v>
      </c>
      <c r="BD28" s="10">
        <f t="shared" si="20"/>
        <v>-0.3100000000001728</v>
      </c>
      <c r="BE28" s="10">
        <f t="shared" si="21"/>
        <v>-2.5833333333347735E-2</v>
      </c>
      <c r="BF28" s="145"/>
      <c r="BG28" s="65">
        <v>-232.24891453999999</v>
      </c>
      <c r="BH28" s="108">
        <v>1358.43</v>
      </c>
      <c r="BI28" s="10">
        <f t="shared" si="22"/>
        <v>0</v>
      </c>
      <c r="BJ28" s="10">
        <f t="shared" si="23"/>
        <v>0</v>
      </c>
      <c r="BL28" s="66">
        <v>-232.09764372999999</v>
      </c>
      <c r="BM28" s="108">
        <v>1363.25</v>
      </c>
      <c r="BN28" s="10">
        <f t="shared" si="24"/>
        <v>4.8199999999999363</v>
      </c>
      <c r="BO28" s="10">
        <f t="shared" si="25"/>
        <v>0.40166666666666134</v>
      </c>
      <c r="BP28" s="127"/>
      <c r="BQ28" s="35">
        <v>-231.96800969</v>
      </c>
      <c r="BR28" s="108">
        <v>1371.36</v>
      </c>
      <c r="BS28" s="10">
        <f t="shared" si="26"/>
        <v>12.929999999999836</v>
      </c>
      <c r="BT28" s="10">
        <f t="shared" si="27"/>
        <v>1.0774999999999864</v>
      </c>
      <c r="BU28" s="127"/>
      <c r="BV28" s="35">
        <v>-232.23768820999999</v>
      </c>
      <c r="BW28" s="108">
        <v>1357.1</v>
      </c>
      <c r="BX28" s="10">
        <f t="shared" si="28"/>
        <v>-1.3300000000001546</v>
      </c>
      <c r="BY28" s="10">
        <f t="shared" si="29"/>
        <v>-0.11083333333334622</v>
      </c>
      <c r="BZ28" s="127"/>
      <c r="CA28" s="35">
        <v>-232.22554872000001</v>
      </c>
      <c r="CB28" s="108">
        <v>1355.98</v>
      </c>
      <c r="CC28" s="10">
        <f t="shared" si="30"/>
        <v>-2.4500000000000455</v>
      </c>
      <c r="CD28" s="10">
        <f t="shared" si="31"/>
        <v>-0.20416666666667047</v>
      </c>
      <c r="CE28" s="105"/>
      <c r="CF28" s="35">
        <v>-232.24489747000001</v>
      </c>
      <c r="CG28" s="108">
        <v>1357.24</v>
      </c>
      <c r="CH28" s="10">
        <f t="shared" si="32"/>
        <v>-1.1900000000000546</v>
      </c>
      <c r="CI28" s="10">
        <f t="shared" si="33"/>
        <v>-9.9166666666671219E-2</v>
      </c>
      <c r="CK28" s="106">
        <v>-232.17914106999999</v>
      </c>
      <c r="CL28" s="108">
        <v>1350.49</v>
      </c>
      <c r="CM28" s="10">
        <f t="shared" si="34"/>
        <v>-7.9400000000000546</v>
      </c>
      <c r="CN28" s="10">
        <f t="shared" si="35"/>
        <v>-0.66166666666667118</v>
      </c>
      <c r="CO28" s="164"/>
      <c r="CP28" s="35">
        <v>-232.14549306000001</v>
      </c>
      <c r="CQ28" s="108">
        <v>1342.91</v>
      </c>
      <c r="CR28" s="10">
        <f t="shared" si="36"/>
        <v>-15.519999999999982</v>
      </c>
      <c r="CS28" s="10">
        <f t="shared" si="37"/>
        <v>-1.2933333333333319</v>
      </c>
      <c r="CT28" s="164"/>
      <c r="CU28" s="35">
        <v>-232.22928542</v>
      </c>
      <c r="CV28" s="108">
        <v>1358.24</v>
      </c>
      <c r="CW28" s="10">
        <f t="shared" si="38"/>
        <v>-0.19000000000005457</v>
      </c>
      <c r="CX28" s="10">
        <f t="shared" si="39"/>
        <v>-1.583333333333788E-2</v>
      </c>
      <c r="CY28" s="164"/>
      <c r="CZ28" s="35">
        <v>-232.22149467</v>
      </c>
      <c r="DA28" s="108">
        <v>1357.41</v>
      </c>
      <c r="DB28" s="10">
        <f t="shared" si="40"/>
        <v>-1.0199999999999818</v>
      </c>
      <c r="DC28" s="10">
        <f t="shared" si="41"/>
        <v>-8.499999999999848E-2</v>
      </c>
      <c r="DD28" s="164"/>
      <c r="DE28" s="35">
        <v>-232.23972499000001</v>
      </c>
      <c r="DF28" s="108">
        <v>1359.32</v>
      </c>
      <c r="DG28" s="10">
        <f t="shared" si="42"/>
        <v>0.88999999999987267</v>
      </c>
      <c r="DH28" s="10">
        <f t="shared" si="43"/>
        <v>7.4166666666656056E-2</v>
      </c>
      <c r="DI28" s="127"/>
      <c r="DJ28" s="65">
        <v>-232.17616874999999</v>
      </c>
      <c r="DK28" s="108">
        <v>1346.64</v>
      </c>
      <c r="DL28" s="10">
        <f t="shared" si="44"/>
        <v>-11.789999999999964</v>
      </c>
      <c r="DM28" s="10">
        <f t="shared" si="45"/>
        <v>-0.98249999999999693</v>
      </c>
      <c r="DN28" s="127"/>
      <c r="DO28" s="65">
        <v>-231.71596790000001</v>
      </c>
      <c r="DP28" s="108">
        <v>1354.76</v>
      </c>
      <c r="DQ28" s="10">
        <f t="shared" si="46"/>
        <v>-3.6700000000000728</v>
      </c>
      <c r="DR28" s="10">
        <f t="shared" si="47"/>
        <v>-0.3058333333333394</v>
      </c>
      <c r="DS28" s="145"/>
      <c r="DT28" s="65">
        <v>-232.20995726999999</v>
      </c>
      <c r="DU28" s="108">
        <v>1348.38</v>
      </c>
      <c r="DV28" s="10">
        <f t="shared" si="48"/>
        <v>-10.049999999999955</v>
      </c>
      <c r="DW28" s="10">
        <f t="shared" si="49"/>
        <v>-0.83749999999999625</v>
      </c>
      <c r="DX28" s="127"/>
      <c r="DY28" s="65">
        <v>-232.16786112</v>
      </c>
      <c r="DZ28" s="108">
        <v>1341.84</v>
      </c>
      <c r="EA28" s="10">
        <f t="shared" si="50"/>
        <v>-16.590000000000146</v>
      </c>
      <c r="EB28" s="10">
        <f t="shared" si="51"/>
        <v>-1.3825000000000121</v>
      </c>
      <c r="EC28" s="127"/>
      <c r="ED28" s="87">
        <v>-232.20813842000001</v>
      </c>
      <c r="EE28" s="113">
        <v>1347.76</v>
      </c>
      <c r="EF28" s="10">
        <f t="shared" si="52"/>
        <v>-10.670000000000073</v>
      </c>
      <c r="EG28" s="10">
        <f t="shared" si="53"/>
        <v>-0.88916666666667277</v>
      </c>
      <c r="EH28" s="127"/>
      <c r="EI28" s="197" t="str">
        <f t="shared" ca="1" si="54"/>
        <v>L1-u</v>
      </c>
      <c r="EJ28" s="86">
        <f t="shared" si="58"/>
        <v>117</v>
      </c>
      <c r="EK28" s="135">
        <f t="shared" ca="1" si="55"/>
        <v>7.5724999999999962</v>
      </c>
      <c r="EL28" s="135">
        <f t="shared" ca="1" si="56"/>
        <v>7.3624999999999972</v>
      </c>
      <c r="EM28" s="135">
        <f t="shared" ca="1" si="57"/>
        <v>1.4746873506667619</v>
      </c>
      <c r="EY28" s="103"/>
      <c r="EZ28" s="103"/>
      <c r="FA28" s="103"/>
      <c r="FB28" s="103"/>
      <c r="FD28" s="103"/>
    </row>
    <row r="29" spans="1:160" x14ac:dyDescent="0.25">
      <c r="A29" s="128" t="s">
        <v>180</v>
      </c>
      <c r="B29" s="234">
        <v>2</v>
      </c>
      <c r="C29" s="114" t="s">
        <v>211</v>
      </c>
      <c r="D29" s="65">
        <v>-16.96552333</v>
      </c>
      <c r="E29" s="108">
        <v>109.33</v>
      </c>
      <c r="F29" s="10">
        <f t="shared" si="0"/>
        <v>-11.150000000000006</v>
      </c>
      <c r="G29" s="10">
        <f t="shared" si="2"/>
        <v>-5.5750000000000028</v>
      </c>
      <c r="H29" s="145"/>
      <c r="I29" s="65">
        <v>-17.062755989999999</v>
      </c>
      <c r="J29" s="108">
        <v>100.31</v>
      </c>
      <c r="K29" s="10">
        <f t="shared" si="1"/>
        <v>-20.170000000000002</v>
      </c>
      <c r="L29" s="10">
        <f t="shared" si="3"/>
        <v>-10.085000000000001</v>
      </c>
      <c r="M29" s="115"/>
      <c r="N29" s="65">
        <v>-89.932655699999998</v>
      </c>
      <c r="O29" s="108">
        <v>122.84</v>
      </c>
      <c r="P29" s="10">
        <f t="shared" si="4"/>
        <v>2.3599999999999994</v>
      </c>
      <c r="Q29" s="10">
        <f t="shared" si="5"/>
        <v>1.1799999999999997</v>
      </c>
      <c r="R29" s="145"/>
      <c r="S29" s="65">
        <v>-89.928000479999994</v>
      </c>
      <c r="T29" s="108">
        <v>122.28</v>
      </c>
      <c r="U29" s="10">
        <f t="shared" si="6"/>
        <v>1.7999999999999972</v>
      </c>
      <c r="V29" s="10">
        <f t="shared" si="7"/>
        <v>0.89999999999999858</v>
      </c>
      <c r="W29" s="145"/>
      <c r="X29" s="65">
        <v>-89.888626599999995</v>
      </c>
      <c r="Y29" s="108">
        <v>117.55</v>
      </c>
      <c r="Z29" s="10">
        <f t="shared" si="8"/>
        <v>-2.9300000000000068</v>
      </c>
      <c r="AA29" s="10">
        <f t="shared" si="9"/>
        <v>-1.4650000000000034</v>
      </c>
      <c r="AB29" s="145"/>
      <c r="AC29" s="65">
        <v>-89.905978820000001</v>
      </c>
      <c r="AD29" s="108">
        <v>121.27</v>
      </c>
      <c r="AE29" s="10">
        <f t="shared" si="10"/>
        <v>0.78999999999999204</v>
      </c>
      <c r="AF29" s="10">
        <f t="shared" si="11"/>
        <v>0.39499999999999602</v>
      </c>
      <c r="AG29" s="127"/>
      <c r="AH29" s="65">
        <v>-89.868955490000005</v>
      </c>
      <c r="AI29" s="108">
        <v>107.89</v>
      </c>
      <c r="AJ29" s="10">
        <f t="shared" si="12"/>
        <v>-12.590000000000003</v>
      </c>
      <c r="AK29" s="10">
        <f t="shared" si="13"/>
        <v>-6.2950000000000017</v>
      </c>
      <c r="AL29" s="127"/>
      <c r="AM29" s="65">
        <v>-89.867449160000007</v>
      </c>
      <c r="AN29" s="108">
        <v>107.03</v>
      </c>
      <c r="AO29" s="10">
        <f t="shared" si="14"/>
        <v>-13.450000000000003</v>
      </c>
      <c r="AP29" s="10">
        <f t="shared" si="15"/>
        <v>-6.7250000000000014</v>
      </c>
      <c r="AQ29" s="127"/>
      <c r="AR29" s="65">
        <v>-89.936123539999997</v>
      </c>
      <c r="AS29" s="108">
        <v>117.9</v>
      </c>
      <c r="AT29" s="10">
        <f t="shared" si="16"/>
        <v>-2.5799999999999983</v>
      </c>
      <c r="AU29" s="10">
        <f t="shared" si="17"/>
        <v>-1.2899999999999991</v>
      </c>
      <c r="AV29" s="127"/>
      <c r="AW29" s="65">
        <v>-89.935691820000002</v>
      </c>
      <c r="AX29" s="108">
        <v>117.67</v>
      </c>
      <c r="AY29" s="10">
        <f t="shared" si="18"/>
        <v>-2.8100000000000023</v>
      </c>
      <c r="AZ29" s="10">
        <f t="shared" si="19"/>
        <v>-1.4050000000000011</v>
      </c>
      <c r="BA29" s="145"/>
      <c r="BB29" s="65">
        <v>-89.94354165</v>
      </c>
      <c r="BC29" s="108">
        <v>120.18</v>
      </c>
      <c r="BD29" s="10">
        <f t="shared" si="20"/>
        <v>-0.29999999999999716</v>
      </c>
      <c r="BE29" s="10">
        <f t="shared" si="21"/>
        <v>-0.14999999999999858</v>
      </c>
      <c r="BF29" s="145"/>
      <c r="BG29" s="65">
        <v>-89.944213980000001</v>
      </c>
      <c r="BH29" s="108">
        <v>120.48</v>
      </c>
      <c r="BI29" s="10">
        <f t="shared" si="22"/>
        <v>0</v>
      </c>
      <c r="BJ29" s="10">
        <f t="shared" si="23"/>
        <v>0</v>
      </c>
      <c r="BL29" s="66">
        <v>-89.87517982</v>
      </c>
      <c r="BM29" s="108">
        <v>120.36</v>
      </c>
      <c r="BN29" s="10">
        <f t="shared" si="24"/>
        <v>-0.12000000000000455</v>
      </c>
      <c r="BO29" s="10">
        <f t="shared" si="25"/>
        <v>-6.0000000000002274E-2</v>
      </c>
      <c r="BP29" s="127"/>
      <c r="BQ29" s="35">
        <v>-89.815577340000004</v>
      </c>
      <c r="BR29" s="108">
        <v>116.01</v>
      </c>
      <c r="BS29" s="10">
        <f t="shared" si="26"/>
        <v>-4.4699999999999989</v>
      </c>
      <c r="BT29" s="10">
        <f t="shared" si="27"/>
        <v>-2.2349999999999994</v>
      </c>
      <c r="BU29" s="127"/>
      <c r="BV29" s="35">
        <v>-89.938071809999997</v>
      </c>
      <c r="BW29" s="108">
        <v>118.94</v>
      </c>
      <c r="BX29" s="10">
        <f t="shared" si="28"/>
        <v>-1.5400000000000063</v>
      </c>
      <c r="BY29" s="10">
        <f t="shared" si="29"/>
        <v>-0.77000000000000313</v>
      </c>
      <c r="BZ29" s="127"/>
      <c r="CA29" s="35">
        <v>-89.929728019999999</v>
      </c>
      <c r="CB29" s="108">
        <v>116.03</v>
      </c>
      <c r="CC29" s="10">
        <f t="shared" si="30"/>
        <v>-4.4500000000000028</v>
      </c>
      <c r="CD29" s="10">
        <f t="shared" si="31"/>
        <v>-2.2250000000000014</v>
      </c>
      <c r="CF29" s="35">
        <v>-89.941741199999996</v>
      </c>
      <c r="CG29" s="108">
        <v>119.42</v>
      </c>
      <c r="CH29" s="10">
        <f t="shared" si="32"/>
        <v>-1.0600000000000023</v>
      </c>
      <c r="CI29" s="10">
        <f t="shared" si="33"/>
        <v>-0.53000000000000114</v>
      </c>
      <c r="CJ29" s="116"/>
      <c r="CK29" s="129">
        <v>-89.911704389999997</v>
      </c>
      <c r="CL29" s="108">
        <v>120.13</v>
      </c>
      <c r="CM29" s="10">
        <f t="shared" si="34"/>
        <v>-0.35000000000000853</v>
      </c>
      <c r="CN29" s="10">
        <f t="shared" si="35"/>
        <v>-0.17500000000000426</v>
      </c>
      <c r="CO29" s="164"/>
      <c r="CP29" s="35">
        <v>-89.895901769999995</v>
      </c>
      <c r="CQ29" s="108">
        <v>114.73</v>
      </c>
      <c r="CR29" s="10">
        <f t="shared" si="36"/>
        <v>-5.75</v>
      </c>
      <c r="CS29" s="10">
        <f t="shared" si="37"/>
        <v>-2.875</v>
      </c>
      <c r="CT29" s="164"/>
      <c r="CU29" s="35">
        <v>-89.934926759999996</v>
      </c>
      <c r="CV29" s="108">
        <v>120.61</v>
      </c>
      <c r="CW29" s="10">
        <f t="shared" si="38"/>
        <v>0.12999999999999545</v>
      </c>
      <c r="CX29" s="10">
        <f t="shared" si="39"/>
        <v>6.4999999999997726E-2</v>
      </c>
      <c r="CY29" s="164"/>
      <c r="CZ29" s="35">
        <v>-89.931090139999995</v>
      </c>
      <c r="DA29" s="108">
        <v>119.66</v>
      </c>
      <c r="DB29" s="10">
        <f t="shared" si="40"/>
        <v>-0.82000000000000739</v>
      </c>
      <c r="DC29" s="10">
        <f t="shared" si="41"/>
        <v>-0.41000000000000369</v>
      </c>
      <c r="DD29" s="164"/>
      <c r="DE29" s="35">
        <v>-89.94015134</v>
      </c>
      <c r="DF29" s="108">
        <v>120.8</v>
      </c>
      <c r="DG29" s="10">
        <f t="shared" si="42"/>
        <v>0.31999999999999318</v>
      </c>
      <c r="DH29" s="10">
        <f t="shared" si="43"/>
        <v>0.15999999999999659</v>
      </c>
      <c r="DI29" s="127"/>
      <c r="DJ29" s="65">
        <v>-89.918223949999998</v>
      </c>
      <c r="DK29" s="108">
        <v>114.46</v>
      </c>
      <c r="DL29" s="10">
        <f t="shared" si="44"/>
        <v>-6.0200000000000102</v>
      </c>
      <c r="DM29" s="10">
        <f t="shared" si="45"/>
        <v>-3.0100000000000051</v>
      </c>
      <c r="DN29" s="127"/>
      <c r="DO29" s="65">
        <v>-89.848197569999996</v>
      </c>
      <c r="DP29" s="108">
        <v>111.67</v>
      </c>
      <c r="DQ29" s="10">
        <f t="shared" si="46"/>
        <v>-8.8100000000000023</v>
      </c>
      <c r="DR29" s="10">
        <f t="shared" si="47"/>
        <v>-4.4050000000000011</v>
      </c>
      <c r="DS29" s="145"/>
      <c r="DT29" s="65">
        <v>-89.936282140000003</v>
      </c>
      <c r="DU29" s="108">
        <v>120.64</v>
      </c>
      <c r="DV29" s="10">
        <f t="shared" si="48"/>
        <v>0.15999999999999659</v>
      </c>
      <c r="DW29" s="10">
        <f t="shared" si="49"/>
        <v>7.9999999999998295E-2</v>
      </c>
      <c r="DX29" s="127"/>
      <c r="DY29" s="65">
        <v>-89.917676599999993</v>
      </c>
      <c r="DZ29" s="108">
        <v>114.18</v>
      </c>
      <c r="EA29" s="10">
        <f t="shared" si="50"/>
        <v>-6.2999999999999972</v>
      </c>
      <c r="EB29" s="10">
        <f t="shared" si="51"/>
        <v>-3.1499999999999986</v>
      </c>
      <c r="EC29" s="127"/>
      <c r="ED29" s="87">
        <v>-89.935471449999994</v>
      </c>
      <c r="EE29" s="113">
        <v>120.18</v>
      </c>
      <c r="EF29" s="10">
        <f t="shared" si="52"/>
        <v>-0.29999999999999716</v>
      </c>
      <c r="EG29" s="10">
        <f t="shared" si="53"/>
        <v>-0.14999999999999858</v>
      </c>
      <c r="EH29" s="127"/>
      <c r="EI29" s="197" t="str">
        <f t="shared" ca="1" si="54"/>
        <v>L0.5-u</v>
      </c>
      <c r="EJ29" s="86">
        <f t="shared" si="58"/>
        <v>122</v>
      </c>
      <c r="EK29" s="135">
        <f t="shared" ca="1" si="55"/>
        <v>22.667500000000004</v>
      </c>
      <c r="EL29" s="135">
        <f t="shared" ca="1" si="56"/>
        <v>14.64</v>
      </c>
      <c r="EM29" s="135">
        <f t="shared" ca="1" si="57"/>
        <v>1.6903312390224159</v>
      </c>
      <c r="EY29" s="103"/>
      <c r="EZ29" s="103"/>
      <c r="FA29" s="103"/>
      <c r="FB29" s="103"/>
      <c r="FD29" s="103"/>
    </row>
    <row r="30" spans="1:160" x14ac:dyDescent="0.25">
      <c r="A30" s="128" t="s">
        <v>180</v>
      </c>
      <c r="B30" s="234">
        <v>5</v>
      </c>
      <c r="C30" s="114" t="s">
        <v>209</v>
      </c>
      <c r="D30" s="65">
        <v>-34.302589400000002</v>
      </c>
      <c r="E30" s="108">
        <v>450.95</v>
      </c>
      <c r="F30" s="10">
        <f t="shared" si="0"/>
        <v>-20.900000000000034</v>
      </c>
      <c r="G30" s="10">
        <f t="shared" si="2"/>
        <v>-4.1800000000000068</v>
      </c>
      <c r="H30" s="145"/>
      <c r="I30" s="65">
        <v>-34.496676000000001</v>
      </c>
      <c r="J30" s="108">
        <v>432.4</v>
      </c>
      <c r="K30" s="10">
        <f t="shared" si="1"/>
        <v>-39.450000000000045</v>
      </c>
      <c r="L30" s="10">
        <f t="shared" si="3"/>
        <v>-7.8900000000000095</v>
      </c>
      <c r="M30" s="115"/>
      <c r="N30" s="65">
        <v>-166.56657652000001</v>
      </c>
      <c r="O30" s="108">
        <v>475.73</v>
      </c>
      <c r="P30" s="10">
        <f t="shared" si="4"/>
        <v>3.8799999999999955</v>
      </c>
      <c r="Q30" s="10">
        <f t="shared" si="5"/>
        <v>0.77599999999999913</v>
      </c>
      <c r="R30" s="145"/>
      <c r="S30" s="65">
        <v>-166.55936353000001</v>
      </c>
      <c r="T30" s="108">
        <v>474.83</v>
      </c>
      <c r="U30" s="10">
        <f t="shared" si="6"/>
        <v>2.9799999999999613</v>
      </c>
      <c r="V30" s="10">
        <f t="shared" si="7"/>
        <v>0.59599999999999231</v>
      </c>
      <c r="W30" s="145"/>
      <c r="X30" s="65">
        <v>-166.47823671</v>
      </c>
      <c r="Y30" s="108">
        <v>464.67</v>
      </c>
      <c r="Z30" s="10">
        <f t="shared" si="8"/>
        <v>-7.1800000000000068</v>
      </c>
      <c r="AA30" s="10">
        <f t="shared" si="9"/>
        <v>-1.4360000000000013</v>
      </c>
      <c r="AB30" s="164"/>
      <c r="AC30" s="35">
        <v>-166.50708001000001</v>
      </c>
      <c r="AD30" s="108">
        <v>469.78</v>
      </c>
      <c r="AE30" s="10">
        <f t="shared" si="10"/>
        <v>-2.07000000000005</v>
      </c>
      <c r="AF30" s="10">
        <f t="shared" si="11"/>
        <v>-0.41400000000001003</v>
      </c>
      <c r="AG30" s="127"/>
      <c r="AH30" s="65">
        <v>-166.45957566999999</v>
      </c>
      <c r="AI30" s="108">
        <v>456.05</v>
      </c>
      <c r="AJ30" s="10">
        <f t="shared" si="12"/>
        <v>-15.800000000000011</v>
      </c>
      <c r="AK30" s="10">
        <f t="shared" si="13"/>
        <v>-3.1600000000000024</v>
      </c>
      <c r="AL30" s="127"/>
      <c r="AM30" s="110">
        <v>-166.45077737</v>
      </c>
      <c r="AN30" s="108">
        <v>450.7</v>
      </c>
      <c r="AO30" s="10">
        <f t="shared" si="14"/>
        <v>-21.150000000000034</v>
      </c>
      <c r="AP30" s="10">
        <f t="shared" si="15"/>
        <v>-4.2300000000000066</v>
      </c>
      <c r="AQ30" s="127"/>
      <c r="AR30" s="65">
        <v>-166.57932550000001</v>
      </c>
      <c r="AS30" s="108">
        <v>469.5</v>
      </c>
      <c r="AT30" s="10">
        <f t="shared" si="16"/>
        <v>-2.3500000000000227</v>
      </c>
      <c r="AU30" s="10">
        <f t="shared" si="17"/>
        <v>-0.47000000000000453</v>
      </c>
      <c r="AV30" s="127"/>
      <c r="AW30" s="110">
        <v>-166.57867705000001</v>
      </c>
      <c r="AX30" s="108">
        <v>469.16</v>
      </c>
      <c r="AY30" s="10">
        <f t="shared" si="18"/>
        <v>-2.6899999999999977</v>
      </c>
      <c r="AZ30" s="10">
        <f t="shared" si="19"/>
        <v>-0.53799999999999959</v>
      </c>
      <c r="BA30" s="165"/>
      <c r="BB30" s="110">
        <v>-166.58998141000001</v>
      </c>
      <c r="BC30" s="108">
        <v>471.63</v>
      </c>
      <c r="BD30" s="10">
        <f t="shared" si="20"/>
        <v>-0.22000000000002728</v>
      </c>
      <c r="BE30" s="10">
        <f t="shared" si="21"/>
        <v>-4.4000000000005458E-2</v>
      </c>
      <c r="BF30" s="145"/>
      <c r="BG30" s="65">
        <v>-166.59070822999999</v>
      </c>
      <c r="BH30" s="108">
        <v>471.85</v>
      </c>
      <c r="BI30" s="10">
        <f t="shared" si="22"/>
        <v>0</v>
      </c>
      <c r="BJ30" s="10">
        <f t="shared" si="23"/>
        <v>0</v>
      </c>
      <c r="BL30" s="66">
        <v>-166.45249346</v>
      </c>
      <c r="BM30" s="108">
        <v>467.08</v>
      </c>
      <c r="BN30" s="10">
        <f t="shared" si="24"/>
        <v>-4.7700000000000387</v>
      </c>
      <c r="BO30" s="10">
        <f t="shared" si="25"/>
        <v>-0.95400000000000773</v>
      </c>
      <c r="BP30" s="127"/>
      <c r="BQ30" s="35">
        <v>-166.35032092</v>
      </c>
      <c r="BR30" s="108">
        <v>463.72</v>
      </c>
      <c r="BS30" s="10">
        <f t="shared" si="26"/>
        <v>-8.1299999999999955</v>
      </c>
      <c r="BT30" s="10">
        <f t="shared" si="27"/>
        <v>-1.625999999999999</v>
      </c>
      <c r="BU30" s="127"/>
      <c r="BV30" s="35">
        <v>-166.57426649999999</v>
      </c>
      <c r="BW30" s="108">
        <v>466.4</v>
      </c>
      <c r="BX30" s="10">
        <f t="shared" si="28"/>
        <v>-5.4500000000000455</v>
      </c>
      <c r="BY30" s="10">
        <f t="shared" si="29"/>
        <v>-1.0900000000000092</v>
      </c>
      <c r="BZ30" s="127"/>
      <c r="CA30" s="110">
        <v>-166.56272322000001</v>
      </c>
      <c r="CB30" s="108">
        <v>462.89</v>
      </c>
      <c r="CC30" s="10">
        <f t="shared" si="30"/>
        <v>-8.9600000000000364</v>
      </c>
      <c r="CD30" s="10">
        <f t="shared" si="31"/>
        <v>-1.7920000000000074</v>
      </c>
      <c r="CE30" s="120"/>
      <c r="CF30" s="110">
        <v>-166.58679669</v>
      </c>
      <c r="CG30" s="108">
        <v>470.42</v>
      </c>
      <c r="CH30" s="10">
        <f t="shared" si="32"/>
        <v>-1.4300000000000068</v>
      </c>
      <c r="CI30" s="10">
        <f t="shared" si="33"/>
        <v>-0.28600000000000136</v>
      </c>
      <c r="CK30" s="106">
        <v>-166.51662146000001</v>
      </c>
      <c r="CL30" s="108">
        <v>466.3</v>
      </c>
      <c r="CM30" s="10">
        <f t="shared" si="34"/>
        <v>-5.5500000000000114</v>
      </c>
      <c r="CN30" s="10">
        <f t="shared" si="35"/>
        <v>-1.1100000000000023</v>
      </c>
      <c r="CO30" s="165"/>
      <c r="CP30" s="110">
        <v>-166.4917379</v>
      </c>
      <c r="CQ30" s="108">
        <v>458.92</v>
      </c>
      <c r="CR30" s="10">
        <f t="shared" si="36"/>
        <v>-12.930000000000007</v>
      </c>
      <c r="CS30" s="10">
        <f t="shared" si="37"/>
        <v>-2.5860000000000012</v>
      </c>
      <c r="CT30" s="164"/>
      <c r="CU30" s="35">
        <v>-166.56924534000001</v>
      </c>
      <c r="CV30" s="108">
        <v>470.64</v>
      </c>
      <c r="CW30" s="10">
        <f t="shared" si="38"/>
        <v>-1.2100000000000364</v>
      </c>
      <c r="CX30" s="10">
        <f t="shared" si="39"/>
        <v>-0.24200000000000726</v>
      </c>
      <c r="CY30" s="165"/>
      <c r="CZ30" s="110">
        <v>-166.56440445000001</v>
      </c>
      <c r="DA30" s="108">
        <v>469.76</v>
      </c>
      <c r="DB30" s="10">
        <f t="shared" si="40"/>
        <v>-2.0900000000000318</v>
      </c>
      <c r="DC30" s="10">
        <f t="shared" si="41"/>
        <v>-0.41800000000000637</v>
      </c>
      <c r="DD30" s="165"/>
      <c r="DE30" s="110">
        <v>-166.58283001000001</v>
      </c>
      <c r="DF30" s="108">
        <v>472.13</v>
      </c>
      <c r="DG30" s="10">
        <f t="shared" si="42"/>
        <v>0.27999999999997272</v>
      </c>
      <c r="DH30" s="10">
        <f t="shared" si="43"/>
        <v>5.599999999999454E-2</v>
      </c>
      <c r="DI30" s="127"/>
      <c r="DJ30" s="65">
        <v>-166.54518464</v>
      </c>
      <c r="DK30" s="108">
        <v>462.75</v>
      </c>
      <c r="DL30" s="10">
        <f t="shared" si="44"/>
        <v>-9.1000000000000227</v>
      </c>
      <c r="DM30" s="10">
        <f t="shared" si="45"/>
        <v>-1.8200000000000045</v>
      </c>
      <c r="DN30" s="127"/>
      <c r="DO30" s="65">
        <v>-166.39864331000001</v>
      </c>
      <c r="DP30" s="108">
        <v>461.41</v>
      </c>
      <c r="DQ30" s="10">
        <f t="shared" si="46"/>
        <v>-10.439999999999998</v>
      </c>
      <c r="DR30" s="10">
        <f t="shared" si="47"/>
        <v>-2.0879999999999996</v>
      </c>
      <c r="DS30" s="145"/>
      <c r="DT30" s="65">
        <v>-166.57309602999999</v>
      </c>
      <c r="DU30" s="108">
        <v>470.72</v>
      </c>
      <c r="DV30" s="10">
        <f t="shared" si="48"/>
        <v>-1.1299999999999955</v>
      </c>
      <c r="DW30" s="10">
        <f t="shared" si="49"/>
        <v>-0.22599999999999909</v>
      </c>
      <c r="DX30" s="127"/>
      <c r="DY30" s="65">
        <v>-166.53954127</v>
      </c>
      <c r="DZ30" s="108">
        <v>459.37</v>
      </c>
      <c r="EA30" s="10">
        <f t="shared" si="50"/>
        <v>-12.480000000000018</v>
      </c>
      <c r="EB30" s="10">
        <f t="shared" si="51"/>
        <v>-2.4960000000000035</v>
      </c>
      <c r="EC30" s="127"/>
      <c r="ED30" s="87">
        <v>-166.57190384</v>
      </c>
      <c r="EE30" s="113">
        <v>470.04</v>
      </c>
      <c r="EF30" s="10">
        <f t="shared" si="52"/>
        <v>-1.8100000000000023</v>
      </c>
      <c r="EG30" s="10">
        <f t="shared" si="53"/>
        <v>-0.36200000000000043</v>
      </c>
      <c r="EH30" s="127"/>
      <c r="EI30" s="197" t="str">
        <f t="shared" ca="1" si="54"/>
        <v>L2-u</v>
      </c>
      <c r="EJ30" s="86">
        <f t="shared" si="58"/>
        <v>127</v>
      </c>
      <c r="EK30" s="135">
        <f t="shared" ca="1" si="55"/>
        <v>2.8124999999999893</v>
      </c>
      <c r="EL30" s="135">
        <f t="shared" ca="1" si="56"/>
        <v>1.879999999999999</v>
      </c>
      <c r="EM30" s="135">
        <f t="shared" ca="1" si="57"/>
        <v>0.48416429822900409</v>
      </c>
      <c r="EY30" s="103"/>
      <c r="EZ30" s="103"/>
      <c r="FA30" s="103"/>
      <c r="FB30" s="103"/>
      <c r="FD30" s="103"/>
    </row>
    <row r="31" spans="1:160" x14ac:dyDescent="0.25">
      <c r="A31" s="128" t="s">
        <v>180</v>
      </c>
      <c r="B31" s="234">
        <v>2</v>
      </c>
      <c r="C31" s="114" t="s">
        <v>96</v>
      </c>
      <c r="D31" s="65">
        <v>-1.57613428</v>
      </c>
      <c r="E31" s="108">
        <v>56.81</v>
      </c>
      <c r="F31" s="10">
        <f t="shared" si="0"/>
        <v>-0.23999999999999488</v>
      </c>
      <c r="G31" s="10">
        <f t="shared" si="2"/>
        <v>-0.11999999999999744</v>
      </c>
      <c r="H31" s="145"/>
      <c r="I31" s="65">
        <v>-1.5781718</v>
      </c>
      <c r="J31" s="108">
        <v>56.95</v>
      </c>
      <c r="K31" s="10">
        <f t="shared" si="1"/>
        <v>-9.9999999999994316E-2</v>
      </c>
      <c r="L31" s="10">
        <f t="shared" si="3"/>
        <v>-4.9999999999997158E-2</v>
      </c>
      <c r="M31" s="115"/>
      <c r="N31" s="65">
        <v>-15.24882897</v>
      </c>
      <c r="O31" s="108">
        <v>57</v>
      </c>
      <c r="P31" s="10">
        <f t="shared" si="4"/>
        <v>-4.9999999999997158E-2</v>
      </c>
      <c r="Q31" s="10">
        <f t="shared" si="5"/>
        <v>-2.4999999999998579E-2</v>
      </c>
      <c r="R31" s="145"/>
      <c r="S31" s="65">
        <v>-15.2472186</v>
      </c>
      <c r="T31" s="108">
        <v>57.08</v>
      </c>
      <c r="U31" s="10">
        <f t="shared" si="6"/>
        <v>3.0000000000001137E-2</v>
      </c>
      <c r="V31" s="10">
        <f t="shared" si="7"/>
        <v>1.5000000000000568E-2</v>
      </c>
      <c r="W31" s="145"/>
      <c r="X31" s="65">
        <v>-15.242214730000001</v>
      </c>
      <c r="Y31" s="108">
        <v>57.12</v>
      </c>
      <c r="Z31" s="10">
        <f t="shared" si="8"/>
        <v>7.0000000000000284E-2</v>
      </c>
      <c r="AA31" s="10">
        <f t="shared" si="9"/>
        <v>3.5000000000000142E-2</v>
      </c>
      <c r="AB31" s="145"/>
      <c r="AC31" s="65">
        <v>-15.24570707</v>
      </c>
      <c r="AD31" s="108">
        <v>57.92</v>
      </c>
      <c r="AE31" s="10">
        <f t="shared" si="10"/>
        <v>0.87000000000000455</v>
      </c>
      <c r="AF31" s="10">
        <f t="shared" si="11"/>
        <v>0.43500000000000227</v>
      </c>
      <c r="AG31" s="127"/>
      <c r="AH31" s="65">
        <v>-15.239213729999999</v>
      </c>
      <c r="AI31" s="108">
        <v>54.53</v>
      </c>
      <c r="AJ31" s="10">
        <f t="shared" si="12"/>
        <v>-2.519999999999996</v>
      </c>
      <c r="AK31" s="10">
        <f t="shared" si="13"/>
        <v>-1.259999999999998</v>
      </c>
      <c r="AL31" s="127"/>
      <c r="AM31" s="65">
        <v>-15.23810072</v>
      </c>
      <c r="AN31" s="108">
        <v>53.83</v>
      </c>
      <c r="AO31" s="10">
        <f t="shared" si="14"/>
        <v>-3.2199999999999989</v>
      </c>
      <c r="AP31" s="10">
        <f t="shared" si="15"/>
        <v>-1.6099999999999994</v>
      </c>
      <c r="AQ31" s="127"/>
      <c r="AR31" s="65">
        <v>-15.24884707</v>
      </c>
      <c r="AS31" s="108">
        <v>56.46</v>
      </c>
      <c r="AT31" s="10">
        <f t="shared" si="16"/>
        <v>-0.58999999999999631</v>
      </c>
      <c r="AU31" s="10">
        <f t="shared" si="17"/>
        <v>-0.29499999999999815</v>
      </c>
      <c r="AV31" s="127"/>
      <c r="AW31" s="65">
        <v>-15.248447649999999</v>
      </c>
      <c r="AX31" s="108">
        <v>56.21</v>
      </c>
      <c r="AY31" s="10">
        <f t="shared" si="18"/>
        <v>-0.83999999999999631</v>
      </c>
      <c r="AZ31" s="10">
        <f t="shared" si="19"/>
        <v>-0.41999999999999815</v>
      </c>
      <c r="BA31" s="145"/>
      <c r="BB31" s="65">
        <v>-15.25009989</v>
      </c>
      <c r="BC31" s="108">
        <v>56.92</v>
      </c>
      <c r="BD31" s="10">
        <f t="shared" si="20"/>
        <v>-0.12999999999999545</v>
      </c>
      <c r="BE31" s="10">
        <f t="shared" si="21"/>
        <v>-6.4999999999997726E-2</v>
      </c>
      <c r="BF31" s="145"/>
      <c r="BG31" s="65">
        <v>-15.25032921</v>
      </c>
      <c r="BH31" s="108">
        <v>57.05</v>
      </c>
      <c r="BI31" s="10">
        <f t="shared" si="22"/>
        <v>0</v>
      </c>
      <c r="BJ31" s="10">
        <f t="shared" si="23"/>
        <v>0</v>
      </c>
      <c r="BL31" s="66">
        <v>-15.239372210000001</v>
      </c>
      <c r="BM31" s="108">
        <v>56.71</v>
      </c>
      <c r="BN31" s="10">
        <f t="shared" si="24"/>
        <v>-0.33999999999999631</v>
      </c>
      <c r="BO31" s="10">
        <f t="shared" si="25"/>
        <v>-0.16999999999999815</v>
      </c>
      <c r="BP31" s="127"/>
      <c r="BQ31" s="35">
        <v>-15.22942963</v>
      </c>
      <c r="BR31" s="108">
        <v>56.57</v>
      </c>
      <c r="BS31" s="10">
        <f t="shared" si="26"/>
        <v>-0.47999999999999687</v>
      </c>
      <c r="BT31" s="10">
        <f t="shared" si="27"/>
        <v>-0.23999999999999844</v>
      </c>
      <c r="BU31" s="127"/>
      <c r="BV31" s="35">
        <v>-15.24862297</v>
      </c>
      <c r="BW31" s="108">
        <v>56.43</v>
      </c>
      <c r="BX31" s="10">
        <f t="shared" si="28"/>
        <v>-0.61999999999999744</v>
      </c>
      <c r="BY31" s="10">
        <f t="shared" si="29"/>
        <v>-0.30999999999999872</v>
      </c>
      <c r="BZ31" s="127"/>
      <c r="CA31" s="35">
        <v>-15.245985859999999</v>
      </c>
      <c r="CB31" s="108">
        <v>55.7</v>
      </c>
      <c r="CC31" s="10">
        <f t="shared" si="30"/>
        <v>-1.3499999999999943</v>
      </c>
      <c r="CD31" s="10">
        <f t="shared" si="31"/>
        <v>-0.67499999999999716</v>
      </c>
      <c r="CE31" s="105"/>
      <c r="CF31" s="35">
        <v>-15.250020109999999</v>
      </c>
      <c r="CG31" s="108">
        <v>56.92</v>
      </c>
      <c r="CH31" s="10">
        <f t="shared" si="32"/>
        <v>-0.12999999999999545</v>
      </c>
      <c r="CI31" s="10">
        <f t="shared" si="33"/>
        <v>-6.4999999999997726E-2</v>
      </c>
      <c r="CK31" s="106">
        <v>-15.24767482</v>
      </c>
      <c r="CL31" s="108">
        <v>56.62</v>
      </c>
      <c r="CM31" s="10">
        <f t="shared" si="34"/>
        <v>-0.42999999999999972</v>
      </c>
      <c r="CN31" s="10">
        <f t="shared" si="35"/>
        <v>-0.21499999999999986</v>
      </c>
      <c r="CO31" s="164"/>
      <c r="CP31" s="35">
        <v>-15.24256495</v>
      </c>
      <c r="CQ31" s="108">
        <v>54.98</v>
      </c>
      <c r="CR31" s="10">
        <f t="shared" si="36"/>
        <v>-2.0700000000000003</v>
      </c>
      <c r="CS31" s="10">
        <f t="shared" si="37"/>
        <v>-1.0350000000000001</v>
      </c>
      <c r="CT31" s="164"/>
      <c r="CU31" s="35">
        <v>-15.249585039999999</v>
      </c>
      <c r="CV31" s="108">
        <v>56.92</v>
      </c>
      <c r="CW31" s="10">
        <f t="shared" si="38"/>
        <v>-0.12999999999999545</v>
      </c>
      <c r="CX31" s="10">
        <f t="shared" si="39"/>
        <v>-6.4999999999997726E-2</v>
      </c>
      <c r="CY31" s="164"/>
      <c r="CZ31" s="35">
        <v>-15.24802571</v>
      </c>
      <c r="DA31" s="108">
        <v>56.7</v>
      </c>
      <c r="DB31" s="10">
        <f t="shared" si="40"/>
        <v>-0.34999999999999432</v>
      </c>
      <c r="DC31" s="10">
        <f t="shared" si="41"/>
        <v>-0.17499999999999716</v>
      </c>
      <c r="DD31" s="164"/>
      <c r="DE31" s="35">
        <v>-15.2493794</v>
      </c>
      <c r="DF31" s="108">
        <v>57.23</v>
      </c>
      <c r="DG31" s="10">
        <f t="shared" si="42"/>
        <v>0.17999999999999972</v>
      </c>
      <c r="DH31" s="10">
        <f t="shared" si="43"/>
        <v>8.9999999999999858E-2</v>
      </c>
      <c r="DI31" s="127"/>
      <c r="DJ31" s="65">
        <v>-15.243079509999999</v>
      </c>
      <c r="DK31" s="108">
        <v>55.62</v>
      </c>
      <c r="DL31" s="10">
        <f t="shared" si="44"/>
        <v>-1.4299999999999997</v>
      </c>
      <c r="DM31" s="10">
        <f t="shared" si="45"/>
        <v>-0.71499999999999986</v>
      </c>
      <c r="DN31" s="127"/>
      <c r="DO31" s="65">
        <v>-15.229474769999999</v>
      </c>
      <c r="DP31" s="108">
        <v>54.56</v>
      </c>
      <c r="DQ31" s="10">
        <f t="shared" si="46"/>
        <v>-2.4899999999999949</v>
      </c>
      <c r="DR31" s="10">
        <f t="shared" si="47"/>
        <v>-1.2449999999999974</v>
      </c>
      <c r="DS31" s="145"/>
      <c r="DT31" s="65">
        <v>-15.25031845</v>
      </c>
      <c r="DU31" s="108">
        <v>57.56</v>
      </c>
      <c r="DV31" s="10">
        <f t="shared" si="48"/>
        <v>0.51000000000000512</v>
      </c>
      <c r="DW31" s="10">
        <f t="shared" si="49"/>
        <v>0.25500000000000256</v>
      </c>
      <c r="DX31" s="127"/>
      <c r="DY31" s="65">
        <v>-15.24252823</v>
      </c>
      <c r="DZ31" s="108">
        <v>55.3</v>
      </c>
      <c r="EA31" s="10">
        <f t="shared" si="50"/>
        <v>-1.75</v>
      </c>
      <c r="EB31" s="10">
        <f t="shared" si="51"/>
        <v>-0.875</v>
      </c>
      <c r="EC31" s="127"/>
      <c r="ED31" s="87">
        <v>-15.249494220000001</v>
      </c>
      <c r="EE31" s="113">
        <v>57.08</v>
      </c>
      <c r="EF31" s="10">
        <f t="shared" si="52"/>
        <v>3.0000000000001137E-2</v>
      </c>
      <c r="EG31" s="10">
        <f t="shared" si="53"/>
        <v>1.5000000000000568E-2</v>
      </c>
      <c r="EH31" s="127"/>
      <c r="EI31" s="197" t="str">
        <f t="shared" ca="1" si="54"/>
        <v>L1</v>
      </c>
      <c r="EJ31" s="86">
        <f t="shared" si="58"/>
        <v>132</v>
      </c>
      <c r="EK31" s="135">
        <f t="shared" ca="1" si="55"/>
        <v>8.9449999999999932</v>
      </c>
      <c r="EL31" s="135">
        <f t="shared" ca="1" si="56"/>
        <v>8.7249999999999943</v>
      </c>
      <c r="EM31" s="135">
        <f t="shared" ca="1" si="57"/>
        <v>2.2262868359309538</v>
      </c>
      <c r="EY31" s="103"/>
      <c r="EZ31" s="103"/>
      <c r="FA31" s="103"/>
      <c r="FB31" s="103"/>
      <c r="FD31" s="103"/>
    </row>
    <row r="32" spans="1:160" x14ac:dyDescent="0.25">
      <c r="A32" s="128" t="s">
        <v>182</v>
      </c>
      <c r="B32" s="234">
        <v>2</v>
      </c>
      <c r="C32" s="118" t="s">
        <v>193</v>
      </c>
      <c r="D32" s="65">
        <v>-26.917417709999999</v>
      </c>
      <c r="E32" s="108">
        <v>172.22</v>
      </c>
      <c r="F32" s="10">
        <f t="shared" si="0"/>
        <v>-11.050000000000011</v>
      </c>
      <c r="G32" s="10">
        <f t="shared" si="2"/>
        <v>-5.5250000000000057</v>
      </c>
      <c r="H32" s="145"/>
      <c r="I32" s="65">
        <v>-27.072500770000001</v>
      </c>
      <c r="J32" s="108">
        <v>158.66</v>
      </c>
      <c r="K32" s="10">
        <f t="shared" si="1"/>
        <v>-24.610000000000014</v>
      </c>
      <c r="L32" s="10">
        <f t="shared" si="3"/>
        <v>-12.305000000000007</v>
      </c>
      <c r="M32" s="115"/>
      <c r="N32" s="65">
        <v>-124.69597559</v>
      </c>
      <c r="O32" s="108">
        <v>187.28</v>
      </c>
      <c r="P32" s="10">
        <f t="shared" si="4"/>
        <v>4.0099999999999909</v>
      </c>
      <c r="Q32" s="10">
        <f t="shared" si="5"/>
        <v>2.0049999999999955</v>
      </c>
      <c r="R32" s="145"/>
      <c r="S32" s="65">
        <v>-124.69165169999999</v>
      </c>
      <c r="T32" s="108">
        <v>186.99</v>
      </c>
      <c r="U32" s="10">
        <f t="shared" si="6"/>
        <v>3.7199999999999989</v>
      </c>
      <c r="V32" s="10">
        <f t="shared" si="7"/>
        <v>1.8599999999999994</v>
      </c>
      <c r="W32" s="145"/>
      <c r="X32" s="65">
        <v>-124.63680461</v>
      </c>
      <c r="Y32" s="108">
        <v>185.12</v>
      </c>
      <c r="Z32" s="10">
        <f t="shared" si="8"/>
        <v>1.8499999999999943</v>
      </c>
      <c r="AA32" s="10">
        <f t="shared" si="9"/>
        <v>0.92499999999999716</v>
      </c>
      <c r="AB32" s="164"/>
      <c r="AC32" s="35">
        <v>-124.65199972000001</v>
      </c>
      <c r="AD32" s="108">
        <v>186.3</v>
      </c>
      <c r="AE32" s="10">
        <f t="shared" si="10"/>
        <v>3.0300000000000011</v>
      </c>
      <c r="AF32" s="10">
        <f t="shared" si="11"/>
        <v>1.5150000000000006</v>
      </c>
      <c r="AG32" s="127"/>
      <c r="AH32" s="65">
        <v>-124.63034963</v>
      </c>
      <c r="AI32" s="108">
        <v>182.73</v>
      </c>
      <c r="AJ32" s="10">
        <f t="shared" si="12"/>
        <v>-0.54000000000002046</v>
      </c>
      <c r="AK32" s="10">
        <f t="shared" si="13"/>
        <v>-0.27000000000001023</v>
      </c>
      <c r="AL32" s="127"/>
      <c r="AM32" s="65">
        <v>-124.62574488</v>
      </c>
      <c r="AN32" s="108">
        <v>179.89</v>
      </c>
      <c r="AO32" s="10">
        <f t="shared" si="14"/>
        <v>-3.3800000000000239</v>
      </c>
      <c r="AP32" s="10">
        <f t="shared" si="15"/>
        <v>-1.6900000000000119</v>
      </c>
      <c r="AQ32" s="127"/>
      <c r="AR32" s="65">
        <v>-124.70783736</v>
      </c>
      <c r="AS32" s="108">
        <v>183.12</v>
      </c>
      <c r="AT32" s="10">
        <f t="shared" si="16"/>
        <v>-0.15000000000000568</v>
      </c>
      <c r="AU32" s="10">
        <f t="shared" si="17"/>
        <v>-7.5000000000002842E-2</v>
      </c>
      <c r="AV32" s="127"/>
      <c r="AW32" s="65">
        <v>-124.70729183</v>
      </c>
      <c r="AX32" s="108">
        <v>182.8</v>
      </c>
      <c r="AY32" s="10">
        <f t="shared" si="18"/>
        <v>-0.46999999999999886</v>
      </c>
      <c r="AZ32" s="10">
        <f t="shared" si="19"/>
        <v>-0.23499999999999943</v>
      </c>
      <c r="BA32" s="145"/>
      <c r="BB32" s="65">
        <v>-124.71374139</v>
      </c>
      <c r="BC32" s="108">
        <v>183.28</v>
      </c>
      <c r="BD32" s="10">
        <f t="shared" si="20"/>
        <v>9.9999999999909051E-3</v>
      </c>
      <c r="BE32" s="10">
        <f t="shared" si="21"/>
        <v>4.9999999999954525E-3</v>
      </c>
      <c r="BF32" s="145"/>
      <c r="BG32" s="65">
        <v>-124.71396126</v>
      </c>
      <c r="BH32" s="108">
        <v>183.27</v>
      </c>
      <c r="BI32" s="10">
        <f t="shared" si="22"/>
        <v>0</v>
      </c>
      <c r="BJ32" s="10">
        <f t="shared" si="23"/>
        <v>0</v>
      </c>
      <c r="BK32" s="120"/>
      <c r="BL32" s="66">
        <v>-124.61971291</v>
      </c>
      <c r="BM32" s="108">
        <v>186.93</v>
      </c>
      <c r="BN32" s="10">
        <f t="shared" si="24"/>
        <v>3.6599999999999966</v>
      </c>
      <c r="BO32" s="10">
        <f t="shared" si="25"/>
        <v>1.8299999999999983</v>
      </c>
      <c r="BP32" s="127"/>
      <c r="BQ32" s="35">
        <v>-124.54858958</v>
      </c>
      <c r="BR32" s="108">
        <v>186.94</v>
      </c>
      <c r="BS32" s="10">
        <f t="shared" si="26"/>
        <v>3.6699999999999875</v>
      </c>
      <c r="BT32" s="10">
        <f t="shared" si="27"/>
        <v>1.8349999999999937</v>
      </c>
      <c r="BU32" s="127"/>
      <c r="BV32" s="35">
        <v>-124.70852705999999</v>
      </c>
      <c r="BW32" s="108">
        <v>183.28</v>
      </c>
      <c r="BX32" s="10">
        <f t="shared" si="28"/>
        <v>9.9999999999909051E-3</v>
      </c>
      <c r="BY32" s="10">
        <f t="shared" si="29"/>
        <v>4.9999999999954525E-3</v>
      </c>
      <c r="BZ32" s="127"/>
      <c r="CA32" s="35">
        <v>-124.70402118</v>
      </c>
      <c r="CB32" s="108">
        <v>183.03</v>
      </c>
      <c r="CC32" s="10">
        <f t="shared" si="30"/>
        <v>-0.24000000000000909</v>
      </c>
      <c r="CD32" s="10">
        <f t="shared" si="31"/>
        <v>-0.12000000000000455</v>
      </c>
      <c r="CE32" s="105"/>
      <c r="CF32" s="35">
        <v>-124.7125379</v>
      </c>
      <c r="CG32" s="108">
        <v>183.08</v>
      </c>
      <c r="CH32" s="10">
        <f t="shared" si="32"/>
        <v>-0.18999999999999773</v>
      </c>
      <c r="CI32" s="10">
        <f t="shared" si="33"/>
        <v>-9.4999999999998863E-2</v>
      </c>
      <c r="CK32" s="106">
        <v>-124.65823055</v>
      </c>
      <c r="CL32" s="108">
        <v>181.09</v>
      </c>
      <c r="CM32" s="10">
        <f t="shared" si="34"/>
        <v>-2.1800000000000068</v>
      </c>
      <c r="CN32" s="10">
        <f t="shared" si="35"/>
        <v>-1.0900000000000034</v>
      </c>
      <c r="CO32" s="164"/>
      <c r="CP32" s="35">
        <v>-124.64841232000001</v>
      </c>
      <c r="CQ32" s="108">
        <v>180.28</v>
      </c>
      <c r="CR32" s="10">
        <f t="shared" si="36"/>
        <v>-2.9900000000000091</v>
      </c>
      <c r="CS32" s="10">
        <f t="shared" si="37"/>
        <v>-1.4950000000000045</v>
      </c>
      <c r="CT32" s="164"/>
      <c r="CU32" s="35">
        <v>-124.70060495</v>
      </c>
      <c r="CV32" s="108">
        <v>184.6</v>
      </c>
      <c r="CW32" s="10">
        <f t="shared" si="38"/>
        <v>1.3299999999999841</v>
      </c>
      <c r="CX32" s="10">
        <f t="shared" si="39"/>
        <v>0.66499999999999204</v>
      </c>
      <c r="CY32" s="164"/>
      <c r="CZ32" s="35">
        <v>-124.6976998</v>
      </c>
      <c r="DA32" s="108">
        <v>184.18</v>
      </c>
      <c r="DB32" s="10">
        <f t="shared" si="40"/>
        <v>0.90999999999999659</v>
      </c>
      <c r="DC32" s="10">
        <f t="shared" si="41"/>
        <v>0.45499999999999829</v>
      </c>
      <c r="DD32" s="164"/>
      <c r="DE32" s="35">
        <v>-124.70911596000001</v>
      </c>
      <c r="DF32" s="108">
        <v>183.97</v>
      </c>
      <c r="DG32" s="10">
        <f t="shared" si="42"/>
        <v>0.69999999999998863</v>
      </c>
      <c r="DH32" s="10">
        <f t="shared" si="43"/>
        <v>0.34999999999999432</v>
      </c>
      <c r="DI32" s="127"/>
      <c r="DJ32" s="65">
        <v>-124.6942727</v>
      </c>
      <c r="DK32" s="108">
        <v>180.91</v>
      </c>
      <c r="DL32" s="10">
        <f t="shared" si="44"/>
        <v>-2.3600000000000136</v>
      </c>
      <c r="DM32" s="10">
        <f t="shared" si="45"/>
        <v>-1.1800000000000068</v>
      </c>
      <c r="DN32" s="127"/>
      <c r="DO32" s="65">
        <v>-124.61213427</v>
      </c>
      <c r="DP32" s="108">
        <v>195.76</v>
      </c>
      <c r="DQ32" s="10">
        <f t="shared" si="46"/>
        <v>12.489999999999981</v>
      </c>
      <c r="DR32" s="10">
        <f t="shared" si="47"/>
        <v>6.2449999999999903</v>
      </c>
      <c r="DS32" s="145"/>
      <c r="DT32" s="65">
        <v>-124.70467954999999</v>
      </c>
      <c r="DU32" s="108">
        <v>183.12</v>
      </c>
      <c r="DV32" s="10">
        <f t="shared" si="48"/>
        <v>-0.15000000000000568</v>
      </c>
      <c r="DW32" s="10">
        <f t="shared" si="49"/>
        <v>-7.5000000000002842E-2</v>
      </c>
      <c r="DX32" s="127"/>
      <c r="DY32" s="65">
        <v>-124.69023721000001</v>
      </c>
      <c r="DZ32" s="108">
        <v>178.48</v>
      </c>
      <c r="EA32" s="10">
        <f t="shared" si="50"/>
        <v>-4.7900000000000205</v>
      </c>
      <c r="EB32" s="10">
        <f t="shared" si="51"/>
        <v>-2.3950000000000102</v>
      </c>
      <c r="EC32" s="127"/>
      <c r="ED32" s="87">
        <v>-124.70439943</v>
      </c>
      <c r="EE32" s="113">
        <v>183</v>
      </c>
      <c r="EF32" s="10">
        <f t="shared" si="52"/>
        <v>-0.27000000000001023</v>
      </c>
      <c r="EG32" s="10">
        <f t="shared" si="53"/>
        <v>-0.13500000000000512</v>
      </c>
      <c r="EH32" s="127"/>
      <c r="EI32" s="197" t="str">
        <f t="shared" ca="1" si="54"/>
        <v>L2</v>
      </c>
      <c r="EJ32" s="86">
        <f t="shared" si="58"/>
        <v>137</v>
      </c>
      <c r="EK32" s="135">
        <f t="shared" ca="1" si="55"/>
        <v>3.5700000000000038</v>
      </c>
      <c r="EL32" s="135">
        <f t="shared" ca="1" si="56"/>
        <v>2.5100000000000016</v>
      </c>
      <c r="EM32" s="135">
        <f t="shared" ca="1" si="57"/>
        <v>0.56680248847013559</v>
      </c>
      <c r="EY32" s="103"/>
      <c r="EZ32" s="103"/>
      <c r="FA32" s="103"/>
      <c r="FB32" s="103"/>
    </row>
    <row r="33" spans="1:160" x14ac:dyDescent="0.25">
      <c r="A33" s="128" t="s">
        <v>182</v>
      </c>
      <c r="B33" s="234">
        <v>2</v>
      </c>
      <c r="C33" s="129" t="s">
        <v>196</v>
      </c>
      <c r="D33" s="65">
        <v>-3.2150195899999998</v>
      </c>
      <c r="E33" s="108">
        <v>79.709999999999994</v>
      </c>
      <c r="F33" s="10">
        <f t="shared" si="0"/>
        <v>-3.4100000000000108</v>
      </c>
      <c r="G33" s="10">
        <f t="shared" si="2"/>
        <v>-1.7050000000000054</v>
      </c>
      <c r="H33" s="145"/>
      <c r="I33" s="65">
        <v>-3.2267944599999998</v>
      </c>
      <c r="J33" s="108">
        <v>79.650000000000006</v>
      </c>
      <c r="K33" s="10">
        <f t="shared" si="1"/>
        <v>-3.4699999999999989</v>
      </c>
      <c r="L33" s="10">
        <f t="shared" si="3"/>
        <v>-1.7349999999999994</v>
      </c>
      <c r="M33" s="115"/>
      <c r="N33" s="65">
        <v>-25.280964529999999</v>
      </c>
      <c r="O33" s="108">
        <v>83.11</v>
      </c>
      <c r="P33" s="10">
        <f t="shared" si="4"/>
        <v>-1.0000000000005116E-2</v>
      </c>
      <c r="Q33" s="10">
        <f t="shared" si="5"/>
        <v>-5.000000000002558E-3</v>
      </c>
      <c r="R33" s="145"/>
      <c r="S33" s="65">
        <v>-25.279452129999999</v>
      </c>
      <c r="T33" s="108">
        <v>83.18</v>
      </c>
      <c r="U33" s="10">
        <f t="shared" si="6"/>
        <v>6.0000000000002274E-2</v>
      </c>
      <c r="V33" s="10">
        <f t="shared" si="7"/>
        <v>3.0000000000001137E-2</v>
      </c>
      <c r="W33" s="145"/>
      <c r="X33" s="65">
        <v>-25.26905648</v>
      </c>
      <c r="Y33" s="108">
        <v>83.51</v>
      </c>
      <c r="Z33" s="10">
        <f t="shared" si="8"/>
        <v>0.39000000000000057</v>
      </c>
      <c r="AA33" s="10">
        <f t="shared" si="9"/>
        <v>0.19500000000000028</v>
      </c>
      <c r="AB33" s="145"/>
      <c r="AC33" s="65">
        <v>-25.273538940000002</v>
      </c>
      <c r="AD33" s="108">
        <v>83.89</v>
      </c>
      <c r="AE33" s="10">
        <f t="shared" si="10"/>
        <v>0.76999999999999602</v>
      </c>
      <c r="AF33" s="10">
        <f t="shared" si="11"/>
        <v>0.38499999999999801</v>
      </c>
      <c r="AG33" s="127"/>
      <c r="AH33" s="65">
        <v>-25.269922040000001</v>
      </c>
      <c r="AI33" s="108">
        <v>82.06</v>
      </c>
      <c r="AJ33" s="10">
        <f t="shared" si="12"/>
        <v>-1.0600000000000023</v>
      </c>
      <c r="AK33" s="10">
        <f t="shared" si="13"/>
        <v>-0.53000000000000114</v>
      </c>
      <c r="AL33" s="127"/>
      <c r="AM33" s="65">
        <v>-25.268586710000001</v>
      </c>
      <c r="AN33" s="108">
        <v>81.22</v>
      </c>
      <c r="AO33" s="10">
        <f t="shared" si="14"/>
        <v>-1.9000000000000057</v>
      </c>
      <c r="AP33" s="10">
        <f t="shared" si="15"/>
        <v>-0.95000000000000284</v>
      </c>
      <c r="AQ33" s="127"/>
      <c r="AR33" s="65">
        <v>-25.28274291</v>
      </c>
      <c r="AS33" s="108">
        <v>82.89</v>
      </c>
      <c r="AT33" s="10">
        <f t="shared" si="16"/>
        <v>-0.23000000000000398</v>
      </c>
      <c r="AU33" s="10">
        <f t="shared" si="17"/>
        <v>-0.11500000000000199</v>
      </c>
      <c r="AV33" s="127"/>
      <c r="AW33" s="65">
        <v>-25.282535639999999</v>
      </c>
      <c r="AX33" s="108">
        <v>82.76</v>
      </c>
      <c r="AY33" s="10">
        <f t="shared" si="18"/>
        <v>-0.35999999999999943</v>
      </c>
      <c r="AZ33" s="10">
        <f t="shared" si="19"/>
        <v>-0.17999999999999972</v>
      </c>
      <c r="BA33" s="145"/>
      <c r="BB33" s="65">
        <v>-25.283976670000001</v>
      </c>
      <c r="BC33" s="108">
        <v>83.08</v>
      </c>
      <c r="BD33" s="10">
        <f t="shared" si="20"/>
        <v>-4.0000000000006253E-2</v>
      </c>
      <c r="BE33" s="10">
        <f t="shared" si="21"/>
        <v>-2.0000000000003126E-2</v>
      </c>
      <c r="BF33" s="145"/>
      <c r="BG33" s="65">
        <v>-25.2840749</v>
      </c>
      <c r="BH33" s="108">
        <v>83.12</v>
      </c>
      <c r="BI33" s="10">
        <f t="shared" si="22"/>
        <v>0</v>
      </c>
      <c r="BJ33" s="10">
        <f t="shared" si="23"/>
        <v>0</v>
      </c>
      <c r="BL33" s="66">
        <v>-25.267099030000001</v>
      </c>
      <c r="BM33" s="108">
        <v>83.06</v>
      </c>
      <c r="BN33" s="10">
        <f t="shared" si="24"/>
        <v>-6.0000000000002274E-2</v>
      </c>
      <c r="BO33" s="10">
        <f t="shared" si="25"/>
        <v>-3.0000000000001137E-2</v>
      </c>
      <c r="BP33" s="127"/>
      <c r="BQ33" s="35">
        <v>-25.249363160000001</v>
      </c>
      <c r="BR33" s="108">
        <v>82.01</v>
      </c>
      <c r="BS33" s="10">
        <f t="shared" si="26"/>
        <v>-1.1099999999999994</v>
      </c>
      <c r="BT33" s="10">
        <f t="shared" si="27"/>
        <v>-0.55499999999999972</v>
      </c>
      <c r="BU33" s="127"/>
      <c r="BV33" s="35">
        <v>-25.28290689</v>
      </c>
      <c r="BW33" s="108">
        <v>83.04</v>
      </c>
      <c r="BX33" s="10">
        <f t="shared" si="28"/>
        <v>-7.9999999999998295E-2</v>
      </c>
      <c r="BY33" s="10">
        <f t="shared" si="29"/>
        <v>-3.9999999999999147E-2</v>
      </c>
      <c r="BZ33" s="127"/>
      <c r="CA33" s="35">
        <v>-25.281203120000001</v>
      </c>
      <c r="CB33" s="108">
        <v>82.94</v>
      </c>
      <c r="CC33" s="10">
        <f t="shared" si="30"/>
        <v>-0.18000000000000682</v>
      </c>
      <c r="CD33" s="10">
        <f t="shared" si="31"/>
        <v>-9.0000000000003411E-2</v>
      </c>
      <c r="CF33" s="35">
        <v>-25.283725820000001</v>
      </c>
      <c r="CG33" s="108">
        <v>83.03</v>
      </c>
      <c r="CH33" s="10">
        <f t="shared" si="32"/>
        <v>-9.0000000000003411E-2</v>
      </c>
      <c r="CI33" s="10">
        <f t="shared" si="33"/>
        <v>-4.5000000000001705E-2</v>
      </c>
      <c r="CK33" s="106">
        <v>-25.278109839999999</v>
      </c>
      <c r="CL33" s="108">
        <v>82.26</v>
      </c>
      <c r="CM33" s="10">
        <f t="shared" si="34"/>
        <v>-0.85999999999999943</v>
      </c>
      <c r="CN33" s="10">
        <f t="shared" si="35"/>
        <v>-0.42999999999999972</v>
      </c>
      <c r="CO33" s="164"/>
      <c r="CP33" s="35">
        <v>-25.273007969999998</v>
      </c>
      <c r="CQ33" s="108">
        <v>80.849999999999994</v>
      </c>
      <c r="CR33" s="10">
        <f t="shared" si="36"/>
        <v>-2.2700000000000102</v>
      </c>
      <c r="CS33" s="10">
        <f t="shared" si="37"/>
        <v>-1.1350000000000051</v>
      </c>
      <c r="CT33" s="164"/>
      <c r="CU33" s="35">
        <v>-25.282120840000001</v>
      </c>
      <c r="CV33" s="108">
        <v>82.98</v>
      </c>
      <c r="CW33" s="10">
        <f t="shared" si="38"/>
        <v>-0.14000000000000057</v>
      </c>
      <c r="CX33" s="10">
        <f t="shared" si="39"/>
        <v>-7.0000000000000284E-2</v>
      </c>
      <c r="CY33" s="164"/>
      <c r="CZ33" s="35">
        <v>-25.281042329999998</v>
      </c>
      <c r="DA33" s="108">
        <v>82.98</v>
      </c>
      <c r="DB33" s="10">
        <f t="shared" si="40"/>
        <v>-0.14000000000000057</v>
      </c>
      <c r="DC33" s="10">
        <f t="shared" si="41"/>
        <v>-7.0000000000000284E-2</v>
      </c>
      <c r="DD33" s="164"/>
      <c r="DE33" s="35">
        <v>-25.28278044</v>
      </c>
      <c r="DF33" s="108">
        <v>83.16</v>
      </c>
      <c r="DG33" s="10">
        <f t="shared" si="42"/>
        <v>3.9999999999992042E-2</v>
      </c>
      <c r="DH33" s="10">
        <f t="shared" si="43"/>
        <v>1.9999999999996021E-2</v>
      </c>
      <c r="DI33" s="127"/>
      <c r="DJ33" s="65">
        <v>-25.278801009999999</v>
      </c>
      <c r="DK33" s="108">
        <v>82.19</v>
      </c>
      <c r="DL33" s="10">
        <f t="shared" si="44"/>
        <v>-0.93000000000000682</v>
      </c>
      <c r="DM33" s="10">
        <f t="shared" si="45"/>
        <v>-0.46500000000000341</v>
      </c>
      <c r="DN33" s="127"/>
      <c r="DO33" s="65">
        <v>-25.230781870000001</v>
      </c>
      <c r="DP33" s="108">
        <v>83.35</v>
      </c>
      <c r="DQ33" s="10">
        <f t="shared" si="46"/>
        <v>0.22999999999998977</v>
      </c>
      <c r="DR33" s="10">
        <f t="shared" si="47"/>
        <v>0.11499999999999488</v>
      </c>
      <c r="DS33" s="145"/>
      <c r="DT33" s="65">
        <v>-25.283532539999999</v>
      </c>
      <c r="DU33" s="108">
        <v>83.17</v>
      </c>
      <c r="DV33" s="10">
        <f t="shared" si="48"/>
        <v>4.9999999999997158E-2</v>
      </c>
      <c r="DW33" s="10">
        <f t="shared" si="49"/>
        <v>2.4999999999998579E-2</v>
      </c>
      <c r="DX33" s="127"/>
      <c r="DY33" s="65">
        <v>-25.277746539999999</v>
      </c>
      <c r="DZ33" s="108">
        <v>81.58</v>
      </c>
      <c r="EA33" s="10">
        <f t="shared" si="50"/>
        <v>-1.5400000000000063</v>
      </c>
      <c r="EB33" s="10">
        <f t="shared" si="51"/>
        <v>-0.77000000000000313</v>
      </c>
      <c r="EC33" s="127"/>
      <c r="ED33" s="87">
        <v>-25.283108370000001</v>
      </c>
      <c r="EE33" s="113">
        <v>82.96</v>
      </c>
      <c r="EF33" s="10">
        <f t="shared" si="52"/>
        <v>-0.1600000000000108</v>
      </c>
      <c r="EG33" s="10">
        <f t="shared" si="53"/>
        <v>-8.00000000000054E-2</v>
      </c>
      <c r="EH33" s="127"/>
      <c r="EI33" s="197"/>
      <c r="EJ33" s="86"/>
      <c r="EK33" s="135"/>
      <c r="EL33" s="135"/>
      <c r="EM33" s="135"/>
      <c r="EY33" s="103"/>
      <c r="EZ33" s="103"/>
      <c r="FA33" s="103"/>
      <c r="FB33" s="103"/>
    </row>
    <row r="34" spans="1:160" x14ac:dyDescent="0.25">
      <c r="A34" s="128" t="s">
        <v>182</v>
      </c>
      <c r="B34" s="234">
        <v>4</v>
      </c>
      <c r="C34" s="129" t="s">
        <v>202</v>
      </c>
      <c r="D34" s="65">
        <v>-4.5121842900000004</v>
      </c>
      <c r="E34" s="108">
        <v>271.63</v>
      </c>
      <c r="F34" s="10">
        <f t="shared" si="0"/>
        <v>-9.25</v>
      </c>
      <c r="G34" s="10">
        <f t="shared" si="2"/>
        <v>-2.3125</v>
      </c>
      <c r="H34" s="145"/>
      <c r="I34" s="65">
        <v>-4.5288238999999999</v>
      </c>
      <c r="J34" s="108">
        <v>273.69</v>
      </c>
      <c r="K34" s="10">
        <f t="shared" si="1"/>
        <v>-7.1899999999999977</v>
      </c>
      <c r="L34" s="10">
        <f t="shared" si="3"/>
        <v>-1.7974999999999994</v>
      </c>
      <c r="M34" s="115"/>
      <c r="N34" s="65">
        <v>-26.592070230000001</v>
      </c>
      <c r="O34" s="108">
        <v>281.39</v>
      </c>
      <c r="P34" s="10">
        <f t="shared" si="4"/>
        <v>0.50999999999999091</v>
      </c>
      <c r="Q34" s="10">
        <f t="shared" si="5"/>
        <v>0.12749999999999773</v>
      </c>
      <c r="R34" s="145"/>
      <c r="S34" s="65">
        <v>-26.590541980000001</v>
      </c>
      <c r="T34" s="108">
        <v>281.45999999999998</v>
      </c>
      <c r="U34" s="10">
        <f t="shared" si="6"/>
        <v>0.57999999999998408</v>
      </c>
      <c r="V34" s="10">
        <f t="shared" si="7"/>
        <v>0.14499999999999602</v>
      </c>
      <c r="W34" s="145"/>
      <c r="X34" s="65">
        <v>-26.58055002</v>
      </c>
      <c r="Y34" s="108">
        <v>284.69</v>
      </c>
      <c r="Z34" s="10">
        <f t="shared" si="8"/>
        <v>3.8100000000000023</v>
      </c>
      <c r="AA34" s="10">
        <f t="shared" si="9"/>
        <v>0.95250000000000057</v>
      </c>
      <c r="AB34" s="145"/>
      <c r="AC34" s="65">
        <v>-26.58517647</v>
      </c>
      <c r="AD34" s="108">
        <v>285.13</v>
      </c>
      <c r="AE34" s="10">
        <f t="shared" si="10"/>
        <v>4.25</v>
      </c>
      <c r="AF34" s="10">
        <f t="shared" si="11"/>
        <v>1.0625</v>
      </c>
      <c r="AG34" s="127"/>
      <c r="AH34" s="65">
        <v>-26.578833230000001</v>
      </c>
      <c r="AI34" s="108">
        <v>279.63</v>
      </c>
      <c r="AJ34" s="10">
        <f t="shared" si="12"/>
        <v>-1.25</v>
      </c>
      <c r="AK34" s="10">
        <f t="shared" si="13"/>
        <v>-0.3125</v>
      </c>
      <c r="AL34" s="127"/>
      <c r="AM34" s="65">
        <v>-26.574881699999999</v>
      </c>
      <c r="AN34" s="108">
        <v>277.16000000000003</v>
      </c>
      <c r="AO34" s="10">
        <f t="shared" si="14"/>
        <v>-3.7199999999999704</v>
      </c>
      <c r="AP34" s="10">
        <f t="shared" si="15"/>
        <v>-0.92999999999999261</v>
      </c>
      <c r="AQ34" s="127"/>
      <c r="AR34" s="65">
        <v>-26.593759070000001</v>
      </c>
      <c r="AS34" s="108">
        <v>280.76</v>
      </c>
      <c r="AT34" s="10">
        <f t="shared" si="16"/>
        <v>-0.12000000000000455</v>
      </c>
      <c r="AU34" s="10">
        <f t="shared" si="17"/>
        <v>-3.0000000000001137E-2</v>
      </c>
      <c r="AV34" s="127"/>
      <c r="AW34" s="65">
        <v>-26.593295550000001</v>
      </c>
      <c r="AX34" s="108">
        <v>280.47000000000003</v>
      </c>
      <c r="AY34" s="10">
        <f t="shared" si="18"/>
        <v>-0.40999999999996817</v>
      </c>
      <c r="AZ34" s="10">
        <f t="shared" si="19"/>
        <v>-0.10249999999999204</v>
      </c>
      <c r="BA34" s="145"/>
      <c r="BB34" s="65">
        <v>-26.594963450000002</v>
      </c>
      <c r="BC34" s="108">
        <v>280.85000000000002</v>
      </c>
      <c r="BD34" s="10">
        <f t="shared" si="20"/>
        <v>-2.9999999999972715E-2</v>
      </c>
      <c r="BE34" s="10">
        <f t="shared" si="21"/>
        <v>-7.4999999999931788E-3</v>
      </c>
      <c r="BF34" s="145"/>
      <c r="BG34" s="65">
        <v>-26.59505403</v>
      </c>
      <c r="BH34" s="108">
        <v>280.88</v>
      </c>
      <c r="BI34" s="10">
        <f t="shared" si="22"/>
        <v>0</v>
      </c>
      <c r="BJ34" s="10">
        <f t="shared" si="23"/>
        <v>0</v>
      </c>
      <c r="BL34" s="66">
        <v>-26.57511096</v>
      </c>
      <c r="BM34" s="108">
        <v>280.35000000000002</v>
      </c>
      <c r="BN34" s="10">
        <f t="shared" si="24"/>
        <v>-0.52999999999997272</v>
      </c>
      <c r="BO34" s="10">
        <f t="shared" si="25"/>
        <v>-0.13249999999999318</v>
      </c>
      <c r="BP34" s="127"/>
      <c r="BQ34" s="35">
        <v>-26.554737939999999</v>
      </c>
      <c r="BR34" s="108">
        <v>278.14999999999998</v>
      </c>
      <c r="BS34" s="10">
        <f t="shared" si="26"/>
        <v>-2.7300000000000182</v>
      </c>
      <c r="BT34" s="10">
        <f t="shared" si="27"/>
        <v>-0.68250000000000455</v>
      </c>
      <c r="BU34" s="127"/>
      <c r="BV34" s="35">
        <v>-26.592839099999999</v>
      </c>
      <c r="BW34" s="108">
        <v>280.58999999999997</v>
      </c>
      <c r="BX34" s="10">
        <f t="shared" si="28"/>
        <v>-0.29000000000002046</v>
      </c>
      <c r="BY34" s="10">
        <f t="shared" si="29"/>
        <v>-7.2500000000005116E-2</v>
      </c>
      <c r="BZ34" s="127"/>
      <c r="CA34" s="35">
        <v>-26.59079577</v>
      </c>
      <c r="CB34" s="108">
        <v>280.27999999999997</v>
      </c>
      <c r="CC34" s="10">
        <f t="shared" si="30"/>
        <v>-0.60000000000002274</v>
      </c>
      <c r="CD34" s="10">
        <f t="shared" si="31"/>
        <v>-0.15000000000000568</v>
      </c>
      <c r="CE34" s="105"/>
      <c r="CF34" s="35">
        <v>-26.594598319999999</v>
      </c>
      <c r="CG34" s="108">
        <v>280.8</v>
      </c>
      <c r="CH34" s="10">
        <f t="shared" si="32"/>
        <v>-7.9999999999984084E-2</v>
      </c>
      <c r="CI34" s="10">
        <f t="shared" si="33"/>
        <v>-1.9999999999996021E-2</v>
      </c>
      <c r="CK34" s="106">
        <v>-26.585707679999999</v>
      </c>
      <c r="CL34" s="108">
        <v>279.29000000000002</v>
      </c>
      <c r="CM34" s="10">
        <f t="shared" si="34"/>
        <v>-1.589999999999975</v>
      </c>
      <c r="CN34" s="10">
        <f t="shared" si="35"/>
        <v>-0.39749999999999375</v>
      </c>
      <c r="CO34" s="164"/>
      <c r="CP34" s="35">
        <v>-26.57438672</v>
      </c>
      <c r="CQ34" s="108">
        <v>274.48</v>
      </c>
      <c r="CR34" s="10">
        <f t="shared" si="36"/>
        <v>-6.3999999999999773</v>
      </c>
      <c r="CS34" s="10">
        <f t="shared" si="37"/>
        <v>-1.5999999999999943</v>
      </c>
      <c r="CT34" s="164"/>
      <c r="CU34" s="35">
        <v>-26.59256873</v>
      </c>
      <c r="CV34" s="108">
        <v>280.85000000000002</v>
      </c>
      <c r="CW34" s="10">
        <f t="shared" si="38"/>
        <v>-2.9999999999972715E-2</v>
      </c>
      <c r="CX34" s="10">
        <f t="shared" si="39"/>
        <v>-7.4999999999931788E-3</v>
      </c>
      <c r="CY34" s="164"/>
      <c r="CZ34" s="35">
        <v>-26.591364240000001</v>
      </c>
      <c r="DA34" s="108">
        <v>280.77</v>
      </c>
      <c r="DB34" s="10">
        <f t="shared" si="40"/>
        <v>-0.11000000000001364</v>
      </c>
      <c r="DC34" s="10">
        <f t="shared" si="41"/>
        <v>-2.7500000000003411E-2</v>
      </c>
      <c r="DD34" s="164"/>
      <c r="DE34" s="35">
        <v>-26.59384923</v>
      </c>
      <c r="DF34" s="108">
        <v>281.14999999999998</v>
      </c>
      <c r="DG34" s="10">
        <f t="shared" si="42"/>
        <v>0.26999999999998181</v>
      </c>
      <c r="DH34" s="10">
        <f t="shared" si="43"/>
        <v>6.7499999999995453E-2</v>
      </c>
      <c r="DI34" s="127"/>
      <c r="DJ34" s="65">
        <v>-26.589239890000002</v>
      </c>
      <c r="DK34" s="108">
        <v>280.95</v>
      </c>
      <c r="DL34" s="10">
        <f t="shared" si="44"/>
        <v>6.9999999999993179E-2</v>
      </c>
      <c r="DM34" s="10">
        <f t="shared" si="45"/>
        <v>1.7499999999998295E-2</v>
      </c>
      <c r="DN34" s="127"/>
      <c r="DO34" s="65">
        <v>-26.523575180000002</v>
      </c>
      <c r="DP34" s="108">
        <v>281.56</v>
      </c>
      <c r="DQ34" s="10">
        <f t="shared" si="46"/>
        <v>0.68000000000000682</v>
      </c>
      <c r="DR34" s="10">
        <f t="shared" si="47"/>
        <v>0.17000000000000171</v>
      </c>
      <c r="DS34" s="145"/>
      <c r="DT34" s="65">
        <v>-26.594606899999999</v>
      </c>
      <c r="DU34" s="108">
        <v>281.10000000000002</v>
      </c>
      <c r="DV34" s="10">
        <f t="shared" si="48"/>
        <v>0.22000000000002728</v>
      </c>
      <c r="DW34" s="10">
        <f t="shared" si="49"/>
        <v>5.5000000000006821E-2</v>
      </c>
      <c r="DX34" s="127"/>
      <c r="DY34" s="65">
        <v>-26.586245559999998</v>
      </c>
      <c r="DZ34" s="108">
        <v>279.17</v>
      </c>
      <c r="EA34" s="10">
        <f t="shared" si="50"/>
        <v>-1.7099999999999795</v>
      </c>
      <c r="EB34" s="10">
        <f t="shared" si="51"/>
        <v>-0.42749999999999488</v>
      </c>
      <c r="EC34" s="127"/>
      <c r="ED34" s="87">
        <v>-26.593580459999998</v>
      </c>
      <c r="EE34" s="113">
        <v>280.51</v>
      </c>
      <c r="EF34" s="10">
        <f t="shared" si="52"/>
        <v>-0.37000000000000455</v>
      </c>
      <c r="EG34" s="10">
        <f t="shared" si="53"/>
        <v>-9.2500000000001137E-2</v>
      </c>
      <c r="EH34" s="127"/>
      <c r="EI34" s="37"/>
      <c r="EJ34" s="37"/>
      <c r="EK34" s="37"/>
      <c r="EL34" s="37"/>
      <c r="EM34"/>
      <c r="EY34" s="103"/>
      <c r="EZ34" s="103"/>
      <c r="FA34" s="103"/>
      <c r="FB34" s="103"/>
    </row>
    <row r="35" spans="1:160" x14ac:dyDescent="0.25">
      <c r="A35" s="128" t="s">
        <v>80</v>
      </c>
      <c r="B35" s="234">
        <v>10</v>
      </c>
      <c r="C35" s="114" t="s">
        <v>97</v>
      </c>
      <c r="D35" s="65">
        <v>-25.98315135</v>
      </c>
      <c r="E35" s="108">
        <v>914.5</v>
      </c>
      <c r="F35" s="10">
        <f t="shared" si="0"/>
        <v>-58.190000000000055</v>
      </c>
      <c r="G35" s="10">
        <f t="shared" si="2"/>
        <v>-5.8190000000000053</v>
      </c>
      <c r="H35" s="145"/>
      <c r="I35" s="65">
        <v>-26.118517610000001</v>
      </c>
      <c r="J35" s="108">
        <v>912.56</v>
      </c>
      <c r="K35" s="10">
        <f t="shared" si="1"/>
        <v>-60.130000000000109</v>
      </c>
      <c r="L35" s="10">
        <f t="shared" si="3"/>
        <v>-6.0130000000000106</v>
      </c>
      <c r="M35" s="115"/>
      <c r="N35" s="65">
        <v>-155.91854015000001</v>
      </c>
      <c r="O35" s="108">
        <v>975.72</v>
      </c>
      <c r="P35" s="10">
        <f t="shared" si="4"/>
        <v>3.0299999999999727</v>
      </c>
      <c r="Q35" s="10">
        <f t="shared" si="5"/>
        <v>0.30299999999999727</v>
      </c>
      <c r="R35" s="145"/>
      <c r="S35" s="65">
        <v>-155.91162247</v>
      </c>
      <c r="T35" s="108">
        <v>975.72</v>
      </c>
      <c r="U35" s="10">
        <f t="shared" si="6"/>
        <v>3.0299999999999727</v>
      </c>
      <c r="V35" s="10">
        <f t="shared" si="7"/>
        <v>0.30299999999999727</v>
      </c>
      <c r="W35" s="145"/>
      <c r="X35" s="65">
        <v>-155.85977697999999</v>
      </c>
      <c r="Y35" s="108">
        <v>983.4</v>
      </c>
      <c r="Z35" s="10">
        <f t="shared" si="8"/>
        <v>10.709999999999923</v>
      </c>
      <c r="AA35" s="10">
        <f t="shared" si="9"/>
        <v>1.0709999999999922</v>
      </c>
      <c r="AB35" s="145"/>
      <c r="AC35" s="65">
        <v>-155.87934926</v>
      </c>
      <c r="AD35" s="108">
        <v>980.49</v>
      </c>
      <c r="AE35" s="10">
        <f t="shared" si="10"/>
        <v>7.7999999999999545</v>
      </c>
      <c r="AF35" s="10">
        <f t="shared" si="11"/>
        <v>0.77999999999999547</v>
      </c>
      <c r="AG35" s="127"/>
      <c r="AH35" s="65">
        <v>-155.84509800999999</v>
      </c>
      <c r="AI35" s="108">
        <v>967.73</v>
      </c>
      <c r="AJ35" s="10">
        <f t="shared" si="12"/>
        <v>-4.9600000000000364</v>
      </c>
      <c r="AK35" s="10">
        <f t="shared" si="13"/>
        <v>-0.49600000000000366</v>
      </c>
      <c r="AL35" s="127"/>
      <c r="AM35" s="65">
        <v>-155.83454963</v>
      </c>
      <c r="AN35" s="108">
        <v>961.18</v>
      </c>
      <c r="AO35" s="10">
        <f t="shared" si="14"/>
        <v>-11.510000000000105</v>
      </c>
      <c r="AP35" s="10">
        <f t="shared" si="15"/>
        <v>-1.1510000000000105</v>
      </c>
      <c r="AQ35" s="127"/>
      <c r="AR35" s="65">
        <v>-155.92803663999999</v>
      </c>
      <c r="AS35" s="108">
        <v>971.94</v>
      </c>
      <c r="AT35" s="10">
        <f t="shared" si="16"/>
        <v>-0.75</v>
      </c>
      <c r="AU35" s="10">
        <f t="shared" si="17"/>
        <v>-7.4999999999999997E-2</v>
      </c>
      <c r="AV35" s="127"/>
      <c r="AW35" s="65">
        <v>-155.92696470999999</v>
      </c>
      <c r="AX35" s="108">
        <v>971.31</v>
      </c>
      <c r="AY35" s="10">
        <f t="shared" si="18"/>
        <v>-1.3800000000001091</v>
      </c>
      <c r="AZ35" s="10">
        <f t="shared" si="19"/>
        <v>-0.13800000000001092</v>
      </c>
      <c r="BA35" s="145"/>
      <c r="BB35" s="65">
        <v>-155.93470221999999</v>
      </c>
      <c r="BC35" s="108">
        <v>972.48</v>
      </c>
      <c r="BD35" s="10">
        <f t="shared" si="20"/>
        <v>-0.21000000000003638</v>
      </c>
      <c r="BE35" s="10">
        <f t="shared" si="21"/>
        <v>-2.1000000000003637E-2</v>
      </c>
      <c r="BF35" s="145"/>
      <c r="BG35" s="65">
        <v>-155.93531454000001</v>
      </c>
      <c r="BH35" s="108">
        <v>972.69</v>
      </c>
      <c r="BI35" s="10">
        <f t="shared" si="22"/>
        <v>0</v>
      </c>
      <c r="BJ35" s="10">
        <f t="shared" si="23"/>
        <v>0</v>
      </c>
      <c r="BL35" s="66">
        <v>-155.83520582</v>
      </c>
      <c r="BM35" s="108">
        <v>977.75</v>
      </c>
      <c r="BN35" s="10">
        <f t="shared" si="24"/>
        <v>5.0599999999999454</v>
      </c>
      <c r="BO35" s="10">
        <f t="shared" si="25"/>
        <v>0.50599999999999457</v>
      </c>
      <c r="BP35" s="127"/>
      <c r="BQ35" s="35">
        <v>-155.74449171000001</v>
      </c>
      <c r="BR35" s="108">
        <v>980.97</v>
      </c>
      <c r="BS35" s="10">
        <f t="shared" si="26"/>
        <v>8.2799999999999727</v>
      </c>
      <c r="BT35" s="10">
        <f t="shared" si="27"/>
        <v>0.82799999999999729</v>
      </c>
      <c r="BU35" s="127"/>
      <c r="BV35" s="35">
        <v>-155.92669329</v>
      </c>
      <c r="BW35" s="108">
        <v>971.54</v>
      </c>
      <c r="BX35" s="10">
        <f t="shared" si="28"/>
        <v>-1.1500000000000909</v>
      </c>
      <c r="BY35" s="10">
        <f t="shared" si="29"/>
        <v>-0.11500000000000909</v>
      </c>
      <c r="BZ35" s="127"/>
      <c r="CA35" s="35">
        <v>-155.91863408</v>
      </c>
      <c r="CB35" s="108">
        <v>970.81</v>
      </c>
      <c r="CC35" s="10">
        <f t="shared" si="30"/>
        <v>-1.8800000000001091</v>
      </c>
      <c r="CD35" s="10">
        <f t="shared" si="31"/>
        <v>-0.18800000000001091</v>
      </c>
      <c r="CE35" s="105"/>
      <c r="CF35" s="35">
        <v>-155.9326351</v>
      </c>
      <c r="CG35" s="108">
        <v>971.96</v>
      </c>
      <c r="CH35" s="10">
        <f t="shared" si="32"/>
        <v>-0.73000000000001819</v>
      </c>
      <c r="CI35" s="10">
        <f t="shared" si="33"/>
        <v>-7.3000000000001813E-2</v>
      </c>
      <c r="CK35" s="106">
        <v>-155.88660854</v>
      </c>
      <c r="CL35" s="108">
        <v>967.4</v>
      </c>
      <c r="CM35" s="10">
        <f t="shared" si="34"/>
        <v>-5.2900000000000773</v>
      </c>
      <c r="CN35" s="10">
        <f t="shared" si="35"/>
        <v>-0.52900000000000769</v>
      </c>
      <c r="CO35" s="164"/>
      <c r="CP35" s="35">
        <v>-155.85954226999999</v>
      </c>
      <c r="CQ35" s="108">
        <v>959.95</v>
      </c>
      <c r="CR35" s="10">
        <f t="shared" si="36"/>
        <v>-12.740000000000009</v>
      </c>
      <c r="CS35" s="10">
        <f t="shared" si="37"/>
        <v>-1.2740000000000009</v>
      </c>
      <c r="CT35" s="164"/>
      <c r="CU35" s="35">
        <v>-155.92212377000001</v>
      </c>
      <c r="CV35" s="108">
        <v>972.94</v>
      </c>
      <c r="CW35" s="10">
        <f t="shared" si="38"/>
        <v>0.25</v>
      </c>
      <c r="CX35" s="10">
        <f t="shared" si="39"/>
        <v>2.5000000000000001E-2</v>
      </c>
      <c r="CY35" s="164"/>
      <c r="CZ35" s="35">
        <v>-155.91652936</v>
      </c>
      <c r="DA35" s="108">
        <v>972.14</v>
      </c>
      <c r="DB35" s="10">
        <f t="shared" si="40"/>
        <v>-0.55000000000006821</v>
      </c>
      <c r="DC35" s="10">
        <f t="shared" si="41"/>
        <v>-5.5000000000006821E-2</v>
      </c>
      <c r="DD35" s="164"/>
      <c r="DE35" s="35">
        <v>-155.92935718999999</v>
      </c>
      <c r="DF35" s="108">
        <v>973.55</v>
      </c>
      <c r="DG35" s="10">
        <f t="shared" si="42"/>
        <v>0.85999999999989996</v>
      </c>
      <c r="DH35" s="10">
        <f t="shared" si="43"/>
        <v>8.5999999999990001E-2</v>
      </c>
      <c r="DI35" s="127"/>
      <c r="DJ35" s="65">
        <v>-155.88636973000001</v>
      </c>
      <c r="DK35" s="108">
        <v>965.88</v>
      </c>
      <c r="DL35" s="10">
        <f t="shared" si="44"/>
        <v>-6.8100000000000591</v>
      </c>
      <c r="DM35" s="10">
        <f t="shared" si="45"/>
        <v>-0.68100000000000593</v>
      </c>
      <c r="DN35" s="127"/>
      <c r="DO35" s="65">
        <v>-155.56940152000001</v>
      </c>
      <c r="DP35" s="108">
        <v>975.44</v>
      </c>
      <c r="DQ35" s="10">
        <f t="shared" si="46"/>
        <v>2.75</v>
      </c>
      <c r="DR35" s="10">
        <f t="shared" si="47"/>
        <v>0.27500000000000002</v>
      </c>
      <c r="DS35" s="145"/>
      <c r="DT35" s="65">
        <v>-155.90846664</v>
      </c>
      <c r="DU35" s="108">
        <v>965.54</v>
      </c>
      <c r="DV35" s="10">
        <f t="shared" si="48"/>
        <v>-7.1500000000000909</v>
      </c>
      <c r="DW35" s="10">
        <f t="shared" si="49"/>
        <v>-0.71500000000000907</v>
      </c>
      <c r="DX35" s="127"/>
      <c r="DY35" s="65">
        <v>-155.87805352000001</v>
      </c>
      <c r="DZ35" s="108">
        <v>960.98</v>
      </c>
      <c r="EA35" s="10">
        <f t="shared" si="50"/>
        <v>-11.710000000000036</v>
      </c>
      <c r="EB35" s="10">
        <f t="shared" si="51"/>
        <v>-1.1710000000000036</v>
      </c>
      <c r="EC35" s="127"/>
      <c r="ED35" s="87">
        <v>-155.90660973000001</v>
      </c>
      <c r="EE35" s="113">
        <v>964.73</v>
      </c>
      <c r="EF35" s="10">
        <f t="shared" si="52"/>
        <v>-7.9600000000000364</v>
      </c>
      <c r="EG35" s="10">
        <f t="shared" si="53"/>
        <v>-0.79600000000000359</v>
      </c>
      <c r="EH35" s="127"/>
      <c r="EI35" s="142"/>
      <c r="EJ35" s="90"/>
      <c r="EK35" s="156"/>
      <c r="EL35" s="156"/>
      <c r="EM35" s="16"/>
      <c r="EY35" s="103"/>
      <c r="EZ35" s="103"/>
      <c r="FA35" s="103"/>
      <c r="FB35" s="103"/>
    </row>
    <row r="36" spans="1:160" x14ac:dyDescent="0.25">
      <c r="A36" s="128" t="s">
        <v>182</v>
      </c>
      <c r="B36" s="234">
        <v>2</v>
      </c>
      <c r="C36" s="129" t="s">
        <v>203</v>
      </c>
      <c r="D36" s="65">
        <v>-12.48581963</v>
      </c>
      <c r="E36" s="108">
        <v>106.29</v>
      </c>
      <c r="F36" s="10">
        <f t="shared" si="0"/>
        <v>-12.339999999999989</v>
      </c>
      <c r="G36" s="10">
        <f t="shared" si="2"/>
        <v>-6.1699999999999946</v>
      </c>
      <c r="H36" s="145"/>
      <c r="I36" s="65">
        <v>-12.5516893</v>
      </c>
      <c r="J36" s="108">
        <v>99.72</v>
      </c>
      <c r="K36" s="10">
        <f t="shared" si="1"/>
        <v>-18.909999999999997</v>
      </c>
      <c r="L36" s="10">
        <f t="shared" si="3"/>
        <v>-9.4549999999999983</v>
      </c>
      <c r="M36" s="115"/>
      <c r="N36" s="65">
        <v>-79.426433790000004</v>
      </c>
      <c r="O36" s="108">
        <v>119.32</v>
      </c>
      <c r="P36" s="10">
        <f t="shared" si="4"/>
        <v>0.68999999999999773</v>
      </c>
      <c r="Q36" s="10">
        <f t="shared" si="5"/>
        <v>0.34499999999999886</v>
      </c>
      <c r="R36" s="145"/>
      <c r="S36" s="65">
        <v>-79.422720119999994</v>
      </c>
      <c r="T36" s="108">
        <v>119.21</v>
      </c>
      <c r="U36" s="10">
        <f t="shared" si="6"/>
        <v>0.57999999999999829</v>
      </c>
      <c r="V36" s="10">
        <f t="shared" si="7"/>
        <v>0.28999999999999915</v>
      </c>
      <c r="W36" s="145"/>
      <c r="X36" s="65">
        <v>-79.394001040000006</v>
      </c>
      <c r="Y36" s="108">
        <v>117.4</v>
      </c>
      <c r="Z36" s="10">
        <f t="shared" si="8"/>
        <v>-1.2299999999999898</v>
      </c>
      <c r="AA36" s="10">
        <f t="shared" si="9"/>
        <v>-0.61499999999999488</v>
      </c>
      <c r="AB36" s="164"/>
      <c r="AC36" s="35">
        <v>-79.406628690000005</v>
      </c>
      <c r="AD36" s="108">
        <v>118.35</v>
      </c>
      <c r="AE36" s="10">
        <f t="shared" si="10"/>
        <v>-0.28000000000000114</v>
      </c>
      <c r="AF36" s="10">
        <f t="shared" si="11"/>
        <v>-0.14000000000000057</v>
      </c>
      <c r="AG36" s="127"/>
      <c r="AH36" s="65">
        <v>-79.391166690000006</v>
      </c>
      <c r="AI36" s="108">
        <v>116.9</v>
      </c>
      <c r="AJ36" s="10">
        <f t="shared" si="12"/>
        <v>-1.7299999999999898</v>
      </c>
      <c r="AK36" s="10">
        <f t="shared" si="13"/>
        <v>-0.86499999999999488</v>
      </c>
      <c r="AL36" s="127"/>
      <c r="AM36" s="65">
        <v>-79.388887870000005</v>
      </c>
      <c r="AN36" s="108">
        <v>115.51</v>
      </c>
      <c r="AO36" s="10">
        <f t="shared" si="14"/>
        <v>-3.1199999999999903</v>
      </c>
      <c r="AP36" s="10">
        <f t="shared" si="15"/>
        <v>-1.5599999999999952</v>
      </c>
      <c r="AQ36" s="127"/>
      <c r="AR36" s="65">
        <v>-79.432449109999993</v>
      </c>
      <c r="AS36" s="108">
        <v>118.33</v>
      </c>
      <c r="AT36" s="10">
        <f t="shared" si="16"/>
        <v>-0.29999999999999716</v>
      </c>
      <c r="AU36" s="10">
        <f t="shared" si="17"/>
        <v>-0.14999999999999858</v>
      </c>
      <c r="AV36" s="127"/>
      <c r="AW36" s="65">
        <v>-79.432129500000002</v>
      </c>
      <c r="AX36" s="108">
        <v>118.16</v>
      </c>
      <c r="AY36" s="10">
        <f t="shared" si="18"/>
        <v>-0.46999999999999886</v>
      </c>
      <c r="AZ36" s="10">
        <f t="shared" si="19"/>
        <v>-0.23499999999999943</v>
      </c>
      <c r="BA36" s="145"/>
      <c r="BB36" s="65">
        <v>-79.435705920000004</v>
      </c>
      <c r="BC36" s="108">
        <v>118.56</v>
      </c>
      <c r="BD36" s="10">
        <f t="shared" si="20"/>
        <v>-6.9999999999993179E-2</v>
      </c>
      <c r="BE36" s="10">
        <f t="shared" si="21"/>
        <v>-3.4999999999996589E-2</v>
      </c>
      <c r="BF36" s="145"/>
      <c r="BG36" s="65">
        <v>-79.435931710000006</v>
      </c>
      <c r="BH36" s="108">
        <v>118.63</v>
      </c>
      <c r="BI36" s="10">
        <f t="shared" si="22"/>
        <v>0</v>
      </c>
      <c r="BJ36" s="10">
        <f t="shared" si="23"/>
        <v>0</v>
      </c>
      <c r="BL36" s="87">
        <v>-79.382557930000004</v>
      </c>
      <c r="BM36" s="108">
        <v>119.31</v>
      </c>
      <c r="BN36" s="10">
        <f t="shared" si="24"/>
        <v>0.68000000000000682</v>
      </c>
      <c r="BO36" s="10">
        <f t="shared" si="25"/>
        <v>0.34000000000000341</v>
      </c>
      <c r="BP36" s="127"/>
      <c r="BQ36" s="35">
        <v>-79.334871089999993</v>
      </c>
      <c r="BR36" s="108">
        <v>119.57</v>
      </c>
      <c r="BS36" s="10">
        <f t="shared" si="26"/>
        <v>0.93999999999999773</v>
      </c>
      <c r="BT36" s="10">
        <f t="shared" si="27"/>
        <v>0.46999999999999886</v>
      </c>
      <c r="BU36" s="127"/>
      <c r="BV36" s="35">
        <v>-79.432928939999996</v>
      </c>
      <c r="BW36" s="108">
        <v>118.31</v>
      </c>
      <c r="BX36" s="10">
        <f t="shared" si="28"/>
        <v>-0.31999999999999318</v>
      </c>
      <c r="BY36" s="10">
        <f t="shared" si="29"/>
        <v>-0.15999999999999659</v>
      </c>
      <c r="BZ36" s="127"/>
      <c r="CA36" s="35">
        <v>-79.428885159999993</v>
      </c>
      <c r="CB36" s="108">
        <v>117.98</v>
      </c>
      <c r="CC36" s="10">
        <f t="shared" si="30"/>
        <v>-0.64999999999999147</v>
      </c>
      <c r="CD36" s="10">
        <f t="shared" si="31"/>
        <v>-0.32499999999999574</v>
      </c>
      <c r="CE36" s="105"/>
      <c r="CF36" s="35">
        <v>-79.434927849999994</v>
      </c>
      <c r="CG36" s="108">
        <v>118.38</v>
      </c>
      <c r="CH36" s="10">
        <f t="shared" si="32"/>
        <v>-0.25</v>
      </c>
      <c r="CI36" s="10">
        <f t="shared" si="33"/>
        <v>-0.125</v>
      </c>
      <c r="CK36" s="106">
        <v>-79.413172770000003</v>
      </c>
      <c r="CL36" s="108">
        <v>116.79</v>
      </c>
      <c r="CM36" s="10">
        <f t="shared" si="34"/>
        <v>-1.8399999999999892</v>
      </c>
      <c r="CN36" s="10">
        <f t="shared" si="35"/>
        <v>-0.9199999999999946</v>
      </c>
      <c r="CO36" s="164"/>
      <c r="CP36" s="35">
        <v>-79.40327782</v>
      </c>
      <c r="CQ36" s="108">
        <v>114.8</v>
      </c>
      <c r="CR36" s="10">
        <f t="shared" si="36"/>
        <v>-3.8299999999999983</v>
      </c>
      <c r="CS36" s="10">
        <f t="shared" si="37"/>
        <v>-1.9149999999999991</v>
      </c>
      <c r="CT36" s="164"/>
      <c r="CU36" s="35">
        <v>-79.429132179999996</v>
      </c>
      <c r="CV36" s="108">
        <v>118.45</v>
      </c>
      <c r="CW36" s="10">
        <f t="shared" si="38"/>
        <v>-0.17999999999999261</v>
      </c>
      <c r="CX36" s="10">
        <f t="shared" si="39"/>
        <v>-8.9999999999996305E-2</v>
      </c>
      <c r="CY36" s="164"/>
      <c r="CZ36" s="35">
        <v>-79.426286919999995</v>
      </c>
      <c r="DA36" s="108">
        <v>118.03</v>
      </c>
      <c r="DB36" s="10">
        <f t="shared" si="40"/>
        <v>-0.59999999999999432</v>
      </c>
      <c r="DC36" s="10">
        <f t="shared" si="41"/>
        <v>-0.29999999999999716</v>
      </c>
      <c r="DD36" s="164"/>
      <c r="DE36" s="35">
        <v>-79.432830050000007</v>
      </c>
      <c r="DF36" s="108">
        <v>118.89</v>
      </c>
      <c r="DG36" s="10">
        <f t="shared" si="42"/>
        <v>0.26000000000000512</v>
      </c>
      <c r="DH36" s="10">
        <f t="shared" si="43"/>
        <v>0.13000000000000256</v>
      </c>
      <c r="DI36" s="127"/>
      <c r="DJ36" s="65">
        <v>-79.421900460000003</v>
      </c>
      <c r="DK36" s="108">
        <v>117.33</v>
      </c>
      <c r="DL36" s="10">
        <f t="shared" si="44"/>
        <v>-1.2999999999999972</v>
      </c>
      <c r="DM36" s="10">
        <f t="shared" si="45"/>
        <v>-0.64999999999999858</v>
      </c>
      <c r="DN36" s="127"/>
      <c r="DO36" s="65">
        <v>-79.330396250000007</v>
      </c>
      <c r="DP36" s="108">
        <v>122.15</v>
      </c>
      <c r="DQ36" s="10">
        <f t="shared" si="46"/>
        <v>3.5200000000000102</v>
      </c>
      <c r="DR36" s="10">
        <f t="shared" si="47"/>
        <v>1.7600000000000051</v>
      </c>
      <c r="DS36" s="145"/>
      <c r="DT36" s="65">
        <v>-79.431112369999994</v>
      </c>
      <c r="DU36" s="108">
        <v>119.35</v>
      </c>
      <c r="DV36" s="10">
        <f t="shared" si="48"/>
        <v>0.71999999999999886</v>
      </c>
      <c r="DW36" s="10">
        <f t="shared" si="49"/>
        <v>0.35999999999999943</v>
      </c>
      <c r="DX36" s="127"/>
      <c r="DY36" s="65">
        <v>-79.419765530000006</v>
      </c>
      <c r="DZ36" s="108">
        <v>116.03</v>
      </c>
      <c r="EA36" s="10">
        <f t="shared" si="50"/>
        <v>-2.5999999999999943</v>
      </c>
      <c r="EB36" s="10">
        <f t="shared" si="51"/>
        <v>-1.2999999999999972</v>
      </c>
      <c r="EC36" s="127"/>
      <c r="ED36" s="87">
        <v>-79.430961120000006</v>
      </c>
      <c r="EE36" s="113">
        <v>119.33</v>
      </c>
      <c r="EF36" s="10">
        <f t="shared" si="52"/>
        <v>0.70000000000000284</v>
      </c>
      <c r="EG36" s="10">
        <f t="shared" si="53"/>
        <v>0.35000000000000142</v>
      </c>
      <c r="EH36" s="127"/>
      <c r="EI36" s="142"/>
      <c r="EJ36" s="90"/>
      <c r="EK36" s="156"/>
      <c r="EL36" s="156"/>
      <c r="EM36"/>
      <c r="EY36" s="103"/>
      <c r="EZ36" s="103"/>
      <c r="FA36" s="103"/>
      <c r="FB36" s="103"/>
    </row>
    <row r="37" spans="1:160" x14ac:dyDescent="0.25">
      <c r="A37" s="128" t="s">
        <v>182</v>
      </c>
      <c r="B37" s="234">
        <v>2</v>
      </c>
      <c r="C37" s="129" t="s">
        <v>204</v>
      </c>
      <c r="D37" s="65">
        <v>-18.68965201</v>
      </c>
      <c r="E37" s="108">
        <v>185.73</v>
      </c>
      <c r="F37" s="10">
        <f t="shared" si="0"/>
        <v>-15.590000000000003</v>
      </c>
      <c r="G37" s="10">
        <f t="shared" si="2"/>
        <v>-7.7950000000000017</v>
      </c>
      <c r="H37" s="145"/>
      <c r="I37" s="65">
        <v>-18.79525404</v>
      </c>
      <c r="J37" s="108">
        <v>175.64</v>
      </c>
      <c r="K37" s="10">
        <f t="shared" si="1"/>
        <v>-25.680000000000007</v>
      </c>
      <c r="L37" s="10">
        <f t="shared" si="3"/>
        <v>-12.840000000000003</v>
      </c>
      <c r="M37" s="115"/>
      <c r="N37" s="65">
        <v>-100.05248641999999</v>
      </c>
      <c r="O37" s="108">
        <v>203.98</v>
      </c>
      <c r="P37" s="10">
        <f t="shared" si="4"/>
        <v>2.6599999999999966</v>
      </c>
      <c r="Q37" s="10">
        <f t="shared" si="5"/>
        <v>1.3299999999999983</v>
      </c>
      <c r="R37" s="145"/>
      <c r="S37" s="65">
        <v>-100.04818637</v>
      </c>
      <c r="T37" s="108">
        <v>203.57</v>
      </c>
      <c r="U37" s="10">
        <f t="shared" si="6"/>
        <v>2.25</v>
      </c>
      <c r="V37" s="10">
        <f t="shared" si="7"/>
        <v>1.125</v>
      </c>
      <c r="W37" s="145"/>
      <c r="X37" s="65">
        <v>-100.00640248000001</v>
      </c>
      <c r="Y37" s="108">
        <v>201</v>
      </c>
      <c r="Z37" s="10">
        <f t="shared" si="8"/>
        <v>-0.31999999999999318</v>
      </c>
      <c r="AA37" s="10">
        <f t="shared" si="9"/>
        <v>-0.15999999999999659</v>
      </c>
      <c r="AB37" s="145"/>
      <c r="AC37" s="65">
        <v>-100.0224968</v>
      </c>
      <c r="AD37" s="108">
        <v>202.9</v>
      </c>
      <c r="AE37" s="10">
        <f t="shared" si="10"/>
        <v>1.5800000000000125</v>
      </c>
      <c r="AF37" s="10">
        <f t="shared" si="11"/>
        <v>0.79000000000000625</v>
      </c>
      <c r="AG37" s="127"/>
      <c r="AH37" s="65">
        <v>-100.00442452</v>
      </c>
      <c r="AI37" s="108">
        <v>201.15</v>
      </c>
      <c r="AJ37" s="10">
        <f t="shared" si="12"/>
        <v>-0.16999999999998749</v>
      </c>
      <c r="AK37" s="10">
        <f t="shared" si="13"/>
        <v>-8.4999999999993747E-2</v>
      </c>
      <c r="AL37" s="127"/>
      <c r="AM37" s="65">
        <v>-100.00008853999999</v>
      </c>
      <c r="AN37" s="108">
        <v>198.52</v>
      </c>
      <c r="AO37" s="10">
        <f t="shared" si="14"/>
        <v>-2.7999999999999829</v>
      </c>
      <c r="AP37" s="10">
        <f t="shared" si="15"/>
        <v>-1.3999999999999915</v>
      </c>
      <c r="AQ37" s="127"/>
      <c r="AR37" s="65">
        <v>-100.06072123</v>
      </c>
      <c r="AS37" s="108">
        <v>201.24</v>
      </c>
      <c r="AT37" s="10">
        <f t="shared" si="16"/>
        <v>-7.9999999999984084E-2</v>
      </c>
      <c r="AU37" s="10">
        <f t="shared" si="17"/>
        <v>-3.9999999999992042E-2</v>
      </c>
      <c r="AV37" s="127"/>
      <c r="AW37" s="65">
        <v>-100.06027614</v>
      </c>
      <c r="AX37" s="108">
        <v>201.01</v>
      </c>
      <c r="AY37" s="10">
        <f t="shared" si="18"/>
        <v>-0.31000000000000227</v>
      </c>
      <c r="AZ37" s="10">
        <f t="shared" si="19"/>
        <v>-0.15500000000000114</v>
      </c>
      <c r="BA37" s="145"/>
      <c r="BB37" s="65">
        <v>-100.06503705999999</v>
      </c>
      <c r="BC37" s="108">
        <v>201.32</v>
      </c>
      <c r="BD37" s="10">
        <f t="shared" si="20"/>
        <v>0</v>
      </c>
      <c r="BE37" s="10">
        <f t="shared" si="21"/>
        <v>0</v>
      </c>
      <c r="BF37" s="145"/>
      <c r="BG37" s="65">
        <v>-100.06524346</v>
      </c>
      <c r="BH37" s="108">
        <v>201.32</v>
      </c>
      <c r="BI37" s="10">
        <f t="shared" si="22"/>
        <v>0</v>
      </c>
      <c r="BJ37" s="10">
        <f t="shared" si="23"/>
        <v>0</v>
      </c>
      <c r="BL37" s="66">
        <v>-99.994748220000005</v>
      </c>
      <c r="BM37" s="108">
        <v>204.35</v>
      </c>
      <c r="BN37" s="10">
        <f t="shared" si="24"/>
        <v>3.0300000000000011</v>
      </c>
      <c r="BO37" s="10">
        <f t="shared" si="25"/>
        <v>1.5150000000000006</v>
      </c>
      <c r="BP37" s="127"/>
      <c r="BQ37" s="35">
        <v>-99.937144270000005</v>
      </c>
      <c r="BR37" s="108">
        <v>205.23</v>
      </c>
      <c r="BS37" s="10">
        <f t="shared" si="26"/>
        <v>3.9099999999999966</v>
      </c>
      <c r="BT37" s="10">
        <f t="shared" si="27"/>
        <v>1.9549999999999983</v>
      </c>
      <c r="BU37" s="127"/>
      <c r="BV37" s="35">
        <v>-100.06083861</v>
      </c>
      <c r="BW37" s="108">
        <v>201.08</v>
      </c>
      <c r="BX37" s="10">
        <f t="shared" si="28"/>
        <v>-0.23999999999998067</v>
      </c>
      <c r="BY37" s="10">
        <f t="shared" si="29"/>
        <v>-0.11999999999999034</v>
      </c>
      <c r="BZ37" s="127"/>
      <c r="CA37" s="35">
        <v>-100.05637745999999</v>
      </c>
      <c r="CB37" s="108">
        <v>200.65</v>
      </c>
      <c r="CC37" s="10">
        <f t="shared" si="30"/>
        <v>-0.66999999999998749</v>
      </c>
      <c r="CD37" s="10">
        <f t="shared" si="31"/>
        <v>-0.33499999999999375</v>
      </c>
      <c r="CE37" s="105"/>
      <c r="CF37" s="35">
        <v>-100.0639785</v>
      </c>
      <c r="CG37" s="108">
        <v>201.08</v>
      </c>
      <c r="CH37" s="10">
        <f t="shared" si="32"/>
        <v>-0.23999999999998067</v>
      </c>
      <c r="CI37" s="10">
        <f t="shared" si="33"/>
        <v>-0.11999999999999034</v>
      </c>
      <c r="CK37" s="106">
        <v>-100.0294457</v>
      </c>
      <c r="CL37" s="108">
        <v>200.55</v>
      </c>
      <c r="CM37" s="10">
        <f t="shared" si="34"/>
        <v>-0.76999999999998181</v>
      </c>
      <c r="CN37" s="10">
        <f t="shared" si="35"/>
        <v>-0.38499999999999091</v>
      </c>
      <c r="CO37" s="164"/>
      <c r="CP37" s="35">
        <v>-100.01762112999999</v>
      </c>
      <c r="CQ37" s="108">
        <v>197.87</v>
      </c>
      <c r="CR37" s="10">
        <f t="shared" si="36"/>
        <v>-3.4499999999999886</v>
      </c>
      <c r="CS37" s="10">
        <f t="shared" si="37"/>
        <v>-1.7249999999999943</v>
      </c>
      <c r="CT37" s="164"/>
      <c r="CU37" s="35">
        <v>-100.05540655</v>
      </c>
      <c r="CV37" s="108">
        <v>201.86</v>
      </c>
      <c r="CW37" s="10">
        <f t="shared" si="38"/>
        <v>0.54000000000002046</v>
      </c>
      <c r="CX37" s="10">
        <f t="shared" si="39"/>
        <v>0.27000000000001023</v>
      </c>
      <c r="CY37" s="164"/>
      <c r="CZ37" s="35">
        <v>-100.0521784</v>
      </c>
      <c r="DA37" s="108">
        <v>201.2</v>
      </c>
      <c r="DB37" s="10">
        <f t="shared" si="40"/>
        <v>-0.12000000000000455</v>
      </c>
      <c r="DC37" s="10">
        <f t="shared" si="41"/>
        <v>-6.0000000000002274E-2</v>
      </c>
      <c r="DD37" s="164"/>
      <c r="DE37" s="35">
        <v>-100.06144021999999</v>
      </c>
      <c r="DF37" s="108">
        <v>201.88</v>
      </c>
      <c r="DG37" s="10">
        <f t="shared" si="42"/>
        <v>0.56000000000000227</v>
      </c>
      <c r="DH37" s="10">
        <f t="shared" si="43"/>
        <v>0.28000000000000114</v>
      </c>
      <c r="DI37" s="127"/>
      <c r="DJ37" s="65">
        <v>-100.04722107000001</v>
      </c>
      <c r="DK37" s="108">
        <v>199.56</v>
      </c>
      <c r="DL37" s="10">
        <f t="shared" si="44"/>
        <v>-1.7599999999999909</v>
      </c>
      <c r="DM37" s="10">
        <f t="shared" si="45"/>
        <v>-0.87999999999999545</v>
      </c>
      <c r="DN37" s="127"/>
      <c r="DO37" s="65">
        <v>-99.957982560000005</v>
      </c>
      <c r="DP37" s="108">
        <v>208.52</v>
      </c>
      <c r="DQ37" s="10">
        <f t="shared" si="46"/>
        <v>7.2000000000000171</v>
      </c>
      <c r="DR37" s="10">
        <f t="shared" si="47"/>
        <v>3.6000000000000085</v>
      </c>
      <c r="DS37" s="145"/>
      <c r="DT37" s="65">
        <v>-100.05667821</v>
      </c>
      <c r="DU37" s="108">
        <v>200.96</v>
      </c>
      <c r="DV37" s="10">
        <f t="shared" si="48"/>
        <v>-0.35999999999998522</v>
      </c>
      <c r="DW37" s="10">
        <f t="shared" si="49"/>
        <v>-0.17999999999999261</v>
      </c>
      <c r="DX37" s="127"/>
      <c r="DY37" s="65">
        <v>-100.04287816999999</v>
      </c>
      <c r="DZ37" s="108">
        <v>196.92</v>
      </c>
      <c r="EA37" s="10">
        <f t="shared" si="50"/>
        <v>-4.4000000000000057</v>
      </c>
      <c r="EB37" s="10">
        <f t="shared" si="51"/>
        <v>-2.2000000000000028</v>
      </c>
      <c r="EC37" s="127"/>
      <c r="ED37" s="87">
        <v>-100.05640223</v>
      </c>
      <c r="EE37" s="113">
        <v>200.84</v>
      </c>
      <c r="EF37" s="10">
        <f t="shared" si="52"/>
        <v>-0.47999999999998977</v>
      </c>
      <c r="EG37" s="10">
        <f t="shared" si="53"/>
        <v>-0.23999999999999488</v>
      </c>
      <c r="EH37" s="127"/>
      <c r="EI37" s="151"/>
      <c r="EJ37" s="113"/>
      <c r="EK37" s="142"/>
      <c r="EL37" s="142"/>
      <c r="EM37"/>
      <c r="EY37" s="103"/>
      <c r="EZ37" s="103"/>
      <c r="FA37" s="103"/>
      <c r="FB37" s="103"/>
      <c r="FD37" s="103"/>
    </row>
    <row r="38" spans="1:160" x14ac:dyDescent="0.25">
      <c r="A38" s="128" t="s">
        <v>182</v>
      </c>
      <c r="B38" s="234">
        <v>6</v>
      </c>
      <c r="C38" s="129" t="s">
        <v>195</v>
      </c>
      <c r="D38" s="65">
        <v>-15.06659556</v>
      </c>
      <c r="E38" s="108">
        <v>481.63</v>
      </c>
      <c r="F38" s="10">
        <f t="shared" si="0"/>
        <v>-23.78000000000003</v>
      </c>
      <c r="G38" s="10">
        <f t="shared" si="2"/>
        <v>-3.9633333333333383</v>
      </c>
      <c r="H38" s="145"/>
      <c r="I38" s="65">
        <v>-15.144899669999999</v>
      </c>
      <c r="J38" s="108">
        <v>480.99</v>
      </c>
      <c r="K38" s="10">
        <f t="shared" si="1"/>
        <v>-24.420000000000016</v>
      </c>
      <c r="L38" s="10">
        <f t="shared" si="3"/>
        <v>-4.0700000000000029</v>
      </c>
      <c r="M38" s="115"/>
      <c r="N38" s="65">
        <v>-82.033169310000005</v>
      </c>
      <c r="O38" s="108">
        <v>506.19</v>
      </c>
      <c r="P38" s="10">
        <f t="shared" si="4"/>
        <v>0.77999999999997272</v>
      </c>
      <c r="Q38" s="10">
        <f t="shared" si="5"/>
        <v>0.12999999999999545</v>
      </c>
      <c r="R38" s="145"/>
      <c r="S38" s="65">
        <v>-82.029802590000003</v>
      </c>
      <c r="T38" s="108">
        <v>506.29</v>
      </c>
      <c r="U38" s="10">
        <f t="shared" si="6"/>
        <v>0.87999999999999545</v>
      </c>
      <c r="V38" s="10">
        <f t="shared" si="7"/>
        <v>0.14666666666666592</v>
      </c>
      <c r="W38" s="145"/>
      <c r="X38" s="65">
        <v>-81.995240620000004</v>
      </c>
      <c r="Y38" s="108">
        <v>506.12</v>
      </c>
      <c r="Z38" s="10">
        <f t="shared" si="8"/>
        <v>0.70999999999997954</v>
      </c>
      <c r="AA38" s="10">
        <f t="shared" si="9"/>
        <v>0.11833333333332992</v>
      </c>
      <c r="AB38" s="164"/>
      <c r="AC38" s="35">
        <v>-82.008855740000001</v>
      </c>
      <c r="AD38" s="108">
        <v>507.62</v>
      </c>
      <c r="AE38" s="10">
        <f t="shared" si="10"/>
        <v>2.2099999999999795</v>
      </c>
      <c r="AF38" s="10">
        <f t="shared" si="11"/>
        <v>0.3683333333333299</v>
      </c>
      <c r="AG38" s="127"/>
      <c r="AH38" s="65">
        <v>-81.99328835</v>
      </c>
      <c r="AI38" s="108">
        <v>502.21</v>
      </c>
      <c r="AJ38" s="10">
        <f t="shared" si="12"/>
        <v>-3.2000000000000455</v>
      </c>
      <c r="AK38" s="10">
        <f t="shared" si="13"/>
        <v>-0.53333333333334088</v>
      </c>
      <c r="AL38" s="127"/>
      <c r="AM38" s="65">
        <v>-81.984171180000004</v>
      </c>
      <c r="AN38" s="108">
        <v>496.53</v>
      </c>
      <c r="AO38" s="10">
        <f t="shared" si="14"/>
        <v>-8.8800000000000523</v>
      </c>
      <c r="AP38" s="10">
        <f t="shared" si="15"/>
        <v>-1.4800000000000086</v>
      </c>
      <c r="AQ38" s="127"/>
      <c r="AR38" s="65">
        <v>-82.040036740000005</v>
      </c>
      <c r="AS38" s="108">
        <v>505.01</v>
      </c>
      <c r="AT38" s="10">
        <f t="shared" si="16"/>
        <v>-0.40000000000003411</v>
      </c>
      <c r="AU38" s="10">
        <f t="shared" si="17"/>
        <v>-6.6666666666672356E-2</v>
      </c>
      <c r="AV38" s="127"/>
      <c r="AW38" s="65">
        <v>-82.03928003</v>
      </c>
      <c r="AX38" s="108">
        <v>504.57</v>
      </c>
      <c r="AY38" s="10">
        <f t="shared" si="18"/>
        <v>-0.84000000000003183</v>
      </c>
      <c r="AZ38" s="10">
        <f t="shared" si="19"/>
        <v>-0.14000000000000531</v>
      </c>
      <c r="BA38" s="145"/>
      <c r="BB38" s="65">
        <v>-82.043693829999995</v>
      </c>
      <c r="BC38" s="108">
        <v>505.32</v>
      </c>
      <c r="BD38" s="10">
        <f t="shared" si="20"/>
        <v>-9.0000000000031832E-2</v>
      </c>
      <c r="BE38" s="10">
        <f t="shared" si="21"/>
        <v>-1.5000000000005306E-2</v>
      </c>
      <c r="BF38" s="145"/>
      <c r="BG38" s="65">
        <v>-82.043954209999995</v>
      </c>
      <c r="BH38" s="108">
        <v>505.41</v>
      </c>
      <c r="BI38" s="10">
        <f t="shared" si="22"/>
        <v>0</v>
      </c>
      <c r="BJ38" s="10">
        <f t="shared" si="23"/>
        <v>0</v>
      </c>
      <c r="BL38" s="66">
        <v>-81.98547001</v>
      </c>
      <c r="BM38" s="108">
        <v>505.66</v>
      </c>
      <c r="BN38" s="10">
        <f t="shared" si="24"/>
        <v>0.25</v>
      </c>
      <c r="BO38" s="10">
        <f t="shared" si="25"/>
        <v>4.1666666666666664E-2</v>
      </c>
      <c r="BP38" s="127"/>
      <c r="BQ38" s="35">
        <v>-81.931811199999999</v>
      </c>
      <c r="BR38" s="108">
        <v>503.18</v>
      </c>
      <c r="BS38" s="10">
        <f t="shared" si="26"/>
        <v>-2.2300000000000182</v>
      </c>
      <c r="BT38" s="10">
        <f t="shared" si="27"/>
        <v>-0.3716666666666697</v>
      </c>
      <c r="BU38" s="127"/>
      <c r="BV38" s="35">
        <v>-82.037708699999996</v>
      </c>
      <c r="BW38" s="108">
        <v>503.95</v>
      </c>
      <c r="BX38" s="10">
        <f t="shared" si="28"/>
        <v>-1.4600000000000364</v>
      </c>
      <c r="BY38" s="10">
        <f t="shared" si="29"/>
        <v>-0.2433333333333394</v>
      </c>
      <c r="BZ38" s="127"/>
      <c r="CA38" s="35">
        <v>-82.033244710000005</v>
      </c>
      <c r="CB38" s="108">
        <v>503.36</v>
      </c>
      <c r="CC38" s="10">
        <f t="shared" si="30"/>
        <v>-2.0500000000000114</v>
      </c>
      <c r="CD38" s="10">
        <f t="shared" si="31"/>
        <v>-0.34166666666666856</v>
      </c>
      <c r="CE38" s="105"/>
      <c r="CF38" s="35">
        <v>-82.042529520000002</v>
      </c>
      <c r="CG38" s="108">
        <v>505.03</v>
      </c>
      <c r="CH38" s="10">
        <f t="shared" si="32"/>
        <v>-0.3800000000000523</v>
      </c>
      <c r="CI38" s="10">
        <f t="shared" si="33"/>
        <v>-6.3333333333342054E-2</v>
      </c>
      <c r="CK38" s="106">
        <v>-82.013332680000005</v>
      </c>
      <c r="CL38" s="108">
        <v>501.41</v>
      </c>
      <c r="CM38" s="10">
        <f t="shared" si="34"/>
        <v>-4</v>
      </c>
      <c r="CN38" s="10">
        <f t="shared" si="35"/>
        <v>-0.66666666666666663</v>
      </c>
      <c r="CO38" s="164"/>
      <c r="CP38" s="35">
        <v>-81.994305629999999</v>
      </c>
      <c r="CQ38" s="108">
        <v>494.7</v>
      </c>
      <c r="CR38" s="10">
        <f t="shared" si="36"/>
        <v>-10.710000000000036</v>
      </c>
      <c r="CS38" s="10">
        <f t="shared" si="37"/>
        <v>-1.7850000000000061</v>
      </c>
      <c r="CT38" s="164"/>
      <c r="CU38" s="35">
        <v>-82.035362289999995</v>
      </c>
      <c r="CV38" s="108">
        <v>505</v>
      </c>
      <c r="CW38" s="10">
        <f t="shared" si="38"/>
        <v>-0.41000000000002501</v>
      </c>
      <c r="CX38" s="10">
        <f t="shared" si="39"/>
        <v>-6.8333333333337506E-2</v>
      </c>
      <c r="CY38" s="164"/>
      <c r="CZ38" s="35">
        <v>-82.032620559999998</v>
      </c>
      <c r="DA38" s="108">
        <v>504.65</v>
      </c>
      <c r="DB38" s="10">
        <f t="shared" si="40"/>
        <v>-0.76000000000004775</v>
      </c>
      <c r="DC38" s="10">
        <f t="shared" si="41"/>
        <v>-0.12666666666667462</v>
      </c>
      <c r="DD38" s="164"/>
      <c r="DE38" s="35">
        <v>-82.040453540000001</v>
      </c>
      <c r="DF38" s="108">
        <v>505.75</v>
      </c>
      <c r="DG38" s="10">
        <f t="shared" si="42"/>
        <v>0.33999999999997499</v>
      </c>
      <c r="DH38" s="10">
        <f t="shared" si="43"/>
        <v>5.66666666666625E-2</v>
      </c>
      <c r="DI38" s="127"/>
      <c r="DJ38" s="65">
        <v>-82.024286520000004</v>
      </c>
      <c r="DK38" s="108">
        <v>503.24</v>
      </c>
      <c r="DL38" s="10">
        <f t="shared" si="44"/>
        <v>-2.1700000000000159</v>
      </c>
      <c r="DM38" s="10">
        <f t="shared" si="45"/>
        <v>-0.3616666666666693</v>
      </c>
      <c r="DN38" s="127"/>
      <c r="DO38" s="65">
        <v>-81.894772770000003</v>
      </c>
      <c r="DP38" s="108">
        <v>505.26</v>
      </c>
      <c r="DQ38" s="10">
        <f t="shared" si="46"/>
        <v>-0.15000000000003411</v>
      </c>
      <c r="DR38" s="10">
        <f t="shared" si="47"/>
        <v>-2.5000000000005684E-2</v>
      </c>
      <c r="DS38" s="145"/>
      <c r="DT38" s="65">
        <v>-82.037192039999994</v>
      </c>
      <c r="DU38" s="108">
        <v>505.11</v>
      </c>
      <c r="DV38" s="10">
        <f t="shared" si="48"/>
        <v>-0.30000000000001137</v>
      </c>
      <c r="DW38" s="10">
        <f t="shared" si="49"/>
        <v>-5.0000000000001897E-2</v>
      </c>
      <c r="DX38" s="127"/>
      <c r="DY38" s="65">
        <v>-82.01736563</v>
      </c>
      <c r="DZ38" s="108">
        <v>499.03</v>
      </c>
      <c r="EA38" s="10">
        <f t="shared" si="50"/>
        <v>-6.3800000000000523</v>
      </c>
      <c r="EB38" s="10">
        <f t="shared" si="51"/>
        <v>-1.0633333333333421</v>
      </c>
      <c r="EC38" s="127"/>
      <c r="ED38" s="87">
        <v>-82.036050189999997</v>
      </c>
      <c r="EE38" s="113">
        <v>504.49</v>
      </c>
      <c r="EF38" s="10">
        <f t="shared" si="52"/>
        <v>-0.92000000000001592</v>
      </c>
      <c r="EG38" s="10">
        <f t="shared" si="53"/>
        <v>-0.15333333333333599</v>
      </c>
      <c r="EH38" s="127"/>
      <c r="EI38" s="151"/>
      <c r="EJ38" s="113"/>
      <c r="EK38" s="142"/>
      <c r="EL38" s="142"/>
      <c r="EM38"/>
      <c r="EY38" s="103"/>
      <c r="EZ38" s="103"/>
      <c r="FA38" s="103"/>
      <c r="FB38" s="103"/>
      <c r="FD38" s="103"/>
    </row>
    <row r="39" spans="1:160" s="114" customFormat="1" x14ac:dyDescent="0.25">
      <c r="A39" s="114" t="s">
        <v>182</v>
      </c>
      <c r="B39" s="235">
        <v>12</v>
      </c>
      <c r="C39" s="129" t="s">
        <v>199</v>
      </c>
      <c r="D39" s="65">
        <v>-41.779792100000002</v>
      </c>
      <c r="E39" s="108">
        <v>1164.99</v>
      </c>
      <c r="F39" s="10">
        <f t="shared" si="0"/>
        <v>-63.569999999999936</v>
      </c>
      <c r="G39" s="10">
        <f t="shared" si="2"/>
        <v>-5.297499999999995</v>
      </c>
      <c r="H39" s="145"/>
      <c r="I39" s="65">
        <v>-42.007397560000001</v>
      </c>
      <c r="J39" s="108">
        <v>1161.28</v>
      </c>
      <c r="K39" s="10">
        <f t="shared" si="1"/>
        <v>-67.279999999999973</v>
      </c>
      <c r="L39" s="10">
        <f t="shared" si="3"/>
        <v>-5.6066666666666647</v>
      </c>
      <c r="M39" s="115"/>
      <c r="N39" s="65">
        <v>-242.65948474000001</v>
      </c>
      <c r="O39" s="108">
        <v>1233.24</v>
      </c>
      <c r="P39" s="10">
        <f t="shared" si="4"/>
        <v>4.6800000000000637</v>
      </c>
      <c r="Q39" s="10">
        <f t="shared" si="5"/>
        <v>0.39000000000000529</v>
      </c>
      <c r="R39" s="145"/>
      <c r="S39" s="65">
        <v>-242.64906371000001</v>
      </c>
      <c r="T39" s="108">
        <v>1233.3599999999999</v>
      </c>
      <c r="U39" s="10">
        <f t="shared" si="6"/>
        <v>4.7999999999999545</v>
      </c>
      <c r="V39" s="10">
        <f t="shared" si="7"/>
        <v>0.39999999999999619</v>
      </c>
      <c r="W39" s="145"/>
      <c r="X39" s="65">
        <v>-242.56013910999999</v>
      </c>
      <c r="Y39" s="108">
        <v>1234.1500000000001</v>
      </c>
      <c r="Z39" s="10">
        <f t="shared" si="8"/>
        <v>5.5900000000001455</v>
      </c>
      <c r="AA39" s="10">
        <f t="shared" si="9"/>
        <v>0.46583333333334548</v>
      </c>
      <c r="AB39" s="145"/>
      <c r="AC39" s="65">
        <v>-242.59379433999999</v>
      </c>
      <c r="AD39" s="108">
        <v>1234.23</v>
      </c>
      <c r="AE39" s="10">
        <f t="shared" si="10"/>
        <v>5.6700000000000728</v>
      </c>
      <c r="AF39" s="10">
        <f t="shared" si="11"/>
        <v>0.47250000000000608</v>
      </c>
      <c r="AG39" s="127"/>
      <c r="AH39" s="65">
        <v>-242.54464247999999</v>
      </c>
      <c r="AI39" s="108">
        <v>1222.31</v>
      </c>
      <c r="AJ39" s="10">
        <f t="shared" si="12"/>
        <v>-6.25</v>
      </c>
      <c r="AK39" s="10">
        <f t="shared" si="13"/>
        <v>-0.52083333333333337</v>
      </c>
      <c r="AL39" s="127"/>
      <c r="AM39" s="65">
        <v>-242.52817506</v>
      </c>
      <c r="AN39" s="108">
        <v>1212.1099999999999</v>
      </c>
      <c r="AO39" s="10">
        <f t="shared" si="14"/>
        <v>-16.450000000000045</v>
      </c>
      <c r="AP39" s="10">
        <f t="shared" si="15"/>
        <v>-1.3708333333333371</v>
      </c>
      <c r="AQ39" s="127"/>
      <c r="AR39" s="65">
        <v>-242.67500953000001</v>
      </c>
      <c r="AS39" s="108">
        <v>1227.5999999999999</v>
      </c>
      <c r="AT39" s="10">
        <f t="shared" si="16"/>
        <v>-0.96000000000003638</v>
      </c>
      <c r="AU39" s="10">
        <f t="shared" si="17"/>
        <v>-8.0000000000003027E-2</v>
      </c>
      <c r="AV39" s="127"/>
      <c r="AW39" s="65">
        <v>-242.67305664</v>
      </c>
      <c r="AX39" s="108">
        <v>1226.47</v>
      </c>
      <c r="AY39" s="10">
        <f t="shared" si="18"/>
        <v>-2.0899999999999181</v>
      </c>
      <c r="AZ39" s="10">
        <f t="shared" si="19"/>
        <v>-0.17416666666665984</v>
      </c>
      <c r="BA39" s="145"/>
      <c r="BB39" s="65">
        <v>-242.68518589000001</v>
      </c>
      <c r="BC39" s="108">
        <v>1228.3</v>
      </c>
      <c r="BD39" s="10">
        <f t="shared" si="20"/>
        <v>-0.25999999999999091</v>
      </c>
      <c r="BE39" s="10">
        <f t="shared" si="21"/>
        <v>-2.1666666666665908E-2</v>
      </c>
      <c r="BF39" s="145"/>
      <c r="BG39" s="65">
        <v>-242.68594074000001</v>
      </c>
      <c r="BH39" s="108">
        <v>1228.56</v>
      </c>
      <c r="BI39" s="10">
        <f t="shared" si="22"/>
        <v>0</v>
      </c>
      <c r="BJ39" s="10">
        <f t="shared" si="23"/>
        <v>0</v>
      </c>
      <c r="BK39" s="105"/>
      <c r="BL39" s="66">
        <v>-242.52663587000001</v>
      </c>
      <c r="BM39" s="108">
        <v>1235.27</v>
      </c>
      <c r="BN39" s="10">
        <f t="shared" si="24"/>
        <v>6.7100000000000364</v>
      </c>
      <c r="BO39" s="10">
        <f t="shared" si="25"/>
        <v>0.5591666666666697</v>
      </c>
      <c r="BP39" s="127"/>
      <c r="BQ39" s="35">
        <v>-242.38533265999999</v>
      </c>
      <c r="BR39" s="108">
        <v>1238.6600000000001</v>
      </c>
      <c r="BS39" s="10">
        <f t="shared" si="26"/>
        <v>10.100000000000136</v>
      </c>
      <c r="BT39" s="10">
        <f t="shared" si="27"/>
        <v>0.841666666666678</v>
      </c>
      <c r="BU39" s="127"/>
      <c r="BV39" s="35">
        <v>-242.67200613</v>
      </c>
      <c r="BW39" s="108">
        <v>1225.8499999999999</v>
      </c>
      <c r="BX39" s="10">
        <f t="shared" si="28"/>
        <v>-2.7100000000000364</v>
      </c>
      <c r="BY39" s="10">
        <f t="shared" si="29"/>
        <v>-0.22583333333333636</v>
      </c>
      <c r="BZ39" s="127"/>
      <c r="CA39" s="35">
        <v>-242.65935289999999</v>
      </c>
      <c r="CB39" s="108">
        <v>1224.53</v>
      </c>
      <c r="CC39" s="10">
        <f t="shared" si="30"/>
        <v>-4.0299999999999727</v>
      </c>
      <c r="CD39" s="10">
        <f t="shared" si="31"/>
        <v>-0.33583333333333104</v>
      </c>
      <c r="CE39" s="105"/>
      <c r="CF39" s="35">
        <v>-242.68180882999999</v>
      </c>
      <c r="CG39" s="108">
        <v>1227.29</v>
      </c>
      <c r="CH39" s="10">
        <f t="shared" si="32"/>
        <v>-1.2699999999999818</v>
      </c>
      <c r="CI39" s="10">
        <f t="shared" si="33"/>
        <v>-0.10583333333333182</v>
      </c>
      <c r="CJ39" s="107"/>
      <c r="CK39" s="106">
        <v>-242.60562003000001</v>
      </c>
      <c r="CL39" s="108">
        <v>1219.6300000000001</v>
      </c>
      <c r="CM39" s="10">
        <f t="shared" si="34"/>
        <v>-8.9299999999998363</v>
      </c>
      <c r="CN39" s="10">
        <f t="shared" si="35"/>
        <v>-0.74416666666665299</v>
      </c>
      <c r="CO39" s="164"/>
      <c r="CP39" s="35">
        <v>-242.57010749</v>
      </c>
      <c r="CQ39" s="108">
        <v>1211.52</v>
      </c>
      <c r="CR39" s="10">
        <f t="shared" si="36"/>
        <v>-17.039999999999964</v>
      </c>
      <c r="CS39" s="10">
        <f t="shared" si="37"/>
        <v>-1.419999999999997</v>
      </c>
      <c r="CT39" s="164"/>
      <c r="CU39" s="35">
        <v>-242.66410701000001</v>
      </c>
      <c r="CV39" s="108">
        <v>1228.45</v>
      </c>
      <c r="CW39" s="10">
        <f t="shared" si="38"/>
        <v>-0.10999999999989996</v>
      </c>
      <c r="CX39" s="10">
        <f t="shared" si="39"/>
        <v>-9.1666666666583296E-3</v>
      </c>
      <c r="CY39" s="164"/>
      <c r="CZ39" s="35">
        <v>-242.65559465999999</v>
      </c>
      <c r="DA39" s="108">
        <v>1227.21</v>
      </c>
      <c r="DB39" s="10">
        <f t="shared" si="40"/>
        <v>-1.3499999999999091</v>
      </c>
      <c r="DC39" s="10">
        <f t="shared" si="41"/>
        <v>-0.11249999999999243</v>
      </c>
      <c r="DD39" s="164"/>
      <c r="DE39" s="35">
        <v>-242.67684788</v>
      </c>
      <c r="DF39" s="108">
        <v>1229.96</v>
      </c>
      <c r="DG39" s="10">
        <f t="shared" si="42"/>
        <v>1.4000000000000909</v>
      </c>
      <c r="DH39" s="10">
        <f t="shared" si="43"/>
        <v>0.11666666666667425</v>
      </c>
      <c r="DI39" s="127"/>
      <c r="DJ39" s="65">
        <v>-242.63371233999999</v>
      </c>
      <c r="DK39" s="108">
        <v>1222.29</v>
      </c>
      <c r="DL39" s="10">
        <f t="shared" si="44"/>
        <v>-6.2699999999999818</v>
      </c>
      <c r="DM39" s="10">
        <f t="shared" si="45"/>
        <v>-0.52249999999999852</v>
      </c>
      <c r="DN39" s="127"/>
      <c r="DO39" s="65">
        <v>-242.32435357</v>
      </c>
      <c r="DP39" s="108">
        <v>1246.46</v>
      </c>
      <c r="DQ39" s="10">
        <f t="shared" si="46"/>
        <v>17.900000000000091</v>
      </c>
      <c r="DR39" s="10">
        <f t="shared" si="47"/>
        <v>1.4916666666666742</v>
      </c>
      <c r="DS39" s="145"/>
      <c r="DT39" s="65">
        <v>-242.66501176</v>
      </c>
      <c r="DU39" s="108">
        <v>1226.96</v>
      </c>
      <c r="DV39" s="10">
        <f t="shared" si="48"/>
        <v>-1.5999999999999091</v>
      </c>
      <c r="DW39" s="10">
        <f t="shared" si="49"/>
        <v>-0.13333333333332575</v>
      </c>
      <c r="DX39" s="127"/>
      <c r="DY39" s="65">
        <v>-242.62217559000001</v>
      </c>
      <c r="DZ39" s="108">
        <v>1215.31</v>
      </c>
      <c r="EA39" s="10">
        <f t="shared" si="50"/>
        <v>-13.25</v>
      </c>
      <c r="EB39" s="10">
        <f t="shared" si="51"/>
        <v>-1.1041666666666667</v>
      </c>
      <c r="EC39" s="127"/>
      <c r="ED39" s="87">
        <v>-242.66329099000001</v>
      </c>
      <c r="EE39" s="113">
        <v>1226.1199999999999</v>
      </c>
      <c r="EF39" s="10">
        <f t="shared" si="52"/>
        <v>-2.4400000000000546</v>
      </c>
      <c r="EG39" s="10">
        <f t="shared" si="53"/>
        <v>-0.20333333333333789</v>
      </c>
      <c r="EH39" s="127"/>
      <c r="EI39" s="151"/>
      <c r="EJ39" s="113"/>
      <c r="EK39" s="142"/>
      <c r="EL39" s="142"/>
      <c r="EM39"/>
      <c r="EQ39" s="37"/>
      <c r="ER39" s="37"/>
      <c r="ES39" s="37"/>
      <c r="ET39" s="37"/>
      <c r="EU39" s="37"/>
      <c r="EV39" s="37"/>
      <c r="EW39" s="37"/>
      <c r="EX39" s="37"/>
      <c r="EY39" s="103"/>
      <c r="EZ39" s="108"/>
      <c r="FA39" s="108"/>
      <c r="FB39" s="108"/>
      <c r="FD39" s="103"/>
    </row>
    <row r="40" spans="1:160" x14ac:dyDescent="0.25">
      <c r="A40" s="128" t="s">
        <v>182</v>
      </c>
      <c r="B40" s="234">
        <v>7</v>
      </c>
      <c r="C40" s="129" t="s">
        <v>201</v>
      </c>
      <c r="D40" s="65">
        <v>-52.593232049999997</v>
      </c>
      <c r="E40" s="108">
        <v>696.47</v>
      </c>
      <c r="F40" s="10">
        <f t="shared" si="0"/>
        <v>-35.709999999999923</v>
      </c>
      <c r="G40" s="10">
        <f t="shared" si="2"/>
        <v>-5.1014285714285608</v>
      </c>
      <c r="H40" s="145"/>
      <c r="I40" s="65">
        <v>-52.883435939999998</v>
      </c>
      <c r="J40" s="108">
        <v>662.08</v>
      </c>
      <c r="K40" s="10">
        <f t="shared" si="1"/>
        <v>-70.099999999999909</v>
      </c>
      <c r="L40" s="10">
        <f t="shared" si="3"/>
        <v>-10.014285714285702</v>
      </c>
      <c r="M40" s="115"/>
      <c r="N40" s="65">
        <v>-252.54615716000001</v>
      </c>
      <c r="O40" s="108">
        <v>736.17</v>
      </c>
      <c r="P40" s="10">
        <f t="shared" si="4"/>
        <v>3.9900000000000091</v>
      </c>
      <c r="Q40" s="10">
        <f t="shared" si="5"/>
        <v>0.57000000000000128</v>
      </c>
      <c r="R40" s="145"/>
      <c r="S40" s="65">
        <v>-252.53784164999999</v>
      </c>
      <c r="T40" s="108">
        <v>735.78</v>
      </c>
      <c r="U40" s="10">
        <f t="shared" si="6"/>
        <v>3.6000000000000227</v>
      </c>
      <c r="V40" s="10">
        <f t="shared" si="7"/>
        <v>0.51428571428571757</v>
      </c>
      <c r="W40" s="145"/>
      <c r="X40" s="65">
        <v>-252.42809635</v>
      </c>
      <c r="Y40" s="108">
        <v>730.78</v>
      </c>
      <c r="Z40" s="10">
        <f t="shared" si="8"/>
        <v>-1.3999999999999773</v>
      </c>
      <c r="AA40" s="10">
        <f t="shared" si="9"/>
        <v>-0.19999999999999676</v>
      </c>
      <c r="AB40" s="145"/>
      <c r="AC40" s="65">
        <v>-252.46142225</v>
      </c>
      <c r="AD40" s="108">
        <v>731.86</v>
      </c>
      <c r="AE40" s="10">
        <f t="shared" si="10"/>
        <v>-0.31999999999993634</v>
      </c>
      <c r="AF40" s="10">
        <f t="shared" si="11"/>
        <v>-4.5714285714276617E-2</v>
      </c>
      <c r="AG40" s="127"/>
      <c r="AH40" s="65">
        <v>-252.41589682</v>
      </c>
      <c r="AI40" s="108">
        <v>726.33</v>
      </c>
      <c r="AJ40" s="10">
        <f t="shared" si="12"/>
        <v>-5.8499999999999091</v>
      </c>
      <c r="AK40" s="10">
        <f t="shared" si="13"/>
        <v>-0.83571428571427275</v>
      </c>
      <c r="AL40" s="127"/>
      <c r="AM40" s="65">
        <v>-252.40390507000001</v>
      </c>
      <c r="AN40" s="108">
        <v>719.07</v>
      </c>
      <c r="AO40" s="10">
        <f t="shared" si="14"/>
        <v>-13.1099999999999</v>
      </c>
      <c r="AP40" s="10">
        <f t="shared" si="15"/>
        <v>-1.8728571428571286</v>
      </c>
      <c r="AQ40" s="127"/>
      <c r="AR40" s="65">
        <v>-252.57358651000001</v>
      </c>
      <c r="AS40" s="108">
        <v>731.44</v>
      </c>
      <c r="AT40" s="10">
        <f t="shared" si="16"/>
        <v>-0.73999999999989541</v>
      </c>
      <c r="AU40" s="10">
        <f t="shared" si="17"/>
        <v>-0.10571428571427077</v>
      </c>
      <c r="AV40" s="127"/>
      <c r="AW40" s="65">
        <v>-252.57250798999999</v>
      </c>
      <c r="AX40" s="108">
        <v>730.87</v>
      </c>
      <c r="AY40" s="10">
        <f t="shared" si="18"/>
        <v>-1.3099999999999454</v>
      </c>
      <c r="AZ40" s="10">
        <f t="shared" si="19"/>
        <v>-0.18714285714284934</v>
      </c>
      <c r="BA40" s="145"/>
      <c r="BB40" s="65">
        <v>-252.58583292</v>
      </c>
      <c r="BC40" s="108">
        <v>732.18</v>
      </c>
      <c r="BD40" s="10">
        <f t="shared" si="20"/>
        <v>0</v>
      </c>
      <c r="BE40" s="10">
        <f t="shared" si="21"/>
        <v>0</v>
      </c>
      <c r="BF40" s="145"/>
      <c r="BG40" s="65">
        <v>-252.58641062999999</v>
      </c>
      <c r="BH40" s="108">
        <v>732.18</v>
      </c>
      <c r="BI40" s="10">
        <f t="shared" si="22"/>
        <v>0</v>
      </c>
      <c r="BJ40" s="10">
        <f t="shared" si="23"/>
        <v>0</v>
      </c>
      <c r="BL40" s="66">
        <v>-252.39252596</v>
      </c>
      <c r="BM40" s="108">
        <v>734.6</v>
      </c>
      <c r="BN40" s="10">
        <f t="shared" si="24"/>
        <v>2.4200000000000728</v>
      </c>
      <c r="BO40" s="10">
        <f t="shared" si="25"/>
        <v>0.34571428571429613</v>
      </c>
      <c r="BP40" s="127"/>
      <c r="BQ40" s="35">
        <v>-252.24767610999999</v>
      </c>
      <c r="BR40" s="108">
        <v>735.9</v>
      </c>
      <c r="BS40" s="10">
        <f t="shared" si="26"/>
        <v>3.7200000000000273</v>
      </c>
      <c r="BT40" s="10">
        <f t="shared" si="27"/>
        <v>0.53142857142857536</v>
      </c>
      <c r="BU40" s="127"/>
      <c r="BV40" s="35">
        <v>-252.56918966000001</v>
      </c>
      <c r="BW40" s="108">
        <v>728.78</v>
      </c>
      <c r="BX40" s="10">
        <f t="shared" si="28"/>
        <v>-3.3999999999999773</v>
      </c>
      <c r="BY40" s="10">
        <f t="shared" si="29"/>
        <v>-0.48571428571428249</v>
      </c>
      <c r="BZ40" s="127"/>
      <c r="CA40" s="65">
        <v>-252.55949645999999</v>
      </c>
      <c r="CB40" s="108">
        <v>727.87</v>
      </c>
      <c r="CC40" s="10">
        <f t="shared" si="30"/>
        <v>-4.3099999999999454</v>
      </c>
      <c r="CD40" s="10">
        <f t="shared" si="31"/>
        <v>-0.61571428571427789</v>
      </c>
      <c r="CE40" s="116"/>
      <c r="CF40" s="65">
        <v>-252.58275848</v>
      </c>
      <c r="CG40" s="108">
        <v>731.48</v>
      </c>
      <c r="CH40" s="10">
        <f t="shared" si="32"/>
        <v>-0.69999999999993179</v>
      </c>
      <c r="CI40" s="10">
        <f t="shared" si="33"/>
        <v>-9.9999999999990249E-2</v>
      </c>
      <c r="CK40" s="106">
        <v>-252.47363428</v>
      </c>
      <c r="CL40" s="108">
        <v>724.21</v>
      </c>
      <c r="CM40" s="10">
        <f t="shared" si="34"/>
        <v>-7.9699999999999136</v>
      </c>
      <c r="CN40" s="10">
        <f t="shared" si="35"/>
        <v>-1.1385714285714161</v>
      </c>
      <c r="CO40" s="145"/>
      <c r="CP40" s="65">
        <v>-252.44665304</v>
      </c>
      <c r="CQ40" s="108">
        <v>719.19</v>
      </c>
      <c r="CR40" s="10">
        <f t="shared" si="36"/>
        <v>-12.989999999999895</v>
      </c>
      <c r="CS40" s="10">
        <f t="shared" si="37"/>
        <v>-1.8557142857142708</v>
      </c>
      <c r="CT40" s="164"/>
      <c r="CU40" s="35">
        <v>-252.55634103</v>
      </c>
      <c r="CV40" s="108">
        <v>732.39</v>
      </c>
      <c r="CW40" s="10">
        <f t="shared" si="38"/>
        <v>0.21000000000003638</v>
      </c>
      <c r="CX40" s="10">
        <f t="shared" si="39"/>
        <v>3.0000000000005196E-2</v>
      </c>
      <c r="CY40" s="145"/>
      <c r="CZ40" s="65">
        <v>-252.55032070999999</v>
      </c>
      <c r="DA40" s="108">
        <v>731.39</v>
      </c>
      <c r="DB40" s="10">
        <f t="shared" si="40"/>
        <v>-0.78999999999996362</v>
      </c>
      <c r="DC40" s="10">
        <f t="shared" si="41"/>
        <v>-0.11285714285713766</v>
      </c>
      <c r="DD40" s="145"/>
      <c r="DE40" s="65">
        <v>-252.57589311999999</v>
      </c>
      <c r="DF40" s="108">
        <v>733.14</v>
      </c>
      <c r="DG40" s="10">
        <f t="shared" si="42"/>
        <v>0.96000000000003638</v>
      </c>
      <c r="DH40" s="10">
        <f t="shared" si="43"/>
        <v>0.13714285714286234</v>
      </c>
      <c r="DI40" s="127"/>
      <c r="DJ40" s="65">
        <v>-252.52917785</v>
      </c>
      <c r="DK40" s="108">
        <v>723.51</v>
      </c>
      <c r="DL40" s="10">
        <f t="shared" si="44"/>
        <v>-8.6699999999999591</v>
      </c>
      <c r="DM40" s="10">
        <f t="shared" si="45"/>
        <v>-1.2385714285714227</v>
      </c>
      <c r="DN40" s="127"/>
      <c r="DO40" s="65">
        <v>-252.30070486</v>
      </c>
      <c r="DP40" s="108">
        <v>738.76</v>
      </c>
      <c r="DQ40" s="10">
        <f t="shared" si="46"/>
        <v>6.5800000000000409</v>
      </c>
      <c r="DR40" s="10">
        <f t="shared" si="47"/>
        <v>0.94000000000000583</v>
      </c>
      <c r="DS40" s="145"/>
      <c r="DT40" s="65">
        <v>-252.55916755000001</v>
      </c>
      <c r="DU40" s="108">
        <v>729.61</v>
      </c>
      <c r="DV40" s="10">
        <f t="shared" si="48"/>
        <v>-2.5699999999999363</v>
      </c>
      <c r="DW40" s="10">
        <f t="shared" si="49"/>
        <v>-0.36714285714284806</v>
      </c>
      <c r="DX40" s="127"/>
      <c r="DY40" s="65">
        <v>-252.5199638</v>
      </c>
      <c r="DZ40" s="108">
        <v>718</v>
      </c>
      <c r="EA40" s="10">
        <f t="shared" si="50"/>
        <v>-14.17999999999995</v>
      </c>
      <c r="EB40" s="10">
        <f t="shared" si="51"/>
        <v>-2.0257142857142787</v>
      </c>
      <c r="EC40" s="127"/>
      <c r="ED40" s="87">
        <v>-252.55784994999999</v>
      </c>
      <c r="EE40" s="113">
        <v>728.88</v>
      </c>
      <c r="EF40" s="10">
        <f t="shared" si="52"/>
        <v>-3.2999999999999545</v>
      </c>
      <c r="EG40" s="10">
        <f t="shared" si="53"/>
        <v>-0.47142857142856492</v>
      </c>
      <c r="EH40" s="127"/>
      <c r="EI40" s="151"/>
      <c r="EJ40" s="113"/>
      <c r="EK40" s="142"/>
      <c r="EL40" s="142"/>
      <c r="EM40"/>
      <c r="EY40" s="103"/>
      <c r="EZ40" s="103"/>
      <c r="FA40" s="103"/>
      <c r="FB40" s="103"/>
      <c r="FD40" s="103"/>
    </row>
    <row r="41" spans="1:160" x14ac:dyDescent="0.25">
      <c r="A41" s="128" t="s">
        <v>182</v>
      </c>
      <c r="B41" s="234">
        <v>5</v>
      </c>
      <c r="C41" s="129" t="s">
        <v>200</v>
      </c>
      <c r="D41" s="65">
        <v>-53.586632850000001</v>
      </c>
      <c r="E41" s="108">
        <v>626.22</v>
      </c>
      <c r="F41" s="10">
        <f t="shared" si="0"/>
        <v>-43.42999999999995</v>
      </c>
      <c r="G41" s="10">
        <f t="shared" si="2"/>
        <v>-8.6859999999999893</v>
      </c>
      <c r="H41" s="145"/>
      <c r="I41" s="65">
        <v>-53.893228739999998</v>
      </c>
      <c r="J41" s="108">
        <v>596.53</v>
      </c>
      <c r="K41" s="10">
        <f t="shared" si="1"/>
        <v>-73.12</v>
      </c>
      <c r="L41" s="10">
        <f t="shared" si="3"/>
        <v>-14.624000000000001</v>
      </c>
      <c r="M41" s="115"/>
      <c r="N41" s="65">
        <v>-275.61357418</v>
      </c>
      <c r="O41" s="108">
        <v>679.14</v>
      </c>
      <c r="P41" s="10">
        <f t="shared" si="4"/>
        <v>9.4900000000000091</v>
      </c>
      <c r="Q41" s="10">
        <f t="shared" si="5"/>
        <v>1.8980000000000019</v>
      </c>
      <c r="R41" s="145"/>
      <c r="S41" s="65">
        <v>-275.60259301000002</v>
      </c>
      <c r="T41" s="108">
        <v>678.09</v>
      </c>
      <c r="U41" s="10">
        <f t="shared" si="6"/>
        <v>8.4400000000000546</v>
      </c>
      <c r="V41" s="10">
        <f t="shared" si="7"/>
        <v>1.6880000000000108</v>
      </c>
      <c r="W41" s="145"/>
      <c r="X41" s="65">
        <v>-275.48936013000002</v>
      </c>
      <c r="Y41" s="108">
        <v>672.46</v>
      </c>
      <c r="Z41" s="10">
        <f t="shared" si="8"/>
        <v>2.8100000000000591</v>
      </c>
      <c r="AA41" s="10">
        <f t="shared" si="9"/>
        <v>0.56200000000001182</v>
      </c>
      <c r="AB41" s="145"/>
      <c r="AC41" s="65">
        <v>-275.52986501999999</v>
      </c>
      <c r="AD41" s="108">
        <v>675.68</v>
      </c>
      <c r="AE41" s="10">
        <f t="shared" si="10"/>
        <v>6.0299999999999727</v>
      </c>
      <c r="AF41" s="10">
        <f t="shared" si="11"/>
        <v>1.2059999999999946</v>
      </c>
      <c r="AG41" s="127"/>
      <c r="AH41" s="65">
        <v>-275.47735957999998</v>
      </c>
      <c r="AI41" s="108">
        <v>670.11</v>
      </c>
      <c r="AJ41" s="10">
        <f t="shared" si="12"/>
        <v>0.46000000000003638</v>
      </c>
      <c r="AK41" s="10">
        <f t="shared" si="13"/>
        <v>9.200000000000727E-2</v>
      </c>
      <c r="AL41" s="127"/>
      <c r="AM41" s="65">
        <v>-275.46866079</v>
      </c>
      <c r="AN41" s="108">
        <v>664.91</v>
      </c>
      <c r="AO41" s="10">
        <f t="shared" si="14"/>
        <v>-4.7400000000000091</v>
      </c>
      <c r="AP41" s="10">
        <f t="shared" si="15"/>
        <v>-0.94800000000000184</v>
      </c>
      <c r="AQ41" s="127"/>
      <c r="AR41" s="65">
        <v>-275.63472625000003</v>
      </c>
      <c r="AS41" s="108">
        <v>669.85</v>
      </c>
      <c r="AT41" s="10">
        <f t="shared" si="16"/>
        <v>0.20000000000004547</v>
      </c>
      <c r="AU41" s="10">
        <f t="shared" si="17"/>
        <v>4.0000000000009098E-2</v>
      </c>
      <c r="AV41" s="127"/>
      <c r="AW41" s="65">
        <v>-275.63382675999998</v>
      </c>
      <c r="AX41" s="108">
        <v>669.41</v>
      </c>
      <c r="AY41" s="10">
        <f t="shared" si="18"/>
        <v>-0.24000000000000909</v>
      </c>
      <c r="AZ41" s="10">
        <f t="shared" si="19"/>
        <v>-4.8000000000001819E-2</v>
      </c>
      <c r="BA41" s="145"/>
      <c r="BB41" s="65">
        <v>-275.64616629</v>
      </c>
      <c r="BC41" s="108">
        <v>669.68</v>
      </c>
      <c r="BD41" s="10">
        <f t="shared" si="20"/>
        <v>2.9999999999972715E-2</v>
      </c>
      <c r="BE41" s="10">
        <f t="shared" si="21"/>
        <v>5.9999999999945427E-3</v>
      </c>
      <c r="BF41" s="145"/>
      <c r="BG41" s="65">
        <v>-275.64672548999999</v>
      </c>
      <c r="BH41" s="108">
        <v>669.65</v>
      </c>
      <c r="BI41" s="10">
        <f t="shared" si="22"/>
        <v>0</v>
      </c>
      <c r="BJ41" s="10">
        <f t="shared" si="23"/>
        <v>0</v>
      </c>
      <c r="BL41" s="66">
        <v>-275.45370043999998</v>
      </c>
      <c r="BM41" s="108">
        <v>680.43</v>
      </c>
      <c r="BN41" s="10">
        <f t="shared" si="24"/>
        <v>10.779999999999973</v>
      </c>
      <c r="BO41" s="10">
        <f t="shared" si="25"/>
        <v>2.1559999999999944</v>
      </c>
      <c r="BP41" s="127"/>
      <c r="BQ41" s="35">
        <v>-275.29986961999998</v>
      </c>
      <c r="BR41" s="108">
        <v>685.16</v>
      </c>
      <c r="BS41" s="10">
        <f t="shared" si="26"/>
        <v>15.509999999999991</v>
      </c>
      <c r="BT41" s="10">
        <f t="shared" si="27"/>
        <v>3.1019999999999981</v>
      </c>
      <c r="BU41" s="127"/>
      <c r="BV41" s="35">
        <v>-275.63496622999997</v>
      </c>
      <c r="BW41" s="108">
        <v>669.42</v>
      </c>
      <c r="BX41" s="10">
        <f t="shared" si="28"/>
        <v>-0.23000000000001819</v>
      </c>
      <c r="BY41" s="10">
        <f t="shared" si="29"/>
        <v>-4.6000000000003635E-2</v>
      </c>
      <c r="BZ41" s="127"/>
      <c r="CA41" s="35">
        <v>-275.62384685000001</v>
      </c>
      <c r="CB41" s="108">
        <v>668.59</v>
      </c>
      <c r="CC41" s="10">
        <f t="shared" si="30"/>
        <v>-1.0599999999999454</v>
      </c>
      <c r="CD41" s="10">
        <f t="shared" si="31"/>
        <v>-0.21199999999998909</v>
      </c>
      <c r="CF41" s="35">
        <v>-275.64326844999999</v>
      </c>
      <c r="CG41" s="108">
        <v>669.07</v>
      </c>
      <c r="CH41" s="10">
        <f t="shared" si="32"/>
        <v>-0.57999999999992724</v>
      </c>
      <c r="CI41" s="10">
        <f t="shared" si="33"/>
        <v>-0.11599999999998545</v>
      </c>
      <c r="CK41" s="106">
        <v>-275.54185247999999</v>
      </c>
      <c r="CL41" s="108">
        <v>666.74</v>
      </c>
      <c r="CM41" s="10">
        <f t="shared" si="34"/>
        <v>-2.9099999999999682</v>
      </c>
      <c r="CN41" s="10">
        <f t="shared" si="35"/>
        <v>-0.58199999999999363</v>
      </c>
      <c r="CO41" s="164"/>
      <c r="CP41" s="35">
        <v>-275.51554449000002</v>
      </c>
      <c r="CQ41" s="108">
        <v>662.93</v>
      </c>
      <c r="CR41" s="10">
        <f t="shared" si="36"/>
        <v>-6.7200000000000273</v>
      </c>
      <c r="CS41" s="10">
        <f t="shared" si="37"/>
        <v>-1.3440000000000054</v>
      </c>
      <c r="CT41" s="164"/>
      <c r="CU41" s="35">
        <v>-275.61971526000002</v>
      </c>
      <c r="CV41" s="108">
        <v>671.97</v>
      </c>
      <c r="CW41" s="10">
        <f t="shared" si="38"/>
        <v>2.32000000000005</v>
      </c>
      <c r="CX41" s="10">
        <f t="shared" si="39"/>
        <v>0.46400000000001002</v>
      </c>
      <c r="CY41" s="164"/>
      <c r="CZ41" s="35">
        <v>-275.61224038</v>
      </c>
      <c r="DA41" s="108">
        <v>670.73</v>
      </c>
      <c r="DB41" s="10">
        <f t="shared" si="40"/>
        <v>1.0800000000000409</v>
      </c>
      <c r="DC41" s="10">
        <f t="shared" si="41"/>
        <v>0.21600000000000819</v>
      </c>
      <c r="DD41" s="164"/>
      <c r="DE41" s="35">
        <v>-275.63709241999999</v>
      </c>
      <c r="DF41" s="108">
        <v>671.69</v>
      </c>
      <c r="DG41" s="10">
        <f t="shared" si="42"/>
        <v>2.0400000000000773</v>
      </c>
      <c r="DH41" s="10">
        <f t="shared" si="43"/>
        <v>0.40800000000001546</v>
      </c>
      <c r="DI41" s="127"/>
      <c r="DJ41" s="65">
        <v>-275.59278049</v>
      </c>
      <c r="DK41" s="108">
        <v>662.75</v>
      </c>
      <c r="DL41" s="10">
        <f t="shared" si="44"/>
        <v>-6.8999999999999773</v>
      </c>
      <c r="DM41" s="10">
        <f t="shared" si="45"/>
        <v>-1.3799999999999955</v>
      </c>
      <c r="DN41" s="127"/>
      <c r="DO41" s="65">
        <v>-275.37098166999999</v>
      </c>
      <c r="DP41" s="108">
        <v>692.42</v>
      </c>
      <c r="DQ41" s="10">
        <f t="shared" si="46"/>
        <v>22.769999999999982</v>
      </c>
      <c r="DR41" s="10">
        <f t="shared" si="47"/>
        <v>4.5539999999999967</v>
      </c>
      <c r="DS41" s="145"/>
      <c r="DT41" s="65">
        <v>-275.61855673000002</v>
      </c>
      <c r="DU41" s="108">
        <v>666.69</v>
      </c>
      <c r="DV41" s="10">
        <f t="shared" si="48"/>
        <v>-2.9599999999999227</v>
      </c>
      <c r="DW41" s="10">
        <f t="shared" si="49"/>
        <v>-0.59199999999998454</v>
      </c>
      <c r="DX41" s="127"/>
      <c r="DY41" s="65">
        <v>-275.58351919</v>
      </c>
      <c r="DZ41" s="108">
        <v>657.17</v>
      </c>
      <c r="EA41" s="10">
        <f t="shared" si="50"/>
        <v>-12.480000000000018</v>
      </c>
      <c r="EB41" s="10">
        <f t="shared" si="51"/>
        <v>-2.4960000000000035</v>
      </c>
      <c r="EC41" s="127"/>
      <c r="ED41" s="87">
        <v>-275.61796772000002</v>
      </c>
      <c r="EE41" s="113">
        <v>666.44</v>
      </c>
      <c r="EF41" s="10">
        <f t="shared" si="52"/>
        <v>-3.2099999999999227</v>
      </c>
      <c r="EG41" s="10">
        <f t="shared" si="53"/>
        <v>-0.64199999999998458</v>
      </c>
      <c r="EH41" s="127"/>
      <c r="EI41" s="151"/>
      <c r="EJ41" s="113"/>
      <c r="EK41" s="142"/>
      <c r="EL41" s="142"/>
      <c r="EM41"/>
      <c r="EY41" s="103"/>
      <c r="EZ41" s="103"/>
      <c r="FA41" s="103"/>
      <c r="FB41" s="103"/>
      <c r="FD41" s="103"/>
    </row>
    <row r="42" spans="1:160" x14ac:dyDescent="0.25">
      <c r="A42" s="128" t="s">
        <v>80</v>
      </c>
      <c r="B42" s="234">
        <v>2</v>
      </c>
      <c r="C42" s="114" t="s">
        <v>183</v>
      </c>
      <c r="D42" s="65">
        <v>-10.947647</v>
      </c>
      <c r="E42" s="108">
        <v>107.76</v>
      </c>
      <c r="F42" s="10">
        <f t="shared" si="0"/>
        <v>-27.529999999999987</v>
      </c>
      <c r="G42" s="10">
        <f t="shared" si="2"/>
        <v>-13.764999999999993</v>
      </c>
      <c r="H42" s="145"/>
      <c r="I42" s="65">
        <v>-11.02484902</v>
      </c>
      <c r="J42" s="108">
        <v>114.16</v>
      </c>
      <c r="K42" s="10">
        <f t="shared" si="1"/>
        <v>-21.129999999999995</v>
      </c>
      <c r="L42" s="10">
        <f t="shared" si="3"/>
        <v>-10.564999999999998</v>
      </c>
      <c r="M42" s="115"/>
      <c r="N42" s="65">
        <v>-75.906269609999995</v>
      </c>
      <c r="O42" s="108">
        <v>136.25</v>
      </c>
      <c r="P42" s="10">
        <f t="shared" si="4"/>
        <v>0.96000000000000796</v>
      </c>
      <c r="Q42" s="10">
        <f t="shared" si="5"/>
        <v>0.48000000000000398</v>
      </c>
      <c r="R42" s="145"/>
      <c r="S42" s="65">
        <v>-75.902774949999994</v>
      </c>
      <c r="T42" s="108">
        <v>136.22</v>
      </c>
      <c r="U42" s="10">
        <f t="shared" si="6"/>
        <v>0.93000000000000682</v>
      </c>
      <c r="V42" s="10">
        <f t="shared" si="7"/>
        <v>0.46500000000000341</v>
      </c>
      <c r="W42" s="145"/>
      <c r="X42" s="65">
        <v>-75.876136509999995</v>
      </c>
      <c r="Y42" s="108">
        <v>135.63999999999999</v>
      </c>
      <c r="Z42" s="10">
        <f t="shared" si="8"/>
        <v>0.34999999999999432</v>
      </c>
      <c r="AA42" s="10">
        <f t="shared" si="9"/>
        <v>0.17499999999999716</v>
      </c>
      <c r="AB42" s="145"/>
      <c r="AC42" s="65">
        <v>-75.889397579999994</v>
      </c>
      <c r="AD42" s="108">
        <v>136.41</v>
      </c>
      <c r="AE42" s="10">
        <f t="shared" si="10"/>
        <v>1.1200000000000045</v>
      </c>
      <c r="AF42" s="10">
        <f t="shared" si="11"/>
        <v>0.56000000000000227</v>
      </c>
      <c r="AG42" s="127"/>
      <c r="AH42" s="65">
        <v>-75.874595240000005</v>
      </c>
      <c r="AI42" s="108">
        <v>134.41999999999999</v>
      </c>
      <c r="AJ42" s="10">
        <f t="shared" si="12"/>
        <v>-0.87000000000000455</v>
      </c>
      <c r="AK42" s="10">
        <f t="shared" si="13"/>
        <v>-0.43500000000000227</v>
      </c>
      <c r="AL42" s="127"/>
      <c r="AM42" s="65">
        <v>-75.872857749999994</v>
      </c>
      <c r="AN42" s="108">
        <v>133.36000000000001</v>
      </c>
      <c r="AO42" s="10">
        <f t="shared" si="14"/>
        <v>-1.9299999999999784</v>
      </c>
      <c r="AP42" s="10">
        <f t="shared" si="15"/>
        <v>-0.9649999999999892</v>
      </c>
      <c r="AQ42" s="127"/>
      <c r="AR42" s="65">
        <v>-75.911550509999998</v>
      </c>
      <c r="AS42" s="108">
        <v>135.22999999999999</v>
      </c>
      <c r="AT42" s="10">
        <f t="shared" si="16"/>
        <v>-6.0000000000002274E-2</v>
      </c>
      <c r="AU42" s="10">
        <f t="shared" si="17"/>
        <v>-3.0000000000001137E-2</v>
      </c>
      <c r="AV42" s="127"/>
      <c r="AW42" s="65">
        <v>-75.911339859999998</v>
      </c>
      <c r="AX42" s="108">
        <v>135.12</v>
      </c>
      <c r="AY42" s="10">
        <f t="shared" si="18"/>
        <v>-0.16999999999998749</v>
      </c>
      <c r="AZ42" s="10">
        <f t="shared" si="19"/>
        <v>-8.4999999999993747E-2</v>
      </c>
      <c r="BA42" s="145"/>
      <c r="BB42" s="65">
        <v>-75.914272800000006</v>
      </c>
      <c r="BC42" s="108">
        <v>135.25</v>
      </c>
      <c r="BD42" s="10">
        <f t="shared" si="20"/>
        <v>-3.9999999999992042E-2</v>
      </c>
      <c r="BE42" s="10">
        <f t="shared" si="21"/>
        <v>-1.9999999999996021E-2</v>
      </c>
      <c r="BF42" s="164"/>
      <c r="BG42" s="35">
        <v>-75.914470739999999</v>
      </c>
      <c r="BH42" s="108">
        <v>135.29</v>
      </c>
      <c r="BI42" s="10">
        <f t="shared" si="22"/>
        <v>0</v>
      </c>
      <c r="BJ42" s="10">
        <f t="shared" si="23"/>
        <v>0</v>
      </c>
      <c r="BK42" s="115"/>
      <c r="BL42" s="66">
        <v>-75.864646269999994</v>
      </c>
      <c r="BM42" s="108">
        <v>135.88</v>
      </c>
      <c r="BN42" s="10">
        <f t="shared" si="24"/>
        <v>0.59000000000000341</v>
      </c>
      <c r="BO42" s="10">
        <f t="shared" si="25"/>
        <v>0.29500000000000171</v>
      </c>
      <c r="BP42" s="127"/>
      <c r="BQ42" s="35">
        <v>-75.818170269999996</v>
      </c>
      <c r="BR42" s="108">
        <v>136.03</v>
      </c>
      <c r="BS42" s="10">
        <f t="shared" si="26"/>
        <v>0.74000000000000909</v>
      </c>
      <c r="BT42" s="10">
        <f t="shared" si="27"/>
        <v>0.37000000000000455</v>
      </c>
      <c r="BU42" s="127"/>
      <c r="BV42" s="35">
        <v>-75.912157199999996</v>
      </c>
      <c r="BW42" s="108">
        <v>135.29</v>
      </c>
      <c r="BX42" s="10">
        <f t="shared" si="28"/>
        <v>0</v>
      </c>
      <c r="BY42" s="10">
        <f t="shared" si="29"/>
        <v>0</v>
      </c>
      <c r="BZ42" s="127"/>
      <c r="CA42" s="35">
        <v>-75.908220619999994</v>
      </c>
      <c r="CB42" s="108">
        <v>134.97999999999999</v>
      </c>
      <c r="CC42" s="10">
        <f t="shared" si="30"/>
        <v>-0.31000000000000227</v>
      </c>
      <c r="CD42" s="10">
        <f t="shared" si="31"/>
        <v>-0.15500000000000114</v>
      </c>
      <c r="CF42" s="35">
        <v>-75.913570329999999</v>
      </c>
      <c r="CG42" s="108">
        <v>135.09</v>
      </c>
      <c r="CH42" s="10">
        <f t="shared" si="32"/>
        <v>-0.19999999999998863</v>
      </c>
      <c r="CI42" s="10">
        <f t="shared" si="33"/>
        <v>-9.9999999999994316E-2</v>
      </c>
      <c r="CK42" s="106">
        <v>-75.895142530000001</v>
      </c>
      <c r="CL42" s="108">
        <v>133.72</v>
      </c>
      <c r="CM42" s="10">
        <f t="shared" si="34"/>
        <v>-1.5699999999999932</v>
      </c>
      <c r="CN42" s="10">
        <f t="shared" si="35"/>
        <v>-0.78499999999999659</v>
      </c>
      <c r="CO42" s="164"/>
      <c r="CP42" s="35">
        <v>-75.886361789999995</v>
      </c>
      <c r="CQ42" s="108">
        <v>132.21</v>
      </c>
      <c r="CR42" s="10">
        <f t="shared" si="36"/>
        <v>-3.0799999999999841</v>
      </c>
      <c r="CS42" s="10">
        <f t="shared" si="37"/>
        <v>-1.539999999999992</v>
      </c>
      <c r="CT42" s="164"/>
      <c r="CU42" s="35">
        <v>-75.909069380000005</v>
      </c>
      <c r="CV42" s="108">
        <v>135.49</v>
      </c>
      <c r="CW42" s="10">
        <f t="shared" si="38"/>
        <v>0.20000000000001705</v>
      </c>
      <c r="CX42" s="10">
        <f t="shared" si="39"/>
        <v>0.10000000000000853</v>
      </c>
      <c r="CY42" s="164"/>
      <c r="CZ42" s="35">
        <v>-75.906540719999995</v>
      </c>
      <c r="DA42" s="108">
        <v>135.25</v>
      </c>
      <c r="DB42" s="10">
        <f t="shared" si="40"/>
        <v>-3.9999999999992042E-2</v>
      </c>
      <c r="DC42" s="10">
        <f t="shared" si="41"/>
        <v>-1.9999999999996021E-2</v>
      </c>
      <c r="DD42" s="164"/>
      <c r="DE42" s="35">
        <v>-75.911596860000003</v>
      </c>
      <c r="DF42" s="108">
        <v>135.53</v>
      </c>
      <c r="DG42" s="10">
        <f t="shared" si="42"/>
        <v>0.24000000000000909</v>
      </c>
      <c r="DH42" s="10">
        <f t="shared" si="43"/>
        <v>0.12000000000000455</v>
      </c>
      <c r="DI42" s="127"/>
      <c r="DJ42" s="65">
        <v>-75.893901880000001</v>
      </c>
      <c r="DK42" s="108">
        <v>132.33000000000001</v>
      </c>
      <c r="DL42" s="10">
        <f t="shared" si="44"/>
        <v>-2.9599999999999795</v>
      </c>
      <c r="DM42" s="10">
        <f t="shared" si="45"/>
        <v>-1.4799999999999898</v>
      </c>
      <c r="DN42" s="127"/>
      <c r="DO42" s="65">
        <v>-75.751112610000007</v>
      </c>
      <c r="DP42" s="108">
        <v>131.16999999999999</v>
      </c>
      <c r="DQ42" s="10">
        <f t="shared" si="46"/>
        <v>-4.1200000000000045</v>
      </c>
      <c r="DR42" s="10">
        <f t="shared" si="47"/>
        <v>-2.0600000000000023</v>
      </c>
      <c r="DS42" s="145"/>
      <c r="DT42" s="65">
        <v>-75.902932000000007</v>
      </c>
      <c r="DU42" s="108">
        <v>132.74</v>
      </c>
      <c r="DV42" s="10">
        <f t="shared" si="48"/>
        <v>-2.5499999999999829</v>
      </c>
      <c r="DW42" s="10">
        <f t="shared" si="49"/>
        <v>-1.2749999999999915</v>
      </c>
      <c r="DX42" s="127"/>
      <c r="DY42" s="65">
        <v>-75.892593009999999</v>
      </c>
      <c r="DZ42" s="108">
        <v>131.6</v>
      </c>
      <c r="EA42" s="10">
        <f t="shared" si="50"/>
        <v>-3.6899999999999977</v>
      </c>
      <c r="EB42" s="10">
        <f t="shared" si="51"/>
        <v>-1.8449999999999989</v>
      </c>
      <c r="EC42" s="127"/>
      <c r="ED42" s="87">
        <v>-75.902589980000002</v>
      </c>
      <c r="EE42" s="113">
        <v>132.69</v>
      </c>
      <c r="EF42" s="10">
        <f t="shared" si="52"/>
        <v>-2.5999999999999943</v>
      </c>
      <c r="EG42" s="10">
        <f t="shared" si="53"/>
        <v>-1.2999999999999972</v>
      </c>
      <c r="EH42" s="127"/>
      <c r="EI42" s="151"/>
      <c r="EJ42" s="113"/>
      <c r="EK42" s="142"/>
      <c r="EL42" s="142"/>
      <c r="EM42"/>
      <c r="EY42" s="103"/>
      <c r="EZ42" s="103"/>
      <c r="FA42" s="103"/>
      <c r="FB42" s="103"/>
      <c r="FD42" s="103"/>
    </row>
    <row r="43" spans="1:160" x14ac:dyDescent="0.25">
      <c r="A43" s="128" t="s">
        <v>80</v>
      </c>
      <c r="B43" s="234">
        <v>5</v>
      </c>
      <c r="C43" s="114" t="s">
        <v>98</v>
      </c>
      <c r="D43" s="65">
        <v>-12.92606131</v>
      </c>
      <c r="E43" s="108">
        <v>416.14</v>
      </c>
      <c r="F43" s="10">
        <f t="shared" si="0"/>
        <v>-31.220000000000027</v>
      </c>
      <c r="G43" s="10">
        <f t="shared" si="2"/>
        <v>-6.2440000000000051</v>
      </c>
      <c r="H43" s="145"/>
      <c r="I43" s="65">
        <v>-13.009593779999999</v>
      </c>
      <c r="J43" s="108">
        <v>425.11</v>
      </c>
      <c r="K43" s="10">
        <f t="shared" si="1"/>
        <v>-22.25</v>
      </c>
      <c r="L43" s="10">
        <f t="shared" si="3"/>
        <v>-4.45</v>
      </c>
      <c r="M43" s="115"/>
      <c r="N43" s="65">
        <v>-77.895486439999999</v>
      </c>
      <c r="O43" s="108">
        <v>447.83</v>
      </c>
      <c r="P43" s="10">
        <f t="shared" si="4"/>
        <v>0.46999999999997044</v>
      </c>
      <c r="Q43" s="10">
        <f t="shared" si="5"/>
        <v>9.3999999999994088E-2</v>
      </c>
      <c r="R43" s="145"/>
      <c r="S43" s="65">
        <v>-77.892197920000001</v>
      </c>
      <c r="T43" s="108">
        <v>447.94</v>
      </c>
      <c r="U43" s="10">
        <f t="shared" si="6"/>
        <v>0.57999999999998408</v>
      </c>
      <c r="V43" s="10">
        <f t="shared" si="7"/>
        <v>0.11599999999999681</v>
      </c>
      <c r="W43" s="145"/>
      <c r="X43" s="65">
        <v>-77.860983640000001</v>
      </c>
      <c r="Y43" s="108">
        <v>448.46</v>
      </c>
      <c r="Z43" s="10">
        <f t="shared" si="8"/>
        <v>1.0999999999999659</v>
      </c>
      <c r="AA43" s="10">
        <f t="shared" si="9"/>
        <v>0.21999999999999317</v>
      </c>
      <c r="AB43" s="145"/>
      <c r="AC43" s="65">
        <v>-77.873658300000002</v>
      </c>
      <c r="AD43" s="108">
        <v>448.82</v>
      </c>
      <c r="AE43" s="10">
        <f t="shared" si="10"/>
        <v>1.4599999999999795</v>
      </c>
      <c r="AF43" s="10">
        <f t="shared" si="11"/>
        <v>0.29199999999999593</v>
      </c>
      <c r="AG43" s="127"/>
      <c r="AH43" s="65">
        <v>-77.858915080000003</v>
      </c>
      <c r="AI43" s="108">
        <v>443.94</v>
      </c>
      <c r="AJ43" s="10">
        <f t="shared" si="12"/>
        <v>-3.4200000000000159</v>
      </c>
      <c r="AK43" s="10">
        <f t="shared" si="13"/>
        <v>-0.68400000000000316</v>
      </c>
      <c r="AL43" s="127"/>
      <c r="AM43" s="65">
        <v>-77.853288989999996</v>
      </c>
      <c r="AN43" s="108">
        <v>440.44</v>
      </c>
      <c r="AO43" s="10">
        <f t="shared" si="14"/>
        <v>-6.9200000000000159</v>
      </c>
      <c r="AP43" s="10">
        <f t="shared" si="15"/>
        <v>-1.3840000000000032</v>
      </c>
      <c r="AQ43" s="127"/>
      <c r="AR43" s="65">
        <v>-77.901898990000007</v>
      </c>
      <c r="AS43" s="108">
        <v>446.99</v>
      </c>
      <c r="AT43" s="10">
        <f t="shared" si="16"/>
        <v>-0.37000000000000455</v>
      </c>
      <c r="AU43" s="10">
        <f t="shared" si="17"/>
        <v>-7.4000000000000912E-2</v>
      </c>
      <c r="AV43" s="127"/>
      <c r="AW43" s="65">
        <v>-77.90146652</v>
      </c>
      <c r="AX43" s="108">
        <v>446.74</v>
      </c>
      <c r="AY43" s="10">
        <f t="shared" si="18"/>
        <v>-0.62000000000000455</v>
      </c>
      <c r="AZ43" s="10">
        <f t="shared" si="19"/>
        <v>-0.12400000000000092</v>
      </c>
      <c r="BA43" s="145"/>
      <c r="BB43" s="65">
        <v>-77.905262690000001</v>
      </c>
      <c r="BC43" s="108">
        <v>447.28</v>
      </c>
      <c r="BD43" s="10">
        <f t="shared" si="20"/>
        <v>-8.0000000000040927E-2</v>
      </c>
      <c r="BE43" s="10">
        <f t="shared" si="21"/>
        <v>-1.6000000000008185E-2</v>
      </c>
      <c r="BF43" s="145"/>
      <c r="BG43" s="65">
        <v>-77.905539820000001</v>
      </c>
      <c r="BH43" s="108">
        <v>447.36</v>
      </c>
      <c r="BI43" s="10">
        <f t="shared" si="22"/>
        <v>0</v>
      </c>
      <c r="BJ43" s="10">
        <f t="shared" si="23"/>
        <v>0</v>
      </c>
      <c r="BL43" s="66">
        <v>-77.851449059999993</v>
      </c>
      <c r="BM43" s="108">
        <v>447.36</v>
      </c>
      <c r="BN43" s="10">
        <f t="shared" si="24"/>
        <v>0</v>
      </c>
      <c r="BO43" s="10">
        <f t="shared" si="25"/>
        <v>0</v>
      </c>
      <c r="BP43" s="127"/>
      <c r="BQ43" s="35">
        <v>-77.803202729999995</v>
      </c>
      <c r="BR43" s="108">
        <v>447.16</v>
      </c>
      <c r="BS43" s="10">
        <f t="shared" si="26"/>
        <v>-0.19999999999998863</v>
      </c>
      <c r="BT43" s="10">
        <f t="shared" si="27"/>
        <v>-3.9999999999997725E-2</v>
      </c>
      <c r="BU43" s="127"/>
      <c r="BV43" s="35">
        <v>-77.900927139999993</v>
      </c>
      <c r="BW43" s="108">
        <v>446.6</v>
      </c>
      <c r="BX43" s="10">
        <f t="shared" si="28"/>
        <v>-0.75999999999999091</v>
      </c>
      <c r="BY43" s="10">
        <f t="shared" si="29"/>
        <v>-0.15199999999999819</v>
      </c>
      <c r="BZ43" s="127"/>
      <c r="CA43" s="35">
        <v>-77.89680104</v>
      </c>
      <c r="CB43" s="108">
        <v>446.18</v>
      </c>
      <c r="CC43" s="10">
        <f t="shared" si="30"/>
        <v>-1.1800000000000068</v>
      </c>
      <c r="CD43" s="10">
        <f t="shared" si="31"/>
        <v>-0.23600000000000138</v>
      </c>
      <c r="CF43" s="35">
        <v>-77.904273200000006</v>
      </c>
      <c r="CG43" s="108">
        <v>447.05</v>
      </c>
      <c r="CH43" s="10">
        <f t="shared" si="32"/>
        <v>-0.31000000000000227</v>
      </c>
      <c r="CI43" s="10">
        <f t="shared" si="33"/>
        <v>-6.2000000000000458E-2</v>
      </c>
      <c r="CK43" s="106">
        <v>-77.878710949999999</v>
      </c>
      <c r="CL43" s="108">
        <v>443.17</v>
      </c>
      <c r="CM43" s="10">
        <f t="shared" si="34"/>
        <v>-4.1899999999999977</v>
      </c>
      <c r="CN43" s="10">
        <f t="shared" si="35"/>
        <v>-0.83799999999999952</v>
      </c>
      <c r="CO43" s="164"/>
      <c r="CP43" s="35">
        <v>-77.863439360000001</v>
      </c>
      <c r="CQ43" s="108">
        <v>438.35</v>
      </c>
      <c r="CR43" s="10">
        <f t="shared" si="36"/>
        <v>-9.0099999999999909</v>
      </c>
      <c r="CS43" s="10">
        <f t="shared" si="37"/>
        <v>-1.8019999999999983</v>
      </c>
      <c r="CT43" s="164"/>
      <c r="CU43" s="35">
        <v>-77.898333100000002</v>
      </c>
      <c r="CV43" s="108">
        <v>447.11</v>
      </c>
      <c r="CW43" s="10">
        <f t="shared" si="38"/>
        <v>-0.25</v>
      </c>
      <c r="CX43" s="10">
        <f t="shared" si="39"/>
        <v>-0.05</v>
      </c>
      <c r="CY43" s="164"/>
      <c r="CZ43" s="35">
        <v>-77.895746419999995</v>
      </c>
      <c r="DA43" s="108">
        <v>446.84</v>
      </c>
      <c r="DB43" s="10">
        <f t="shared" si="40"/>
        <v>-0.52000000000003865</v>
      </c>
      <c r="DC43" s="10">
        <f t="shared" si="41"/>
        <v>-0.10400000000000773</v>
      </c>
      <c r="DD43" s="164"/>
      <c r="DE43" s="35">
        <v>-77.902196099999998</v>
      </c>
      <c r="DF43" s="108">
        <v>447.57</v>
      </c>
      <c r="DG43" s="10">
        <f t="shared" si="42"/>
        <v>0.20999999999997954</v>
      </c>
      <c r="DH43" s="10">
        <f t="shared" si="43"/>
        <v>4.1999999999995909E-2</v>
      </c>
      <c r="DI43" s="127"/>
      <c r="DJ43" s="65">
        <v>-77.880682890000003</v>
      </c>
      <c r="DK43" s="108">
        <v>443.72</v>
      </c>
      <c r="DL43" s="10">
        <f t="shared" si="44"/>
        <v>-3.6399999999999864</v>
      </c>
      <c r="DM43" s="10">
        <f t="shared" si="45"/>
        <v>-0.72799999999999732</v>
      </c>
      <c r="DN43" s="127"/>
      <c r="DO43" s="65">
        <v>-77.713439660000006</v>
      </c>
      <c r="DP43" s="108">
        <v>443</v>
      </c>
      <c r="DQ43" s="10">
        <f t="shared" si="46"/>
        <v>-4.3600000000000136</v>
      </c>
      <c r="DR43" s="10">
        <f t="shared" si="47"/>
        <v>-0.87200000000000277</v>
      </c>
      <c r="DS43" s="145"/>
      <c r="DT43" s="65">
        <v>-77.893996619999996</v>
      </c>
      <c r="DU43" s="108">
        <v>444.97</v>
      </c>
      <c r="DV43" s="10">
        <f t="shared" si="48"/>
        <v>-2.3899999999999864</v>
      </c>
      <c r="DW43" s="10">
        <f t="shared" si="49"/>
        <v>-0.47799999999999726</v>
      </c>
      <c r="DX43" s="127"/>
      <c r="DY43" s="65">
        <v>-77.876531490000005</v>
      </c>
      <c r="DZ43" s="108">
        <v>441.28</v>
      </c>
      <c r="EA43" s="10">
        <f t="shared" si="50"/>
        <v>-6.0800000000000409</v>
      </c>
      <c r="EB43" s="10">
        <f t="shared" si="51"/>
        <v>-1.2160000000000082</v>
      </c>
      <c r="EC43" s="127"/>
      <c r="ED43" s="87">
        <v>-77.893114150000002</v>
      </c>
      <c r="EE43" s="113">
        <v>444.6</v>
      </c>
      <c r="EF43" s="10">
        <f t="shared" si="52"/>
        <v>-2.7599999999999909</v>
      </c>
      <c r="EG43" s="10">
        <f t="shared" si="53"/>
        <v>-0.55199999999999816</v>
      </c>
      <c r="EH43" s="127"/>
      <c r="EI43" s="151"/>
      <c r="EJ43" s="113"/>
      <c r="EK43" s="142"/>
      <c r="EL43" s="142"/>
      <c r="EM43"/>
      <c r="EY43" s="103"/>
      <c r="EZ43" s="103"/>
      <c r="FA43" s="103"/>
      <c r="FB43" s="103"/>
      <c r="FD43" s="103"/>
    </row>
    <row r="44" spans="1:160" x14ac:dyDescent="0.25">
      <c r="A44" s="128" t="s">
        <v>80</v>
      </c>
      <c r="B44" s="234">
        <v>7</v>
      </c>
      <c r="C44" s="114" t="s">
        <v>99</v>
      </c>
      <c r="D44" s="65">
        <v>-14.16598718</v>
      </c>
      <c r="E44" s="108">
        <v>572.14</v>
      </c>
      <c r="F44" s="10">
        <f t="shared" si="0"/>
        <v>-28.120000000000005</v>
      </c>
      <c r="G44" s="10">
        <f t="shared" si="2"/>
        <v>-4.0171428571428578</v>
      </c>
      <c r="H44" s="145"/>
      <c r="I44" s="65">
        <v>-14.24480073</v>
      </c>
      <c r="J44" s="108">
        <v>577.22</v>
      </c>
      <c r="K44" s="10">
        <f t="shared" si="1"/>
        <v>-23.039999999999964</v>
      </c>
      <c r="L44" s="10">
        <f t="shared" si="3"/>
        <v>-3.291428571428566</v>
      </c>
      <c r="M44" s="115"/>
      <c r="N44" s="65">
        <v>-79.135234530000005</v>
      </c>
      <c r="O44" s="108">
        <v>601.34</v>
      </c>
      <c r="P44" s="10">
        <f t="shared" si="4"/>
        <v>1.0800000000000409</v>
      </c>
      <c r="Q44" s="10">
        <f t="shared" si="5"/>
        <v>0.15428571428572013</v>
      </c>
      <c r="R44" s="145"/>
      <c r="S44" s="65">
        <v>-79.132032609999996</v>
      </c>
      <c r="T44" s="108">
        <v>601.51</v>
      </c>
      <c r="U44" s="10">
        <f t="shared" si="6"/>
        <v>1.25</v>
      </c>
      <c r="V44" s="10">
        <f t="shared" si="7"/>
        <v>0.17857142857142858</v>
      </c>
      <c r="W44" s="145"/>
      <c r="X44" s="65">
        <v>-79.10274957</v>
      </c>
      <c r="Y44" s="108">
        <v>605.89</v>
      </c>
      <c r="Z44" s="10">
        <f t="shared" si="8"/>
        <v>5.6299999999999955</v>
      </c>
      <c r="AA44" s="10">
        <f t="shared" si="9"/>
        <v>0.8042857142857136</v>
      </c>
      <c r="AB44" s="164"/>
      <c r="AC44" s="35">
        <v>-79.113866849999994</v>
      </c>
      <c r="AD44" s="108">
        <v>605.24</v>
      </c>
      <c r="AE44" s="10">
        <f t="shared" si="10"/>
        <v>4.9800000000000182</v>
      </c>
      <c r="AF44" s="10">
        <f t="shared" si="11"/>
        <v>0.71142857142857407</v>
      </c>
      <c r="AG44" s="127"/>
      <c r="AH44" s="65">
        <v>-79.097178779999993</v>
      </c>
      <c r="AI44" s="108">
        <v>597.17999999999995</v>
      </c>
      <c r="AJ44" s="10">
        <f t="shared" si="12"/>
        <v>-3.0800000000000409</v>
      </c>
      <c r="AK44" s="10">
        <f t="shared" si="13"/>
        <v>-0.44000000000000583</v>
      </c>
      <c r="AL44" s="127"/>
      <c r="AM44" s="65">
        <v>-79.089183680000005</v>
      </c>
      <c r="AN44" s="108">
        <v>592.20000000000005</v>
      </c>
      <c r="AO44" s="10">
        <f t="shared" si="14"/>
        <v>-8.0599999999999454</v>
      </c>
      <c r="AP44" s="10">
        <f t="shared" si="15"/>
        <v>-1.1514285714285637</v>
      </c>
      <c r="AQ44" s="127"/>
      <c r="AR44" s="65">
        <v>-79.141121409999997</v>
      </c>
      <c r="AS44" s="108">
        <v>599.80999999999995</v>
      </c>
      <c r="AT44" s="10">
        <f t="shared" si="16"/>
        <v>-0.45000000000004547</v>
      </c>
      <c r="AU44" s="10">
        <f t="shared" si="17"/>
        <v>-6.4285714285720788E-2</v>
      </c>
      <c r="AV44" s="127"/>
      <c r="AW44" s="65">
        <v>-79.140489299999999</v>
      </c>
      <c r="AX44" s="108">
        <v>599.42999999999995</v>
      </c>
      <c r="AY44" s="10">
        <f t="shared" si="18"/>
        <v>-0.83000000000004093</v>
      </c>
      <c r="AZ44" s="10">
        <f t="shared" si="19"/>
        <v>-0.11857142857143442</v>
      </c>
      <c r="BA44" s="145"/>
      <c r="BB44" s="65">
        <v>-79.14472834</v>
      </c>
      <c r="BC44" s="108">
        <v>600.16999999999996</v>
      </c>
      <c r="BD44" s="10">
        <f t="shared" si="20"/>
        <v>-9.0000000000031832E-2</v>
      </c>
      <c r="BE44" s="10">
        <f t="shared" si="21"/>
        <v>-1.2857142857147405E-2</v>
      </c>
      <c r="BF44" s="145"/>
      <c r="BG44" s="65">
        <v>-79.145026130000005</v>
      </c>
      <c r="BH44" s="108">
        <v>600.26</v>
      </c>
      <c r="BI44" s="10">
        <f t="shared" si="22"/>
        <v>0</v>
      </c>
      <c r="BJ44" s="10">
        <f t="shared" si="23"/>
        <v>0</v>
      </c>
      <c r="BL44" s="66">
        <v>-79.090744139999998</v>
      </c>
      <c r="BM44" s="108">
        <v>601.53</v>
      </c>
      <c r="BN44" s="10">
        <f t="shared" si="24"/>
        <v>1.2699999999999818</v>
      </c>
      <c r="BO44" s="10">
        <f t="shared" si="25"/>
        <v>0.18142857142856883</v>
      </c>
      <c r="BP44" s="127"/>
      <c r="BQ44" s="35">
        <v>-79.039673260000001</v>
      </c>
      <c r="BR44" s="108">
        <v>600.05999999999995</v>
      </c>
      <c r="BS44" s="10">
        <f t="shared" si="26"/>
        <v>-0.20000000000004547</v>
      </c>
      <c r="BT44" s="10">
        <f t="shared" si="27"/>
        <v>-2.8571428571435069E-2</v>
      </c>
      <c r="BV44" s="35">
        <v>-79.139355399999999</v>
      </c>
      <c r="BW44" s="108">
        <v>599.29</v>
      </c>
      <c r="BX44" s="10">
        <f t="shared" si="28"/>
        <v>-0.97000000000002728</v>
      </c>
      <c r="BY44" s="10">
        <f t="shared" si="29"/>
        <v>-0.13857142857143248</v>
      </c>
      <c r="BZ44" s="127"/>
      <c r="CA44" s="35">
        <v>-79.135171589999999</v>
      </c>
      <c r="CB44" s="108">
        <v>598.83000000000004</v>
      </c>
      <c r="CC44" s="10">
        <f t="shared" si="30"/>
        <v>-1.42999999999995</v>
      </c>
      <c r="CD44" s="10">
        <f t="shared" si="31"/>
        <v>-0.20428571428570713</v>
      </c>
      <c r="CF44" s="35">
        <v>-79.143661170000001</v>
      </c>
      <c r="CG44" s="108">
        <v>599.96</v>
      </c>
      <c r="CH44" s="10">
        <f t="shared" si="32"/>
        <v>-0.29999999999995453</v>
      </c>
      <c r="CI44" s="10">
        <f t="shared" si="33"/>
        <v>-4.2857142857136363E-2</v>
      </c>
      <c r="CK44" s="106">
        <v>-79.117389930000002</v>
      </c>
      <c r="CL44" s="108">
        <v>596.95000000000005</v>
      </c>
      <c r="CM44" s="10">
        <f t="shared" si="34"/>
        <v>-3.3099999999999454</v>
      </c>
      <c r="CN44" s="10">
        <f t="shared" si="35"/>
        <v>-0.47285714285713504</v>
      </c>
      <c r="CO44" s="164"/>
      <c r="CP44" s="35">
        <v>-79.09798576</v>
      </c>
      <c r="CQ44" s="108">
        <v>590.04999999999995</v>
      </c>
      <c r="CR44" s="10">
        <f t="shared" si="36"/>
        <v>-10.210000000000036</v>
      </c>
      <c r="CS44" s="10">
        <f t="shared" si="37"/>
        <v>-1.4585714285714337</v>
      </c>
      <c r="CT44" s="164"/>
      <c r="CU44" s="35">
        <v>-79.137476149999998</v>
      </c>
      <c r="CV44" s="108">
        <v>600.24</v>
      </c>
      <c r="CW44" s="10">
        <f t="shared" si="38"/>
        <v>-1.999999999998181E-2</v>
      </c>
      <c r="CX44" s="10">
        <f t="shared" si="39"/>
        <v>-2.8571428571402585E-3</v>
      </c>
      <c r="CY44" s="164"/>
      <c r="CZ44" s="35">
        <v>-79.134801499999995</v>
      </c>
      <c r="DA44" s="108">
        <v>599.91999999999996</v>
      </c>
      <c r="DB44" s="10">
        <f t="shared" si="40"/>
        <v>-0.34000000000003183</v>
      </c>
      <c r="DC44" s="10">
        <f t="shared" si="41"/>
        <v>-4.8571428571433116E-2</v>
      </c>
      <c r="DD44" s="164"/>
      <c r="DE44" s="35">
        <v>-79.14165423</v>
      </c>
      <c r="DF44" s="108">
        <v>600.62</v>
      </c>
      <c r="DG44" s="10">
        <f t="shared" si="42"/>
        <v>0.36000000000001364</v>
      </c>
      <c r="DH44" s="10">
        <f t="shared" si="43"/>
        <v>5.1428571428573377E-2</v>
      </c>
      <c r="DI44" s="127"/>
      <c r="DJ44" s="65">
        <v>-79.12010832</v>
      </c>
      <c r="DK44" s="108">
        <v>597.91999999999996</v>
      </c>
      <c r="DL44" s="10">
        <f t="shared" si="44"/>
        <v>-2.3400000000000318</v>
      </c>
      <c r="DM44" s="10">
        <f t="shared" si="45"/>
        <v>-0.33428571428571885</v>
      </c>
      <c r="DN44" s="127"/>
      <c r="DO44" s="65">
        <v>-78.941462990000005</v>
      </c>
      <c r="DP44" s="108">
        <v>600.57000000000005</v>
      </c>
      <c r="DQ44" s="10">
        <f t="shared" si="46"/>
        <v>0.31000000000005912</v>
      </c>
      <c r="DR44" s="10">
        <f t="shared" si="47"/>
        <v>4.4285714285722734E-2</v>
      </c>
      <c r="DS44" s="145"/>
      <c r="DT44" s="65">
        <v>-79.133009139999999</v>
      </c>
      <c r="DU44" s="108">
        <v>597.66999999999996</v>
      </c>
      <c r="DV44" s="10">
        <f t="shared" si="48"/>
        <v>-2.5900000000000318</v>
      </c>
      <c r="DW44" s="10">
        <f t="shared" si="49"/>
        <v>-0.37000000000000455</v>
      </c>
      <c r="DX44" s="127"/>
      <c r="DY44" s="65">
        <v>-79.113717910000005</v>
      </c>
      <c r="DZ44" s="108">
        <v>594.11</v>
      </c>
      <c r="EA44" s="10">
        <f t="shared" si="50"/>
        <v>-6.1499999999999773</v>
      </c>
      <c r="EB44" s="10">
        <f t="shared" si="51"/>
        <v>-0.87857142857142534</v>
      </c>
      <c r="EC44" s="127"/>
      <c r="ED44" s="87">
        <v>-79.131581990000001</v>
      </c>
      <c r="EE44" s="113">
        <v>596.97</v>
      </c>
      <c r="EF44" s="10">
        <f t="shared" si="52"/>
        <v>-3.2899999999999636</v>
      </c>
      <c r="EG44" s="10">
        <f t="shared" si="53"/>
        <v>-0.46999999999999481</v>
      </c>
      <c r="EH44" s="127"/>
      <c r="EI44" s="151"/>
      <c r="EJ44" s="113"/>
      <c r="EK44" s="142"/>
      <c r="EL44" s="142"/>
      <c r="EM44"/>
      <c r="EY44" s="103"/>
      <c r="EZ44" s="103"/>
      <c r="FA44" s="103"/>
      <c r="FB44" s="103"/>
      <c r="FD44" s="103"/>
    </row>
    <row r="45" spans="1:160" x14ac:dyDescent="0.25">
      <c r="A45" s="128" t="s">
        <v>80</v>
      </c>
      <c r="B45" s="234">
        <v>3</v>
      </c>
      <c r="C45" s="114" t="s">
        <v>100</v>
      </c>
      <c r="D45" s="65">
        <v>-37.574329769999999</v>
      </c>
      <c r="E45" s="108">
        <v>366.27</v>
      </c>
      <c r="F45" s="10">
        <f t="shared" si="0"/>
        <v>-34.080000000000041</v>
      </c>
      <c r="G45" s="10">
        <f t="shared" si="2"/>
        <v>-11.360000000000014</v>
      </c>
      <c r="H45" s="145"/>
      <c r="I45" s="65">
        <v>-37.778613159999999</v>
      </c>
      <c r="J45" s="108">
        <v>334.7</v>
      </c>
      <c r="K45" s="10">
        <f t="shared" si="1"/>
        <v>-65.650000000000034</v>
      </c>
      <c r="L45" s="10">
        <f t="shared" si="3"/>
        <v>-21.883333333333344</v>
      </c>
      <c r="M45" s="115"/>
      <c r="N45" s="65">
        <v>-188.64330102</v>
      </c>
      <c r="O45" s="108">
        <v>405.26</v>
      </c>
      <c r="P45" s="10">
        <f t="shared" si="4"/>
        <v>4.9099999999999682</v>
      </c>
      <c r="Q45" s="10">
        <f t="shared" si="5"/>
        <v>1.6366666666666561</v>
      </c>
      <c r="R45" s="145"/>
      <c r="S45" s="65">
        <v>-188.6365303</v>
      </c>
      <c r="T45" s="108">
        <v>404.63</v>
      </c>
      <c r="U45" s="10">
        <f t="shared" si="6"/>
        <v>4.2799999999999727</v>
      </c>
      <c r="V45" s="10">
        <f t="shared" si="7"/>
        <v>1.4266666666666576</v>
      </c>
      <c r="W45" s="145"/>
      <c r="X45" s="65">
        <v>-188.55877244000001</v>
      </c>
      <c r="Y45" s="108">
        <v>400.15</v>
      </c>
      <c r="Z45" s="10">
        <f t="shared" si="8"/>
        <v>-0.20000000000004547</v>
      </c>
      <c r="AA45" s="10">
        <f t="shared" si="9"/>
        <v>-6.666666666668182E-2</v>
      </c>
      <c r="AB45" s="164"/>
      <c r="AC45" s="35">
        <v>-188.58522701000001</v>
      </c>
      <c r="AD45" s="108">
        <v>401.4</v>
      </c>
      <c r="AE45" s="10">
        <f t="shared" si="10"/>
        <v>1.0499999999999545</v>
      </c>
      <c r="AF45" s="10">
        <f t="shared" si="11"/>
        <v>0.34999999999998482</v>
      </c>
      <c r="AG45" s="127"/>
      <c r="AH45" s="65">
        <v>-188.5487215</v>
      </c>
      <c r="AI45" s="108">
        <v>398.5</v>
      </c>
      <c r="AJ45" s="10">
        <f t="shared" si="12"/>
        <v>-1.8500000000000227</v>
      </c>
      <c r="AK45" s="10">
        <f t="shared" si="13"/>
        <v>-0.61666666666667425</v>
      </c>
      <c r="AL45" s="127"/>
      <c r="AM45" s="65">
        <v>-188.54550499000001</v>
      </c>
      <c r="AN45" s="108">
        <v>396.67</v>
      </c>
      <c r="AO45" s="10">
        <f t="shared" si="14"/>
        <v>-3.6800000000000068</v>
      </c>
      <c r="AP45" s="10">
        <f t="shared" si="15"/>
        <v>-1.226666666666669</v>
      </c>
      <c r="AQ45" s="127"/>
      <c r="AR45" s="65">
        <v>-188.65987767999999</v>
      </c>
      <c r="AS45" s="108">
        <v>399.99</v>
      </c>
      <c r="AT45" s="10">
        <f t="shared" si="16"/>
        <v>-0.36000000000001364</v>
      </c>
      <c r="AU45" s="10">
        <f t="shared" si="17"/>
        <v>-0.12000000000000455</v>
      </c>
      <c r="AW45" s="65">
        <v>-188.65939462</v>
      </c>
      <c r="AX45" s="108">
        <v>399.78</v>
      </c>
      <c r="AY45" s="10">
        <f t="shared" si="18"/>
        <v>-0.57000000000005002</v>
      </c>
      <c r="AZ45" s="10">
        <f t="shared" si="19"/>
        <v>-0.19000000000001668</v>
      </c>
      <c r="BA45" s="145"/>
      <c r="BB45" s="65">
        <v>-188.66843806</v>
      </c>
      <c r="BC45" s="108">
        <v>400.34</v>
      </c>
      <c r="BD45" s="10">
        <f t="shared" si="20"/>
        <v>-1.0000000000047748E-2</v>
      </c>
      <c r="BE45" s="10">
        <f t="shared" si="21"/>
        <v>-3.3333333333492496E-3</v>
      </c>
      <c r="BF45" s="145"/>
      <c r="BG45" s="65">
        <v>-188.66888324000001</v>
      </c>
      <c r="BH45" s="108">
        <v>400.35</v>
      </c>
      <c r="BI45" s="10">
        <f t="shared" si="22"/>
        <v>0</v>
      </c>
      <c r="BJ45" s="10">
        <f t="shared" si="23"/>
        <v>0</v>
      </c>
      <c r="BL45" s="66">
        <v>-188.53291815</v>
      </c>
      <c r="BM45" s="108">
        <v>405.7</v>
      </c>
      <c r="BN45" s="10">
        <f t="shared" si="24"/>
        <v>5.3499999999999659</v>
      </c>
      <c r="BO45" s="10">
        <f t="shared" si="25"/>
        <v>1.7833333333333219</v>
      </c>
      <c r="BP45" s="127"/>
      <c r="BQ45" s="35">
        <v>-188.42650239</v>
      </c>
      <c r="BR45" s="108">
        <v>407.98</v>
      </c>
      <c r="BS45" s="10">
        <f t="shared" si="26"/>
        <v>7.6299999999999955</v>
      </c>
      <c r="BT45" s="10">
        <f t="shared" si="27"/>
        <v>2.5433333333333317</v>
      </c>
      <c r="BU45" s="127"/>
      <c r="BV45" s="35">
        <v>-188.66152092999999</v>
      </c>
      <c r="BW45" s="108">
        <v>400.66</v>
      </c>
      <c r="BX45" s="10">
        <f t="shared" si="28"/>
        <v>0.31000000000000227</v>
      </c>
      <c r="BY45" s="10">
        <f t="shared" si="29"/>
        <v>0.1033333333333341</v>
      </c>
      <c r="BZ45" s="127"/>
      <c r="CA45" s="35">
        <v>-188.65479382000001</v>
      </c>
      <c r="CB45" s="108">
        <v>400.32</v>
      </c>
      <c r="CC45" s="10">
        <f t="shared" si="30"/>
        <v>-3.0000000000029559E-2</v>
      </c>
      <c r="CD45" s="10">
        <f t="shared" si="31"/>
        <v>-1.0000000000009853E-2</v>
      </c>
      <c r="CF45" s="35">
        <v>-188.66663399000001</v>
      </c>
      <c r="CG45" s="108">
        <v>400.06</v>
      </c>
      <c r="CH45" s="10">
        <f t="shared" si="32"/>
        <v>-0.29000000000002046</v>
      </c>
      <c r="CI45" s="10">
        <f t="shared" si="33"/>
        <v>-9.6666666666673493E-2</v>
      </c>
      <c r="CK45" s="106">
        <v>-188.59671764999999</v>
      </c>
      <c r="CL45" s="108">
        <v>399.36</v>
      </c>
      <c r="CM45" s="10">
        <f t="shared" si="34"/>
        <v>-0.99000000000000909</v>
      </c>
      <c r="CN45" s="10">
        <f t="shared" si="35"/>
        <v>-0.33000000000000301</v>
      </c>
      <c r="CO45" s="164"/>
      <c r="CP45" s="35">
        <v>-188.58018093999999</v>
      </c>
      <c r="CQ45" s="108">
        <v>397.4</v>
      </c>
      <c r="CR45" s="10">
        <f t="shared" si="36"/>
        <v>-2.9500000000000455</v>
      </c>
      <c r="CS45" s="10">
        <f t="shared" si="37"/>
        <v>-0.98333333333334849</v>
      </c>
      <c r="CT45" s="164"/>
      <c r="CU45" s="35">
        <v>-188.64951031999999</v>
      </c>
      <c r="CV45" s="108">
        <v>401.69</v>
      </c>
      <c r="CW45" s="10">
        <f t="shared" si="38"/>
        <v>1.339999999999975</v>
      </c>
      <c r="CX45" s="10">
        <f t="shared" si="39"/>
        <v>0.44666666666665833</v>
      </c>
      <c r="CY45" s="164"/>
      <c r="CZ45" s="35">
        <v>-188.64512633999999</v>
      </c>
      <c r="DA45" s="108">
        <v>401.02</v>
      </c>
      <c r="DB45" s="10">
        <f t="shared" si="40"/>
        <v>0.66999999999995907</v>
      </c>
      <c r="DC45" s="10">
        <f t="shared" si="41"/>
        <v>0.2233333333333197</v>
      </c>
      <c r="DD45" s="164"/>
      <c r="DE45" s="35">
        <v>-188.66208931</v>
      </c>
      <c r="DF45" s="108">
        <v>401.47</v>
      </c>
      <c r="DG45" s="10">
        <f t="shared" si="42"/>
        <v>1.1200000000000045</v>
      </c>
      <c r="DH45" s="10">
        <f t="shared" si="43"/>
        <v>0.37333333333333485</v>
      </c>
      <c r="DI45" s="127"/>
      <c r="DJ45" s="65">
        <v>-188.62399062</v>
      </c>
      <c r="DK45" s="108">
        <v>392.84</v>
      </c>
      <c r="DL45" s="10">
        <f t="shared" si="44"/>
        <v>-7.5100000000000477</v>
      </c>
      <c r="DM45" s="10">
        <f t="shared" si="45"/>
        <v>-2.5033333333333494</v>
      </c>
      <c r="DN45" s="127"/>
      <c r="DO45" s="65">
        <v>-188.45333854</v>
      </c>
      <c r="DP45" s="108">
        <v>407.84</v>
      </c>
      <c r="DQ45" s="10">
        <f t="shared" si="46"/>
        <v>7.4899999999999523</v>
      </c>
      <c r="DR45" s="10">
        <f t="shared" si="47"/>
        <v>2.4966666666666506</v>
      </c>
      <c r="DS45" s="145"/>
      <c r="DT45" s="65">
        <v>-188.64565461000001</v>
      </c>
      <c r="DU45" s="108">
        <v>397.48</v>
      </c>
      <c r="DV45" s="10">
        <f t="shared" si="48"/>
        <v>-2.8700000000000045</v>
      </c>
      <c r="DW45" s="10">
        <f t="shared" si="49"/>
        <v>-0.95666666666666822</v>
      </c>
      <c r="DX45" s="127"/>
      <c r="DY45" s="65">
        <v>-188.61896917000001</v>
      </c>
      <c r="DZ45" s="108">
        <v>389.85</v>
      </c>
      <c r="EA45" s="10">
        <f t="shared" si="50"/>
        <v>-10.5</v>
      </c>
      <c r="EB45" s="10">
        <f t="shared" si="51"/>
        <v>-3.5</v>
      </c>
      <c r="EC45" s="127"/>
      <c r="ED45" s="87">
        <v>-188.64510417</v>
      </c>
      <c r="EE45" s="113">
        <v>397.24</v>
      </c>
      <c r="EF45" s="10">
        <f t="shared" si="52"/>
        <v>-3.1100000000000136</v>
      </c>
      <c r="EG45" s="10">
        <f t="shared" si="53"/>
        <v>-1.0366666666666713</v>
      </c>
      <c r="EH45" s="127"/>
      <c r="EI45" s="151"/>
      <c r="EJ45" s="113"/>
      <c r="EK45" s="142"/>
      <c r="EL45" s="142"/>
      <c r="EM45"/>
      <c r="EY45" s="103"/>
      <c r="EZ45" s="103"/>
      <c r="FA45" s="103"/>
      <c r="FB45" s="103"/>
    </row>
    <row r="46" spans="1:160" x14ac:dyDescent="0.25">
      <c r="A46" s="114" t="s">
        <v>181</v>
      </c>
      <c r="B46" s="235">
        <v>4</v>
      </c>
      <c r="C46" s="114" t="s">
        <v>101</v>
      </c>
      <c r="D46" s="65">
        <v>-69.920062459999997</v>
      </c>
      <c r="E46" s="108">
        <v>394.99</v>
      </c>
      <c r="F46" s="10">
        <f t="shared" si="0"/>
        <v>-32.620000000000005</v>
      </c>
      <c r="G46" s="10">
        <f t="shared" si="2"/>
        <v>-8.1550000000000011</v>
      </c>
      <c r="H46" s="145"/>
      <c r="I46" s="65">
        <v>-70.340571699999998</v>
      </c>
      <c r="J46" s="108">
        <v>360.72</v>
      </c>
      <c r="K46" s="10">
        <f t="shared" si="1"/>
        <v>-66.889999999999986</v>
      </c>
      <c r="L46" s="10">
        <f t="shared" si="3"/>
        <v>-16.722499999999997</v>
      </c>
      <c r="M46" s="115"/>
      <c r="N46" s="65">
        <v>-313.10946102999998</v>
      </c>
      <c r="O46" s="108">
        <v>436.33</v>
      </c>
      <c r="P46" s="10">
        <f t="shared" si="4"/>
        <v>8.7199999999999704</v>
      </c>
      <c r="Q46" s="10">
        <f t="shared" si="5"/>
        <v>2.1799999999999926</v>
      </c>
      <c r="R46" s="145"/>
      <c r="S46" s="65">
        <v>-313.10007152999998</v>
      </c>
      <c r="T46" s="108">
        <v>435.6</v>
      </c>
      <c r="U46" s="10">
        <f t="shared" si="6"/>
        <v>7.9900000000000091</v>
      </c>
      <c r="V46" s="10">
        <f t="shared" si="7"/>
        <v>1.9975000000000023</v>
      </c>
      <c r="W46" s="145"/>
      <c r="X46" s="65">
        <v>-312.97393545</v>
      </c>
      <c r="Y46" s="108">
        <v>436.66</v>
      </c>
      <c r="Z46" s="10">
        <f t="shared" si="8"/>
        <v>9.0500000000000114</v>
      </c>
      <c r="AA46" s="10">
        <f t="shared" si="9"/>
        <v>2.2625000000000028</v>
      </c>
      <c r="AB46" s="145"/>
      <c r="AC46" s="65">
        <v>-313.00554835000003</v>
      </c>
      <c r="AD46" s="108">
        <v>435.06</v>
      </c>
      <c r="AE46" s="10">
        <f t="shared" si="10"/>
        <v>7.4499999999999886</v>
      </c>
      <c r="AF46" s="10">
        <f t="shared" si="11"/>
        <v>1.8624999999999972</v>
      </c>
      <c r="AG46" s="127"/>
      <c r="AH46" s="65">
        <v>-312.94598173000003</v>
      </c>
      <c r="AI46" s="108">
        <v>426.71</v>
      </c>
      <c r="AJ46" s="10">
        <f t="shared" si="12"/>
        <v>-0.90000000000003411</v>
      </c>
      <c r="AK46" s="10">
        <f t="shared" si="13"/>
        <v>-0.22500000000000853</v>
      </c>
      <c r="AL46" s="127"/>
      <c r="AM46" s="65">
        <v>-312.94357171000001</v>
      </c>
      <c r="AN46" s="108">
        <v>425.39</v>
      </c>
      <c r="AO46" s="10">
        <f t="shared" si="14"/>
        <v>-2.2200000000000273</v>
      </c>
      <c r="AP46" s="10">
        <f t="shared" si="15"/>
        <v>-0.55500000000000682</v>
      </c>
      <c r="AQ46" s="127"/>
      <c r="AR46" s="65">
        <v>-313.14246252999999</v>
      </c>
      <c r="AS46" s="108">
        <v>427.22</v>
      </c>
      <c r="AT46" s="10">
        <f t="shared" si="16"/>
        <v>-0.38999999999998636</v>
      </c>
      <c r="AU46" s="10">
        <f t="shared" si="17"/>
        <v>-9.7499999999996589E-2</v>
      </c>
      <c r="AV46" s="127"/>
      <c r="AW46" s="65">
        <v>-313.14180828999997</v>
      </c>
      <c r="AX46" s="108">
        <v>426.9</v>
      </c>
      <c r="AY46" s="10">
        <f t="shared" si="18"/>
        <v>-0.71000000000003638</v>
      </c>
      <c r="AZ46" s="10">
        <f t="shared" si="19"/>
        <v>-0.17750000000000909</v>
      </c>
      <c r="BA46" s="145"/>
      <c r="BB46" s="65">
        <v>-313.15736065999999</v>
      </c>
      <c r="BC46" s="108">
        <v>427.61</v>
      </c>
      <c r="BD46" s="10">
        <f t="shared" si="20"/>
        <v>0</v>
      </c>
      <c r="BE46" s="10">
        <f t="shared" si="21"/>
        <v>0</v>
      </c>
      <c r="BF46" s="145"/>
      <c r="BG46" s="65">
        <v>-313.15798251000001</v>
      </c>
      <c r="BH46" s="108">
        <v>427.61</v>
      </c>
      <c r="BI46" s="10">
        <f t="shared" si="22"/>
        <v>0</v>
      </c>
      <c r="BJ46" s="10">
        <f t="shared" si="23"/>
        <v>0</v>
      </c>
      <c r="BL46" s="66">
        <v>-312.92060834</v>
      </c>
      <c r="BM46" s="108">
        <v>437.74</v>
      </c>
      <c r="BN46" s="10">
        <f t="shared" si="24"/>
        <v>10.129999999999995</v>
      </c>
      <c r="BO46" s="10">
        <f t="shared" si="25"/>
        <v>2.5324999999999989</v>
      </c>
      <c r="BP46" s="127"/>
      <c r="BQ46" s="35">
        <v>-312.75103175999999</v>
      </c>
      <c r="BR46" s="108">
        <v>442.83</v>
      </c>
      <c r="BS46" s="10">
        <f t="shared" si="26"/>
        <v>15.21999999999997</v>
      </c>
      <c r="BT46" s="10">
        <f t="shared" si="27"/>
        <v>3.8049999999999926</v>
      </c>
      <c r="BU46" s="127"/>
      <c r="BV46" s="35">
        <v>-313.14502183000002</v>
      </c>
      <c r="BW46" s="108">
        <v>428.29</v>
      </c>
      <c r="BX46" s="10">
        <f t="shared" si="28"/>
        <v>0.68000000000000682</v>
      </c>
      <c r="BY46" s="10">
        <f t="shared" si="29"/>
        <v>0.17000000000000171</v>
      </c>
      <c r="BZ46" s="127"/>
      <c r="CA46" s="35">
        <v>-313.13515924000001</v>
      </c>
      <c r="CB46" s="108">
        <v>427.8</v>
      </c>
      <c r="CC46" s="10">
        <f t="shared" si="30"/>
        <v>0.18999999999999773</v>
      </c>
      <c r="CD46" s="10">
        <f t="shared" si="31"/>
        <v>4.7499999999999432E-2</v>
      </c>
      <c r="CF46" s="35">
        <v>-313.15445756000003</v>
      </c>
      <c r="CG46" s="108">
        <v>427.25</v>
      </c>
      <c r="CH46" s="10">
        <f t="shared" si="32"/>
        <v>-0.36000000000001364</v>
      </c>
      <c r="CI46" s="10">
        <f t="shared" si="33"/>
        <v>-9.0000000000003411E-2</v>
      </c>
      <c r="CK46" s="106">
        <v>-313.02257744999997</v>
      </c>
      <c r="CL46" s="108">
        <v>428.63</v>
      </c>
      <c r="CM46" s="10">
        <f t="shared" si="34"/>
        <v>1.0199999999999818</v>
      </c>
      <c r="CN46" s="10">
        <f t="shared" si="35"/>
        <v>0.25499999999999545</v>
      </c>
      <c r="CO46" s="164"/>
      <c r="CP46" s="35">
        <v>-313.00306737</v>
      </c>
      <c r="CQ46" s="108">
        <v>429.21</v>
      </c>
      <c r="CR46" s="10">
        <f t="shared" si="36"/>
        <v>1.5999999999999659</v>
      </c>
      <c r="CS46" s="10">
        <f t="shared" si="37"/>
        <v>0.39999999999999147</v>
      </c>
      <c r="CT46" s="164"/>
      <c r="CU46" s="35">
        <v>-313.12297839000001</v>
      </c>
      <c r="CV46" s="108">
        <v>430.97</v>
      </c>
      <c r="CW46" s="10">
        <f t="shared" si="38"/>
        <v>3.3600000000000136</v>
      </c>
      <c r="CX46" s="10">
        <f t="shared" si="39"/>
        <v>0.84000000000000341</v>
      </c>
      <c r="CY46" s="164"/>
      <c r="CZ46" s="35">
        <v>-313.11701896</v>
      </c>
      <c r="DA46" s="108">
        <v>430.08</v>
      </c>
      <c r="DB46" s="10">
        <f t="shared" si="40"/>
        <v>2.4699999999999704</v>
      </c>
      <c r="DC46" s="10">
        <f t="shared" si="41"/>
        <v>0.61749999999999261</v>
      </c>
      <c r="DD46" s="164"/>
      <c r="DE46" s="35">
        <v>-313.14627834999999</v>
      </c>
      <c r="DF46" s="108">
        <v>429.4</v>
      </c>
      <c r="DG46" s="10">
        <f t="shared" si="42"/>
        <v>1.7899999999999636</v>
      </c>
      <c r="DH46" s="10">
        <f t="shared" si="43"/>
        <v>0.44749999999999091</v>
      </c>
      <c r="DI46" s="127"/>
      <c r="DJ46" s="65">
        <v>-313.10175285999998</v>
      </c>
      <c r="DK46" s="108">
        <v>421.71</v>
      </c>
      <c r="DL46" s="10">
        <f t="shared" si="44"/>
        <v>-5.9000000000000341</v>
      </c>
      <c r="DM46" s="10">
        <f t="shared" si="45"/>
        <v>-1.4750000000000085</v>
      </c>
      <c r="DN46" s="127"/>
      <c r="DO46" s="65">
        <v>-312.87436854999999</v>
      </c>
      <c r="DP46" s="108">
        <v>442.89</v>
      </c>
      <c r="DQ46" s="10">
        <f t="shared" si="46"/>
        <v>15.279999999999973</v>
      </c>
      <c r="DR46" s="10">
        <f t="shared" si="47"/>
        <v>3.8199999999999932</v>
      </c>
      <c r="DS46" s="145"/>
      <c r="DT46" s="65">
        <v>-313.12780712</v>
      </c>
      <c r="DU46" s="108">
        <v>426.34</v>
      </c>
      <c r="DV46" s="10">
        <f t="shared" si="48"/>
        <v>-1.2700000000000387</v>
      </c>
      <c r="DW46" s="10">
        <f t="shared" si="49"/>
        <v>-0.31750000000000966</v>
      </c>
      <c r="DX46" s="127"/>
      <c r="DY46" s="65">
        <v>-313.09774406999998</v>
      </c>
      <c r="DZ46" s="108">
        <v>419.43</v>
      </c>
      <c r="EA46" s="10">
        <f t="shared" si="50"/>
        <v>-8.1800000000000068</v>
      </c>
      <c r="EB46" s="10">
        <f t="shared" si="51"/>
        <v>-2.0450000000000017</v>
      </c>
      <c r="EC46" s="127"/>
      <c r="ED46" s="87">
        <v>-313.12687088000001</v>
      </c>
      <c r="EE46" s="113">
        <v>425.87</v>
      </c>
      <c r="EF46" s="10">
        <f t="shared" si="52"/>
        <v>-1.7400000000000091</v>
      </c>
      <c r="EG46" s="10">
        <f t="shared" si="53"/>
        <v>-0.43500000000000227</v>
      </c>
      <c r="EH46" s="127"/>
      <c r="EI46" s="151"/>
      <c r="EJ46" s="113"/>
      <c r="EK46" s="142"/>
      <c r="EL46" s="142"/>
      <c r="EM46"/>
      <c r="EY46" s="103"/>
      <c r="EZ46" s="103"/>
      <c r="FA46" s="103"/>
      <c r="FB46" s="103"/>
    </row>
    <row r="47" spans="1:160" x14ac:dyDescent="0.25">
      <c r="A47" s="128" t="s">
        <v>80</v>
      </c>
      <c r="B47" s="234">
        <v>2</v>
      </c>
      <c r="C47" s="114" t="s">
        <v>102</v>
      </c>
      <c r="D47" s="65">
        <v>-21.571019740000001</v>
      </c>
      <c r="E47" s="108">
        <v>239.53</v>
      </c>
      <c r="F47" s="10">
        <f t="shared" si="0"/>
        <v>-22.710000000000008</v>
      </c>
      <c r="G47" s="10">
        <f t="shared" si="2"/>
        <v>-11.355000000000004</v>
      </c>
      <c r="H47" s="145"/>
      <c r="I47" s="65">
        <v>-21.68701708</v>
      </c>
      <c r="J47" s="108">
        <v>221.93</v>
      </c>
      <c r="K47" s="10">
        <f t="shared" si="1"/>
        <v>-40.31</v>
      </c>
      <c r="L47" s="10">
        <f t="shared" si="3"/>
        <v>-20.155000000000001</v>
      </c>
      <c r="M47" s="115"/>
      <c r="N47" s="65">
        <v>-113.34292318999999</v>
      </c>
      <c r="O47" s="108">
        <v>264.75</v>
      </c>
      <c r="P47" s="10">
        <f t="shared" si="4"/>
        <v>2.5099999999999909</v>
      </c>
      <c r="Q47" s="10">
        <f t="shared" si="5"/>
        <v>1.2549999999999955</v>
      </c>
      <c r="R47" s="145"/>
      <c r="S47" s="65">
        <v>-113.33874738</v>
      </c>
      <c r="T47" s="108">
        <v>264.47000000000003</v>
      </c>
      <c r="U47" s="10">
        <f t="shared" si="6"/>
        <v>2.2300000000000182</v>
      </c>
      <c r="V47" s="10">
        <f t="shared" si="7"/>
        <v>1.1150000000000091</v>
      </c>
      <c r="W47" s="145"/>
      <c r="X47" s="65">
        <v>-113.29072683</v>
      </c>
      <c r="Y47" s="108">
        <v>260.52999999999997</v>
      </c>
      <c r="Z47" s="10">
        <f t="shared" si="8"/>
        <v>-1.7100000000000364</v>
      </c>
      <c r="AA47" s="10">
        <f t="shared" si="9"/>
        <v>-0.85500000000001819</v>
      </c>
      <c r="AB47" s="164"/>
      <c r="AC47" s="35">
        <v>-113.30880388</v>
      </c>
      <c r="AD47" s="108">
        <v>262.31</v>
      </c>
      <c r="AE47" s="10">
        <f t="shared" si="10"/>
        <v>6.9999999999993179E-2</v>
      </c>
      <c r="AF47" s="10">
        <f t="shared" si="11"/>
        <v>3.4999999999996589E-2</v>
      </c>
      <c r="AG47" s="127"/>
      <c r="AH47" s="65">
        <v>-113.28726152</v>
      </c>
      <c r="AI47" s="108">
        <v>260.62</v>
      </c>
      <c r="AJ47" s="10">
        <f t="shared" si="12"/>
        <v>-1.6200000000000045</v>
      </c>
      <c r="AK47" s="10">
        <f t="shared" si="13"/>
        <v>-0.81000000000000227</v>
      </c>
      <c r="AL47" s="127"/>
      <c r="AM47" s="65">
        <v>-113.2842677</v>
      </c>
      <c r="AN47" s="108">
        <v>258.85000000000002</v>
      </c>
      <c r="AO47" s="10">
        <f t="shared" si="14"/>
        <v>-3.3899999999999864</v>
      </c>
      <c r="AP47" s="10">
        <f t="shared" si="15"/>
        <v>-1.6949999999999932</v>
      </c>
      <c r="AQ47" s="127"/>
      <c r="AR47" s="65">
        <v>-113.35237898</v>
      </c>
      <c r="AS47" s="108">
        <v>261.76</v>
      </c>
      <c r="AT47" s="10">
        <f t="shared" si="16"/>
        <v>-0.48000000000001819</v>
      </c>
      <c r="AU47" s="10">
        <f t="shared" si="17"/>
        <v>-0.24000000000000909</v>
      </c>
      <c r="AV47" s="127"/>
      <c r="AW47" s="65">
        <v>-113.3520078</v>
      </c>
      <c r="AX47" s="108">
        <v>261.58</v>
      </c>
      <c r="AY47" s="10">
        <f t="shared" si="18"/>
        <v>-0.66000000000002501</v>
      </c>
      <c r="AZ47" s="10">
        <f t="shared" si="19"/>
        <v>-0.33000000000001251</v>
      </c>
      <c r="BA47" s="145"/>
      <c r="BB47" s="65">
        <v>-113.3577688</v>
      </c>
      <c r="BC47" s="108">
        <v>262.20999999999998</v>
      </c>
      <c r="BD47" s="10">
        <f t="shared" si="20"/>
        <v>-3.0000000000029559E-2</v>
      </c>
      <c r="BE47" s="10">
        <f t="shared" si="21"/>
        <v>-1.5000000000014779E-2</v>
      </c>
      <c r="BF47" s="145"/>
      <c r="BG47" s="65">
        <v>-113.35806156</v>
      </c>
      <c r="BH47" s="108">
        <v>262.24</v>
      </c>
      <c r="BI47" s="10">
        <f t="shared" si="22"/>
        <v>0</v>
      </c>
      <c r="BJ47" s="10">
        <f t="shared" si="23"/>
        <v>0</v>
      </c>
      <c r="BL47" s="66">
        <v>-113.27849807</v>
      </c>
      <c r="BM47" s="108">
        <v>265.61</v>
      </c>
      <c r="BN47" s="10">
        <f t="shared" si="24"/>
        <v>3.3700000000000045</v>
      </c>
      <c r="BO47" s="10">
        <f t="shared" si="25"/>
        <v>1.6850000000000023</v>
      </c>
      <c r="BP47" s="127"/>
      <c r="BQ47" s="35">
        <v>-113.2107259</v>
      </c>
      <c r="BR47" s="108">
        <v>264.94</v>
      </c>
      <c r="BS47" s="10">
        <f t="shared" si="26"/>
        <v>2.6999999999999886</v>
      </c>
      <c r="BT47" s="10">
        <f t="shared" si="27"/>
        <v>1.3499999999999943</v>
      </c>
      <c r="BU47" s="127"/>
      <c r="BV47" s="35">
        <v>-113.35356354</v>
      </c>
      <c r="BW47" s="108">
        <v>262.24</v>
      </c>
      <c r="BX47" s="10">
        <f t="shared" si="28"/>
        <v>0</v>
      </c>
      <c r="BY47" s="10">
        <f t="shared" si="29"/>
        <v>0</v>
      </c>
      <c r="BZ47" s="127"/>
      <c r="CA47" s="35">
        <v>-113.34922419999999</v>
      </c>
      <c r="CB47" s="108">
        <v>262</v>
      </c>
      <c r="CC47" s="10">
        <f t="shared" si="30"/>
        <v>-0.24000000000000909</v>
      </c>
      <c r="CD47" s="10">
        <f t="shared" si="31"/>
        <v>-0.12000000000000455</v>
      </c>
      <c r="CF47" s="35">
        <v>-113.35661322</v>
      </c>
      <c r="CG47" s="108">
        <v>261.98</v>
      </c>
      <c r="CH47" s="10">
        <f t="shared" si="32"/>
        <v>-0.25999999999999091</v>
      </c>
      <c r="CI47" s="10">
        <f t="shared" si="33"/>
        <v>-0.12999999999999545</v>
      </c>
      <c r="CK47" s="106">
        <v>-113.31713204</v>
      </c>
      <c r="CL47" s="108">
        <v>261.33999999999997</v>
      </c>
      <c r="CM47" s="10">
        <f t="shared" si="34"/>
        <v>-0.90000000000003411</v>
      </c>
      <c r="CN47" s="10">
        <f t="shared" si="35"/>
        <v>-0.45000000000001705</v>
      </c>
      <c r="CO47" s="164"/>
      <c r="CP47" s="35">
        <v>-113.30565726</v>
      </c>
      <c r="CQ47" s="108">
        <v>259.35000000000002</v>
      </c>
      <c r="CR47" s="10">
        <f t="shared" si="36"/>
        <v>-2.8899999999999864</v>
      </c>
      <c r="CS47" s="10">
        <f t="shared" si="37"/>
        <v>-1.4449999999999932</v>
      </c>
      <c r="CT47" s="164"/>
      <c r="CU47" s="35">
        <v>-113.34668975</v>
      </c>
      <c r="CV47" s="108">
        <v>262.74</v>
      </c>
      <c r="CW47" s="10">
        <f t="shared" si="38"/>
        <v>0.5</v>
      </c>
      <c r="CX47" s="10">
        <f t="shared" si="39"/>
        <v>0.25</v>
      </c>
      <c r="CY47" s="164"/>
      <c r="CZ47" s="35">
        <v>-113.34374855999999</v>
      </c>
      <c r="DA47" s="108">
        <v>262.27999999999997</v>
      </c>
      <c r="DB47" s="10">
        <f t="shared" si="40"/>
        <v>3.999999999996362E-2</v>
      </c>
      <c r="DC47" s="10">
        <f t="shared" si="41"/>
        <v>1.999999999998181E-2</v>
      </c>
      <c r="DD47" s="164"/>
      <c r="DE47" s="35">
        <v>-113.35383102999999</v>
      </c>
      <c r="DF47" s="108">
        <v>262.79000000000002</v>
      </c>
      <c r="DG47" s="10">
        <f t="shared" si="42"/>
        <v>0.55000000000001137</v>
      </c>
      <c r="DH47" s="10">
        <f t="shared" si="43"/>
        <v>0.27500000000000568</v>
      </c>
      <c r="DI47" s="127"/>
      <c r="DJ47" s="65">
        <v>-113.32873628999999</v>
      </c>
      <c r="DK47" s="108">
        <v>256.64999999999998</v>
      </c>
      <c r="DL47" s="10">
        <f t="shared" si="44"/>
        <v>-5.5900000000000318</v>
      </c>
      <c r="DM47" s="10">
        <f t="shared" si="45"/>
        <v>-2.7950000000000159</v>
      </c>
      <c r="DN47" s="127"/>
      <c r="DO47" s="65">
        <v>-113.21684851000001</v>
      </c>
      <c r="DP47" s="108">
        <v>269.60000000000002</v>
      </c>
      <c r="DQ47" s="10">
        <f t="shared" si="46"/>
        <v>7.3600000000000136</v>
      </c>
      <c r="DR47" s="10">
        <f t="shared" si="47"/>
        <v>3.6800000000000068</v>
      </c>
      <c r="DS47" s="145"/>
      <c r="DT47" s="65">
        <v>-113.34383046000001</v>
      </c>
      <c r="DU47" s="108">
        <v>260.33</v>
      </c>
      <c r="DV47" s="10">
        <f t="shared" si="48"/>
        <v>-1.910000000000025</v>
      </c>
      <c r="DW47" s="10">
        <f t="shared" si="49"/>
        <v>-0.95500000000001251</v>
      </c>
      <c r="DX47" s="127"/>
      <c r="DY47" s="65">
        <v>-113.32501261</v>
      </c>
      <c r="DZ47" s="108">
        <v>254.42</v>
      </c>
      <c r="EA47" s="10">
        <f t="shared" si="50"/>
        <v>-7.8200000000000216</v>
      </c>
      <c r="EB47" s="10">
        <f t="shared" si="51"/>
        <v>-3.9100000000000108</v>
      </c>
      <c r="EC47" s="127"/>
      <c r="ED47" s="87">
        <v>-113.34348031</v>
      </c>
      <c r="EE47" s="113">
        <v>260.2</v>
      </c>
      <c r="EF47" s="10">
        <f t="shared" si="52"/>
        <v>-2.0400000000000205</v>
      </c>
      <c r="EG47" s="10">
        <f t="shared" si="53"/>
        <v>-1.0200000000000102</v>
      </c>
      <c r="EH47" s="127"/>
      <c r="EI47" s="151"/>
      <c r="EJ47" s="113"/>
      <c r="EK47" s="142"/>
      <c r="EL47" s="142"/>
      <c r="EM47"/>
      <c r="EY47" s="103"/>
      <c r="EZ47" s="103"/>
      <c r="FA47" s="103"/>
      <c r="FB47" s="103"/>
    </row>
    <row r="48" spans="1:160" x14ac:dyDescent="0.25">
      <c r="A48" s="114" t="s">
        <v>181</v>
      </c>
      <c r="B48" s="235">
        <v>5</v>
      </c>
      <c r="C48" s="114" t="s">
        <v>103</v>
      </c>
      <c r="D48" s="65">
        <v>-102.30208822</v>
      </c>
      <c r="E48" s="108">
        <v>446.5</v>
      </c>
      <c r="F48" s="10">
        <f t="shared" si="0"/>
        <v>-31.199999999999989</v>
      </c>
      <c r="G48" s="10">
        <f t="shared" si="2"/>
        <v>-6.2399999999999975</v>
      </c>
      <c r="H48" s="145"/>
      <c r="I48" s="65">
        <v>-102.9388223</v>
      </c>
      <c r="J48" s="108">
        <v>409.51</v>
      </c>
      <c r="K48" s="10">
        <f t="shared" si="1"/>
        <v>-68.19</v>
      </c>
      <c r="L48" s="10">
        <f t="shared" si="3"/>
        <v>-13.638</v>
      </c>
      <c r="M48" s="115"/>
      <c r="N48" s="65">
        <v>-437.61285548000001</v>
      </c>
      <c r="O48" s="108">
        <v>490.76</v>
      </c>
      <c r="P48" s="10">
        <f t="shared" si="4"/>
        <v>13.060000000000002</v>
      </c>
      <c r="Q48" s="10">
        <f t="shared" si="5"/>
        <v>2.6120000000000005</v>
      </c>
      <c r="R48" s="145"/>
      <c r="S48" s="65">
        <v>-437.60090423000003</v>
      </c>
      <c r="T48" s="108">
        <v>489.96</v>
      </c>
      <c r="U48" s="10">
        <f t="shared" si="6"/>
        <v>12.259999999999991</v>
      </c>
      <c r="V48" s="10">
        <f t="shared" si="7"/>
        <v>2.4519999999999982</v>
      </c>
      <c r="W48" s="145"/>
      <c r="X48" s="65">
        <v>-437.42814897</v>
      </c>
      <c r="Y48" s="108">
        <v>497.67</v>
      </c>
      <c r="Z48" s="10">
        <f t="shared" si="8"/>
        <v>19.970000000000027</v>
      </c>
      <c r="AA48" s="10">
        <f t="shared" si="9"/>
        <v>3.9940000000000055</v>
      </c>
      <c r="AB48" s="145"/>
      <c r="AC48" s="65">
        <v>-437.46550485</v>
      </c>
      <c r="AD48" s="108">
        <v>493.59</v>
      </c>
      <c r="AE48" s="10">
        <f t="shared" si="10"/>
        <v>15.889999999999986</v>
      </c>
      <c r="AF48" s="10">
        <f t="shared" si="11"/>
        <v>3.1779999999999973</v>
      </c>
      <c r="AG48" s="127"/>
      <c r="AH48" s="65">
        <v>-437.38220080000002</v>
      </c>
      <c r="AI48" s="108">
        <v>479.36</v>
      </c>
      <c r="AJ48" s="10">
        <f t="shared" si="12"/>
        <v>1.660000000000025</v>
      </c>
      <c r="AK48" s="10">
        <f t="shared" si="13"/>
        <v>0.33200000000000501</v>
      </c>
      <c r="AL48" s="127"/>
      <c r="AM48" s="65">
        <v>-437.37988984999998</v>
      </c>
      <c r="AN48" s="108">
        <v>478.11</v>
      </c>
      <c r="AO48" s="10">
        <f t="shared" si="14"/>
        <v>0.41000000000002501</v>
      </c>
      <c r="AP48" s="10">
        <f t="shared" si="15"/>
        <v>8.2000000000004999E-2</v>
      </c>
      <c r="AQ48" s="127"/>
      <c r="AR48" s="65">
        <v>-437.66208575000002</v>
      </c>
      <c r="AS48" s="108">
        <v>477.69</v>
      </c>
      <c r="AT48" s="10">
        <f t="shared" si="16"/>
        <v>-9.9999999999909051E-3</v>
      </c>
      <c r="AU48" s="10">
        <f t="shared" si="17"/>
        <v>-1.9999999999981812E-3</v>
      </c>
      <c r="AV48" s="127"/>
      <c r="AW48" s="65">
        <v>-437.66118547999997</v>
      </c>
      <c r="AX48" s="108">
        <v>477.21</v>
      </c>
      <c r="AY48" s="10">
        <f t="shared" si="18"/>
        <v>-0.49000000000000909</v>
      </c>
      <c r="AZ48" s="10">
        <f t="shared" si="19"/>
        <v>-9.8000000000001822E-2</v>
      </c>
      <c r="BA48" s="145"/>
      <c r="BB48" s="65">
        <v>-437.68271413999997</v>
      </c>
      <c r="BC48" s="108">
        <v>477.75</v>
      </c>
      <c r="BD48" s="10">
        <f t="shared" si="20"/>
        <v>5.0000000000011369E-2</v>
      </c>
      <c r="BE48" s="10">
        <f t="shared" si="21"/>
        <v>1.0000000000002274E-2</v>
      </c>
      <c r="BF48" s="145"/>
      <c r="BG48" s="65">
        <v>-437.68347863000002</v>
      </c>
      <c r="BH48" s="108">
        <v>477.7</v>
      </c>
      <c r="BI48" s="10">
        <f t="shared" si="22"/>
        <v>0</v>
      </c>
      <c r="BJ48" s="10">
        <f t="shared" si="23"/>
        <v>0</v>
      </c>
      <c r="BL48" s="66">
        <v>-437.34833135999997</v>
      </c>
      <c r="BM48" s="108">
        <v>494.9</v>
      </c>
      <c r="BN48" s="10">
        <f t="shared" si="24"/>
        <v>17.199999999999989</v>
      </c>
      <c r="BO48" s="10">
        <f t="shared" si="25"/>
        <v>3.4399999999999977</v>
      </c>
      <c r="BP48" s="127"/>
      <c r="BQ48" s="35">
        <v>-437.11395141999998</v>
      </c>
      <c r="BR48" s="108">
        <v>501.76</v>
      </c>
      <c r="BS48" s="10">
        <f t="shared" si="26"/>
        <v>24.060000000000002</v>
      </c>
      <c r="BT48" s="10">
        <f t="shared" si="27"/>
        <v>4.8120000000000003</v>
      </c>
      <c r="BU48" s="127"/>
      <c r="BV48" s="35">
        <v>-437.66557566</v>
      </c>
      <c r="BW48" s="108">
        <v>479.16</v>
      </c>
      <c r="BX48" s="10">
        <f t="shared" si="28"/>
        <v>1.4600000000000364</v>
      </c>
      <c r="BY48" s="10">
        <f t="shared" si="29"/>
        <v>0.29200000000000725</v>
      </c>
      <c r="BZ48" s="127"/>
      <c r="CA48" s="65">
        <v>-437.65254262000002</v>
      </c>
      <c r="CB48" s="108">
        <v>478.5</v>
      </c>
      <c r="CC48" s="10">
        <f t="shared" si="30"/>
        <v>0.80000000000001137</v>
      </c>
      <c r="CD48" s="10">
        <f t="shared" si="31"/>
        <v>0.16000000000000228</v>
      </c>
      <c r="CE48" s="116"/>
      <c r="CF48" s="65">
        <v>-437.67886863000001</v>
      </c>
      <c r="CG48" s="108">
        <v>477.4</v>
      </c>
      <c r="CH48" s="10">
        <f t="shared" si="32"/>
        <v>-0.30000000000001137</v>
      </c>
      <c r="CI48" s="10">
        <f t="shared" si="33"/>
        <v>-6.0000000000002274E-2</v>
      </c>
      <c r="CK48" s="106">
        <v>-437.48692498000003</v>
      </c>
      <c r="CL48" s="108">
        <v>482.05</v>
      </c>
      <c r="CM48" s="10">
        <f t="shared" si="34"/>
        <v>4.3500000000000227</v>
      </c>
      <c r="CN48" s="10">
        <f t="shared" si="35"/>
        <v>0.87000000000000455</v>
      </c>
      <c r="CO48" s="145"/>
      <c r="CP48" s="65">
        <v>-437.46429541999998</v>
      </c>
      <c r="CQ48" s="108">
        <v>485.08</v>
      </c>
      <c r="CR48" s="10">
        <f t="shared" si="36"/>
        <v>7.3799999999999955</v>
      </c>
      <c r="CS48" s="10">
        <f t="shared" si="37"/>
        <v>1.4759999999999991</v>
      </c>
      <c r="CT48" s="164"/>
      <c r="CU48" s="35">
        <v>-437.63376463999998</v>
      </c>
      <c r="CV48" s="108">
        <v>483.67</v>
      </c>
      <c r="CW48" s="10">
        <f t="shared" si="38"/>
        <v>5.9700000000000273</v>
      </c>
      <c r="CX48" s="10">
        <f t="shared" si="39"/>
        <v>1.1940000000000055</v>
      </c>
      <c r="CY48" s="145"/>
      <c r="CZ48" s="65">
        <v>-437.62610254999998</v>
      </c>
      <c r="DA48" s="108">
        <v>482.48</v>
      </c>
      <c r="DB48" s="10">
        <f t="shared" si="40"/>
        <v>4.7800000000000296</v>
      </c>
      <c r="DC48" s="10">
        <f t="shared" si="41"/>
        <v>0.95600000000000596</v>
      </c>
      <c r="DD48" s="145"/>
      <c r="DE48" s="65">
        <v>-437.66716122999998</v>
      </c>
      <c r="DF48" s="108">
        <v>480.35</v>
      </c>
      <c r="DG48" s="10">
        <f t="shared" si="42"/>
        <v>2.6500000000000341</v>
      </c>
      <c r="DH48" s="10">
        <f t="shared" si="43"/>
        <v>0.5300000000000068</v>
      </c>
      <c r="DI48" s="127"/>
      <c r="DJ48" s="65">
        <v>-437.61703907999998</v>
      </c>
      <c r="DK48" s="108">
        <v>474.11</v>
      </c>
      <c r="DL48" s="10">
        <f t="shared" si="44"/>
        <v>-3.589999999999975</v>
      </c>
      <c r="DM48" s="10">
        <f t="shared" si="45"/>
        <v>-0.71799999999999498</v>
      </c>
      <c r="DN48" s="127"/>
      <c r="DO48" s="65">
        <v>-437.33424663</v>
      </c>
      <c r="DP48" s="108">
        <v>502.32</v>
      </c>
      <c r="DQ48" s="10">
        <f t="shared" si="46"/>
        <v>24.620000000000005</v>
      </c>
      <c r="DR48" s="10">
        <f t="shared" si="47"/>
        <v>4.9240000000000013</v>
      </c>
      <c r="DS48" s="145"/>
      <c r="DT48" s="65">
        <v>-437.64662508999999</v>
      </c>
      <c r="DU48" s="108">
        <v>478.21</v>
      </c>
      <c r="DV48" s="10">
        <f t="shared" si="48"/>
        <v>0.50999999999999091</v>
      </c>
      <c r="DW48" s="10">
        <f t="shared" si="49"/>
        <v>0.10199999999999818</v>
      </c>
      <c r="DX48" s="127"/>
      <c r="DY48" s="65">
        <v>-437.61182525999999</v>
      </c>
      <c r="DZ48" s="108">
        <v>471.16</v>
      </c>
      <c r="EA48" s="10">
        <f t="shared" si="50"/>
        <v>-6.5399999999999636</v>
      </c>
      <c r="EB48" s="10">
        <f t="shared" si="51"/>
        <v>-1.3079999999999927</v>
      </c>
      <c r="EC48" s="127"/>
      <c r="ED48" s="87">
        <v>-437.64511148000003</v>
      </c>
      <c r="EE48" s="113">
        <v>477.4</v>
      </c>
      <c r="EF48" s="10">
        <f t="shared" si="52"/>
        <v>-0.30000000000001137</v>
      </c>
      <c r="EG48" s="10">
        <f t="shared" si="53"/>
        <v>-6.0000000000002274E-2</v>
      </c>
      <c r="EH48" s="127"/>
      <c r="EI48" s="151"/>
      <c r="EJ48" s="113"/>
      <c r="EK48" s="142"/>
      <c r="EL48" s="142"/>
      <c r="EM48"/>
      <c r="EY48" s="103"/>
      <c r="EZ48" s="103"/>
      <c r="FA48" s="103"/>
      <c r="FB48" s="103"/>
      <c r="FD48" s="103"/>
    </row>
    <row r="49" spans="1:160" x14ac:dyDescent="0.25">
      <c r="A49" s="128" t="s">
        <v>80</v>
      </c>
      <c r="B49" s="234">
        <v>3</v>
      </c>
      <c r="C49" s="114" t="s">
        <v>104</v>
      </c>
      <c r="D49" s="65">
        <v>-11.64012722</v>
      </c>
      <c r="E49" s="108">
        <v>231.26</v>
      </c>
      <c r="F49" s="10">
        <f t="shared" si="0"/>
        <v>-35.460000000000036</v>
      </c>
      <c r="G49" s="10">
        <f t="shared" si="2"/>
        <v>-11.820000000000013</v>
      </c>
      <c r="H49" s="145"/>
      <c r="I49" s="65">
        <v>-11.73020251</v>
      </c>
      <c r="J49" s="108">
        <v>245.28</v>
      </c>
      <c r="K49" s="10">
        <f t="shared" si="1"/>
        <v>-21.440000000000026</v>
      </c>
      <c r="L49" s="10">
        <f t="shared" si="3"/>
        <v>-7.1466666666666754</v>
      </c>
      <c r="M49" s="115"/>
      <c r="N49" s="65">
        <v>-76.612967269999999</v>
      </c>
      <c r="O49" s="108">
        <v>267.48</v>
      </c>
      <c r="P49" s="10">
        <f t="shared" si="4"/>
        <v>0.75999999999999091</v>
      </c>
      <c r="Q49" s="10">
        <f t="shared" si="5"/>
        <v>0.2533333333333303</v>
      </c>
      <c r="R49" s="145"/>
      <c r="S49" s="65">
        <v>-76.609381880000001</v>
      </c>
      <c r="T49" s="108">
        <v>267.39999999999998</v>
      </c>
      <c r="U49" s="10">
        <f t="shared" si="6"/>
        <v>0.67999999999994998</v>
      </c>
      <c r="V49" s="10">
        <f t="shared" si="7"/>
        <v>0.22666666666665</v>
      </c>
      <c r="W49" s="145"/>
      <c r="X49" s="65">
        <v>-76.576710509999998</v>
      </c>
      <c r="Y49" s="108">
        <v>264.36</v>
      </c>
      <c r="Z49" s="10">
        <f t="shared" si="8"/>
        <v>-2.3600000000000136</v>
      </c>
      <c r="AA49" s="10">
        <f t="shared" si="9"/>
        <v>-0.78666666666667118</v>
      </c>
      <c r="AB49" s="145"/>
      <c r="AC49" s="65">
        <v>-76.591874849999996</v>
      </c>
      <c r="AD49" s="108">
        <v>266.31</v>
      </c>
      <c r="AE49" s="10">
        <f t="shared" si="10"/>
        <v>-0.41000000000002501</v>
      </c>
      <c r="AF49" s="10">
        <f t="shared" si="11"/>
        <v>-0.13666666666667501</v>
      </c>
      <c r="AG49" s="127"/>
      <c r="AH49" s="65">
        <v>-76.577951959999993</v>
      </c>
      <c r="AI49" s="108">
        <v>263.89</v>
      </c>
      <c r="AJ49" s="10">
        <f t="shared" si="12"/>
        <v>-2.8300000000000409</v>
      </c>
      <c r="AK49" s="10">
        <f t="shared" si="13"/>
        <v>-0.94333333333334701</v>
      </c>
      <c r="AL49" s="127"/>
      <c r="AM49" s="65">
        <v>-76.573507829999997</v>
      </c>
      <c r="AN49" s="108">
        <v>261.14</v>
      </c>
      <c r="AO49" s="10">
        <f t="shared" si="14"/>
        <v>-5.5800000000000409</v>
      </c>
      <c r="AP49" s="10">
        <f t="shared" si="15"/>
        <v>-1.8600000000000136</v>
      </c>
      <c r="AQ49" s="127"/>
      <c r="AR49" s="65">
        <v>-76.618651490000005</v>
      </c>
      <c r="AS49" s="108">
        <v>266.54000000000002</v>
      </c>
      <c r="AT49" s="10">
        <f t="shared" si="16"/>
        <v>-0.18000000000000682</v>
      </c>
      <c r="AU49" s="10">
        <f t="shared" si="17"/>
        <v>-6.0000000000002274E-2</v>
      </c>
      <c r="AV49" s="127"/>
      <c r="AW49" s="65">
        <v>-76.618191789999997</v>
      </c>
      <c r="AX49" s="108">
        <v>266.27</v>
      </c>
      <c r="AY49" s="10">
        <f t="shared" si="18"/>
        <v>-0.45000000000004547</v>
      </c>
      <c r="AZ49" s="10">
        <f t="shared" si="19"/>
        <v>-0.15000000000001515</v>
      </c>
      <c r="BA49" s="145"/>
      <c r="BB49" s="65">
        <v>-76.621605239999994</v>
      </c>
      <c r="BC49" s="108">
        <v>266.66000000000003</v>
      </c>
      <c r="BD49" s="10">
        <f t="shared" si="20"/>
        <v>-6.0000000000002274E-2</v>
      </c>
      <c r="BE49" s="10">
        <f t="shared" si="21"/>
        <v>-2.0000000000000757E-2</v>
      </c>
      <c r="BF49" s="145"/>
      <c r="BG49" s="65">
        <v>-76.621828609999994</v>
      </c>
      <c r="BH49" s="108">
        <v>266.72000000000003</v>
      </c>
      <c r="BI49" s="10">
        <f t="shared" si="22"/>
        <v>0</v>
      </c>
      <c r="BJ49" s="10">
        <f t="shared" si="23"/>
        <v>0</v>
      </c>
      <c r="BL49" s="66">
        <v>-76.570683070000001</v>
      </c>
      <c r="BM49" s="108">
        <v>267.18</v>
      </c>
      <c r="BN49" s="10">
        <f t="shared" si="24"/>
        <v>0.45999999999997954</v>
      </c>
      <c r="BO49" s="10">
        <f t="shared" si="25"/>
        <v>0.15333333333332652</v>
      </c>
      <c r="BP49" s="127"/>
      <c r="BQ49" s="35">
        <v>-76.523629959999994</v>
      </c>
      <c r="BR49" s="108">
        <v>267.20999999999998</v>
      </c>
      <c r="BS49" s="10">
        <f t="shared" si="26"/>
        <v>0.48999999999995225</v>
      </c>
      <c r="BT49" s="10">
        <f t="shared" si="27"/>
        <v>0.16333333333331743</v>
      </c>
      <c r="BU49" s="127"/>
      <c r="BV49" s="35">
        <v>-76.618589659999998</v>
      </c>
      <c r="BW49" s="108">
        <v>266.36</v>
      </c>
      <c r="BX49" s="10">
        <f t="shared" si="28"/>
        <v>-0.36000000000001364</v>
      </c>
      <c r="BY49" s="10">
        <f t="shared" si="29"/>
        <v>-0.12000000000000455</v>
      </c>
      <c r="BZ49" s="127"/>
      <c r="CA49" s="35">
        <v>-76.614348399999997</v>
      </c>
      <c r="CB49" s="108">
        <v>265.86</v>
      </c>
      <c r="CC49" s="10">
        <f t="shared" si="30"/>
        <v>-0.86000000000001364</v>
      </c>
      <c r="CD49" s="10">
        <f t="shared" si="31"/>
        <v>-0.28666666666667123</v>
      </c>
      <c r="CF49" s="35">
        <v>-76.620737939999998</v>
      </c>
      <c r="CG49" s="108">
        <v>266.44</v>
      </c>
      <c r="CH49" s="10">
        <f t="shared" si="32"/>
        <v>-0.28000000000002956</v>
      </c>
      <c r="CI49" s="10">
        <f t="shared" si="33"/>
        <v>-9.3333333333343191E-2</v>
      </c>
      <c r="CK49" s="106">
        <v>-76.597520180000004</v>
      </c>
      <c r="CL49" s="108">
        <v>262.70999999999998</v>
      </c>
      <c r="CM49" s="10">
        <f t="shared" si="34"/>
        <v>-4.0100000000000477</v>
      </c>
      <c r="CN49" s="10">
        <f t="shared" si="35"/>
        <v>-1.3366666666666827</v>
      </c>
      <c r="CO49" s="164"/>
      <c r="CP49" s="35">
        <v>-76.584882879999995</v>
      </c>
      <c r="CQ49" s="108">
        <v>259.04000000000002</v>
      </c>
      <c r="CR49" s="10">
        <f t="shared" si="36"/>
        <v>-7.6800000000000068</v>
      </c>
      <c r="CS49" s="10">
        <f t="shared" si="37"/>
        <v>-2.5600000000000023</v>
      </c>
      <c r="CT49" s="164"/>
      <c r="CU49" s="35">
        <v>-76.615563969999997</v>
      </c>
      <c r="CV49" s="108">
        <v>266.60000000000002</v>
      </c>
      <c r="CW49" s="10">
        <f t="shared" si="38"/>
        <v>-0.12000000000000455</v>
      </c>
      <c r="CX49" s="10">
        <f t="shared" si="39"/>
        <v>-4.0000000000001514E-2</v>
      </c>
      <c r="CY49" s="164"/>
      <c r="CZ49" s="35">
        <v>-76.612855379999999</v>
      </c>
      <c r="DA49" s="108">
        <v>266.25</v>
      </c>
      <c r="DB49" s="10">
        <f t="shared" si="40"/>
        <v>-0.47000000000002728</v>
      </c>
      <c r="DC49" s="10">
        <f t="shared" si="41"/>
        <v>-0.15666666666667575</v>
      </c>
      <c r="DD49" s="164"/>
      <c r="DE49" s="35">
        <v>-76.618790360000006</v>
      </c>
      <c r="DF49" s="108">
        <v>266.94</v>
      </c>
      <c r="DG49" s="10">
        <f t="shared" si="42"/>
        <v>0.21999999999997044</v>
      </c>
      <c r="DH49" s="10">
        <f t="shared" si="43"/>
        <v>7.333333333332348E-2</v>
      </c>
      <c r="DI49" s="127"/>
      <c r="DJ49" s="65">
        <v>-76.599506239999997</v>
      </c>
      <c r="DK49" s="108">
        <v>263.32</v>
      </c>
      <c r="DL49" s="10">
        <f t="shared" si="44"/>
        <v>-3.4000000000000341</v>
      </c>
      <c r="DM49" s="10">
        <f t="shared" si="45"/>
        <v>-1.1333333333333446</v>
      </c>
      <c r="DN49" s="127"/>
      <c r="DO49" s="65">
        <v>-76.450150789999995</v>
      </c>
      <c r="DP49" s="108">
        <v>263.31</v>
      </c>
      <c r="DQ49" s="10">
        <f t="shared" si="46"/>
        <v>-3.410000000000025</v>
      </c>
      <c r="DR49" s="10">
        <f t="shared" si="47"/>
        <v>-1.1366666666666749</v>
      </c>
      <c r="DS49" s="145"/>
      <c r="DT49" s="65">
        <v>-76.611375519999996</v>
      </c>
      <c r="DU49" s="108">
        <v>264.89999999999998</v>
      </c>
      <c r="DV49" s="10">
        <f t="shared" si="48"/>
        <v>-1.82000000000005</v>
      </c>
      <c r="DW49" s="10">
        <f t="shared" si="49"/>
        <v>-0.60666666666668334</v>
      </c>
      <c r="DX49" s="127"/>
      <c r="DY49" s="65">
        <v>-76.596204389999997</v>
      </c>
      <c r="DZ49" s="108">
        <v>261.37</v>
      </c>
      <c r="EA49" s="10">
        <f t="shared" si="50"/>
        <v>-5.3500000000000227</v>
      </c>
      <c r="EB49" s="10">
        <f t="shared" si="51"/>
        <v>-1.783333333333341</v>
      </c>
      <c r="EC49" s="127"/>
      <c r="ED49" s="87">
        <v>-76.610820649999994</v>
      </c>
      <c r="EE49" s="113">
        <v>264.72000000000003</v>
      </c>
      <c r="EF49" s="10">
        <f t="shared" si="52"/>
        <v>-2</v>
      </c>
      <c r="EG49" s="10">
        <f t="shared" si="53"/>
        <v>-0.66666666666666663</v>
      </c>
      <c r="EH49" s="127"/>
      <c r="EI49" s="151"/>
      <c r="EJ49" s="113"/>
      <c r="EK49" s="142"/>
      <c r="EL49" s="142"/>
      <c r="EM49"/>
      <c r="EY49" s="103"/>
      <c r="EZ49" s="103"/>
      <c r="FA49" s="103"/>
      <c r="FB49" s="103"/>
      <c r="FD49" s="103"/>
    </row>
    <row r="50" spans="1:160" x14ac:dyDescent="0.25">
      <c r="A50" s="128" t="s">
        <v>80</v>
      </c>
      <c r="B50" s="234">
        <v>2</v>
      </c>
      <c r="C50" s="114" t="s">
        <v>108</v>
      </c>
      <c r="D50" s="65">
        <v>-6.0144513799999997</v>
      </c>
      <c r="E50" s="108">
        <v>82.1</v>
      </c>
      <c r="F50" s="10">
        <f t="shared" si="0"/>
        <v>-3.5900000000000034</v>
      </c>
      <c r="G50" s="10">
        <f t="shared" si="2"/>
        <v>-1.7950000000000017</v>
      </c>
      <c r="H50" s="145"/>
      <c r="I50" s="65">
        <v>-6.0450850000000003</v>
      </c>
      <c r="J50" s="108">
        <v>79.83</v>
      </c>
      <c r="K50" s="10">
        <f t="shared" si="1"/>
        <v>-5.8599999999999994</v>
      </c>
      <c r="L50" s="10">
        <f t="shared" si="3"/>
        <v>-2.9299999999999997</v>
      </c>
      <c r="M50" s="115"/>
      <c r="N50" s="65">
        <v>-38.477893160000001</v>
      </c>
      <c r="O50" s="108">
        <v>85.19</v>
      </c>
      <c r="P50" s="10">
        <f t="shared" si="4"/>
        <v>-0.5</v>
      </c>
      <c r="Q50" s="10">
        <f t="shared" si="5"/>
        <v>-0.25</v>
      </c>
      <c r="R50" s="145"/>
      <c r="S50" s="65">
        <v>-38.476269969999997</v>
      </c>
      <c r="T50" s="108">
        <v>85.26</v>
      </c>
      <c r="U50" s="10">
        <f t="shared" si="6"/>
        <v>-0.42999999999999261</v>
      </c>
      <c r="V50" s="10">
        <f t="shared" si="7"/>
        <v>-0.21499999999999631</v>
      </c>
      <c r="W50" s="145"/>
      <c r="X50" s="65">
        <v>-38.460450309999999</v>
      </c>
      <c r="Y50" s="108">
        <v>84.72</v>
      </c>
      <c r="Z50" s="10">
        <f t="shared" si="8"/>
        <v>-0.96999999999999886</v>
      </c>
      <c r="AA50" s="10">
        <f t="shared" si="9"/>
        <v>-0.48499999999999943</v>
      </c>
      <c r="AB50" s="145"/>
      <c r="AC50" s="65">
        <v>-38.466860189999998</v>
      </c>
      <c r="AD50" s="108">
        <v>84.96</v>
      </c>
      <c r="AE50" s="10">
        <f t="shared" si="10"/>
        <v>-0.73000000000000398</v>
      </c>
      <c r="AF50" s="10">
        <f t="shared" si="11"/>
        <v>-0.36500000000000199</v>
      </c>
      <c r="AG50" s="127"/>
      <c r="AH50" s="65">
        <v>-38.460462270000001</v>
      </c>
      <c r="AI50" s="108">
        <v>83.61</v>
      </c>
      <c r="AJ50" s="10">
        <f t="shared" si="12"/>
        <v>-2.0799999999999983</v>
      </c>
      <c r="AK50" s="10">
        <f t="shared" si="13"/>
        <v>-1.0399999999999991</v>
      </c>
      <c r="AL50" s="127"/>
      <c r="AM50" s="65">
        <v>-38.45894637</v>
      </c>
      <c r="AN50" s="108">
        <v>82.68</v>
      </c>
      <c r="AO50" s="10">
        <f t="shared" si="14"/>
        <v>-3.0099999999999909</v>
      </c>
      <c r="AP50" s="10">
        <f t="shared" si="15"/>
        <v>-1.5049999999999955</v>
      </c>
      <c r="AQ50" s="127"/>
      <c r="AR50" s="65">
        <v>-38.481696820000003</v>
      </c>
      <c r="AS50" s="108">
        <v>85.23</v>
      </c>
      <c r="AT50" s="10">
        <f t="shared" si="16"/>
        <v>-0.45999999999999375</v>
      </c>
      <c r="AU50" s="10">
        <f t="shared" si="17"/>
        <v>-0.22999999999999687</v>
      </c>
      <c r="AV50" s="127"/>
      <c r="AW50" s="65">
        <v>-38.481513370000002</v>
      </c>
      <c r="AX50" s="108">
        <v>85.13</v>
      </c>
      <c r="AY50" s="10">
        <f t="shared" si="18"/>
        <v>-0.56000000000000227</v>
      </c>
      <c r="AZ50" s="10">
        <f t="shared" si="19"/>
        <v>-0.28000000000000114</v>
      </c>
      <c r="BA50" s="145"/>
      <c r="BB50" s="65">
        <v>-38.483764460000003</v>
      </c>
      <c r="BC50" s="108">
        <v>85.64</v>
      </c>
      <c r="BD50" s="10">
        <f t="shared" si="20"/>
        <v>-4.9999999999997158E-2</v>
      </c>
      <c r="BE50" s="10">
        <f t="shared" si="21"/>
        <v>-2.4999999999998579E-2</v>
      </c>
      <c r="BF50" s="145"/>
      <c r="BG50" s="65">
        <v>-38.483914890000001</v>
      </c>
      <c r="BH50" s="108">
        <v>85.69</v>
      </c>
      <c r="BI50" s="10">
        <f t="shared" si="22"/>
        <v>0</v>
      </c>
      <c r="BJ50" s="10">
        <f t="shared" si="23"/>
        <v>0</v>
      </c>
      <c r="BL50" s="66">
        <v>-38.456258939999998</v>
      </c>
      <c r="BM50" s="108">
        <v>84.96</v>
      </c>
      <c r="BN50" s="10">
        <f t="shared" si="24"/>
        <v>-0.73000000000000398</v>
      </c>
      <c r="BO50" s="10">
        <f t="shared" si="25"/>
        <v>-0.36500000000000199</v>
      </c>
      <c r="BP50" s="127"/>
      <c r="BQ50" s="35">
        <v>-38.431111280000003</v>
      </c>
      <c r="BR50" s="108">
        <v>84.09</v>
      </c>
      <c r="BS50" s="10">
        <f t="shared" si="26"/>
        <v>-1.5999999999999943</v>
      </c>
      <c r="BT50" s="10">
        <f t="shared" si="27"/>
        <v>-0.79999999999999716</v>
      </c>
      <c r="BU50" s="127"/>
      <c r="BV50" s="35">
        <v>-38.481846529999999</v>
      </c>
      <c r="BW50" s="108">
        <v>85.35</v>
      </c>
      <c r="BX50" s="10">
        <f t="shared" si="28"/>
        <v>-0.34000000000000341</v>
      </c>
      <c r="BY50" s="10">
        <f t="shared" si="29"/>
        <v>-0.17000000000000171</v>
      </c>
      <c r="BZ50" s="127"/>
      <c r="CA50" s="35">
        <v>-38.479911739999999</v>
      </c>
      <c r="CB50" s="108">
        <v>85.22</v>
      </c>
      <c r="CC50" s="10">
        <f t="shared" si="30"/>
        <v>-0.46999999999999886</v>
      </c>
      <c r="CD50" s="10">
        <f t="shared" si="31"/>
        <v>-0.23499999999999943</v>
      </c>
      <c r="CF50" s="35">
        <v>-38.483302399999999</v>
      </c>
      <c r="CG50" s="108">
        <v>85.53</v>
      </c>
      <c r="CH50" s="10">
        <f t="shared" si="32"/>
        <v>-0.15999999999999659</v>
      </c>
      <c r="CI50" s="10">
        <f t="shared" si="33"/>
        <v>-7.9999999999998295E-2</v>
      </c>
      <c r="CK50" s="106">
        <v>-38.471321119999999</v>
      </c>
      <c r="CL50" s="108">
        <v>83.76</v>
      </c>
      <c r="CM50" s="10">
        <f t="shared" si="34"/>
        <v>-1.9299999999999926</v>
      </c>
      <c r="CN50" s="10">
        <f t="shared" si="35"/>
        <v>-0.96499999999999631</v>
      </c>
      <c r="CO50" s="164"/>
      <c r="CP50" s="35">
        <v>-38.46582377</v>
      </c>
      <c r="CQ50" s="108">
        <v>82.57</v>
      </c>
      <c r="CR50" s="10">
        <f t="shared" si="36"/>
        <v>-3.1200000000000045</v>
      </c>
      <c r="CS50" s="10">
        <f t="shared" si="37"/>
        <v>-1.5600000000000023</v>
      </c>
      <c r="CT50" s="164"/>
      <c r="CU50" s="35">
        <v>-38.479973379999997</v>
      </c>
      <c r="CV50" s="108">
        <v>85.24</v>
      </c>
      <c r="CW50" s="10">
        <f t="shared" si="38"/>
        <v>-0.45000000000000284</v>
      </c>
      <c r="CX50" s="10">
        <f t="shared" si="39"/>
        <v>-0.22500000000000142</v>
      </c>
      <c r="CY50" s="164"/>
      <c r="CZ50" s="35">
        <v>-38.478833659999999</v>
      </c>
      <c r="DA50" s="108">
        <v>85.2</v>
      </c>
      <c r="DB50" s="10">
        <f t="shared" si="40"/>
        <v>-0.48999999999999488</v>
      </c>
      <c r="DC50" s="10">
        <f t="shared" si="41"/>
        <v>-0.24499999999999744</v>
      </c>
      <c r="DD50" s="164"/>
      <c r="DE50" s="35">
        <v>-38.48195484</v>
      </c>
      <c r="DF50" s="108">
        <v>85.57</v>
      </c>
      <c r="DG50" s="10">
        <f t="shared" si="42"/>
        <v>-0.12000000000000455</v>
      </c>
      <c r="DH50" s="10">
        <f t="shared" si="43"/>
        <v>-6.0000000000002274E-2</v>
      </c>
      <c r="DI50" s="127"/>
      <c r="DJ50" s="65">
        <v>-38.472146209999998</v>
      </c>
      <c r="DK50" s="108">
        <v>83.95</v>
      </c>
      <c r="DL50" s="10">
        <f t="shared" si="44"/>
        <v>-1.7399999999999949</v>
      </c>
      <c r="DM50" s="10">
        <f t="shared" si="45"/>
        <v>-0.86999999999999744</v>
      </c>
      <c r="DN50" s="127"/>
      <c r="DO50" s="65">
        <v>-38.396907779999999</v>
      </c>
      <c r="DP50" s="108">
        <v>86.22</v>
      </c>
      <c r="DQ50" s="10">
        <f t="shared" si="46"/>
        <v>0.53000000000000114</v>
      </c>
      <c r="DR50" s="10">
        <f t="shared" si="47"/>
        <v>0.26500000000000057</v>
      </c>
      <c r="DS50" s="145"/>
      <c r="DT50" s="65">
        <v>-38.480656189999998</v>
      </c>
      <c r="DU50" s="108">
        <v>86.05</v>
      </c>
      <c r="DV50" s="10">
        <f t="shared" si="48"/>
        <v>0.35999999999999943</v>
      </c>
      <c r="DW50" s="10">
        <f t="shared" si="49"/>
        <v>0.17999999999999972</v>
      </c>
      <c r="DX50" s="127"/>
      <c r="DY50" s="65">
        <v>-38.471096789999997</v>
      </c>
      <c r="DZ50" s="108">
        <v>83.36</v>
      </c>
      <c r="EA50" s="10">
        <f t="shared" si="50"/>
        <v>-2.3299999999999983</v>
      </c>
      <c r="EB50" s="10">
        <f t="shared" si="51"/>
        <v>-1.1649999999999991</v>
      </c>
      <c r="EC50" s="127"/>
      <c r="ED50" s="87">
        <v>-38.480262109999998</v>
      </c>
      <c r="EE50" s="113">
        <v>85.89</v>
      </c>
      <c r="EF50" s="10">
        <f t="shared" si="52"/>
        <v>0.20000000000000284</v>
      </c>
      <c r="EG50" s="10">
        <f t="shared" si="53"/>
        <v>0.10000000000000142</v>
      </c>
      <c r="EH50" s="127"/>
      <c r="EI50" s="151"/>
      <c r="EJ50" s="113"/>
      <c r="EK50" s="142"/>
      <c r="EL50" s="142"/>
      <c r="EM50"/>
      <c r="EY50" s="103"/>
      <c r="EZ50" s="103"/>
      <c r="FA50" s="103"/>
      <c r="FB50" s="103"/>
      <c r="FD50" s="103"/>
    </row>
    <row r="51" spans="1:160" x14ac:dyDescent="0.25">
      <c r="A51" s="128" t="s">
        <v>80</v>
      </c>
      <c r="B51" s="234">
        <v>8</v>
      </c>
      <c r="C51" s="114" t="s">
        <v>105</v>
      </c>
      <c r="D51" s="65">
        <v>-30.11431718</v>
      </c>
      <c r="E51" s="108">
        <v>664.37</v>
      </c>
      <c r="F51" s="10">
        <f t="shared" si="0"/>
        <v>-32.659999999999968</v>
      </c>
      <c r="G51" s="10">
        <f t="shared" si="2"/>
        <v>-4.082499999999996</v>
      </c>
      <c r="H51" s="145"/>
      <c r="I51" s="65">
        <v>-30.282212779999998</v>
      </c>
      <c r="J51" s="108">
        <v>655.99</v>
      </c>
      <c r="K51" s="10">
        <f t="shared" si="1"/>
        <v>-41.039999999999964</v>
      </c>
      <c r="L51" s="10">
        <f t="shared" si="3"/>
        <v>-5.1299999999999955</v>
      </c>
      <c r="M51" s="115"/>
      <c r="N51" s="65">
        <v>-154.36768583</v>
      </c>
      <c r="O51" s="108">
        <v>699.24</v>
      </c>
      <c r="P51" s="10">
        <f t="shared" si="4"/>
        <v>2.2100000000000364</v>
      </c>
      <c r="Q51" s="10">
        <f t="shared" si="5"/>
        <v>0.27625000000000455</v>
      </c>
      <c r="R51" s="145"/>
      <c r="S51" s="65">
        <v>-154.36206242</v>
      </c>
      <c r="T51" s="108">
        <v>699.15</v>
      </c>
      <c r="U51" s="10">
        <f t="shared" si="6"/>
        <v>2.1200000000000045</v>
      </c>
      <c r="V51" s="10">
        <f t="shared" si="7"/>
        <v>0.26500000000000057</v>
      </c>
      <c r="W51" s="145"/>
      <c r="X51" s="65">
        <v>-154.30528398999999</v>
      </c>
      <c r="Y51" s="108">
        <v>704.39</v>
      </c>
      <c r="Z51" s="10">
        <f t="shared" si="8"/>
        <v>7.3600000000000136</v>
      </c>
      <c r="AA51" s="10">
        <f t="shared" si="9"/>
        <v>0.92000000000000171</v>
      </c>
      <c r="AB51" s="145"/>
      <c r="AC51" s="65">
        <v>-154.32442329</v>
      </c>
      <c r="AD51" s="108">
        <v>702.99</v>
      </c>
      <c r="AE51" s="10">
        <f t="shared" si="10"/>
        <v>5.9600000000000364</v>
      </c>
      <c r="AF51" s="10">
        <f t="shared" si="11"/>
        <v>0.74500000000000455</v>
      </c>
      <c r="AG51" s="127"/>
      <c r="AH51" s="65">
        <v>-154.29148232</v>
      </c>
      <c r="AI51" s="108">
        <v>692.92</v>
      </c>
      <c r="AJ51" s="10">
        <f t="shared" si="12"/>
        <v>-4.1100000000000136</v>
      </c>
      <c r="AK51" s="10">
        <f t="shared" si="13"/>
        <v>-0.51375000000000171</v>
      </c>
      <c r="AL51" s="127"/>
      <c r="AM51" s="65">
        <v>-154.28292017999999</v>
      </c>
      <c r="AN51" s="108">
        <v>687.66</v>
      </c>
      <c r="AO51" s="10">
        <f t="shared" si="14"/>
        <v>-9.3700000000000045</v>
      </c>
      <c r="AP51" s="10">
        <f t="shared" si="15"/>
        <v>-1.1712500000000006</v>
      </c>
      <c r="AQ51" s="127"/>
      <c r="AR51" s="65">
        <v>-154.38214360000001</v>
      </c>
      <c r="AS51" s="108">
        <v>696.33</v>
      </c>
      <c r="AT51" s="10">
        <f t="shared" si="16"/>
        <v>-0.69999999999993179</v>
      </c>
      <c r="AU51" s="10">
        <f t="shared" si="17"/>
        <v>-8.7499999999991473E-2</v>
      </c>
      <c r="AV51" s="127"/>
      <c r="AW51" s="65">
        <v>-154.38131686</v>
      </c>
      <c r="AX51" s="108">
        <v>695.87</v>
      </c>
      <c r="AY51" s="10">
        <f t="shared" si="18"/>
        <v>-1.1599999999999682</v>
      </c>
      <c r="AZ51" s="10">
        <f t="shared" si="19"/>
        <v>-0.14499999999999602</v>
      </c>
      <c r="BA51" s="145"/>
      <c r="BB51" s="65">
        <v>-154.38949289000001</v>
      </c>
      <c r="BC51" s="108">
        <v>696.94</v>
      </c>
      <c r="BD51" s="10">
        <f t="shared" si="20"/>
        <v>-8.9999999999918145E-2</v>
      </c>
      <c r="BE51" s="10">
        <f t="shared" si="21"/>
        <v>-1.1249999999989768E-2</v>
      </c>
      <c r="BF51" s="145"/>
      <c r="BG51" s="65">
        <v>-154.38995254</v>
      </c>
      <c r="BH51" s="108">
        <v>697.03</v>
      </c>
      <c r="BI51" s="10">
        <f t="shared" si="22"/>
        <v>0</v>
      </c>
      <c r="BJ51" s="10">
        <f t="shared" si="23"/>
        <v>0</v>
      </c>
      <c r="BK51" s="115"/>
      <c r="BL51" s="66">
        <v>-154.27800359</v>
      </c>
      <c r="BM51" s="108">
        <v>699.47</v>
      </c>
      <c r="BN51" s="10">
        <f t="shared" si="24"/>
        <v>2.4400000000000546</v>
      </c>
      <c r="BO51" s="10">
        <f t="shared" si="25"/>
        <v>0.30500000000000682</v>
      </c>
      <c r="BP51" s="127"/>
      <c r="BQ51" s="35">
        <v>-154.18523121000001</v>
      </c>
      <c r="BR51" s="108">
        <v>699.04</v>
      </c>
      <c r="BS51" s="10">
        <f t="shared" si="26"/>
        <v>2.0099999999999909</v>
      </c>
      <c r="BT51" s="10">
        <f t="shared" si="27"/>
        <v>0.25124999999999886</v>
      </c>
      <c r="BU51" s="127"/>
      <c r="BV51" s="35">
        <v>-154.38075957999999</v>
      </c>
      <c r="BW51" s="108">
        <v>695.94</v>
      </c>
      <c r="BX51" s="10">
        <f t="shared" si="28"/>
        <v>-1.0899999999999181</v>
      </c>
      <c r="BY51" s="10">
        <f t="shared" si="29"/>
        <v>-0.13624999999998977</v>
      </c>
      <c r="BZ51" s="127"/>
      <c r="CA51" s="35">
        <v>-154.37413344000001</v>
      </c>
      <c r="CB51" s="108">
        <v>695.35</v>
      </c>
      <c r="CC51" s="10">
        <f t="shared" si="30"/>
        <v>-1.67999999999995</v>
      </c>
      <c r="CD51" s="10">
        <f t="shared" si="31"/>
        <v>-0.20999999999999375</v>
      </c>
      <c r="CF51" s="35">
        <v>-154.38763248000001</v>
      </c>
      <c r="CG51" s="108">
        <v>696.59</v>
      </c>
      <c r="CH51" s="10">
        <f t="shared" si="32"/>
        <v>-0.43999999999994088</v>
      </c>
      <c r="CI51" s="10">
        <f t="shared" si="33"/>
        <v>-5.499999999999261E-2</v>
      </c>
      <c r="CK51" s="106">
        <v>-154.3297547</v>
      </c>
      <c r="CL51" s="108">
        <v>692.79</v>
      </c>
      <c r="CM51" s="10">
        <f t="shared" si="34"/>
        <v>-4.2400000000000091</v>
      </c>
      <c r="CN51" s="10">
        <f t="shared" si="35"/>
        <v>-0.53000000000000114</v>
      </c>
      <c r="CO51" s="164"/>
      <c r="CP51" s="35">
        <v>-154.30622571000001</v>
      </c>
      <c r="CQ51" s="108">
        <v>686.5</v>
      </c>
      <c r="CR51" s="10">
        <f t="shared" si="36"/>
        <v>-10.529999999999973</v>
      </c>
      <c r="CS51" s="10">
        <f t="shared" si="37"/>
        <v>-1.3162499999999966</v>
      </c>
      <c r="CT51" s="164"/>
      <c r="CU51" s="35">
        <v>-154.37329940999999</v>
      </c>
      <c r="CV51" s="108">
        <v>697.14</v>
      </c>
      <c r="CW51" s="10">
        <f t="shared" si="38"/>
        <v>0.11000000000001364</v>
      </c>
      <c r="CX51" s="10">
        <f t="shared" si="39"/>
        <v>1.3750000000001705E-2</v>
      </c>
      <c r="CY51" s="164"/>
      <c r="CZ51" s="35">
        <v>-154.36908721</v>
      </c>
      <c r="DA51" s="108">
        <v>696.55</v>
      </c>
      <c r="DB51" s="10">
        <f t="shared" si="40"/>
        <v>-0.48000000000001819</v>
      </c>
      <c r="DC51" s="10">
        <f t="shared" si="41"/>
        <v>-6.0000000000002274E-2</v>
      </c>
      <c r="DD51" s="164"/>
      <c r="DE51" s="35">
        <v>-154.38365064000001</v>
      </c>
      <c r="DF51" s="108">
        <v>697.72</v>
      </c>
      <c r="DG51" s="10">
        <f t="shared" si="42"/>
        <v>0.69000000000005457</v>
      </c>
      <c r="DH51" s="10">
        <f t="shared" si="43"/>
        <v>8.6250000000006821E-2</v>
      </c>
      <c r="DI51" s="127"/>
      <c r="DJ51" s="65">
        <v>-154.3484924</v>
      </c>
      <c r="DK51" s="108">
        <v>692.14</v>
      </c>
      <c r="DL51" s="10">
        <f t="shared" si="44"/>
        <v>-4.8899999999999864</v>
      </c>
      <c r="DM51" s="10">
        <f t="shared" si="45"/>
        <v>-0.61124999999999829</v>
      </c>
      <c r="DN51" s="127"/>
      <c r="DO51" s="65">
        <v>-154.12066145</v>
      </c>
      <c r="DP51" s="108">
        <v>702.87</v>
      </c>
      <c r="DQ51" s="10">
        <f t="shared" si="46"/>
        <v>5.8400000000000318</v>
      </c>
      <c r="DR51" s="10">
        <f t="shared" si="47"/>
        <v>0.73000000000000398</v>
      </c>
      <c r="DS51" s="145"/>
      <c r="DT51" s="65">
        <v>-154.36839375</v>
      </c>
      <c r="DU51" s="108">
        <v>693.13</v>
      </c>
      <c r="DV51" s="10">
        <f t="shared" si="48"/>
        <v>-3.8999999999999773</v>
      </c>
      <c r="DW51" s="10">
        <f t="shared" si="49"/>
        <v>-0.48749999999999716</v>
      </c>
      <c r="DX51" s="127"/>
      <c r="DY51" s="65">
        <v>-154.34144087999999</v>
      </c>
      <c r="DZ51" s="108">
        <v>687.98</v>
      </c>
      <c r="EA51" s="10">
        <f t="shared" si="50"/>
        <v>-9.0499999999999545</v>
      </c>
      <c r="EB51" s="10">
        <f t="shared" si="51"/>
        <v>-1.1312499999999943</v>
      </c>
      <c r="EC51" s="127"/>
      <c r="ED51" s="87">
        <v>-154.36674640000001</v>
      </c>
      <c r="EE51" s="113">
        <v>692.3</v>
      </c>
      <c r="EF51" s="10">
        <f t="shared" si="52"/>
        <v>-4.7300000000000182</v>
      </c>
      <c r="EG51" s="10">
        <f t="shared" si="53"/>
        <v>-0.59125000000000227</v>
      </c>
      <c r="EH51" s="127"/>
      <c r="EI51" s="151"/>
      <c r="EJ51" s="113"/>
      <c r="EK51" s="142"/>
      <c r="EL51" s="142"/>
      <c r="EM51"/>
      <c r="EY51" s="103"/>
      <c r="EZ51" s="103"/>
      <c r="FA51" s="103"/>
      <c r="FB51" s="103"/>
      <c r="FD51" s="103"/>
    </row>
    <row r="52" spans="1:160" x14ac:dyDescent="0.25">
      <c r="A52" s="128" t="s">
        <v>80</v>
      </c>
      <c r="B52" s="234">
        <v>6</v>
      </c>
      <c r="C52" s="114" t="s">
        <v>106</v>
      </c>
      <c r="D52" s="65">
        <v>-28.942955309999999</v>
      </c>
      <c r="E52" s="108">
        <v>551.4</v>
      </c>
      <c r="F52" s="10">
        <f t="shared" si="0"/>
        <v>-35.560000000000059</v>
      </c>
      <c r="G52" s="10">
        <f t="shared" si="2"/>
        <v>-5.9266666666666765</v>
      </c>
      <c r="H52" s="145"/>
      <c r="I52" s="65">
        <v>-29.101463039999999</v>
      </c>
      <c r="J52" s="108">
        <v>538.04999999999995</v>
      </c>
      <c r="K52" s="10">
        <f t="shared" si="1"/>
        <v>-48.910000000000082</v>
      </c>
      <c r="L52" s="10">
        <f t="shared" si="3"/>
        <v>-8.1516666666666797</v>
      </c>
      <c r="M52" s="115"/>
      <c r="N52" s="65">
        <v>-153.1976061</v>
      </c>
      <c r="O52" s="108">
        <v>589.44000000000005</v>
      </c>
      <c r="P52" s="10">
        <f t="shared" si="4"/>
        <v>2.4800000000000182</v>
      </c>
      <c r="Q52" s="10">
        <f t="shared" si="5"/>
        <v>0.41333333333333638</v>
      </c>
      <c r="R52" s="145"/>
      <c r="S52" s="65">
        <v>-153.19177242999999</v>
      </c>
      <c r="T52" s="108">
        <v>589.22</v>
      </c>
      <c r="U52" s="10">
        <f t="shared" si="6"/>
        <v>2.2599999999999909</v>
      </c>
      <c r="V52" s="10">
        <f t="shared" si="7"/>
        <v>0.37666666666666515</v>
      </c>
      <c r="W52" s="145"/>
      <c r="X52" s="65">
        <v>-153.13241977000001</v>
      </c>
      <c r="Y52" s="108">
        <v>590.20000000000005</v>
      </c>
      <c r="Z52" s="10">
        <f t="shared" si="8"/>
        <v>3.2400000000000091</v>
      </c>
      <c r="AA52" s="10">
        <f t="shared" si="9"/>
        <v>0.54000000000000148</v>
      </c>
      <c r="AB52" s="164"/>
      <c r="AC52" s="35">
        <v>-153.15309747000001</v>
      </c>
      <c r="AD52" s="108">
        <v>589.79999999999995</v>
      </c>
      <c r="AE52" s="10">
        <f t="shared" si="10"/>
        <v>2.8399999999999181</v>
      </c>
      <c r="AF52" s="10">
        <f t="shared" si="11"/>
        <v>0.47333333333331967</v>
      </c>
      <c r="AG52" s="127"/>
      <c r="AH52" s="65">
        <v>-153.12247310000001</v>
      </c>
      <c r="AI52" s="108">
        <v>583.13</v>
      </c>
      <c r="AJ52" s="10">
        <f t="shared" si="12"/>
        <v>-3.8300000000000409</v>
      </c>
      <c r="AK52" s="10">
        <f t="shared" si="13"/>
        <v>-0.63833333333334019</v>
      </c>
      <c r="AL52" s="127"/>
      <c r="AM52" s="65">
        <v>-153.11632241999999</v>
      </c>
      <c r="AN52" s="108">
        <v>579.39</v>
      </c>
      <c r="AO52" s="10">
        <f t="shared" si="14"/>
        <v>-7.57000000000005</v>
      </c>
      <c r="AP52" s="10">
        <f t="shared" si="15"/>
        <v>-1.2616666666666749</v>
      </c>
      <c r="AQ52" s="127"/>
      <c r="AR52" s="65">
        <v>-153.21094488</v>
      </c>
      <c r="AS52" s="108">
        <v>586.19000000000005</v>
      </c>
      <c r="AT52" s="10">
        <f t="shared" si="16"/>
        <v>-0.76999999999998181</v>
      </c>
      <c r="AU52" s="10">
        <f t="shared" si="17"/>
        <v>-0.1283333333333303</v>
      </c>
      <c r="AV52" s="127"/>
      <c r="AW52" s="65">
        <v>-153.21023937000001</v>
      </c>
      <c r="AX52" s="108">
        <v>585.80999999999995</v>
      </c>
      <c r="AY52" s="10">
        <f t="shared" si="18"/>
        <v>-1.1500000000000909</v>
      </c>
      <c r="AZ52" s="10">
        <f t="shared" si="19"/>
        <v>-0.19166666666668183</v>
      </c>
      <c r="BA52" s="145"/>
      <c r="BB52" s="65">
        <v>-153.21824071</v>
      </c>
      <c r="BC52" s="108">
        <v>586.86</v>
      </c>
      <c r="BD52" s="10">
        <f t="shared" si="20"/>
        <v>-0.10000000000002274</v>
      </c>
      <c r="BE52" s="10">
        <f t="shared" si="21"/>
        <v>-1.6666666666670455E-2</v>
      </c>
      <c r="BF52" s="145"/>
      <c r="BG52" s="65">
        <v>-153.21872282000001</v>
      </c>
      <c r="BH52" s="108">
        <v>586.96</v>
      </c>
      <c r="BI52" s="10">
        <f t="shared" si="22"/>
        <v>0</v>
      </c>
      <c r="BJ52" s="10">
        <f t="shared" si="23"/>
        <v>0</v>
      </c>
      <c r="BL52" s="66">
        <v>-153.10999672</v>
      </c>
      <c r="BM52" s="108">
        <v>590.04</v>
      </c>
      <c r="BN52" s="10">
        <f t="shared" si="24"/>
        <v>3.0799999999999272</v>
      </c>
      <c r="BO52" s="10">
        <f t="shared" si="25"/>
        <v>0.51333333333332121</v>
      </c>
      <c r="BP52" s="127"/>
      <c r="BQ52" s="35">
        <v>-153.02005263000001</v>
      </c>
      <c r="BR52" s="108">
        <v>590.88</v>
      </c>
      <c r="BS52" s="10">
        <f t="shared" si="26"/>
        <v>3.9199999999999591</v>
      </c>
      <c r="BT52" s="10">
        <f t="shared" si="27"/>
        <v>0.65333333333332655</v>
      </c>
      <c r="BU52" s="127"/>
      <c r="BV52" s="35">
        <v>-153.21062964000001</v>
      </c>
      <c r="BW52" s="108">
        <v>586.11</v>
      </c>
      <c r="BX52" s="10">
        <f t="shared" si="28"/>
        <v>-0.85000000000002274</v>
      </c>
      <c r="BY52" s="10">
        <f t="shared" si="29"/>
        <v>-0.14166666666667047</v>
      </c>
      <c r="BZ52" s="127"/>
      <c r="CA52" s="35">
        <v>-153.20413579000001</v>
      </c>
      <c r="CB52" s="108">
        <v>585.61</v>
      </c>
      <c r="CC52" s="10">
        <f t="shared" si="30"/>
        <v>-1.3500000000000227</v>
      </c>
      <c r="CD52" s="10">
        <f t="shared" si="31"/>
        <v>-0.22500000000000378</v>
      </c>
      <c r="CF52" s="35">
        <v>-153.21633831</v>
      </c>
      <c r="CG52" s="108">
        <v>586.41</v>
      </c>
      <c r="CH52" s="10">
        <f t="shared" si="32"/>
        <v>-0.55000000000006821</v>
      </c>
      <c r="CI52" s="10">
        <f t="shared" si="33"/>
        <v>-9.166666666667804E-2</v>
      </c>
      <c r="CK52" s="106">
        <v>-153.16189692</v>
      </c>
      <c r="CL52" s="108">
        <v>583.45000000000005</v>
      </c>
      <c r="CM52" s="10">
        <f t="shared" si="34"/>
        <v>-3.5099999999999909</v>
      </c>
      <c r="CN52" s="10">
        <f t="shared" si="35"/>
        <v>-0.58499999999999852</v>
      </c>
      <c r="CO52" s="164"/>
      <c r="CP52" s="35">
        <v>-153.14173238000001</v>
      </c>
      <c r="CQ52" s="108">
        <v>578.77</v>
      </c>
      <c r="CR52" s="10">
        <f t="shared" si="36"/>
        <v>-8.1900000000000546</v>
      </c>
      <c r="CS52" s="10">
        <f t="shared" si="37"/>
        <v>-1.3650000000000091</v>
      </c>
      <c r="CT52" s="164"/>
      <c r="CU52" s="35">
        <v>-153.20271944000001</v>
      </c>
      <c r="CV52" s="108">
        <v>587.03</v>
      </c>
      <c r="CW52" s="10">
        <f t="shared" si="38"/>
        <v>6.9999999999936335E-2</v>
      </c>
      <c r="CX52" s="10">
        <f t="shared" si="39"/>
        <v>1.1666666666656056E-2</v>
      </c>
      <c r="CY52" s="164"/>
      <c r="CZ52" s="35">
        <v>-153.19842229</v>
      </c>
      <c r="DA52" s="108">
        <v>586.39</v>
      </c>
      <c r="DB52" s="10">
        <f t="shared" si="40"/>
        <v>-0.57000000000005002</v>
      </c>
      <c r="DC52" s="10">
        <f t="shared" si="41"/>
        <v>-9.5000000000008342E-2</v>
      </c>
      <c r="DD52" s="164"/>
      <c r="DE52" s="35">
        <v>-153.21244791000001</v>
      </c>
      <c r="DF52" s="108">
        <v>587.5</v>
      </c>
      <c r="DG52" s="10">
        <f t="shared" si="42"/>
        <v>0.53999999999996362</v>
      </c>
      <c r="DH52" s="10">
        <f t="shared" si="43"/>
        <v>8.9999999999993932E-2</v>
      </c>
      <c r="DI52" s="127"/>
      <c r="DJ52" s="65">
        <v>-153.17688371</v>
      </c>
      <c r="DK52" s="108">
        <v>580.5</v>
      </c>
      <c r="DL52" s="10">
        <f t="shared" si="44"/>
        <v>-6.4600000000000364</v>
      </c>
      <c r="DM52" s="10">
        <f t="shared" si="45"/>
        <v>-1.0766666666666727</v>
      </c>
      <c r="DN52" s="127"/>
      <c r="DO52" s="65">
        <v>-152.96709369999999</v>
      </c>
      <c r="DP52" s="108">
        <v>592.02</v>
      </c>
      <c r="DQ52" s="10">
        <f t="shared" si="46"/>
        <v>5.0599999999999454</v>
      </c>
      <c r="DR52" s="10">
        <f t="shared" si="47"/>
        <v>0.84333333333332428</v>
      </c>
      <c r="DS52" s="145"/>
      <c r="DT52" s="65">
        <v>-153.19772451</v>
      </c>
      <c r="DU52" s="108">
        <v>583.30999999999995</v>
      </c>
      <c r="DV52" s="10">
        <f t="shared" si="48"/>
        <v>-3.6500000000000909</v>
      </c>
      <c r="DW52" s="10">
        <f t="shared" si="49"/>
        <v>-0.60833333333334849</v>
      </c>
      <c r="DX52" s="127"/>
      <c r="DY52" s="65">
        <v>-153.17133078000001</v>
      </c>
      <c r="DZ52" s="108">
        <v>577.24</v>
      </c>
      <c r="EA52" s="10">
        <f t="shared" si="50"/>
        <v>-9.7200000000000273</v>
      </c>
      <c r="EB52" s="10">
        <f t="shared" si="51"/>
        <v>-1.6200000000000045</v>
      </c>
      <c r="EC52" s="127"/>
      <c r="ED52" s="87">
        <v>-153.19659290000001</v>
      </c>
      <c r="EE52" s="113">
        <v>582.79</v>
      </c>
      <c r="EF52" s="10">
        <f t="shared" si="52"/>
        <v>-4.1700000000000728</v>
      </c>
      <c r="EG52" s="10">
        <f t="shared" si="53"/>
        <v>-0.69500000000001216</v>
      </c>
      <c r="EH52" s="127"/>
      <c r="EI52" s="151"/>
      <c r="EJ52" s="113"/>
      <c r="EK52" s="142"/>
      <c r="EL52" s="142"/>
      <c r="EM52"/>
      <c r="EY52" s="103"/>
      <c r="EZ52" s="103"/>
      <c r="FA52" s="103"/>
      <c r="FB52" s="103"/>
      <c r="FD52" s="103"/>
    </row>
    <row r="53" spans="1:160" x14ac:dyDescent="0.25">
      <c r="A53" s="128" t="s">
        <v>80</v>
      </c>
      <c r="B53" s="234">
        <v>5</v>
      </c>
      <c r="C53" s="114" t="s">
        <v>107</v>
      </c>
      <c r="D53" s="65">
        <v>-23.29286162</v>
      </c>
      <c r="E53" s="108">
        <v>386.91</v>
      </c>
      <c r="F53" s="10">
        <f t="shared" si="0"/>
        <v>-18.319999999999993</v>
      </c>
      <c r="G53" s="10">
        <f t="shared" si="2"/>
        <v>-3.6639999999999988</v>
      </c>
      <c r="H53" s="145"/>
      <c r="I53" s="65">
        <v>-23.42259297</v>
      </c>
      <c r="J53" s="108">
        <v>376.52</v>
      </c>
      <c r="K53" s="10">
        <f t="shared" si="1"/>
        <v>-28.710000000000036</v>
      </c>
      <c r="L53" s="10">
        <f t="shared" si="3"/>
        <v>-5.7420000000000071</v>
      </c>
      <c r="M53" s="115"/>
      <c r="N53" s="65">
        <v>-115.06072168999999</v>
      </c>
      <c r="O53" s="108">
        <v>406.02</v>
      </c>
      <c r="P53" s="10">
        <f t="shared" si="4"/>
        <v>0.78999999999996362</v>
      </c>
      <c r="Q53" s="10">
        <f t="shared" si="5"/>
        <v>0.15799999999999273</v>
      </c>
      <c r="R53" s="145"/>
      <c r="S53" s="65">
        <v>-115.0568335</v>
      </c>
      <c r="T53" s="108">
        <v>405.93</v>
      </c>
      <c r="U53" s="10">
        <f t="shared" si="6"/>
        <v>0.69999999999998863</v>
      </c>
      <c r="V53" s="10">
        <f t="shared" si="7"/>
        <v>0.13999999999999774</v>
      </c>
      <c r="W53" s="145"/>
      <c r="X53" s="65">
        <v>-115.01253966</v>
      </c>
      <c r="Y53" s="108">
        <v>408.3</v>
      </c>
      <c r="Z53" s="10">
        <f t="shared" si="8"/>
        <v>3.0699999999999932</v>
      </c>
      <c r="AA53" s="10">
        <f t="shared" si="9"/>
        <v>0.61399999999999866</v>
      </c>
      <c r="AB53" s="145"/>
      <c r="AC53" s="65">
        <v>-115.0266003</v>
      </c>
      <c r="AD53" s="108">
        <v>407.51</v>
      </c>
      <c r="AE53" s="10">
        <f t="shared" si="10"/>
        <v>2.2799999999999727</v>
      </c>
      <c r="AF53" s="10">
        <f t="shared" si="11"/>
        <v>0.45599999999999452</v>
      </c>
      <c r="AG53" s="127"/>
      <c r="AH53" s="65">
        <v>-115.00301167000001</v>
      </c>
      <c r="AI53" s="108">
        <v>401.61</v>
      </c>
      <c r="AJ53" s="10">
        <f t="shared" si="12"/>
        <v>-3.6200000000000045</v>
      </c>
      <c r="AK53" s="10">
        <f t="shared" si="13"/>
        <v>-0.72400000000000087</v>
      </c>
      <c r="AL53" s="127"/>
      <c r="AM53" s="65">
        <v>-114.99841037</v>
      </c>
      <c r="AN53" s="108">
        <v>398.83</v>
      </c>
      <c r="AO53" s="10">
        <f t="shared" si="14"/>
        <v>-6.4000000000000341</v>
      </c>
      <c r="AP53" s="10">
        <f t="shared" si="15"/>
        <v>-1.2800000000000069</v>
      </c>
      <c r="AQ53" s="127"/>
      <c r="AR53" s="65">
        <v>-115.07345001</v>
      </c>
      <c r="AS53" s="108">
        <v>404.55</v>
      </c>
      <c r="AT53" s="10">
        <f t="shared" si="16"/>
        <v>-0.68000000000000682</v>
      </c>
      <c r="AU53" s="10">
        <f t="shared" si="17"/>
        <v>-0.13600000000000137</v>
      </c>
      <c r="AV53" s="127"/>
      <c r="AW53" s="65">
        <v>-115.07296273999999</v>
      </c>
      <c r="AX53" s="108">
        <v>404.29</v>
      </c>
      <c r="AY53" s="10">
        <f t="shared" si="18"/>
        <v>-0.93999999999999773</v>
      </c>
      <c r="AZ53" s="10">
        <f t="shared" si="19"/>
        <v>-0.18799999999999956</v>
      </c>
      <c r="BA53" s="145"/>
      <c r="BB53" s="65">
        <v>-115.07931752</v>
      </c>
      <c r="BC53" s="108">
        <v>405.16</v>
      </c>
      <c r="BD53" s="10">
        <f t="shared" si="20"/>
        <v>-6.9999999999993179E-2</v>
      </c>
      <c r="BE53" s="10">
        <f t="shared" si="21"/>
        <v>-1.3999999999998635E-2</v>
      </c>
      <c r="BF53" s="145"/>
      <c r="BG53" s="65">
        <v>-115.07968124</v>
      </c>
      <c r="BH53" s="108">
        <v>405.23</v>
      </c>
      <c r="BI53" s="10">
        <f t="shared" si="22"/>
        <v>0</v>
      </c>
      <c r="BJ53" s="10">
        <f t="shared" si="23"/>
        <v>0</v>
      </c>
      <c r="BL53" s="66">
        <v>-114.99181904</v>
      </c>
      <c r="BM53" s="108">
        <v>405.48</v>
      </c>
      <c r="BN53" s="10">
        <f t="shared" si="24"/>
        <v>0.25</v>
      </c>
      <c r="BO53" s="10">
        <f t="shared" si="25"/>
        <v>0.05</v>
      </c>
      <c r="BP53" s="127"/>
      <c r="BQ53" s="35">
        <v>-114.92370549</v>
      </c>
      <c r="BR53" s="108">
        <v>405.35</v>
      </c>
      <c r="BS53" s="10">
        <f t="shared" si="26"/>
        <v>0.12000000000000455</v>
      </c>
      <c r="BT53" s="10">
        <f t="shared" si="27"/>
        <v>2.4000000000000909E-2</v>
      </c>
      <c r="BU53" s="127"/>
      <c r="BV53" s="35">
        <v>-115.07236426999999</v>
      </c>
      <c r="BW53" s="108">
        <v>404.15</v>
      </c>
      <c r="BX53" s="10">
        <f t="shared" si="28"/>
        <v>-1.0800000000000409</v>
      </c>
      <c r="BY53" s="10">
        <f t="shared" si="29"/>
        <v>-0.21600000000000819</v>
      </c>
      <c r="BZ53" s="127"/>
      <c r="CA53" s="35">
        <v>-115.06783738999999</v>
      </c>
      <c r="CB53" s="108">
        <v>403.79</v>
      </c>
      <c r="CC53" s="10">
        <f t="shared" si="30"/>
        <v>-1.4399999999999977</v>
      </c>
      <c r="CD53" s="10">
        <f t="shared" si="31"/>
        <v>-0.28799999999999953</v>
      </c>
      <c r="CF53" s="35">
        <v>-115.07783551999999</v>
      </c>
      <c r="CG53" s="108">
        <v>404.83</v>
      </c>
      <c r="CH53" s="10">
        <f t="shared" si="32"/>
        <v>-0.40000000000003411</v>
      </c>
      <c r="CI53" s="10">
        <f t="shared" si="33"/>
        <v>-8.0000000000006816E-2</v>
      </c>
      <c r="CK53" s="106">
        <v>-115.03058709</v>
      </c>
      <c r="CL53" s="108">
        <v>401.29</v>
      </c>
      <c r="CM53" s="10">
        <f t="shared" si="34"/>
        <v>-3.9399999999999977</v>
      </c>
      <c r="CN53" s="10">
        <f t="shared" si="35"/>
        <v>-0.78799999999999959</v>
      </c>
      <c r="CO53" s="164"/>
      <c r="CP53" s="35">
        <v>-115.01550832</v>
      </c>
      <c r="CQ53" s="108">
        <v>397.8</v>
      </c>
      <c r="CR53" s="10">
        <f t="shared" si="36"/>
        <v>-7.4300000000000068</v>
      </c>
      <c r="CS53" s="10">
        <f t="shared" si="37"/>
        <v>-1.4860000000000013</v>
      </c>
      <c r="CT53" s="164"/>
      <c r="CU53" s="35">
        <v>-115.06581045999999</v>
      </c>
      <c r="CV53" s="108">
        <v>404.84</v>
      </c>
      <c r="CW53" s="10">
        <f t="shared" si="38"/>
        <v>-0.3900000000000432</v>
      </c>
      <c r="CX53" s="10">
        <f t="shared" si="39"/>
        <v>-7.8000000000008646E-2</v>
      </c>
      <c r="CY53" s="164"/>
      <c r="CZ53" s="35">
        <v>-115.06303368</v>
      </c>
      <c r="DA53" s="108">
        <v>404.48</v>
      </c>
      <c r="DB53" s="10">
        <f t="shared" si="40"/>
        <v>-0.75</v>
      </c>
      <c r="DC53" s="10">
        <f t="shared" si="41"/>
        <v>-0.15</v>
      </c>
      <c r="DD53" s="164"/>
      <c r="DE53" s="35">
        <v>-115.07442712</v>
      </c>
      <c r="DF53" s="108">
        <v>405.39</v>
      </c>
      <c r="DG53" s="10">
        <f t="shared" si="42"/>
        <v>0.15999999999996817</v>
      </c>
      <c r="DH53" s="10">
        <f t="shared" si="43"/>
        <v>3.1999999999993631E-2</v>
      </c>
      <c r="DI53" s="127"/>
      <c r="DJ53" s="65">
        <v>-115.04950194</v>
      </c>
      <c r="DK53" s="108">
        <v>401.12</v>
      </c>
      <c r="DL53" s="10">
        <f t="shared" si="44"/>
        <v>-4.1100000000000136</v>
      </c>
      <c r="DM53" s="10">
        <f t="shared" si="45"/>
        <v>-0.82200000000000273</v>
      </c>
      <c r="DN53" s="127"/>
      <c r="DO53" s="65">
        <v>-114.89765893000001</v>
      </c>
      <c r="DP53" s="108">
        <v>404.78</v>
      </c>
      <c r="DQ53" s="10">
        <f t="shared" si="46"/>
        <v>-0.45000000000004547</v>
      </c>
      <c r="DR53" s="10">
        <f t="shared" si="47"/>
        <v>-9.00000000000091E-2</v>
      </c>
      <c r="DS53" s="145"/>
      <c r="DT53" s="65">
        <v>-115.06459058999999</v>
      </c>
      <c r="DU53" s="108">
        <v>402.94</v>
      </c>
      <c r="DV53" s="10">
        <f t="shared" si="48"/>
        <v>-2.2900000000000205</v>
      </c>
      <c r="DW53" s="10">
        <f t="shared" si="49"/>
        <v>-0.45800000000000407</v>
      </c>
      <c r="DX53" s="127"/>
      <c r="DY53" s="65">
        <v>-115.04562319999999</v>
      </c>
      <c r="DZ53" s="108">
        <v>398.86</v>
      </c>
      <c r="EA53" s="10">
        <f t="shared" si="50"/>
        <v>-6.3700000000000045</v>
      </c>
      <c r="EB53" s="10">
        <f t="shared" si="51"/>
        <v>-1.2740000000000009</v>
      </c>
      <c r="EC53" s="127"/>
      <c r="ED53" s="87">
        <v>-115.06362786</v>
      </c>
      <c r="EE53" s="113">
        <v>402.45</v>
      </c>
      <c r="EF53" s="10">
        <f t="shared" si="52"/>
        <v>-2.7800000000000296</v>
      </c>
      <c r="EG53" s="10">
        <f t="shared" si="53"/>
        <v>-0.55600000000000593</v>
      </c>
      <c r="EH53" s="127"/>
      <c r="EI53" s="151"/>
      <c r="EJ53" s="113"/>
      <c r="EK53" s="142"/>
      <c r="EL53" s="142"/>
      <c r="EM53"/>
      <c r="EY53" s="103"/>
      <c r="EZ53" s="103"/>
      <c r="FA53" s="103"/>
      <c r="FB53" s="103"/>
      <c r="FD53" s="103"/>
    </row>
    <row r="54" spans="1:160" x14ac:dyDescent="0.25">
      <c r="A54" s="128" t="s">
        <v>80</v>
      </c>
      <c r="B54" s="234">
        <v>2</v>
      </c>
      <c r="C54" s="114" t="s">
        <v>109</v>
      </c>
      <c r="D54" s="65">
        <v>-15.37915626</v>
      </c>
      <c r="E54" s="108">
        <v>167.6</v>
      </c>
      <c r="F54" s="10">
        <f t="shared" si="0"/>
        <v>-23.97</v>
      </c>
      <c r="G54" s="10">
        <f t="shared" si="2"/>
        <v>-11.984999999999999</v>
      </c>
      <c r="H54" s="145"/>
      <c r="I54" s="65">
        <v>-15.469660709999999</v>
      </c>
      <c r="J54" s="108">
        <v>162.44999999999999</v>
      </c>
      <c r="K54" s="10">
        <f t="shared" si="1"/>
        <v>-29.120000000000005</v>
      </c>
      <c r="L54" s="10">
        <f t="shared" si="3"/>
        <v>-14.560000000000002</v>
      </c>
      <c r="M54" s="115"/>
      <c r="N54" s="65">
        <v>-92.736833619999999</v>
      </c>
      <c r="O54" s="108">
        <v>192.61</v>
      </c>
      <c r="P54" s="10">
        <f t="shared" si="4"/>
        <v>1.0400000000000205</v>
      </c>
      <c r="Q54" s="10">
        <f t="shared" si="5"/>
        <v>0.52000000000001023</v>
      </c>
      <c r="R54" s="145"/>
      <c r="S54" s="65">
        <v>-92.733057310000007</v>
      </c>
      <c r="T54" s="108">
        <v>192.52</v>
      </c>
      <c r="U54" s="10">
        <f t="shared" si="6"/>
        <v>0.95000000000001705</v>
      </c>
      <c r="V54" s="10">
        <f t="shared" si="7"/>
        <v>0.47500000000000853</v>
      </c>
      <c r="W54" s="145"/>
      <c r="X54" s="65">
        <v>-92.697872189999998</v>
      </c>
      <c r="Y54" s="108">
        <v>189.2</v>
      </c>
      <c r="Z54" s="10">
        <f t="shared" si="8"/>
        <v>-2.3700000000000045</v>
      </c>
      <c r="AA54" s="10">
        <f t="shared" si="9"/>
        <v>-1.1850000000000023</v>
      </c>
      <c r="AB54" s="145"/>
      <c r="AC54" s="65">
        <v>-92.713589810000002</v>
      </c>
      <c r="AD54" s="108">
        <v>190.72</v>
      </c>
      <c r="AE54" s="10">
        <f t="shared" si="10"/>
        <v>-0.84999999999999432</v>
      </c>
      <c r="AF54" s="10">
        <f t="shared" si="11"/>
        <v>-0.42499999999999716</v>
      </c>
      <c r="AG54" s="127"/>
      <c r="AH54" s="65">
        <v>-92.694629640000002</v>
      </c>
      <c r="AI54" s="108">
        <v>189.32</v>
      </c>
      <c r="AJ54" s="10">
        <f t="shared" si="12"/>
        <v>-2.25</v>
      </c>
      <c r="AK54" s="10">
        <f t="shared" si="13"/>
        <v>-1.125</v>
      </c>
      <c r="AL54" s="127"/>
      <c r="AM54" s="65">
        <v>-92.69250753</v>
      </c>
      <c r="AN54" s="108">
        <v>188.04</v>
      </c>
      <c r="AO54" s="10">
        <f t="shared" si="14"/>
        <v>-3.5300000000000011</v>
      </c>
      <c r="AP54" s="10">
        <f t="shared" si="15"/>
        <v>-1.7650000000000006</v>
      </c>
      <c r="AQ54" s="127"/>
      <c r="AR54" s="65">
        <v>-92.743721300000004</v>
      </c>
      <c r="AS54" s="108">
        <v>191.15</v>
      </c>
      <c r="AT54" s="10">
        <f t="shared" si="16"/>
        <v>-0.41999999999998749</v>
      </c>
      <c r="AU54" s="10">
        <f t="shared" si="17"/>
        <v>-0.20999999999999375</v>
      </c>
      <c r="AV54" s="127"/>
      <c r="AW54" s="65">
        <v>-92.743394679999994</v>
      </c>
      <c r="AX54" s="108">
        <v>190.99</v>
      </c>
      <c r="AY54" s="10">
        <f t="shared" si="18"/>
        <v>-0.57999999999998408</v>
      </c>
      <c r="AZ54" s="10">
        <f t="shared" si="19"/>
        <v>-0.28999999999999204</v>
      </c>
      <c r="BA54" s="145"/>
      <c r="BB54" s="65">
        <v>-92.74763883</v>
      </c>
      <c r="BC54" s="108">
        <v>191.49</v>
      </c>
      <c r="BD54" s="10">
        <f t="shared" si="20"/>
        <v>-7.9999999999984084E-2</v>
      </c>
      <c r="BE54" s="10">
        <f t="shared" si="21"/>
        <v>-3.9999999999992042E-2</v>
      </c>
      <c r="BF54" s="145"/>
      <c r="BG54" s="65">
        <v>-92.747898669999998</v>
      </c>
      <c r="BH54" s="108">
        <v>191.57</v>
      </c>
      <c r="BI54" s="10">
        <f t="shared" si="22"/>
        <v>0</v>
      </c>
      <c r="BJ54" s="10">
        <f t="shared" si="23"/>
        <v>0</v>
      </c>
      <c r="BL54" s="66">
        <v>-92.685130180000002</v>
      </c>
      <c r="BM54" s="108">
        <v>192.38</v>
      </c>
      <c r="BN54" s="10">
        <f t="shared" si="24"/>
        <v>0.81000000000000227</v>
      </c>
      <c r="BO54" s="10">
        <f t="shared" si="25"/>
        <v>0.40500000000000114</v>
      </c>
      <c r="BP54" s="127"/>
      <c r="BQ54" s="35">
        <v>-92.629237989999993</v>
      </c>
      <c r="BR54" s="108">
        <v>192.32</v>
      </c>
      <c r="BS54" s="10">
        <f t="shared" si="26"/>
        <v>0.75</v>
      </c>
      <c r="BT54" s="10">
        <f t="shared" si="27"/>
        <v>0.375</v>
      </c>
      <c r="BU54" s="127"/>
      <c r="BV54" s="35">
        <v>-92.744661440000002</v>
      </c>
      <c r="BW54" s="108">
        <v>191.4</v>
      </c>
      <c r="BX54" s="10">
        <f t="shared" si="28"/>
        <v>-0.16999999999998749</v>
      </c>
      <c r="BY54" s="10">
        <f t="shared" si="29"/>
        <v>-8.4999999999993747E-2</v>
      </c>
      <c r="BZ54" s="127"/>
      <c r="CA54" s="35">
        <v>-92.740442119999997</v>
      </c>
      <c r="CB54" s="108">
        <v>191.07</v>
      </c>
      <c r="CC54" s="10">
        <f t="shared" si="30"/>
        <v>-0.5</v>
      </c>
      <c r="CD54" s="10">
        <f t="shared" si="31"/>
        <v>-0.25</v>
      </c>
      <c r="CF54" s="35">
        <v>-92.746704410000007</v>
      </c>
      <c r="CG54" s="108">
        <v>191.28</v>
      </c>
      <c r="CH54" s="10">
        <f t="shared" si="32"/>
        <v>-0.28999999999999204</v>
      </c>
      <c r="CI54" s="10">
        <f t="shared" si="33"/>
        <v>-0.14499999999999602</v>
      </c>
      <c r="CK54" s="106">
        <v>-92.719678470000005</v>
      </c>
      <c r="CL54" s="108">
        <v>189.39</v>
      </c>
      <c r="CM54" s="10">
        <f t="shared" si="34"/>
        <v>-2.1800000000000068</v>
      </c>
      <c r="CN54" s="10">
        <f t="shared" si="35"/>
        <v>-1.0900000000000034</v>
      </c>
      <c r="CO54" s="164"/>
      <c r="CP54" s="35">
        <v>-92.709098600000004</v>
      </c>
      <c r="CQ54" s="108">
        <v>187.43</v>
      </c>
      <c r="CR54" s="10">
        <f t="shared" si="36"/>
        <v>-4.1399999999999864</v>
      </c>
      <c r="CS54" s="10">
        <f t="shared" si="37"/>
        <v>-2.0699999999999932</v>
      </c>
      <c r="CT54" s="164"/>
      <c r="CU54" s="35">
        <v>-92.739981889999996</v>
      </c>
      <c r="CV54" s="108">
        <v>191.62</v>
      </c>
      <c r="CW54" s="10">
        <f t="shared" si="38"/>
        <v>5.0000000000011369E-2</v>
      </c>
      <c r="CX54" s="10">
        <f t="shared" si="39"/>
        <v>2.5000000000005684E-2</v>
      </c>
      <c r="CY54" s="164"/>
      <c r="CZ54" s="35">
        <v>-92.737173159999998</v>
      </c>
      <c r="DA54" s="108">
        <v>191.23</v>
      </c>
      <c r="DB54" s="10">
        <f t="shared" si="40"/>
        <v>-0.34000000000000341</v>
      </c>
      <c r="DC54" s="10">
        <f t="shared" si="41"/>
        <v>-0.17000000000000171</v>
      </c>
      <c r="DD54" s="164"/>
      <c r="DE54" s="35">
        <v>-92.744461279999996</v>
      </c>
      <c r="DF54" s="108">
        <v>191.87</v>
      </c>
      <c r="DG54" s="10">
        <f t="shared" si="42"/>
        <v>0.30000000000001137</v>
      </c>
      <c r="DH54" s="10">
        <f t="shared" si="43"/>
        <v>0.15000000000000568</v>
      </c>
      <c r="DI54" s="127"/>
      <c r="DJ54" s="65">
        <v>-92.724944199999996</v>
      </c>
      <c r="DK54" s="108">
        <v>187.93</v>
      </c>
      <c r="DL54" s="10">
        <f t="shared" si="44"/>
        <v>-3.6399999999999864</v>
      </c>
      <c r="DM54" s="10">
        <f t="shared" si="45"/>
        <v>-1.8199999999999932</v>
      </c>
      <c r="DN54" s="127"/>
      <c r="DO54" s="65">
        <v>-92.604920230000005</v>
      </c>
      <c r="DP54" s="108">
        <v>193.04</v>
      </c>
      <c r="DQ54" s="10">
        <f t="shared" si="46"/>
        <v>1.4699999999999989</v>
      </c>
      <c r="DR54" s="10">
        <f t="shared" si="47"/>
        <v>0.73499999999999943</v>
      </c>
      <c r="DS54" s="145"/>
      <c r="DT54" s="65">
        <v>-92.737302260000007</v>
      </c>
      <c r="DU54" s="108">
        <v>190.67</v>
      </c>
      <c r="DV54" s="10">
        <f t="shared" si="48"/>
        <v>-0.90000000000000568</v>
      </c>
      <c r="DW54" s="10">
        <f t="shared" si="49"/>
        <v>-0.45000000000000284</v>
      </c>
      <c r="DX54" s="127"/>
      <c r="DY54" s="65">
        <v>-92.722681919999999</v>
      </c>
      <c r="DZ54" s="108">
        <v>186.56</v>
      </c>
      <c r="EA54" s="10">
        <f t="shared" si="50"/>
        <v>-5.0099999999999909</v>
      </c>
      <c r="EB54" s="10">
        <f t="shared" si="51"/>
        <v>-2.5049999999999955</v>
      </c>
      <c r="EC54" s="127"/>
      <c r="ED54" s="87">
        <v>-92.737049139999996</v>
      </c>
      <c r="EE54" s="113">
        <v>190.61</v>
      </c>
      <c r="EF54" s="10">
        <f t="shared" si="52"/>
        <v>-0.95999999999997954</v>
      </c>
      <c r="EG54" s="10">
        <f t="shared" si="53"/>
        <v>-0.47999999999998977</v>
      </c>
      <c r="EH54" s="127"/>
      <c r="EI54" s="151"/>
      <c r="EJ54" s="113"/>
      <c r="EK54" s="142"/>
      <c r="EL54" s="142"/>
      <c r="EM54"/>
      <c r="EY54" s="103"/>
      <c r="EZ54" s="103"/>
      <c r="FA54" s="103"/>
      <c r="FB54" s="103"/>
      <c r="FD54" s="103"/>
    </row>
    <row r="55" spans="1:160" x14ac:dyDescent="0.25">
      <c r="A55" s="128" t="s">
        <v>80</v>
      </c>
      <c r="B55" s="234">
        <v>4</v>
      </c>
      <c r="C55" s="114" t="s">
        <v>110</v>
      </c>
      <c r="D55" s="65">
        <v>-30.961383179999999</v>
      </c>
      <c r="E55" s="108">
        <v>462.64</v>
      </c>
      <c r="F55" s="10">
        <f t="shared" si="0"/>
        <v>-58.740000000000009</v>
      </c>
      <c r="G55" s="10">
        <f t="shared" si="2"/>
        <v>-14.685000000000002</v>
      </c>
      <c r="H55" s="145"/>
      <c r="I55" s="65">
        <v>-31.154367440000001</v>
      </c>
      <c r="J55" s="108">
        <v>459.85</v>
      </c>
      <c r="K55" s="10">
        <f t="shared" si="1"/>
        <v>-61.529999999999973</v>
      </c>
      <c r="L55" s="10">
        <f t="shared" si="3"/>
        <v>-15.382499999999993</v>
      </c>
      <c r="M55" s="115"/>
      <c r="N55" s="65">
        <v>-185.69591356999999</v>
      </c>
      <c r="O55" s="108">
        <v>524.67999999999995</v>
      </c>
      <c r="P55" s="10">
        <f t="shared" si="4"/>
        <v>3.2999999999999545</v>
      </c>
      <c r="Q55" s="10">
        <f t="shared" si="5"/>
        <v>0.82499999999998863</v>
      </c>
      <c r="R55" s="145"/>
      <c r="S55" s="65">
        <v>-185.68764598999999</v>
      </c>
      <c r="T55" s="108">
        <v>524.05999999999995</v>
      </c>
      <c r="U55" s="10">
        <f t="shared" si="6"/>
        <v>2.67999999999995</v>
      </c>
      <c r="V55" s="10">
        <f t="shared" si="7"/>
        <v>0.66999999999998749</v>
      </c>
      <c r="W55" s="145"/>
      <c r="X55" s="65">
        <v>-185.61781066</v>
      </c>
      <c r="Y55" s="108">
        <v>517.75</v>
      </c>
      <c r="Z55" s="10">
        <f t="shared" si="8"/>
        <v>-3.6299999999999955</v>
      </c>
      <c r="AA55" s="10">
        <f t="shared" si="9"/>
        <v>-0.90749999999999886</v>
      </c>
      <c r="AB55" s="164"/>
      <c r="AC55" s="35">
        <v>-185.64821264</v>
      </c>
      <c r="AD55" s="108">
        <v>520.14</v>
      </c>
      <c r="AE55" s="10">
        <f t="shared" si="10"/>
        <v>-1.2400000000000091</v>
      </c>
      <c r="AF55" s="10">
        <f t="shared" si="11"/>
        <v>-0.31000000000000227</v>
      </c>
      <c r="AG55" s="127"/>
      <c r="AH55" s="65">
        <v>-185.60840368999999</v>
      </c>
      <c r="AI55" s="108">
        <v>516.15</v>
      </c>
      <c r="AJ55" s="10">
        <f t="shared" si="12"/>
        <v>-5.2300000000000182</v>
      </c>
      <c r="AK55" s="10">
        <f t="shared" si="13"/>
        <v>-1.3075000000000045</v>
      </c>
      <c r="AL55" s="127"/>
      <c r="AM55" s="65">
        <v>-185.60291645999999</v>
      </c>
      <c r="AN55" s="108">
        <v>512.82000000000005</v>
      </c>
      <c r="AO55" s="10">
        <f t="shared" si="14"/>
        <v>-8.5599999999999454</v>
      </c>
      <c r="AP55" s="10">
        <f t="shared" si="15"/>
        <v>-2.1399999999999864</v>
      </c>
      <c r="AQ55" s="127"/>
      <c r="AR55" s="65">
        <v>-185.70833877000001</v>
      </c>
      <c r="AS55" s="108">
        <v>520.91999999999996</v>
      </c>
      <c r="AT55" s="10">
        <f t="shared" si="16"/>
        <v>-0.46000000000003638</v>
      </c>
      <c r="AU55" s="10">
        <f t="shared" si="17"/>
        <v>-0.11500000000000909</v>
      </c>
      <c r="AV55" s="127"/>
      <c r="AW55" s="65">
        <v>-185.70754131000001</v>
      </c>
      <c r="AX55" s="108">
        <v>520.5</v>
      </c>
      <c r="AY55" s="10">
        <f t="shared" si="18"/>
        <v>-0.87999999999999545</v>
      </c>
      <c r="AZ55" s="10">
        <f t="shared" si="19"/>
        <v>-0.21999999999999886</v>
      </c>
      <c r="BA55" s="145"/>
      <c r="BB55" s="65">
        <v>-185.71552690999999</v>
      </c>
      <c r="BC55" s="108">
        <v>521.20000000000005</v>
      </c>
      <c r="BD55" s="10">
        <f t="shared" si="20"/>
        <v>-0.17999999999994998</v>
      </c>
      <c r="BE55" s="10">
        <f t="shared" si="21"/>
        <v>-4.4999999999987494E-2</v>
      </c>
      <c r="BF55" s="145"/>
      <c r="BG55" s="65">
        <v>-185.71608345999999</v>
      </c>
      <c r="BH55" s="108">
        <v>521.38</v>
      </c>
      <c r="BI55" s="10">
        <f t="shared" si="22"/>
        <v>0</v>
      </c>
      <c r="BJ55" s="10">
        <f t="shared" si="23"/>
        <v>0</v>
      </c>
      <c r="BL55" s="66">
        <v>-185.59486476999999</v>
      </c>
      <c r="BM55" s="108">
        <v>525.70000000000005</v>
      </c>
      <c r="BN55" s="10">
        <f t="shared" si="24"/>
        <v>4.32000000000005</v>
      </c>
      <c r="BO55" s="10">
        <f t="shared" si="25"/>
        <v>1.0800000000000125</v>
      </c>
      <c r="BP55" s="127"/>
      <c r="BQ55" s="35">
        <v>-185.48434803999999</v>
      </c>
      <c r="BR55" s="108">
        <v>526.37</v>
      </c>
      <c r="BS55" s="10">
        <f t="shared" si="26"/>
        <v>4.9900000000000091</v>
      </c>
      <c r="BT55" s="10">
        <f t="shared" si="27"/>
        <v>1.2475000000000023</v>
      </c>
      <c r="BU55" s="127"/>
      <c r="BV55" s="35">
        <v>-185.71016729999999</v>
      </c>
      <c r="BW55" s="108">
        <v>521.38</v>
      </c>
      <c r="BX55" s="10">
        <f t="shared" si="28"/>
        <v>0</v>
      </c>
      <c r="BY55" s="10">
        <f t="shared" si="29"/>
        <v>0</v>
      </c>
      <c r="BZ55" s="127"/>
      <c r="CA55" s="35">
        <v>-185.7017218</v>
      </c>
      <c r="CB55" s="108">
        <v>520.71</v>
      </c>
      <c r="CC55" s="10">
        <f t="shared" si="30"/>
        <v>-0.66999999999995907</v>
      </c>
      <c r="CD55" s="10">
        <f t="shared" si="31"/>
        <v>-0.16749999999998977</v>
      </c>
      <c r="CF55" s="35">
        <v>-185.71366850000001</v>
      </c>
      <c r="CG55" s="108">
        <v>520.78</v>
      </c>
      <c r="CH55" s="10">
        <f t="shared" si="32"/>
        <v>-0.60000000000002274</v>
      </c>
      <c r="CI55" s="10">
        <f t="shared" si="33"/>
        <v>-0.15000000000000568</v>
      </c>
      <c r="CK55" s="106">
        <v>-185.65967671000001</v>
      </c>
      <c r="CL55" s="108">
        <v>517.03</v>
      </c>
      <c r="CM55" s="10">
        <f t="shared" si="34"/>
        <v>-4.3500000000000227</v>
      </c>
      <c r="CN55" s="10">
        <f t="shared" si="35"/>
        <v>-1.0875000000000057</v>
      </c>
      <c r="CO55" s="164"/>
      <c r="CP55" s="35">
        <v>-185.63808209000001</v>
      </c>
      <c r="CQ55" s="108">
        <v>512.84</v>
      </c>
      <c r="CR55" s="10">
        <f t="shared" si="36"/>
        <v>-8.5399999999999636</v>
      </c>
      <c r="CS55" s="10">
        <f t="shared" si="37"/>
        <v>-2.1349999999999909</v>
      </c>
      <c r="CT55" s="164"/>
      <c r="CU55" s="35">
        <v>-185.70115193000001</v>
      </c>
      <c r="CV55" s="108">
        <v>522.04</v>
      </c>
      <c r="CW55" s="10">
        <f t="shared" si="38"/>
        <v>0.65999999999996817</v>
      </c>
      <c r="CX55" s="10">
        <f t="shared" si="39"/>
        <v>0.16499999999999204</v>
      </c>
      <c r="CY55" s="164"/>
      <c r="CZ55" s="35">
        <v>-185.69523354</v>
      </c>
      <c r="DA55" s="108">
        <v>521.05999999999995</v>
      </c>
      <c r="DB55" s="10">
        <f t="shared" si="40"/>
        <v>-0.32000000000005002</v>
      </c>
      <c r="DC55" s="10">
        <f t="shared" si="41"/>
        <v>-8.0000000000012506E-2</v>
      </c>
      <c r="DD55" s="164"/>
      <c r="DE55" s="35">
        <v>-185.70966292</v>
      </c>
      <c r="DF55" s="108">
        <v>522.25</v>
      </c>
      <c r="DG55" s="10">
        <f t="shared" si="42"/>
        <v>0.87000000000000455</v>
      </c>
      <c r="DH55" s="10">
        <f t="shared" si="43"/>
        <v>0.21750000000000114</v>
      </c>
      <c r="DI55" s="127"/>
      <c r="DJ55" s="65">
        <v>-185.66857103999999</v>
      </c>
      <c r="DK55" s="108">
        <v>513.08000000000004</v>
      </c>
      <c r="DL55" s="10">
        <f t="shared" si="44"/>
        <v>-8.2999999999999545</v>
      </c>
      <c r="DM55" s="10">
        <f t="shared" si="45"/>
        <v>-2.0749999999999886</v>
      </c>
      <c r="DN55" s="127"/>
      <c r="DO55" s="65">
        <v>-185.42981051000001</v>
      </c>
      <c r="DP55" s="108">
        <v>524.12</v>
      </c>
      <c r="DQ55" s="10">
        <f t="shared" si="46"/>
        <v>2.7400000000000091</v>
      </c>
      <c r="DR55" s="10">
        <f t="shared" si="47"/>
        <v>0.68500000000000227</v>
      </c>
      <c r="DS55" s="145"/>
      <c r="DT55" s="65">
        <v>-185.69300669</v>
      </c>
      <c r="DU55" s="108">
        <v>518.39</v>
      </c>
      <c r="DV55" s="10">
        <f t="shared" si="48"/>
        <v>-2.9900000000000091</v>
      </c>
      <c r="DW55" s="10">
        <f t="shared" si="49"/>
        <v>-0.74750000000000227</v>
      </c>
      <c r="DX55" s="127"/>
      <c r="DY55" s="65">
        <v>-185.66297403999999</v>
      </c>
      <c r="DZ55" s="108">
        <v>509.68</v>
      </c>
      <c r="EA55" s="10">
        <f t="shared" si="50"/>
        <v>-11.699999999999989</v>
      </c>
      <c r="EB55" s="10">
        <f t="shared" si="51"/>
        <v>-2.9249999999999972</v>
      </c>
      <c r="EC55" s="127"/>
      <c r="ED55" s="87">
        <v>-185.69249103000001</v>
      </c>
      <c r="EE55" s="113">
        <v>518.27</v>
      </c>
      <c r="EF55" s="10">
        <f t="shared" si="52"/>
        <v>-3.1100000000000136</v>
      </c>
      <c r="EG55" s="10">
        <f t="shared" si="53"/>
        <v>-0.77750000000000341</v>
      </c>
      <c r="EH55" s="127"/>
      <c r="EI55" s="151"/>
      <c r="EJ55" s="113"/>
      <c r="EK55" s="142"/>
      <c r="EL55" s="142"/>
      <c r="EM55"/>
      <c r="EY55" s="103"/>
      <c r="EZ55" s="103"/>
      <c r="FA55" s="103"/>
      <c r="FB55" s="103"/>
      <c r="FD55" s="103"/>
    </row>
    <row r="56" spans="1:160" x14ac:dyDescent="0.25">
      <c r="A56" s="128" t="s">
        <v>80</v>
      </c>
      <c r="B56" s="234">
        <v>12</v>
      </c>
      <c r="C56" s="114" t="s">
        <v>111</v>
      </c>
      <c r="D56" s="65">
        <v>-27.231252770000001</v>
      </c>
      <c r="E56" s="108">
        <v>1075.6300000000001</v>
      </c>
      <c r="F56" s="10">
        <f t="shared" si="0"/>
        <v>-56.559999999999945</v>
      </c>
      <c r="G56" s="10">
        <f t="shared" si="2"/>
        <v>-4.7133333333333285</v>
      </c>
      <c r="H56" s="145"/>
      <c r="I56" s="65">
        <v>-27.37973581</v>
      </c>
      <c r="J56" s="108">
        <v>1080.99</v>
      </c>
      <c r="K56" s="10">
        <f t="shared" si="1"/>
        <v>-51.200000000000045</v>
      </c>
      <c r="L56" s="10">
        <f t="shared" si="3"/>
        <v>-4.2666666666666702</v>
      </c>
      <c r="M56" s="115"/>
      <c r="N56" s="65">
        <v>-157.16931668999999</v>
      </c>
      <c r="O56" s="108">
        <v>1136.1500000000001</v>
      </c>
      <c r="P56" s="10">
        <f t="shared" si="4"/>
        <v>3.9600000000000364</v>
      </c>
      <c r="Q56" s="10">
        <f t="shared" si="5"/>
        <v>0.33000000000000301</v>
      </c>
      <c r="R56" s="145"/>
      <c r="S56" s="65">
        <v>-157.16255088</v>
      </c>
      <c r="T56" s="108">
        <v>1136.24</v>
      </c>
      <c r="U56" s="10">
        <f t="shared" si="6"/>
        <v>4.0499999999999545</v>
      </c>
      <c r="V56" s="10">
        <f t="shared" si="7"/>
        <v>0.33749999999999619</v>
      </c>
      <c r="W56" s="145"/>
      <c r="X56" s="65">
        <v>-157.11110474</v>
      </c>
      <c r="Y56" s="108">
        <v>1146.82</v>
      </c>
      <c r="Z56" s="10">
        <f t="shared" si="8"/>
        <v>14.629999999999882</v>
      </c>
      <c r="AA56" s="10">
        <f t="shared" si="9"/>
        <v>1.2191666666666567</v>
      </c>
      <c r="AB56" s="145"/>
      <c r="AC56" s="65">
        <v>-157.13127326</v>
      </c>
      <c r="AD56" s="108">
        <v>1144.26</v>
      </c>
      <c r="AE56" s="10">
        <f t="shared" si="10"/>
        <v>12.069999999999936</v>
      </c>
      <c r="AF56" s="10">
        <f t="shared" si="11"/>
        <v>1.005833333333328</v>
      </c>
      <c r="AG56" s="127"/>
      <c r="AH56" s="65">
        <v>-157.09511294999999</v>
      </c>
      <c r="AI56" s="108">
        <v>1128.3499999999999</v>
      </c>
      <c r="AJ56" s="10">
        <f t="shared" si="12"/>
        <v>-3.8400000000001455</v>
      </c>
      <c r="AK56" s="10">
        <f t="shared" si="13"/>
        <v>-0.32000000000001211</v>
      </c>
      <c r="AL56" s="127"/>
      <c r="AM56" s="65">
        <v>-157.08161396</v>
      </c>
      <c r="AN56" s="108">
        <v>1119.95</v>
      </c>
      <c r="AO56" s="10">
        <f t="shared" si="14"/>
        <v>-12.240000000000009</v>
      </c>
      <c r="AP56" s="10">
        <f t="shared" si="15"/>
        <v>-1.0200000000000007</v>
      </c>
      <c r="AQ56" s="127"/>
      <c r="AR56" s="65">
        <v>-157.17799486999999</v>
      </c>
      <c r="AS56" s="108">
        <v>1131.49</v>
      </c>
      <c r="AT56" s="10">
        <f t="shared" si="16"/>
        <v>-0.70000000000004547</v>
      </c>
      <c r="AU56" s="10">
        <f t="shared" si="17"/>
        <v>-5.8333333333337123E-2</v>
      </c>
      <c r="AV56" s="127"/>
      <c r="AW56" s="65">
        <v>-157.17673588</v>
      </c>
      <c r="AX56" s="108">
        <v>1130.75</v>
      </c>
      <c r="AY56" s="10">
        <f t="shared" si="18"/>
        <v>-1.4400000000000546</v>
      </c>
      <c r="AZ56" s="10">
        <f t="shared" si="19"/>
        <v>-0.12000000000000455</v>
      </c>
      <c r="BA56" s="145"/>
      <c r="BB56" s="65">
        <v>-157.18475190999999</v>
      </c>
      <c r="BC56" s="108">
        <v>1132.01</v>
      </c>
      <c r="BD56" s="10">
        <f t="shared" si="20"/>
        <v>-0.18000000000006366</v>
      </c>
      <c r="BE56" s="10">
        <f t="shared" si="21"/>
        <v>-1.5000000000005306E-2</v>
      </c>
      <c r="BF56" s="145"/>
      <c r="BG56" s="65">
        <v>-157.18531589</v>
      </c>
      <c r="BH56" s="108">
        <v>1132.19</v>
      </c>
      <c r="BI56" s="10">
        <f t="shared" si="22"/>
        <v>0</v>
      </c>
      <c r="BJ56" s="10">
        <f t="shared" si="23"/>
        <v>0</v>
      </c>
      <c r="BL56" s="66">
        <v>-157.08486012</v>
      </c>
      <c r="BM56" s="108">
        <v>1138.42</v>
      </c>
      <c r="BN56" s="10">
        <f t="shared" si="24"/>
        <v>6.2300000000000182</v>
      </c>
      <c r="BO56" s="10">
        <f t="shared" si="25"/>
        <v>0.51916666666666822</v>
      </c>
      <c r="BP56" s="127"/>
      <c r="BQ56" s="35">
        <v>-156.98907320000001</v>
      </c>
      <c r="BR56" s="108">
        <v>1138.96</v>
      </c>
      <c r="BS56" s="10">
        <f t="shared" si="26"/>
        <v>6.7699999999999818</v>
      </c>
      <c r="BT56" s="10">
        <f t="shared" si="27"/>
        <v>0.56416666666666515</v>
      </c>
      <c r="BU56" s="127"/>
      <c r="BV56" s="35">
        <v>-157.17598178</v>
      </c>
      <c r="BW56" s="108">
        <v>1131.04</v>
      </c>
      <c r="BX56" s="10">
        <f t="shared" si="28"/>
        <v>-1.1500000000000909</v>
      </c>
      <c r="BY56" s="10">
        <f t="shared" si="29"/>
        <v>-9.5833333333340917E-2</v>
      </c>
      <c r="BZ56" s="127"/>
      <c r="CA56" s="35">
        <v>-157.16776870000001</v>
      </c>
      <c r="CB56" s="108">
        <v>1130.22</v>
      </c>
      <c r="CC56" s="10">
        <f t="shared" si="30"/>
        <v>-1.9700000000000273</v>
      </c>
      <c r="CD56" s="10">
        <f t="shared" si="31"/>
        <v>-0.16416666666666893</v>
      </c>
      <c r="CF56" s="35">
        <v>-157.18269409000001</v>
      </c>
      <c r="CG56" s="108">
        <v>1131.57</v>
      </c>
      <c r="CH56" s="10">
        <f t="shared" si="32"/>
        <v>-0.62000000000011823</v>
      </c>
      <c r="CI56" s="10">
        <f t="shared" si="33"/>
        <v>-5.166666666667652E-2</v>
      </c>
      <c r="CK56" s="106">
        <v>-157.13709016000001</v>
      </c>
      <c r="CL56" s="108">
        <v>1128.5899999999999</v>
      </c>
      <c r="CM56" s="10">
        <f t="shared" si="34"/>
        <v>-3.6000000000001364</v>
      </c>
      <c r="CN56" s="10">
        <f t="shared" si="35"/>
        <v>-0.30000000000001137</v>
      </c>
      <c r="CO56" s="164"/>
      <c r="CP56" s="35">
        <v>-157.10564515999999</v>
      </c>
      <c r="CQ56" s="108">
        <v>1118.9000000000001</v>
      </c>
      <c r="CR56" s="10">
        <f t="shared" si="36"/>
        <v>-13.289999999999964</v>
      </c>
      <c r="CS56" s="10">
        <f t="shared" si="37"/>
        <v>-1.107499999999997</v>
      </c>
      <c r="CT56" s="164"/>
      <c r="CU56" s="35">
        <v>-157.17214325</v>
      </c>
      <c r="CV56" s="108">
        <v>1132.9000000000001</v>
      </c>
      <c r="CW56" s="10">
        <f t="shared" si="38"/>
        <v>0.71000000000003638</v>
      </c>
      <c r="CX56" s="10">
        <f t="shared" si="39"/>
        <v>5.9166666666669698E-2</v>
      </c>
      <c r="CY56" s="164"/>
      <c r="CZ56" s="35">
        <v>-157.16653663</v>
      </c>
      <c r="DA56" s="108">
        <v>1132.0899999999999</v>
      </c>
      <c r="DB56" s="10">
        <f t="shared" si="40"/>
        <v>-0.10000000000013642</v>
      </c>
      <c r="DC56" s="10">
        <f t="shared" si="41"/>
        <v>-8.3333333333447026E-3</v>
      </c>
      <c r="DD56" s="164"/>
      <c r="DE56" s="35">
        <v>-157.17954381999999</v>
      </c>
      <c r="DF56" s="108">
        <v>1133.33</v>
      </c>
      <c r="DG56" s="10">
        <f t="shared" si="42"/>
        <v>1.1399999999998727</v>
      </c>
      <c r="DH56" s="10">
        <f t="shared" si="43"/>
        <v>9.4999999999989385E-2</v>
      </c>
      <c r="DI56" s="127"/>
      <c r="DJ56" s="65">
        <v>-157.13801312999999</v>
      </c>
      <c r="DK56" s="108">
        <v>1127.74</v>
      </c>
      <c r="DL56" s="10">
        <f t="shared" si="44"/>
        <v>-4.4500000000000455</v>
      </c>
      <c r="DM56" s="10">
        <f t="shared" si="45"/>
        <v>-0.37083333333333712</v>
      </c>
      <c r="DN56" s="127"/>
      <c r="DO56" s="65">
        <v>-156.81572231000001</v>
      </c>
      <c r="DP56" s="108">
        <v>1144.49</v>
      </c>
      <c r="DQ56" s="10">
        <f t="shared" si="46"/>
        <v>12.299999999999955</v>
      </c>
      <c r="DR56" s="10">
        <f t="shared" si="47"/>
        <v>1.0249999999999961</v>
      </c>
      <c r="DS56" s="145"/>
      <c r="DT56" s="65">
        <v>-157.15860498999999</v>
      </c>
      <c r="DU56" s="108">
        <v>1125.22</v>
      </c>
      <c r="DV56" s="10">
        <f t="shared" si="48"/>
        <v>-6.9700000000000273</v>
      </c>
      <c r="DW56" s="10">
        <f t="shared" si="49"/>
        <v>-0.58083333333333564</v>
      </c>
      <c r="DX56" s="127"/>
      <c r="DY56" s="65">
        <v>-157.12683343</v>
      </c>
      <c r="DZ56" s="108">
        <v>1121.0999999999999</v>
      </c>
      <c r="EA56" s="10">
        <f t="shared" si="50"/>
        <v>-11.090000000000146</v>
      </c>
      <c r="EB56" s="10">
        <f t="shared" si="51"/>
        <v>-0.92416666666667879</v>
      </c>
      <c r="EC56" s="127"/>
      <c r="ED56" s="87">
        <v>-157.15627610999999</v>
      </c>
      <c r="EE56" s="113">
        <v>1124.1300000000001</v>
      </c>
      <c r="EF56" s="10">
        <f t="shared" si="52"/>
        <v>-8.0599999999999454</v>
      </c>
      <c r="EG56" s="10">
        <f t="shared" si="53"/>
        <v>-0.67166666666666208</v>
      </c>
      <c r="EH56" s="127"/>
      <c r="EI56" s="151"/>
      <c r="EJ56" s="113"/>
      <c r="EK56" s="142"/>
      <c r="EL56" s="142"/>
      <c r="EM56"/>
      <c r="EY56" s="103"/>
      <c r="EZ56" s="103"/>
      <c r="FA56" s="103"/>
      <c r="FB56" s="103"/>
    </row>
    <row r="57" spans="1:160" x14ac:dyDescent="0.25">
      <c r="A57" s="128" t="s">
        <v>80</v>
      </c>
      <c r="B57" s="234">
        <v>10</v>
      </c>
      <c r="C57" s="114" t="s">
        <v>112</v>
      </c>
      <c r="D57" s="65">
        <v>-26.01050189</v>
      </c>
      <c r="E57" s="108">
        <v>931.66</v>
      </c>
      <c r="F57" s="10">
        <f t="shared" si="0"/>
        <v>-57.960000000000036</v>
      </c>
      <c r="G57" s="10">
        <f t="shared" si="2"/>
        <v>-5.7960000000000038</v>
      </c>
      <c r="H57" s="145"/>
      <c r="I57" s="65">
        <v>-26.159547400000001</v>
      </c>
      <c r="J57" s="108">
        <v>938.3</v>
      </c>
      <c r="K57" s="10">
        <f t="shared" si="1"/>
        <v>-51.32000000000005</v>
      </c>
      <c r="L57" s="10">
        <f t="shared" si="3"/>
        <v>-5.132000000000005</v>
      </c>
      <c r="M57" s="115"/>
      <c r="N57" s="65">
        <v>-155.94552103000001</v>
      </c>
      <c r="O57" s="108">
        <v>992.65</v>
      </c>
      <c r="P57" s="10">
        <f t="shared" si="4"/>
        <v>3.0299999999999727</v>
      </c>
      <c r="Q57" s="10">
        <f t="shared" si="5"/>
        <v>0.30299999999999727</v>
      </c>
      <c r="R57" s="145"/>
      <c r="S57" s="65">
        <v>-155.93865460000001</v>
      </c>
      <c r="T57" s="108">
        <v>992.68</v>
      </c>
      <c r="U57" s="10">
        <f t="shared" si="6"/>
        <v>3.0599999999999454</v>
      </c>
      <c r="V57" s="10">
        <f t="shared" si="7"/>
        <v>0.30599999999999455</v>
      </c>
      <c r="W57" s="145"/>
      <c r="X57" s="65">
        <v>-155.88624066</v>
      </c>
      <c r="Y57" s="108">
        <v>1000</v>
      </c>
      <c r="Z57" s="10">
        <f t="shared" si="8"/>
        <v>10.379999999999995</v>
      </c>
      <c r="AA57" s="10">
        <f t="shared" si="9"/>
        <v>1.0379999999999996</v>
      </c>
      <c r="AB57" s="145"/>
      <c r="AC57" s="65">
        <v>-155.90697084999999</v>
      </c>
      <c r="AD57" s="108">
        <v>997.83</v>
      </c>
      <c r="AE57" s="10">
        <f t="shared" si="10"/>
        <v>8.2100000000000364</v>
      </c>
      <c r="AF57" s="10">
        <f t="shared" si="11"/>
        <v>0.82100000000000362</v>
      </c>
      <c r="AG57" s="127"/>
      <c r="AH57" s="65">
        <v>-155.87239628</v>
      </c>
      <c r="AI57" s="108">
        <v>984.86</v>
      </c>
      <c r="AJ57" s="10">
        <f t="shared" si="12"/>
        <v>-4.7599999999999909</v>
      </c>
      <c r="AK57" s="10">
        <f t="shared" si="13"/>
        <v>-0.47599999999999909</v>
      </c>
      <c r="AL57" s="127"/>
      <c r="AM57" s="65">
        <v>-155.86207571</v>
      </c>
      <c r="AN57" s="108">
        <v>978.45</v>
      </c>
      <c r="AO57" s="10">
        <f t="shared" si="14"/>
        <v>-11.169999999999959</v>
      </c>
      <c r="AP57" s="10">
        <f t="shared" si="15"/>
        <v>-1.116999999999996</v>
      </c>
      <c r="AQ57" s="127"/>
      <c r="AR57" s="65">
        <v>-155.95510798999999</v>
      </c>
      <c r="AS57" s="108">
        <v>988.92</v>
      </c>
      <c r="AT57" s="10">
        <f t="shared" si="16"/>
        <v>-0.70000000000004547</v>
      </c>
      <c r="AU57" s="10">
        <f t="shared" si="17"/>
        <v>-7.0000000000004545E-2</v>
      </c>
      <c r="AV57" s="127"/>
      <c r="AW57" s="65">
        <v>-155.95402425</v>
      </c>
      <c r="AX57" s="108">
        <v>988.29</v>
      </c>
      <c r="AY57" s="10">
        <f t="shared" si="18"/>
        <v>-1.3300000000000409</v>
      </c>
      <c r="AZ57" s="10">
        <f t="shared" si="19"/>
        <v>-0.13300000000000409</v>
      </c>
      <c r="BA57" s="145"/>
      <c r="BB57" s="65">
        <v>-155.96168632000001</v>
      </c>
      <c r="BC57" s="108">
        <v>989.41</v>
      </c>
      <c r="BD57" s="10">
        <f t="shared" si="20"/>
        <v>-0.21000000000003638</v>
      </c>
      <c r="BE57" s="10">
        <f t="shared" si="21"/>
        <v>-2.1000000000003637E-2</v>
      </c>
      <c r="BF57" s="145"/>
      <c r="BG57" s="65">
        <v>-155.96230115</v>
      </c>
      <c r="BH57" s="108">
        <v>989.62</v>
      </c>
      <c r="BI57" s="10">
        <f t="shared" si="22"/>
        <v>0</v>
      </c>
      <c r="BJ57" s="10">
        <f t="shared" si="23"/>
        <v>0</v>
      </c>
      <c r="BL57" s="66">
        <v>-155.86132434999999</v>
      </c>
      <c r="BM57" s="108">
        <v>994.14</v>
      </c>
      <c r="BN57" s="10">
        <f t="shared" si="24"/>
        <v>4.5199999999999818</v>
      </c>
      <c r="BO57" s="10">
        <f t="shared" si="25"/>
        <v>0.45199999999999818</v>
      </c>
      <c r="BP57" s="127"/>
      <c r="BQ57" s="35">
        <v>-155.76925962999999</v>
      </c>
      <c r="BR57" s="108">
        <v>996.51</v>
      </c>
      <c r="BS57" s="10">
        <f t="shared" si="26"/>
        <v>6.8899999999999864</v>
      </c>
      <c r="BT57" s="10">
        <f t="shared" si="27"/>
        <v>0.68899999999999861</v>
      </c>
      <c r="BU57" s="127"/>
      <c r="BV57" s="35">
        <v>-155.95384356</v>
      </c>
      <c r="BW57" s="108">
        <v>988.57</v>
      </c>
      <c r="BX57" s="10">
        <f t="shared" si="28"/>
        <v>-1.0499999999999545</v>
      </c>
      <c r="BY57" s="10">
        <f t="shared" si="29"/>
        <v>-0.10499999999999546</v>
      </c>
      <c r="BZ57" s="127"/>
      <c r="CA57" s="35">
        <v>-155.94564328999999</v>
      </c>
      <c r="CB57" s="108">
        <v>987.76</v>
      </c>
      <c r="CC57" s="10">
        <f t="shared" si="30"/>
        <v>-1.8600000000000136</v>
      </c>
      <c r="CD57" s="10">
        <f t="shared" si="31"/>
        <v>-0.18600000000000136</v>
      </c>
      <c r="CF57" s="35">
        <v>-155.95967741999999</v>
      </c>
      <c r="CG57" s="108">
        <v>988.93</v>
      </c>
      <c r="CH57" s="10">
        <f t="shared" si="32"/>
        <v>-0.69000000000005457</v>
      </c>
      <c r="CI57" s="10">
        <f t="shared" si="33"/>
        <v>-6.900000000000546E-2</v>
      </c>
      <c r="CK57" s="106">
        <v>-155.91434882999999</v>
      </c>
      <c r="CL57" s="108">
        <v>984.81</v>
      </c>
      <c r="CM57" s="10">
        <f t="shared" si="34"/>
        <v>-4.8100000000000591</v>
      </c>
      <c r="CN57" s="10">
        <f t="shared" si="35"/>
        <v>-0.48100000000000592</v>
      </c>
      <c r="CO57" s="164"/>
      <c r="CP57" s="35">
        <v>-155.88711655</v>
      </c>
      <c r="CQ57" s="108">
        <v>977.25</v>
      </c>
      <c r="CR57" s="10">
        <f t="shared" si="36"/>
        <v>-12.370000000000005</v>
      </c>
      <c r="CS57" s="10">
        <f t="shared" si="37"/>
        <v>-1.2370000000000005</v>
      </c>
      <c r="CT57" s="164"/>
      <c r="CU57" s="35">
        <v>-155.94911653</v>
      </c>
      <c r="CV57" s="108">
        <v>989.88</v>
      </c>
      <c r="CW57" s="10">
        <f t="shared" si="38"/>
        <v>0.25999999999999091</v>
      </c>
      <c r="CX57" s="10">
        <f t="shared" si="39"/>
        <v>2.599999999999909E-2</v>
      </c>
      <c r="CY57" s="164"/>
      <c r="CZ57" s="35">
        <v>-155.94363288</v>
      </c>
      <c r="DA57" s="108">
        <v>989.15</v>
      </c>
      <c r="DB57" s="10">
        <f t="shared" si="40"/>
        <v>-0.47000000000002728</v>
      </c>
      <c r="DC57" s="10">
        <f t="shared" si="41"/>
        <v>-4.7000000000002727E-2</v>
      </c>
      <c r="DD57" s="164"/>
      <c r="DE57" s="35">
        <v>-155.9563082</v>
      </c>
      <c r="DF57" s="108">
        <v>990.46</v>
      </c>
      <c r="DG57" s="10">
        <f t="shared" si="42"/>
        <v>0.84000000000003183</v>
      </c>
      <c r="DH57" s="10">
        <f t="shared" si="43"/>
        <v>8.4000000000003183E-2</v>
      </c>
      <c r="DI57" s="127"/>
      <c r="DJ57" s="65">
        <v>-155.91405279</v>
      </c>
      <c r="DK57" s="108">
        <v>983.25</v>
      </c>
      <c r="DL57" s="10">
        <f t="shared" si="44"/>
        <v>-6.3700000000000045</v>
      </c>
      <c r="DM57" s="10">
        <f t="shared" si="45"/>
        <v>-0.63700000000000045</v>
      </c>
      <c r="DN57" s="127"/>
      <c r="DO57" s="65">
        <v>-155.59762234999999</v>
      </c>
      <c r="DP57" s="108">
        <v>993.15</v>
      </c>
      <c r="DQ57" s="10">
        <f t="shared" si="46"/>
        <v>3.5299999999999727</v>
      </c>
      <c r="DR57" s="10">
        <f t="shared" si="47"/>
        <v>0.35299999999999726</v>
      </c>
      <c r="DS57" s="145"/>
      <c r="DT57" s="65">
        <v>-155.93592154999999</v>
      </c>
      <c r="DU57" s="108">
        <v>982.77</v>
      </c>
      <c r="DV57" s="10">
        <f t="shared" si="48"/>
        <v>-6.8500000000000227</v>
      </c>
      <c r="DW57" s="10">
        <f t="shared" si="49"/>
        <v>-0.68500000000000227</v>
      </c>
      <c r="DX57" s="127"/>
      <c r="DY57" s="65">
        <v>-155.90578201</v>
      </c>
      <c r="DZ57" s="108">
        <v>978.38</v>
      </c>
      <c r="EA57" s="10">
        <f t="shared" si="50"/>
        <v>-11.240000000000009</v>
      </c>
      <c r="EB57" s="10">
        <f t="shared" si="51"/>
        <v>-1.124000000000001</v>
      </c>
      <c r="EC57" s="127"/>
      <c r="ED57" s="87">
        <v>-155.93414214000001</v>
      </c>
      <c r="EE57" s="113">
        <v>982.01</v>
      </c>
      <c r="EF57" s="10">
        <f t="shared" si="52"/>
        <v>-7.6100000000000136</v>
      </c>
      <c r="EG57" s="10">
        <f t="shared" si="53"/>
        <v>-0.76100000000000134</v>
      </c>
      <c r="EH57" s="127"/>
      <c r="EI57" s="151"/>
      <c r="EJ57" s="113"/>
      <c r="EK57" s="142"/>
      <c r="EL57" s="142"/>
      <c r="EM57"/>
      <c r="EY57" s="103"/>
      <c r="EZ57" s="103"/>
      <c r="FA57" s="103"/>
      <c r="FB57" s="103"/>
    </row>
    <row r="58" spans="1:160" x14ac:dyDescent="0.25">
      <c r="A58" s="128" t="s">
        <v>80</v>
      </c>
      <c r="B58" s="234">
        <v>9</v>
      </c>
      <c r="C58" s="114" t="s">
        <v>113</v>
      </c>
      <c r="D58" s="65">
        <v>-20.408560699999999</v>
      </c>
      <c r="E58" s="108">
        <v>797.38</v>
      </c>
      <c r="F58" s="10">
        <f t="shared" si="0"/>
        <v>-45.769999999999982</v>
      </c>
      <c r="G58" s="10">
        <f t="shared" si="2"/>
        <v>-5.0855555555555538</v>
      </c>
      <c r="H58" s="145"/>
      <c r="I58" s="65">
        <v>-20.51904013</v>
      </c>
      <c r="J58" s="108">
        <v>800.85</v>
      </c>
      <c r="K58" s="10">
        <f t="shared" si="1"/>
        <v>-42.299999999999955</v>
      </c>
      <c r="L58" s="10">
        <f t="shared" si="3"/>
        <v>-4.6999999999999948</v>
      </c>
      <c r="M58" s="115"/>
      <c r="N58" s="65">
        <v>-117.86665240000001</v>
      </c>
      <c r="O58" s="108">
        <v>845.62</v>
      </c>
      <c r="P58" s="10">
        <f t="shared" si="4"/>
        <v>2.4700000000000273</v>
      </c>
      <c r="Q58" s="10">
        <f t="shared" si="5"/>
        <v>0.27444444444444749</v>
      </c>
      <c r="R58" s="145"/>
      <c r="S58" s="65">
        <v>-117.86155832</v>
      </c>
      <c r="T58" s="108">
        <v>845.69</v>
      </c>
      <c r="U58" s="10">
        <f t="shared" si="6"/>
        <v>2.5400000000000773</v>
      </c>
      <c r="V58" s="10">
        <f t="shared" si="7"/>
        <v>0.28222222222223081</v>
      </c>
      <c r="W58" s="145"/>
      <c r="X58" s="65">
        <v>-117.81978614000001</v>
      </c>
      <c r="Y58" s="108">
        <v>851.62</v>
      </c>
      <c r="Z58" s="10">
        <f t="shared" si="8"/>
        <v>8.4700000000000273</v>
      </c>
      <c r="AA58" s="10">
        <f t="shared" si="9"/>
        <v>0.94111111111111412</v>
      </c>
      <c r="AB58" s="145"/>
      <c r="AC58" s="65">
        <v>-117.83578661</v>
      </c>
      <c r="AD58" s="108">
        <v>850.25</v>
      </c>
      <c r="AE58" s="10">
        <f t="shared" si="10"/>
        <v>7.1000000000000227</v>
      </c>
      <c r="AF58" s="10">
        <f t="shared" si="11"/>
        <v>0.78888888888889142</v>
      </c>
      <c r="AG58" s="127"/>
      <c r="AH58" s="65">
        <v>-117.8100489</v>
      </c>
      <c r="AI58" s="108">
        <v>839.18</v>
      </c>
      <c r="AJ58" s="10">
        <f t="shared" si="12"/>
        <v>-3.9700000000000273</v>
      </c>
      <c r="AK58" s="10">
        <f t="shared" si="13"/>
        <v>-0.44111111111111412</v>
      </c>
      <c r="AL58" s="127"/>
      <c r="AM58" s="65">
        <v>-117.79933382</v>
      </c>
      <c r="AN58" s="108">
        <v>832.51</v>
      </c>
      <c r="AO58" s="10">
        <f t="shared" si="14"/>
        <v>-10.639999999999986</v>
      </c>
      <c r="AP58" s="10">
        <f t="shared" si="15"/>
        <v>-1.1822222222222207</v>
      </c>
      <c r="AQ58" s="127"/>
      <c r="AR58" s="65">
        <v>-117.87382321</v>
      </c>
      <c r="AS58" s="108">
        <v>842.55</v>
      </c>
      <c r="AT58" s="10">
        <f t="shared" si="16"/>
        <v>-0.60000000000002274</v>
      </c>
      <c r="AU58" s="10">
        <f t="shared" si="17"/>
        <v>-6.6666666666669191E-2</v>
      </c>
      <c r="AV58" s="127"/>
      <c r="AW58" s="65">
        <v>-117.87297731</v>
      </c>
      <c r="AX58" s="108">
        <v>842.05</v>
      </c>
      <c r="AY58" s="10">
        <f t="shared" si="18"/>
        <v>-1.1000000000000227</v>
      </c>
      <c r="AZ58" s="10">
        <f t="shared" si="19"/>
        <v>-0.12222222222222474</v>
      </c>
      <c r="BA58" s="145"/>
      <c r="BB58" s="65">
        <v>-117.87897067999999</v>
      </c>
      <c r="BC58" s="108">
        <v>842.99</v>
      </c>
      <c r="BD58" s="10">
        <f t="shared" si="20"/>
        <v>-0.15999999999996817</v>
      </c>
      <c r="BE58" s="10">
        <f t="shared" si="21"/>
        <v>-1.7777777777774242E-2</v>
      </c>
      <c r="BF58" s="145"/>
      <c r="BG58" s="65">
        <v>-117.87944441</v>
      </c>
      <c r="BH58" s="108">
        <v>843.15</v>
      </c>
      <c r="BI58" s="10">
        <f t="shared" si="22"/>
        <v>0</v>
      </c>
      <c r="BJ58" s="10">
        <f t="shared" si="23"/>
        <v>0</v>
      </c>
      <c r="BL58" s="66">
        <v>-117.80150748</v>
      </c>
      <c r="BM58" s="108">
        <v>846.2</v>
      </c>
      <c r="BN58" s="10">
        <f t="shared" si="24"/>
        <v>3.0500000000000682</v>
      </c>
      <c r="BO58" s="10">
        <f t="shared" si="25"/>
        <v>0.33888888888889646</v>
      </c>
      <c r="BP58" s="127"/>
      <c r="BQ58" s="35">
        <v>-117.72885537000001</v>
      </c>
      <c r="BR58" s="108">
        <v>846.09</v>
      </c>
      <c r="BS58" s="10">
        <f t="shared" si="26"/>
        <v>2.9400000000000546</v>
      </c>
      <c r="BT58" s="10">
        <f t="shared" si="27"/>
        <v>0.32666666666667271</v>
      </c>
      <c r="BU58" s="127"/>
      <c r="BV58" s="35">
        <v>-117.87206596999999</v>
      </c>
      <c r="BW58" s="108">
        <v>842.05</v>
      </c>
      <c r="BX58" s="10">
        <f t="shared" si="28"/>
        <v>-1.1000000000000227</v>
      </c>
      <c r="BY58" s="10">
        <f t="shared" si="29"/>
        <v>-0.12222222222222474</v>
      </c>
      <c r="BZ58" s="127"/>
      <c r="CA58" s="35">
        <v>-117.86590735999999</v>
      </c>
      <c r="CB58" s="108">
        <v>841.44</v>
      </c>
      <c r="CC58" s="10">
        <f t="shared" si="30"/>
        <v>-1.7099999999999227</v>
      </c>
      <c r="CD58" s="10">
        <f t="shared" si="31"/>
        <v>-0.1899999999999914</v>
      </c>
      <c r="CF58" s="35">
        <v>-117.87737337</v>
      </c>
      <c r="CG58" s="108">
        <v>842.62</v>
      </c>
      <c r="CH58" s="10">
        <f t="shared" si="32"/>
        <v>-0.52999999999997272</v>
      </c>
      <c r="CI58" s="10">
        <f t="shared" si="33"/>
        <v>-5.8888888888885854E-2</v>
      </c>
      <c r="CK58" s="106">
        <v>-117.84072654000001</v>
      </c>
      <c r="CL58" s="108">
        <v>838.86</v>
      </c>
      <c r="CM58" s="10">
        <f t="shared" si="34"/>
        <v>-4.2899999999999636</v>
      </c>
      <c r="CN58" s="10">
        <f t="shared" si="35"/>
        <v>-0.47666666666666263</v>
      </c>
      <c r="CO58" s="164"/>
      <c r="CP58" s="35">
        <v>-117.81548857999999</v>
      </c>
      <c r="CQ58" s="108">
        <v>830.55</v>
      </c>
      <c r="CR58" s="10">
        <f t="shared" si="36"/>
        <v>-12.600000000000023</v>
      </c>
      <c r="CS58" s="10">
        <f t="shared" si="37"/>
        <v>-1.4000000000000026</v>
      </c>
      <c r="CT58" s="164"/>
      <c r="CU58" s="35">
        <v>-117.86925183</v>
      </c>
      <c r="CV58" s="108">
        <v>843.49</v>
      </c>
      <c r="CW58" s="10">
        <f t="shared" si="38"/>
        <v>0.34000000000003183</v>
      </c>
      <c r="CX58" s="10">
        <f t="shared" si="39"/>
        <v>3.7777777777781317E-2</v>
      </c>
      <c r="CY58" s="164"/>
      <c r="CZ58" s="35">
        <v>-117.86508431999999</v>
      </c>
      <c r="DA58" s="108">
        <v>842.91</v>
      </c>
      <c r="DB58" s="10">
        <f t="shared" si="40"/>
        <v>-0.24000000000000909</v>
      </c>
      <c r="DC58" s="10">
        <f t="shared" si="41"/>
        <v>-2.6666666666667678E-2</v>
      </c>
      <c r="DD58" s="164"/>
      <c r="DE58" s="35">
        <v>-117.87483967999999</v>
      </c>
      <c r="DF58" s="108">
        <v>843.84</v>
      </c>
      <c r="DG58" s="10">
        <f t="shared" si="42"/>
        <v>0.69000000000005457</v>
      </c>
      <c r="DH58" s="10">
        <f t="shared" si="43"/>
        <v>7.6666666666672725E-2</v>
      </c>
      <c r="DI58" s="127"/>
      <c r="DJ58" s="65">
        <v>-117.84209214000001</v>
      </c>
      <c r="DK58" s="108">
        <v>838.64</v>
      </c>
      <c r="DL58" s="10">
        <f t="shared" si="44"/>
        <v>-4.5099999999999909</v>
      </c>
      <c r="DM58" s="10">
        <f t="shared" si="45"/>
        <v>-0.50111111111111006</v>
      </c>
      <c r="DN58" s="127"/>
      <c r="DO58" s="65">
        <v>-117.59146604</v>
      </c>
      <c r="DP58" s="108">
        <v>845.61</v>
      </c>
      <c r="DQ58" s="10">
        <f t="shared" si="46"/>
        <v>2.4600000000000364</v>
      </c>
      <c r="DR58" s="10">
        <f t="shared" si="47"/>
        <v>0.27333333333333737</v>
      </c>
      <c r="DS58" s="145"/>
      <c r="DT58" s="65">
        <v>-117.85920024000001</v>
      </c>
      <c r="DU58" s="108">
        <v>837.8</v>
      </c>
      <c r="DV58" s="10">
        <f t="shared" si="48"/>
        <v>-5.3500000000000227</v>
      </c>
      <c r="DW58" s="10">
        <f t="shared" si="49"/>
        <v>-0.594444444444447</v>
      </c>
      <c r="DX58" s="127"/>
      <c r="DY58" s="65">
        <v>-117.83376576000001</v>
      </c>
      <c r="DZ58" s="108">
        <v>833.7</v>
      </c>
      <c r="EA58" s="10">
        <f t="shared" si="50"/>
        <v>-9.4499999999999318</v>
      </c>
      <c r="EB58" s="10">
        <f t="shared" si="51"/>
        <v>-1.0499999999999925</v>
      </c>
      <c r="EC58" s="127"/>
      <c r="ED58" s="87">
        <v>-117.85748852</v>
      </c>
      <c r="EE58" s="113">
        <v>837</v>
      </c>
      <c r="EF58" s="10">
        <f t="shared" si="52"/>
        <v>-6.1499999999999773</v>
      </c>
      <c r="EG58" s="10">
        <f t="shared" si="53"/>
        <v>-0.68333333333333079</v>
      </c>
      <c r="EH58" s="127"/>
      <c r="EI58" s="151"/>
      <c r="EJ58" s="113"/>
      <c r="EK58" s="142"/>
      <c r="EL58" s="142"/>
      <c r="EM58"/>
      <c r="EY58" s="103"/>
    </row>
    <row r="59" spans="1:160" x14ac:dyDescent="0.25">
      <c r="A59" s="128" t="s">
        <v>80</v>
      </c>
      <c r="B59" s="234">
        <v>7</v>
      </c>
      <c r="C59" s="114" t="s">
        <v>114</v>
      </c>
      <c r="D59" s="65">
        <v>-19.149073949999998</v>
      </c>
      <c r="E59" s="108">
        <v>629.11</v>
      </c>
      <c r="F59" s="10">
        <f t="shared" si="0"/>
        <v>-48.590000000000032</v>
      </c>
      <c r="G59" s="10">
        <f t="shared" si="2"/>
        <v>-6.9414285714285757</v>
      </c>
      <c r="H59" s="145"/>
      <c r="I59" s="65">
        <v>-19.262558949999999</v>
      </c>
      <c r="J59" s="108">
        <v>635.39</v>
      </c>
      <c r="K59" s="10">
        <f t="shared" si="1"/>
        <v>-42.310000000000059</v>
      </c>
      <c r="L59" s="10">
        <f t="shared" si="3"/>
        <v>-6.0442857142857225</v>
      </c>
      <c r="M59" s="115"/>
      <c r="N59" s="65">
        <v>-116.60713749</v>
      </c>
      <c r="O59" s="108">
        <v>679.71</v>
      </c>
      <c r="P59" s="10">
        <f t="shared" si="4"/>
        <v>2.0099999999999909</v>
      </c>
      <c r="Q59" s="10">
        <f t="shared" si="5"/>
        <v>0.28714285714285587</v>
      </c>
      <c r="R59" s="145"/>
      <c r="S59" s="65">
        <v>-116.6017693</v>
      </c>
      <c r="T59" s="108">
        <v>679.6</v>
      </c>
      <c r="U59" s="10">
        <f t="shared" si="6"/>
        <v>1.8999999999999773</v>
      </c>
      <c r="V59" s="10">
        <f t="shared" si="7"/>
        <v>0.27142857142856819</v>
      </c>
      <c r="W59" s="145"/>
      <c r="X59" s="65">
        <v>-116.55987062</v>
      </c>
      <c r="Y59" s="108">
        <v>682.8</v>
      </c>
      <c r="Z59" s="10">
        <f t="shared" si="8"/>
        <v>5.0999999999999091</v>
      </c>
      <c r="AA59" s="10">
        <f t="shared" si="9"/>
        <v>0.72857142857141555</v>
      </c>
      <c r="AB59" s="145"/>
      <c r="AC59" s="65">
        <v>-116.5766483</v>
      </c>
      <c r="AD59" s="108">
        <v>681.95</v>
      </c>
      <c r="AE59" s="10">
        <f t="shared" si="10"/>
        <v>4.25</v>
      </c>
      <c r="AF59" s="10">
        <f t="shared" si="11"/>
        <v>0.6071428571428571</v>
      </c>
      <c r="AG59" s="127"/>
      <c r="AH59" s="65">
        <v>-116.55194625999999</v>
      </c>
      <c r="AI59" s="108">
        <v>673.49</v>
      </c>
      <c r="AJ59" s="10">
        <f t="shared" si="12"/>
        <v>-4.2100000000000364</v>
      </c>
      <c r="AK59" s="10">
        <f t="shared" si="13"/>
        <v>-0.60142857142857664</v>
      </c>
      <c r="AL59" s="127"/>
      <c r="AM59" s="65">
        <v>-116.54396788</v>
      </c>
      <c r="AN59" s="108">
        <v>668.53</v>
      </c>
      <c r="AO59" s="10">
        <f t="shared" si="14"/>
        <v>-9.1700000000000728</v>
      </c>
      <c r="AP59" s="10">
        <f t="shared" si="15"/>
        <v>-1.3100000000000105</v>
      </c>
      <c r="AQ59" s="127"/>
      <c r="AR59" s="65">
        <v>-116.61472829</v>
      </c>
      <c r="AS59" s="108">
        <v>677.26</v>
      </c>
      <c r="AT59" s="10">
        <f t="shared" si="16"/>
        <v>-0.44000000000005457</v>
      </c>
      <c r="AU59" s="10">
        <f t="shared" si="17"/>
        <v>-6.2857142857150647E-2</v>
      </c>
      <c r="AV59" s="127"/>
      <c r="AW59" s="65">
        <v>-116.61397943</v>
      </c>
      <c r="AX59" s="108">
        <v>676.82</v>
      </c>
      <c r="AY59" s="10">
        <f t="shared" si="18"/>
        <v>-0.87999999999999545</v>
      </c>
      <c r="AZ59" s="10">
        <f t="shared" si="19"/>
        <v>-0.12571428571428506</v>
      </c>
      <c r="BA59" s="145"/>
      <c r="BB59" s="65">
        <v>-116.61948971</v>
      </c>
      <c r="BC59" s="108">
        <v>677.54</v>
      </c>
      <c r="BD59" s="10">
        <f t="shared" si="20"/>
        <v>-0.16000000000008185</v>
      </c>
      <c r="BE59" s="10">
        <f t="shared" si="21"/>
        <v>-2.2857142857154549E-2</v>
      </c>
      <c r="BF59" s="145"/>
      <c r="BG59" s="65">
        <v>-116.61995213</v>
      </c>
      <c r="BH59" s="108">
        <v>677.7</v>
      </c>
      <c r="BI59" s="10">
        <f t="shared" si="22"/>
        <v>0</v>
      </c>
      <c r="BJ59" s="10">
        <f t="shared" si="23"/>
        <v>0</v>
      </c>
      <c r="BL59" s="66">
        <v>-116.54387117</v>
      </c>
      <c r="BM59" s="108">
        <v>680.52</v>
      </c>
      <c r="BN59" s="10">
        <f t="shared" si="24"/>
        <v>2.8199999999999363</v>
      </c>
      <c r="BO59" s="10">
        <f t="shared" si="25"/>
        <v>0.40285714285713375</v>
      </c>
      <c r="BP59" s="127"/>
      <c r="BQ59" s="35">
        <v>-116.47436902</v>
      </c>
      <c r="BR59" s="108">
        <v>681.89</v>
      </c>
      <c r="BS59" s="10">
        <f t="shared" si="26"/>
        <v>4.1899999999999409</v>
      </c>
      <c r="BT59" s="10">
        <f t="shared" si="27"/>
        <v>0.59857142857142009</v>
      </c>
      <c r="BU59" s="127"/>
      <c r="BV59" s="35">
        <v>-116.61375757</v>
      </c>
      <c r="BW59" s="108">
        <v>676.89</v>
      </c>
      <c r="BX59" s="10">
        <f t="shared" si="28"/>
        <v>-0.81000000000005912</v>
      </c>
      <c r="BY59" s="10">
        <f t="shared" si="29"/>
        <v>-0.11571428571429417</v>
      </c>
      <c r="BZ59" s="127"/>
      <c r="CA59" s="35">
        <v>-116.60751409</v>
      </c>
      <c r="CB59" s="108">
        <v>676.23</v>
      </c>
      <c r="CC59" s="10">
        <f t="shared" si="30"/>
        <v>-1.4700000000000273</v>
      </c>
      <c r="CD59" s="10">
        <f t="shared" si="31"/>
        <v>-0.21000000000000391</v>
      </c>
      <c r="CF59" s="35">
        <v>-116.61801517000001</v>
      </c>
      <c r="CG59" s="108">
        <v>677.18</v>
      </c>
      <c r="CH59" s="10">
        <f t="shared" si="32"/>
        <v>-0.5200000000000955</v>
      </c>
      <c r="CI59" s="10">
        <f t="shared" si="33"/>
        <v>-7.428571428572793E-2</v>
      </c>
      <c r="CK59" s="106">
        <v>-116.58247156</v>
      </c>
      <c r="CL59" s="108">
        <v>672.79</v>
      </c>
      <c r="CM59" s="10">
        <f t="shared" si="34"/>
        <v>-4.9100000000000819</v>
      </c>
      <c r="CN59" s="10">
        <f t="shared" si="35"/>
        <v>-0.70142857142858317</v>
      </c>
      <c r="CO59" s="164"/>
      <c r="CP59" s="35">
        <v>-116.56135816</v>
      </c>
      <c r="CQ59" s="108">
        <v>666.56</v>
      </c>
      <c r="CR59" s="10">
        <f t="shared" si="36"/>
        <v>-11.1400000000001</v>
      </c>
      <c r="CS59" s="10">
        <f t="shared" si="37"/>
        <v>-1.5914285714285856</v>
      </c>
      <c r="CT59" s="164"/>
      <c r="CU59" s="35">
        <v>-116.61010039999999</v>
      </c>
      <c r="CV59" s="108">
        <v>677.8</v>
      </c>
      <c r="CW59" s="10">
        <f t="shared" si="38"/>
        <v>9.9999999999909051E-2</v>
      </c>
      <c r="CX59" s="10">
        <f t="shared" si="39"/>
        <v>1.4285714285701292E-2</v>
      </c>
      <c r="CY59" s="164"/>
      <c r="CZ59" s="35">
        <v>-116.60592588999999</v>
      </c>
      <c r="DA59" s="108">
        <v>677.21</v>
      </c>
      <c r="DB59" s="10">
        <f t="shared" si="40"/>
        <v>-0.49000000000000909</v>
      </c>
      <c r="DC59" s="10">
        <f t="shared" si="41"/>
        <v>-7.0000000000001297E-2</v>
      </c>
      <c r="DD59" s="164"/>
      <c r="DE59" s="35">
        <v>-116.61540578</v>
      </c>
      <c r="DF59" s="108">
        <v>678.26</v>
      </c>
      <c r="DG59" s="10">
        <f t="shared" si="42"/>
        <v>0.55999999999994543</v>
      </c>
      <c r="DH59" s="10">
        <f t="shared" si="43"/>
        <v>7.9999999999992202E-2</v>
      </c>
      <c r="DI59" s="127"/>
      <c r="DJ59" s="65">
        <v>-116.58263598000001</v>
      </c>
      <c r="DK59" s="108">
        <v>671.88</v>
      </c>
      <c r="DL59" s="10">
        <f t="shared" si="44"/>
        <v>-5.82000000000005</v>
      </c>
      <c r="DM59" s="10">
        <f t="shared" si="45"/>
        <v>-0.83142857142857862</v>
      </c>
      <c r="DN59" s="127"/>
      <c r="DO59" s="65">
        <v>-116.34534773</v>
      </c>
      <c r="DP59" s="108">
        <v>676.69</v>
      </c>
      <c r="DQ59" s="10">
        <f t="shared" si="46"/>
        <v>-1.0099999999999909</v>
      </c>
      <c r="DR59" s="10">
        <f t="shared" si="47"/>
        <v>-0.14428571428571299</v>
      </c>
      <c r="DS59" s="145"/>
      <c r="DT59" s="65">
        <v>-116.60037425</v>
      </c>
      <c r="DU59" s="108">
        <v>672.66</v>
      </c>
      <c r="DV59" s="10">
        <f t="shared" si="48"/>
        <v>-5.0400000000000773</v>
      </c>
      <c r="DW59" s="10">
        <f t="shared" si="49"/>
        <v>-0.72000000000001108</v>
      </c>
      <c r="DX59" s="127"/>
      <c r="DY59" s="65">
        <v>-116.57669177</v>
      </c>
      <c r="DZ59" s="108">
        <v>668.38</v>
      </c>
      <c r="EA59" s="10">
        <f t="shared" si="50"/>
        <v>-9.32000000000005</v>
      </c>
      <c r="EB59" s="10">
        <f t="shared" si="51"/>
        <v>-1.3314285714285785</v>
      </c>
      <c r="EC59" s="127"/>
      <c r="ED59" s="87">
        <v>-116.59917213999999</v>
      </c>
      <c r="EE59" s="113">
        <v>672.17</v>
      </c>
      <c r="EF59" s="10">
        <f t="shared" si="52"/>
        <v>-5.5300000000000864</v>
      </c>
      <c r="EG59" s="10">
        <f t="shared" si="53"/>
        <v>-0.79000000000001236</v>
      </c>
      <c r="EH59" s="127"/>
      <c r="EI59" s="151"/>
      <c r="EJ59" s="113"/>
      <c r="EK59" s="142"/>
      <c r="EL59" s="142"/>
      <c r="EM59"/>
      <c r="EY59" s="103"/>
    </row>
    <row r="60" spans="1:160" ht="13.5" customHeight="1" x14ac:dyDescent="0.25">
      <c r="A60" s="114" t="s">
        <v>181</v>
      </c>
      <c r="B60" s="235">
        <v>3</v>
      </c>
      <c r="C60" s="114" t="s">
        <v>115</v>
      </c>
      <c r="D60" s="65">
        <v>-64.065607389999997</v>
      </c>
      <c r="E60" s="108">
        <v>102.27</v>
      </c>
      <c r="F60" s="10">
        <f t="shared" si="0"/>
        <v>-12.790000000000006</v>
      </c>
      <c r="G60" s="10">
        <f t="shared" si="2"/>
        <v>-4.2633333333333354</v>
      </c>
      <c r="H60" s="145"/>
      <c r="I60" s="65">
        <v>-64.486670119999999</v>
      </c>
      <c r="J60" s="108">
        <v>89.36</v>
      </c>
      <c r="K60" s="10">
        <f t="shared" si="1"/>
        <v>-25.700000000000003</v>
      </c>
      <c r="L60" s="10">
        <f t="shared" si="3"/>
        <v>-8.5666666666666682</v>
      </c>
      <c r="M60" s="115"/>
      <c r="N60" s="65">
        <v>-274.76122837000003</v>
      </c>
      <c r="O60" s="108">
        <v>120.28</v>
      </c>
      <c r="P60" s="10">
        <f t="shared" si="4"/>
        <v>5.2199999999999989</v>
      </c>
      <c r="Q60" s="10">
        <f t="shared" si="5"/>
        <v>1.7399999999999995</v>
      </c>
      <c r="R60" s="145"/>
      <c r="S60" s="65">
        <v>-274.75311657999998</v>
      </c>
      <c r="T60" s="108">
        <v>119.26</v>
      </c>
      <c r="U60" s="10">
        <f t="shared" si="6"/>
        <v>4.2000000000000028</v>
      </c>
      <c r="V60" s="10">
        <f t="shared" si="7"/>
        <v>1.400000000000001</v>
      </c>
      <c r="W60" s="145"/>
      <c r="X60" s="65">
        <v>-274.64373807999999</v>
      </c>
      <c r="Y60" s="108">
        <v>122.77</v>
      </c>
      <c r="Z60" s="10">
        <f t="shared" si="8"/>
        <v>7.7099999999999937</v>
      </c>
      <c r="AA60" s="10">
        <f t="shared" si="9"/>
        <v>2.5699999999999981</v>
      </c>
      <c r="AB60" s="145"/>
      <c r="AC60" s="65">
        <v>-274.66982012</v>
      </c>
      <c r="AD60" s="108">
        <v>121.48</v>
      </c>
      <c r="AE60" s="10">
        <f t="shared" si="10"/>
        <v>6.4200000000000017</v>
      </c>
      <c r="AF60" s="10">
        <f t="shared" si="11"/>
        <v>2.1400000000000006</v>
      </c>
      <c r="AG60" s="127"/>
      <c r="AH60" s="65">
        <v>-274.61837188999999</v>
      </c>
      <c r="AI60" s="108">
        <v>114.58</v>
      </c>
      <c r="AJ60" s="10">
        <f t="shared" si="12"/>
        <v>-0.48000000000000398</v>
      </c>
      <c r="AK60" s="10">
        <f t="shared" si="13"/>
        <v>-0.16000000000000134</v>
      </c>
      <c r="AL60" s="127"/>
      <c r="AM60" s="65">
        <v>-274.61603122999998</v>
      </c>
      <c r="AN60" s="108">
        <v>113.28</v>
      </c>
      <c r="AO60" s="10">
        <f t="shared" si="14"/>
        <v>-1.7800000000000011</v>
      </c>
      <c r="AP60" s="10">
        <f t="shared" si="15"/>
        <v>-0.59333333333333371</v>
      </c>
      <c r="AQ60" s="127"/>
      <c r="AR60" s="65">
        <v>-274.79609986000003</v>
      </c>
      <c r="AS60" s="108">
        <v>114.51</v>
      </c>
      <c r="AT60" s="10">
        <f t="shared" si="16"/>
        <v>-0.54999999999999716</v>
      </c>
      <c r="AU60" s="10">
        <f t="shared" si="17"/>
        <v>-0.18333333333333238</v>
      </c>
      <c r="AV60" s="127"/>
      <c r="AW60" s="65">
        <v>-274.79551472999998</v>
      </c>
      <c r="AX60" s="108">
        <v>114.22</v>
      </c>
      <c r="AY60" s="10">
        <f t="shared" si="18"/>
        <v>-0.84000000000000341</v>
      </c>
      <c r="AZ60" s="10">
        <f t="shared" si="19"/>
        <v>-0.28000000000000114</v>
      </c>
      <c r="BA60" s="145"/>
      <c r="BB60" s="65">
        <v>-274.80981530999998</v>
      </c>
      <c r="BC60" s="108">
        <v>115</v>
      </c>
      <c r="BD60" s="10">
        <f t="shared" si="20"/>
        <v>-6.0000000000002274E-2</v>
      </c>
      <c r="BE60" s="10">
        <f t="shared" si="21"/>
        <v>-2.0000000000000757E-2</v>
      </c>
      <c r="BF60" s="145"/>
      <c r="BG60" s="65">
        <v>-274.81046500999997</v>
      </c>
      <c r="BH60" s="108">
        <v>115.06</v>
      </c>
      <c r="BI60" s="10">
        <f t="shared" si="22"/>
        <v>0</v>
      </c>
      <c r="BJ60" s="10">
        <f t="shared" si="23"/>
        <v>0</v>
      </c>
      <c r="BL60" s="66">
        <v>-274.59226544000001</v>
      </c>
      <c r="BM60" s="108">
        <v>121.29</v>
      </c>
      <c r="BN60" s="10">
        <f t="shared" si="24"/>
        <v>6.230000000000004</v>
      </c>
      <c r="BO60" s="10">
        <f t="shared" si="25"/>
        <v>2.076666666666668</v>
      </c>
      <c r="BP60" s="127"/>
      <c r="BQ60" s="35">
        <v>-274.43636437999999</v>
      </c>
      <c r="BR60" s="108">
        <v>120.31</v>
      </c>
      <c r="BS60" s="10">
        <f t="shared" si="26"/>
        <v>5.25</v>
      </c>
      <c r="BT60" s="10">
        <f t="shared" si="27"/>
        <v>1.75</v>
      </c>
      <c r="BU60" s="127"/>
      <c r="BV60" s="35">
        <v>-274.79844694000002</v>
      </c>
      <c r="BW60" s="108">
        <v>115.6</v>
      </c>
      <c r="BX60" s="10">
        <f t="shared" si="28"/>
        <v>0.53999999999999204</v>
      </c>
      <c r="BY60" s="10">
        <f t="shared" si="29"/>
        <v>0.17999999999999736</v>
      </c>
      <c r="BZ60" s="127"/>
      <c r="CA60" s="35">
        <v>-274.79027607</v>
      </c>
      <c r="CB60" s="108">
        <v>115.09</v>
      </c>
      <c r="CC60" s="10">
        <f t="shared" si="30"/>
        <v>3.0000000000001137E-2</v>
      </c>
      <c r="CD60" s="10">
        <f t="shared" si="31"/>
        <v>1.0000000000000378E-2</v>
      </c>
      <c r="CF60" s="35">
        <v>-274.80694877000002</v>
      </c>
      <c r="CG60" s="108">
        <v>114.52</v>
      </c>
      <c r="CH60" s="10">
        <f t="shared" si="32"/>
        <v>-0.54000000000000625</v>
      </c>
      <c r="CI60" s="10">
        <f t="shared" si="33"/>
        <v>-0.18000000000000208</v>
      </c>
      <c r="CK60" s="106">
        <v>-274.68542489999999</v>
      </c>
      <c r="CL60" s="108">
        <v>117.3</v>
      </c>
      <c r="CM60" s="10">
        <f t="shared" si="34"/>
        <v>2.2399999999999949</v>
      </c>
      <c r="CN60" s="10">
        <f t="shared" si="35"/>
        <v>0.74666666666666492</v>
      </c>
      <c r="CO60" s="164"/>
      <c r="CP60" s="35">
        <v>-274.67009327</v>
      </c>
      <c r="CQ60" s="108">
        <v>118.51</v>
      </c>
      <c r="CR60" s="10">
        <f t="shared" si="36"/>
        <v>3.4500000000000028</v>
      </c>
      <c r="CS60" s="10">
        <f t="shared" si="37"/>
        <v>1.150000000000001</v>
      </c>
      <c r="CT60" s="164"/>
      <c r="CU60" s="35">
        <v>-274.77707112000002</v>
      </c>
      <c r="CV60" s="108">
        <v>117.64</v>
      </c>
      <c r="CW60" s="10">
        <f t="shared" si="38"/>
        <v>2.5799999999999983</v>
      </c>
      <c r="CX60" s="10">
        <f t="shared" si="39"/>
        <v>0.85999999999999943</v>
      </c>
      <c r="CY60" s="164"/>
      <c r="CZ60" s="35">
        <v>-274.77232644999998</v>
      </c>
      <c r="DA60" s="108">
        <v>116.83</v>
      </c>
      <c r="DB60" s="10">
        <f t="shared" si="40"/>
        <v>1.769999999999996</v>
      </c>
      <c r="DC60" s="10">
        <f t="shared" si="41"/>
        <v>0.58999999999999864</v>
      </c>
      <c r="DD60" s="164"/>
      <c r="DE60" s="35">
        <v>-274.79890508</v>
      </c>
      <c r="DF60" s="108">
        <v>115.91</v>
      </c>
      <c r="DG60" s="10">
        <f t="shared" si="42"/>
        <v>0.84999999999999432</v>
      </c>
      <c r="DH60" s="10">
        <f t="shared" si="43"/>
        <v>0.28333333333333144</v>
      </c>
      <c r="DI60" s="127"/>
      <c r="DJ60" s="65">
        <v>-274.77072220000002</v>
      </c>
      <c r="DK60" s="108">
        <v>114.53</v>
      </c>
      <c r="DL60" s="10">
        <f t="shared" si="44"/>
        <v>-0.53000000000000114</v>
      </c>
      <c r="DM60" s="10">
        <f t="shared" si="45"/>
        <v>-0.17666666666666705</v>
      </c>
      <c r="DN60" s="127"/>
      <c r="DO60" s="65">
        <v>-274.60745125</v>
      </c>
      <c r="DP60" s="108">
        <v>131.72999999999999</v>
      </c>
      <c r="DQ60" s="10">
        <f t="shared" si="46"/>
        <v>16.669999999999987</v>
      </c>
      <c r="DR60" s="10">
        <f t="shared" si="47"/>
        <v>5.5566666666666622</v>
      </c>
      <c r="DS60" s="145"/>
      <c r="DT60" s="65">
        <v>-274.78728252000002</v>
      </c>
      <c r="DU60" s="108">
        <v>115.83</v>
      </c>
      <c r="DV60" s="10">
        <f t="shared" si="48"/>
        <v>0.76999999999999602</v>
      </c>
      <c r="DW60" s="10">
        <f t="shared" si="49"/>
        <v>0.25666666666666532</v>
      </c>
      <c r="DX60" s="127"/>
      <c r="DY60" s="65">
        <v>-274.76937885000001</v>
      </c>
      <c r="DZ60" s="108">
        <v>113.88</v>
      </c>
      <c r="EA60" s="10">
        <f t="shared" si="50"/>
        <v>-1.1800000000000068</v>
      </c>
      <c r="EB60" s="10">
        <f t="shared" si="51"/>
        <v>-0.39333333333333559</v>
      </c>
      <c r="EC60" s="127"/>
      <c r="ED60" s="87">
        <v>-274.78660683999999</v>
      </c>
      <c r="EE60" s="113">
        <v>115.45</v>
      </c>
      <c r="EF60" s="10">
        <f t="shared" si="52"/>
        <v>0.39000000000000057</v>
      </c>
      <c r="EG60" s="10">
        <f t="shared" si="53"/>
        <v>0.1300000000000002</v>
      </c>
      <c r="EH60" s="127"/>
      <c r="EI60" s="151"/>
      <c r="EJ60" s="113"/>
      <c r="EK60" s="142"/>
      <c r="EL60" s="142"/>
      <c r="EM60"/>
      <c r="EY60" s="103"/>
    </row>
    <row r="61" spans="1:160" x14ac:dyDescent="0.25">
      <c r="A61" s="114" t="s">
        <v>181</v>
      </c>
      <c r="B61" s="235">
        <v>5</v>
      </c>
      <c r="C61" s="114" t="s">
        <v>116</v>
      </c>
      <c r="D61" s="65">
        <v>-55.144323069999999</v>
      </c>
      <c r="E61" s="108">
        <v>416.51</v>
      </c>
      <c r="F61" s="10">
        <f t="shared" si="0"/>
        <v>-22.160000000000025</v>
      </c>
      <c r="G61" s="10">
        <f t="shared" si="2"/>
        <v>-4.4320000000000048</v>
      </c>
      <c r="H61" s="145"/>
      <c r="I61" s="65">
        <v>-55.480864590000003</v>
      </c>
      <c r="J61" s="108">
        <v>397.98</v>
      </c>
      <c r="K61" s="10">
        <f t="shared" si="1"/>
        <v>-40.69</v>
      </c>
      <c r="L61" s="10">
        <f t="shared" si="3"/>
        <v>-8.1379999999999999</v>
      </c>
      <c r="M61" s="115"/>
      <c r="N61" s="65">
        <v>-239.03816452000001</v>
      </c>
      <c r="O61" s="108">
        <v>442.63</v>
      </c>
      <c r="P61" s="10">
        <f t="shared" si="4"/>
        <v>3.9599999999999795</v>
      </c>
      <c r="Q61" s="10">
        <f t="shared" si="5"/>
        <v>0.79199999999999593</v>
      </c>
      <c r="R61" s="145"/>
      <c r="S61" s="65">
        <v>-239.03123692</v>
      </c>
      <c r="T61" s="108">
        <v>442.18</v>
      </c>
      <c r="U61" s="10">
        <f t="shared" si="6"/>
        <v>3.5099999999999909</v>
      </c>
      <c r="V61" s="10">
        <f t="shared" si="7"/>
        <v>0.70199999999999818</v>
      </c>
      <c r="W61" s="145"/>
      <c r="X61" s="65">
        <v>-238.93197122999999</v>
      </c>
      <c r="Y61" s="108">
        <v>444.62</v>
      </c>
      <c r="Z61" s="10">
        <f t="shared" si="8"/>
        <v>5.9499999999999886</v>
      </c>
      <c r="AA61" s="10">
        <f t="shared" si="9"/>
        <v>1.1899999999999977</v>
      </c>
      <c r="AB61" s="145"/>
      <c r="AC61" s="65">
        <v>-238.95474725</v>
      </c>
      <c r="AD61" s="108">
        <v>443.24</v>
      </c>
      <c r="AE61" s="10">
        <f t="shared" si="10"/>
        <v>4.5699999999999932</v>
      </c>
      <c r="AF61" s="10">
        <f t="shared" si="11"/>
        <v>0.91399999999999859</v>
      </c>
      <c r="AG61" s="127"/>
      <c r="AH61" s="65">
        <v>-238.91295051</v>
      </c>
      <c r="AI61" s="108">
        <v>435.91</v>
      </c>
      <c r="AJ61" s="10">
        <f t="shared" si="12"/>
        <v>-2.7599999999999909</v>
      </c>
      <c r="AK61" s="10">
        <f t="shared" si="13"/>
        <v>-0.55199999999999816</v>
      </c>
      <c r="AL61" s="127"/>
      <c r="AM61" s="65">
        <v>-238.90911552</v>
      </c>
      <c r="AN61" s="108">
        <v>433.61</v>
      </c>
      <c r="AO61" s="10">
        <f t="shared" si="14"/>
        <v>-5.0600000000000023</v>
      </c>
      <c r="AP61" s="10">
        <f t="shared" si="15"/>
        <v>-1.0120000000000005</v>
      </c>
      <c r="AQ61" s="127"/>
      <c r="AR61" s="65">
        <v>-239.06855966000001</v>
      </c>
      <c r="AS61" s="108">
        <v>438.28</v>
      </c>
      <c r="AT61" s="10">
        <f t="shared" si="16"/>
        <v>-0.3900000000000432</v>
      </c>
      <c r="AU61" s="10">
        <f t="shared" si="17"/>
        <v>-7.8000000000008646E-2</v>
      </c>
      <c r="AV61" s="127"/>
      <c r="AW61" s="65">
        <v>-239.06792924000001</v>
      </c>
      <c r="AX61" s="108">
        <v>437.93</v>
      </c>
      <c r="AY61" s="10">
        <f t="shared" si="18"/>
        <v>-0.74000000000000909</v>
      </c>
      <c r="AZ61" s="10">
        <f t="shared" si="19"/>
        <v>-0.14800000000000182</v>
      </c>
      <c r="BA61" s="145"/>
      <c r="BB61" s="65">
        <v>-239.08024854000001</v>
      </c>
      <c r="BC61" s="108">
        <v>438.66</v>
      </c>
      <c r="BD61" s="10">
        <f t="shared" si="20"/>
        <v>-9.9999999999909051E-3</v>
      </c>
      <c r="BE61" s="10">
        <f t="shared" si="21"/>
        <v>-1.9999999999981812E-3</v>
      </c>
      <c r="BF61" s="145"/>
      <c r="BG61" s="65">
        <v>-239.08071820999999</v>
      </c>
      <c r="BH61" s="108">
        <v>438.67</v>
      </c>
      <c r="BI61" s="10">
        <f t="shared" si="22"/>
        <v>0</v>
      </c>
      <c r="BJ61" s="10">
        <f t="shared" si="23"/>
        <v>0</v>
      </c>
      <c r="BL61" s="66">
        <v>-238.89038832</v>
      </c>
      <c r="BM61" s="108">
        <v>442.34</v>
      </c>
      <c r="BN61" s="10">
        <f t="shared" si="24"/>
        <v>3.6699999999999591</v>
      </c>
      <c r="BO61" s="10">
        <f t="shared" si="25"/>
        <v>0.73399999999999177</v>
      </c>
      <c r="BP61" s="127"/>
      <c r="BQ61" s="35">
        <v>-238.75812567</v>
      </c>
      <c r="BR61" s="108">
        <v>444.15</v>
      </c>
      <c r="BS61" s="10">
        <f t="shared" si="26"/>
        <v>5.4799999999999613</v>
      </c>
      <c r="BT61" s="10">
        <f t="shared" si="27"/>
        <v>1.0959999999999923</v>
      </c>
      <c r="BU61" s="127"/>
      <c r="BV61" s="35">
        <v>-239.06863249</v>
      </c>
      <c r="BW61" s="108">
        <v>438.25</v>
      </c>
      <c r="BX61" s="10">
        <f t="shared" si="28"/>
        <v>-0.42000000000001592</v>
      </c>
      <c r="BY61" s="10">
        <f t="shared" si="29"/>
        <v>-8.4000000000003183E-2</v>
      </c>
      <c r="BZ61" s="127"/>
      <c r="CA61" s="35">
        <v>-239.06099760000001</v>
      </c>
      <c r="CB61" s="108">
        <v>437.76</v>
      </c>
      <c r="CC61" s="10">
        <f t="shared" si="30"/>
        <v>-0.91000000000002501</v>
      </c>
      <c r="CD61" s="10">
        <f t="shared" si="31"/>
        <v>-0.18200000000000499</v>
      </c>
      <c r="CF61" s="35">
        <v>-239.07780693000001</v>
      </c>
      <c r="CG61" s="108">
        <v>438.3</v>
      </c>
      <c r="CH61" s="10">
        <f t="shared" si="32"/>
        <v>-0.37000000000000455</v>
      </c>
      <c r="CI61" s="10">
        <f t="shared" si="33"/>
        <v>-7.4000000000000912E-2</v>
      </c>
      <c r="CK61" s="106">
        <v>-238.96742089</v>
      </c>
      <c r="CL61" s="108">
        <v>435.44</v>
      </c>
      <c r="CM61" s="10">
        <f t="shared" si="34"/>
        <v>-3.2300000000000182</v>
      </c>
      <c r="CN61" s="10">
        <f t="shared" si="35"/>
        <v>-0.64600000000000368</v>
      </c>
      <c r="CO61" s="164"/>
      <c r="CP61" s="35">
        <v>-238.94876302</v>
      </c>
      <c r="CQ61" s="108">
        <v>433.86</v>
      </c>
      <c r="CR61" s="10">
        <f t="shared" si="36"/>
        <v>-4.8100000000000023</v>
      </c>
      <c r="CS61" s="10">
        <f t="shared" si="37"/>
        <v>-0.96200000000000041</v>
      </c>
      <c r="CT61" s="164"/>
      <c r="CU61" s="35">
        <v>-239.05078259000001</v>
      </c>
      <c r="CV61" s="108">
        <v>439.82</v>
      </c>
      <c r="CW61" s="10">
        <f t="shared" si="38"/>
        <v>1.1499999999999773</v>
      </c>
      <c r="CX61" s="10">
        <f t="shared" si="39"/>
        <v>0.22999999999999546</v>
      </c>
      <c r="CY61" s="164"/>
      <c r="CZ61" s="35">
        <v>-239.04635529999999</v>
      </c>
      <c r="DA61" s="108">
        <v>439.18</v>
      </c>
      <c r="DB61" s="10">
        <f t="shared" si="40"/>
        <v>0.50999999999999091</v>
      </c>
      <c r="DC61" s="10">
        <f t="shared" si="41"/>
        <v>0.10199999999999818</v>
      </c>
      <c r="DD61" s="164"/>
      <c r="DE61" s="35">
        <v>-239.0706193</v>
      </c>
      <c r="DF61" s="108">
        <v>439.45</v>
      </c>
      <c r="DG61" s="10">
        <f t="shared" si="42"/>
        <v>0.77999999999997272</v>
      </c>
      <c r="DH61" s="10">
        <f t="shared" si="43"/>
        <v>0.15599999999999453</v>
      </c>
      <c r="DI61" s="127"/>
      <c r="DJ61" s="65">
        <v>-239.04017328</v>
      </c>
      <c r="DK61" s="108">
        <v>436.1</v>
      </c>
      <c r="DL61" s="10">
        <f t="shared" si="44"/>
        <v>-2.5699999999999932</v>
      </c>
      <c r="DM61" s="10">
        <f t="shared" si="45"/>
        <v>-0.51399999999999868</v>
      </c>
      <c r="DN61" s="127"/>
      <c r="DO61" s="65">
        <v>-238.83727155</v>
      </c>
      <c r="DP61" s="108">
        <v>444.25</v>
      </c>
      <c r="DQ61" s="10">
        <f t="shared" si="46"/>
        <v>5.5799999999999841</v>
      </c>
      <c r="DR61" s="10">
        <f t="shared" si="47"/>
        <v>1.1159999999999968</v>
      </c>
      <c r="DS61" s="145"/>
      <c r="DT61" s="65">
        <v>-239.05945438000001</v>
      </c>
      <c r="DU61" s="108">
        <v>438.42</v>
      </c>
      <c r="DV61" s="10">
        <f t="shared" si="48"/>
        <v>-0.25</v>
      </c>
      <c r="DW61" s="10">
        <f t="shared" si="49"/>
        <v>-0.05</v>
      </c>
      <c r="DX61" s="127"/>
      <c r="DY61" s="65">
        <v>-239.0366124</v>
      </c>
      <c r="DZ61" s="108">
        <v>434.1</v>
      </c>
      <c r="EA61" s="10">
        <f t="shared" si="50"/>
        <v>-4.5699999999999932</v>
      </c>
      <c r="EB61" s="10">
        <f t="shared" si="51"/>
        <v>-0.91399999999999859</v>
      </c>
      <c r="EC61" s="127"/>
      <c r="ED61" s="87">
        <v>-239.05829491</v>
      </c>
      <c r="EE61" s="113">
        <v>437.81</v>
      </c>
      <c r="EF61" s="10">
        <f t="shared" si="52"/>
        <v>-0.86000000000001364</v>
      </c>
      <c r="EG61" s="10">
        <f t="shared" si="53"/>
        <v>-0.17200000000000273</v>
      </c>
      <c r="EH61" s="127"/>
      <c r="EI61" s="151"/>
      <c r="EJ61" s="113"/>
      <c r="EK61" s="142"/>
      <c r="EL61" s="142"/>
      <c r="EM61"/>
      <c r="EY61" s="103"/>
    </row>
    <row r="62" spans="1:160" x14ac:dyDescent="0.25">
      <c r="A62" s="128" t="s">
        <v>80</v>
      </c>
      <c r="B62" s="234">
        <v>10</v>
      </c>
      <c r="C62" s="114" t="s">
        <v>117</v>
      </c>
      <c r="D62" s="65">
        <v>-25.28708374</v>
      </c>
      <c r="E62" s="108">
        <v>826.7</v>
      </c>
      <c r="F62" s="10">
        <f t="shared" si="0"/>
        <v>-39.870000000000005</v>
      </c>
      <c r="G62" s="10">
        <f t="shared" si="2"/>
        <v>-3.9870000000000005</v>
      </c>
      <c r="H62" s="145"/>
      <c r="I62" s="65">
        <v>-25.414155310000002</v>
      </c>
      <c r="J62" s="108">
        <v>820.21</v>
      </c>
      <c r="K62" s="10">
        <f t="shared" si="1"/>
        <v>-46.360000000000014</v>
      </c>
      <c r="L62" s="10">
        <f t="shared" si="3"/>
        <v>-4.636000000000001</v>
      </c>
      <c r="M62" s="115"/>
      <c r="N62" s="65">
        <v>-135.14052708</v>
      </c>
      <c r="O62" s="108">
        <v>867.95</v>
      </c>
      <c r="P62" s="10">
        <f t="shared" si="4"/>
        <v>1.3799999999999955</v>
      </c>
      <c r="Q62" s="10">
        <f t="shared" si="5"/>
        <v>0.13799999999999954</v>
      </c>
      <c r="R62" s="145"/>
      <c r="S62" s="65">
        <v>-135.13534240000001</v>
      </c>
      <c r="T62" s="108">
        <v>868.07</v>
      </c>
      <c r="U62" s="10">
        <f t="shared" si="6"/>
        <v>1.5</v>
      </c>
      <c r="V62" s="10">
        <f t="shared" si="7"/>
        <v>0.15</v>
      </c>
      <c r="W62" s="145"/>
      <c r="X62" s="65">
        <v>-135.08682764</v>
      </c>
      <c r="Y62" s="108">
        <v>873.72</v>
      </c>
      <c r="Z62" s="10">
        <f t="shared" si="8"/>
        <v>7.1499999999999773</v>
      </c>
      <c r="AA62" s="10">
        <f t="shared" si="9"/>
        <v>0.71499999999999775</v>
      </c>
      <c r="AB62" s="145"/>
      <c r="AC62" s="65">
        <v>-135.10443025999999</v>
      </c>
      <c r="AD62" s="108">
        <v>872.54</v>
      </c>
      <c r="AE62" s="10">
        <f t="shared" si="10"/>
        <v>5.9699999999999136</v>
      </c>
      <c r="AF62" s="10">
        <f t="shared" si="11"/>
        <v>0.59699999999999132</v>
      </c>
      <c r="AG62" s="127"/>
      <c r="AH62" s="65">
        <v>-135.07440467999999</v>
      </c>
      <c r="AI62" s="108">
        <v>861.01</v>
      </c>
      <c r="AJ62" s="10">
        <f t="shared" si="12"/>
        <v>-5.5600000000000591</v>
      </c>
      <c r="AK62" s="10">
        <f t="shared" si="13"/>
        <v>-0.55600000000000593</v>
      </c>
      <c r="AL62" s="127"/>
      <c r="AM62" s="65">
        <v>-135.06296634</v>
      </c>
      <c r="AN62" s="108">
        <v>853.9</v>
      </c>
      <c r="AO62" s="10">
        <f t="shared" si="14"/>
        <v>-12.670000000000073</v>
      </c>
      <c r="AP62" s="10">
        <f t="shared" si="15"/>
        <v>-1.2670000000000072</v>
      </c>
      <c r="AQ62" s="127"/>
      <c r="AR62" s="65">
        <v>-135.15130575000001</v>
      </c>
      <c r="AS62" s="108">
        <v>865.51</v>
      </c>
      <c r="AT62" s="10">
        <f t="shared" si="16"/>
        <v>-1.0600000000000591</v>
      </c>
      <c r="AU62" s="10">
        <f t="shared" si="17"/>
        <v>-0.10600000000000591</v>
      </c>
      <c r="AV62" s="127"/>
      <c r="AW62" s="65">
        <v>-135.15020274</v>
      </c>
      <c r="AX62" s="108">
        <v>864.87</v>
      </c>
      <c r="AY62" s="10">
        <f t="shared" si="18"/>
        <v>-1.7000000000000455</v>
      </c>
      <c r="AZ62" s="10">
        <f t="shared" si="19"/>
        <v>-0.17000000000000454</v>
      </c>
      <c r="BA62" s="145"/>
      <c r="BB62" s="65">
        <v>-135.15793074999999</v>
      </c>
      <c r="BC62" s="108">
        <v>866.41</v>
      </c>
      <c r="BD62" s="10">
        <f t="shared" si="20"/>
        <v>-0.16000000000008185</v>
      </c>
      <c r="BE62" s="10">
        <f t="shared" si="21"/>
        <v>-1.6000000000008185E-2</v>
      </c>
      <c r="BF62" s="145"/>
      <c r="BG62" s="65">
        <v>-135.15840248999999</v>
      </c>
      <c r="BH62" s="108">
        <v>866.57</v>
      </c>
      <c r="BI62" s="10">
        <f t="shared" si="22"/>
        <v>0</v>
      </c>
      <c r="BJ62" s="10">
        <f t="shared" si="23"/>
        <v>0</v>
      </c>
      <c r="BL62" s="66">
        <v>-135.0638788</v>
      </c>
      <c r="BM62" s="108">
        <v>868.23</v>
      </c>
      <c r="BN62" s="10">
        <f t="shared" si="24"/>
        <v>1.6599999999999682</v>
      </c>
      <c r="BO62" s="10">
        <f t="shared" si="25"/>
        <v>0.16599999999999682</v>
      </c>
      <c r="BP62" s="127"/>
      <c r="BQ62" s="110">
        <v>-134.97959470999999</v>
      </c>
      <c r="BR62" s="108">
        <v>866.78</v>
      </c>
      <c r="BS62" s="10">
        <f t="shared" si="26"/>
        <v>0.20999999999992269</v>
      </c>
      <c r="BT62" s="10">
        <f t="shared" si="27"/>
        <v>2.0999999999992268E-2</v>
      </c>
      <c r="BU62" s="127"/>
      <c r="BV62" s="35">
        <v>-135.14835547000001</v>
      </c>
      <c r="BW62" s="108">
        <v>864.42</v>
      </c>
      <c r="BX62" s="10">
        <f t="shared" si="28"/>
        <v>-2.1500000000000909</v>
      </c>
      <c r="BY62" s="10">
        <f t="shared" si="29"/>
        <v>-0.2150000000000091</v>
      </c>
      <c r="BZ62" s="127"/>
      <c r="CA62" s="35">
        <v>-135.14161505999999</v>
      </c>
      <c r="CB62" s="108">
        <v>863.6</v>
      </c>
      <c r="CC62" s="10">
        <f t="shared" si="30"/>
        <v>-2.9700000000000273</v>
      </c>
      <c r="CD62" s="10">
        <f t="shared" si="31"/>
        <v>-0.29700000000000271</v>
      </c>
      <c r="CF62" s="35">
        <v>-135.15600612</v>
      </c>
      <c r="CG62" s="108">
        <v>865.96</v>
      </c>
      <c r="CH62" s="10">
        <f t="shared" si="32"/>
        <v>-0.61000000000001364</v>
      </c>
      <c r="CI62" s="10">
        <f t="shared" si="33"/>
        <v>-6.1000000000001366E-2</v>
      </c>
      <c r="CK62" s="106">
        <v>-135.10885868</v>
      </c>
      <c r="CL62" s="108">
        <v>861.14</v>
      </c>
      <c r="CM62" s="10">
        <f t="shared" si="34"/>
        <v>-5.4300000000000637</v>
      </c>
      <c r="CN62" s="10">
        <f t="shared" si="35"/>
        <v>-0.54300000000000637</v>
      </c>
      <c r="CO62" s="164"/>
      <c r="CP62" s="35">
        <v>-135.08099937</v>
      </c>
      <c r="CQ62" s="108">
        <v>852.12</v>
      </c>
      <c r="CR62" s="10">
        <f t="shared" si="36"/>
        <v>-14.450000000000045</v>
      </c>
      <c r="CS62" s="10">
        <f t="shared" si="37"/>
        <v>-1.4450000000000045</v>
      </c>
      <c r="CT62" s="164"/>
      <c r="CU62" s="35">
        <v>-135.14420752000001</v>
      </c>
      <c r="CV62" s="108">
        <v>866.03</v>
      </c>
      <c r="CW62" s="10">
        <f t="shared" si="38"/>
        <v>-0.54000000000007731</v>
      </c>
      <c r="CX62" s="10">
        <f t="shared" si="39"/>
        <v>-5.4000000000007729E-2</v>
      </c>
      <c r="CY62" s="164"/>
      <c r="CZ62" s="35">
        <v>-135.13983983</v>
      </c>
      <c r="DA62" s="108">
        <v>865.35</v>
      </c>
      <c r="DB62" s="10">
        <f t="shared" si="40"/>
        <v>-1.2200000000000273</v>
      </c>
      <c r="DC62" s="10">
        <f t="shared" si="41"/>
        <v>-0.12200000000000273</v>
      </c>
      <c r="DD62" s="164"/>
      <c r="DE62" s="35">
        <v>-135.15259037999999</v>
      </c>
      <c r="DF62" s="108">
        <v>866.98</v>
      </c>
      <c r="DG62" s="10">
        <f t="shared" si="42"/>
        <v>0.40999999999996817</v>
      </c>
      <c r="DH62" s="10">
        <f t="shared" si="43"/>
        <v>4.0999999999996817E-2</v>
      </c>
      <c r="DI62" s="127"/>
      <c r="DJ62" s="65">
        <v>-135.11838247</v>
      </c>
      <c r="DK62" s="108">
        <v>861.86</v>
      </c>
      <c r="DL62" s="10">
        <f t="shared" si="44"/>
        <v>-4.7100000000000364</v>
      </c>
      <c r="DM62" s="10">
        <f t="shared" si="45"/>
        <v>-0.47100000000000364</v>
      </c>
      <c r="DN62" s="127"/>
      <c r="DO62" s="65">
        <v>-134.87359554</v>
      </c>
      <c r="DP62" s="108">
        <v>869.75</v>
      </c>
      <c r="DQ62" s="10">
        <f t="shared" si="46"/>
        <v>3.17999999999995</v>
      </c>
      <c r="DR62" s="10">
        <f t="shared" si="47"/>
        <v>0.31799999999999501</v>
      </c>
      <c r="DS62" s="145"/>
      <c r="DT62" s="65">
        <v>-135.13940492</v>
      </c>
      <c r="DU62" s="108">
        <v>863.09</v>
      </c>
      <c r="DV62" s="10">
        <f t="shared" si="48"/>
        <v>-3.4800000000000182</v>
      </c>
      <c r="DW62" s="10">
        <f t="shared" si="49"/>
        <v>-0.34800000000000181</v>
      </c>
      <c r="DX62" s="127"/>
      <c r="DY62" s="65">
        <v>-135.10881542999999</v>
      </c>
      <c r="DZ62" s="108">
        <v>856.12</v>
      </c>
      <c r="EA62" s="10">
        <f t="shared" si="50"/>
        <v>-10.450000000000045</v>
      </c>
      <c r="EB62" s="10">
        <f t="shared" si="51"/>
        <v>-1.0450000000000046</v>
      </c>
      <c r="EC62" s="127"/>
      <c r="ED62" s="87">
        <v>-135.13724968</v>
      </c>
      <c r="EE62" s="113">
        <v>861.97</v>
      </c>
      <c r="EF62" s="10">
        <f t="shared" si="52"/>
        <v>-4.6000000000000227</v>
      </c>
      <c r="EG62" s="10">
        <f t="shared" si="53"/>
        <v>-0.4600000000000023</v>
      </c>
      <c r="EH62" s="127"/>
      <c r="EI62" s="151"/>
      <c r="EJ62" s="113"/>
      <c r="EK62" s="142"/>
      <c r="EL62" s="142"/>
      <c r="EM62"/>
      <c r="EY62" s="103"/>
    </row>
    <row r="63" spans="1:160" x14ac:dyDescent="0.25">
      <c r="A63" s="128" t="s">
        <v>80</v>
      </c>
      <c r="B63" s="234">
        <v>9</v>
      </c>
      <c r="C63" s="114" t="s">
        <v>118</v>
      </c>
      <c r="D63" s="65">
        <v>-30.760110780000002</v>
      </c>
      <c r="E63" s="108">
        <v>758.58</v>
      </c>
      <c r="F63" s="10">
        <f t="shared" si="0"/>
        <v>-34.939999999999941</v>
      </c>
      <c r="G63" s="10">
        <f t="shared" si="2"/>
        <v>-3.8822222222222158</v>
      </c>
      <c r="H63" s="145"/>
      <c r="I63" s="65">
        <v>-30.92055276</v>
      </c>
      <c r="J63" s="108">
        <v>745.05</v>
      </c>
      <c r="K63" s="10">
        <f t="shared" si="1"/>
        <v>-48.470000000000027</v>
      </c>
      <c r="L63" s="10">
        <f t="shared" si="3"/>
        <v>-5.385555555555559</v>
      </c>
      <c r="M63" s="115"/>
      <c r="N63" s="65">
        <v>-155.02019129999999</v>
      </c>
      <c r="O63" s="108">
        <v>796.47</v>
      </c>
      <c r="P63" s="10">
        <f t="shared" si="4"/>
        <v>2.9500000000000455</v>
      </c>
      <c r="Q63" s="10">
        <f t="shared" si="5"/>
        <v>0.32777777777778283</v>
      </c>
      <c r="R63" s="145"/>
      <c r="S63" s="65">
        <v>-155.01453333000001</v>
      </c>
      <c r="T63" s="108">
        <v>796.36</v>
      </c>
      <c r="U63" s="10">
        <f t="shared" si="6"/>
        <v>2.8400000000000318</v>
      </c>
      <c r="V63" s="10">
        <f t="shared" si="7"/>
        <v>0.31555555555555909</v>
      </c>
      <c r="W63" s="145"/>
      <c r="X63" s="65">
        <v>-154.95681248</v>
      </c>
      <c r="Y63" s="108">
        <v>802.34</v>
      </c>
      <c r="Z63" s="10">
        <f t="shared" si="8"/>
        <v>8.82000000000005</v>
      </c>
      <c r="AA63" s="10">
        <f t="shared" si="9"/>
        <v>0.98000000000000553</v>
      </c>
      <c r="AB63" s="164"/>
      <c r="AC63" s="35">
        <v>-154.97510083</v>
      </c>
      <c r="AD63" s="108">
        <v>800.38</v>
      </c>
      <c r="AE63" s="10">
        <f t="shared" si="10"/>
        <v>6.8600000000000136</v>
      </c>
      <c r="AF63" s="10">
        <f t="shared" si="11"/>
        <v>0.76222222222222369</v>
      </c>
      <c r="AG63" s="127"/>
      <c r="AH63" s="65">
        <v>-154.94157745000001</v>
      </c>
      <c r="AI63" s="108">
        <v>788.97</v>
      </c>
      <c r="AJ63" s="10">
        <f t="shared" si="12"/>
        <v>-4.5499999999999545</v>
      </c>
      <c r="AK63" s="10">
        <f t="shared" si="13"/>
        <v>-0.50555555555555054</v>
      </c>
      <c r="AL63" s="127"/>
      <c r="AM63" s="65">
        <v>-154.93225796999999</v>
      </c>
      <c r="AN63" s="108">
        <v>783.24</v>
      </c>
      <c r="AO63" s="10">
        <f t="shared" si="14"/>
        <v>-10.279999999999973</v>
      </c>
      <c r="AP63" s="10">
        <f t="shared" si="15"/>
        <v>-1.1422222222222191</v>
      </c>
      <c r="AQ63" s="127"/>
      <c r="AR63" s="65">
        <v>-155.03359498</v>
      </c>
      <c r="AS63" s="108">
        <v>792.72</v>
      </c>
      <c r="AT63" s="10">
        <f t="shared" si="16"/>
        <v>-0.79999999999995453</v>
      </c>
      <c r="AU63" s="10">
        <f t="shared" si="17"/>
        <v>-8.8888888888883841E-2</v>
      </c>
      <c r="AV63" s="127"/>
      <c r="AW63" s="65">
        <v>-155.03259073000001</v>
      </c>
      <c r="AX63" s="108">
        <v>792.15</v>
      </c>
      <c r="AY63" s="10">
        <f t="shared" si="18"/>
        <v>-1.3700000000000045</v>
      </c>
      <c r="AZ63" s="10">
        <f t="shared" si="19"/>
        <v>-0.15222222222222273</v>
      </c>
      <c r="BA63" s="145"/>
      <c r="BB63" s="65">
        <v>-155.04121918999999</v>
      </c>
      <c r="BC63" s="108">
        <v>793.46</v>
      </c>
      <c r="BD63" s="10">
        <f t="shared" si="20"/>
        <v>-5.999999999994543E-2</v>
      </c>
      <c r="BE63" s="10">
        <f t="shared" si="21"/>
        <v>-6.6666666666606034E-3</v>
      </c>
      <c r="BF63" s="145"/>
      <c r="BG63" s="65">
        <v>-155.04163932</v>
      </c>
      <c r="BH63" s="108">
        <v>793.52</v>
      </c>
      <c r="BI63" s="10">
        <f t="shared" si="22"/>
        <v>0</v>
      </c>
      <c r="BJ63" s="10">
        <f t="shared" si="23"/>
        <v>0</v>
      </c>
      <c r="BL63" s="66">
        <v>-154.92919411</v>
      </c>
      <c r="BM63" s="108">
        <v>796.35</v>
      </c>
      <c r="BN63" s="10">
        <f t="shared" si="24"/>
        <v>2.8300000000000409</v>
      </c>
      <c r="BO63" s="10">
        <f t="shared" si="25"/>
        <v>0.31444444444444897</v>
      </c>
      <c r="BP63" s="127"/>
      <c r="BQ63" s="35">
        <v>-154.83600258999999</v>
      </c>
      <c r="BR63" s="108">
        <v>795.91</v>
      </c>
      <c r="BS63" s="10">
        <f t="shared" si="26"/>
        <v>2.3899999999999864</v>
      </c>
      <c r="BT63" s="10">
        <f t="shared" si="27"/>
        <v>0.26555555555555405</v>
      </c>
      <c r="BU63" s="127"/>
      <c r="BV63" s="35">
        <v>-155.03155867000001</v>
      </c>
      <c r="BW63" s="108">
        <v>792.1</v>
      </c>
      <c r="BX63" s="10">
        <f t="shared" si="28"/>
        <v>-1.4199999999999591</v>
      </c>
      <c r="BY63" s="10">
        <f t="shared" si="29"/>
        <v>-0.15777777777777324</v>
      </c>
      <c r="BZ63" s="127"/>
      <c r="CA63" s="35">
        <v>-155.02467569999999</v>
      </c>
      <c r="CB63" s="108">
        <v>791.36</v>
      </c>
      <c r="CC63" s="10">
        <f t="shared" si="30"/>
        <v>-2.1599999999999682</v>
      </c>
      <c r="CD63" s="10">
        <f t="shared" si="31"/>
        <v>-0.23999999999999647</v>
      </c>
      <c r="CF63" s="35">
        <v>-155.03916133999999</v>
      </c>
      <c r="CG63" s="108">
        <v>793.02</v>
      </c>
      <c r="CH63" s="10">
        <f t="shared" si="32"/>
        <v>-0.5</v>
      </c>
      <c r="CI63" s="10">
        <f t="shared" si="33"/>
        <v>-5.5555555555555552E-2</v>
      </c>
      <c r="CK63" s="106">
        <v>-154.98031707000001</v>
      </c>
      <c r="CL63" s="108">
        <v>789.27</v>
      </c>
      <c r="CM63" s="10">
        <f t="shared" si="34"/>
        <v>-4.25</v>
      </c>
      <c r="CN63" s="10">
        <f t="shared" si="35"/>
        <v>-0.47222222222222221</v>
      </c>
      <c r="CO63" s="164"/>
      <c r="CP63" s="35">
        <v>-154.95526187999999</v>
      </c>
      <c r="CQ63" s="108">
        <v>782.28</v>
      </c>
      <c r="CR63" s="10">
        <f t="shared" si="36"/>
        <v>-11.240000000000009</v>
      </c>
      <c r="CS63" s="10">
        <f t="shared" si="37"/>
        <v>-1.2488888888888898</v>
      </c>
      <c r="CT63" s="164"/>
      <c r="CU63" s="35">
        <v>-155.02510907999999</v>
      </c>
      <c r="CV63" s="108">
        <v>793.93</v>
      </c>
      <c r="CW63" s="10">
        <f t="shared" si="38"/>
        <v>0.40999999999996817</v>
      </c>
      <c r="CX63" s="10">
        <f t="shared" si="39"/>
        <v>4.5555555555552019E-2</v>
      </c>
      <c r="CY63" s="164"/>
      <c r="CZ63" s="35">
        <v>-155.02066238</v>
      </c>
      <c r="DA63" s="108">
        <v>793.2</v>
      </c>
      <c r="DB63" s="10">
        <f t="shared" si="40"/>
        <v>-0.31999999999993634</v>
      </c>
      <c r="DC63" s="10">
        <f t="shared" si="41"/>
        <v>-3.5555555555548485E-2</v>
      </c>
      <c r="DD63" s="164"/>
      <c r="DE63" s="35">
        <v>-155.03521688000001</v>
      </c>
      <c r="DF63" s="108">
        <v>794.22</v>
      </c>
      <c r="DG63" s="10">
        <f t="shared" si="42"/>
        <v>0.70000000000004547</v>
      </c>
      <c r="DH63" s="10">
        <f t="shared" si="43"/>
        <v>7.7777777777782831E-2</v>
      </c>
      <c r="DI63" s="127"/>
      <c r="DJ63" s="65">
        <v>-154.99898816999999</v>
      </c>
      <c r="DK63" s="108">
        <v>788.56</v>
      </c>
      <c r="DL63" s="10">
        <f t="shared" si="44"/>
        <v>-4.9600000000000364</v>
      </c>
      <c r="DM63" s="10">
        <f t="shared" si="45"/>
        <v>-0.5511111111111151</v>
      </c>
      <c r="DN63" s="127"/>
      <c r="DO63" s="65">
        <v>-154.76223340000001</v>
      </c>
      <c r="DP63" s="108">
        <v>798.94</v>
      </c>
      <c r="DQ63" s="10">
        <f t="shared" si="46"/>
        <v>5.4200000000000728</v>
      </c>
      <c r="DR63" s="10">
        <f t="shared" si="47"/>
        <v>0.60222222222223032</v>
      </c>
      <c r="DS63" s="145"/>
      <c r="DT63" s="65">
        <v>-155.01987747999999</v>
      </c>
      <c r="DU63" s="108">
        <v>789.54</v>
      </c>
      <c r="DV63" s="10">
        <f t="shared" si="48"/>
        <v>-3.9800000000000182</v>
      </c>
      <c r="DW63" s="10">
        <f t="shared" si="49"/>
        <v>-0.44222222222222424</v>
      </c>
      <c r="DX63" s="127"/>
      <c r="DY63" s="65">
        <v>-154.99104456000001</v>
      </c>
      <c r="DZ63" s="108">
        <v>783.86</v>
      </c>
      <c r="EA63" s="10">
        <f t="shared" si="50"/>
        <v>-9.6599999999999682</v>
      </c>
      <c r="EB63" s="10">
        <f t="shared" si="51"/>
        <v>-1.0733333333333297</v>
      </c>
      <c r="EC63" s="127"/>
      <c r="ED63" s="87">
        <v>-155.01778770999999</v>
      </c>
      <c r="EE63" s="113">
        <v>788.44</v>
      </c>
      <c r="EF63" s="10">
        <f t="shared" si="52"/>
        <v>-5.0799999999999272</v>
      </c>
      <c r="EG63" s="10">
        <f t="shared" si="53"/>
        <v>-0.56444444444443631</v>
      </c>
      <c r="EH63" s="127"/>
      <c r="EI63" s="151"/>
      <c r="EJ63" s="113"/>
      <c r="EK63" s="142"/>
      <c r="EL63" s="142"/>
      <c r="EM63"/>
      <c r="EY63" s="103"/>
    </row>
    <row r="64" spans="1:160" x14ac:dyDescent="0.25">
      <c r="A64" s="128" t="s">
        <v>80</v>
      </c>
      <c r="B64" s="234">
        <v>8</v>
      </c>
      <c r="C64" s="114" t="s">
        <v>119</v>
      </c>
      <c r="D64" s="65">
        <v>-14.82414144</v>
      </c>
      <c r="E64" s="108">
        <v>674.1</v>
      </c>
      <c r="F64" s="10">
        <f t="shared" si="0"/>
        <v>-30.939999999999941</v>
      </c>
      <c r="G64" s="10">
        <f t="shared" si="2"/>
        <v>-3.8674999999999926</v>
      </c>
      <c r="H64" s="145"/>
      <c r="I64" s="65">
        <v>-14.90410133</v>
      </c>
      <c r="J64" s="108">
        <v>679.44</v>
      </c>
      <c r="K64" s="10">
        <f t="shared" si="1"/>
        <v>-25.599999999999909</v>
      </c>
      <c r="L64" s="10">
        <f t="shared" si="3"/>
        <v>-3.1999999999999886</v>
      </c>
      <c r="M64" s="115"/>
      <c r="N64" s="65">
        <v>-79.801405939999995</v>
      </c>
      <c r="O64" s="108">
        <v>707.15</v>
      </c>
      <c r="P64" s="10">
        <f t="shared" si="4"/>
        <v>2.1100000000000136</v>
      </c>
      <c r="Q64" s="10">
        <f t="shared" si="5"/>
        <v>0.26375000000000171</v>
      </c>
      <c r="R64" s="145"/>
      <c r="S64" s="65">
        <v>-79.798227859999997</v>
      </c>
      <c r="T64" s="108">
        <v>707.33</v>
      </c>
      <c r="U64" s="10">
        <f t="shared" si="6"/>
        <v>2.2900000000000773</v>
      </c>
      <c r="V64" s="10">
        <f t="shared" si="7"/>
        <v>0.28625000000000966</v>
      </c>
      <c r="W64" s="145"/>
      <c r="X64" s="65">
        <v>-79.769430869999994</v>
      </c>
      <c r="Y64" s="108">
        <v>713.34</v>
      </c>
      <c r="Z64" s="10">
        <f t="shared" si="8"/>
        <v>8.3000000000000682</v>
      </c>
      <c r="AA64" s="10">
        <f t="shared" si="9"/>
        <v>1.0375000000000085</v>
      </c>
      <c r="AB64" s="164"/>
      <c r="AC64" s="35">
        <v>-79.780581229999996</v>
      </c>
      <c r="AD64" s="108">
        <v>712.7</v>
      </c>
      <c r="AE64" s="10">
        <f t="shared" si="10"/>
        <v>7.6600000000000819</v>
      </c>
      <c r="AF64" s="10">
        <f t="shared" si="11"/>
        <v>0.95750000000001023</v>
      </c>
      <c r="AG64" s="127"/>
      <c r="AH64" s="65">
        <v>-79.762134869999997</v>
      </c>
      <c r="AI64" s="108">
        <v>702.56</v>
      </c>
      <c r="AJ64" s="10">
        <f t="shared" si="12"/>
        <v>-2.4800000000000182</v>
      </c>
      <c r="AK64" s="10">
        <f t="shared" si="13"/>
        <v>-0.31000000000000227</v>
      </c>
      <c r="AL64" s="127"/>
      <c r="AM64" s="65">
        <v>-79.752787650000002</v>
      </c>
      <c r="AN64" s="108">
        <v>696.73</v>
      </c>
      <c r="AO64" s="10">
        <f t="shared" si="14"/>
        <v>-8.3099999999999454</v>
      </c>
      <c r="AP64" s="10">
        <f t="shared" si="15"/>
        <v>-1.0387499999999932</v>
      </c>
      <c r="AQ64" s="127"/>
      <c r="AR64" s="65">
        <v>-79.805990940000001</v>
      </c>
      <c r="AS64" s="108">
        <v>704.62</v>
      </c>
      <c r="AT64" s="10">
        <f t="shared" si="16"/>
        <v>-0.41999999999995907</v>
      </c>
      <c r="AU64" s="10">
        <f t="shared" si="17"/>
        <v>-5.2499999999994884E-2</v>
      </c>
      <c r="AV64" s="127"/>
      <c r="AW64" s="65">
        <v>-79.805243079999997</v>
      </c>
      <c r="AX64" s="108">
        <v>704.17</v>
      </c>
      <c r="AY64" s="10">
        <f t="shared" si="18"/>
        <v>-0.87000000000000455</v>
      </c>
      <c r="AZ64" s="10">
        <f t="shared" si="19"/>
        <v>-0.10875000000000057</v>
      </c>
      <c r="BA64" s="145"/>
      <c r="BB64" s="65">
        <v>-79.809615609999994</v>
      </c>
      <c r="BC64" s="108">
        <v>704.95</v>
      </c>
      <c r="BD64" s="10">
        <f t="shared" si="20"/>
        <v>-8.9999999999918145E-2</v>
      </c>
      <c r="BE64" s="10">
        <f t="shared" si="21"/>
        <v>-1.1249999999989768E-2</v>
      </c>
      <c r="BF64" s="145"/>
      <c r="BG64" s="65">
        <v>-79.809906729999994</v>
      </c>
      <c r="BH64" s="108">
        <v>705.04</v>
      </c>
      <c r="BI64" s="10">
        <f t="shared" si="22"/>
        <v>0</v>
      </c>
      <c r="BJ64" s="10">
        <f t="shared" si="23"/>
        <v>0</v>
      </c>
      <c r="BL64" s="66">
        <v>-79.756481890000003</v>
      </c>
      <c r="BM64" s="108">
        <v>707.53</v>
      </c>
      <c r="BN64" s="10">
        <f t="shared" si="24"/>
        <v>2.4900000000000091</v>
      </c>
      <c r="BO64" s="10">
        <f t="shared" si="25"/>
        <v>0.31125000000000114</v>
      </c>
      <c r="BP64" s="127"/>
      <c r="BQ64" s="35">
        <v>-79.703068830000007</v>
      </c>
      <c r="BR64" s="108">
        <v>704.85</v>
      </c>
      <c r="BS64" s="10">
        <f t="shared" si="26"/>
        <v>-0.18999999999994088</v>
      </c>
      <c r="BT64" s="10">
        <f t="shared" si="27"/>
        <v>-2.374999999999261E-2</v>
      </c>
      <c r="BU64" s="127"/>
      <c r="BV64" s="35">
        <v>-79.803983740000007</v>
      </c>
      <c r="BW64" s="108">
        <v>704.13</v>
      </c>
      <c r="BX64" s="10">
        <f t="shared" si="28"/>
        <v>-0.90999999999996817</v>
      </c>
      <c r="BY64" s="10">
        <f t="shared" si="29"/>
        <v>-0.11374999999999602</v>
      </c>
      <c r="BZ64" s="127"/>
      <c r="CA64" s="35">
        <v>-79.799665270000006</v>
      </c>
      <c r="CB64" s="108">
        <v>703.59</v>
      </c>
      <c r="CC64" s="10">
        <f t="shared" si="30"/>
        <v>-1.4499999999999318</v>
      </c>
      <c r="CD64" s="10">
        <f t="shared" si="31"/>
        <v>-0.18124999999999147</v>
      </c>
      <c r="CF64" s="35">
        <v>-79.808528890000005</v>
      </c>
      <c r="CG64" s="108">
        <v>704.76</v>
      </c>
      <c r="CH64" s="10">
        <f t="shared" si="32"/>
        <v>-0.27999999999997272</v>
      </c>
      <c r="CI64" s="10">
        <f t="shared" si="33"/>
        <v>-3.4999999999996589E-2</v>
      </c>
      <c r="CK64" s="106">
        <v>-79.782793100000006</v>
      </c>
      <c r="CL64" s="108">
        <v>702.74</v>
      </c>
      <c r="CM64" s="10">
        <f t="shared" si="34"/>
        <v>-2.2999999999999545</v>
      </c>
      <c r="CN64" s="10">
        <f t="shared" si="35"/>
        <v>-0.28749999999999432</v>
      </c>
      <c r="CO64" s="164"/>
      <c r="CP64" s="35">
        <v>-79.760572809999999</v>
      </c>
      <c r="CQ64" s="108">
        <v>694.33</v>
      </c>
      <c r="CR64" s="10">
        <f t="shared" si="36"/>
        <v>-10.709999999999923</v>
      </c>
      <c r="CS64" s="10">
        <f t="shared" si="37"/>
        <v>-1.3387499999999903</v>
      </c>
      <c r="CT64" s="164"/>
      <c r="CU64" s="35">
        <v>-79.802781839999994</v>
      </c>
      <c r="CV64" s="108">
        <v>705.5</v>
      </c>
      <c r="CW64" s="10">
        <f t="shared" si="38"/>
        <v>0.46000000000003638</v>
      </c>
      <c r="CX64" s="10">
        <f t="shared" si="39"/>
        <v>5.7500000000004547E-2</v>
      </c>
      <c r="CY64" s="164"/>
      <c r="CZ64" s="35">
        <v>-79.800043810000005</v>
      </c>
      <c r="DA64" s="108">
        <v>705.14</v>
      </c>
      <c r="DB64" s="10">
        <f t="shared" si="40"/>
        <v>0.10000000000002274</v>
      </c>
      <c r="DC64" s="10">
        <f t="shared" si="41"/>
        <v>1.2500000000002842E-2</v>
      </c>
      <c r="DD64" s="164"/>
      <c r="DE64" s="35">
        <v>-79.806807059999997</v>
      </c>
      <c r="DF64" s="108">
        <v>705.64</v>
      </c>
      <c r="DG64" s="10">
        <f t="shared" si="42"/>
        <v>0.60000000000002274</v>
      </c>
      <c r="DH64" s="10">
        <f t="shared" si="43"/>
        <v>7.5000000000002842E-2</v>
      </c>
      <c r="DI64" s="127"/>
      <c r="DJ64" s="65">
        <v>-79.784142009999997</v>
      </c>
      <c r="DK64" s="108">
        <v>702.83</v>
      </c>
      <c r="DL64" s="10">
        <f t="shared" si="44"/>
        <v>-2.2099999999999227</v>
      </c>
      <c r="DM64" s="10">
        <f t="shared" si="45"/>
        <v>-0.27624999999999034</v>
      </c>
      <c r="DN64" s="127"/>
      <c r="DO64" s="65">
        <v>-79.603253440000003</v>
      </c>
      <c r="DP64" s="108">
        <v>709.34</v>
      </c>
      <c r="DQ64" s="10">
        <f t="shared" si="46"/>
        <v>4.3000000000000682</v>
      </c>
      <c r="DR64" s="10">
        <f t="shared" si="47"/>
        <v>0.53750000000000853</v>
      </c>
      <c r="DS64" s="145"/>
      <c r="DT64" s="65">
        <v>-79.796383419999998</v>
      </c>
      <c r="DU64" s="108">
        <v>701.55</v>
      </c>
      <c r="DV64" s="10">
        <f t="shared" si="48"/>
        <v>-3.4900000000000091</v>
      </c>
      <c r="DW64" s="10">
        <f t="shared" si="49"/>
        <v>-0.43625000000000114</v>
      </c>
      <c r="DX64" s="127"/>
      <c r="DY64" s="65">
        <v>-79.776360420000003</v>
      </c>
      <c r="DZ64" s="108">
        <v>698.18</v>
      </c>
      <c r="EA64" s="10">
        <f t="shared" si="50"/>
        <v>-6.8600000000000136</v>
      </c>
      <c r="EB64" s="10">
        <f t="shared" si="51"/>
        <v>-0.85750000000000171</v>
      </c>
      <c r="EC64" s="127"/>
      <c r="ED64" s="87">
        <v>-79.794738730000006</v>
      </c>
      <c r="EE64" s="113">
        <v>700.72</v>
      </c>
      <c r="EF64" s="10">
        <f t="shared" si="52"/>
        <v>-4.3199999999999363</v>
      </c>
      <c r="EG64" s="10">
        <f t="shared" si="53"/>
        <v>-0.53999999999999204</v>
      </c>
      <c r="EH64" s="127"/>
      <c r="EI64" s="151"/>
      <c r="EJ64" s="113"/>
      <c r="EK64" s="142"/>
      <c r="EL64" s="142"/>
      <c r="EM64"/>
      <c r="EY64" s="103"/>
    </row>
    <row r="65" spans="1:155" x14ac:dyDescent="0.25">
      <c r="A65" s="128" t="s">
        <v>80</v>
      </c>
      <c r="B65" s="234">
        <v>6</v>
      </c>
      <c r="C65" s="114" t="s">
        <v>120</v>
      </c>
      <c r="D65" s="65">
        <v>-44.323713730000001</v>
      </c>
      <c r="E65" s="108">
        <v>598.51</v>
      </c>
      <c r="F65" s="10">
        <f t="shared" si="0"/>
        <v>-43.120000000000005</v>
      </c>
      <c r="G65" s="10">
        <f t="shared" si="2"/>
        <v>-7.1866666666666674</v>
      </c>
      <c r="H65" s="145"/>
      <c r="I65" s="65">
        <v>-44.571488860000002</v>
      </c>
      <c r="J65" s="108">
        <v>572.28</v>
      </c>
      <c r="K65" s="10">
        <f t="shared" si="1"/>
        <v>-69.350000000000023</v>
      </c>
      <c r="L65" s="10">
        <f t="shared" si="3"/>
        <v>-11.558333333333337</v>
      </c>
      <c r="M65" s="115"/>
      <c r="N65" s="65">
        <v>-227.86632211</v>
      </c>
      <c r="O65" s="108">
        <v>645.80999999999995</v>
      </c>
      <c r="P65" s="10">
        <f t="shared" si="4"/>
        <v>4.17999999999995</v>
      </c>
      <c r="Q65" s="10">
        <f t="shared" si="5"/>
        <v>0.69666666666665833</v>
      </c>
      <c r="R65" s="145"/>
      <c r="S65" s="65">
        <v>-227.85792638000001</v>
      </c>
      <c r="T65" s="108">
        <v>645.24</v>
      </c>
      <c r="U65" s="10">
        <f t="shared" si="6"/>
        <v>3.6100000000000136</v>
      </c>
      <c r="V65" s="10">
        <f t="shared" si="7"/>
        <v>0.6016666666666689</v>
      </c>
      <c r="W65" s="145"/>
      <c r="X65" s="65">
        <v>-227.77125835999999</v>
      </c>
      <c r="Y65" s="108">
        <v>645.88</v>
      </c>
      <c r="Z65" s="10">
        <f t="shared" si="8"/>
        <v>4.25</v>
      </c>
      <c r="AA65" s="10">
        <f t="shared" si="9"/>
        <v>0.70833333333333337</v>
      </c>
      <c r="AB65" s="145"/>
      <c r="AC65" s="65">
        <v>-227.80003565000001</v>
      </c>
      <c r="AD65" s="108">
        <v>644.78</v>
      </c>
      <c r="AE65" s="10">
        <f t="shared" si="10"/>
        <v>3.1499999999999773</v>
      </c>
      <c r="AF65" s="10">
        <f t="shared" si="11"/>
        <v>0.52499999999999625</v>
      </c>
      <c r="AG65" s="127"/>
      <c r="AH65" s="65">
        <v>-227.75461819</v>
      </c>
      <c r="AI65" s="108">
        <v>637.99</v>
      </c>
      <c r="AJ65" s="10">
        <f t="shared" si="12"/>
        <v>-3.6399999999999864</v>
      </c>
      <c r="AK65" s="10">
        <f t="shared" si="13"/>
        <v>-0.60666666666666436</v>
      </c>
      <c r="AL65" s="127"/>
      <c r="AM65" s="65">
        <v>-227.74964901000001</v>
      </c>
      <c r="AN65" s="108">
        <v>635.08000000000004</v>
      </c>
      <c r="AO65" s="10">
        <f t="shared" si="14"/>
        <v>-6.5499999999999545</v>
      </c>
      <c r="AP65" s="10">
        <f t="shared" si="15"/>
        <v>-1.091666666666659</v>
      </c>
      <c r="AQ65" s="127"/>
      <c r="AR65" s="65">
        <v>-227.88740480999999</v>
      </c>
      <c r="AS65" s="108">
        <v>640.84</v>
      </c>
      <c r="AT65" s="10">
        <f t="shared" si="16"/>
        <v>-0.78999999999996362</v>
      </c>
      <c r="AU65" s="10">
        <f t="shared" si="17"/>
        <v>-0.1316666666666606</v>
      </c>
      <c r="AV65" s="127"/>
      <c r="AW65" s="65">
        <v>-227.88663205</v>
      </c>
      <c r="AX65" s="108">
        <v>640.45000000000005</v>
      </c>
      <c r="AY65" s="10">
        <f t="shared" si="18"/>
        <v>-1.17999999999995</v>
      </c>
      <c r="AZ65" s="10">
        <f t="shared" si="19"/>
        <v>-0.19666666666665833</v>
      </c>
      <c r="BA65" s="145"/>
      <c r="BB65" s="65">
        <v>-227.89802435999999</v>
      </c>
      <c r="BC65" s="108">
        <v>641.54999999999995</v>
      </c>
      <c r="BD65" s="10">
        <f t="shared" si="20"/>
        <v>-8.0000000000040927E-2</v>
      </c>
      <c r="BE65" s="10">
        <f t="shared" si="21"/>
        <v>-1.3333333333340155E-2</v>
      </c>
      <c r="BF65" s="145"/>
      <c r="BG65" s="65">
        <v>-227.89864671999999</v>
      </c>
      <c r="BH65" s="108">
        <v>641.63</v>
      </c>
      <c r="BI65" s="10">
        <f t="shared" si="22"/>
        <v>0</v>
      </c>
      <c r="BJ65" s="10">
        <f t="shared" si="23"/>
        <v>0</v>
      </c>
      <c r="BL65" s="66">
        <v>-227.73480552999999</v>
      </c>
      <c r="BM65" s="108">
        <v>646.79999999999995</v>
      </c>
      <c r="BN65" s="10">
        <f t="shared" si="24"/>
        <v>5.1699999999999591</v>
      </c>
      <c r="BO65" s="10">
        <f t="shared" si="25"/>
        <v>0.86166666666665981</v>
      </c>
      <c r="BP65" s="127"/>
      <c r="BQ65" s="65">
        <v>-227.60626126</v>
      </c>
      <c r="BR65" s="108">
        <v>650.36</v>
      </c>
      <c r="BS65" s="10">
        <f t="shared" si="26"/>
        <v>8.7300000000000182</v>
      </c>
      <c r="BT65" s="10">
        <f t="shared" si="27"/>
        <v>1.455000000000003</v>
      </c>
      <c r="BU65" s="127"/>
      <c r="BV65" s="35">
        <v>-227.88806826000001</v>
      </c>
      <c r="BW65" s="108">
        <v>641.1</v>
      </c>
      <c r="BX65" s="10">
        <f t="shared" si="28"/>
        <v>-0.52999999999997272</v>
      </c>
      <c r="BY65" s="10">
        <f t="shared" si="29"/>
        <v>-8.8333333333328781E-2</v>
      </c>
      <c r="BZ65" s="127"/>
      <c r="CA65" s="35">
        <v>-227.87919905000001</v>
      </c>
      <c r="CB65" s="108">
        <v>640.5</v>
      </c>
      <c r="CC65" s="10">
        <f t="shared" si="30"/>
        <v>-1.1299999999999955</v>
      </c>
      <c r="CD65" s="10">
        <f t="shared" si="31"/>
        <v>-0.18833333333333258</v>
      </c>
      <c r="CF65" s="35">
        <v>-227.89556107000001</v>
      </c>
      <c r="CG65" s="108">
        <v>641.05999999999995</v>
      </c>
      <c r="CH65" s="10">
        <f t="shared" si="32"/>
        <v>-0.57000000000005002</v>
      </c>
      <c r="CI65" s="10">
        <f t="shared" si="33"/>
        <v>-9.5000000000008342E-2</v>
      </c>
      <c r="CK65" s="106">
        <v>-227.81199366000001</v>
      </c>
      <c r="CL65" s="108">
        <v>638.21</v>
      </c>
      <c r="CM65" s="10">
        <f t="shared" si="34"/>
        <v>-3.4199999999999591</v>
      </c>
      <c r="CN65" s="10">
        <f t="shared" si="35"/>
        <v>-0.56999999999999318</v>
      </c>
      <c r="CO65" s="164"/>
      <c r="CP65" s="35">
        <v>-227.79030971</v>
      </c>
      <c r="CQ65" s="108">
        <v>635.53</v>
      </c>
      <c r="CR65" s="10">
        <f t="shared" si="36"/>
        <v>-6.1000000000000227</v>
      </c>
      <c r="CS65" s="10">
        <f t="shared" si="37"/>
        <v>-1.0166666666666704</v>
      </c>
      <c r="CT65" s="164"/>
      <c r="CU65" s="35">
        <v>-227.87466198999999</v>
      </c>
      <c r="CV65" s="108">
        <v>642.30999999999995</v>
      </c>
      <c r="CW65" s="10">
        <f t="shared" si="38"/>
        <v>0.67999999999994998</v>
      </c>
      <c r="CX65" s="10">
        <f t="shared" si="39"/>
        <v>0.113333333333325</v>
      </c>
      <c r="CY65" s="164"/>
      <c r="CZ65" s="35">
        <v>-227.86887093999999</v>
      </c>
      <c r="DA65" s="108">
        <v>641.44000000000005</v>
      </c>
      <c r="DB65" s="10">
        <f t="shared" si="40"/>
        <v>-0.18999999999994088</v>
      </c>
      <c r="DC65" s="10">
        <f t="shared" si="41"/>
        <v>-3.1666666666656816E-2</v>
      </c>
      <c r="DD65" s="164"/>
      <c r="DE65" s="35">
        <v>-227.88987123999999</v>
      </c>
      <c r="DF65" s="108">
        <v>642.70000000000005</v>
      </c>
      <c r="DG65" s="10">
        <f t="shared" si="42"/>
        <v>1.07000000000005</v>
      </c>
      <c r="DH65" s="10">
        <f t="shared" si="43"/>
        <v>0.17833333333334167</v>
      </c>
      <c r="DI65" s="127"/>
      <c r="DJ65" s="65">
        <v>-227.84279430000001</v>
      </c>
      <c r="DK65" s="108">
        <v>633.54999999999995</v>
      </c>
      <c r="DL65" s="10">
        <f t="shared" si="44"/>
        <v>-8.0800000000000409</v>
      </c>
      <c r="DM65" s="10">
        <f t="shared" si="45"/>
        <v>-1.3466666666666736</v>
      </c>
      <c r="DN65" s="127"/>
      <c r="DO65" s="65">
        <v>-227.57501191</v>
      </c>
      <c r="DP65" s="108">
        <v>642.35</v>
      </c>
      <c r="DQ65" s="10">
        <f t="shared" si="46"/>
        <v>0.72000000000002728</v>
      </c>
      <c r="DR65" s="10">
        <f t="shared" si="47"/>
        <v>0.12000000000000455</v>
      </c>
      <c r="DS65" s="145"/>
      <c r="DT65" s="65">
        <v>-227.86924642</v>
      </c>
      <c r="DU65" s="108">
        <v>637.33000000000004</v>
      </c>
      <c r="DV65" s="10">
        <f t="shared" si="48"/>
        <v>-4.2999999999999545</v>
      </c>
      <c r="DW65" s="10">
        <f t="shared" si="49"/>
        <v>-0.71666666666665912</v>
      </c>
      <c r="DX65" s="127"/>
      <c r="DY65" s="65">
        <v>-227.83788398999999</v>
      </c>
      <c r="DZ65" s="108">
        <v>630.72</v>
      </c>
      <c r="EA65" s="10">
        <f t="shared" si="50"/>
        <v>-10.909999999999968</v>
      </c>
      <c r="EB65" s="10">
        <f t="shared" si="51"/>
        <v>-1.818333333333328</v>
      </c>
      <c r="EC65" s="127"/>
      <c r="ED65" s="87">
        <v>-227.86824860999999</v>
      </c>
      <c r="EE65" s="113">
        <v>636.9</v>
      </c>
      <c r="EF65" s="10">
        <f t="shared" si="52"/>
        <v>-4.7300000000000182</v>
      </c>
      <c r="EG65" s="10">
        <f t="shared" si="53"/>
        <v>-0.78833333333333633</v>
      </c>
      <c r="EH65" s="127"/>
      <c r="EI65" s="151"/>
      <c r="EJ65" s="113"/>
      <c r="EK65" s="142"/>
      <c r="EL65" s="142"/>
      <c r="EM65"/>
      <c r="EY65" s="103"/>
    </row>
    <row r="66" spans="1:155" x14ac:dyDescent="0.25">
      <c r="A66" s="128" t="s">
        <v>80</v>
      </c>
      <c r="B66" s="234">
        <v>9</v>
      </c>
      <c r="C66" s="114" t="s">
        <v>121</v>
      </c>
      <c r="D66" s="65">
        <v>-30.772345390000002</v>
      </c>
      <c r="E66" s="108">
        <v>766.26</v>
      </c>
      <c r="F66" s="10">
        <f t="shared" si="0"/>
        <v>-37.529999999999973</v>
      </c>
      <c r="G66" s="10">
        <f t="shared" si="2"/>
        <v>-4.1699999999999973</v>
      </c>
      <c r="H66" s="145"/>
      <c r="I66" s="65">
        <v>-30.93932873</v>
      </c>
      <c r="J66" s="108">
        <v>756.83</v>
      </c>
      <c r="K66" s="10">
        <f t="shared" si="1"/>
        <v>-46.959999999999923</v>
      </c>
      <c r="L66" s="10">
        <f t="shared" si="3"/>
        <v>-5.2177777777777692</v>
      </c>
      <c r="M66" s="115"/>
      <c r="N66" s="65">
        <v>-155.03415518</v>
      </c>
      <c r="O66" s="108">
        <v>805.23</v>
      </c>
      <c r="P66" s="10">
        <f t="shared" si="4"/>
        <v>1.4400000000000546</v>
      </c>
      <c r="Q66" s="10">
        <f t="shared" si="5"/>
        <v>0.16000000000000605</v>
      </c>
      <c r="R66" s="145"/>
      <c r="S66" s="65">
        <v>-155.02853945000001</v>
      </c>
      <c r="T66" s="108">
        <v>805.15</v>
      </c>
      <c r="U66" s="10">
        <f t="shared" si="6"/>
        <v>1.3600000000000136</v>
      </c>
      <c r="V66" s="10">
        <f t="shared" si="7"/>
        <v>0.15111111111111264</v>
      </c>
      <c r="W66" s="145"/>
      <c r="X66" s="65">
        <v>-154.9678509</v>
      </c>
      <c r="Y66" s="108">
        <v>809.26</v>
      </c>
      <c r="Z66" s="10">
        <f t="shared" si="8"/>
        <v>5.4700000000000273</v>
      </c>
      <c r="AA66" s="10">
        <f t="shared" si="9"/>
        <v>0.60777777777778086</v>
      </c>
      <c r="AB66" s="145"/>
      <c r="AC66" s="65">
        <v>-154.98792943000001</v>
      </c>
      <c r="AD66" s="108">
        <v>808.43</v>
      </c>
      <c r="AE66" s="10">
        <f t="shared" si="10"/>
        <v>4.6399999999999864</v>
      </c>
      <c r="AF66" s="10">
        <f t="shared" si="11"/>
        <v>0.51555555555555399</v>
      </c>
      <c r="AG66" s="127"/>
      <c r="AH66" s="65">
        <v>-154.95601718</v>
      </c>
      <c r="AI66" s="108">
        <v>798.03</v>
      </c>
      <c r="AJ66" s="10">
        <f t="shared" si="12"/>
        <v>-5.7599999999999909</v>
      </c>
      <c r="AK66" s="10">
        <f t="shared" si="13"/>
        <v>-0.63999999999999901</v>
      </c>
      <c r="AL66" s="127"/>
      <c r="AM66" s="65">
        <v>-154.94506643</v>
      </c>
      <c r="AN66" s="108">
        <v>791.28</v>
      </c>
      <c r="AO66" s="10">
        <f t="shared" si="14"/>
        <v>-12.509999999999991</v>
      </c>
      <c r="AP66" s="10">
        <f t="shared" si="15"/>
        <v>-1.389999999999999</v>
      </c>
      <c r="AQ66" s="127"/>
      <c r="AR66" s="65">
        <v>-155.04970553000001</v>
      </c>
      <c r="AS66" s="108">
        <v>802.83</v>
      </c>
      <c r="AT66" s="10">
        <f t="shared" si="16"/>
        <v>-0.95999999999992269</v>
      </c>
      <c r="AU66" s="10">
        <f t="shared" si="17"/>
        <v>-0.10666666666665808</v>
      </c>
      <c r="AV66" s="127"/>
      <c r="AW66" s="65">
        <v>-155.04878085999999</v>
      </c>
      <c r="AX66" s="108">
        <v>802.31</v>
      </c>
      <c r="AY66" s="10">
        <f t="shared" si="18"/>
        <v>-1.4800000000000182</v>
      </c>
      <c r="AZ66" s="10">
        <f t="shared" si="19"/>
        <v>-0.16444444444444647</v>
      </c>
      <c r="BA66" s="145"/>
      <c r="BB66" s="65">
        <v>-155.05752104999999</v>
      </c>
      <c r="BC66" s="108">
        <v>803.69</v>
      </c>
      <c r="BD66" s="10">
        <f t="shared" si="20"/>
        <v>-9.9999999999909051E-2</v>
      </c>
      <c r="BE66" s="10">
        <f t="shared" si="21"/>
        <v>-1.1111111111101005E-2</v>
      </c>
      <c r="BF66" s="145"/>
      <c r="BG66" s="65">
        <v>-155.05799501000001</v>
      </c>
      <c r="BH66" s="108">
        <v>803.79</v>
      </c>
      <c r="BI66" s="10">
        <f t="shared" si="22"/>
        <v>0</v>
      </c>
      <c r="BJ66" s="10">
        <f t="shared" si="23"/>
        <v>0</v>
      </c>
      <c r="BL66" s="66">
        <v>-154.94261341999999</v>
      </c>
      <c r="BM66" s="108">
        <v>804.77</v>
      </c>
      <c r="BN66" s="10">
        <f t="shared" si="24"/>
        <v>0.98000000000001819</v>
      </c>
      <c r="BO66" s="10">
        <f t="shared" si="25"/>
        <v>0.10888888888889091</v>
      </c>
      <c r="BP66" s="127"/>
      <c r="BQ66" s="35">
        <v>-154.84804371999999</v>
      </c>
      <c r="BR66" s="108">
        <v>803.46</v>
      </c>
      <c r="BS66" s="10">
        <f t="shared" si="26"/>
        <v>-0.32999999999992724</v>
      </c>
      <c r="BT66" s="10">
        <f t="shared" si="27"/>
        <v>-3.6666666666658583E-2</v>
      </c>
      <c r="BU66" s="127"/>
      <c r="BV66" s="35">
        <v>-155.04639857000001</v>
      </c>
      <c r="BW66" s="108">
        <v>801.42</v>
      </c>
      <c r="BX66" s="10">
        <f t="shared" si="28"/>
        <v>-2.3700000000000045</v>
      </c>
      <c r="BY66" s="10">
        <f t="shared" si="29"/>
        <v>-0.26333333333333386</v>
      </c>
      <c r="BZ66" s="127"/>
      <c r="CA66" s="35">
        <v>-155.03953379999999</v>
      </c>
      <c r="CB66" s="108">
        <v>800.68</v>
      </c>
      <c r="CC66" s="10">
        <f t="shared" si="30"/>
        <v>-3.1100000000000136</v>
      </c>
      <c r="CD66" s="10">
        <f t="shared" si="31"/>
        <v>-0.34555555555555706</v>
      </c>
      <c r="CF66" s="35">
        <v>-155.05534048999999</v>
      </c>
      <c r="CG66" s="108">
        <v>803.17</v>
      </c>
      <c r="CH66" s="10">
        <f t="shared" si="32"/>
        <v>-0.62000000000000455</v>
      </c>
      <c r="CI66" s="10">
        <f t="shared" si="33"/>
        <v>-6.8888888888889388E-2</v>
      </c>
      <c r="CK66" s="106">
        <v>-154.99391399000001</v>
      </c>
      <c r="CL66" s="108">
        <v>797.8</v>
      </c>
      <c r="CM66" s="10">
        <f t="shared" si="34"/>
        <v>-5.9900000000000091</v>
      </c>
      <c r="CN66" s="10">
        <f t="shared" si="35"/>
        <v>-0.66555555555555657</v>
      </c>
      <c r="CO66" s="164"/>
      <c r="CP66" s="35">
        <v>-154.96716479</v>
      </c>
      <c r="CQ66" s="108">
        <v>789.75</v>
      </c>
      <c r="CR66" s="10">
        <f t="shared" si="36"/>
        <v>-14.039999999999964</v>
      </c>
      <c r="CS66" s="10">
        <f t="shared" si="37"/>
        <v>-1.5599999999999961</v>
      </c>
      <c r="CT66" s="164"/>
      <c r="CU66" s="35">
        <v>-155.03983277</v>
      </c>
      <c r="CV66" s="108">
        <v>803.17</v>
      </c>
      <c r="CW66" s="10">
        <f t="shared" si="38"/>
        <v>-0.62000000000000455</v>
      </c>
      <c r="CX66" s="10">
        <f t="shared" si="39"/>
        <v>-6.8888888888889388E-2</v>
      </c>
      <c r="CY66" s="164"/>
      <c r="CZ66" s="35">
        <v>-155.03553683999999</v>
      </c>
      <c r="DA66" s="108">
        <v>802.54</v>
      </c>
      <c r="DB66" s="10">
        <f t="shared" si="40"/>
        <v>-1.25</v>
      </c>
      <c r="DC66" s="10">
        <f t="shared" si="41"/>
        <v>-0.1388888888888889</v>
      </c>
      <c r="DD66" s="164"/>
      <c r="DE66" s="35">
        <v>-155.05113455</v>
      </c>
      <c r="DF66" s="108">
        <v>804.21</v>
      </c>
      <c r="DG66" s="10">
        <f t="shared" si="42"/>
        <v>0.42000000000007276</v>
      </c>
      <c r="DH66" s="10">
        <f t="shared" si="43"/>
        <v>4.6666666666674753E-2</v>
      </c>
      <c r="DI66" s="127"/>
      <c r="DJ66" s="65">
        <v>-155.01373464</v>
      </c>
      <c r="DK66" s="108">
        <v>797.81</v>
      </c>
      <c r="DL66" s="10">
        <f t="shared" si="44"/>
        <v>-5.9800000000000182</v>
      </c>
      <c r="DM66" s="10">
        <f t="shared" si="45"/>
        <v>-0.6644444444444465</v>
      </c>
      <c r="DN66" s="127"/>
      <c r="DO66" s="65">
        <v>-154.77200601000001</v>
      </c>
      <c r="DP66" s="108">
        <v>805.08</v>
      </c>
      <c r="DQ66" s="10">
        <f t="shared" si="46"/>
        <v>1.2900000000000773</v>
      </c>
      <c r="DR66" s="10">
        <f t="shared" si="47"/>
        <v>0.14333333333334192</v>
      </c>
      <c r="DS66" s="145"/>
      <c r="DT66" s="65">
        <v>-155.03603942000001</v>
      </c>
      <c r="DU66" s="108">
        <v>799.68</v>
      </c>
      <c r="DV66" s="10">
        <f t="shared" si="48"/>
        <v>-4.1100000000000136</v>
      </c>
      <c r="DW66" s="10">
        <f t="shared" si="49"/>
        <v>-0.45666666666666816</v>
      </c>
      <c r="DX66" s="127"/>
      <c r="DY66" s="65">
        <v>-155.00485311</v>
      </c>
      <c r="DZ66" s="108">
        <v>792.53</v>
      </c>
      <c r="EA66" s="10">
        <f t="shared" si="50"/>
        <v>-11.259999999999991</v>
      </c>
      <c r="EB66" s="10">
        <f t="shared" si="51"/>
        <v>-1.2511111111111102</v>
      </c>
      <c r="EC66" s="127"/>
      <c r="ED66" s="87">
        <v>-155.03407354999999</v>
      </c>
      <c r="EE66" s="113">
        <v>798.66</v>
      </c>
      <c r="EF66" s="10">
        <f t="shared" si="52"/>
        <v>-5.1299999999999955</v>
      </c>
      <c r="EG66" s="10">
        <f t="shared" si="53"/>
        <v>-0.56999999999999951</v>
      </c>
      <c r="EH66" s="127"/>
      <c r="EI66" s="151"/>
      <c r="EJ66" s="113"/>
      <c r="EK66" s="142"/>
      <c r="EL66" s="142"/>
      <c r="EM66"/>
      <c r="EY66" s="103"/>
    </row>
    <row r="67" spans="1:155" x14ac:dyDescent="0.25">
      <c r="A67" s="128" t="s">
        <v>80</v>
      </c>
      <c r="B67" s="234">
        <v>10</v>
      </c>
      <c r="C67" s="114" t="s">
        <v>122</v>
      </c>
      <c r="D67" s="65">
        <v>-25.29590846</v>
      </c>
      <c r="E67" s="108">
        <v>832.24</v>
      </c>
      <c r="F67" s="10">
        <f t="shared" si="0"/>
        <v>-41.529999999999973</v>
      </c>
      <c r="G67" s="10">
        <f t="shared" si="2"/>
        <v>-4.1529999999999969</v>
      </c>
      <c r="H67" s="145"/>
      <c r="I67" s="65">
        <v>-25.426312490000001</v>
      </c>
      <c r="J67" s="108">
        <v>827.84</v>
      </c>
      <c r="K67" s="10">
        <f t="shared" si="1"/>
        <v>-45.92999999999995</v>
      </c>
      <c r="L67" s="10">
        <f t="shared" si="3"/>
        <v>-4.5929999999999946</v>
      </c>
      <c r="M67" s="115"/>
      <c r="N67" s="65">
        <v>-135.15133878</v>
      </c>
      <c r="O67" s="108">
        <v>874.73</v>
      </c>
      <c r="P67" s="10">
        <f t="shared" si="4"/>
        <v>0.96000000000003638</v>
      </c>
      <c r="Q67" s="10">
        <f t="shared" si="5"/>
        <v>9.6000000000003638E-2</v>
      </c>
      <c r="R67" s="145"/>
      <c r="S67" s="65">
        <v>-135.14620482999999</v>
      </c>
      <c r="T67" s="108">
        <v>874.89</v>
      </c>
      <c r="U67" s="10">
        <f t="shared" si="6"/>
        <v>1.1200000000000045</v>
      </c>
      <c r="V67" s="10">
        <f t="shared" si="7"/>
        <v>0.11200000000000046</v>
      </c>
      <c r="W67" s="145"/>
      <c r="X67" s="65">
        <v>-135.09612071999999</v>
      </c>
      <c r="Y67" s="108">
        <v>879.55</v>
      </c>
      <c r="Z67" s="10">
        <f t="shared" si="8"/>
        <v>5.7799999999999727</v>
      </c>
      <c r="AA67" s="10">
        <f t="shared" si="9"/>
        <v>0.57799999999999729</v>
      </c>
      <c r="AB67" s="164"/>
      <c r="AC67" s="35">
        <v>-135.11454992</v>
      </c>
      <c r="AD67" s="108">
        <v>878.89</v>
      </c>
      <c r="AE67" s="10">
        <f t="shared" si="10"/>
        <v>5.1200000000000045</v>
      </c>
      <c r="AF67" s="10">
        <f t="shared" si="11"/>
        <v>0.51200000000000045</v>
      </c>
      <c r="AG67" s="127"/>
      <c r="AH67" s="65">
        <v>-135.08541849</v>
      </c>
      <c r="AI67" s="108">
        <v>867.92</v>
      </c>
      <c r="AJ67" s="10">
        <f t="shared" si="12"/>
        <v>-5.8500000000000227</v>
      </c>
      <c r="AK67" s="10">
        <f t="shared" si="13"/>
        <v>-0.5850000000000023</v>
      </c>
      <c r="AL67" s="127"/>
      <c r="AM67" s="65">
        <v>-135.07306904000001</v>
      </c>
      <c r="AN67" s="108">
        <v>860.24</v>
      </c>
      <c r="AO67" s="10">
        <f t="shared" si="14"/>
        <v>-13.529999999999973</v>
      </c>
      <c r="AP67" s="10">
        <f t="shared" si="15"/>
        <v>-1.3529999999999973</v>
      </c>
      <c r="AQ67" s="127"/>
      <c r="AR67" s="65">
        <v>-135.16280975000001</v>
      </c>
      <c r="AS67" s="108">
        <v>872.73</v>
      </c>
      <c r="AT67" s="10">
        <f t="shared" si="16"/>
        <v>-1.0399999999999636</v>
      </c>
      <c r="AU67" s="10">
        <f t="shared" si="17"/>
        <v>-0.10399999999999636</v>
      </c>
      <c r="AV67" s="127"/>
      <c r="AW67" s="65">
        <v>-135.16174649999999</v>
      </c>
      <c r="AX67" s="108">
        <v>872.11</v>
      </c>
      <c r="AY67" s="10">
        <f t="shared" si="18"/>
        <v>-1.6599999999999682</v>
      </c>
      <c r="AZ67" s="10">
        <f t="shared" si="19"/>
        <v>-0.16599999999999682</v>
      </c>
      <c r="BA67" s="145"/>
      <c r="BB67" s="65">
        <v>-135.16942442000001</v>
      </c>
      <c r="BC67" s="108">
        <v>873.62</v>
      </c>
      <c r="BD67" s="10">
        <f t="shared" si="20"/>
        <v>-0.14999999999997726</v>
      </c>
      <c r="BE67" s="10">
        <f t="shared" si="21"/>
        <v>-1.4999999999997727E-2</v>
      </c>
      <c r="BF67" s="145"/>
      <c r="BG67" s="65">
        <v>-135.16989129000001</v>
      </c>
      <c r="BH67" s="108">
        <v>873.77</v>
      </c>
      <c r="BI67" s="10">
        <f t="shared" si="22"/>
        <v>0</v>
      </c>
      <c r="BJ67" s="10">
        <f t="shared" si="23"/>
        <v>0</v>
      </c>
      <c r="BL67" s="66">
        <v>-135.07426426999999</v>
      </c>
      <c r="BM67" s="108">
        <v>874.75</v>
      </c>
      <c r="BN67" s="10">
        <f t="shared" si="24"/>
        <v>0.98000000000001819</v>
      </c>
      <c r="BO67" s="10">
        <f t="shared" si="25"/>
        <v>9.8000000000001822E-2</v>
      </c>
      <c r="BP67" s="127"/>
      <c r="BQ67" s="35">
        <v>-134.98873280999999</v>
      </c>
      <c r="BR67" s="108">
        <v>872.52</v>
      </c>
      <c r="BS67" s="10">
        <f t="shared" si="26"/>
        <v>-1.25</v>
      </c>
      <c r="BT67" s="10">
        <f t="shared" si="27"/>
        <v>-0.125</v>
      </c>
      <c r="BU67" s="127"/>
      <c r="BV67" s="35">
        <v>-135.15914885999999</v>
      </c>
      <c r="BW67" s="108">
        <v>871.2</v>
      </c>
      <c r="BX67" s="10">
        <f t="shared" si="28"/>
        <v>-2.5699999999999363</v>
      </c>
      <c r="BY67" s="10">
        <f t="shared" si="29"/>
        <v>-0.25699999999999362</v>
      </c>
      <c r="BZ67" s="127"/>
      <c r="CA67" s="35">
        <v>-135.15241255000001</v>
      </c>
      <c r="CB67" s="108">
        <v>870.38</v>
      </c>
      <c r="CC67" s="10">
        <f t="shared" si="30"/>
        <v>-3.3899999999999864</v>
      </c>
      <c r="CD67" s="10">
        <f t="shared" si="31"/>
        <v>-0.33899999999999864</v>
      </c>
      <c r="CF67" s="35">
        <v>-135.16745509</v>
      </c>
      <c r="CG67" s="108">
        <v>873.14</v>
      </c>
      <c r="CH67" s="10">
        <f t="shared" si="32"/>
        <v>-0.62999999999999545</v>
      </c>
      <c r="CI67" s="10">
        <f t="shared" si="33"/>
        <v>-6.2999999999999542E-2</v>
      </c>
      <c r="CK67" s="106">
        <v>-135.11965957000001</v>
      </c>
      <c r="CL67" s="108">
        <v>867.91</v>
      </c>
      <c r="CM67" s="10">
        <f t="shared" si="34"/>
        <v>-5.8600000000000136</v>
      </c>
      <c r="CN67" s="10">
        <f t="shared" si="35"/>
        <v>-0.58600000000000141</v>
      </c>
      <c r="CO67" s="164"/>
      <c r="CP67" s="35">
        <v>-135.09080294</v>
      </c>
      <c r="CQ67" s="108">
        <v>858.27</v>
      </c>
      <c r="CR67" s="10">
        <f t="shared" si="36"/>
        <v>-15.5</v>
      </c>
      <c r="CS67" s="10">
        <f t="shared" si="37"/>
        <v>-1.55</v>
      </c>
      <c r="CT67" s="164"/>
      <c r="CU67" s="35">
        <v>-135.15525020000001</v>
      </c>
      <c r="CV67" s="108">
        <v>872.96</v>
      </c>
      <c r="CW67" s="10">
        <f t="shared" si="38"/>
        <v>-0.80999999999994543</v>
      </c>
      <c r="CX67" s="10">
        <f t="shared" si="39"/>
        <v>-8.0999999999994549E-2</v>
      </c>
      <c r="CY67" s="164"/>
      <c r="CZ67" s="35">
        <v>-135.15095138999999</v>
      </c>
      <c r="DA67" s="108">
        <v>872.32</v>
      </c>
      <c r="DB67" s="10">
        <f t="shared" si="40"/>
        <v>-1.4499999999999318</v>
      </c>
      <c r="DC67" s="10">
        <f t="shared" si="41"/>
        <v>-0.14499999999999319</v>
      </c>
      <c r="DD67" s="164"/>
      <c r="DE67" s="35">
        <v>-135.16398251999999</v>
      </c>
      <c r="DF67" s="108">
        <v>874.13</v>
      </c>
      <c r="DG67" s="10">
        <f t="shared" si="42"/>
        <v>0.36000000000001364</v>
      </c>
      <c r="DH67" s="10">
        <f t="shared" si="43"/>
        <v>3.6000000000001364E-2</v>
      </c>
      <c r="DI67" s="127"/>
      <c r="DJ67" s="65">
        <v>-135.12931965999999</v>
      </c>
      <c r="DK67" s="108">
        <v>868.73</v>
      </c>
      <c r="DL67" s="10">
        <f t="shared" si="44"/>
        <v>-5.0399999999999636</v>
      </c>
      <c r="DM67" s="10">
        <f t="shared" si="45"/>
        <v>-0.50399999999999634</v>
      </c>
      <c r="DN67" s="127"/>
      <c r="DO67" s="65">
        <v>-134.88612674000001</v>
      </c>
      <c r="DP67" s="108">
        <v>877.61</v>
      </c>
      <c r="DQ67" s="10">
        <f t="shared" si="46"/>
        <v>3.8400000000000318</v>
      </c>
      <c r="DR67" s="10">
        <f t="shared" si="47"/>
        <v>0.38400000000000317</v>
      </c>
      <c r="DS67" s="145"/>
      <c r="DT67" s="65">
        <v>-135.15094621</v>
      </c>
      <c r="DU67" s="108">
        <v>870.33</v>
      </c>
      <c r="DV67" s="10">
        <f t="shared" si="48"/>
        <v>-3.4399999999999409</v>
      </c>
      <c r="DW67" s="10">
        <f t="shared" si="49"/>
        <v>-0.34399999999999409</v>
      </c>
      <c r="DX67" s="127"/>
      <c r="DY67" s="65">
        <v>-135.11908382999999</v>
      </c>
      <c r="DZ67" s="108">
        <v>862.57</v>
      </c>
      <c r="EA67" s="10">
        <f t="shared" si="50"/>
        <v>-11.199999999999932</v>
      </c>
      <c r="EB67" s="10">
        <f t="shared" si="51"/>
        <v>-1.1199999999999932</v>
      </c>
      <c r="EC67" s="127"/>
      <c r="ED67" s="87">
        <v>-135.14887639</v>
      </c>
      <c r="EE67" s="113">
        <v>869.27</v>
      </c>
      <c r="EF67" s="10">
        <f t="shared" si="52"/>
        <v>-4.5</v>
      </c>
      <c r="EG67" s="10">
        <f t="shared" si="53"/>
        <v>-0.45</v>
      </c>
      <c r="EH67" s="127"/>
      <c r="EI67" s="151"/>
      <c r="EJ67" s="113"/>
      <c r="EK67" s="142"/>
      <c r="EL67" s="142"/>
      <c r="EM67"/>
      <c r="EY67" s="103"/>
    </row>
    <row r="68" spans="1:155" x14ac:dyDescent="0.25">
      <c r="A68" s="128" t="s">
        <v>80</v>
      </c>
      <c r="B68" s="234">
        <v>6</v>
      </c>
      <c r="C68" s="114" t="s">
        <v>123</v>
      </c>
      <c r="D68" s="65">
        <v>-13.599276550000001</v>
      </c>
      <c r="E68" s="108">
        <v>527.54999999999995</v>
      </c>
      <c r="F68" s="10">
        <f t="shared" si="0"/>
        <v>-33.790000000000077</v>
      </c>
      <c r="G68" s="10">
        <f t="shared" si="2"/>
        <v>-5.6316666666666793</v>
      </c>
      <c r="H68" s="145"/>
      <c r="I68" s="65">
        <v>-13.68393775</v>
      </c>
      <c r="J68" s="108">
        <v>536.77</v>
      </c>
      <c r="K68" s="10">
        <f t="shared" si="1"/>
        <v>-24.57000000000005</v>
      </c>
      <c r="L68" s="10">
        <f t="shared" si="3"/>
        <v>-4.0950000000000086</v>
      </c>
      <c r="M68" s="115"/>
      <c r="N68" s="65">
        <v>-78.575421230000003</v>
      </c>
      <c r="O68" s="108">
        <v>562.28</v>
      </c>
      <c r="P68" s="10">
        <f t="shared" si="4"/>
        <v>0.93999999999994088</v>
      </c>
      <c r="Q68" s="10">
        <f t="shared" si="5"/>
        <v>0.15666666666665682</v>
      </c>
      <c r="R68" s="145"/>
      <c r="S68" s="65">
        <v>-78.572137269999999</v>
      </c>
      <c r="T68" s="108">
        <v>562.39</v>
      </c>
      <c r="U68" s="10">
        <f t="shared" si="6"/>
        <v>1.0499999999999545</v>
      </c>
      <c r="V68" s="10">
        <f t="shared" si="7"/>
        <v>0.17499999999999241</v>
      </c>
      <c r="W68" s="145"/>
      <c r="X68" s="65">
        <v>-78.54097453</v>
      </c>
      <c r="Y68" s="108">
        <v>564.26</v>
      </c>
      <c r="Z68" s="10">
        <f t="shared" si="8"/>
        <v>2.9199999999999591</v>
      </c>
      <c r="AA68" s="10">
        <f t="shared" si="9"/>
        <v>0.48666666666665986</v>
      </c>
      <c r="AB68" s="145"/>
      <c r="AC68" s="65">
        <v>-78.553541210000006</v>
      </c>
      <c r="AD68" s="108">
        <v>564.54</v>
      </c>
      <c r="AE68" s="10">
        <f t="shared" si="10"/>
        <v>3.1999999999999318</v>
      </c>
      <c r="AF68" s="10">
        <f t="shared" si="11"/>
        <v>0.533333333333322</v>
      </c>
      <c r="AG68" s="127"/>
      <c r="AH68" s="65">
        <v>-78.537804559999998</v>
      </c>
      <c r="AI68" s="108">
        <v>558.05999999999995</v>
      </c>
      <c r="AJ68" s="10">
        <f t="shared" si="12"/>
        <v>-3.2800000000000864</v>
      </c>
      <c r="AK68" s="10">
        <f t="shared" si="13"/>
        <v>-0.54666666666668107</v>
      </c>
      <c r="AL68" s="127"/>
      <c r="AM68" s="65">
        <v>-78.530889459999997</v>
      </c>
      <c r="AN68" s="108">
        <v>553.75</v>
      </c>
      <c r="AO68" s="10">
        <f t="shared" si="14"/>
        <v>-7.5900000000000318</v>
      </c>
      <c r="AP68" s="10">
        <f t="shared" si="15"/>
        <v>-1.2650000000000052</v>
      </c>
      <c r="AQ68" s="127"/>
      <c r="AR68" s="65">
        <v>-78.581390220000003</v>
      </c>
      <c r="AS68" s="108">
        <v>560.97</v>
      </c>
      <c r="AT68" s="10">
        <f t="shared" si="16"/>
        <v>-0.37000000000000455</v>
      </c>
      <c r="AU68" s="10">
        <f t="shared" si="17"/>
        <v>-6.1666666666667425E-2</v>
      </c>
      <c r="AV68" s="127"/>
      <c r="AW68" s="65">
        <v>-78.580879769999996</v>
      </c>
      <c r="AX68" s="108">
        <v>560.67999999999995</v>
      </c>
      <c r="AY68" s="10">
        <f t="shared" si="18"/>
        <v>-0.66000000000008185</v>
      </c>
      <c r="AZ68" s="10">
        <f t="shared" si="19"/>
        <v>-0.11000000000001364</v>
      </c>
      <c r="BA68" s="145"/>
      <c r="BB68" s="65">
        <v>-78.584798329999998</v>
      </c>
      <c r="BC68" s="108">
        <v>561.25</v>
      </c>
      <c r="BD68" s="10">
        <f t="shared" si="20"/>
        <v>-9.0000000000031832E-2</v>
      </c>
      <c r="BE68" s="10">
        <f t="shared" si="21"/>
        <v>-1.5000000000005306E-2</v>
      </c>
      <c r="BF68" s="145"/>
      <c r="BG68" s="65">
        <v>-78.585079769999993</v>
      </c>
      <c r="BH68" s="108">
        <v>561.34</v>
      </c>
      <c r="BI68" s="10">
        <f t="shared" si="22"/>
        <v>0</v>
      </c>
      <c r="BJ68" s="10">
        <f t="shared" si="23"/>
        <v>0</v>
      </c>
      <c r="BL68" s="66">
        <v>-78.530461939999995</v>
      </c>
      <c r="BM68" s="108">
        <v>561.70000000000005</v>
      </c>
      <c r="BN68" s="10">
        <f t="shared" si="24"/>
        <v>0.36000000000001364</v>
      </c>
      <c r="BO68" s="10">
        <f t="shared" si="25"/>
        <v>6.0000000000002274E-2</v>
      </c>
      <c r="BP68" s="127"/>
      <c r="BQ68" s="35">
        <v>-78.480470179999998</v>
      </c>
      <c r="BR68" s="108">
        <v>560.65</v>
      </c>
      <c r="BS68" s="10">
        <f t="shared" si="26"/>
        <v>-0.69000000000005457</v>
      </c>
      <c r="BT68" s="10">
        <f t="shared" si="27"/>
        <v>-0.11500000000000909</v>
      </c>
      <c r="BU68" s="127"/>
      <c r="BV68" s="35">
        <v>-78.579980309999996</v>
      </c>
      <c r="BW68" s="108">
        <v>560.49</v>
      </c>
      <c r="BX68" s="10">
        <f t="shared" si="28"/>
        <v>-0.85000000000002274</v>
      </c>
      <c r="BY68" s="10">
        <f t="shared" si="29"/>
        <v>-0.14166666666667047</v>
      </c>
      <c r="BZ68" s="127"/>
      <c r="CA68" s="35">
        <v>-78.575745839999996</v>
      </c>
      <c r="CB68" s="108">
        <v>560</v>
      </c>
      <c r="CC68" s="10">
        <f t="shared" si="30"/>
        <v>-1.3400000000000318</v>
      </c>
      <c r="CD68" s="10">
        <f t="shared" si="31"/>
        <v>-0.22333333333333863</v>
      </c>
      <c r="CF68" s="35">
        <v>-78.583752270000005</v>
      </c>
      <c r="CG68" s="108">
        <v>561.02</v>
      </c>
      <c r="CH68" s="10">
        <f t="shared" si="32"/>
        <v>-0.32000000000005002</v>
      </c>
      <c r="CI68" s="10">
        <f t="shared" si="33"/>
        <v>-5.333333333334167E-2</v>
      </c>
      <c r="CK68" s="106">
        <v>-78.55757595</v>
      </c>
      <c r="CL68" s="108">
        <v>557.41</v>
      </c>
      <c r="CM68" s="10">
        <f t="shared" si="34"/>
        <v>-3.9300000000000637</v>
      </c>
      <c r="CN68" s="10">
        <f t="shared" si="35"/>
        <v>-0.65500000000001057</v>
      </c>
      <c r="CO68" s="164"/>
      <c r="CP68" s="35">
        <v>-78.539906509999994</v>
      </c>
      <c r="CQ68" s="108">
        <v>551.34</v>
      </c>
      <c r="CR68" s="10">
        <f t="shared" si="36"/>
        <v>-10</v>
      </c>
      <c r="CS68" s="10">
        <f t="shared" si="37"/>
        <v>-1.6666666666666667</v>
      </c>
      <c r="CT68" s="164"/>
      <c r="CU68" s="35">
        <v>-78.577854040000005</v>
      </c>
      <c r="CV68" s="108">
        <v>561.29</v>
      </c>
      <c r="CW68" s="10">
        <f t="shared" si="38"/>
        <v>-5.0000000000068212E-2</v>
      </c>
      <c r="CX68" s="10">
        <f t="shared" si="39"/>
        <v>-8.3333333333447026E-3</v>
      </c>
      <c r="CY68" s="164"/>
      <c r="CZ68" s="35">
        <v>-78.575210420000005</v>
      </c>
      <c r="DA68" s="108">
        <v>560.99</v>
      </c>
      <c r="DB68" s="10">
        <f t="shared" si="40"/>
        <v>-0.35000000000002274</v>
      </c>
      <c r="DC68" s="10">
        <f t="shared" si="41"/>
        <v>-5.8333333333337123E-2</v>
      </c>
      <c r="DD68" s="164"/>
      <c r="DE68" s="35">
        <v>-78.5817476</v>
      </c>
      <c r="DF68" s="108">
        <v>561.63</v>
      </c>
      <c r="DG68" s="10">
        <f t="shared" si="42"/>
        <v>0.28999999999996362</v>
      </c>
      <c r="DH68" s="10">
        <f t="shared" si="43"/>
        <v>4.8333333333327268E-2</v>
      </c>
      <c r="DI68" s="127"/>
      <c r="DJ68" s="65">
        <v>-78.558947470000007</v>
      </c>
      <c r="DK68" s="108">
        <v>557.55999999999995</v>
      </c>
      <c r="DL68" s="10">
        <f t="shared" si="44"/>
        <v>-3.7800000000000864</v>
      </c>
      <c r="DM68" s="10">
        <f t="shared" si="45"/>
        <v>-0.63000000000001444</v>
      </c>
      <c r="DN68" s="127"/>
      <c r="DO68" s="65">
        <v>-78.383001849999999</v>
      </c>
      <c r="DP68" s="108">
        <v>556.65</v>
      </c>
      <c r="DQ68" s="10">
        <f t="shared" si="46"/>
        <v>-4.6900000000000546</v>
      </c>
      <c r="DR68" s="10">
        <f t="shared" si="47"/>
        <v>-0.78166666666667572</v>
      </c>
      <c r="DS68" s="145"/>
      <c r="DT68" s="65">
        <v>-78.572173210000003</v>
      </c>
      <c r="DU68" s="108">
        <v>558.14</v>
      </c>
      <c r="DV68" s="10">
        <f t="shared" si="48"/>
        <v>-3.2000000000000455</v>
      </c>
      <c r="DW68" s="10">
        <f t="shared" si="49"/>
        <v>-0.53333333333334088</v>
      </c>
      <c r="DX68" s="127"/>
      <c r="DY68" s="65">
        <v>-78.5537171</v>
      </c>
      <c r="DZ68" s="108">
        <v>554.46</v>
      </c>
      <c r="EA68" s="10">
        <f t="shared" si="50"/>
        <v>-6.8799999999999955</v>
      </c>
      <c r="EB68" s="10">
        <f t="shared" si="51"/>
        <v>-1.1466666666666658</v>
      </c>
      <c r="EC68" s="127"/>
      <c r="ED68" s="87">
        <v>-78.57105937</v>
      </c>
      <c r="EE68" s="113">
        <v>557.63</v>
      </c>
      <c r="EF68" s="10">
        <f t="shared" si="52"/>
        <v>-3.7100000000000364</v>
      </c>
      <c r="EG68" s="10">
        <f t="shared" si="53"/>
        <v>-0.6183333333333394</v>
      </c>
      <c r="EH68" s="127"/>
      <c r="EI68" s="151"/>
      <c r="EJ68" s="113"/>
      <c r="EK68" s="142"/>
      <c r="EL68" s="142"/>
      <c r="EM68"/>
      <c r="EY68" s="103"/>
    </row>
    <row r="69" spans="1:155" x14ac:dyDescent="0.25">
      <c r="A69" s="128" t="s">
        <v>80</v>
      </c>
      <c r="B69" s="234">
        <v>7</v>
      </c>
      <c r="C69" s="114" t="s">
        <v>124</v>
      </c>
      <c r="D69" s="65">
        <v>-29.53769677</v>
      </c>
      <c r="E69" s="108">
        <v>613.57000000000005</v>
      </c>
      <c r="F69" s="10">
        <f t="shared" si="0"/>
        <v>-35.579999999999927</v>
      </c>
      <c r="G69" s="10">
        <f t="shared" si="2"/>
        <v>-5.0828571428571321</v>
      </c>
      <c r="H69" s="145"/>
      <c r="I69" s="65">
        <v>-29.689098090000002</v>
      </c>
      <c r="J69" s="108">
        <v>595.29999999999995</v>
      </c>
      <c r="K69" s="10">
        <f t="shared" si="1"/>
        <v>-53.850000000000023</v>
      </c>
      <c r="L69" s="10">
        <f t="shared" si="3"/>
        <v>-7.6928571428571457</v>
      </c>
      <c r="M69" s="115"/>
      <c r="N69" s="65">
        <v>-153.79349721</v>
      </c>
      <c r="O69" s="108">
        <v>651.15</v>
      </c>
      <c r="P69" s="10">
        <f t="shared" si="4"/>
        <v>2</v>
      </c>
      <c r="Q69" s="10">
        <f t="shared" si="5"/>
        <v>0.2857142857142857</v>
      </c>
      <c r="R69" s="145"/>
      <c r="S69" s="65">
        <v>-153.78776782</v>
      </c>
      <c r="T69" s="108">
        <v>650.99</v>
      </c>
      <c r="U69" s="10">
        <f t="shared" si="6"/>
        <v>1.8400000000000318</v>
      </c>
      <c r="V69" s="10">
        <f t="shared" si="7"/>
        <v>0.2628571428571474</v>
      </c>
      <c r="W69" s="145"/>
      <c r="X69" s="65">
        <v>-153.73085169999999</v>
      </c>
      <c r="Y69" s="108">
        <v>654.83000000000004</v>
      </c>
      <c r="Z69" s="10">
        <f t="shared" si="8"/>
        <v>5.6800000000000637</v>
      </c>
      <c r="AA69" s="10">
        <f t="shared" si="9"/>
        <v>0.81142857142858049</v>
      </c>
      <c r="AB69" s="145"/>
      <c r="AC69" s="65">
        <v>-153.7493695</v>
      </c>
      <c r="AD69" s="108">
        <v>653.04999999999995</v>
      </c>
      <c r="AE69" s="10">
        <f t="shared" si="10"/>
        <v>3.8999999999999773</v>
      </c>
      <c r="AF69" s="10">
        <f t="shared" si="11"/>
        <v>0.55714285714285394</v>
      </c>
      <c r="AG69" s="127"/>
      <c r="AH69" s="65">
        <v>-153.71637114000001</v>
      </c>
      <c r="AI69" s="108">
        <v>643.91999999999996</v>
      </c>
      <c r="AJ69" s="10">
        <f t="shared" si="12"/>
        <v>-5.2300000000000182</v>
      </c>
      <c r="AK69" s="10">
        <f t="shared" si="13"/>
        <v>-0.74714285714285977</v>
      </c>
      <c r="AL69" s="127"/>
      <c r="AM69" s="65">
        <v>-153.70903344999999</v>
      </c>
      <c r="AN69" s="108">
        <v>639.42999999999995</v>
      </c>
      <c r="AO69" s="10">
        <f t="shared" si="14"/>
        <v>-9.7200000000000273</v>
      </c>
      <c r="AP69" s="10">
        <f t="shared" si="15"/>
        <v>-1.3885714285714326</v>
      </c>
      <c r="AQ69" s="127"/>
      <c r="AR69" s="65">
        <v>-153.80767476</v>
      </c>
      <c r="AS69" s="108">
        <v>648.24</v>
      </c>
      <c r="AT69" s="10">
        <f t="shared" si="16"/>
        <v>-0.90999999999996817</v>
      </c>
      <c r="AU69" s="10">
        <f t="shared" si="17"/>
        <v>-0.12999999999999545</v>
      </c>
      <c r="AV69" s="127"/>
      <c r="AW69" s="65">
        <v>-153.80690709999999</v>
      </c>
      <c r="AX69" s="108">
        <v>647.82000000000005</v>
      </c>
      <c r="AY69" s="10">
        <f t="shared" si="18"/>
        <v>-1.3299999999999272</v>
      </c>
      <c r="AZ69" s="10">
        <f t="shared" si="19"/>
        <v>-0.18999999999998959</v>
      </c>
      <c r="BA69" s="145"/>
      <c r="BB69" s="65">
        <v>-153.81522916</v>
      </c>
      <c r="BC69" s="108">
        <v>649.03</v>
      </c>
      <c r="BD69" s="10">
        <f t="shared" si="20"/>
        <v>-0.12000000000000455</v>
      </c>
      <c r="BE69" s="10">
        <f t="shared" si="21"/>
        <v>-1.7142857142857792E-2</v>
      </c>
      <c r="BF69" s="145"/>
      <c r="BG69" s="65">
        <v>-153.81574227999999</v>
      </c>
      <c r="BH69" s="108">
        <v>649.15</v>
      </c>
      <c r="BI69" s="10">
        <f t="shared" si="22"/>
        <v>0</v>
      </c>
      <c r="BJ69" s="10">
        <f t="shared" si="23"/>
        <v>0</v>
      </c>
      <c r="BL69" s="66">
        <v>-153.70359214999999</v>
      </c>
      <c r="BM69" s="108">
        <v>650.78</v>
      </c>
      <c r="BN69" s="10">
        <f t="shared" si="24"/>
        <v>1.6299999999999955</v>
      </c>
      <c r="BO69" s="10">
        <f t="shared" si="25"/>
        <v>0.23285714285714221</v>
      </c>
      <c r="BP69" s="127"/>
      <c r="BQ69" s="35">
        <v>-153.61360733000001</v>
      </c>
      <c r="BR69" s="108">
        <v>651.84</v>
      </c>
      <c r="BS69" s="10">
        <f t="shared" si="26"/>
        <v>2.6900000000000546</v>
      </c>
      <c r="BT69" s="10">
        <f t="shared" si="27"/>
        <v>0.38428571428572206</v>
      </c>
      <c r="BU69" s="127"/>
      <c r="BV69" s="35">
        <v>-153.8067154</v>
      </c>
      <c r="BW69" s="108">
        <v>647.94000000000005</v>
      </c>
      <c r="BX69" s="10">
        <f t="shared" si="28"/>
        <v>-1.2099999999999227</v>
      </c>
      <c r="BY69" s="10">
        <f t="shared" si="29"/>
        <v>-0.1728571428571318</v>
      </c>
      <c r="BZ69" s="127"/>
      <c r="CA69" s="35">
        <v>-153.80005771</v>
      </c>
      <c r="CB69" s="108">
        <v>647.33000000000004</v>
      </c>
      <c r="CC69" s="10">
        <f t="shared" si="30"/>
        <v>-1.8199999999999363</v>
      </c>
      <c r="CD69" s="10">
        <f t="shared" si="31"/>
        <v>-0.25999999999999091</v>
      </c>
      <c r="CF69" s="35">
        <v>-153.81314409999999</v>
      </c>
      <c r="CG69" s="108">
        <v>648.5</v>
      </c>
      <c r="CH69" s="10">
        <f t="shared" si="32"/>
        <v>-0.64999999999997726</v>
      </c>
      <c r="CI69" s="10">
        <f t="shared" si="33"/>
        <v>-9.2857142857139613E-2</v>
      </c>
      <c r="CK69" s="106">
        <v>-153.75489856999999</v>
      </c>
      <c r="CL69" s="108">
        <v>643.80999999999995</v>
      </c>
      <c r="CM69" s="10">
        <f t="shared" si="34"/>
        <v>-5.3400000000000318</v>
      </c>
      <c r="CN69" s="10">
        <f t="shared" si="35"/>
        <v>-0.76285714285714745</v>
      </c>
      <c r="CO69" s="164"/>
      <c r="CP69" s="35">
        <v>-153.73418006</v>
      </c>
      <c r="CQ69" s="108">
        <v>639.04</v>
      </c>
      <c r="CR69" s="10">
        <f t="shared" si="36"/>
        <v>-10.110000000000014</v>
      </c>
      <c r="CS69" s="10">
        <f t="shared" si="37"/>
        <v>-1.4442857142857162</v>
      </c>
      <c r="CT69" s="164"/>
      <c r="CU69" s="35">
        <v>-153.79901312999999</v>
      </c>
      <c r="CV69" s="108">
        <v>648.99</v>
      </c>
      <c r="CW69" s="10">
        <f t="shared" si="38"/>
        <v>-0.15999999999996817</v>
      </c>
      <c r="CX69" s="10">
        <f t="shared" si="39"/>
        <v>-2.2857142857138309E-2</v>
      </c>
      <c r="CY69" s="164"/>
      <c r="CZ69" s="35">
        <v>-153.79470577999999</v>
      </c>
      <c r="DA69" s="108">
        <v>648.34</v>
      </c>
      <c r="DB69" s="10">
        <f t="shared" si="40"/>
        <v>-0.80999999999994543</v>
      </c>
      <c r="DC69" s="10">
        <f t="shared" si="41"/>
        <v>-0.11571428571427791</v>
      </c>
      <c r="DD69" s="164"/>
      <c r="DE69" s="35">
        <v>-153.80905389</v>
      </c>
      <c r="DF69" s="108">
        <v>649.52</v>
      </c>
      <c r="DG69" s="10">
        <f t="shared" si="42"/>
        <v>0.37000000000000455</v>
      </c>
      <c r="DH69" s="10">
        <f t="shared" si="43"/>
        <v>5.2857142857143505E-2</v>
      </c>
      <c r="DI69" s="127"/>
      <c r="DJ69" s="65">
        <v>-153.77348986000001</v>
      </c>
      <c r="DK69" s="108">
        <v>643.1</v>
      </c>
      <c r="DL69" s="10">
        <f t="shared" si="44"/>
        <v>-6.0499999999999545</v>
      </c>
      <c r="DM69" s="10">
        <f t="shared" si="45"/>
        <v>-0.86428571428570777</v>
      </c>
      <c r="DN69" s="127"/>
      <c r="DO69" s="65">
        <v>-153.55161749999999</v>
      </c>
      <c r="DP69" s="108">
        <v>652.29999999999995</v>
      </c>
      <c r="DQ69" s="10">
        <f t="shared" si="46"/>
        <v>3.1499999999999773</v>
      </c>
      <c r="DR69" s="10">
        <f t="shared" si="47"/>
        <v>0.44999999999999674</v>
      </c>
      <c r="DS69" s="145"/>
      <c r="DT69" s="65">
        <v>-153.79382125999999</v>
      </c>
      <c r="DU69" s="108">
        <v>644.97</v>
      </c>
      <c r="DV69" s="10">
        <f t="shared" si="48"/>
        <v>-4.17999999999995</v>
      </c>
      <c r="DW69" s="10">
        <f t="shared" si="49"/>
        <v>-0.59714285714284998</v>
      </c>
      <c r="DX69" s="127"/>
      <c r="DY69" s="65">
        <v>-153.76745729999999</v>
      </c>
      <c r="DZ69" s="108">
        <v>639.55999999999995</v>
      </c>
      <c r="EA69" s="10">
        <f t="shared" si="50"/>
        <v>-9.5900000000000318</v>
      </c>
      <c r="EB69" s="10">
        <f t="shared" si="51"/>
        <v>-1.3700000000000045</v>
      </c>
      <c r="EC69" s="127"/>
      <c r="ED69" s="87">
        <v>-153.79223794000001</v>
      </c>
      <c r="EE69" s="113">
        <v>644.17999999999995</v>
      </c>
      <c r="EF69" s="10">
        <f t="shared" si="52"/>
        <v>-4.9700000000000273</v>
      </c>
      <c r="EG69" s="10">
        <f t="shared" si="53"/>
        <v>-0.71000000000000385</v>
      </c>
      <c r="EH69" s="127"/>
      <c r="EI69" s="151"/>
      <c r="EJ69" s="113"/>
      <c r="EK69" s="142"/>
      <c r="EL69" s="142"/>
      <c r="EM69"/>
      <c r="EY69" s="103"/>
    </row>
    <row r="70" spans="1:155" x14ac:dyDescent="0.25">
      <c r="A70" s="114" t="s">
        <v>181</v>
      </c>
      <c r="B70" s="235">
        <v>2</v>
      </c>
      <c r="C70" s="114" t="s">
        <v>125</v>
      </c>
      <c r="D70" s="65">
        <v>-48.168265499999997</v>
      </c>
      <c r="E70" s="108">
        <v>42.03</v>
      </c>
      <c r="F70" s="10">
        <f t="shared" ref="F70:F133" si="59">(E70-$BH70)</f>
        <v>-7.1000000000000014</v>
      </c>
      <c r="G70" s="10">
        <f t="shared" si="2"/>
        <v>-3.5500000000000007</v>
      </c>
      <c r="H70" s="145"/>
      <c r="I70" s="65">
        <v>-48.496359099999999</v>
      </c>
      <c r="J70" s="108">
        <v>40.15</v>
      </c>
      <c r="K70" s="10">
        <f t="shared" ref="K70:K133" si="60">(J70-$BH70)</f>
        <v>-8.980000000000004</v>
      </c>
      <c r="L70" s="10">
        <f t="shared" si="3"/>
        <v>-4.490000000000002</v>
      </c>
      <c r="M70" s="115"/>
      <c r="N70" s="65">
        <v>-199.57726719999999</v>
      </c>
      <c r="O70" s="108">
        <v>52.81</v>
      </c>
      <c r="P70" s="10">
        <f t="shared" si="4"/>
        <v>3.6799999999999997</v>
      </c>
      <c r="Q70" s="10">
        <f t="shared" si="5"/>
        <v>1.8399999999999999</v>
      </c>
      <c r="R70" s="145"/>
      <c r="S70" s="65">
        <v>-199.57201247</v>
      </c>
      <c r="T70" s="108">
        <v>52.33</v>
      </c>
      <c r="U70" s="10">
        <f t="shared" si="6"/>
        <v>3.1999999999999957</v>
      </c>
      <c r="V70" s="10">
        <f t="shared" si="7"/>
        <v>1.5999999999999979</v>
      </c>
      <c r="W70" s="145"/>
      <c r="X70" s="65">
        <v>-199.49075533000001</v>
      </c>
      <c r="Y70" s="108">
        <v>55.36</v>
      </c>
      <c r="Z70" s="10">
        <f t="shared" si="8"/>
        <v>6.2299999999999969</v>
      </c>
      <c r="AA70" s="10">
        <f t="shared" si="9"/>
        <v>3.1149999999999984</v>
      </c>
      <c r="AB70" s="145"/>
      <c r="AC70" s="65">
        <v>-199.50838447999999</v>
      </c>
      <c r="AD70" s="108">
        <v>54.55</v>
      </c>
      <c r="AE70" s="10">
        <f t="shared" si="10"/>
        <v>5.4199999999999946</v>
      </c>
      <c r="AF70" s="10">
        <f t="shared" si="11"/>
        <v>2.7099999999999973</v>
      </c>
      <c r="AG70" s="127"/>
      <c r="AH70" s="65">
        <v>-199.47348005000001</v>
      </c>
      <c r="AI70" s="108">
        <v>49.85</v>
      </c>
      <c r="AJ70" s="10">
        <f t="shared" si="12"/>
        <v>0.71999999999999886</v>
      </c>
      <c r="AK70" s="10">
        <f t="shared" si="13"/>
        <v>0.35999999999999943</v>
      </c>
      <c r="AL70" s="127"/>
      <c r="AM70" s="65">
        <v>-199.47244477999999</v>
      </c>
      <c r="AN70" s="108">
        <v>49.29</v>
      </c>
      <c r="AO70" s="10">
        <f t="shared" si="14"/>
        <v>0.15999999999999659</v>
      </c>
      <c r="AP70" s="10">
        <f t="shared" si="15"/>
        <v>7.9999999999998295E-2</v>
      </c>
      <c r="AQ70" s="127"/>
      <c r="AR70" s="65">
        <v>-199.60435279000001</v>
      </c>
      <c r="AS70" s="108">
        <v>48.91</v>
      </c>
      <c r="AT70" s="10">
        <f t="shared" si="16"/>
        <v>-0.22000000000000597</v>
      </c>
      <c r="AU70" s="10">
        <f t="shared" si="17"/>
        <v>-0.11000000000000298</v>
      </c>
      <c r="AV70" s="127"/>
      <c r="AW70" s="65">
        <v>-199.60403410000001</v>
      </c>
      <c r="AX70" s="108">
        <v>48.75</v>
      </c>
      <c r="AY70" s="10">
        <f t="shared" si="18"/>
        <v>-0.38000000000000256</v>
      </c>
      <c r="AZ70" s="10">
        <f t="shared" si="19"/>
        <v>-0.19000000000000128</v>
      </c>
      <c r="BA70" s="145"/>
      <c r="BB70" s="65">
        <v>-199.61425360000001</v>
      </c>
      <c r="BC70" s="108">
        <v>49.1</v>
      </c>
      <c r="BD70" s="10">
        <f t="shared" si="20"/>
        <v>-3.0000000000001137E-2</v>
      </c>
      <c r="BE70" s="10">
        <f t="shared" si="21"/>
        <v>-1.5000000000000568E-2</v>
      </c>
      <c r="BF70" s="164"/>
      <c r="BG70" s="35">
        <v>-199.61468421999999</v>
      </c>
      <c r="BH70" s="108">
        <v>49.13</v>
      </c>
      <c r="BI70" s="10">
        <f t="shared" si="22"/>
        <v>0</v>
      </c>
      <c r="BJ70" s="10">
        <f t="shared" si="23"/>
        <v>0</v>
      </c>
      <c r="BL70" s="66">
        <v>-199.45336503999999</v>
      </c>
      <c r="BM70" s="108">
        <v>53.69</v>
      </c>
      <c r="BN70" s="10">
        <f t="shared" si="24"/>
        <v>4.5599999999999952</v>
      </c>
      <c r="BO70" s="10">
        <f t="shared" si="25"/>
        <v>2.2799999999999976</v>
      </c>
      <c r="BP70" s="127"/>
      <c r="BQ70" s="35">
        <v>-199.34167922</v>
      </c>
      <c r="BR70" s="108">
        <v>53.25</v>
      </c>
      <c r="BS70" s="10">
        <f t="shared" si="26"/>
        <v>4.1199999999999974</v>
      </c>
      <c r="BT70" s="10">
        <f t="shared" si="27"/>
        <v>2.0599999999999987</v>
      </c>
      <c r="BU70" s="127"/>
      <c r="BV70" s="35">
        <v>-199.60601610000001</v>
      </c>
      <c r="BW70" s="108">
        <v>49.68</v>
      </c>
      <c r="BX70" s="10">
        <f t="shared" si="28"/>
        <v>0.54999999999999716</v>
      </c>
      <c r="BY70" s="10">
        <f t="shared" si="29"/>
        <v>0.27499999999999858</v>
      </c>
      <c r="BZ70" s="127"/>
      <c r="CA70" s="35">
        <v>-199.60045185000001</v>
      </c>
      <c r="CB70" s="108">
        <v>49.4</v>
      </c>
      <c r="CC70" s="10">
        <f t="shared" si="30"/>
        <v>0.26999999999999602</v>
      </c>
      <c r="CD70" s="10">
        <f t="shared" si="31"/>
        <v>0.13499999999999801</v>
      </c>
      <c r="CF70" s="35">
        <v>-199.61234436999999</v>
      </c>
      <c r="CG70" s="108">
        <v>48.87</v>
      </c>
      <c r="CH70" s="10">
        <f t="shared" si="32"/>
        <v>-0.26000000000000512</v>
      </c>
      <c r="CI70" s="10">
        <f t="shared" si="33"/>
        <v>-0.13000000000000256</v>
      </c>
      <c r="CK70" s="106">
        <v>-199.52054552999999</v>
      </c>
      <c r="CL70" s="108">
        <v>51.26</v>
      </c>
      <c r="CM70" s="10">
        <f t="shared" si="34"/>
        <v>2.1299999999999955</v>
      </c>
      <c r="CN70" s="10">
        <f t="shared" si="35"/>
        <v>1.0649999999999977</v>
      </c>
      <c r="CO70" s="164"/>
      <c r="CP70" s="35">
        <v>-199.50949473</v>
      </c>
      <c r="CQ70" s="108">
        <v>51.94</v>
      </c>
      <c r="CR70" s="10">
        <f t="shared" si="36"/>
        <v>2.8099999999999952</v>
      </c>
      <c r="CS70" s="10">
        <f t="shared" si="37"/>
        <v>1.4049999999999976</v>
      </c>
      <c r="CT70" s="164"/>
      <c r="CU70" s="35">
        <v>-199.58951945999999</v>
      </c>
      <c r="CV70" s="108">
        <v>51.03</v>
      </c>
      <c r="CW70" s="10">
        <f t="shared" si="38"/>
        <v>1.8999999999999986</v>
      </c>
      <c r="CX70" s="10">
        <f t="shared" si="39"/>
        <v>0.94999999999999929</v>
      </c>
      <c r="CY70" s="164"/>
      <c r="CZ70" s="35">
        <v>-199.58649014</v>
      </c>
      <c r="DA70" s="108">
        <v>50.59</v>
      </c>
      <c r="DB70" s="10">
        <f t="shared" si="40"/>
        <v>1.4600000000000009</v>
      </c>
      <c r="DC70" s="10">
        <f t="shared" si="41"/>
        <v>0.73000000000000043</v>
      </c>
      <c r="DD70" s="164"/>
      <c r="DE70" s="35">
        <v>-199.60625605999999</v>
      </c>
      <c r="DF70" s="108">
        <v>49.77</v>
      </c>
      <c r="DG70" s="10">
        <f t="shared" si="42"/>
        <v>0.64000000000000057</v>
      </c>
      <c r="DH70" s="10">
        <f t="shared" si="43"/>
        <v>0.32000000000000028</v>
      </c>
      <c r="DI70" s="127"/>
      <c r="DJ70" s="65">
        <v>-199.58887150999999</v>
      </c>
      <c r="DK70" s="108">
        <v>49.5</v>
      </c>
      <c r="DL70" s="10">
        <f t="shared" si="44"/>
        <v>0.36999999999999744</v>
      </c>
      <c r="DM70" s="10">
        <f t="shared" si="45"/>
        <v>0.18499999999999872</v>
      </c>
      <c r="DN70" s="127"/>
      <c r="DO70" s="65">
        <v>-199.47612323999999</v>
      </c>
      <c r="DP70" s="108">
        <v>59.47</v>
      </c>
      <c r="DQ70" s="10">
        <f t="shared" si="46"/>
        <v>10.339999999999996</v>
      </c>
      <c r="DR70" s="10">
        <f t="shared" si="47"/>
        <v>5.1699999999999982</v>
      </c>
      <c r="DS70" s="145"/>
      <c r="DT70" s="65">
        <v>-199.59922921</v>
      </c>
      <c r="DU70" s="108">
        <v>50.08</v>
      </c>
      <c r="DV70" s="10">
        <f t="shared" si="48"/>
        <v>0.94999999999999574</v>
      </c>
      <c r="DW70" s="10">
        <f t="shared" si="49"/>
        <v>0.47499999999999787</v>
      </c>
      <c r="DX70" s="127"/>
      <c r="DY70" s="65">
        <v>-199.58829491</v>
      </c>
      <c r="DZ70" s="108">
        <v>49.28</v>
      </c>
      <c r="EA70" s="10">
        <f t="shared" si="50"/>
        <v>0.14999999999999858</v>
      </c>
      <c r="EB70" s="10">
        <f t="shared" si="51"/>
        <v>7.4999999999999289E-2</v>
      </c>
      <c r="EC70" s="127"/>
      <c r="ED70" s="87">
        <v>-199.59896782000001</v>
      </c>
      <c r="EE70" s="113">
        <v>49.94</v>
      </c>
      <c r="EF70" s="10">
        <f t="shared" si="52"/>
        <v>0.80999999999999517</v>
      </c>
      <c r="EG70" s="10">
        <f t="shared" si="53"/>
        <v>0.40499999999999758</v>
      </c>
      <c r="EH70" s="127"/>
      <c r="EI70" s="151"/>
      <c r="EJ70" s="113"/>
      <c r="EK70" s="142"/>
      <c r="EL70" s="142"/>
      <c r="EM70"/>
      <c r="EY70" s="103"/>
    </row>
    <row r="71" spans="1:155" x14ac:dyDescent="0.25">
      <c r="A71" s="114" t="s">
        <v>181</v>
      </c>
      <c r="B71" s="235">
        <v>6</v>
      </c>
      <c r="C71" s="114" t="s">
        <v>126</v>
      </c>
      <c r="D71" s="65">
        <v>-37.169420559999999</v>
      </c>
      <c r="E71" s="108">
        <v>537.07000000000005</v>
      </c>
      <c r="F71" s="10">
        <f t="shared" si="59"/>
        <v>-37.319999999999936</v>
      </c>
      <c r="G71" s="10">
        <f t="shared" ref="G71:G134" si="61">F71/$B71</f>
        <v>-6.2199999999999891</v>
      </c>
      <c r="H71" s="145"/>
      <c r="I71" s="65">
        <v>-37.404177879999999</v>
      </c>
      <c r="J71" s="108">
        <v>537.05999999999995</v>
      </c>
      <c r="K71" s="10">
        <f t="shared" si="60"/>
        <v>-37.330000000000041</v>
      </c>
      <c r="L71" s="10">
        <f t="shared" ref="L71:L134" si="62">K71/$B71</f>
        <v>-6.2216666666666738</v>
      </c>
      <c r="M71" s="115"/>
      <c r="N71" s="65">
        <v>-177.84877485999999</v>
      </c>
      <c r="O71" s="108">
        <v>577.55999999999995</v>
      </c>
      <c r="P71" s="10">
        <f t="shared" ref="P71:P131" si="63">(O71-$BH71)</f>
        <v>3.1699999999999591</v>
      </c>
      <c r="Q71" s="10">
        <f t="shared" ref="Q71:Q131" si="64">P71/$B71</f>
        <v>0.52833333333332655</v>
      </c>
      <c r="R71" s="145"/>
      <c r="S71" s="65">
        <v>-177.84281709000001</v>
      </c>
      <c r="T71" s="108">
        <v>577.4</v>
      </c>
      <c r="U71" s="10">
        <f t="shared" ref="U71:U131" si="65">(T71-$BH71)</f>
        <v>3.0099999999999909</v>
      </c>
      <c r="V71" s="10">
        <f t="shared" ref="V71:V131" si="66">U71/$B71</f>
        <v>0.50166666666666515</v>
      </c>
      <c r="W71" s="145"/>
      <c r="X71" s="65">
        <v>-177.77104136</v>
      </c>
      <c r="Y71" s="108">
        <v>579.48</v>
      </c>
      <c r="Z71" s="10">
        <f t="shared" ref="Z71:Z134" si="67">(Y71-$BH71)</f>
        <v>5.0900000000000318</v>
      </c>
      <c r="AA71" s="10">
        <f t="shared" ref="AA71:AA134" si="68">Z71/$B71</f>
        <v>0.8483333333333386</v>
      </c>
      <c r="AB71" s="145"/>
      <c r="AC71" s="65">
        <v>-177.79152818</v>
      </c>
      <c r="AD71" s="108">
        <v>578.79999999999995</v>
      </c>
      <c r="AE71" s="10">
        <f t="shared" ref="AE71:AE134" si="69">(AD71-$BH71)</f>
        <v>4.4099999999999682</v>
      </c>
      <c r="AF71" s="10">
        <f t="shared" ref="AF71:AF134" si="70">AE71/$B71</f>
        <v>0.73499999999999466</v>
      </c>
      <c r="AG71" s="127"/>
      <c r="AH71" s="65">
        <v>-177.75841596000001</v>
      </c>
      <c r="AI71" s="108">
        <v>570.99</v>
      </c>
      <c r="AJ71" s="10">
        <f t="shared" ref="AJ71:AJ134" si="71">(AI71-$BH71)</f>
        <v>-3.3999999999999773</v>
      </c>
      <c r="AK71" s="10">
        <f t="shared" ref="AK71:AK134" si="72">AJ71/$B71</f>
        <v>-0.56666666666666288</v>
      </c>
      <c r="AL71" s="127"/>
      <c r="AM71" s="65">
        <v>-177.75248467</v>
      </c>
      <c r="AN71" s="108">
        <v>567.35</v>
      </c>
      <c r="AO71" s="10">
        <f t="shared" ref="AO71:AO134" si="73">(AN71-$BH71)</f>
        <v>-7.0399999999999636</v>
      </c>
      <c r="AP71" s="10">
        <f t="shared" ref="AP71:AP134" si="74">AO71/$B71</f>
        <v>-1.1733333333333273</v>
      </c>
      <c r="AQ71" s="127"/>
      <c r="AR71" s="65">
        <v>-177.86742423999999</v>
      </c>
      <c r="AS71" s="108">
        <v>573.95000000000005</v>
      </c>
      <c r="AT71" s="10">
        <f t="shared" ref="AT71:AT134" si="75">(AS71-$BH71)</f>
        <v>-0.43999999999994088</v>
      </c>
      <c r="AU71" s="10">
        <f t="shared" ref="AU71:AU134" si="76">AT71/$B71</f>
        <v>-7.333333333332348E-2</v>
      </c>
      <c r="AV71" s="127"/>
      <c r="AW71" s="65">
        <v>-177.86680963000001</v>
      </c>
      <c r="AX71" s="108">
        <v>573.6</v>
      </c>
      <c r="AY71" s="10">
        <f t="shared" ref="AY71:AY134" si="77">(AX71-$BH71)</f>
        <v>-0.78999999999996362</v>
      </c>
      <c r="AZ71" s="10">
        <f t="shared" ref="AZ71:AZ134" si="78">AY71/$B71</f>
        <v>-0.1316666666666606</v>
      </c>
      <c r="BA71" s="145"/>
      <c r="BB71" s="65">
        <v>-177.87569995000001</v>
      </c>
      <c r="BC71" s="108">
        <v>574.30999999999995</v>
      </c>
      <c r="BD71" s="10">
        <f t="shared" ref="BD71:BD134" si="79">(BC71-$BH71)</f>
        <v>-8.0000000000040927E-2</v>
      </c>
      <c r="BE71" s="10">
        <f t="shared" ref="BE71:BE134" si="80">BD71/$B71</f>
        <v>-1.3333333333340155E-2</v>
      </c>
      <c r="BF71" s="164"/>
      <c r="BG71" s="35">
        <v>-177.87616091000001</v>
      </c>
      <c r="BH71" s="108">
        <v>574.39</v>
      </c>
      <c r="BI71" s="10">
        <f t="shared" ref="BI71:BI134" si="81">(BH71-$BH71)</f>
        <v>0</v>
      </c>
      <c r="BJ71" s="10">
        <f t="shared" ref="BJ71:BJ134" si="82">BI71/$B71</f>
        <v>0</v>
      </c>
      <c r="BL71" s="66">
        <v>-177.74225676</v>
      </c>
      <c r="BM71" s="108">
        <v>577.20000000000005</v>
      </c>
      <c r="BN71" s="10">
        <f t="shared" ref="BN71:BN134" si="83">(BM71-$BH71)</f>
        <v>2.8100000000000591</v>
      </c>
      <c r="BO71" s="10">
        <f t="shared" ref="BO71:BO134" si="84">BN71/$B71</f>
        <v>0.4683333333333432</v>
      </c>
      <c r="BP71" s="127"/>
      <c r="BQ71" s="35">
        <v>-177.64114108999999</v>
      </c>
      <c r="BR71" s="108">
        <v>578.64</v>
      </c>
      <c r="BS71" s="10">
        <f t="shared" ref="BS71:BS134" si="85">(BR71-$BH71)</f>
        <v>4.25</v>
      </c>
      <c r="BT71" s="10">
        <f t="shared" ref="BT71:BT134" si="86">BS71/$B71</f>
        <v>0.70833333333333337</v>
      </c>
      <c r="BU71" s="127"/>
      <c r="BV71" s="35">
        <v>-177.86696024</v>
      </c>
      <c r="BW71" s="108">
        <v>573.74</v>
      </c>
      <c r="BX71" s="10">
        <f t="shared" ref="BX71:BX134" si="87">(BW71-$BH71)</f>
        <v>-0.64999999999997726</v>
      </c>
      <c r="BY71" s="10">
        <f t="shared" ref="BY71:BY134" si="88">BX71/$B71</f>
        <v>-0.10833333333332955</v>
      </c>
      <c r="BZ71" s="127"/>
      <c r="CA71" s="35">
        <v>-177.85997462</v>
      </c>
      <c r="CB71" s="108">
        <v>573.13</v>
      </c>
      <c r="CC71" s="10">
        <f t="shared" ref="CC71:CC134" si="89">(CB71-$BH71)</f>
        <v>-1.2599999999999909</v>
      </c>
      <c r="CD71" s="10">
        <f t="shared" ref="CD71:CD134" si="90">CC71/$B71</f>
        <v>-0.20999999999999849</v>
      </c>
      <c r="CF71" s="35">
        <v>-177.87374387</v>
      </c>
      <c r="CG71" s="108">
        <v>573.95000000000005</v>
      </c>
      <c r="CH71" s="10">
        <f t="shared" ref="CH71:CH134" si="91">(CG71-$BH71)</f>
        <v>-0.43999999999994088</v>
      </c>
      <c r="CI71" s="10">
        <f t="shared" ref="CI71:CI134" si="92">CH71/$B71</f>
        <v>-7.333333333332348E-2</v>
      </c>
      <c r="CK71" s="106">
        <v>-177.80160849000001</v>
      </c>
      <c r="CL71" s="108">
        <v>570.85</v>
      </c>
      <c r="CM71" s="10">
        <f t="shared" ref="CM71:CM134" si="93">(CL71-$BH71)</f>
        <v>-3.5399999999999636</v>
      </c>
      <c r="CN71" s="10">
        <f t="shared" ref="CN71:CN134" si="94">CM71/$B71</f>
        <v>-0.58999999999999397</v>
      </c>
      <c r="CO71" s="164"/>
      <c r="CP71" s="35">
        <v>-177.78157315999999</v>
      </c>
      <c r="CQ71" s="108">
        <v>566.85</v>
      </c>
      <c r="CR71" s="10">
        <f t="shared" ref="CR71:CR134" si="95">(CQ71-$BH71)</f>
        <v>-7.5399999999999636</v>
      </c>
      <c r="CS71" s="10">
        <f t="shared" ref="CS71:CS134" si="96">CR71/$B71</f>
        <v>-1.2566666666666606</v>
      </c>
      <c r="CT71" s="164"/>
      <c r="CU71" s="35">
        <v>-177.85639047000001</v>
      </c>
      <c r="CV71" s="108">
        <v>575.09</v>
      </c>
      <c r="CW71" s="10">
        <f t="shared" ref="CW71:CW134" si="97">(CV71-$BH71)</f>
        <v>0.70000000000004547</v>
      </c>
      <c r="CX71" s="10">
        <f t="shared" ref="CX71:CX134" si="98">CW71/$B71</f>
        <v>0.11666666666667425</v>
      </c>
      <c r="CY71" s="164"/>
      <c r="CZ71" s="35">
        <v>-177.85219211</v>
      </c>
      <c r="DA71" s="108">
        <v>574.54999999999995</v>
      </c>
      <c r="DB71" s="10">
        <f t="shared" ref="DB71:DB134" si="99">(DA71-$BH71)</f>
        <v>0.15999999999996817</v>
      </c>
      <c r="DC71" s="10">
        <f t="shared" ref="DC71:DC134" si="100">DB71/$B71</f>
        <v>2.666666666666136E-2</v>
      </c>
      <c r="DD71" s="164"/>
      <c r="DE71" s="35">
        <v>-177.86878962</v>
      </c>
      <c r="DF71" s="108">
        <v>575.03</v>
      </c>
      <c r="DG71" s="10">
        <f t="shared" ref="DG71:DG134" si="101">(DF71-$BH71)</f>
        <v>0.63999999999998636</v>
      </c>
      <c r="DH71" s="10">
        <f t="shared" ref="DH71:DH134" si="102">DG71/$B71</f>
        <v>0.1066666666666644</v>
      </c>
      <c r="DI71" s="127"/>
      <c r="DJ71" s="65">
        <v>-177.83737748999999</v>
      </c>
      <c r="DK71" s="108">
        <v>570.29</v>
      </c>
      <c r="DL71" s="10">
        <f t="shared" ref="DL71:DL134" si="103">(DK71-$BH71)</f>
        <v>-4.1000000000000227</v>
      </c>
      <c r="DM71" s="10">
        <f t="shared" ref="DM71:DM134" si="104">DL71/$B71</f>
        <v>-0.68333333333333712</v>
      </c>
      <c r="DN71" s="127"/>
      <c r="DO71" s="65">
        <v>-177.61426372</v>
      </c>
      <c r="DP71" s="108">
        <v>574.87</v>
      </c>
      <c r="DQ71" s="10">
        <f t="shared" ref="DQ71:DQ134" si="105">(DP71-$BH71)</f>
        <v>0.48000000000001819</v>
      </c>
      <c r="DR71" s="10">
        <f t="shared" ref="DR71:DR134" si="106">DQ71/$B71</f>
        <v>8.0000000000003027E-2</v>
      </c>
      <c r="DS71" s="145"/>
      <c r="DT71" s="65">
        <v>-177.85585931</v>
      </c>
      <c r="DU71" s="108">
        <v>571.82000000000005</v>
      </c>
      <c r="DV71" s="10">
        <f t="shared" ref="DV71:DV134" si="107">(DU71-$BH71)</f>
        <v>-2.5699999999999363</v>
      </c>
      <c r="DW71" s="10">
        <f t="shared" ref="DW71:DW134" si="108">DV71/$B71</f>
        <v>-0.42833333333332274</v>
      </c>
      <c r="DX71" s="127"/>
      <c r="DY71" s="65">
        <v>-177.83274455</v>
      </c>
      <c r="DZ71" s="108">
        <v>567.61</v>
      </c>
      <c r="EA71" s="10">
        <f t="shared" ref="EA71:EA134" si="109">(DZ71-$BH71)</f>
        <v>-6.7799999999999727</v>
      </c>
      <c r="EB71" s="10">
        <f t="shared" ref="EB71:EB134" si="110">EA71/$B71</f>
        <v>-1.1299999999999955</v>
      </c>
      <c r="EC71" s="127"/>
      <c r="ED71" s="87">
        <v>-177.85474425000001</v>
      </c>
      <c r="EE71" s="113">
        <v>571.32000000000005</v>
      </c>
      <c r="EF71" s="10">
        <f t="shared" ref="EF71:EF134" si="111">(EE71-$BH71)</f>
        <v>-3.0699999999999363</v>
      </c>
      <c r="EG71" s="10">
        <f t="shared" ref="EG71:EG134" si="112">EF71/$B71</f>
        <v>-0.51166666666665606</v>
      </c>
      <c r="EH71" s="127"/>
      <c r="EI71" s="151"/>
      <c r="EJ71" s="113"/>
      <c r="EK71" s="142"/>
      <c r="EL71" s="142"/>
      <c r="EM71"/>
      <c r="EY71" s="103"/>
    </row>
    <row r="72" spans="1:155" x14ac:dyDescent="0.25">
      <c r="A72" s="128" t="s">
        <v>80</v>
      </c>
      <c r="B72" s="234">
        <v>4</v>
      </c>
      <c r="C72" s="114" t="s">
        <v>127</v>
      </c>
      <c r="D72" s="65">
        <v>-22.748022200000001</v>
      </c>
      <c r="E72" s="108">
        <v>356.05</v>
      </c>
      <c r="F72" s="10">
        <f t="shared" si="59"/>
        <v>-22.259999999999991</v>
      </c>
      <c r="G72" s="10">
        <f t="shared" si="61"/>
        <v>-5.5649999999999977</v>
      </c>
      <c r="H72" s="145"/>
      <c r="I72" s="65">
        <v>-22.872017230000001</v>
      </c>
      <c r="J72" s="108">
        <v>342.53</v>
      </c>
      <c r="K72" s="10">
        <f t="shared" si="60"/>
        <v>-35.78000000000003</v>
      </c>
      <c r="L72" s="10">
        <f t="shared" si="62"/>
        <v>-8.9450000000000074</v>
      </c>
      <c r="M72" s="115"/>
      <c r="N72" s="65">
        <v>-114.52134511</v>
      </c>
      <c r="O72" s="108">
        <v>379.77</v>
      </c>
      <c r="P72" s="10">
        <f t="shared" si="63"/>
        <v>1.4599999999999795</v>
      </c>
      <c r="Q72" s="10">
        <f t="shared" si="64"/>
        <v>0.36499999999999488</v>
      </c>
      <c r="R72" s="145"/>
      <c r="S72" s="65">
        <v>-114.51727459999999</v>
      </c>
      <c r="T72" s="108">
        <v>379.57</v>
      </c>
      <c r="U72" s="10">
        <f t="shared" si="65"/>
        <v>1.2599999999999909</v>
      </c>
      <c r="V72" s="10">
        <f t="shared" si="66"/>
        <v>0.31499999999999773</v>
      </c>
      <c r="W72" s="145"/>
      <c r="X72" s="65">
        <v>-114.47186309999999</v>
      </c>
      <c r="Y72" s="108">
        <v>379.91</v>
      </c>
      <c r="Z72" s="10">
        <f t="shared" si="67"/>
        <v>1.6000000000000227</v>
      </c>
      <c r="AA72" s="10">
        <f t="shared" si="68"/>
        <v>0.40000000000000568</v>
      </c>
      <c r="AB72" s="145"/>
      <c r="AC72" s="65">
        <v>-114.48713483</v>
      </c>
      <c r="AD72" s="108">
        <v>379.9</v>
      </c>
      <c r="AE72" s="10">
        <f t="shared" si="69"/>
        <v>1.589999999999975</v>
      </c>
      <c r="AF72" s="10">
        <f t="shared" si="70"/>
        <v>0.39749999999999375</v>
      </c>
      <c r="AG72" s="127"/>
      <c r="AH72" s="65">
        <v>-114.46413158</v>
      </c>
      <c r="AI72" s="108">
        <v>375.35</v>
      </c>
      <c r="AJ72" s="10">
        <f t="shared" si="71"/>
        <v>-2.9599999999999795</v>
      </c>
      <c r="AK72" s="10">
        <f t="shared" si="72"/>
        <v>-0.73999999999999488</v>
      </c>
      <c r="AL72" s="127"/>
      <c r="AM72" s="65">
        <v>-114.46022572</v>
      </c>
      <c r="AN72" s="108">
        <v>373</v>
      </c>
      <c r="AO72" s="10">
        <f t="shared" si="73"/>
        <v>-5.3100000000000023</v>
      </c>
      <c r="AP72" s="10">
        <f t="shared" si="74"/>
        <v>-1.3275000000000006</v>
      </c>
      <c r="AQ72" s="127"/>
      <c r="AR72" s="65">
        <v>-114.53299735</v>
      </c>
      <c r="AS72" s="108">
        <v>377.81</v>
      </c>
      <c r="AT72" s="10">
        <f t="shared" si="75"/>
        <v>-0.5</v>
      </c>
      <c r="AU72" s="10">
        <f t="shared" si="76"/>
        <v>-0.125</v>
      </c>
      <c r="AV72" s="127"/>
      <c r="AW72" s="65">
        <v>-114.53256878000001</v>
      </c>
      <c r="AX72" s="108">
        <v>377.59</v>
      </c>
      <c r="AY72" s="10">
        <f t="shared" si="77"/>
        <v>-0.72000000000002728</v>
      </c>
      <c r="AZ72" s="10">
        <f t="shared" si="78"/>
        <v>-0.18000000000000682</v>
      </c>
      <c r="BA72" s="145"/>
      <c r="BB72" s="65">
        <v>-114.53854001000001</v>
      </c>
      <c r="BC72" s="108">
        <v>378.26</v>
      </c>
      <c r="BD72" s="10">
        <f t="shared" si="79"/>
        <v>-5.0000000000011369E-2</v>
      </c>
      <c r="BE72" s="10">
        <f t="shared" si="80"/>
        <v>-1.2500000000002842E-2</v>
      </c>
      <c r="BF72" s="165"/>
      <c r="BG72" s="110">
        <v>-114.53885443999999</v>
      </c>
      <c r="BH72" s="108">
        <v>378.31</v>
      </c>
      <c r="BI72" s="10">
        <f t="shared" si="81"/>
        <v>0</v>
      </c>
      <c r="BJ72" s="10">
        <f t="shared" si="82"/>
        <v>0</v>
      </c>
      <c r="BL72" s="66">
        <v>-114.45370239</v>
      </c>
      <c r="BM72" s="108">
        <v>379.56</v>
      </c>
      <c r="BN72" s="10">
        <f t="shared" si="83"/>
        <v>1.25</v>
      </c>
      <c r="BO72" s="10">
        <f t="shared" si="84"/>
        <v>0.3125</v>
      </c>
      <c r="BP72" s="127"/>
      <c r="BQ72" s="35">
        <v>-114.3871932</v>
      </c>
      <c r="BR72" s="108">
        <v>380.19</v>
      </c>
      <c r="BS72" s="10">
        <f t="shared" si="85"/>
        <v>1.8799999999999955</v>
      </c>
      <c r="BT72" s="10">
        <f t="shared" si="86"/>
        <v>0.46999999999999886</v>
      </c>
      <c r="BU72" s="127"/>
      <c r="BV72" s="35">
        <v>-114.53274261999999</v>
      </c>
      <c r="BW72" s="108">
        <v>377.75</v>
      </c>
      <c r="BX72" s="10">
        <f t="shared" si="87"/>
        <v>-0.56000000000000227</v>
      </c>
      <c r="BY72" s="10">
        <f t="shared" si="88"/>
        <v>-0.14000000000000057</v>
      </c>
      <c r="BZ72" s="127"/>
      <c r="CA72" s="35">
        <v>-114.52819866</v>
      </c>
      <c r="CB72" s="108">
        <v>377.38</v>
      </c>
      <c r="CC72" s="10">
        <f t="shared" si="89"/>
        <v>-0.93000000000000682</v>
      </c>
      <c r="CD72" s="10">
        <f t="shared" si="90"/>
        <v>-0.23250000000000171</v>
      </c>
      <c r="CF72" s="35">
        <v>-114.53724851</v>
      </c>
      <c r="CG72" s="108">
        <v>378.02</v>
      </c>
      <c r="CH72" s="10">
        <f t="shared" si="91"/>
        <v>-0.29000000000002046</v>
      </c>
      <c r="CI72" s="10">
        <f t="shared" si="92"/>
        <v>-7.2500000000005116E-2</v>
      </c>
      <c r="CK72" s="106">
        <v>-114.49190892</v>
      </c>
      <c r="CL72" s="108">
        <v>375.02</v>
      </c>
      <c r="CM72" s="10">
        <f t="shared" si="93"/>
        <v>-3.2900000000000205</v>
      </c>
      <c r="CN72" s="10">
        <f t="shared" si="94"/>
        <v>-0.82250000000000512</v>
      </c>
      <c r="CO72" s="164"/>
      <c r="CP72" s="35">
        <v>-114.47842817</v>
      </c>
      <c r="CQ72" s="108">
        <v>372.28</v>
      </c>
      <c r="CR72" s="10">
        <f t="shared" si="95"/>
        <v>-6.0300000000000296</v>
      </c>
      <c r="CS72" s="10">
        <f t="shared" si="96"/>
        <v>-1.5075000000000074</v>
      </c>
      <c r="CT72" s="164"/>
      <c r="CU72" s="35">
        <v>-114.52593894</v>
      </c>
      <c r="CV72" s="108">
        <v>378.29</v>
      </c>
      <c r="CW72" s="10">
        <f t="shared" si="97"/>
        <v>-1.999999999998181E-2</v>
      </c>
      <c r="CX72" s="10">
        <f t="shared" si="98"/>
        <v>-4.9999999999954525E-3</v>
      </c>
      <c r="CY72" s="164"/>
      <c r="CZ72" s="35">
        <v>-114.5231314</v>
      </c>
      <c r="DA72" s="108">
        <v>377.91</v>
      </c>
      <c r="DB72" s="10">
        <f t="shared" si="99"/>
        <v>-0.39999999999997726</v>
      </c>
      <c r="DC72" s="10">
        <f t="shared" si="100"/>
        <v>-9.9999999999994316E-2</v>
      </c>
      <c r="DD72" s="164"/>
      <c r="DE72" s="35">
        <v>-114.53410896</v>
      </c>
      <c r="DF72" s="108">
        <v>378.7</v>
      </c>
      <c r="DG72" s="10">
        <f t="shared" si="101"/>
        <v>0.38999999999998636</v>
      </c>
      <c r="DH72" s="10">
        <f t="shared" si="102"/>
        <v>9.7499999999996589E-2</v>
      </c>
      <c r="DI72" s="127"/>
      <c r="DJ72" s="65">
        <v>-114.50904774</v>
      </c>
      <c r="DK72" s="108">
        <v>373.76</v>
      </c>
      <c r="DL72" s="10">
        <f t="shared" si="103"/>
        <v>-4.5500000000000114</v>
      </c>
      <c r="DM72" s="10">
        <f t="shared" si="104"/>
        <v>-1.1375000000000028</v>
      </c>
      <c r="DN72" s="127"/>
      <c r="DO72" s="65">
        <v>-114.36427349</v>
      </c>
      <c r="DP72" s="108">
        <v>376.59</v>
      </c>
      <c r="DQ72" s="10">
        <f t="shared" si="105"/>
        <v>-1.7200000000000273</v>
      </c>
      <c r="DR72" s="10">
        <f t="shared" si="106"/>
        <v>-0.43000000000000682</v>
      </c>
      <c r="DS72" s="145"/>
      <c r="DT72" s="65">
        <v>-114.52414846000001</v>
      </c>
      <c r="DU72" s="108">
        <v>376.2</v>
      </c>
      <c r="DV72" s="10">
        <f t="shared" si="107"/>
        <v>-2.1100000000000136</v>
      </c>
      <c r="DW72" s="10">
        <f t="shared" si="108"/>
        <v>-0.52750000000000341</v>
      </c>
      <c r="DX72" s="127"/>
      <c r="DY72" s="65">
        <v>-114.50559507</v>
      </c>
      <c r="DZ72" s="108">
        <v>371.74</v>
      </c>
      <c r="EA72" s="10">
        <f t="shared" si="109"/>
        <v>-6.5699999999999932</v>
      </c>
      <c r="EB72" s="10">
        <f t="shared" si="110"/>
        <v>-1.6424999999999983</v>
      </c>
      <c r="EC72" s="127"/>
      <c r="ED72" s="87">
        <v>-114.52341015</v>
      </c>
      <c r="EE72" s="113">
        <v>375.84</v>
      </c>
      <c r="EF72" s="10">
        <f t="shared" si="111"/>
        <v>-2.4700000000000273</v>
      </c>
      <c r="EG72" s="10">
        <f t="shared" si="112"/>
        <v>-0.61750000000000682</v>
      </c>
      <c r="EH72" s="127"/>
      <c r="EI72" s="151"/>
      <c r="EJ72" s="113"/>
      <c r="EK72" s="142"/>
      <c r="EL72" s="142"/>
      <c r="EM72"/>
      <c r="EY72" s="103"/>
    </row>
    <row r="73" spans="1:155" x14ac:dyDescent="0.25">
      <c r="A73" s="128" t="s">
        <v>80</v>
      </c>
      <c r="B73" s="234">
        <v>5</v>
      </c>
      <c r="C73" s="114" t="s">
        <v>128</v>
      </c>
      <c r="D73" s="65">
        <v>-38.740971639999998</v>
      </c>
      <c r="E73" s="108">
        <v>476.28</v>
      </c>
      <c r="F73" s="10">
        <f t="shared" si="59"/>
        <v>-30.830000000000041</v>
      </c>
      <c r="G73" s="10">
        <f t="shared" si="61"/>
        <v>-6.1660000000000084</v>
      </c>
      <c r="H73" s="145"/>
      <c r="I73" s="65">
        <v>-38.95368964</v>
      </c>
      <c r="J73" s="108">
        <v>449.07</v>
      </c>
      <c r="K73" s="10">
        <f t="shared" si="60"/>
        <v>-58.04000000000002</v>
      </c>
      <c r="L73" s="10">
        <f t="shared" si="62"/>
        <v>-11.608000000000004</v>
      </c>
      <c r="M73" s="115"/>
      <c r="N73" s="65">
        <v>-189.80548780000001</v>
      </c>
      <c r="O73" s="108">
        <v>510.1</v>
      </c>
      <c r="P73" s="10">
        <f t="shared" si="63"/>
        <v>2.9900000000000091</v>
      </c>
      <c r="Q73" s="10">
        <f t="shared" si="64"/>
        <v>0.59800000000000186</v>
      </c>
      <c r="R73" s="145"/>
      <c r="S73" s="65">
        <v>-189.79913787999999</v>
      </c>
      <c r="T73" s="108">
        <v>509.74</v>
      </c>
      <c r="U73" s="10">
        <f t="shared" si="65"/>
        <v>2.6299999999999955</v>
      </c>
      <c r="V73" s="10">
        <f t="shared" si="66"/>
        <v>0.52599999999999913</v>
      </c>
      <c r="W73" s="145"/>
      <c r="X73" s="65">
        <v>-189.72266630999999</v>
      </c>
      <c r="Y73" s="108">
        <v>508.71</v>
      </c>
      <c r="Z73" s="10">
        <f t="shared" si="67"/>
        <v>1.5999999999999659</v>
      </c>
      <c r="AA73" s="10">
        <f t="shared" si="68"/>
        <v>0.31999999999999318</v>
      </c>
      <c r="AB73" s="164"/>
      <c r="AC73" s="35">
        <v>-189.74659890999999</v>
      </c>
      <c r="AD73" s="108">
        <v>508.34</v>
      </c>
      <c r="AE73" s="10">
        <f t="shared" si="69"/>
        <v>1.2299999999999613</v>
      </c>
      <c r="AF73" s="10">
        <f t="shared" si="70"/>
        <v>0.24599999999999228</v>
      </c>
      <c r="AG73" s="127"/>
      <c r="AH73" s="65">
        <v>-189.71022146999999</v>
      </c>
      <c r="AI73" s="108">
        <v>503.58</v>
      </c>
      <c r="AJ73" s="10">
        <f t="shared" si="71"/>
        <v>-3.5300000000000296</v>
      </c>
      <c r="AK73" s="10">
        <f t="shared" si="72"/>
        <v>-0.70600000000000596</v>
      </c>
      <c r="AL73" s="127"/>
      <c r="AM73" s="65">
        <v>-189.70479262999999</v>
      </c>
      <c r="AN73" s="108">
        <v>500.36</v>
      </c>
      <c r="AO73" s="10">
        <f t="shared" si="73"/>
        <v>-6.75</v>
      </c>
      <c r="AP73" s="10">
        <f t="shared" si="74"/>
        <v>-1.35</v>
      </c>
      <c r="AQ73" s="127"/>
      <c r="AR73" s="65">
        <v>-189.82520986</v>
      </c>
      <c r="AS73" s="108">
        <v>506.45</v>
      </c>
      <c r="AT73" s="10">
        <f t="shared" si="75"/>
        <v>-0.66000000000002501</v>
      </c>
      <c r="AU73" s="10">
        <f t="shared" si="76"/>
        <v>-0.132000000000005</v>
      </c>
      <c r="AV73" s="127"/>
      <c r="AW73" s="65">
        <v>-189.82461463000001</v>
      </c>
      <c r="AX73" s="108">
        <v>506.16</v>
      </c>
      <c r="AY73" s="10">
        <f t="shared" si="77"/>
        <v>-0.94999999999998863</v>
      </c>
      <c r="AZ73" s="10">
        <f t="shared" si="78"/>
        <v>-0.18999999999999773</v>
      </c>
      <c r="BA73" s="145"/>
      <c r="BB73" s="65">
        <v>-189.83434837999999</v>
      </c>
      <c r="BC73" s="108">
        <v>507.07</v>
      </c>
      <c r="BD73" s="10">
        <f t="shared" si="79"/>
        <v>-4.0000000000020464E-2</v>
      </c>
      <c r="BE73" s="10">
        <f t="shared" si="80"/>
        <v>-8.0000000000040924E-3</v>
      </c>
      <c r="BF73" s="145"/>
      <c r="BG73" s="65">
        <v>-189.83482819</v>
      </c>
      <c r="BH73" s="108">
        <v>507.11</v>
      </c>
      <c r="BI73" s="10">
        <f t="shared" si="81"/>
        <v>0</v>
      </c>
      <c r="BJ73" s="10">
        <f t="shared" si="82"/>
        <v>0</v>
      </c>
      <c r="BL73" s="66">
        <v>-189.69318127</v>
      </c>
      <c r="BM73" s="108">
        <v>510.27</v>
      </c>
      <c r="BN73" s="10">
        <f t="shared" si="83"/>
        <v>3.1599999999999682</v>
      </c>
      <c r="BO73" s="10">
        <f t="shared" si="84"/>
        <v>0.63199999999999368</v>
      </c>
      <c r="BP73" s="127"/>
      <c r="BQ73" s="35">
        <v>-189.58502271</v>
      </c>
      <c r="BR73" s="108">
        <v>511.97</v>
      </c>
      <c r="BS73" s="10">
        <f t="shared" si="85"/>
        <v>4.8600000000000136</v>
      </c>
      <c r="BT73" s="10">
        <f t="shared" si="86"/>
        <v>0.97200000000000275</v>
      </c>
      <c r="BU73" s="127"/>
      <c r="BV73" s="35">
        <v>-189.82436666999999</v>
      </c>
      <c r="BW73" s="108">
        <v>505.92</v>
      </c>
      <c r="BX73" s="10">
        <f t="shared" si="87"/>
        <v>-1.1899999999999977</v>
      </c>
      <c r="BY73" s="10">
        <f t="shared" si="88"/>
        <v>-0.23799999999999955</v>
      </c>
      <c r="BZ73" s="127"/>
      <c r="CA73" s="35">
        <v>-189.81730944</v>
      </c>
      <c r="CB73" s="108">
        <v>505.37</v>
      </c>
      <c r="CC73" s="10">
        <f t="shared" si="89"/>
        <v>-1.7400000000000091</v>
      </c>
      <c r="CD73" s="10">
        <f t="shared" si="90"/>
        <v>-0.34800000000000181</v>
      </c>
      <c r="CF73" s="35">
        <v>-189.83216375999999</v>
      </c>
      <c r="CG73" s="108">
        <v>506.62</v>
      </c>
      <c r="CH73" s="10">
        <f t="shared" si="91"/>
        <v>-0.49000000000000909</v>
      </c>
      <c r="CI73" s="10">
        <f t="shared" si="92"/>
        <v>-9.8000000000001822E-2</v>
      </c>
      <c r="CK73" s="106">
        <v>-189.75632623999999</v>
      </c>
      <c r="CL73" s="108">
        <v>503.52</v>
      </c>
      <c r="CM73" s="10">
        <f t="shared" si="93"/>
        <v>-3.5900000000000318</v>
      </c>
      <c r="CN73" s="10">
        <f t="shared" si="94"/>
        <v>-0.71800000000000641</v>
      </c>
      <c r="CO73" s="164"/>
      <c r="CP73" s="35">
        <v>-189.73749266999999</v>
      </c>
      <c r="CQ73" s="108">
        <v>500.63</v>
      </c>
      <c r="CR73" s="10">
        <f t="shared" si="95"/>
        <v>-6.4800000000000182</v>
      </c>
      <c r="CS73" s="10">
        <f t="shared" si="96"/>
        <v>-1.2960000000000036</v>
      </c>
      <c r="CT73" s="164"/>
      <c r="CU73" s="35">
        <v>-189.81319407000001</v>
      </c>
      <c r="CV73" s="108">
        <v>507.46</v>
      </c>
      <c r="CW73" s="10">
        <f t="shared" si="97"/>
        <v>0.34999999999996589</v>
      </c>
      <c r="CX73" s="10">
        <f t="shared" si="98"/>
        <v>6.9999999999993179E-2</v>
      </c>
      <c r="CY73" s="164"/>
      <c r="CZ73" s="35">
        <v>-189.80884635999999</v>
      </c>
      <c r="DA73" s="108">
        <v>506.82</v>
      </c>
      <c r="DB73" s="10">
        <f t="shared" si="99"/>
        <v>-0.29000000000002046</v>
      </c>
      <c r="DC73" s="10">
        <f t="shared" si="100"/>
        <v>-5.800000000000409E-2</v>
      </c>
      <c r="DD73" s="164"/>
      <c r="DE73" s="35">
        <v>-189.82713480999999</v>
      </c>
      <c r="DF73" s="108">
        <v>507.83</v>
      </c>
      <c r="DG73" s="10">
        <f t="shared" si="101"/>
        <v>0.71999999999997044</v>
      </c>
      <c r="DH73" s="10">
        <f t="shared" si="102"/>
        <v>0.14399999999999408</v>
      </c>
      <c r="DI73" s="127"/>
      <c r="DJ73" s="65">
        <v>-189.78891467</v>
      </c>
      <c r="DK73" s="108">
        <v>500.29</v>
      </c>
      <c r="DL73" s="10">
        <f t="shared" si="103"/>
        <v>-6.8199999999999932</v>
      </c>
      <c r="DM73" s="10">
        <f t="shared" si="104"/>
        <v>-1.3639999999999985</v>
      </c>
      <c r="DN73" s="127"/>
      <c r="DO73" s="65">
        <v>-189.59010776</v>
      </c>
      <c r="DP73" s="108">
        <v>508.15</v>
      </c>
      <c r="DQ73" s="10">
        <f t="shared" si="105"/>
        <v>1.0399999999999636</v>
      </c>
      <c r="DR73" s="10">
        <f t="shared" si="106"/>
        <v>0.20799999999999272</v>
      </c>
      <c r="DS73" s="145"/>
      <c r="DT73" s="65">
        <v>-189.81156698000001</v>
      </c>
      <c r="DU73" s="108">
        <v>504.31</v>
      </c>
      <c r="DV73" s="10">
        <f t="shared" si="107"/>
        <v>-2.8000000000000114</v>
      </c>
      <c r="DW73" s="10">
        <f t="shared" si="108"/>
        <v>-0.56000000000000227</v>
      </c>
      <c r="DX73" s="127"/>
      <c r="DY73" s="65">
        <v>-189.78387369999999</v>
      </c>
      <c r="DZ73" s="108">
        <v>497.33</v>
      </c>
      <c r="EA73" s="10">
        <f t="shared" si="109"/>
        <v>-9.7800000000000296</v>
      </c>
      <c r="EB73" s="10">
        <f t="shared" si="110"/>
        <v>-1.956000000000006</v>
      </c>
      <c r="EC73" s="127"/>
      <c r="ED73" s="87">
        <v>-189.81049935999999</v>
      </c>
      <c r="EE73" s="113">
        <v>503.76</v>
      </c>
      <c r="EF73" s="10">
        <f t="shared" si="111"/>
        <v>-3.3500000000000227</v>
      </c>
      <c r="EG73" s="10">
        <f t="shared" si="112"/>
        <v>-0.67000000000000459</v>
      </c>
      <c r="EH73" s="127"/>
      <c r="EI73" s="151"/>
      <c r="EJ73" s="113"/>
      <c r="EK73" s="142"/>
      <c r="EL73" s="142"/>
      <c r="EM73"/>
      <c r="EY73" s="103"/>
    </row>
    <row r="74" spans="1:155" x14ac:dyDescent="0.25">
      <c r="A74" s="128" t="s">
        <v>80</v>
      </c>
      <c r="B74" s="234">
        <v>9</v>
      </c>
      <c r="C74" s="114" t="s">
        <v>129</v>
      </c>
      <c r="D74" s="65">
        <v>-40.809576589999999</v>
      </c>
      <c r="E74" s="108">
        <v>924.79</v>
      </c>
      <c r="F74" s="10">
        <f t="shared" si="59"/>
        <v>-66.280000000000086</v>
      </c>
      <c r="G74" s="10">
        <f t="shared" si="61"/>
        <v>-7.3644444444444543</v>
      </c>
      <c r="H74" s="145"/>
      <c r="I74" s="65">
        <v>-41.048568510000003</v>
      </c>
      <c r="J74" s="108">
        <v>919.44</v>
      </c>
      <c r="K74" s="10">
        <f t="shared" si="60"/>
        <v>-71.63</v>
      </c>
      <c r="L74" s="10">
        <f t="shared" si="62"/>
        <v>-7.9588888888888887</v>
      </c>
      <c r="M74" s="115"/>
      <c r="N74" s="65">
        <v>-230.03147121999999</v>
      </c>
      <c r="O74" s="108">
        <v>995.54</v>
      </c>
      <c r="P74" s="10">
        <f t="shared" si="63"/>
        <v>4.4699999999999136</v>
      </c>
      <c r="Q74" s="10">
        <f t="shared" si="64"/>
        <v>0.49666666666665704</v>
      </c>
      <c r="R74" s="145"/>
      <c r="S74" s="65">
        <v>-230.02222351</v>
      </c>
      <c r="T74" s="108">
        <v>995.34</v>
      </c>
      <c r="U74" s="10">
        <f t="shared" si="65"/>
        <v>4.2699999999999818</v>
      </c>
      <c r="V74" s="10">
        <f t="shared" si="66"/>
        <v>0.47444444444444245</v>
      </c>
      <c r="W74" s="145"/>
      <c r="X74" s="65">
        <v>-229.94029989000001</v>
      </c>
      <c r="Y74" s="108">
        <v>999.62</v>
      </c>
      <c r="Z74" s="10">
        <f t="shared" si="67"/>
        <v>8.5499999999999545</v>
      </c>
      <c r="AA74" s="10">
        <f t="shared" si="68"/>
        <v>0.94999999999999496</v>
      </c>
      <c r="AB74" s="164"/>
      <c r="AC74" s="35">
        <v>-229.96852264</v>
      </c>
      <c r="AD74" s="108">
        <v>996.39</v>
      </c>
      <c r="AE74" s="10">
        <f t="shared" si="69"/>
        <v>5.3199999999999363</v>
      </c>
      <c r="AF74" s="10">
        <f t="shared" si="70"/>
        <v>0.59111111111110404</v>
      </c>
      <c r="AG74" s="127"/>
      <c r="AH74" s="65">
        <v>-229.92011363</v>
      </c>
      <c r="AI74" s="108">
        <v>984.88</v>
      </c>
      <c r="AJ74" s="10">
        <f t="shared" si="71"/>
        <v>-6.1900000000000546</v>
      </c>
      <c r="AK74" s="10">
        <f t="shared" si="72"/>
        <v>-0.68777777777778382</v>
      </c>
      <c r="AL74" s="127"/>
      <c r="AM74" s="65">
        <v>-229.91227893999999</v>
      </c>
      <c r="AN74" s="108">
        <v>980.11</v>
      </c>
      <c r="AO74" s="10">
        <f t="shared" si="73"/>
        <v>-10.960000000000036</v>
      </c>
      <c r="AP74" s="10">
        <f t="shared" si="74"/>
        <v>-1.2177777777777818</v>
      </c>
      <c r="AQ74" s="127"/>
      <c r="AR74" s="65">
        <v>-230.04877063999999</v>
      </c>
      <c r="AS74" s="108">
        <v>990.27</v>
      </c>
      <c r="AT74" s="10">
        <f t="shared" si="75"/>
        <v>-0.80000000000006821</v>
      </c>
      <c r="AU74" s="10">
        <f t="shared" si="76"/>
        <v>-8.888888888889647E-2</v>
      </c>
      <c r="AW74" s="65">
        <v>-230.04762314000001</v>
      </c>
      <c r="AX74" s="108">
        <v>989.63</v>
      </c>
      <c r="AY74" s="10">
        <f t="shared" si="77"/>
        <v>-1.4400000000000546</v>
      </c>
      <c r="AZ74" s="10">
        <f t="shared" si="78"/>
        <v>-0.16000000000000605</v>
      </c>
      <c r="BA74" s="145"/>
      <c r="BB74" s="65">
        <v>-230.05872127000001</v>
      </c>
      <c r="BC74" s="108">
        <v>990.86</v>
      </c>
      <c r="BD74" s="10">
        <f t="shared" si="79"/>
        <v>-0.21000000000003638</v>
      </c>
      <c r="BE74" s="10">
        <f t="shared" si="80"/>
        <v>-2.3333333333337376E-2</v>
      </c>
      <c r="BF74" s="145"/>
      <c r="BG74" s="65">
        <v>-230.05950467</v>
      </c>
      <c r="BH74" s="108">
        <v>991.07</v>
      </c>
      <c r="BI74" s="10">
        <f t="shared" si="81"/>
        <v>0</v>
      </c>
      <c r="BJ74" s="10">
        <f t="shared" si="82"/>
        <v>0</v>
      </c>
      <c r="BL74" s="66">
        <v>-229.90321073000001</v>
      </c>
      <c r="BM74" s="108">
        <v>996.86</v>
      </c>
      <c r="BN74" s="10">
        <f t="shared" si="83"/>
        <v>5.7899999999999636</v>
      </c>
      <c r="BO74" s="10">
        <f t="shared" si="84"/>
        <v>0.64333333333332932</v>
      </c>
      <c r="BQ74" s="35">
        <v>-229.77520708</v>
      </c>
      <c r="BR74" s="108">
        <v>1003.37</v>
      </c>
      <c r="BS74" s="10">
        <f t="shared" si="85"/>
        <v>12.299999999999955</v>
      </c>
      <c r="BT74" s="10">
        <f t="shared" si="86"/>
        <v>1.3666666666666616</v>
      </c>
      <c r="BV74" s="35">
        <v>-230.0486847</v>
      </c>
      <c r="BW74" s="108">
        <v>990.19</v>
      </c>
      <c r="BX74" s="10">
        <f t="shared" si="87"/>
        <v>-0.87999999999999545</v>
      </c>
      <c r="BY74" s="10">
        <f t="shared" si="88"/>
        <v>-9.7777777777777269E-2</v>
      </c>
      <c r="BZ74" s="127"/>
      <c r="CA74" s="35">
        <v>-230.03796928</v>
      </c>
      <c r="CB74" s="108">
        <v>989.2</v>
      </c>
      <c r="CC74" s="10">
        <f t="shared" si="89"/>
        <v>-1.8700000000000045</v>
      </c>
      <c r="CD74" s="10">
        <f t="shared" si="90"/>
        <v>-0.20777777777777828</v>
      </c>
      <c r="CF74" s="35">
        <v>-230.05585565000001</v>
      </c>
      <c r="CG74" s="108">
        <v>990.13</v>
      </c>
      <c r="CH74" s="10">
        <f t="shared" si="91"/>
        <v>-0.94000000000005457</v>
      </c>
      <c r="CI74" s="10">
        <f t="shared" si="92"/>
        <v>-0.1044444444444505</v>
      </c>
      <c r="CK74" s="106">
        <v>-229.98184972999999</v>
      </c>
      <c r="CL74" s="108">
        <v>985.74</v>
      </c>
      <c r="CM74" s="10">
        <f t="shared" si="93"/>
        <v>-5.3300000000000409</v>
      </c>
      <c r="CN74" s="10">
        <f t="shared" si="94"/>
        <v>-0.59222222222222676</v>
      </c>
      <c r="CO74" s="164"/>
      <c r="CP74" s="35">
        <v>-229.95517154000001</v>
      </c>
      <c r="CQ74" s="108">
        <v>981.23</v>
      </c>
      <c r="CR74" s="10">
        <f t="shared" si="95"/>
        <v>-9.8400000000000318</v>
      </c>
      <c r="CS74" s="10">
        <f t="shared" si="96"/>
        <v>-1.0933333333333368</v>
      </c>
      <c r="CT74" s="164"/>
      <c r="CU74" s="35">
        <v>-230.03827666999999</v>
      </c>
      <c r="CV74" s="108">
        <v>991.68</v>
      </c>
      <c r="CW74" s="10">
        <f t="shared" si="97"/>
        <v>0.60999999999989996</v>
      </c>
      <c r="CX74" s="10">
        <f t="shared" si="98"/>
        <v>6.7777777777766668E-2</v>
      </c>
      <c r="CY74" s="164"/>
      <c r="CZ74" s="35">
        <v>-230.03128860000001</v>
      </c>
      <c r="DA74" s="108">
        <v>990.7</v>
      </c>
      <c r="DB74" s="10">
        <f t="shared" si="99"/>
        <v>-0.37000000000000455</v>
      </c>
      <c r="DC74" s="10">
        <f t="shared" si="100"/>
        <v>-4.1111111111111619E-2</v>
      </c>
      <c r="DD74" s="164"/>
      <c r="DE74" s="35">
        <v>-230.05050997000001</v>
      </c>
      <c r="DF74" s="108">
        <v>992.04</v>
      </c>
      <c r="DG74" s="10">
        <f t="shared" si="101"/>
        <v>0.9699999999999136</v>
      </c>
      <c r="DH74" s="10">
        <f t="shared" si="102"/>
        <v>0.10777777777776817</v>
      </c>
      <c r="DI74" s="127"/>
      <c r="DJ74" s="65">
        <v>-229.99459633000001</v>
      </c>
      <c r="DK74" s="108">
        <v>980.75</v>
      </c>
      <c r="DL74" s="10">
        <f t="shared" si="103"/>
        <v>-10.32000000000005</v>
      </c>
      <c r="DM74" s="10">
        <f t="shared" si="104"/>
        <v>-1.1466666666666723</v>
      </c>
      <c r="DN74" s="127"/>
      <c r="DO74" s="65">
        <v>-229.63613047000001</v>
      </c>
      <c r="DP74" s="108">
        <v>992.68</v>
      </c>
      <c r="DQ74" s="10">
        <f t="shared" si="105"/>
        <v>1.6099999999999</v>
      </c>
      <c r="DR74" s="10">
        <f t="shared" si="106"/>
        <v>0.17888888888887777</v>
      </c>
      <c r="DS74" s="145"/>
      <c r="DT74" s="65">
        <v>-230.02492577999999</v>
      </c>
      <c r="DU74" s="108">
        <v>983.65</v>
      </c>
      <c r="DV74" s="10">
        <f t="shared" si="107"/>
        <v>-7.4200000000000728</v>
      </c>
      <c r="DW74" s="10">
        <f t="shared" si="108"/>
        <v>-0.82444444444445253</v>
      </c>
      <c r="DX74" s="127"/>
      <c r="DY74" s="65">
        <v>-229.98810361</v>
      </c>
      <c r="DZ74" s="108">
        <v>977.01</v>
      </c>
      <c r="EA74" s="10">
        <f t="shared" si="109"/>
        <v>-14.060000000000059</v>
      </c>
      <c r="EB74" s="10">
        <f t="shared" si="110"/>
        <v>-1.5622222222222288</v>
      </c>
      <c r="EC74" s="127"/>
      <c r="ED74" s="87">
        <v>-230.02322333000001</v>
      </c>
      <c r="EE74" s="113">
        <v>982.94</v>
      </c>
      <c r="EF74" s="10">
        <f t="shared" si="111"/>
        <v>-8.1299999999999955</v>
      </c>
      <c r="EG74" s="10">
        <f t="shared" si="112"/>
        <v>-0.90333333333333288</v>
      </c>
      <c r="EH74" s="127"/>
      <c r="EI74" s="151"/>
      <c r="EJ74" s="113"/>
      <c r="EK74" s="142"/>
      <c r="EL74" s="142"/>
      <c r="EM74"/>
      <c r="EY74" s="103"/>
    </row>
    <row r="75" spans="1:155" x14ac:dyDescent="0.25">
      <c r="A75" s="114" t="s">
        <v>44</v>
      </c>
      <c r="B75" s="235">
        <v>2</v>
      </c>
      <c r="C75" s="114" t="s">
        <v>130</v>
      </c>
      <c r="D75" s="65">
        <v>-1.16319784</v>
      </c>
      <c r="E75" s="108">
        <v>107.85</v>
      </c>
      <c r="F75" s="10">
        <f t="shared" si="59"/>
        <v>-1.6500000000000057</v>
      </c>
      <c r="G75" s="10">
        <f t="shared" si="61"/>
        <v>-0.82500000000000284</v>
      </c>
      <c r="H75" s="145"/>
      <c r="I75" s="65">
        <v>-1.1623727100000001</v>
      </c>
      <c r="J75" s="108">
        <v>106.4</v>
      </c>
      <c r="K75" s="10">
        <f t="shared" si="60"/>
        <v>-3.0999999999999943</v>
      </c>
      <c r="L75" s="10">
        <f t="shared" si="62"/>
        <v>-1.5499999999999972</v>
      </c>
      <c r="M75" s="115"/>
      <c r="N75" s="65">
        <v>-1.16973975</v>
      </c>
      <c r="O75" s="108">
        <v>109.58</v>
      </c>
      <c r="P75" s="10">
        <f t="shared" si="63"/>
        <v>7.9999999999998295E-2</v>
      </c>
      <c r="Q75" s="10">
        <f t="shared" si="64"/>
        <v>3.9999999999999147E-2</v>
      </c>
      <c r="R75" s="145"/>
      <c r="S75" s="65">
        <v>-1.1696012</v>
      </c>
      <c r="T75" s="108">
        <v>109.5</v>
      </c>
      <c r="U75" s="10">
        <f t="shared" si="65"/>
        <v>0</v>
      </c>
      <c r="V75" s="10">
        <f t="shared" si="66"/>
        <v>0</v>
      </c>
      <c r="W75" s="145"/>
      <c r="X75" s="65">
        <v>-1.1679122799999999</v>
      </c>
      <c r="Y75" s="108">
        <v>111.08</v>
      </c>
      <c r="Z75" s="10">
        <f t="shared" si="67"/>
        <v>1.5799999999999983</v>
      </c>
      <c r="AA75" s="10">
        <f t="shared" si="68"/>
        <v>0.78999999999999915</v>
      </c>
      <c r="AB75" s="145"/>
      <c r="AC75" s="65">
        <v>-1.1680721999999999</v>
      </c>
      <c r="AD75" s="108">
        <v>111.15</v>
      </c>
      <c r="AE75" s="10">
        <f t="shared" si="69"/>
        <v>1.6500000000000057</v>
      </c>
      <c r="AF75" s="10">
        <f t="shared" si="70"/>
        <v>0.82500000000000284</v>
      </c>
      <c r="AG75" s="127"/>
      <c r="AH75" s="65">
        <v>-1.1678240200000001</v>
      </c>
      <c r="AI75" s="108">
        <v>109.05</v>
      </c>
      <c r="AJ75" s="10">
        <f t="shared" si="71"/>
        <v>-0.45000000000000284</v>
      </c>
      <c r="AK75" s="10">
        <f t="shared" si="72"/>
        <v>-0.22500000000000142</v>
      </c>
      <c r="AL75" s="127"/>
      <c r="AM75" s="65">
        <v>-1.1650316599999999</v>
      </c>
      <c r="AN75" s="108">
        <v>107.29</v>
      </c>
      <c r="AO75" s="10">
        <f t="shared" si="73"/>
        <v>-2.2099999999999937</v>
      </c>
      <c r="AP75" s="10">
        <f t="shared" si="74"/>
        <v>-1.1049999999999969</v>
      </c>
      <c r="AQ75" s="127"/>
      <c r="AR75" s="65">
        <v>-1.17006487</v>
      </c>
      <c r="AS75" s="108">
        <v>109.42</v>
      </c>
      <c r="AT75" s="10">
        <f t="shared" si="75"/>
        <v>-7.9999999999998295E-2</v>
      </c>
      <c r="AU75" s="10">
        <f t="shared" si="76"/>
        <v>-3.9999999999999147E-2</v>
      </c>
      <c r="AW75" s="65">
        <v>-1.1696702299999999</v>
      </c>
      <c r="AX75" s="108">
        <v>109.18</v>
      </c>
      <c r="AY75" s="10">
        <f t="shared" si="77"/>
        <v>-0.31999999999999318</v>
      </c>
      <c r="AZ75" s="10">
        <f t="shared" si="78"/>
        <v>-0.15999999999999659</v>
      </c>
      <c r="BA75" s="145"/>
      <c r="BB75" s="65">
        <v>-1.1703094999999999</v>
      </c>
      <c r="BC75" s="108">
        <v>109.49</v>
      </c>
      <c r="BD75" s="10">
        <f t="shared" si="79"/>
        <v>-1.0000000000005116E-2</v>
      </c>
      <c r="BE75" s="10">
        <f t="shared" si="80"/>
        <v>-5.000000000002558E-3</v>
      </c>
      <c r="BF75" s="145"/>
      <c r="BG75" s="65">
        <v>-1.1703236800000001</v>
      </c>
      <c r="BH75" s="108">
        <v>109.5</v>
      </c>
      <c r="BI75" s="10">
        <f t="shared" si="81"/>
        <v>0</v>
      </c>
      <c r="BJ75" s="10">
        <f t="shared" si="82"/>
        <v>0</v>
      </c>
      <c r="BL75" s="66">
        <v>-1.16778352</v>
      </c>
      <c r="BM75" s="108">
        <v>109.29</v>
      </c>
      <c r="BN75" s="10">
        <f t="shared" si="83"/>
        <v>-0.20999999999999375</v>
      </c>
      <c r="BO75" s="10">
        <f t="shared" si="84"/>
        <v>-0.10499999999999687</v>
      </c>
      <c r="BQ75" s="35">
        <v>-1.1623727100000001</v>
      </c>
      <c r="BR75" s="103">
        <v>106.4</v>
      </c>
      <c r="BS75" s="10">
        <f t="shared" si="85"/>
        <v>-3.0999999999999943</v>
      </c>
      <c r="BT75" s="10">
        <f t="shared" si="86"/>
        <v>-1.5499999999999972</v>
      </c>
      <c r="BU75" s="127"/>
      <c r="BV75" s="35">
        <v>-1.16938389</v>
      </c>
      <c r="BW75" s="108">
        <v>109.36</v>
      </c>
      <c r="BX75" s="10">
        <f t="shared" si="87"/>
        <v>-0.14000000000000057</v>
      </c>
      <c r="BY75" s="10">
        <f t="shared" si="88"/>
        <v>-7.0000000000000284E-2</v>
      </c>
      <c r="BZ75" s="127"/>
      <c r="CA75" s="35">
        <v>-1.16924783</v>
      </c>
      <c r="CB75" s="108">
        <v>109.28</v>
      </c>
      <c r="CC75" s="10">
        <f t="shared" si="89"/>
        <v>-0.21999999999999886</v>
      </c>
      <c r="CD75" s="10">
        <f t="shared" si="90"/>
        <v>-0.10999999999999943</v>
      </c>
      <c r="CF75" s="35">
        <v>-1.17024946</v>
      </c>
      <c r="CG75" s="108">
        <v>109.52</v>
      </c>
      <c r="CH75" s="10">
        <f t="shared" si="91"/>
        <v>1.9999999999996021E-2</v>
      </c>
      <c r="CI75" s="10">
        <f t="shared" si="92"/>
        <v>9.9999999999980105E-3</v>
      </c>
      <c r="CK75" s="106">
        <v>-1.1676411600000001</v>
      </c>
      <c r="CL75" s="108">
        <v>109.2</v>
      </c>
      <c r="CM75" s="10">
        <f t="shared" si="93"/>
        <v>-0.29999999999999716</v>
      </c>
      <c r="CN75" s="10">
        <f t="shared" si="94"/>
        <v>-0.14999999999999858</v>
      </c>
      <c r="CO75" s="164"/>
      <c r="CP75" s="35">
        <v>-1.1621869</v>
      </c>
      <c r="CQ75" s="108">
        <v>106.29</v>
      </c>
      <c r="CR75" s="10">
        <f t="shared" si="95"/>
        <v>-3.2099999999999937</v>
      </c>
      <c r="CS75" s="10">
        <f t="shared" si="96"/>
        <v>-1.6049999999999969</v>
      </c>
      <c r="CT75" s="164"/>
      <c r="CU75" s="35">
        <v>-1.16973529</v>
      </c>
      <c r="CV75" s="108">
        <v>109.58</v>
      </c>
      <c r="CW75" s="10">
        <f t="shared" si="97"/>
        <v>7.9999999999998295E-2</v>
      </c>
      <c r="CX75" s="10">
        <f t="shared" si="98"/>
        <v>3.9999999999999147E-2</v>
      </c>
      <c r="CY75" s="164"/>
      <c r="CZ75" s="35">
        <v>-1.1695868300000001</v>
      </c>
      <c r="DA75" s="108">
        <v>109.49</v>
      </c>
      <c r="DB75" s="10">
        <f t="shared" si="99"/>
        <v>-1.0000000000005116E-2</v>
      </c>
      <c r="DC75" s="10">
        <f t="shared" si="100"/>
        <v>-5.000000000002558E-3</v>
      </c>
      <c r="DD75" s="164"/>
      <c r="DE75" s="35">
        <v>-1.1701482299999999</v>
      </c>
      <c r="DF75" s="108">
        <v>109.56</v>
      </c>
      <c r="DG75" s="10">
        <f t="shared" si="101"/>
        <v>6.0000000000002274E-2</v>
      </c>
      <c r="DH75" s="10">
        <f t="shared" si="102"/>
        <v>3.0000000000001137E-2</v>
      </c>
      <c r="DI75" s="127"/>
      <c r="DJ75" s="65">
        <v>-1.1682914600000001</v>
      </c>
      <c r="DK75" s="108">
        <v>109.56</v>
      </c>
      <c r="DL75" s="10">
        <f t="shared" si="103"/>
        <v>6.0000000000002274E-2</v>
      </c>
      <c r="DM75" s="10">
        <f t="shared" si="104"/>
        <v>3.0000000000001137E-2</v>
      </c>
      <c r="DN75" s="127"/>
      <c r="DO75" s="65">
        <v>-1.15027452</v>
      </c>
      <c r="DP75" s="108">
        <v>108.78</v>
      </c>
      <c r="DQ75" s="10">
        <f t="shared" si="105"/>
        <v>-0.71999999999999886</v>
      </c>
      <c r="DR75" s="10">
        <f t="shared" si="106"/>
        <v>-0.35999999999999943</v>
      </c>
      <c r="DS75" s="145"/>
      <c r="DT75" s="65">
        <v>-1.1702490699999999</v>
      </c>
      <c r="DU75" s="108">
        <v>109.55</v>
      </c>
      <c r="DV75" s="10">
        <f t="shared" si="107"/>
        <v>4.9999999999997158E-2</v>
      </c>
      <c r="DW75" s="10">
        <f t="shared" si="108"/>
        <v>2.4999999999998579E-2</v>
      </c>
      <c r="DX75" s="127"/>
      <c r="DY75" s="65">
        <v>-1.16660629</v>
      </c>
      <c r="DZ75" s="108">
        <v>108.55</v>
      </c>
      <c r="EA75" s="10">
        <f t="shared" si="109"/>
        <v>-0.95000000000000284</v>
      </c>
      <c r="EB75" s="10">
        <f t="shared" si="110"/>
        <v>-0.47500000000000142</v>
      </c>
      <c r="EC75" s="127"/>
      <c r="ED75" s="87">
        <v>-1.1689794600000001</v>
      </c>
      <c r="EE75" s="113">
        <v>108.77</v>
      </c>
      <c r="EF75" s="10">
        <f t="shared" si="111"/>
        <v>-0.73000000000000398</v>
      </c>
      <c r="EG75" s="10">
        <f t="shared" si="112"/>
        <v>-0.36500000000000199</v>
      </c>
      <c r="EH75" s="127"/>
      <c r="EI75" s="151"/>
      <c r="EJ75" s="113"/>
      <c r="EK75" s="142"/>
      <c r="EL75" s="142"/>
      <c r="EM75"/>
      <c r="EY75" s="103"/>
    </row>
    <row r="76" spans="1:155" x14ac:dyDescent="0.25">
      <c r="A76" s="128" t="s">
        <v>80</v>
      </c>
      <c r="B76" s="234">
        <v>5</v>
      </c>
      <c r="C76" s="114" t="s">
        <v>131</v>
      </c>
      <c r="D76" s="65">
        <v>-23.30110453</v>
      </c>
      <c r="E76" s="108">
        <v>392.08</v>
      </c>
      <c r="F76" s="10">
        <f t="shared" si="59"/>
        <v>-20.810000000000002</v>
      </c>
      <c r="G76" s="10">
        <f t="shared" si="61"/>
        <v>-4.1620000000000008</v>
      </c>
      <c r="H76" s="145"/>
      <c r="I76" s="65">
        <v>-23.427535509999998</v>
      </c>
      <c r="J76" s="108">
        <v>379.63</v>
      </c>
      <c r="K76" s="10">
        <f t="shared" si="60"/>
        <v>-33.259999999999991</v>
      </c>
      <c r="L76" s="10">
        <f t="shared" si="62"/>
        <v>-6.6519999999999984</v>
      </c>
      <c r="M76" s="115"/>
      <c r="N76" s="65">
        <v>-115.07154420000001</v>
      </c>
      <c r="O76" s="108">
        <v>412.81</v>
      </c>
      <c r="P76" s="10">
        <f t="shared" si="63"/>
        <v>-7.9999999999984084E-2</v>
      </c>
      <c r="Q76" s="10">
        <f t="shared" si="64"/>
        <v>-1.5999999999996815E-2</v>
      </c>
      <c r="R76" s="145"/>
      <c r="S76" s="65">
        <v>-115.06766666999999</v>
      </c>
      <c r="T76" s="108">
        <v>412.73</v>
      </c>
      <c r="U76" s="10">
        <f t="shared" si="65"/>
        <v>-0.15999999999996817</v>
      </c>
      <c r="V76" s="10">
        <f t="shared" si="66"/>
        <v>-3.1999999999993631E-2</v>
      </c>
      <c r="W76" s="145"/>
      <c r="X76" s="65">
        <v>-115.01943598</v>
      </c>
      <c r="Y76" s="108">
        <v>412.62</v>
      </c>
      <c r="Z76" s="10">
        <f t="shared" si="67"/>
        <v>-0.26999999999998181</v>
      </c>
      <c r="AA76" s="10">
        <f t="shared" si="68"/>
        <v>-5.3999999999996363E-2</v>
      </c>
      <c r="AB76" s="145"/>
      <c r="AC76" s="65">
        <v>-115.03426037</v>
      </c>
      <c r="AD76" s="108">
        <v>412.32</v>
      </c>
      <c r="AE76" s="10">
        <f t="shared" si="69"/>
        <v>-0.56999999999999318</v>
      </c>
      <c r="AF76" s="10">
        <f t="shared" si="70"/>
        <v>-0.11399999999999863</v>
      </c>
      <c r="AG76" s="127"/>
      <c r="AH76" s="65">
        <v>-115.01316693</v>
      </c>
      <c r="AI76" s="108">
        <v>407.98</v>
      </c>
      <c r="AJ76" s="10">
        <f t="shared" si="71"/>
        <v>-4.9099999999999682</v>
      </c>
      <c r="AK76" s="10">
        <f t="shared" si="72"/>
        <v>-0.98199999999999366</v>
      </c>
      <c r="AL76" s="127"/>
      <c r="AM76" s="65">
        <v>-115.00689989999999</v>
      </c>
      <c r="AN76" s="108">
        <v>404.15</v>
      </c>
      <c r="AO76" s="10">
        <f t="shared" si="73"/>
        <v>-8.7400000000000091</v>
      </c>
      <c r="AP76" s="10">
        <f t="shared" si="74"/>
        <v>-1.7480000000000018</v>
      </c>
      <c r="AQ76" s="127"/>
      <c r="AR76" s="65">
        <v>-115.08534041999999</v>
      </c>
      <c r="AS76" s="108">
        <v>412.01</v>
      </c>
      <c r="AT76" s="10">
        <f t="shared" si="75"/>
        <v>-0.87999999999999545</v>
      </c>
      <c r="AU76" s="10">
        <f t="shared" si="76"/>
        <v>-0.1759999999999991</v>
      </c>
      <c r="AV76" s="127"/>
      <c r="AW76" s="65">
        <v>-115.08479207000001</v>
      </c>
      <c r="AX76" s="108">
        <v>411.71</v>
      </c>
      <c r="AY76" s="10">
        <f t="shared" si="77"/>
        <v>-1.1800000000000068</v>
      </c>
      <c r="AZ76" s="10">
        <f t="shared" si="78"/>
        <v>-0.23600000000000138</v>
      </c>
      <c r="BA76" s="145"/>
      <c r="BB76" s="65">
        <v>-115.09149256000001</v>
      </c>
      <c r="BC76" s="108">
        <v>412.8</v>
      </c>
      <c r="BD76" s="10">
        <f t="shared" si="79"/>
        <v>-8.9999999999974989E-2</v>
      </c>
      <c r="BE76" s="10">
        <f t="shared" si="80"/>
        <v>-1.7999999999994999E-2</v>
      </c>
      <c r="BF76" s="145"/>
      <c r="BG76" s="65">
        <v>-115.09187353999999</v>
      </c>
      <c r="BH76" s="108">
        <v>412.89</v>
      </c>
      <c r="BI76" s="10">
        <f t="shared" si="81"/>
        <v>0</v>
      </c>
      <c r="BJ76" s="10">
        <f t="shared" si="82"/>
        <v>0</v>
      </c>
      <c r="BL76" s="66">
        <v>-115.00222983</v>
      </c>
      <c r="BM76" s="108">
        <v>412.01</v>
      </c>
      <c r="BN76" s="10">
        <f t="shared" si="83"/>
        <v>-0.87999999999999545</v>
      </c>
      <c r="BO76" s="10">
        <f t="shared" si="84"/>
        <v>-0.1759999999999991</v>
      </c>
      <c r="BP76" s="127"/>
      <c r="BQ76" s="35">
        <v>-114.93381634000001</v>
      </c>
      <c r="BR76" s="108">
        <v>411.7</v>
      </c>
      <c r="BS76" s="10">
        <f t="shared" si="85"/>
        <v>-1.1899999999999977</v>
      </c>
      <c r="BT76" s="10">
        <f t="shared" si="86"/>
        <v>-0.23799999999999955</v>
      </c>
      <c r="BV76" s="35">
        <v>-115.08299122</v>
      </c>
      <c r="BW76" s="108">
        <v>410.81</v>
      </c>
      <c r="BX76" s="10">
        <f t="shared" si="87"/>
        <v>-2.0799999999999841</v>
      </c>
      <c r="BY76" s="10">
        <f t="shared" si="88"/>
        <v>-0.41599999999999682</v>
      </c>
      <c r="BZ76" s="127"/>
      <c r="CA76" s="35">
        <v>-115.07828311999999</v>
      </c>
      <c r="CB76" s="108">
        <v>410.35</v>
      </c>
      <c r="CC76" s="10">
        <f t="shared" si="89"/>
        <v>-2.5399999999999636</v>
      </c>
      <c r="CD76" s="10">
        <f t="shared" si="90"/>
        <v>-0.50799999999999268</v>
      </c>
      <c r="CF76" s="35">
        <v>-115.08983502</v>
      </c>
      <c r="CG76" s="108">
        <v>412.36</v>
      </c>
      <c r="CH76" s="10">
        <f t="shared" si="91"/>
        <v>-0.52999999999997272</v>
      </c>
      <c r="CI76" s="10">
        <f t="shared" si="92"/>
        <v>-0.10599999999999454</v>
      </c>
      <c r="CK76" s="106">
        <v>-115.04075985999999</v>
      </c>
      <c r="CL76" s="108">
        <v>407.68</v>
      </c>
      <c r="CM76" s="10">
        <f t="shared" si="93"/>
        <v>-5.2099999999999795</v>
      </c>
      <c r="CN76" s="10">
        <f t="shared" si="94"/>
        <v>-1.0419999999999958</v>
      </c>
      <c r="CO76" s="164"/>
      <c r="CP76" s="35">
        <v>-115.02485211</v>
      </c>
      <c r="CQ76" s="108">
        <v>403.67</v>
      </c>
      <c r="CR76" s="10">
        <f t="shared" si="95"/>
        <v>-9.2199999999999704</v>
      </c>
      <c r="CS76" s="10">
        <f t="shared" si="96"/>
        <v>-1.8439999999999941</v>
      </c>
      <c r="CT76" s="164"/>
      <c r="CU76" s="35">
        <v>-115.0769931</v>
      </c>
      <c r="CV76" s="108">
        <v>411.86</v>
      </c>
      <c r="CW76" s="10">
        <f t="shared" si="97"/>
        <v>-1.0299999999999727</v>
      </c>
      <c r="CX76" s="10">
        <f t="shared" si="98"/>
        <v>-0.20599999999999455</v>
      </c>
      <c r="CY76" s="164"/>
      <c r="CZ76" s="35">
        <v>-115.07414297</v>
      </c>
      <c r="DA76" s="108">
        <v>411.45</v>
      </c>
      <c r="DB76" s="10">
        <f t="shared" si="99"/>
        <v>-1.4399999999999977</v>
      </c>
      <c r="DC76" s="10">
        <f t="shared" si="100"/>
        <v>-0.28799999999999953</v>
      </c>
      <c r="DD76" s="164"/>
      <c r="DE76" s="35">
        <v>-115.0860642</v>
      </c>
      <c r="DF76" s="108">
        <v>412.69</v>
      </c>
      <c r="DG76" s="10">
        <f t="shared" si="101"/>
        <v>-0.19999999999998863</v>
      </c>
      <c r="DH76" s="10">
        <f t="shared" si="102"/>
        <v>-3.9999999999997725E-2</v>
      </c>
      <c r="DI76" s="127"/>
      <c r="DJ76" s="65">
        <v>-115.06028248</v>
      </c>
      <c r="DK76" s="108">
        <v>407.88</v>
      </c>
      <c r="DL76" s="10">
        <f t="shared" si="103"/>
        <v>-5.0099999999999909</v>
      </c>
      <c r="DM76" s="10">
        <f t="shared" si="104"/>
        <v>-1.0019999999999982</v>
      </c>
      <c r="DN76" s="127"/>
      <c r="DO76" s="65">
        <v>-114.90581499</v>
      </c>
      <c r="DP76" s="108">
        <v>409.89</v>
      </c>
      <c r="DQ76" s="10">
        <f t="shared" si="105"/>
        <v>-3</v>
      </c>
      <c r="DR76" s="10">
        <f t="shared" si="106"/>
        <v>-0.6</v>
      </c>
      <c r="DS76" s="145"/>
      <c r="DT76" s="65">
        <v>-115.07756012999999</v>
      </c>
      <c r="DU76" s="108">
        <v>411.08</v>
      </c>
      <c r="DV76" s="10">
        <f t="shared" si="107"/>
        <v>-1.8100000000000023</v>
      </c>
      <c r="DW76" s="10">
        <f t="shared" si="108"/>
        <v>-0.36200000000000043</v>
      </c>
      <c r="DX76" s="127"/>
      <c r="DY76" s="65">
        <v>-115.05555126</v>
      </c>
      <c r="DZ76" s="108">
        <v>405.09</v>
      </c>
      <c r="EA76" s="10">
        <f t="shared" si="109"/>
        <v>-7.8000000000000114</v>
      </c>
      <c r="EB76" s="10">
        <f t="shared" si="110"/>
        <v>-1.5600000000000023</v>
      </c>
      <c r="EC76" s="127"/>
      <c r="ED76" s="87">
        <v>-115.07633552999999</v>
      </c>
      <c r="EE76" s="113">
        <v>410.42</v>
      </c>
      <c r="EF76" s="10">
        <f t="shared" si="111"/>
        <v>-2.4699999999999704</v>
      </c>
      <c r="EG76" s="10">
        <f t="shared" si="112"/>
        <v>-0.49399999999999411</v>
      </c>
      <c r="EH76" s="127"/>
      <c r="EI76" s="151"/>
      <c r="EJ76" s="113"/>
      <c r="EK76" s="142"/>
      <c r="EL76" s="142"/>
      <c r="EM76"/>
      <c r="EY76" s="103"/>
    </row>
    <row r="77" spans="1:155" x14ac:dyDescent="0.25">
      <c r="A77" s="128" t="s">
        <v>80</v>
      </c>
      <c r="B77" s="234">
        <v>3</v>
      </c>
      <c r="C77" s="114" t="s">
        <v>132</v>
      </c>
      <c r="D77" s="65">
        <v>-22.11024935</v>
      </c>
      <c r="E77" s="108">
        <v>266.87</v>
      </c>
      <c r="F77" s="10">
        <f t="shared" si="59"/>
        <v>-20.689999999999998</v>
      </c>
      <c r="G77" s="10">
        <f t="shared" si="61"/>
        <v>-6.8966666666666656</v>
      </c>
      <c r="H77" s="145"/>
      <c r="I77" s="65">
        <v>-22.230264389999999</v>
      </c>
      <c r="J77" s="108">
        <v>251.32</v>
      </c>
      <c r="K77" s="10">
        <f t="shared" si="60"/>
        <v>-36.240000000000009</v>
      </c>
      <c r="L77" s="10">
        <f t="shared" si="62"/>
        <v>-12.080000000000004</v>
      </c>
      <c r="M77" s="115"/>
      <c r="N77" s="65">
        <v>-113.87931868</v>
      </c>
      <c r="O77" s="108">
        <v>289.12</v>
      </c>
      <c r="P77" s="10">
        <f t="shared" si="63"/>
        <v>1.5600000000000023</v>
      </c>
      <c r="Q77" s="10">
        <f t="shared" si="64"/>
        <v>0.52000000000000079</v>
      </c>
      <c r="R77" s="145"/>
      <c r="S77" s="65">
        <v>-113.87526364</v>
      </c>
      <c r="T77" s="108">
        <v>288.92</v>
      </c>
      <c r="U77" s="10">
        <f t="shared" si="65"/>
        <v>1.3600000000000136</v>
      </c>
      <c r="V77" s="10">
        <f t="shared" si="66"/>
        <v>0.45333333333333786</v>
      </c>
      <c r="W77" s="145"/>
      <c r="X77" s="65">
        <v>-113.82894183000001</v>
      </c>
      <c r="Y77" s="108">
        <v>287.37</v>
      </c>
      <c r="Z77" s="10">
        <f t="shared" si="67"/>
        <v>-0.18999999999999773</v>
      </c>
      <c r="AA77" s="10">
        <f t="shared" si="68"/>
        <v>-6.3333333333332575E-2</v>
      </c>
      <c r="AB77" s="164"/>
      <c r="AC77" s="35">
        <v>-113.84485436</v>
      </c>
      <c r="AD77" s="108">
        <v>287.77999999999997</v>
      </c>
      <c r="AE77" s="10">
        <f t="shared" si="69"/>
        <v>0.21999999999997044</v>
      </c>
      <c r="AF77" s="10">
        <f t="shared" si="70"/>
        <v>7.333333333332348E-2</v>
      </c>
      <c r="AG77" s="127"/>
      <c r="AH77" s="65">
        <v>-113.82283017</v>
      </c>
      <c r="AI77" s="108">
        <v>284.81</v>
      </c>
      <c r="AJ77" s="10">
        <f t="shared" si="71"/>
        <v>-2.75</v>
      </c>
      <c r="AK77" s="10">
        <f t="shared" si="72"/>
        <v>-0.91666666666666663</v>
      </c>
      <c r="AL77" s="127"/>
      <c r="AM77" s="65">
        <v>-113.82007418000001</v>
      </c>
      <c r="AN77" s="108">
        <v>283.18</v>
      </c>
      <c r="AO77" s="10">
        <f t="shared" si="73"/>
        <v>-4.3799999999999955</v>
      </c>
      <c r="AP77" s="10">
        <f t="shared" si="74"/>
        <v>-1.4599999999999984</v>
      </c>
      <c r="AQ77" s="127"/>
      <c r="AR77" s="65">
        <v>-113.89032523</v>
      </c>
      <c r="AS77" s="108">
        <v>286.93</v>
      </c>
      <c r="AT77" s="10">
        <f t="shared" si="75"/>
        <v>-0.62999999999999545</v>
      </c>
      <c r="AU77" s="10">
        <f t="shared" si="76"/>
        <v>-0.20999999999999849</v>
      </c>
      <c r="AV77" s="127"/>
      <c r="AW77" s="65">
        <v>-113.88994562000001</v>
      </c>
      <c r="AX77" s="108">
        <v>286.74</v>
      </c>
      <c r="AY77" s="10">
        <f t="shared" si="77"/>
        <v>-0.81999999999999318</v>
      </c>
      <c r="AZ77" s="10">
        <f t="shared" si="78"/>
        <v>-0.27333333333333104</v>
      </c>
      <c r="BA77" s="145"/>
      <c r="BB77" s="65">
        <v>-113.89598461</v>
      </c>
      <c r="BC77" s="108">
        <v>287.5</v>
      </c>
      <c r="BD77" s="10">
        <f t="shared" si="79"/>
        <v>-6.0000000000002274E-2</v>
      </c>
      <c r="BE77" s="10">
        <f t="shared" si="80"/>
        <v>-2.0000000000000757E-2</v>
      </c>
      <c r="BF77" s="145"/>
      <c r="BG77" s="65">
        <v>-113.89632315999999</v>
      </c>
      <c r="BH77" s="108">
        <v>287.56</v>
      </c>
      <c r="BI77" s="10">
        <f t="shared" si="81"/>
        <v>0</v>
      </c>
      <c r="BJ77" s="10">
        <f t="shared" si="82"/>
        <v>0</v>
      </c>
      <c r="BL77" s="87">
        <v>-113.81336374</v>
      </c>
      <c r="BM77" s="108">
        <v>289.49</v>
      </c>
      <c r="BN77" s="10">
        <f t="shared" si="83"/>
        <v>1.9300000000000068</v>
      </c>
      <c r="BO77" s="10">
        <f t="shared" si="84"/>
        <v>0.64333333333333564</v>
      </c>
      <c r="BP77" s="127"/>
      <c r="BQ77" s="35">
        <v>-113.74763</v>
      </c>
      <c r="BR77" s="108">
        <v>290.35000000000002</v>
      </c>
      <c r="BS77" s="10">
        <f t="shared" si="85"/>
        <v>2.7900000000000205</v>
      </c>
      <c r="BT77" s="10">
        <f t="shared" si="86"/>
        <v>0.93000000000000682</v>
      </c>
      <c r="BU77" s="127"/>
      <c r="BV77" s="35">
        <v>-113.89087541000001</v>
      </c>
      <c r="BW77" s="108">
        <v>287.19</v>
      </c>
      <c r="BX77" s="10">
        <f t="shared" si="87"/>
        <v>-0.37000000000000455</v>
      </c>
      <c r="BY77" s="10">
        <f t="shared" si="88"/>
        <v>-0.12333333333333485</v>
      </c>
      <c r="BZ77" s="127"/>
      <c r="CA77" s="35">
        <v>-113.88647349999999</v>
      </c>
      <c r="CB77" s="108">
        <v>286.91000000000003</v>
      </c>
      <c r="CC77" s="10">
        <f t="shared" si="89"/>
        <v>-0.64999999999997726</v>
      </c>
      <c r="CD77" s="10">
        <f t="shared" si="90"/>
        <v>-0.2166666666666591</v>
      </c>
      <c r="CF77" s="35">
        <v>-113.89465154</v>
      </c>
      <c r="CG77" s="108">
        <v>287.19</v>
      </c>
      <c r="CH77" s="10">
        <f t="shared" si="91"/>
        <v>-0.37000000000000455</v>
      </c>
      <c r="CI77" s="10">
        <f t="shared" si="92"/>
        <v>-0.12333333333333485</v>
      </c>
      <c r="CK77" s="106">
        <v>-113.85193137</v>
      </c>
      <c r="CL77" s="108">
        <v>285.18</v>
      </c>
      <c r="CM77" s="10">
        <f t="shared" si="93"/>
        <v>-2.3799999999999955</v>
      </c>
      <c r="CN77" s="10">
        <f t="shared" si="94"/>
        <v>-0.79333333333333178</v>
      </c>
      <c r="CO77" s="164"/>
      <c r="CP77" s="35">
        <v>-113.84036330000001</v>
      </c>
      <c r="CQ77" s="108">
        <v>283.38</v>
      </c>
      <c r="CR77" s="10">
        <f t="shared" si="95"/>
        <v>-4.1800000000000068</v>
      </c>
      <c r="CS77" s="10">
        <f t="shared" si="96"/>
        <v>-1.3933333333333355</v>
      </c>
      <c r="CT77" s="164"/>
      <c r="CU77" s="35">
        <v>-113.88382278</v>
      </c>
      <c r="CV77" s="108">
        <v>287.58</v>
      </c>
      <c r="CW77" s="10">
        <f t="shared" si="97"/>
        <v>1.999999999998181E-2</v>
      </c>
      <c r="CX77" s="10">
        <f t="shared" si="98"/>
        <v>6.6666666666606034E-3</v>
      </c>
      <c r="CY77" s="164"/>
      <c r="CZ77" s="35">
        <v>-113.88101233</v>
      </c>
      <c r="DA77" s="108">
        <v>287.2</v>
      </c>
      <c r="DB77" s="10">
        <f t="shared" si="99"/>
        <v>-0.36000000000001364</v>
      </c>
      <c r="DC77" s="10">
        <f t="shared" si="100"/>
        <v>-0.12000000000000455</v>
      </c>
      <c r="DD77" s="164"/>
      <c r="DE77" s="35">
        <v>-113.89160326</v>
      </c>
      <c r="DF77" s="108">
        <v>287.88</v>
      </c>
      <c r="DG77" s="10">
        <f t="shared" si="101"/>
        <v>0.31999999999999318</v>
      </c>
      <c r="DH77" s="10">
        <f t="shared" si="102"/>
        <v>0.1066666666666644</v>
      </c>
      <c r="DI77" s="127"/>
      <c r="DJ77" s="65">
        <v>-113.86640418</v>
      </c>
      <c r="DK77" s="108">
        <v>282.27</v>
      </c>
      <c r="DL77" s="10">
        <f t="shared" si="103"/>
        <v>-5.2900000000000205</v>
      </c>
      <c r="DM77" s="10">
        <f t="shared" si="104"/>
        <v>-1.7633333333333401</v>
      </c>
      <c r="DN77" s="127"/>
      <c r="DO77" s="65">
        <v>-113.73770374999999</v>
      </c>
      <c r="DP77" s="108">
        <v>289.92</v>
      </c>
      <c r="DQ77" s="10">
        <f t="shared" si="105"/>
        <v>2.3600000000000136</v>
      </c>
      <c r="DR77" s="10">
        <f t="shared" si="106"/>
        <v>0.78666666666667118</v>
      </c>
      <c r="DS77" s="145"/>
      <c r="DT77" s="65">
        <v>-113.88194181</v>
      </c>
      <c r="DU77" s="108">
        <v>285.61</v>
      </c>
      <c r="DV77" s="10">
        <f t="shared" si="107"/>
        <v>-1.9499999999999886</v>
      </c>
      <c r="DW77" s="10">
        <f t="shared" si="108"/>
        <v>-0.64999999999999625</v>
      </c>
      <c r="DX77" s="127"/>
      <c r="DY77" s="65">
        <v>-113.86370715</v>
      </c>
      <c r="DZ77" s="108">
        <v>280.7</v>
      </c>
      <c r="EA77" s="10">
        <f t="shared" si="109"/>
        <v>-6.8600000000000136</v>
      </c>
      <c r="EB77" s="10">
        <f t="shared" si="110"/>
        <v>-2.2866666666666711</v>
      </c>
      <c r="EC77" s="127"/>
      <c r="ED77" s="87">
        <v>-113.88143578</v>
      </c>
      <c r="EE77" s="113">
        <v>285.39</v>
      </c>
      <c r="EF77" s="10">
        <f t="shared" si="111"/>
        <v>-2.1700000000000159</v>
      </c>
      <c r="EG77" s="10">
        <f t="shared" si="112"/>
        <v>-0.7233333333333386</v>
      </c>
      <c r="EH77" s="127"/>
      <c r="EI77" s="151"/>
      <c r="EJ77" s="113"/>
      <c r="EK77" s="142"/>
      <c r="EL77" s="142"/>
      <c r="EM77"/>
      <c r="EY77" s="103"/>
    </row>
    <row r="78" spans="1:155" x14ac:dyDescent="0.25">
      <c r="A78" s="114" t="s">
        <v>43</v>
      </c>
      <c r="B78" s="235">
        <v>6</v>
      </c>
      <c r="C78" s="114" t="s">
        <v>133</v>
      </c>
      <c r="D78" s="65">
        <v>-22.10662409</v>
      </c>
      <c r="E78" s="108">
        <v>424.06</v>
      </c>
      <c r="F78" s="10">
        <f t="shared" si="59"/>
        <v>-24.29000000000002</v>
      </c>
      <c r="G78" s="10">
        <f t="shared" si="61"/>
        <v>-4.0483333333333364</v>
      </c>
      <c r="H78" s="145"/>
      <c r="I78" s="65">
        <v>-22.21029171</v>
      </c>
      <c r="J78" s="108">
        <v>405.4</v>
      </c>
      <c r="K78" s="10">
        <f t="shared" si="60"/>
        <v>-42.950000000000045</v>
      </c>
      <c r="L78" s="10">
        <f t="shared" si="62"/>
        <v>-7.1583333333333412</v>
      </c>
      <c r="M78" s="115"/>
      <c r="N78" s="65">
        <v>-111.87061202</v>
      </c>
      <c r="O78" s="108">
        <v>445.38</v>
      </c>
      <c r="P78" s="10">
        <f t="shared" si="63"/>
        <v>-2.9700000000000273</v>
      </c>
      <c r="Q78" s="10">
        <f t="shared" si="64"/>
        <v>-0.49500000000000455</v>
      </c>
      <c r="R78" s="145"/>
      <c r="S78" s="65">
        <v>-111.86685116</v>
      </c>
      <c r="T78" s="108">
        <v>445.42</v>
      </c>
      <c r="U78" s="10">
        <f t="shared" si="65"/>
        <v>-2.9300000000000068</v>
      </c>
      <c r="V78" s="10">
        <f t="shared" si="66"/>
        <v>-0.48833333333333445</v>
      </c>
      <c r="W78" s="145"/>
      <c r="X78" s="65">
        <v>-111.82005739</v>
      </c>
      <c r="Y78" s="108">
        <v>442.73</v>
      </c>
      <c r="Z78" s="10">
        <f t="shared" si="67"/>
        <v>-5.6200000000000045</v>
      </c>
      <c r="AA78" s="10">
        <f t="shared" si="68"/>
        <v>-0.93666666666666742</v>
      </c>
      <c r="AB78" s="145"/>
      <c r="AC78" s="65">
        <v>-111.83640738</v>
      </c>
      <c r="AD78" s="108">
        <v>443.79</v>
      </c>
      <c r="AE78" s="10">
        <f t="shared" si="69"/>
        <v>-4.5600000000000023</v>
      </c>
      <c r="AF78" s="10">
        <f t="shared" si="70"/>
        <v>-0.76000000000000034</v>
      </c>
      <c r="AG78" s="127"/>
      <c r="AH78" s="65">
        <v>-111.81466915999999</v>
      </c>
      <c r="AI78" s="108">
        <v>439.94</v>
      </c>
      <c r="AJ78" s="10">
        <f t="shared" si="71"/>
        <v>-8.410000000000025</v>
      </c>
      <c r="AK78" s="10">
        <f t="shared" si="72"/>
        <v>-1.4016666666666708</v>
      </c>
      <c r="AL78" s="127"/>
      <c r="AM78" s="65">
        <v>-111.80461514</v>
      </c>
      <c r="AN78" s="108">
        <v>433.71</v>
      </c>
      <c r="AO78" s="10">
        <f t="shared" si="73"/>
        <v>-14.640000000000043</v>
      </c>
      <c r="AP78" s="10">
        <f t="shared" si="74"/>
        <v>-2.4400000000000071</v>
      </c>
      <c r="AQ78" s="127"/>
      <c r="AR78" s="65">
        <v>-111.88579043999999</v>
      </c>
      <c r="AS78" s="108">
        <v>446.96</v>
      </c>
      <c r="AT78" s="10">
        <f t="shared" si="75"/>
        <v>-1.3900000000000432</v>
      </c>
      <c r="AU78" s="10">
        <f t="shared" si="76"/>
        <v>-0.23166666666667388</v>
      </c>
      <c r="AV78" s="127"/>
      <c r="AW78" s="65">
        <v>-111.88504847999999</v>
      </c>
      <c r="AX78" s="108">
        <v>446.55</v>
      </c>
      <c r="AY78" s="10">
        <f t="shared" si="77"/>
        <v>-1.8000000000000114</v>
      </c>
      <c r="AZ78" s="10">
        <f t="shared" si="78"/>
        <v>-0.30000000000000188</v>
      </c>
      <c r="BA78" s="145"/>
      <c r="BB78" s="65">
        <v>-111.89204508</v>
      </c>
      <c r="BC78" s="108">
        <v>448.17</v>
      </c>
      <c r="BD78" s="10">
        <f t="shared" si="79"/>
        <v>-0.18000000000000682</v>
      </c>
      <c r="BE78" s="10">
        <f t="shared" si="80"/>
        <v>-3.0000000000001137E-2</v>
      </c>
      <c r="BF78" s="145"/>
      <c r="BG78" s="65">
        <v>-111.89248547</v>
      </c>
      <c r="BH78" s="108">
        <v>448.35</v>
      </c>
      <c r="BI78" s="10">
        <f t="shared" si="81"/>
        <v>0</v>
      </c>
      <c r="BJ78" s="10">
        <f t="shared" si="82"/>
        <v>0</v>
      </c>
      <c r="BL78" s="66">
        <v>-111.80278352000001</v>
      </c>
      <c r="BM78" s="108">
        <v>443.36</v>
      </c>
      <c r="BN78" s="10">
        <f t="shared" si="83"/>
        <v>-4.9900000000000091</v>
      </c>
      <c r="BO78" s="10">
        <f t="shared" si="84"/>
        <v>-0.83166666666666822</v>
      </c>
      <c r="BP78" s="127"/>
      <c r="BQ78" s="35">
        <v>-111.73129984000001</v>
      </c>
      <c r="BR78" s="108">
        <v>440.24</v>
      </c>
      <c r="BS78" s="10">
        <f t="shared" si="85"/>
        <v>-8.1100000000000136</v>
      </c>
      <c r="BT78" s="10">
        <f t="shared" si="86"/>
        <v>-1.351666666666669</v>
      </c>
      <c r="BU78" s="127"/>
      <c r="BV78" s="35">
        <v>-111.88132684999999</v>
      </c>
      <c r="BW78" s="108">
        <v>444.52</v>
      </c>
      <c r="BX78" s="10">
        <f t="shared" si="87"/>
        <v>-3.8300000000000409</v>
      </c>
      <c r="BY78" s="10">
        <f t="shared" si="88"/>
        <v>-0.63833333333334019</v>
      </c>
      <c r="BZ78" s="127"/>
      <c r="CA78" s="35">
        <v>-111.87638148000001</v>
      </c>
      <c r="CB78" s="108">
        <v>443.89</v>
      </c>
      <c r="CC78" s="10">
        <f t="shared" si="89"/>
        <v>-4.4600000000000364</v>
      </c>
      <c r="CD78" s="10">
        <f t="shared" si="90"/>
        <v>-0.7433333333333394</v>
      </c>
      <c r="CF78" s="35">
        <v>-111.89013891</v>
      </c>
      <c r="CG78" s="108">
        <v>447.57</v>
      </c>
      <c r="CH78" s="10">
        <f t="shared" si="91"/>
        <v>-0.78000000000002956</v>
      </c>
      <c r="CI78" s="10">
        <f t="shared" si="92"/>
        <v>-0.13000000000000492</v>
      </c>
      <c r="CK78" s="106">
        <v>-111.84133192</v>
      </c>
      <c r="CL78" s="108">
        <v>439.51</v>
      </c>
      <c r="CM78" s="10">
        <f t="shared" si="93"/>
        <v>-8.8400000000000318</v>
      </c>
      <c r="CN78" s="10">
        <f t="shared" si="94"/>
        <v>-1.4733333333333387</v>
      </c>
      <c r="CO78" s="164"/>
      <c r="CP78" s="35">
        <v>-111.82018415</v>
      </c>
      <c r="CQ78" s="108">
        <v>432.62</v>
      </c>
      <c r="CR78" s="10">
        <f t="shared" si="95"/>
        <v>-15.730000000000018</v>
      </c>
      <c r="CS78" s="10">
        <f t="shared" si="96"/>
        <v>-2.6216666666666697</v>
      </c>
      <c r="CT78" s="164"/>
      <c r="CU78" s="35">
        <v>-111.87633366</v>
      </c>
      <c r="CV78" s="108">
        <v>445.54</v>
      </c>
      <c r="CW78" s="10">
        <f t="shared" si="97"/>
        <v>-2.8100000000000023</v>
      </c>
      <c r="CX78" s="10">
        <f t="shared" si="98"/>
        <v>-0.46833333333333371</v>
      </c>
      <c r="CY78" s="164"/>
      <c r="CZ78" s="35">
        <v>-111.87333948</v>
      </c>
      <c r="DA78" s="108">
        <v>445.06</v>
      </c>
      <c r="DB78" s="10">
        <f t="shared" si="99"/>
        <v>-3.2900000000000205</v>
      </c>
      <c r="DC78" s="10">
        <f t="shared" si="100"/>
        <v>-0.54833333333333678</v>
      </c>
      <c r="DD78" s="164"/>
      <c r="DE78" s="35">
        <v>-111.88609944</v>
      </c>
      <c r="DF78" s="108">
        <v>447.53</v>
      </c>
      <c r="DG78" s="10">
        <f t="shared" si="101"/>
        <v>-0.82000000000005002</v>
      </c>
      <c r="DH78" s="10">
        <f t="shared" si="102"/>
        <v>-0.13666666666667501</v>
      </c>
      <c r="DI78" s="127"/>
      <c r="DJ78" s="65">
        <v>-111.86020227</v>
      </c>
      <c r="DK78" s="108">
        <v>442.34</v>
      </c>
      <c r="DL78" s="10">
        <f t="shared" si="103"/>
        <v>-6.0100000000000477</v>
      </c>
      <c r="DM78" s="10">
        <f t="shared" si="104"/>
        <v>-1.0016666666666747</v>
      </c>
      <c r="DN78" s="127"/>
      <c r="DO78" s="65">
        <v>-111.71517124</v>
      </c>
      <c r="DP78" s="108">
        <v>444.8</v>
      </c>
      <c r="DQ78" s="10">
        <f t="shared" si="105"/>
        <v>-3.5500000000000114</v>
      </c>
      <c r="DR78" s="10">
        <f t="shared" si="106"/>
        <v>-0.59166666666666856</v>
      </c>
      <c r="DS78" s="145"/>
      <c r="DT78" s="65">
        <v>-111.88136944</v>
      </c>
      <c r="DU78" s="108">
        <v>448.37</v>
      </c>
      <c r="DV78" s="10">
        <f t="shared" si="107"/>
        <v>1.999999999998181E-2</v>
      </c>
      <c r="DW78" s="10">
        <f t="shared" si="108"/>
        <v>3.3333333333303017E-3</v>
      </c>
      <c r="DX78" s="127"/>
      <c r="DY78" s="65">
        <v>-111.8523127</v>
      </c>
      <c r="DZ78" s="108">
        <v>437.5</v>
      </c>
      <c r="EA78" s="10">
        <f t="shared" si="109"/>
        <v>-10.850000000000023</v>
      </c>
      <c r="EB78" s="10">
        <f t="shared" si="110"/>
        <v>-1.8083333333333371</v>
      </c>
      <c r="EC78" s="127"/>
      <c r="ED78" s="87">
        <v>-111.87985281</v>
      </c>
      <c r="EE78" s="113">
        <v>447.5</v>
      </c>
      <c r="EF78" s="10">
        <f t="shared" si="111"/>
        <v>-0.85000000000002274</v>
      </c>
      <c r="EG78" s="10">
        <f t="shared" si="112"/>
        <v>-0.14166666666667047</v>
      </c>
      <c r="EH78" s="127"/>
      <c r="EI78" s="151"/>
      <c r="EJ78" s="113"/>
      <c r="EK78" s="142"/>
      <c r="EL78" s="142"/>
      <c r="EM78"/>
      <c r="EY78" s="103"/>
    </row>
    <row r="79" spans="1:155" x14ac:dyDescent="0.25">
      <c r="A79" s="128" t="s">
        <v>80</v>
      </c>
      <c r="B79" s="234">
        <v>3</v>
      </c>
      <c r="C79" s="114" t="s">
        <v>134</v>
      </c>
      <c r="D79" s="65">
        <v>-16.073501759999999</v>
      </c>
      <c r="E79" s="108">
        <v>292.27999999999997</v>
      </c>
      <c r="F79" s="10">
        <f t="shared" si="59"/>
        <v>-28.440000000000055</v>
      </c>
      <c r="G79" s="10">
        <f t="shared" si="61"/>
        <v>-9.4800000000000182</v>
      </c>
      <c r="H79" s="145"/>
      <c r="I79" s="65">
        <v>-16.167325470000002</v>
      </c>
      <c r="J79" s="108">
        <v>288.74</v>
      </c>
      <c r="K79" s="10">
        <f t="shared" si="60"/>
        <v>-31.980000000000018</v>
      </c>
      <c r="L79" s="10">
        <f t="shared" si="62"/>
        <v>-10.660000000000005</v>
      </c>
      <c r="M79" s="115"/>
      <c r="N79" s="65">
        <v>-93.440150979999999</v>
      </c>
      <c r="O79" s="108">
        <v>321.73</v>
      </c>
      <c r="P79" s="10">
        <f t="shared" si="63"/>
        <v>1.0099999999999909</v>
      </c>
      <c r="Q79" s="10">
        <f t="shared" si="64"/>
        <v>0.33666666666666362</v>
      </c>
      <c r="R79" s="145"/>
      <c r="S79" s="65">
        <v>-93.436126099999996</v>
      </c>
      <c r="T79" s="108">
        <v>321.48</v>
      </c>
      <c r="U79" s="10">
        <f t="shared" si="65"/>
        <v>0.75999999999999091</v>
      </c>
      <c r="V79" s="10">
        <f t="shared" si="66"/>
        <v>0.2533333333333303</v>
      </c>
      <c r="W79" s="145"/>
      <c r="X79" s="65">
        <v>-93.398180409999995</v>
      </c>
      <c r="Y79" s="108">
        <v>317.75</v>
      </c>
      <c r="Z79" s="10">
        <f t="shared" si="67"/>
        <v>-2.9700000000000273</v>
      </c>
      <c r="AA79" s="10">
        <f t="shared" si="68"/>
        <v>-0.99000000000000909</v>
      </c>
      <c r="AB79" s="164"/>
      <c r="AC79" s="35">
        <v>-93.414737599999995</v>
      </c>
      <c r="AD79" s="108">
        <v>319.79000000000002</v>
      </c>
      <c r="AE79" s="10">
        <f t="shared" si="69"/>
        <v>-0.93000000000000682</v>
      </c>
      <c r="AF79" s="10">
        <f t="shared" si="70"/>
        <v>-0.31000000000000227</v>
      </c>
      <c r="AG79" s="127"/>
      <c r="AH79" s="110">
        <v>-93.396324969999995</v>
      </c>
      <c r="AI79" s="108">
        <v>317.75</v>
      </c>
      <c r="AJ79" s="10">
        <f t="shared" si="71"/>
        <v>-2.9700000000000273</v>
      </c>
      <c r="AK79" s="10">
        <f t="shared" si="72"/>
        <v>-0.99000000000000909</v>
      </c>
      <c r="AL79" s="127"/>
      <c r="AM79" s="65">
        <v>-93.39185569</v>
      </c>
      <c r="AN79" s="108">
        <v>315</v>
      </c>
      <c r="AO79" s="10">
        <f t="shared" si="73"/>
        <v>-5.7200000000000273</v>
      </c>
      <c r="AP79" s="10">
        <f t="shared" si="74"/>
        <v>-1.9066666666666758</v>
      </c>
      <c r="AQ79" s="127"/>
      <c r="AR79" s="65">
        <v>-93.447558049999998</v>
      </c>
      <c r="AS79" s="108">
        <v>320.42</v>
      </c>
      <c r="AT79" s="10">
        <f t="shared" si="75"/>
        <v>-0.30000000000001137</v>
      </c>
      <c r="AU79" s="10">
        <f t="shared" si="76"/>
        <v>-0.10000000000000379</v>
      </c>
      <c r="AV79" s="127"/>
      <c r="AW79" s="65">
        <v>-93.447084540000006</v>
      </c>
      <c r="AX79" s="108">
        <v>320.16000000000003</v>
      </c>
      <c r="AY79" s="10">
        <f t="shared" si="77"/>
        <v>-0.56000000000000227</v>
      </c>
      <c r="AZ79" s="10">
        <f t="shared" si="78"/>
        <v>-0.18666666666666742</v>
      </c>
      <c r="BA79" s="145"/>
      <c r="BB79" s="65">
        <v>-93.451361500000004</v>
      </c>
      <c r="BC79" s="108">
        <v>320.64</v>
      </c>
      <c r="BD79" s="10">
        <f t="shared" si="79"/>
        <v>-8.0000000000040927E-2</v>
      </c>
      <c r="BE79" s="10">
        <f t="shared" si="80"/>
        <v>-2.666666666668031E-2</v>
      </c>
      <c r="BF79" s="145"/>
      <c r="BG79" s="65">
        <v>-93.451620829999996</v>
      </c>
      <c r="BH79" s="108">
        <v>320.72000000000003</v>
      </c>
      <c r="BI79" s="10">
        <f t="shared" si="81"/>
        <v>0</v>
      </c>
      <c r="BJ79" s="10">
        <f t="shared" si="82"/>
        <v>0</v>
      </c>
      <c r="BL79" s="66">
        <v>-93.387811920000004</v>
      </c>
      <c r="BM79" s="108">
        <v>321.57</v>
      </c>
      <c r="BN79" s="10">
        <f t="shared" si="83"/>
        <v>0.84999999999996589</v>
      </c>
      <c r="BO79" s="10">
        <f t="shared" si="84"/>
        <v>0.28333333333332195</v>
      </c>
      <c r="BP79" s="127"/>
      <c r="BQ79" s="35">
        <v>-93.329511199999999</v>
      </c>
      <c r="BR79" s="108">
        <v>320.25</v>
      </c>
      <c r="BS79" s="10">
        <f t="shared" si="85"/>
        <v>-0.47000000000002728</v>
      </c>
      <c r="BT79" s="10">
        <f t="shared" si="86"/>
        <v>-0.15666666666667575</v>
      </c>
      <c r="BU79" s="127"/>
      <c r="BV79" s="35">
        <v>-93.447793200000007</v>
      </c>
      <c r="BW79" s="108">
        <v>320.39999999999998</v>
      </c>
      <c r="BX79" s="10">
        <f t="shared" si="87"/>
        <v>-0.32000000000005002</v>
      </c>
      <c r="BY79" s="10">
        <f t="shared" si="88"/>
        <v>-0.10666666666668334</v>
      </c>
      <c r="BZ79" s="127"/>
      <c r="CA79" s="35">
        <v>-93.443306460000002</v>
      </c>
      <c r="CB79" s="108">
        <v>319.89999999999998</v>
      </c>
      <c r="CC79" s="10">
        <f t="shared" si="89"/>
        <v>-0.82000000000005002</v>
      </c>
      <c r="CD79" s="10">
        <f t="shared" si="90"/>
        <v>-0.27333333333335003</v>
      </c>
      <c r="CF79" s="35">
        <v>-93.450374999999994</v>
      </c>
      <c r="CG79" s="108">
        <v>320.43</v>
      </c>
      <c r="CH79" s="10">
        <f t="shared" si="91"/>
        <v>-0.29000000000002046</v>
      </c>
      <c r="CI79" s="10">
        <f t="shared" si="92"/>
        <v>-9.6666666666673493E-2</v>
      </c>
      <c r="CK79" s="106">
        <v>-93.420481820000006</v>
      </c>
      <c r="CL79" s="108">
        <v>317.39999999999998</v>
      </c>
      <c r="CM79" s="10">
        <f t="shared" si="93"/>
        <v>-3.32000000000005</v>
      </c>
      <c r="CN79" s="10">
        <f t="shared" si="94"/>
        <v>-1.1066666666666833</v>
      </c>
      <c r="CO79" s="164"/>
      <c r="CP79" s="35">
        <v>-93.406874709999997</v>
      </c>
      <c r="CQ79" s="108">
        <v>313.79000000000002</v>
      </c>
      <c r="CR79" s="10">
        <f t="shared" si="95"/>
        <v>-6.9300000000000068</v>
      </c>
      <c r="CS79" s="10">
        <f t="shared" si="96"/>
        <v>-2.3100000000000023</v>
      </c>
      <c r="CT79" s="164"/>
      <c r="CU79" s="35">
        <v>-93.443308880000004</v>
      </c>
      <c r="CV79" s="108">
        <v>320.74</v>
      </c>
      <c r="CW79" s="10">
        <f t="shared" si="97"/>
        <v>1.999999999998181E-2</v>
      </c>
      <c r="CX79" s="10">
        <f t="shared" si="98"/>
        <v>6.6666666666606034E-3</v>
      </c>
      <c r="CY79" s="164"/>
      <c r="CZ79" s="35">
        <v>-93.440369419999996</v>
      </c>
      <c r="DA79" s="108">
        <v>320.27</v>
      </c>
      <c r="DB79" s="10">
        <f t="shared" si="99"/>
        <v>-0.45000000000004547</v>
      </c>
      <c r="DC79" s="10">
        <f t="shared" si="100"/>
        <v>-0.15000000000001515</v>
      </c>
      <c r="DD79" s="164"/>
      <c r="DE79" s="35">
        <v>-93.448197469999997</v>
      </c>
      <c r="DF79" s="108">
        <v>321.11</v>
      </c>
      <c r="DG79" s="10">
        <f t="shared" si="101"/>
        <v>0.38999999999998636</v>
      </c>
      <c r="DH79" s="10">
        <f t="shared" si="102"/>
        <v>0.12999999999999545</v>
      </c>
      <c r="DI79" s="127"/>
      <c r="DJ79" s="65">
        <v>-93.426726819999999</v>
      </c>
      <c r="DK79" s="108">
        <v>316.52999999999997</v>
      </c>
      <c r="DL79" s="10">
        <f t="shared" si="103"/>
        <v>-4.1900000000000546</v>
      </c>
      <c r="DM79" s="10">
        <f t="shared" si="104"/>
        <v>-1.3966666666666849</v>
      </c>
      <c r="DN79" s="127"/>
      <c r="DO79" s="65">
        <v>-93.295221929999997</v>
      </c>
      <c r="DP79" s="108">
        <v>319.7</v>
      </c>
      <c r="DQ79" s="10">
        <f t="shared" si="105"/>
        <v>-1.0200000000000387</v>
      </c>
      <c r="DR79" s="10">
        <f t="shared" si="106"/>
        <v>-0.3400000000000129</v>
      </c>
      <c r="DS79" s="145"/>
      <c r="DT79" s="65">
        <v>-93.440237519999997</v>
      </c>
      <c r="DU79" s="108">
        <v>319.37</v>
      </c>
      <c r="DV79" s="10">
        <f t="shared" si="107"/>
        <v>-1.3500000000000227</v>
      </c>
      <c r="DW79" s="10">
        <f t="shared" si="108"/>
        <v>-0.45000000000000756</v>
      </c>
      <c r="DX79" s="127"/>
      <c r="DY79" s="65">
        <v>-93.422738339999995</v>
      </c>
      <c r="DZ79" s="108">
        <v>314.10000000000002</v>
      </c>
      <c r="EA79" s="10">
        <f t="shared" si="109"/>
        <v>-6.6200000000000045</v>
      </c>
      <c r="EB79" s="10">
        <f t="shared" si="110"/>
        <v>-2.2066666666666683</v>
      </c>
      <c r="EC79" s="127"/>
      <c r="ED79" s="87">
        <v>-93.43973124</v>
      </c>
      <c r="EE79" s="113">
        <v>319.17</v>
      </c>
      <c r="EF79" s="10">
        <f t="shared" si="111"/>
        <v>-1.5500000000000114</v>
      </c>
      <c r="EG79" s="10">
        <f t="shared" si="112"/>
        <v>-0.51666666666667049</v>
      </c>
      <c r="EH79" s="127"/>
      <c r="EI79" s="151"/>
      <c r="EJ79" s="113"/>
      <c r="EK79" s="142"/>
      <c r="EL79" s="142"/>
      <c r="EM79"/>
      <c r="EY79" s="103"/>
    </row>
    <row r="80" spans="1:155" x14ac:dyDescent="0.25">
      <c r="A80" s="114" t="s">
        <v>181</v>
      </c>
      <c r="B80" s="235">
        <v>2</v>
      </c>
      <c r="C80" s="114" t="s">
        <v>135</v>
      </c>
      <c r="D80" s="65">
        <v>-24.7595563</v>
      </c>
      <c r="E80" s="108">
        <v>133.82</v>
      </c>
      <c r="F80" s="10">
        <f t="shared" si="59"/>
        <v>-7.5</v>
      </c>
      <c r="G80" s="10">
        <f t="shared" si="61"/>
        <v>-3.75</v>
      </c>
      <c r="H80" s="145"/>
      <c r="I80" s="65">
        <v>-24.9109941</v>
      </c>
      <c r="J80" s="108">
        <v>124.5</v>
      </c>
      <c r="K80" s="10">
        <f t="shared" si="60"/>
        <v>-16.819999999999993</v>
      </c>
      <c r="L80" s="10">
        <f t="shared" si="62"/>
        <v>-8.4099999999999966</v>
      </c>
      <c r="M80" s="115"/>
      <c r="N80" s="65">
        <v>-100.46436196000001</v>
      </c>
      <c r="O80" s="108">
        <v>138.21</v>
      </c>
      <c r="P80" s="10">
        <f t="shared" si="63"/>
        <v>-3.1099999999999852</v>
      </c>
      <c r="Q80" s="10">
        <f t="shared" si="64"/>
        <v>-1.5549999999999926</v>
      </c>
      <c r="R80" s="145"/>
      <c r="S80" s="65">
        <v>-100.46183326000001</v>
      </c>
      <c r="T80" s="108">
        <v>138.03</v>
      </c>
      <c r="U80" s="10">
        <f t="shared" si="65"/>
        <v>-3.289999999999992</v>
      </c>
      <c r="V80" s="10">
        <f t="shared" si="66"/>
        <v>-1.644999999999996</v>
      </c>
      <c r="W80" s="145"/>
      <c r="X80" s="65">
        <v>-100.40973536</v>
      </c>
      <c r="Y80" s="108">
        <v>133.66999999999999</v>
      </c>
      <c r="Z80" s="10">
        <f t="shared" si="67"/>
        <v>-7.6500000000000057</v>
      </c>
      <c r="AA80" s="10">
        <f t="shared" si="68"/>
        <v>-3.8250000000000028</v>
      </c>
      <c r="AB80" s="164"/>
      <c r="AC80" s="35">
        <v>-100.4207802</v>
      </c>
      <c r="AD80" s="108">
        <v>134.65</v>
      </c>
      <c r="AE80" s="10">
        <f t="shared" si="69"/>
        <v>-6.6699999999999875</v>
      </c>
      <c r="AF80" s="10">
        <f t="shared" si="70"/>
        <v>-3.3349999999999937</v>
      </c>
      <c r="AG80" s="127"/>
      <c r="AH80" s="65">
        <v>-100.41059964999999</v>
      </c>
      <c r="AI80" s="108">
        <v>135.88999999999999</v>
      </c>
      <c r="AJ80" s="10">
        <f t="shared" si="71"/>
        <v>-5.4300000000000068</v>
      </c>
      <c r="AK80" s="10">
        <f t="shared" si="72"/>
        <v>-2.7150000000000034</v>
      </c>
      <c r="AL80" s="127"/>
      <c r="AM80" s="65">
        <v>-100.40715252</v>
      </c>
      <c r="AN80" s="108">
        <v>133.77000000000001</v>
      </c>
      <c r="AO80" s="10">
        <f t="shared" si="73"/>
        <v>-7.5499999999999829</v>
      </c>
      <c r="AP80" s="10">
        <f t="shared" si="74"/>
        <v>-3.7749999999999915</v>
      </c>
      <c r="AQ80" s="127"/>
      <c r="AR80" s="65">
        <v>-100.48499542</v>
      </c>
      <c r="AS80" s="108">
        <v>140.53</v>
      </c>
      <c r="AT80" s="10">
        <f t="shared" si="75"/>
        <v>-0.78999999999999204</v>
      </c>
      <c r="AU80" s="10">
        <f t="shared" si="76"/>
        <v>-0.39499999999999602</v>
      </c>
      <c r="AV80" s="127"/>
      <c r="AW80" s="65">
        <v>-100.48484683</v>
      </c>
      <c r="AX80" s="108">
        <v>140.46</v>
      </c>
      <c r="AY80" s="10">
        <f t="shared" si="77"/>
        <v>-0.85999999999998522</v>
      </c>
      <c r="AZ80" s="10">
        <f t="shared" si="78"/>
        <v>-0.42999999999999261</v>
      </c>
      <c r="BA80" s="145"/>
      <c r="BB80" s="65">
        <v>-100.49109841000001</v>
      </c>
      <c r="BC80" s="108">
        <v>141.31</v>
      </c>
      <c r="BD80" s="10">
        <f t="shared" si="79"/>
        <v>-9.9999999999909051E-3</v>
      </c>
      <c r="BE80" s="10">
        <f t="shared" si="80"/>
        <v>-4.9999999999954525E-3</v>
      </c>
      <c r="BF80" s="145"/>
      <c r="BG80" s="65">
        <v>-100.49131023</v>
      </c>
      <c r="BH80" s="108">
        <v>141.32</v>
      </c>
      <c r="BI80" s="10">
        <f t="shared" si="81"/>
        <v>0</v>
      </c>
      <c r="BJ80" s="10">
        <f t="shared" si="82"/>
        <v>0</v>
      </c>
      <c r="BL80" s="66">
        <v>-100.39600086</v>
      </c>
      <c r="BM80" s="108">
        <v>135.1</v>
      </c>
      <c r="BN80" s="10">
        <f t="shared" si="83"/>
        <v>-6.2199999999999989</v>
      </c>
      <c r="BO80" s="10">
        <f t="shared" si="84"/>
        <v>-3.1099999999999994</v>
      </c>
      <c r="BP80" s="127"/>
      <c r="BQ80" s="35">
        <v>-100.33806637000001</v>
      </c>
      <c r="BR80" s="108">
        <v>133.82</v>
      </c>
      <c r="BS80" s="10">
        <f t="shared" si="85"/>
        <v>-7.5</v>
      </c>
      <c r="BT80" s="10">
        <f t="shared" si="86"/>
        <v>-3.75</v>
      </c>
      <c r="BU80" s="127"/>
      <c r="BV80" s="35">
        <v>-100.482033</v>
      </c>
      <c r="BW80" s="108">
        <v>138.71</v>
      </c>
      <c r="BX80" s="10">
        <f t="shared" si="87"/>
        <v>-2.6099999999999852</v>
      </c>
      <c r="BY80" s="10">
        <f t="shared" si="88"/>
        <v>-1.3049999999999926</v>
      </c>
      <c r="BZ80" s="127"/>
      <c r="CA80" s="35">
        <v>-100.4792843</v>
      </c>
      <c r="CB80" s="108">
        <v>138.6</v>
      </c>
      <c r="CC80" s="10">
        <f t="shared" si="89"/>
        <v>-2.7199999999999989</v>
      </c>
      <c r="CD80" s="10">
        <f t="shared" si="90"/>
        <v>-1.3599999999999994</v>
      </c>
      <c r="CF80" s="35">
        <v>-100.4895652</v>
      </c>
      <c r="CG80" s="108">
        <v>140.86000000000001</v>
      </c>
      <c r="CH80" s="10">
        <f t="shared" si="91"/>
        <v>-0.45999999999997954</v>
      </c>
      <c r="CI80" s="10">
        <f t="shared" si="92"/>
        <v>-0.22999999999998977</v>
      </c>
      <c r="CK80" s="106">
        <v>-100.42925017</v>
      </c>
      <c r="CL80" s="108">
        <v>133.66999999999999</v>
      </c>
      <c r="CM80" s="10">
        <f t="shared" si="93"/>
        <v>-7.6500000000000057</v>
      </c>
      <c r="CN80" s="10">
        <f t="shared" si="94"/>
        <v>-3.8250000000000028</v>
      </c>
      <c r="CO80" s="164"/>
      <c r="CP80" s="35">
        <v>-100.41943941</v>
      </c>
      <c r="CQ80" s="108">
        <v>131.58000000000001</v>
      </c>
      <c r="CR80" s="10">
        <f t="shared" si="95"/>
        <v>-9.7399999999999807</v>
      </c>
      <c r="CS80" s="10">
        <f t="shared" si="96"/>
        <v>-4.8699999999999903</v>
      </c>
      <c r="CT80" s="164"/>
      <c r="CU80" s="35">
        <v>-100.47288149000001</v>
      </c>
      <c r="CV80" s="108">
        <v>138.82</v>
      </c>
      <c r="CW80" s="10">
        <f t="shared" si="97"/>
        <v>-2.5</v>
      </c>
      <c r="CX80" s="10">
        <f t="shared" si="98"/>
        <v>-1.25</v>
      </c>
      <c r="CY80" s="164"/>
      <c r="CZ80" s="35">
        <v>-100.47150464000001</v>
      </c>
      <c r="DA80" s="108">
        <v>138.69</v>
      </c>
      <c r="DB80" s="10">
        <f t="shared" si="99"/>
        <v>-2.6299999999999955</v>
      </c>
      <c r="DC80" s="10">
        <f t="shared" si="100"/>
        <v>-1.3149999999999977</v>
      </c>
      <c r="DD80" s="164"/>
      <c r="DE80" s="35">
        <v>-100.48492681</v>
      </c>
      <c r="DF80" s="108">
        <v>140.36000000000001</v>
      </c>
      <c r="DG80" s="10">
        <f t="shared" si="101"/>
        <v>-0.95999999999997954</v>
      </c>
      <c r="DH80" s="10">
        <f t="shared" si="102"/>
        <v>-0.47999999999998977</v>
      </c>
      <c r="DI80" s="127"/>
      <c r="DJ80" s="65">
        <v>-100.47300812</v>
      </c>
      <c r="DK80" s="108">
        <v>138.78</v>
      </c>
      <c r="DL80" s="10">
        <f t="shared" si="103"/>
        <v>-2.539999999999992</v>
      </c>
      <c r="DM80" s="10">
        <f t="shared" si="104"/>
        <v>-1.269999999999996</v>
      </c>
      <c r="DN80" s="127"/>
      <c r="DO80" s="65">
        <v>-100.39494268999999</v>
      </c>
      <c r="DP80" s="108">
        <v>135.41999999999999</v>
      </c>
      <c r="DQ80" s="10">
        <f t="shared" si="105"/>
        <v>-5.9000000000000057</v>
      </c>
      <c r="DR80" s="10">
        <f t="shared" si="106"/>
        <v>-2.9500000000000028</v>
      </c>
      <c r="DS80" s="145"/>
      <c r="DT80" s="65">
        <v>-100.48356299</v>
      </c>
      <c r="DU80" s="108">
        <v>141.83000000000001</v>
      </c>
      <c r="DV80" s="10">
        <f t="shared" si="107"/>
        <v>0.51000000000001933</v>
      </c>
      <c r="DW80" s="10">
        <f t="shared" si="108"/>
        <v>0.25500000000000966</v>
      </c>
      <c r="DX80" s="127"/>
      <c r="DY80" s="65">
        <v>-100.47024327</v>
      </c>
      <c r="DZ80" s="108">
        <v>137.13999999999999</v>
      </c>
      <c r="EA80" s="10">
        <f t="shared" si="109"/>
        <v>-4.1800000000000068</v>
      </c>
      <c r="EB80" s="10">
        <f t="shared" si="110"/>
        <v>-2.0900000000000034</v>
      </c>
      <c r="EC80" s="127"/>
      <c r="ED80" s="87">
        <v>-100.48302801</v>
      </c>
      <c r="EE80" s="113">
        <v>141.51</v>
      </c>
      <c r="EF80" s="10">
        <f t="shared" si="111"/>
        <v>0.18999999999999773</v>
      </c>
      <c r="EG80" s="10">
        <f t="shared" si="112"/>
        <v>9.4999999999998863E-2</v>
      </c>
      <c r="EH80" s="127"/>
      <c r="EI80" s="151"/>
      <c r="EJ80" s="113"/>
      <c r="EK80" s="142"/>
      <c r="EL80" s="142"/>
      <c r="EM80"/>
      <c r="EY80" s="103"/>
    </row>
    <row r="81" spans="1:155" x14ac:dyDescent="0.25">
      <c r="A81" s="114" t="s">
        <v>70</v>
      </c>
      <c r="B81" s="235">
        <v>4</v>
      </c>
      <c r="C81" s="114" t="s">
        <v>136</v>
      </c>
      <c r="D81" s="65">
        <v>-33.010953350000001</v>
      </c>
      <c r="E81" s="108">
        <v>261.64</v>
      </c>
      <c r="F81" s="10">
        <f t="shared" si="59"/>
        <v>-15.050000000000011</v>
      </c>
      <c r="G81" s="10">
        <f t="shared" si="61"/>
        <v>-3.7625000000000028</v>
      </c>
      <c r="H81" s="145"/>
      <c r="I81" s="65">
        <v>-33.202701619999999</v>
      </c>
      <c r="J81" s="108">
        <v>242.29</v>
      </c>
      <c r="K81" s="10">
        <f t="shared" si="60"/>
        <v>-34.400000000000006</v>
      </c>
      <c r="L81" s="10">
        <f t="shared" si="62"/>
        <v>-8.6000000000000014</v>
      </c>
      <c r="M81" s="115"/>
      <c r="N81" s="65">
        <v>-151.58845366</v>
      </c>
      <c r="O81" s="108">
        <v>276.38</v>
      </c>
      <c r="P81" s="10">
        <f t="shared" si="63"/>
        <v>-0.31000000000000227</v>
      </c>
      <c r="Q81" s="10">
        <f t="shared" si="64"/>
        <v>-7.7500000000000568E-2</v>
      </c>
      <c r="R81" s="145"/>
      <c r="S81" s="65">
        <v>-151.58376992000001</v>
      </c>
      <c r="T81" s="108">
        <v>275.98</v>
      </c>
      <c r="U81" s="10">
        <f t="shared" si="65"/>
        <v>-0.70999999999997954</v>
      </c>
      <c r="V81" s="10">
        <f t="shared" si="66"/>
        <v>-0.17749999999999488</v>
      </c>
      <c r="W81" s="145"/>
      <c r="X81" s="65">
        <v>-151.51850049999999</v>
      </c>
      <c r="Y81" s="108">
        <v>273.91000000000003</v>
      </c>
      <c r="Z81" s="10">
        <f t="shared" si="67"/>
        <v>-2.7799999999999727</v>
      </c>
      <c r="AA81" s="10">
        <f t="shared" si="68"/>
        <v>-0.69499999999999318</v>
      </c>
      <c r="AB81" s="164"/>
      <c r="AC81" s="35">
        <v>-151.53805179</v>
      </c>
      <c r="AD81" s="108">
        <v>274.57</v>
      </c>
      <c r="AE81" s="10">
        <f t="shared" si="69"/>
        <v>-2.1200000000000045</v>
      </c>
      <c r="AF81" s="10">
        <f t="shared" si="70"/>
        <v>-0.53000000000000114</v>
      </c>
      <c r="AG81" s="127"/>
      <c r="AH81" s="65">
        <v>-151.51035544000001</v>
      </c>
      <c r="AI81" s="108">
        <v>271.61</v>
      </c>
      <c r="AJ81" s="10">
        <f t="shared" si="71"/>
        <v>-5.0799999999999841</v>
      </c>
      <c r="AK81" s="10">
        <f t="shared" si="72"/>
        <v>-1.269999999999996</v>
      </c>
      <c r="AL81" s="127"/>
      <c r="AM81" s="65">
        <v>-151.50355881999999</v>
      </c>
      <c r="AN81" s="108">
        <v>267.51</v>
      </c>
      <c r="AO81" s="10">
        <f t="shared" si="73"/>
        <v>-9.1800000000000068</v>
      </c>
      <c r="AP81" s="10">
        <f t="shared" si="74"/>
        <v>-2.2950000000000017</v>
      </c>
      <c r="AQ81" s="127"/>
      <c r="AR81" s="65">
        <v>-151.60966823999999</v>
      </c>
      <c r="AS81" s="108">
        <v>275.83</v>
      </c>
      <c r="AT81" s="10">
        <f t="shared" si="75"/>
        <v>-0.86000000000001364</v>
      </c>
      <c r="AU81" s="10">
        <f t="shared" si="76"/>
        <v>-0.21500000000000341</v>
      </c>
      <c r="AV81" s="127"/>
      <c r="AW81" s="65">
        <v>-151.60918516999999</v>
      </c>
      <c r="AX81" s="108">
        <v>275.60000000000002</v>
      </c>
      <c r="AY81" s="10">
        <f t="shared" si="77"/>
        <v>-1.089999999999975</v>
      </c>
      <c r="AZ81" s="10">
        <f t="shared" si="78"/>
        <v>-0.27249999999999375</v>
      </c>
      <c r="BA81" s="145"/>
      <c r="BB81" s="65">
        <v>-151.61777701</v>
      </c>
      <c r="BC81" s="108">
        <v>276.64999999999998</v>
      </c>
      <c r="BD81" s="10">
        <f t="shared" si="79"/>
        <v>-4.0000000000020464E-2</v>
      </c>
      <c r="BE81" s="10">
        <f t="shared" si="80"/>
        <v>-1.0000000000005116E-2</v>
      </c>
      <c r="BF81" s="145"/>
      <c r="BG81" s="65">
        <v>-151.61820227000001</v>
      </c>
      <c r="BH81" s="108">
        <v>276.69</v>
      </c>
      <c r="BI81" s="10">
        <f t="shared" si="81"/>
        <v>0</v>
      </c>
      <c r="BJ81" s="10">
        <f t="shared" si="82"/>
        <v>0</v>
      </c>
      <c r="BL81" s="66">
        <v>-151.49334465000001</v>
      </c>
      <c r="BM81" s="108">
        <v>274.45999999999998</v>
      </c>
      <c r="BN81" s="10">
        <f t="shared" si="83"/>
        <v>-2.2300000000000182</v>
      </c>
      <c r="BO81" s="10">
        <f t="shared" si="84"/>
        <v>-0.55750000000000455</v>
      </c>
      <c r="BP81" s="127"/>
      <c r="BQ81" s="35">
        <v>-151.4021324</v>
      </c>
      <c r="BR81" s="108">
        <v>272.14</v>
      </c>
      <c r="BS81" s="10">
        <f t="shared" si="85"/>
        <v>-4.5500000000000114</v>
      </c>
      <c r="BT81" s="10">
        <f t="shared" si="86"/>
        <v>-1.1375000000000028</v>
      </c>
      <c r="BU81" s="127"/>
      <c r="BV81" s="35">
        <v>-151.60642866000001</v>
      </c>
      <c r="BW81" s="108">
        <v>273.95</v>
      </c>
      <c r="BX81" s="10">
        <f t="shared" si="87"/>
        <v>-2.7400000000000091</v>
      </c>
      <c r="BY81" s="10">
        <f t="shared" si="88"/>
        <v>-0.68500000000000227</v>
      </c>
      <c r="BZ81" s="127"/>
      <c r="CA81" s="35">
        <v>-151.60115322999999</v>
      </c>
      <c r="CB81" s="108">
        <v>273.45</v>
      </c>
      <c r="CC81" s="10">
        <f t="shared" si="89"/>
        <v>-3.2400000000000091</v>
      </c>
      <c r="CD81" s="10">
        <f t="shared" si="90"/>
        <v>-0.81000000000000227</v>
      </c>
      <c r="CF81" s="35">
        <v>-151.61559514999999</v>
      </c>
      <c r="CG81" s="108">
        <v>276.05</v>
      </c>
      <c r="CH81" s="10">
        <f t="shared" si="91"/>
        <v>-0.63999999999998636</v>
      </c>
      <c r="CI81" s="10">
        <f t="shared" si="92"/>
        <v>-0.15999999999999659</v>
      </c>
      <c r="CK81" s="106">
        <v>-151.54534007000001</v>
      </c>
      <c r="CL81" s="108">
        <v>271.37</v>
      </c>
      <c r="CM81" s="10">
        <f t="shared" si="93"/>
        <v>-5.3199999999999932</v>
      </c>
      <c r="CN81" s="10">
        <f t="shared" si="94"/>
        <v>-1.3299999999999983</v>
      </c>
      <c r="CO81" s="164"/>
      <c r="CP81" s="35">
        <v>-151.52862816000001</v>
      </c>
      <c r="CQ81" s="108">
        <v>267.81</v>
      </c>
      <c r="CR81" s="10">
        <f t="shared" si="95"/>
        <v>-8.8799999999999955</v>
      </c>
      <c r="CS81" s="10">
        <f t="shared" si="96"/>
        <v>-2.2199999999999989</v>
      </c>
      <c r="CT81" s="164"/>
      <c r="CU81" s="35">
        <v>-151.59699348999999</v>
      </c>
      <c r="CV81" s="108">
        <v>275.52</v>
      </c>
      <c r="CW81" s="10">
        <f t="shared" si="97"/>
        <v>-1.1700000000000159</v>
      </c>
      <c r="CX81" s="10">
        <f t="shared" si="98"/>
        <v>-0.29250000000000398</v>
      </c>
      <c r="CY81" s="164"/>
      <c r="CZ81" s="35">
        <v>-151.59407565000001</v>
      </c>
      <c r="DA81" s="108">
        <v>275.10000000000002</v>
      </c>
      <c r="DB81" s="10">
        <f t="shared" si="99"/>
        <v>-1.589999999999975</v>
      </c>
      <c r="DC81" s="10">
        <f t="shared" si="100"/>
        <v>-0.39749999999999375</v>
      </c>
      <c r="DD81" s="164"/>
      <c r="DE81" s="35">
        <v>-151.61043587</v>
      </c>
      <c r="DF81" s="108">
        <v>276.33999999999997</v>
      </c>
      <c r="DG81" s="10">
        <f t="shared" si="101"/>
        <v>-0.35000000000002274</v>
      </c>
      <c r="DH81" s="10">
        <f t="shared" si="102"/>
        <v>-8.7500000000005684E-2</v>
      </c>
      <c r="DI81" s="127"/>
      <c r="DJ81" s="65">
        <v>-151.58253515000001</v>
      </c>
      <c r="DK81" s="108">
        <v>271.33</v>
      </c>
      <c r="DL81" s="10">
        <f t="shared" si="103"/>
        <v>-5.3600000000000136</v>
      </c>
      <c r="DM81" s="10">
        <f t="shared" si="104"/>
        <v>-1.3400000000000034</v>
      </c>
      <c r="DN81" s="127"/>
      <c r="DO81" s="65">
        <v>-151.45032685000001</v>
      </c>
      <c r="DP81" s="108">
        <v>276.76</v>
      </c>
      <c r="DQ81" s="10">
        <f t="shared" si="105"/>
        <v>6.9999999999993179E-2</v>
      </c>
      <c r="DR81" s="10">
        <f t="shared" si="106"/>
        <v>1.7499999999998295E-2</v>
      </c>
      <c r="DS81" s="145"/>
      <c r="DT81" s="65">
        <v>-151.60134060999999</v>
      </c>
      <c r="DU81" s="108">
        <v>275.56</v>
      </c>
      <c r="DV81" s="10">
        <f t="shared" si="107"/>
        <v>-1.1299999999999955</v>
      </c>
      <c r="DW81" s="10">
        <f t="shared" si="108"/>
        <v>-0.28249999999999886</v>
      </c>
      <c r="DX81" s="127"/>
      <c r="DY81" s="65">
        <v>-151.57754893000001</v>
      </c>
      <c r="DZ81" s="108">
        <v>268.36</v>
      </c>
      <c r="EA81" s="10">
        <f t="shared" si="109"/>
        <v>-8.3299999999999841</v>
      </c>
      <c r="EB81" s="10">
        <f t="shared" si="110"/>
        <v>-2.082499999999996</v>
      </c>
      <c r="EC81" s="127"/>
      <c r="ED81" s="87">
        <v>-151.60017239000001</v>
      </c>
      <c r="EE81" s="113">
        <v>274.87</v>
      </c>
      <c r="EF81" s="10">
        <f t="shared" si="111"/>
        <v>-1.8199999999999932</v>
      </c>
      <c r="EG81" s="10">
        <f t="shared" si="112"/>
        <v>-0.45499999999999829</v>
      </c>
      <c r="EH81" s="127"/>
      <c r="EI81" s="151"/>
      <c r="EJ81" s="113"/>
      <c r="EK81" s="142"/>
      <c r="EL81" s="142"/>
      <c r="EM81"/>
      <c r="EY81" s="103"/>
    </row>
    <row r="82" spans="1:155" x14ac:dyDescent="0.25">
      <c r="A82" s="128" t="s">
        <v>80</v>
      </c>
      <c r="B82" s="234">
        <v>14</v>
      </c>
      <c r="C82" s="114" t="s">
        <v>137</v>
      </c>
      <c r="D82" s="65">
        <v>-28.460558320000001</v>
      </c>
      <c r="E82" s="108">
        <v>1224.96</v>
      </c>
      <c r="F82" s="10">
        <f t="shared" si="59"/>
        <v>-58.289999999999964</v>
      </c>
      <c r="G82" s="10">
        <f t="shared" si="61"/>
        <v>-4.1635714285714256</v>
      </c>
      <c r="H82" s="145"/>
      <c r="I82" s="65">
        <v>-28.61580794</v>
      </c>
      <c r="J82" s="108">
        <v>1233.6400000000001</v>
      </c>
      <c r="K82" s="10">
        <f t="shared" si="60"/>
        <v>-49.6099999999999</v>
      </c>
      <c r="L82" s="10">
        <f t="shared" si="62"/>
        <v>-3.5435714285714215</v>
      </c>
      <c r="M82" s="115"/>
      <c r="N82" s="65">
        <v>-158.40559904</v>
      </c>
      <c r="O82" s="108">
        <v>1287.48</v>
      </c>
      <c r="P82" s="10">
        <f t="shared" si="63"/>
        <v>4.2300000000000182</v>
      </c>
      <c r="Q82" s="10">
        <f t="shared" si="64"/>
        <v>0.30214285714285843</v>
      </c>
      <c r="R82" s="145"/>
      <c r="S82" s="65">
        <v>-158.39903649999999</v>
      </c>
      <c r="T82" s="108">
        <v>1287.71</v>
      </c>
      <c r="U82" s="10">
        <f t="shared" si="65"/>
        <v>4.4600000000000364</v>
      </c>
      <c r="V82" s="10">
        <f t="shared" si="66"/>
        <v>0.31857142857143117</v>
      </c>
      <c r="W82" s="145"/>
      <c r="X82" s="65">
        <v>-158.34548727000001</v>
      </c>
      <c r="Y82" s="108">
        <v>1299.6099999999999</v>
      </c>
      <c r="Z82" s="10">
        <f t="shared" si="67"/>
        <v>16.3599999999999</v>
      </c>
      <c r="AA82" s="10">
        <f t="shared" si="68"/>
        <v>1.1685714285714215</v>
      </c>
      <c r="AB82" s="164"/>
      <c r="AC82" s="35">
        <v>-158.36632992</v>
      </c>
      <c r="AD82" s="108">
        <v>1297.45</v>
      </c>
      <c r="AE82" s="10">
        <f t="shared" si="69"/>
        <v>14.200000000000045</v>
      </c>
      <c r="AF82" s="10">
        <f t="shared" si="70"/>
        <v>1.0142857142857176</v>
      </c>
      <c r="AG82" s="127"/>
      <c r="AH82" s="65">
        <v>-158.32965153999999</v>
      </c>
      <c r="AI82" s="108">
        <v>1279.26</v>
      </c>
      <c r="AJ82" s="10">
        <f t="shared" si="71"/>
        <v>-3.9900000000000091</v>
      </c>
      <c r="AK82" s="10">
        <f t="shared" si="72"/>
        <v>-0.28500000000000064</v>
      </c>
      <c r="AL82" s="127"/>
      <c r="AM82" s="65">
        <v>-158.31413620999999</v>
      </c>
      <c r="AN82" s="108">
        <v>1269.5899999999999</v>
      </c>
      <c r="AO82" s="10">
        <f t="shared" si="73"/>
        <v>-13.660000000000082</v>
      </c>
      <c r="AP82" s="10">
        <f t="shared" si="74"/>
        <v>-0.97571428571429153</v>
      </c>
      <c r="AQ82" s="127"/>
      <c r="AR82" s="65">
        <v>-158.41430690999999</v>
      </c>
      <c r="AS82" s="108">
        <v>1282.49</v>
      </c>
      <c r="AT82" s="10">
        <f t="shared" si="75"/>
        <v>-0.75999999999999091</v>
      </c>
      <c r="AU82" s="10">
        <f t="shared" si="76"/>
        <v>-5.4285714285713639E-2</v>
      </c>
      <c r="AV82" s="127"/>
      <c r="AW82" s="65">
        <v>-158.41288921</v>
      </c>
      <c r="AX82" s="108">
        <v>1281.6400000000001</v>
      </c>
      <c r="AY82" s="10">
        <f t="shared" si="77"/>
        <v>-1.6099999999999</v>
      </c>
      <c r="AZ82" s="10">
        <f t="shared" si="78"/>
        <v>-0.11499999999999286</v>
      </c>
      <c r="BA82" s="145"/>
      <c r="BB82" s="65">
        <v>-158.42130839000001</v>
      </c>
      <c r="BC82" s="108">
        <v>1283.07</v>
      </c>
      <c r="BD82" s="10">
        <f t="shared" si="79"/>
        <v>-0.18000000000006366</v>
      </c>
      <c r="BE82" s="10">
        <f t="shared" si="80"/>
        <v>-1.2857142857147405E-2</v>
      </c>
      <c r="BF82" s="145"/>
      <c r="BG82" s="65">
        <v>-158.42187516769999</v>
      </c>
      <c r="BH82" s="103">
        <v>1283.25</v>
      </c>
      <c r="BI82" s="10">
        <f t="shared" si="81"/>
        <v>0</v>
      </c>
      <c r="BJ82" s="10">
        <f t="shared" si="82"/>
        <v>0</v>
      </c>
      <c r="BL82" s="66">
        <v>-158.31892188</v>
      </c>
      <c r="BM82" s="108">
        <v>1289.3</v>
      </c>
      <c r="BN82" s="10">
        <f t="shared" si="83"/>
        <v>6.0499999999999545</v>
      </c>
      <c r="BO82" s="10">
        <f t="shared" si="84"/>
        <v>0.43214285714285389</v>
      </c>
      <c r="BP82" s="127"/>
      <c r="BQ82" s="35">
        <v>-158.21833359999999</v>
      </c>
      <c r="BR82" s="108">
        <v>1287.33</v>
      </c>
      <c r="BS82" s="10">
        <f t="shared" si="85"/>
        <v>4.0799999999999272</v>
      </c>
      <c r="BT82" s="10">
        <f t="shared" si="86"/>
        <v>0.29142857142856621</v>
      </c>
      <c r="BU82" s="127"/>
      <c r="BV82" s="35">
        <v>-158.4112125</v>
      </c>
      <c r="BW82" s="108">
        <v>1281.72</v>
      </c>
      <c r="BX82" s="10">
        <f t="shared" si="87"/>
        <v>-1.5299999999999727</v>
      </c>
      <c r="BY82" s="10">
        <f t="shared" si="88"/>
        <v>-0.10928571428571233</v>
      </c>
      <c r="BZ82" s="127"/>
      <c r="CA82" s="35">
        <v>-158.40280906000001</v>
      </c>
      <c r="CB82" s="108">
        <v>1280.78</v>
      </c>
      <c r="CC82" s="10">
        <f t="shared" si="89"/>
        <v>-2.4700000000000273</v>
      </c>
      <c r="CD82" s="10">
        <f t="shared" si="90"/>
        <v>-0.17642857142857338</v>
      </c>
      <c r="CE82" s="105"/>
      <c r="CF82" s="35">
        <v>-158.41916074</v>
      </c>
      <c r="CG82" s="108">
        <v>1282.6400000000001</v>
      </c>
      <c r="CH82" s="10">
        <f t="shared" si="91"/>
        <v>-0.60999999999989996</v>
      </c>
      <c r="CI82" s="10">
        <f t="shared" si="92"/>
        <v>-4.3571428571421426E-2</v>
      </c>
      <c r="CK82" s="106">
        <v>-158.37133552</v>
      </c>
      <c r="CL82" s="108">
        <v>1279.5899999999999</v>
      </c>
      <c r="CM82" s="10">
        <f t="shared" si="93"/>
        <v>-3.6600000000000819</v>
      </c>
      <c r="CN82" s="10">
        <f t="shared" si="94"/>
        <v>-0.26142857142857728</v>
      </c>
      <c r="CO82" s="169"/>
      <c r="CP82" s="35">
        <v>-158.33405327</v>
      </c>
      <c r="CQ82" s="108">
        <v>1266.74</v>
      </c>
      <c r="CR82" s="10">
        <f t="shared" si="95"/>
        <v>-16.509999999999991</v>
      </c>
      <c r="CS82" s="10">
        <f t="shared" si="96"/>
        <v>-1.1792857142857136</v>
      </c>
      <c r="CT82" s="164"/>
      <c r="CU82" s="35">
        <v>-158.40806767999999</v>
      </c>
      <c r="CV82" s="108">
        <v>1284.01</v>
      </c>
      <c r="CW82" s="10">
        <f t="shared" si="97"/>
        <v>0.75999999999999091</v>
      </c>
      <c r="CX82" s="10">
        <f t="shared" si="98"/>
        <v>5.4285714285713639E-2</v>
      </c>
      <c r="CY82" s="164"/>
      <c r="CZ82" s="35">
        <v>-158.40253687000001</v>
      </c>
      <c r="DA82" s="108">
        <v>1283.25</v>
      </c>
      <c r="DB82" s="10">
        <f t="shared" si="99"/>
        <v>0</v>
      </c>
      <c r="DC82" s="10">
        <f t="shared" si="100"/>
        <v>0</v>
      </c>
      <c r="DD82" s="169"/>
      <c r="DE82" s="35">
        <v>-158.41591854000001</v>
      </c>
      <c r="DF82" s="108">
        <v>1284.45</v>
      </c>
      <c r="DG82" s="10">
        <f t="shared" si="101"/>
        <v>1.2000000000000455</v>
      </c>
      <c r="DH82" s="10">
        <f t="shared" si="102"/>
        <v>8.5714285714288962E-2</v>
      </c>
      <c r="DI82" s="127"/>
      <c r="DJ82" s="65">
        <v>-158.37283893</v>
      </c>
      <c r="DK82" s="108">
        <v>1279.05</v>
      </c>
      <c r="DL82" s="10">
        <f t="shared" si="103"/>
        <v>-4.2000000000000455</v>
      </c>
      <c r="DM82" s="10">
        <f t="shared" si="104"/>
        <v>-0.30000000000000326</v>
      </c>
      <c r="DN82" s="127"/>
      <c r="DO82" s="65">
        <v>-158.03361415000001</v>
      </c>
      <c r="DP82" s="108">
        <v>1295.7</v>
      </c>
      <c r="DQ82" s="10">
        <f t="shared" si="105"/>
        <v>12.450000000000045</v>
      </c>
      <c r="DR82" s="10">
        <f t="shared" si="106"/>
        <v>0.88928571428571757</v>
      </c>
      <c r="DS82" s="145"/>
      <c r="DT82" s="65">
        <v>-158.39496944000001</v>
      </c>
      <c r="DU82" s="108">
        <v>1276.26</v>
      </c>
      <c r="DV82" s="10">
        <f t="shared" si="107"/>
        <v>-6.9900000000000091</v>
      </c>
      <c r="DW82" s="10">
        <f t="shared" si="108"/>
        <v>-0.49928571428571494</v>
      </c>
      <c r="DX82" s="127"/>
      <c r="DY82" s="65">
        <v>-158.35967011</v>
      </c>
      <c r="DZ82" s="108">
        <v>1271.21</v>
      </c>
      <c r="EA82" s="10">
        <f t="shared" si="109"/>
        <v>-12.039999999999964</v>
      </c>
      <c r="EB82" s="10">
        <f t="shared" si="110"/>
        <v>-0.85999999999999743</v>
      </c>
      <c r="EC82" s="127"/>
      <c r="ED82" s="87">
        <v>-158.39219438999999</v>
      </c>
      <c r="EE82" s="113">
        <v>1274.9100000000001</v>
      </c>
      <c r="EF82" s="10">
        <f t="shared" si="111"/>
        <v>-8.3399999999999181</v>
      </c>
      <c r="EG82" s="10">
        <f t="shared" si="112"/>
        <v>-0.59571428571427987</v>
      </c>
      <c r="EH82" s="127"/>
      <c r="EI82" s="151"/>
      <c r="EJ82" s="113"/>
      <c r="EK82" s="142"/>
      <c r="EL82" s="142"/>
      <c r="EM82"/>
      <c r="EY82" s="103"/>
    </row>
    <row r="83" spans="1:155" x14ac:dyDescent="0.25">
      <c r="A83" s="128" t="s">
        <v>80</v>
      </c>
      <c r="B83" s="234">
        <v>12</v>
      </c>
      <c r="C83" s="114" t="s">
        <v>138</v>
      </c>
      <c r="D83" s="65">
        <v>-37.594506060000001</v>
      </c>
      <c r="E83" s="108">
        <v>1044.17</v>
      </c>
      <c r="F83" s="10">
        <f t="shared" si="59"/>
        <v>-51.349999999999909</v>
      </c>
      <c r="G83" s="10">
        <f t="shared" si="61"/>
        <v>-4.2791666666666588</v>
      </c>
      <c r="H83" s="145"/>
      <c r="I83" s="65">
        <v>-37.800973999999997</v>
      </c>
      <c r="J83" s="108">
        <v>1037.57</v>
      </c>
      <c r="K83" s="10">
        <f t="shared" si="60"/>
        <v>-57.950000000000045</v>
      </c>
      <c r="L83" s="10">
        <f t="shared" si="62"/>
        <v>-4.8291666666666702</v>
      </c>
      <c r="M83" s="115"/>
      <c r="N83" s="65">
        <v>-194.34148508999999</v>
      </c>
      <c r="O83" s="108">
        <v>1098.68</v>
      </c>
      <c r="P83" s="10">
        <f t="shared" si="63"/>
        <v>3.1600000000000819</v>
      </c>
      <c r="Q83" s="10">
        <f t="shared" si="64"/>
        <v>0.26333333333334014</v>
      </c>
      <c r="R83" s="145"/>
      <c r="S83" s="65">
        <v>-194.33417446000001</v>
      </c>
      <c r="T83" s="108">
        <v>1098.6199999999999</v>
      </c>
      <c r="U83" s="10">
        <f t="shared" si="65"/>
        <v>3.0999999999999091</v>
      </c>
      <c r="V83" s="10">
        <f t="shared" si="66"/>
        <v>0.25833333333332575</v>
      </c>
      <c r="W83" s="145"/>
      <c r="X83" s="65">
        <v>-194.26139800000001</v>
      </c>
      <c r="Y83" s="108">
        <v>1105.8699999999999</v>
      </c>
      <c r="Z83" s="10">
        <f t="shared" si="67"/>
        <v>10.349999999999909</v>
      </c>
      <c r="AA83" s="10">
        <f t="shared" si="68"/>
        <v>0.86249999999999238</v>
      </c>
      <c r="AB83" s="164"/>
      <c r="AC83" s="35">
        <v>-194.28622426000001</v>
      </c>
      <c r="AD83" s="108">
        <v>1104.21</v>
      </c>
      <c r="AE83" s="10">
        <f t="shared" si="69"/>
        <v>8.6900000000000546</v>
      </c>
      <c r="AF83" s="10">
        <f t="shared" si="70"/>
        <v>0.72416666666667118</v>
      </c>
      <c r="AG83" s="127"/>
      <c r="AH83" s="65">
        <v>-194.24529247999999</v>
      </c>
      <c r="AI83" s="108">
        <v>1089.8499999999999</v>
      </c>
      <c r="AJ83" s="10">
        <f t="shared" si="71"/>
        <v>-5.6700000000000728</v>
      </c>
      <c r="AK83" s="10">
        <f t="shared" si="72"/>
        <v>-0.47250000000000608</v>
      </c>
      <c r="AL83" s="127"/>
      <c r="AM83" s="65">
        <v>-194.23121900000001</v>
      </c>
      <c r="AN83" s="108">
        <v>1081.1500000000001</v>
      </c>
      <c r="AO83" s="10">
        <f t="shared" si="73"/>
        <v>-14.369999999999891</v>
      </c>
      <c r="AP83" s="10">
        <f t="shared" si="74"/>
        <v>-1.1974999999999909</v>
      </c>
      <c r="AQ83" s="127"/>
      <c r="AR83" s="65">
        <v>-194.35847476999999</v>
      </c>
      <c r="AS83" s="108">
        <v>1094.6600000000001</v>
      </c>
      <c r="AT83" s="10">
        <f t="shared" si="75"/>
        <v>-0.85999999999989996</v>
      </c>
      <c r="AU83" s="10">
        <f t="shared" si="76"/>
        <v>-7.166666666665833E-2</v>
      </c>
      <c r="AV83" s="127"/>
      <c r="AW83" s="65">
        <v>-194.35721190000001</v>
      </c>
      <c r="AX83" s="108">
        <v>1093.93</v>
      </c>
      <c r="AY83" s="10">
        <f t="shared" si="77"/>
        <v>-1.5899999999999181</v>
      </c>
      <c r="AZ83" s="10">
        <f t="shared" si="78"/>
        <v>-0.13249999999999318</v>
      </c>
      <c r="BA83" s="145"/>
      <c r="BB83" s="65">
        <v>-194.36769562999999</v>
      </c>
      <c r="BC83" s="108">
        <v>1095.47</v>
      </c>
      <c r="BD83" s="10">
        <f t="shared" si="79"/>
        <v>-4.9999999999954525E-2</v>
      </c>
      <c r="BE83" s="10">
        <f t="shared" si="80"/>
        <v>-4.1666666666628771E-3</v>
      </c>
      <c r="BF83" s="145"/>
      <c r="BG83" s="65">
        <v>-194.36816067000001</v>
      </c>
      <c r="BH83" s="108">
        <v>1095.52</v>
      </c>
      <c r="BI83" s="10">
        <f t="shared" si="81"/>
        <v>0</v>
      </c>
      <c r="BJ83" s="10">
        <f t="shared" si="82"/>
        <v>0</v>
      </c>
      <c r="BL83" s="66">
        <v>-194.22964793</v>
      </c>
      <c r="BM83" s="108">
        <v>1099.3</v>
      </c>
      <c r="BN83" s="10">
        <f t="shared" si="83"/>
        <v>3.7799999999999727</v>
      </c>
      <c r="BO83" s="10">
        <f t="shared" si="84"/>
        <v>0.31499999999999773</v>
      </c>
      <c r="BP83" s="127"/>
      <c r="BQ83" s="35">
        <v>-194.11111858999999</v>
      </c>
      <c r="BR83" s="108">
        <v>1098.1199999999999</v>
      </c>
      <c r="BS83" s="10">
        <f t="shared" si="85"/>
        <v>2.5999999999999091</v>
      </c>
      <c r="BT83" s="10">
        <f t="shared" si="86"/>
        <v>0.2166666666666591</v>
      </c>
      <c r="BU83" s="127"/>
      <c r="BV83" s="35">
        <v>-194.3547336</v>
      </c>
      <c r="BW83" s="108">
        <v>1093.17</v>
      </c>
      <c r="BX83" s="10">
        <f t="shared" si="87"/>
        <v>-2.3499999999999091</v>
      </c>
      <c r="BY83" s="10">
        <f t="shared" si="88"/>
        <v>-0.19583333333332575</v>
      </c>
      <c r="BZ83" s="127"/>
      <c r="CA83" s="35">
        <v>-194.34578339999999</v>
      </c>
      <c r="CB83" s="108">
        <v>1092.21</v>
      </c>
      <c r="CC83" s="10">
        <f t="shared" si="89"/>
        <v>-3.3099999999999454</v>
      </c>
      <c r="CD83" s="10">
        <f t="shared" si="90"/>
        <v>-0.27583333333332877</v>
      </c>
      <c r="CE83" s="105"/>
      <c r="CF83" s="35">
        <v>-194.36510544000001</v>
      </c>
      <c r="CG83" s="108">
        <v>1094.9000000000001</v>
      </c>
      <c r="CH83" s="10">
        <f t="shared" si="91"/>
        <v>-0.61999999999989086</v>
      </c>
      <c r="CI83" s="10">
        <f t="shared" si="92"/>
        <v>-5.1666666666657569E-2</v>
      </c>
      <c r="CK83" s="106">
        <v>-194.29399620999999</v>
      </c>
      <c r="CL83" s="108">
        <v>1089.8699999999999</v>
      </c>
      <c r="CM83" s="10">
        <f t="shared" si="93"/>
        <v>-5.6500000000000909</v>
      </c>
      <c r="CN83" s="10">
        <f t="shared" si="94"/>
        <v>-0.47083333333334093</v>
      </c>
      <c r="CO83" s="169"/>
      <c r="CP83" s="35">
        <v>-194.25955818</v>
      </c>
      <c r="CQ83" s="108">
        <v>1079.51</v>
      </c>
      <c r="CR83" s="10">
        <f t="shared" si="95"/>
        <v>-16.009999999999991</v>
      </c>
      <c r="CS83" s="10">
        <f t="shared" si="96"/>
        <v>-1.3341666666666658</v>
      </c>
      <c r="CT83" s="164"/>
      <c r="CU83" s="35">
        <v>-194.34741742</v>
      </c>
      <c r="CV83" s="108">
        <v>1095.52</v>
      </c>
      <c r="CW83" s="10">
        <f t="shared" si="97"/>
        <v>0</v>
      </c>
      <c r="CX83" s="10">
        <f t="shared" si="98"/>
        <v>0</v>
      </c>
      <c r="CY83" s="164"/>
      <c r="CZ83" s="35">
        <v>-194.34167600000001</v>
      </c>
      <c r="DA83" s="108">
        <v>1094.6600000000001</v>
      </c>
      <c r="DB83" s="10">
        <f t="shared" si="99"/>
        <v>-0.85999999999989996</v>
      </c>
      <c r="DC83" s="10">
        <f t="shared" si="100"/>
        <v>-7.166666666665833E-2</v>
      </c>
      <c r="DD83" s="169"/>
      <c r="DE83" s="35">
        <v>-194.36027817999999</v>
      </c>
      <c r="DF83" s="108">
        <v>1096.49</v>
      </c>
      <c r="DG83" s="10">
        <f t="shared" si="101"/>
        <v>0.97000000000002728</v>
      </c>
      <c r="DH83" s="10">
        <f t="shared" si="102"/>
        <v>8.0833333333335602E-2</v>
      </c>
      <c r="DI83" s="127"/>
      <c r="DJ83" s="65">
        <v>-194.31307398999999</v>
      </c>
      <c r="DK83" s="108">
        <v>1089.06</v>
      </c>
      <c r="DL83" s="10">
        <f t="shared" si="103"/>
        <v>-6.4600000000000364</v>
      </c>
      <c r="DM83" s="10">
        <f t="shared" si="104"/>
        <v>-0.53833333333333633</v>
      </c>
      <c r="DN83" s="127"/>
      <c r="DO83" s="65">
        <v>-193.99445743999999</v>
      </c>
      <c r="DP83" s="108">
        <v>1102.82</v>
      </c>
      <c r="DQ83" s="10">
        <f t="shared" si="105"/>
        <v>7.2999999999999545</v>
      </c>
      <c r="DR83" s="10">
        <f t="shared" si="106"/>
        <v>0.60833333333332951</v>
      </c>
      <c r="DS83" s="145"/>
      <c r="DT83" s="65">
        <v>-194.33976899000001</v>
      </c>
      <c r="DU83" s="108">
        <v>1089.82</v>
      </c>
      <c r="DV83" s="10">
        <f t="shared" si="107"/>
        <v>-5.7000000000000455</v>
      </c>
      <c r="DW83" s="10">
        <f t="shared" si="108"/>
        <v>-0.47500000000000381</v>
      </c>
      <c r="DX83" s="127"/>
      <c r="DY83" s="65">
        <v>-194.30146446000001</v>
      </c>
      <c r="DZ83" s="108">
        <v>1082.1500000000001</v>
      </c>
      <c r="EA83" s="10">
        <f t="shared" si="109"/>
        <v>-13.369999999999891</v>
      </c>
      <c r="EB83" s="10">
        <f t="shared" si="110"/>
        <v>-1.1141666666666576</v>
      </c>
      <c r="EC83" s="127"/>
      <c r="ED83" s="87">
        <v>-194.33724057000001</v>
      </c>
      <c r="EE83" s="113">
        <v>1088.54</v>
      </c>
      <c r="EF83" s="10">
        <f t="shared" si="111"/>
        <v>-6.9800000000000182</v>
      </c>
      <c r="EG83" s="10">
        <f t="shared" si="112"/>
        <v>-0.58166666666666822</v>
      </c>
      <c r="EH83" s="127"/>
      <c r="EI83" s="151"/>
      <c r="EJ83" s="113"/>
      <c r="EK83" s="142"/>
      <c r="EL83" s="142"/>
      <c r="EM83"/>
      <c r="EY83" s="103"/>
    </row>
    <row r="84" spans="1:155" x14ac:dyDescent="0.25">
      <c r="A84" s="128" t="s">
        <v>80</v>
      </c>
      <c r="B84" s="234">
        <v>10</v>
      </c>
      <c r="C84" s="114" t="s">
        <v>139</v>
      </c>
      <c r="D84" s="65">
        <v>-20.989436699999999</v>
      </c>
      <c r="E84" s="108">
        <v>850.86</v>
      </c>
      <c r="F84" s="10">
        <f t="shared" si="59"/>
        <v>-42.470000000000027</v>
      </c>
      <c r="G84" s="10">
        <f t="shared" si="61"/>
        <v>-4.2470000000000026</v>
      </c>
      <c r="H84" s="145"/>
      <c r="I84" s="65">
        <v>-21.107062580000001</v>
      </c>
      <c r="J84" s="108">
        <v>858.34</v>
      </c>
      <c r="K84" s="10">
        <f t="shared" si="60"/>
        <v>-34.990000000000009</v>
      </c>
      <c r="L84" s="10">
        <f t="shared" si="62"/>
        <v>-3.499000000000001</v>
      </c>
      <c r="M84" s="115"/>
      <c r="N84" s="65">
        <v>-118.44386213</v>
      </c>
      <c r="O84" s="108">
        <v>895.61</v>
      </c>
      <c r="P84" s="10">
        <f t="shared" si="63"/>
        <v>2.2799999999999727</v>
      </c>
      <c r="Q84" s="10">
        <f t="shared" si="64"/>
        <v>0.22799999999999726</v>
      </c>
      <c r="R84" s="145"/>
      <c r="S84" s="65">
        <v>-118.43901509</v>
      </c>
      <c r="T84" s="108">
        <v>895.82</v>
      </c>
      <c r="U84" s="10">
        <f t="shared" si="65"/>
        <v>2.4900000000000091</v>
      </c>
      <c r="V84" s="10">
        <f t="shared" si="66"/>
        <v>0.24900000000000092</v>
      </c>
      <c r="W84" s="145"/>
      <c r="X84" s="65">
        <v>-118.39736135</v>
      </c>
      <c r="Y84" s="108">
        <v>903.16</v>
      </c>
      <c r="Z84" s="10">
        <f t="shared" si="67"/>
        <v>9.8299999999999272</v>
      </c>
      <c r="AA84" s="10">
        <f t="shared" si="68"/>
        <v>0.98299999999999277</v>
      </c>
      <c r="AB84" s="164"/>
      <c r="AC84" s="35">
        <v>-118.41331092999999</v>
      </c>
      <c r="AD84" s="108">
        <v>901.74</v>
      </c>
      <c r="AE84" s="10">
        <f t="shared" si="69"/>
        <v>8.4099999999999682</v>
      </c>
      <c r="AF84" s="10">
        <f t="shared" si="70"/>
        <v>0.84099999999999686</v>
      </c>
      <c r="AG84" s="127"/>
      <c r="AH84" s="65">
        <v>-118.38711547</v>
      </c>
      <c r="AI84" s="108">
        <v>889.41</v>
      </c>
      <c r="AJ84" s="10">
        <f t="shared" si="71"/>
        <v>-3.9200000000000728</v>
      </c>
      <c r="AK84" s="10">
        <f t="shared" si="72"/>
        <v>-0.39200000000000729</v>
      </c>
      <c r="AL84" s="127"/>
      <c r="AM84" s="65">
        <v>-118.37631141</v>
      </c>
      <c r="AN84" s="108">
        <v>882.68</v>
      </c>
      <c r="AO84" s="10">
        <f t="shared" si="73"/>
        <v>-10.650000000000091</v>
      </c>
      <c r="AP84" s="10">
        <f t="shared" si="74"/>
        <v>-1.0650000000000091</v>
      </c>
      <c r="AQ84" s="127"/>
      <c r="AR84" s="65">
        <v>-118.45159181</v>
      </c>
      <c r="AS84" s="108">
        <v>892.71</v>
      </c>
      <c r="AT84" s="10">
        <f t="shared" si="75"/>
        <v>-0.62000000000000455</v>
      </c>
      <c r="AU84" s="10">
        <f t="shared" si="76"/>
        <v>-6.2000000000000458E-2</v>
      </c>
      <c r="AV84" s="127"/>
      <c r="AW84" s="65">
        <v>-118.45064187</v>
      </c>
      <c r="AX84" s="108">
        <v>892.14</v>
      </c>
      <c r="AY84" s="10">
        <f t="shared" si="77"/>
        <v>-1.1900000000000546</v>
      </c>
      <c r="AZ84" s="10">
        <f t="shared" si="78"/>
        <v>-0.11900000000000546</v>
      </c>
      <c r="BA84" s="145"/>
      <c r="BB84" s="65">
        <v>-118.45689763999999</v>
      </c>
      <c r="BC84" s="108">
        <v>893.2</v>
      </c>
      <c r="BD84" s="10">
        <f t="shared" si="79"/>
        <v>-0.12999999999999545</v>
      </c>
      <c r="BE84" s="10">
        <f t="shared" si="80"/>
        <v>-1.2999999999999545E-2</v>
      </c>
      <c r="BF84" s="145"/>
      <c r="BG84" s="65">
        <v>-118.4573288</v>
      </c>
      <c r="BH84" s="108">
        <v>893.33</v>
      </c>
      <c r="BI84" s="10">
        <f t="shared" si="81"/>
        <v>0</v>
      </c>
      <c r="BJ84" s="10">
        <f t="shared" si="82"/>
        <v>0</v>
      </c>
      <c r="BL84" s="66">
        <v>-118.3783411</v>
      </c>
      <c r="BM84" s="108">
        <v>896.41</v>
      </c>
      <c r="BN84" s="10">
        <f t="shared" si="83"/>
        <v>3.0799999999999272</v>
      </c>
      <c r="BO84" s="10">
        <f t="shared" si="84"/>
        <v>0.30799999999999272</v>
      </c>
      <c r="BP84" s="127"/>
      <c r="BQ84" s="35">
        <v>-118.30393162</v>
      </c>
      <c r="BR84" s="108">
        <v>895.46</v>
      </c>
      <c r="BS84" s="10">
        <f t="shared" si="85"/>
        <v>2.1299999999999955</v>
      </c>
      <c r="BT84" s="10">
        <f t="shared" si="86"/>
        <v>0.21299999999999955</v>
      </c>
      <c r="BU84" s="127"/>
      <c r="BV84" s="35">
        <v>-118.44932713</v>
      </c>
      <c r="BW84" s="108">
        <v>892.07</v>
      </c>
      <c r="BX84" s="10">
        <f t="shared" si="87"/>
        <v>-1.2599999999999909</v>
      </c>
      <c r="BY84" s="10">
        <f t="shared" si="88"/>
        <v>-0.12599999999999908</v>
      </c>
      <c r="BZ84" s="127"/>
      <c r="CA84" s="35">
        <v>-118.44309253</v>
      </c>
      <c r="CB84" s="108">
        <v>891.41</v>
      </c>
      <c r="CC84" s="10">
        <f t="shared" si="89"/>
        <v>-1.9200000000000728</v>
      </c>
      <c r="CD84" s="10">
        <f t="shared" si="90"/>
        <v>-0.19200000000000728</v>
      </c>
      <c r="CE84" s="105"/>
      <c r="CF84" s="35">
        <v>-118.45529132</v>
      </c>
      <c r="CG84" s="108">
        <v>892.86</v>
      </c>
      <c r="CH84" s="10">
        <f t="shared" si="91"/>
        <v>-0.47000000000002728</v>
      </c>
      <c r="CI84" s="10">
        <f t="shared" si="92"/>
        <v>-4.7000000000002727E-2</v>
      </c>
      <c r="CK84" s="106">
        <v>-118.41811099</v>
      </c>
      <c r="CL84" s="108">
        <v>889.42</v>
      </c>
      <c r="CM84" s="10">
        <f t="shared" si="93"/>
        <v>-3.9100000000000819</v>
      </c>
      <c r="CN84" s="10">
        <f t="shared" si="94"/>
        <v>-0.39100000000000817</v>
      </c>
      <c r="CO84" s="169"/>
      <c r="CP84" s="35">
        <v>-118.39098226</v>
      </c>
      <c r="CQ84" s="108">
        <v>880.18</v>
      </c>
      <c r="CR84" s="10">
        <f t="shared" si="95"/>
        <v>-13.150000000000091</v>
      </c>
      <c r="CS84" s="10">
        <f t="shared" si="96"/>
        <v>-1.3150000000000091</v>
      </c>
      <c r="CT84" s="164"/>
      <c r="CU84" s="35">
        <v>-118.44654316</v>
      </c>
      <c r="CV84" s="108">
        <v>893.52</v>
      </c>
      <c r="CW84" s="10">
        <f t="shared" si="97"/>
        <v>0.18999999999994088</v>
      </c>
      <c r="CX84" s="10">
        <f t="shared" si="98"/>
        <v>1.8999999999994088E-2</v>
      </c>
      <c r="CY84" s="164"/>
      <c r="CZ84" s="35">
        <v>-118.44249852999999</v>
      </c>
      <c r="DA84" s="108">
        <v>893.02</v>
      </c>
      <c r="DB84" s="10">
        <f t="shared" si="99"/>
        <v>-0.31000000000005912</v>
      </c>
      <c r="DC84" s="10">
        <f t="shared" si="100"/>
        <v>-3.1000000000005912E-2</v>
      </c>
      <c r="DD84" s="169"/>
      <c r="DE84" s="35">
        <v>-118.4525658</v>
      </c>
      <c r="DF84" s="108">
        <v>894.01</v>
      </c>
      <c r="DG84" s="10">
        <f t="shared" si="101"/>
        <v>0.67999999999994998</v>
      </c>
      <c r="DH84" s="10">
        <f t="shared" si="102"/>
        <v>6.7999999999994995E-2</v>
      </c>
      <c r="DI84" s="127"/>
      <c r="DJ84" s="65">
        <v>-118.42046386</v>
      </c>
      <c r="DK84" s="108">
        <v>889.8</v>
      </c>
      <c r="DL84" s="10">
        <f t="shared" si="103"/>
        <v>-3.5300000000000864</v>
      </c>
      <c r="DM84" s="10">
        <f t="shared" si="104"/>
        <v>-0.35300000000000864</v>
      </c>
      <c r="DN84" s="127"/>
      <c r="DO84" s="65">
        <v>-118.16284532</v>
      </c>
      <c r="DP84" s="108">
        <v>897.64</v>
      </c>
      <c r="DQ84" s="10">
        <f t="shared" si="105"/>
        <v>4.3099999999999454</v>
      </c>
      <c r="DR84" s="10">
        <f t="shared" si="106"/>
        <v>0.43099999999999455</v>
      </c>
      <c r="DS84" s="145"/>
      <c r="DT84" s="65">
        <v>-118.43843253</v>
      </c>
      <c r="DU84" s="108">
        <v>888.87</v>
      </c>
      <c r="DV84" s="10">
        <f t="shared" si="107"/>
        <v>-4.4600000000000364</v>
      </c>
      <c r="DW84" s="10">
        <f t="shared" si="108"/>
        <v>-0.44600000000000362</v>
      </c>
      <c r="DX84" s="127"/>
      <c r="DY84" s="65">
        <v>-118.41145758</v>
      </c>
      <c r="DZ84" s="108">
        <v>884.45</v>
      </c>
      <c r="EA84" s="10">
        <f t="shared" si="109"/>
        <v>-8.8799999999999955</v>
      </c>
      <c r="EB84" s="10">
        <f t="shared" si="110"/>
        <v>-0.88799999999999957</v>
      </c>
      <c r="EC84" s="127"/>
      <c r="ED84" s="87">
        <v>-118.43647452</v>
      </c>
      <c r="EE84" s="113">
        <v>887.93</v>
      </c>
      <c r="EF84" s="10">
        <f t="shared" si="111"/>
        <v>-5.4000000000000909</v>
      </c>
      <c r="EG84" s="10">
        <f t="shared" si="112"/>
        <v>-0.54000000000000914</v>
      </c>
      <c r="EH84" s="127"/>
      <c r="EI84" s="151"/>
      <c r="EJ84" s="113"/>
      <c r="EK84" s="142"/>
      <c r="EL84" s="142"/>
      <c r="EM84"/>
      <c r="EY84" s="103"/>
    </row>
    <row r="85" spans="1:155" x14ac:dyDescent="0.25">
      <c r="A85" s="128" t="s">
        <v>80</v>
      </c>
      <c r="B85" s="234">
        <v>5</v>
      </c>
      <c r="C85" s="114" t="s">
        <v>140</v>
      </c>
      <c r="D85" s="65">
        <v>-28.36108896</v>
      </c>
      <c r="E85" s="108">
        <v>497.3</v>
      </c>
      <c r="F85" s="10">
        <f t="shared" si="59"/>
        <v>-43.569999999999993</v>
      </c>
      <c r="G85" s="10">
        <f t="shared" si="61"/>
        <v>-8.7139999999999986</v>
      </c>
      <c r="H85" s="145"/>
      <c r="I85" s="65">
        <v>-28.528753600000002</v>
      </c>
      <c r="J85" s="108">
        <v>490.17</v>
      </c>
      <c r="K85" s="10">
        <f t="shared" si="60"/>
        <v>-50.699999999999989</v>
      </c>
      <c r="L85" s="10">
        <f t="shared" si="62"/>
        <v>-10.139999999999997</v>
      </c>
      <c r="M85" s="115"/>
      <c r="N85" s="65">
        <v>-152.62767016000001</v>
      </c>
      <c r="O85" s="108">
        <v>544.02</v>
      </c>
      <c r="P85" s="10">
        <f t="shared" si="63"/>
        <v>3.1499999999999773</v>
      </c>
      <c r="Q85" s="10">
        <f t="shared" si="64"/>
        <v>0.62999999999999545</v>
      </c>
      <c r="R85" s="145"/>
      <c r="S85" s="65">
        <v>-152.62158461999999</v>
      </c>
      <c r="T85" s="108">
        <v>543.64</v>
      </c>
      <c r="U85" s="10">
        <f t="shared" si="65"/>
        <v>2.7699999999999818</v>
      </c>
      <c r="V85" s="10">
        <f t="shared" si="66"/>
        <v>0.55399999999999638</v>
      </c>
      <c r="W85" s="145"/>
      <c r="X85" s="65">
        <v>-152.55983105999999</v>
      </c>
      <c r="Y85" s="108">
        <v>541.79999999999995</v>
      </c>
      <c r="Z85" s="10">
        <f t="shared" si="67"/>
        <v>0.92999999999994998</v>
      </c>
      <c r="AA85" s="10">
        <f t="shared" si="68"/>
        <v>0.18599999999999001</v>
      </c>
      <c r="AB85" s="164"/>
      <c r="AC85" s="35">
        <v>-152.5824155</v>
      </c>
      <c r="AD85" s="108">
        <v>542.6</v>
      </c>
      <c r="AE85" s="10">
        <f t="shared" si="69"/>
        <v>1.7300000000000182</v>
      </c>
      <c r="AF85" s="10">
        <f t="shared" si="70"/>
        <v>0.34600000000000364</v>
      </c>
      <c r="AG85" s="127"/>
      <c r="AH85" s="65">
        <v>-152.55224586</v>
      </c>
      <c r="AI85" s="108">
        <v>537.19000000000005</v>
      </c>
      <c r="AJ85" s="10">
        <f t="shared" si="71"/>
        <v>-3.67999999999995</v>
      </c>
      <c r="AK85" s="10">
        <f t="shared" si="72"/>
        <v>-0.73599999999999</v>
      </c>
      <c r="AL85" s="127"/>
      <c r="AM85" s="65">
        <v>-152.54616695999999</v>
      </c>
      <c r="AN85" s="108">
        <v>533.5</v>
      </c>
      <c r="AO85" s="10">
        <f t="shared" si="73"/>
        <v>-7.3700000000000045</v>
      </c>
      <c r="AP85" s="10">
        <f t="shared" si="74"/>
        <v>-1.4740000000000009</v>
      </c>
      <c r="AQ85" s="127"/>
      <c r="AR85" s="65">
        <v>-152.64026851</v>
      </c>
      <c r="AS85" s="108">
        <v>540.49</v>
      </c>
      <c r="AT85" s="10">
        <f t="shared" si="75"/>
        <v>-0.37999999999999545</v>
      </c>
      <c r="AU85" s="10">
        <f t="shared" si="76"/>
        <v>-7.5999999999999096E-2</v>
      </c>
      <c r="AV85" s="127"/>
      <c r="AW85" s="65">
        <v>-152.63970545000001</v>
      </c>
      <c r="AX85" s="108">
        <v>540.19000000000005</v>
      </c>
      <c r="AY85" s="10">
        <f t="shared" si="77"/>
        <v>-0.67999999999994998</v>
      </c>
      <c r="AZ85" s="10">
        <f t="shared" si="78"/>
        <v>-0.13599999999998999</v>
      </c>
      <c r="BA85" s="145"/>
      <c r="BB85" s="65">
        <v>-152.64690974999999</v>
      </c>
      <c r="BC85" s="108">
        <v>540.79</v>
      </c>
      <c r="BD85" s="10">
        <f t="shared" si="79"/>
        <v>-8.0000000000040927E-2</v>
      </c>
      <c r="BE85" s="10">
        <f t="shared" si="80"/>
        <v>-1.6000000000008185E-2</v>
      </c>
      <c r="BF85" s="145"/>
      <c r="BG85" s="65">
        <v>-152.64734976</v>
      </c>
      <c r="BH85" s="108">
        <v>540.87</v>
      </c>
      <c r="BI85" s="10">
        <f t="shared" si="81"/>
        <v>0</v>
      </c>
      <c r="BJ85" s="10">
        <f t="shared" si="82"/>
        <v>0</v>
      </c>
      <c r="BL85" s="66">
        <v>-152.54035171999999</v>
      </c>
      <c r="BM85" s="108">
        <v>544.34</v>
      </c>
      <c r="BN85" s="10">
        <f t="shared" si="83"/>
        <v>3.4700000000000273</v>
      </c>
      <c r="BO85" s="10">
        <f t="shared" si="84"/>
        <v>0.6940000000000055</v>
      </c>
      <c r="BP85" s="127"/>
      <c r="BQ85" s="35">
        <v>-152.45067334999999</v>
      </c>
      <c r="BR85" s="108">
        <v>545.08000000000004</v>
      </c>
      <c r="BS85" s="10">
        <f t="shared" si="85"/>
        <v>4.2100000000000364</v>
      </c>
      <c r="BT85" s="10">
        <f t="shared" si="86"/>
        <v>0.8420000000000073</v>
      </c>
      <c r="BU85" s="127"/>
      <c r="BV85" s="35">
        <v>-152.64045444999999</v>
      </c>
      <c r="BW85" s="108">
        <v>540.54</v>
      </c>
      <c r="BX85" s="10">
        <f t="shared" si="87"/>
        <v>-0.33000000000004093</v>
      </c>
      <c r="BY85" s="10">
        <f t="shared" si="88"/>
        <v>-6.6000000000008191E-2</v>
      </c>
      <c r="BZ85" s="127"/>
      <c r="CA85" s="35">
        <v>-152.63395238999999</v>
      </c>
      <c r="CB85" s="108">
        <v>540.03</v>
      </c>
      <c r="CC85" s="10">
        <f t="shared" si="89"/>
        <v>-0.84000000000003183</v>
      </c>
      <c r="CD85" s="10">
        <f t="shared" si="90"/>
        <v>-0.16800000000000637</v>
      </c>
      <c r="CE85" s="105"/>
      <c r="CF85" s="35">
        <v>-152.64531288000001</v>
      </c>
      <c r="CG85" s="108">
        <v>540.49</v>
      </c>
      <c r="CH85" s="10">
        <f t="shared" si="91"/>
        <v>-0.37999999999999545</v>
      </c>
      <c r="CI85" s="10">
        <f t="shared" si="92"/>
        <v>-7.5999999999999096E-2</v>
      </c>
      <c r="CK85" s="106">
        <v>-152.59252140999999</v>
      </c>
      <c r="CL85" s="108">
        <v>537.91</v>
      </c>
      <c r="CM85" s="10">
        <f t="shared" si="93"/>
        <v>-2.9600000000000364</v>
      </c>
      <c r="CN85" s="10">
        <f t="shared" si="94"/>
        <v>-0.5920000000000073</v>
      </c>
      <c r="CO85" s="169"/>
      <c r="CP85" s="35">
        <v>-152.57299269999999</v>
      </c>
      <c r="CQ85" s="108">
        <v>533.38</v>
      </c>
      <c r="CR85" s="10">
        <f t="shared" si="95"/>
        <v>-7.4900000000000091</v>
      </c>
      <c r="CS85" s="10">
        <f t="shared" si="96"/>
        <v>-1.4980000000000018</v>
      </c>
      <c r="CT85" s="164"/>
      <c r="CU85" s="35">
        <v>-152.63259121999999</v>
      </c>
      <c r="CV85" s="108">
        <v>541.49</v>
      </c>
      <c r="CW85" s="10">
        <f t="shared" si="97"/>
        <v>0.62000000000000455</v>
      </c>
      <c r="CX85" s="10">
        <f t="shared" si="98"/>
        <v>0.12400000000000092</v>
      </c>
      <c r="CY85" s="164"/>
      <c r="CZ85" s="35">
        <v>-152.62833671999999</v>
      </c>
      <c r="DA85" s="108">
        <v>540.88</v>
      </c>
      <c r="DB85" s="10">
        <f t="shared" si="99"/>
        <v>9.9999999999909051E-3</v>
      </c>
      <c r="DC85" s="10">
        <f t="shared" si="100"/>
        <v>1.9999999999981812E-3</v>
      </c>
      <c r="DD85" s="169"/>
      <c r="DE85" s="35">
        <v>-152.6416092</v>
      </c>
      <c r="DF85" s="108">
        <v>541.66</v>
      </c>
      <c r="DG85" s="10">
        <f t="shared" si="101"/>
        <v>0.78999999999996362</v>
      </c>
      <c r="DH85" s="10">
        <f t="shared" si="102"/>
        <v>0.15799999999999273</v>
      </c>
      <c r="DI85" s="127"/>
      <c r="DJ85" s="65">
        <v>-152.60597444000001</v>
      </c>
      <c r="DK85" s="108">
        <v>534.03</v>
      </c>
      <c r="DL85" s="10">
        <f t="shared" si="103"/>
        <v>-6.8400000000000318</v>
      </c>
      <c r="DM85" s="10">
        <f t="shared" si="104"/>
        <v>-1.3680000000000063</v>
      </c>
      <c r="DN85" s="127"/>
      <c r="DO85" s="65">
        <v>-152.39703768000001</v>
      </c>
      <c r="DP85" s="108">
        <v>540.82000000000005</v>
      </c>
      <c r="DQ85" s="10">
        <f t="shared" si="105"/>
        <v>-4.9999999999954525E-2</v>
      </c>
      <c r="DR85" s="10">
        <f t="shared" si="106"/>
        <v>-9.9999999999909051E-3</v>
      </c>
      <c r="DS85" s="145"/>
      <c r="DT85" s="65">
        <v>-152.62622787999999</v>
      </c>
      <c r="DU85" s="108">
        <v>537.09</v>
      </c>
      <c r="DV85" s="10">
        <f t="shared" si="107"/>
        <v>-3.7799999999999727</v>
      </c>
      <c r="DW85" s="10">
        <f t="shared" si="108"/>
        <v>-0.75599999999999457</v>
      </c>
      <c r="DX85" s="127"/>
      <c r="DY85" s="65">
        <v>-152.60053859999999</v>
      </c>
      <c r="DZ85" s="108">
        <v>530.80999999999995</v>
      </c>
      <c r="EA85" s="10">
        <f t="shared" si="109"/>
        <v>-10.060000000000059</v>
      </c>
      <c r="EB85" s="10">
        <f t="shared" si="110"/>
        <v>-2.012000000000012</v>
      </c>
      <c r="EC85" s="127"/>
      <c r="ED85" s="87">
        <v>-152.62539222999999</v>
      </c>
      <c r="EE85" s="113">
        <v>536.75</v>
      </c>
      <c r="EF85" s="10">
        <f t="shared" si="111"/>
        <v>-4.1200000000000045</v>
      </c>
      <c r="EG85" s="10">
        <f t="shared" si="112"/>
        <v>-0.82400000000000095</v>
      </c>
      <c r="EH85" s="127"/>
      <c r="EI85" s="151"/>
      <c r="EJ85" s="113"/>
      <c r="EK85" s="142"/>
      <c r="EL85" s="142"/>
      <c r="EM85"/>
      <c r="EY85" s="103"/>
    </row>
    <row r="86" spans="1:155" x14ac:dyDescent="0.25">
      <c r="A86" s="114" t="s">
        <v>179</v>
      </c>
      <c r="B86" s="235">
        <v>2</v>
      </c>
      <c r="C86" s="114" t="s">
        <v>141</v>
      </c>
      <c r="D86" s="65">
        <v>-0.41864143999999998</v>
      </c>
      <c r="E86" s="108">
        <v>16.079999999999998</v>
      </c>
      <c r="F86" s="10">
        <f t="shared" si="59"/>
        <v>-4.4500000000000028</v>
      </c>
      <c r="G86" s="10">
        <f t="shared" si="61"/>
        <v>-2.2250000000000014</v>
      </c>
      <c r="H86" s="145"/>
      <c r="I86" s="65">
        <v>-0.41833345</v>
      </c>
      <c r="J86" s="108">
        <v>16.420000000000002</v>
      </c>
      <c r="K86" s="10">
        <f t="shared" si="60"/>
        <v>-4.1099999999999994</v>
      </c>
      <c r="L86" s="10">
        <f t="shared" si="62"/>
        <v>-2.0549999999999997</v>
      </c>
      <c r="M86" s="115"/>
      <c r="N86" s="65">
        <v>-14.99684017</v>
      </c>
      <c r="O86" s="108">
        <v>20.52</v>
      </c>
      <c r="P86" s="10">
        <f t="shared" si="63"/>
        <v>-1.0000000000001563E-2</v>
      </c>
      <c r="Q86" s="10">
        <f t="shared" si="64"/>
        <v>-5.0000000000007816E-3</v>
      </c>
      <c r="R86" s="145"/>
      <c r="S86" s="65">
        <v>-14.99413054</v>
      </c>
      <c r="T86" s="108">
        <v>20.95</v>
      </c>
      <c r="U86" s="10">
        <f t="shared" si="65"/>
        <v>0.41999999999999815</v>
      </c>
      <c r="V86" s="10">
        <f t="shared" si="66"/>
        <v>0.20999999999999908</v>
      </c>
      <c r="W86" s="145"/>
      <c r="X86" s="65">
        <v>-14.99220528</v>
      </c>
      <c r="Y86" s="108">
        <v>20.21</v>
      </c>
      <c r="Z86" s="10">
        <f t="shared" si="67"/>
        <v>-0.32000000000000028</v>
      </c>
      <c r="AA86" s="10">
        <f t="shared" si="68"/>
        <v>-0.16000000000000014</v>
      </c>
      <c r="AB86" s="164"/>
      <c r="AC86" s="35">
        <v>-14.995217459999999</v>
      </c>
      <c r="AD86" s="108">
        <v>20.45</v>
      </c>
      <c r="AE86" s="10">
        <f t="shared" si="69"/>
        <v>-8.0000000000001847E-2</v>
      </c>
      <c r="AF86" s="10">
        <f t="shared" si="70"/>
        <v>-4.0000000000000924E-2</v>
      </c>
      <c r="AG86" s="127"/>
      <c r="AH86" s="65">
        <v>-14.990776520000001</v>
      </c>
      <c r="AI86" s="108">
        <v>20.51</v>
      </c>
      <c r="AJ86" s="10">
        <f t="shared" si="71"/>
        <v>-1.9999999999999574E-2</v>
      </c>
      <c r="AK86" s="10">
        <f t="shared" si="72"/>
        <v>-9.9999999999997868E-3</v>
      </c>
      <c r="AL86" s="127"/>
      <c r="AM86" s="65">
        <v>-14.990571210000001</v>
      </c>
      <c r="AN86" s="108">
        <v>20.39</v>
      </c>
      <c r="AO86" s="10">
        <f t="shared" si="73"/>
        <v>-0.14000000000000057</v>
      </c>
      <c r="AP86" s="10">
        <f t="shared" si="74"/>
        <v>-7.0000000000000284E-2</v>
      </c>
      <c r="AQ86" s="127"/>
      <c r="AR86" s="65">
        <v>-14.99741878</v>
      </c>
      <c r="AS86" s="108">
        <v>20.54</v>
      </c>
      <c r="AT86" s="10">
        <f t="shared" si="75"/>
        <v>9.9999999999980105E-3</v>
      </c>
      <c r="AU86" s="10">
        <f t="shared" si="76"/>
        <v>4.9999999999990052E-3</v>
      </c>
      <c r="AV86" s="127"/>
      <c r="AW86" s="65">
        <v>-14.997226250000001</v>
      </c>
      <c r="AX86" s="108">
        <v>20.420000000000002</v>
      </c>
      <c r="AY86" s="10">
        <f t="shared" si="77"/>
        <v>-0.10999999999999943</v>
      </c>
      <c r="AZ86" s="10">
        <f t="shared" si="78"/>
        <v>-5.4999999999999716E-2</v>
      </c>
      <c r="BA86" s="145"/>
      <c r="BB86" s="65">
        <v>-14.997948900000001</v>
      </c>
      <c r="BC86" s="108">
        <v>20.49</v>
      </c>
      <c r="BD86" s="10">
        <f t="shared" si="79"/>
        <v>-4.00000000000027E-2</v>
      </c>
      <c r="BE86" s="10">
        <f t="shared" si="80"/>
        <v>-2.000000000000135E-2</v>
      </c>
      <c r="BF86" s="145"/>
      <c r="BG86" s="65">
        <v>-14.998046179999999</v>
      </c>
      <c r="BH86" s="108">
        <v>20.53</v>
      </c>
      <c r="BI86" s="10">
        <f t="shared" si="81"/>
        <v>0</v>
      </c>
      <c r="BJ86" s="10">
        <f t="shared" si="82"/>
        <v>0</v>
      </c>
      <c r="BL86" s="66">
        <v>-14.98826285</v>
      </c>
      <c r="BM86" s="108">
        <v>20.83</v>
      </c>
      <c r="BN86" s="10">
        <f t="shared" si="83"/>
        <v>0.29999999999999716</v>
      </c>
      <c r="BO86" s="10">
        <f t="shared" si="84"/>
        <v>0.14999999999999858</v>
      </c>
      <c r="BP86" s="127"/>
      <c r="BQ86" s="35">
        <v>-14.981523279999999</v>
      </c>
      <c r="BR86" s="108">
        <v>20.87</v>
      </c>
      <c r="BS86" s="10">
        <f t="shared" si="85"/>
        <v>0.33999999999999986</v>
      </c>
      <c r="BT86" s="10">
        <f t="shared" si="86"/>
        <v>0.16999999999999993</v>
      </c>
      <c r="BU86" s="127"/>
      <c r="BV86" s="35">
        <v>-14.99690425</v>
      </c>
      <c r="BW86" s="108">
        <v>20</v>
      </c>
      <c r="BX86" s="10">
        <f t="shared" si="87"/>
        <v>-0.53000000000000114</v>
      </c>
      <c r="BY86" s="10">
        <f t="shared" si="88"/>
        <v>-0.26500000000000057</v>
      </c>
      <c r="BZ86" s="127"/>
      <c r="CA86" s="35">
        <v>-14.996738199999999</v>
      </c>
      <c r="CB86" s="108">
        <v>19.989999999999998</v>
      </c>
      <c r="CC86" s="10">
        <f t="shared" si="89"/>
        <v>-0.5400000000000027</v>
      </c>
      <c r="CD86" s="10">
        <f t="shared" si="90"/>
        <v>-0.27000000000000135</v>
      </c>
      <c r="CE86" s="105"/>
      <c r="CF86" s="35">
        <v>-14.99784603</v>
      </c>
      <c r="CG86" s="108">
        <v>20.52</v>
      </c>
      <c r="CH86" s="10">
        <f t="shared" si="91"/>
        <v>-1.0000000000001563E-2</v>
      </c>
      <c r="CI86" s="10">
        <f t="shared" si="92"/>
        <v>-5.0000000000007816E-3</v>
      </c>
      <c r="CK86" s="106">
        <v>-14.99717878</v>
      </c>
      <c r="CL86" s="108">
        <v>20.59</v>
      </c>
      <c r="CM86" s="10">
        <f t="shared" si="93"/>
        <v>5.9999999999998721E-2</v>
      </c>
      <c r="CN86" s="10">
        <f t="shared" si="94"/>
        <v>2.9999999999999361E-2</v>
      </c>
      <c r="CO86" s="169"/>
      <c r="CP86" s="35">
        <v>-14.993711729999999</v>
      </c>
      <c r="CQ86" s="108">
        <v>20.64</v>
      </c>
      <c r="CR86" s="10">
        <f t="shared" si="95"/>
        <v>0.10999999999999943</v>
      </c>
      <c r="CS86" s="10">
        <f t="shared" si="96"/>
        <v>5.4999999999999716E-2</v>
      </c>
      <c r="CT86" s="164"/>
      <c r="CU86" s="35">
        <v>-14.997906130000001</v>
      </c>
      <c r="CV86" s="108">
        <v>20.61</v>
      </c>
      <c r="CW86" s="10">
        <f t="shared" si="97"/>
        <v>7.9999999999998295E-2</v>
      </c>
      <c r="CX86" s="10">
        <f t="shared" si="98"/>
        <v>3.9999999999999147E-2</v>
      </c>
      <c r="CY86" s="164"/>
      <c r="CZ86" s="35">
        <v>-14.9951417</v>
      </c>
      <c r="DA86" s="108">
        <v>20.66</v>
      </c>
      <c r="DB86" s="10">
        <f t="shared" si="99"/>
        <v>0.12999999999999901</v>
      </c>
      <c r="DC86" s="10">
        <f t="shared" si="100"/>
        <v>6.4999999999999503E-2</v>
      </c>
      <c r="DD86" s="169"/>
      <c r="DE86" s="35">
        <v>-14.99608418</v>
      </c>
      <c r="DF86" s="108">
        <v>20.84</v>
      </c>
      <c r="DG86" s="10">
        <f t="shared" si="101"/>
        <v>0.30999999999999872</v>
      </c>
      <c r="DH86" s="10">
        <f t="shared" si="102"/>
        <v>0.15499999999999936</v>
      </c>
      <c r="DI86" s="127"/>
      <c r="DJ86" s="65">
        <v>-14.993914119999999</v>
      </c>
      <c r="DK86" s="108">
        <v>20.95</v>
      </c>
      <c r="DL86" s="10">
        <f t="shared" si="103"/>
        <v>0.41999999999999815</v>
      </c>
      <c r="DM86" s="10">
        <f t="shared" si="104"/>
        <v>0.20999999999999908</v>
      </c>
      <c r="DN86" s="127"/>
      <c r="DO86" s="65">
        <v>-14.992206469999999</v>
      </c>
      <c r="DP86" s="108">
        <v>20.83</v>
      </c>
      <c r="DQ86" s="10">
        <f t="shared" si="105"/>
        <v>0.29999999999999716</v>
      </c>
      <c r="DR86" s="10">
        <f t="shared" si="106"/>
        <v>0.14999999999999858</v>
      </c>
      <c r="DS86" s="145"/>
      <c r="DT86" s="65">
        <v>-14.99708964</v>
      </c>
      <c r="DU86" s="108">
        <v>20.56</v>
      </c>
      <c r="DV86" s="10">
        <f t="shared" si="107"/>
        <v>2.9999999999997584E-2</v>
      </c>
      <c r="DW86" s="10">
        <f t="shared" si="108"/>
        <v>1.4999999999998792E-2</v>
      </c>
      <c r="DX86" s="127"/>
      <c r="DY86" s="65">
        <v>-14.99391327</v>
      </c>
      <c r="DZ86" s="108">
        <v>20.97</v>
      </c>
      <c r="EA86" s="10">
        <f t="shared" si="109"/>
        <v>0.43999999999999773</v>
      </c>
      <c r="EB86" s="10">
        <f t="shared" si="110"/>
        <v>0.21999999999999886</v>
      </c>
      <c r="EC86" s="127"/>
      <c r="ED86" s="87">
        <v>-14.99687598</v>
      </c>
      <c r="EE86" s="113">
        <v>20.48</v>
      </c>
      <c r="EF86" s="10">
        <f t="shared" si="111"/>
        <v>-5.0000000000000711E-2</v>
      </c>
      <c r="EG86" s="10">
        <f t="shared" si="112"/>
        <v>-2.5000000000000355E-2</v>
      </c>
      <c r="EH86" s="127"/>
      <c r="EI86" s="151"/>
      <c r="EJ86" s="113"/>
      <c r="EK86" s="142"/>
      <c r="EL86" s="142"/>
      <c r="EM86"/>
      <c r="EY86" s="103"/>
    </row>
    <row r="87" spans="1:155" x14ac:dyDescent="0.25">
      <c r="A87" s="114" t="s">
        <v>179</v>
      </c>
      <c r="B87" s="235">
        <v>4</v>
      </c>
      <c r="C87" s="65" t="s">
        <v>216</v>
      </c>
      <c r="D87" s="65">
        <v>-11.643219780000001</v>
      </c>
      <c r="E87" s="108">
        <v>297.61</v>
      </c>
      <c r="F87" s="10">
        <f t="shared" si="59"/>
        <v>-31.46999999999997</v>
      </c>
      <c r="G87" s="10">
        <f t="shared" si="61"/>
        <v>-7.8674999999999926</v>
      </c>
      <c r="H87" s="145"/>
      <c r="I87" s="65">
        <v>-11.713895920000001</v>
      </c>
      <c r="J87" s="108">
        <v>300.45999999999998</v>
      </c>
      <c r="K87" s="10">
        <f t="shared" si="60"/>
        <v>-28.620000000000005</v>
      </c>
      <c r="L87" s="10">
        <f t="shared" si="62"/>
        <v>-7.1550000000000011</v>
      </c>
      <c r="M87" s="115"/>
      <c r="N87" s="65">
        <v>-91.179707879999995</v>
      </c>
      <c r="O87" s="108">
        <v>330.34</v>
      </c>
      <c r="P87" s="10">
        <f t="shared" si="63"/>
        <v>1.2599999999999909</v>
      </c>
      <c r="Q87" s="10">
        <f t="shared" si="64"/>
        <v>0.31499999999999773</v>
      </c>
      <c r="R87" s="145"/>
      <c r="S87" s="65">
        <v>-91.172905810000003</v>
      </c>
      <c r="T87" s="108">
        <v>330.36</v>
      </c>
      <c r="U87" s="10">
        <f t="shared" si="65"/>
        <v>1.2800000000000296</v>
      </c>
      <c r="V87" s="10">
        <f t="shared" si="66"/>
        <v>0.32000000000000739</v>
      </c>
      <c r="W87" s="145"/>
      <c r="X87" s="65">
        <v>-91.135207050000005</v>
      </c>
      <c r="Y87" s="108">
        <v>323.31</v>
      </c>
      <c r="Z87" s="10">
        <f t="shared" si="67"/>
        <v>-5.7699999999999818</v>
      </c>
      <c r="AA87" s="10">
        <f t="shared" si="68"/>
        <v>-1.4424999999999955</v>
      </c>
      <c r="AB87" s="164"/>
      <c r="AC87" s="35">
        <v>-91.157455690000006</v>
      </c>
      <c r="AD87" s="108">
        <v>328.07</v>
      </c>
      <c r="AE87" s="10">
        <f t="shared" si="69"/>
        <v>-1.0099999999999909</v>
      </c>
      <c r="AF87" s="10">
        <f t="shared" si="70"/>
        <v>-0.25249999999999773</v>
      </c>
      <c r="AG87" s="127"/>
      <c r="AH87" s="65">
        <v>-91.135590489999998</v>
      </c>
      <c r="AI87" s="108">
        <v>324.5</v>
      </c>
      <c r="AJ87" s="10">
        <f t="shared" si="71"/>
        <v>-4.5799999999999841</v>
      </c>
      <c r="AK87" s="10">
        <f t="shared" si="72"/>
        <v>-1.144999999999996</v>
      </c>
      <c r="AL87" s="127"/>
      <c r="AM87" s="65">
        <v>-91.132173170000002</v>
      </c>
      <c r="AN87" s="108">
        <v>322.39</v>
      </c>
      <c r="AO87" s="10">
        <f t="shared" si="73"/>
        <v>-6.6899999999999977</v>
      </c>
      <c r="AP87" s="10">
        <f t="shared" si="74"/>
        <v>-1.6724999999999994</v>
      </c>
      <c r="AQ87" s="127"/>
      <c r="AR87" s="65">
        <v>-91.183620009999999</v>
      </c>
      <c r="AS87" s="108">
        <v>328.11</v>
      </c>
      <c r="AT87" s="10">
        <f t="shared" si="75"/>
        <v>-0.96999999999997044</v>
      </c>
      <c r="AU87" s="10">
        <f t="shared" si="76"/>
        <v>-0.24249999999999261</v>
      </c>
      <c r="AW87" s="65">
        <v>-91.182070550000006</v>
      </c>
      <c r="AX87" s="108">
        <v>327.17</v>
      </c>
      <c r="AY87" s="10">
        <f t="shared" si="77"/>
        <v>-1.9099999999999682</v>
      </c>
      <c r="AZ87" s="10">
        <f t="shared" si="78"/>
        <v>-0.47749999999999204</v>
      </c>
      <c r="BA87" s="145"/>
      <c r="BB87" s="65">
        <v>-91.188156649999996</v>
      </c>
      <c r="BC87" s="108">
        <v>328.89</v>
      </c>
      <c r="BD87" s="10">
        <f t="shared" si="79"/>
        <v>-0.18999999999999773</v>
      </c>
      <c r="BE87" s="10">
        <f t="shared" si="80"/>
        <v>-4.7499999999999432E-2</v>
      </c>
      <c r="BF87" s="145"/>
      <c r="BG87" s="65">
        <v>-91.188628190000003</v>
      </c>
      <c r="BH87" s="108">
        <v>329.08</v>
      </c>
      <c r="BI87" s="10">
        <f t="shared" si="81"/>
        <v>0</v>
      </c>
      <c r="BJ87" s="10">
        <f t="shared" si="82"/>
        <v>0</v>
      </c>
      <c r="BL87" s="66">
        <v>-91.126737610000006</v>
      </c>
      <c r="BM87" s="108">
        <v>328.55</v>
      </c>
      <c r="BN87" s="10">
        <f t="shared" si="83"/>
        <v>-0.52999999999997272</v>
      </c>
      <c r="BO87" s="10">
        <f t="shared" si="84"/>
        <v>-0.13249999999999318</v>
      </c>
      <c r="BP87" s="127"/>
      <c r="BQ87" s="35">
        <v>-91.075519069999999</v>
      </c>
      <c r="BR87" s="108">
        <v>329.98</v>
      </c>
      <c r="BS87" s="10">
        <f t="shared" si="85"/>
        <v>0.90000000000003411</v>
      </c>
      <c r="BT87" s="10">
        <f t="shared" si="86"/>
        <v>0.22500000000000853</v>
      </c>
      <c r="BV87" s="35">
        <v>-91.183176369999998</v>
      </c>
      <c r="BW87" s="108">
        <v>327.3</v>
      </c>
      <c r="BX87" s="10">
        <f t="shared" si="87"/>
        <v>-1.7799999999999727</v>
      </c>
      <c r="BY87" s="10">
        <f t="shared" si="88"/>
        <v>-0.44499999999999318</v>
      </c>
      <c r="BZ87" s="127"/>
      <c r="CA87" s="35">
        <v>-91.178883519999999</v>
      </c>
      <c r="CB87" s="108">
        <v>326.86</v>
      </c>
      <c r="CC87" s="10">
        <f t="shared" si="89"/>
        <v>-2.2199999999999704</v>
      </c>
      <c r="CD87" s="10">
        <f t="shared" si="90"/>
        <v>-0.55499999999999261</v>
      </c>
      <c r="CE87" s="105"/>
      <c r="CF87" s="35">
        <v>-91.186661630000003</v>
      </c>
      <c r="CG87" s="108">
        <v>328.33</v>
      </c>
      <c r="CH87" s="10">
        <f t="shared" si="91"/>
        <v>-0.75</v>
      </c>
      <c r="CI87" s="10">
        <f t="shared" si="92"/>
        <v>-0.1875</v>
      </c>
      <c r="CK87" s="106">
        <v>-91.16625003</v>
      </c>
      <c r="CL87" s="108">
        <v>326.2</v>
      </c>
      <c r="CM87" s="10">
        <f t="shared" si="93"/>
        <v>-2.8799999999999955</v>
      </c>
      <c r="CN87" s="10">
        <f t="shared" si="94"/>
        <v>-0.71999999999999886</v>
      </c>
      <c r="CO87" s="169"/>
      <c r="CP87" s="35">
        <v>-91.146559640000007</v>
      </c>
      <c r="CQ87" s="108">
        <v>320.07</v>
      </c>
      <c r="CR87" s="10">
        <f t="shared" si="95"/>
        <v>-9.0099999999999909</v>
      </c>
      <c r="CS87" s="10">
        <f t="shared" si="96"/>
        <v>-2.2524999999999977</v>
      </c>
      <c r="CT87" s="164"/>
      <c r="CU87" s="35">
        <v>-91.183111980000007</v>
      </c>
      <c r="CV87" s="108">
        <v>329.38</v>
      </c>
      <c r="CW87" s="10">
        <f t="shared" si="97"/>
        <v>0.30000000000001137</v>
      </c>
      <c r="CX87" s="10">
        <f t="shared" si="98"/>
        <v>7.5000000000002842E-2</v>
      </c>
      <c r="CY87" s="164"/>
      <c r="CZ87" s="35">
        <v>-91.177148329999994</v>
      </c>
      <c r="DA87" s="108">
        <v>328.77</v>
      </c>
      <c r="DB87" s="10">
        <f t="shared" si="99"/>
        <v>-0.31000000000000227</v>
      </c>
      <c r="DC87" s="10">
        <f t="shared" si="100"/>
        <v>-7.7500000000000568E-2</v>
      </c>
      <c r="DD87" s="169"/>
      <c r="DE87" s="35">
        <v>-91.184476889999999</v>
      </c>
      <c r="DF87" s="108">
        <v>330.06</v>
      </c>
      <c r="DG87" s="10">
        <f t="shared" si="101"/>
        <v>0.98000000000001819</v>
      </c>
      <c r="DH87" s="10">
        <f t="shared" si="102"/>
        <v>0.24500000000000455</v>
      </c>
      <c r="DI87" s="127"/>
      <c r="DJ87" s="65">
        <v>-91.157840359999994</v>
      </c>
      <c r="DK87" s="108">
        <v>322.72000000000003</v>
      </c>
      <c r="DL87" s="10">
        <f t="shared" si="103"/>
        <v>-6.3599999999999568</v>
      </c>
      <c r="DM87" s="10">
        <f t="shared" si="104"/>
        <v>-1.5899999999999892</v>
      </c>
      <c r="DN87" s="127"/>
      <c r="DO87" s="65">
        <v>-91.011138650000007</v>
      </c>
      <c r="DP87" s="108">
        <v>320.06</v>
      </c>
      <c r="DQ87" s="10">
        <f t="shared" si="105"/>
        <v>-9.0199999999999818</v>
      </c>
      <c r="DR87" s="10">
        <f t="shared" si="106"/>
        <v>-2.2549999999999955</v>
      </c>
      <c r="DS87" s="145"/>
      <c r="DT87" s="65">
        <v>-91.175808149999995</v>
      </c>
      <c r="DU87" s="108">
        <v>326.36</v>
      </c>
      <c r="DV87" s="10">
        <f t="shared" si="107"/>
        <v>-2.7199999999999704</v>
      </c>
      <c r="DW87" s="10">
        <f t="shared" si="108"/>
        <v>-0.67999999999999261</v>
      </c>
      <c r="DX87" s="127"/>
      <c r="DY87" s="65">
        <v>-91.156009839999996</v>
      </c>
      <c r="DZ87" s="108">
        <v>321.68</v>
      </c>
      <c r="EA87" s="10">
        <f t="shared" si="109"/>
        <v>-7.3999999999999773</v>
      </c>
      <c r="EB87" s="10">
        <f t="shared" si="110"/>
        <v>-1.8499999999999943</v>
      </c>
      <c r="EC87" s="127"/>
      <c r="ED87" s="87">
        <v>-91.174824000000001</v>
      </c>
      <c r="EE87" s="113">
        <v>325.95999999999998</v>
      </c>
      <c r="EF87" s="10">
        <f t="shared" si="111"/>
        <v>-3.1200000000000045</v>
      </c>
      <c r="EG87" s="10">
        <f t="shared" si="112"/>
        <v>-0.78000000000000114</v>
      </c>
      <c r="EH87" s="127"/>
      <c r="EI87" s="151"/>
      <c r="EJ87" s="87"/>
      <c r="EK87" s="85"/>
      <c r="EL87" s="85"/>
      <c r="EM87"/>
      <c r="EY87" s="103"/>
    </row>
    <row r="88" spans="1:155" x14ac:dyDescent="0.25">
      <c r="A88" s="114" t="s">
        <v>179</v>
      </c>
      <c r="B88" s="235">
        <v>4</v>
      </c>
      <c r="C88" s="65" t="s">
        <v>214</v>
      </c>
      <c r="D88" s="65">
        <v>-10.928493530000001</v>
      </c>
      <c r="E88" s="108">
        <v>198.11</v>
      </c>
      <c r="F88" s="10">
        <f t="shared" si="59"/>
        <v>-14.589999999999975</v>
      </c>
      <c r="G88" s="10">
        <f t="shared" si="61"/>
        <v>-3.6474999999999937</v>
      </c>
      <c r="H88" s="145"/>
      <c r="I88" s="65">
        <v>-10.982562339999999</v>
      </c>
      <c r="J88" s="108">
        <v>191.19</v>
      </c>
      <c r="K88" s="10">
        <f t="shared" si="60"/>
        <v>-21.509999999999991</v>
      </c>
      <c r="L88" s="10">
        <f t="shared" si="62"/>
        <v>-5.3774999999999977</v>
      </c>
      <c r="M88" s="115"/>
      <c r="N88" s="65">
        <v>-70.387931719999997</v>
      </c>
      <c r="O88" s="108">
        <v>213.93</v>
      </c>
      <c r="P88" s="10">
        <f t="shared" si="63"/>
        <v>1.2300000000000182</v>
      </c>
      <c r="Q88" s="10">
        <f t="shared" si="64"/>
        <v>0.30750000000000455</v>
      </c>
      <c r="R88" s="145"/>
      <c r="S88" s="65">
        <v>-70.382498049999995</v>
      </c>
      <c r="T88" s="108">
        <v>213.86</v>
      </c>
      <c r="U88" s="10">
        <f t="shared" si="65"/>
        <v>1.160000000000025</v>
      </c>
      <c r="V88" s="10">
        <f t="shared" si="66"/>
        <v>0.29000000000000625</v>
      </c>
      <c r="W88" s="145"/>
      <c r="X88" s="65">
        <v>-70.351970480000006</v>
      </c>
      <c r="Y88" s="108">
        <v>207.18</v>
      </c>
      <c r="Z88" s="10">
        <f t="shared" si="67"/>
        <v>-5.5199999999999818</v>
      </c>
      <c r="AA88" s="10">
        <f t="shared" si="68"/>
        <v>-1.3799999999999955</v>
      </c>
      <c r="AB88" s="164"/>
      <c r="AC88" s="35">
        <v>-70.36917167</v>
      </c>
      <c r="AD88" s="108">
        <v>211.73</v>
      </c>
      <c r="AE88" s="10">
        <f t="shared" si="69"/>
        <v>-0.96999999999999886</v>
      </c>
      <c r="AF88" s="10">
        <f t="shared" si="70"/>
        <v>-0.24249999999999972</v>
      </c>
      <c r="AG88" s="127"/>
      <c r="AH88" s="65">
        <v>-70.345769860000004</v>
      </c>
      <c r="AI88" s="108">
        <v>205.77</v>
      </c>
      <c r="AJ88" s="10">
        <f t="shared" si="71"/>
        <v>-6.9299999999999784</v>
      </c>
      <c r="AK88" s="10">
        <f t="shared" si="72"/>
        <v>-1.7324999999999946</v>
      </c>
      <c r="AL88" s="127"/>
      <c r="AM88" s="65">
        <v>-70.341772090000006</v>
      </c>
      <c r="AN88" s="108">
        <v>203.31</v>
      </c>
      <c r="AO88" s="10">
        <f t="shared" si="73"/>
        <v>-9.3899999999999864</v>
      </c>
      <c r="AP88" s="10">
        <f t="shared" si="74"/>
        <v>-2.3474999999999966</v>
      </c>
      <c r="AQ88" s="127"/>
      <c r="AR88" s="65">
        <v>-70.386793100000006</v>
      </c>
      <c r="AS88" s="108">
        <v>209.08</v>
      </c>
      <c r="AT88" s="10">
        <f t="shared" si="75"/>
        <v>-3.6199999999999761</v>
      </c>
      <c r="AU88" s="10">
        <f t="shared" si="76"/>
        <v>-0.90499999999999403</v>
      </c>
      <c r="AV88" s="127"/>
      <c r="AW88" s="65">
        <v>-70.385212460000005</v>
      </c>
      <c r="AX88" s="108">
        <v>208.12</v>
      </c>
      <c r="AY88" s="10">
        <f t="shared" si="77"/>
        <v>-4.5799999999999841</v>
      </c>
      <c r="AZ88" s="10">
        <f t="shared" si="78"/>
        <v>-1.144999999999996</v>
      </c>
      <c r="BA88" s="145"/>
      <c r="BB88" s="65">
        <v>-70.394584780000002</v>
      </c>
      <c r="BC88" s="108">
        <v>212.27</v>
      </c>
      <c r="BD88" s="10">
        <f t="shared" si="79"/>
        <v>-0.4299999999999784</v>
      </c>
      <c r="BE88" s="10">
        <f t="shared" si="80"/>
        <v>-0.1074999999999946</v>
      </c>
      <c r="BF88" s="145"/>
      <c r="BG88" s="65">
        <v>-70.3953712</v>
      </c>
      <c r="BH88" s="108">
        <v>212.7</v>
      </c>
      <c r="BI88" s="10">
        <f t="shared" si="81"/>
        <v>0</v>
      </c>
      <c r="BJ88" s="10">
        <f t="shared" si="82"/>
        <v>0</v>
      </c>
      <c r="BL88" s="66">
        <v>-70.342115089999993</v>
      </c>
      <c r="BM88" s="108">
        <v>210.68</v>
      </c>
      <c r="BN88" s="10">
        <f t="shared" si="83"/>
        <v>-2.0199999999999818</v>
      </c>
      <c r="BO88" s="10">
        <f t="shared" si="84"/>
        <v>-0.50499999999999545</v>
      </c>
      <c r="BQ88" s="35">
        <v>-70.301662550000003</v>
      </c>
      <c r="BR88" s="108">
        <v>210.18</v>
      </c>
      <c r="BS88" s="10">
        <f t="shared" si="85"/>
        <v>-2.5199999999999818</v>
      </c>
      <c r="BT88" s="10">
        <f t="shared" si="86"/>
        <v>-0.62999999999999545</v>
      </c>
      <c r="BU88" s="127"/>
      <c r="BV88" s="35">
        <v>-70.387858780000002</v>
      </c>
      <c r="BW88" s="108">
        <v>209.53</v>
      </c>
      <c r="BX88" s="10">
        <f t="shared" si="87"/>
        <v>-3.1699999999999875</v>
      </c>
      <c r="BY88" s="10">
        <f t="shared" si="88"/>
        <v>-0.79249999999999687</v>
      </c>
      <c r="BZ88" s="127"/>
      <c r="CA88" s="35">
        <v>-70.385081119999995</v>
      </c>
      <c r="CB88" s="108">
        <v>209.12</v>
      </c>
      <c r="CC88" s="10">
        <f t="shared" si="89"/>
        <v>-3.5799999999999841</v>
      </c>
      <c r="CD88" s="10">
        <f t="shared" si="90"/>
        <v>-0.89499999999999602</v>
      </c>
      <c r="CF88" s="35">
        <v>-70.3933696</v>
      </c>
      <c r="CG88" s="108">
        <v>211.87</v>
      </c>
      <c r="CH88" s="10">
        <f t="shared" si="91"/>
        <v>-0.82999999999998408</v>
      </c>
      <c r="CI88" s="10">
        <f t="shared" si="92"/>
        <v>-0.20749999999999602</v>
      </c>
      <c r="CK88" s="106">
        <v>-70.376241519999994</v>
      </c>
      <c r="CL88" s="108">
        <v>212.24</v>
      </c>
      <c r="CM88" s="10">
        <f t="shared" si="93"/>
        <v>-0.45999999999997954</v>
      </c>
      <c r="CN88" s="10">
        <f t="shared" si="94"/>
        <v>-0.11499999999999488</v>
      </c>
      <c r="CO88" s="164"/>
      <c r="CP88" s="35">
        <v>-70.360044740000006</v>
      </c>
      <c r="CQ88" s="108">
        <v>207.23</v>
      </c>
      <c r="CR88" s="10">
        <f t="shared" si="95"/>
        <v>-5.4699999999999989</v>
      </c>
      <c r="CS88" s="10">
        <f t="shared" si="96"/>
        <v>-1.3674999999999997</v>
      </c>
      <c r="CT88" s="164"/>
      <c r="CU88" s="35">
        <v>-70.39018652</v>
      </c>
      <c r="CV88" s="108">
        <v>213.05</v>
      </c>
      <c r="CW88" s="10">
        <f t="shared" si="97"/>
        <v>0.35000000000002274</v>
      </c>
      <c r="CX88" s="10">
        <f t="shared" si="98"/>
        <v>8.7500000000005684E-2</v>
      </c>
      <c r="CY88" s="164"/>
      <c r="CZ88" s="35">
        <v>-70.385368909999997</v>
      </c>
      <c r="DA88" s="108">
        <v>212.51</v>
      </c>
      <c r="DB88" s="10">
        <f t="shared" si="99"/>
        <v>-0.18999999999999773</v>
      </c>
      <c r="DC88" s="10">
        <f t="shared" si="100"/>
        <v>-4.7499999999999432E-2</v>
      </c>
      <c r="DD88" s="164"/>
      <c r="DE88" s="35">
        <v>-70.392002669999997</v>
      </c>
      <c r="DF88" s="108">
        <v>213.63</v>
      </c>
      <c r="DG88" s="10">
        <f t="shared" si="101"/>
        <v>0.93000000000000682</v>
      </c>
      <c r="DH88" s="10">
        <f t="shared" si="102"/>
        <v>0.23250000000000171</v>
      </c>
      <c r="DI88" s="127"/>
      <c r="DJ88" s="65">
        <v>-70.36877131</v>
      </c>
      <c r="DK88" s="108">
        <v>205.48</v>
      </c>
      <c r="DL88" s="10">
        <f t="shared" si="103"/>
        <v>-7.2199999999999989</v>
      </c>
      <c r="DM88" s="10">
        <f t="shared" si="104"/>
        <v>-1.8049999999999997</v>
      </c>
      <c r="DN88" s="127"/>
      <c r="DO88" s="65">
        <v>-70.307617769999993</v>
      </c>
      <c r="DP88" s="108">
        <v>209.53</v>
      </c>
      <c r="DQ88" s="10">
        <f t="shared" si="105"/>
        <v>-3.1699999999999875</v>
      </c>
      <c r="DR88" s="10">
        <f t="shared" si="106"/>
        <v>-0.79249999999999687</v>
      </c>
      <c r="DS88" s="145"/>
      <c r="DT88" s="65">
        <v>-70.388224730000005</v>
      </c>
      <c r="DU88" s="108">
        <v>212.29</v>
      </c>
      <c r="DV88" s="10">
        <f t="shared" si="107"/>
        <v>-0.40999999999999659</v>
      </c>
      <c r="DW88" s="10">
        <f t="shared" si="108"/>
        <v>-0.10249999999999915</v>
      </c>
      <c r="DX88" s="127"/>
      <c r="DY88" s="65">
        <v>-70.366326040000004</v>
      </c>
      <c r="DZ88" s="108">
        <v>203.99</v>
      </c>
      <c r="EA88" s="10">
        <f t="shared" si="109"/>
        <v>-8.7099999999999795</v>
      </c>
      <c r="EB88" s="10">
        <f t="shared" si="110"/>
        <v>-2.1774999999999949</v>
      </c>
      <c r="EC88" s="127"/>
      <c r="ED88" s="87">
        <v>-70.387097859999997</v>
      </c>
      <c r="EE88" s="113">
        <v>211.67</v>
      </c>
      <c r="EF88" s="10">
        <f t="shared" si="111"/>
        <v>-1.0300000000000011</v>
      </c>
      <c r="EG88" s="10">
        <f t="shared" si="112"/>
        <v>-0.25750000000000028</v>
      </c>
      <c r="EH88" s="127"/>
      <c r="EI88" s="151"/>
      <c r="EJ88" s="113"/>
      <c r="EK88" s="142"/>
      <c r="EL88" s="142"/>
      <c r="EM88"/>
      <c r="EY88" s="103"/>
    </row>
    <row r="89" spans="1:155" x14ac:dyDescent="0.25">
      <c r="A89" s="114" t="s">
        <v>179</v>
      </c>
      <c r="B89" s="235">
        <v>3</v>
      </c>
      <c r="C89" s="65" t="s">
        <v>220</v>
      </c>
      <c r="D89" s="65">
        <v>-16.458984090000001</v>
      </c>
      <c r="E89" s="108">
        <v>166.05</v>
      </c>
      <c r="F89" s="10">
        <f t="shared" si="59"/>
        <v>-13.219999999999999</v>
      </c>
      <c r="G89" s="10">
        <f t="shared" si="61"/>
        <v>-4.4066666666666663</v>
      </c>
      <c r="H89" s="145"/>
      <c r="I89" s="65">
        <v>-16.558581239999999</v>
      </c>
      <c r="J89" s="108">
        <v>159.72</v>
      </c>
      <c r="K89" s="10">
        <f t="shared" si="60"/>
        <v>-19.550000000000011</v>
      </c>
      <c r="L89" s="10">
        <f t="shared" si="62"/>
        <v>-6.5166666666666702</v>
      </c>
      <c r="M89" s="115"/>
      <c r="N89" s="65">
        <v>-90.332176720000007</v>
      </c>
      <c r="O89" s="108">
        <v>182.98</v>
      </c>
      <c r="P89" s="10">
        <f t="shared" si="63"/>
        <v>3.7099999999999795</v>
      </c>
      <c r="Q89" s="10">
        <f t="shared" si="64"/>
        <v>1.2366666666666599</v>
      </c>
      <c r="R89" s="145"/>
      <c r="S89" s="65">
        <v>-90.325552000000002</v>
      </c>
      <c r="T89" s="108">
        <v>182.22</v>
      </c>
      <c r="U89" s="10">
        <f t="shared" si="65"/>
        <v>2.9499999999999886</v>
      </c>
      <c r="V89" s="10">
        <f t="shared" si="66"/>
        <v>0.98333333333332951</v>
      </c>
      <c r="W89" s="145"/>
      <c r="X89" s="65">
        <v>-90.285888110000002</v>
      </c>
      <c r="Y89" s="108">
        <v>175.92</v>
      </c>
      <c r="Z89" s="10">
        <f t="shared" si="67"/>
        <v>-3.3500000000000227</v>
      </c>
      <c r="AA89" s="10">
        <f t="shared" si="68"/>
        <v>-1.1166666666666742</v>
      </c>
      <c r="AB89" s="164"/>
      <c r="AC89" s="35">
        <v>-90.305904069999997</v>
      </c>
      <c r="AD89" s="108">
        <v>181.03</v>
      </c>
      <c r="AE89" s="10">
        <f t="shared" si="69"/>
        <v>1.7599999999999909</v>
      </c>
      <c r="AF89" s="10">
        <f t="shared" si="70"/>
        <v>0.58666666666666367</v>
      </c>
      <c r="AG89" s="127"/>
      <c r="AH89" s="65">
        <v>-90.279862820000005</v>
      </c>
      <c r="AI89" s="108">
        <v>175.73</v>
      </c>
      <c r="AJ89" s="10">
        <f t="shared" si="71"/>
        <v>-3.5400000000000205</v>
      </c>
      <c r="AK89" s="10">
        <f t="shared" si="72"/>
        <v>-1.1800000000000068</v>
      </c>
      <c r="AL89" s="127"/>
      <c r="AM89" s="65">
        <v>-90.278510170000004</v>
      </c>
      <c r="AN89" s="108">
        <v>174.97</v>
      </c>
      <c r="AO89" s="10">
        <f t="shared" si="73"/>
        <v>-4.3000000000000114</v>
      </c>
      <c r="AP89" s="10">
        <f t="shared" si="74"/>
        <v>-1.4333333333333371</v>
      </c>
      <c r="AQ89" s="127"/>
      <c r="AR89" s="65">
        <v>-90.333086120000004</v>
      </c>
      <c r="AS89" s="108">
        <v>176.44</v>
      </c>
      <c r="AT89" s="10">
        <f t="shared" si="75"/>
        <v>-2.8300000000000125</v>
      </c>
      <c r="AU89" s="10">
        <f t="shared" si="76"/>
        <v>-0.94333333333333746</v>
      </c>
      <c r="AV89" s="127"/>
      <c r="AW89" s="65">
        <v>-90.331654270000001</v>
      </c>
      <c r="AX89" s="108">
        <v>175.59</v>
      </c>
      <c r="AY89" s="10">
        <f t="shared" si="77"/>
        <v>-3.6800000000000068</v>
      </c>
      <c r="AZ89" s="10">
        <f t="shared" si="78"/>
        <v>-1.226666666666669</v>
      </c>
      <c r="BA89" s="145"/>
      <c r="BB89" s="65">
        <v>-90.341113500000006</v>
      </c>
      <c r="BC89" s="108">
        <v>179.01</v>
      </c>
      <c r="BD89" s="10">
        <f t="shared" si="79"/>
        <v>-0.26000000000001933</v>
      </c>
      <c r="BE89" s="10">
        <f t="shared" si="80"/>
        <v>-8.6666666666673109E-2</v>
      </c>
      <c r="BF89" s="164"/>
      <c r="BG89" s="35">
        <v>-90.341721100000001</v>
      </c>
      <c r="BH89" s="108">
        <v>179.27</v>
      </c>
      <c r="BI89" s="10">
        <f t="shared" si="81"/>
        <v>0</v>
      </c>
      <c r="BJ89" s="10">
        <f t="shared" si="82"/>
        <v>0</v>
      </c>
      <c r="BL89" s="66">
        <v>-90.272991219999994</v>
      </c>
      <c r="BM89" s="108">
        <v>179.94</v>
      </c>
      <c r="BN89" s="10">
        <f t="shared" si="83"/>
        <v>0.66999999999998749</v>
      </c>
      <c r="BO89" s="10">
        <f t="shared" si="84"/>
        <v>0.22333333333332916</v>
      </c>
      <c r="BP89" s="127"/>
      <c r="BQ89" s="35">
        <v>-90.225683119999999</v>
      </c>
      <c r="BR89" s="108">
        <v>181.73</v>
      </c>
      <c r="BS89" s="10">
        <f t="shared" si="85"/>
        <v>2.4599999999999795</v>
      </c>
      <c r="BT89" s="10">
        <f t="shared" si="86"/>
        <v>0.81999999999999318</v>
      </c>
      <c r="BU89" s="127"/>
      <c r="BV89" s="35">
        <v>-90.334319039999997</v>
      </c>
      <c r="BW89" s="108">
        <v>176.9</v>
      </c>
      <c r="BX89" s="10">
        <f t="shared" si="87"/>
        <v>-2.3700000000000045</v>
      </c>
      <c r="BY89" s="10">
        <f t="shared" si="88"/>
        <v>-0.79000000000000148</v>
      </c>
      <c r="BZ89" s="127"/>
      <c r="CA89" s="35">
        <v>-90.331441310000002</v>
      </c>
      <c r="CB89" s="108">
        <v>176.59</v>
      </c>
      <c r="CC89" s="10">
        <f t="shared" si="89"/>
        <v>-2.6800000000000068</v>
      </c>
      <c r="CD89" s="10">
        <f t="shared" si="90"/>
        <v>-0.89333333333333564</v>
      </c>
      <c r="CF89" s="35">
        <v>-90.339681560000002</v>
      </c>
      <c r="CG89" s="108">
        <v>178.56</v>
      </c>
      <c r="CH89" s="10">
        <f t="shared" si="91"/>
        <v>-0.71000000000000796</v>
      </c>
      <c r="CI89" s="10">
        <f t="shared" si="92"/>
        <v>-0.23666666666666933</v>
      </c>
      <c r="CK89" s="106">
        <v>-90.316639589999994</v>
      </c>
      <c r="CL89" s="108">
        <v>183.63</v>
      </c>
      <c r="CM89" s="10">
        <f t="shared" si="93"/>
        <v>4.3599999999999852</v>
      </c>
      <c r="CN89" s="10">
        <f t="shared" si="94"/>
        <v>1.4533333333333285</v>
      </c>
      <c r="CO89" s="164"/>
      <c r="CP89" s="35">
        <v>-90.300879129999998</v>
      </c>
      <c r="CQ89" s="108">
        <v>179.17</v>
      </c>
      <c r="CR89" s="10">
        <f t="shared" si="95"/>
        <v>-0.10000000000002274</v>
      </c>
      <c r="CS89" s="10">
        <f t="shared" si="96"/>
        <v>-3.333333333334091E-2</v>
      </c>
      <c r="CT89" s="164"/>
      <c r="CU89" s="35">
        <v>-90.334254819999998</v>
      </c>
      <c r="CV89" s="108">
        <v>180.59</v>
      </c>
      <c r="CW89" s="10">
        <f t="shared" si="97"/>
        <v>1.3199999999999932</v>
      </c>
      <c r="CX89" s="10">
        <f t="shared" si="98"/>
        <v>0.43999999999999773</v>
      </c>
      <c r="CY89" s="164"/>
      <c r="CZ89" s="35">
        <v>-90.329089150000001</v>
      </c>
      <c r="DA89" s="108">
        <v>179.84</v>
      </c>
      <c r="DB89" s="10">
        <f t="shared" si="99"/>
        <v>0.56999999999999318</v>
      </c>
      <c r="DC89" s="10">
        <f t="shared" si="100"/>
        <v>0.18999999999999773</v>
      </c>
      <c r="DD89" s="164"/>
      <c r="DE89" s="35">
        <v>-90.337636099999997</v>
      </c>
      <c r="DF89" s="108">
        <v>180.41</v>
      </c>
      <c r="DG89" s="10">
        <f t="shared" si="101"/>
        <v>1.1399999999999864</v>
      </c>
      <c r="DH89" s="10">
        <f t="shared" si="102"/>
        <v>0.37999999999999545</v>
      </c>
      <c r="DI89" s="127"/>
      <c r="DJ89" s="65">
        <v>-90.316399739999994</v>
      </c>
      <c r="DK89" s="108">
        <v>174.23</v>
      </c>
      <c r="DL89" s="10">
        <f t="shared" si="103"/>
        <v>-5.0400000000000205</v>
      </c>
      <c r="DM89" s="10">
        <f t="shared" si="104"/>
        <v>-1.6800000000000068</v>
      </c>
      <c r="DN89" s="127"/>
      <c r="DO89" s="65">
        <v>-90.264809740000004</v>
      </c>
      <c r="DP89" s="108">
        <v>181.74</v>
      </c>
      <c r="DQ89" s="10">
        <f t="shared" si="105"/>
        <v>2.4699999999999989</v>
      </c>
      <c r="DR89" s="10">
        <f t="shared" si="106"/>
        <v>0.82333333333333292</v>
      </c>
      <c r="DS89" s="145"/>
      <c r="DT89" s="65">
        <v>-90.332979179999995</v>
      </c>
      <c r="DU89" s="108">
        <v>179.08</v>
      </c>
      <c r="DV89" s="10">
        <f t="shared" si="107"/>
        <v>-0.18999999999999773</v>
      </c>
      <c r="DW89" s="10">
        <f t="shared" si="108"/>
        <v>-6.3333333333332575E-2</v>
      </c>
      <c r="DX89" s="127"/>
      <c r="DY89" s="65">
        <v>-90.316001209999996</v>
      </c>
      <c r="DZ89" s="108">
        <v>174.05</v>
      </c>
      <c r="EA89" s="10">
        <f t="shared" si="109"/>
        <v>-5.2199999999999989</v>
      </c>
      <c r="EB89" s="10">
        <f t="shared" si="110"/>
        <v>-1.7399999999999995</v>
      </c>
      <c r="EC89" s="127"/>
      <c r="ED89" s="87">
        <v>-90.331876949999995</v>
      </c>
      <c r="EE89" s="113">
        <v>178.46</v>
      </c>
      <c r="EF89" s="10">
        <f t="shared" si="111"/>
        <v>-0.81000000000000227</v>
      </c>
      <c r="EG89" s="10">
        <f t="shared" si="112"/>
        <v>-0.27000000000000074</v>
      </c>
      <c r="EH89" s="127"/>
      <c r="EI89" s="151"/>
      <c r="EJ89" s="113"/>
      <c r="EK89" s="142"/>
      <c r="EL89" s="142"/>
      <c r="EM89"/>
      <c r="EY89" s="103"/>
    </row>
    <row r="90" spans="1:155" x14ac:dyDescent="0.25">
      <c r="A90" s="114" t="s">
        <v>179</v>
      </c>
      <c r="B90" s="235">
        <v>4</v>
      </c>
      <c r="C90" s="65" t="s">
        <v>219</v>
      </c>
      <c r="D90" s="65">
        <v>-32.398500730000002</v>
      </c>
      <c r="E90" s="108">
        <v>252.76</v>
      </c>
      <c r="F90" s="10">
        <f t="shared" si="59"/>
        <v>-17.03000000000003</v>
      </c>
      <c r="G90" s="10">
        <f t="shared" si="61"/>
        <v>-4.2575000000000074</v>
      </c>
      <c r="H90" s="145"/>
      <c r="I90" s="65">
        <v>-32.593203729999999</v>
      </c>
      <c r="J90" s="108">
        <v>236.74</v>
      </c>
      <c r="K90" s="10">
        <f t="shared" si="60"/>
        <v>-33.050000000000011</v>
      </c>
      <c r="L90" s="10">
        <f t="shared" si="62"/>
        <v>-8.2625000000000028</v>
      </c>
      <c r="M90" s="115"/>
      <c r="N90" s="65">
        <v>-165.55678717000001</v>
      </c>
      <c r="O90" s="108">
        <v>275.95</v>
      </c>
      <c r="P90" s="10">
        <f t="shared" si="63"/>
        <v>6.1599999999999682</v>
      </c>
      <c r="Q90" s="10">
        <f t="shared" si="64"/>
        <v>1.539999999999992</v>
      </c>
      <c r="R90" s="145"/>
      <c r="S90" s="65">
        <v>-165.54758541999999</v>
      </c>
      <c r="T90" s="108">
        <v>274.83999999999997</v>
      </c>
      <c r="U90" s="10">
        <f t="shared" si="65"/>
        <v>5.0499999999999545</v>
      </c>
      <c r="V90" s="10">
        <f t="shared" si="66"/>
        <v>1.2624999999999886</v>
      </c>
      <c r="W90" s="145"/>
      <c r="X90" s="65">
        <v>-165.47576172999999</v>
      </c>
      <c r="Y90" s="108">
        <v>266.48</v>
      </c>
      <c r="Z90" s="10">
        <f t="shared" si="67"/>
        <v>-3.3100000000000023</v>
      </c>
      <c r="AA90" s="10">
        <f t="shared" si="68"/>
        <v>-0.82750000000000057</v>
      </c>
      <c r="AB90" s="164"/>
      <c r="AC90" s="35">
        <v>-165.50530304</v>
      </c>
      <c r="AD90" s="108">
        <v>271.77999999999997</v>
      </c>
      <c r="AE90" s="10">
        <f t="shared" si="69"/>
        <v>1.9899999999999523</v>
      </c>
      <c r="AF90" s="10">
        <f t="shared" si="70"/>
        <v>0.49749999999998806</v>
      </c>
      <c r="AG90" s="127"/>
      <c r="AH90" s="65">
        <v>-165.46660459</v>
      </c>
      <c r="AI90" s="108">
        <v>266.72000000000003</v>
      </c>
      <c r="AJ90" s="10">
        <f t="shared" si="71"/>
        <v>-3.0699999999999932</v>
      </c>
      <c r="AK90" s="10">
        <f t="shared" si="72"/>
        <v>-0.76749999999999829</v>
      </c>
      <c r="AL90" s="127"/>
      <c r="AM90" s="65">
        <v>-165.46447914999999</v>
      </c>
      <c r="AN90" s="108">
        <v>265.56</v>
      </c>
      <c r="AO90" s="10">
        <f t="shared" si="73"/>
        <v>-4.2300000000000182</v>
      </c>
      <c r="AP90" s="10">
        <f t="shared" si="74"/>
        <v>-1.0575000000000045</v>
      </c>
      <c r="AQ90" s="127"/>
      <c r="AR90" s="65">
        <v>-165.56693976</v>
      </c>
      <c r="AS90" s="108">
        <v>268.45999999999998</v>
      </c>
      <c r="AT90" s="10">
        <f t="shared" si="75"/>
        <v>-1.3300000000000409</v>
      </c>
      <c r="AU90" s="10">
        <f t="shared" si="76"/>
        <v>-0.33250000000001023</v>
      </c>
      <c r="AV90" s="127"/>
      <c r="AW90" s="65">
        <v>-165.56487161999999</v>
      </c>
      <c r="AX90" s="108">
        <v>267.25</v>
      </c>
      <c r="AY90" s="10">
        <f t="shared" si="77"/>
        <v>-2.5400000000000205</v>
      </c>
      <c r="AZ90" s="10">
        <f t="shared" si="78"/>
        <v>-0.63500000000000512</v>
      </c>
      <c r="BA90" s="145"/>
      <c r="BB90" s="65">
        <v>-165.57602241999999</v>
      </c>
      <c r="BC90" s="108">
        <v>269.60000000000002</v>
      </c>
      <c r="BD90" s="10">
        <f t="shared" si="79"/>
        <v>-0.18999999999999773</v>
      </c>
      <c r="BE90" s="10">
        <f t="shared" si="80"/>
        <v>-4.7499999999999432E-2</v>
      </c>
      <c r="BF90" s="145"/>
      <c r="BG90" s="65">
        <v>-165.57670281</v>
      </c>
      <c r="BH90" s="108">
        <v>269.79000000000002</v>
      </c>
      <c r="BI90" s="10">
        <f t="shared" si="81"/>
        <v>0</v>
      </c>
      <c r="BJ90" s="10">
        <f t="shared" si="82"/>
        <v>0</v>
      </c>
      <c r="BL90" s="66">
        <v>-165.44734428000001</v>
      </c>
      <c r="BM90" s="108">
        <v>269.79000000000002</v>
      </c>
      <c r="BN90" s="10">
        <f t="shared" si="83"/>
        <v>0</v>
      </c>
      <c r="BO90" s="10">
        <f t="shared" si="84"/>
        <v>0</v>
      </c>
      <c r="BP90" s="127"/>
      <c r="BQ90" s="65">
        <v>-165.35723715</v>
      </c>
      <c r="BR90" s="108">
        <v>271.92</v>
      </c>
      <c r="BS90" s="10">
        <f t="shared" si="85"/>
        <v>2.1299999999999955</v>
      </c>
      <c r="BT90" s="10">
        <f t="shared" si="86"/>
        <v>0.53249999999999886</v>
      </c>
      <c r="BU90" s="127"/>
      <c r="BV90" s="35">
        <v>-165.5636872</v>
      </c>
      <c r="BW90" s="108">
        <v>266</v>
      </c>
      <c r="BX90" s="10">
        <f t="shared" si="87"/>
        <v>-3.7900000000000205</v>
      </c>
      <c r="BY90" s="10">
        <f t="shared" si="88"/>
        <v>-0.94750000000000512</v>
      </c>
      <c r="BZ90" s="127"/>
      <c r="CA90" s="35">
        <v>-165.55813752</v>
      </c>
      <c r="CB90" s="108">
        <v>265.42</v>
      </c>
      <c r="CC90" s="10">
        <f t="shared" si="89"/>
        <v>-4.3700000000000045</v>
      </c>
      <c r="CD90" s="10">
        <f t="shared" si="90"/>
        <v>-1.0925000000000011</v>
      </c>
      <c r="CF90" s="35">
        <v>-165.57285138</v>
      </c>
      <c r="CG90" s="108">
        <v>268.41000000000003</v>
      </c>
      <c r="CH90" s="10">
        <f t="shared" si="91"/>
        <v>-1.3799999999999955</v>
      </c>
      <c r="CI90" s="10">
        <f t="shared" si="92"/>
        <v>-0.34499999999999886</v>
      </c>
      <c r="CK90" s="106">
        <v>-165.5221918</v>
      </c>
      <c r="CL90" s="108">
        <v>275.2</v>
      </c>
      <c r="CM90" s="10">
        <f t="shared" si="93"/>
        <v>5.4099999999999682</v>
      </c>
      <c r="CN90" s="10">
        <f t="shared" si="94"/>
        <v>1.352499999999992</v>
      </c>
      <c r="CO90" s="164"/>
      <c r="CP90" s="35">
        <v>-165.50123464000001</v>
      </c>
      <c r="CQ90" s="108">
        <v>270.68</v>
      </c>
      <c r="CR90" s="10">
        <f t="shared" si="95"/>
        <v>0.88999999999998636</v>
      </c>
      <c r="CS90" s="10">
        <f t="shared" si="96"/>
        <v>0.22249999999999659</v>
      </c>
      <c r="CT90" s="164"/>
      <c r="CU90" s="35">
        <v>-165.56160654999999</v>
      </c>
      <c r="CV90" s="108">
        <v>272.17</v>
      </c>
      <c r="CW90" s="10">
        <f t="shared" si="97"/>
        <v>2.3799999999999955</v>
      </c>
      <c r="CX90" s="10">
        <f t="shared" si="98"/>
        <v>0.59499999999999886</v>
      </c>
      <c r="CY90" s="164"/>
      <c r="CZ90" s="35">
        <v>-165.55419204</v>
      </c>
      <c r="DA90" s="108">
        <v>270.70999999999998</v>
      </c>
      <c r="DB90" s="10">
        <f t="shared" si="99"/>
        <v>0.91999999999995907</v>
      </c>
      <c r="DC90" s="10">
        <f t="shared" si="100"/>
        <v>0.22999999999998977</v>
      </c>
      <c r="DD90" s="164"/>
      <c r="DE90" s="35">
        <v>-165.57024577000001</v>
      </c>
      <c r="DF90" s="108">
        <v>271.63</v>
      </c>
      <c r="DG90" s="10">
        <f t="shared" si="101"/>
        <v>1.839999999999975</v>
      </c>
      <c r="DH90" s="10">
        <f t="shared" si="102"/>
        <v>0.45999999999999375</v>
      </c>
      <c r="DI90" s="127"/>
      <c r="DJ90" s="65">
        <v>-165.54282524000001</v>
      </c>
      <c r="DK90" s="108">
        <v>267.23</v>
      </c>
      <c r="DL90" s="10">
        <f t="shared" si="103"/>
        <v>-2.5600000000000023</v>
      </c>
      <c r="DM90" s="10">
        <f t="shared" si="104"/>
        <v>-0.64000000000000057</v>
      </c>
      <c r="DN90" s="127"/>
      <c r="DO90" s="65">
        <v>-165.43866335000001</v>
      </c>
      <c r="DP90" s="108">
        <v>280.68</v>
      </c>
      <c r="DQ90" s="10">
        <f t="shared" si="105"/>
        <v>10.889999999999986</v>
      </c>
      <c r="DR90" s="10">
        <f t="shared" si="106"/>
        <v>2.7224999999999966</v>
      </c>
      <c r="DS90" s="145"/>
      <c r="DT90" s="65">
        <v>-165.55951929</v>
      </c>
      <c r="DU90" s="108">
        <v>268.98</v>
      </c>
      <c r="DV90" s="10">
        <f t="shared" si="107"/>
        <v>-0.81000000000000227</v>
      </c>
      <c r="DW90" s="10">
        <f t="shared" si="108"/>
        <v>-0.20250000000000057</v>
      </c>
      <c r="DX90" s="127"/>
      <c r="DY90" s="65">
        <v>-165.54145745</v>
      </c>
      <c r="DZ90" s="108">
        <v>266.5</v>
      </c>
      <c r="EA90" s="10">
        <f t="shared" si="109"/>
        <v>-3.2900000000000205</v>
      </c>
      <c r="EB90" s="10">
        <f t="shared" si="110"/>
        <v>-0.82250000000000512</v>
      </c>
      <c r="EC90" s="127"/>
      <c r="ED90" s="87">
        <v>-165.55825548999999</v>
      </c>
      <c r="EE90" s="113">
        <v>268.27</v>
      </c>
      <c r="EF90" s="10">
        <f t="shared" si="111"/>
        <v>-1.5200000000000387</v>
      </c>
      <c r="EG90" s="10">
        <f t="shared" si="112"/>
        <v>-0.38000000000000966</v>
      </c>
      <c r="EH90" s="127"/>
      <c r="EI90" s="151"/>
      <c r="EJ90" s="113"/>
      <c r="EK90" s="142"/>
      <c r="EL90" s="142"/>
      <c r="EM90"/>
      <c r="EY90" s="103"/>
    </row>
    <row r="91" spans="1:155" x14ac:dyDescent="0.25">
      <c r="A91" s="114" t="s">
        <v>179</v>
      </c>
      <c r="B91" s="235">
        <v>5</v>
      </c>
      <c r="C91" s="65" t="s">
        <v>217</v>
      </c>
      <c r="D91" s="65">
        <v>-7.6104868100000003</v>
      </c>
      <c r="E91" s="108">
        <v>338.25</v>
      </c>
      <c r="F91" s="10">
        <f t="shared" si="59"/>
        <v>-15.870000000000005</v>
      </c>
      <c r="G91" s="10">
        <f t="shared" si="61"/>
        <v>-3.1740000000000008</v>
      </c>
      <c r="H91" s="145"/>
      <c r="I91" s="65">
        <v>-7.6453068599999998</v>
      </c>
      <c r="J91" s="108">
        <v>337.95</v>
      </c>
      <c r="K91" s="10">
        <f t="shared" si="60"/>
        <v>-16.170000000000016</v>
      </c>
      <c r="L91" s="10">
        <f t="shared" si="62"/>
        <v>-3.2340000000000031</v>
      </c>
      <c r="M91" s="115"/>
      <c r="N91" s="65">
        <v>-47.384843570000001</v>
      </c>
      <c r="O91" s="108">
        <v>354.88</v>
      </c>
      <c r="P91" s="10">
        <f t="shared" si="63"/>
        <v>0.75999999999999091</v>
      </c>
      <c r="Q91" s="10">
        <f t="shared" si="64"/>
        <v>0.15199999999999819</v>
      </c>
      <c r="R91" s="145"/>
      <c r="S91" s="65">
        <v>-47.381622139999998</v>
      </c>
      <c r="T91" s="108">
        <v>355.01</v>
      </c>
      <c r="U91" s="10">
        <f t="shared" si="65"/>
        <v>0.88999999999998636</v>
      </c>
      <c r="V91" s="10">
        <f t="shared" si="66"/>
        <v>0.17799999999999727</v>
      </c>
      <c r="W91" s="145"/>
      <c r="X91" s="65">
        <v>-47.362471859999999</v>
      </c>
      <c r="Y91" s="108">
        <v>355.26</v>
      </c>
      <c r="Z91" s="10">
        <f t="shared" si="67"/>
        <v>1.1399999999999864</v>
      </c>
      <c r="AA91" s="10">
        <f t="shared" si="68"/>
        <v>0.22799999999999726</v>
      </c>
      <c r="AB91" s="164"/>
      <c r="AC91" s="35">
        <v>-47.371520650000001</v>
      </c>
      <c r="AD91" s="108">
        <v>356.29</v>
      </c>
      <c r="AE91" s="10">
        <f t="shared" si="69"/>
        <v>2.1700000000000159</v>
      </c>
      <c r="AF91" s="10">
        <f t="shared" si="70"/>
        <v>0.43400000000000316</v>
      </c>
      <c r="AG91" s="127"/>
      <c r="AH91" s="65">
        <v>-47.36117222</v>
      </c>
      <c r="AI91" s="108">
        <v>351.95</v>
      </c>
      <c r="AJ91" s="10">
        <f t="shared" si="71"/>
        <v>-2.1700000000000159</v>
      </c>
      <c r="AK91" s="10">
        <f t="shared" si="72"/>
        <v>-0.43400000000000316</v>
      </c>
      <c r="AL91" s="127"/>
      <c r="AM91" s="65">
        <v>-47.35523834</v>
      </c>
      <c r="AN91" s="108">
        <v>348.24</v>
      </c>
      <c r="AO91" s="10">
        <f t="shared" si="73"/>
        <v>-5.8799999999999955</v>
      </c>
      <c r="AP91" s="10">
        <f t="shared" si="74"/>
        <v>-1.175999999999999</v>
      </c>
      <c r="AQ91" s="127"/>
      <c r="AR91" s="65">
        <v>-47.387758249999997</v>
      </c>
      <c r="AS91" s="108">
        <v>353.83</v>
      </c>
      <c r="AT91" s="10">
        <f t="shared" si="75"/>
        <v>-0.29000000000002046</v>
      </c>
      <c r="AU91" s="10">
        <f t="shared" si="76"/>
        <v>-5.800000000000409E-2</v>
      </c>
      <c r="AV91" s="127"/>
      <c r="AW91" s="65">
        <v>-47.386760240000001</v>
      </c>
      <c r="AX91" s="108">
        <v>353.22</v>
      </c>
      <c r="AY91" s="10">
        <f t="shared" si="77"/>
        <v>-0.89999999999997726</v>
      </c>
      <c r="AZ91" s="10">
        <f t="shared" si="78"/>
        <v>-0.17999999999999544</v>
      </c>
      <c r="BA91" s="145"/>
      <c r="BB91" s="65">
        <v>-47.389924360000002</v>
      </c>
      <c r="BC91" s="108">
        <v>354.02</v>
      </c>
      <c r="BD91" s="10">
        <f t="shared" si="79"/>
        <v>-0.10000000000002274</v>
      </c>
      <c r="BE91" s="10">
        <f t="shared" si="80"/>
        <v>-2.0000000000004549E-2</v>
      </c>
      <c r="BF91" s="145"/>
      <c r="BG91" s="65">
        <v>-47.390171189999997</v>
      </c>
      <c r="BH91" s="108">
        <v>354.12</v>
      </c>
      <c r="BI91" s="10">
        <f t="shared" si="81"/>
        <v>0</v>
      </c>
      <c r="BJ91" s="10">
        <f t="shared" si="82"/>
        <v>0</v>
      </c>
      <c r="BL91" s="66">
        <v>-47.357371260000001</v>
      </c>
      <c r="BM91" s="108">
        <v>354.77</v>
      </c>
      <c r="BN91" s="10">
        <f t="shared" si="83"/>
        <v>0.64999999999997726</v>
      </c>
      <c r="BO91" s="10">
        <f t="shared" si="84"/>
        <v>0.12999999999999545</v>
      </c>
      <c r="BP91" s="127"/>
      <c r="BQ91" s="35">
        <v>-47.325621040000001</v>
      </c>
      <c r="BR91" s="108">
        <v>352.4</v>
      </c>
      <c r="BS91" s="10">
        <f t="shared" si="85"/>
        <v>-1.7200000000000273</v>
      </c>
      <c r="BT91" s="10">
        <f t="shared" si="86"/>
        <v>-0.34400000000000547</v>
      </c>
      <c r="BU91" s="127"/>
      <c r="BV91" s="35">
        <v>-47.385793919999998</v>
      </c>
      <c r="BW91" s="108">
        <v>352.87</v>
      </c>
      <c r="BX91" s="10">
        <f t="shared" si="87"/>
        <v>-1.25</v>
      </c>
      <c r="BY91" s="10">
        <f t="shared" si="88"/>
        <v>-0.25</v>
      </c>
      <c r="BZ91" s="127"/>
      <c r="CA91" s="35">
        <v>-47.383418390000003</v>
      </c>
      <c r="CB91" s="108">
        <v>352.51</v>
      </c>
      <c r="CC91" s="10">
        <f t="shared" si="89"/>
        <v>-1.6100000000000136</v>
      </c>
      <c r="CD91" s="10">
        <f t="shared" si="90"/>
        <v>-0.32200000000000273</v>
      </c>
      <c r="CF91" s="35">
        <v>-47.389121039999999</v>
      </c>
      <c r="CG91" s="108">
        <v>353.81</v>
      </c>
      <c r="CH91" s="10">
        <f t="shared" si="91"/>
        <v>-0.31000000000000227</v>
      </c>
      <c r="CI91" s="10">
        <f t="shared" si="92"/>
        <v>-6.2000000000000458E-2</v>
      </c>
      <c r="CK91" s="106">
        <v>-47.37451678</v>
      </c>
      <c r="CL91" s="108">
        <v>351.96</v>
      </c>
      <c r="CM91" s="10">
        <f t="shared" si="93"/>
        <v>-2.160000000000025</v>
      </c>
      <c r="CN91" s="10">
        <f t="shared" si="94"/>
        <v>-0.43200000000000499</v>
      </c>
      <c r="CO91" s="164"/>
      <c r="CP91" s="35">
        <v>-47.359903750000001</v>
      </c>
      <c r="CQ91" s="108">
        <v>346.66</v>
      </c>
      <c r="CR91" s="10">
        <f t="shared" si="95"/>
        <v>-7.4599999999999795</v>
      </c>
      <c r="CS91" s="10">
        <f t="shared" si="96"/>
        <v>-1.491999999999996</v>
      </c>
      <c r="CT91" s="164"/>
      <c r="CU91" s="35">
        <v>-47.38598803</v>
      </c>
      <c r="CV91" s="108">
        <v>354.05</v>
      </c>
      <c r="CW91" s="10">
        <f t="shared" si="97"/>
        <v>-6.9999999999993179E-2</v>
      </c>
      <c r="CX91" s="10">
        <f t="shared" si="98"/>
        <v>-1.3999999999998635E-2</v>
      </c>
      <c r="CY91" s="164"/>
      <c r="CZ91" s="35">
        <v>-47.382898830000002</v>
      </c>
      <c r="DA91" s="108">
        <v>353.68</v>
      </c>
      <c r="DB91" s="10">
        <f t="shared" si="99"/>
        <v>-0.43999999999999773</v>
      </c>
      <c r="DC91" s="10">
        <f t="shared" si="100"/>
        <v>-8.7999999999999551E-2</v>
      </c>
      <c r="DD91" s="164"/>
      <c r="DE91" s="35">
        <v>-47.387590420000002</v>
      </c>
      <c r="DF91" s="108">
        <v>354.55</v>
      </c>
      <c r="DG91" s="10">
        <f t="shared" si="101"/>
        <v>0.43000000000000682</v>
      </c>
      <c r="DH91" s="10">
        <f t="shared" si="102"/>
        <v>8.6000000000001367E-2</v>
      </c>
      <c r="DI91" s="127"/>
      <c r="DJ91" s="65">
        <v>-47.374928189999999</v>
      </c>
      <c r="DK91" s="108">
        <v>353.04</v>
      </c>
      <c r="DL91" s="10">
        <f t="shared" si="103"/>
        <v>-1.0799999999999841</v>
      </c>
      <c r="DM91" s="10">
        <f t="shared" si="104"/>
        <v>-0.21599999999999681</v>
      </c>
      <c r="DN91" s="127"/>
      <c r="DO91" s="65">
        <v>-47.280294310000002</v>
      </c>
      <c r="DP91" s="108">
        <v>354.14</v>
      </c>
      <c r="DQ91" s="10">
        <f t="shared" si="105"/>
        <v>1.999999999998181E-2</v>
      </c>
      <c r="DR91" s="10">
        <f t="shared" si="106"/>
        <v>3.9999999999963624E-3</v>
      </c>
      <c r="DS91" s="145"/>
      <c r="DT91" s="65">
        <v>-47.383109300000001</v>
      </c>
      <c r="DU91" s="108">
        <v>352.5</v>
      </c>
      <c r="DV91" s="10">
        <f t="shared" si="107"/>
        <v>-1.6200000000000045</v>
      </c>
      <c r="DW91" s="10">
        <f t="shared" si="108"/>
        <v>-0.3240000000000009</v>
      </c>
      <c r="DX91" s="127"/>
      <c r="DY91" s="65">
        <v>-47.370434240000002</v>
      </c>
      <c r="DZ91" s="108">
        <v>350.35</v>
      </c>
      <c r="EA91" s="10">
        <f t="shared" si="109"/>
        <v>-3.7699999999999818</v>
      </c>
      <c r="EB91" s="10">
        <f t="shared" si="110"/>
        <v>-0.75399999999999634</v>
      </c>
      <c r="EC91" s="127"/>
      <c r="ED91" s="87">
        <v>-47.381929329999998</v>
      </c>
      <c r="EE91" s="113">
        <v>351.89</v>
      </c>
      <c r="EF91" s="10">
        <f t="shared" si="111"/>
        <v>-2.2300000000000182</v>
      </c>
      <c r="EG91" s="10">
        <f t="shared" si="112"/>
        <v>-0.44600000000000362</v>
      </c>
      <c r="EH91" s="127"/>
      <c r="EI91" s="151"/>
      <c r="EJ91" s="113"/>
      <c r="EK91" s="142"/>
      <c r="EL91" s="142"/>
      <c r="EM91"/>
      <c r="EY91" s="103"/>
    </row>
    <row r="92" spans="1:155" x14ac:dyDescent="0.25">
      <c r="A92" s="114" t="s">
        <v>179</v>
      </c>
      <c r="B92" s="235">
        <v>4</v>
      </c>
      <c r="C92" s="65" t="s">
        <v>215</v>
      </c>
      <c r="D92" s="65">
        <v>-11.30800842</v>
      </c>
      <c r="E92" s="108">
        <v>248.54</v>
      </c>
      <c r="F92" s="10">
        <f t="shared" si="59"/>
        <v>-14.450000000000017</v>
      </c>
      <c r="G92" s="10">
        <f t="shared" si="61"/>
        <v>-3.6125000000000043</v>
      </c>
      <c r="H92" s="145"/>
      <c r="I92" s="65">
        <v>-11.36150743</v>
      </c>
      <c r="J92" s="108">
        <v>240.53</v>
      </c>
      <c r="K92" s="10">
        <f t="shared" si="60"/>
        <v>-22.460000000000008</v>
      </c>
      <c r="L92" s="10">
        <f t="shared" si="62"/>
        <v>-5.615000000000002</v>
      </c>
      <c r="M92" s="115"/>
      <c r="N92" s="65">
        <v>-63.480025920000003</v>
      </c>
      <c r="O92" s="108">
        <v>262</v>
      </c>
      <c r="P92" s="10">
        <f t="shared" si="63"/>
        <v>-0.99000000000000909</v>
      </c>
      <c r="Q92" s="10">
        <f t="shared" si="64"/>
        <v>-0.24750000000000227</v>
      </c>
      <c r="R92" s="145"/>
      <c r="S92" s="65">
        <v>-63.476400759999997</v>
      </c>
      <c r="T92" s="108">
        <v>262</v>
      </c>
      <c r="U92" s="10">
        <f t="shared" si="65"/>
        <v>-0.99000000000000909</v>
      </c>
      <c r="V92" s="10">
        <f t="shared" si="66"/>
        <v>-0.24750000000000227</v>
      </c>
      <c r="W92" s="145"/>
      <c r="X92" s="65">
        <v>-63.445870540000001</v>
      </c>
      <c r="Y92" s="108">
        <v>256.41000000000003</v>
      </c>
      <c r="Z92" s="10">
        <f t="shared" si="67"/>
        <v>-6.5799999999999841</v>
      </c>
      <c r="AA92" s="10">
        <f t="shared" si="68"/>
        <v>-1.644999999999996</v>
      </c>
      <c r="AB92" s="164"/>
      <c r="AC92" s="35">
        <v>-63.459507350000003</v>
      </c>
      <c r="AD92" s="108">
        <v>259.54000000000002</v>
      </c>
      <c r="AE92" s="10">
        <f t="shared" si="69"/>
        <v>-3.4499999999999886</v>
      </c>
      <c r="AF92" s="10">
        <f t="shared" si="70"/>
        <v>-0.86249999999999716</v>
      </c>
      <c r="AG92" s="127"/>
      <c r="AH92" s="65">
        <v>-63.442554770000001</v>
      </c>
      <c r="AI92" s="108">
        <v>255.22</v>
      </c>
      <c r="AJ92" s="10">
        <f t="shared" si="71"/>
        <v>-7.7700000000000102</v>
      </c>
      <c r="AK92" s="10">
        <f t="shared" si="72"/>
        <v>-1.9425000000000026</v>
      </c>
      <c r="AL92" s="127"/>
      <c r="AM92" s="65">
        <v>-63.437127449999998</v>
      </c>
      <c r="AN92" s="108">
        <v>251.86</v>
      </c>
      <c r="AO92" s="10">
        <f t="shared" si="73"/>
        <v>-11.129999999999995</v>
      </c>
      <c r="AP92" s="10">
        <f t="shared" si="74"/>
        <v>-2.7824999999999989</v>
      </c>
      <c r="AQ92" s="127"/>
      <c r="AR92" s="65">
        <v>-63.484620309999997</v>
      </c>
      <c r="AS92" s="108">
        <v>260.74</v>
      </c>
      <c r="AT92" s="10">
        <f t="shared" si="75"/>
        <v>-2.25</v>
      </c>
      <c r="AU92" s="10">
        <f t="shared" si="76"/>
        <v>-0.5625</v>
      </c>
      <c r="AV92" s="127"/>
      <c r="AW92" s="65">
        <v>-63.483648860000002</v>
      </c>
      <c r="AX92" s="108">
        <v>260.16000000000003</v>
      </c>
      <c r="AY92" s="10">
        <f t="shared" si="77"/>
        <v>-2.8299999999999841</v>
      </c>
      <c r="AZ92" s="10">
        <f t="shared" si="78"/>
        <v>-0.70749999999999602</v>
      </c>
      <c r="BA92" s="145"/>
      <c r="BB92" s="65">
        <v>-63.49027538</v>
      </c>
      <c r="BC92" s="108">
        <v>262.74</v>
      </c>
      <c r="BD92" s="10">
        <f t="shared" si="79"/>
        <v>-0.25</v>
      </c>
      <c r="BE92" s="10">
        <f t="shared" si="80"/>
        <v>-6.25E-2</v>
      </c>
      <c r="BF92" s="145"/>
      <c r="BG92" s="65">
        <v>-63.490759359999998</v>
      </c>
      <c r="BH92" s="108">
        <v>262.99</v>
      </c>
      <c r="BI92" s="10">
        <f t="shared" si="81"/>
        <v>0</v>
      </c>
      <c r="BJ92" s="10">
        <f t="shared" si="82"/>
        <v>0</v>
      </c>
      <c r="BL92" s="66">
        <v>-63.436648839999997</v>
      </c>
      <c r="BM92" s="108">
        <v>257.91000000000003</v>
      </c>
      <c r="BN92" s="10">
        <f t="shared" si="83"/>
        <v>-5.0799999999999841</v>
      </c>
      <c r="BO92" s="10">
        <f t="shared" si="84"/>
        <v>-1.269999999999996</v>
      </c>
      <c r="BP92" s="127"/>
      <c r="BQ92" s="35">
        <v>-63.396848470000002</v>
      </c>
      <c r="BR92" s="108">
        <v>255.93</v>
      </c>
      <c r="BS92" s="10">
        <f t="shared" si="85"/>
        <v>-7.0600000000000023</v>
      </c>
      <c r="BT92" s="10">
        <f t="shared" si="86"/>
        <v>-1.7650000000000006</v>
      </c>
      <c r="BU92" s="127"/>
      <c r="BV92" s="35">
        <v>-63.482421629999997</v>
      </c>
      <c r="BW92" s="108">
        <v>259.43</v>
      </c>
      <c r="BX92" s="10">
        <f t="shared" si="87"/>
        <v>-3.5600000000000023</v>
      </c>
      <c r="BY92" s="10">
        <f t="shared" si="88"/>
        <v>-0.89000000000000057</v>
      </c>
      <c r="BZ92" s="127"/>
      <c r="CA92" s="35">
        <v>-63.479806940000003</v>
      </c>
      <c r="CB92" s="108">
        <v>259.08</v>
      </c>
      <c r="CC92" s="10">
        <f t="shared" si="89"/>
        <v>-3.910000000000025</v>
      </c>
      <c r="CD92" s="10">
        <f t="shared" si="90"/>
        <v>-0.97750000000000625</v>
      </c>
      <c r="CF92" s="35">
        <v>-63.488561660000002</v>
      </c>
      <c r="CG92" s="108">
        <v>262.01</v>
      </c>
      <c r="CH92" s="10">
        <f t="shared" si="91"/>
        <v>-0.98000000000001819</v>
      </c>
      <c r="CI92" s="10">
        <f t="shared" si="92"/>
        <v>-0.24500000000000455</v>
      </c>
      <c r="CK92" s="106">
        <v>-63.464800179999997</v>
      </c>
      <c r="CL92" s="108">
        <v>258.63</v>
      </c>
      <c r="CM92" s="10">
        <f t="shared" si="93"/>
        <v>-4.3600000000000136</v>
      </c>
      <c r="CN92" s="10">
        <f t="shared" si="94"/>
        <v>-1.0900000000000034</v>
      </c>
      <c r="CO92" s="164"/>
      <c r="CP92" s="35">
        <v>-63.449499940000003</v>
      </c>
      <c r="CQ92" s="108">
        <v>253.33</v>
      </c>
      <c r="CR92" s="10">
        <f t="shared" si="95"/>
        <v>-9.6599999999999966</v>
      </c>
      <c r="CS92" s="10">
        <f t="shared" si="96"/>
        <v>-2.4149999999999991</v>
      </c>
      <c r="CT92" s="164"/>
      <c r="CU92" s="35">
        <v>-63.483331489999998</v>
      </c>
      <c r="CV92" s="108">
        <v>262.07</v>
      </c>
      <c r="CW92" s="10">
        <f t="shared" si="97"/>
        <v>-0.92000000000001592</v>
      </c>
      <c r="CX92" s="10">
        <f t="shared" si="98"/>
        <v>-0.23000000000000398</v>
      </c>
      <c r="CY92" s="164"/>
      <c r="CZ92" s="35">
        <v>-63.479683639999998</v>
      </c>
      <c r="DA92" s="108">
        <v>261.38</v>
      </c>
      <c r="DB92" s="10">
        <f t="shared" si="99"/>
        <v>-1.6100000000000136</v>
      </c>
      <c r="DC92" s="10">
        <f t="shared" si="100"/>
        <v>-0.40250000000000341</v>
      </c>
      <c r="DD92" s="164"/>
      <c r="DE92" s="35">
        <v>-63.487011690000003</v>
      </c>
      <c r="DF92" s="108">
        <v>263</v>
      </c>
      <c r="DG92" s="10">
        <f t="shared" si="101"/>
        <v>9.9999999999909051E-3</v>
      </c>
      <c r="DH92" s="10">
        <f t="shared" si="102"/>
        <v>2.4999999999977263E-3</v>
      </c>
      <c r="DI92" s="127"/>
      <c r="DJ92" s="65">
        <v>-63.467440369999998</v>
      </c>
      <c r="DK92" s="108">
        <v>256.98</v>
      </c>
      <c r="DL92" s="10">
        <f t="shared" si="103"/>
        <v>-6.0099999999999909</v>
      </c>
      <c r="DM92" s="10">
        <f t="shared" si="104"/>
        <v>-1.5024999999999977</v>
      </c>
      <c r="DN92" s="127"/>
      <c r="DO92" s="65">
        <v>-63.384662419999998</v>
      </c>
      <c r="DP92" s="108">
        <v>252.25</v>
      </c>
      <c r="DQ92" s="10">
        <f t="shared" si="105"/>
        <v>-10.740000000000009</v>
      </c>
      <c r="DR92" s="10">
        <f t="shared" si="106"/>
        <v>-2.6850000000000023</v>
      </c>
      <c r="DS92" s="145"/>
      <c r="DT92" s="65">
        <v>-63.484336020000001</v>
      </c>
      <c r="DU92" s="108">
        <v>262.77</v>
      </c>
      <c r="DV92" s="10">
        <f t="shared" si="107"/>
        <v>-0.22000000000002728</v>
      </c>
      <c r="DW92" s="10">
        <f t="shared" si="108"/>
        <v>-5.5000000000006821E-2</v>
      </c>
      <c r="DX92" s="127"/>
      <c r="DY92" s="65">
        <v>-63.463303449999998</v>
      </c>
      <c r="DZ92" s="108">
        <v>254.45</v>
      </c>
      <c r="EA92" s="10">
        <f t="shared" si="109"/>
        <v>-8.5400000000000205</v>
      </c>
      <c r="EB92" s="10">
        <f t="shared" si="110"/>
        <v>-2.1350000000000051</v>
      </c>
      <c r="EC92" s="127"/>
      <c r="ED92" s="87">
        <v>-63.483338430000003</v>
      </c>
      <c r="EE92" s="113">
        <v>262.20999999999998</v>
      </c>
      <c r="EF92" s="10">
        <f t="shared" si="111"/>
        <v>-0.78000000000002956</v>
      </c>
      <c r="EG92" s="10">
        <f t="shared" si="112"/>
        <v>-0.19500000000000739</v>
      </c>
      <c r="EH92" s="127"/>
      <c r="EI92" s="151"/>
      <c r="EJ92" s="113"/>
      <c r="EK92" s="142"/>
      <c r="EL92" s="142"/>
      <c r="EM92"/>
      <c r="EY92" s="103"/>
    </row>
    <row r="93" spans="1:155" x14ac:dyDescent="0.25">
      <c r="A93" s="114" t="s">
        <v>179</v>
      </c>
      <c r="B93" s="235">
        <v>3</v>
      </c>
      <c r="C93" s="65" t="s">
        <v>218</v>
      </c>
      <c r="D93" s="65">
        <v>-16.81672545</v>
      </c>
      <c r="E93" s="108">
        <v>202.82</v>
      </c>
      <c r="F93" s="10">
        <f t="shared" si="59"/>
        <v>-12</v>
      </c>
      <c r="G93" s="10">
        <f t="shared" si="61"/>
        <v>-4</v>
      </c>
      <c r="H93" s="145"/>
      <c r="I93" s="65">
        <v>-16.909836519999999</v>
      </c>
      <c r="J93" s="108">
        <v>191.68</v>
      </c>
      <c r="K93" s="10">
        <f t="shared" si="60"/>
        <v>-23.139999999999986</v>
      </c>
      <c r="L93" s="10">
        <f t="shared" si="62"/>
        <v>-7.7133333333333285</v>
      </c>
      <c r="M93" s="115"/>
      <c r="N93" s="65">
        <v>-83.399869229999993</v>
      </c>
      <c r="O93" s="108">
        <v>215.73</v>
      </c>
      <c r="P93" s="10">
        <f t="shared" si="63"/>
        <v>0.90999999999999659</v>
      </c>
      <c r="Q93" s="10">
        <f t="shared" si="64"/>
        <v>0.30333333333333218</v>
      </c>
      <c r="R93" s="145"/>
      <c r="S93" s="65">
        <v>-83.39532604</v>
      </c>
      <c r="T93" s="108">
        <v>215.22</v>
      </c>
      <c r="U93" s="10">
        <f t="shared" si="65"/>
        <v>0.40000000000000568</v>
      </c>
      <c r="V93" s="10">
        <f t="shared" si="66"/>
        <v>0.13333333333333522</v>
      </c>
      <c r="W93" s="145"/>
      <c r="X93" s="65">
        <v>-83.350663699999998</v>
      </c>
      <c r="Y93" s="108">
        <v>206.87</v>
      </c>
      <c r="Z93" s="10">
        <f t="shared" si="67"/>
        <v>-7.9499999999999886</v>
      </c>
      <c r="AA93" s="10">
        <f t="shared" si="68"/>
        <v>-2.6499999999999964</v>
      </c>
      <c r="AB93" s="164"/>
      <c r="AC93" s="35">
        <v>-83.367399379999995</v>
      </c>
      <c r="AD93" s="108">
        <v>210.74</v>
      </c>
      <c r="AE93" s="10">
        <f t="shared" si="69"/>
        <v>-4.0799999999999841</v>
      </c>
      <c r="AF93" s="10">
        <f t="shared" si="70"/>
        <v>-1.3599999999999948</v>
      </c>
      <c r="AG93" s="127"/>
      <c r="AH93" s="65">
        <v>-83.349491779999994</v>
      </c>
      <c r="AI93" s="108">
        <v>208.14</v>
      </c>
      <c r="AJ93" s="10">
        <f t="shared" si="71"/>
        <v>-6.6800000000000068</v>
      </c>
      <c r="AK93" s="10">
        <f t="shared" si="72"/>
        <v>-2.2266666666666688</v>
      </c>
      <c r="AL93" s="127"/>
      <c r="AM93" s="65">
        <v>-83.346402749999996</v>
      </c>
      <c r="AN93" s="108">
        <v>206.29</v>
      </c>
      <c r="AO93" s="10">
        <f t="shared" si="73"/>
        <v>-8.5300000000000011</v>
      </c>
      <c r="AP93" s="10">
        <f t="shared" si="74"/>
        <v>-2.8433333333333337</v>
      </c>
      <c r="AQ93" s="127"/>
      <c r="AR93" s="65">
        <v>-83.406870549999994</v>
      </c>
      <c r="AS93" s="108">
        <v>213.02</v>
      </c>
      <c r="AT93" s="10">
        <f t="shared" si="75"/>
        <v>-1.7999999999999829</v>
      </c>
      <c r="AU93" s="10">
        <f t="shared" si="76"/>
        <v>-0.59999999999999432</v>
      </c>
      <c r="AV93" s="127"/>
      <c r="AW93" s="65">
        <v>-83.406224559999998</v>
      </c>
      <c r="AX93" s="108">
        <v>212.66</v>
      </c>
      <c r="AY93" s="10">
        <f t="shared" si="77"/>
        <v>-2.1599999999999966</v>
      </c>
      <c r="AZ93" s="10">
        <f t="shared" si="78"/>
        <v>-0.71999999999999886</v>
      </c>
      <c r="BA93" s="145"/>
      <c r="BB93" s="65">
        <v>-83.413248760000002</v>
      </c>
      <c r="BC93" s="108">
        <v>214.7</v>
      </c>
      <c r="BD93" s="10">
        <f t="shared" si="79"/>
        <v>-0.12000000000000455</v>
      </c>
      <c r="BE93" s="10">
        <f t="shared" si="80"/>
        <v>-4.0000000000001514E-2</v>
      </c>
      <c r="BF93" s="145"/>
      <c r="BG93" s="65">
        <v>-83.413627680000005</v>
      </c>
      <c r="BH93" s="108">
        <v>214.82</v>
      </c>
      <c r="BI93" s="10">
        <f t="shared" si="81"/>
        <v>0</v>
      </c>
      <c r="BJ93" s="10">
        <f t="shared" si="82"/>
        <v>0</v>
      </c>
      <c r="BL93" s="66">
        <v>-83.339824129999997</v>
      </c>
      <c r="BM93" s="108">
        <v>209.78</v>
      </c>
      <c r="BN93" s="10">
        <f t="shared" si="83"/>
        <v>-5.039999999999992</v>
      </c>
      <c r="BO93" s="10">
        <f t="shared" si="84"/>
        <v>-1.6799999999999973</v>
      </c>
      <c r="BP93" s="127"/>
      <c r="BQ93" s="35">
        <v>-83.292464069999994</v>
      </c>
      <c r="BR93" s="108">
        <v>209.66</v>
      </c>
      <c r="BS93" s="10">
        <f t="shared" si="85"/>
        <v>-5.1599999999999966</v>
      </c>
      <c r="BT93" s="10">
        <f t="shared" si="86"/>
        <v>-1.7199999999999989</v>
      </c>
      <c r="BU93" s="127"/>
      <c r="BV93" s="35">
        <v>-83.404349310000001</v>
      </c>
      <c r="BW93" s="108">
        <v>211.41</v>
      </c>
      <c r="BX93" s="10">
        <f t="shared" si="87"/>
        <v>-3.4099999999999966</v>
      </c>
      <c r="BY93" s="10">
        <f t="shared" si="88"/>
        <v>-1.1366666666666656</v>
      </c>
      <c r="BZ93" s="127"/>
      <c r="CA93" s="35">
        <v>-83.401612909999997</v>
      </c>
      <c r="CB93" s="108">
        <v>211.14</v>
      </c>
      <c r="CC93" s="10">
        <f t="shared" si="89"/>
        <v>-3.6800000000000068</v>
      </c>
      <c r="CD93" s="10">
        <f t="shared" si="90"/>
        <v>-1.226666666666669</v>
      </c>
      <c r="CF93" s="35">
        <v>-83.411049939999998</v>
      </c>
      <c r="CG93" s="108">
        <v>213.75</v>
      </c>
      <c r="CH93" s="10">
        <f t="shared" si="91"/>
        <v>-1.0699999999999932</v>
      </c>
      <c r="CI93" s="10">
        <f t="shared" si="92"/>
        <v>-0.35666666666666441</v>
      </c>
      <c r="CK93" s="106">
        <v>-83.377758049999997</v>
      </c>
      <c r="CL93" s="108">
        <v>212.81</v>
      </c>
      <c r="CM93" s="10">
        <f t="shared" si="93"/>
        <v>-2.0099999999999909</v>
      </c>
      <c r="CN93" s="10">
        <f t="shared" si="94"/>
        <v>-0.66999999999999693</v>
      </c>
      <c r="CO93" s="164"/>
      <c r="CP93" s="35">
        <v>-83.362217979999997</v>
      </c>
      <c r="CQ93" s="108">
        <v>207.63</v>
      </c>
      <c r="CR93" s="10">
        <f t="shared" si="95"/>
        <v>-7.1899999999999977</v>
      </c>
      <c r="CS93" s="10">
        <f t="shared" si="96"/>
        <v>-2.3966666666666661</v>
      </c>
      <c r="CT93" s="164"/>
      <c r="CU93" s="35">
        <v>-83.403980529999998</v>
      </c>
      <c r="CV93" s="108">
        <v>214.91</v>
      </c>
      <c r="CW93" s="10">
        <f t="shared" si="97"/>
        <v>9.0000000000003411E-2</v>
      </c>
      <c r="CX93" s="10">
        <f t="shared" si="98"/>
        <v>3.0000000000001137E-2</v>
      </c>
      <c r="CY93" s="164"/>
      <c r="CZ93" s="35">
        <v>-83.399435319999995</v>
      </c>
      <c r="DA93" s="108">
        <v>213.66</v>
      </c>
      <c r="DB93" s="10">
        <f t="shared" si="99"/>
        <v>-1.1599999999999966</v>
      </c>
      <c r="DC93" s="10">
        <f t="shared" si="100"/>
        <v>-0.38666666666666555</v>
      </c>
      <c r="DD93" s="164"/>
      <c r="DE93" s="35">
        <v>-83.409396740000005</v>
      </c>
      <c r="DF93" s="108">
        <v>215.19</v>
      </c>
      <c r="DG93" s="10">
        <f t="shared" si="101"/>
        <v>0.37000000000000455</v>
      </c>
      <c r="DH93" s="10">
        <f t="shared" si="102"/>
        <v>0.12333333333333485</v>
      </c>
      <c r="DI93" s="127"/>
      <c r="DJ93" s="65">
        <v>-83.389311329999998</v>
      </c>
      <c r="DK93" s="108">
        <v>209.57</v>
      </c>
      <c r="DL93" s="10">
        <f t="shared" si="103"/>
        <v>-5.25</v>
      </c>
      <c r="DM93" s="10">
        <f t="shared" si="104"/>
        <v>-1.75</v>
      </c>
      <c r="DN93" s="127"/>
      <c r="DO93" s="65">
        <v>-83.312544149999994</v>
      </c>
      <c r="DP93" s="108">
        <v>206.07</v>
      </c>
      <c r="DQ93" s="10">
        <f t="shared" si="105"/>
        <v>-8.75</v>
      </c>
      <c r="DR93" s="10">
        <f t="shared" si="106"/>
        <v>-2.9166666666666665</v>
      </c>
      <c r="DS93" s="145"/>
      <c r="DT93" s="65">
        <v>-83.405149140000006</v>
      </c>
      <c r="DU93" s="108">
        <v>214.53</v>
      </c>
      <c r="DV93" s="10">
        <f t="shared" si="107"/>
        <v>-0.28999999999999204</v>
      </c>
      <c r="DW93" s="10">
        <f t="shared" si="108"/>
        <v>-9.6666666666664014E-2</v>
      </c>
      <c r="DX93" s="127"/>
      <c r="DY93" s="65">
        <v>-83.387098629999997</v>
      </c>
      <c r="DZ93" s="108">
        <v>208.27</v>
      </c>
      <c r="EA93" s="10">
        <f t="shared" si="109"/>
        <v>-6.5499999999999829</v>
      </c>
      <c r="EB93" s="10">
        <f t="shared" si="110"/>
        <v>-2.1833333333333278</v>
      </c>
      <c r="EC93" s="127"/>
      <c r="ED93" s="87">
        <v>-83.404168949999999</v>
      </c>
      <c r="EE93" s="113">
        <v>213.97</v>
      </c>
      <c r="EF93" s="10">
        <f t="shared" si="111"/>
        <v>-0.84999999999999432</v>
      </c>
      <c r="EG93" s="10">
        <f t="shared" si="112"/>
        <v>-0.28333333333333144</v>
      </c>
      <c r="EH93" s="127"/>
      <c r="EI93" s="151"/>
      <c r="EJ93" s="113"/>
      <c r="EK93" s="142"/>
      <c r="EL93" s="142"/>
      <c r="EM93"/>
      <c r="EY93" s="103"/>
    </row>
    <row r="94" spans="1:155" x14ac:dyDescent="0.25">
      <c r="A94" s="114" t="s">
        <v>179</v>
      </c>
      <c r="B94" s="235">
        <v>2</v>
      </c>
      <c r="C94" s="114" t="s">
        <v>142</v>
      </c>
      <c r="D94" s="65">
        <v>-24.448519300000001</v>
      </c>
      <c r="E94" s="108">
        <v>126.36</v>
      </c>
      <c r="F94" s="10">
        <f t="shared" si="59"/>
        <v>-14.040000000000006</v>
      </c>
      <c r="G94" s="10">
        <f t="shared" si="61"/>
        <v>-7.0200000000000031</v>
      </c>
      <c r="H94" s="145"/>
      <c r="I94" s="65">
        <v>-24.60498217</v>
      </c>
      <c r="J94" s="108">
        <v>120.93</v>
      </c>
      <c r="K94" s="10">
        <f t="shared" si="60"/>
        <v>-19.47</v>
      </c>
      <c r="L94" s="10">
        <f t="shared" si="62"/>
        <v>-9.7349999999999994</v>
      </c>
      <c r="M94" s="115"/>
      <c r="N94" s="65">
        <v>-107.45803416</v>
      </c>
      <c r="O94" s="108">
        <v>143.96</v>
      </c>
      <c r="P94" s="10">
        <f t="shared" si="63"/>
        <v>3.5600000000000023</v>
      </c>
      <c r="Q94" s="10">
        <f t="shared" si="64"/>
        <v>1.7800000000000011</v>
      </c>
      <c r="R94" s="145"/>
      <c r="S94" s="65">
        <v>-107.45238107</v>
      </c>
      <c r="T94" s="108">
        <v>142.88</v>
      </c>
      <c r="U94" s="10">
        <f t="shared" si="65"/>
        <v>2.4799999999999898</v>
      </c>
      <c r="V94" s="10">
        <f t="shared" si="66"/>
        <v>1.2399999999999949</v>
      </c>
      <c r="W94" s="145"/>
      <c r="X94" s="65">
        <v>-107.39972194000001</v>
      </c>
      <c r="Y94" s="108">
        <v>137.08000000000001</v>
      </c>
      <c r="Z94" s="10">
        <f t="shared" si="67"/>
        <v>-3.3199999999999932</v>
      </c>
      <c r="AA94" s="10">
        <f t="shared" si="68"/>
        <v>-1.6599999999999966</v>
      </c>
      <c r="AB94" s="164"/>
      <c r="AC94" s="35">
        <v>-107.41582160999999</v>
      </c>
      <c r="AD94" s="108">
        <v>140.41999999999999</v>
      </c>
      <c r="AE94" s="10">
        <f t="shared" si="69"/>
        <v>1.999999999998181E-2</v>
      </c>
      <c r="AF94" s="10">
        <f t="shared" si="70"/>
        <v>9.9999999999909051E-3</v>
      </c>
      <c r="AG94" s="127"/>
      <c r="AH94" s="65">
        <v>-107.39324239</v>
      </c>
      <c r="AI94" s="108">
        <v>136.28</v>
      </c>
      <c r="AJ94" s="10">
        <f t="shared" si="71"/>
        <v>-4.1200000000000045</v>
      </c>
      <c r="AK94" s="10">
        <f t="shared" si="72"/>
        <v>-2.0600000000000023</v>
      </c>
      <c r="AL94" s="127"/>
      <c r="AM94" s="65">
        <v>-107.39255501</v>
      </c>
      <c r="AN94" s="108">
        <v>135.9</v>
      </c>
      <c r="AO94" s="10">
        <f t="shared" si="73"/>
        <v>-4.5</v>
      </c>
      <c r="AP94" s="10">
        <f t="shared" si="74"/>
        <v>-2.25</v>
      </c>
      <c r="AQ94" s="127"/>
      <c r="AR94" s="65">
        <v>-107.46719889000001</v>
      </c>
      <c r="AS94" s="108">
        <v>139.09</v>
      </c>
      <c r="AT94" s="10">
        <f t="shared" si="75"/>
        <v>-1.3100000000000023</v>
      </c>
      <c r="AU94" s="10">
        <f t="shared" si="76"/>
        <v>-0.65500000000000114</v>
      </c>
      <c r="AV94" s="127"/>
      <c r="AW94" s="65">
        <v>-107.46636823</v>
      </c>
      <c r="AX94" s="108">
        <v>138.59</v>
      </c>
      <c r="AY94" s="10">
        <f t="shared" si="77"/>
        <v>-1.8100000000000023</v>
      </c>
      <c r="AZ94" s="10">
        <f t="shared" si="78"/>
        <v>-0.90500000000000114</v>
      </c>
      <c r="BA94" s="145"/>
      <c r="BB94" s="65">
        <v>-107.47422674000001</v>
      </c>
      <c r="BC94" s="108">
        <v>140.30000000000001</v>
      </c>
      <c r="BD94" s="10">
        <f t="shared" si="79"/>
        <v>-9.9999999999994316E-2</v>
      </c>
      <c r="BE94" s="10">
        <f t="shared" si="80"/>
        <v>-4.9999999999997158E-2</v>
      </c>
      <c r="BF94" s="145"/>
      <c r="BG94" s="65">
        <v>-107.47460565999999</v>
      </c>
      <c r="BH94" s="108">
        <v>140.4</v>
      </c>
      <c r="BI94" s="10">
        <f t="shared" si="81"/>
        <v>0</v>
      </c>
      <c r="BJ94" s="10">
        <f t="shared" si="82"/>
        <v>0</v>
      </c>
      <c r="BL94" s="66">
        <v>-107.37667301</v>
      </c>
      <c r="BM94" s="108">
        <v>135.07</v>
      </c>
      <c r="BN94" s="10">
        <f t="shared" si="83"/>
        <v>-5.3300000000000125</v>
      </c>
      <c r="BO94" s="10">
        <f t="shared" si="84"/>
        <v>-2.6650000000000063</v>
      </c>
      <c r="BQ94" s="35">
        <v>-107.31955773</v>
      </c>
      <c r="BR94" s="108">
        <v>136.18</v>
      </c>
      <c r="BS94" s="10">
        <f t="shared" si="85"/>
        <v>-4.2199999999999989</v>
      </c>
      <c r="BT94" s="10">
        <f t="shared" si="86"/>
        <v>-2.1099999999999994</v>
      </c>
      <c r="BU94" s="127"/>
      <c r="BV94" s="35">
        <v>-107.4642994</v>
      </c>
      <c r="BW94" s="108">
        <v>137.02000000000001</v>
      </c>
      <c r="BX94" s="10">
        <f t="shared" si="87"/>
        <v>-3.3799999999999955</v>
      </c>
      <c r="BY94" s="10">
        <f t="shared" si="88"/>
        <v>-1.6899999999999977</v>
      </c>
      <c r="BZ94" s="127"/>
      <c r="CA94" s="35">
        <v>-107.46148826</v>
      </c>
      <c r="CB94" s="108">
        <v>136.91</v>
      </c>
      <c r="CC94" s="10">
        <f t="shared" si="89"/>
        <v>-3.4900000000000091</v>
      </c>
      <c r="CD94" s="10">
        <f t="shared" si="90"/>
        <v>-1.7450000000000045</v>
      </c>
      <c r="CF94" s="35">
        <v>-107.47205002</v>
      </c>
      <c r="CG94" s="108">
        <v>139.46</v>
      </c>
      <c r="CH94" s="10">
        <f t="shared" si="91"/>
        <v>-0.93999999999999773</v>
      </c>
      <c r="CI94" s="10">
        <f t="shared" si="92"/>
        <v>-0.46999999999999886</v>
      </c>
      <c r="CK94" s="106">
        <v>-107.42968616</v>
      </c>
      <c r="CL94" s="108">
        <v>143.12</v>
      </c>
      <c r="CM94" s="10">
        <f t="shared" si="93"/>
        <v>2.7199999999999989</v>
      </c>
      <c r="CN94" s="10">
        <f t="shared" si="94"/>
        <v>1.3599999999999994</v>
      </c>
      <c r="CO94" s="164"/>
      <c r="CP94" s="35">
        <v>-107.41392111</v>
      </c>
      <c r="CQ94" s="108">
        <v>138.15</v>
      </c>
      <c r="CR94" s="10">
        <f t="shared" si="95"/>
        <v>-2.25</v>
      </c>
      <c r="CS94" s="10">
        <f t="shared" si="96"/>
        <v>-1.125</v>
      </c>
      <c r="CT94" s="164"/>
      <c r="CU94" s="35">
        <v>-107.46275631</v>
      </c>
      <c r="CV94" s="108">
        <v>141.88999999999999</v>
      </c>
      <c r="CW94" s="10">
        <f t="shared" si="97"/>
        <v>1.4899999999999807</v>
      </c>
      <c r="CX94" s="10">
        <f t="shared" si="98"/>
        <v>0.74499999999999034</v>
      </c>
      <c r="CY94" s="164"/>
      <c r="CZ94" s="35">
        <v>-107.45760639</v>
      </c>
      <c r="DA94" s="108">
        <v>140.29</v>
      </c>
      <c r="DB94" s="10">
        <f t="shared" si="99"/>
        <v>-0.11000000000001364</v>
      </c>
      <c r="DC94" s="10">
        <f t="shared" si="100"/>
        <v>-5.5000000000006821E-2</v>
      </c>
      <c r="DD94" s="164"/>
      <c r="DE94" s="35">
        <v>-107.46969065</v>
      </c>
      <c r="DF94" s="108">
        <v>141.05000000000001</v>
      </c>
      <c r="DG94" s="10">
        <f t="shared" si="101"/>
        <v>0.65000000000000568</v>
      </c>
      <c r="DH94" s="10">
        <f t="shared" si="102"/>
        <v>0.32500000000000284</v>
      </c>
      <c r="DI94" s="127"/>
      <c r="DJ94" s="65">
        <v>-107.45768677</v>
      </c>
      <c r="DK94" s="108">
        <v>139.58000000000001</v>
      </c>
      <c r="DL94" s="10">
        <f t="shared" si="103"/>
        <v>-0.81999999999999318</v>
      </c>
      <c r="DM94" s="10">
        <f t="shared" si="104"/>
        <v>-0.40999999999999659</v>
      </c>
      <c r="DN94" s="127"/>
      <c r="DO94" s="65">
        <v>-107.38589714</v>
      </c>
      <c r="DP94" s="108">
        <v>135.37</v>
      </c>
      <c r="DQ94" s="10">
        <f t="shared" si="105"/>
        <v>-5.0300000000000011</v>
      </c>
      <c r="DR94" s="10">
        <f t="shared" si="106"/>
        <v>-2.5150000000000006</v>
      </c>
      <c r="DS94" s="145"/>
      <c r="DT94" s="65">
        <v>-107.46748518</v>
      </c>
      <c r="DU94" s="108">
        <v>141.57</v>
      </c>
      <c r="DV94" s="10">
        <f t="shared" si="107"/>
        <v>1.1699999999999875</v>
      </c>
      <c r="DW94" s="10">
        <f t="shared" si="108"/>
        <v>0.58499999999999375</v>
      </c>
      <c r="DX94" s="127"/>
      <c r="DY94" s="65">
        <v>-107.45733113</v>
      </c>
      <c r="DZ94" s="108">
        <v>139.43</v>
      </c>
      <c r="EA94" s="10">
        <f t="shared" si="109"/>
        <v>-0.96999999999999886</v>
      </c>
      <c r="EB94" s="10">
        <f t="shared" si="110"/>
        <v>-0.48499999999999943</v>
      </c>
      <c r="EC94" s="127"/>
      <c r="ED94" s="87">
        <v>-107.46679605</v>
      </c>
      <c r="EE94" s="113">
        <v>141.18</v>
      </c>
      <c r="EF94" s="10">
        <f t="shared" si="111"/>
        <v>0.78000000000000114</v>
      </c>
      <c r="EG94" s="10">
        <f t="shared" si="112"/>
        <v>0.39000000000000057</v>
      </c>
      <c r="EH94" s="127"/>
      <c r="EI94" s="151"/>
      <c r="EJ94" s="113"/>
      <c r="EK94" s="142"/>
      <c r="EL94" s="142"/>
      <c r="EM94"/>
      <c r="EY94" s="103"/>
    </row>
    <row r="95" spans="1:155" x14ac:dyDescent="0.25">
      <c r="A95" s="114" t="s">
        <v>179</v>
      </c>
      <c r="B95" s="235">
        <v>2</v>
      </c>
      <c r="C95" s="114" t="s">
        <v>143</v>
      </c>
      <c r="D95" s="65">
        <v>-0.78243686000000001</v>
      </c>
      <c r="E95" s="108">
        <v>56.64</v>
      </c>
      <c r="F95" s="10">
        <f t="shared" si="59"/>
        <v>-1.4699999999999989</v>
      </c>
      <c r="G95" s="10">
        <f t="shared" si="61"/>
        <v>-0.73499999999999943</v>
      </c>
      <c r="H95" s="145"/>
      <c r="I95" s="65">
        <v>-0.78145445000000002</v>
      </c>
      <c r="J95" s="108">
        <v>55.83</v>
      </c>
      <c r="K95" s="10">
        <f t="shared" si="60"/>
        <v>-2.2800000000000011</v>
      </c>
      <c r="L95" s="10">
        <f t="shared" si="62"/>
        <v>-1.1400000000000006</v>
      </c>
      <c r="M95" s="115"/>
      <c r="N95" s="65">
        <v>-8.0722659700000001</v>
      </c>
      <c r="O95" s="108">
        <v>58.13</v>
      </c>
      <c r="P95" s="10">
        <f t="shared" si="63"/>
        <v>2.0000000000003126E-2</v>
      </c>
      <c r="Q95" s="10">
        <f t="shared" si="64"/>
        <v>1.0000000000001563E-2</v>
      </c>
      <c r="R95" s="145"/>
      <c r="S95" s="65">
        <v>-8.0704157900000002</v>
      </c>
      <c r="T95" s="108">
        <v>58.04</v>
      </c>
      <c r="U95" s="10">
        <f t="shared" si="65"/>
        <v>-7.0000000000000284E-2</v>
      </c>
      <c r="V95" s="10">
        <f t="shared" si="66"/>
        <v>-3.5000000000000142E-2</v>
      </c>
      <c r="W95" s="145"/>
      <c r="X95" s="65">
        <v>-8.0664462500000003</v>
      </c>
      <c r="Y95" s="108">
        <v>57.1</v>
      </c>
      <c r="Z95" s="10">
        <f t="shared" si="67"/>
        <v>-1.009999999999998</v>
      </c>
      <c r="AA95" s="10">
        <f t="shared" si="68"/>
        <v>-0.50499999999999901</v>
      </c>
      <c r="AB95" s="164"/>
      <c r="AC95" s="35">
        <v>-8.0694642999999999</v>
      </c>
      <c r="AD95" s="108">
        <v>58.16</v>
      </c>
      <c r="AE95" s="10">
        <f t="shared" si="69"/>
        <v>4.9999999999997158E-2</v>
      </c>
      <c r="AF95" s="10">
        <f t="shared" si="70"/>
        <v>2.4999999999998579E-2</v>
      </c>
      <c r="AG95" s="127"/>
      <c r="AH95" s="65">
        <v>-8.0679300000000005</v>
      </c>
      <c r="AI95" s="108">
        <v>57.64</v>
      </c>
      <c r="AJ95" s="10">
        <f t="shared" si="71"/>
        <v>-0.46999999999999886</v>
      </c>
      <c r="AK95" s="10">
        <f t="shared" si="72"/>
        <v>-0.23499999999999943</v>
      </c>
      <c r="AL95" s="127"/>
      <c r="AM95" s="65">
        <v>-8.0673849900000008</v>
      </c>
      <c r="AN95" s="108">
        <v>57.31</v>
      </c>
      <c r="AO95" s="10">
        <f t="shared" si="73"/>
        <v>-0.79999999999999716</v>
      </c>
      <c r="AP95" s="10">
        <f t="shared" si="74"/>
        <v>-0.39999999999999858</v>
      </c>
      <c r="AQ95" s="127"/>
      <c r="AR95" s="65">
        <v>-8.0726566500000008</v>
      </c>
      <c r="AS95" s="108">
        <v>58.02</v>
      </c>
      <c r="AT95" s="10">
        <f t="shared" si="75"/>
        <v>-8.9999999999996305E-2</v>
      </c>
      <c r="AU95" s="10">
        <f t="shared" si="76"/>
        <v>-4.4999999999998153E-2</v>
      </c>
      <c r="AW95" s="65">
        <v>-8.0722488299999995</v>
      </c>
      <c r="AX95" s="108">
        <v>57.77</v>
      </c>
      <c r="AY95" s="10">
        <f t="shared" si="77"/>
        <v>-0.33999999999999631</v>
      </c>
      <c r="AZ95" s="10">
        <f t="shared" si="78"/>
        <v>-0.16999999999999815</v>
      </c>
      <c r="BA95" s="145"/>
      <c r="BB95" s="65">
        <v>-8.0730681499999992</v>
      </c>
      <c r="BC95" s="108">
        <v>58.05</v>
      </c>
      <c r="BD95" s="10">
        <f t="shared" si="79"/>
        <v>-6.0000000000002274E-2</v>
      </c>
      <c r="BE95" s="10">
        <f t="shared" si="80"/>
        <v>-3.0000000000001137E-2</v>
      </c>
      <c r="BF95" s="145"/>
      <c r="BG95" s="65">
        <v>-8.0731734999999993</v>
      </c>
      <c r="BH95" s="108">
        <v>58.11</v>
      </c>
      <c r="BI95" s="10">
        <f t="shared" si="81"/>
        <v>0</v>
      </c>
      <c r="BJ95" s="10">
        <f t="shared" si="82"/>
        <v>0</v>
      </c>
      <c r="BL95" s="66">
        <v>-8.0666501099999994</v>
      </c>
      <c r="BM95" s="108">
        <v>57.93</v>
      </c>
      <c r="BN95" s="10">
        <f t="shared" si="83"/>
        <v>-0.17999999999999972</v>
      </c>
      <c r="BO95" s="10">
        <f t="shared" si="84"/>
        <v>-8.9999999999999858E-2</v>
      </c>
      <c r="BP95" s="127"/>
      <c r="BQ95" s="35">
        <v>-8.0632470400000003</v>
      </c>
      <c r="BR95" s="108">
        <v>58.18</v>
      </c>
      <c r="BS95" s="10">
        <f t="shared" si="85"/>
        <v>7.0000000000000284E-2</v>
      </c>
      <c r="BT95" s="10">
        <f t="shared" si="86"/>
        <v>3.5000000000000142E-2</v>
      </c>
      <c r="BV95" s="35">
        <v>-8.0716227200000006</v>
      </c>
      <c r="BW95" s="108">
        <v>57.45</v>
      </c>
      <c r="BX95" s="10">
        <f t="shared" si="87"/>
        <v>-0.65999999999999659</v>
      </c>
      <c r="BY95" s="10">
        <f t="shared" si="88"/>
        <v>-0.32999999999999829</v>
      </c>
      <c r="BZ95" s="127"/>
      <c r="CA95" s="35">
        <v>-8.0713814700000004</v>
      </c>
      <c r="CB95" s="108">
        <v>57.35</v>
      </c>
      <c r="CC95" s="10">
        <f t="shared" si="89"/>
        <v>-0.75999999999999801</v>
      </c>
      <c r="CD95" s="10">
        <f t="shared" si="90"/>
        <v>-0.37999999999999901</v>
      </c>
      <c r="CF95" s="35">
        <v>-8.0728352099999992</v>
      </c>
      <c r="CG95" s="108">
        <v>57.99</v>
      </c>
      <c r="CH95" s="10">
        <f t="shared" si="91"/>
        <v>-0.11999999999999744</v>
      </c>
      <c r="CI95" s="10">
        <f t="shared" si="92"/>
        <v>-5.9999999999998721E-2</v>
      </c>
      <c r="CK95" s="106">
        <v>-8.0715616099999998</v>
      </c>
      <c r="CL95" s="108">
        <v>58.09</v>
      </c>
      <c r="CM95" s="10">
        <f t="shared" si="93"/>
        <v>-1.9999999999996021E-2</v>
      </c>
      <c r="CN95" s="10">
        <f t="shared" si="94"/>
        <v>-9.9999999999980105E-3</v>
      </c>
      <c r="CO95" s="164"/>
      <c r="CP95" s="35">
        <v>-8.0672368199999998</v>
      </c>
      <c r="CQ95" s="108">
        <v>56.74</v>
      </c>
      <c r="CR95" s="10">
        <f t="shared" si="95"/>
        <v>-1.3699999999999974</v>
      </c>
      <c r="CS95" s="10">
        <f t="shared" si="96"/>
        <v>-0.68499999999999872</v>
      </c>
      <c r="CT95" s="164"/>
      <c r="CU95" s="35">
        <v>-8.0727690400000007</v>
      </c>
      <c r="CV95" s="108">
        <v>58.16</v>
      </c>
      <c r="CW95" s="10">
        <f t="shared" si="97"/>
        <v>4.9999999999997158E-2</v>
      </c>
      <c r="CX95" s="10">
        <f t="shared" si="98"/>
        <v>2.4999999999998579E-2</v>
      </c>
      <c r="CY95" s="164"/>
      <c r="CZ95" s="35">
        <v>-8.0709893200000007</v>
      </c>
      <c r="DA95" s="108">
        <v>57.94</v>
      </c>
      <c r="DB95" s="10">
        <f t="shared" si="99"/>
        <v>-0.17000000000000171</v>
      </c>
      <c r="DC95" s="10">
        <f t="shared" si="100"/>
        <v>-8.5000000000000853E-2</v>
      </c>
      <c r="DD95" s="164"/>
      <c r="DE95" s="35">
        <v>-8.07199329</v>
      </c>
      <c r="DF95" s="108">
        <v>58.22</v>
      </c>
      <c r="DG95" s="10">
        <f t="shared" si="101"/>
        <v>0.10999999999999943</v>
      </c>
      <c r="DH95" s="10">
        <f t="shared" si="102"/>
        <v>5.4999999999999716E-2</v>
      </c>
      <c r="DI95" s="127"/>
      <c r="DJ95" s="65">
        <v>-8.0694950900000002</v>
      </c>
      <c r="DK95" s="108">
        <v>57.97</v>
      </c>
      <c r="DL95" s="10">
        <f t="shared" si="103"/>
        <v>-0.14000000000000057</v>
      </c>
      <c r="DM95" s="10">
        <f t="shared" si="104"/>
        <v>-7.0000000000000284E-2</v>
      </c>
      <c r="DN95" s="127"/>
      <c r="DO95" s="65">
        <v>-8.0607817900000001</v>
      </c>
      <c r="DP95" s="108">
        <v>58.24</v>
      </c>
      <c r="DQ95" s="10">
        <f t="shared" si="105"/>
        <v>0.13000000000000256</v>
      </c>
      <c r="DR95" s="10">
        <f t="shared" si="106"/>
        <v>6.5000000000001279E-2</v>
      </c>
      <c r="DS95" s="145"/>
      <c r="DT95" s="65">
        <v>-8.0727746499999995</v>
      </c>
      <c r="DU95" s="108">
        <v>58.22</v>
      </c>
      <c r="DV95" s="10">
        <f t="shared" si="107"/>
        <v>0.10999999999999943</v>
      </c>
      <c r="DW95" s="10">
        <f t="shared" si="108"/>
        <v>5.4999999999999716E-2</v>
      </c>
      <c r="DX95" s="127"/>
      <c r="DY95" s="65">
        <v>-8.0691583999999992</v>
      </c>
      <c r="DZ95" s="108">
        <v>57.79</v>
      </c>
      <c r="EA95" s="10">
        <f t="shared" si="109"/>
        <v>-0.32000000000000028</v>
      </c>
      <c r="EB95" s="10">
        <f t="shared" si="110"/>
        <v>-0.16000000000000014</v>
      </c>
      <c r="EC95" s="127"/>
      <c r="ED95" s="87">
        <v>-8.0723018900000003</v>
      </c>
      <c r="EE95" s="113">
        <v>57.96</v>
      </c>
      <c r="EF95" s="10">
        <f t="shared" si="111"/>
        <v>-0.14999999999999858</v>
      </c>
      <c r="EG95" s="10">
        <f t="shared" si="112"/>
        <v>-7.4999999999999289E-2</v>
      </c>
      <c r="EH95" s="127"/>
      <c r="EI95" s="151"/>
      <c r="EJ95" s="113"/>
      <c r="EK95" s="142"/>
      <c r="EL95" s="142"/>
      <c r="EM95"/>
      <c r="EY95" s="103"/>
    </row>
    <row r="96" spans="1:155" x14ac:dyDescent="0.25">
      <c r="A96" s="128" t="s">
        <v>80</v>
      </c>
      <c r="B96" s="234">
        <v>5</v>
      </c>
      <c r="C96" s="114" t="s">
        <v>144</v>
      </c>
      <c r="D96" s="65">
        <v>-8.0096820500000003</v>
      </c>
      <c r="E96" s="108">
        <v>401.03</v>
      </c>
      <c r="F96" s="10">
        <f t="shared" si="59"/>
        <v>-16.170000000000016</v>
      </c>
      <c r="G96" s="10">
        <f t="shared" si="61"/>
        <v>-3.2340000000000031</v>
      </c>
      <c r="H96" s="145"/>
      <c r="I96" s="65">
        <v>-8.0500966100000007</v>
      </c>
      <c r="J96" s="108">
        <v>403.5</v>
      </c>
      <c r="K96" s="10">
        <f t="shared" si="60"/>
        <v>-13.699999999999989</v>
      </c>
      <c r="L96" s="10">
        <f t="shared" si="62"/>
        <v>-2.7399999999999975</v>
      </c>
      <c r="M96" s="115"/>
      <c r="N96" s="65">
        <v>-40.501424700000001</v>
      </c>
      <c r="O96" s="108">
        <v>418.31</v>
      </c>
      <c r="P96" s="10">
        <f t="shared" si="63"/>
        <v>1.1100000000000136</v>
      </c>
      <c r="Q96" s="10">
        <f t="shared" si="64"/>
        <v>0.22200000000000272</v>
      </c>
      <c r="R96" s="145"/>
      <c r="S96" s="65">
        <v>-40.499876039999997</v>
      </c>
      <c r="T96" s="108">
        <v>418.43</v>
      </c>
      <c r="U96" s="10">
        <f t="shared" si="65"/>
        <v>1.2300000000000182</v>
      </c>
      <c r="V96" s="10">
        <f t="shared" si="66"/>
        <v>0.24600000000000363</v>
      </c>
      <c r="W96" s="145"/>
      <c r="X96" s="65">
        <v>-40.483604890000002</v>
      </c>
      <c r="Y96" s="108">
        <v>421.58</v>
      </c>
      <c r="Z96" s="10">
        <f t="shared" si="67"/>
        <v>4.3799999999999955</v>
      </c>
      <c r="AA96" s="10">
        <f t="shared" si="68"/>
        <v>0.87599999999999911</v>
      </c>
      <c r="AB96" s="164"/>
      <c r="AC96" s="35">
        <v>-40.48968284</v>
      </c>
      <c r="AD96" s="108">
        <v>421.56</v>
      </c>
      <c r="AE96" s="10">
        <f t="shared" si="69"/>
        <v>4.3600000000000136</v>
      </c>
      <c r="AF96" s="10">
        <f t="shared" si="70"/>
        <v>0.87200000000000277</v>
      </c>
      <c r="AG96" s="127"/>
      <c r="AH96" s="65">
        <v>-40.480548499999998</v>
      </c>
      <c r="AI96" s="108">
        <v>415.57</v>
      </c>
      <c r="AJ96" s="10">
        <f t="shared" si="71"/>
        <v>-1.6299999999999955</v>
      </c>
      <c r="AK96" s="10">
        <f t="shared" si="72"/>
        <v>-0.32599999999999907</v>
      </c>
      <c r="AL96" s="127"/>
      <c r="AM96" s="65">
        <v>-40.474193489999998</v>
      </c>
      <c r="AN96" s="108">
        <v>411.6</v>
      </c>
      <c r="AO96" s="10">
        <f t="shared" si="73"/>
        <v>-5.5999999999999659</v>
      </c>
      <c r="AP96" s="10">
        <f t="shared" si="74"/>
        <v>-1.1199999999999932</v>
      </c>
      <c r="AQ96" s="127"/>
      <c r="AR96" s="65">
        <v>-40.503884460000002</v>
      </c>
      <c r="AS96" s="108">
        <v>416.97</v>
      </c>
      <c r="AT96" s="10">
        <f t="shared" si="75"/>
        <v>-0.22999999999996135</v>
      </c>
      <c r="AU96" s="10">
        <f t="shared" si="76"/>
        <v>-4.5999999999992269E-2</v>
      </c>
      <c r="AV96" s="127"/>
      <c r="AW96" s="65">
        <v>-40.503440189999999</v>
      </c>
      <c r="AX96" s="108">
        <v>416.7</v>
      </c>
      <c r="AY96" s="10">
        <f t="shared" si="77"/>
        <v>-0.5</v>
      </c>
      <c r="AZ96" s="10">
        <f t="shared" si="78"/>
        <v>-0.1</v>
      </c>
      <c r="BA96" s="145"/>
      <c r="BB96" s="65">
        <v>-40.505813019999998</v>
      </c>
      <c r="BC96" s="108">
        <v>417.16</v>
      </c>
      <c r="BD96" s="10">
        <f t="shared" si="79"/>
        <v>-3.999999999996362E-2</v>
      </c>
      <c r="BE96" s="10">
        <f t="shared" si="80"/>
        <v>-7.9999999999927247E-3</v>
      </c>
      <c r="BF96" s="145"/>
      <c r="BG96" s="65">
        <v>-40.505951860000003</v>
      </c>
      <c r="BH96" s="108">
        <v>417.2</v>
      </c>
      <c r="BI96" s="10">
        <f t="shared" si="81"/>
        <v>0</v>
      </c>
      <c r="BJ96" s="10">
        <f t="shared" si="82"/>
        <v>0</v>
      </c>
      <c r="BL96" s="66">
        <v>-40.477470150000002</v>
      </c>
      <c r="BM96" s="108">
        <v>418.04</v>
      </c>
      <c r="BN96" s="10">
        <f t="shared" si="83"/>
        <v>0.84000000000003183</v>
      </c>
      <c r="BO96" s="10">
        <f t="shared" si="84"/>
        <v>0.16800000000000637</v>
      </c>
      <c r="BP96" s="127"/>
      <c r="BQ96" s="35">
        <v>-40.447349459999998</v>
      </c>
      <c r="BR96" s="108">
        <v>414.81</v>
      </c>
      <c r="BS96" s="10">
        <f t="shared" si="85"/>
        <v>-2.3899999999999864</v>
      </c>
      <c r="BT96" s="10">
        <f t="shared" si="86"/>
        <v>-0.47799999999999726</v>
      </c>
      <c r="BU96" s="127"/>
      <c r="BV96" s="35">
        <v>-40.502294300000003</v>
      </c>
      <c r="BW96" s="108">
        <v>416.54</v>
      </c>
      <c r="BX96" s="10">
        <f t="shared" si="87"/>
        <v>-0.65999999999996817</v>
      </c>
      <c r="BY96" s="10">
        <f t="shared" si="88"/>
        <v>-0.13199999999999362</v>
      </c>
      <c r="BZ96" s="127"/>
      <c r="CA96" s="35">
        <v>-40.500008999999999</v>
      </c>
      <c r="CB96" s="108">
        <v>416.19</v>
      </c>
      <c r="CC96" s="10">
        <f t="shared" si="89"/>
        <v>-1.0099999999999909</v>
      </c>
      <c r="CD96" s="10">
        <f t="shared" si="90"/>
        <v>-0.20199999999999818</v>
      </c>
      <c r="CF96" s="35">
        <v>-40.505265459999997</v>
      </c>
      <c r="CG96" s="108">
        <v>417.1</v>
      </c>
      <c r="CH96" s="10">
        <f t="shared" si="91"/>
        <v>-9.9999999999965894E-2</v>
      </c>
      <c r="CI96" s="10">
        <f t="shared" si="92"/>
        <v>-1.9999999999993179E-2</v>
      </c>
      <c r="CK96" s="106">
        <v>-40.49053026</v>
      </c>
      <c r="CL96" s="108">
        <v>415.58</v>
      </c>
      <c r="CM96" s="10">
        <f t="shared" si="93"/>
        <v>-1.6200000000000045</v>
      </c>
      <c r="CN96" s="10">
        <f t="shared" si="94"/>
        <v>-0.3240000000000009</v>
      </c>
      <c r="CO96" s="164"/>
      <c r="CP96" s="35">
        <v>-40.475861070000001</v>
      </c>
      <c r="CQ96" s="108">
        <v>409.39</v>
      </c>
      <c r="CR96" s="10">
        <f t="shared" si="95"/>
        <v>-7.8100000000000023</v>
      </c>
      <c r="CS96" s="10">
        <f t="shared" si="96"/>
        <v>-1.5620000000000005</v>
      </c>
      <c r="CT96" s="164"/>
      <c r="CU96" s="35">
        <v>-40.502150999999998</v>
      </c>
      <c r="CV96" s="108">
        <v>417.51</v>
      </c>
      <c r="CW96" s="10">
        <f t="shared" si="97"/>
        <v>0.31000000000000227</v>
      </c>
      <c r="CX96" s="10">
        <f t="shared" si="98"/>
        <v>6.2000000000000458E-2</v>
      </c>
      <c r="CY96" s="164"/>
      <c r="CZ96" s="35">
        <v>-40.500770989999999</v>
      </c>
      <c r="DA96" s="108">
        <v>417.33</v>
      </c>
      <c r="DB96" s="10">
        <f t="shared" si="99"/>
        <v>0.12999999999999545</v>
      </c>
      <c r="DC96" s="10">
        <f t="shared" si="100"/>
        <v>2.599999999999909E-2</v>
      </c>
      <c r="DD96" s="164"/>
      <c r="DE96" s="35">
        <v>-40.504311229999999</v>
      </c>
      <c r="DF96" s="108">
        <v>417.54</v>
      </c>
      <c r="DG96" s="10">
        <f t="shared" si="101"/>
        <v>0.34000000000003183</v>
      </c>
      <c r="DH96" s="10">
        <f t="shared" si="102"/>
        <v>6.8000000000006361E-2</v>
      </c>
      <c r="DI96" s="127"/>
      <c r="DJ96" s="65">
        <v>-40.491971730000003</v>
      </c>
      <c r="DK96" s="108">
        <v>416.08</v>
      </c>
      <c r="DL96" s="10">
        <f t="shared" si="103"/>
        <v>-1.1200000000000045</v>
      </c>
      <c r="DM96" s="10">
        <f t="shared" si="104"/>
        <v>-0.22400000000000092</v>
      </c>
      <c r="DN96" s="127"/>
      <c r="DO96" s="65">
        <v>-40.3913242</v>
      </c>
      <c r="DP96" s="108">
        <v>418.19</v>
      </c>
      <c r="DQ96" s="10">
        <f t="shared" si="105"/>
        <v>0.99000000000000909</v>
      </c>
      <c r="DR96" s="10">
        <f t="shared" si="106"/>
        <v>0.19800000000000181</v>
      </c>
      <c r="DS96" s="145"/>
      <c r="DT96" s="65">
        <v>-40.499161340000001</v>
      </c>
      <c r="DU96" s="108">
        <v>415.49</v>
      </c>
      <c r="DV96" s="10">
        <f t="shared" si="107"/>
        <v>-1.7099999999999795</v>
      </c>
      <c r="DW96" s="10">
        <f t="shared" si="108"/>
        <v>-0.34199999999999592</v>
      </c>
      <c r="DX96" s="127"/>
      <c r="DY96" s="65">
        <v>-40.486868719999997</v>
      </c>
      <c r="DZ96" s="108">
        <v>413.02</v>
      </c>
      <c r="EA96" s="10">
        <f t="shared" si="109"/>
        <v>-4.1800000000000068</v>
      </c>
      <c r="EB96" s="10">
        <f t="shared" si="110"/>
        <v>-0.83600000000000141</v>
      </c>
      <c r="EC96" s="127"/>
      <c r="ED96" s="87">
        <v>-40.498020490000002</v>
      </c>
      <c r="EE96" s="113">
        <v>414.89</v>
      </c>
      <c r="EF96" s="10">
        <f t="shared" si="111"/>
        <v>-2.3100000000000023</v>
      </c>
      <c r="EG96" s="10">
        <f t="shared" si="112"/>
        <v>-0.46200000000000047</v>
      </c>
      <c r="EH96" s="127"/>
      <c r="EI96" s="151"/>
      <c r="EJ96" s="113"/>
      <c r="EK96" s="142"/>
      <c r="EL96" s="142"/>
      <c r="EM96"/>
      <c r="EY96" s="103"/>
    </row>
    <row r="97" spans="1:155" x14ac:dyDescent="0.25">
      <c r="A97" s="128" t="s">
        <v>80</v>
      </c>
      <c r="B97" s="234">
        <v>12</v>
      </c>
      <c r="C97" s="114" t="s">
        <v>145</v>
      </c>
      <c r="D97" s="65">
        <v>-37.582014649999998</v>
      </c>
      <c r="E97" s="108">
        <v>1036.33</v>
      </c>
      <c r="F97" s="10">
        <f t="shared" si="59"/>
        <v>-49.310000000000173</v>
      </c>
      <c r="G97" s="10">
        <f t="shared" si="61"/>
        <v>-4.1091666666666811</v>
      </c>
      <c r="H97" s="145"/>
      <c r="I97" s="65">
        <v>-37.782215530000002</v>
      </c>
      <c r="J97" s="108">
        <v>1025.8</v>
      </c>
      <c r="K97" s="10">
        <f t="shared" si="60"/>
        <v>-59.840000000000146</v>
      </c>
      <c r="L97" s="10">
        <f t="shared" si="62"/>
        <v>-4.9866666666666788</v>
      </c>
      <c r="M97" s="115"/>
      <c r="N97" s="65">
        <v>-194.32774828000001</v>
      </c>
      <c r="O97" s="108">
        <v>1090.06</v>
      </c>
      <c r="P97" s="10">
        <f t="shared" si="63"/>
        <v>4.4199999999998454</v>
      </c>
      <c r="Q97" s="10">
        <f t="shared" si="64"/>
        <v>0.36833333333332047</v>
      </c>
      <c r="R97" s="145"/>
      <c r="S97" s="65">
        <v>-194.32040441000001</v>
      </c>
      <c r="T97" s="108">
        <v>1089.98</v>
      </c>
      <c r="U97" s="10">
        <f t="shared" si="65"/>
        <v>4.3399999999999181</v>
      </c>
      <c r="V97" s="10">
        <f t="shared" si="66"/>
        <v>0.36166666666665986</v>
      </c>
      <c r="W97" s="145"/>
      <c r="X97" s="65">
        <v>-194.24991322</v>
      </c>
      <c r="Y97" s="108">
        <v>1098.6600000000001</v>
      </c>
      <c r="Z97" s="10">
        <f t="shared" si="67"/>
        <v>13.019999999999982</v>
      </c>
      <c r="AA97" s="10">
        <f t="shared" si="68"/>
        <v>1.0849999999999984</v>
      </c>
      <c r="AB97" s="164"/>
      <c r="AC97" s="35">
        <v>-194.27329435999999</v>
      </c>
      <c r="AD97" s="108">
        <v>1096.0999999999999</v>
      </c>
      <c r="AE97" s="10">
        <f t="shared" si="69"/>
        <v>10.459999999999809</v>
      </c>
      <c r="AF97" s="10">
        <f t="shared" si="70"/>
        <v>0.87166666666665071</v>
      </c>
      <c r="AG97" s="127"/>
      <c r="AH97" s="65">
        <v>-194.23065005000001</v>
      </c>
      <c r="AI97" s="108">
        <v>1080.6600000000001</v>
      </c>
      <c r="AJ97" s="10">
        <f t="shared" si="71"/>
        <v>-4.9800000000000182</v>
      </c>
      <c r="AK97" s="10">
        <f t="shared" si="72"/>
        <v>-0.41500000000000153</v>
      </c>
      <c r="AL97" s="127"/>
      <c r="AM97" s="65">
        <v>-194.21799965</v>
      </c>
      <c r="AN97" s="108">
        <v>1072.8499999999999</v>
      </c>
      <c r="AO97" s="10">
        <f t="shared" si="73"/>
        <v>-12.790000000000191</v>
      </c>
      <c r="AP97" s="10">
        <f t="shared" si="74"/>
        <v>-1.0658333333333492</v>
      </c>
      <c r="AQ97" s="127"/>
      <c r="AR97" s="65">
        <v>-194.34277736000001</v>
      </c>
      <c r="AS97" s="108">
        <v>1084.81</v>
      </c>
      <c r="AT97" s="10">
        <f t="shared" si="75"/>
        <v>-0.83000000000015461</v>
      </c>
      <c r="AU97" s="10">
        <f t="shared" si="76"/>
        <v>-6.9166666666679547E-2</v>
      </c>
      <c r="AV97" s="127"/>
      <c r="AW97" s="65">
        <v>-194.34147798999999</v>
      </c>
      <c r="AX97" s="108">
        <v>1084.06</v>
      </c>
      <c r="AY97" s="10">
        <f t="shared" si="77"/>
        <v>-1.5800000000001546</v>
      </c>
      <c r="AZ97" s="10">
        <f t="shared" si="78"/>
        <v>-0.13166666666667956</v>
      </c>
      <c r="BA97" s="145"/>
      <c r="BB97" s="65">
        <v>-194.35192365</v>
      </c>
      <c r="BC97" s="108">
        <v>1085.57</v>
      </c>
      <c r="BD97" s="10">
        <f t="shared" si="79"/>
        <v>-7.0000000000163709E-2</v>
      </c>
      <c r="BE97" s="10">
        <f t="shared" si="80"/>
        <v>-5.8333333333469755E-3</v>
      </c>
      <c r="BF97" s="145"/>
      <c r="BG97" s="65">
        <v>-194.35242818</v>
      </c>
      <c r="BH97" s="108">
        <v>1085.6400000000001</v>
      </c>
      <c r="BI97" s="10">
        <f t="shared" si="81"/>
        <v>0</v>
      </c>
      <c r="BJ97" s="10">
        <f t="shared" si="82"/>
        <v>0</v>
      </c>
      <c r="BL97" s="66">
        <v>-194.21598926999999</v>
      </c>
      <c r="BM97" s="108">
        <v>1090.73</v>
      </c>
      <c r="BN97" s="10">
        <f t="shared" si="83"/>
        <v>5.0899999999999181</v>
      </c>
      <c r="BO97" s="10">
        <f t="shared" si="84"/>
        <v>0.42416666666665986</v>
      </c>
      <c r="BP97" s="127"/>
      <c r="BQ97" s="35">
        <v>-194.09888108000001</v>
      </c>
      <c r="BR97" s="108">
        <v>1090.44</v>
      </c>
      <c r="BS97" s="10">
        <f t="shared" si="85"/>
        <v>4.7999999999999545</v>
      </c>
      <c r="BT97" s="10">
        <f t="shared" si="86"/>
        <v>0.39999999999999619</v>
      </c>
      <c r="BU97" s="127"/>
      <c r="BV97" s="35">
        <v>-194.34039189999999</v>
      </c>
      <c r="BW97" s="108">
        <v>1084.17</v>
      </c>
      <c r="BX97" s="10">
        <f t="shared" si="87"/>
        <v>-1.4700000000000273</v>
      </c>
      <c r="BY97" s="10">
        <f t="shared" si="88"/>
        <v>-0.12250000000000227</v>
      </c>
      <c r="BZ97" s="127"/>
      <c r="CA97" s="35">
        <v>-194.331444</v>
      </c>
      <c r="CB97" s="108">
        <v>1083.22</v>
      </c>
      <c r="CC97" s="10">
        <f t="shared" si="89"/>
        <v>-2.4200000000000728</v>
      </c>
      <c r="CD97" s="10">
        <f t="shared" si="90"/>
        <v>-0.20166666666667274</v>
      </c>
      <c r="CF97" s="35">
        <v>-194.34941076999999</v>
      </c>
      <c r="CG97" s="108">
        <v>1085.05</v>
      </c>
      <c r="CH97" s="10">
        <f t="shared" si="91"/>
        <v>-0.59000000000014552</v>
      </c>
      <c r="CI97" s="10">
        <f t="shared" si="92"/>
        <v>-4.9166666666678793E-2</v>
      </c>
      <c r="CK97" s="106">
        <v>-194.28011225</v>
      </c>
      <c r="CL97" s="108">
        <v>1081.1600000000001</v>
      </c>
      <c r="CM97" s="10">
        <f t="shared" si="93"/>
        <v>-4.4800000000000182</v>
      </c>
      <c r="CN97" s="10">
        <f t="shared" si="94"/>
        <v>-0.37333333333333485</v>
      </c>
      <c r="CO97" s="164"/>
      <c r="CP97" s="35">
        <v>-194.24694552</v>
      </c>
      <c r="CQ97" s="108">
        <v>1071.5899999999999</v>
      </c>
      <c r="CR97" s="10">
        <f t="shared" si="95"/>
        <v>-14.050000000000182</v>
      </c>
      <c r="CS97" s="10">
        <f t="shared" si="96"/>
        <v>-1.1708333333333485</v>
      </c>
      <c r="CT97" s="164"/>
      <c r="CU97" s="35">
        <v>-194.3330492</v>
      </c>
      <c r="CV97" s="108">
        <v>1086.51</v>
      </c>
      <c r="CW97" s="10">
        <f t="shared" si="97"/>
        <v>0.86999999999989086</v>
      </c>
      <c r="CX97" s="10">
        <f t="shared" si="98"/>
        <v>7.2499999999990905E-2</v>
      </c>
      <c r="CY97" s="164"/>
      <c r="CZ97" s="35">
        <v>-194.32721273999999</v>
      </c>
      <c r="DA97" s="108">
        <v>1085.5899999999999</v>
      </c>
      <c r="DB97" s="10">
        <f t="shared" si="99"/>
        <v>-5.0000000000181899E-2</v>
      </c>
      <c r="DC97" s="10">
        <f t="shared" si="100"/>
        <v>-4.1666666666818246E-3</v>
      </c>
      <c r="DD97" s="164"/>
      <c r="DE97" s="35">
        <v>-194.34486858</v>
      </c>
      <c r="DF97" s="108">
        <v>1086.82</v>
      </c>
      <c r="DG97" s="10">
        <f t="shared" si="101"/>
        <v>1.1799999999998363</v>
      </c>
      <c r="DH97" s="10">
        <f t="shared" si="102"/>
        <v>9.8333333333319686E-2</v>
      </c>
      <c r="DI97" s="127"/>
      <c r="DJ97" s="65">
        <v>-194.29828316000001</v>
      </c>
      <c r="DK97" s="108">
        <v>1079.78</v>
      </c>
      <c r="DL97" s="10">
        <f t="shared" si="103"/>
        <v>-5.8600000000001273</v>
      </c>
      <c r="DM97" s="10">
        <f t="shared" si="104"/>
        <v>-0.48833333333334394</v>
      </c>
      <c r="DN97" s="127"/>
      <c r="DO97" s="65">
        <v>-193.98144654999999</v>
      </c>
      <c r="DP97" s="108">
        <v>1094.6600000000001</v>
      </c>
      <c r="DQ97" s="10">
        <f t="shared" si="105"/>
        <v>9.0199999999999818</v>
      </c>
      <c r="DR97" s="10">
        <f t="shared" si="106"/>
        <v>0.75166666666666515</v>
      </c>
      <c r="DS97" s="145"/>
      <c r="DT97" s="65">
        <v>-194.32405560999999</v>
      </c>
      <c r="DU97" s="108">
        <v>1079.96</v>
      </c>
      <c r="DV97" s="10">
        <f t="shared" si="107"/>
        <v>-5.6800000000000637</v>
      </c>
      <c r="DW97" s="10">
        <f t="shared" si="108"/>
        <v>-0.47333333333333866</v>
      </c>
      <c r="DX97" s="127"/>
      <c r="DY97" s="65">
        <v>-194.28746157</v>
      </c>
      <c r="DZ97" s="108">
        <v>1073.3699999999999</v>
      </c>
      <c r="EA97" s="10">
        <f t="shared" si="109"/>
        <v>-12.270000000000209</v>
      </c>
      <c r="EB97" s="10">
        <f t="shared" si="110"/>
        <v>-1.0225000000000175</v>
      </c>
      <c r="EC97" s="127"/>
      <c r="ED97" s="87">
        <v>-194.32144571000001</v>
      </c>
      <c r="EE97" s="113">
        <v>1078.6300000000001</v>
      </c>
      <c r="EF97" s="10">
        <f t="shared" si="111"/>
        <v>-7.0099999999999909</v>
      </c>
      <c r="EG97" s="10">
        <f t="shared" si="112"/>
        <v>-0.58416666666666595</v>
      </c>
      <c r="EH97" s="127"/>
      <c r="EI97" s="151"/>
      <c r="EJ97" s="113"/>
      <c r="EK97" s="142"/>
      <c r="EL97" s="142"/>
      <c r="EM97"/>
      <c r="EY97" s="103"/>
    </row>
    <row r="98" spans="1:155" x14ac:dyDescent="0.25">
      <c r="A98" s="128" t="s">
        <v>80</v>
      </c>
      <c r="B98" s="234">
        <v>4</v>
      </c>
      <c r="C98" s="114" t="s">
        <v>146</v>
      </c>
      <c r="D98" s="65">
        <v>-7.3447936399999998</v>
      </c>
      <c r="E98" s="108">
        <v>294.83999999999997</v>
      </c>
      <c r="F98" s="10">
        <f t="shared" si="59"/>
        <v>-12.460000000000036</v>
      </c>
      <c r="G98" s="10">
        <f t="shared" si="61"/>
        <v>-3.1150000000000091</v>
      </c>
      <c r="H98" s="145"/>
      <c r="I98" s="65">
        <v>-7.3828508900000003</v>
      </c>
      <c r="J98" s="108">
        <v>296.3</v>
      </c>
      <c r="K98" s="10">
        <f t="shared" si="60"/>
        <v>-11</v>
      </c>
      <c r="L98" s="10">
        <f t="shared" si="62"/>
        <v>-2.75</v>
      </c>
      <c r="M98" s="115"/>
      <c r="N98" s="65">
        <v>-39.82699418</v>
      </c>
      <c r="O98" s="108">
        <v>307.32</v>
      </c>
      <c r="P98" s="10">
        <f t="shared" si="63"/>
        <v>1.999999999998181E-2</v>
      </c>
      <c r="Q98" s="10">
        <f t="shared" si="64"/>
        <v>4.9999999999954525E-3</v>
      </c>
      <c r="R98" s="145"/>
      <c r="S98" s="65">
        <v>-39.825403270000002</v>
      </c>
      <c r="T98" s="108">
        <v>307.41000000000003</v>
      </c>
      <c r="U98" s="10">
        <f t="shared" si="65"/>
        <v>0.11000000000001364</v>
      </c>
      <c r="V98" s="10">
        <f t="shared" si="66"/>
        <v>2.7500000000003411E-2</v>
      </c>
      <c r="W98" s="145"/>
      <c r="X98" s="65">
        <v>-39.808649979999998</v>
      </c>
      <c r="Y98" s="108">
        <v>308.94</v>
      </c>
      <c r="Z98" s="10">
        <f t="shared" si="67"/>
        <v>1.6399999999999864</v>
      </c>
      <c r="AA98" s="10">
        <f t="shared" si="68"/>
        <v>0.40999999999999659</v>
      </c>
      <c r="AB98" s="164"/>
      <c r="AC98" s="35">
        <v>-39.814751999999999</v>
      </c>
      <c r="AD98" s="108">
        <v>308.95</v>
      </c>
      <c r="AE98" s="10">
        <f t="shared" si="69"/>
        <v>1.6499999999999773</v>
      </c>
      <c r="AF98" s="10">
        <f t="shared" si="70"/>
        <v>0.41249999999999432</v>
      </c>
      <c r="AG98" s="127"/>
      <c r="AH98" s="65">
        <v>-39.80764516</v>
      </c>
      <c r="AI98" s="108">
        <v>305.20999999999998</v>
      </c>
      <c r="AJ98" s="10">
        <f t="shared" si="71"/>
        <v>-2.0900000000000318</v>
      </c>
      <c r="AK98" s="10">
        <f t="shared" si="72"/>
        <v>-0.52250000000000796</v>
      </c>
      <c r="AL98" s="127"/>
      <c r="AM98" s="65">
        <v>-39.802440779999998</v>
      </c>
      <c r="AN98" s="108">
        <v>301.95999999999998</v>
      </c>
      <c r="AO98" s="10">
        <f t="shared" si="73"/>
        <v>-5.3400000000000318</v>
      </c>
      <c r="AP98" s="10">
        <f t="shared" si="74"/>
        <v>-1.335000000000008</v>
      </c>
      <c r="AQ98" s="127"/>
      <c r="AR98" s="65">
        <v>-39.830874489999999</v>
      </c>
      <c r="AS98" s="108">
        <v>307.05</v>
      </c>
      <c r="AT98" s="10">
        <f t="shared" si="75"/>
        <v>-0.25</v>
      </c>
      <c r="AU98" s="10">
        <f t="shared" si="76"/>
        <v>-6.25E-2</v>
      </c>
      <c r="AV98" s="127"/>
      <c r="AW98" s="65">
        <v>-39.830532519999998</v>
      </c>
      <c r="AX98" s="108">
        <v>306.85000000000002</v>
      </c>
      <c r="AY98" s="10">
        <f t="shared" si="77"/>
        <v>-0.44999999999998863</v>
      </c>
      <c r="AZ98" s="10">
        <f t="shared" si="78"/>
        <v>-0.11249999999999716</v>
      </c>
      <c r="BA98" s="145"/>
      <c r="BB98" s="65">
        <v>-39.832758599999998</v>
      </c>
      <c r="BC98" s="108">
        <v>307.26</v>
      </c>
      <c r="BD98" s="10">
        <f t="shared" si="79"/>
        <v>-4.0000000000020464E-2</v>
      </c>
      <c r="BE98" s="10">
        <f t="shared" si="80"/>
        <v>-1.0000000000005116E-2</v>
      </c>
      <c r="BF98" s="145"/>
      <c r="BG98" s="65">
        <v>-39.832890839999997</v>
      </c>
      <c r="BH98" s="108">
        <v>307.3</v>
      </c>
      <c r="BI98" s="10">
        <f t="shared" si="81"/>
        <v>0</v>
      </c>
      <c r="BJ98" s="10">
        <f t="shared" si="82"/>
        <v>0</v>
      </c>
      <c r="BL98" s="66">
        <v>-39.803592250000001</v>
      </c>
      <c r="BM98" s="108">
        <v>306.92</v>
      </c>
      <c r="BN98" s="10">
        <f t="shared" si="83"/>
        <v>-0.37999999999999545</v>
      </c>
      <c r="BO98" s="10">
        <f t="shared" si="84"/>
        <v>-9.4999999999998863E-2</v>
      </c>
      <c r="BP98" s="127"/>
      <c r="BQ98" s="35">
        <v>-39.775659609999998</v>
      </c>
      <c r="BR98" s="108">
        <v>304.81</v>
      </c>
      <c r="BS98" s="10">
        <f t="shared" si="85"/>
        <v>-2.4900000000000091</v>
      </c>
      <c r="BT98" s="10">
        <f t="shared" si="86"/>
        <v>-0.62250000000000227</v>
      </c>
      <c r="BU98" s="127"/>
      <c r="BV98" s="35">
        <v>-39.829610430000002</v>
      </c>
      <c r="BW98" s="108">
        <v>306.64</v>
      </c>
      <c r="BX98" s="10">
        <f t="shared" si="87"/>
        <v>-0.66000000000002501</v>
      </c>
      <c r="BY98" s="10">
        <f t="shared" si="88"/>
        <v>-0.16500000000000625</v>
      </c>
      <c r="BZ98" s="127"/>
      <c r="CA98" s="35">
        <v>-39.827473959999999</v>
      </c>
      <c r="CB98" s="108">
        <v>306.39</v>
      </c>
      <c r="CC98" s="10">
        <f t="shared" si="89"/>
        <v>-0.91000000000002501</v>
      </c>
      <c r="CD98" s="10">
        <f t="shared" si="90"/>
        <v>-0.22750000000000625</v>
      </c>
      <c r="CF98" s="35">
        <v>-39.83223933</v>
      </c>
      <c r="CG98" s="108">
        <v>307.18</v>
      </c>
      <c r="CH98" s="10">
        <f t="shared" si="91"/>
        <v>-0.12000000000000455</v>
      </c>
      <c r="CI98" s="10">
        <f t="shared" si="92"/>
        <v>-3.0000000000001137E-2</v>
      </c>
      <c r="CK98" s="106">
        <v>-39.816991799999997</v>
      </c>
      <c r="CL98" s="108">
        <v>304.68</v>
      </c>
      <c r="CM98" s="10">
        <f t="shared" si="93"/>
        <v>-2.6200000000000045</v>
      </c>
      <c r="CN98" s="10">
        <f t="shared" si="94"/>
        <v>-0.65500000000000114</v>
      </c>
      <c r="CO98" s="164"/>
      <c r="CP98" s="35">
        <v>-39.805178560000002</v>
      </c>
      <c r="CQ98" s="108">
        <v>300.02999999999997</v>
      </c>
      <c r="CR98" s="10">
        <f t="shared" si="95"/>
        <v>-7.2700000000000387</v>
      </c>
      <c r="CS98" s="10">
        <f t="shared" si="96"/>
        <v>-1.8175000000000097</v>
      </c>
      <c r="CT98" s="164"/>
      <c r="CU98" s="35">
        <v>-39.828655019999999</v>
      </c>
      <c r="CV98" s="108">
        <v>307.11</v>
      </c>
      <c r="CW98" s="10">
        <f t="shared" si="97"/>
        <v>-0.18999999999999773</v>
      </c>
      <c r="CX98" s="10">
        <f t="shared" si="98"/>
        <v>-4.7499999999999432E-2</v>
      </c>
      <c r="CY98" s="164"/>
      <c r="CZ98" s="35">
        <v>-39.82734112</v>
      </c>
      <c r="DA98" s="108">
        <v>306.95999999999998</v>
      </c>
      <c r="DB98" s="10">
        <f t="shared" si="99"/>
        <v>-0.34000000000003183</v>
      </c>
      <c r="DC98" s="10">
        <f t="shared" si="100"/>
        <v>-8.5000000000007958E-2</v>
      </c>
      <c r="DD98" s="164"/>
      <c r="DE98" s="35">
        <v>-39.830988130000001</v>
      </c>
      <c r="DF98" s="108">
        <v>307.38</v>
      </c>
      <c r="DG98" s="10">
        <f t="shared" si="101"/>
        <v>7.9999999999984084E-2</v>
      </c>
      <c r="DH98" s="10">
        <f t="shared" si="102"/>
        <v>1.9999999999996021E-2</v>
      </c>
      <c r="DI98" s="127"/>
      <c r="DJ98" s="65">
        <v>-39.82016831</v>
      </c>
      <c r="DK98" s="108">
        <v>306.29000000000002</v>
      </c>
      <c r="DL98" s="10">
        <f t="shared" si="103"/>
        <v>-1.0099999999999909</v>
      </c>
      <c r="DM98" s="10">
        <f t="shared" si="104"/>
        <v>-0.25249999999999773</v>
      </c>
      <c r="DN98" s="127"/>
      <c r="DO98" s="65">
        <v>-39.720705010000003</v>
      </c>
      <c r="DP98" s="108">
        <v>303.89</v>
      </c>
      <c r="DQ98" s="10">
        <f t="shared" si="105"/>
        <v>-3.410000000000025</v>
      </c>
      <c r="DR98" s="10">
        <f t="shared" si="106"/>
        <v>-0.85250000000000625</v>
      </c>
      <c r="DS98" s="145"/>
      <c r="DT98" s="65">
        <v>-39.827905059999999</v>
      </c>
      <c r="DU98" s="108">
        <v>306.67</v>
      </c>
      <c r="DV98" s="10">
        <f t="shared" si="107"/>
        <v>-0.62999999999999545</v>
      </c>
      <c r="DW98" s="10">
        <f t="shared" si="108"/>
        <v>-0.15749999999999886</v>
      </c>
      <c r="DX98" s="127"/>
      <c r="DY98" s="65">
        <v>-39.816427079999997</v>
      </c>
      <c r="DZ98" s="108">
        <v>304.06</v>
      </c>
      <c r="EA98" s="10">
        <f t="shared" si="109"/>
        <v>-3.2400000000000091</v>
      </c>
      <c r="EB98" s="10">
        <f t="shared" si="110"/>
        <v>-0.81000000000000227</v>
      </c>
      <c r="EC98" s="127"/>
      <c r="ED98" s="87">
        <v>-39.826934280000003</v>
      </c>
      <c r="EE98" s="113">
        <v>306.16000000000003</v>
      </c>
      <c r="EF98" s="10">
        <f t="shared" si="111"/>
        <v>-1.1399999999999864</v>
      </c>
      <c r="EG98" s="10">
        <f t="shared" si="112"/>
        <v>-0.28499999999999659</v>
      </c>
      <c r="EH98" s="127"/>
      <c r="EI98" s="151"/>
      <c r="EJ98" s="113"/>
      <c r="EK98" s="142"/>
      <c r="EL98" s="142"/>
      <c r="EM98"/>
      <c r="EY98" s="103"/>
    </row>
    <row r="99" spans="1:155" x14ac:dyDescent="0.25">
      <c r="A99" s="128" t="s">
        <v>80</v>
      </c>
      <c r="B99" s="234">
        <v>6</v>
      </c>
      <c r="C99" s="114" t="s">
        <v>147</v>
      </c>
      <c r="D99" s="65">
        <v>-23.950605800000002</v>
      </c>
      <c r="E99" s="108">
        <v>488.62</v>
      </c>
      <c r="F99" s="10">
        <f t="shared" si="59"/>
        <v>-22.930000000000007</v>
      </c>
      <c r="G99" s="10">
        <f t="shared" si="61"/>
        <v>-3.8216666666666677</v>
      </c>
      <c r="H99" s="145"/>
      <c r="I99" s="65">
        <v>-24.07718861</v>
      </c>
      <c r="J99" s="108">
        <v>475.79</v>
      </c>
      <c r="K99" s="10">
        <f t="shared" si="60"/>
        <v>-35.759999999999991</v>
      </c>
      <c r="L99" s="10">
        <f t="shared" si="62"/>
        <v>-5.9599999999999982</v>
      </c>
      <c r="M99" s="115"/>
      <c r="N99" s="65">
        <v>-115.72628124000001</v>
      </c>
      <c r="O99" s="108">
        <v>511.44</v>
      </c>
      <c r="P99" s="10">
        <f t="shared" si="63"/>
        <v>-0.11000000000001364</v>
      </c>
      <c r="Q99" s="10">
        <f t="shared" si="64"/>
        <v>-1.8333333333335606E-2</v>
      </c>
      <c r="R99" s="145"/>
      <c r="S99" s="65">
        <v>-115.72235772000001</v>
      </c>
      <c r="T99" s="108">
        <v>511.33</v>
      </c>
      <c r="U99" s="10">
        <f t="shared" si="65"/>
        <v>-0.22000000000002728</v>
      </c>
      <c r="V99" s="10">
        <f t="shared" si="66"/>
        <v>-3.6666666666671212E-2</v>
      </c>
      <c r="W99" s="145"/>
      <c r="X99" s="65">
        <v>-115.67462282</v>
      </c>
      <c r="Y99" s="108">
        <v>512.86</v>
      </c>
      <c r="Z99" s="10">
        <f t="shared" si="67"/>
        <v>1.3100000000000023</v>
      </c>
      <c r="AA99" s="10">
        <f t="shared" si="68"/>
        <v>0.21833333333333371</v>
      </c>
      <c r="AB99" s="164"/>
      <c r="AC99" s="35">
        <v>-115.68949275</v>
      </c>
      <c r="AD99" s="108">
        <v>512.57000000000005</v>
      </c>
      <c r="AE99" s="10">
        <f t="shared" si="69"/>
        <v>1.0200000000000387</v>
      </c>
      <c r="AF99" s="10">
        <f t="shared" si="70"/>
        <v>0.17000000000000645</v>
      </c>
      <c r="AG99" s="127"/>
      <c r="AH99" s="65">
        <v>-115.66647782</v>
      </c>
      <c r="AI99" s="108">
        <v>506.05</v>
      </c>
      <c r="AJ99" s="10">
        <f t="shared" si="71"/>
        <v>-5.5</v>
      </c>
      <c r="AK99" s="10">
        <f t="shared" si="72"/>
        <v>-0.91666666666666663</v>
      </c>
      <c r="AL99" s="127"/>
      <c r="AM99" s="65">
        <v>-115.65895057</v>
      </c>
      <c r="AN99" s="108">
        <v>501.43</v>
      </c>
      <c r="AO99" s="10">
        <f t="shared" si="73"/>
        <v>-10.120000000000005</v>
      </c>
      <c r="AP99" s="10">
        <f t="shared" si="74"/>
        <v>-1.6866666666666674</v>
      </c>
      <c r="AQ99" s="127"/>
      <c r="AR99" s="65">
        <v>-115.74025575</v>
      </c>
      <c r="AS99" s="108">
        <v>510.57</v>
      </c>
      <c r="AT99" s="10">
        <f t="shared" si="75"/>
        <v>-0.98000000000001819</v>
      </c>
      <c r="AU99" s="10">
        <f t="shared" si="76"/>
        <v>-0.16333333333333636</v>
      </c>
      <c r="AV99" s="127"/>
      <c r="AW99" s="65">
        <v>-115.7396239</v>
      </c>
      <c r="AX99" s="108">
        <v>510.22</v>
      </c>
      <c r="AY99" s="10">
        <f t="shared" si="77"/>
        <v>-1.3299999999999841</v>
      </c>
      <c r="AZ99" s="10">
        <f t="shared" si="78"/>
        <v>-0.22166666666666401</v>
      </c>
      <c r="BA99" s="145"/>
      <c r="BB99" s="65">
        <v>-115.74664888</v>
      </c>
      <c r="BC99" s="108">
        <v>511.47</v>
      </c>
      <c r="BD99" s="10">
        <f t="shared" si="79"/>
        <v>-7.9999999999984084E-2</v>
      </c>
      <c r="BE99" s="10">
        <f t="shared" si="80"/>
        <v>-1.333333333333068E-2</v>
      </c>
      <c r="BF99" s="145"/>
      <c r="BG99" s="65">
        <v>-115.74701607999999</v>
      </c>
      <c r="BH99" s="108">
        <v>511.55</v>
      </c>
      <c r="BI99" s="10">
        <f t="shared" si="81"/>
        <v>0</v>
      </c>
      <c r="BJ99" s="10">
        <f t="shared" si="82"/>
        <v>0</v>
      </c>
      <c r="BL99" s="66">
        <v>-115.65523831</v>
      </c>
      <c r="BM99" s="108">
        <v>510.03</v>
      </c>
      <c r="BN99" s="10">
        <f t="shared" si="83"/>
        <v>-1.5200000000000387</v>
      </c>
      <c r="BO99" s="10">
        <f t="shared" si="84"/>
        <v>-0.25333333333333979</v>
      </c>
      <c r="BP99" s="127"/>
      <c r="BQ99" s="35">
        <v>-115.58464901000001</v>
      </c>
      <c r="BR99" s="108">
        <v>508.6</v>
      </c>
      <c r="BS99" s="10">
        <f t="shared" si="85"/>
        <v>-2.9499999999999886</v>
      </c>
      <c r="BT99" s="10">
        <f t="shared" si="86"/>
        <v>-0.49166666666666475</v>
      </c>
      <c r="BU99" s="127"/>
      <c r="BV99" s="35">
        <v>-115.73724104999999</v>
      </c>
      <c r="BW99" s="108">
        <v>509.14</v>
      </c>
      <c r="BX99" s="10">
        <f t="shared" si="87"/>
        <v>-2.410000000000025</v>
      </c>
      <c r="BY99" s="10">
        <f t="shared" si="88"/>
        <v>-0.40166666666667084</v>
      </c>
      <c r="BZ99" s="127"/>
      <c r="CA99" s="35">
        <v>-115.73244403</v>
      </c>
      <c r="CB99" s="108">
        <v>508.62</v>
      </c>
      <c r="CC99" s="10">
        <f t="shared" si="89"/>
        <v>-2.9300000000000068</v>
      </c>
      <c r="CD99" s="10">
        <f t="shared" si="90"/>
        <v>-0.48833333333333445</v>
      </c>
      <c r="CF99" s="35">
        <v>-115.74486919</v>
      </c>
      <c r="CG99" s="108">
        <v>510.99</v>
      </c>
      <c r="CH99" s="10">
        <f t="shared" si="91"/>
        <v>-0.56000000000000227</v>
      </c>
      <c r="CI99" s="10">
        <f t="shared" si="92"/>
        <v>-9.3333333333333712E-2</v>
      </c>
      <c r="CK99" s="106">
        <v>-115.69364026</v>
      </c>
      <c r="CL99" s="108">
        <v>505.62</v>
      </c>
      <c r="CM99" s="10">
        <f t="shared" si="93"/>
        <v>-5.9300000000000068</v>
      </c>
      <c r="CN99" s="10">
        <f t="shared" si="94"/>
        <v>-0.98833333333333451</v>
      </c>
      <c r="CO99" s="164"/>
      <c r="CP99" s="35">
        <v>-115.67498793</v>
      </c>
      <c r="CQ99" s="108">
        <v>500.14</v>
      </c>
      <c r="CR99" s="10">
        <f t="shared" si="95"/>
        <v>-11.410000000000025</v>
      </c>
      <c r="CS99" s="10">
        <f t="shared" si="96"/>
        <v>-1.9016666666666708</v>
      </c>
      <c r="CT99" s="164"/>
      <c r="CU99" s="35">
        <v>-115.731543</v>
      </c>
      <c r="CV99" s="108">
        <v>510.37</v>
      </c>
      <c r="CW99" s="10">
        <f t="shared" si="97"/>
        <v>-1.1800000000000068</v>
      </c>
      <c r="CX99" s="10">
        <f t="shared" si="98"/>
        <v>-0.19666666666666779</v>
      </c>
      <c r="CY99" s="164"/>
      <c r="CZ99" s="35">
        <v>-115.72864036999999</v>
      </c>
      <c r="DA99" s="108">
        <v>509.94</v>
      </c>
      <c r="DB99" s="10">
        <f t="shared" si="99"/>
        <v>-1.6100000000000136</v>
      </c>
      <c r="DC99" s="10">
        <f t="shared" si="100"/>
        <v>-0.26833333333333559</v>
      </c>
      <c r="DD99" s="164"/>
      <c r="DE99" s="35">
        <v>-115.74116497</v>
      </c>
      <c r="DF99" s="108">
        <v>511.41</v>
      </c>
      <c r="DG99" s="10">
        <f t="shared" si="101"/>
        <v>-0.13999999999998636</v>
      </c>
      <c r="DH99" s="10">
        <f t="shared" si="102"/>
        <v>-2.3333333333331058E-2</v>
      </c>
      <c r="DI99" s="127"/>
      <c r="DJ99" s="65">
        <v>-115.71410950000001</v>
      </c>
      <c r="DK99" s="108">
        <v>506.39</v>
      </c>
      <c r="DL99" s="10">
        <f t="shared" si="103"/>
        <v>-5.160000000000025</v>
      </c>
      <c r="DM99" s="10">
        <f t="shared" si="104"/>
        <v>-0.86000000000000421</v>
      </c>
      <c r="DN99" s="127"/>
      <c r="DO99" s="65">
        <v>-115.55307931999999</v>
      </c>
      <c r="DP99" s="108">
        <v>509.54</v>
      </c>
      <c r="DQ99" s="10">
        <f t="shared" si="105"/>
        <v>-2.0099999999999909</v>
      </c>
      <c r="DR99" s="10">
        <f t="shared" si="106"/>
        <v>-0.33499999999999847</v>
      </c>
      <c r="DS99" s="145"/>
      <c r="DT99" s="65">
        <v>-115.73164677</v>
      </c>
      <c r="DU99" s="108">
        <v>509.13</v>
      </c>
      <c r="DV99" s="10">
        <f t="shared" si="107"/>
        <v>-2.4200000000000159</v>
      </c>
      <c r="DW99" s="10">
        <f t="shared" si="108"/>
        <v>-0.40333333333333599</v>
      </c>
      <c r="DX99" s="127"/>
      <c r="DY99" s="65">
        <v>-115.70809488</v>
      </c>
      <c r="DZ99" s="108">
        <v>502.81</v>
      </c>
      <c r="EA99" s="10">
        <f t="shared" si="109"/>
        <v>-8.7400000000000091</v>
      </c>
      <c r="EB99" s="10">
        <f t="shared" si="110"/>
        <v>-1.4566666666666681</v>
      </c>
      <c r="EC99" s="127"/>
      <c r="ED99" s="87">
        <v>-115.73021309000001</v>
      </c>
      <c r="EE99" s="113">
        <v>508.35</v>
      </c>
      <c r="EF99" s="10">
        <f t="shared" si="111"/>
        <v>-3.1999999999999886</v>
      </c>
      <c r="EG99" s="10">
        <f t="shared" si="112"/>
        <v>-0.53333333333333144</v>
      </c>
      <c r="EH99" s="127"/>
      <c r="EI99" s="151"/>
      <c r="EJ99" s="113"/>
      <c r="EK99" s="142"/>
      <c r="EL99" s="142"/>
      <c r="EM99"/>
      <c r="EY99" s="103"/>
    </row>
    <row r="100" spans="1:155" x14ac:dyDescent="0.25">
      <c r="A100" s="128" t="s">
        <v>80</v>
      </c>
      <c r="B100" s="234">
        <v>7</v>
      </c>
      <c r="C100" s="114" t="s">
        <v>148</v>
      </c>
      <c r="D100" s="65">
        <v>-18.4759736</v>
      </c>
      <c r="E100" s="108">
        <v>555.73</v>
      </c>
      <c r="F100" s="10">
        <f t="shared" si="59"/>
        <v>-27.169999999999959</v>
      </c>
      <c r="G100" s="10">
        <f t="shared" si="61"/>
        <v>-3.8814285714285655</v>
      </c>
      <c r="H100" s="145"/>
      <c r="I100" s="65">
        <v>-18.566240220000001</v>
      </c>
      <c r="J100" s="108">
        <v>548.09</v>
      </c>
      <c r="K100" s="10">
        <f t="shared" si="60"/>
        <v>-34.809999999999945</v>
      </c>
      <c r="L100" s="10">
        <f t="shared" si="62"/>
        <v>-4.9728571428571353</v>
      </c>
      <c r="M100" s="115"/>
      <c r="N100" s="65">
        <v>-95.845445810000001</v>
      </c>
      <c r="O100" s="108">
        <v>582.19000000000005</v>
      </c>
      <c r="P100" s="10">
        <f t="shared" si="63"/>
        <v>-0.70999999999992269</v>
      </c>
      <c r="Q100" s="10">
        <f t="shared" si="64"/>
        <v>-0.10142857142856039</v>
      </c>
      <c r="R100" s="145"/>
      <c r="S100" s="65">
        <v>-95.841984159999996</v>
      </c>
      <c r="T100" s="108">
        <v>582.29999999999995</v>
      </c>
      <c r="U100" s="10">
        <f t="shared" si="65"/>
        <v>-0.60000000000002274</v>
      </c>
      <c r="V100" s="10">
        <f t="shared" si="66"/>
        <v>-8.5714285714288962E-2</v>
      </c>
      <c r="W100" s="145"/>
      <c r="X100" s="65">
        <v>-95.804460270000007</v>
      </c>
      <c r="Y100" s="108">
        <v>584.13</v>
      </c>
      <c r="Z100" s="10">
        <f t="shared" si="67"/>
        <v>1.2300000000000182</v>
      </c>
      <c r="AA100" s="10">
        <f t="shared" si="68"/>
        <v>0.17571428571428832</v>
      </c>
      <c r="AB100" s="164"/>
      <c r="AC100" s="35">
        <v>-95.817983429999998</v>
      </c>
      <c r="AD100" s="108">
        <v>584.20000000000005</v>
      </c>
      <c r="AE100" s="10">
        <f t="shared" si="69"/>
        <v>1.3000000000000682</v>
      </c>
      <c r="AF100" s="10">
        <f t="shared" si="70"/>
        <v>0.18571428571429546</v>
      </c>
      <c r="AG100" s="127"/>
      <c r="AH100" s="65">
        <v>-95.797762430000006</v>
      </c>
      <c r="AI100" s="108">
        <v>577.12</v>
      </c>
      <c r="AJ100" s="10">
        <f t="shared" si="71"/>
        <v>-5.7799999999999727</v>
      </c>
      <c r="AK100" s="10">
        <f t="shared" si="72"/>
        <v>-0.82571428571428185</v>
      </c>
      <c r="AL100" s="127"/>
      <c r="AM100" s="65">
        <v>-95.788472139999996</v>
      </c>
      <c r="AN100" s="108">
        <v>571.35</v>
      </c>
      <c r="AO100" s="10">
        <f t="shared" si="73"/>
        <v>-11.549999999999955</v>
      </c>
      <c r="AP100" s="10">
        <f t="shared" si="74"/>
        <v>-1.6499999999999935</v>
      </c>
      <c r="AQ100" s="127"/>
      <c r="AR100" s="65">
        <v>-95.855583390000007</v>
      </c>
      <c r="AS100" s="108">
        <v>581.87</v>
      </c>
      <c r="AT100" s="10">
        <f t="shared" si="75"/>
        <v>-1.0299999999999727</v>
      </c>
      <c r="AU100" s="10">
        <f t="shared" si="76"/>
        <v>-0.14714285714285325</v>
      </c>
      <c r="AV100" s="127"/>
      <c r="AW100" s="65">
        <v>-95.854842379999994</v>
      </c>
      <c r="AX100" s="108">
        <v>581.44000000000005</v>
      </c>
      <c r="AY100" s="10">
        <f t="shared" si="77"/>
        <v>-1.4599999999999227</v>
      </c>
      <c r="AZ100" s="10">
        <f t="shared" si="78"/>
        <v>-0.20857142857141753</v>
      </c>
      <c r="BA100" s="145"/>
      <c r="BB100" s="65">
        <v>-95.860720630000003</v>
      </c>
      <c r="BC100" s="108">
        <v>582.76</v>
      </c>
      <c r="BD100" s="10">
        <f t="shared" si="79"/>
        <v>-0.13999999999998636</v>
      </c>
      <c r="BE100" s="10">
        <f t="shared" si="80"/>
        <v>-1.9999999999998051E-2</v>
      </c>
      <c r="BF100" s="145"/>
      <c r="BG100" s="65">
        <v>-95.861091720000005</v>
      </c>
      <c r="BH100" s="108">
        <v>582.9</v>
      </c>
      <c r="BI100" s="10">
        <f t="shared" si="81"/>
        <v>0</v>
      </c>
      <c r="BJ100" s="10">
        <f t="shared" si="82"/>
        <v>0</v>
      </c>
      <c r="BL100" s="66">
        <v>-95.789003339999994</v>
      </c>
      <c r="BM100" s="108">
        <v>581.33000000000004</v>
      </c>
      <c r="BN100" s="10">
        <f t="shared" si="83"/>
        <v>-1.5699999999999363</v>
      </c>
      <c r="BO100" s="10">
        <f t="shared" si="84"/>
        <v>-0.22428571428570518</v>
      </c>
      <c r="BP100" s="127"/>
      <c r="BQ100" s="35">
        <v>-95.727223230000007</v>
      </c>
      <c r="BR100" s="108">
        <v>578.84</v>
      </c>
      <c r="BS100" s="10">
        <f t="shared" si="85"/>
        <v>-4.0599999999999454</v>
      </c>
      <c r="BT100" s="10">
        <f t="shared" si="86"/>
        <v>-0.57999999999999219</v>
      </c>
      <c r="BU100" s="127"/>
      <c r="BV100" s="35">
        <v>-95.852281129999994</v>
      </c>
      <c r="BW100" s="108">
        <v>580.36</v>
      </c>
      <c r="BX100" s="10">
        <f t="shared" si="87"/>
        <v>-2.5399999999999636</v>
      </c>
      <c r="BY100" s="10">
        <f t="shared" si="88"/>
        <v>-0.36285714285713766</v>
      </c>
      <c r="BZ100" s="127"/>
      <c r="CA100" s="35">
        <v>-95.847617529999994</v>
      </c>
      <c r="CB100" s="108">
        <v>579.76</v>
      </c>
      <c r="CC100" s="10">
        <f t="shared" si="89"/>
        <v>-3.1399999999999864</v>
      </c>
      <c r="CD100" s="10">
        <f t="shared" si="90"/>
        <v>-0.44857142857142662</v>
      </c>
      <c r="CF100" s="35">
        <v>-95.859195360000001</v>
      </c>
      <c r="CG100" s="108">
        <v>582.35</v>
      </c>
      <c r="CH100" s="10">
        <f t="shared" si="91"/>
        <v>-0.54999999999995453</v>
      </c>
      <c r="CI100" s="10">
        <f t="shared" si="92"/>
        <v>-7.8571428571422075E-2</v>
      </c>
      <c r="CK100" s="106">
        <v>-95.821144610000005</v>
      </c>
      <c r="CL100" s="108">
        <v>576.83000000000004</v>
      </c>
      <c r="CM100" s="10">
        <f t="shared" si="93"/>
        <v>-6.0699999999999363</v>
      </c>
      <c r="CN100" s="10">
        <f t="shared" si="94"/>
        <v>-0.867142857142848</v>
      </c>
      <c r="CO100" s="164"/>
      <c r="CP100" s="35">
        <v>-95.799996390000004</v>
      </c>
      <c r="CQ100" s="108">
        <v>569.51</v>
      </c>
      <c r="CR100" s="10">
        <f t="shared" si="95"/>
        <v>-13.389999999999986</v>
      </c>
      <c r="CS100" s="10">
        <f t="shared" si="96"/>
        <v>-1.9128571428571408</v>
      </c>
      <c r="CT100" s="164"/>
      <c r="CU100" s="35">
        <v>-95.849054069999994</v>
      </c>
      <c r="CV100" s="108">
        <v>581.48</v>
      </c>
      <c r="CW100" s="10">
        <f t="shared" si="97"/>
        <v>-1.4199999999999591</v>
      </c>
      <c r="CX100" s="10">
        <f t="shared" si="98"/>
        <v>-0.20285714285713702</v>
      </c>
      <c r="CY100" s="164"/>
      <c r="CZ100" s="35">
        <v>-95.846172069999994</v>
      </c>
      <c r="DA100" s="108">
        <v>581.04999999999995</v>
      </c>
      <c r="DB100" s="10">
        <f t="shared" si="99"/>
        <v>-1.8500000000000227</v>
      </c>
      <c r="DC100" s="10">
        <f t="shared" si="100"/>
        <v>-0.26428571428571751</v>
      </c>
      <c r="DD100" s="164"/>
      <c r="DE100" s="35">
        <v>-95.856202350000004</v>
      </c>
      <c r="DF100" s="108">
        <v>582.71</v>
      </c>
      <c r="DG100" s="10">
        <f t="shared" si="101"/>
        <v>-0.18999999999994088</v>
      </c>
      <c r="DH100" s="10">
        <f t="shared" si="102"/>
        <v>-2.7142857142848698E-2</v>
      </c>
      <c r="DI100" s="127"/>
      <c r="DJ100" s="65">
        <v>-95.831523939999997</v>
      </c>
      <c r="DK100" s="108">
        <v>578.45000000000005</v>
      </c>
      <c r="DL100" s="10">
        <f t="shared" si="103"/>
        <v>-4.4499999999999318</v>
      </c>
      <c r="DM100" s="10">
        <f t="shared" si="104"/>
        <v>-0.63571428571427602</v>
      </c>
      <c r="DN100" s="127"/>
      <c r="DO100" s="65">
        <v>-95.667505629999994</v>
      </c>
      <c r="DP100" s="108">
        <v>582.27</v>
      </c>
      <c r="DQ100" s="10">
        <f t="shared" si="105"/>
        <v>-0.62999999999999545</v>
      </c>
      <c r="DR100" s="10">
        <f t="shared" si="106"/>
        <v>-8.9999999999999344E-2</v>
      </c>
      <c r="DS100" s="145"/>
      <c r="DT100" s="65">
        <v>-95.8487145</v>
      </c>
      <c r="DU100" s="108">
        <v>581.13</v>
      </c>
      <c r="DV100" s="10">
        <f t="shared" si="107"/>
        <v>-1.7699999999999818</v>
      </c>
      <c r="DW100" s="10">
        <f t="shared" si="108"/>
        <v>-0.25285714285714028</v>
      </c>
      <c r="DX100" s="127"/>
      <c r="DY100" s="65">
        <v>-95.82391518</v>
      </c>
      <c r="DZ100" s="108">
        <v>573.85</v>
      </c>
      <c r="EA100" s="10">
        <f t="shared" si="109"/>
        <v>-9.0499999999999545</v>
      </c>
      <c r="EB100" s="10">
        <f t="shared" si="110"/>
        <v>-1.2928571428571363</v>
      </c>
      <c r="EC100" s="127"/>
      <c r="ED100" s="87">
        <v>-95.847188239999994</v>
      </c>
      <c r="EE100" s="113">
        <v>580.32000000000005</v>
      </c>
      <c r="EF100" s="10">
        <f t="shared" si="111"/>
        <v>-2.5799999999999272</v>
      </c>
      <c r="EG100" s="10">
        <f t="shared" si="112"/>
        <v>-0.36857142857141817</v>
      </c>
      <c r="EH100" s="127"/>
      <c r="EI100" s="151"/>
      <c r="EJ100" s="113"/>
      <c r="EK100" s="142"/>
      <c r="EL100" s="142"/>
      <c r="EM100"/>
      <c r="EY100" s="103"/>
    </row>
    <row r="101" spans="1:155" x14ac:dyDescent="0.25">
      <c r="A101" s="128" t="s">
        <v>80</v>
      </c>
      <c r="B101" s="234">
        <v>3</v>
      </c>
      <c r="C101" s="114" t="s">
        <v>149</v>
      </c>
      <c r="D101" s="65">
        <v>-6.6538201900000002</v>
      </c>
      <c r="E101" s="108">
        <v>172.27</v>
      </c>
      <c r="F101" s="10">
        <f t="shared" si="59"/>
        <v>-7.9299999999999784</v>
      </c>
      <c r="G101" s="10">
        <f t="shared" si="61"/>
        <v>-2.643333333333326</v>
      </c>
      <c r="H101" s="145"/>
      <c r="I101" s="65">
        <v>-6.6824679099999997</v>
      </c>
      <c r="J101" s="108">
        <v>168.3</v>
      </c>
      <c r="K101" s="10">
        <f t="shared" si="60"/>
        <v>-11.899999999999977</v>
      </c>
      <c r="L101" s="10">
        <f t="shared" si="62"/>
        <v>-3.9666666666666592</v>
      </c>
      <c r="M101" s="115"/>
      <c r="N101" s="65">
        <v>-39.12560105</v>
      </c>
      <c r="O101" s="108">
        <v>179.41</v>
      </c>
      <c r="P101" s="10">
        <f t="shared" si="63"/>
        <v>-0.78999999999999204</v>
      </c>
      <c r="Q101" s="10">
        <f t="shared" si="64"/>
        <v>-0.2633333333333307</v>
      </c>
      <c r="R101" s="145"/>
      <c r="S101" s="65">
        <v>-39.124018450000001</v>
      </c>
      <c r="T101" s="108">
        <v>179.51</v>
      </c>
      <c r="U101" s="10">
        <f t="shared" si="65"/>
        <v>-0.68999999999999773</v>
      </c>
      <c r="V101" s="10">
        <f t="shared" si="66"/>
        <v>-0.22999999999999923</v>
      </c>
      <c r="W101" s="145"/>
      <c r="X101" s="65">
        <v>-39.105314569999997</v>
      </c>
      <c r="Y101" s="108">
        <v>178.48</v>
      </c>
      <c r="Z101" s="10">
        <f t="shared" si="67"/>
        <v>-1.7199999999999989</v>
      </c>
      <c r="AA101" s="10">
        <f t="shared" si="68"/>
        <v>-0.57333333333333292</v>
      </c>
      <c r="AB101" s="164"/>
      <c r="AC101" s="35">
        <v>-39.111992700000002</v>
      </c>
      <c r="AD101" s="108">
        <v>178.87</v>
      </c>
      <c r="AE101" s="10">
        <f t="shared" si="69"/>
        <v>-1.3299999999999841</v>
      </c>
      <c r="AF101" s="10">
        <f t="shared" si="70"/>
        <v>-0.44333333333332803</v>
      </c>
      <c r="AG101" s="127"/>
      <c r="AH101" s="65">
        <v>-39.105836770000003</v>
      </c>
      <c r="AI101" s="108">
        <v>176.7</v>
      </c>
      <c r="AJ101" s="10">
        <f t="shared" si="71"/>
        <v>-3.5</v>
      </c>
      <c r="AK101" s="10">
        <f t="shared" si="72"/>
        <v>-1.1666666666666667</v>
      </c>
      <c r="AL101" s="127"/>
      <c r="AM101" s="65">
        <v>-39.103083320000003</v>
      </c>
      <c r="AN101" s="108">
        <v>174.99</v>
      </c>
      <c r="AO101" s="10">
        <f t="shared" si="73"/>
        <v>-5.2099999999999795</v>
      </c>
      <c r="AP101" s="10">
        <f t="shared" si="74"/>
        <v>-1.7366666666666599</v>
      </c>
      <c r="AQ101" s="127"/>
      <c r="AR101" s="65">
        <v>-39.129649110000003</v>
      </c>
      <c r="AS101" s="108">
        <v>179.43</v>
      </c>
      <c r="AT101" s="10">
        <f t="shared" si="75"/>
        <v>-0.76999999999998181</v>
      </c>
      <c r="AU101" s="10">
        <f t="shared" si="76"/>
        <v>-0.2566666666666606</v>
      </c>
      <c r="AV101" s="127"/>
      <c r="AW101" s="65">
        <v>-39.129310410000002</v>
      </c>
      <c r="AX101" s="108">
        <v>179.23</v>
      </c>
      <c r="AY101" s="10">
        <f t="shared" si="77"/>
        <v>-0.96999999999999886</v>
      </c>
      <c r="AZ101" s="10">
        <f t="shared" si="78"/>
        <v>-0.32333333333333297</v>
      </c>
      <c r="BA101" s="145"/>
      <c r="BB101" s="65">
        <v>-39.132233399999997</v>
      </c>
      <c r="BC101" s="108">
        <v>180.12</v>
      </c>
      <c r="BD101" s="10">
        <f t="shared" si="79"/>
        <v>-7.9999999999984084E-2</v>
      </c>
      <c r="BE101" s="10">
        <f t="shared" si="80"/>
        <v>-2.666666666666136E-2</v>
      </c>
      <c r="BF101" s="145"/>
      <c r="BG101" s="65">
        <v>-39.132440209999999</v>
      </c>
      <c r="BH101" s="108">
        <v>180.2</v>
      </c>
      <c r="BI101" s="10">
        <f t="shared" si="81"/>
        <v>0</v>
      </c>
      <c r="BJ101" s="10">
        <f t="shared" si="82"/>
        <v>0</v>
      </c>
      <c r="BL101" s="66">
        <v>-39.102216300000002</v>
      </c>
      <c r="BM101" s="108">
        <v>178.56</v>
      </c>
      <c r="BN101" s="10">
        <f t="shared" si="83"/>
        <v>-1.6399999999999864</v>
      </c>
      <c r="BO101" s="10">
        <f t="shared" si="84"/>
        <v>-0.54666666666666208</v>
      </c>
      <c r="BP101" s="127"/>
      <c r="BQ101" s="35">
        <v>-39.075213269999999</v>
      </c>
      <c r="BR101" s="108">
        <v>176.77</v>
      </c>
      <c r="BS101" s="10">
        <f t="shared" si="85"/>
        <v>-3.4299999999999784</v>
      </c>
      <c r="BT101" s="10">
        <f t="shared" si="86"/>
        <v>-1.1433333333333262</v>
      </c>
      <c r="BU101" s="127"/>
      <c r="BV101" s="35">
        <v>-39.129224270000002</v>
      </c>
      <c r="BW101" s="108">
        <v>179.36</v>
      </c>
      <c r="BX101" s="10">
        <f t="shared" si="87"/>
        <v>-0.83999999999997499</v>
      </c>
      <c r="BY101" s="10">
        <f t="shared" si="88"/>
        <v>-0.27999999999999164</v>
      </c>
      <c r="BZ101" s="127"/>
      <c r="CA101" s="35">
        <v>-39.127100710000001</v>
      </c>
      <c r="CB101" s="108">
        <v>179.12</v>
      </c>
      <c r="CC101" s="10">
        <f t="shared" si="89"/>
        <v>-1.0799999999999841</v>
      </c>
      <c r="CD101" s="10">
        <f t="shared" si="90"/>
        <v>-0.35999999999999471</v>
      </c>
      <c r="CF101" s="35">
        <v>-39.131610049999999</v>
      </c>
      <c r="CG101" s="108">
        <v>179.94</v>
      </c>
      <c r="CH101" s="10">
        <f t="shared" si="91"/>
        <v>-0.25999999999999091</v>
      </c>
      <c r="CI101" s="10">
        <f t="shared" si="92"/>
        <v>-8.666666666666363E-2</v>
      </c>
      <c r="CJ101" s="167"/>
      <c r="CK101" s="168">
        <v>-39.116772359999999</v>
      </c>
      <c r="CL101" s="108">
        <v>177.04</v>
      </c>
      <c r="CM101" s="10">
        <f t="shared" si="93"/>
        <v>-3.1599999999999966</v>
      </c>
      <c r="CN101" s="10">
        <f t="shared" si="94"/>
        <v>-1.0533333333333321</v>
      </c>
      <c r="CO101" s="164"/>
      <c r="CP101" s="35">
        <v>-39.108394599999997</v>
      </c>
      <c r="CQ101" s="108">
        <v>174.29</v>
      </c>
      <c r="CR101" s="10">
        <f t="shared" si="95"/>
        <v>-5.9099999999999966</v>
      </c>
      <c r="CS101" s="10">
        <f t="shared" si="96"/>
        <v>-1.9699999999999989</v>
      </c>
      <c r="CT101" s="164"/>
      <c r="CU101" s="35">
        <v>-39.127677169999998</v>
      </c>
      <c r="CV101" s="108">
        <v>179.46</v>
      </c>
      <c r="CW101" s="10">
        <f t="shared" si="97"/>
        <v>-0.73999999999998067</v>
      </c>
      <c r="CX101" s="10">
        <f t="shared" si="98"/>
        <v>-0.24666666666666023</v>
      </c>
      <c r="CY101" s="164"/>
      <c r="CZ101" s="35">
        <v>-39.126456789999999</v>
      </c>
      <c r="DA101" s="108">
        <v>179.37</v>
      </c>
      <c r="DB101" s="10">
        <f t="shared" si="99"/>
        <v>-0.82999999999998408</v>
      </c>
      <c r="DC101" s="10">
        <f t="shared" si="100"/>
        <v>-0.27666666666666134</v>
      </c>
      <c r="DD101" s="164"/>
      <c r="DE101" s="35">
        <v>-39.130220080000001</v>
      </c>
      <c r="DF101" s="108">
        <v>180</v>
      </c>
      <c r="DG101" s="10">
        <f t="shared" si="101"/>
        <v>-0.19999999999998863</v>
      </c>
      <c r="DH101" s="10">
        <f t="shared" si="102"/>
        <v>-6.6666666666662877E-2</v>
      </c>
      <c r="DI101" s="127"/>
      <c r="DJ101" s="65">
        <v>-39.117095210000002</v>
      </c>
      <c r="DK101" s="108">
        <v>176.89</v>
      </c>
      <c r="DL101" s="10">
        <f t="shared" si="103"/>
        <v>-3.3100000000000023</v>
      </c>
      <c r="DM101" s="10">
        <f t="shared" si="104"/>
        <v>-1.1033333333333342</v>
      </c>
      <c r="DN101" s="127"/>
      <c r="DO101" s="65">
        <v>-39.036231819999998</v>
      </c>
      <c r="DP101" s="108">
        <v>180.89</v>
      </c>
      <c r="DQ101" s="10">
        <f t="shared" si="105"/>
        <v>0.68999999999999773</v>
      </c>
      <c r="DR101" s="10">
        <f t="shared" si="106"/>
        <v>0.22999999999999923</v>
      </c>
      <c r="DS101" s="145"/>
      <c r="DT101" s="65">
        <v>-39.127676790000002</v>
      </c>
      <c r="DU101" s="108">
        <v>179.66</v>
      </c>
      <c r="DV101" s="10">
        <f t="shared" si="107"/>
        <v>-0.53999999999999204</v>
      </c>
      <c r="DW101" s="10">
        <f t="shared" si="108"/>
        <v>-0.17999999999999736</v>
      </c>
      <c r="DX101" s="127"/>
      <c r="DY101" s="65">
        <v>-39.11494793</v>
      </c>
      <c r="DZ101" s="108">
        <v>175.63</v>
      </c>
      <c r="EA101" s="10">
        <f t="shared" si="109"/>
        <v>-4.5699999999999932</v>
      </c>
      <c r="EB101" s="10">
        <f t="shared" si="110"/>
        <v>-1.523333333333331</v>
      </c>
      <c r="EC101" s="127"/>
      <c r="ED101" s="87">
        <v>-39.126980969999998</v>
      </c>
      <c r="EE101" s="113">
        <v>179.32</v>
      </c>
      <c r="EF101" s="10">
        <f t="shared" si="111"/>
        <v>-0.87999999999999545</v>
      </c>
      <c r="EG101" s="10">
        <f t="shared" si="112"/>
        <v>-0.29333333333333184</v>
      </c>
      <c r="EH101" s="127"/>
      <c r="EI101" s="151"/>
      <c r="EJ101" s="113"/>
      <c r="EK101" s="142"/>
      <c r="EL101" s="142"/>
      <c r="EM101"/>
      <c r="EY101" s="103"/>
    </row>
    <row r="102" spans="1:155" x14ac:dyDescent="0.25">
      <c r="A102" s="128" t="s">
        <v>80</v>
      </c>
      <c r="B102" s="234">
        <v>3</v>
      </c>
      <c r="C102" s="114" t="s">
        <v>150</v>
      </c>
      <c r="D102" s="65">
        <v>-6.6696931299999997</v>
      </c>
      <c r="E102" s="108">
        <v>182.23</v>
      </c>
      <c r="F102" s="10">
        <f t="shared" si="59"/>
        <v>-8.0300000000000011</v>
      </c>
      <c r="G102" s="10">
        <f t="shared" si="61"/>
        <v>-2.6766666666666672</v>
      </c>
      <c r="H102" s="145"/>
      <c r="I102" s="65">
        <v>-6.7068431200000003</v>
      </c>
      <c r="J102" s="108">
        <v>183.59</v>
      </c>
      <c r="K102" s="10">
        <f t="shared" si="60"/>
        <v>-6.6699999999999875</v>
      </c>
      <c r="L102" s="10">
        <f t="shared" si="62"/>
        <v>-2.2233333333333292</v>
      </c>
      <c r="M102" s="115"/>
      <c r="N102" s="65">
        <v>-39.142415640000003</v>
      </c>
      <c r="O102" s="108">
        <v>189.96</v>
      </c>
      <c r="P102" s="10">
        <f t="shared" si="63"/>
        <v>-0.29999999999998295</v>
      </c>
      <c r="Q102" s="10">
        <f t="shared" si="64"/>
        <v>-9.9999999999994316E-2</v>
      </c>
      <c r="R102" s="145"/>
      <c r="S102" s="65">
        <v>-39.140861829999999</v>
      </c>
      <c r="T102" s="108">
        <v>190.08</v>
      </c>
      <c r="U102" s="10">
        <f t="shared" si="65"/>
        <v>-0.1799999999999784</v>
      </c>
      <c r="V102" s="10">
        <f t="shared" si="66"/>
        <v>-5.9999999999992802E-2</v>
      </c>
      <c r="W102" s="145"/>
      <c r="X102" s="65">
        <v>-39.12505195</v>
      </c>
      <c r="Y102" s="108">
        <v>190.87</v>
      </c>
      <c r="Z102" s="10">
        <f t="shared" si="67"/>
        <v>0.61000000000001364</v>
      </c>
      <c r="AA102" s="10">
        <f t="shared" si="68"/>
        <v>0.20333333333333789</v>
      </c>
      <c r="AB102" s="164"/>
      <c r="AC102" s="35">
        <v>-39.130741010000001</v>
      </c>
      <c r="AD102" s="108">
        <v>190.64</v>
      </c>
      <c r="AE102" s="10">
        <f t="shared" si="69"/>
        <v>0.37999999999999545</v>
      </c>
      <c r="AF102" s="10">
        <f t="shared" si="70"/>
        <v>0.12666666666666515</v>
      </c>
      <c r="AG102" s="127"/>
      <c r="AH102" s="65">
        <v>-39.124718110000003</v>
      </c>
      <c r="AI102" s="108">
        <v>188.55</v>
      </c>
      <c r="AJ102" s="10">
        <f t="shared" si="71"/>
        <v>-1.7099999999999795</v>
      </c>
      <c r="AK102" s="10">
        <f t="shared" si="72"/>
        <v>-0.56999999999999318</v>
      </c>
      <c r="AL102" s="127"/>
      <c r="AM102" s="65">
        <v>-39.121366739999999</v>
      </c>
      <c r="AN102" s="108">
        <v>186.46</v>
      </c>
      <c r="AO102" s="10">
        <f t="shared" si="73"/>
        <v>-3.7999999999999829</v>
      </c>
      <c r="AP102" s="10">
        <f t="shared" si="74"/>
        <v>-1.2666666666666611</v>
      </c>
      <c r="AQ102" s="127"/>
      <c r="AR102" s="65">
        <v>-39.146571610000002</v>
      </c>
      <c r="AS102" s="108">
        <v>190.05</v>
      </c>
      <c r="AT102" s="10">
        <f t="shared" si="75"/>
        <v>-0.20999999999997954</v>
      </c>
      <c r="AU102" s="10">
        <f t="shared" si="76"/>
        <v>-6.9999999999993179E-2</v>
      </c>
      <c r="AV102" s="127"/>
      <c r="AW102" s="65">
        <v>-39.146318960000002</v>
      </c>
      <c r="AX102" s="108">
        <v>189.9</v>
      </c>
      <c r="AY102" s="10">
        <f t="shared" si="77"/>
        <v>-0.35999999999998522</v>
      </c>
      <c r="AZ102" s="10">
        <f t="shared" si="78"/>
        <v>-0.11999999999999507</v>
      </c>
      <c r="BA102" s="145"/>
      <c r="BB102" s="65">
        <v>-39.148350739999998</v>
      </c>
      <c r="BC102" s="108">
        <v>190.23</v>
      </c>
      <c r="BD102" s="10">
        <f t="shared" si="79"/>
        <v>-3.0000000000001137E-2</v>
      </c>
      <c r="BE102" s="10">
        <f t="shared" si="80"/>
        <v>-1.0000000000000378E-2</v>
      </c>
      <c r="BF102" s="145"/>
      <c r="BG102" s="65">
        <v>-39.148462600000002</v>
      </c>
      <c r="BH102" s="108">
        <v>190.26</v>
      </c>
      <c r="BI102" s="10">
        <f t="shared" si="81"/>
        <v>0</v>
      </c>
      <c r="BJ102" s="10">
        <f t="shared" si="82"/>
        <v>0</v>
      </c>
      <c r="BL102" s="66">
        <v>-39.120469819999997</v>
      </c>
      <c r="BM102" s="108">
        <v>190.01</v>
      </c>
      <c r="BN102" s="10">
        <f t="shared" si="83"/>
        <v>-0.25</v>
      </c>
      <c r="BO102" s="10">
        <f t="shared" si="84"/>
        <v>-8.3333333333333329E-2</v>
      </c>
      <c r="BP102" s="127"/>
      <c r="BQ102" s="35">
        <v>-39.095332159999998</v>
      </c>
      <c r="BR102" s="108">
        <v>189.4</v>
      </c>
      <c r="BS102" s="10">
        <f t="shared" si="85"/>
        <v>-0.85999999999998522</v>
      </c>
      <c r="BT102" s="10">
        <f t="shared" si="86"/>
        <v>-0.28666666666666174</v>
      </c>
      <c r="BU102" s="127"/>
      <c r="BV102" s="35">
        <v>-39.145726250000003</v>
      </c>
      <c r="BW102" s="108">
        <v>189.72</v>
      </c>
      <c r="BX102" s="10">
        <f t="shared" si="87"/>
        <v>-0.53999999999999204</v>
      </c>
      <c r="BY102" s="10">
        <f t="shared" si="88"/>
        <v>-0.17999999999999736</v>
      </c>
      <c r="BZ102" s="127"/>
      <c r="CA102" s="35">
        <v>-39.143753969999999</v>
      </c>
      <c r="CB102" s="108">
        <v>189.57</v>
      </c>
      <c r="CC102" s="10">
        <f t="shared" si="89"/>
        <v>-0.68999999999999773</v>
      </c>
      <c r="CD102" s="10">
        <f t="shared" si="90"/>
        <v>-0.22999999999999923</v>
      </c>
      <c r="CF102" s="35">
        <v>-39.14790636</v>
      </c>
      <c r="CG102" s="108">
        <v>190.17</v>
      </c>
      <c r="CH102" s="10">
        <f t="shared" si="91"/>
        <v>-9.0000000000003411E-2</v>
      </c>
      <c r="CI102" s="10">
        <f t="shared" si="92"/>
        <v>-3.0000000000001137E-2</v>
      </c>
      <c r="CJ102" s="116"/>
      <c r="CK102" s="129">
        <v>-39.134354719999997</v>
      </c>
      <c r="CL102" s="108">
        <v>188.07</v>
      </c>
      <c r="CM102" s="10">
        <f t="shared" si="93"/>
        <v>-2.1899999999999977</v>
      </c>
      <c r="CN102" s="10">
        <f t="shared" si="94"/>
        <v>-0.72999999999999921</v>
      </c>
      <c r="CO102" s="164"/>
      <c r="CP102" s="35">
        <v>-39.125987809999998</v>
      </c>
      <c r="CQ102" s="108">
        <v>185.33</v>
      </c>
      <c r="CR102" s="10">
        <f t="shared" si="95"/>
        <v>-4.9299999999999784</v>
      </c>
      <c r="CS102" s="10">
        <f t="shared" si="96"/>
        <v>-1.6433333333333262</v>
      </c>
      <c r="CT102" s="164"/>
      <c r="CU102" s="35">
        <v>-39.144426619999997</v>
      </c>
      <c r="CV102" s="108">
        <v>189.97</v>
      </c>
      <c r="CW102" s="10">
        <f t="shared" si="97"/>
        <v>-0.28999999999999204</v>
      </c>
      <c r="CX102" s="10">
        <f t="shared" si="98"/>
        <v>-9.6666666666664014E-2</v>
      </c>
      <c r="CY102" s="164"/>
      <c r="CZ102" s="35">
        <v>-39.14320274</v>
      </c>
      <c r="DA102" s="108">
        <v>189.88</v>
      </c>
      <c r="DB102" s="10">
        <f t="shared" si="99"/>
        <v>-0.37999999999999545</v>
      </c>
      <c r="DC102" s="10">
        <f t="shared" si="100"/>
        <v>-0.12666666666666515</v>
      </c>
      <c r="DD102" s="164"/>
      <c r="DE102" s="35">
        <v>-39.146588360000003</v>
      </c>
      <c r="DF102" s="108">
        <v>190.27</v>
      </c>
      <c r="DG102" s="10">
        <f t="shared" si="101"/>
        <v>1.0000000000019327E-2</v>
      </c>
      <c r="DH102" s="10">
        <f t="shared" si="102"/>
        <v>3.3333333333397754E-3</v>
      </c>
      <c r="DI102" s="127"/>
      <c r="DJ102" s="65">
        <v>-39.13718085</v>
      </c>
      <c r="DK102" s="108">
        <v>189.49</v>
      </c>
      <c r="DL102" s="10">
        <f t="shared" si="103"/>
        <v>-0.76999999999998181</v>
      </c>
      <c r="DM102" s="10">
        <f t="shared" si="104"/>
        <v>-0.2566666666666606</v>
      </c>
      <c r="DN102" s="127"/>
      <c r="DO102" s="65">
        <v>-39.046236929999999</v>
      </c>
      <c r="DP102" s="108">
        <v>187.17</v>
      </c>
      <c r="DQ102" s="10">
        <f t="shared" si="105"/>
        <v>-3.0900000000000034</v>
      </c>
      <c r="DR102" s="10">
        <f t="shared" si="106"/>
        <v>-1.0300000000000011</v>
      </c>
      <c r="DS102" s="145"/>
      <c r="DT102" s="65">
        <v>-39.144469360000002</v>
      </c>
      <c r="DU102" s="108">
        <v>190.2</v>
      </c>
      <c r="DV102" s="10">
        <f t="shared" si="107"/>
        <v>-6.0000000000002274E-2</v>
      </c>
      <c r="DW102" s="10">
        <f t="shared" si="108"/>
        <v>-2.0000000000000757E-2</v>
      </c>
      <c r="DX102" s="127"/>
      <c r="DY102" s="65">
        <v>-39.134829060000001</v>
      </c>
      <c r="DZ102" s="108">
        <v>188.11</v>
      </c>
      <c r="EA102" s="10">
        <f t="shared" si="109"/>
        <v>-2.1499999999999773</v>
      </c>
      <c r="EB102" s="10">
        <f t="shared" si="110"/>
        <v>-0.71666666666665912</v>
      </c>
      <c r="EC102" s="127"/>
      <c r="ED102" s="87">
        <v>-39.143721370000002</v>
      </c>
      <c r="EE102" s="113">
        <v>189.83</v>
      </c>
      <c r="EF102" s="10">
        <f t="shared" si="111"/>
        <v>-0.4299999999999784</v>
      </c>
      <c r="EG102" s="10">
        <f t="shared" si="112"/>
        <v>-0.14333333333332612</v>
      </c>
      <c r="EH102" s="127"/>
      <c r="EI102" s="151"/>
      <c r="EJ102" s="113"/>
      <c r="EK102" s="142"/>
      <c r="EL102" s="142"/>
      <c r="EM102"/>
      <c r="EY102" s="103"/>
    </row>
    <row r="103" spans="1:155" x14ac:dyDescent="0.25">
      <c r="A103" s="128" t="s">
        <v>80</v>
      </c>
      <c r="B103" s="234">
        <v>10</v>
      </c>
      <c r="C103" s="114" t="s">
        <v>151</v>
      </c>
      <c r="D103" s="65">
        <v>-25.998872739999999</v>
      </c>
      <c r="E103" s="108">
        <v>924.36</v>
      </c>
      <c r="F103" s="10">
        <f t="shared" si="59"/>
        <v>-61</v>
      </c>
      <c r="G103" s="10">
        <f t="shared" si="61"/>
        <v>-6.1</v>
      </c>
      <c r="H103" s="145"/>
      <c r="I103" s="65">
        <v>-26.150597619999999</v>
      </c>
      <c r="J103" s="108">
        <v>932.69</v>
      </c>
      <c r="K103" s="10">
        <f t="shared" si="60"/>
        <v>-52.669999999999959</v>
      </c>
      <c r="L103" s="10">
        <f t="shared" si="62"/>
        <v>-5.2669999999999959</v>
      </c>
      <c r="M103" s="115"/>
      <c r="N103" s="65">
        <v>-155.93855723999999</v>
      </c>
      <c r="O103" s="108">
        <v>988.28</v>
      </c>
      <c r="P103" s="10">
        <f t="shared" si="63"/>
        <v>2.9199999999999591</v>
      </c>
      <c r="Q103" s="10">
        <f t="shared" si="64"/>
        <v>0.29199999999999593</v>
      </c>
      <c r="R103" s="145"/>
      <c r="S103" s="65">
        <v>-155.93163301999999</v>
      </c>
      <c r="T103" s="108">
        <v>988.27</v>
      </c>
      <c r="U103" s="10">
        <f t="shared" si="65"/>
        <v>2.9099999999999682</v>
      </c>
      <c r="V103" s="10">
        <f t="shared" si="66"/>
        <v>0.29099999999999682</v>
      </c>
      <c r="W103" s="145"/>
      <c r="X103" s="65">
        <v>-155.87665367</v>
      </c>
      <c r="Y103" s="108">
        <v>993.99</v>
      </c>
      <c r="Z103" s="10">
        <f t="shared" si="67"/>
        <v>8.6299999999999955</v>
      </c>
      <c r="AA103" s="10">
        <f t="shared" si="68"/>
        <v>0.86299999999999955</v>
      </c>
      <c r="AB103" s="164"/>
      <c r="AC103" s="35">
        <v>-155.89789325999999</v>
      </c>
      <c r="AD103" s="108">
        <v>992.13</v>
      </c>
      <c r="AE103" s="10">
        <f t="shared" si="69"/>
        <v>6.7699999999999818</v>
      </c>
      <c r="AF103" s="10">
        <f t="shared" si="70"/>
        <v>0.67699999999999816</v>
      </c>
      <c r="AG103" s="127"/>
      <c r="AH103" s="65">
        <v>-155.86449489</v>
      </c>
      <c r="AI103" s="108">
        <v>979.9</v>
      </c>
      <c r="AJ103" s="10">
        <f t="shared" si="71"/>
        <v>-5.4600000000000364</v>
      </c>
      <c r="AK103" s="10">
        <f t="shared" si="72"/>
        <v>-0.54600000000000359</v>
      </c>
      <c r="AL103" s="127"/>
      <c r="AM103" s="65">
        <v>-155.8535382</v>
      </c>
      <c r="AN103" s="108">
        <v>973.09</v>
      </c>
      <c r="AO103" s="10">
        <f t="shared" si="73"/>
        <v>-12.269999999999982</v>
      </c>
      <c r="AP103" s="10">
        <f t="shared" si="74"/>
        <v>-1.2269999999999981</v>
      </c>
      <c r="AQ103" s="127"/>
      <c r="AR103" s="65">
        <v>-155.94841104</v>
      </c>
      <c r="AS103" s="108">
        <v>984.72</v>
      </c>
      <c r="AT103" s="10">
        <f t="shared" si="75"/>
        <v>-0.63999999999998636</v>
      </c>
      <c r="AU103" s="10">
        <f t="shared" si="76"/>
        <v>-6.3999999999998641E-2</v>
      </c>
      <c r="AV103" s="127"/>
      <c r="AW103" s="65">
        <v>-155.9474074</v>
      </c>
      <c r="AX103" s="108">
        <v>984.14</v>
      </c>
      <c r="AY103" s="10">
        <f t="shared" si="77"/>
        <v>-1.2200000000000273</v>
      </c>
      <c r="AZ103" s="10">
        <f t="shared" si="78"/>
        <v>-0.12200000000000273</v>
      </c>
      <c r="BA103" s="145"/>
      <c r="BB103" s="65">
        <v>-155.95490985999999</v>
      </c>
      <c r="BC103" s="108">
        <v>985.16</v>
      </c>
      <c r="BD103" s="10">
        <f t="shared" si="79"/>
        <v>-0.20000000000004547</v>
      </c>
      <c r="BE103" s="10">
        <f t="shared" si="80"/>
        <v>-2.0000000000004549E-2</v>
      </c>
      <c r="BF103" s="145"/>
      <c r="BG103" s="65">
        <v>-155.95551176999999</v>
      </c>
      <c r="BH103" s="108">
        <v>985.36</v>
      </c>
      <c r="BI103" s="10">
        <f t="shared" si="81"/>
        <v>0</v>
      </c>
      <c r="BJ103" s="10">
        <f t="shared" si="82"/>
        <v>0</v>
      </c>
      <c r="BL103" s="66">
        <v>-155.85296667</v>
      </c>
      <c r="BM103" s="108">
        <v>988.9</v>
      </c>
      <c r="BN103" s="10">
        <f t="shared" si="83"/>
        <v>3.5399999999999636</v>
      </c>
      <c r="BO103" s="10">
        <f t="shared" si="84"/>
        <v>0.35399999999999637</v>
      </c>
      <c r="BP103" s="127"/>
      <c r="BQ103" s="35">
        <v>-155.76054636999999</v>
      </c>
      <c r="BR103" s="108">
        <v>991.04</v>
      </c>
      <c r="BS103" s="10">
        <f t="shared" si="85"/>
        <v>5.67999999999995</v>
      </c>
      <c r="BT103" s="10">
        <f t="shared" si="86"/>
        <v>0.56799999999999495</v>
      </c>
      <c r="BU103" s="127"/>
      <c r="BV103" s="35">
        <v>-155.94695250999999</v>
      </c>
      <c r="BW103" s="108">
        <v>984.25</v>
      </c>
      <c r="BX103" s="10">
        <f t="shared" si="87"/>
        <v>-1.1100000000000136</v>
      </c>
      <c r="BY103" s="10">
        <f t="shared" si="88"/>
        <v>-0.11100000000000136</v>
      </c>
      <c r="BZ103" s="127"/>
      <c r="CA103" s="35">
        <v>-155.93888031</v>
      </c>
      <c r="CB103" s="108">
        <v>983.52</v>
      </c>
      <c r="CC103" s="10">
        <f t="shared" si="89"/>
        <v>-1.8400000000000318</v>
      </c>
      <c r="CD103" s="10">
        <f t="shared" si="90"/>
        <v>-0.18400000000000319</v>
      </c>
      <c r="CF103" s="35">
        <v>-155.95287338</v>
      </c>
      <c r="CG103" s="108">
        <v>984.66</v>
      </c>
      <c r="CH103" s="10">
        <f t="shared" si="91"/>
        <v>-0.70000000000004547</v>
      </c>
      <c r="CI103" s="10">
        <f t="shared" si="92"/>
        <v>-7.0000000000004545E-2</v>
      </c>
      <c r="CK103" s="106">
        <v>-155.90554091999999</v>
      </c>
      <c r="CL103" s="108">
        <v>979.29</v>
      </c>
      <c r="CM103" s="10">
        <f t="shared" si="93"/>
        <v>-6.07000000000005</v>
      </c>
      <c r="CN103" s="10">
        <f t="shared" si="94"/>
        <v>-0.60700000000000498</v>
      </c>
      <c r="CO103" s="164"/>
      <c r="CP103" s="35">
        <v>-155.87699046</v>
      </c>
      <c r="CQ103" s="108">
        <v>970.9</v>
      </c>
      <c r="CR103" s="10">
        <f t="shared" si="95"/>
        <v>-14.460000000000036</v>
      </c>
      <c r="CS103" s="10">
        <f t="shared" si="96"/>
        <v>-1.4460000000000037</v>
      </c>
      <c r="CT103" s="164"/>
      <c r="CU103" s="35">
        <v>-155.94227559000001</v>
      </c>
      <c r="CV103" s="108">
        <v>985.59</v>
      </c>
      <c r="CW103" s="10">
        <f t="shared" si="97"/>
        <v>0.23000000000001819</v>
      </c>
      <c r="CX103" s="10">
        <f t="shared" si="98"/>
        <v>2.3000000000001818E-2</v>
      </c>
      <c r="CY103" s="164"/>
      <c r="CZ103" s="35">
        <v>-155.93677023000001</v>
      </c>
      <c r="DA103" s="108">
        <v>984.84</v>
      </c>
      <c r="DB103" s="10">
        <f t="shared" si="99"/>
        <v>-0.51999999999998181</v>
      </c>
      <c r="DC103" s="10">
        <f t="shared" si="100"/>
        <v>-5.199999999999818E-2</v>
      </c>
      <c r="DD103" s="164"/>
      <c r="DE103" s="35">
        <v>-155.94943341999999</v>
      </c>
      <c r="DF103" s="108">
        <v>986.15</v>
      </c>
      <c r="DG103" s="10">
        <f t="shared" si="101"/>
        <v>0.78999999999996362</v>
      </c>
      <c r="DH103" s="10">
        <f t="shared" si="102"/>
        <v>7.8999999999996365E-2</v>
      </c>
      <c r="DI103" s="127"/>
      <c r="DJ103" s="65">
        <v>-155.90588138999999</v>
      </c>
      <c r="DK103" s="108">
        <v>978.12</v>
      </c>
      <c r="DL103" s="10">
        <f t="shared" si="103"/>
        <v>-7.2400000000000091</v>
      </c>
      <c r="DM103" s="10">
        <f t="shared" si="104"/>
        <v>-0.72400000000000087</v>
      </c>
      <c r="DN103" s="127"/>
      <c r="DO103" s="65">
        <v>-155.58285885000001</v>
      </c>
      <c r="DP103" s="108">
        <v>983.88</v>
      </c>
      <c r="DQ103" s="10">
        <f t="shared" si="105"/>
        <v>-1.4800000000000182</v>
      </c>
      <c r="DR103" s="10">
        <f t="shared" si="106"/>
        <v>-0.14800000000000182</v>
      </c>
      <c r="DS103" s="145"/>
      <c r="DT103" s="65">
        <v>-155.92909255999999</v>
      </c>
      <c r="DU103" s="108">
        <v>978.48</v>
      </c>
      <c r="DV103" s="10">
        <f t="shared" si="107"/>
        <v>-6.8799999999999955</v>
      </c>
      <c r="DW103" s="10">
        <f t="shared" si="108"/>
        <v>-0.6879999999999995</v>
      </c>
      <c r="DX103" s="127"/>
      <c r="DY103" s="65">
        <v>-155.89738238000001</v>
      </c>
      <c r="DZ103" s="108">
        <v>973.11</v>
      </c>
      <c r="EA103" s="10">
        <f t="shared" si="109"/>
        <v>-12.25</v>
      </c>
      <c r="EB103" s="10">
        <f t="shared" si="110"/>
        <v>-1.2250000000000001</v>
      </c>
      <c r="EC103" s="127"/>
      <c r="ED103" s="87">
        <v>-155.92728371999999</v>
      </c>
      <c r="EE103" s="113">
        <v>977.71</v>
      </c>
      <c r="EF103" s="10">
        <f t="shared" si="111"/>
        <v>-7.6499999999999773</v>
      </c>
      <c r="EG103" s="10">
        <f t="shared" si="112"/>
        <v>-0.76499999999999768</v>
      </c>
      <c r="EH103" s="127"/>
      <c r="EI103" s="151"/>
      <c r="EJ103" s="113"/>
      <c r="EK103" s="142"/>
      <c r="EL103" s="142"/>
      <c r="EM103"/>
      <c r="EY103" s="103"/>
    </row>
    <row r="104" spans="1:155" x14ac:dyDescent="0.25">
      <c r="A104" s="128" t="s">
        <v>80</v>
      </c>
      <c r="B104" s="234">
        <v>8</v>
      </c>
      <c r="C104" s="114" t="s">
        <v>152</v>
      </c>
      <c r="D104" s="65">
        <v>-45.549853779999999</v>
      </c>
      <c r="E104" s="108">
        <v>745.86</v>
      </c>
      <c r="F104" s="10">
        <f t="shared" si="59"/>
        <v>-42.669999999999959</v>
      </c>
      <c r="G104" s="10">
        <f t="shared" si="61"/>
        <v>-5.3337499999999949</v>
      </c>
      <c r="H104" s="145"/>
      <c r="I104" s="65">
        <v>-45.795293170000001</v>
      </c>
      <c r="J104" s="108">
        <v>717.23</v>
      </c>
      <c r="K104" s="10">
        <f t="shared" si="60"/>
        <v>-71.299999999999955</v>
      </c>
      <c r="L104" s="10">
        <f t="shared" si="62"/>
        <v>-8.9124999999999943</v>
      </c>
      <c r="M104" s="115"/>
      <c r="N104" s="65">
        <v>-229.09670811999999</v>
      </c>
      <c r="O104" s="108">
        <v>793.44</v>
      </c>
      <c r="P104" s="10">
        <f t="shared" si="63"/>
        <v>4.9100000000000819</v>
      </c>
      <c r="Q104" s="10">
        <f t="shared" si="64"/>
        <v>0.61375000000001023</v>
      </c>
      <c r="R104" s="145"/>
      <c r="S104" s="65">
        <v>-229.08858794</v>
      </c>
      <c r="T104" s="108">
        <v>793.05</v>
      </c>
      <c r="U104" s="10">
        <f t="shared" si="65"/>
        <v>4.5199999999999818</v>
      </c>
      <c r="V104" s="10">
        <f t="shared" si="66"/>
        <v>0.56499999999999773</v>
      </c>
      <c r="W104" s="145"/>
      <c r="X104" s="65">
        <v>-229.00156927</v>
      </c>
      <c r="Y104" s="108">
        <v>796.12</v>
      </c>
      <c r="Z104" s="10">
        <f t="shared" si="67"/>
        <v>7.5900000000000318</v>
      </c>
      <c r="AA104" s="10">
        <f t="shared" si="68"/>
        <v>0.94875000000000398</v>
      </c>
      <c r="AB104" s="164"/>
      <c r="AC104" s="35">
        <v>-229.02939223999999</v>
      </c>
      <c r="AD104" s="108">
        <v>794.39</v>
      </c>
      <c r="AE104" s="10">
        <f t="shared" si="69"/>
        <v>5.8600000000000136</v>
      </c>
      <c r="AF104" s="10">
        <f t="shared" si="70"/>
        <v>0.73250000000000171</v>
      </c>
      <c r="AG104" s="127"/>
      <c r="AH104" s="65">
        <v>-228.98224499</v>
      </c>
      <c r="AI104" s="108">
        <v>784.57</v>
      </c>
      <c r="AJ104" s="10">
        <f t="shared" si="71"/>
        <v>-3.9599999999999227</v>
      </c>
      <c r="AK104" s="10">
        <f t="shared" si="72"/>
        <v>-0.49499999999999034</v>
      </c>
      <c r="AL104" s="127"/>
      <c r="AM104" s="65">
        <v>-228.97471579</v>
      </c>
      <c r="AN104" s="108">
        <v>780.05</v>
      </c>
      <c r="AO104" s="10">
        <f t="shared" si="73"/>
        <v>-8.4800000000000182</v>
      </c>
      <c r="AP104" s="10">
        <f t="shared" si="74"/>
        <v>-1.0600000000000023</v>
      </c>
      <c r="AQ104" s="127"/>
      <c r="AR104" s="65">
        <v>-229.11717024999999</v>
      </c>
      <c r="AS104" s="108">
        <v>787.73</v>
      </c>
      <c r="AT104" s="10">
        <f t="shared" si="75"/>
        <v>-0.79999999999995453</v>
      </c>
      <c r="AU104" s="10">
        <f t="shared" si="76"/>
        <v>-9.9999999999994316E-2</v>
      </c>
      <c r="AV104" s="127"/>
      <c r="AW104" s="65">
        <v>-229.11617196</v>
      </c>
      <c r="AX104" s="108">
        <v>787.2</v>
      </c>
      <c r="AY104" s="10">
        <f t="shared" si="77"/>
        <v>-1.3299999999999272</v>
      </c>
      <c r="AZ104" s="10">
        <f t="shared" si="78"/>
        <v>-0.16624999999999091</v>
      </c>
      <c r="BA104" s="145"/>
      <c r="BB104" s="65">
        <v>-229.12797877</v>
      </c>
      <c r="BC104" s="108">
        <v>788.47</v>
      </c>
      <c r="BD104" s="10">
        <f t="shared" si="79"/>
        <v>-5.999999999994543E-2</v>
      </c>
      <c r="BE104" s="10">
        <f t="shared" si="80"/>
        <v>-7.4999999999931788E-3</v>
      </c>
      <c r="BF104" s="145"/>
      <c r="BG104" s="65">
        <v>-229.12857398</v>
      </c>
      <c r="BH104" s="108">
        <v>788.53</v>
      </c>
      <c r="BI104" s="10">
        <f t="shared" si="81"/>
        <v>0</v>
      </c>
      <c r="BJ104" s="10">
        <f t="shared" si="82"/>
        <v>0</v>
      </c>
      <c r="BL104" s="66">
        <v>-228.96325558000001</v>
      </c>
      <c r="BM104" s="108">
        <v>794.16</v>
      </c>
      <c r="BN104" s="10">
        <f t="shared" si="83"/>
        <v>5.6299999999999955</v>
      </c>
      <c r="BO104" s="10">
        <f t="shared" si="84"/>
        <v>0.70374999999999943</v>
      </c>
      <c r="BP104" s="127"/>
      <c r="BQ104" s="35">
        <v>-228.83184274999999</v>
      </c>
      <c r="BR104" s="108">
        <v>796.43</v>
      </c>
      <c r="BS104" s="10">
        <f t="shared" si="85"/>
        <v>7.8999999999999773</v>
      </c>
      <c r="BT104" s="10">
        <f t="shared" si="86"/>
        <v>0.98749999999999716</v>
      </c>
      <c r="BU104" s="127"/>
      <c r="BV104" s="35">
        <v>-229.11682153999999</v>
      </c>
      <c r="BW104" s="108">
        <v>787.71</v>
      </c>
      <c r="BX104" s="10">
        <f t="shared" si="87"/>
        <v>-0.81999999999993634</v>
      </c>
      <c r="BY104" s="10">
        <f t="shared" si="88"/>
        <v>-0.10249999999999204</v>
      </c>
      <c r="BZ104" s="127"/>
      <c r="CA104" s="35">
        <v>-229.10767240000001</v>
      </c>
      <c r="CB104" s="108">
        <v>786.94</v>
      </c>
      <c r="CC104" s="10">
        <f t="shared" si="89"/>
        <v>-1.5899999999999181</v>
      </c>
      <c r="CD104" s="10">
        <f t="shared" si="90"/>
        <v>-0.19874999999998977</v>
      </c>
      <c r="CF104" s="35">
        <v>-229.1253069</v>
      </c>
      <c r="CG104" s="108">
        <v>787.92</v>
      </c>
      <c r="CH104" s="10">
        <f t="shared" si="91"/>
        <v>-0.61000000000001364</v>
      </c>
      <c r="CI104" s="10">
        <f t="shared" si="92"/>
        <v>-7.6250000000001705E-2</v>
      </c>
      <c r="CK104" s="106">
        <v>-229.03919236999999</v>
      </c>
      <c r="CL104" s="108">
        <v>784.79</v>
      </c>
      <c r="CM104" s="10">
        <f t="shared" si="93"/>
        <v>-3.7400000000000091</v>
      </c>
      <c r="CN104" s="10">
        <f t="shared" si="94"/>
        <v>-0.46750000000000114</v>
      </c>
      <c r="CO104" s="164"/>
      <c r="CP104" s="35">
        <v>-229.01304970999999</v>
      </c>
      <c r="CQ104" s="108">
        <v>779.82</v>
      </c>
      <c r="CR104" s="10">
        <f t="shared" si="95"/>
        <v>-8.7099999999999227</v>
      </c>
      <c r="CS104" s="10">
        <f t="shared" si="96"/>
        <v>-1.0887499999999903</v>
      </c>
      <c r="CT104" s="164"/>
      <c r="CU104" s="35">
        <v>-229.10451513999999</v>
      </c>
      <c r="CV104" s="108">
        <v>789.61</v>
      </c>
      <c r="CW104" s="10">
        <f t="shared" si="97"/>
        <v>1.0800000000000409</v>
      </c>
      <c r="CX104" s="10">
        <f t="shared" si="98"/>
        <v>0.13500000000000512</v>
      </c>
      <c r="CY104" s="164"/>
      <c r="CZ104" s="35">
        <v>-229.09861562</v>
      </c>
      <c r="DA104" s="108">
        <v>788.67</v>
      </c>
      <c r="DB104" s="10">
        <f t="shared" si="99"/>
        <v>0.13999999999998636</v>
      </c>
      <c r="DC104" s="10">
        <f t="shared" si="100"/>
        <v>1.7499999999998295E-2</v>
      </c>
      <c r="DD104" s="164"/>
      <c r="DE104" s="35">
        <v>-229.11968263</v>
      </c>
      <c r="DF104" s="108">
        <v>789.69</v>
      </c>
      <c r="DG104" s="10">
        <f t="shared" si="101"/>
        <v>1.1600000000000819</v>
      </c>
      <c r="DH104" s="10">
        <f t="shared" si="102"/>
        <v>0.14500000000001023</v>
      </c>
      <c r="DI104" s="127"/>
      <c r="DJ104" s="65">
        <v>-229.07183322</v>
      </c>
      <c r="DK104" s="108">
        <v>781.23</v>
      </c>
      <c r="DL104" s="10">
        <f t="shared" si="103"/>
        <v>-7.2999999999999545</v>
      </c>
      <c r="DM104" s="10">
        <f t="shared" si="104"/>
        <v>-0.91249999999999432</v>
      </c>
      <c r="DN104" s="127"/>
      <c r="DO104" s="65">
        <v>-228.79721612</v>
      </c>
      <c r="DP104" s="108">
        <v>796.26</v>
      </c>
      <c r="DQ104" s="10">
        <f t="shared" si="105"/>
        <v>7.7300000000000182</v>
      </c>
      <c r="DR104" s="10">
        <f t="shared" si="106"/>
        <v>0.96625000000000227</v>
      </c>
      <c r="DS104" s="145"/>
      <c r="DT104" s="65">
        <v>-229.09886062000001</v>
      </c>
      <c r="DU104" s="108">
        <v>784.13</v>
      </c>
      <c r="DV104" s="10">
        <f t="shared" si="107"/>
        <v>-4.3999999999999773</v>
      </c>
      <c r="DW104" s="10">
        <f t="shared" si="108"/>
        <v>-0.54999999999999716</v>
      </c>
      <c r="DX104" s="127"/>
      <c r="DY104" s="65">
        <v>-229.06454818</v>
      </c>
      <c r="DZ104" s="108">
        <v>776.96</v>
      </c>
      <c r="EA104" s="10">
        <f t="shared" si="109"/>
        <v>-11.569999999999936</v>
      </c>
      <c r="EB104" s="10">
        <f t="shared" si="110"/>
        <v>-1.446249999999992</v>
      </c>
      <c r="EC104" s="127"/>
      <c r="ED104" s="87">
        <v>-229.09707359000001</v>
      </c>
      <c r="EE104" s="113">
        <v>783.22</v>
      </c>
      <c r="EF104" s="10">
        <f t="shared" si="111"/>
        <v>-5.3099999999999454</v>
      </c>
      <c r="EG104" s="10">
        <f t="shared" si="112"/>
        <v>-0.66374999999999318</v>
      </c>
      <c r="EH104" s="127"/>
      <c r="EI104" s="151"/>
      <c r="EJ104" s="113"/>
      <c r="EK104" s="142"/>
      <c r="EL104" s="142"/>
      <c r="EM104"/>
      <c r="EY104" s="103"/>
    </row>
    <row r="105" spans="1:155" x14ac:dyDescent="0.25">
      <c r="A105" s="128" t="s">
        <v>80</v>
      </c>
      <c r="B105" s="234">
        <v>7</v>
      </c>
      <c r="C105" s="114" t="s">
        <v>153</v>
      </c>
      <c r="D105" s="65">
        <v>-49.122192130000002</v>
      </c>
      <c r="E105" s="108">
        <v>577.6</v>
      </c>
      <c r="F105" s="10">
        <f t="shared" si="59"/>
        <v>-39.449999999999932</v>
      </c>
      <c r="G105" s="10">
        <f t="shared" si="61"/>
        <v>-5.6357142857142764</v>
      </c>
      <c r="H105" s="145"/>
      <c r="I105" s="65">
        <v>-49.3855225</v>
      </c>
      <c r="J105" s="108">
        <v>540.76</v>
      </c>
      <c r="K105" s="10">
        <f t="shared" si="60"/>
        <v>-76.289999999999964</v>
      </c>
      <c r="L105" s="10">
        <f t="shared" si="62"/>
        <v>-10.898571428571424</v>
      </c>
      <c r="M105" s="115"/>
      <c r="N105" s="65">
        <v>-245.06672759</v>
      </c>
      <c r="O105" s="108">
        <v>622.03</v>
      </c>
      <c r="P105" s="10">
        <f t="shared" si="63"/>
        <v>4.9800000000000182</v>
      </c>
      <c r="Q105" s="10">
        <f t="shared" si="64"/>
        <v>0.71142857142857407</v>
      </c>
      <c r="R105" s="145"/>
      <c r="S105" s="65">
        <v>-245.05822792000001</v>
      </c>
      <c r="T105" s="108">
        <v>621.52</v>
      </c>
      <c r="U105" s="10">
        <f t="shared" si="65"/>
        <v>4.4700000000000273</v>
      </c>
      <c r="V105" s="10">
        <f t="shared" si="66"/>
        <v>0.63857142857143245</v>
      </c>
      <c r="W105" s="145"/>
      <c r="X105" s="65">
        <v>-244.96694613</v>
      </c>
      <c r="Y105" s="108">
        <v>623.21</v>
      </c>
      <c r="Z105" s="10">
        <f t="shared" si="67"/>
        <v>6.1600000000000819</v>
      </c>
      <c r="AA105" s="10">
        <f t="shared" si="68"/>
        <v>0.88000000000001166</v>
      </c>
      <c r="AB105" s="164"/>
      <c r="AC105" s="35">
        <v>-244.99593644999999</v>
      </c>
      <c r="AD105" s="108">
        <v>621.42999999999995</v>
      </c>
      <c r="AE105" s="10">
        <f t="shared" si="69"/>
        <v>4.3799999999999955</v>
      </c>
      <c r="AF105" s="10">
        <f t="shared" si="70"/>
        <v>0.62571428571428511</v>
      </c>
      <c r="AG105" s="127"/>
      <c r="AH105" s="65">
        <v>-244.94387147</v>
      </c>
      <c r="AI105" s="108">
        <v>612.69000000000005</v>
      </c>
      <c r="AJ105" s="10">
        <f t="shared" si="71"/>
        <v>-4.3599999999999</v>
      </c>
      <c r="AK105" s="10">
        <f t="shared" si="72"/>
        <v>-0.62285714285712857</v>
      </c>
      <c r="AL105" s="127"/>
      <c r="AM105" s="65">
        <v>-244.93711833</v>
      </c>
      <c r="AN105" s="108">
        <v>608.67999999999995</v>
      </c>
      <c r="AO105" s="10">
        <f t="shared" si="73"/>
        <v>-8.3700000000000045</v>
      </c>
      <c r="AP105" s="10">
        <f t="shared" si="74"/>
        <v>-1.1957142857142864</v>
      </c>
      <c r="AQ105" s="127"/>
      <c r="AR105" s="65">
        <v>-245.08851399</v>
      </c>
      <c r="AS105" s="108">
        <v>615.88</v>
      </c>
      <c r="AT105" s="10">
        <f t="shared" si="75"/>
        <v>-1.1699999999999591</v>
      </c>
      <c r="AU105" s="10">
        <f t="shared" si="76"/>
        <v>-0.16714285714285129</v>
      </c>
      <c r="AV105" s="127"/>
      <c r="AW105" s="65">
        <v>-245.08751516000001</v>
      </c>
      <c r="AX105" s="108">
        <v>615.36</v>
      </c>
      <c r="AY105" s="10">
        <f t="shared" si="77"/>
        <v>-1.6899999999999409</v>
      </c>
      <c r="AZ105" s="10">
        <f t="shared" si="78"/>
        <v>-0.24142857142856297</v>
      </c>
      <c r="BA105" s="145"/>
      <c r="BB105" s="65">
        <v>-245.10046729999999</v>
      </c>
      <c r="BC105" s="108">
        <v>616.95000000000005</v>
      </c>
      <c r="BD105" s="10">
        <f t="shared" si="79"/>
        <v>-9.9999999999909051E-2</v>
      </c>
      <c r="BE105" s="10">
        <f t="shared" si="80"/>
        <v>-1.4285714285701292E-2</v>
      </c>
      <c r="BF105" s="145"/>
      <c r="BG105" s="65">
        <v>-245.10111674999999</v>
      </c>
      <c r="BH105" s="108">
        <v>617.04999999999995</v>
      </c>
      <c r="BI105" s="10">
        <f t="shared" si="81"/>
        <v>0</v>
      </c>
      <c r="BJ105" s="10">
        <f t="shared" si="82"/>
        <v>0</v>
      </c>
      <c r="BL105" s="66">
        <v>-244.92426007</v>
      </c>
      <c r="BM105" s="108">
        <v>623.08000000000004</v>
      </c>
      <c r="BN105" s="10">
        <f t="shared" si="83"/>
        <v>6.0300000000000864</v>
      </c>
      <c r="BO105" s="10">
        <f t="shared" si="84"/>
        <v>0.86142857142858376</v>
      </c>
      <c r="BP105" s="127"/>
      <c r="BQ105" s="35">
        <v>-244.78141492</v>
      </c>
      <c r="BR105" s="108">
        <v>623.62</v>
      </c>
      <c r="BS105" s="10">
        <f t="shared" si="85"/>
        <v>6.57000000000005</v>
      </c>
      <c r="BT105" s="10">
        <f t="shared" si="86"/>
        <v>0.93857142857143572</v>
      </c>
      <c r="BU105" s="127"/>
      <c r="BV105" s="35">
        <v>-245.08952887000001</v>
      </c>
      <c r="BW105" s="108">
        <v>616.51</v>
      </c>
      <c r="BX105" s="10">
        <f t="shared" si="87"/>
        <v>-0.53999999999996362</v>
      </c>
      <c r="BY105" s="10">
        <f t="shared" si="88"/>
        <v>-7.7142857142851948E-2</v>
      </c>
      <c r="BZ105" s="127"/>
      <c r="CA105" s="35">
        <v>-245.08002733999999</v>
      </c>
      <c r="CB105" s="108">
        <v>615.66999999999996</v>
      </c>
      <c r="CC105" s="10">
        <f t="shared" si="89"/>
        <v>-1.3799999999999955</v>
      </c>
      <c r="CD105" s="10">
        <f t="shared" si="90"/>
        <v>-0.19714285714285648</v>
      </c>
      <c r="CF105" s="35">
        <v>-245.09763203</v>
      </c>
      <c r="CG105" s="108">
        <v>616.35</v>
      </c>
      <c r="CH105" s="10">
        <f t="shared" si="91"/>
        <v>-0.69999999999993179</v>
      </c>
      <c r="CI105" s="10">
        <f t="shared" si="92"/>
        <v>-9.9999999999990249E-2</v>
      </c>
      <c r="CK105" s="106">
        <v>-245.00895500999999</v>
      </c>
      <c r="CL105" s="108">
        <v>615.83000000000004</v>
      </c>
      <c r="CM105" s="10">
        <f t="shared" si="93"/>
        <v>-1.2199999999999136</v>
      </c>
      <c r="CN105" s="10">
        <f t="shared" si="94"/>
        <v>-0.17428571428570194</v>
      </c>
      <c r="CO105" s="164"/>
      <c r="CP105" s="35">
        <v>-244.98552154000001</v>
      </c>
      <c r="CQ105" s="108">
        <v>612.99</v>
      </c>
      <c r="CR105" s="10">
        <f t="shared" si="95"/>
        <v>-4.0599999999999454</v>
      </c>
      <c r="CS105" s="10">
        <f t="shared" si="96"/>
        <v>-0.57999999999999219</v>
      </c>
      <c r="CT105" s="164"/>
      <c r="CU105" s="35">
        <v>-245.07562963999999</v>
      </c>
      <c r="CV105" s="108">
        <v>618.42999999999995</v>
      </c>
      <c r="CW105" s="10">
        <f t="shared" si="97"/>
        <v>1.3799999999999955</v>
      </c>
      <c r="CX105" s="10">
        <f t="shared" si="98"/>
        <v>0.19714285714285648</v>
      </c>
      <c r="CY105" s="164"/>
      <c r="CZ105" s="35">
        <v>-245.06964513</v>
      </c>
      <c r="DA105" s="108">
        <v>617.46</v>
      </c>
      <c r="DB105" s="10">
        <f t="shared" si="99"/>
        <v>0.41000000000008185</v>
      </c>
      <c r="DC105" s="10">
        <f t="shared" si="100"/>
        <v>5.8571428571440265E-2</v>
      </c>
      <c r="DD105" s="164"/>
      <c r="DE105" s="35">
        <v>-245.09158181000001</v>
      </c>
      <c r="DF105" s="108">
        <v>618.12</v>
      </c>
      <c r="DG105" s="10">
        <f t="shared" si="101"/>
        <v>1.07000000000005</v>
      </c>
      <c r="DH105" s="10">
        <f t="shared" si="102"/>
        <v>0.15285714285714999</v>
      </c>
      <c r="DI105" s="127"/>
      <c r="DJ105" s="65">
        <v>-245.04352761999999</v>
      </c>
      <c r="DK105" s="108">
        <v>609.36</v>
      </c>
      <c r="DL105" s="10">
        <f t="shared" si="103"/>
        <v>-7.6899999999999409</v>
      </c>
      <c r="DM105" s="10">
        <f t="shared" si="104"/>
        <v>-1.0985714285714201</v>
      </c>
      <c r="DN105" s="127"/>
      <c r="DO105" s="65">
        <v>-244.80079196</v>
      </c>
      <c r="DP105" s="108">
        <v>631.12</v>
      </c>
      <c r="DQ105" s="10">
        <f t="shared" si="105"/>
        <v>14.07000000000005</v>
      </c>
      <c r="DR105" s="10">
        <f t="shared" si="106"/>
        <v>2.0100000000000073</v>
      </c>
      <c r="DS105" s="145"/>
      <c r="DT105" s="65">
        <v>-245.07191764000001</v>
      </c>
      <c r="DU105" s="108">
        <v>613.97</v>
      </c>
      <c r="DV105" s="10">
        <f t="shared" si="107"/>
        <v>-3.0799999999999272</v>
      </c>
      <c r="DW105" s="10">
        <f t="shared" si="108"/>
        <v>-0.43999999999998962</v>
      </c>
      <c r="DX105" s="127"/>
      <c r="DY105" s="65">
        <v>-245.0372151</v>
      </c>
      <c r="DZ105" s="108">
        <v>605.63</v>
      </c>
      <c r="EA105" s="10">
        <f t="shared" si="109"/>
        <v>-11.419999999999959</v>
      </c>
      <c r="EB105" s="10">
        <f t="shared" si="110"/>
        <v>-1.6314285714285657</v>
      </c>
      <c r="EC105" s="127"/>
      <c r="ED105" s="87">
        <v>-245.07022827</v>
      </c>
      <c r="EE105" s="113">
        <v>613.05999999999995</v>
      </c>
      <c r="EF105" s="10">
        <f t="shared" si="111"/>
        <v>-3.9900000000000091</v>
      </c>
      <c r="EG105" s="10">
        <f t="shared" si="112"/>
        <v>-0.57000000000000128</v>
      </c>
      <c r="EH105" s="127"/>
      <c r="EI105" s="151"/>
      <c r="EJ105" s="113"/>
      <c r="EK105" s="142"/>
      <c r="EL105" s="142"/>
      <c r="EM105"/>
      <c r="EY105" s="103"/>
    </row>
    <row r="106" spans="1:155" x14ac:dyDescent="0.25">
      <c r="A106" s="114" t="s">
        <v>43</v>
      </c>
      <c r="B106" s="235">
        <v>2</v>
      </c>
      <c r="C106" s="114" t="s">
        <v>154</v>
      </c>
      <c r="D106" s="65">
        <v>-19.783225259999998</v>
      </c>
      <c r="E106" s="108">
        <v>210.23</v>
      </c>
      <c r="F106" s="10">
        <f t="shared" si="59"/>
        <v>-30.490000000000009</v>
      </c>
      <c r="G106" s="10">
        <f t="shared" si="61"/>
        <v>-15.245000000000005</v>
      </c>
      <c r="H106" s="145"/>
      <c r="I106" s="65">
        <v>-19.889458560000001</v>
      </c>
      <c r="J106" s="108">
        <v>195.04</v>
      </c>
      <c r="K106" s="10">
        <f t="shared" si="60"/>
        <v>-45.680000000000007</v>
      </c>
      <c r="L106" s="10">
        <f t="shared" si="62"/>
        <v>-22.840000000000003</v>
      </c>
      <c r="M106" s="115"/>
      <c r="N106" s="65">
        <v>-109.55419904</v>
      </c>
      <c r="O106" s="108">
        <v>240.7</v>
      </c>
      <c r="P106" s="10">
        <f t="shared" si="63"/>
        <v>-2.0000000000010232E-2</v>
      </c>
      <c r="Q106" s="10">
        <f t="shared" si="64"/>
        <v>-1.0000000000005116E-2</v>
      </c>
      <c r="R106" s="145"/>
      <c r="S106" s="65">
        <v>-109.55024496999999</v>
      </c>
      <c r="T106" s="108">
        <v>240.61</v>
      </c>
      <c r="U106" s="10">
        <f t="shared" si="65"/>
        <v>-0.10999999999998522</v>
      </c>
      <c r="V106" s="10">
        <f t="shared" si="66"/>
        <v>-5.499999999999261E-2</v>
      </c>
      <c r="W106" s="145"/>
      <c r="X106" s="65">
        <v>-109.5063086</v>
      </c>
      <c r="Y106" s="108">
        <v>234.42</v>
      </c>
      <c r="Z106" s="10">
        <f t="shared" si="67"/>
        <v>-6.3000000000000114</v>
      </c>
      <c r="AA106" s="10">
        <f t="shared" si="68"/>
        <v>-3.1500000000000057</v>
      </c>
      <c r="AB106" s="164"/>
      <c r="AC106" s="35">
        <v>-109.52398447</v>
      </c>
      <c r="AD106" s="108">
        <v>236.37</v>
      </c>
      <c r="AE106" s="10">
        <f t="shared" si="69"/>
        <v>-4.3499999999999943</v>
      </c>
      <c r="AF106" s="10">
        <f t="shared" si="70"/>
        <v>-2.1749999999999972</v>
      </c>
      <c r="AG106" s="127"/>
      <c r="AH106" s="65">
        <v>-109.49862594</v>
      </c>
      <c r="AI106" s="108">
        <v>234.15</v>
      </c>
      <c r="AJ106" s="10">
        <f t="shared" si="71"/>
        <v>-6.5699999999999932</v>
      </c>
      <c r="AK106" s="10">
        <f t="shared" si="72"/>
        <v>-3.2849999999999966</v>
      </c>
      <c r="AL106" s="127"/>
      <c r="AM106" s="65">
        <v>-109.49673285</v>
      </c>
      <c r="AN106" s="108">
        <v>233.04</v>
      </c>
      <c r="AO106" s="10">
        <f t="shared" si="73"/>
        <v>-7.6800000000000068</v>
      </c>
      <c r="AP106" s="10">
        <f t="shared" si="74"/>
        <v>-3.8400000000000034</v>
      </c>
      <c r="AQ106" s="127"/>
      <c r="AR106" s="65">
        <v>-109.56337502</v>
      </c>
      <c r="AS106" s="108">
        <v>239.22</v>
      </c>
      <c r="AT106" s="10">
        <f t="shared" si="75"/>
        <v>-1.5</v>
      </c>
      <c r="AU106" s="10">
        <f t="shared" si="76"/>
        <v>-0.75</v>
      </c>
      <c r="AV106" s="127"/>
      <c r="AW106" s="65">
        <v>-109.56311348</v>
      </c>
      <c r="AX106" s="108">
        <v>239.11</v>
      </c>
      <c r="AY106" s="10">
        <f t="shared" si="77"/>
        <v>-1.6099999999999852</v>
      </c>
      <c r="AZ106" s="10">
        <f t="shared" si="78"/>
        <v>-0.80499999999999261</v>
      </c>
      <c r="BA106" s="145"/>
      <c r="BB106" s="65">
        <v>-109.56945256</v>
      </c>
      <c r="BC106" s="108">
        <v>240.5</v>
      </c>
      <c r="BD106" s="10">
        <f t="shared" si="79"/>
        <v>-0.21999999999999886</v>
      </c>
      <c r="BE106" s="10">
        <f t="shared" si="80"/>
        <v>-0.10999999999999943</v>
      </c>
      <c r="BF106" s="145"/>
      <c r="BG106" s="65">
        <v>-109.56995694</v>
      </c>
      <c r="BH106" s="108">
        <v>240.72</v>
      </c>
      <c r="BI106" s="10">
        <f t="shared" si="81"/>
        <v>0</v>
      </c>
      <c r="BJ106" s="10">
        <f t="shared" si="82"/>
        <v>0</v>
      </c>
      <c r="BL106" s="66">
        <v>-109.49234733</v>
      </c>
      <c r="BM106" s="108">
        <v>240.55</v>
      </c>
      <c r="BN106" s="10">
        <f t="shared" si="83"/>
        <v>-0.16999999999998749</v>
      </c>
      <c r="BO106" s="10">
        <f t="shared" si="84"/>
        <v>-8.4999999999993747E-2</v>
      </c>
      <c r="BP106" s="127"/>
      <c r="BQ106" s="35">
        <v>-109.42632485999999</v>
      </c>
      <c r="BR106" s="108">
        <v>239.84</v>
      </c>
      <c r="BS106" s="10">
        <f t="shared" si="85"/>
        <v>-0.87999999999999545</v>
      </c>
      <c r="BT106" s="10">
        <f t="shared" si="86"/>
        <v>-0.43999999999999773</v>
      </c>
      <c r="BU106" s="127"/>
      <c r="BV106" s="35">
        <v>-109.56576339999999</v>
      </c>
      <c r="BW106" s="108">
        <v>240.36</v>
      </c>
      <c r="BX106" s="10">
        <f t="shared" si="87"/>
        <v>-0.35999999999998522</v>
      </c>
      <c r="BY106" s="10">
        <f t="shared" si="88"/>
        <v>-0.17999999999999261</v>
      </c>
      <c r="BZ106" s="127"/>
      <c r="CA106" s="35">
        <v>-109.56120163</v>
      </c>
      <c r="CB106" s="108">
        <v>239.96</v>
      </c>
      <c r="CC106" s="10">
        <f t="shared" si="89"/>
        <v>-0.75999999999999091</v>
      </c>
      <c r="CD106" s="10">
        <f t="shared" si="90"/>
        <v>-0.37999999999999545</v>
      </c>
      <c r="CF106" s="35">
        <v>-109.56786477</v>
      </c>
      <c r="CG106" s="108">
        <v>239.96</v>
      </c>
      <c r="CH106" s="10">
        <f t="shared" si="91"/>
        <v>-0.75999999999999091</v>
      </c>
      <c r="CI106" s="10">
        <f t="shared" si="92"/>
        <v>-0.37999999999999545</v>
      </c>
      <c r="CK106" s="106">
        <v>-109.53003398</v>
      </c>
      <c r="CL106" s="108">
        <v>236.16</v>
      </c>
      <c r="CM106" s="10">
        <f t="shared" si="93"/>
        <v>-4.5600000000000023</v>
      </c>
      <c r="CN106" s="10">
        <f t="shared" si="94"/>
        <v>-2.2800000000000011</v>
      </c>
      <c r="CO106" s="164"/>
      <c r="CP106" s="35">
        <v>-109.51893228</v>
      </c>
      <c r="CQ106" s="108">
        <v>234.56</v>
      </c>
      <c r="CR106" s="10">
        <f t="shared" si="95"/>
        <v>-6.1599999999999966</v>
      </c>
      <c r="CS106" s="10">
        <f t="shared" si="96"/>
        <v>-3.0799999999999983</v>
      </c>
      <c r="CT106" s="164"/>
      <c r="CU106" s="35">
        <v>-109.55880498000001</v>
      </c>
      <c r="CV106" s="108">
        <v>240.16</v>
      </c>
      <c r="CW106" s="10">
        <f t="shared" si="97"/>
        <v>-0.56000000000000227</v>
      </c>
      <c r="CX106" s="10">
        <f t="shared" si="98"/>
        <v>-0.28000000000000114</v>
      </c>
      <c r="CY106" s="164"/>
      <c r="CZ106" s="35">
        <v>-109.55605661</v>
      </c>
      <c r="DA106" s="108">
        <v>239.83</v>
      </c>
      <c r="DB106" s="10">
        <f t="shared" si="99"/>
        <v>-0.88999999999998636</v>
      </c>
      <c r="DC106" s="10">
        <f t="shared" si="100"/>
        <v>-0.44499999999999318</v>
      </c>
      <c r="DD106" s="164"/>
      <c r="DE106" s="35">
        <v>-109.56521191</v>
      </c>
      <c r="DF106" s="108">
        <v>240.6</v>
      </c>
      <c r="DG106" s="10">
        <f t="shared" si="101"/>
        <v>-0.12000000000000455</v>
      </c>
      <c r="DH106" s="10">
        <f t="shared" si="102"/>
        <v>-6.0000000000002274E-2</v>
      </c>
      <c r="DI106" s="127"/>
      <c r="DJ106" s="65">
        <v>-109.54132513</v>
      </c>
      <c r="DK106" s="108">
        <v>234.33</v>
      </c>
      <c r="DL106" s="10">
        <f t="shared" si="103"/>
        <v>-6.3899999999999864</v>
      </c>
      <c r="DM106" s="10">
        <f t="shared" si="104"/>
        <v>-3.1949999999999932</v>
      </c>
      <c r="DN106" s="127"/>
      <c r="DO106" s="65">
        <v>-109.44466303999999</v>
      </c>
      <c r="DP106" s="108">
        <v>246.09</v>
      </c>
      <c r="DQ106" s="10">
        <f t="shared" si="105"/>
        <v>5.3700000000000045</v>
      </c>
      <c r="DR106" s="10">
        <f t="shared" si="106"/>
        <v>2.6850000000000023</v>
      </c>
      <c r="DS106" s="145"/>
      <c r="DT106" s="65">
        <v>-109.55875505</v>
      </c>
      <c r="DU106" s="108">
        <v>240.49</v>
      </c>
      <c r="DV106" s="10">
        <f t="shared" si="107"/>
        <v>-0.22999999999998977</v>
      </c>
      <c r="DW106" s="10">
        <f t="shared" si="108"/>
        <v>-0.11499999999999488</v>
      </c>
      <c r="DX106" s="127"/>
      <c r="DY106" s="65">
        <v>-109.53807808000001</v>
      </c>
      <c r="DZ106" s="108">
        <v>232.31</v>
      </c>
      <c r="EA106" s="10">
        <f t="shared" si="109"/>
        <v>-8.4099999999999966</v>
      </c>
      <c r="EB106" s="10">
        <f t="shared" si="110"/>
        <v>-4.2049999999999983</v>
      </c>
      <c r="EC106" s="127"/>
      <c r="ED106" s="87">
        <v>-109.55848124000001</v>
      </c>
      <c r="EE106" s="113">
        <v>240.37</v>
      </c>
      <c r="EF106" s="10">
        <f t="shared" si="111"/>
        <v>-0.34999999999999432</v>
      </c>
      <c r="EG106" s="10">
        <f t="shared" si="112"/>
        <v>-0.17499999999999716</v>
      </c>
      <c r="EH106" s="127"/>
      <c r="EI106" s="151"/>
      <c r="EJ106" s="113"/>
      <c r="EK106" s="142"/>
      <c r="EL106" s="142"/>
      <c r="EM106"/>
      <c r="EY106" s="103"/>
    </row>
    <row r="107" spans="1:155" x14ac:dyDescent="0.25">
      <c r="A107" s="114" t="s">
        <v>43</v>
      </c>
      <c r="B107" s="235">
        <v>2</v>
      </c>
      <c r="C107" s="114" t="s">
        <v>156</v>
      </c>
      <c r="D107" s="65">
        <v>-10.357526699999999</v>
      </c>
      <c r="E107" s="108">
        <v>86.45</v>
      </c>
      <c r="F107" s="10">
        <f t="shared" si="59"/>
        <v>-3.2199999999999989</v>
      </c>
      <c r="G107" s="10">
        <f t="shared" si="61"/>
        <v>-1.6099999999999994</v>
      </c>
      <c r="H107" s="145"/>
      <c r="I107" s="65">
        <v>-10.41568936</v>
      </c>
      <c r="J107" s="108">
        <v>81.56</v>
      </c>
      <c r="K107" s="10">
        <f t="shared" si="60"/>
        <v>-8.11</v>
      </c>
      <c r="L107" s="10">
        <f t="shared" si="62"/>
        <v>-4.0549999999999997</v>
      </c>
      <c r="M107" s="115"/>
      <c r="N107" s="65">
        <v>-55.223613469999997</v>
      </c>
      <c r="O107" s="108">
        <v>88.32</v>
      </c>
      <c r="P107" s="10">
        <f t="shared" si="63"/>
        <v>-1.3500000000000085</v>
      </c>
      <c r="Q107" s="10">
        <f t="shared" si="64"/>
        <v>-0.67500000000000426</v>
      </c>
      <c r="R107" s="145"/>
      <c r="S107" s="65">
        <v>-55.221731900000002</v>
      </c>
      <c r="T107" s="108">
        <v>88.34</v>
      </c>
      <c r="U107" s="10">
        <f t="shared" si="65"/>
        <v>-1.3299999999999983</v>
      </c>
      <c r="V107" s="10">
        <f t="shared" si="66"/>
        <v>-0.66499999999999915</v>
      </c>
      <c r="W107" s="145"/>
      <c r="X107" s="65">
        <v>-55.201516390000002</v>
      </c>
      <c r="Y107" s="108">
        <v>87.66</v>
      </c>
      <c r="Z107" s="10">
        <f t="shared" si="67"/>
        <v>-2.0100000000000051</v>
      </c>
      <c r="AA107" s="10">
        <f t="shared" si="68"/>
        <v>-1.0050000000000026</v>
      </c>
      <c r="AB107" s="164"/>
      <c r="AC107" s="35">
        <v>-55.209442170000003</v>
      </c>
      <c r="AD107" s="108">
        <v>88.05</v>
      </c>
      <c r="AE107" s="10">
        <f t="shared" si="69"/>
        <v>-1.6200000000000045</v>
      </c>
      <c r="AF107" s="10">
        <f t="shared" si="70"/>
        <v>-0.81000000000000227</v>
      </c>
      <c r="AG107" s="127"/>
      <c r="AH107" s="65">
        <v>-55.197793189999999</v>
      </c>
      <c r="AI107" s="108">
        <v>86.61</v>
      </c>
      <c r="AJ107" s="10">
        <f t="shared" si="71"/>
        <v>-3.0600000000000023</v>
      </c>
      <c r="AK107" s="10">
        <f t="shared" si="72"/>
        <v>-1.5300000000000011</v>
      </c>
      <c r="AL107" s="127"/>
      <c r="AM107" s="65">
        <v>-55.195772390000002</v>
      </c>
      <c r="AN107" s="108">
        <v>85.38</v>
      </c>
      <c r="AO107" s="10">
        <f t="shared" si="73"/>
        <v>-4.2900000000000063</v>
      </c>
      <c r="AP107" s="10">
        <f t="shared" si="74"/>
        <v>-2.1450000000000031</v>
      </c>
      <c r="AQ107" s="127"/>
      <c r="AR107" s="65">
        <v>-55.230841669999997</v>
      </c>
      <c r="AS107" s="108">
        <v>89.06</v>
      </c>
      <c r="AT107" s="10">
        <f t="shared" si="75"/>
        <v>-0.60999999999999943</v>
      </c>
      <c r="AU107" s="10">
        <f t="shared" si="76"/>
        <v>-0.30499999999999972</v>
      </c>
      <c r="AV107" s="127"/>
      <c r="AW107" s="65">
        <v>-55.230682770000001</v>
      </c>
      <c r="AX107" s="108">
        <v>88.99</v>
      </c>
      <c r="AY107" s="10">
        <f t="shared" si="77"/>
        <v>-0.68000000000000682</v>
      </c>
      <c r="AZ107" s="10">
        <f t="shared" si="78"/>
        <v>-0.34000000000000341</v>
      </c>
      <c r="BA107" s="145"/>
      <c r="BB107" s="65">
        <v>-55.233822840000002</v>
      </c>
      <c r="BC107" s="108">
        <v>89.62</v>
      </c>
      <c r="BD107" s="10">
        <f t="shared" si="79"/>
        <v>-4.9999999999997158E-2</v>
      </c>
      <c r="BE107" s="10">
        <f t="shared" si="80"/>
        <v>-2.4999999999998579E-2</v>
      </c>
      <c r="BF107" s="145"/>
      <c r="BG107" s="65">
        <v>-55.233980350000003</v>
      </c>
      <c r="BH107" s="108">
        <v>89.67</v>
      </c>
      <c r="BI107" s="10">
        <f t="shared" si="81"/>
        <v>0</v>
      </c>
      <c r="BJ107" s="10">
        <f t="shared" si="82"/>
        <v>0</v>
      </c>
      <c r="BL107" s="87">
        <v>-55.19099567</v>
      </c>
      <c r="BM107" s="108">
        <v>87.65</v>
      </c>
      <c r="BN107" s="10">
        <f t="shared" si="83"/>
        <v>-2.019999999999996</v>
      </c>
      <c r="BO107" s="10">
        <f t="shared" si="84"/>
        <v>-1.009999999999998</v>
      </c>
      <c r="BP107" s="127"/>
      <c r="BQ107" s="35">
        <v>-55.156312370000002</v>
      </c>
      <c r="BR107" s="108">
        <v>86.5</v>
      </c>
      <c r="BS107" s="10">
        <f t="shared" si="85"/>
        <v>-3.1700000000000017</v>
      </c>
      <c r="BT107" s="10">
        <f t="shared" si="86"/>
        <v>-1.5850000000000009</v>
      </c>
      <c r="BU107" s="127"/>
      <c r="BV107" s="35">
        <v>-55.230273169999997</v>
      </c>
      <c r="BW107" s="108">
        <v>88.7</v>
      </c>
      <c r="BX107" s="10">
        <f t="shared" si="87"/>
        <v>-0.96999999999999886</v>
      </c>
      <c r="BY107" s="10">
        <f t="shared" si="88"/>
        <v>-0.48499999999999943</v>
      </c>
      <c r="BZ107" s="127"/>
      <c r="CA107" s="35">
        <v>-55.228086920000003</v>
      </c>
      <c r="CB107" s="108">
        <v>88.56</v>
      </c>
      <c r="CC107" s="10">
        <f t="shared" si="89"/>
        <v>-1.1099999999999994</v>
      </c>
      <c r="CD107" s="10">
        <f t="shared" si="90"/>
        <v>-0.55499999999999972</v>
      </c>
      <c r="CF107" s="35">
        <v>-55.233050429999999</v>
      </c>
      <c r="CG107" s="108">
        <v>89.4</v>
      </c>
      <c r="CH107" s="10">
        <f t="shared" si="91"/>
        <v>-0.26999999999999602</v>
      </c>
      <c r="CI107" s="10">
        <f t="shared" si="92"/>
        <v>-0.13499999999999801</v>
      </c>
      <c r="CK107" s="106">
        <v>-55.211220249999997</v>
      </c>
      <c r="CL107" s="108">
        <v>86.32</v>
      </c>
      <c r="CM107" s="10">
        <f t="shared" si="93"/>
        <v>-3.3500000000000085</v>
      </c>
      <c r="CN107" s="10">
        <f t="shared" si="94"/>
        <v>-1.6750000000000043</v>
      </c>
      <c r="CO107" s="164"/>
      <c r="CP107" s="35">
        <v>-55.204011139999999</v>
      </c>
      <c r="CQ107" s="108">
        <v>84.74</v>
      </c>
      <c r="CR107" s="10">
        <f t="shared" si="95"/>
        <v>-4.9300000000000068</v>
      </c>
      <c r="CS107" s="10">
        <f t="shared" si="96"/>
        <v>-2.4650000000000034</v>
      </c>
      <c r="CT107" s="164"/>
      <c r="CU107" s="35">
        <v>-55.2268246</v>
      </c>
      <c r="CV107" s="108">
        <v>88.62</v>
      </c>
      <c r="CW107" s="10">
        <f t="shared" si="97"/>
        <v>-1.0499999999999972</v>
      </c>
      <c r="CX107" s="10">
        <f t="shared" si="98"/>
        <v>-0.52499999999999858</v>
      </c>
      <c r="CY107" s="145"/>
      <c r="CZ107" s="65">
        <v>-55.225632169999997</v>
      </c>
      <c r="DA107" s="108">
        <v>88.57</v>
      </c>
      <c r="DB107" s="10">
        <f t="shared" si="99"/>
        <v>-1.1000000000000085</v>
      </c>
      <c r="DC107" s="10">
        <f t="shared" si="100"/>
        <v>-0.55000000000000426</v>
      </c>
      <c r="DD107" s="164"/>
      <c r="DE107" s="35">
        <v>-55.230967159999999</v>
      </c>
      <c r="DF107" s="108">
        <v>89.29</v>
      </c>
      <c r="DG107" s="10">
        <f t="shared" si="101"/>
        <v>-0.37999999999999545</v>
      </c>
      <c r="DH107" s="10">
        <f t="shared" si="102"/>
        <v>-0.18999999999999773</v>
      </c>
      <c r="DI107" s="127"/>
      <c r="DJ107" s="65">
        <v>-55.220512999999997</v>
      </c>
      <c r="DK107" s="108">
        <v>87.67</v>
      </c>
      <c r="DL107" s="10">
        <f t="shared" si="103"/>
        <v>-2</v>
      </c>
      <c r="DM107" s="10">
        <f t="shared" si="104"/>
        <v>-1</v>
      </c>
      <c r="DN107" s="127"/>
      <c r="DO107" s="65">
        <v>-55.156320710000003</v>
      </c>
      <c r="DP107" s="108">
        <v>88.86</v>
      </c>
      <c r="DQ107" s="10">
        <f t="shared" si="105"/>
        <v>-0.81000000000000227</v>
      </c>
      <c r="DR107" s="10">
        <f t="shared" si="106"/>
        <v>-0.40500000000000114</v>
      </c>
      <c r="DS107" s="145"/>
      <c r="DT107" s="65">
        <v>-55.2296634</v>
      </c>
      <c r="DU107" s="108">
        <v>90.41</v>
      </c>
      <c r="DV107" s="10">
        <f t="shared" si="107"/>
        <v>0.73999999999999488</v>
      </c>
      <c r="DW107" s="10">
        <f t="shared" si="108"/>
        <v>0.36999999999999744</v>
      </c>
      <c r="DX107" s="127"/>
      <c r="DY107" s="65">
        <v>-55.218900849999997</v>
      </c>
      <c r="DZ107" s="108">
        <v>86.69</v>
      </c>
      <c r="EA107" s="10">
        <f t="shared" si="109"/>
        <v>-2.980000000000004</v>
      </c>
      <c r="EB107" s="10">
        <f t="shared" si="110"/>
        <v>-1.490000000000002</v>
      </c>
      <c r="EC107" s="127"/>
      <c r="ED107" s="87">
        <v>-55.229313519999998</v>
      </c>
      <c r="EE107" s="113">
        <v>90.22</v>
      </c>
      <c r="EF107" s="10">
        <f t="shared" si="111"/>
        <v>0.54999999999999716</v>
      </c>
      <c r="EG107" s="10">
        <f t="shared" si="112"/>
        <v>0.27499999999999858</v>
      </c>
      <c r="EH107" s="127"/>
      <c r="EI107" s="151"/>
      <c r="EJ107" s="113"/>
      <c r="EK107" s="142"/>
      <c r="EL107" s="142"/>
      <c r="EM107"/>
      <c r="EY107" s="103"/>
    </row>
    <row r="108" spans="1:155" x14ac:dyDescent="0.25">
      <c r="A108" s="114" t="s">
        <v>43</v>
      </c>
      <c r="B108" s="235">
        <v>3</v>
      </c>
      <c r="C108" s="114" t="s">
        <v>155</v>
      </c>
      <c r="D108" s="65">
        <v>-11.0046447</v>
      </c>
      <c r="E108" s="108">
        <v>181.49</v>
      </c>
      <c r="F108" s="10">
        <f t="shared" si="59"/>
        <v>-8.3999999999999773</v>
      </c>
      <c r="G108" s="10">
        <f t="shared" si="61"/>
        <v>-2.7999999999999923</v>
      </c>
      <c r="H108" s="145"/>
      <c r="I108" s="65">
        <v>-11.057921970000001</v>
      </c>
      <c r="J108" s="108">
        <v>173.06</v>
      </c>
      <c r="K108" s="10">
        <f t="shared" si="60"/>
        <v>-16.829999999999984</v>
      </c>
      <c r="L108" s="10">
        <f t="shared" si="62"/>
        <v>-5.609999999999995</v>
      </c>
      <c r="M108" s="115"/>
      <c r="N108" s="65">
        <v>-55.879391800000001</v>
      </c>
      <c r="O108" s="108">
        <v>187.6</v>
      </c>
      <c r="P108" s="10">
        <f t="shared" si="63"/>
        <v>-2.289999999999992</v>
      </c>
      <c r="Q108" s="10">
        <f t="shared" si="64"/>
        <v>-0.76333333333333064</v>
      </c>
      <c r="R108" s="145"/>
      <c r="S108" s="65">
        <v>-55.877525419999998</v>
      </c>
      <c r="T108" s="108">
        <v>187.63</v>
      </c>
      <c r="U108" s="10">
        <f t="shared" si="65"/>
        <v>-2.2599999999999909</v>
      </c>
      <c r="V108" s="10">
        <f t="shared" si="66"/>
        <v>-0.7533333333333303</v>
      </c>
      <c r="W108" s="145"/>
      <c r="X108" s="65">
        <v>-55.853667549999997</v>
      </c>
      <c r="Y108" s="108">
        <v>186</v>
      </c>
      <c r="Z108" s="10">
        <f t="shared" si="67"/>
        <v>-3.8899999999999864</v>
      </c>
      <c r="AA108" s="10">
        <f t="shared" si="68"/>
        <v>-1.2966666666666622</v>
      </c>
      <c r="AB108" s="164"/>
      <c r="AC108" s="35">
        <v>-55.86209882</v>
      </c>
      <c r="AD108" s="108">
        <v>186.69</v>
      </c>
      <c r="AE108" s="10">
        <f t="shared" si="69"/>
        <v>-3.1999999999999886</v>
      </c>
      <c r="AF108" s="10">
        <f t="shared" si="70"/>
        <v>-1.0666666666666629</v>
      </c>
      <c r="AG108" s="127"/>
      <c r="AH108" s="65">
        <v>-55.850796359999997</v>
      </c>
      <c r="AI108" s="108">
        <v>184.49</v>
      </c>
      <c r="AJ108" s="10">
        <f t="shared" si="71"/>
        <v>-5.3999999999999773</v>
      </c>
      <c r="AK108" s="10">
        <f t="shared" si="72"/>
        <v>-1.7999999999999925</v>
      </c>
      <c r="AL108" s="127"/>
      <c r="AM108" s="65">
        <v>-55.84669504</v>
      </c>
      <c r="AN108" s="108">
        <v>181.96</v>
      </c>
      <c r="AO108" s="10">
        <f t="shared" si="73"/>
        <v>-7.9299999999999784</v>
      </c>
      <c r="AP108" s="10">
        <f t="shared" si="74"/>
        <v>-2.643333333333326</v>
      </c>
      <c r="AQ108" s="127"/>
      <c r="AR108" s="65">
        <v>-55.88765145</v>
      </c>
      <c r="AS108" s="108">
        <v>188.81</v>
      </c>
      <c r="AT108" s="10">
        <f t="shared" si="75"/>
        <v>-1.0799999999999841</v>
      </c>
      <c r="AU108" s="10">
        <f t="shared" si="76"/>
        <v>-0.35999999999999471</v>
      </c>
      <c r="AV108" s="127"/>
      <c r="AW108" s="65">
        <v>-55.887373949999997</v>
      </c>
      <c r="AX108" s="108">
        <v>188.67</v>
      </c>
      <c r="AY108" s="10">
        <f t="shared" si="77"/>
        <v>-1.2199999999999989</v>
      </c>
      <c r="AZ108" s="10">
        <f t="shared" si="78"/>
        <v>-0.40666666666666629</v>
      </c>
      <c r="BA108" s="145"/>
      <c r="BB108" s="65">
        <v>-55.891375539999999</v>
      </c>
      <c r="BC108" s="108">
        <v>189.79</v>
      </c>
      <c r="BD108" s="10">
        <f t="shared" si="79"/>
        <v>-9.9999999999994316E-2</v>
      </c>
      <c r="BE108" s="10">
        <f t="shared" si="80"/>
        <v>-3.3333333333331439E-2</v>
      </c>
      <c r="BF108" s="145"/>
      <c r="BG108" s="65">
        <v>-55.891609539999997</v>
      </c>
      <c r="BH108" s="108">
        <v>189.89</v>
      </c>
      <c r="BI108" s="10">
        <f t="shared" si="81"/>
        <v>0</v>
      </c>
      <c r="BJ108" s="10">
        <f t="shared" si="82"/>
        <v>0</v>
      </c>
      <c r="BL108" s="66">
        <v>-55.844416950000003</v>
      </c>
      <c r="BM108" s="108">
        <v>185.93</v>
      </c>
      <c r="BN108" s="10">
        <f t="shared" si="83"/>
        <v>-3.9599999999999795</v>
      </c>
      <c r="BO108" s="10">
        <f t="shared" si="84"/>
        <v>-1.3199999999999932</v>
      </c>
      <c r="BP108" s="127"/>
      <c r="BQ108" s="35">
        <v>-55.807464719999999</v>
      </c>
      <c r="BR108" s="108">
        <v>183.61</v>
      </c>
      <c r="BS108" s="10">
        <f t="shared" si="85"/>
        <v>-6.2799999999999727</v>
      </c>
      <c r="BT108" s="10">
        <f t="shared" si="86"/>
        <v>-2.0933333333333244</v>
      </c>
      <c r="BU108" s="127"/>
      <c r="BV108" s="35">
        <v>-55.885659009999998</v>
      </c>
      <c r="BW108" s="108">
        <v>187.74</v>
      </c>
      <c r="BX108" s="10">
        <f t="shared" si="87"/>
        <v>-2.1499999999999773</v>
      </c>
      <c r="BY108" s="10">
        <f t="shared" si="88"/>
        <v>-0.71666666666665912</v>
      </c>
      <c r="BZ108" s="127"/>
      <c r="CA108" s="35">
        <v>-55.883263669999998</v>
      </c>
      <c r="CB108" s="108">
        <v>187.48</v>
      </c>
      <c r="CC108" s="10">
        <f t="shared" si="89"/>
        <v>-2.4099999999999966</v>
      </c>
      <c r="CD108" s="10">
        <f t="shared" si="90"/>
        <v>-0.80333333333333223</v>
      </c>
      <c r="CF108" s="35">
        <v>-55.890297869999998</v>
      </c>
      <c r="CG108" s="108">
        <v>189.41</v>
      </c>
      <c r="CH108" s="10">
        <f t="shared" si="91"/>
        <v>-0.47999999999998977</v>
      </c>
      <c r="CI108" s="10">
        <f t="shared" si="92"/>
        <v>-0.15999999999999659</v>
      </c>
      <c r="CK108" s="106">
        <v>-55.8638926</v>
      </c>
      <c r="CL108" s="108">
        <v>184.13</v>
      </c>
      <c r="CM108" s="10">
        <f t="shared" si="93"/>
        <v>-5.7599999999999909</v>
      </c>
      <c r="CN108" s="10">
        <f t="shared" si="94"/>
        <v>-1.919999999999997</v>
      </c>
      <c r="CO108" s="164"/>
      <c r="CP108" s="35">
        <v>-55.8534328</v>
      </c>
      <c r="CQ108" s="108">
        <v>180.76</v>
      </c>
      <c r="CR108" s="10">
        <f t="shared" si="95"/>
        <v>-9.1299999999999955</v>
      </c>
      <c r="CS108" s="10">
        <f t="shared" si="96"/>
        <v>-3.0433333333333317</v>
      </c>
      <c r="CT108" s="164"/>
      <c r="CU108" s="35">
        <v>-55.882767860000001</v>
      </c>
      <c r="CV108" s="108">
        <v>188.01</v>
      </c>
      <c r="CW108" s="10">
        <f t="shared" si="97"/>
        <v>-1.8799999999999955</v>
      </c>
      <c r="CX108" s="10">
        <f t="shared" si="98"/>
        <v>-0.62666666666666515</v>
      </c>
      <c r="CY108" s="164"/>
      <c r="CZ108" s="35">
        <v>-55.88148297</v>
      </c>
      <c r="DA108" s="108">
        <v>187.9</v>
      </c>
      <c r="DB108" s="10">
        <f t="shared" si="99"/>
        <v>-1.9899999999999807</v>
      </c>
      <c r="DC108" s="10">
        <f t="shared" si="100"/>
        <v>-0.66333333333332689</v>
      </c>
      <c r="DD108" s="164"/>
      <c r="DE108" s="35">
        <v>-55.887948020000003</v>
      </c>
      <c r="DF108" s="108">
        <v>189.19</v>
      </c>
      <c r="DG108" s="10">
        <f t="shared" si="101"/>
        <v>-0.69999999999998863</v>
      </c>
      <c r="DH108" s="10">
        <f t="shared" si="102"/>
        <v>-0.23333333333332953</v>
      </c>
      <c r="DI108" s="127"/>
      <c r="DJ108" s="65">
        <v>-55.873982660000003</v>
      </c>
      <c r="DK108" s="108">
        <v>185.95</v>
      </c>
      <c r="DL108" s="10">
        <f t="shared" si="103"/>
        <v>-3.9399999999999977</v>
      </c>
      <c r="DM108" s="10">
        <f t="shared" si="104"/>
        <v>-1.3133333333333326</v>
      </c>
      <c r="DN108" s="127"/>
      <c r="DO108" s="65">
        <v>-55.80238731</v>
      </c>
      <c r="DP108" s="108">
        <v>187.76</v>
      </c>
      <c r="DQ108" s="10">
        <f t="shared" si="105"/>
        <v>-2.1299999999999955</v>
      </c>
      <c r="DR108" s="10">
        <f t="shared" si="106"/>
        <v>-0.70999999999999852</v>
      </c>
      <c r="DS108" s="145"/>
      <c r="DT108" s="65">
        <v>-55.886655089999998</v>
      </c>
      <c r="DU108" s="108">
        <v>190.28</v>
      </c>
      <c r="DV108" s="10">
        <f t="shared" si="107"/>
        <v>0.39000000000001478</v>
      </c>
      <c r="DW108" s="10">
        <f t="shared" si="108"/>
        <v>0.13000000000000492</v>
      </c>
      <c r="DX108" s="127"/>
      <c r="DY108" s="65">
        <v>-55.870679269999997</v>
      </c>
      <c r="DZ108" s="108">
        <v>183.94</v>
      </c>
      <c r="EA108" s="10">
        <f t="shared" si="109"/>
        <v>-5.9499999999999886</v>
      </c>
      <c r="EB108" s="10">
        <f t="shared" si="110"/>
        <v>-1.9833333333333296</v>
      </c>
      <c r="EC108" s="127"/>
      <c r="ED108" s="87">
        <v>-55.886006199999997</v>
      </c>
      <c r="EE108" s="113">
        <v>189.91</v>
      </c>
      <c r="EF108" s="10">
        <f t="shared" si="111"/>
        <v>2.0000000000010232E-2</v>
      </c>
      <c r="EG108" s="10">
        <f t="shared" si="112"/>
        <v>6.6666666666700776E-3</v>
      </c>
      <c r="EH108" s="127"/>
      <c r="EI108" s="151"/>
      <c r="EJ108" s="113"/>
      <c r="EK108" s="142"/>
      <c r="EL108" s="142"/>
      <c r="EM108"/>
      <c r="EY108" s="103"/>
    </row>
    <row r="109" spans="1:155" x14ac:dyDescent="0.25">
      <c r="A109" s="114" t="s">
        <v>70</v>
      </c>
      <c r="B109" s="235">
        <v>2</v>
      </c>
      <c r="C109" s="114" t="s">
        <v>157</v>
      </c>
      <c r="D109" s="65">
        <v>-25.760023279999999</v>
      </c>
      <c r="E109" s="108">
        <v>147.19999999999999</v>
      </c>
      <c r="F109" s="10">
        <f t="shared" si="59"/>
        <v>-19.72</v>
      </c>
      <c r="G109" s="10">
        <f t="shared" si="61"/>
        <v>-9.86</v>
      </c>
      <c r="H109" s="145"/>
      <c r="I109" s="65">
        <v>-25.902678760000001</v>
      </c>
      <c r="J109" s="108">
        <v>126.42</v>
      </c>
      <c r="K109" s="10">
        <f t="shared" si="60"/>
        <v>-40.499999999999986</v>
      </c>
      <c r="L109" s="10">
        <f t="shared" si="62"/>
        <v>-20.249999999999993</v>
      </c>
      <c r="M109" s="115"/>
      <c r="N109" s="65">
        <v>-129.92974907999999</v>
      </c>
      <c r="O109" s="108">
        <v>168.16</v>
      </c>
      <c r="P109" s="10">
        <f t="shared" si="63"/>
        <v>1.2400000000000091</v>
      </c>
      <c r="Q109" s="10">
        <f t="shared" si="64"/>
        <v>0.62000000000000455</v>
      </c>
      <c r="R109" s="164"/>
      <c r="S109" s="35">
        <v>-129.92550233</v>
      </c>
      <c r="T109" s="108">
        <v>167.96</v>
      </c>
      <c r="U109" s="10">
        <f t="shared" si="65"/>
        <v>1.0400000000000205</v>
      </c>
      <c r="V109" s="10">
        <f t="shared" si="66"/>
        <v>0.52000000000001023</v>
      </c>
      <c r="W109" s="145"/>
      <c r="X109" s="65">
        <v>-129.87525353999999</v>
      </c>
      <c r="Y109" s="108">
        <v>165.24</v>
      </c>
      <c r="Z109" s="10">
        <f t="shared" si="67"/>
        <v>-1.6799999999999784</v>
      </c>
      <c r="AA109" s="10">
        <f t="shared" si="68"/>
        <v>-0.8399999999999892</v>
      </c>
      <c r="AB109" s="164"/>
      <c r="AC109" s="35">
        <v>-129.89157702</v>
      </c>
      <c r="AD109" s="108">
        <v>165.13</v>
      </c>
      <c r="AE109" s="10">
        <f t="shared" si="69"/>
        <v>-1.789999999999992</v>
      </c>
      <c r="AF109" s="10">
        <f t="shared" si="70"/>
        <v>-0.89499999999999602</v>
      </c>
      <c r="AG109" s="127"/>
      <c r="AH109" s="65">
        <v>-129.86401090999999</v>
      </c>
      <c r="AI109" s="108">
        <v>162.86000000000001</v>
      </c>
      <c r="AJ109" s="10">
        <f t="shared" si="71"/>
        <v>-4.0599999999999739</v>
      </c>
      <c r="AK109" s="10">
        <f t="shared" si="72"/>
        <v>-2.0299999999999869</v>
      </c>
      <c r="AL109" s="127"/>
      <c r="AM109" s="65">
        <v>-129.86293986999999</v>
      </c>
      <c r="AN109" s="108">
        <v>162.31</v>
      </c>
      <c r="AO109" s="10">
        <f t="shared" si="73"/>
        <v>-4.6099999999999852</v>
      </c>
      <c r="AP109" s="10">
        <f t="shared" si="74"/>
        <v>-2.3049999999999926</v>
      </c>
      <c r="AQ109" s="127"/>
      <c r="AR109" s="65">
        <v>-129.94240356</v>
      </c>
      <c r="AS109" s="108">
        <v>165.74</v>
      </c>
      <c r="AT109" s="10">
        <f t="shared" si="75"/>
        <v>-1.1799999999999784</v>
      </c>
      <c r="AU109" s="10">
        <f t="shared" si="76"/>
        <v>-0.5899999999999892</v>
      </c>
      <c r="AV109" s="127"/>
      <c r="AW109" s="65">
        <v>-129.9420867</v>
      </c>
      <c r="AX109" s="108">
        <v>165.6</v>
      </c>
      <c r="AY109" s="10">
        <f t="shared" si="77"/>
        <v>-1.3199999999999932</v>
      </c>
      <c r="AZ109" s="10">
        <f t="shared" si="78"/>
        <v>-0.65999999999999659</v>
      </c>
      <c r="BA109" s="145"/>
      <c r="BB109" s="65">
        <v>-129.94941782000001</v>
      </c>
      <c r="BC109" s="108">
        <v>166.78</v>
      </c>
      <c r="BD109" s="10">
        <f t="shared" si="79"/>
        <v>-0.13999999999998636</v>
      </c>
      <c r="BE109" s="10">
        <f t="shared" si="80"/>
        <v>-6.9999999999993179E-2</v>
      </c>
      <c r="BF109" s="145"/>
      <c r="BG109" s="65">
        <v>-129.94989314</v>
      </c>
      <c r="BH109" s="108">
        <v>166.92</v>
      </c>
      <c r="BI109" s="10">
        <f t="shared" si="81"/>
        <v>0</v>
      </c>
      <c r="BJ109" s="10">
        <f t="shared" si="82"/>
        <v>0</v>
      </c>
      <c r="BL109" s="66">
        <v>-129.85478796999999</v>
      </c>
      <c r="BM109" s="108">
        <v>168.87</v>
      </c>
      <c r="BN109" s="10">
        <f t="shared" si="83"/>
        <v>1.9500000000000171</v>
      </c>
      <c r="BO109" s="10">
        <f t="shared" si="84"/>
        <v>0.97500000000000853</v>
      </c>
      <c r="BP109" s="127"/>
      <c r="BQ109" s="35">
        <v>-129.78060665000001</v>
      </c>
      <c r="BR109" s="108">
        <v>169.88</v>
      </c>
      <c r="BS109" s="10">
        <f t="shared" si="85"/>
        <v>2.960000000000008</v>
      </c>
      <c r="BT109" s="10">
        <f t="shared" si="86"/>
        <v>1.480000000000004</v>
      </c>
      <c r="BU109" s="127"/>
      <c r="BV109" s="35">
        <v>-129.94450716</v>
      </c>
      <c r="BW109" s="108">
        <v>166.77</v>
      </c>
      <c r="BX109" s="10">
        <f t="shared" si="87"/>
        <v>-0.14999999999997726</v>
      </c>
      <c r="BY109" s="10">
        <f t="shared" si="88"/>
        <v>-7.4999999999988631E-2</v>
      </c>
      <c r="BZ109" s="127"/>
      <c r="CA109" s="35">
        <v>-129.93989904</v>
      </c>
      <c r="CB109" s="108">
        <v>166.52</v>
      </c>
      <c r="CC109" s="10">
        <f t="shared" si="89"/>
        <v>-0.39999999999997726</v>
      </c>
      <c r="CD109" s="10">
        <f t="shared" si="90"/>
        <v>-0.19999999999998863</v>
      </c>
      <c r="CF109" s="35">
        <v>-129.94783408999999</v>
      </c>
      <c r="CG109" s="108">
        <v>166.37</v>
      </c>
      <c r="CH109" s="10">
        <f t="shared" si="91"/>
        <v>-0.54999999999998295</v>
      </c>
      <c r="CI109" s="10">
        <f t="shared" si="92"/>
        <v>-0.27499999999999147</v>
      </c>
      <c r="CK109" s="106">
        <v>-129.89992925000001</v>
      </c>
      <c r="CL109" s="108">
        <v>165.32</v>
      </c>
      <c r="CM109" s="10">
        <f t="shared" si="93"/>
        <v>-1.5999999999999943</v>
      </c>
      <c r="CN109" s="10">
        <f t="shared" si="94"/>
        <v>-0.79999999999999716</v>
      </c>
      <c r="CO109" s="164"/>
      <c r="CP109" s="35">
        <v>-129.8909233</v>
      </c>
      <c r="CQ109" s="108">
        <v>165.56</v>
      </c>
      <c r="CR109" s="10">
        <f t="shared" si="95"/>
        <v>-1.3599999999999852</v>
      </c>
      <c r="CS109" s="10">
        <f t="shared" si="96"/>
        <v>-0.67999999999999261</v>
      </c>
      <c r="CT109" s="164"/>
      <c r="CU109" s="35">
        <v>-129.93548190000001</v>
      </c>
      <c r="CV109" s="108">
        <v>166.94</v>
      </c>
      <c r="CW109" s="10">
        <f t="shared" si="97"/>
        <v>2.0000000000010232E-2</v>
      </c>
      <c r="CX109" s="10">
        <f t="shared" si="98"/>
        <v>1.0000000000005116E-2</v>
      </c>
      <c r="CY109" s="164"/>
      <c r="CZ109" s="35">
        <v>-129.93271568</v>
      </c>
      <c r="DA109" s="108">
        <v>166.6</v>
      </c>
      <c r="DB109" s="10">
        <f t="shared" si="99"/>
        <v>-0.31999999999999318</v>
      </c>
      <c r="DC109" s="10">
        <f t="shared" si="100"/>
        <v>-0.15999999999999659</v>
      </c>
      <c r="DD109" s="164"/>
      <c r="DE109" s="35">
        <v>-129.94438104</v>
      </c>
      <c r="DF109" s="108">
        <v>167.07</v>
      </c>
      <c r="DG109" s="10">
        <f t="shared" si="101"/>
        <v>0.15000000000000568</v>
      </c>
      <c r="DH109" s="10">
        <f t="shared" si="102"/>
        <v>7.5000000000002842E-2</v>
      </c>
      <c r="DI109" s="127"/>
      <c r="DJ109" s="65">
        <v>-129.91913568000001</v>
      </c>
      <c r="DK109" s="108">
        <v>161.25</v>
      </c>
      <c r="DL109" s="10">
        <f t="shared" si="103"/>
        <v>-5.6699999999999875</v>
      </c>
      <c r="DM109" s="10">
        <f t="shared" si="104"/>
        <v>-2.8349999999999937</v>
      </c>
      <c r="DN109" s="127"/>
      <c r="DO109" s="65">
        <v>-129.81579006999999</v>
      </c>
      <c r="DP109" s="108">
        <v>171.54</v>
      </c>
      <c r="DQ109" s="10">
        <f t="shared" si="105"/>
        <v>4.6200000000000045</v>
      </c>
      <c r="DR109" s="10">
        <f t="shared" si="106"/>
        <v>2.3100000000000023</v>
      </c>
      <c r="DS109" s="145"/>
      <c r="DT109" s="65">
        <v>-129.93601953000001</v>
      </c>
      <c r="DU109" s="108">
        <v>166.28</v>
      </c>
      <c r="DV109" s="10">
        <f t="shared" si="107"/>
        <v>-0.63999999999998636</v>
      </c>
      <c r="DW109" s="10">
        <f t="shared" si="108"/>
        <v>-0.31999999999999318</v>
      </c>
      <c r="DX109" s="127"/>
      <c r="DY109" s="65">
        <v>-129.91755572</v>
      </c>
      <c r="DZ109" s="108">
        <v>160.32</v>
      </c>
      <c r="EA109" s="10">
        <f t="shared" si="109"/>
        <v>-6.5999999999999943</v>
      </c>
      <c r="EB109" s="10">
        <f t="shared" si="110"/>
        <v>-3.2999999999999972</v>
      </c>
      <c r="EC109" s="127"/>
      <c r="ED109" s="87">
        <v>-129.93573995</v>
      </c>
      <c r="EE109" s="113">
        <v>166.15</v>
      </c>
      <c r="EF109" s="10">
        <f t="shared" si="111"/>
        <v>-0.76999999999998181</v>
      </c>
      <c r="EG109" s="10">
        <f t="shared" si="112"/>
        <v>-0.38499999999999091</v>
      </c>
      <c r="EH109" s="127"/>
      <c r="EI109" s="151"/>
      <c r="EJ109" s="113"/>
      <c r="EK109" s="142"/>
      <c r="EL109" s="142"/>
      <c r="EM109"/>
      <c r="EY109" s="103"/>
    </row>
    <row r="110" spans="1:155" x14ac:dyDescent="0.25">
      <c r="A110" s="114" t="s">
        <v>181</v>
      </c>
      <c r="B110" s="235">
        <v>4</v>
      </c>
      <c r="C110" s="114" t="s">
        <v>159</v>
      </c>
      <c r="D110" s="65">
        <v>-82.208255129999998</v>
      </c>
      <c r="E110" s="108">
        <v>208.47</v>
      </c>
      <c r="F110" s="10">
        <f t="shared" si="59"/>
        <v>-22.159999999999997</v>
      </c>
      <c r="G110" s="10">
        <f t="shared" si="61"/>
        <v>-5.5399999999999991</v>
      </c>
      <c r="H110" s="145"/>
      <c r="I110" s="65">
        <v>-82.728328869999999</v>
      </c>
      <c r="J110" s="108">
        <v>182.25</v>
      </c>
      <c r="K110" s="10">
        <f t="shared" si="60"/>
        <v>-48.379999999999995</v>
      </c>
      <c r="L110" s="10">
        <f t="shared" si="62"/>
        <v>-12.094999999999999</v>
      </c>
      <c r="M110" s="115"/>
      <c r="N110" s="65">
        <v>-354.20190793</v>
      </c>
      <c r="O110" s="108">
        <v>236.53</v>
      </c>
      <c r="P110" s="10">
        <f t="shared" si="63"/>
        <v>5.9000000000000057</v>
      </c>
      <c r="Q110" s="10">
        <f t="shared" si="64"/>
        <v>1.4750000000000014</v>
      </c>
      <c r="R110" s="164"/>
      <c r="S110" s="35">
        <v>-354.19119769999998</v>
      </c>
      <c r="T110" s="108">
        <v>235.22</v>
      </c>
      <c r="U110" s="10">
        <f t="shared" si="65"/>
        <v>4.5900000000000034</v>
      </c>
      <c r="V110" s="10">
        <f t="shared" si="66"/>
        <v>1.1475000000000009</v>
      </c>
      <c r="W110" s="145"/>
      <c r="X110" s="65">
        <v>-354.05252619999999</v>
      </c>
      <c r="Y110" s="108">
        <v>239.93</v>
      </c>
      <c r="Z110" s="10">
        <f t="shared" si="67"/>
        <v>9.3000000000000114</v>
      </c>
      <c r="AA110" s="10">
        <f t="shared" si="68"/>
        <v>2.3250000000000028</v>
      </c>
      <c r="AB110" s="164"/>
      <c r="AC110" s="35">
        <v>-354.08585248999998</v>
      </c>
      <c r="AD110" s="108">
        <v>238.46</v>
      </c>
      <c r="AE110" s="10">
        <f t="shared" si="69"/>
        <v>7.8300000000000125</v>
      </c>
      <c r="AF110" s="10">
        <f t="shared" si="70"/>
        <v>1.9575000000000031</v>
      </c>
      <c r="AG110" s="127"/>
      <c r="AH110" s="65">
        <v>-354.01731336</v>
      </c>
      <c r="AI110" s="108">
        <v>228.1</v>
      </c>
      <c r="AJ110" s="10">
        <f t="shared" si="71"/>
        <v>-2.5300000000000011</v>
      </c>
      <c r="AK110" s="10">
        <f t="shared" si="72"/>
        <v>-0.63250000000000028</v>
      </c>
      <c r="AL110" s="127"/>
      <c r="AM110" s="65">
        <v>-354.01429911999998</v>
      </c>
      <c r="AN110" s="108">
        <v>226.38</v>
      </c>
      <c r="AO110" s="10">
        <f t="shared" si="73"/>
        <v>-4.25</v>
      </c>
      <c r="AP110" s="10">
        <f t="shared" si="74"/>
        <v>-1.0625</v>
      </c>
      <c r="AQ110" s="127"/>
      <c r="AR110" s="65">
        <v>-354.24716238000002</v>
      </c>
      <c r="AS110" s="108">
        <v>229.97</v>
      </c>
      <c r="AT110" s="10">
        <f t="shared" si="75"/>
        <v>-0.65999999999999659</v>
      </c>
      <c r="AU110" s="10">
        <f t="shared" si="76"/>
        <v>-0.16499999999999915</v>
      </c>
      <c r="AV110" s="127"/>
      <c r="AW110" s="65">
        <v>-354.24636834</v>
      </c>
      <c r="AX110" s="108">
        <v>229.55</v>
      </c>
      <c r="AY110" s="10">
        <f t="shared" si="77"/>
        <v>-1.0799999999999841</v>
      </c>
      <c r="AZ110" s="10">
        <f t="shared" si="78"/>
        <v>-0.26999999999999602</v>
      </c>
      <c r="BA110" s="145"/>
      <c r="BB110" s="65">
        <v>-354.26453788999999</v>
      </c>
      <c r="BC110" s="108">
        <v>230.57</v>
      </c>
      <c r="BD110" s="10">
        <f t="shared" si="79"/>
        <v>-6.0000000000002274E-2</v>
      </c>
      <c r="BE110" s="10">
        <f t="shared" si="80"/>
        <v>-1.5000000000000568E-2</v>
      </c>
      <c r="BF110" s="145"/>
      <c r="BG110" s="65">
        <v>-354.26528092000001</v>
      </c>
      <c r="BH110" s="108">
        <v>230.63</v>
      </c>
      <c r="BI110" s="10">
        <f t="shared" si="81"/>
        <v>0</v>
      </c>
      <c r="BJ110" s="10">
        <f t="shared" si="82"/>
        <v>0</v>
      </c>
      <c r="BL110" s="66">
        <v>-353.98605414999997</v>
      </c>
      <c r="BM110" s="108">
        <v>238.36</v>
      </c>
      <c r="BN110" s="10">
        <f t="shared" si="83"/>
        <v>7.7300000000000182</v>
      </c>
      <c r="BO110" s="10">
        <f t="shared" si="84"/>
        <v>1.9325000000000045</v>
      </c>
      <c r="BP110" s="127"/>
      <c r="BQ110" s="35">
        <v>-353.78653149000002</v>
      </c>
      <c r="BR110" s="108">
        <v>237.98</v>
      </c>
      <c r="BS110" s="10">
        <f t="shared" si="85"/>
        <v>7.3499999999999943</v>
      </c>
      <c r="BT110" s="10">
        <f t="shared" si="86"/>
        <v>1.8374999999999986</v>
      </c>
      <c r="BU110" s="127"/>
      <c r="BV110" s="35">
        <v>-354.24959175999999</v>
      </c>
      <c r="BW110" s="108">
        <v>230.89</v>
      </c>
      <c r="BX110" s="10">
        <f t="shared" si="87"/>
        <v>0.25999999999999091</v>
      </c>
      <c r="BY110" s="10">
        <f t="shared" si="88"/>
        <v>6.4999999999997726E-2</v>
      </c>
      <c r="BZ110" s="127"/>
      <c r="CA110" s="35">
        <v>-354.23881947000001</v>
      </c>
      <c r="CB110" s="108">
        <v>230.19</v>
      </c>
      <c r="CC110" s="10">
        <f t="shared" si="89"/>
        <v>-0.43999999999999773</v>
      </c>
      <c r="CD110" s="10">
        <f t="shared" si="90"/>
        <v>-0.10999999999999943</v>
      </c>
      <c r="CF110" s="35">
        <v>-354.26095077000002</v>
      </c>
      <c r="CG110" s="108">
        <v>229.99</v>
      </c>
      <c r="CH110" s="10">
        <f t="shared" si="91"/>
        <v>-0.63999999999998636</v>
      </c>
      <c r="CI110" s="10">
        <f t="shared" si="92"/>
        <v>-0.15999999999999659</v>
      </c>
      <c r="CK110" s="106">
        <v>-354.10426362999999</v>
      </c>
      <c r="CL110" s="108">
        <v>231.64</v>
      </c>
      <c r="CM110" s="10">
        <f t="shared" si="93"/>
        <v>1.0099999999999909</v>
      </c>
      <c r="CN110" s="10">
        <f t="shared" si="94"/>
        <v>0.25249999999999773</v>
      </c>
      <c r="CO110" s="164"/>
      <c r="CP110" s="35">
        <v>-354.08436810000001</v>
      </c>
      <c r="CQ110" s="108">
        <v>233.26</v>
      </c>
      <c r="CR110" s="10">
        <f t="shared" si="95"/>
        <v>2.6299999999999955</v>
      </c>
      <c r="CS110" s="10">
        <f t="shared" si="96"/>
        <v>0.65749999999999886</v>
      </c>
      <c r="CT110" s="164"/>
      <c r="CU110" s="35">
        <v>-354.22228511999998</v>
      </c>
      <c r="CV110" s="108">
        <v>233.4</v>
      </c>
      <c r="CW110" s="10">
        <f t="shared" si="97"/>
        <v>2.7700000000000102</v>
      </c>
      <c r="CX110" s="10">
        <f t="shared" si="98"/>
        <v>0.69250000000000256</v>
      </c>
      <c r="CY110" s="164"/>
      <c r="CZ110" s="35">
        <v>-354.21584141</v>
      </c>
      <c r="DA110" s="108">
        <v>232.25</v>
      </c>
      <c r="DB110" s="10">
        <f t="shared" si="99"/>
        <v>1.6200000000000045</v>
      </c>
      <c r="DC110" s="10">
        <f t="shared" si="100"/>
        <v>0.40500000000000114</v>
      </c>
      <c r="DD110" s="164"/>
      <c r="DE110" s="35">
        <v>-354.25076517000002</v>
      </c>
      <c r="DF110" s="108">
        <v>231.84</v>
      </c>
      <c r="DG110" s="10">
        <f t="shared" si="101"/>
        <v>1.210000000000008</v>
      </c>
      <c r="DH110" s="10">
        <f t="shared" si="102"/>
        <v>0.30250000000000199</v>
      </c>
      <c r="DI110" s="127"/>
      <c r="DJ110" s="65">
        <v>-354.21260561000003</v>
      </c>
      <c r="DK110" s="108">
        <v>228.21</v>
      </c>
      <c r="DL110" s="10">
        <f t="shared" si="103"/>
        <v>-2.4199999999999875</v>
      </c>
      <c r="DM110" s="10">
        <f t="shared" si="104"/>
        <v>-0.60499999999999687</v>
      </c>
      <c r="DN110" s="127"/>
      <c r="DO110" s="65">
        <v>-353.99495565000001</v>
      </c>
      <c r="DP110" s="108">
        <v>248.92</v>
      </c>
      <c r="DQ110" s="10">
        <f t="shared" si="105"/>
        <v>18.289999999999992</v>
      </c>
      <c r="DR110" s="10">
        <f t="shared" si="106"/>
        <v>4.572499999999998</v>
      </c>
      <c r="DS110" s="145"/>
      <c r="DT110" s="65">
        <v>-354.23666816999997</v>
      </c>
      <c r="DU110" s="108">
        <v>232.03</v>
      </c>
      <c r="DV110" s="10">
        <f t="shared" si="107"/>
        <v>1.4000000000000057</v>
      </c>
      <c r="DW110" s="10">
        <f t="shared" si="108"/>
        <v>0.35000000000000142</v>
      </c>
      <c r="DX110" s="127"/>
      <c r="DY110" s="65">
        <v>-354.21016866000002</v>
      </c>
      <c r="DZ110" s="108">
        <v>226.89</v>
      </c>
      <c r="EA110" s="10">
        <f t="shared" si="109"/>
        <v>-3.7400000000000091</v>
      </c>
      <c r="EB110" s="10">
        <f t="shared" si="110"/>
        <v>-0.93500000000000227</v>
      </c>
      <c r="EC110" s="127"/>
      <c r="ED110" s="87">
        <v>-354.23539324000001</v>
      </c>
      <c r="EE110" s="113">
        <v>231.3</v>
      </c>
      <c r="EF110" s="10">
        <f t="shared" si="111"/>
        <v>0.67000000000001592</v>
      </c>
      <c r="EG110" s="10">
        <f t="shared" si="112"/>
        <v>0.16750000000000398</v>
      </c>
      <c r="EH110" s="127"/>
      <c r="EI110" s="151"/>
      <c r="EJ110" s="113"/>
      <c r="EK110" s="142"/>
      <c r="EL110" s="142"/>
      <c r="EM110"/>
      <c r="EY110" s="103"/>
    </row>
    <row r="111" spans="1:155" x14ac:dyDescent="0.25">
      <c r="A111" s="128" t="s">
        <v>80</v>
      </c>
      <c r="B111" s="234">
        <v>7</v>
      </c>
      <c r="C111" s="114" t="s">
        <v>158</v>
      </c>
      <c r="D111" s="65">
        <v>-49.123001500000001</v>
      </c>
      <c r="E111" s="108">
        <v>578.1</v>
      </c>
      <c r="F111" s="10">
        <f t="shared" si="59"/>
        <v>-41.149999999999977</v>
      </c>
      <c r="G111" s="10">
        <f t="shared" si="61"/>
        <v>-5.8785714285714255</v>
      </c>
      <c r="H111" s="145"/>
      <c r="I111" s="65">
        <v>-49.387076380000003</v>
      </c>
      <c r="J111" s="108">
        <v>541.73</v>
      </c>
      <c r="K111" s="10">
        <f t="shared" si="60"/>
        <v>-77.519999999999982</v>
      </c>
      <c r="L111" s="10">
        <f t="shared" si="62"/>
        <v>-11.074285714285711</v>
      </c>
      <c r="M111" s="115"/>
      <c r="N111" s="65">
        <v>-245.06741822000001</v>
      </c>
      <c r="O111" s="108">
        <v>622.46</v>
      </c>
      <c r="P111" s="10">
        <f t="shared" si="63"/>
        <v>3.2100000000000364</v>
      </c>
      <c r="Q111" s="10">
        <f t="shared" si="64"/>
        <v>0.45857142857143379</v>
      </c>
      <c r="R111" s="164"/>
      <c r="S111" s="35">
        <v>-245.05896061000001</v>
      </c>
      <c r="T111" s="108">
        <v>621.98</v>
      </c>
      <c r="U111" s="10">
        <f t="shared" si="65"/>
        <v>2.7300000000000182</v>
      </c>
      <c r="V111" s="10">
        <f t="shared" si="66"/>
        <v>0.39000000000000262</v>
      </c>
      <c r="W111" s="145"/>
      <c r="X111" s="65">
        <v>-244.96624943</v>
      </c>
      <c r="Y111" s="108">
        <v>622.77</v>
      </c>
      <c r="Z111" s="10">
        <f t="shared" si="67"/>
        <v>3.5199999999999818</v>
      </c>
      <c r="AA111" s="10">
        <f t="shared" si="68"/>
        <v>0.50285714285714023</v>
      </c>
      <c r="AB111" s="164"/>
      <c r="AC111" s="35">
        <v>-244.99481161</v>
      </c>
      <c r="AD111" s="108">
        <v>620.72</v>
      </c>
      <c r="AE111" s="10">
        <f t="shared" si="69"/>
        <v>1.4700000000000273</v>
      </c>
      <c r="AF111" s="10">
        <f t="shared" si="70"/>
        <v>0.21000000000000391</v>
      </c>
      <c r="AG111" s="127"/>
      <c r="AH111" s="65">
        <v>-244.94505525</v>
      </c>
      <c r="AI111" s="108">
        <v>613.44000000000005</v>
      </c>
      <c r="AJ111" s="10">
        <f t="shared" si="71"/>
        <v>-5.8099999999999454</v>
      </c>
      <c r="AK111" s="10">
        <f t="shared" si="72"/>
        <v>-0.82999999999999219</v>
      </c>
      <c r="AL111" s="127"/>
      <c r="AM111" s="65">
        <v>-244.93839009999999</v>
      </c>
      <c r="AN111" s="108">
        <v>609.48</v>
      </c>
      <c r="AO111" s="10">
        <f t="shared" si="73"/>
        <v>-9.7699999999999818</v>
      </c>
      <c r="AP111" s="10">
        <f t="shared" si="74"/>
        <v>-1.395714285714283</v>
      </c>
      <c r="AQ111" s="127"/>
      <c r="AR111" s="65">
        <v>-245.09184114000001</v>
      </c>
      <c r="AS111" s="108">
        <v>617.97</v>
      </c>
      <c r="AT111" s="10">
        <f t="shared" si="75"/>
        <v>-1.2799999999999727</v>
      </c>
      <c r="AU111" s="10">
        <f t="shared" si="76"/>
        <v>-0.18285714285713897</v>
      </c>
      <c r="AV111" s="127"/>
      <c r="AW111" s="65">
        <v>-245.09089602</v>
      </c>
      <c r="AX111" s="108">
        <v>617.48</v>
      </c>
      <c r="AY111" s="10">
        <f t="shared" si="77"/>
        <v>-1.7699999999999818</v>
      </c>
      <c r="AZ111" s="10">
        <f t="shared" si="78"/>
        <v>-0.25285714285714028</v>
      </c>
      <c r="BA111" s="145"/>
      <c r="BB111" s="65">
        <v>-245.10389273000001</v>
      </c>
      <c r="BC111" s="108">
        <v>619.1</v>
      </c>
      <c r="BD111" s="10">
        <f t="shared" si="79"/>
        <v>-0.14999999999997726</v>
      </c>
      <c r="BE111" s="10">
        <f t="shared" si="80"/>
        <v>-2.1428571428568181E-2</v>
      </c>
      <c r="BF111" s="145"/>
      <c r="BG111" s="65">
        <v>-245.10461967000001</v>
      </c>
      <c r="BH111" s="108">
        <v>619.25</v>
      </c>
      <c r="BI111" s="10">
        <f t="shared" si="81"/>
        <v>0</v>
      </c>
      <c r="BJ111" s="10">
        <f t="shared" si="82"/>
        <v>0</v>
      </c>
      <c r="BL111" s="66">
        <v>-244.92383246</v>
      </c>
      <c r="BM111" s="108">
        <v>622.80999999999995</v>
      </c>
      <c r="BN111" s="10">
        <f t="shared" si="83"/>
        <v>3.5599999999999454</v>
      </c>
      <c r="BO111" s="10">
        <f t="shared" si="84"/>
        <v>0.50857142857142079</v>
      </c>
      <c r="BP111" s="127"/>
      <c r="BQ111" s="35">
        <v>-244.78482093</v>
      </c>
      <c r="BR111" s="108">
        <v>625.76</v>
      </c>
      <c r="BS111" s="10">
        <f t="shared" si="85"/>
        <v>6.5099999999999909</v>
      </c>
      <c r="BT111" s="10">
        <f t="shared" si="86"/>
        <v>0.92999999999999872</v>
      </c>
      <c r="BU111" s="127"/>
      <c r="BV111" s="35">
        <v>-245.09235577000001</v>
      </c>
      <c r="BW111" s="108">
        <v>618.29</v>
      </c>
      <c r="BX111" s="10">
        <f t="shared" si="87"/>
        <v>-0.96000000000003638</v>
      </c>
      <c r="BY111" s="10">
        <f t="shared" si="88"/>
        <v>-0.13714285714286234</v>
      </c>
      <c r="BZ111" s="127"/>
      <c r="CA111" s="35">
        <v>-245.08312935000001</v>
      </c>
      <c r="CB111" s="108">
        <v>617.62</v>
      </c>
      <c r="CC111" s="10">
        <f t="shared" si="89"/>
        <v>-1.6299999999999955</v>
      </c>
      <c r="CD111" s="10">
        <f t="shared" si="90"/>
        <v>-0.23285714285714221</v>
      </c>
      <c r="CF111" s="35">
        <v>-245.1010824</v>
      </c>
      <c r="CG111" s="108">
        <v>618.52</v>
      </c>
      <c r="CH111" s="10">
        <f t="shared" si="91"/>
        <v>-0.73000000000001819</v>
      </c>
      <c r="CI111" s="10">
        <f t="shared" si="92"/>
        <v>-0.10428571428571688</v>
      </c>
      <c r="CK111" s="106">
        <v>-245.00790153</v>
      </c>
      <c r="CL111" s="108">
        <v>615.16999999999996</v>
      </c>
      <c r="CM111" s="10">
        <f t="shared" si="93"/>
        <v>-4.0800000000000409</v>
      </c>
      <c r="CN111" s="10">
        <f t="shared" si="94"/>
        <v>-0.58285714285714874</v>
      </c>
      <c r="CO111" s="164"/>
      <c r="CP111" s="35">
        <v>-244.98461291999999</v>
      </c>
      <c r="CQ111" s="108">
        <v>612.41999999999996</v>
      </c>
      <c r="CR111" s="10">
        <f t="shared" si="95"/>
        <v>-6.8300000000000409</v>
      </c>
      <c r="CS111" s="10">
        <f t="shared" si="96"/>
        <v>-0.97571428571429153</v>
      </c>
      <c r="CT111" s="164"/>
      <c r="CU111" s="35">
        <v>-245.07712762</v>
      </c>
      <c r="CV111" s="108">
        <v>619.37</v>
      </c>
      <c r="CW111" s="10">
        <f t="shared" si="97"/>
        <v>0.12000000000000455</v>
      </c>
      <c r="CX111" s="10">
        <f t="shared" si="98"/>
        <v>1.7142857142857792E-2</v>
      </c>
      <c r="CY111" s="164"/>
      <c r="CZ111" s="35">
        <v>-245.07125538</v>
      </c>
      <c r="DA111" s="108">
        <v>618.47</v>
      </c>
      <c r="DB111" s="10">
        <f t="shared" si="99"/>
        <v>-0.77999999999997272</v>
      </c>
      <c r="DC111" s="10">
        <f t="shared" si="100"/>
        <v>-0.11142857142856753</v>
      </c>
      <c r="DD111" s="164"/>
      <c r="DE111" s="35">
        <v>-245.09468580999999</v>
      </c>
      <c r="DF111" s="108">
        <v>620.07000000000005</v>
      </c>
      <c r="DG111" s="10">
        <f t="shared" si="101"/>
        <v>0.82000000000005002</v>
      </c>
      <c r="DH111" s="10">
        <f t="shared" si="102"/>
        <v>0.11714285714286429</v>
      </c>
      <c r="DI111" s="127"/>
      <c r="DJ111" s="65">
        <v>-245.04601765999999</v>
      </c>
      <c r="DK111" s="108">
        <v>610.91999999999996</v>
      </c>
      <c r="DL111" s="10">
        <f t="shared" si="103"/>
        <v>-8.3300000000000409</v>
      </c>
      <c r="DM111" s="10">
        <f t="shared" si="104"/>
        <v>-1.1900000000000059</v>
      </c>
      <c r="DN111" s="127"/>
      <c r="DO111" s="65">
        <v>-244.78770130000001</v>
      </c>
      <c r="DP111" s="108">
        <v>622.91</v>
      </c>
      <c r="DQ111" s="10">
        <f t="shared" si="105"/>
        <v>3.6599999999999682</v>
      </c>
      <c r="DR111" s="10">
        <f t="shared" si="106"/>
        <v>0.52285714285713836</v>
      </c>
      <c r="DS111" s="145"/>
      <c r="DT111" s="65">
        <v>-245.07542946000001</v>
      </c>
      <c r="DU111" s="108">
        <v>616.16999999999996</v>
      </c>
      <c r="DV111" s="10">
        <f t="shared" si="107"/>
        <v>-3.0800000000000409</v>
      </c>
      <c r="DW111" s="10">
        <f t="shared" si="108"/>
        <v>-0.44000000000000583</v>
      </c>
      <c r="DX111" s="127"/>
      <c r="DY111" s="65">
        <v>-245.04034805000001</v>
      </c>
      <c r="DZ111" s="108">
        <v>607.6</v>
      </c>
      <c r="EA111" s="10">
        <f t="shared" si="109"/>
        <v>-11.649999999999977</v>
      </c>
      <c r="EB111" s="10">
        <f t="shared" si="110"/>
        <v>-1.664285714285711</v>
      </c>
      <c r="EC111" s="127"/>
      <c r="ED111" s="87">
        <v>-245.0738503</v>
      </c>
      <c r="EE111" s="113">
        <v>615.33000000000004</v>
      </c>
      <c r="EF111" s="10">
        <f t="shared" si="111"/>
        <v>-3.9199999999999591</v>
      </c>
      <c r="EG111" s="10">
        <f t="shared" si="112"/>
        <v>-0.55999999999999417</v>
      </c>
      <c r="EH111" s="127"/>
      <c r="EI111" s="151"/>
      <c r="EJ111" s="113"/>
      <c r="EK111" s="142"/>
      <c r="EL111" s="142"/>
      <c r="EM111"/>
      <c r="EY111" s="103"/>
    </row>
    <row r="112" spans="1:155" x14ac:dyDescent="0.25">
      <c r="A112" s="114" t="s">
        <v>70</v>
      </c>
      <c r="B112" s="235">
        <v>3</v>
      </c>
      <c r="C112" s="114" t="s">
        <v>160</v>
      </c>
      <c r="D112" s="65">
        <v>-35.663418970000002</v>
      </c>
      <c r="E112" s="108">
        <v>259.70999999999998</v>
      </c>
      <c r="F112" s="10">
        <f t="shared" si="59"/>
        <v>-37.819999999999993</v>
      </c>
      <c r="G112" s="10">
        <f t="shared" si="61"/>
        <v>-12.606666666666664</v>
      </c>
      <c r="H112" s="145"/>
      <c r="I112" s="65">
        <v>-35.857099650000002</v>
      </c>
      <c r="J112" s="108">
        <v>230.03</v>
      </c>
      <c r="K112" s="10">
        <f t="shared" si="60"/>
        <v>-67.499999999999972</v>
      </c>
      <c r="L112" s="10">
        <f t="shared" si="62"/>
        <v>-22.499999999999989</v>
      </c>
      <c r="M112" s="115"/>
      <c r="N112" s="65">
        <v>-184.72609194</v>
      </c>
      <c r="O112" s="108">
        <v>300.58999999999997</v>
      </c>
      <c r="P112" s="10">
        <f t="shared" si="63"/>
        <v>3.0600000000000023</v>
      </c>
      <c r="Q112" s="10">
        <f t="shared" si="64"/>
        <v>1.0200000000000007</v>
      </c>
      <c r="R112" s="164"/>
      <c r="S112" s="35">
        <v>-184.71934791000001</v>
      </c>
      <c r="T112" s="108">
        <v>300.02</v>
      </c>
      <c r="U112" s="10">
        <f t="shared" si="65"/>
        <v>2.4900000000000091</v>
      </c>
      <c r="V112" s="10">
        <f t="shared" si="66"/>
        <v>0.83000000000000307</v>
      </c>
      <c r="W112" s="145"/>
      <c r="X112" s="65">
        <v>-184.64750330000001</v>
      </c>
      <c r="Y112" s="108">
        <v>294.43</v>
      </c>
      <c r="Z112" s="10">
        <f t="shared" si="67"/>
        <v>-3.0999999999999659</v>
      </c>
      <c r="AA112" s="10">
        <f t="shared" si="68"/>
        <v>-1.0333333333333219</v>
      </c>
      <c r="AB112" s="164"/>
      <c r="AC112" s="35">
        <v>-184.67126064999999</v>
      </c>
      <c r="AD112" s="108">
        <v>294.41000000000003</v>
      </c>
      <c r="AE112" s="10">
        <f t="shared" si="69"/>
        <v>-3.1199999999999477</v>
      </c>
      <c r="AF112" s="10">
        <f t="shared" si="70"/>
        <v>-1.0399999999999825</v>
      </c>
      <c r="AG112" s="127"/>
      <c r="AH112" s="65">
        <v>-184.63255118000001</v>
      </c>
      <c r="AI112" s="108">
        <v>292</v>
      </c>
      <c r="AJ112" s="10">
        <f t="shared" si="71"/>
        <v>-5.5299999999999727</v>
      </c>
      <c r="AK112" s="10">
        <f t="shared" si="72"/>
        <v>-1.8433333333333242</v>
      </c>
      <c r="AL112" s="127"/>
      <c r="AM112" s="65">
        <v>-184.63051546</v>
      </c>
      <c r="AN112" s="108">
        <v>290.89</v>
      </c>
      <c r="AO112" s="10">
        <f t="shared" si="73"/>
        <v>-6.6399999999999864</v>
      </c>
      <c r="AP112" s="10">
        <f t="shared" si="74"/>
        <v>-2.2133333333333289</v>
      </c>
      <c r="AQ112" s="127"/>
      <c r="AR112" s="65">
        <v>-184.7417255</v>
      </c>
      <c r="AS112" s="108">
        <v>296.41000000000003</v>
      </c>
      <c r="AT112" s="10">
        <f t="shared" si="75"/>
        <v>-1.1199999999999477</v>
      </c>
      <c r="AU112" s="10">
        <f t="shared" si="76"/>
        <v>-0.37333333333331592</v>
      </c>
      <c r="AV112" s="127"/>
      <c r="AW112" s="65">
        <v>-184.74120823999999</v>
      </c>
      <c r="AX112" s="108">
        <v>296.18</v>
      </c>
      <c r="AY112" s="10">
        <f t="shared" si="77"/>
        <v>-1.3499999999999659</v>
      </c>
      <c r="AZ112" s="10">
        <f t="shared" si="78"/>
        <v>-0.44999999999998863</v>
      </c>
      <c r="BA112" s="145"/>
      <c r="BB112" s="65">
        <v>-184.75064190000001</v>
      </c>
      <c r="BC112" s="108">
        <v>297.38</v>
      </c>
      <c r="BD112" s="10">
        <f t="shared" si="79"/>
        <v>-0.14999999999997726</v>
      </c>
      <c r="BE112" s="10">
        <f t="shared" si="80"/>
        <v>-4.9999999999992419E-2</v>
      </c>
      <c r="BF112" s="145"/>
      <c r="BG112" s="65">
        <v>-184.75119659999999</v>
      </c>
      <c r="BH112" s="108">
        <v>297.52999999999997</v>
      </c>
      <c r="BI112" s="10">
        <f t="shared" si="81"/>
        <v>0</v>
      </c>
      <c r="BJ112" s="10">
        <f t="shared" si="82"/>
        <v>0</v>
      </c>
      <c r="BL112" s="66">
        <v>-184.61904522</v>
      </c>
      <c r="BM112" s="108">
        <v>300.5</v>
      </c>
      <c r="BN112" s="10">
        <f t="shared" si="83"/>
        <v>2.9700000000000273</v>
      </c>
      <c r="BO112" s="10">
        <f t="shared" si="84"/>
        <v>0.99000000000000909</v>
      </c>
      <c r="BP112" s="127"/>
      <c r="BQ112" s="35">
        <v>-184.51493644999999</v>
      </c>
      <c r="BR112" s="108">
        <v>303.08</v>
      </c>
      <c r="BS112" s="10">
        <f t="shared" si="85"/>
        <v>5.5500000000000114</v>
      </c>
      <c r="BT112" s="10">
        <f t="shared" si="86"/>
        <v>1.8500000000000039</v>
      </c>
      <c r="BU112" s="127"/>
      <c r="BV112" s="35">
        <v>-184.74435976000001</v>
      </c>
      <c r="BW112" s="108">
        <v>297.60000000000002</v>
      </c>
      <c r="BX112" s="10">
        <f t="shared" si="87"/>
        <v>7.0000000000050022E-2</v>
      </c>
      <c r="BY112" s="10">
        <f t="shared" si="88"/>
        <v>2.3333333333350009E-2</v>
      </c>
      <c r="BZ112" s="127"/>
      <c r="CA112" s="35">
        <v>-184.73746428000001</v>
      </c>
      <c r="CB112" s="108">
        <v>297.14</v>
      </c>
      <c r="CC112" s="10">
        <f t="shared" si="89"/>
        <v>-0.38999999999998636</v>
      </c>
      <c r="CD112" s="10">
        <f t="shared" si="90"/>
        <v>-0.12999999999999545</v>
      </c>
      <c r="CF112" s="35">
        <v>-184.74874069000001</v>
      </c>
      <c r="CG112" s="108">
        <v>297</v>
      </c>
      <c r="CH112" s="10">
        <f t="shared" si="91"/>
        <v>-0.52999999999997272</v>
      </c>
      <c r="CI112" s="10">
        <f t="shared" si="92"/>
        <v>-0.17666666666665756</v>
      </c>
      <c r="CK112" s="106">
        <v>-184.68374256999999</v>
      </c>
      <c r="CL112" s="108">
        <v>295.19</v>
      </c>
      <c r="CM112" s="10">
        <f t="shared" si="93"/>
        <v>-2.339999999999975</v>
      </c>
      <c r="CN112" s="10">
        <f t="shared" si="94"/>
        <v>-0.7799999999999917</v>
      </c>
      <c r="CO112" s="164"/>
      <c r="CP112" s="35">
        <v>-184.67010024000001</v>
      </c>
      <c r="CQ112" s="108">
        <v>295.2</v>
      </c>
      <c r="CR112" s="10">
        <f t="shared" si="95"/>
        <v>-2.3299999999999841</v>
      </c>
      <c r="CS112" s="10">
        <f t="shared" si="96"/>
        <v>-0.7766666666666614</v>
      </c>
      <c r="CT112" s="164"/>
      <c r="CU112" s="35">
        <v>-184.73296277</v>
      </c>
      <c r="CV112" s="108">
        <v>298.36</v>
      </c>
      <c r="CW112" s="10">
        <f t="shared" si="97"/>
        <v>0.83000000000004093</v>
      </c>
      <c r="CX112" s="10">
        <f t="shared" si="98"/>
        <v>0.27666666666668033</v>
      </c>
      <c r="CY112" s="164"/>
      <c r="CZ112" s="35">
        <v>-184.72849009000001</v>
      </c>
      <c r="DA112" s="108">
        <v>297.64999999999998</v>
      </c>
      <c r="DB112" s="10">
        <f t="shared" si="99"/>
        <v>0.12000000000000455</v>
      </c>
      <c r="DC112" s="10">
        <f t="shared" si="100"/>
        <v>4.0000000000001514E-2</v>
      </c>
      <c r="DD112" s="164"/>
      <c r="DE112" s="35">
        <v>-184.74431451999999</v>
      </c>
      <c r="DF112" s="108">
        <v>298.24</v>
      </c>
      <c r="DG112" s="10">
        <f t="shared" si="101"/>
        <v>0.71000000000003638</v>
      </c>
      <c r="DH112" s="10">
        <f t="shared" si="102"/>
        <v>0.23666666666667879</v>
      </c>
      <c r="DI112" s="127"/>
      <c r="DJ112" s="65">
        <v>-184.70828822999999</v>
      </c>
      <c r="DK112" s="108">
        <v>290.02</v>
      </c>
      <c r="DL112" s="10">
        <f t="shared" si="103"/>
        <v>-7.5099999999999909</v>
      </c>
      <c r="DM112" s="10">
        <f t="shared" si="104"/>
        <v>-2.5033333333333303</v>
      </c>
      <c r="DN112" s="127"/>
      <c r="DO112" s="65">
        <v>-184.55164968</v>
      </c>
      <c r="DP112" s="108">
        <v>303.08</v>
      </c>
      <c r="DQ112" s="10">
        <f t="shared" si="105"/>
        <v>5.5500000000000114</v>
      </c>
      <c r="DR112" s="10">
        <f t="shared" si="106"/>
        <v>1.8500000000000039</v>
      </c>
      <c r="DS112" s="145"/>
      <c r="DT112" s="65">
        <v>-184.73193735000001</v>
      </c>
      <c r="DU112" s="108">
        <v>296.91000000000003</v>
      </c>
      <c r="DV112" s="10">
        <f t="shared" si="107"/>
        <v>-0.6199999999999477</v>
      </c>
      <c r="DW112" s="10">
        <f t="shared" si="108"/>
        <v>-0.20666666666664923</v>
      </c>
      <c r="DX112" s="127"/>
      <c r="DY112" s="65">
        <v>-184.70506809</v>
      </c>
      <c r="DZ112" s="108">
        <v>288.07</v>
      </c>
      <c r="EA112" s="10">
        <f t="shared" si="109"/>
        <v>-9.4599999999999795</v>
      </c>
      <c r="EB112" s="10">
        <f t="shared" si="110"/>
        <v>-3.1533333333333267</v>
      </c>
      <c r="EC112" s="127"/>
      <c r="ED112" s="87">
        <v>-184.73145685</v>
      </c>
      <c r="EE112" s="113">
        <v>296.67</v>
      </c>
      <c r="EF112" s="10">
        <f t="shared" si="111"/>
        <v>-0.8599999999999568</v>
      </c>
      <c r="EG112" s="10">
        <f t="shared" si="112"/>
        <v>-0.28666666666665225</v>
      </c>
      <c r="EH112" s="127"/>
      <c r="EI112" s="151"/>
      <c r="EJ112" s="113"/>
      <c r="EK112" s="142"/>
      <c r="EL112" s="142"/>
      <c r="EM112"/>
      <c r="EY112" s="103"/>
    </row>
    <row r="113" spans="1:155" x14ac:dyDescent="0.25">
      <c r="A113" s="114" t="s">
        <v>70</v>
      </c>
      <c r="B113" s="235">
        <v>3</v>
      </c>
      <c r="C113" s="114" t="s">
        <v>161</v>
      </c>
      <c r="D113" s="65">
        <v>-41.688204650000003</v>
      </c>
      <c r="E113" s="108">
        <v>226.79</v>
      </c>
      <c r="F113" s="10">
        <f t="shared" si="59"/>
        <v>-28.610000000000014</v>
      </c>
      <c r="G113" s="10">
        <f t="shared" si="61"/>
        <v>-9.5366666666666706</v>
      </c>
      <c r="H113" s="145"/>
      <c r="I113" s="65">
        <v>-41.918207199999998</v>
      </c>
      <c r="J113" s="108">
        <v>191.46</v>
      </c>
      <c r="K113" s="10">
        <f t="shared" si="60"/>
        <v>-63.94</v>
      </c>
      <c r="L113" s="10">
        <f t="shared" si="62"/>
        <v>-21.313333333333333</v>
      </c>
      <c r="M113" s="115"/>
      <c r="N113" s="65">
        <v>-205.14954986000001</v>
      </c>
      <c r="O113" s="108">
        <v>258.12</v>
      </c>
      <c r="P113" s="10">
        <f t="shared" si="63"/>
        <v>2.7199999999999989</v>
      </c>
      <c r="Q113" s="10">
        <f t="shared" si="64"/>
        <v>0.90666666666666629</v>
      </c>
      <c r="R113" s="164"/>
      <c r="S113" s="35">
        <v>-205.14279955999999</v>
      </c>
      <c r="T113" s="108">
        <v>257.61</v>
      </c>
      <c r="U113" s="10">
        <f t="shared" si="65"/>
        <v>2.210000000000008</v>
      </c>
      <c r="V113" s="10">
        <f t="shared" si="66"/>
        <v>0.73666666666666936</v>
      </c>
      <c r="W113" s="145"/>
      <c r="X113" s="65">
        <v>-205.06398883</v>
      </c>
      <c r="Y113" s="108">
        <v>255.09</v>
      </c>
      <c r="Z113" s="10">
        <f t="shared" si="67"/>
        <v>-0.31000000000000227</v>
      </c>
      <c r="AA113" s="10">
        <f t="shared" si="68"/>
        <v>-0.1033333333333341</v>
      </c>
      <c r="AB113" s="164"/>
      <c r="AC113" s="35">
        <v>-205.08753870000001</v>
      </c>
      <c r="AD113" s="108">
        <v>253.72</v>
      </c>
      <c r="AE113" s="10">
        <f t="shared" si="69"/>
        <v>-1.6800000000000068</v>
      </c>
      <c r="AF113" s="10">
        <f t="shared" si="70"/>
        <v>-0.56000000000000227</v>
      </c>
      <c r="AG113" s="127"/>
      <c r="AH113" s="65">
        <v>-205.04485541</v>
      </c>
      <c r="AI113" s="108">
        <v>250.15</v>
      </c>
      <c r="AJ113" s="10">
        <f t="shared" si="71"/>
        <v>-5.25</v>
      </c>
      <c r="AK113" s="10">
        <f t="shared" si="72"/>
        <v>-1.75</v>
      </c>
      <c r="AL113" s="127"/>
      <c r="AM113" s="65">
        <v>-205.04310709000001</v>
      </c>
      <c r="AN113" s="108">
        <v>249.26</v>
      </c>
      <c r="AO113" s="10">
        <f t="shared" si="73"/>
        <v>-6.1400000000000148</v>
      </c>
      <c r="AP113" s="10">
        <f t="shared" si="74"/>
        <v>-2.0466666666666717</v>
      </c>
      <c r="AQ113" s="127"/>
      <c r="AR113" s="65">
        <v>-205.16993056999999</v>
      </c>
      <c r="AS113" s="108">
        <v>253.79</v>
      </c>
      <c r="AT113" s="10">
        <f t="shared" si="75"/>
        <v>-1.6100000000000136</v>
      </c>
      <c r="AU113" s="10">
        <f t="shared" si="76"/>
        <v>-0.53666666666667118</v>
      </c>
      <c r="AV113" s="127"/>
      <c r="AW113" s="65">
        <v>-205.16938307000001</v>
      </c>
      <c r="AX113" s="108">
        <v>253.54</v>
      </c>
      <c r="AY113" s="10">
        <f t="shared" si="77"/>
        <v>-1.8600000000000136</v>
      </c>
      <c r="AZ113" s="10">
        <f t="shared" si="78"/>
        <v>-0.62000000000000455</v>
      </c>
      <c r="BA113" s="145"/>
      <c r="BB113" s="65">
        <v>-205.18087094000001</v>
      </c>
      <c r="BC113" s="108">
        <v>255.2</v>
      </c>
      <c r="BD113" s="10">
        <f t="shared" si="79"/>
        <v>-0.20000000000001705</v>
      </c>
      <c r="BE113" s="10">
        <f t="shared" si="80"/>
        <v>-6.6666666666672356E-2</v>
      </c>
      <c r="BF113" s="145"/>
      <c r="BG113" s="65">
        <v>-205.18160631999999</v>
      </c>
      <c r="BH113" s="108">
        <v>255.4</v>
      </c>
      <c r="BI113" s="10">
        <f t="shared" si="81"/>
        <v>0</v>
      </c>
      <c r="BJ113" s="10">
        <f t="shared" si="82"/>
        <v>0</v>
      </c>
      <c r="BL113" s="66">
        <v>-205.03013829</v>
      </c>
      <c r="BM113" s="108">
        <v>259.33999999999997</v>
      </c>
      <c r="BN113" s="10">
        <f t="shared" si="83"/>
        <v>3.9399999999999693</v>
      </c>
      <c r="BO113" s="10">
        <f t="shared" si="84"/>
        <v>1.313333333333323</v>
      </c>
      <c r="BP113" s="127"/>
      <c r="BQ113" s="35">
        <v>-204.91665313999999</v>
      </c>
      <c r="BR113" s="108">
        <v>262.89</v>
      </c>
      <c r="BS113" s="10">
        <f t="shared" si="85"/>
        <v>7.4899999999999807</v>
      </c>
      <c r="BT113" s="10">
        <f t="shared" si="86"/>
        <v>2.4966666666666604</v>
      </c>
      <c r="BU113" s="127"/>
      <c r="BV113" s="35">
        <v>-205.1730254</v>
      </c>
      <c r="BW113" s="108">
        <v>255.34</v>
      </c>
      <c r="BX113" s="10">
        <f t="shared" si="87"/>
        <v>-6.0000000000002274E-2</v>
      </c>
      <c r="BY113" s="10">
        <f t="shared" si="88"/>
        <v>-2.0000000000000757E-2</v>
      </c>
      <c r="BZ113" s="127"/>
      <c r="CA113" s="35">
        <v>-205.16597585</v>
      </c>
      <c r="CB113" s="108">
        <v>254.95</v>
      </c>
      <c r="CC113" s="10">
        <f t="shared" si="89"/>
        <v>-0.45000000000001705</v>
      </c>
      <c r="CD113" s="10">
        <f t="shared" si="90"/>
        <v>-0.15000000000000568</v>
      </c>
      <c r="CF113" s="35">
        <v>-205.17841999999999</v>
      </c>
      <c r="CG113" s="108">
        <v>254.6</v>
      </c>
      <c r="CH113" s="10">
        <f t="shared" si="91"/>
        <v>-0.80000000000001137</v>
      </c>
      <c r="CI113" s="10">
        <f t="shared" si="92"/>
        <v>-0.26666666666667044</v>
      </c>
      <c r="CK113" s="106">
        <v>-205.10099946</v>
      </c>
      <c r="CL113" s="108">
        <v>254.07</v>
      </c>
      <c r="CM113" s="10">
        <f t="shared" si="93"/>
        <v>-1.3300000000000125</v>
      </c>
      <c r="CN113" s="10">
        <f t="shared" si="94"/>
        <v>-0.44333333333333752</v>
      </c>
      <c r="CO113" s="164"/>
      <c r="CP113" s="35">
        <v>-205.08856761999999</v>
      </c>
      <c r="CQ113" s="108">
        <v>255.36</v>
      </c>
      <c r="CR113" s="10">
        <f t="shared" si="95"/>
        <v>-3.9999999999992042E-2</v>
      </c>
      <c r="CS113" s="10">
        <f t="shared" si="96"/>
        <v>-1.333333333333068E-2</v>
      </c>
      <c r="CT113" s="164"/>
      <c r="CU113" s="35">
        <v>-205.15860728000001</v>
      </c>
      <c r="CV113" s="108">
        <v>255.87</v>
      </c>
      <c r="CW113" s="10">
        <f t="shared" si="97"/>
        <v>0.46999999999999886</v>
      </c>
      <c r="CX113" s="10">
        <f t="shared" si="98"/>
        <v>0.15666666666666629</v>
      </c>
      <c r="CY113" s="164"/>
      <c r="CZ113" s="35">
        <v>-205.15416446</v>
      </c>
      <c r="DA113" s="108">
        <v>255.18</v>
      </c>
      <c r="DB113" s="10">
        <f t="shared" si="99"/>
        <v>-0.21999999999999886</v>
      </c>
      <c r="DC113" s="10">
        <f t="shared" si="100"/>
        <v>-7.3333333333332959E-2</v>
      </c>
      <c r="DD113" s="164"/>
      <c r="DE113" s="35">
        <v>-205.17324704000001</v>
      </c>
      <c r="DF113" s="108">
        <v>255.93</v>
      </c>
      <c r="DG113" s="10">
        <f t="shared" si="101"/>
        <v>0.53000000000000114</v>
      </c>
      <c r="DH113" s="10">
        <f t="shared" si="102"/>
        <v>0.17666666666666705</v>
      </c>
      <c r="DI113" s="127"/>
      <c r="DJ113" s="65">
        <v>-205.13439170000001</v>
      </c>
      <c r="DK113" s="108">
        <v>247.24</v>
      </c>
      <c r="DL113" s="10">
        <f t="shared" si="103"/>
        <v>-8.1599999999999966</v>
      </c>
      <c r="DM113" s="10">
        <f t="shared" si="104"/>
        <v>-2.7199999999999989</v>
      </c>
      <c r="DN113" s="127"/>
      <c r="DO113" s="65">
        <v>-204.97332668000001</v>
      </c>
      <c r="DP113" s="108">
        <v>260.24</v>
      </c>
      <c r="DQ113" s="10">
        <f t="shared" si="105"/>
        <v>4.8400000000000034</v>
      </c>
      <c r="DR113" s="10">
        <f t="shared" si="106"/>
        <v>1.6133333333333344</v>
      </c>
      <c r="DS113" s="145"/>
      <c r="DT113" s="65">
        <v>-205.15901177999999</v>
      </c>
      <c r="DU113" s="108">
        <v>253.96</v>
      </c>
      <c r="DV113" s="10">
        <f t="shared" si="107"/>
        <v>-1.4399999999999977</v>
      </c>
      <c r="DW113" s="10">
        <f t="shared" si="108"/>
        <v>-0.47999999999999926</v>
      </c>
      <c r="DX113" s="127"/>
      <c r="DY113" s="65">
        <v>-205.13255405999999</v>
      </c>
      <c r="DZ113" s="108">
        <v>246.2</v>
      </c>
      <c r="EA113" s="10">
        <f t="shared" si="109"/>
        <v>-9.2000000000000171</v>
      </c>
      <c r="EB113" s="10">
        <f t="shared" si="110"/>
        <v>-3.0666666666666722</v>
      </c>
      <c r="EC113" s="127"/>
      <c r="ED113" s="87">
        <v>-205.15840025</v>
      </c>
      <c r="EE113" s="113">
        <v>253.63</v>
      </c>
      <c r="EF113" s="10">
        <f t="shared" si="111"/>
        <v>-1.7700000000000102</v>
      </c>
      <c r="EG113" s="10">
        <f t="shared" si="112"/>
        <v>-0.59000000000000341</v>
      </c>
      <c r="EH113" s="127"/>
      <c r="EI113" s="151"/>
      <c r="EJ113" s="113"/>
      <c r="EK113" s="142"/>
      <c r="EL113" s="142"/>
      <c r="EM113"/>
      <c r="EY113" s="103"/>
    </row>
    <row r="114" spans="1:155" x14ac:dyDescent="0.25">
      <c r="A114" s="114" t="s">
        <v>70</v>
      </c>
      <c r="B114" s="235">
        <v>2</v>
      </c>
      <c r="C114" s="114" t="s">
        <v>162</v>
      </c>
      <c r="D114" s="65">
        <v>-31.798660479999999</v>
      </c>
      <c r="E114" s="108">
        <v>122.98</v>
      </c>
      <c r="F114" s="10">
        <f t="shared" si="59"/>
        <v>-13.13000000000001</v>
      </c>
      <c r="G114" s="10">
        <f t="shared" si="61"/>
        <v>-6.5650000000000048</v>
      </c>
      <c r="H114" s="145"/>
      <c r="I114" s="65">
        <v>-31.988491929999999</v>
      </c>
      <c r="J114" s="108">
        <v>103.36</v>
      </c>
      <c r="K114" s="10">
        <f t="shared" si="60"/>
        <v>-32.750000000000014</v>
      </c>
      <c r="L114" s="10">
        <f t="shared" si="62"/>
        <v>-16.375000000000007</v>
      </c>
      <c r="M114" s="115"/>
      <c r="N114" s="65">
        <v>-150.37453335000001</v>
      </c>
      <c r="O114" s="108">
        <v>139.08000000000001</v>
      </c>
      <c r="P114" s="10">
        <f t="shared" si="63"/>
        <v>2.9699999999999989</v>
      </c>
      <c r="Q114" s="10">
        <f t="shared" si="64"/>
        <v>1.4849999999999994</v>
      </c>
      <c r="R114" s="164"/>
      <c r="S114" s="35">
        <v>-150.36964565</v>
      </c>
      <c r="T114" s="108">
        <v>138.54</v>
      </c>
      <c r="U114" s="10">
        <f t="shared" si="65"/>
        <v>2.4299999999999784</v>
      </c>
      <c r="V114" s="10">
        <f t="shared" si="66"/>
        <v>1.2149999999999892</v>
      </c>
      <c r="W114" s="145"/>
      <c r="X114" s="65">
        <v>-150.31154733</v>
      </c>
      <c r="Y114" s="108">
        <v>138.33000000000001</v>
      </c>
      <c r="Z114" s="10">
        <f t="shared" si="67"/>
        <v>2.2199999999999989</v>
      </c>
      <c r="AA114" s="10">
        <f t="shared" si="68"/>
        <v>1.1099999999999994</v>
      </c>
      <c r="AB114" s="164"/>
      <c r="AC114" s="35">
        <v>-150.32796367</v>
      </c>
      <c r="AD114" s="108">
        <v>137.05000000000001</v>
      </c>
      <c r="AE114" s="10">
        <f t="shared" si="69"/>
        <v>0.93999999999999773</v>
      </c>
      <c r="AF114" s="10">
        <f t="shared" si="70"/>
        <v>0.46999999999999886</v>
      </c>
      <c r="AG114" s="127"/>
      <c r="AH114" s="65">
        <v>-150.29580154999999</v>
      </c>
      <c r="AI114" s="108">
        <v>133.24</v>
      </c>
      <c r="AJ114" s="10">
        <f t="shared" si="71"/>
        <v>-2.8700000000000045</v>
      </c>
      <c r="AK114" s="10">
        <f t="shared" si="72"/>
        <v>-1.4350000000000023</v>
      </c>
      <c r="AL114" s="127"/>
      <c r="AM114" s="65">
        <v>-150.29434122999999</v>
      </c>
      <c r="AN114" s="108">
        <v>132.49</v>
      </c>
      <c r="AO114" s="10">
        <f t="shared" si="73"/>
        <v>-3.6200000000000045</v>
      </c>
      <c r="AP114" s="10">
        <f t="shared" si="74"/>
        <v>-1.8100000000000023</v>
      </c>
      <c r="AQ114" s="127"/>
      <c r="AR114" s="65">
        <v>-150.38953169000001</v>
      </c>
      <c r="AS114" s="108">
        <v>134.97999999999999</v>
      </c>
      <c r="AT114" s="10">
        <f t="shared" si="75"/>
        <v>-1.1300000000000239</v>
      </c>
      <c r="AU114" s="10">
        <f t="shared" si="76"/>
        <v>-0.56500000000001194</v>
      </c>
      <c r="AV114" s="127"/>
      <c r="AW114" s="65">
        <v>-150.38902793</v>
      </c>
      <c r="AX114" s="108">
        <v>134.74</v>
      </c>
      <c r="AY114" s="10">
        <f t="shared" si="77"/>
        <v>-1.3700000000000045</v>
      </c>
      <c r="AZ114" s="10">
        <f t="shared" si="78"/>
        <v>-0.68500000000000227</v>
      </c>
      <c r="BA114" s="145"/>
      <c r="BB114" s="65">
        <v>-150.39776691</v>
      </c>
      <c r="BC114" s="108">
        <v>135.97</v>
      </c>
      <c r="BD114" s="10">
        <f t="shared" si="79"/>
        <v>-0.14000000000001478</v>
      </c>
      <c r="BE114" s="10">
        <f t="shared" si="80"/>
        <v>-7.000000000000739E-2</v>
      </c>
      <c r="BF114" s="145"/>
      <c r="BG114" s="65">
        <v>-150.39833648000001</v>
      </c>
      <c r="BH114" s="108">
        <v>136.11000000000001</v>
      </c>
      <c r="BI114" s="10">
        <f t="shared" si="81"/>
        <v>0</v>
      </c>
      <c r="BJ114" s="10">
        <f t="shared" si="82"/>
        <v>0</v>
      </c>
      <c r="BL114" s="66">
        <v>-150.28536922999999</v>
      </c>
      <c r="BM114" s="108">
        <v>139.94999999999999</v>
      </c>
      <c r="BN114" s="10">
        <f t="shared" si="83"/>
        <v>3.839999999999975</v>
      </c>
      <c r="BO114" s="10">
        <f t="shared" si="84"/>
        <v>1.9199999999999875</v>
      </c>
      <c r="BP114" s="127"/>
      <c r="BQ114" s="35">
        <v>-150.2009305</v>
      </c>
      <c r="BR114" s="108">
        <v>141.37</v>
      </c>
      <c r="BS114" s="10">
        <f t="shared" si="85"/>
        <v>5.2599999999999909</v>
      </c>
      <c r="BT114" s="10">
        <f t="shared" si="86"/>
        <v>2.6299999999999955</v>
      </c>
      <c r="BU114" s="127"/>
      <c r="BV114" s="35">
        <v>-150.39210745</v>
      </c>
      <c r="BW114" s="108">
        <v>136.4</v>
      </c>
      <c r="BX114" s="10">
        <f t="shared" si="87"/>
        <v>0.28999999999999204</v>
      </c>
      <c r="BY114" s="10">
        <f t="shared" si="88"/>
        <v>0.14499999999999602</v>
      </c>
      <c r="BZ114" s="127"/>
      <c r="CA114" s="35">
        <v>-150.38722192</v>
      </c>
      <c r="CB114" s="108">
        <v>136.13</v>
      </c>
      <c r="CC114" s="10">
        <f t="shared" si="89"/>
        <v>1.999999999998181E-2</v>
      </c>
      <c r="CD114" s="10">
        <f t="shared" si="90"/>
        <v>9.9999999999909051E-3</v>
      </c>
      <c r="CF114" s="35">
        <v>-150.39591515999999</v>
      </c>
      <c r="CG114" s="108">
        <v>135.51</v>
      </c>
      <c r="CH114" s="10">
        <f t="shared" si="91"/>
        <v>-0.60000000000002274</v>
      </c>
      <c r="CI114" s="10">
        <f t="shared" si="92"/>
        <v>-0.30000000000001137</v>
      </c>
      <c r="CK114" s="106">
        <v>-150.33725100999999</v>
      </c>
      <c r="CL114" s="108">
        <v>136.79</v>
      </c>
      <c r="CM114" s="10">
        <f t="shared" si="93"/>
        <v>0.6799999999999784</v>
      </c>
      <c r="CN114" s="10">
        <f t="shared" si="94"/>
        <v>0.3399999999999892</v>
      </c>
      <c r="CO114" s="164"/>
      <c r="CP114" s="35">
        <v>-150.32900728000001</v>
      </c>
      <c r="CQ114" s="108">
        <v>138.03</v>
      </c>
      <c r="CR114" s="10">
        <f t="shared" si="95"/>
        <v>1.9199999999999875</v>
      </c>
      <c r="CS114" s="10">
        <f t="shared" si="96"/>
        <v>0.95999999999999375</v>
      </c>
      <c r="CT114" s="164"/>
      <c r="CU114" s="35">
        <v>-150.38102419000001</v>
      </c>
      <c r="CV114" s="108">
        <v>136.93</v>
      </c>
      <c r="CW114" s="10">
        <f t="shared" si="97"/>
        <v>0.81999999999999318</v>
      </c>
      <c r="CX114" s="10">
        <f t="shared" si="98"/>
        <v>0.40999999999999659</v>
      </c>
      <c r="CY114" s="164"/>
      <c r="CZ114" s="35">
        <v>-150.37791443</v>
      </c>
      <c r="DA114" s="108">
        <v>136.38999999999999</v>
      </c>
      <c r="DB114" s="10">
        <f t="shared" si="99"/>
        <v>0.27999999999997272</v>
      </c>
      <c r="DC114" s="10">
        <f t="shared" si="100"/>
        <v>0.13999999999998636</v>
      </c>
      <c r="DD114" s="164"/>
      <c r="DE114" s="35">
        <v>-150.39185620000001</v>
      </c>
      <c r="DF114" s="108">
        <v>136.4</v>
      </c>
      <c r="DG114" s="10">
        <f t="shared" si="101"/>
        <v>0.28999999999999204</v>
      </c>
      <c r="DH114" s="10">
        <f t="shared" si="102"/>
        <v>0.14499999999999602</v>
      </c>
      <c r="DI114" s="127"/>
      <c r="DJ114" s="65">
        <v>-150.36577027999999</v>
      </c>
      <c r="DK114" s="108">
        <v>131.36000000000001</v>
      </c>
      <c r="DL114" s="10">
        <f t="shared" si="103"/>
        <v>-4.75</v>
      </c>
      <c r="DM114" s="10">
        <f t="shared" si="104"/>
        <v>-2.375</v>
      </c>
      <c r="DN114" s="127"/>
      <c r="DO114" s="65">
        <v>-150.25938016999999</v>
      </c>
      <c r="DP114" s="108">
        <v>142.46</v>
      </c>
      <c r="DQ114" s="10">
        <f t="shared" si="105"/>
        <v>6.3499999999999943</v>
      </c>
      <c r="DR114" s="10">
        <f t="shared" si="106"/>
        <v>3.1749999999999972</v>
      </c>
      <c r="DS114" s="145"/>
      <c r="DT114" s="65">
        <v>-150.38138337000001</v>
      </c>
      <c r="DU114" s="108">
        <v>134.82</v>
      </c>
      <c r="DV114" s="10">
        <f t="shared" si="107"/>
        <v>-1.2900000000000205</v>
      </c>
      <c r="DW114" s="10">
        <f t="shared" si="108"/>
        <v>-0.64500000000001023</v>
      </c>
      <c r="DX114" s="127"/>
      <c r="DY114" s="65">
        <v>-150.36488671999999</v>
      </c>
      <c r="DZ114" s="108">
        <v>130.91</v>
      </c>
      <c r="EA114" s="10">
        <f t="shared" si="109"/>
        <v>-5.2000000000000171</v>
      </c>
      <c r="EB114" s="10">
        <f t="shared" si="110"/>
        <v>-2.6000000000000085</v>
      </c>
      <c r="EC114" s="127"/>
      <c r="ED114" s="87">
        <v>-150.3810412</v>
      </c>
      <c r="EE114" s="113">
        <v>134.63</v>
      </c>
      <c r="EF114" s="10">
        <f t="shared" si="111"/>
        <v>-1.4800000000000182</v>
      </c>
      <c r="EG114" s="10">
        <f t="shared" si="112"/>
        <v>-0.74000000000000909</v>
      </c>
      <c r="EH114" s="127"/>
      <c r="EI114" s="151"/>
      <c r="EJ114" s="113"/>
      <c r="EK114" s="142"/>
      <c r="EL114" s="142"/>
      <c r="EM114"/>
      <c r="EY114" s="103"/>
    </row>
    <row r="115" spans="1:155" x14ac:dyDescent="0.25">
      <c r="A115" s="128" t="s">
        <v>70</v>
      </c>
      <c r="B115" s="234">
        <v>2</v>
      </c>
      <c r="C115" s="114" t="s">
        <v>163</v>
      </c>
      <c r="D115" s="65">
        <v>-16.46485616</v>
      </c>
      <c r="E115" s="108">
        <v>105.33</v>
      </c>
      <c r="F115" s="10">
        <f t="shared" si="59"/>
        <v>-4.6000000000000085</v>
      </c>
      <c r="G115" s="10">
        <f t="shared" si="61"/>
        <v>-2.3000000000000043</v>
      </c>
      <c r="H115" s="145"/>
      <c r="I115" s="65">
        <v>-16.56368733</v>
      </c>
      <c r="J115" s="108">
        <v>97.51</v>
      </c>
      <c r="K115" s="10">
        <f t="shared" si="60"/>
        <v>-12.420000000000002</v>
      </c>
      <c r="L115" s="10">
        <f t="shared" si="62"/>
        <v>-6.2100000000000009</v>
      </c>
      <c r="M115" s="115"/>
      <c r="N115" s="65">
        <v>-75.745701260000004</v>
      </c>
      <c r="O115" s="108">
        <v>107.74</v>
      </c>
      <c r="P115" s="10">
        <f t="shared" si="63"/>
        <v>-2.1900000000000119</v>
      </c>
      <c r="Q115" s="10">
        <f t="shared" si="64"/>
        <v>-1.095000000000006</v>
      </c>
      <c r="R115" s="164"/>
      <c r="S115" s="35">
        <v>-75.743516650000004</v>
      </c>
      <c r="T115" s="108">
        <v>107.64</v>
      </c>
      <c r="U115" s="10">
        <f t="shared" si="65"/>
        <v>-2.2900000000000063</v>
      </c>
      <c r="V115" s="10">
        <f t="shared" si="66"/>
        <v>-1.1450000000000031</v>
      </c>
      <c r="W115" s="145"/>
      <c r="X115" s="65">
        <v>-75.710240350000007</v>
      </c>
      <c r="Y115" s="108">
        <v>106.2</v>
      </c>
      <c r="Z115" s="10">
        <f t="shared" si="67"/>
        <v>-3.730000000000004</v>
      </c>
      <c r="AA115" s="10">
        <f t="shared" si="68"/>
        <v>-1.865000000000002</v>
      </c>
      <c r="AB115" s="164"/>
      <c r="AC115" s="35">
        <v>-75.720542300000005</v>
      </c>
      <c r="AD115" s="108">
        <v>106.86</v>
      </c>
      <c r="AE115" s="10">
        <f t="shared" si="69"/>
        <v>-3.0700000000000074</v>
      </c>
      <c r="AF115" s="10">
        <f t="shared" si="70"/>
        <v>-1.5350000000000037</v>
      </c>
      <c r="AG115" s="127"/>
      <c r="AH115" s="65">
        <v>-75.707731469999999</v>
      </c>
      <c r="AI115" s="108">
        <v>106.03</v>
      </c>
      <c r="AJ115" s="10">
        <f t="shared" si="71"/>
        <v>-3.9000000000000057</v>
      </c>
      <c r="AK115" s="10">
        <f t="shared" si="72"/>
        <v>-1.9500000000000028</v>
      </c>
      <c r="AL115" s="127"/>
      <c r="AM115" s="65">
        <v>-75.705064460000003</v>
      </c>
      <c r="AN115" s="108">
        <v>104.44</v>
      </c>
      <c r="AO115" s="10">
        <f t="shared" si="73"/>
        <v>-5.4900000000000091</v>
      </c>
      <c r="AP115" s="10">
        <f t="shared" si="74"/>
        <v>-2.7450000000000045</v>
      </c>
      <c r="AQ115" s="127"/>
      <c r="AR115" s="65">
        <v>-75.759225049999998</v>
      </c>
      <c r="AS115" s="108">
        <v>109.29</v>
      </c>
      <c r="AT115" s="10">
        <f t="shared" si="75"/>
        <v>-0.64000000000000057</v>
      </c>
      <c r="AU115" s="10">
        <f t="shared" si="76"/>
        <v>-0.32000000000000028</v>
      </c>
      <c r="AV115" s="127"/>
      <c r="AW115" s="65">
        <v>-75.759084020000003</v>
      </c>
      <c r="AX115" s="108">
        <v>109.24</v>
      </c>
      <c r="AY115" s="10">
        <f t="shared" si="77"/>
        <v>-0.69000000000001194</v>
      </c>
      <c r="AZ115" s="10">
        <f t="shared" si="78"/>
        <v>-0.34500000000000597</v>
      </c>
      <c r="BA115" s="145"/>
      <c r="BB115" s="65">
        <v>-75.763582080000006</v>
      </c>
      <c r="BC115" s="108">
        <v>109.89</v>
      </c>
      <c r="BD115" s="10">
        <f t="shared" si="79"/>
        <v>-4.0000000000006253E-2</v>
      </c>
      <c r="BE115" s="10">
        <f t="shared" si="80"/>
        <v>-2.0000000000003126E-2</v>
      </c>
      <c r="BF115" s="145"/>
      <c r="BG115" s="65">
        <v>-75.76382074</v>
      </c>
      <c r="BH115" s="108">
        <v>109.93</v>
      </c>
      <c r="BI115" s="10">
        <f t="shared" si="81"/>
        <v>0</v>
      </c>
      <c r="BJ115" s="10">
        <f t="shared" si="82"/>
        <v>0</v>
      </c>
      <c r="BL115" s="66">
        <v>-75.697152869999996</v>
      </c>
      <c r="BM115" s="108">
        <v>106.16</v>
      </c>
      <c r="BN115" s="10">
        <f t="shared" si="83"/>
        <v>-3.7700000000000102</v>
      </c>
      <c r="BO115" s="10">
        <f t="shared" si="84"/>
        <v>-1.8850000000000051</v>
      </c>
      <c r="BP115" s="127"/>
      <c r="BQ115" s="35">
        <v>-75.651309999999995</v>
      </c>
      <c r="BR115" s="108">
        <v>104.85</v>
      </c>
      <c r="BS115" s="10">
        <f t="shared" si="85"/>
        <v>-5.0800000000000125</v>
      </c>
      <c r="BT115" s="10">
        <f t="shared" si="86"/>
        <v>-2.5400000000000063</v>
      </c>
      <c r="BU115" s="127"/>
      <c r="BV115" s="35">
        <v>-75.757233189999994</v>
      </c>
      <c r="BW115" s="108">
        <v>108.12</v>
      </c>
      <c r="BX115" s="10">
        <f t="shared" si="87"/>
        <v>-1.8100000000000023</v>
      </c>
      <c r="BY115" s="10">
        <f t="shared" si="88"/>
        <v>-0.90500000000000114</v>
      </c>
      <c r="BZ115" s="127"/>
      <c r="CA115" s="35">
        <v>-75.754790830000005</v>
      </c>
      <c r="CB115" s="108">
        <v>107.99</v>
      </c>
      <c r="CC115" s="10">
        <f t="shared" si="89"/>
        <v>-1.9400000000000119</v>
      </c>
      <c r="CD115" s="10">
        <f t="shared" si="90"/>
        <v>-0.97000000000000597</v>
      </c>
      <c r="CF115" s="35">
        <v>-75.762432180000005</v>
      </c>
      <c r="CG115" s="108">
        <v>109.56</v>
      </c>
      <c r="CH115" s="10">
        <f t="shared" si="91"/>
        <v>-0.37000000000000455</v>
      </c>
      <c r="CI115" s="10">
        <f t="shared" si="92"/>
        <v>-0.18500000000000227</v>
      </c>
      <c r="CK115" s="106">
        <v>-75.723654490000001</v>
      </c>
      <c r="CL115" s="108">
        <v>104.93</v>
      </c>
      <c r="CM115" s="10">
        <f t="shared" si="93"/>
        <v>-5</v>
      </c>
      <c r="CN115" s="10">
        <f t="shared" si="94"/>
        <v>-2.5</v>
      </c>
      <c r="CO115" s="164"/>
      <c r="CP115" s="35">
        <v>-75.715073399999994</v>
      </c>
      <c r="CQ115" s="108">
        <v>103</v>
      </c>
      <c r="CR115" s="10">
        <f t="shared" si="95"/>
        <v>-6.9300000000000068</v>
      </c>
      <c r="CS115" s="10">
        <f t="shared" si="96"/>
        <v>-3.4650000000000034</v>
      </c>
      <c r="CT115" s="164"/>
      <c r="CU115" s="35">
        <v>-75.751359309999998</v>
      </c>
      <c r="CV115" s="108">
        <v>108.18</v>
      </c>
      <c r="CW115" s="10">
        <f t="shared" si="97"/>
        <v>-1.75</v>
      </c>
      <c r="CX115" s="10">
        <f t="shared" si="98"/>
        <v>-0.875</v>
      </c>
      <c r="CY115" s="164"/>
      <c r="CZ115" s="35">
        <v>-75.750109069999993</v>
      </c>
      <c r="DA115" s="108">
        <v>108.1</v>
      </c>
      <c r="DB115" s="10">
        <f t="shared" si="99"/>
        <v>-1.8300000000000125</v>
      </c>
      <c r="DC115" s="10">
        <f t="shared" si="100"/>
        <v>-0.91500000000000625</v>
      </c>
      <c r="DD115" s="164"/>
      <c r="DE115" s="35">
        <v>-75.759151889999998</v>
      </c>
      <c r="DF115" s="108">
        <v>109.26</v>
      </c>
      <c r="DG115" s="10">
        <f t="shared" si="101"/>
        <v>-0.67000000000000171</v>
      </c>
      <c r="DH115" s="10">
        <f t="shared" si="102"/>
        <v>-0.33500000000000085</v>
      </c>
      <c r="DI115" s="127"/>
      <c r="DJ115" s="65">
        <v>-75.744768960000002</v>
      </c>
      <c r="DK115" s="108">
        <v>106.49</v>
      </c>
      <c r="DL115" s="10">
        <f t="shared" si="103"/>
        <v>-3.4400000000000119</v>
      </c>
      <c r="DM115" s="10">
        <f t="shared" si="104"/>
        <v>-1.720000000000006</v>
      </c>
      <c r="DN115" s="127"/>
      <c r="DO115" s="65">
        <v>-75.671531849999994</v>
      </c>
      <c r="DP115" s="108">
        <v>104.72</v>
      </c>
      <c r="DQ115" s="10">
        <f t="shared" si="105"/>
        <v>-5.210000000000008</v>
      </c>
      <c r="DR115" s="10">
        <f t="shared" si="106"/>
        <v>-2.605000000000004</v>
      </c>
      <c r="DS115" s="145"/>
      <c r="DT115" s="65">
        <v>-75.755544330000006</v>
      </c>
      <c r="DU115" s="108">
        <v>109.46</v>
      </c>
      <c r="DV115" s="10">
        <f t="shared" si="107"/>
        <v>-0.47000000000001307</v>
      </c>
      <c r="DW115" s="10">
        <f t="shared" si="108"/>
        <v>-0.23500000000000654</v>
      </c>
      <c r="DX115" s="127"/>
      <c r="DY115" s="65">
        <v>-75.74257265</v>
      </c>
      <c r="DZ115" s="108">
        <v>105.19</v>
      </c>
      <c r="EA115" s="10">
        <f t="shared" si="109"/>
        <v>-4.7400000000000091</v>
      </c>
      <c r="EB115" s="10">
        <f t="shared" si="110"/>
        <v>-2.3700000000000045</v>
      </c>
      <c r="EC115" s="127"/>
      <c r="ED115" s="87">
        <v>-75.755131340000005</v>
      </c>
      <c r="EE115" s="113">
        <v>109.22</v>
      </c>
      <c r="EF115" s="10">
        <f t="shared" si="111"/>
        <v>-0.71000000000000796</v>
      </c>
      <c r="EG115" s="10">
        <f t="shared" si="112"/>
        <v>-0.35500000000000398</v>
      </c>
      <c r="EH115" s="127"/>
      <c r="EI115" s="151"/>
      <c r="EJ115" s="113"/>
      <c r="EK115" s="142"/>
      <c r="EL115" s="142"/>
      <c r="EM115"/>
      <c r="EY115" s="103"/>
    </row>
    <row r="116" spans="1:155" x14ac:dyDescent="0.25">
      <c r="A116" s="128" t="s">
        <v>70</v>
      </c>
      <c r="B116" s="234">
        <v>3</v>
      </c>
      <c r="C116" s="114" t="s">
        <v>164</v>
      </c>
      <c r="D116" s="35">
        <v>-47.642886519999998</v>
      </c>
      <c r="E116" s="108">
        <v>149.88</v>
      </c>
      <c r="F116" s="10">
        <f t="shared" si="59"/>
        <v>-21.120000000000005</v>
      </c>
      <c r="G116" s="10">
        <f t="shared" si="61"/>
        <v>-7.0400000000000018</v>
      </c>
      <c r="H116" s="164"/>
      <c r="I116" s="35">
        <v>-47.91743177</v>
      </c>
      <c r="J116" s="108">
        <v>114.06</v>
      </c>
      <c r="K116" s="10">
        <f t="shared" si="60"/>
        <v>-56.94</v>
      </c>
      <c r="L116" s="10">
        <f t="shared" si="62"/>
        <v>-18.98</v>
      </c>
      <c r="M116" s="105"/>
      <c r="N116" s="35">
        <v>-225.50781778999999</v>
      </c>
      <c r="O116" s="108">
        <v>174.74</v>
      </c>
      <c r="P116" s="10">
        <f t="shared" si="63"/>
        <v>3.7400000000000091</v>
      </c>
      <c r="Q116" s="10">
        <f t="shared" si="64"/>
        <v>1.2466666666666697</v>
      </c>
      <c r="R116" s="164"/>
      <c r="S116" s="35">
        <v>-225.50019874</v>
      </c>
      <c r="T116" s="108">
        <v>173.76</v>
      </c>
      <c r="U116" s="10">
        <f t="shared" si="65"/>
        <v>2.7599999999999909</v>
      </c>
      <c r="V116" s="10">
        <f t="shared" si="66"/>
        <v>0.91999999999999693</v>
      </c>
      <c r="W116" s="164"/>
      <c r="X116" s="35">
        <v>-225.41291407</v>
      </c>
      <c r="Y116" s="108">
        <v>173.35</v>
      </c>
      <c r="Z116" s="10">
        <f t="shared" si="67"/>
        <v>2.3499999999999943</v>
      </c>
      <c r="AA116" s="10">
        <f t="shared" si="68"/>
        <v>0.78333333333333144</v>
      </c>
      <c r="AB116" s="164"/>
      <c r="AC116" s="35">
        <v>-225.43785790999999</v>
      </c>
      <c r="AD116" s="108">
        <v>171.64</v>
      </c>
      <c r="AE116" s="10">
        <f t="shared" si="69"/>
        <v>0.63999999999998636</v>
      </c>
      <c r="AF116" s="10">
        <f t="shared" si="70"/>
        <v>0.2133333333333288</v>
      </c>
      <c r="AG116" s="127"/>
      <c r="AH116" s="65">
        <v>-225.39031951999999</v>
      </c>
      <c r="AI116" s="108">
        <v>166.36</v>
      </c>
      <c r="AJ116" s="10">
        <f t="shared" si="71"/>
        <v>-4.6399999999999864</v>
      </c>
      <c r="AK116" s="10">
        <f t="shared" si="72"/>
        <v>-1.5466666666666622</v>
      </c>
      <c r="AL116" s="127"/>
      <c r="AM116" s="65">
        <v>-225.38721272999999</v>
      </c>
      <c r="AN116" s="108">
        <v>164.67</v>
      </c>
      <c r="AO116" s="10">
        <f t="shared" si="73"/>
        <v>-6.3300000000000125</v>
      </c>
      <c r="AP116" s="10">
        <f t="shared" si="74"/>
        <v>-2.1100000000000043</v>
      </c>
      <c r="AQ116" s="127"/>
      <c r="AR116" s="65">
        <v>-225.53162014</v>
      </c>
      <c r="AS116" s="108">
        <v>169.42</v>
      </c>
      <c r="AT116" s="10">
        <f t="shared" si="75"/>
        <v>-1.5800000000000125</v>
      </c>
      <c r="AU116" s="10">
        <f t="shared" si="76"/>
        <v>-0.52666666666667084</v>
      </c>
      <c r="AV116" s="127"/>
      <c r="AW116" s="65">
        <v>-225.53086396</v>
      </c>
      <c r="AX116" s="108">
        <v>169.05</v>
      </c>
      <c r="AY116" s="10">
        <f t="shared" si="77"/>
        <v>-1.9499999999999886</v>
      </c>
      <c r="AZ116" s="10">
        <f t="shared" si="78"/>
        <v>-0.64999999999999625</v>
      </c>
      <c r="BA116" s="145"/>
      <c r="BB116" s="65">
        <v>-225.54381076000001</v>
      </c>
      <c r="BC116" s="108">
        <v>170.8</v>
      </c>
      <c r="BD116" s="10">
        <f t="shared" si="79"/>
        <v>-0.19999999999998863</v>
      </c>
      <c r="BE116" s="10">
        <f t="shared" si="80"/>
        <v>-6.6666666666662877E-2</v>
      </c>
      <c r="BF116" s="145"/>
      <c r="BG116" s="65">
        <v>-225.54466073</v>
      </c>
      <c r="BH116" s="108">
        <v>171</v>
      </c>
      <c r="BI116" s="10">
        <f t="shared" si="81"/>
        <v>0</v>
      </c>
      <c r="BJ116" s="10">
        <f t="shared" si="82"/>
        <v>0</v>
      </c>
      <c r="BL116" s="66">
        <v>-225.37261226000001</v>
      </c>
      <c r="BM116" s="108">
        <v>175.13</v>
      </c>
      <c r="BN116" s="10">
        <f t="shared" si="83"/>
        <v>4.1299999999999955</v>
      </c>
      <c r="BO116" s="10">
        <f t="shared" si="84"/>
        <v>1.3766666666666652</v>
      </c>
      <c r="BP116" s="127"/>
      <c r="BQ116" s="65">
        <v>-225.24364044000001</v>
      </c>
      <c r="BR116" s="108">
        <v>175.81</v>
      </c>
      <c r="BS116" s="10">
        <f t="shared" si="85"/>
        <v>4.8100000000000023</v>
      </c>
      <c r="BT116" s="10">
        <f t="shared" si="86"/>
        <v>1.6033333333333342</v>
      </c>
      <c r="BU116" s="127"/>
      <c r="BV116" s="35">
        <v>-225.53459346</v>
      </c>
      <c r="BW116" s="108">
        <v>170.98</v>
      </c>
      <c r="BX116" s="10">
        <f t="shared" si="87"/>
        <v>-2.0000000000010232E-2</v>
      </c>
      <c r="BY116" s="10">
        <f t="shared" si="88"/>
        <v>-6.6666666666700776E-3</v>
      </c>
      <c r="BZ116" s="127"/>
      <c r="CA116" s="35">
        <v>-225.52706236</v>
      </c>
      <c r="CB116" s="108">
        <v>170.45</v>
      </c>
      <c r="CC116" s="10">
        <f t="shared" si="89"/>
        <v>-0.55000000000001137</v>
      </c>
      <c r="CD116" s="10">
        <f t="shared" si="90"/>
        <v>-0.18333333333333712</v>
      </c>
      <c r="CF116" s="35">
        <v>-225.54093383</v>
      </c>
      <c r="CG116" s="108">
        <v>170.05</v>
      </c>
      <c r="CH116" s="10">
        <f t="shared" si="91"/>
        <v>-0.94999999999998863</v>
      </c>
      <c r="CI116" s="10">
        <f t="shared" si="92"/>
        <v>-0.31666666666666288</v>
      </c>
      <c r="CJ116" s="123"/>
      <c r="CK116" s="106">
        <v>-225.45092682000001</v>
      </c>
      <c r="CL116" s="108">
        <v>170.7</v>
      </c>
      <c r="CM116" s="10">
        <f t="shared" si="93"/>
        <v>-0.30000000000001137</v>
      </c>
      <c r="CN116" s="10">
        <f t="shared" si="94"/>
        <v>-0.10000000000000379</v>
      </c>
      <c r="CO116" s="164"/>
      <c r="CP116" s="35">
        <v>-225.4382061</v>
      </c>
      <c r="CQ116" s="108">
        <v>172.34</v>
      </c>
      <c r="CR116" s="10">
        <f t="shared" si="95"/>
        <v>1.3400000000000034</v>
      </c>
      <c r="CS116" s="10">
        <f t="shared" si="96"/>
        <v>0.44666666666666782</v>
      </c>
      <c r="CT116" s="164"/>
      <c r="CU116" s="35">
        <v>-225.51817308</v>
      </c>
      <c r="CV116" s="108">
        <v>171.91</v>
      </c>
      <c r="CW116" s="10">
        <f t="shared" si="97"/>
        <v>0.90999999999999659</v>
      </c>
      <c r="CX116" s="10">
        <f t="shared" si="98"/>
        <v>0.30333333333333218</v>
      </c>
      <c r="CY116" s="164"/>
      <c r="CZ116" s="35">
        <v>-225.51327565</v>
      </c>
      <c r="DA116" s="108">
        <v>170.95</v>
      </c>
      <c r="DB116" s="10">
        <f t="shared" si="99"/>
        <v>-5.0000000000011369E-2</v>
      </c>
      <c r="DC116" s="10">
        <f t="shared" si="100"/>
        <v>-1.6666666666670455E-2</v>
      </c>
      <c r="DD116" s="164"/>
      <c r="DE116" s="35">
        <v>-225.53474974</v>
      </c>
      <c r="DF116" s="108">
        <v>171.31</v>
      </c>
      <c r="DG116" s="10">
        <f t="shared" si="101"/>
        <v>0.31000000000000227</v>
      </c>
      <c r="DH116" s="10">
        <f t="shared" si="102"/>
        <v>0.1033333333333341</v>
      </c>
      <c r="DI116" s="127"/>
      <c r="DJ116" s="65">
        <v>-225.49669205999999</v>
      </c>
      <c r="DK116" s="108">
        <v>164.43</v>
      </c>
      <c r="DL116" s="10">
        <f t="shared" si="103"/>
        <v>-6.5699999999999932</v>
      </c>
      <c r="DM116" s="10">
        <f t="shared" si="104"/>
        <v>-2.1899999999999977</v>
      </c>
      <c r="DN116" s="127"/>
      <c r="DO116" s="65">
        <v>-225.33226775</v>
      </c>
      <c r="DP116" s="108">
        <v>178.04</v>
      </c>
      <c r="DQ116" s="10">
        <f t="shared" si="105"/>
        <v>7.039999999999992</v>
      </c>
      <c r="DR116" s="10">
        <f t="shared" si="106"/>
        <v>2.346666666666664</v>
      </c>
      <c r="DS116" s="145"/>
      <c r="DT116" s="65">
        <v>-225.51937445999999</v>
      </c>
      <c r="DU116" s="108">
        <v>169.15</v>
      </c>
      <c r="DV116" s="10">
        <f t="shared" si="107"/>
        <v>-1.8499999999999943</v>
      </c>
      <c r="DW116" s="10">
        <f t="shared" si="108"/>
        <v>-0.61666666666666481</v>
      </c>
      <c r="DX116" s="127"/>
      <c r="DY116" s="65">
        <v>-225.49500968999999</v>
      </c>
      <c r="DZ116" s="108">
        <v>163.53</v>
      </c>
      <c r="EA116" s="10">
        <f t="shared" si="109"/>
        <v>-7.4699999999999989</v>
      </c>
      <c r="EB116" s="10">
        <f t="shared" si="110"/>
        <v>-2.4899999999999998</v>
      </c>
      <c r="EC116" s="127"/>
      <c r="ED116" s="87">
        <v>-225.51857828999999</v>
      </c>
      <c r="EE116" s="113">
        <v>168.69</v>
      </c>
      <c r="EF116" s="10">
        <f t="shared" si="111"/>
        <v>-2.3100000000000023</v>
      </c>
      <c r="EG116" s="10">
        <f t="shared" si="112"/>
        <v>-0.77000000000000079</v>
      </c>
      <c r="EH116" s="127"/>
      <c r="EI116" s="151"/>
      <c r="EJ116" s="113"/>
      <c r="EK116" s="142"/>
      <c r="EL116" s="142"/>
      <c r="EM116"/>
      <c r="EY116" s="103"/>
    </row>
    <row r="117" spans="1:155" x14ac:dyDescent="0.25">
      <c r="A117" s="128" t="s">
        <v>80</v>
      </c>
      <c r="B117" s="234">
        <v>11</v>
      </c>
      <c r="C117" s="114" t="s">
        <v>165</v>
      </c>
      <c r="D117" s="35">
        <v>-21.641701090000002</v>
      </c>
      <c r="E117" s="108">
        <v>949.13</v>
      </c>
      <c r="F117" s="10">
        <f t="shared" si="59"/>
        <v>-44.810000000000059</v>
      </c>
      <c r="G117" s="10">
        <f t="shared" si="61"/>
        <v>-4.0736363636363686</v>
      </c>
      <c r="H117" s="164"/>
      <c r="I117" s="35">
        <v>-21.759746010000001</v>
      </c>
      <c r="J117" s="108">
        <v>956.41</v>
      </c>
      <c r="K117" s="10">
        <f t="shared" si="60"/>
        <v>-37.530000000000086</v>
      </c>
      <c r="L117" s="10">
        <f t="shared" si="62"/>
        <v>-3.4118181818181896</v>
      </c>
      <c r="M117" s="105"/>
      <c r="N117" s="35">
        <v>-119.10321625</v>
      </c>
      <c r="O117" s="108">
        <v>997.14</v>
      </c>
      <c r="P117" s="10">
        <f t="shared" si="63"/>
        <v>3.1999999999999318</v>
      </c>
      <c r="Q117" s="10">
        <f t="shared" si="64"/>
        <v>0.29090909090908473</v>
      </c>
      <c r="R117" s="164"/>
      <c r="S117" s="35">
        <v>-119.09837329</v>
      </c>
      <c r="T117" s="108">
        <v>997.36</v>
      </c>
      <c r="U117" s="10">
        <f t="shared" si="65"/>
        <v>3.4199999999999591</v>
      </c>
      <c r="V117" s="10">
        <f t="shared" si="66"/>
        <v>0.31090909090908719</v>
      </c>
      <c r="W117" s="164"/>
      <c r="X117" s="35">
        <v>-119.0571193</v>
      </c>
      <c r="Y117" s="108">
        <v>1006.26</v>
      </c>
      <c r="Z117" s="10">
        <f t="shared" si="67"/>
        <v>12.319999999999936</v>
      </c>
      <c r="AA117" s="10">
        <f t="shared" si="68"/>
        <v>1.1199999999999941</v>
      </c>
      <c r="AB117" s="164"/>
      <c r="AC117" s="35">
        <v>-119.07319463</v>
      </c>
      <c r="AD117" s="108">
        <v>1004.91</v>
      </c>
      <c r="AE117" s="10">
        <f t="shared" si="69"/>
        <v>10.969999999999914</v>
      </c>
      <c r="AF117" s="10">
        <f t="shared" si="70"/>
        <v>0.99727272727271943</v>
      </c>
      <c r="AG117" s="127"/>
      <c r="AH117" s="65">
        <v>-119.04554867</v>
      </c>
      <c r="AI117" s="108">
        <v>990.7</v>
      </c>
      <c r="AJ117" s="10">
        <f t="shared" si="71"/>
        <v>-3.2400000000000091</v>
      </c>
      <c r="AK117" s="10">
        <f t="shared" si="72"/>
        <v>-0.29454545454545539</v>
      </c>
      <c r="AL117" s="127"/>
      <c r="AM117" s="65">
        <v>-119.0331324</v>
      </c>
      <c r="AN117" s="108">
        <v>982.95</v>
      </c>
      <c r="AO117" s="10">
        <f t="shared" si="73"/>
        <v>-10.990000000000009</v>
      </c>
      <c r="AP117" s="10">
        <f t="shared" si="74"/>
        <v>-0.99909090909090992</v>
      </c>
      <c r="AQ117" s="127"/>
      <c r="AR117" s="65">
        <v>-119.10988629000001</v>
      </c>
      <c r="AS117" s="108">
        <v>993.39</v>
      </c>
      <c r="AT117" s="10">
        <f t="shared" si="75"/>
        <v>-0.55000000000006821</v>
      </c>
      <c r="AU117" s="10">
        <f t="shared" si="76"/>
        <v>-5.0000000000006199E-2</v>
      </c>
      <c r="AV117" s="127"/>
      <c r="AW117" s="65">
        <v>-119.10881596999999</v>
      </c>
      <c r="AX117" s="108">
        <v>992.75</v>
      </c>
      <c r="AY117" s="10">
        <f t="shared" si="77"/>
        <v>-1.1900000000000546</v>
      </c>
      <c r="AZ117" s="10">
        <f t="shared" si="78"/>
        <v>-0.10818181818182314</v>
      </c>
      <c r="BA117" s="145"/>
      <c r="BB117" s="65">
        <v>-119.11520754</v>
      </c>
      <c r="BC117" s="108">
        <v>993.85</v>
      </c>
      <c r="BD117" s="10">
        <f t="shared" si="79"/>
        <v>-9.0000000000031832E-2</v>
      </c>
      <c r="BE117" s="10">
        <f t="shared" si="80"/>
        <v>-8.181818181821076E-3</v>
      </c>
      <c r="BF117" s="145"/>
      <c r="BG117" s="65">
        <v>-119.11557746</v>
      </c>
      <c r="BH117" s="108">
        <v>993.94</v>
      </c>
      <c r="BI117" s="10">
        <f t="shared" si="81"/>
        <v>0</v>
      </c>
      <c r="BJ117" s="10">
        <f t="shared" si="82"/>
        <v>0</v>
      </c>
      <c r="BL117" s="66">
        <v>-119.03735276</v>
      </c>
      <c r="BM117" s="108">
        <v>998.2</v>
      </c>
      <c r="BN117" s="10">
        <f t="shared" si="83"/>
        <v>4.2599999999999909</v>
      </c>
      <c r="BO117" s="10">
        <f t="shared" si="84"/>
        <v>0.38727272727272644</v>
      </c>
      <c r="BP117" s="127"/>
      <c r="BQ117" s="35">
        <v>-118.96051244</v>
      </c>
      <c r="BR117" s="108">
        <v>995.97</v>
      </c>
      <c r="BS117" s="10">
        <f t="shared" si="85"/>
        <v>2.0299999999999727</v>
      </c>
      <c r="BT117" s="10">
        <f t="shared" si="86"/>
        <v>0.18454545454545207</v>
      </c>
      <c r="BU117" s="127"/>
      <c r="BV117" s="35">
        <v>-119.10738001999999</v>
      </c>
      <c r="BW117" s="108">
        <v>992.78</v>
      </c>
      <c r="BX117" s="10">
        <f t="shared" si="87"/>
        <v>-1.1600000000000819</v>
      </c>
      <c r="BY117" s="10">
        <f t="shared" si="88"/>
        <v>-0.10545454545455289</v>
      </c>
      <c r="BZ117" s="127"/>
      <c r="CA117" s="35">
        <v>-119.10101806999999</v>
      </c>
      <c r="CB117" s="108">
        <v>992.05</v>
      </c>
      <c r="CC117" s="10">
        <f t="shared" si="89"/>
        <v>-1.8900000000001</v>
      </c>
      <c r="CD117" s="10">
        <f t="shared" si="90"/>
        <v>-0.17181818181819092</v>
      </c>
      <c r="CF117" s="35">
        <v>-119.11358529</v>
      </c>
      <c r="CG117" s="108">
        <v>993.54</v>
      </c>
      <c r="CH117" s="10">
        <f t="shared" si="91"/>
        <v>-0.40000000000009095</v>
      </c>
      <c r="CI117" s="10">
        <f t="shared" si="92"/>
        <v>-3.6363636363644633E-2</v>
      </c>
      <c r="CK117" s="106">
        <v>-119.07679458</v>
      </c>
      <c r="CL117" s="108">
        <v>991</v>
      </c>
      <c r="CM117" s="10">
        <f t="shared" si="93"/>
        <v>-2.9400000000000546</v>
      </c>
      <c r="CN117" s="10">
        <f t="shared" si="94"/>
        <v>-0.26727272727273221</v>
      </c>
      <c r="CO117" s="164"/>
      <c r="CP117" s="35">
        <v>-119.04706806</v>
      </c>
      <c r="CQ117" s="108">
        <v>980.38</v>
      </c>
      <c r="CR117" s="10">
        <f t="shared" si="95"/>
        <v>-13.560000000000059</v>
      </c>
      <c r="CS117" s="10">
        <f t="shared" si="96"/>
        <v>-1.232727272727278</v>
      </c>
      <c r="CT117" s="164"/>
      <c r="CU117" s="35">
        <v>-119.10517443000001</v>
      </c>
      <c r="CV117" s="108">
        <v>994.6</v>
      </c>
      <c r="CW117" s="10">
        <f t="shared" si="97"/>
        <v>0.65999999999996817</v>
      </c>
      <c r="CX117" s="10">
        <f t="shared" si="98"/>
        <v>5.9999999999997104E-2</v>
      </c>
      <c r="CY117" s="164"/>
      <c r="CZ117" s="35">
        <v>-119.10106138</v>
      </c>
      <c r="DA117" s="108">
        <v>994.05</v>
      </c>
      <c r="DB117" s="10">
        <f t="shared" si="99"/>
        <v>0.10999999999989996</v>
      </c>
      <c r="DC117" s="10">
        <f t="shared" si="100"/>
        <v>9.9999999999909051E-3</v>
      </c>
      <c r="DD117" s="164"/>
      <c r="DE117" s="35">
        <v>-119.11110278</v>
      </c>
      <c r="DF117" s="108">
        <v>994.88</v>
      </c>
      <c r="DG117" s="10">
        <f t="shared" si="101"/>
        <v>0.93999999999994088</v>
      </c>
      <c r="DH117" s="10">
        <f t="shared" si="102"/>
        <v>8.5454545454540079E-2</v>
      </c>
      <c r="DI117" s="127"/>
      <c r="DJ117" s="65">
        <v>-119.07813698</v>
      </c>
      <c r="DK117" s="108">
        <v>990.72</v>
      </c>
      <c r="DL117" s="10">
        <f t="shared" si="103"/>
        <v>-3.2200000000000273</v>
      </c>
      <c r="DM117" s="10">
        <f t="shared" si="104"/>
        <v>-0.29272727272727522</v>
      </c>
      <c r="DN117" s="127"/>
      <c r="DO117" s="65">
        <v>-118.81754881000001</v>
      </c>
      <c r="DP117" s="108">
        <v>1001.96</v>
      </c>
      <c r="DQ117" s="10">
        <f t="shared" si="105"/>
        <v>8.0199999999999818</v>
      </c>
      <c r="DR117" s="10">
        <f t="shared" si="106"/>
        <v>0.72909090909090746</v>
      </c>
      <c r="DS117" s="145"/>
      <c r="DT117" s="65">
        <v>-119.09540751999999</v>
      </c>
      <c r="DU117" s="108">
        <v>988.74</v>
      </c>
      <c r="DV117" s="10">
        <f t="shared" si="107"/>
        <v>-5.2000000000000455</v>
      </c>
      <c r="DW117" s="10">
        <f t="shared" si="108"/>
        <v>-0.47272727272727688</v>
      </c>
      <c r="DX117" s="127"/>
      <c r="DY117" s="65">
        <v>-119.06767120000001</v>
      </c>
      <c r="DZ117" s="108">
        <v>984.48</v>
      </c>
      <c r="EA117" s="10">
        <f t="shared" si="109"/>
        <v>-9.4600000000000364</v>
      </c>
      <c r="EB117" s="10">
        <f t="shared" si="110"/>
        <v>-0.86000000000000332</v>
      </c>
      <c r="EC117" s="127"/>
      <c r="ED117" s="87">
        <v>-119.09321758999999</v>
      </c>
      <c r="EE117" s="113">
        <v>987.66</v>
      </c>
      <c r="EF117" s="10">
        <f t="shared" si="111"/>
        <v>-6.2800000000000864</v>
      </c>
      <c r="EG117" s="10">
        <f t="shared" si="112"/>
        <v>-0.5709090909090988</v>
      </c>
      <c r="EH117" s="127"/>
      <c r="EI117" s="151"/>
      <c r="EJ117" s="113"/>
      <c r="EK117" s="142"/>
      <c r="EL117" s="142"/>
      <c r="EM117"/>
      <c r="EY117" s="103"/>
    </row>
    <row r="118" spans="1:155" x14ac:dyDescent="0.25">
      <c r="A118" s="128" t="s">
        <v>80</v>
      </c>
      <c r="B118" s="234">
        <v>9</v>
      </c>
      <c r="C118" s="114" t="s">
        <v>166</v>
      </c>
      <c r="D118" s="35">
        <v>-20.424955449999999</v>
      </c>
      <c r="E118" s="108">
        <v>807.67</v>
      </c>
      <c r="F118" s="10">
        <f t="shared" si="59"/>
        <v>-46.310000000000059</v>
      </c>
      <c r="G118" s="10">
        <f t="shared" si="61"/>
        <v>-5.1455555555555623</v>
      </c>
      <c r="H118" s="164"/>
      <c r="I118" s="35">
        <v>-20.54558097</v>
      </c>
      <c r="J118" s="108">
        <v>817.5</v>
      </c>
      <c r="K118" s="10">
        <f t="shared" si="60"/>
        <v>-36.480000000000018</v>
      </c>
      <c r="L118" s="10">
        <f t="shared" si="62"/>
        <v>-4.0533333333333355</v>
      </c>
      <c r="M118" s="105"/>
      <c r="N118" s="35">
        <v>-117.88326947</v>
      </c>
      <c r="O118" s="108">
        <v>856.05</v>
      </c>
      <c r="P118" s="10">
        <f t="shared" si="63"/>
        <v>2.0699999999999363</v>
      </c>
      <c r="Q118" s="10">
        <f t="shared" si="64"/>
        <v>0.22999999999999293</v>
      </c>
      <c r="R118" s="164"/>
      <c r="S118" s="35">
        <v>-117.87835045999999</v>
      </c>
      <c r="T118" s="108">
        <v>856.22</v>
      </c>
      <c r="U118" s="10">
        <f t="shared" si="65"/>
        <v>2.2400000000000091</v>
      </c>
      <c r="V118" s="10">
        <f t="shared" si="66"/>
        <v>0.24888888888888991</v>
      </c>
      <c r="W118" s="164"/>
      <c r="X118" s="35">
        <v>-117.83507650999999</v>
      </c>
      <c r="Y118" s="108">
        <v>861.21</v>
      </c>
      <c r="Z118" s="10">
        <f t="shared" si="67"/>
        <v>7.2300000000000182</v>
      </c>
      <c r="AA118" s="10">
        <f t="shared" si="68"/>
        <v>0.80333333333333534</v>
      </c>
      <c r="AB118" s="164"/>
      <c r="AC118" s="35">
        <v>-117.85227688000001</v>
      </c>
      <c r="AD118" s="108">
        <v>860.59</v>
      </c>
      <c r="AE118" s="10">
        <f t="shared" si="69"/>
        <v>6.6100000000000136</v>
      </c>
      <c r="AF118" s="10">
        <f t="shared" si="70"/>
        <v>0.73444444444444601</v>
      </c>
      <c r="AG118" s="127"/>
      <c r="AH118" s="65">
        <v>-117.8268904</v>
      </c>
      <c r="AI118" s="108">
        <v>849.75</v>
      </c>
      <c r="AJ118" s="10">
        <f t="shared" si="71"/>
        <v>-4.2300000000000182</v>
      </c>
      <c r="AK118" s="10">
        <f t="shared" si="72"/>
        <v>-0.47000000000000203</v>
      </c>
      <c r="AL118" s="127"/>
      <c r="AM118" s="65">
        <v>-117.81715171</v>
      </c>
      <c r="AN118" s="108">
        <v>843.69</v>
      </c>
      <c r="AO118" s="10">
        <f t="shared" si="73"/>
        <v>-10.289999999999964</v>
      </c>
      <c r="AP118" s="10">
        <f t="shared" si="74"/>
        <v>-1.1433333333333293</v>
      </c>
      <c r="AQ118" s="127"/>
      <c r="AR118" s="65">
        <v>-117.8911672</v>
      </c>
      <c r="AS118" s="108">
        <v>853.43</v>
      </c>
      <c r="AT118" s="10">
        <f t="shared" si="75"/>
        <v>-0.55000000000006821</v>
      </c>
      <c r="AU118" s="10">
        <f t="shared" si="76"/>
        <v>-6.1111111111118693E-2</v>
      </c>
      <c r="AV118" s="127"/>
      <c r="AW118" s="65">
        <v>-117.89031823000001</v>
      </c>
      <c r="AX118" s="108">
        <v>852.94</v>
      </c>
      <c r="AY118" s="10">
        <f t="shared" si="77"/>
        <v>-1.0399999999999636</v>
      </c>
      <c r="AZ118" s="10">
        <f t="shared" si="78"/>
        <v>-0.11555555555555151</v>
      </c>
      <c r="BA118" s="145"/>
      <c r="BB118" s="65">
        <v>-117.89627188999999</v>
      </c>
      <c r="BC118" s="108">
        <v>853.84</v>
      </c>
      <c r="BD118" s="10">
        <f t="shared" si="79"/>
        <v>-0.13999999999998636</v>
      </c>
      <c r="BE118" s="10">
        <f t="shared" si="80"/>
        <v>-1.5555555555554039E-2</v>
      </c>
      <c r="BF118" s="145"/>
      <c r="BG118" s="65">
        <v>-117.89670271999999</v>
      </c>
      <c r="BH118" s="108">
        <v>853.98</v>
      </c>
      <c r="BI118" s="10">
        <f t="shared" si="81"/>
        <v>0</v>
      </c>
      <c r="BJ118" s="10">
        <f t="shared" si="82"/>
        <v>0</v>
      </c>
      <c r="BL118" s="66">
        <v>-117.81726052</v>
      </c>
      <c r="BM118" s="108">
        <v>856.08</v>
      </c>
      <c r="BN118" s="10">
        <f t="shared" si="83"/>
        <v>2.1000000000000227</v>
      </c>
      <c r="BO118" s="10">
        <f t="shared" si="84"/>
        <v>0.23333333333333586</v>
      </c>
      <c r="BP118" s="127"/>
      <c r="BQ118" s="35">
        <v>-117.74392714</v>
      </c>
      <c r="BR118" s="108">
        <v>855.55</v>
      </c>
      <c r="BS118" s="10">
        <f t="shared" si="85"/>
        <v>1.5699999999999363</v>
      </c>
      <c r="BT118" s="10">
        <f t="shared" si="86"/>
        <v>0.17444444444443738</v>
      </c>
      <c r="BU118" s="127"/>
      <c r="BV118" s="35">
        <v>-117.88928562</v>
      </c>
      <c r="BW118" s="108">
        <v>852.86</v>
      </c>
      <c r="BX118" s="10">
        <f t="shared" si="87"/>
        <v>-1.1200000000000045</v>
      </c>
      <c r="BY118" s="10">
        <f t="shared" si="88"/>
        <v>-0.12444444444444495</v>
      </c>
      <c r="BZ118" s="127"/>
      <c r="CA118" s="35">
        <v>-117.88299163000001</v>
      </c>
      <c r="CB118" s="108">
        <v>852.16</v>
      </c>
      <c r="CC118" s="10">
        <f t="shared" si="89"/>
        <v>-1.82000000000005</v>
      </c>
      <c r="CD118" s="10">
        <f t="shared" si="90"/>
        <v>-0.20222222222222777</v>
      </c>
      <c r="CF118" s="35">
        <v>-117.89469063</v>
      </c>
      <c r="CG118" s="108">
        <v>853.49</v>
      </c>
      <c r="CH118" s="10">
        <f t="shared" si="91"/>
        <v>-0.49000000000000909</v>
      </c>
      <c r="CI118" s="10">
        <f t="shared" si="92"/>
        <v>-5.4444444444445454E-2</v>
      </c>
      <c r="CK118" s="106">
        <v>-117.85759258</v>
      </c>
      <c r="CL118" s="108">
        <v>849.44</v>
      </c>
      <c r="CM118" s="10">
        <f t="shared" si="93"/>
        <v>-4.5399999999999636</v>
      </c>
      <c r="CN118" s="10">
        <f t="shared" si="94"/>
        <v>-0.50444444444444037</v>
      </c>
      <c r="CO118" s="164"/>
      <c r="CP118" s="35">
        <v>-117.83225874</v>
      </c>
      <c r="CQ118" s="108">
        <v>841.07</v>
      </c>
      <c r="CR118" s="10">
        <f t="shared" si="95"/>
        <v>-12.909999999999968</v>
      </c>
      <c r="CS118" s="10">
        <f t="shared" si="96"/>
        <v>-1.4344444444444409</v>
      </c>
      <c r="CT118" s="164"/>
      <c r="CU118" s="35">
        <v>-117.88620105</v>
      </c>
      <c r="CV118" s="108">
        <v>854.12</v>
      </c>
      <c r="CW118" s="10">
        <f t="shared" si="97"/>
        <v>0.13999999999998636</v>
      </c>
      <c r="CX118" s="10">
        <f t="shared" si="98"/>
        <v>1.5555555555554039E-2</v>
      </c>
      <c r="CY118" s="164"/>
      <c r="CZ118" s="35">
        <v>-117.88219585</v>
      </c>
      <c r="DA118" s="108">
        <v>853.64</v>
      </c>
      <c r="DB118" s="10">
        <f t="shared" si="99"/>
        <v>-0.34000000000003183</v>
      </c>
      <c r="DC118" s="10">
        <f t="shared" si="100"/>
        <v>-3.7777777777781317E-2</v>
      </c>
      <c r="DD118" s="164"/>
      <c r="DE118" s="35">
        <v>-117.89195128999999</v>
      </c>
      <c r="DF118" s="108">
        <v>854.58</v>
      </c>
      <c r="DG118" s="10">
        <f t="shared" si="101"/>
        <v>0.60000000000002274</v>
      </c>
      <c r="DH118" s="10">
        <f t="shared" si="102"/>
        <v>6.6666666666669191E-2</v>
      </c>
      <c r="DI118" s="127"/>
      <c r="DJ118" s="65">
        <v>-117.85850809999999</v>
      </c>
      <c r="DK118" s="108">
        <v>848.94</v>
      </c>
      <c r="DL118" s="10">
        <f t="shared" si="103"/>
        <v>-5.0399999999999636</v>
      </c>
      <c r="DM118" s="10">
        <f t="shared" si="104"/>
        <v>-0.55999999999999595</v>
      </c>
      <c r="DN118" s="127"/>
      <c r="DO118" s="65">
        <v>-117.60281635</v>
      </c>
      <c r="DP118" s="108">
        <v>852.73</v>
      </c>
      <c r="DQ118" s="10">
        <f t="shared" si="105"/>
        <v>-1.25</v>
      </c>
      <c r="DR118" s="10">
        <f t="shared" si="106"/>
        <v>-0.1388888888888889</v>
      </c>
      <c r="DS118" s="145"/>
      <c r="DT118" s="65">
        <v>-117.87698127</v>
      </c>
      <c r="DU118" s="108">
        <v>848.95</v>
      </c>
      <c r="DV118" s="10">
        <f t="shared" si="107"/>
        <v>-5.0299999999999727</v>
      </c>
      <c r="DW118" s="10">
        <f t="shared" si="108"/>
        <v>-0.55888888888888588</v>
      </c>
      <c r="DX118" s="127"/>
      <c r="DY118" s="65">
        <v>-117.85063949000001</v>
      </c>
      <c r="DZ118" s="108">
        <v>844.28</v>
      </c>
      <c r="EA118" s="10">
        <f t="shared" si="109"/>
        <v>-9.7000000000000455</v>
      </c>
      <c r="EB118" s="10">
        <f t="shared" si="110"/>
        <v>-1.0777777777777828</v>
      </c>
      <c r="EC118" s="127"/>
      <c r="ED118" s="87">
        <v>-117.87532596</v>
      </c>
      <c r="EE118" s="113">
        <v>848.2</v>
      </c>
      <c r="EF118" s="10">
        <f t="shared" si="111"/>
        <v>-5.7799999999999727</v>
      </c>
      <c r="EG118" s="10">
        <f t="shared" si="112"/>
        <v>-0.64222222222221914</v>
      </c>
      <c r="EH118" s="127"/>
      <c r="EI118" s="151"/>
      <c r="EJ118" s="113"/>
      <c r="EK118" s="142"/>
      <c r="EL118" s="142"/>
      <c r="EM118"/>
      <c r="EY118" s="103"/>
    </row>
    <row r="119" spans="1:155" x14ac:dyDescent="0.25">
      <c r="A119" s="128" t="s">
        <v>80</v>
      </c>
      <c r="B119" s="234">
        <v>7</v>
      </c>
      <c r="C119" s="114" t="s">
        <v>167</v>
      </c>
      <c r="D119" s="35">
        <v>-19.18030959</v>
      </c>
      <c r="E119" s="108">
        <v>648.71</v>
      </c>
      <c r="F119" s="10">
        <f t="shared" si="59"/>
        <v>-53.5</v>
      </c>
      <c r="G119" s="10">
        <f t="shared" si="61"/>
        <v>-7.6428571428571432</v>
      </c>
      <c r="H119" s="164"/>
      <c r="I119" s="35">
        <v>-19.310579709999999</v>
      </c>
      <c r="J119" s="108">
        <v>665.53</v>
      </c>
      <c r="K119" s="10">
        <f t="shared" si="60"/>
        <v>-36.680000000000064</v>
      </c>
      <c r="L119" s="10">
        <f t="shared" si="62"/>
        <v>-5.2400000000000091</v>
      </c>
      <c r="M119" s="105"/>
      <c r="N119" s="35">
        <v>-116.64597689</v>
      </c>
      <c r="O119" s="108">
        <v>704.08</v>
      </c>
      <c r="P119" s="10">
        <f t="shared" si="63"/>
        <v>1.8700000000000045</v>
      </c>
      <c r="Q119" s="10">
        <f t="shared" si="64"/>
        <v>0.26714285714285779</v>
      </c>
      <c r="R119" s="164"/>
      <c r="S119" s="35">
        <v>-116.6406193</v>
      </c>
      <c r="T119" s="108">
        <v>703.98</v>
      </c>
      <c r="U119" s="10">
        <f t="shared" si="65"/>
        <v>1.7699999999999818</v>
      </c>
      <c r="V119" s="10">
        <f t="shared" si="66"/>
        <v>0.25285714285714028</v>
      </c>
      <c r="W119" s="164"/>
      <c r="X119" s="35">
        <v>-116.59409762999999</v>
      </c>
      <c r="Y119" s="108">
        <v>704.28</v>
      </c>
      <c r="Z119" s="10">
        <f t="shared" si="67"/>
        <v>2.0699999999999363</v>
      </c>
      <c r="AA119" s="10">
        <f t="shared" si="68"/>
        <v>0.2957142857142766</v>
      </c>
      <c r="AB119" s="164"/>
      <c r="AC119" s="35">
        <v>-116.61390325000001</v>
      </c>
      <c r="AD119" s="108">
        <v>705.33</v>
      </c>
      <c r="AE119" s="10">
        <f t="shared" si="69"/>
        <v>3.1200000000000045</v>
      </c>
      <c r="AF119" s="10">
        <f t="shared" si="70"/>
        <v>0.44571428571428634</v>
      </c>
      <c r="AG119" s="127"/>
      <c r="AH119" s="65">
        <v>-116.59054583</v>
      </c>
      <c r="AI119" s="108">
        <v>697.71</v>
      </c>
      <c r="AJ119" s="10">
        <f t="shared" si="71"/>
        <v>-4.5</v>
      </c>
      <c r="AK119" s="10">
        <f t="shared" si="72"/>
        <v>-0.6428571428571429</v>
      </c>
      <c r="AL119" s="127"/>
      <c r="AM119" s="65">
        <v>-116.58120039000001</v>
      </c>
      <c r="AN119" s="108">
        <v>691.89</v>
      </c>
      <c r="AO119" s="10">
        <f t="shared" si="73"/>
        <v>-10.32000000000005</v>
      </c>
      <c r="AP119" s="10">
        <f t="shared" si="74"/>
        <v>-1.4742857142857215</v>
      </c>
      <c r="AQ119" s="127"/>
      <c r="AR119" s="65">
        <v>-116.65388593</v>
      </c>
      <c r="AS119" s="108">
        <v>701.83</v>
      </c>
      <c r="AT119" s="10">
        <f t="shared" si="75"/>
        <v>-0.37999999999999545</v>
      </c>
      <c r="AU119" s="10">
        <f t="shared" si="76"/>
        <v>-5.4285714285713639E-2</v>
      </c>
      <c r="AV119" s="127"/>
      <c r="AW119" s="65">
        <v>-116.65306231</v>
      </c>
      <c r="AX119" s="108">
        <v>701.35</v>
      </c>
      <c r="AY119" s="10">
        <f t="shared" si="77"/>
        <v>-0.86000000000001364</v>
      </c>
      <c r="AZ119" s="10">
        <f t="shared" si="78"/>
        <v>-0.1228571428571448</v>
      </c>
      <c r="BA119" s="145"/>
      <c r="BB119" s="65">
        <v>-116.65860472</v>
      </c>
      <c r="BC119" s="108">
        <v>702.08</v>
      </c>
      <c r="BD119" s="10">
        <f t="shared" si="79"/>
        <v>-0.12999999999999545</v>
      </c>
      <c r="BE119" s="10">
        <f t="shared" si="80"/>
        <v>-1.8571428571427923E-2</v>
      </c>
      <c r="BF119" s="145"/>
      <c r="BG119" s="65">
        <v>-116.65901189</v>
      </c>
      <c r="BH119" s="108">
        <v>702.21</v>
      </c>
      <c r="BI119" s="10">
        <f t="shared" si="81"/>
        <v>0</v>
      </c>
      <c r="BJ119" s="10">
        <f t="shared" si="82"/>
        <v>0</v>
      </c>
      <c r="BL119" s="66">
        <v>-116.58147357999999</v>
      </c>
      <c r="BM119" s="108">
        <v>704.12</v>
      </c>
      <c r="BN119" s="10">
        <f t="shared" si="83"/>
        <v>1.9099999999999682</v>
      </c>
      <c r="BO119" s="10">
        <f t="shared" si="84"/>
        <v>0.2728571428571383</v>
      </c>
      <c r="BP119" s="127"/>
      <c r="BQ119" s="35">
        <v>-116.50878351</v>
      </c>
      <c r="BR119" s="108">
        <v>703.48</v>
      </c>
      <c r="BS119" s="10">
        <f t="shared" si="85"/>
        <v>1.2699999999999818</v>
      </c>
      <c r="BT119" s="10">
        <f t="shared" si="86"/>
        <v>0.18142857142856883</v>
      </c>
      <c r="BU119" s="127"/>
      <c r="BV119" s="35">
        <v>-116.65279793000001</v>
      </c>
      <c r="BW119" s="108">
        <v>701.39</v>
      </c>
      <c r="BX119" s="10">
        <f t="shared" si="87"/>
        <v>-0.82000000000005002</v>
      </c>
      <c r="BY119" s="10">
        <f t="shared" si="88"/>
        <v>-0.11714285714286429</v>
      </c>
      <c r="BZ119" s="127"/>
      <c r="CA119" s="35">
        <v>-116.64646775999999</v>
      </c>
      <c r="CB119" s="108">
        <v>700.67</v>
      </c>
      <c r="CC119" s="10">
        <f t="shared" si="89"/>
        <v>-1.5400000000000773</v>
      </c>
      <c r="CD119" s="10">
        <f t="shared" si="90"/>
        <v>-0.22000000000001105</v>
      </c>
      <c r="CF119" s="35">
        <v>-116.65714652</v>
      </c>
      <c r="CG119" s="108">
        <v>701.74</v>
      </c>
      <c r="CH119" s="10">
        <f t="shared" si="91"/>
        <v>-0.47000000000002728</v>
      </c>
      <c r="CI119" s="10">
        <f t="shared" si="92"/>
        <v>-6.7142857142861043E-2</v>
      </c>
      <c r="CK119" s="106">
        <v>-116.62049192000001</v>
      </c>
      <c r="CL119" s="108">
        <v>696.65</v>
      </c>
      <c r="CM119" s="10">
        <f t="shared" si="93"/>
        <v>-5.5600000000000591</v>
      </c>
      <c r="CN119" s="10">
        <f t="shared" si="94"/>
        <v>-0.7942857142857227</v>
      </c>
      <c r="CO119" s="164"/>
      <c r="CP119" s="35">
        <v>-116.59720684</v>
      </c>
      <c r="CQ119" s="108">
        <v>689.06</v>
      </c>
      <c r="CR119" s="10">
        <f t="shared" si="95"/>
        <v>-13.150000000000091</v>
      </c>
      <c r="CS119" s="10">
        <f t="shared" si="96"/>
        <v>-1.8785714285714417</v>
      </c>
      <c r="CT119" s="164"/>
      <c r="CU119" s="35">
        <v>-116.64911048</v>
      </c>
      <c r="CV119" s="108">
        <v>702.28</v>
      </c>
      <c r="CW119" s="10">
        <f t="shared" si="97"/>
        <v>6.9999999999936335E-2</v>
      </c>
      <c r="CX119" s="10">
        <f t="shared" si="98"/>
        <v>9.9999999999909051E-3</v>
      </c>
      <c r="CY119" s="164"/>
      <c r="CZ119" s="35">
        <v>-116.64498888</v>
      </c>
      <c r="DA119" s="108">
        <v>701.73</v>
      </c>
      <c r="DB119" s="10">
        <f t="shared" si="99"/>
        <v>-0.48000000000001819</v>
      </c>
      <c r="DC119" s="10">
        <f t="shared" si="100"/>
        <v>-6.857142857143117E-2</v>
      </c>
      <c r="DD119" s="164"/>
      <c r="DE119" s="35">
        <v>-116.65441978</v>
      </c>
      <c r="DF119" s="108">
        <v>702.74</v>
      </c>
      <c r="DG119" s="10">
        <f t="shared" si="101"/>
        <v>0.52999999999997272</v>
      </c>
      <c r="DH119" s="10">
        <f t="shared" si="102"/>
        <v>7.571428571428182E-2</v>
      </c>
      <c r="DI119" s="127"/>
      <c r="DJ119" s="65">
        <v>-116.62108603999999</v>
      </c>
      <c r="DK119" s="108">
        <v>696</v>
      </c>
      <c r="DL119" s="10">
        <f t="shared" si="103"/>
        <v>-6.2100000000000364</v>
      </c>
      <c r="DM119" s="10">
        <f t="shared" si="104"/>
        <v>-0.88714285714286234</v>
      </c>
      <c r="DN119" s="127"/>
      <c r="DO119" s="65">
        <v>-116.37907855</v>
      </c>
      <c r="DP119" s="108">
        <v>697.86</v>
      </c>
      <c r="DQ119" s="10">
        <f t="shared" si="105"/>
        <v>-4.3500000000000227</v>
      </c>
      <c r="DR119" s="10">
        <f t="shared" si="106"/>
        <v>-0.62142857142857466</v>
      </c>
      <c r="DS119" s="145"/>
      <c r="DT119" s="65">
        <v>-116.63970111</v>
      </c>
      <c r="DU119" s="108">
        <v>697.34</v>
      </c>
      <c r="DV119" s="10">
        <f t="shared" si="107"/>
        <v>-4.8700000000000045</v>
      </c>
      <c r="DW119" s="10">
        <f t="shared" si="108"/>
        <v>-0.6957142857142864</v>
      </c>
      <c r="DX119" s="127"/>
      <c r="DY119" s="65">
        <v>-116.61354236</v>
      </c>
      <c r="DZ119" s="108">
        <v>691.5</v>
      </c>
      <c r="EA119" s="10">
        <f t="shared" si="109"/>
        <v>-10.710000000000036</v>
      </c>
      <c r="EB119" s="10">
        <f t="shared" si="110"/>
        <v>-1.5300000000000051</v>
      </c>
      <c r="EC119" s="127"/>
      <c r="ED119" s="87">
        <v>-116.63847634</v>
      </c>
      <c r="EE119" s="113">
        <v>696.84</v>
      </c>
      <c r="EF119" s="10">
        <f t="shared" si="111"/>
        <v>-5.3700000000000045</v>
      </c>
      <c r="EG119" s="10">
        <f t="shared" si="112"/>
        <v>-0.76714285714285779</v>
      </c>
      <c r="EH119" s="127"/>
      <c r="EI119" s="151"/>
      <c r="EJ119" s="113"/>
      <c r="EK119" s="142"/>
      <c r="EL119" s="142"/>
      <c r="EM119"/>
      <c r="EY119" s="103"/>
    </row>
    <row r="120" spans="1:155" x14ac:dyDescent="0.25">
      <c r="A120" s="128" t="s">
        <v>80</v>
      </c>
      <c r="B120" s="234">
        <v>11</v>
      </c>
      <c r="C120" s="114" t="s">
        <v>168</v>
      </c>
      <c r="D120" s="35">
        <v>-40.985303430000002</v>
      </c>
      <c r="E120" s="108">
        <v>1156.56</v>
      </c>
      <c r="F120" s="10">
        <f t="shared" si="59"/>
        <v>-81.590000000000146</v>
      </c>
      <c r="G120" s="10">
        <f t="shared" si="61"/>
        <v>-7.4172727272727403</v>
      </c>
      <c r="H120" s="164"/>
      <c r="I120" s="35">
        <v>-41.226236180000001</v>
      </c>
      <c r="J120" s="108">
        <v>1159.3900000000001</v>
      </c>
      <c r="K120" s="10">
        <f t="shared" si="60"/>
        <v>-78.759999999999991</v>
      </c>
      <c r="L120" s="10">
        <f t="shared" si="62"/>
        <v>-7.1599999999999993</v>
      </c>
      <c r="M120" s="105"/>
      <c r="N120" s="35">
        <v>-248.27464799000001</v>
      </c>
      <c r="O120" s="108">
        <v>1241.6400000000001</v>
      </c>
      <c r="P120" s="10">
        <f t="shared" si="63"/>
        <v>3.4900000000000091</v>
      </c>
      <c r="Q120" s="10">
        <f t="shared" si="64"/>
        <v>0.31727272727272809</v>
      </c>
      <c r="R120" s="164"/>
      <c r="S120" s="35">
        <v>-248.26411458000001</v>
      </c>
      <c r="T120" s="108">
        <v>1241.6500000000001</v>
      </c>
      <c r="U120" s="10">
        <f t="shared" si="65"/>
        <v>3.5</v>
      </c>
      <c r="V120" s="10">
        <f t="shared" si="66"/>
        <v>0.31818181818181818</v>
      </c>
      <c r="W120" s="164"/>
      <c r="X120" s="35">
        <v>-248.18100286000001</v>
      </c>
      <c r="Y120" s="108">
        <v>1247.1400000000001</v>
      </c>
      <c r="Z120" s="10">
        <f t="shared" si="67"/>
        <v>8.9900000000000091</v>
      </c>
      <c r="AA120" s="10">
        <f t="shared" si="68"/>
        <v>0.81727272727272815</v>
      </c>
      <c r="AB120" s="164"/>
      <c r="AC120" s="35">
        <v>-248.21304179000001</v>
      </c>
      <c r="AD120" s="108">
        <v>1243.74</v>
      </c>
      <c r="AE120" s="10">
        <f t="shared" si="69"/>
        <v>5.5899999999999181</v>
      </c>
      <c r="AF120" s="10">
        <f t="shared" si="70"/>
        <v>0.50818181818181074</v>
      </c>
      <c r="AG120" s="127"/>
      <c r="AH120" s="65">
        <v>-248.15836272999999</v>
      </c>
      <c r="AI120" s="108">
        <v>1229.6300000000001</v>
      </c>
      <c r="AJ120" s="10">
        <f t="shared" si="71"/>
        <v>-8.5199999999999818</v>
      </c>
      <c r="AK120" s="10">
        <f t="shared" si="72"/>
        <v>-0.77454545454545287</v>
      </c>
      <c r="AL120" s="127"/>
      <c r="AM120" s="65">
        <v>-248.14921061999999</v>
      </c>
      <c r="AN120" s="108">
        <v>1224</v>
      </c>
      <c r="AO120" s="10">
        <f t="shared" si="73"/>
        <v>-14.150000000000091</v>
      </c>
      <c r="AP120" s="10">
        <f t="shared" si="74"/>
        <v>-1.2863636363636446</v>
      </c>
      <c r="AQ120" s="127"/>
      <c r="AR120" s="65">
        <v>-248.29161515000001</v>
      </c>
      <c r="AS120" s="108">
        <v>1236.95</v>
      </c>
      <c r="AT120" s="10">
        <f t="shared" si="75"/>
        <v>-1.2000000000000455</v>
      </c>
      <c r="AU120" s="10">
        <f t="shared" si="76"/>
        <v>-0.10909090909091322</v>
      </c>
      <c r="AV120" s="127"/>
      <c r="AW120" s="65">
        <v>-248.29026450999999</v>
      </c>
      <c r="AX120" s="108">
        <v>1236.18</v>
      </c>
      <c r="AY120" s="10">
        <f t="shared" si="77"/>
        <v>-1.9700000000000273</v>
      </c>
      <c r="AZ120" s="10">
        <f t="shared" si="78"/>
        <v>-0.17909090909091158</v>
      </c>
      <c r="BA120" s="145"/>
      <c r="BB120" s="65">
        <v>-248.30212845</v>
      </c>
      <c r="BC120" s="108">
        <v>1237.83</v>
      </c>
      <c r="BD120" s="10">
        <f t="shared" si="79"/>
        <v>-0.32000000000016371</v>
      </c>
      <c r="BE120" s="10">
        <f t="shared" si="80"/>
        <v>-2.9090909090923975E-2</v>
      </c>
      <c r="BF120" s="145"/>
      <c r="BG120" s="65">
        <v>-248.30304731999999</v>
      </c>
      <c r="BH120" s="108">
        <v>1238.1500000000001</v>
      </c>
      <c r="BI120" s="10">
        <f t="shared" si="81"/>
        <v>0</v>
      </c>
      <c r="BJ120" s="10">
        <f t="shared" si="82"/>
        <v>0</v>
      </c>
      <c r="BL120" s="66">
        <v>-248.13952291999999</v>
      </c>
      <c r="BM120" s="108">
        <v>1242.92</v>
      </c>
      <c r="BN120" s="10">
        <f t="shared" si="83"/>
        <v>4.7699999999999818</v>
      </c>
      <c r="BO120" s="10">
        <f t="shared" si="84"/>
        <v>0.43363636363636199</v>
      </c>
      <c r="BP120" s="127"/>
      <c r="BQ120" s="35">
        <v>-248.00101354</v>
      </c>
      <c r="BR120" s="103">
        <v>1250.9000000000001</v>
      </c>
      <c r="BS120" s="10">
        <f t="shared" si="85"/>
        <v>12.75</v>
      </c>
      <c r="BT120" s="10">
        <f t="shared" si="86"/>
        <v>1.1590909090909092</v>
      </c>
      <c r="BU120" s="127"/>
      <c r="BV120" s="35">
        <v>-248.29160039999999</v>
      </c>
      <c r="BW120" s="108">
        <v>1236.8599999999999</v>
      </c>
      <c r="BX120" s="10">
        <f t="shared" si="87"/>
        <v>-1.290000000000191</v>
      </c>
      <c r="BY120" s="10">
        <f t="shared" si="88"/>
        <v>-0.11727272727274464</v>
      </c>
      <c r="BZ120" s="127"/>
      <c r="CA120" s="35">
        <v>-248.27918543999999</v>
      </c>
      <c r="CB120" s="108">
        <v>1235.72</v>
      </c>
      <c r="CC120" s="10">
        <f t="shared" si="89"/>
        <v>-2.4300000000000637</v>
      </c>
      <c r="CD120" s="10">
        <f t="shared" si="90"/>
        <v>-0.22090909090909669</v>
      </c>
      <c r="CF120" s="35">
        <v>-248.29889968000001</v>
      </c>
      <c r="CG120" s="108">
        <v>1236.93</v>
      </c>
      <c r="CH120" s="10">
        <f t="shared" si="91"/>
        <v>-1.2200000000000273</v>
      </c>
      <c r="CI120" s="10">
        <f t="shared" si="92"/>
        <v>-0.11090909090909339</v>
      </c>
      <c r="CK120" s="106">
        <v>-248.22641959000001</v>
      </c>
      <c r="CL120" s="108">
        <v>1230.17</v>
      </c>
      <c r="CM120" s="10">
        <f t="shared" si="93"/>
        <v>-7.9800000000000182</v>
      </c>
      <c r="CN120" s="10">
        <f t="shared" si="94"/>
        <v>-0.72545454545454713</v>
      </c>
      <c r="CO120" s="164"/>
      <c r="CP120" s="35">
        <v>-248.19412693000001</v>
      </c>
      <c r="CQ120" s="108">
        <v>1223.8699999999999</v>
      </c>
      <c r="CR120" s="10">
        <f t="shared" si="95"/>
        <v>-14.2800000000002</v>
      </c>
      <c r="CS120" s="10">
        <f t="shared" si="96"/>
        <v>-1.2981818181818363</v>
      </c>
      <c r="CT120" s="164"/>
      <c r="CU120" s="35">
        <v>-248.28132807</v>
      </c>
      <c r="CV120" s="108">
        <v>1237.8399999999999</v>
      </c>
      <c r="CW120" s="10">
        <f t="shared" si="97"/>
        <v>-0.3100000000001728</v>
      </c>
      <c r="CX120" s="10">
        <f t="shared" si="98"/>
        <v>-2.8181818181833893E-2</v>
      </c>
      <c r="CY120" s="164"/>
      <c r="CZ120" s="35">
        <v>-248.27315994</v>
      </c>
      <c r="DA120" s="108">
        <v>1236.79</v>
      </c>
      <c r="DB120" s="10">
        <f t="shared" si="99"/>
        <v>-1.3600000000001273</v>
      </c>
      <c r="DC120" s="10">
        <f t="shared" si="100"/>
        <v>-0.12363636363637522</v>
      </c>
      <c r="DD120" s="164"/>
      <c r="DE120" s="35">
        <v>-248.29343571000001</v>
      </c>
      <c r="DF120" s="108">
        <v>1239.0899999999999</v>
      </c>
      <c r="DG120" s="10">
        <f t="shared" si="101"/>
        <v>0.9399999999998272</v>
      </c>
      <c r="DH120" s="10">
        <f t="shared" si="102"/>
        <v>8.545454545452974E-2</v>
      </c>
      <c r="DI120" s="127"/>
      <c r="DJ120" s="65">
        <v>-248.22983450999999</v>
      </c>
      <c r="DK120" s="108">
        <v>1226.2</v>
      </c>
      <c r="DL120" s="10">
        <f t="shared" si="103"/>
        <v>-11.950000000000045</v>
      </c>
      <c r="DM120" s="10">
        <f t="shared" si="104"/>
        <v>-1.0863636363636404</v>
      </c>
      <c r="DN120" s="127"/>
      <c r="DO120" s="65">
        <v>-247.79314801000001</v>
      </c>
      <c r="DP120" s="108">
        <v>1235.81</v>
      </c>
      <c r="DQ120" s="10">
        <f t="shared" si="105"/>
        <v>-2.3400000000001455</v>
      </c>
      <c r="DR120" s="10">
        <f t="shared" si="106"/>
        <v>-0.21272727272728595</v>
      </c>
      <c r="DS120" s="145"/>
      <c r="DT120" s="65">
        <v>-248.26526229000001</v>
      </c>
      <c r="DU120" s="108">
        <v>1229.83</v>
      </c>
      <c r="DV120" s="10">
        <f t="shared" si="107"/>
        <v>-8.3200000000001637</v>
      </c>
      <c r="DW120" s="10">
        <f t="shared" si="108"/>
        <v>-0.75636363636365123</v>
      </c>
      <c r="DX120" s="127"/>
      <c r="DY120" s="65">
        <v>-248.22229580999999</v>
      </c>
      <c r="DZ120" s="108">
        <v>1221.83</v>
      </c>
      <c r="EA120" s="10">
        <f t="shared" si="109"/>
        <v>-16.320000000000164</v>
      </c>
      <c r="EB120" s="10">
        <f t="shared" si="110"/>
        <v>-1.4836363636363785</v>
      </c>
      <c r="EC120" s="127"/>
      <c r="ED120" s="87">
        <v>-248.26354573</v>
      </c>
      <c r="EE120" s="113">
        <v>1229.21</v>
      </c>
      <c r="EF120" s="10">
        <f t="shared" si="111"/>
        <v>-8.9400000000000546</v>
      </c>
      <c r="EG120" s="10">
        <f t="shared" si="112"/>
        <v>-0.81272727272727774</v>
      </c>
      <c r="EH120" s="127"/>
      <c r="EI120" s="151"/>
      <c r="EJ120" s="113"/>
      <c r="EK120" s="142"/>
      <c r="EL120" s="142"/>
      <c r="EM120"/>
      <c r="EY120" s="103"/>
    </row>
    <row r="121" spans="1:155" x14ac:dyDescent="0.25">
      <c r="A121" s="128" t="s">
        <v>80</v>
      </c>
      <c r="B121" s="234">
        <v>10</v>
      </c>
      <c r="C121" s="114" t="s">
        <v>169</v>
      </c>
      <c r="D121" s="35">
        <v>-35.347750980000001</v>
      </c>
      <c r="E121" s="108">
        <v>999.94</v>
      </c>
      <c r="F121" s="10">
        <f t="shared" si="59"/>
        <v>-70.389999999999873</v>
      </c>
      <c r="G121" s="10">
        <f t="shared" si="61"/>
        <v>-7.0389999999999873</v>
      </c>
      <c r="H121" s="164"/>
      <c r="I121" s="35">
        <v>-35.55812538</v>
      </c>
      <c r="J121" s="108">
        <v>1004.61</v>
      </c>
      <c r="K121" s="10">
        <f t="shared" si="60"/>
        <v>-65.719999999999914</v>
      </c>
      <c r="L121" s="10">
        <f t="shared" si="62"/>
        <v>-6.5719999999999912</v>
      </c>
      <c r="M121" s="105"/>
      <c r="N121" s="35">
        <v>-210.16064127000001</v>
      </c>
      <c r="O121" s="108">
        <v>1072.57</v>
      </c>
      <c r="P121" s="10">
        <f t="shared" si="63"/>
        <v>2.2400000000000091</v>
      </c>
      <c r="Q121" s="10">
        <f t="shared" si="64"/>
        <v>0.22400000000000092</v>
      </c>
      <c r="R121" s="164"/>
      <c r="S121" s="35">
        <v>-210.15185502</v>
      </c>
      <c r="T121" s="108">
        <v>1072.5899999999999</v>
      </c>
      <c r="U121" s="10">
        <f t="shared" si="65"/>
        <v>2.2599999999999909</v>
      </c>
      <c r="V121" s="10">
        <f t="shared" si="66"/>
        <v>0.22599999999999909</v>
      </c>
      <c r="W121" s="164"/>
      <c r="X121" s="35">
        <v>-210.07700183</v>
      </c>
      <c r="Y121" s="108">
        <v>1075.2</v>
      </c>
      <c r="Z121" s="10">
        <f t="shared" si="67"/>
        <v>4.8700000000001182</v>
      </c>
      <c r="AA121" s="10">
        <f t="shared" si="68"/>
        <v>0.48700000000001181</v>
      </c>
      <c r="AB121" s="164"/>
      <c r="AC121" s="35">
        <v>-210.10445551000001</v>
      </c>
      <c r="AD121" s="108">
        <v>1072.69</v>
      </c>
      <c r="AE121" s="10">
        <f t="shared" si="69"/>
        <v>2.3600000000001273</v>
      </c>
      <c r="AF121" s="10">
        <f t="shared" si="70"/>
        <v>0.23600000000001273</v>
      </c>
      <c r="AG121" s="127"/>
      <c r="AH121" s="65">
        <v>-210.06154916</v>
      </c>
      <c r="AI121" s="108">
        <v>1062.32</v>
      </c>
      <c r="AJ121" s="10">
        <f t="shared" si="71"/>
        <v>-8.0099999999999909</v>
      </c>
      <c r="AK121" s="10">
        <f t="shared" si="72"/>
        <v>-0.80099999999999905</v>
      </c>
      <c r="AL121" s="127"/>
      <c r="AM121" s="65">
        <v>-210.05223097999999</v>
      </c>
      <c r="AN121" s="108">
        <v>1056.58</v>
      </c>
      <c r="AO121" s="10">
        <f t="shared" si="73"/>
        <v>-13.75</v>
      </c>
      <c r="AP121" s="10">
        <f t="shared" si="74"/>
        <v>-1.375</v>
      </c>
      <c r="AQ121" s="127"/>
      <c r="AR121" s="65">
        <v>-210.17617759000001</v>
      </c>
      <c r="AS121" s="108">
        <v>1069.1400000000001</v>
      </c>
      <c r="AT121" s="10">
        <f t="shared" si="75"/>
        <v>-1.1899999999998272</v>
      </c>
      <c r="AU121" s="10">
        <f t="shared" si="76"/>
        <v>-0.11899999999998272</v>
      </c>
      <c r="AV121" s="127"/>
      <c r="AW121" s="65">
        <v>-210.17492039000001</v>
      </c>
      <c r="AX121" s="108">
        <v>1068.43</v>
      </c>
      <c r="AY121" s="10">
        <f t="shared" si="77"/>
        <v>-1.8999999999998636</v>
      </c>
      <c r="AZ121" s="10">
        <f t="shared" si="78"/>
        <v>-0.18999999999998635</v>
      </c>
      <c r="BA121" s="145"/>
      <c r="BB121" s="65">
        <v>-210.1853338</v>
      </c>
      <c r="BC121" s="108">
        <v>1070.02</v>
      </c>
      <c r="BD121" s="10">
        <f t="shared" si="79"/>
        <v>-0.30999999999994543</v>
      </c>
      <c r="BE121" s="10">
        <f t="shared" si="80"/>
        <v>-3.0999999999994542E-2</v>
      </c>
      <c r="BF121" s="145"/>
      <c r="BG121" s="65">
        <v>-210.1861701</v>
      </c>
      <c r="BH121" s="108">
        <v>1070.33</v>
      </c>
      <c r="BI121" s="10">
        <f t="shared" si="81"/>
        <v>0</v>
      </c>
      <c r="BJ121" s="10">
        <f t="shared" si="82"/>
        <v>0</v>
      </c>
      <c r="BL121" s="66">
        <v>-210.04560068999999</v>
      </c>
      <c r="BM121" s="108">
        <v>1073.58</v>
      </c>
      <c r="BN121" s="10">
        <f t="shared" si="83"/>
        <v>3.25</v>
      </c>
      <c r="BO121" s="10">
        <f t="shared" si="84"/>
        <v>0.32500000000000001</v>
      </c>
      <c r="BP121" s="127"/>
      <c r="BQ121" s="35">
        <v>-209.92808195999999</v>
      </c>
      <c r="BR121" s="108">
        <v>1080.07</v>
      </c>
      <c r="BS121" s="10">
        <f t="shared" si="85"/>
        <v>9.7400000000000091</v>
      </c>
      <c r="BT121" s="10">
        <f t="shared" si="86"/>
        <v>0.97400000000000087</v>
      </c>
      <c r="BU121" s="127"/>
      <c r="BV121" s="35">
        <v>-210.17475464</v>
      </c>
      <c r="BW121" s="108">
        <v>1068.33</v>
      </c>
      <c r="BX121" s="10">
        <f t="shared" si="87"/>
        <v>-2</v>
      </c>
      <c r="BY121" s="10">
        <f t="shared" si="88"/>
        <v>-0.2</v>
      </c>
      <c r="BZ121" s="127"/>
      <c r="CA121" s="35">
        <v>-210.16427254999999</v>
      </c>
      <c r="CB121" s="108">
        <v>1067.32</v>
      </c>
      <c r="CC121" s="10">
        <f t="shared" si="89"/>
        <v>-3.0099999999999909</v>
      </c>
      <c r="CD121" s="10">
        <f t="shared" si="90"/>
        <v>-0.3009999999999991</v>
      </c>
      <c r="CF121" s="35">
        <v>-210.18244616000001</v>
      </c>
      <c r="CG121" s="108">
        <v>1069.19</v>
      </c>
      <c r="CH121" s="10">
        <f t="shared" si="91"/>
        <v>-1.1399999999998727</v>
      </c>
      <c r="CI121" s="10">
        <f t="shared" si="92"/>
        <v>-0.11399999999998726</v>
      </c>
      <c r="CK121" s="106">
        <v>-210.11781869999999</v>
      </c>
      <c r="CL121" s="108">
        <v>1062.27</v>
      </c>
      <c r="CM121" s="10">
        <f t="shared" si="93"/>
        <v>-8.0599999999999454</v>
      </c>
      <c r="CN121" s="10">
        <f t="shared" si="94"/>
        <v>-0.8059999999999945</v>
      </c>
      <c r="CO121" s="164"/>
      <c r="CP121" s="35">
        <v>-210.08880879</v>
      </c>
      <c r="CQ121" s="108">
        <v>1056.02</v>
      </c>
      <c r="CR121" s="10">
        <f t="shared" si="95"/>
        <v>-14.309999999999945</v>
      </c>
      <c r="CS121" s="10">
        <f t="shared" si="96"/>
        <v>-1.4309999999999945</v>
      </c>
      <c r="CT121" s="164"/>
      <c r="CU121" s="35">
        <v>-210.16645954000001</v>
      </c>
      <c r="CV121" s="108">
        <v>1069.48</v>
      </c>
      <c r="CW121" s="10">
        <f t="shared" si="97"/>
        <v>-0.84999999999990905</v>
      </c>
      <c r="CX121" s="10">
        <f t="shared" si="98"/>
        <v>-8.4999999999990902E-2</v>
      </c>
      <c r="CY121" s="164"/>
      <c r="CZ121" s="35">
        <v>-210.15964065</v>
      </c>
      <c r="DA121" s="108">
        <v>1068.6099999999999</v>
      </c>
      <c r="DB121" s="10">
        <f t="shared" si="99"/>
        <v>-1.7200000000000273</v>
      </c>
      <c r="DC121" s="10">
        <f t="shared" si="100"/>
        <v>-0.17200000000000273</v>
      </c>
      <c r="DD121" s="164"/>
      <c r="DE121" s="35">
        <v>-210.17745192999999</v>
      </c>
      <c r="DF121" s="108">
        <v>1070.8</v>
      </c>
      <c r="DG121" s="10">
        <f t="shared" si="101"/>
        <v>0.47000000000002728</v>
      </c>
      <c r="DH121" s="10">
        <f t="shared" si="102"/>
        <v>4.7000000000002727E-2</v>
      </c>
      <c r="DI121" s="127"/>
      <c r="DJ121" s="65">
        <v>-210.12306341999999</v>
      </c>
      <c r="DK121" s="108">
        <v>1059.75</v>
      </c>
      <c r="DL121" s="10">
        <f t="shared" si="103"/>
        <v>-10.579999999999927</v>
      </c>
      <c r="DM121" s="10">
        <f t="shared" si="104"/>
        <v>-1.0579999999999927</v>
      </c>
      <c r="DN121" s="127"/>
      <c r="DO121" s="65">
        <v>-209.75037358</v>
      </c>
      <c r="DP121" s="108">
        <v>1065.29</v>
      </c>
      <c r="DQ121" s="10">
        <f t="shared" si="105"/>
        <v>-5.0399999999999636</v>
      </c>
      <c r="DR121" s="10">
        <f t="shared" si="106"/>
        <v>-0.50399999999999634</v>
      </c>
      <c r="DS121" s="145"/>
      <c r="DT121" s="65">
        <v>-210.15427080000001</v>
      </c>
      <c r="DU121" s="108">
        <v>1063.3499999999999</v>
      </c>
      <c r="DV121" s="10">
        <f t="shared" si="107"/>
        <v>-6.9800000000000182</v>
      </c>
      <c r="DW121" s="10">
        <f t="shared" si="108"/>
        <v>-0.69800000000000184</v>
      </c>
      <c r="DX121" s="127"/>
      <c r="DY121" s="65">
        <v>-210.11554104000001</v>
      </c>
      <c r="DZ121" s="108">
        <v>1055.3399999999999</v>
      </c>
      <c r="EA121" s="10">
        <f t="shared" si="109"/>
        <v>-14.990000000000009</v>
      </c>
      <c r="EB121" s="10">
        <f t="shared" si="110"/>
        <v>-1.499000000000001</v>
      </c>
      <c r="EC121" s="127"/>
      <c r="ED121" s="87">
        <v>-210.1525437</v>
      </c>
      <c r="EE121" s="113">
        <v>1062.6500000000001</v>
      </c>
      <c r="EF121" s="10">
        <f t="shared" si="111"/>
        <v>-7.6799999999998363</v>
      </c>
      <c r="EG121" s="10">
        <f t="shared" si="112"/>
        <v>-0.76799999999998358</v>
      </c>
      <c r="EH121" s="127"/>
      <c r="EI121" s="151"/>
      <c r="EJ121" s="113"/>
      <c r="EK121" s="142"/>
      <c r="EL121" s="142"/>
      <c r="EM121"/>
      <c r="EY121" s="103"/>
    </row>
    <row r="122" spans="1:155" x14ac:dyDescent="0.25">
      <c r="A122" s="128" t="s">
        <v>80</v>
      </c>
      <c r="B122" s="234">
        <v>13</v>
      </c>
      <c r="C122" s="114" t="s">
        <v>170</v>
      </c>
      <c r="D122" s="35">
        <v>-32.809055540000003</v>
      </c>
      <c r="E122" s="108">
        <v>1194.75</v>
      </c>
      <c r="F122" s="10">
        <f t="shared" si="59"/>
        <v>-72.990000000000009</v>
      </c>
      <c r="G122" s="10">
        <f t="shared" si="61"/>
        <v>-5.6146153846153855</v>
      </c>
      <c r="H122" s="164"/>
      <c r="I122" s="35">
        <v>-32.989618919999998</v>
      </c>
      <c r="J122" s="108">
        <v>1199.22</v>
      </c>
      <c r="K122" s="10">
        <f t="shared" si="60"/>
        <v>-68.519999999999982</v>
      </c>
      <c r="L122" s="10">
        <f t="shared" si="62"/>
        <v>-5.2707692307692291</v>
      </c>
      <c r="M122" s="105"/>
      <c r="N122" s="35">
        <v>-195.23060315999999</v>
      </c>
      <c r="O122" s="108">
        <v>1272.1400000000001</v>
      </c>
      <c r="P122" s="10">
        <f t="shared" si="63"/>
        <v>4.4000000000000909</v>
      </c>
      <c r="Q122" s="10">
        <f t="shared" si="64"/>
        <v>0.33846153846154547</v>
      </c>
      <c r="R122" s="164"/>
      <c r="S122" s="35">
        <v>-195.22194998000001</v>
      </c>
      <c r="T122" s="108">
        <v>1272.1300000000001</v>
      </c>
      <c r="U122" s="10">
        <f t="shared" si="65"/>
        <v>4.3900000000001</v>
      </c>
      <c r="V122" s="10">
        <f t="shared" si="66"/>
        <v>0.3376923076923154</v>
      </c>
      <c r="W122" s="164"/>
      <c r="X122" s="35">
        <v>-195.15636494</v>
      </c>
      <c r="Y122" s="108">
        <v>1281.9100000000001</v>
      </c>
      <c r="Z122" s="10">
        <f t="shared" si="67"/>
        <v>14.170000000000073</v>
      </c>
      <c r="AA122" s="10">
        <f t="shared" si="68"/>
        <v>1.0900000000000056</v>
      </c>
      <c r="AB122" s="164"/>
      <c r="AC122" s="35">
        <v>-195.18109724000001</v>
      </c>
      <c r="AD122" s="108">
        <v>1278.44</v>
      </c>
      <c r="AE122" s="10">
        <f t="shared" si="69"/>
        <v>10.700000000000045</v>
      </c>
      <c r="AF122" s="10">
        <f t="shared" si="70"/>
        <v>0.82307692307692659</v>
      </c>
      <c r="AG122" s="127"/>
      <c r="AH122" s="65">
        <v>-195.13826961999999</v>
      </c>
      <c r="AI122" s="108">
        <v>1261.99</v>
      </c>
      <c r="AJ122" s="10">
        <f t="shared" si="71"/>
        <v>-5.75</v>
      </c>
      <c r="AK122" s="10">
        <f t="shared" si="72"/>
        <v>-0.44230769230769229</v>
      </c>
      <c r="AL122" s="127"/>
      <c r="AM122" s="65">
        <v>-195.12407873999999</v>
      </c>
      <c r="AN122" s="108">
        <v>1253.1600000000001</v>
      </c>
      <c r="AO122" s="10">
        <f t="shared" si="73"/>
        <v>-14.579999999999927</v>
      </c>
      <c r="AP122" s="10">
        <f t="shared" si="74"/>
        <v>-1.121538461538456</v>
      </c>
      <c r="AQ122" s="127"/>
      <c r="AR122" s="65">
        <v>-195.24178252999999</v>
      </c>
      <c r="AS122" s="108">
        <v>1266.8900000000001</v>
      </c>
      <c r="AT122" s="10">
        <f t="shared" si="75"/>
        <v>-0.84999999999990905</v>
      </c>
      <c r="AU122" s="10">
        <f t="shared" si="76"/>
        <v>-6.5384615384608394E-2</v>
      </c>
      <c r="AV122" s="127"/>
      <c r="AW122" s="65">
        <v>-195.24041251</v>
      </c>
      <c r="AX122" s="108">
        <v>1266.08</v>
      </c>
      <c r="AY122" s="10">
        <f t="shared" si="77"/>
        <v>-1.6600000000000819</v>
      </c>
      <c r="AZ122" s="10">
        <f t="shared" si="78"/>
        <v>-0.12769230769231399</v>
      </c>
      <c r="BA122" s="145"/>
      <c r="BB122" s="65">
        <v>-195.25001283</v>
      </c>
      <c r="BC122" s="108">
        <v>1267.48</v>
      </c>
      <c r="BD122" s="10">
        <f t="shared" si="79"/>
        <v>-0.25999999999999091</v>
      </c>
      <c r="BE122" s="10">
        <f t="shared" si="80"/>
        <v>-1.99999999999993E-2</v>
      </c>
      <c r="BF122" s="145"/>
      <c r="BG122" s="65">
        <v>-195.25078288</v>
      </c>
      <c r="BH122" s="108">
        <v>1267.74</v>
      </c>
      <c r="BI122" s="10">
        <f t="shared" si="81"/>
        <v>0</v>
      </c>
      <c r="BJ122" s="10">
        <f t="shared" si="82"/>
        <v>0</v>
      </c>
      <c r="BL122" s="66">
        <v>-195.12532777000001</v>
      </c>
      <c r="BM122" s="108">
        <v>1274.22</v>
      </c>
      <c r="BN122" s="10">
        <f t="shared" si="83"/>
        <v>6.4800000000000182</v>
      </c>
      <c r="BO122" s="10">
        <f t="shared" si="84"/>
        <v>0.49846153846153984</v>
      </c>
      <c r="BP122" s="127"/>
      <c r="BQ122" s="35">
        <v>-195.01066682000001</v>
      </c>
      <c r="BR122" s="108">
        <v>1277.57</v>
      </c>
      <c r="BS122" s="10">
        <f t="shared" si="85"/>
        <v>9.8299999999999272</v>
      </c>
      <c r="BT122" s="10">
        <f t="shared" si="86"/>
        <v>0.75615384615384051</v>
      </c>
      <c r="BU122" s="127"/>
      <c r="BV122" s="35">
        <v>-195.23997048999999</v>
      </c>
      <c r="BW122" s="108">
        <v>1266.4000000000001</v>
      </c>
      <c r="BX122" s="10">
        <f t="shared" si="87"/>
        <v>-1.3399999999999181</v>
      </c>
      <c r="BY122" s="10">
        <f t="shared" si="88"/>
        <v>-0.10307692307691678</v>
      </c>
      <c r="BZ122" s="127"/>
      <c r="CA122" s="35">
        <v>-195.22991016</v>
      </c>
      <c r="CB122" s="108">
        <v>1265.5</v>
      </c>
      <c r="CC122" s="10">
        <f t="shared" si="89"/>
        <v>-2.2400000000000091</v>
      </c>
      <c r="CD122" s="10">
        <f t="shared" si="90"/>
        <v>-0.17230769230769299</v>
      </c>
      <c r="CE122" s="166"/>
      <c r="CF122" s="35">
        <v>-195.24742122999999</v>
      </c>
      <c r="CG122" s="108">
        <v>1266.8499999999999</v>
      </c>
      <c r="CH122" s="10">
        <f t="shared" si="91"/>
        <v>-0.89000000000010004</v>
      </c>
      <c r="CI122" s="10">
        <f t="shared" si="92"/>
        <v>-6.8461538461546151E-2</v>
      </c>
      <c r="CJ122" s="164"/>
      <c r="CK122" s="106">
        <v>-195.18991435999999</v>
      </c>
      <c r="CL122" s="108">
        <v>1261.5</v>
      </c>
      <c r="CM122" s="10">
        <f t="shared" si="93"/>
        <v>-6.2400000000000091</v>
      </c>
      <c r="CN122" s="10">
        <f t="shared" si="94"/>
        <v>-0.4800000000000007</v>
      </c>
      <c r="CP122" s="35">
        <v>-195.15395283999999</v>
      </c>
      <c r="CQ122" s="108">
        <v>1250.97</v>
      </c>
      <c r="CR122" s="10">
        <f t="shared" si="95"/>
        <v>-16.769999999999982</v>
      </c>
      <c r="CS122" s="10">
        <f t="shared" si="96"/>
        <v>-1.2899999999999987</v>
      </c>
      <c r="CT122" s="164"/>
      <c r="CU122" s="35">
        <v>-195.2344544</v>
      </c>
      <c r="CV122" s="108">
        <v>1268.27</v>
      </c>
      <c r="CW122" s="10">
        <f t="shared" si="97"/>
        <v>0.52999999999997272</v>
      </c>
      <c r="CX122" s="10">
        <f t="shared" si="98"/>
        <v>4.076923076922867E-2</v>
      </c>
      <c r="CZ122" s="35">
        <v>-195.22743972000001</v>
      </c>
      <c r="DA122" s="108">
        <v>1267.26</v>
      </c>
      <c r="DB122" s="10">
        <f t="shared" si="99"/>
        <v>-0.48000000000001819</v>
      </c>
      <c r="DC122" s="10">
        <f t="shared" si="100"/>
        <v>-3.6923076923078321E-2</v>
      </c>
      <c r="DD122" s="164"/>
      <c r="DE122" s="35">
        <v>-195.24340126000001</v>
      </c>
      <c r="DF122" s="108">
        <v>1268.9100000000001</v>
      </c>
      <c r="DG122" s="10">
        <f t="shared" si="101"/>
        <v>1.1700000000000728</v>
      </c>
      <c r="DH122" s="10">
        <f t="shared" si="102"/>
        <v>9.0000000000005603E-2</v>
      </c>
      <c r="DI122" s="127"/>
      <c r="DJ122" s="65">
        <v>-195.19033300999999</v>
      </c>
      <c r="DK122" s="108">
        <v>1260.03</v>
      </c>
      <c r="DL122" s="10">
        <f t="shared" si="103"/>
        <v>-7.7100000000000364</v>
      </c>
      <c r="DM122" s="10">
        <f t="shared" si="104"/>
        <v>-0.59307692307692583</v>
      </c>
      <c r="DN122" s="127"/>
      <c r="DO122" s="65">
        <v>-194.79035415000001</v>
      </c>
      <c r="DP122" s="108">
        <v>1272.24</v>
      </c>
      <c r="DQ122" s="10">
        <f t="shared" si="105"/>
        <v>4.5</v>
      </c>
      <c r="DR122" s="10">
        <f t="shared" si="106"/>
        <v>0.34615384615384615</v>
      </c>
      <c r="DS122" s="145"/>
      <c r="DT122" s="65">
        <v>-195.21724401</v>
      </c>
      <c r="DU122" s="108">
        <v>1258.8499999999999</v>
      </c>
      <c r="DV122" s="10">
        <f t="shared" si="107"/>
        <v>-8.8900000000001</v>
      </c>
      <c r="DW122" s="10">
        <f t="shared" si="108"/>
        <v>-0.68384615384616154</v>
      </c>
      <c r="DX122" s="127"/>
      <c r="DY122" s="65">
        <v>-195.17910117</v>
      </c>
      <c r="DZ122" s="108">
        <v>1253.3900000000001</v>
      </c>
      <c r="EA122" s="10">
        <f t="shared" si="109"/>
        <v>-14.349999999999909</v>
      </c>
      <c r="EB122" s="10">
        <f t="shared" si="110"/>
        <v>-1.1038461538461468</v>
      </c>
      <c r="EC122" s="127"/>
      <c r="ED122" s="87">
        <v>-195.21477100000001</v>
      </c>
      <c r="EE122" s="113">
        <v>1257.75</v>
      </c>
      <c r="EF122" s="10">
        <f t="shared" si="111"/>
        <v>-9.9900000000000091</v>
      </c>
      <c r="EG122" s="10">
        <f t="shared" si="112"/>
        <v>-0.7684615384615392</v>
      </c>
      <c r="EH122" s="127"/>
      <c r="EI122" s="151"/>
      <c r="EJ122" s="113"/>
      <c r="EK122" s="142"/>
      <c r="EL122" s="142"/>
      <c r="EM122"/>
      <c r="EY122" s="103"/>
    </row>
    <row r="123" spans="1:155" x14ac:dyDescent="0.25">
      <c r="A123" s="128" t="s">
        <v>80</v>
      </c>
      <c r="B123" s="234">
        <v>13</v>
      </c>
      <c r="C123" s="114" t="s">
        <v>171</v>
      </c>
      <c r="D123" s="35">
        <v>-27.813239840000001</v>
      </c>
      <c r="E123" s="108">
        <v>1129.8</v>
      </c>
      <c r="F123" s="10">
        <f t="shared" si="59"/>
        <v>-56.029999999999973</v>
      </c>
      <c r="G123" s="10">
        <f t="shared" si="61"/>
        <v>-4.3099999999999978</v>
      </c>
      <c r="H123" s="164"/>
      <c r="I123" s="35">
        <v>-27.968740059999998</v>
      </c>
      <c r="J123" s="108">
        <v>1139.0899999999999</v>
      </c>
      <c r="K123" s="10">
        <f t="shared" si="60"/>
        <v>-46.740000000000009</v>
      </c>
      <c r="L123" s="10">
        <f t="shared" si="62"/>
        <v>-3.5953846153846163</v>
      </c>
      <c r="M123" s="105"/>
      <c r="N123" s="35">
        <v>-157.75189220999999</v>
      </c>
      <c r="O123" s="108">
        <v>1189.5</v>
      </c>
      <c r="P123" s="10">
        <f t="shared" si="63"/>
        <v>3.6700000000000728</v>
      </c>
      <c r="Q123" s="10">
        <f t="shared" si="64"/>
        <v>0.28230769230769792</v>
      </c>
      <c r="R123" s="164"/>
      <c r="S123" s="35">
        <v>-157.74534957</v>
      </c>
      <c r="T123" s="108">
        <v>1189.74</v>
      </c>
      <c r="U123" s="10">
        <f t="shared" si="65"/>
        <v>3.9100000000000819</v>
      </c>
      <c r="V123" s="10">
        <f t="shared" si="66"/>
        <v>0.30076923076923706</v>
      </c>
      <c r="W123" s="164"/>
      <c r="X123" s="35">
        <v>-157.69159741000001</v>
      </c>
      <c r="Y123" s="108">
        <v>1200.19</v>
      </c>
      <c r="Z123" s="10">
        <f t="shared" si="67"/>
        <v>14.360000000000127</v>
      </c>
      <c r="AA123" s="10">
        <f t="shared" si="68"/>
        <v>1.1046153846153943</v>
      </c>
      <c r="AB123" s="164"/>
      <c r="AC123" s="35">
        <v>-157.71216140000001</v>
      </c>
      <c r="AD123" s="108">
        <v>1197.8599999999999</v>
      </c>
      <c r="AE123" s="10">
        <f t="shared" si="69"/>
        <v>12.029999999999973</v>
      </c>
      <c r="AF123" s="10">
        <f t="shared" si="70"/>
        <v>0.92538461538461325</v>
      </c>
      <c r="AG123" s="127"/>
      <c r="AH123" s="65">
        <v>-157.67649481000001</v>
      </c>
      <c r="AI123" s="108">
        <v>1181.29</v>
      </c>
      <c r="AJ123" s="10">
        <f t="shared" si="71"/>
        <v>-4.5399999999999636</v>
      </c>
      <c r="AK123" s="10">
        <f t="shared" si="72"/>
        <v>-0.34923076923076646</v>
      </c>
      <c r="AL123" s="127"/>
      <c r="AM123" s="65">
        <v>-157.66273168999999</v>
      </c>
      <c r="AN123" s="108">
        <v>1172.72</v>
      </c>
      <c r="AO123" s="10">
        <f t="shared" si="73"/>
        <v>-13.1099999999999</v>
      </c>
      <c r="AP123" s="10">
        <f t="shared" si="74"/>
        <v>-1.0084615384615307</v>
      </c>
      <c r="AQ123" s="127"/>
      <c r="AR123" s="65">
        <v>-157.76132029999999</v>
      </c>
      <c r="AS123" s="108">
        <v>1185.1400000000001</v>
      </c>
      <c r="AT123" s="10">
        <f t="shared" si="75"/>
        <v>-0.6899999999998272</v>
      </c>
      <c r="AU123" s="10">
        <f t="shared" si="76"/>
        <v>-5.3076923076909782E-2</v>
      </c>
      <c r="AV123" s="127"/>
      <c r="AW123" s="65">
        <v>-157.76001411999999</v>
      </c>
      <c r="AX123" s="108">
        <v>1184.3599999999999</v>
      </c>
      <c r="AY123" s="10">
        <f t="shared" si="77"/>
        <v>-1.4700000000000273</v>
      </c>
      <c r="AZ123" s="10">
        <f t="shared" si="78"/>
        <v>-0.11307692307692517</v>
      </c>
      <c r="BA123" s="145"/>
      <c r="BB123" s="65">
        <v>-157.76827617000001</v>
      </c>
      <c r="BC123" s="108">
        <v>1185.73</v>
      </c>
      <c r="BD123" s="10">
        <f t="shared" si="79"/>
        <v>-9.9999999999909051E-2</v>
      </c>
      <c r="BE123" s="10">
        <f t="shared" si="80"/>
        <v>-7.6923076923006966E-3</v>
      </c>
      <c r="BF123" s="164"/>
      <c r="BG123" s="35">
        <v>-157.76872301</v>
      </c>
      <c r="BH123" s="108">
        <v>1185.83</v>
      </c>
      <c r="BI123" s="10">
        <f t="shared" si="81"/>
        <v>0</v>
      </c>
      <c r="BJ123" s="10">
        <f t="shared" si="82"/>
        <v>0</v>
      </c>
      <c r="BL123" s="66">
        <v>-157.66540896000001</v>
      </c>
      <c r="BM123" s="108">
        <v>1190.97</v>
      </c>
      <c r="BN123" s="10">
        <f t="shared" si="83"/>
        <v>5.1400000000001</v>
      </c>
      <c r="BO123" s="10">
        <f t="shared" si="84"/>
        <v>0.39538461538462311</v>
      </c>
      <c r="BP123" s="127"/>
      <c r="BQ123" s="35">
        <v>-157.56747009</v>
      </c>
      <c r="BR123" s="108">
        <v>1190.4100000000001</v>
      </c>
      <c r="BS123" s="10">
        <f t="shared" si="85"/>
        <v>4.5800000000001546</v>
      </c>
      <c r="BT123" s="10">
        <f t="shared" si="86"/>
        <v>0.3523076923077042</v>
      </c>
      <c r="BU123" s="127"/>
      <c r="BV123" s="35">
        <v>-157.75851591</v>
      </c>
      <c r="BW123" s="108">
        <v>1184.3599999999999</v>
      </c>
      <c r="BX123" s="10">
        <f t="shared" si="87"/>
        <v>-1.4700000000000273</v>
      </c>
      <c r="BY123" s="10">
        <f t="shared" si="88"/>
        <v>-0.11307692307692517</v>
      </c>
      <c r="BZ123" s="127"/>
      <c r="CA123" s="65">
        <v>-157.75025739</v>
      </c>
      <c r="CB123" s="108">
        <v>1183.52</v>
      </c>
      <c r="CC123" s="10">
        <f t="shared" si="89"/>
        <v>-2.3099999999999454</v>
      </c>
      <c r="CD123" s="10">
        <f t="shared" si="90"/>
        <v>-0.17769230769230349</v>
      </c>
      <c r="CE123" s="116"/>
      <c r="CF123" s="65">
        <v>-157.76612337</v>
      </c>
      <c r="CG123" s="108">
        <v>1185.26</v>
      </c>
      <c r="CH123" s="10">
        <f t="shared" si="91"/>
        <v>-0.56999999999993634</v>
      </c>
      <c r="CI123" s="10">
        <f t="shared" si="92"/>
        <v>-4.3846153846148948E-2</v>
      </c>
      <c r="CK123" s="106">
        <v>-157.71822950000001</v>
      </c>
      <c r="CL123" s="108">
        <v>1181.51</v>
      </c>
      <c r="CM123" s="10">
        <f t="shared" si="93"/>
        <v>-4.3199999999999363</v>
      </c>
      <c r="CN123" s="10">
        <f t="shared" si="94"/>
        <v>-0.33230769230768742</v>
      </c>
      <c r="CO123" s="145"/>
      <c r="CP123" s="65">
        <v>-157.68328763</v>
      </c>
      <c r="CQ123" s="108">
        <v>1169.8699999999999</v>
      </c>
      <c r="CR123" s="10">
        <f t="shared" si="95"/>
        <v>-15.960000000000036</v>
      </c>
      <c r="CS123" s="10">
        <f t="shared" si="96"/>
        <v>-1.2276923076923105</v>
      </c>
      <c r="CT123" s="164"/>
      <c r="CU123" s="35">
        <v>-157.75486792000001</v>
      </c>
      <c r="CV123" s="108">
        <v>1186.3399999999999</v>
      </c>
      <c r="CW123" s="10">
        <f t="shared" si="97"/>
        <v>0.50999999999999091</v>
      </c>
      <c r="CX123" s="10">
        <f t="shared" si="98"/>
        <v>3.9230769230768528E-2</v>
      </c>
      <c r="CY123" s="145"/>
      <c r="CZ123" s="65">
        <v>-157.74944182999999</v>
      </c>
      <c r="DA123" s="108">
        <v>1185.6500000000001</v>
      </c>
      <c r="DB123" s="10">
        <f t="shared" si="99"/>
        <v>-0.17999999999983629</v>
      </c>
      <c r="DC123" s="10">
        <f t="shared" si="100"/>
        <v>-1.3846153846141252E-2</v>
      </c>
      <c r="DD123" s="145"/>
      <c r="DE123" s="65">
        <v>-157.76272245999999</v>
      </c>
      <c r="DF123" s="108">
        <v>1186.92</v>
      </c>
      <c r="DG123" s="10">
        <f t="shared" si="101"/>
        <v>1.0900000000001455</v>
      </c>
      <c r="DH123" s="10">
        <f t="shared" si="102"/>
        <v>8.3846153846165034E-2</v>
      </c>
      <c r="DI123" s="127"/>
      <c r="DJ123" s="65">
        <v>-157.72022293000001</v>
      </c>
      <c r="DK123" s="108">
        <v>1181.31</v>
      </c>
      <c r="DL123" s="10">
        <f t="shared" si="103"/>
        <v>-4.5199999999999818</v>
      </c>
      <c r="DM123" s="10">
        <f t="shared" si="104"/>
        <v>-0.3476923076923063</v>
      </c>
      <c r="DN123" s="127"/>
      <c r="DO123" s="65">
        <v>-157.38415719</v>
      </c>
      <c r="DP123" s="108">
        <v>1194.67</v>
      </c>
      <c r="DQ123" s="10">
        <f t="shared" si="105"/>
        <v>8.8400000000001455</v>
      </c>
      <c r="DR123" s="10">
        <f t="shared" si="106"/>
        <v>0.68000000000001115</v>
      </c>
      <c r="DS123" s="145"/>
      <c r="DT123" s="65">
        <v>-157.74316725</v>
      </c>
      <c r="DU123" s="108">
        <v>1179.6400000000001</v>
      </c>
      <c r="DV123" s="10">
        <f t="shared" si="107"/>
        <v>-6.1899999999998272</v>
      </c>
      <c r="DW123" s="10">
        <f t="shared" si="108"/>
        <v>-0.47615384615383288</v>
      </c>
      <c r="DX123" s="127"/>
      <c r="DY123" s="65">
        <v>-157.70858243000001</v>
      </c>
      <c r="DZ123" s="108">
        <v>1174.4000000000001</v>
      </c>
      <c r="EA123" s="10">
        <f t="shared" si="109"/>
        <v>-11.429999999999836</v>
      </c>
      <c r="EB123" s="10">
        <f t="shared" si="110"/>
        <v>-0.8792307692307566</v>
      </c>
      <c r="EC123" s="127"/>
      <c r="ED123" s="87">
        <v>-157.74062197999999</v>
      </c>
      <c r="EE123" s="113">
        <v>1178.43</v>
      </c>
      <c r="EF123" s="10">
        <f t="shared" si="111"/>
        <v>-7.3999999999998636</v>
      </c>
      <c r="EG123" s="10">
        <f t="shared" si="112"/>
        <v>-0.56923076923075877</v>
      </c>
      <c r="EH123" s="127"/>
      <c r="EI123" s="151"/>
      <c r="EJ123" s="113"/>
      <c r="EK123" s="142"/>
      <c r="EL123" s="142"/>
      <c r="EM123"/>
      <c r="EY123" s="103"/>
    </row>
    <row r="124" spans="1:155" x14ac:dyDescent="0.25">
      <c r="A124" s="114" t="s">
        <v>181</v>
      </c>
      <c r="B124" s="235">
        <v>6</v>
      </c>
      <c r="C124" s="114" t="s">
        <v>177</v>
      </c>
      <c r="D124" s="35">
        <v>-107.85380785</v>
      </c>
      <c r="E124" s="103">
        <v>549.26</v>
      </c>
      <c r="F124" s="10">
        <f t="shared" si="59"/>
        <v>-48.549999999999955</v>
      </c>
      <c r="G124" s="10">
        <f t="shared" si="61"/>
        <v>-8.0916666666666597</v>
      </c>
      <c r="H124" s="164"/>
      <c r="I124" s="35">
        <v>-108.53413385</v>
      </c>
      <c r="J124" s="103">
        <v>518.61</v>
      </c>
      <c r="K124" s="10">
        <f t="shared" si="60"/>
        <v>-79.199999999999932</v>
      </c>
      <c r="L124" s="10">
        <f t="shared" si="62"/>
        <v>-13.199999999999989</v>
      </c>
      <c r="M124" s="105"/>
      <c r="N124" s="35">
        <v>-475.64802397</v>
      </c>
      <c r="O124" s="103">
        <v>610.36</v>
      </c>
      <c r="P124" s="10">
        <f t="shared" si="63"/>
        <v>12.550000000000068</v>
      </c>
      <c r="Q124" s="10">
        <f t="shared" si="64"/>
        <v>2.0916666666666779</v>
      </c>
      <c r="R124" s="164"/>
      <c r="S124" s="35">
        <v>-475.63413502999998</v>
      </c>
      <c r="T124" s="103">
        <v>609.42999999999995</v>
      </c>
      <c r="U124" s="10">
        <f t="shared" si="65"/>
        <v>11.620000000000005</v>
      </c>
      <c r="V124" s="10">
        <f t="shared" si="66"/>
        <v>1.9366666666666674</v>
      </c>
      <c r="W124" s="164"/>
      <c r="X124" s="35">
        <v>-475.44474355</v>
      </c>
      <c r="Y124" s="103">
        <v>614.77</v>
      </c>
      <c r="Z124" s="10">
        <f t="shared" si="67"/>
        <v>16.960000000000036</v>
      </c>
      <c r="AA124" s="10">
        <f t="shared" si="68"/>
        <v>2.8266666666666729</v>
      </c>
      <c r="AB124" s="164"/>
      <c r="AC124" s="35">
        <v>-475.48816593999999</v>
      </c>
      <c r="AD124" s="103">
        <v>610.72</v>
      </c>
      <c r="AE124" s="10">
        <f t="shared" si="69"/>
        <v>12.910000000000082</v>
      </c>
      <c r="AF124" s="10">
        <f t="shared" si="70"/>
        <v>2.1516666666666802</v>
      </c>
      <c r="AG124" s="127"/>
      <c r="AH124" s="35">
        <v>-475.39775502999998</v>
      </c>
      <c r="AI124" s="37">
        <v>595.67999999999995</v>
      </c>
      <c r="AJ124" s="10">
        <f t="shared" si="71"/>
        <v>-2.1299999999999955</v>
      </c>
      <c r="AK124" s="10">
        <f t="shared" si="72"/>
        <v>-0.35499999999999926</v>
      </c>
      <c r="AL124" s="127"/>
      <c r="AM124" s="35">
        <v>-475.39433135000002</v>
      </c>
      <c r="AN124" s="103">
        <v>593.74</v>
      </c>
      <c r="AO124" s="10">
        <f t="shared" si="73"/>
        <v>-4.0699999999999363</v>
      </c>
      <c r="AP124" s="10">
        <f t="shared" si="74"/>
        <v>-0.67833333333332269</v>
      </c>
      <c r="AQ124" s="164"/>
      <c r="AR124" s="35">
        <v>-475.70059419</v>
      </c>
      <c r="AS124" s="37">
        <v>597.22</v>
      </c>
      <c r="AT124" s="10">
        <f t="shared" si="75"/>
        <v>-0.58999999999991815</v>
      </c>
      <c r="AU124" s="10">
        <f t="shared" si="76"/>
        <v>-9.8333333333319686E-2</v>
      </c>
      <c r="AV124" s="127"/>
      <c r="AW124" s="35">
        <v>-475.69964508999999</v>
      </c>
      <c r="AX124" s="103">
        <v>596.72</v>
      </c>
      <c r="AY124" s="10">
        <f t="shared" si="77"/>
        <v>-1.0899999999999181</v>
      </c>
      <c r="AZ124" s="10">
        <f t="shared" si="78"/>
        <v>-0.18166666666665301</v>
      </c>
      <c r="BA124" s="164"/>
      <c r="BB124" s="65">
        <v>-475.72335379999998</v>
      </c>
      <c r="BC124" s="103">
        <v>597.77</v>
      </c>
      <c r="BD124" s="10">
        <f t="shared" si="79"/>
        <v>-3.999999999996362E-2</v>
      </c>
      <c r="BE124" s="10">
        <f t="shared" si="80"/>
        <v>-6.6666666666606034E-3</v>
      </c>
      <c r="BF124" s="145"/>
      <c r="BG124" s="65">
        <v>-475.72432407999997</v>
      </c>
      <c r="BH124" s="108">
        <v>597.80999999999995</v>
      </c>
      <c r="BI124" s="10">
        <f t="shared" si="81"/>
        <v>0</v>
      </c>
      <c r="BJ124" s="10">
        <f t="shared" si="82"/>
        <v>0</v>
      </c>
      <c r="BL124" s="66">
        <v>-475.3595358</v>
      </c>
      <c r="BM124" s="103">
        <v>612.34</v>
      </c>
      <c r="BN124" s="10">
        <f t="shared" si="83"/>
        <v>14.530000000000086</v>
      </c>
      <c r="BO124" s="10">
        <f t="shared" si="84"/>
        <v>2.4216666666666811</v>
      </c>
      <c r="BP124" s="127"/>
      <c r="BQ124" s="35">
        <v>-475.10552230000002</v>
      </c>
      <c r="BR124" s="108">
        <v>621.54</v>
      </c>
      <c r="BS124" s="10">
        <f t="shared" si="85"/>
        <v>23.730000000000018</v>
      </c>
      <c r="BT124" s="10">
        <f t="shared" si="86"/>
        <v>3.9550000000000032</v>
      </c>
      <c r="BU124" s="127"/>
      <c r="BV124" s="35">
        <v>-475.70432046000002</v>
      </c>
      <c r="BW124" s="103">
        <v>598.67999999999995</v>
      </c>
      <c r="BX124" s="10">
        <f t="shared" si="87"/>
        <v>0.87000000000000455</v>
      </c>
      <c r="BY124" s="10">
        <f t="shared" si="88"/>
        <v>0.14500000000000077</v>
      </c>
      <c r="BZ124" s="127"/>
      <c r="CA124" s="35">
        <v>-475.68925793</v>
      </c>
      <c r="CB124" s="103">
        <v>597.83000000000004</v>
      </c>
      <c r="CC124" s="10">
        <f t="shared" si="89"/>
        <v>2.0000000000095497E-2</v>
      </c>
      <c r="CD124" s="10">
        <f t="shared" si="90"/>
        <v>3.3333333333492496E-3</v>
      </c>
      <c r="CE124" s="166"/>
      <c r="CF124" s="35">
        <v>-475.71890879</v>
      </c>
      <c r="CG124" s="103">
        <v>597.19000000000005</v>
      </c>
      <c r="CH124" s="10">
        <f t="shared" si="91"/>
        <v>-0.61999999999989086</v>
      </c>
      <c r="CI124" s="10">
        <f t="shared" si="92"/>
        <v>-0.10333333333331514</v>
      </c>
      <c r="CJ124" s="164"/>
      <c r="CK124" s="106">
        <v>-475.51433655</v>
      </c>
      <c r="CL124" s="103">
        <v>599</v>
      </c>
      <c r="CM124" s="10">
        <f t="shared" si="93"/>
        <v>1.1900000000000546</v>
      </c>
      <c r="CN124" s="10">
        <f t="shared" si="94"/>
        <v>0.19833333333334244</v>
      </c>
      <c r="CP124" s="35">
        <v>-475.48746647000002</v>
      </c>
      <c r="CQ124" s="103">
        <v>601.38</v>
      </c>
      <c r="CR124" s="10">
        <f t="shared" si="95"/>
        <v>3.57000000000005</v>
      </c>
      <c r="CS124" s="10">
        <f t="shared" si="96"/>
        <v>0.5950000000000083</v>
      </c>
      <c r="CT124" s="164"/>
      <c r="CU124" s="35">
        <v>-475.66972616999999</v>
      </c>
      <c r="CV124" s="103">
        <v>602.52</v>
      </c>
      <c r="CW124" s="10">
        <f t="shared" si="97"/>
        <v>4.7100000000000364</v>
      </c>
      <c r="CX124" s="10">
        <f t="shared" si="98"/>
        <v>0.78500000000000603</v>
      </c>
      <c r="CY124" s="164"/>
      <c r="CZ124" s="35">
        <v>-475.66076915999997</v>
      </c>
      <c r="DA124" s="103">
        <v>601.17999999999995</v>
      </c>
      <c r="DB124" s="10">
        <f t="shared" si="99"/>
        <v>3.3700000000000045</v>
      </c>
      <c r="DC124" s="10">
        <f t="shared" si="100"/>
        <v>0.56166666666666742</v>
      </c>
      <c r="DD124" s="164"/>
      <c r="DE124" s="35">
        <v>-475.70575395999998</v>
      </c>
      <c r="DF124" s="103">
        <v>600.07000000000005</v>
      </c>
      <c r="DG124" s="10">
        <f t="shared" si="101"/>
        <v>2.2600000000001046</v>
      </c>
      <c r="DH124" s="10">
        <f t="shared" si="102"/>
        <v>0.37666666666668408</v>
      </c>
      <c r="DI124" s="127"/>
      <c r="DJ124" s="65">
        <v>-475.64599592000002</v>
      </c>
      <c r="DK124" s="108">
        <v>591.74</v>
      </c>
      <c r="DL124" s="10">
        <f t="shared" si="103"/>
        <v>-6.0699999999999363</v>
      </c>
      <c r="DM124" s="10">
        <f t="shared" si="104"/>
        <v>-1.0116666666666561</v>
      </c>
      <c r="DN124" s="127"/>
      <c r="DO124" s="65">
        <v>-475.29442058000001</v>
      </c>
      <c r="DP124" s="108">
        <v>621</v>
      </c>
      <c r="DQ124" s="10">
        <f t="shared" si="105"/>
        <v>23.190000000000055</v>
      </c>
      <c r="DR124" s="10">
        <f t="shared" si="106"/>
        <v>3.8650000000000091</v>
      </c>
      <c r="DS124" s="145"/>
      <c r="DT124" s="65">
        <v>-475.68109169000002</v>
      </c>
      <c r="DU124" s="108">
        <v>596.66999999999996</v>
      </c>
      <c r="DV124" s="10">
        <f t="shared" si="107"/>
        <v>-1.1399999999999864</v>
      </c>
      <c r="DW124" s="10">
        <f t="shared" si="108"/>
        <v>-0.18999999999999773</v>
      </c>
      <c r="DX124" s="127"/>
      <c r="DY124" s="65">
        <v>-475.64234897</v>
      </c>
      <c r="DZ124" s="108">
        <v>589.80999999999995</v>
      </c>
      <c r="EA124" s="10">
        <f t="shared" si="109"/>
        <v>-8</v>
      </c>
      <c r="EB124" s="10">
        <f t="shared" si="110"/>
        <v>-1.3333333333333333</v>
      </c>
      <c r="EC124" s="127"/>
      <c r="ED124" s="87">
        <v>-475.67984340999999</v>
      </c>
      <c r="EE124" s="113">
        <v>596.1</v>
      </c>
      <c r="EF124" s="10">
        <f t="shared" si="111"/>
        <v>-1.7099999999999227</v>
      </c>
      <c r="EG124" s="10">
        <f t="shared" si="112"/>
        <v>-0.2849999999999871</v>
      </c>
      <c r="EH124" s="127"/>
      <c r="EI124" s="151"/>
      <c r="EJ124" s="113"/>
      <c r="EK124" s="142"/>
      <c r="EL124" s="142"/>
      <c r="EM124"/>
      <c r="EY124" s="103"/>
    </row>
    <row r="125" spans="1:155" x14ac:dyDescent="0.25">
      <c r="A125" s="128" t="s">
        <v>80</v>
      </c>
      <c r="B125" s="234">
        <v>14</v>
      </c>
      <c r="C125" s="114" t="s">
        <v>178</v>
      </c>
      <c r="D125" s="35">
        <v>-28.459416319999999</v>
      </c>
      <c r="E125" s="103">
        <v>1224.25</v>
      </c>
      <c r="F125" s="10">
        <f t="shared" si="59"/>
        <v>-58.400000000000091</v>
      </c>
      <c r="G125" s="10">
        <f t="shared" si="61"/>
        <v>-4.1714285714285779</v>
      </c>
      <c r="H125" s="164"/>
      <c r="I125" s="35">
        <v>-28.615301769999999</v>
      </c>
      <c r="J125" s="103">
        <v>1233.32</v>
      </c>
      <c r="K125" s="10">
        <f t="shared" si="60"/>
        <v>-49.330000000000155</v>
      </c>
      <c r="L125" s="10">
        <f t="shared" si="62"/>
        <v>-3.5235714285714397</v>
      </c>
      <c r="M125" s="105"/>
      <c r="N125" s="35">
        <v>-158.40488167000001</v>
      </c>
      <c r="O125" s="103">
        <v>1287.03</v>
      </c>
      <c r="P125" s="10">
        <f t="shared" si="63"/>
        <v>4.3799999999998818</v>
      </c>
      <c r="Q125" s="10">
        <f t="shared" si="64"/>
        <v>0.3128571428571344</v>
      </c>
      <c r="R125" s="164"/>
      <c r="S125" s="35">
        <v>-158.39837743999999</v>
      </c>
      <c r="T125" s="103">
        <v>1287.3</v>
      </c>
      <c r="U125" s="10">
        <f t="shared" si="65"/>
        <v>4.6499999999998636</v>
      </c>
      <c r="V125" s="10">
        <f t="shared" si="66"/>
        <v>0.33214285714284741</v>
      </c>
      <c r="W125" s="164"/>
      <c r="X125" s="35">
        <v>-158.34479334</v>
      </c>
      <c r="Y125" s="103">
        <v>1299.18</v>
      </c>
      <c r="Z125" s="10">
        <f t="shared" si="67"/>
        <v>16.529999999999973</v>
      </c>
      <c r="AA125" s="10">
        <f t="shared" si="68"/>
        <v>1.1807142857142838</v>
      </c>
      <c r="AB125" s="164"/>
      <c r="AC125" s="35">
        <v>-158.36571943000001</v>
      </c>
      <c r="AD125" s="103">
        <v>1297.06</v>
      </c>
      <c r="AE125" s="10">
        <f t="shared" si="69"/>
        <v>14.409999999999854</v>
      </c>
      <c r="AF125" s="10">
        <f t="shared" si="70"/>
        <v>1.0292857142857039</v>
      </c>
      <c r="AG125" s="127"/>
      <c r="AH125" s="35">
        <v>-158.3287784</v>
      </c>
      <c r="AI125" s="37">
        <v>1278.72</v>
      </c>
      <c r="AJ125" s="10">
        <f t="shared" si="71"/>
        <v>-3.9300000000000637</v>
      </c>
      <c r="AK125" s="10">
        <f t="shared" si="72"/>
        <v>-0.28071428571429025</v>
      </c>
      <c r="AL125" s="127"/>
      <c r="AM125" s="35">
        <v>-158.3133545</v>
      </c>
      <c r="AN125" s="103">
        <v>1269.0999999999999</v>
      </c>
      <c r="AO125" s="10">
        <f t="shared" si="73"/>
        <v>-13.550000000000182</v>
      </c>
      <c r="AP125" s="10">
        <f t="shared" si="74"/>
        <v>-0.96785714285715585</v>
      </c>
      <c r="AQ125" s="164"/>
      <c r="AR125" s="35">
        <v>-158.41362423000001</v>
      </c>
      <c r="AS125" s="37">
        <v>1282.06</v>
      </c>
      <c r="AT125" s="10">
        <f t="shared" si="75"/>
        <v>-0.59000000000014552</v>
      </c>
      <c r="AU125" s="10">
        <f t="shared" si="76"/>
        <v>-4.2142857142867536E-2</v>
      </c>
      <c r="AV125" s="127"/>
      <c r="AW125" s="35">
        <v>-158.41223188999999</v>
      </c>
      <c r="AX125" s="103">
        <v>1281.23</v>
      </c>
      <c r="AY125" s="10">
        <f t="shared" si="77"/>
        <v>-1.4200000000000728</v>
      </c>
      <c r="AZ125" s="10">
        <f t="shared" si="78"/>
        <v>-0.10142857142857663</v>
      </c>
      <c r="BA125" s="164"/>
      <c r="BB125" s="65">
        <v>-158.42064070000001</v>
      </c>
      <c r="BC125" s="103">
        <v>1282.6500000000001</v>
      </c>
      <c r="BD125" s="10">
        <f t="shared" si="79"/>
        <v>0</v>
      </c>
      <c r="BE125" s="10">
        <f t="shared" si="80"/>
        <v>0</v>
      </c>
      <c r="BF125" s="164"/>
      <c r="BG125" s="35">
        <v>-158.42092568999999</v>
      </c>
      <c r="BH125" s="108">
        <v>1282.6500000000001</v>
      </c>
      <c r="BI125" s="10">
        <f t="shared" si="81"/>
        <v>0</v>
      </c>
      <c r="BJ125" s="10">
        <f t="shared" si="82"/>
        <v>0</v>
      </c>
      <c r="BL125" s="66">
        <v>-158.31807031</v>
      </c>
      <c r="BM125" s="103">
        <v>1288.77</v>
      </c>
      <c r="BN125" s="10">
        <f t="shared" si="83"/>
        <v>6.1199999999998909</v>
      </c>
      <c r="BO125" s="10">
        <f t="shared" si="84"/>
        <v>0.43714285714284934</v>
      </c>
      <c r="BP125" s="127"/>
      <c r="BQ125" s="35">
        <v>-158.21786164</v>
      </c>
      <c r="BR125" s="108">
        <v>1287.04</v>
      </c>
      <c r="BS125" s="10">
        <f t="shared" si="85"/>
        <v>4.3899999999998727</v>
      </c>
      <c r="BT125" s="10">
        <f t="shared" si="86"/>
        <v>0.31357142857141945</v>
      </c>
      <c r="BU125" s="127"/>
      <c r="BV125" s="35">
        <v>-158.41061271000001</v>
      </c>
      <c r="BW125" s="103">
        <v>1281.3399999999999</v>
      </c>
      <c r="BX125" s="10">
        <f t="shared" si="87"/>
        <v>-1.3100000000001728</v>
      </c>
      <c r="BY125" s="10">
        <f t="shared" si="88"/>
        <v>-9.3571428571440921E-2</v>
      </c>
      <c r="BZ125" s="127"/>
      <c r="CA125" s="35">
        <v>-158.40219458000001</v>
      </c>
      <c r="CB125" s="103">
        <v>1280.4000000000001</v>
      </c>
      <c r="CC125" s="10">
        <f t="shared" si="89"/>
        <v>-2.25</v>
      </c>
      <c r="CD125" s="10">
        <f t="shared" si="90"/>
        <v>-0.16071428571428573</v>
      </c>
      <c r="CE125" s="166"/>
      <c r="CF125" s="35">
        <v>-158.41848106</v>
      </c>
      <c r="CG125" s="103">
        <v>1282.21</v>
      </c>
      <c r="CH125" s="10">
        <f t="shared" si="91"/>
        <v>-0.44000000000005457</v>
      </c>
      <c r="CI125" s="10">
        <f t="shared" si="92"/>
        <v>-3.1428571428575323E-2</v>
      </c>
      <c r="CJ125" s="164"/>
      <c r="CK125" s="106">
        <v>-158.37067106999999</v>
      </c>
      <c r="CL125" s="103">
        <v>1279.17</v>
      </c>
      <c r="CM125" s="10">
        <f t="shared" si="93"/>
        <v>-3.4800000000000182</v>
      </c>
      <c r="CN125" s="10">
        <f t="shared" si="94"/>
        <v>-0.24857142857142986</v>
      </c>
      <c r="CP125" s="35">
        <v>-158.33343893</v>
      </c>
      <c r="CQ125" s="103">
        <v>1266.3499999999999</v>
      </c>
      <c r="CR125" s="10">
        <f t="shared" si="95"/>
        <v>-16.300000000000182</v>
      </c>
      <c r="CS125" s="10">
        <f t="shared" si="96"/>
        <v>-1.1642857142857272</v>
      </c>
      <c r="CT125" s="164"/>
      <c r="CU125" s="35">
        <v>-158.40741939</v>
      </c>
      <c r="CV125" s="103">
        <v>1283.5999999999999</v>
      </c>
      <c r="CW125" s="10">
        <f t="shared" si="97"/>
        <v>0.9499999999998181</v>
      </c>
      <c r="CX125" s="10">
        <f t="shared" si="98"/>
        <v>6.7857142857129862E-2</v>
      </c>
      <c r="CY125" s="164"/>
      <c r="CZ125" s="35">
        <v>-158.40192886</v>
      </c>
      <c r="DA125" s="103">
        <v>1282.8699999999999</v>
      </c>
      <c r="DB125" s="10">
        <f t="shared" si="99"/>
        <v>0.21999999999979991</v>
      </c>
      <c r="DC125" s="10">
        <f t="shared" si="100"/>
        <v>1.5714285714271421E-2</v>
      </c>
      <c r="DD125" s="164"/>
      <c r="DE125" s="35">
        <v>-158.41524276999999</v>
      </c>
      <c r="DF125" s="103">
        <v>1284.02</v>
      </c>
      <c r="DG125" s="10">
        <f t="shared" si="101"/>
        <v>1.3699999999998909</v>
      </c>
      <c r="DH125" s="10">
        <f t="shared" si="102"/>
        <v>9.7857142857135065E-2</v>
      </c>
      <c r="DI125" s="127"/>
      <c r="DJ125" s="65">
        <v>-158.37193775</v>
      </c>
      <c r="DK125" s="108">
        <v>1278.49</v>
      </c>
      <c r="DL125" s="10">
        <f t="shared" si="103"/>
        <v>-4.1600000000000819</v>
      </c>
      <c r="DM125" s="10">
        <f t="shared" si="104"/>
        <v>-0.29714285714286298</v>
      </c>
      <c r="DN125" s="127"/>
      <c r="DO125" s="65">
        <v>-158.03196811999999</v>
      </c>
      <c r="DP125" s="108">
        <v>1294.67</v>
      </c>
      <c r="DQ125" s="10">
        <f t="shared" si="105"/>
        <v>12.019999999999982</v>
      </c>
      <c r="DR125" s="10">
        <f t="shared" si="106"/>
        <v>0.85857142857142732</v>
      </c>
      <c r="DS125" s="145"/>
      <c r="DT125" s="65">
        <v>-158.39427061999999</v>
      </c>
      <c r="DU125" s="108">
        <v>1275.82</v>
      </c>
      <c r="DV125" s="10">
        <f t="shared" si="107"/>
        <v>-6.8300000000001546</v>
      </c>
      <c r="DW125" s="10">
        <f t="shared" si="108"/>
        <v>-0.48785714285715392</v>
      </c>
      <c r="DX125" s="127"/>
      <c r="DY125" s="65">
        <v>-158.35878801999999</v>
      </c>
      <c r="DZ125" s="108">
        <v>1270.6500000000001</v>
      </c>
      <c r="EA125" s="10">
        <f t="shared" si="109"/>
        <v>-12</v>
      </c>
      <c r="EB125" s="10">
        <f t="shared" si="110"/>
        <v>-0.8571428571428571</v>
      </c>
      <c r="EC125" s="127"/>
      <c r="ED125" s="87">
        <v>-158.39153848999999</v>
      </c>
      <c r="EE125" s="113">
        <v>1274.5</v>
      </c>
      <c r="EF125" s="10">
        <f t="shared" si="111"/>
        <v>-8.1500000000000909</v>
      </c>
      <c r="EG125" s="10">
        <f t="shared" si="112"/>
        <v>-0.58214285714286362</v>
      </c>
      <c r="EH125" s="127"/>
      <c r="EI125" s="151"/>
      <c r="EJ125" s="113"/>
      <c r="EK125" s="142"/>
      <c r="EL125" s="142"/>
      <c r="EM125"/>
      <c r="EY125" s="103"/>
    </row>
    <row r="126" spans="1:155" x14ac:dyDescent="0.25">
      <c r="A126" s="114" t="s">
        <v>181</v>
      </c>
      <c r="B126" s="235">
        <v>6</v>
      </c>
      <c r="C126" s="114" t="s">
        <v>172</v>
      </c>
      <c r="D126" s="65">
        <v>-93.60153459</v>
      </c>
      <c r="E126" s="108">
        <v>595.86</v>
      </c>
      <c r="F126" s="10">
        <f t="shared" si="59"/>
        <v>-54.189999999999941</v>
      </c>
      <c r="G126" s="10">
        <f t="shared" si="61"/>
        <v>-9.0316666666666574</v>
      </c>
      <c r="H126" s="145"/>
      <c r="I126" s="35">
        <v>-94.185382500000003</v>
      </c>
      <c r="J126" s="108">
        <v>567.63</v>
      </c>
      <c r="K126" s="10">
        <f t="shared" si="60"/>
        <v>-82.419999999999959</v>
      </c>
      <c r="L126" s="10">
        <f t="shared" si="62"/>
        <v>-13.736666666666659</v>
      </c>
      <c r="M126" s="115"/>
      <c r="N126" s="65">
        <v>-430.56911538999998</v>
      </c>
      <c r="O126" s="108">
        <v>662.02</v>
      </c>
      <c r="P126" s="10">
        <f t="shared" si="63"/>
        <v>11.970000000000027</v>
      </c>
      <c r="Q126" s="10">
        <f t="shared" si="64"/>
        <v>1.9950000000000045</v>
      </c>
      <c r="R126" s="145"/>
      <c r="S126" s="65">
        <v>-430.55527790000002</v>
      </c>
      <c r="T126" s="108">
        <v>660.92</v>
      </c>
      <c r="U126" s="10">
        <f t="shared" si="65"/>
        <v>10.870000000000005</v>
      </c>
      <c r="V126" s="10">
        <f t="shared" si="66"/>
        <v>1.8116666666666674</v>
      </c>
      <c r="W126" s="145"/>
      <c r="X126" s="65">
        <v>-430.38899196</v>
      </c>
      <c r="Y126" s="108">
        <v>664.43</v>
      </c>
      <c r="Z126" s="10">
        <f t="shared" si="67"/>
        <v>14.379999999999995</v>
      </c>
      <c r="AA126" s="10">
        <f t="shared" si="68"/>
        <v>2.3966666666666661</v>
      </c>
      <c r="AB126" s="164"/>
      <c r="AC126" s="35">
        <v>-430.43309504000001</v>
      </c>
      <c r="AD126" s="108">
        <v>662.18</v>
      </c>
      <c r="AE126" s="10">
        <f t="shared" si="69"/>
        <v>12.129999999999995</v>
      </c>
      <c r="AF126" s="10">
        <f t="shared" si="70"/>
        <v>2.0216666666666661</v>
      </c>
      <c r="AG126" s="127"/>
      <c r="AH126" s="35">
        <v>-430.34780649999999</v>
      </c>
      <c r="AI126" s="129">
        <v>648.6</v>
      </c>
      <c r="AJ126" s="10">
        <f t="shared" si="71"/>
        <v>-1.4499999999999318</v>
      </c>
      <c r="AK126" s="10">
        <f t="shared" si="72"/>
        <v>-0.24166666666665529</v>
      </c>
      <c r="AL126" s="127"/>
      <c r="AM126" s="35">
        <v>-430.34321381000001</v>
      </c>
      <c r="AN126" s="108">
        <v>645.91999999999996</v>
      </c>
      <c r="AO126" s="10">
        <f t="shared" si="73"/>
        <v>-4.1299999999999955</v>
      </c>
      <c r="AP126" s="10">
        <f t="shared" si="74"/>
        <v>-0.68833333333333258</v>
      </c>
      <c r="AQ126" s="164"/>
      <c r="AR126" s="65">
        <v>-430.61218281999999</v>
      </c>
      <c r="AS126" s="37">
        <v>649.75</v>
      </c>
      <c r="AT126" s="10">
        <f t="shared" si="75"/>
        <v>-0.29999999999995453</v>
      </c>
      <c r="AU126" s="10">
        <f t="shared" si="76"/>
        <v>-4.9999999999992419E-2</v>
      </c>
      <c r="AV126" s="127"/>
      <c r="AW126" s="35">
        <v>-430.61105753999999</v>
      </c>
      <c r="AX126" s="108">
        <v>649.15</v>
      </c>
      <c r="AY126" s="10">
        <f t="shared" si="77"/>
        <v>-0.89999999999997726</v>
      </c>
      <c r="AZ126" s="10">
        <f t="shared" si="78"/>
        <v>-0.14999999999999622</v>
      </c>
      <c r="BA126" s="164"/>
      <c r="BB126" s="65">
        <v>-430.63164237000001</v>
      </c>
      <c r="BC126" s="108">
        <v>649.97</v>
      </c>
      <c r="BD126" s="10">
        <f t="shared" si="79"/>
        <v>-7.999999999992724E-2</v>
      </c>
      <c r="BE126" s="10">
        <f t="shared" si="80"/>
        <v>-1.3333333333321207E-2</v>
      </c>
      <c r="BF126" s="145"/>
      <c r="BG126" s="65">
        <v>-430.63255437999999</v>
      </c>
      <c r="BH126" s="108">
        <v>650.04999999999995</v>
      </c>
      <c r="BI126" s="10">
        <f t="shared" si="81"/>
        <v>0</v>
      </c>
      <c r="BJ126" s="10">
        <f t="shared" si="82"/>
        <v>0</v>
      </c>
      <c r="BL126" s="66">
        <v>-430.31533181999998</v>
      </c>
      <c r="BM126" s="108">
        <v>665.8</v>
      </c>
      <c r="BN126" s="10">
        <f t="shared" si="83"/>
        <v>15.75</v>
      </c>
      <c r="BO126" s="10">
        <f t="shared" si="84"/>
        <v>2.625</v>
      </c>
      <c r="BP126" s="127"/>
      <c r="BQ126" s="35">
        <v>-430.07933790999999</v>
      </c>
      <c r="BR126" s="108">
        <v>671.84</v>
      </c>
      <c r="BS126" s="10">
        <f t="shared" si="85"/>
        <v>21.790000000000077</v>
      </c>
      <c r="BT126" s="10">
        <f t="shared" si="86"/>
        <v>3.6316666666666797</v>
      </c>
      <c r="BU126" s="127"/>
      <c r="BV126" s="35">
        <v>-430.61606833000002</v>
      </c>
      <c r="BW126" s="108">
        <v>651.27</v>
      </c>
      <c r="BX126" s="10">
        <f t="shared" si="87"/>
        <v>1.2200000000000273</v>
      </c>
      <c r="BY126" s="10">
        <f t="shared" si="88"/>
        <v>0.20333333333333789</v>
      </c>
      <c r="BZ126" s="127"/>
      <c r="CA126" s="35">
        <v>-430.60158519999999</v>
      </c>
      <c r="CB126" s="108">
        <v>650.41</v>
      </c>
      <c r="CC126" s="10">
        <f t="shared" si="89"/>
        <v>0.36000000000001364</v>
      </c>
      <c r="CD126" s="10">
        <f t="shared" si="90"/>
        <v>6.0000000000002274E-2</v>
      </c>
      <c r="CF126" s="35">
        <v>-430.62779270999999</v>
      </c>
      <c r="CG126" s="108">
        <v>649.52</v>
      </c>
      <c r="CH126" s="10">
        <f t="shared" si="91"/>
        <v>-0.52999999999997272</v>
      </c>
      <c r="CI126" s="10">
        <f t="shared" si="92"/>
        <v>-8.8333333333328781E-2</v>
      </c>
      <c r="CK126" s="106">
        <v>-430.45536078999999</v>
      </c>
      <c r="CL126" s="108">
        <v>651.47</v>
      </c>
      <c r="CM126" s="10">
        <f t="shared" si="93"/>
        <v>1.4200000000000728</v>
      </c>
      <c r="CN126" s="10">
        <f t="shared" si="94"/>
        <v>0.23666666666667879</v>
      </c>
      <c r="CO126" s="164"/>
      <c r="CP126" s="35">
        <v>-430.42705230000001</v>
      </c>
      <c r="CQ126" s="108">
        <v>651.82000000000005</v>
      </c>
      <c r="CR126" s="10">
        <f t="shared" si="95"/>
        <v>1.7700000000000955</v>
      </c>
      <c r="CS126" s="10">
        <f t="shared" si="96"/>
        <v>0.29500000000001592</v>
      </c>
      <c r="CT126" s="164"/>
      <c r="CU126" s="35">
        <v>-430.58736191999998</v>
      </c>
      <c r="CV126" s="108">
        <v>655.04</v>
      </c>
      <c r="CW126" s="10">
        <f t="shared" si="97"/>
        <v>4.9900000000000091</v>
      </c>
      <c r="CX126" s="10">
        <f t="shared" si="98"/>
        <v>0.83166666666666822</v>
      </c>
      <c r="CY126" s="164"/>
      <c r="CZ126" s="35">
        <v>-430.57813987999998</v>
      </c>
      <c r="DA126" s="108">
        <v>653.5</v>
      </c>
      <c r="DB126" s="10">
        <f t="shared" si="99"/>
        <v>3.4500000000000455</v>
      </c>
      <c r="DC126" s="10">
        <f t="shared" si="100"/>
        <v>0.57500000000000762</v>
      </c>
      <c r="DD126" s="164"/>
      <c r="DE126" s="35">
        <v>-430.61696069999999</v>
      </c>
      <c r="DF126" s="108">
        <v>652.64</v>
      </c>
      <c r="DG126" s="10">
        <f t="shared" si="101"/>
        <v>2.5900000000000318</v>
      </c>
      <c r="DH126" s="10">
        <f t="shared" si="102"/>
        <v>0.43166666666667197</v>
      </c>
      <c r="DI126" s="127"/>
      <c r="DJ126" s="65">
        <v>-430.55644692999999</v>
      </c>
      <c r="DK126" s="108">
        <v>642.88</v>
      </c>
      <c r="DL126" s="10">
        <f t="shared" si="103"/>
        <v>-7.1699999999999591</v>
      </c>
      <c r="DM126" s="10">
        <f t="shared" si="104"/>
        <v>-1.1949999999999932</v>
      </c>
      <c r="DN126" s="127"/>
      <c r="DO126" s="65">
        <v>-430.20977382000001</v>
      </c>
      <c r="DP126" s="108">
        <v>671.07</v>
      </c>
      <c r="DQ126" s="10">
        <f t="shared" si="105"/>
        <v>21.020000000000095</v>
      </c>
      <c r="DR126" s="10">
        <f t="shared" si="106"/>
        <v>3.5033333333333494</v>
      </c>
      <c r="DS126" s="145"/>
      <c r="DT126" s="65">
        <v>-430.59187100000003</v>
      </c>
      <c r="DU126" s="108">
        <v>648.58000000000004</v>
      </c>
      <c r="DV126" s="10">
        <f t="shared" si="107"/>
        <v>-1.4699999999999136</v>
      </c>
      <c r="DW126" s="10">
        <f t="shared" si="108"/>
        <v>-0.24499999999998559</v>
      </c>
      <c r="DX126" s="127"/>
      <c r="DY126" s="65">
        <v>-430.55076007000002</v>
      </c>
      <c r="DZ126" s="108">
        <v>639.61</v>
      </c>
      <c r="EA126" s="10">
        <f t="shared" si="109"/>
        <v>-10.439999999999941</v>
      </c>
      <c r="EB126" s="10">
        <f t="shared" si="110"/>
        <v>-1.7399999999999902</v>
      </c>
      <c r="EC126" s="127"/>
      <c r="ED126" s="87">
        <v>-430.59042496000001</v>
      </c>
      <c r="EE126" s="113">
        <v>647.9</v>
      </c>
      <c r="EF126" s="10">
        <f t="shared" si="111"/>
        <v>-2.1499999999999773</v>
      </c>
      <c r="EG126" s="10">
        <f t="shared" si="112"/>
        <v>-0.35833333333332956</v>
      </c>
      <c r="EH126" s="127"/>
      <c r="EI126" s="151"/>
      <c r="EJ126" s="113"/>
      <c r="EK126" s="142"/>
      <c r="EL126" s="142"/>
      <c r="EM126"/>
      <c r="EY126" s="103"/>
    </row>
    <row r="127" spans="1:155" x14ac:dyDescent="0.25">
      <c r="A127" s="114" t="s">
        <v>182</v>
      </c>
      <c r="B127" s="235">
        <v>4</v>
      </c>
      <c r="C127" s="114" t="s">
        <v>173</v>
      </c>
      <c r="D127" s="65">
        <v>-75.453271479999998</v>
      </c>
      <c r="E127" s="108">
        <v>444.91</v>
      </c>
      <c r="F127" s="10">
        <f t="shared" si="59"/>
        <v>-24.039999999999964</v>
      </c>
      <c r="G127" s="10">
        <f t="shared" si="61"/>
        <v>-6.0099999999999909</v>
      </c>
      <c r="H127" s="145"/>
      <c r="I127" s="35">
        <v>-75.911542460000007</v>
      </c>
      <c r="J127" s="108">
        <v>413.85</v>
      </c>
      <c r="K127" s="10">
        <f t="shared" si="60"/>
        <v>-55.099999999999966</v>
      </c>
      <c r="L127" s="10">
        <f t="shared" si="62"/>
        <v>-13.774999999999991</v>
      </c>
      <c r="M127" s="115"/>
      <c r="N127" s="65">
        <v>-324.65598946</v>
      </c>
      <c r="O127" s="108">
        <v>480.27</v>
      </c>
      <c r="P127" s="10">
        <f t="shared" si="63"/>
        <v>11.319999999999993</v>
      </c>
      <c r="Q127" s="10">
        <f t="shared" si="64"/>
        <v>2.8299999999999983</v>
      </c>
      <c r="R127" s="145"/>
      <c r="S127" s="65">
        <v>-324.64664269000002</v>
      </c>
      <c r="T127" s="108">
        <v>479.64</v>
      </c>
      <c r="U127" s="10">
        <f t="shared" si="65"/>
        <v>10.689999999999998</v>
      </c>
      <c r="V127" s="10">
        <f t="shared" si="66"/>
        <v>2.6724999999999994</v>
      </c>
      <c r="W127" s="145"/>
      <c r="X127" s="65">
        <v>-324.5093291</v>
      </c>
      <c r="Y127" s="108">
        <v>480.04</v>
      </c>
      <c r="Z127" s="10">
        <f t="shared" si="67"/>
        <v>11.090000000000032</v>
      </c>
      <c r="AA127" s="10">
        <f t="shared" si="68"/>
        <v>2.772500000000008</v>
      </c>
      <c r="AB127" s="145"/>
      <c r="AC127" s="65">
        <v>-324.54123516999999</v>
      </c>
      <c r="AD127" s="108">
        <v>479.84</v>
      </c>
      <c r="AE127" s="10">
        <f t="shared" si="69"/>
        <v>10.889999999999986</v>
      </c>
      <c r="AF127" s="10">
        <f t="shared" si="70"/>
        <v>2.7224999999999966</v>
      </c>
      <c r="AG127" s="127"/>
      <c r="AH127" s="35">
        <v>-324.48116721999997</v>
      </c>
      <c r="AI127" s="114">
        <v>469.36</v>
      </c>
      <c r="AJ127" s="10">
        <f t="shared" si="71"/>
        <v>0.41000000000002501</v>
      </c>
      <c r="AK127" s="10">
        <f t="shared" si="72"/>
        <v>0.10250000000000625</v>
      </c>
      <c r="AL127" s="127"/>
      <c r="AM127" s="35">
        <v>-324.47512757999999</v>
      </c>
      <c r="AN127" s="108">
        <v>465.7</v>
      </c>
      <c r="AO127" s="10">
        <f t="shared" si="73"/>
        <v>-3.25</v>
      </c>
      <c r="AP127" s="10">
        <f t="shared" si="74"/>
        <v>-0.8125</v>
      </c>
      <c r="AQ127" s="164"/>
      <c r="AR127" s="65">
        <v>-324.68992636000002</v>
      </c>
      <c r="AS127" s="37">
        <v>469.07</v>
      </c>
      <c r="AT127" s="10">
        <f t="shared" si="75"/>
        <v>0.12000000000000455</v>
      </c>
      <c r="AU127" s="10">
        <f t="shared" si="76"/>
        <v>3.0000000000001137E-2</v>
      </c>
      <c r="AV127" s="127"/>
      <c r="AW127" s="35">
        <v>-324.68880238000003</v>
      </c>
      <c r="AX127" s="108">
        <v>468.42</v>
      </c>
      <c r="AY127" s="10">
        <f t="shared" si="77"/>
        <v>-0.52999999999997272</v>
      </c>
      <c r="AZ127" s="10">
        <f t="shared" si="78"/>
        <v>-0.13249999999999318</v>
      </c>
      <c r="BA127" s="164"/>
      <c r="BB127" s="65">
        <v>-324.70506154999998</v>
      </c>
      <c r="BC127" s="108">
        <v>469</v>
      </c>
      <c r="BD127" s="10">
        <f t="shared" si="79"/>
        <v>5.0000000000011369E-2</v>
      </c>
      <c r="BE127" s="10">
        <f t="shared" si="80"/>
        <v>1.2500000000002842E-2</v>
      </c>
      <c r="BF127" s="145"/>
      <c r="BG127" s="65">
        <v>-324.70561190000001</v>
      </c>
      <c r="BH127" s="108">
        <v>468.95</v>
      </c>
      <c r="BI127" s="10">
        <f t="shared" si="81"/>
        <v>0</v>
      </c>
      <c r="BJ127" s="10">
        <f t="shared" si="82"/>
        <v>0</v>
      </c>
      <c r="BL127" s="66">
        <v>-324.45202646000001</v>
      </c>
      <c r="BM127" s="108">
        <v>478.42</v>
      </c>
      <c r="BN127" s="10">
        <f t="shared" si="83"/>
        <v>9.4700000000000273</v>
      </c>
      <c r="BO127" s="10">
        <f t="shared" si="84"/>
        <v>2.3675000000000068</v>
      </c>
      <c r="BP127" s="127"/>
      <c r="BQ127" s="35">
        <v>-324.27811122000003</v>
      </c>
      <c r="BR127" s="108">
        <v>483.57</v>
      </c>
      <c r="BS127" s="10">
        <f t="shared" si="85"/>
        <v>14.620000000000005</v>
      </c>
      <c r="BT127" s="10">
        <f t="shared" si="86"/>
        <v>3.6550000000000011</v>
      </c>
      <c r="BU127" s="127"/>
      <c r="BV127" s="35">
        <v>-324.69140632</v>
      </c>
      <c r="BW127" s="108">
        <v>469.44</v>
      </c>
      <c r="BX127" s="10">
        <f t="shared" si="87"/>
        <v>0.49000000000000909</v>
      </c>
      <c r="BY127" s="10">
        <f t="shared" si="88"/>
        <v>0.12250000000000227</v>
      </c>
      <c r="BZ127" s="127"/>
      <c r="CA127" s="35">
        <v>-324.68142946</v>
      </c>
      <c r="CB127" s="108">
        <v>468.98</v>
      </c>
      <c r="CC127" s="10">
        <f t="shared" si="89"/>
        <v>3.0000000000029559E-2</v>
      </c>
      <c r="CD127" s="10">
        <f t="shared" si="90"/>
        <v>7.5000000000073896E-3</v>
      </c>
      <c r="CF127" s="35">
        <v>-324.70221190000001</v>
      </c>
      <c r="CG127" s="108">
        <v>468.72</v>
      </c>
      <c r="CH127" s="10">
        <f t="shared" si="91"/>
        <v>-0.22999999999996135</v>
      </c>
      <c r="CI127" s="10">
        <f t="shared" si="92"/>
        <v>-5.7499999999990337E-2</v>
      </c>
      <c r="CK127" s="106">
        <v>-324.55152262000001</v>
      </c>
      <c r="CL127" s="108">
        <v>466.26</v>
      </c>
      <c r="CM127" s="10">
        <f t="shared" si="93"/>
        <v>-2.6899999999999977</v>
      </c>
      <c r="CN127" s="10">
        <f t="shared" si="94"/>
        <v>-0.67249999999999943</v>
      </c>
      <c r="CO127" s="164"/>
      <c r="CP127" s="35">
        <v>-324.53264411999999</v>
      </c>
      <c r="CQ127" s="108">
        <v>467.37</v>
      </c>
      <c r="CR127" s="10">
        <f t="shared" si="95"/>
        <v>-1.5799999999999841</v>
      </c>
      <c r="CS127" s="10">
        <f t="shared" si="96"/>
        <v>-0.39499999999999602</v>
      </c>
      <c r="CT127" s="164"/>
      <c r="CU127" s="35">
        <v>-324.66911835000002</v>
      </c>
      <c r="CV127" s="108">
        <v>473.45</v>
      </c>
      <c r="CW127" s="10">
        <f t="shared" si="97"/>
        <v>4.5</v>
      </c>
      <c r="CX127" s="10">
        <f t="shared" si="98"/>
        <v>1.125</v>
      </c>
      <c r="CY127" s="164"/>
      <c r="CZ127" s="35">
        <v>-324.66315666999998</v>
      </c>
      <c r="DA127" s="108">
        <v>472.58</v>
      </c>
      <c r="DB127" s="10">
        <f t="shared" si="99"/>
        <v>3.6299999999999955</v>
      </c>
      <c r="DC127" s="10">
        <f t="shared" si="100"/>
        <v>0.90749999999999886</v>
      </c>
      <c r="DD127" s="164"/>
      <c r="DE127" s="35">
        <v>-324.69388096</v>
      </c>
      <c r="DF127" s="108">
        <v>471.26</v>
      </c>
      <c r="DG127" s="10">
        <f t="shared" si="101"/>
        <v>2.3100000000000023</v>
      </c>
      <c r="DH127" s="10">
        <f t="shared" si="102"/>
        <v>0.57750000000000057</v>
      </c>
      <c r="DI127" s="127"/>
      <c r="DJ127" s="65">
        <v>-324.66008565999999</v>
      </c>
      <c r="DK127" s="108">
        <v>466.95</v>
      </c>
      <c r="DL127" s="10">
        <f t="shared" si="103"/>
        <v>-2</v>
      </c>
      <c r="DM127" s="10">
        <f t="shared" si="104"/>
        <v>-0.5</v>
      </c>
      <c r="DN127" s="127"/>
      <c r="DO127" s="65">
        <v>-324.47742342999999</v>
      </c>
      <c r="DP127" s="108">
        <v>499.43</v>
      </c>
      <c r="DQ127" s="10">
        <f t="shared" si="105"/>
        <v>30.480000000000018</v>
      </c>
      <c r="DR127" s="10">
        <f t="shared" si="106"/>
        <v>7.6200000000000045</v>
      </c>
      <c r="DS127" s="145"/>
      <c r="DT127" s="65">
        <v>-324.68124841999997</v>
      </c>
      <c r="DU127" s="108">
        <v>469.98</v>
      </c>
      <c r="DV127" s="10">
        <f t="shared" si="107"/>
        <v>1.0300000000000296</v>
      </c>
      <c r="DW127" s="10">
        <f t="shared" si="108"/>
        <v>0.25750000000000739</v>
      </c>
      <c r="DX127" s="127"/>
      <c r="DY127" s="65">
        <v>-324.65442967000001</v>
      </c>
      <c r="DZ127" s="108">
        <v>463.63</v>
      </c>
      <c r="EA127" s="10">
        <f t="shared" si="109"/>
        <v>-5.3199999999999932</v>
      </c>
      <c r="EB127" s="10">
        <f t="shared" si="110"/>
        <v>-1.3299999999999983</v>
      </c>
      <c r="EC127" s="127"/>
      <c r="ED127" s="87">
        <v>-324.68072919000002</v>
      </c>
      <c r="EE127" s="113">
        <v>469.74</v>
      </c>
      <c r="EF127" s="10">
        <f t="shared" si="111"/>
        <v>0.79000000000002046</v>
      </c>
      <c r="EG127" s="10">
        <f t="shared" si="112"/>
        <v>0.19750000000000512</v>
      </c>
      <c r="EH127" s="127"/>
      <c r="EI127" s="151"/>
      <c r="EJ127" s="113"/>
      <c r="EK127" s="142"/>
      <c r="EL127" s="142"/>
      <c r="EM127"/>
      <c r="EY127" s="103"/>
    </row>
    <row r="128" spans="1:155" x14ac:dyDescent="0.25">
      <c r="A128" s="114" t="s">
        <v>181</v>
      </c>
      <c r="B128" s="235">
        <v>5</v>
      </c>
      <c r="C128" s="114" t="s">
        <v>174</v>
      </c>
      <c r="D128" s="65">
        <v>-78.726389030000007</v>
      </c>
      <c r="E128" s="108">
        <v>433.5</v>
      </c>
      <c r="F128" s="10">
        <f t="shared" si="59"/>
        <v>-26.560000000000002</v>
      </c>
      <c r="G128" s="10">
        <f t="shared" si="61"/>
        <v>-5.3120000000000003</v>
      </c>
      <c r="H128" s="145"/>
      <c r="I128" s="35">
        <v>-79.21308363</v>
      </c>
      <c r="J128" s="108">
        <v>405.78</v>
      </c>
      <c r="K128" s="10">
        <f t="shared" si="60"/>
        <v>-54.28000000000003</v>
      </c>
      <c r="L128" s="10">
        <f t="shared" si="62"/>
        <v>-10.856000000000005</v>
      </c>
      <c r="M128" s="115"/>
      <c r="N128" s="65">
        <v>-338.32781190999998</v>
      </c>
      <c r="O128" s="108">
        <v>468.14</v>
      </c>
      <c r="P128" s="10">
        <f t="shared" si="63"/>
        <v>8.0799999999999841</v>
      </c>
      <c r="Q128" s="10">
        <f t="shared" si="64"/>
        <v>1.6159999999999968</v>
      </c>
      <c r="R128" s="145"/>
      <c r="S128" s="65">
        <v>-338.31831503000001</v>
      </c>
      <c r="T128" s="108">
        <v>467.48</v>
      </c>
      <c r="U128" s="10">
        <f t="shared" si="65"/>
        <v>7.4200000000000159</v>
      </c>
      <c r="V128" s="10">
        <f t="shared" si="66"/>
        <v>1.4840000000000031</v>
      </c>
      <c r="W128" s="145"/>
      <c r="X128" s="65">
        <v>-338.18138958999998</v>
      </c>
      <c r="Y128" s="108">
        <v>471.98</v>
      </c>
      <c r="Z128" s="10">
        <f t="shared" si="67"/>
        <v>11.920000000000016</v>
      </c>
      <c r="AA128" s="10">
        <f t="shared" si="68"/>
        <v>2.384000000000003</v>
      </c>
      <c r="AB128" s="145"/>
      <c r="AC128" s="65">
        <v>-338.21161632000002</v>
      </c>
      <c r="AD128" s="108">
        <v>469.35</v>
      </c>
      <c r="AE128" s="10">
        <f t="shared" si="69"/>
        <v>9.2900000000000205</v>
      </c>
      <c r="AF128" s="10">
        <f t="shared" si="70"/>
        <v>1.8580000000000041</v>
      </c>
      <c r="AG128" s="127"/>
      <c r="AH128" s="35">
        <v>-338.15030092000001</v>
      </c>
      <c r="AI128" s="114">
        <v>459.35</v>
      </c>
      <c r="AJ128" s="10">
        <f t="shared" si="71"/>
        <v>-0.70999999999997954</v>
      </c>
      <c r="AK128" s="10">
        <f t="shared" si="72"/>
        <v>-0.14199999999999591</v>
      </c>
      <c r="AL128" s="127"/>
      <c r="AM128" s="35">
        <v>-338.14751376999999</v>
      </c>
      <c r="AN128" s="108">
        <v>457.75</v>
      </c>
      <c r="AO128" s="10">
        <f t="shared" si="73"/>
        <v>-2.3100000000000023</v>
      </c>
      <c r="AP128" s="10">
        <f t="shared" si="74"/>
        <v>-0.46200000000000047</v>
      </c>
      <c r="AQ128" s="164"/>
      <c r="AR128" s="65">
        <v>-338.36836356999999</v>
      </c>
      <c r="AS128" s="37">
        <v>459.89</v>
      </c>
      <c r="AT128" s="10">
        <f t="shared" si="75"/>
        <v>-0.17000000000001592</v>
      </c>
      <c r="AU128" s="10">
        <f t="shared" si="76"/>
        <v>-3.400000000000318E-2</v>
      </c>
      <c r="AV128" s="127"/>
      <c r="AW128" s="35">
        <v>-338.36760686999997</v>
      </c>
      <c r="AX128" s="108">
        <v>459.48</v>
      </c>
      <c r="AY128" s="10">
        <f t="shared" si="77"/>
        <v>-0.57999999999998408</v>
      </c>
      <c r="AZ128" s="10">
        <f t="shared" si="78"/>
        <v>-0.11599999999999681</v>
      </c>
      <c r="BA128" s="164"/>
      <c r="BB128" s="65">
        <v>-338.38447812999999</v>
      </c>
      <c r="BC128" s="108">
        <v>460.09</v>
      </c>
      <c r="BD128" s="10">
        <f t="shared" si="79"/>
        <v>2.9999999999972715E-2</v>
      </c>
      <c r="BE128" s="10">
        <f t="shared" si="80"/>
        <v>5.9999999999945427E-3</v>
      </c>
      <c r="BF128" s="145"/>
      <c r="BG128" s="65">
        <v>-338.38509625</v>
      </c>
      <c r="BH128" s="108">
        <v>460.06</v>
      </c>
      <c r="BI128" s="10">
        <f t="shared" si="81"/>
        <v>0</v>
      </c>
      <c r="BJ128" s="10">
        <f t="shared" si="82"/>
        <v>0</v>
      </c>
      <c r="BL128" s="66">
        <v>-338.12110431000002</v>
      </c>
      <c r="BM128" s="108">
        <v>469.72</v>
      </c>
      <c r="BN128" s="10">
        <f t="shared" si="83"/>
        <v>9.660000000000025</v>
      </c>
      <c r="BO128" s="10">
        <f t="shared" si="84"/>
        <v>1.932000000000005</v>
      </c>
      <c r="BP128" s="127"/>
      <c r="BQ128" s="35">
        <v>-337.93758180999998</v>
      </c>
      <c r="BR128" s="108">
        <v>473.92</v>
      </c>
      <c r="BS128" s="10">
        <f t="shared" si="85"/>
        <v>13.860000000000014</v>
      </c>
      <c r="BT128" s="10">
        <f t="shared" si="86"/>
        <v>2.7720000000000029</v>
      </c>
      <c r="BU128" s="127"/>
      <c r="BV128" s="35">
        <v>-338.37000333999998</v>
      </c>
      <c r="BW128" s="108">
        <v>460.52</v>
      </c>
      <c r="BX128" s="10">
        <f t="shared" si="87"/>
        <v>0.45999999999997954</v>
      </c>
      <c r="BY128" s="10">
        <f t="shared" si="88"/>
        <v>9.1999999999995904E-2</v>
      </c>
      <c r="BZ128" s="127"/>
      <c r="CA128" s="35">
        <v>-338.35967233000002</v>
      </c>
      <c r="CB128" s="108">
        <v>459.95</v>
      </c>
      <c r="CC128" s="10">
        <f t="shared" si="89"/>
        <v>-0.11000000000001364</v>
      </c>
      <c r="CD128" s="10">
        <f t="shared" si="90"/>
        <v>-2.2000000000002729E-2</v>
      </c>
      <c r="CF128" s="35">
        <v>-338.38132990999998</v>
      </c>
      <c r="CG128" s="108">
        <v>459.73</v>
      </c>
      <c r="CH128" s="10">
        <f t="shared" si="91"/>
        <v>-0.32999999999998408</v>
      </c>
      <c r="CI128" s="10">
        <f t="shared" si="92"/>
        <v>-6.5999999999996811E-2</v>
      </c>
      <c r="CK128" s="106">
        <v>-338.22899498999999</v>
      </c>
      <c r="CL128" s="108">
        <v>459.89</v>
      </c>
      <c r="CM128" s="10">
        <f t="shared" si="93"/>
        <v>-0.17000000000001592</v>
      </c>
      <c r="CN128" s="10">
        <f t="shared" si="94"/>
        <v>-3.400000000000318E-2</v>
      </c>
      <c r="CO128" s="164"/>
      <c r="CP128" s="35">
        <v>-338.20837337</v>
      </c>
      <c r="CQ128" s="108">
        <v>460.63</v>
      </c>
      <c r="CR128" s="10">
        <f t="shared" si="95"/>
        <v>0.56999999999999318</v>
      </c>
      <c r="CS128" s="10">
        <f t="shared" si="96"/>
        <v>0.11399999999999863</v>
      </c>
      <c r="CT128" s="164"/>
      <c r="CU128" s="35">
        <v>-338.34489499</v>
      </c>
      <c r="CV128" s="108">
        <v>463.39</v>
      </c>
      <c r="CW128" s="10">
        <f t="shared" si="97"/>
        <v>3.3299999999999841</v>
      </c>
      <c r="CX128" s="10">
        <f t="shared" si="98"/>
        <v>0.66599999999999682</v>
      </c>
      <c r="CY128" s="164"/>
      <c r="CZ128" s="35">
        <v>-338.33887519000001</v>
      </c>
      <c r="DA128" s="108">
        <v>462.49</v>
      </c>
      <c r="DB128" s="10">
        <f t="shared" si="99"/>
        <v>2.4300000000000068</v>
      </c>
      <c r="DC128" s="10">
        <f t="shared" si="100"/>
        <v>0.48600000000000138</v>
      </c>
      <c r="DD128" s="164"/>
      <c r="DE128" s="35">
        <v>-338.37179198000001</v>
      </c>
      <c r="DF128" s="108">
        <v>461.72</v>
      </c>
      <c r="DG128" s="10">
        <f t="shared" si="101"/>
        <v>1.660000000000025</v>
      </c>
      <c r="DH128" s="10">
        <f t="shared" si="102"/>
        <v>0.33200000000000501</v>
      </c>
      <c r="DI128" s="127"/>
      <c r="DJ128" s="65">
        <v>-338.33202387</v>
      </c>
      <c r="DK128" s="108">
        <v>457.25</v>
      </c>
      <c r="DL128" s="10">
        <f t="shared" si="103"/>
        <v>-2.8100000000000023</v>
      </c>
      <c r="DM128" s="10">
        <f t="shared" si="104"/>
        <v>-0.5620000000000005</v>
      </c>
      <c r="DN128" s="127"/>
      <c r="DO128" s="65">
        <v>-338.08573441999999</v>
      </c>
      <c r="DP128" s="108">
        <v>473.27</v>
      </c>
      <c r="DQ128" s="10">
        <f t="shared" si="105"/>
        <v>13.20999999999998</v>
      </c>
      <c r="DR128" s="10">
        <f t="shared" si="106"/>
        <v>2.6419999999999959</v>
      </c>
      <c r="DS128" s="145"/>
      <c r="DT128" s="65">
        <v>-338.35615744</v>
      </c>
      <c r="DU128" s="108">
        <v>460.27</v>
      </c>
      <c r="DV128" s="10">
        <f t="shared" si="107"/>
        <v>0.20999999999997954</v>
      </c>
      <c r="DW128" s="10">
        <f t="shared" si="108"/>
        <v>4.1999999999995909E-2</v>
      </c>
      <c r="DX128" s="127"/>
      <c r="DY128" s="65">
        <v>-338.32801353000002</v>
      </c>
      <c r="DZ128" s="108">
        <v>455.01</v>
      </c>
      <c r="EA128" s="10">
        <f t="shared" si="109"/>
        <v>-5.0500000000000114</v>
      </c>
      <c r="EB128" s="10">
        <f t="shared" si="110"/>
        <v>-1.0100000000000022</v>
      </c>
      <c r="EC128" s="127"/>
      <c r="ED128" s="87">
        <v>-338.35486108999999</v>
      </c>
      <c r="EE128" s="113">
        <v>459.59</v>
      </c>
      <c r="EF128" s="10">
        <f t="shared" si="111"/>
        <v>-0.47000000000002728</v>
      </c>
      <c r="EG128" s="10">
        <f t="shared" si="112"/>
        <v>-9.4000000000005454E-2</v>
      </c>
      <c r="EH128" s="127"/>
      <c r="EI128" s="151"/>
      <c r="EJ128" s="113"/>
      <c r="EK128" s="142"/>
      <c r="EL128" s="142"/>
      <c r="EM128"/>
      <c r="EY128" s="103"/>
    </row>
    <row r="129" spans="1:155" x14ac:dyDescent="0.25">
      <c r="A129" s="128" t="s">
        <v>80</v>
      </c>
      <c r="B129" s="234">
        <v>13</v>
      </c>
      <c r="C129" s="114" t="s">
        <v>175</v>
      </c>
      <c r="D129" s="65">
        <v>-32.10032211</v>
      </c>
      <c r="E129" s="108">
        <v>1099.01</v>
      </c>
      <c r="F129" s="10">
        <f t="shared" si="59"/>
        <v>-52.569999999999936</v>
      </c>
      <c r="G129" s="10">
        <f t="shared" si="61"/>
        <v>-4.0438461538461485</v>
      </c>
      <c r="H129" s="145"/>
      <c r="I129" s="35">
        <v>-32.26347646</v>
      </c>
      <c r="J129" s="108">
        <v>1093.21</v>
      </c>
      <c r="K129" s="10">
        <f t="shared" si="60"/>
        <v>-58.369999999999891</v>
      </c>
      <c r="L129" s="10">
        <f t="shared" si="62"/>
        <v>-4.4899999999999913</v>
      </c>
      <c r="M129" s="115"/>
      <c r="N129" s="65">
        <v>-174.43750204</v>
      </c>
      <c r="O129" s="108">
        <v>1154.9000000000001</v>
      </c>
      <c r="P129" s="10">
        <f t="shared" si="63"/>
        <v>3.3200000000001637</v>
      </c>
      <c r="Q129" s="10">
        <f t="shared" si="64"/>
        <v>0.25538461538462798</v>
      </c>
      <c r="R129" s="145"/>
      <c r="S129" s="65">
        <v>-174.43052120999999</v>
      </c>
      <c r="T129" s="108">
        <v>1154.98</v>
      </c>
      <c r="U129" s="10">
        <f t="shared" si="65"/>
        <v>3.4000000000000909</v>
      </c>
      <c r="V129" s="10">
        <f t="shared" si="66"/>
        <v>0.26153846153846855</v>
      </c>
      <c r="W129" s="145"/>
      <c r="X129" s="65">
        <v>-174.37079349000001</v>
      </c>
      <c r="Y129" s="108">
        <v>1164.31</v>
      </c>
      <c r="Z129" s="10">
        <f t="shared" si="67"/>
        <v>12.730000000000018</v>
      </c>
      <c r="AA129" s="10">
        <f t="shared" si="68"/>
        <v>0.97923076923077068</v>
      </c>
      <c r="AB129" s="145"/>
      <c r="AC129" s="65">
        <v>-174.39227023000001</v>
      </c>
      <c r="AD129" s="108">
        <v>1161.76</v>
      </c>
      <c r="AE129" s="10">
        <f t="shared" si="69"/>
        <v>10.180000000000064</v>
      </c>
      <c r="AF129" s="10">
        <f t="shared" si="70"/>
        <v>0.783076923076928</v>
      </c>
      <c r="AG129" s="127"/>
      <c r="AH129" s="35">
        <v>-174.35292305999999</v>
      </c>
      <c r="AI129" s="114">
        <v>1146.07</v>
      </c>
      <c r="AJ129" s="10">
        <f t="shared" si="71"/>
        <v>-5.5099999999999909</v>
      </c>
      <c r="AK129" s="10">
        <f t="shared" si="72"/>
        <v>-0.42384615384615315</v>
      </c>
      <c r="AL129" s="127"/>
      <c r="AM129" s="35">
        <v>-174.33910363000001</v>
      </c>
      <c r="AN129" s="108">
        <v>1137.49</v>
      </c>
      <c r="AO129" s="10">
        <f t="shared" si="73"/>
        <v>-14.089999999999918</v>
      </c>
      <c r="AP129" s="10">
        <f t="shared" si="74"/>
        <v>-1.0838461538461475</v>
      </c>
      <c r="AQ129" s="164"/>
      <c r="AR129" s="65">
        <v>-174.44924763</v>
      </c>
      <c r="AS129" s="37">
        <v>1150.55</v>
      </c>
      <c r="AT129" s="10">
        <f t="shared" si="75"/>
        <v>-1.0299999999999727</v>
      </c>
      <c r="AU129" s="10">
        <f t="shared" si="76"/>
        <v>-7.9230769230767134E-2</v>
      </c>
      <c r="AV129" s="127"/>
      <c r="AW129" s="35">
        <v>-174.44778614000001</v>
      </c>
      <c r="AX129" s="108">
        <v>1149.69</v>
      </c>
      <c r="AY129" s="10">
        <f t="shared" si="77"/>
        <v>-1.8899999999998727</v>
      </c>
      <c r="AZ129" s="10">
        <f t="shared" si="78"/>
        <v>-0.14538461538460559</v>
      </c>
      <c r="BA129" s="164"/>
      <c r="BB129" s="65">
        <v>-174.45738745</v>
      </c>
      <c r="BC129" s="108">
        <v>1151.46</v>
      </c>
      <c r="BD129" s="10">
        <f t="shared" si="79"/>
        <v>-0.11999999999989086</v>
      </c>
      <c r="BE129" s="10">
        <f t="shared" si="80"/>
        <v>-9.2307692307608356E-3</v>
      </c>
      <c r="BF129" s="145"/>
      <c r="BG129" s="65">
        <v>-174.45786328</v>
      </c>
      <c r="BH129" s="103">
        <v>1151.58</v>
      </c>
      <c r="BI129" s="10">
        <f t="shared" si="81"/>
        <v>0</v>
      </c>
      <c r="BJ129" s="10">
        <f t="shared" si="82"/>
        <v>0</v>
      </c>
      <c r="BL129" s="66">
        <v>-174.34036054000001</v>
      </c>
      <c r="BM129" s="108">
        <v>1156.1400000000001</v>
      </c>
      <c r="BN129" s="10">
        <f t="shared" si="83"/>
        <v>4.5600000000001728</v>
      </c>
      <c r="BO129" s="10">
        <f t="shared" si="84"/>
        <v>0.35076923076924404</v>
      </c>
      <c r="BP129" s="127"/>
      <c r="BQ129" s="35">
        <v>-174.23314051</v>
      </c>
      <c r="BR129" s="108">
        <v>1155.46</v>
      </c>
      <c r="BS129" s="10">
        <f t="shared" si="85"/>
        <v>3.8800000000001091</v>
      </c>
      <c r="BT129" s="10">
        <f t="shared" si="86"/>
        <v>0.29846153846154688</v>
      </c>
      <c r="BU129" s="127"/>
      <c r="BV129" s="35">
        <v>-174.44616944000001</v>
      </c>
      <c r="BW129" s="108">
        <v>1149.58</v>
      </c>
      <c r="BX129" s="10">
        <f t="shared" si="87"/>
        <v>-2</v>
      </c>
      <c r="BY129" s="10">
        <f t="shared" si="88"/>
        <v>-0.15384615384615385</v>
      </c>
      <c r="BZ129" s="127"/>
      <c r="CA129" s="35">
        <v>-174.4374033</v>
      </c>
      <c r="CB129" s="108">
        <v>1148.57</v>
      </c>
      <c r="CC129" s="10">
        <f t="shared" si="89"/>
        <v>-3.0099999999999909</v>
      </c>
      <c r="CD129" s="10">
        <f t="shared" si="90"/>
        <v>-0.23153846153846083</v>
      </c>
      <c r="CF129" s="35">
        <v>-174.45496428999999</v>
      </c>
      <c r="CG129" s="108">
        <v>1150.9100000000001</v>
      </c>
      <c r="CH129" s="10">
        <f t="shared" si="91"/>
        <v>-0.66999999999984539</v>
      </c>
      <c r="CI129" s="10">
        <f t="shared" si="92"/>
        <v>-5.1538461538449647E-2</v>
      </c>
      <c r="CK129" s="106">
        <v>-174.3981915</v>
      </c>
      <c r="CL129" s="108">
        <v>1146.46</v>
      </c>
      <c r="CM129" s="10">
        <f t="shared" si="93"/>
        <v>-5.1199999999998909</v>
      </c>
      <c r="CN129" s="10">
        <f t="shared" si="94"/>
        <v>-0.39384615384614546</v>
      </c>
      <c r="CO129" s="164"/>
      <c r="CP129" s="35">
        <v>-174.36347616</v>
      </c>
      <c r="CQ129" s="108">
        <v>1135.6500000000001</v>
      </c>
      <c r="CR129" s="10">
        <f t="shared" si="95"/>
        <v>-15.929999999999836</v>
      </c>
      <c r="CS129" s="10">
        <f t="shared" si="96"/>
        <v>-1.2253846153846029</v>
      </c>
      <c r="CT129" s="164"/>
      <c r="CU129" s="35">
        <v>-174.44127641</v>
      </c>
      <c r="CV129" s="108">
        <v>1151.79</v>
      </c>
      <c r="CW129" s="10">
        <f t="shared" si="97"/>
        <v>0.21000000000003638</v>
      </c>
      <c r="CX129" s="10">
        <f t="shared" si="98"/>
        <v>1.6153846153848954E-2</v>
      </c>
      <c r="CY129" s="164"/>
      <c r="CZ129" s="35">
        <v>-174.43538798</v>
      </c>
      <c r="DA129" s="108">
        <v>1150.83</v>
      </c>
      <c r="DB129" s="10">
        <f t="shared" si="99"/>
        <v>-0.75</v>
      </c>
      <c r="DC129" s="10">
        <f t="shared" si="100"/>
        <v>-5.7692307692307696E-2</v>
      </c>
      <c r="DD129" s="164"/>
      <c r="DE129" s="35">
        <v>-174.45104732999999</v>
      </c>
      <c r="DF129" s="108">
        <v>1152.55</v>
      </c>
      <c r="DG129" s="10">
        <f t="shared" si="101"/>
        <v>0.97000000000002728</v>
      </c>
      <c r="DH129" s="10">
        <f t="shared" si="102"/>
        <v>7.4615384615386721E-2</v>
      </c>
      <c r="DI129" s="127"/>
      <c r="DJ129" s="65">
        <v>-174.40702927999999</v>
      </c>
      <c r="DK129" s="108">
        <v>1146.4000000000001</v>
      </c>
      <c r="DL129" s="10">
        <f t="shared" si="103"/>
        <v>-5.1799999999998363</v>
      </c>
      <c r="DM129" s="10">
        <f t="shared" si="104"/>
        <v>-0.39846153846152588</v>
      </c>
      <c r="DN129" s="127"/>
      <c r="DO129" s="65">
        <v>-174.08465436</v>
      </c>
      <c r="DP129" s="108">
        <v>1160.3399999999999</v>
      </c>
      <c r="DQ129" s="10">
        <f t="shared" si="105"/>
        <v>8.7599999999999909</v>
      </c>
      <c r="DR129" s="10">
        <f t="shared" si="106"/>
        <v>0.6738461538461531</v>
      </c>
      <c r="DS129" s="145"/>
      <c r="DT129" s="65">
        <v>-174.43230908000001</v>
      </c>
      <c r="DU129" s="108">
        <v>1146.44</v>
      </c>
      <c r="DV129" s="10">
        <f t="shared" si="107"/>
        <v>-5.1399999999998727</v>
      </c>
      <c r="DW129" s="10">
        <f t="shared" si="108"/>
        <v>-0.39538461538460556</v>
      </c>
      <c r="DX129" s="127"/>
      <c r="DY129" s="65">
        <v>-174.39520637000001</v>
      </c>
      <c r="DZ129" s="108">
        <v>1139.3399999999999</v>
      </c>
      <c r="EA129" s="10">
        <f t="shared" si="109"/>
        <v>-12.240000000000009</v>
      </c>
      <c r="EB129" s="10">
        <f t="shared" si="110"/>
        <v>-0.94153846153846221</v>
      </c>
      <c r="EC129" s="127"/>
      <c r="ED129" s="87">
        <v>-174.42950217000001</v>
      </c>
      <c r="EE129" s="113">
        <v>1145</v>
      </c>
      <c r="EF129" s="10">
        <f t="shared" si="111"/>
        <v>-6.5799999999999272</v>
      </c>
      <c r="EG129" s="10">
        <f t="shared" si="112"/>
        <v>-0.50615384615384051</v>
      </c>
      <c r="EH129" s="127"/>
      <c r="EI129" s="151"/>
      <c r="EJ129" s="113"/>
      <c r="EK129" s="142"/>
      <c r="EL129" s="142"/>
      <c r="EM129"/>
      <c r="EY129" s="103"/>
    </row>
    <row r="130" spans="1:155" x14ac:dyDescent="0.25">
      <c r="A130" s="114" t="s">
        <v>182</v>
      </c>
      <c r="B130" s="235">
        <v>13</v>
      </c>
      <c r="C130" s="129" t="s">
        <v>198</v>
      </c>
      <c r="D130" s="65">
        <v>-25.023271520000002</v>
      </c>
      <c r="E130" s="108">
        <v>1133.3499999999999</v>
      </c>
      <c r="F130" s="10">
        <f t="shared" si="59"/>
        <v>-53.700000000000045</v>
      </c>
      <c r="G130" s="10">
        <f t="shared" si="61"/>
        <v>-4.1307692307692339</v>
      </c>
      <c r="H130" s="145"/>
      <c r="I130" s="35">
        <v>-25.159825170000001</v>
      </c>
      <c r="J130" s="108">
        <v>1144.79</v>
      </c>
      <c r="K130" s="10">
        <f t="shared" si="60"/>
        <v>-42.259999999999991</v>
      </c>
      <c r="L130" s="10">
        <f t="shared" si="62"/>
        <v>-3.25076923076923</v>
      </c>
      <c r="M130" s="115"/>
      <c r="N130" s="65">
        <v>-144.56016137</v>
      </c>
      <c r="O130" s="108">
        <v>1190.67</v>
      </c>
      <c r="P130" s="10">
        <f t="shared" si="63"/>
        <v>3.6200000000001182</v>
      </c>
      <c r="Q130" s="10">
        <f t="shared" si="64"/>
        <v>0.27846153846154753</v>
      </c>
      <c r="R130" s="145"/>
      <c r="S130" s="65">
        <v>-144.55383089</v>
      </c>
      <c r="T130" s="108">
        <v>1190.98</v>
      </c>
      <c r="U130" s="10">
        <f t="shared" si="65"/>
        <v>3.9300000000000637</v>
      </c>
      <c r="V130" s="10">
        <f t="shared" si="66"/>
        <v>0.30230769230769722</v>
      </c>
      <c r="W130" s="145"/>
      <c r="X130" s="65">
        <v>-144.50184873000001</v>
      </c>
      <c r="Y130" s="108">
        <v>1200</v>
      </c>
      <c r="Z130" s="10">
        <f t="shared" si="67"/>
        <v>12.950000000000045</v>
      </c>
      <c r="AA130" s="10">
        <f t="shared" si="68"/>
        <v>0.99615384615384961</v>
      </c>
      <c r="AB130" s="145"/>
      <c r="AC130" s="65">
        <v>-144.52335359</v>
      </c>
      <c r="AD130" s="108">
        <v>1199.6300000000001</v>
      </c>
      <c r="AE130" s="10">
        <f t="shared" si="69"/>
        <v>12.580000000000155</v>
      </c>
      <c r="AF130" s="10">
        <f t="shared" si="70"/>
        <v>0.96769230769231962</v>
      </c>
      <c r="AG130" s="127"/>
      <c r="AH130" s="35">
        <v>-144.49091792999999</v>
      </c>
      <c r="AI130" s="114">
        <v>1182.8499999999999</v>
      </c>
      <c r="AJ130" s="10">
        <f t="shared" si="71"/>
        <v>-4.2000000000000455</v>
      </c>
      <c r="AK130" s="10">
        <f t="shared" si="72"/>
        <v>-0.32307692307692659</v>
      </c>
      <c r="AL130" s="127"/>
      <c r="AM130" s="35">
        <v>-144.47578953999999</v>
      </c>
      <c r="AN130" s="108">
        <v>1173.4000000000001</v>
      </c>
      <c r="AO130" s="10">
        <f t="shared" si="73"/>
        <v>-13.649999999999864</v>
      </c>
      <c r="AP130" s="10">
        <f t="shared" si="74"/>
        <v>-1.0499999999999896</v>
      </c>
      <c r="AQ130" s="164"/>
      <c r="AR130" s="65">
        <v>-144.56802062</v>
      </c>
      <c r="AS130" s="37">
        <v>1186.3399999999999</v>
      </c>
      <c r="AT130" s="10">
        <f t="shared" si="75"/>
        <v>-0.71000000000003638</v>
      </c>
      <c r="AU130" s="10">
        <f t="shared" si="76"/>
        <v>-5.4615384615387411E-2</v>
      </c>
      <c r="AV130" s="127"/>
      <c r="AW130" s="35">
        <v>-144.56679568000001</v>
      </c>
      <c r="AX130" s="108">
        <v>1185.6099999999999</v>
      </c>
      <c r="AY130" s="10">
        <f t="shared" si="77"/>
        <v>-1.4400000000000546</v>
      </c>
      <c r="AZ130" s="10">
        <f t="shared" si="78"/>
        <v>-0.11076923076923496</v>
      </c>
      <c r="BA130" s="164"/>
      <c r="BB130" s="65">
        <v>-144.57436694</v>
      </c>
      <c r="BC130" s="108">
        <v>1186.8599999999999</v>
      </c>
      <c r="BD130" s="10">
        <f t="shared" si="79"/>
        <v>-0.19000000000005457</v>
      </c>
      <c r="BE130" s="10">
        <f t="shared" si="80"/>
        <v>-1.4615384615388813E-2</v>
      </c>
      <c r="BF130" s="145"/>
      <c r="BG130" s="65">
        <v>-144.57493228000001</v>
      </c>
      <c r="BH130" s="108">
        <v>1187.05</v>
      </c>
      <c r="BI130" s="10">
        <f t="shared" si="81"/>
        <v>0</v>
      </c>
      <c r="BJ130" s="10">
        <f t="shared" si="82"/>
        <v>0</v>
      </c>
      <c r="BL130" s="66">
        <v>-144.48035992999999</v>
      </c>
      <c r="BM130" s="108">
        <v>1191.6500000000001</v>
      </c>
      <c r="BN130" s="10">
        <f t="shared" si="83"/>
        <v>4.6000000000001364</v>
      </c>
      <c r="BO130" s="10">
        <f t="shared" si="84"/>
        <v>0.35384615384616436</v>
      </c>
      <c r="BQ130" s="35">
        <v>-144.3865907</v>
      </c>
      <c r="BR130" s="108">
        <v>1188.8699999999999</v>
      </c>
      <c r="BS130" s="10">
        <f t="shared" si="85"/>
        <v>1.8199999999999363</v>
      </c>
      <c r="BT130" s="10">
        <f t="shared" si="86"/>
        <v>0.1399999999999951</v>
      </c>
      <c r="BU130" s="127"/>
      <c r="BV130" s="35">
        <v>-144.5648903</v>
      </c>
      <c r="BW130" s="108">
        <v>1185.3900000000001</v>
      </c>
      <c r="BX130" s="10">
        <f t="shared" si="87"/>
        <v>-1.6599999999998545</v>
      </c>
      <c r="BY130" s="10">
        <f t="shared" si="88"/>
        <v>-0.1276923076922965</v>
      </c>
      <c r="BZ130" s="127"/>
      <c r="CA130" s="35">
        <v>-144.5567255</v>
      </c>
      <c r="CB130" s="108">
        <v>1184.49</v>
      </c>
      <c r="CC130" s="10">
        <f t="shared" si="89"/>
        <v>-2.5599999999999454</v>
      </c>
      <c r="CD130" s="10">
        <f t="shared" si="90"/>
        <v>-0.19692307692307273</v>
      </c>
      <c r="CF130" s="35">
        <v>-144.57236130999999</v>
      </c>
      <c r="CG130" s="108">
        <v>1186.4100000000001</v>
      </c>
      <c r="CH130" s="10">
        <f t="shared" si="91"/>
        <v>-0.63999999999987267</v>
      </c>
      <c r="CI130" s="10">
        <f t="shared" si="92"/>
        <v>-4.9230769230759433E-2</v>
      </c>
      <c r="CK130" s="106">
        <v>-144.52853955</v>
      </c>
      <c r="CL130" s="108">
        <v>1182.21</v>
      </c>
      <c r="CM130" s="10">
        <f t="shared" si="93"/>
        <v>-4.8399999999999181</v>
      </c>
      <c r="CN130" s="10">
        <f t="shared" si="94"/>
        <v>-0.37230769230768601</v>
      </c>
      <c r="CO130" s="164"/>
      <c r="CP130" s="35">
        <v>-144.49204051999999</v>
      </c>
      <c r="CQ130" s="108">
        <v>1169.1400000000001</v>
      </c>
      <c r="CR130" s="10">
        <f t="shared" si="95"/>
        <v>-17.909999999999854</v>
      </c>
      <c r="CS130" s="10">
        <f t="shared" si="96"/>
        <v>-1.3776923076922964</v>
      </c>
      <c r="CT130" s="164"/>
      <c r="CU130" s="35">
        <v>-144.56251906</v>
      </c>
      <c r="CV130" s="108">
        <v>1187.53</v>
      </c>
      <c r="CW130" s="10">
        <f t="shared" si="97"/>
        <v>0.48000000000001819</v>
      </c>
      <c r="CX130" s="10">
        <f t="shared" si="98"/>
        <v>3.6923076923078321E-2</v>
      </c>
      <c r="CY130" s="164"/>
      <c r="CZ130" s="35">
        <v>-144.55711128999999</v>
      </c>
      <c r="DA130" s="108">
        <v>1186.8499999999999</v>
      </c>
      <c r="DB130" s="10">
        <f t="shared" si="99"/>
        <v>-0.20000000000004547</v>
      </c>
      <c r="DC130" s="10">
        <f t="shared" si="100"/>
        <v>-1.5384615384618883E-2</v>
      </c>
      <c r="DD130" s="164"/>
      <c r="DE130" s="35">
        <v>-144.56919536000001</v>
      </c>
      <c r="DF130" s="108">
        <v>1188.05</v>
      </c>
      <c r="DG130" s="10">
        <f t="shared" si="101"/>
        <v>1</v>
      </c>
      <c r="DH130" s="10">
        <f t="shared" si="102"/>
        <v>7.6923076923076927E-2</v>
      </c>
      <c r="DI130" s="127"/>
      <c r="DJ130" s="65">
        <v>-144.53243633</v>
      </c>
      <c r="DK130" s="108">
        <v>1183.03</v>
      </c>
      <c r="DL130" s="10">
        <f t="shared" si="103"/>
        <v>-4.0199999999999818</v>
      </c>
      <c r="DM130" s="10">
        <f t="shared" si="104"/>
        <v>-0.30923076923076781</v>
      </c>
      <c r="DN130" s="127"/>
      <c r="DO130" s="65">
        <v>-144.22721673999999</v>
      </c>
      <c r="DP130" s="108">
        <v>1197.56</v>
      </c>
      <c r="DQ130" s="10">
        <f t="shared" si="105"/>
        <v>10.509999999999991</v>
      </c>
      <c r="DR130" s="10">
        <f t="shared" si="106"/>
        <v>0.80846153846153779</v>
      </c>
      <c r="DS130" s="145"/>
      <c r="DT130" s="65">
        <v>-144.55358909</v>
      </c>
      <c r="DU130" s="108">
        <v>1181.5</v>
      </c>
      <c r="DV130" s="10">
        <f t="shared" si="107"/>
        <v>-5.5499999999999545</v>
      </c>
      <c r="DW130" s="10">
        <f t="shared" si="108"/>
        <v>-0.42692307692307341</v>
      </c>
      <c r="DX130" s="127"/>
      <c r="DY130" s="65">
        <v>-144.52000781999999</v>
      </c>
      <c r="DZ130" s="108">
        <v>1175.6099999999999</v>
      </c>
      <c r="EA130" s="10">
        <f t="shared" si="109"/>
        <v>-11.440000000000055</v>
      </c>
      <c r="EB130" s="10">
        <f t="shared" si="110"/>
        <v>-0.88000000000000422</v>
      </c>
      <c r="EC130" s="127"/>
      <c r="ED130" s="87">
        <v>-144.55143953999999</v>
      </c>
      <c r="EE130" s="113">
        <v>1180.5</v>
      </c>
      <c r="EF130" s="10">
        <f t="shared" si="111"/>
        <v>-6.5499999999999545</v>
      </c>
      <c r="EG130" s="10">
        <f t="shared" si="112"/>
        <v>-0.50384615384615039</v>
      </c>
      <c r="EH130" s="127"/>
      <c r="EI130" s="151"/>
      <c r="EJ130" s="113"/>
      <c r="EK130" s="142"/>
      <c r="EL130" s="142"/>
      <c r="EM130"/>
      <c r="EY130" s="103"/>
    </row>
    <row r="131" spans="1:155" x14ac:dyDescent="0.25">
      <c r="A131" s="114" t="s">
        <v>70</v>
      </c>
      <c r="B131" s="235">
        <v>3</v>
      </c>
      <c r="C131" s="114" t="s">
        <v>176</v>
      </c>
      <c r="D131" s="65">
        <v>-17.146891190000002</v>
      </c>
      <c r="E131" s="108">
        <v>222.28</v>
      </c>
      <c r="F131" s="10">
        <f t="shared" si="59"/>
        <v>-10.819999999999993</v>
      </c>
      <c r="G131" s="10">
        <f t="shared" si="61"/>
        <v>-3.6066666666666642</v>
      </c>
      <c r="H131" s="145"/>
      <c r="I131" s="35">
        <v>-17.238708549999998</v>
      </c>
      <c r="J131" s="108">
        <v>209.59</v>
      </c>
      <c r="K131" s="10">
        <f t="shared" si="60"/>
        <v>-23.509999999999991</v>
      </c>
      <c r="L131" s="10">
        <f t="shared" si="62"/>
        <v>-7.8366666666666633</v>
      </c>
      <c r="M131" s="115"/>
      <c r="N131" s="65">
        <v>-76.436806379999993</v>
      </c>
      <c r="O131" s="108">
        <v>229.19</v>
      </c>
      <c r="P131" s="10">
        <f t="shared" si="63"/>
        <v>-3.9099999999999966</v>
      </c>
      <c r="Q131" s="10">
        <f t="shared" si="64"/>
        <v>-1.3033333333333321</v>
      </c>
      <c r="R131" s="145"/>
      <c r="S131" s="65">
        <v>-76.434555810000006</v>
      </c>
      <c r="T131" s="108">
        <v>229.05</v>
      </c>
      <c r="U131" s="10">
        <f t="shared" si="65"/>
        <v>-4.0499999999999829</v>
      </c>
      <c r="V131" s="10">
        <f t="shared" si="66"/>
        <v>-1.3499999999999943</v>
      </c>
      <c r="W131" s="145"/>
      <c r="X131" s="65">
        <v>-76.396872090000002</v>
      </c>
      <c r="Y131" s="108">
        <v>226.17</v>
      </c>
      <c r="Z131" s="10">
        <f t="shared" si="67"/>
        <v>-6.9300000000000068</v>
      </c>
      <c r="AA131" s="10">
        <f t="shared" si="68"/>
        <v>-2.3100000000000023</v>
      </c>
      <c r="AB131" s="164"/>
      <c r="AC131" s="35">
        <v>-76.407993739999995</v>
      </c>
      <c r="AD131" s="108">
        <v>227.33</v>
      </c>
      <c r="AE131" s="10">
        <f t="shared" si="69"/>
        <v>-5.7699999999999818</v>
      </c>
      <c r="AF131" s="10">
        <f t="shared" si="70"/>
        <v>-1.9233333333333273</v>
      </c>
      <c r="AG131" s="127"/>
      <c r="AH131" s="35">
        <v>-76.396087850000001</v>
      </c>
      <c r="AI131" s="65">
        <v>226.09</v>
      </c>
      <c r="AJ131" s="10">
        <f t="shared" si="71"/>
        <v>-7.0099999999999909</v>
      </c>
      <c r="AK131" s="10">
        <f t="shared" si="72"/>
        <v>-2.3366666666666638</v>
      </c>
      <c r="AL131" s="127"/>
      <c r="AM131" s="35">
        <v>-76.390460689999998</v>
      </c>
      <c r="AN131" s="108">
        <v>222.65</v>
      </c>
      <c r="AO131" s="10">
        <f t="shared" si="73"/>
        <v>-10.449999999999989</v>
      </c>
      <c r="AP131" s="10">
        <f t="shared" si="74"/>
        <v>-3.4833333333333294</v>
      </c>
      <c r="AQ131" s="164"/>
      <c r="AR131" s="65">
        <v>-76.452539209999998</v>
      </c>
      <c r="AS131" s="37">
        <v>231.95</v>
      </c>
      <c r="AT131" s="10">
        <f t="shared" si="75"/>
        <v>-1.1500000000000057</v>
      </c>
      <c r="AU131" s="10">
        <f t="shared" si="76"/>
        <v>-0.38333333333333525</v>
      </c>
      <c r="AW131" s="35">
        <v>-76.452291700000004</v>
      </c>
      <c r="AX131" s="108">
        <v>231.83</v>
      </c>
      <c r="AY131" s="10">
        <f t="shared" si="77"/>
        <v>-1.2699999999999818</v>
      </c>
      <c r="AZ131" s="10">
        <f t="shared" si="78"/>
        <v>-0.42333333333332729</v>
      </c>
      <c r="BA131" s="164"/>
      <c r="BB131" s="65">
        <v>-76.457759039999999</v>
      </c>
      <c r="BC131" s="108">
        <v>233.05</v>
      </c>
      <c r="BD131" s="10">
        <f t="shared" si="79"/>
        <v>-4.9999999999982947E-2</v>
      </c>
      <c r="BE131" s="10">
        <f t="shared" si="80"/>
        <v>-1.6666666666660983E-2</v>
      </c>
      <c r="BF131" s="145"/>
      <c r="BG131" s="65">
        <v>-76.458014160000005</v>
      </c>
      <c r="BH131" s="108">
        <v>233.1</v>
      </c>
      <c r="BI131" s="10">
        <f t="shared" si="81"/>
        <v>0</v>
      </c>
      <c r="BJ131" s="10">
        <f t="shared" si="82"/>
        <v>0</v>
      </c>
      <c r="BK131" s="115"/>
      <c r="BL131" s="66">
        <v>-76.385275590000006</v>
      </c>
      <c r="BM131" s="108">
        <v>226.21</v>
      </c>
      <c r="BN131" s="10">
        <f t="shared" si="83"/>
        <v>-6.8899999999999864</v>
      </c>
      <c r="BO131" s="10">
        <f t="shared" si="84"/>
        <v>-2.296666666666662</v>
      </c>
      <c r="BQ131" s="35">
        <v>-76.337253129999993</v>
      </c>
      <c r="BR131" s="108">
        <v>223.78</v>
      </c>
      <c r="BS131" s="10">
        <f t="shared" si="85"/>
        <v>-9.3199999999999932</v>
      </c>
      <c r="BT131" s="10">
        <f t="shared" si="86"/>
        <v>-3.1066666666666642</v>
      </c>
      <c r="BV131" s="35">
        <v>-76.448024189999998</v>
      </c>
      <c r="BW131" s="108">
        <v>229.38</v>
      </c>
      <c r="BX131" s="10">
        <f t="shared" si="87"/>
        <v>-3.7199999999999989</v>
      </c>
      <c r="BY131" s="10">
        <f t="shared" si="88"/>
        <v>-1.2399999999999995</v>
      </c>
      <c r="BZ131" s="127"/>
      <c r="CA131" s="35">
        <v>-76.44534496</v>
      </c>
      <c r="CB131" s="108">
        <v>229.1</v>
      </c>
      <c r="CC131" s="10">
        <f t="shared" si="89"/>
        <v>-4</v>
      </c>
      <c r="CD131" s="10">
        <f t="shared" si="90"/>
        <v>-1.3333333333333333</v>
      </c>
      <c r="CF131" s="35">
        <v>-76.456127629999997</v>
      </c>
      <c r="CG131" s="108">
        <v>232.45</v>
      </c>
      <c r="CH131" s="10">
        <f t="shared" si="91"/>
        <v>-0.65000000000000568</v>
      </c>
      <c r="CI131" s="10">
        <f t="shared" si="92"/>
        <v>-0.21666666666666856</v>
      </c>
      <c r="CK131" s="106">
        <v>-76.410917029999993</v>
      </c>
      <c r="CL131" s="108">
        <v>224.44</v>
      </c>
      <c r="CM131" s="10">
        <f t="shared" si="93"/>
        <v>-8.6599999999999966</v>
      </c>
      <c r="CN131" s="10">
        <f t="shared" si="94"/>
        <v>-2.8866666666666654</v>
      </c>
      <c r="CO131" s="164"/>
      <c r="CP131" s="35">
        <v>-76.398866780000006</v>
      </c>
      <c r="CQ131" s="108">
        <v>220.59</v>
      </c>
      <c r="CR131" s="10">
        <f t="shared" si="95"/>
        <v>-12.509999999999991</v>
      </c>
      <c r="CS131" s="10">
        <f t="shared" si="96"/>
        <v>-4.1699999999999973</v>
      </c>
      <c r="CT131" s="164"/>
      <c r="CU131" s="35">
        <v>-76.442831929999997</v>
      </c>
      <c r="CV131" s="108">
        <v>229.86</v>
      </c>
      <c r="CW131" s="10">
        <f t="shared" si="97"/>
        <v>-3.2399999999999807</v>
      </c>
      <c r="CX131" s="10">
        <f t="shared" si="98"/>
        <v>-1.0799999999999936</v>
      </c>
      <c r="CY131" s="164"/>
      <c r="CZ131" s="35">
        <v>-76.441462240000007</v>
      </c>
      <c r="DA131" s="108">
        <v>229.71</v>
      </c>
      <c r="DB131" s="10">
        <f t="shared" si="99"/>
        <v>-3.3899999999999864</v>
      </c>
      <c r="DC131" s="10">
        <f t="shared" si="100"/>
        <v>-1.1299999999999955</v>
      </c>
      <c r="DD131" s="164"/>
      <c r="DE131" s="35">
        <v>-76.452251129999993</v>
      </c>
      <c r="DF131" s="108">
        <v>231.83</v>
      </c>
      <c r="DG131" s="10">
        <f t="shared" si="101"/>
        <v>-1.2699999999999818</v>
      </c>
      <c r="DH131" s="10">
        <f t="shared" si="102"/>
        <v>-0.42333333333332729</v>
      </c>
      <c r="DI131" s="127"/>
      <c r="DJ131" s="65">
        <v>-76.434444909999996</v>
      </c>
      <c r="DK131" s="108">
        <v>227.49</v>
      </c>
      <c r="DL131" s="10">
        <f t="shared" si="103"/>
        <v>-5.6099999999999852</v>
      </c>
      <c r="DM131" s="10">
        <f t="shared" si="104"/>
        <v>-1.869999999999995</v>
      </c>
      <c r="DN131" s="127"/>
      <c r="DO131" s="65">
        <v>-76.349826309999997</v>
      </c>
      <c r="DP131" s="108">
        <v>223.85</v>
      </c>
      <c r="DQ131" s="10">
        <f t="shared" si="105"/>
        <v>-9.25</v>
      </c>
      <c r="DR131" s="10">
        <f t="shared" si="106"/>
        <v>-3.0833333333333335</v>
      </c>
      <c r="DS131" s="145"/>
      <c r="DT131" s="65">
        <v>-76.449003680000004</v>
      </c>
      <c r="DU131" s="108">
        <v>232.22</v>
      </c>
      <c r="DV131" s="10">
        <f t="shared" si="107"/>
        <v>-0.87999999999999545</v>
      </c>
      <c r="DW131" s="10">
        <f t="shared" si="108"/>
        <v>-0.29333333333333184</v>
      </c>
      <c r="DX131" s="127"/>
      <c r="DY131" s="65">
        <v>-76.429969650000004</v>
      </c>
      <c r="DZ131" s="108">
        <v>224.78</v>
      </c>
      <c r="EA131" s="10">
        <f t="shared" si="109"/>
        <v>-8.3199999999999932</v>
      </c>
      <c r="EB131" s="10">
        <f t="shared" si="110"/>
        <v>-2.7733333333333312</v>
      </c>
      <c r="EC131" s="127"/>
      <c r="ED131" s="87">
        <v>-76.448232529999999</v>
      </c>
      <c r="EE131" s="113">
        <v>231.76</v>
      </c>
      <c r="EF131" s="10">
        <f t="shared" si="111"/>
        <v>-1.3400000000000034</v>
      </c>
      <c r="EG131" s="10">
        <f t="shared" si="112"/>
        <v>-0.44666666666666782</v>
      </c>
      <c r="EH131" s="127"/>
      <c r="EI131" s="151"/>
      <c r="EJ131" s="113"/>
      <c r="EK131" s="142"/>
      <c r="EL131" s="142"/>
      <c r="EM131"/>
      <c r="EY131" s="103"/>
    </row>
    <row r="132" spans="1:155" x14ac:dyDescent="0.25">
      <c r="A132" t="s">
        <v>428</v>
      </c>
      <c r="B132" s="219">
        <v>11</v>
      </c>
      <c r="C132" t="s">
        <v>300</v>
      </c>
      <c r="D132">
        <v>-35.930214249999999</v>
      </c>
      <c r="E132">
        <v>923</v>
      </c>
      <c r="F132" s="10">
        <f t="shared" si="59"/>
        <v>-47.57000000000005</v>
      </c>
      <c r="G132" s="10">
        <f t="shared" si="61"/>
        <v>-4.3245454545454587</v>
      </c>
      <c r="H132" s="145"/>
      <c r="I132">
        <v>-36.210825300000003</v>
      </c>
      <c r="J132">
        <v>924.75</v>
      </c>
      <c r="K132" s="10">
        <f t="shared" si="60"/>
        <v>-45.82000000000005</v>
      </c>
      <c r="L132" s="10">
        <f t="shared" si="62"/>
        <v>-4.1654545454545504</v>
      </c>
      <c r="M132" s="115"/>
      <c r="N132" s="65">
        <v>-578.72550461000003</v>
      </c>
      <c r="O132" s="108">
        <v>973.92</v>
      </c>
      <c r="P132" s="10">
        <f t="shared" ref="P132:P195" si="113">(O132-$BH132)</f>
        <v>3.3499999999999091</v>
      </c>
      <c r="Q132" s="10">
        <f t="shared" ref="Q132:Q195" si="114">P132/$B132</f>
        <v>0.30454545454544629</v>
      </c>
      <c r="R132" s="145"/>
      <c r="S132" s="65">
        <v>-578.71521438000002</v>
      </c>
      <c r="T132" s="108">
        <v>974.06</v>
      </c>
      <c r="U132" s="10">
        <f t="shared" ref="U132:U133" si="115">(T132-$BH132)</f>
        <v>3.4899999999998954</v>
      </c>
      <c r="V132" s="10">
        <f t="shared" ref="V132:V133" si="116">U132/$B132</f>
        <v>0.31727272727271777</v>
      </c>
      <c r="W132" s="145"/>
      <c r="X132">
        <v>-578.63629261999995</v>
      </c>
      <c r="Y132">
        <v>981.92</v>
      </c>
      <c r="Z132" s="10">
        <f t="shared" si="67"/>
        <v>11.349999999999909</v>
      </c>
      <c r="AA132" s="10">
        <f t="shared" si="68"/>
        <v>1.0318181818181735</v>
      </c>
      <c r="AB132" s="164"/>
      <c r="AC132">
        <v>-578.67420192999998</v>
      </c>
      <c r="AD132">
        <v>979.75</v>
      </c>
      <c r="AE132" s="10">
        <f t="shared" si="69"/>
        <v>9.17999999999995</v>
      </c>
      <c r="AF132" s="10">
        <f t="shared" si="70"/>
        <v>0.83454545454545004</v>
      </c>
      <c r="AH132">
        <v>-578.65242961000001</v>
      </c>
      <c r="AI132">
        <v>965.51</v>
      </c>
      <c r="AJ132" s="10">
        <f t="shared" si="71"/>
        <v>-5.0600000000000591</v>
      </c>
      <c r="AK132" s="10">
        <f t="shared" si="72"/>
        <v>-0.46000000000000535</v>
      </c>
      <c r="AM132" s="1">
        <v>-578.64033123000002</v>
      </c>
      <c r="AN132">
        <v>958.03</v>
      </c>
      <c r="AO132" s="10">
        <f t="shared" si="73"/>
        <v>-12.540000000000077</v>
      </c>
      <c r="AP132" s="10">
        <f t="shared" si="74"/>
        <v>-1.140000000000007</v>
      </c>
      <c r="AQ132" s="164"/>
      <c r="AR132">
        <v>-578.73824033999995</v>
      </c>
      <c r="AS132">
        <v>969.6</v>
      </c>
      <c r="AT132" s="10">
        <f t="shared" si="75"/>
        <v>-0.97000000000002728</v>
      </c>
      <c r="AU132" s="10">
        <f t="shared" si="76"/>
        <v>-8.8181818181820665E-2</v>
      </c>
      <c r="AV132" s="127"/>
      <c r="AW132">
        <v>-578.73715812</v>
      </c>
      <c r="AX132">
        <v>968.98</v>
      </c>
      <c r="AY132" s="10">
        <f t="shared" si="77"/>
        <v>-1.5900000000000318</v>
      </c>
      <c r="AZ132" s="10">
        <f t="shared" si="78"/>
        <v>-0.14454545454545745</v>
      </c>
      <c r="BA132" s="164"/>
      <c r="BB132">
        <v>-578.74746666999999</v>
      </c>
      <c r="BC132">
        <v>970.42</v>
      </c>
      <c r="BD132" s="10">
        <f t="shared" si="79"/>
        <v>-0.15000000000009095</v>
      </c>
      <c r="BE132" s="10">
        <f t="shared" si="80"/>
        <v>-1.3636363636371905E-2</v>
      </c>
      <c r="BF132" s="164"/>
      <c r="BG132">
        <v>-578.74816313999997</v>
      </c>
      <c r="BH132">
        <v>970.57</v>
      </c>
      <c r="BI132" s="10">
        <f t="shared" si="81"/>
        <v>0</v>
      </c>
      <c r="BJ132" s="10">
        <f t="shared" si="82"/>
        <v>0</v>
      </c>
      <c r="BL132">
        <v>-578.53239210000004</v>
      </c>
      <c r="BM132">
        <v>973.9</v>
      </c>
      <c r="BN132" s="10">
        <f t="shared" si="83"/>
        <v>3.3299999999999272</v>
      </c>
      <c r="BO132" s="10">
        <f t="shared" si="84"/>
        <v>0.30272727272726613</v>
      </c>
      <c r="BP132" s="127"/>
      <c r="BQ132">
        <v>-578.41416499000002</v>
      </c>
      <c r="BR132">
        <v>973.02</v>
      </c>
      <c r="BS132" s="10">
        <f t="shared" si="85"/>
        <v>2.4499999999999318</v>
      </c>
      <c r="BT132" s="10">
        <f t="shared" si="86"/>
        <v>0.22272727272726653</v>
      </c>
      <c r="BU132" s="127"/>
      <c r="BV132">
        <v>-578.72880468000005</v>
      </c>
      <c r="BW132">
        <v>969.23</v>
      </c>
      <c r="BX132" s="10">
        <f t="shared" si="87"/>
        <v>-1.3400000000000318</v>
      </c>
      <c r="BY132" s="10">
        <f t="shared" si="88"/>
        <v>-0.12181818181818471</v>
      </c>
      <c r="CA132">
        <v>-578.71654436999995</v>
      </c>
      <c r="CB132">
        <v>968.68</v>
      </c>
      <c r="CC132" s="10">
        <f t="shared" si="89"/>
        <v>-1.8900000000001</v>
      </c>
      <c r="CD132" s="10">
        <f t="shared" si="90"/>
        <v>-0.17181818181819092</v>
      </c>
      <c r="CF132">
        <v>-578.74476132999996</v>
      </c>
      <c r="CG132">
        <v>969.97</v>
      </c>
      <c r="CH132" s="10">
        <f t="shared" si="91"/>
        <v>-0.60000000000002274</v>
      </c>
      <c r="CI132" s="10">
        <f t="shared" si="92"/>
        <v>-5.4545454545456611E-2</v>
      </c>
      <c r="CK132">
        <v>-578.68964468000001</v>
      </c>
      <c r="CL132">
        <v>966.43</v>
      </c>
      <c r="CM132" s="10">
        <f t="shared" si="93"/>
        <v>-4.1400000000001</v>
      </c>
      <c r="CN132" s="10">
        <f t="shared" si="94"/>
        <v>-0.37636363636364545</v>
      </c>
      <c r="CO132" s="164"/>
      <c r="CP132">
        <v>-578.65351380000004</v>
      </c>
      <c r="CQ132">
        <v>957.45</v>
      </c>
      <c r="CR132" s="10">
        <f t="shared" si="95"/>
        <v>-13.120000000000005</v>
      </c>
      <c r="CS132" s="10">
        <f t="shared" si="96"/>
        <v>-1.1927272727272731</v>
      </c>
      <c r="CT132" s="164"/>
      <c r="CU132">
        <v>-578.73190794000004</v>
      </c>
      <c r="CV132">
        <v>970.39</v>
      </c>
      <c r="CW132" s="10">
        <f t="shared" si="97"/>
        <v>-0.18000000000006366</v>
      </c>
      <c r="CX132" s="10">
        <f t="shared" si="98"/>
        <v>-1.6363636363642152E-2</v>
      </c>
      <c r="CY132" s="164"/>
      <c r="CZ132">
        <v>-578.72216312</v>
      </c>
      <c r="DA132">
        <v>969.8</v>
      </c>
      <c r="DB132" s="10">
        <f t="shared" si="99"/>
        <v>-0.7700000000000955</v>
      </c>
      <c r="DC132" s="10">
        <f t="shared" si="100"/>
        <v>-7.000000000000868E-2</v>
      </c>
      <c r="DD132" s="164"/>
      <c r="DE132">
        <v>-578.73675519999995</v>
      </c>
      <c r="DF132">
        <v>971.03</v>
      </c>
      <c r="DG132" s="10">
        <f t="shared" si="101"/>
        <v>0.45999999999992269</v>
      </c>
      <c r="DH132" s="10">
        <f t="shared" si="102"/>
        <v>4.1818181818174788E-2</v>
      </c>
      <c r="DJ132" s="6">
        <v>-578.70469778999995</v>
      </c>
      <c r="DK132" s="5">
        <v>965.18</v>
      </c>
      <c r="DL132" s="10">
        <f t="shared" si="103"/>
        <v>-5.3900000000001</v>
      </c>
      <c r="DM132" s="10">
        <f t="shared" si="104"/>
        <v>-0.49000000000000909</v>
      </c>
      <c r="DO132" s="1">
        <v>-578.44549619999998</v>
      </c>
      <c r="DP132" s="10">
        <v>978.34</v>
      </c>
      <c r="DQ132" s="10">
        <f t="shared" si="105"/>
        <v>7.7699999999999818</v>
      </c>
      <c r="DR132" s="10">
        <f t="shared" si="106"/>
        <v>0.70636363636363475</v>
      </c>
      <c r="DT132" s="1">
        <v>-578.72507352000002</v>
      </c>
      <c r="DU132" s="10">
        <v>964.52</v>
      </c>
      <c r="DV132" s="10">
        <f t="shared" si="107"/>
        <v>-6.0500000000000682</v>
      </c>
      <c r="DW132" s="10">
        <f t="shared" si="108"/>
        <v>-0.55000000000000615</v>
      </c>
      <c r="DY132" s="1">
        <v>-578.69481084999995</v>
      </c>
      <c r="DZ132" s="10">
        <v>959.36</v>
      </c>
      <c r="EA132" s="10">
        <f t="shared" si="109"/>
        <v>-11.210000000000036</v>
      </c>
      <c r="EB132" s="10">
        <f t="shared" si="110"/>
        <v>-1.0190909090909124</v>
      </c>
      <c r="ED132" s="1">
        <v>-578.72295417999999</v>
      </c>
      <c r="EE132" s="10">
        <v>963.52</v>
      </c>
      <c r="EF132" s="10">
        <f t="shared" si="111"/>
        <v>-7.0500000000000682</v>
      </c>
      <c r="EG132" s="10">
        <f t="shared" si="112"/>
        <v>-0.64090909090909709</v>
      </c>
    </row>
    <row r="133" spans="1:155" x14ac:dyDescent="0.25">
      <c r="A133" t="s">
        <v>428</v>
      </c>
      <c r="B133" s="219">
        <v>7</v>
      </c>
      <c r="C133" t="s">
        <v>301</v>
      </c>
      <c r="D133">
        <v>-43.888910019999997</v>
      </c>
      <c r="E133">
        <v>626.77</v>
      </c>
      <c r="F133" s="10">
        <f t="shared" si="59"/>
        <v>-41.050000000000068</v>
      </c>
      <c r="G133" s="10">
        <f t="shared" si="61"/>
        <v>-5.8642857142857236</v>
      </c>
      <c r="H133" s="145"/>
      <c r="I133">
        <v>-44.214543839999997</v>
      </c>
      <c r="J133">
        <v>610.30999999999995</v>
      </c>
      <c r="K133" s="10">
        <f t="shared" si="60"/>
        <v>-57.510000000000105</v>
      </c>
      <c r="L133" s="10">
        <f t="shared" si="62"/>
        <v>-8.2157142857143004</v>
      </c>
      <c r="M133" s="115"/>
      <c r="N133" s="65">
        <v>-613.48495355</v>
      </c>
      <c r="O133" s="108">
        <v>671.33</v>
      </c>
      <c r="P133" s="10">
        <f t="shared" si="113"/>
        <v>3.5099999999999909</v>
      </c>
      <c r="Q133" s="10">
        <f t="shared" si="114"/>
        <v>0.50142857142857011</v>
      </c>
      <c r="R133" s="145"/>
      <c r="S133" s="65">
        <v>-613.47359704999997</v>
      </c>
      <c r="T133" s="108">
        <v>670.98</v>
      </c>
      <c r="U133" s="10">
        <f t="shared" si="115"/>
        <v>3.1599999999999682</v>
      </c>
      <c r="V133" s="10">
        <f t="shared" si="116"/>
        <v>0.4514285714285669</v>
      </c>
      <c r="W133" s="145"/>
      <c r="X133">
        <v>-613.37765293999996</v>
      </c>
      <c r="Y133">
        <v>672.92</v>
      </c>
      <c r="Z133" s="10">
        <f t="shared" si="67"/>
        <v>5.0999999999999091</v>
      </c>
      <c r="AA133" s="10">
        <f t="shared" si="68"/>
        <v>0.72857142857141555</v>
      </c>
      <c r="AB133" s="164"/>
      <c r="AC133">
        <v>-613.41976899999997</v>
      </c>
      <c r="AD133">
        <v>671.44</v>
      </c>
      <c r="AE133" s="10">
        <f t="shared" si="69"/>
        <v>3.6200000000000045</v>
      </c>
      <c r="AF133" s="10">
        <f t="shared" si="70"/>
        <v>0.51714285714285779</v>
      </c>
      <c r="AH133">
        <v>-613.39440500000001</v>
      </c>
      <c r="AI133">
        <v>663.39</v>
      </c>
      <c r="AJ133" s="10">
        <f t="shared" si="71"/>
        <v>-4.4300000000000637</v>
      </c>
      <c r="AK133" s="10">
        <f t="shared" si="72"/>
        <v>-0.632857142857152</v>
      </c>
      <c r="AM133" s="1">
        <v>-613.38761738999995</v>
      </c>
      <c r="AN133">
        <v>659.31</v>
      </c>
      <c r="AO133" s="10">
        <f t="shared" si="73"/>
        <v>-8.5100000000001046</v>
      </c>
      <c r="AP133" s="10">
        <f t="shared" si="74"/>
        <v>-1.2157142857143006</v>
      </c>
      <c r="AQ133" s="164"/>
      <c r="AR133">
        <v>-613.50368458000003</v>
      </c>
      <c r="AS133">
        <v>666.91</v>
      </c>
      <c r="AT133" s="10">
        <f t="shared" si="75"/>
        <v>-0.91000000000008185</v>
      </c>
      <c r="AU133" s="10">
        <f t="shared" si="76"/>
        <v>-0.13000000000001169</v>
      </c>
      <c r="AW133">
        <v>-613.50293170999998</v>
      </c>
      <c r="AX133">
        <v>666.52</v>
      </c>
      <c r="AY133" s="10">
        <f t="shared" si="77"/>
        <v>-1.3000000000000682</v>
      </c>
      <c r="AZ133" s="10">
        <f t="shared" si="78"/>
        <v>-0.18571428571429546</v>
      </c>
      <c r="BA133" s="164"/>
      <c r="BB133">
        <v>-613.51461832999996</v>
      </c>
      <c r="BC133">
        <v>667.72</v>
      </c>
      <c r="BD133" s="10">
        <f t="shared" si="79"/>
        <v>-0.10000000000002274</v>
      </c>
      <c r="BE133" s="10">
        <f t="shared" si="80"/>
        <v>-1.4285714285717534E-2</v>
      </c>
      <c r="BF133" s="164"/>
      <c r="BG133">
        <v>-613.51532986999996</v>
      </c>
      <c r="BH133">
        <v>667.82</v>
      </c>
      <c r="BI133" s="10">
        <f t="shared" si="81"/>
        <v>0</v>
      </c>
      <c r="BJ133" s="10">
        <f t="shared" si="82"/>
        <v>0</v>
      </c>
      <c r="BL133">
        <v>-613.27142591999996</v>
      </c>
      <c r="BM133">
        <v>672.16</v>
      </c>
      <c r="BN133" s="10">
        <f t="shared" si="83"/>
        <v>4.3399999999999181</v>
      </c>
      <c r="BO133" s="10">
        <f t="shared" si="84"/>
        <v>0.61999999999998834</v>
      </c>
      <c r="BP133" s="127"/>
      <c r="BQ133">
        <v>-613.13909478000005</v>
      </c>
      <c r="BR133">
        <v>673.96</v>
      </c>
      <c r="BS133" s="10">
        <f t="shared" si="85"/>
        <v>6.1399999999999864</v>
      </c>
      <c r="BT133" s="10">
        <f t="shared" si="86"/>
        <v>0.87714285714285523</v>
      </c>
      <c r="BV133">
        <v>-613.49656099000003</v>
      </c>
      <c r="BW133">
        <v>667.32</v>
      </c>
      <c r="BX133" s="10">
        <f t="shared" si="87"/>
        <v>-0.5</v>
      </c>
      <c r="BY133" s="10">
        <f t="shared" si="88"/>
        <v>-7.1428571428571425E-2</v>
      </c>
      <c r="CA133">
        <v>-613.48408743000005</v>
      </c>
      <c r="CB133">
        <v>666.95</v>
      </c>
      <c r="CC133" s="10">
        <f t="shared" si="89"/>
        <v>-0.87000000000000455</v>
      </c>
      <c r="CD133" s="10">
        <f t="shared" si="90"/>
        <v>-0.12428571428571493</v>
      </c>
      <c r="CF133">
        <v>-613.51188110999999</v>
      </c>
      <c r="CG133">
        <v>667.33</v>
      </c>
      <c r="CH133" s="10">
        <f t="shared" si="91"/>
        <v>-0.49000000000000909</v>
      </c>
      <c r="CI133" s="10">
        <f t="shared" si="92"/>
        <v>-7.0000000000001297E-2</v>
      </c>
      <c r="CK133">
        <v>-613.44045308</v>
      </c>
      <c r="CL133">
        <v>664.87</v>
      </c>
      <c r="CM133" s="10">
        <f t="shared" si="93"/>
        <v>-2.9500000000000455</v>
      </c>
      <c r="CN133" s="10">
        <f t="shared" si="94"/>
        <v>-0.42142857142857792</v>
      </c>
      <c r="CO133" s="164"/>
      <c r="CP133">
        <v>-613.41156436999995</v>
      </c>
      <c r="CQ133">
        <v>660.62</v>
      </c>
      <c r="CR133" s="10">
        <f t="shared" si="95"/>
        <v>-7.2000000000000455</v>
      </c>
      <c r="CS133" s="10">
        <f t="shared" si="96"/>
        <v>-1.0285714285714351</v>
      </c>
      <c r="CT133" s="164"/>
      <c r="CU133">
        <v>-613.49480143000005</v>
      </c>
      <c r="CV133">
        <v>668.11</v>
      </c>
      <c r="CW133" s="10">
        <f t="shared" si="97"/>
        <v>0.28999999999996362</v>
      </c>
      <c r="CX133" s="10">
        <f t="shared" si="98"/>
        <v>4.1428571428566228E-2</v>
      </c>
      <c r="CY133" s="164"/>
      <c r="CZ133">
        <v>-613.48475421000001</v>
      </c>
      <c r="DA133">
        <v>667.35</v>
      </c>
      <c r="DB133" s="10">
        <f t="shared" si="99"/>
        <v>-0.47000000000002728</v>
      </c>
      <c r="DC133" s="10">
        <f t="shared" si="100"/>
        <v>-6.7142857142861043E-2</v>
      </c>
      <c r="DD133" s="164"/>
      <c r="DE133">
        <v>-613.50289093000004</v>
      </c>
      <c r="DF133">
        <v>668.45</v>
      </c>
      <c r="DG133" s="10">
        <f t="shared" si="101"/>
        <v>0.62999999999999545</v>
      </c>
      <c r="DH133" s="10">
        <f t="shared" si="102"/>
        <v>8.9999999999999344E-2</v>
      </c>
      <c r="DJ133" s="6">
        <v>-613.46797222999999</v>
      </c>
      <c r="DK133" s="5">
        <v>660.19</v>
      </c>
      <c r="DL133" s="10">
        <f t="shared" si="103"/>
        <v>-7.6299999999999955</v>
      </c>
      <c r="DM133" s="10">
        <f t="shared" si="104"/>
        <v>-1.0899999999999994</v>
      </c>
      <c r="DO133" s="1">
        <v>-613.25112508999996</v>
      </c>
      <c r="DP133" s="10">
        <v>673.59</v>
      </c>
      <c r="DQ133" s="10">
        <f t="shared" si="105"/>
        <v>5.7699999999999818</v>
      </c>
      <c r="DR133" s="10">
        <f t="shared" si="106"/>
        <v>0.82428571428571173</v>
      </c>
      <c r="DT133" s="1">
        <v>-613.49074927000004</v>
      </c>
      <c r="DU133" s="10">
        <v>662.96</v>
      </c>
      <c r="DV133" s="10">
        <f t="shared" si="107"/>
        <v>-4.8600000000000136</v>
      </c>
      <c r="DW133" s="10">
        <f t="shared" si="108"/>
        <v>-0.69428571428571628</v>
      </c>
      <c r="DY133" s="1">
        <v>-613.46169800999996</v>
      </c>
      <c r="DZ133" s="10">
        <v>656.55</v>
      </c>
      <c r="EA133" s="10">
        <f t="shared" si="109"/>
        <v>-11.270000000000095</v>
      </c>
      <c r="EB133" s="10">
        <f t="shared" si="110"/>
        <v>-1.6100000000000136</v>
      </c>
      <c r="ED133" s="1">
        <v>-613.48947354999996</v>
      </c>
      <c r="EE133" s="10">
        <v>662.4</v>
      </c>
      <c r="EF133" s="10">
        <f t="shared" si="111"/>
        <v>-5.4200000000000728</v>
      </c>
      <c r="EG133" s="10">
        <f t="shared" si="112"/>
        <v>-0.77428571428572468</v>
      </c>
    </row>
    <row r="134" spans="1:155" x14ac:dyDescent="0.25">
      <c r="A134" t="s">
        <v>430</v>
      </c>
      <c r="B134" s="219">
        <v>2</v>
      </c>
      <c r="C134" t="s">
        <v>304</v>
      </c>
      <c r="D134">
        <v>-3.8953772500000001</v>
      </c>
      <c r="E134">
        <v>28.72</v>
      </c>
      <c r="F134" s="10">
        <f t="shared" ref="F134:F197" si="117">(E134-$BH134)</f>
        <v>-1.2900000000000027</v>
      </c>
      <c r="G134" s="10">
        <f t="shared" si="61"/>
        <v>-0.64500000000000135</v>
      </c>
      <c r="H134" s="164"/>
      <c r="I134">
        <v>-3.9084762199999998</v>
      </c>
      <c r="J134">
        <v>26.07</v>
      </c>
      <c r="K134" s="10">
        <f t="shared" ref="K134:K197" si="118">(J134-$BH134)</f>
        <v>-3.9400000000000013</v>
      </c>
      <c r="L134" s="10">
        <f t="shared" si="62"/>
        <v>-1.9700000000000006</v>
      </c>
      <c r="N134" s="35">
        <v>-484.80349845000001</v>
      </c>
      <c r="O134" s="103">
        <v>30.25</v>
      </c>
      <c r="P134" s="10">
        <f t="shared" si="113"/>
        <v>0.23999999999999844</v>
      </c>
      <c r="Q134" s="10">
        <f t="shared" si="114"/>
        <v>0.11999999999999922</v>
      </c>
      <c r="S134" s="35">
        <v>-484.79514813999998</v>
      </c>
      <c r="T134" s="103">
        <v>30.38</v>
      </c>
      <c r="U134" s="10">
        <f t="shared" ref="U134:U197" si="119">(T134-$BH134)</f>
        <v>0.36999999999999744</v>
      </c>
      <c r="V134" s="10">
        <f t="shared" ref="V134:V197" si="120">U134/$B134</f>
        <v>0.18499999999999872</v>
      </c>
      <c r="X134">
        <v>-484.75016952999999</v>
      </c>
      <c r="Y134">
        <v>29.78</v>
      </c>
      <c r="Z134" s="10">
        <f t="shared" si="67"/>
        <v>-0.23000000000000043</v>
      </c>
      <c r="AA134" s="10">
        <f t="shared" si="68"/>
        <v>-0.11500000000000021</v>
      </c>
      <c r="AC134">
        <v>-484.77948601000003</v>
      </c>
      <c r="AD134">
        <v>29.57</v>
      </c>
      <c r="AE134" s="10">
        <f t="shared" si="69"/>
        <v>-0.44000000000000128</v>
      </c>
      <c r="AF134" s="10">
        <f t="shared" si="70"/>
        <v>-0.22000000000000064</v>
      </c>
      <c r="AH134">
        <v>-484.79109633000002</v>
      </c>
      <c r="AI134">
        <v>28.88</v>
      </c>
      <c r="AJ134" s="10">
        <f t="shared" si="71"/>
        <v>-1.1300000000000026</v>
      </c>
      <c r="AK134" s="10">
        <f t="shared" si="72"/>
        <v>-0.56500000000000128</v>
      </c>
      <c r="AM134" s="1">
        <v>-484.79100968</v>
      </c>
      <c r="AN134">
        <v>28.83</v>
      </c>
      <c r="AO134" s="10">
        <f t="shared" si="73"/>
        <v>-1.1800000000000033</v>
      </c>
      <c r="AP134" s="10">
        <f t="shared" si="74"/>
        <v>-0.59000000000000163</v>
      </c>
      <c r="AQ134" s="164"/>
      <c r="AR134">
        <v>-484.81012157999999</v>
      </c>
      <c r="AS134">
        <v>29.41</v>
      </c>
      <c r="AT134" s="10">
        <f t="shared" si="75"/>
        <v>-0.60000000000000142</v>
      </c>
      <c r="AU134" s="10">
        <f t="shared" si="76"/>
        <v>-0.30000000000000071</v>
      </c>
      <c r="AW134">
        <v>-484.81004923</v>
      </c>
      <c r="AX134">
        <v>29.38</v>
      </c>
      <c r="AY134" s="10">
        <f t="shared" si="77"/>
        <v>-0.63000000000000256</v>
      </c>
      <c r="AZ134" s="10">
        <f t="shared" si="78"/>
        <v>-0.31500000000000128</v>
      </c>
      <c r="BB134">
        <v>-484.81527255999998</v>
      </c>
      <c r="BC134">
        <v>29.97</v>
      </c>
      <c r="BD134" s="10">
        <f t="shared" si="79"/>
        <v>-4.00000000000027E-2</v>
      </c>
      <c r="BE134" s="10">
        <f t="shared" si="80"/>
        <v>-2.000000000000135E-2</v>
      </c>
      <c r="BG134">
        <v>-484.81558395000002</v>
      </c>
      <c r="BH134">
        <v>30.01</v>
      </c>
      <c r="BI134" s="10">
        <f t="shared" si="81"/>
        <v>0</v>
      </c>
      <c r="BJ134" s="10">
        <f t="shared" si="82"/>
        <v>0</v>
      </c>
      <c r="BL134">
        <v>-484.66476963000002</v>
      </c>
      <c r="BM134">
        <v>30.46</v>
      </c>
      <c r="BN134" s="10">
        <f t="shared" si="83"/>
        <v>0.44999999999999929</v>
      </c>
      <c r="BO134" s="10">
        <f t="shared" si="84"/>
        <v>0.22499999999999964</v>
      </c>
      <c r="BQ134">
        <v>-484.62269872000002</v>
      </c>
      <c r="BR134">
        <v>30.64</v>
      </c>
      <c r="BS134" s="10">
        <f t="shared" si="85"/>
        <v>0.62999999999999901</v>
      </c>
      <c r="BT134" s="10">
        <f t="shared" si="86"/>
        <v>0.3149999999999995</v>
      </c>
      <c r="BV134">
        <v>-484.80381655000002</v>
      </c>
      <c r="BW134">
        <v>30.38</v>
      </c>
      <c r="BX134" s="10">
        <f t="shared" si="87"/>
        <v>0.36999999999999744</v>
      </c>
      <c r="BY134" s="10">
        <f t="shared" si="88"/>
        <v>0.18499999999999872</v>
      </c>
      <c r="CA134">
        <v>-484.79796862000001</v>
      </c>
      <c r="CB134">
        <v>30.52</v>
      </c>
      <c r="CC134" s="10">
        <f t="shared" si="89"/>
        <v>0.50999999999999801</v>
      </c>
      <c r="CD134" s="10">
        <f t="shared" si="90"/>
        <v>0.25499999999999901</v>
      </c>
      <c r="CE134" s="166"/>
      <c r="CF134">
        <v>-484.81303034000001</v>
      </c>
      <c r="CG134">
        <v>30.06</v>
      </c>
      <c r="CH134" s="10">
        <f t="shared" si="91"/>
        <v>4.9999999999997158E-2</v>
      </c>
      <c r="CI134" s="10">
        <f t="shared" si="92"/>
        <v>2.4999999999998579E-2</v>
      </c>
      <c r="CK134">
        <v>-484.79930782000002</v>
      </c>
      <c r="CL134">
        <v>29.64</v>
      </c>
      <c r="CM134" s="10">
        <f t="shared" si="93"/>
        <v>-0.37000000000000099</v>
      </c>
      <c r="CN134" s="10">
        <f t="shared" si="94"/>
        <v>-0.1850000000000005</v>
      </c>
      <c r="CP134">
        <v>-484.78274570999997</v>
      </c>
      <c r="CQ134">
        <v>29.67</v>
      </c>
      <c r="CR134" s="10">
        <f t="shared" si="95"/>
        <v>-0.33999999999999986</v>
      </c>
      <c r="CS134" s="10">
        <f t="shared" si="96"/>
        <v>-0.16999999999999993</v>
      </c>
      <c r="CU134">
        <v>-484.81150143999997</v>
      </c>
      <c r="CV134">
        <v>30.01</v>
      </c>
      <c r="CW134" s="10">
        <f t="shared" si="97"/>
        <v>0</v>
      </c>
      <c r="CX134" s="10">
        <f t="shared" si="98"/>
        <v>0</v>
      </c>
      <c r="CZ134">
        <v>-484.79860055</v>
      </c>
      <c r="DA134">
        <v>30.29</v>
      </c>
      <c r="DB134" s="10">
        <f t="shared" si="99"/>
        <v>0.27999999999999758</v>
      </c>
      <c r="DC134" s="10">
        <f t="shared" si="100"/>
        <v>0.13999999999999879</v>
      </c>
      <c r="DE134">
        <v>-484.80847684000003</v>
      </c>
      <c r="DF134">
        <v>30.01</v>
      </c>
      <c r="DG134" s="10">
        <f t="shared" si="101"/>
        <v>0</v>
      </c>
      <c r="DH134" s="10">
        <f t="shared" si="102"/>
        <v>0</v>
      </c>
      <c r="DJ134" s="6">
        <v>-484.80958563000002</v>
      </c>
      <c r="DK134" s="5">
        <v>29.08</v>
      </c>
      <c r="DL134" s="10">
        <f t="shared" si="103"/>
        <v>-0.93000000000000327</v>
      </c>
      <c r="DM134" s="10">
        <f t="shared" si="104"/>
        <v>-0.46500000000000163</v>
      </c>
      <c r="DO134" s="1">
        <v>-484.77531245</v>
      </c>
      <c r="DP134" s="10">
        <v>30.67</v>
      </c>
      <c r="DQ134" s="10">
        <f t="shared" si="105"/>
        <v>0.66000000000000014</v>
      </c>
      <c r="DR134" s="10">
        <f t="shared" si="106"/>
        <v>0.33000000000000007</v>
      </c>
      <c r="DT134" s="1">
        <v>-484.81206065999999</v>
      </c>
      <c r="DU134" s="10">
        <v>29.71</v>
      </c>
      <c r="DV134" s="10">
        <f t="shared" si="107"/>
        <v>-0.30000000000000071</v>
      </c>
      <c r="DW134" s="10">
        <f t="shared" si="108"/>
        <v>-0.15000000000000036</v>
      </c>
      <c r="DY134" s="1">
        <v>-484.80782120999999</v>
      </c>
      <c r="DZ134" s="10">
        <v>28</v>
      </c>
      <c r="EA134" s="10">
        <f t="shared" si="109"/>
        <v>-2.0100000000000016</v>
      </c>
      <c r="EB134" s="10">
        <f t="shared" si="110"/>
        <v>-1.0050000000000008</v>
      </c>
      <c r="ED134" s="1">
        <v>-484.81193519999999</v>
      </c>
      <c r="EE134" s="10">
        <v>29.68</v>
      </c>
      <c r="EF134" s="10">
        <f t="shared" si="111"/>
        <v>-0.33000000000000185</v>
      </c>
      <c r="EG134" s="10">
        <f t="shared" si="112"/>
        <v>-0.16500000000000092</v>
      </c>
    </row>
    <row r="135" spans="1:155" x14ac:dyDescent="0.25">
      <c r="A135" t="s">
        <v>430</v>
      </c>
      <c r="B135" s="219">
        <v>8</v>
      </c>
      <c r="C135" t="s">
        <v>305</v>
      </c>
      <c r="D135">
        <v>-7.5255324300000002</v>
      </c>
      <c r="E135">
        <v>440.48</v>
      </c>
      <c r="F135" s="10">
        <f t="shared" si="117"/>
        <v>-8.2599999999999909</v>
      </c>
      <c r="G135" s="10">
        <f t="shared" ref="G135:G198" si="121">F135/$B135</f>
        <v>-1.0324999999999989</v>
      </c>
      <c r="H135" s="164"/>
      <c r="I135">
        <v>-7.5410734699999997</v>
      </c>
      <c r="J135">
        <v>436.57</v>
      </c>
      <c r="K135" s="10">
        <f t="shared" si="118"/>
        <v>-12.170000000000016</v>
      </c>
      <c r="L135" s="10">
        <f t="shared" ref="L135:L198" si="122">K135/$B135</f>
        <v>-1.521250000000002</v>
      </c>
      <c r="N135" s="35">
        <v>-488.45544502000001</v>
      </c>
      <c r="O135" s="103">
        <v>448.56</v>
      </c>
      <c r="P135" s="10">
        <f t="shared" si="113"/>
        <v>-0.18000000000000682</v>
      </c>
      <c r="Q135" s="10">
        <f t="shared" si="114"/>
        <v>-2.2500000000000853E-2</v>
      </c>
      <c r="S135" s="35">
        <v>-488.44634682999998</v>
      </c>
      <c r="T135" s="103">
        <v>448.22</v>
      </c>
      <c r="U135" s="10">
        <f t="shared" si="119"/>
        <v>-0.51999999999998181</v>
      </c>
      <c r="V135" s="10">
        <f t="shared" si="120"/>
        <v>-6.4999999999997726E-2</v>
      </c>
      <c r="X135">
        <v>-488.38877282999999</v>
      </c>
      <c r="Y135">
        <v>447.66</v>
      </c>
      <c r="Z135" s="10">
        <f t="shared" ref="Z135:Z198" si="123">(Y135-$BH135)</f>
        <v>-1.0799999999999841</v>
      </c>
      <c r="AA135" s="10">
        <f t="shared" ref="AA135:AA198" si="124">Z135/$B135</f>
        <v>-0.13499999999999801</v>
      </c>
      <c r="AC135">
        <v>-488.42316837999999</v>
      </c>
      <c r="AD135">
        <v>450.55</v>
      </c>
      <c r="AE135" s="10">
        <f t="shared" ref="AE135:AE198" si="125">(AD135-$BH135)</f>
        <v>1.8100000000000023</v>
      </c>
      <c r="AF135" s="10">
        <f t="shared" ref="AF135:AF198" si="126">AE135/$B135</f>
        <v>0.22625000000000028</v>
      </c>
      <c r="AH135">
        <v>-488.43596438999998</v>
      </c>
      <c r="AI135">
        <v>444.74</v>
      </c>
      <c r="AJ135" s="10">
        <f t="shared" ref="AJ135:AJ198" si="127">(AI135-$BH135)</f>
        <v>-4</v>
      </c>
      <c r="AK135" s="10">
        <f t="shared" ref="AK135:AK198" si="128">AJ135/$B135</f>
        <v>-0.5</v>
      </c>
      <c r="AM135" s="1">
        <v>-488.43352504000001</v>
      </c>
      <c r="AN135">
        <v>443.22</v>
      </c>
      <c r="AO135" s="10">
        <f t="shared" ref="AO135:AO198" si="129">(AN135-$BH135)</f>
        <v>-5.5199999999999818</v>
      </c>
      <c r="AP135" s="10">
        <f t="shared" ref="AP135:AP198" si="130">AO135/$B135</f>
        <v>-0.68999999999999773</v>
      </c>
      <c r="AQ135" s="164"/>
      <c r="AR135">
        <v>-488.46466176000001</v>
      </c>
      <c r="AS135">
        <v>448.26</v>
      </c>
      <c r="AT135" s="10">
        <f t="shared" ref="AT135:AT198" si="131">(AS135-$BH135)</f>
        <v>-0.48000000000001819</v>
      </c>
      <c r="AU135" s="10">
        <f t="shared" ref="AU135:AU198" si="132">AT135/$B135</f>
        <v>-6.0000000000002274E-2</v>
      </c>
      <c r="AW135">
        <v>-488.46413073999997</v>
      </c>
      <c r="AX135">
        <v>447.95</v>
      </c>
      <c r="AY135" s="10">
        <f t="shared" ref="AY135:AY198" si="133">(AX135-$BH135)</f>
        <v>-0.79000000000002046</v>
      </c>
      <c r="AZ135" s="10">
        <f t="shared" ref="AZ135:AZ198" si="134">AY135/$B135</f>
        <v>-9.8750000000002558E-2</v>
      </c>
      <c r="BB135">
        <v>-488.46999270999999</v>
      </c>
      <c r="BC135">
        <v>448.68</v>
      </c>
      <c r="BD135" s="10">
        <f t="shared" ref="BD135:BD198" si="135">(BC135-$BH135)</f>
        <v>-6.0000000000002274E-2</v>
      </c>
      <c r="BE135" s="10">
        <f t="shared" ref="BE135:BE198" si="136">BD135/$B135</f>
        <v>-7.5000000000002842E-3</v>
      </c>
      <c r="BG135">
        <v>-488.47036353999999</v>
      </c>
      <c r="BH135">
        <v>448.74</v>
      </c>
      <c r="BI135" s="10">
        <f t="shared" ref="BI135:BI198" si="137">(BH135-$BH135)</f>
        <v>0</v>
      </c>
      <c r="BJ135" s="10">
        <f t="shared" ref="BJ135:BJ198" si="138">BI135/$B135</f>
        <v>0</v>
      </c>
      <c r="BL135">
        <v>-488.30987285999998</v>
      </c>
      <c r="BM135">
        <v>447.28</v>
      </c>
      <c r="BN135" s="10">
        <f t="shared" ref="BN135:BN198" si="139">(BM135-$BH135)</f>
        <v>-1.4600000000000364</v>
      </c>
      <c r="BO135" s="10">
        <f t="shared" ref="BO135:BO198" si="140">BN135/$B135</f>
        <v>-0.18250000000000455</v>
      </c>
      <c r="BQ135">
        <v>-488.26680550999998</v>
      </c>
      <c r="BR135">
        <v>448.36</v>
      </c>
      <c r="BS135" s="10">
        <f t="shared" ref="BS135:BS198" si="141">(BR135-$BH135)</f>
        <v>-0.37999999999999545</v>
      </c>
      <c r="BT135" s="10">
        <f t="shared" ref="BT135:BT198" si="142">BS135/$B135</f>
        <v>-4.7499999999999432E-2</v>
      </c>
      <c r="BV135">
        <v>-488.45474288000003</v>
      </c>
      <c r="BW135">
        <v>448.05</v>
      </c>
      <c r="BX135" s="10">
        <f t="shared" ref="BX135:BX198" si="143">(BW135-$BH135)</f>
        <v>-0.68999999999999773</v>
      </c>
      <c r="BY135" s="10">
        <f t="shared" ref="BY135:BY198" si="144">BX135/$B135</f>
        <v>-8.6249999999999716E-2</v>
      </c>
      <c r="CA135">
        <v>-488.44874549999997</v>
      </c>
      <c r="CB135">
        <v>448.11</v>
      </c>
      <c r="CC135" s="10">
        <f t="shared" ref="CC135:CC198" si="145">(CB135-$BH135)</f>
        <v>-0.62999999999999545</v>
      </c>
      <c r="CD135" s="10">
        <f t="shared" ref="CD135:CD198" si="146">CC135/$B135</f>
        <v>-7.8749999999999432E-2</v>
      </c>
      <c r="CE135" s="166"/>
      <c r="CF135">
        <v>-488.46736095</v>
      </c>
      <c r="CG135">
        <v>448.73</v>
      </c>
      <c r="CH135" s="10">
        <f t="shared" ref="CH135:CH198" si="147">(CG135-$BH135)</f>
        <v>-9.9999999999909051E-3</v>
      </c>
      <c r="CI135" s="10">
        <f t="shared" ref="CI135:CI198" si="148">CH135/$B135</f>
        <v>-1.2499999999988631E-3</v>
      </c>
      <c r="CK135">
        <v>-488.43511164</v>
      </c>
      <c r="CL135">
        <v>440.64</v>
      </c>
      <c r="CM135" s="10">
        <f t="shared" ref="CM135:CM198" si="149">(CL135-$BH135)</f>
        <v>-8.1000000000000227</v>
      </c>
      <c r="CN135" s="10">
        <f t="shared" ref="CN135:CN198" si="150">CM135/$B135</f>
        <v>-1.0125000000000028</v>
      </c>
      <c r="CP135">
        <v>-488.41091311000002</v>
      </c>
      <c r="CQ135">
        <v>437.4</v>
      </c>
      <c r="CR135" s="10">
        <f t="shared" ref="CR135:CR198" si="151">(CQ135-$BH135)</f>
        <v>-11.340000000000032</v>
      </c>
      <c r="CS135" s="10">
        <f t="shared" ref="CS135:CS198" si="152">CR135/$B135</f>
        <v>-1.417500000000004</v>
      </c>
      <c r="CU135">
        <v>-488.45891789000001</v>
      </c>
      <c r="CV135">
        <v>445.46</v>
      </c>
      <c r="CW135" s="10">
        <f t="shared" ref="CW135:CW198" si="153">(CV135-$BH135)</f>
        <v>-3.2800000000000296</v>
      </c>
      <c r="CX135" s="10">
        <f t="shared" ref="CX135:CX198" si="154">CW135/$B135</f>
        <v>-0.41000000000000369</v>
      </c>
      <c r="CZ135">
        <v>-488.44665594999998</v>
      </c>
      <c r="DA135">
        <v>446.15</v>
      </c>
      <c r="DB135" s="10">
        <f t="shared" ref="DB135:DB198" si="155">(DA135-$BH135)</f>
        <v>-2.5900000000000318</v>
      </c>
      <c r="DC135" s="10">
        <f t="shared" ref="DC135:DC198" si="156">DB135/$B135</f>
        <v>-0.32375000000000398</v>
      </c>
      <c r="DE135">
        <v>-488.46185888000002</v>
      </c>
      <c r="DF135">
        <v>448.37</v>
      </c>
      <c r="DG135" s="10">
        <f t="shared" ref="DG135:DG198" si="157">(DF135-$BH135)</f>
        <v>-0.37000000000000455</v>
      </c>
      <c r="DH135" s="10">
        <f t="shared" ref="DH135:DH198" si="158">DG135/$B135</f>
        <v>-4.6250000000000568E-2</v>
      </c>
      <c r="DJ135" s="6">
        <v>-488.45271996999998</v>
      </c>
      <c r="DK135" s="5">
        <v>444.52</v>
      </c>
      <c r="DL135" s="10">
        <f t="shared" ref="DL135:DL198" si="159">(DK135-$BH135)</f>
        <v>-4.2200000000000273</v>
      </c>
      <c r="DM135" s="10">
        <f t="shared" ref="DM135:DM198" si="160">DL135/$B135</f>
        <v>-0.52750000000000341</v>
      </c>
      <c r="DO135" s="1">
        <v>-488.37983463</v>
      </c>
      <c r="DP135" s="10">
        <v>453.46</v>
      </c>
      <c r="DQ135" s="10">
        <f t="shared" ref="DQ135:DQ198" si="161">(DP135-$BH135)</f>
        <v>4.7199999999999704</v>
      </c>
      <c r="DR135" s="10">
        <f t="shared" ref="DR135:DR198" si="162">DQ135/$B135</f>
        <v>0.58999999999999631</v>
      </c>
      <c r="DT135" s="1">
        <v>-488.46992616</v>
      </c>
      <c r="DU135" s="10">
        <v>450.68</v>
      </c>
      <c r="DV135" s="10">
        <f t="shared" ref="DV135:DV198" si="163">(DU135-$BH135)</f>
        <v>1.9399999999999977</v>
      </c>
      <c r="DW135" s="10">
        <f t="shared" ref="DW135:DW198" si="164">DV135/$B135</f>
        <v>0.24249999999999972</v>
      </c>
      <c r="DY135" s="1">
        <v>-488.43589932999998</v>
      </c>
      <c r="DZ135" s="10">
        <v>434.14</v>
      </c>
      <c r="EA135" s="10">
        <f t="shared" ref="EA135:EA198" si="165">(DZ135-$BH135)</f>
        <v>-14.600000000000023</v>
      </c>
      <c r="EB135" s="10">
        <f t="shared" ref="EB135:EB198" si="166">EA135/$B135</f>
        <v>-1.8250000000000028</v>
      </c>
      <c r="ED135" s="1">
        <v>-488.46911025000003</v>
      </c>
      <c r="EE135" s="10">
        <v>450.27</v>
      </c>
      <c r="EF135" s="10">
        <f t="shared" ref="EF135:EF198" si="167">(EE135-$BH135)</f>
        <v>1.5299999999999727</v>
      </c>
      <c r="EG135" s="10">
        <f t="shared" ref="EG135:EG198" si="168">EF135/$B135</f>
        <v>0.19124999999999659</v>
      </c>
    </row>
    <row r="136" spans="1:155" x14ac:dyDescent="0.25">
      <c r="A136" t="s">
        <v>430</v>
      </c>
      <c r="B136" s="219">
        <v>5</v>
      </c>
      <c r="C136" t="s">
        <v>306</v>
      </c>
      <c r="D136">
        <v>-51.954174770000002</v>
      </c>
      <c r="E136">
        <v>439.56</v>
      </c>
      <c r="F136" s="10">
        <f t="shared" si="117"/>
        <v>-28.110000000000014</v>
      </c>
      <c r="G136" s="10">
        <f t="shared" si="121"/>
        <v>-5.6220000000000026</v>
      </c>
      <c r="H136" s="164"/>
      <c r="I136">
        <v>-52.211804600000001</v>
      </c>
      <c r="J136">
        <v>382.28</v>
      </c>
      <c r="K136" s="10">
        <f t="shared" si="118"/>
        <v>-85.390000000000043</v>
      </c>
      <c r="L136" s="10">
        <f t="shared" si="122"/>
        <v>-17.07800000000001</v>
      </c>
      <c r="N136" s="35">
        <v>-710.73167846000001</v>
      </c>
      <c r="O136" s="103">
        <v>468.78</v>
      </c>
      <c r="P136" s="10">
        <f t="shared" si="113"/>
        <v>1.1099999999999568</v>
      </c>
      <c r="Q136" s="10">
        <f t="shared" si="114"/>
        <v>0.22199999999999137</v>
      </c>
      <c r="S136" s="35">
        <v>-710.71544119999999</v>
      </c>
      <c r="T136" s="103">
        <v>467.76</v>
      </c>
      <c r="U136" s="10">
        <f t="shared" si="119"/>
        <v>8.9999999999974989E-2</v>
      </c>
      <c r="V136" s="10">
        <f t="shared" si="120"/>
        <v>1.7999999999994999E-2</v>
      </c>
      <c r="X136">
        <v>-710.55588351999995</v>
      </c>
      <c r="Y136">
        <v>449.62</v>
      </c>
      <c r="Z136" s="10">
        <f t="shared" si="123"/>
        <v>-18.050000000000011</v>
      </c>
      <c r="AA136" s="10">
        <f t="shared" si="124"/>
        <v>-3.6100000000000021</v>
      </c>
      <c r="AC136">
        <v>-710.62437879000004</v>
      </c>
      <c r="AD136">
        <v>456.63</v>
      </c>
      <c r="AE136" s="10">
        <f t="shared" si="125"/>
        <v>-11.04000000000002</v>
      </c>
      <c r="AF136" s="10">
        <f t="shared" si="126"/>
        <v>-2.2080000000000042</v>
      </c>
      <c r="AH136">
        <v>-710.59356425999999</v>
      </c>
      <c r="AI136">
        <v>453.86</v>
      </c>
      <c r="AJ136" s="10">
        <f t="shared" si="127"/>
        <v>-13.810000000000002</v>
      </c>
      <c r="AK136" s="10">
        <f t="shared" si="128"/>
        <v>-2.7620000000000005</v>
      </c>
      <c r="AM136" s="1">
        <v>-710.58660334000001</v>
      </c>
      <c r="AN136">
        <v>449.76</v>
      </c>
      <c r="AO136" s="10">
        <f t="shared" si="129"/>
        <v>-17.910000000000025</v>
      </c>
      <c r="AP136" s="10">
        <f t="shared" si="130"/>
        <v>-3.5820000000000052</v>
      </c>
      <c r="AQ136" s="164"/>
      <c r="AR136">
        <v>-710.76781165</v>
      </c>
      <c r="AS136">
        <v>466.2</v>
      </c>
      <c r="AT136" s="10">
        <f t="shared" si="131"/>
        <v>-1.4700000000000273</v>
      </c>
      <c r="AU136" s="10">
        <f t="shared" si="132"/>
        <v>-0.29400000000000548</v>
      </c>
      <c r="AW136">
        <v>-710.76700855000001</v>
      </c>
      <c r="AX136">
        <v>465.82</v>
      </c>
      <c r="AY136" s="10">
        <f t="shared" si="133"/>
        <v>-1.8500000000000227</v>
      </c>
      <c r="AZ136" s="10">
        <f t="shared" si="134"/>
        <v>-0.37000000000000455</v>
      </c>
      <c r="BB136">
        <v>-710.78436380999995</v>
      </c>
      <c r="BC136">
        <v>467.64</v>
      </c>
      <c r="BD136" s="10">
        <f t="shared" si="135"/>
        <v>-3.0000000000029559E-2</v>
      </c>
      <c r="BE136" s="10">
        <f t="shared" si="136"/>
        <v>-6.0000000000059121E-3</v>
      </c>
      <c r="BG136">
        <v>-710.78520175999995</v>
      </c>
      <c r="BH136">
        <v>467.67</v>
      </c>
      <c r="BI136" s="10">
        <f t="shared" si="137"/>
        <v>0</v>
      </c>
      <c r="BJ136" s="10">
        <f t="shared" si="138"/>
        <v>0</v>
      </c>
      <c r="BL136">
        <v>-710.43907560000002</v>
      </c>
      <c r="BM136">
        <v>457.66</v>
      </c>
      <c r="BN136" s="10">
        <f t="shared" si="139"/>
        <v>-10.009999999999991</v>
      </c>
      <c r="BO136" s="10">
        <f t="shared" si="140"/>
        <v>-2.001999999999998</v>
      </c>
      <c r="BQ136">
        <v>-710.27236465999999</v>
      </c>
      <c r="BR136">
        <v>461.24</v>
      </c>
      <c r="BS136" s="10">
        <f t="shared" si="141"/>
        <v>-6.4300000000000068</v>
      </c>
      <c r="BT136" s="10">
        <f t="shared" si="142"/>
        <v>-1.2860000000000014</v>
      </c>
      <c r="BV136">
        <v>-710.76047399000004</v>
      </c>
      <c r="BW136">
        <v>466.21</v>
      </c>
      <c r="BX136" s="10">
        <f t="shared" si="143"/>
        <v>-1.4600000000000364</v>
      </c>
      <c r="BY136" s="10">
        <f t="shared" si="144"/>
        <v>-0.29200000000000725</v>
      </c>
      <c r="CA136">
        <v>-710.74592306</v>
      </c>
      <c r="CB136">
        <v>465.09</v>
      </c>
      <c r="CC136" s="10">
        <f t="shared" si="145"/>
        <v>-2.5800000000000409</v>
      </c>
      <c r="CD136" s="10">
        <f t="shared" si="146"/>
        <v>-0.51600000000000823</v>
      </c>
      <c r="CE136" s="166"/>
      <c r="CF136">
        <v>-710.77892880000002</v>
      </c>
      <c r="CG136">
        <v>466.78</v>
      </c>
      <c r="CH136" s="10">
        <f t="shared" si="147"/>
        <v>-0.8900000000000432</v>
      </c>
      <c r="CI136" s="10">
        <f t="shared" si="148"/>
        <v>-0.17800000000000865</v>
      </c>
      <c r="CK136">
        <v>-710.63920734999999</v>
      </c>
      <c r="CL136">
        <v>444.42</v>
      </c>
      <c r="CM136" s="10">
        <f t="shared" si="149"/>
        <v>-23.25</v>
      </c>
      <c r="CN136" s="10">
        <f t="shared" si="150"/>
        <v>-4.6500000000000004</v>
      </c>
      <c r="CP136">
        <v>-710.60284839999997</v>
      </c>
      <c r="CQ136">
        <v>441.65</v>
      </c>
      <c r="CR136" s="10">
        <f t="shared" si="151"/>
        <v>-26.020000000000039</v>
      </c>
      <c r="CS136" s="10">
        <f t="shared" si="152"/>
        <v>-5.2040000000000077</v>
      </c>
      <c r="CU136">
        <v>-710.74417243000005</v>
      </c>
      <c r="CV136">
        <v>462.02</v>
      </c>
      <c r="CW136" s="10">
        <f t="shared" si="153"/>
        <v>-5.6500000000000341</v>
      </c>
      <c r="CX136" s="10">
        <f t="shared" si="154"/>
        <v>-1.1300000000000068</v>
      </c>
      <c r="CZ136">
        <v>-710.72769273999995</v>
      </c>
      <c r="DA136">
        <v>462.17</v>
      </c>
      <c r="DB136" s="10">
        <f t="shared" si="155"/>
        <v>-5.5</v>
      </c>
      <c r="DC136" s="10">
        <f t="shared" si="156"/>
        <v>-1.1000000000000001</v>
      </c>
      <c r="DE136">
        <v>-710.76499118000004</v>
      </c>
      <c r="DF136">
        <v>465.98</v>
      </c>
      <c r="DG136" s="10">
        <f t="shared" si="157"/>
        <v>-1.6899999999999977</v>
      </c>
      <c r="DH136" s="10">
        <f t="shared" si="158"/>
        <v>-0.33799999999999952</v>
      </c>
      <c r="DJ136" s="6">
        <v>-710.72042266999995</v>
      </c>
      <c r="DK136" s="5">
        <v>453.39</v>
      </c>
      <c r="DL136" s="10">
        <f t="shared" si="159"/>
        <v>-14.28000000000003</v>
      </c>
      <c r="DM136" s="10">
        <f t="shared" si="160"/>
        <v>-2.8560000000000061</v>
      </c>
      <c r="DO136" s="1">
        <v>-710.56375963000005</v>
      </c>
      <c r="DP136" s="10">
        <v>494.97</v>
      </c>
      <c r="DQ136" s="10">
        <f t="shared" si="161"/>
        <v>27.300000000000011</v>
      </c>
      <c r="DR136" s="10">
        <f t="shared" si="162"/>
        <v>5.4600000000000026</v>
      </c>
      <c r="DT136" s="1">
        <v>-710.76142269000002</v>
      </c>
      <c r="DU136" s="10">
        <v>468.68</v>
      </c>
      <c r="DV136" s="10">
        <f t="shared" si="163"/>
        <v>1.0099999999999909</v>
      </c>
      <c r="DW136" s="10">
        <f t="shared" si="164"/>
        <v>0.20199999999999818</v>
      </c>
      <c r="DY136" s="1">
        <v>-710.70089235</v>
      </c>
      <c r="DZ136" s="10">
        <v>441.33</v>
      </c>
      <c r="EA136" s="10">
        <f t="shared" si="165"/>
        <v>-26.340000000000032</v>
      </c>
      <c r="EB136" s="10">
        <f t="shared" si="166"/>
        <v>-5.268000000000006</v>
      </c>
      <c r="ED136" s="1">
        <v>-710.76103073000002</v>
      </c>
      <c r="EE136" s="10">
        <v>468.53</v>
      </c>
      <c r="EF136" s="10">
        <f t="shared" si="167"/>
        <v>0.8599999999999568</v>
      </c>
      <c r="EG136" s="10">
        <f t="shared" si="168"/>
        <v>0.17199999999999135</v>
      </c>
    </row>
    <row r="137" spans="1:155" x14ac:dyDescent="0.25">
      <c r="A137" t="s">
        <v>430</v>
      </c>
      <c r="B137" s="219">
        <v>12</v>
      </c>
      <c r="C137" t="s">
        <v>307</v>
      </c>
      <c r="D137">
        <v>-29.099395139999999</v>
      </c>
      <c r="E137">
        <v>712.05</v>
      </c>
      <c r="F137" s="10">
        <f t="shared" si="117"/>
        <v>-21.530000000000086</v>
      </c>
      <c r="G137" s="10">
        <f t="shared" si="121"/>
        <v>-1.7941666666666738</v>
      </c>
      <c r="H137" s="145"/>
      <c r="I137">
        <v>-29.27422056</v>
      </c>
      <c r="J137">
        <v>688.56</v>
      </c>
      <c r="K137" s="10">
        <f t="shared" si="118"/>
        <v>-45.020000000000095</v>
      </c>
      <c r="L137" s="10">
        <f t="shared" si="122"/>
        <v>-3.7516666666666745</v>
      </c>
      <c r="N137" s="35">
        <v>-1755.0953387</v>
      </c>
      <c r="O137" s="103">
        <v>735.67</v>
      </c>
      <c r="P137" s="10">
        <f t="shared" si="113"/>
        <v>2.0899999999999181</v>
      </c>
      <c r="Q137" s="10">
        <f t="shared" si="114"/>
        <v>0.17416666666665984</v>
      </c>
      <c r="S137" s="35">
        <v>-1755.0730719400001</v>
      </c>
      <c r="T137" s="103">
        <v>735.62</v>
      </c>
      <c r="U137" s="10">
        <f t="shared" si="119"/>
        <v>2.0399999999999636</v>
      </c>
      <c r="V137" s="10">
        <f t="shared" si="120"/>
        <v>0.16999999999999696</v>
      </c>
      <c r="X137">
        <v>-1754.8941761599999</v>
      </c>
      <c r="Y137">
        <v>726.51</v>
      </c>
      <c r="Z137" s="10">
        <f t="shared" si="123"/>
        <v>-7.07000000000005</v>
      </c>
      <c r="AA137" s="10">
        <f t="shared" si="124"/>
        <v>-0.58916666666667084</v>
      </c>
      <c r="AC137">
        <v>-1754.9973044000001</v>
      </c>
      <c r="AD137">
        <v>728.24</v>
      </c>
      <c r="AE137" s="10">
        <f t="shared" si="125"/>
        <v>-5.3400000000000318</v>
      </c>
      <c r="AF137" s="10">
        <f t="shared" si="126"/>
        <v>-0.44500000000000267</v>
      </c>
      <c r="AH137">
        <v>-1755.0371928500001</v>
      </c>
      <c r="AI137">
        <v>721.58</v>
      </c>
      <c r="AJ137" s="10">
        <f t="shared" si="127"/>
        <v>-12</v>
      </c>
      <c r="AK137" s="10">
        <f t="shared" si="128"/>
        <v>-1</v>
      </c>
      <c r="AM137" s="1">
        <v>-1755.0333140800001</v>
      </c>
      <c r="AN137">
        <v>719.33</v>
      </c>
      <c r="AO137" s="10">
        <f t="shared" si="129"/>
        <v>-14.25</v>
      </c>
      <c r="AP137" s="10">
        <f t="shared" si="130"/>
        <v>-1.1875</v>
      </c>
      <c r="AQ137" s="127"/>
      <c r="AR137">
        <v>-1755.1219577300001</v>
      </c>
      <c r="AS137">
        <v>730.61</v>
      </c>
      <c r="AT137" s="10">
        <f t="shared" si="131"/>
        <v>-2.9700000000000273</v>
      </c>
      <c r="AU137" s="10">
        <f t="shared" si="132"/>
        <v>-0.24750000000000227</v>
      </c>
      <c r="AW137">
        <v>-1755.1211494500001</v>
      </c>
      <c r="AX137">
        <v>730.37</v>
      </c>
      <c r="AY137" s="10">
        <f t="shared" si="133"/>
        <v>-3.2100000000000364</v>
      </c>
      <c r="AZ137" s="10">
        <f t="shared" si="134"/>
        <v>-0.26750000000000301</v>
      </c>
      <c r="BB137">
        <v>-1755.14030905</v>
      </c>
      <c r="BC137">
        <v>733.29</v>
      </c>
      <c r="BD137" s="10">
        <f t="shared" si="135"/>
        <v>-0.29000000000007731</v>
      </c>
      <c r="BE137" s="10">
        <f t="shared" si="136"/>
        <v>-2.4166666666673109E-2</v>
      </c>
      <c r="BG137">
        <v>-1755.1416417099999</v>
      </c>
      <c r="BH137">
        <v>733.58</v>
      </c>
      <c r="BI137" s="10">
        <f t="shared" si="137"/>
        <v>0</v>
      </c>
      <c r="BJ137" s="10">
        <f t="shared" si="138"/>
        <v>0</v>
      </c>
      <c r="BL137">
        <v>-1754.6035027800001</v>
      </c>
      <c r="BM137">
        <v>730.96</v>
      </c>
      <c r="BN137" s="10">
        <f t="shared" si="139"/>
        <v>-2.6200000000000045</v>
      </c>
      <c r="BO137" s="10">
        <f t="shared" si="140"/>
        <v>-0.21833333333333371</v>
      </c>
      <c r="BQ137">
        <v>-1754.4500582000001</v>
      </c>
      <c r="BR137">
        <v>732.78</v>
      </c>
      <c r="BS137" s="10">
        <f t="shared" si="141"/>
        <v>-0.80000000000006821</v>
      </c>
      <c r="BT137" s="10">
        <f t="shared" si="142"/>
        <v>-6.6666666666672356E-2</v>
      </c>
      <c r="BV137">
        <v>-1755.09375185</v>
      </c>
      <c r="BW137">
        <v>732.62</v>
      </c>
      <c r="BX137" s="10">
        <f t="shared" si="143"/>
        <v>-0.96000000000003638</v>
      </c>
      <c r="BY137" s="10">
        <f t="shared" si="144"/>
        <v>-8.0000000000003027E-2</v>
      </c>
      <c r="CA137">
        <v>-1755.0708371200001</v>
      </c>
      <c r="CB137">
        <v>733.97</v>
      </c>
      <c r="CC137" s="10">
        <f t="shared" si="145"/>
        <v>0.38999999999998636</v>
      </c>
      <c r="CD137" s="10">
        <f t="shared" si="146"/>
        <v>3.2499999999998863E-2</v>
      </c>
      <c r="CF137">
        <v>-1755.1352629999999</v>
      </c>
      <c r="CG137">
        <v>733.42</v>
      </c>
      <c r="CH137" s="10">
        <f t="shared" si="147"/>
        <v>-0.16000000000008185</v>
      </c>
      <c r="CI137" s="10">
        <f t="shared" si="148"/>
        <v>-1.3333333333340155E-2</v>
      </c>
      <c r="CK137">
        <v>-1755.0478888</v>
      </c>
      <c r="CL137">
        <v>715.27</v>
      </c>
      <c r="CM137" s="10">
        <f t="shared" si="149"/>
        <v>-18.310000000000059</v>
      </c>
      <c r="CN137" s="10">
        <f t="shared" si="150"/>
        <v>-1.5258333333333383</v>
      </c>
      <c r="CP137">
        <v>-1754.98925194</v>
      </c>
      <c r="CQ137">
        <v>711.51</v>
      </c>
      <c r="CR137" s="10">
        <f t="shared" si="151"/>
        <v>-22.07000000000005</v>
      </c>
      <c r="CS137" s="10">
        <f t="shared" si="152"/>
        <v>-1.8391666666666708</v>
      </c>
      <c r="CU137">
        <v>-1755.11361117</v>
      </c>
      <c r="CV137">
        <v>727.65</v>
      </c>
      <c r="CW137" s="10">
        <f t="shared" si="153"/>
        <v>-5.9300000000000637</v>
      </c>
      <c r="CX137" s="10">
        <f t="shared" si="154"/>
        <v>-0.49416666666667197</v>
      </c>
      <c r="CZ137">
        <v>-1755.0788222000001</v>
      </c>
      <c r="DA137">
        <v>729.44</v>
      </c>
      <c r="DB137" s="10">
        <f t="shared" si="155"/>
        <v>-4.1399999999999864</v>
      </c>
      <c r="DC137" s="10">
        <f t="shared" si="156"/>
        <v>-0.34499999999999886</v>
      </c>
      <c r="DE137">
        <v>-1755.1090346000001</v>
      </c>
      <c r="DF137">
        <v>731.82</v>
      </c>
      <c r="DG137" s="10">
        <f t="shared" si="157"/>
        <v>-1.7599999999999909</v>
      </c>
      <c r="DH137" s="10">
        <f t="shared" si="158"/>
        <v>-0.14666666666666592</v>
      </c>
      <c r="DJ137" s="6">
        <v>-1755.0963080399999</v>
      </c>
      <c r="DK137" s="5">
        <v>723.04</v>
      </c>
      <c r="DL137" s="10">
        <f t="shared" si="159"/>
        <v>-10.540000000000077</v>
      </c>
      <c r="DM137" s="10">
        <f t="shared" si="160"/>
        <v>-0.87833333333333974</v>
      </c>
      <c r="DO137" s="1">
        <v>-1754.94230823</v>
      </c>
      <c r="DP137">
        <v>754.95</v>
      </c>
      <c r="DQ137" s="10">
        <f t="shared" si="161"/>
        <v>21.370000000000005</v>
      </c>
      <c r="DR137" s="10">
        <f t="shared" si="162"/>
        <v>1.7808333333333337</v>
      </c>
      <c r="DT137" s="1">
        <v>-1755.1252465</v>
      </c>
      <c r="DU137" s="10">
        <v>734.7</v>
      </c>
      <c r="DV137" s="10">
        <f t="shared" si="163"/>
        <v>1.1200000000000045</v>
      </c>
      <c r="DW137" s="10">
        <f t="shared" si="164"/>
        <v>9.3333333333333712E-2</v>
      </c>
      <c r="DY137" s="1">
        <v>-1755.0633445999999</v>
      </c>
      <c r="DZ137" s="10">
        <v>715.19</v>
      </c>
      <c r="EA137" s="10">
        <f t="shared" si="165"/>
        <v>-18.389999999999986</v>
      </c>
      <c r="EB137" s="10">
        <f t="shared" si="166"/>
        <v>-1.5324999999999989</v>
      </c>
      <c r="ED137" s="1">
        <v>-1755.1238697599999</v>
      </c>
      <c r="EE137" s="10">
        <v>735.76</v>
      </c>
      <c r="EF137" s="10">
        <f t="shared" si="167"/>
        <v>2.17999999999995</v>
      </c>
      <c r="EG137" s="10">
        <f t="shared" si="168"/>
        <v>0.18166666666666251</v>
      </c>
    </row>
    <row r="138" spans="1:155" x14ac:dyDescent="0.25">
      <c r="A138" t="s">
        <v>430</v>
      </c>
      <c r="B138" s="219">
        <v>2</v>
      </c>
      <c r="C138" t="s">
        <v>308</v>
      </c>
      <c r="D138">
        <v>-16.930535209999999</v>
      </c>
      <c r="E138">
        <v>112.9</v>
      </c>
      <c r="F138" s="10">
        <f t="shared" si="117"/>
        <v>-4.039999999999992</v>
      </c>
      <c r="G138" s="10">
        <f t="shared" si="121"/>
        <v>-2.019999999999996</v>
      </c>
      <c r="H138" s="145"/>
      <c r="I138">
        <v>-17.098335259999999</v>
      </c>
      <c r="J138">
        <v>104.76</v>
      </c>
      <c r="K138" s="10">
        <f t="shared" si="118"/>
        <v>-12.179999999999993</v>
      </c>
      <c r="L138" s="10">
        <f t="shared" si="122"/>
        <v>-6.0899999999999963</v>
      </c>
      <c r="N138" s="35">
        <v>-702.72085115000004</v>
      </c>
      <c r="O138" s="103">
        <v>116.94</v>
      </c>
      <c r="P138" s="10">
        <f t="shared" si="113"/>
        <v>0</v>
      </c>
      <c r="Q138" s="10">
        <f t="shared" si="114"/>
        <v>0</v>
      </c>
      <c r="S138" s="35">
        <v>-702.71129396000003</v>
      </c>
      <c r="T138" s="103">
        <v>116.97</v>
      </c>
      <c r="U138" s="10">
        <f t="shared" si="119"/>
        <v>3.0000000000001137E-2</v>
      </c>
      <c r="V138" s="10">
        <f t="shared" si="120"/>
        <v>1.5000000000000568E-2</v>
      </c>
      <c r="X138">
        <v>-702.64810821000003</v>
      </c>
      <c r="Y138">
        <v>115.05</v>
      </c>
      <c r="Z138" s="10">
        <f t="shared" si="123"/>
        <v>-1.8900000000000006</v>
      </c>
      <c r="AA138" s="10">
        <f t="shared" si="124"/>
        <v>-0.94500000000000028</v>
      </c>
      <c r="AC138">
        <v>-702.68564787000003</v>
      </c>
      <c r="AD138">
        <v>114.78</v>
      </c>
      <c r="AE138" s="10">
        <f t="shared" si="125"/>
        <v>-2.1599999999999966</v>
      </c>
      <c r="AF138" s="10">
        <f t="shared" si="126"/>
        <v>-1.0799999999999983</v>
      </c>
      <c r="AH138">
        <v>-702.69933463999996</v>
      </c>
      <c r="AI138">
        <v>114.68</v>
      </c>
      <c r="AJ138" s="10">
        <f t="shared" si="127"/>
        <v>-2.2599999999999909</v>
      </c>
      <c r="AK138" s="10">
        <f t="shared" si="128"/>
        <v>-1.1299999999999955</v>
      </c>
      <c r="AM138" s="1">
        <v>-702.69904616999997</v>
      </c>
      <c r="AN138">
        <v>114.57</v>
      </c>
      <c r="AO138" s="10">
        <f t="shared" si="129"/>
        <v>-2.3700000000000045</v>
      </c>
      <c r="AP138" s="10">
        <f t="shared" si="130"/>
        <v>-1.1850000000000023</v>
      </c>
      <c r="AQ138" s="127"/>
      <c r="AR138">
        <v>-702.73041873</v>
      </c>
      <c r="AS138">
        <v>115.89</v>
      </c>
      <c r="AT138" s="10">
        <f t="shared" si="131"/>
        <v>-1.0499999999999972</v>
      </c>
      <c r="AU138" s="10">
        <f t="shared" si="132"/>
        <v>-0.52499999999999858</v>
      </c>
      <c r="AW138">
        <v>-702.73033629999998</v>
      </c>
      <c r="AX138">
        <v>115.87</v>
      </c>
      <c r="AY138" s="10">
        <f t="shared" si="133"/>
        <v>-1.0699999999999932</v>
      </c>
      <c r="AZ138" s="10">
        <f t="shared" si="134"/>
        <v>-0.53499999999999659</v>
      </c>
      <c r="BB138">
        <v>-702.73754155999995</v>
      </c>
      <c r="BC138">
        <v>116.89</v>
      </c>
      <c r="BD138" s="10">
        <f t="shared" si="135"/>
        <v>-4.9999999999997158E-2</v>
      </c>
      <c r="BE138" s="10">
        <f t="shared" si="136"/>
        <v>-2.4999999999998579E-2</v>
      </c>
      <c r="BG138">
        <v>-702.73798939000005</v>
      </c>
      <c r="BH138">
        <v>116.94</v>
      </c>
      <c r="BI138" s="10">
        <f t="shared" si="137"/>
        <v>0</v>
      </c>
      <c r="BJ138" s="10">
        <f t="shared" si="138"/>
        <v>0</v>
      </c>
      <c r="BL138">
        <v>-702.52515966999999</v>
      </c>
      <c r="BM138">
        <v>117.01</v>
      </c>
      <c r="BN138" s="10">
        <f t="shared" si="139"/>
        <v>7.000000000000739E-2</v>
      </c>
      <c r="BO138" s="10">
        <f t="shared" si="140"/>
        <v>3.5000000000003695E-2</v>
      </c>
      <c r="BQ138">
        <v>-702.46045450999998</v>
      </c>
      <c r="BR138">
        <v>117.27</v>
      </c>
      <c r="BS138" s="10">
        <f t="shared" si="141"/>
        <v>0.32999999999999829</v>
      </c>
      <c r="BT138" s="10">
        <f t="shared" si="142"/>
        <v>0.16499999999999915</v>
      </c>
      <c r="BV138">
        <v>-702.72081091999996</v>
      </c>
      <c r="BW138">
        <v>117.09</v>
      </c>
      <c r="BX138" s="10">
        <f t="shared" si="143"/>
        <v>0.15000000000000568</v>
      </c>
      <c r="BY138" s="10">
        <f t="shared" si="144"/>
        <v>7.5000000000002842E-2</v>
      </c>
      <c r="CA138">
        <v>-702.71182322000004</v>
      </c>
      <c r="CB138">
        <v>117.25</v>
      </c>
      <c r="CC138" s="10">
        <f t="shared" si="145"/>
        <v>0.31000000000000227</v>
      </c>
      <c r="CD138" s="10">
        <f t="shared" si="146"/>
        <v>0.15500000000000114</v>
      </c>
      <c r="CF138">
        <v>-702.73541389000002</v>
      </c>
      <c r="CG138">
        <v>116.88</v>
      </c>
      <c r="CH138" s="10">
        <f t="shared" si="147"/>
        <v>-6.0000000000002274E-2</v>
      </c>
      <c r="CI138" s="10">
        <f t="shared" si="148"/>
        <v>-3.0000000000001137E-2</v>
      </c>
      <c r="CK138">
        <v>-702.70631075999995</v>
      </c>
      <c r="CL138">
        <v>113.87</v>
      </c>
      <c r="CM138" s="10">
        <f t="shared" si="149"/>
        <v>-3.0699999999999932</v>
      </c>
      <c r="CN138" s="10">
        <f t="shared" si="150"/>
        <v>-1.5349999999999966</v>
      </c>
      <c r="CP138">
        <v>-702.68875672000001</v>
      </c>
      <c r="CQ138">
        <v>113.98</v>
      </c>
      <c r="CR138" s="10">
        <f t="shared" si="151"/>
        <v>-2.9599999999999937</v>
      </c>
      <c r="CS138" s="10">
        <f t="shared" si="152"/>
        <v>-1.4799999999999969</v>
      </c>
      <c r="CU138">
        <v>-702.72975405</v>
      </c>
      <c r="CV138">
        <v>116.12</v>
      </c>
      <c r="CW138" s="10">
        <f t="shared" si="153"/>
        <v>-0.81999999999999318</v>
      </c>
      <c r="CX138" s="10">
        <f t="shared" si="154"/>
        <v>-0.40999999999999659</v>
      </c>
      <c r="CZ138">
        <v>-702.71765983</v>
      </c>
      <c r="DA138">
        <v>116.2</v>
      </c>
      <c r="DB138" s="10">
        <f t="shared" si="155"/>
        <v>-0.73999999999999488</v>
      </c>
      <c r="DC138" s="10">
        <f t="shared" si="156"/>
        <v>-0.36999999999999744</v>
      </c>
      <c r="DE138">
        <v>-702.72759357999996</v>
      </c>
      <c r="DF138">
        <v>116.6</v>
      </c>
      <c r="DG138" s="10">
        <f t="shared" si="157"/>
        <v>-0.34000000000000341</v>
      </c>
      <c r="DH138" s="10">
        <f t="shared" si="158"/>
        <v>-0.17000000000000171</v>
      </c>
      <c r="DJ138" s="6">
        <v>-702.72775148999995</v>
      </c>
      <c r="DK138" s="5">
        <v>114.23</v>
      </c>
      <c r="DL138" s="10">
        <f t="shared" si="159"/>
        <v>-2.7099999999999937</v>
      </c>
      <c r="DM138" s="10">
        <f t="shared" si="160"/>
        <v>-1.3549999999999969</v>
      </c>
      <c r="DO138" s="1">
        <v>-702.70074076000003</v>
      </c>
      <c r="DP138" s="10">
        <v>115.13</v>
      </c>
      <c r="DQ138" s="10">
        <f t="shared" si="161"/>
        <v>-1.8100000000000023</v>
      </c>
      <c r="DR138" s="10">
        <f t="shared" si="162"/>
        <v>-0.90500000000000114</v>
      </c>
      <c r="DT138" s="1">
        <v>-702.73342591000005</v>
      </c>
      <c r="DU138" s="10">
        <v>116.08</v>
      </c>
      <c r="DV138" s="10">
        <f t="shared" si="163"/>
        <v>-0.85999999999999943</v>
      </c>
      <c r="DW138" s="10">
        <f t="shared" si="164"/>
        <v>-0.42999999999999972</v>
      </c>
      <c r="DY138" s="1">
        <v>-702.72443870999996</v>
      </c>
      <c r="DZ138" s="10">
        <v>112.24</v>
      </c>
      <c r="EA138" s="10">
        <f t="shared" si="165"/>
        <v>-4.7000000000000028</v>
      </c>
      <c r="EB138" s="10">
        <f t="shared" si="166"/>
        <v>-2.3500000000000014</v>
      </c>
      <c r="ED138" s="1">
        <v>-702.73329182999998</v>
      </c>
      <c r="EE138" s="10">
        <v>116.06</v>
      </c>
      <c r="EF138" s="10">
        <f t="shared" si="167"/>
        <v>-0.87999999999999545</v>
      </c>
      <c r="EG138" s="10">
        <f t="shared" si="168"/>
        <v>-0.43999999999999773</v>
      </c>
    </row>
    <row r="139" spans="1:155" x14ac:dyDescent="0.25">
      <c r="A139" t="s">
        <v>430</v>
      </c>
      <c r="B139" s="219">
        <v>2</v>
      </c>
      <c r="C139" t="s">
        <v>309</v>
      </c>
      <c r="D139">
        <v>-2.5332118499999998</v>
      </c>
      <c r="E139">
        <v>70.75</v>
      </c>
      <c r="F139" s="10">
        <f t="shared" si="117"/>
        <v>-1.3400000000000034</v>
      </c>
      <c r="G139" s="10">
        <f t="shared" si="121"/>
        <v>-0.67000000000000171</v>
      </c>
      <c r="H139" s="145"/>
      <c r="I139">
        <v>-2.5400356999999998</v>
      </c>
      <c r="J139">
        <v>69.13</v>
      </c>
      <c r="K139" s="10">
        <f t="shared" si="118"/>
        <v>-2.960000000000008</v>
      </c>
      <c r="L139" s="10">
        <f t="shared" si="122"/>
        <v>-1.480000000000004</v>
      </c>
      <c r="N139" s="35">
        <v>-242.98996253999999</v>
      </c>
      <c r="O139" s="103">
        <v>72.010000000000005</v>
      </c>
      <c r="P139" s="10">
        <f t="shared" si="113"/>
        <v>-7.9999999999998295E-2</v>
      </c>
      <c r="Q139" s="10">
        <f t="shared" si="114"/>
        <v>-3.9999999999999147E-2</v>
      </c>
      <c r="S139" s="35">
        <v>-242.98561032000001</v>
      </c>
      <c r="T139" s="103">
        <v>71.97</v>
      </c>
      <c r="U139" s="10">
        <f t="shared" si="119"/>
        <v>-0.12000000000000455</v>
      </c>
      <c r="V139" s="10">
        <f t="shared" si="120"/>
        <v>-6.0000000000002274E-2</v>
      </c>
      <c r="X139">
        <v>-242.96088985</v>
      </c>
      <c r="Y139">
        <v>71.59</v>
      </c>
      <c r="Z139" s="10">
        <f t="shared" si="123"/>
        <v>-0.5</v>
      </c>
      <c r="AA139" s="10">
        <f t="shared" si="124"/>
        <v>-0.25</v>
      </c>
      <c r="AC139">
        <v>-242.97668812000001</v>
      </c>
      <c r="AD139">
        <v>72.19</v>
      </c>
      <c r="AE139" s="10">
        <f t="shared" si="125"/>
        <v>9.9999999999994316E-2</v>
      </c>
      <c r="AF139" s="10">
        <f t="shared" si="126"/>
        <v>4.9999999999997158E-2</v>
      </c>
      <c r="AH139">
        <v>-242.98352438000001</v>
      </c>
      <c r="AI139">
        <v>71.510000000000005</v>
      </c>
      <c r="AJ139" s="10">
        <f t="shared" si="127"/>
        <v>-0.57999999999999829</v>
      </c>
      <c r="AK139" s="10">
        <f t="shared" si="128"/>
        <v>-0.28999999999999915</v>
      </c>
      <c r="AM139" s="1">
        <v>-242.98310597</v>
      </c>
      <c r="AN139">
        <v>71.25</v>
      </c>
      <c r="AO139" s="10">
        <f t="shared" si="129"/>
        <v>-0.84000000000000341</v>
      </c>
      <c r="AP139" s="10">
        <f t="shared" si="130"/>
        <v>-0.42000000000000171</v>
      </c>
      <c r="AQ139" s="127"/>
      <c r="AR139">
        <v>-242.99392125</v>
      </c>
      <c r="AS139">
        <v>71.819999999999993</v>
      </c>
      <c r="AT139" s="10">
        <f t="shared" si="131"/>
        <v>-0.27000000000001023</v>
      </c>
      <c r="AU139" s="10">
        <f t="shared" si="132"/>
        <v>-0.13500000000000512</v>
      </c>
      <c r="AW139">
        <v>-242.99378444999999</v>
      </c>
      <c r="AX139">
        <v>71.739999999999995</v>
      </c>
      <c r="AY139" s="10">
        <f t="shared" si="133"/>
        <v>-0.35000000000000853</v>
      </c>
      <c r="AZ139" s="10">
        <f t="shared" si="134"/>
        <v>-0.17500000000000426</v>
      </c>
      <c r="BB139">
        <v>-242.99647906000001</v>
      </c>
      <c r="BC139">
        <v>72.05</v>
      </c>
      <c r="BD139" s="10">
        <f t="shared" si="135"/>
        <v>-4.0000000000006253E-2</v>
      </c>
      <c r="BE139" s="10">
        <f t="shared" si="136"/>
        <v>-2.0000000000003126E-2</v>
      </c>
      <c r="BG139">
        <v>-242.99667160000001</v>
      </c>
      <c r="BH139">
        <v>72.09</v>
      </c>
      <c r="BI139" s="10">
        <f t="shared" si="137"/>
        <v>0</v>
      </c>
      <c r="BJ139" s="10">
        <f t="shared" si="138"/>
        <v>0</v>
      </c>
      <c r="BL139">
        <v>-242.91998375</v>
      </c>
      <c r="BM139">
        <v>72.2</v>
      </c>
      <c r="BN139" s="10">
        <f t="shared" si="139"/>
        <v>0.10999999999999943</v>
      </c>
      <c r="BO139" s="10">
        <f t="shared" si="140"/>
        <v>5.4999999999999716E-2</v>
      </c>
      <c r="BQ139">
        <v>-242.89784936999999</v>
      </c>
      <c r="BR139">
        <v>71.86</v>
      </c>
      <c r="BS139" s="10">
        <f t="shared" si="141"/>
        <v>-0.23000000000000398</v>
      </c>
      <c r="BT139" s="10">
        <f t="shared" si="142"/>
        <v>-0.11500000000000199</v>
      </c>
      <c r="BV139">
        <v>-242.99027022000001</v>
      </c>
      <c r="BW139">
        <v>72.17</v>
      </c>
      <c r="BX139" s="10">
        <f t="shared" si="143"/>
        <v>7.9999999999998295E-2</v>
      </c>
      <c r="BY139" s="10">
        <f t="shared" si="144"/>
        <v>3.9999999999999147E-2</v>
      </c>
      <c r="CA139">
        <v>-242.98722162999999</v>
      </c>
      <c r="CB139">
        <v>72.17</v>
      </c>
      <c r="CC139" s="10">
        <f t="shared" si="145"/>
        <v>7.9999999999998295E-2</v>
      </c>
      <c r="CD139" s="10">
        <f t="shared" si="146"/>
        <v>3.9999999999999147E-2</v>
      </c>
      <c r="CF139">
        <v>-242.9952783</v>
      </c>
      <c r="CG139">
        <v>72.08</v>
      </c>
      <c r="CH139" s="10">
        <f t="shared" si="147"/>
        <v>-1.0000000000005116E-2</v>
      </c>
      <c r="CI139" s="10">
        <f t="shared" si="148"/>
        <v>-5.000000000002558E-3</v>
      </c>
      <c r="CK139">
        <v>-242.98608214999999</v>
      </c>
      <c r="CL139">
        <v>71.06</v>
      </c>
      <c r="CM139" s="10">
        <f t="shared" si="149"/>
        <v>-1.0300000000000011</v>
      </c>
      <c r="CN139" s="10">
        <f t="shared" si="150"/>
        <v>-0.51500000000000057</v>
      </c>
      <c r="CP139">
        <v>-242.97627195000001</v>
      </c>
      <c r="CQ139">
        <v>70.37</v>
      </c>
      <c r="CR139" s="10">
        <f t="shared" si="151"/>
        <v>-1.7199999999999989</v>
      </c>
      <c r="CS139" s="10">
        <f t="shared" si="152"/>
        <v>-0.85999999999999943</v>
      </c>
      <c r="CU139">
        <v>-242.99372309</v>
      </c>
      <c r="CV139">
        <v>71.739999999999995</v>
      </c>
      <c r="CW139" s="10">
        <f t="shared" si="153"/>
        <v>-0.35000000000000853</v>
      </c>
      <c r="CX139" s="10">
        <f t="shared" si="154"/>
        <v>-0.17500000000000426</v>
      </c>
      <c r="CZ139">
        <v>-242.98713916</v>
      </c>
      <c r="DA139">
        <v>71.8</v>
      </c>
      <c r="DB139" s="10">
        <f t="shared" si="155"/>
        <v>-0.29000000000000625</v>
      </c>
      <c r="DC139" s="10">
        <f t="shared" si="156"/>
        <v>-0.14500000000000313</v>
      </c>
      <c r="DE139">
        <v>-242.99293225</v>
      </c>
      <c r="DF139">
        <v>72.05</v>
      </c>
      <c r="DG139" s="10">
        <f t="shared" si="157"/>
        <v>-4.0000000000006253E-2</v>
      </c>
      <c r="DH139" s="10">
        <f t="shared" si="158"/>
        <v>-2.0000000000003126E-2</v>
      </c>
      <c r="DJ139" s="6">
        <v>-242.99244426000001</v>
      </c>
      <c r="DK139" s="5">
        <v>71.52</v>
      </c>
      <c r="DL139" s="10">
        <f t="shared" si="159"/>
        <v>-0.57000000000000739</v>
      </c>
      <c r="DM139" s="10">
        <f t="shared" si="160"/>
        <v>-0.28500000000000369</v>
      </c>
      <c r="DO139" s="1">
        <v>-242.96685034000001</v>
      </c>
      <c r="DP139" s="10">
        <v>72.27</v>
      </c>
      <c r="DQ139" s="10">
        <f t="shared" si="161"/>
        <v>0.17999999999999261</v>
      </c>
      <c r="DR139" s="10">
        <f t="shared" si="162"/>
        <v>8.9999999999996305E-2</v>
      </c>
      <c r="DT139" s="1">
        <v>-242.99535581999999</v>
      </c>
      <c r="DU139">
        <v>72.27</v>
      </c>
      <c r="DV139" s="10">
        <f t="shared" si="163"/>
        <v>0.17999999999999261</v>
      </c>
      <c r="DW139" s="10">
        <f t="shared" si="164"/>
        <v>8.9999999999996305E-2</v>
      </c>
      <c r="DY139" s="1">
        <v>-242.98958691000001</v>
      </c>
      <c r="DZ139" s="10">
        <v>69.77</v>
      </c>
      <c r="EA139" s="10">
        <f t="shared" si="165"/>
        <v>-2.3200000000000074</v>
      </c>
      <c r="EB139" s="10">
        <f t="shared" si="166"/>
        <v>-1.1600000000000037</v>
      </c>
      <c r="ED139" s="1">
        <v>-242.99518294999999</v>
      </c>
      <c r="EE139" s="10">
        <v>72.19</v>
      </c>
      <c r="EF139" s="10">
        <f t="shared" si="167"/>
        <v>9.9999999999994316E-2</v>
      </c>
      <c r="EG139" s="10">
        <f t="shared" si="168"/>
        <v>4.9999999999997158E-2</v>
      </c>
    </row>
    <row r="140" spans="1:155" x14ac:dyDescent="0.25">
      <c r="A140" t="s">
        <v>430</v>
      </c>
      <c r="B140" s="219">
        <v>6</v>
      </c>
      <c r="C140" t="s">
        <v>310</v>
      </c>
      <c r="D140">
        <v>-10.855115850000001</v>
      </c>
      <c r="E140">
        <v>340.26</v>
      </c>
      <c r="F140" s="10">
        <f t="shared" si="117"/>
        <v>-7.5099999999999909</v>
      </c>
      <c r="G140" s="10">
        <f t="shared" si="121"/>
        <v>-1.2516666666666652</v>
      </c>
      <c r="H140" s="145"/>
      <c r="I140">
        <v>-10.91045417</v>
      </c>
      <c r="J140">
        <v>329.65</v>
      </c>
      <c r="K140" s="10">
        <f t="shared" si="118"/>
        <v>-18.120000000000005</v>
      </c>
      <c r="L140" s="10">
        <f t="shared" si="122"/>
        <v>-3.0200000000000009</v>
      </c>
      <c r="N140" s="35">
        <v>-586.19124581000005</v>
      </c>
      <c r="O140" s="103">
        <v>348.35</v>
      </c>
      <c r="P140" s="10">
        <f t="shared" si="113"/>
        <v>0.58000000000004093</v>
      </c>
      <c r="Q140" s="10">
        <f t="shared" si="114"/>
        <v>9.6666666666673493E-2</v>
      </c>
      <c r="S140" s="35">
        <v>-586.18361661999995</v>
      </c>
      <c r="T140" s="103">
        <v>348.21</v>
      </c>
      <c r="U140" s="10">
        <f t="shared" si="119"/>
        <v>0.43999999999999773</v>
      </c>
      <c r="V140" s="10">
        <f t="shared" si="120"/>
        <v>7.3333333333332959E-2</v>
      </c>
      <c r="X140">
        <v>-586.12012927000001</v>
      </c>
      <c r="Y140">
        <v>345.4</v>
      </c>
      <c r="Z140" s="10">
        <f t="shared" si="123"/>
        <v>-2.3700000000000045</v>
      </c>
      <c r="AA140" s="10">
        <f t="shared" si="124"/>
        <v>-0.39500000000000074</v>
      </c>
      <c r="AC140">
        <v>-586.15581970000005</v>
      </c>
      <c r="AD140">
        <v>346.77</v>
      </c>
      <c r="AE140" s="10">
        <f t="shared" si="125"/>
        <v>-1</v>
      </c>
      <c r="AF140" s="10">
        <f t="shared" si="126"/>
        <v>-0.16666666666666666</v>
      </c>
      <c r="AH140">
        <v>-586.16876952999996</v>
      </c>
      <c r="AI140">
        <v>342.38</v>
      </c>
      <c r="AJ140" s="10">
        <f t="shared" si="127"/>
        <v>-5.3899999999999864</v>
      </c>
      <c r="AK140" s="10">
        <f t="shared" si="128"/>
        <v>-0.8983333333333311</v>
      </c>
      <c r="AM140" s="1">
        <v>-586.16676424000002</v>
      </c>
      <c r="AN140">
        <v>341.19</v>
      </c>
      <c r="AO140" s="10">
        <f t="shared" si="129"/>
        <v>-6.5799999999999841</v>
      </c>
      <c r="AP140" s="10">
        <f t="shared" si="130"/>
        <v>-1.096666666666664</v>
      </c>
      <c r="AQ140" s="127"/>
      <c r="AR140">
        <v>-586.20037586000001</v>
      </c>
      <c r="AS140">
        <v>346.47</v>
      </c>
      <c r="AT140" s="10">
        <f t="shared" si="131"/>
        <v>-1.2999999999999545</v>
      </c>
      <c r="AU140" s="10">
        <f t="shared" si="132"/>
        <v>-0.2166666666666591</v>
      </c>
      <c r="AW140">
        <v>-586.1999783</v>
      </c>
      <c r="AX140">
        <v>346.31</v>
      </c>
      <c r="AY140" s="10">
        <f t="shared" si="133"/>
        <v>-1.4599999999999795</v>
      </c>
      <c r="AZ140" s="10">
        <f t="shared" si="134"/>
        <v>-0.24333333333332993</v>
      </c>
      <c r="BB140">
        <v>-586.20709226999998</v>
      </c>
      <c r="BC140">
        <v>347.65</v>
      </c>
      <c r="BD140" s="10">
        <f t="shared" si="135"/>
        <v>-0.12000000000000455</v>
      </c>
      <c r="BE140" s="10">
        <f t="shared" si="136"/>
        <v>-2.0000000000000757E-2</v>
      </c>
      <c r="BG140">
        <v>-586.20756904999996</v>
      </c>
      <c r="BH140">
        <v>347.77</v>
      </c>
      <c r="BI140" s="10">
        <f t="shared" si="137"/>
        <v>0</v>
      </c>
      <c r="BJ140" s="10">
        <f t="shared" si="138"/>
        <v>0</v>
      </c>
      <c r="BL140">
        <v>-586.02416438</v>
      </c>
      <c r="BM140">
        <v>345.76</v>
      </c>
      <c r="BN140" s="10">
        <f t="shared" si="139"/>
        <v>-2.0099999999999909</v>
      </c>
      <c r="BO140" s="10">
        <f t="shared" si="140"/>
        <v>-0.33499999999999847</v>
      </c>
      <c r="BQ140">
        <v>-585.97082123999996</v>
      </c>
      <c r="BR140">
        <v>345.49</v>
      </c>
      <c r="BS140" s="10">
        <f t="shared" si="141"/>
        <v>-2.2799999999999727</v>
      </c>
      <c r="BT140" s="10">
        <f t="shared" si="142"/>
        <v>-0.37999999999999545</v>
      </c>
      <c r="BV140">
        <v>-586.19038118000003</v>
      </c>
      <c r="BW140">
        <v>347.13</v>
      </c>
      <c r="BX140" s="10">
        <f t="shared" si="143"/>
        <v>-0.63999999999998636</v>
      </c>
      <c r="BY140" s="10">
        <f t="shared" si="144"/>
        <v>-0.1066666666666644</v>
      </c>
      <c r="CA140">
        <v>-586.18250157</v>
      </c>
      <c r="CB140">
        <v>347.43</v>
      </c>
      <c r="CC140" s="10">
        <f t="shared" si="145"/>
        <v>-0.33999999999997499</v>
      </c>
      <c r="CD140" s="10">
        <f t="shared" si="146"/>
        <v>-5.66666666666625E-2</v>
      </c>
      <c r="CF140">
        <v>-586.20528512999999</v>
      </c>
      <c r="CG140">
        <v>347.69</v>
      </c>
      <c r="CH140" s="10">
        <f t="shared" si="147"/>
        <v>-7.9999999999984084E-2</v>
      </c>
      <c r="CI140" s="10">
        <f t="shared" si="148"/>
        <v>-1.333333333333068E-2</v>
      </c>
      <c r="CK140">
        <v>-586.17371003999995</v>
      </c>
      <c r="CL140">
        <v>341.42</v>
      </c>
      <c r="CM140" s="10">
        <f t="shared" si="149"/>
        <v>-6.3499999999999659</v>
      </c>
      <c r="CN140" s="10">
        <f t="shared" si="150"/>
        <v>-1.0583333333333276</v>
      </c>
      <c r="CP140">
        <v>-586.15133061999995</v>
      </c>
      <c r="CQ140">
        <v>338.89</v>
      </c>
      <c r="CR140" s="10">
        <f t="shared" si="151"/>
        <v>-8.8799999999999955</v>
      </c>
      <c r="CS140" s="10">
        <f t="shared" si="152"/>
        <v>-1.4799999999999993</v>
      </c>
      <c r="CU140">
        <v>-586.19682453999997</v>
      </c>
      <c r="CV140">
        <v>345.36</v>
      </c>
      <c r="CW140" s="10">
        <f t="shared" si="153"/>
        <v>-2.4099999999999682</v>
      </c>
      <c r="CX140" s="10">
        <f t="shared" si="154"/>
        <v>-0.40166666666666134</v>
      </c>
      <c r="CZ140">
        <v>-586.18503391000002</v>
      </c>
      <c r="DA140">
        <v>345.84</v>
      </c>
      <c r="DB140" s="10">
        <f t="shared" si="155"/>
        <v>-1.9300000000000068</v>
      </c>
      <c r="DC140" s="10">
        <f t="shared" si="156"/>
        <v>-0.32166666666666782</v>
      </c>
      <c r="DE140">
        <v>-586.19635760000006</v>
      </c>
      <c r="DF140">
        <v>347.13</v>
      </c>
      <c r="DG140" s="10">
        <f t="shared" si="157"/>
        <v>-0.63999999999998636</v>
      </c>
      <c r="DH140" s="10">
        <f t="shared" si="158"/>
        <v>-0.1066666666666644</v>
      </c>
      <c r="DJ140" s="6">
        <v>-586.19086484000002</v>
      </c>
      <c r="DK140" s="5">
        <v>344.59</v>
      </c>
      <c r="DL140" s="10">
        <f t="shared" si="159"/>
        <v>-3.1800000000000068</v>
      </c>
      <c r="DM140" s="10">
        <f t="shared" si="160"/>
        <v>-0.53000000000000114</v>
      </c>
      <c r="DO140" s="1">
        <v>-586.12026604000005</v>
      </c>
      <c r="DP140" s="10">
        <v>353.66</v>
      </c>
      <c r="DQ140" s="10">
        <f t="shared" si="161"/>
        <v>5.8900000000000432</v>
      </c>
      <c r="DR140" s="10">
        <f t="shared" si="162"/>
        <v>0.9816666666666739</v>
      </c>
      <c r="DT140" s="1">
        <v>-586.2022442</v>
      </c>
      <c r="DU140" s="10">
        <v>348.33</v>
      </c>
      <c r="DV140" s="10">
        <f t="shared" si="163"/>
        <v>0.56000000000000227</v>
      </c>
      <c r="DW140" s="10">
        <f t="shared" si="164"/>
        <v>9.3333333333333712E-2</v>
      </c>
      <c r="DY140" s="1">
        <v>-586.17743050000001</v>
      </c>
      <c r="DZ140" s="10">
        <v>340.49</v>
      </c>
      <c r="EA140" s="10">
        <f t="shared" si="165"/>
        <v>-7.2799999999999727</v>
      </c>
      <c r="EB140" s="10">
        <f t="shared" si="166"/>
        <v>-1.2133333333333287</v>
      </c>
      <c r="ED140" s="1">
        <v>-586.20126618999996</v>
      </c>
      <c r="EE140" s="10">
        <v>348.37</v>
      </c>
      <c r="EF140" s="10">
        <f t="shared" si="167"/>
        <v>0.60000000000002274</v>
      </c>
      <c r="EG140" s="10">
        <f t="shared" si="168"/>
        <v>0.10000000000000379</v>
      </c>
    </row>
    <row r="141" spans="1:155" x14ac:dyDescent="0.25">
      <c r="A141" t="s">
        <v>430</v>
      </c>
      <c r="B141" s="219">
        <v>4</v>
      </c>
      <c r="C141" t="s">
        <v>311</v>
      </c>
      <c r="D141">
        <v>-3.73935657</v>
      </c>
      <c r="E141">
        <v>205.55</v>
      </c>
      <c r="F141" s="10">
        <f t="shared" si="117"/>
        <v>-2.8599999999999852</v>
      </c>
      <c r="G141" s="10">
        <f t="shared" si="121"/>
        <v>-0.71499999999999631</v>
      </c>
      <c r="H141" s="145"/>
      <c r="I141">
        <v>-3.7491636800000001</v>
      </c>
      <c r="J141">
        <v>204.87</v>
      </c>
      <c r="K141" s="10">
        <f t="shared" si="118"/>
        <v>-3.539999999999992</v>
      </c>
      <c r="L141" s="10">
        <f t="shared" si="122"/>
        <v>-0.88499999999999801</v>
      </c>
      <c r="N141" s="35">
        <v>-244.20243221999999</v>
      </c>
      <c r="O141" s="103">
        <v>208.41</v>
      </c>
      <c r="P141" s="10">
        <f t="shared" si="113"/>
        <v>0</v>
      </c>
      <c r="Q141" s="10">
        <f t="shared" si="114"/>
        <v>0</v>
      </c>
      <c r="S141" s="35">
        <v>-244.19785261000001</v>
      </c>
      <c r="T141" s="103">
        <v>208.22</v>
      </c>
      <c r="U141" s="10">
        <f t="shared" si="119"/>
        <v>-0.18999999999999773</v>
      </c>
      <c r="V141" s="10">
        <f t="shared" si="120"/>
        <v>-4.7499999999999432E-2</v>
      </c>
      <c r="X141">
        <v>-244.16942856</v>
      </c>
      <c r="Y141">
        <v>208.17</v>
      </c>
      <c r="Z141" s="10">
        <f t="shared" si="123"/>
        <v>-0.24000000000000909</v>
      </c>
      <c r="AA141" s="10">
        <f t="shared" si="124"/>
        <v>-6.0000000000002274E-2</v>
      </c>
      <c r="AC141">
        <v>-244.18708949000001</v>
      </c>
      <c r="AD141">
        <v>209.9</v>
      </c>
      <c r="AE141" s="10">
        <f t="shared" si="125"/>
        <v>1.4900000000000091</v>
      </c>
      <c r="AF141" s="10">
        <f t="shared" si="126"/>
        <v>0.37250000000000227</v>
      </c>
      <c r="AH141">
        <v>-244.19316298999999</v>
      </c>
      <c r="AI141">
        <v>206.8</v>
      </c>
      <c r="AJ141" s="10">
        <f t="shared" si="127"/>
        <v>-1.6099999999999852</v>
      </c>
      <c r="AK141" s="10">
        <f t="shared" si="128"/>
        <v>-0.40249999999999631</v>
      </c>
      <c r="AM141" s="1">
        <v>-244.19177343000001</v>
      </c>
      <c r="AN141">
        <v>205.93</v>
      </c>
      <c r="AO141" s="10">
        <f t="shared" si="129"/>
        <v>-2.4799999999999898</v>
      </c>
      <c r="AP141" s="10">
        <f t="shared" si="130"/>
        <v>-0.61999999999999744</v>
      </c>
      <c r="AQ141" s="127"/>
      <c r="AR141">
        <v>-244.20701120999999</v>
      </c>
      <c r="AS141">
        <v>208.24</v>
      </c>
      <c r="AT141" s="10">
        <f t="shared" si="131"/>
        <v>-0.16999999999998749</v>
      </c>
      <c r="AU141" s="10">
        <f t="shared" si="132"/>
        <v>-4.2499999999996874E-2</v>
      </c>
      <c r="AW141">
        <v>-244.20671616999999</v>
      </c>
      <c r="AX141">
        <v>208.07</v>
      </c>
      <c r="AY141" s="10">
        <f t="shared" si="133"/>
        <v>-0.34000000000000341</v>
      </c>
      <c r="AZ141" s="10">
        <f t="shared" si="134"/>
        <v>-8.5000000000000853E-2</v>
      </c>
      <c r="BB141">
        <v>-244.20954064</v>
      </c>
      <c r="BC141">
        <v>208.37</v>
      </c>
      <c r="BD141" s="10">
        <f t="shared" si="135"/>
        <v>-3.9999999999992042E-2</v>
      </c>
      <c r="BE141" s="10">
        <f t="shared" si="136"/>
        <v>-9.9999999999980105E-3</v>
      </c>
      <c r="BG141">
        <v>-244.20974502999999</v>
      </c>
      <c r="BH141">
        <v>208.41</v>
      </c>
      <c r="BI141" s="10">
        <f t="shared" si="137"/>
        <v>0</v>
      </c>
      <c r="BJ141" s="10">
        <f t="shared" si="138"/>
        <v>0</v>
      </c>
      <c r="BL141">
        <v>-244.12981131000001</v>
      </c>
      <c r="BM141">
        <v>207.88</v>
      </c>
      <c r="BN141" s="10">
        <f t="shared" si="139"/>
        <v>-0.53000000000000114</v>
      </c>
      <c r="BO141" s="10">
        <f t="shared" si="140"/>
        <v>-0.13250000000000028</v>
      </c>
      <c r="BQ141">
        <v>-244.10739716</v>
      </c>
      <c r="BR141">
        <v>207.86</v>
      </c>
      <c r="BS141" s="10">
        <f t="shared" si="141"/>
        <v>-0.54999999999998295</v>
      </c>
      <c r="BT141" s="10">
        <f t="shared" si="142"/>
        <v>-0.13749999999999574</v>
      </c>
      <c r="BV141">
        <v>-244.20209919999999</v>
      </c>
      <c r="BW141">
        <v>208.17</v>
      </c>
      <c r="BX141" s="10">
        <f t="shared" si="143"/>
        <v>-0.24000000000000909</v>
      </c>
      <c r="BY141" s="10">
        <f t="shared" si="144"/>
        <v>-6.0000000000002274E-2</v>
      </c>
      <c r="CA141">
        <v>-244.19906019000001</v>
      </c>
      <c r="CB141">
        <v>208.17</v>
      </c>
      <c r="CC141" s="10">
        <f t="shared" si="145"/>
        <v>-0.24000000000000909</v>
      </c>
      <c r="CD141" s="10">
        <f t="shared" si="146"/>
        <v>-6.0000000000002274E-2</v>
      </c>
      <c r="CF141">
        <v>-244.20825869000001</v>
      </c>
      <c r="CG141">
        <v>208.41</v>
      </c>
      <c r="CH141" s="10">
        <f t="shared" si="147"/>
        <v>0</v>
      </c>
      <c r="CI141" s="10">
        <f t="shared" si="148"/>
        <v>0</v>
      </c>
      <c r="CK141">
        <v>-244.19380337999999</v>
      </c>
      <c r="CL141">
        <v>205.41</v>
      </c>
      <c r="CM141" s="10">
        <f t="shared" si="149"/>
        <v>-3</v>
      </c>
      <c r="CN141" s="10">
        <f t="shared" si="150"/>
        <v>-0.75</v>
      </c>
      <c r="CP141">
        <v>-244.18113973999999</v>
      </c>
      <c r="CQ141">
        <v>203.44</v>
      </c>
      <c r="CR141" s="10">
        <f t="shared" si="151"/>
        <v>-4.9699999999999989</v>
      </c>
      <c r="CS141" s="10">
        <f t="shared" si="152"/>
        <v>-1.2424999999999997</v>
      </c>
      <c r="CU141">
        <v>-244.20466214999999</v>
      </c>
      <c r="CV141">
        <v>207.17</v>
      </c>
      <c r="CW141" s="10">
        <f t="shared" si="153"/>
        <v>-1.2400000000000091</v>
      </c>
      <c r="CX141" s="10">
        <f t="shared" si="154"/>
        <v>-0.31000000000000227</v>
      </c>
      <c r="CZ141">
        <v>-244.19832682000001</v>
      </c>
      <c r="DA141">
        <v>207.39</v>
      </c>
      <c r="DB141" s="10">
        <f t="shared" si="155"/>
        <v>-1.0200000000000102</v>
      </c>
      <c r="DC141" s="10">
        <f t="shared" si="156"/>
        <v>-0.25500000000000256</v>
      </c>
      <c r="DE141">
        <v>-244.20574465000001</v>
      </c>
      <c r="DF141">
        <v>208.38</v>
      </c>
      <c r="DG141" s="10">
        <f t="shared" si="157"/>
        <v>-3.0000000000001137E-2</v>
      </c>
      <c r="DH141" s="10">
        <f t="shared" si="158"/>
        <v>-7.5000000000002842E-3</v>
      </c>
      <c r="DJ141" s="6">
        <v>-244.20295719999999</v>
      </c>
      <c r="DK141" s="5">
        <v>207.57</v>
      </c>
      <c r="DL141" s="10">
        <f t="shared" si="159"/>
        <v>-0.84000000000000341</v>
      </c>
      <c r="DM141" s="10">
        <f t="shared" si="160"/>
        <v>-0.21000000000000085</v>
      </c>
      <c r="DO141" s="1">
        <v>-244.16579866999999</v>
      </c>
      <c r="DP141" s="10">
        <v>211.59</v>
      </c>
      <c r="DQ141" s="10">
        <f t="shared" si="161"/>
        <v>3.1800000000000068</v>
      </c>
      <c r="DR141" s="10">
        <f t="shared" si="162"/>
        <v>0.79500000000000171</v>
      </c>
      <c r="DT141" s="1">
        <v>-244.21017570999999</v>
      </c>
      <c r="DU141" s="10">
        <v>209.79</v>
      </c>
      <c r="DV141" s="10">
        <f t="shared" si="163"/>
        <v>1.3799999999999955</v>
      </c>
      <c r="DW141" s="10">
        <f t="shared" si="164"/>
        <v>0.34499999999999886</v>
      </c>
      <c r="DY141" s="1">
        <v>-244.19472331</v>
      </c>
      <c r="DZ141" s="10">
        <v>202.49</v>
      </c>
      <c r="EA141" s="10">
        <f t="shared" si="165"/>
        <v>-5.9199999999999875</v>
      </c>
      <c r="EB141" s="10">
        <f t="shared" si="166"/>
        <v>-1.4799999999999969</v>
      </c>
      <c r="ED141" s="1">
        <v>-244.20969027000001</v>
      </c>
      <c r="EE141" s="10">
        <v>209.53</v>
      </c>
      <c r="EF141" s="10">
        <f t="shared" si="167"/>
        <v>1.1200000000000045</v>
      </c>
      <c r="EG141" s="10">
        <f t="shared" si="168"/>
        <v>0.28000000000000114</v>
      </c>
    </row>
    <row r="142" spans="1:155" x14ac:dyDescent="0.25">
      <c r="A142" t="s">
        <v>430</v>
      </c>
      <c r="B142" s="219">
        <v>10</v>
      </c>
      <c r="C142" t="s">
        <v>302</v>
      </c>
      <c r="D142">
        <v>-25.08595635</v>
      </c>
      <c r="E142">
        <v>609.25</v>
      </c>
      <c r="F142" s="10">
        <f t="shared" si="117"/>
        <v>-16.379999999999995</v>
      </c>
      <c r="G142" s="10">
        <f t="shared" si="121"/>
        <v>-1.6379999999999995</v>
      </c>
      <c r="H142" s="145"/>
      <c r="I142">
        <v>-25.231306530000001</v>
      </c>
      <c r="J142">
        <v>578.13</v>
      </c>
      <c r="K142" s="10">
        <f t="shared" si="118"/>
        <v>-47.5</v>
      </c>
      <c r="L142" s="10">
        <f t="shared" si="122"/>
        <v>-4.75</v>
      </c>
      <c r="N142" s="35">
        <v>-1270.16798685</v>
      </c>
      <c r="O142" s="103">
        <v>627.69000000000005</v>
      </c>
      <c r="P142" s="10">
        <f t="shared" si="113"/>
        <v>2.0600000000000591</v>
      </c>
      <c r="Q142" s="10">
        <f t="shared" si="114"/>
        <v>0.2060000000000059</v>
      </c>
      <c r="S142" s="35">
        <v>-1270.15427024</v>
      </c>
      <c r="T142" s="103">
        <v>627.65</v>
      </c>
      <c r="U142" s="10">
        <f t="shared" si="119"/>
        <v>2.0199999999999818</v>
      </c>
      <c r="V142" s="10">
        <f t="shared" si="120"/>
        <v>0.20199999999999818</v>
      </c>
      <c r="X142">
        <v>-1270.02075356</v>
      </c>
      <c r="Y142">
        <v>619.38</v>
      </c>
      <c r="Z142" s="10">
        <f t="shared" si="123"/>
        <v>-6.25</v>
      </c>
      <c r="AA142" s="10">
        <f t="shared" si="124"/>
        <v>-0.625</v>
      </c>
      <c r="AC142">
        <v>-1270.0922373400001</v>
      </c>
      <c r="AD142">
        <v>619.87</v>
      </c>
      <c r="AE142" s="10">
        <f t="shared" si="125"/>
        <v>-5.7599999999999909</v>
      </c>
      <c r="AF142" s="10">
        <f t="shared" si="126"/>
        <v>-0.57599999999999907</v>
      </c>
      <c r="AH142">
        <v>-1270.1187387800001</v>
      </c>
      <c r="AI142">
        <v>612.78</v>
      </c>
      <c r="AJ142" s="10">
        <f t="shared" si="127"/>
        <v>-12.850000000000023</v>
      </c>
      <c r="AK142" s="10">
        <f t="shared" si="128"/>
        <v>-1.2850000000000024</v>
      </c>
      <c r="AM142" s="1">
        <v>-1270.1154502500001</v>
      </c>
      <c r="AN142">
        <v>610.9</v>
      </c>
      <c r="AO142" s="10">
        <f t="shared" si="129"/>
        <v>-14.730000000000018</v>
      </c>
      <c r="AP142" s="10">
        <f t="shared" si="130"/>
        <v>-1.4730000000000019</v>
      </c>
      <c r="AQ142" s="127"/>
      <c r="AR142">
        <v>-1270.18612764</v>
      </c>
      <c r="AS142">
        <v>622.30999999999995</v>
      </c>
      <c r="AT142" s="10">
        <f t="shared" si="131"/>
        <v>-3.32000000000005</v>
      </c>
      <c r="AU142" s="10">
        <f t="shared" si="132"/>
        <v>-0.33200000000000501</v>
      </c>
      <c r="AW142">
        <v>-1270.18549684</v>
      </c>
      <c r="AX142">
        <v>622.16999999999996</v>
      </c>
      <c r="AY142" s="10">
        <f t="shared" si="133"/>
        <v>-3.4600000000000364</v>
      </c>
      <c r="AZ142" s="10">
        <f t="shared" si="134"/>
        <v>-0.34600000000000364</v>
      </c>
      <c r="BB142">
        <v>-1270.2008802400001</v>
      </c>
      <c r="BC142">
        <v>625.41</v>
      </c>
      <c r="BD142" s="10">
        <f t="shared" si="135"/>
        <v>-0.22000000000002728</v>
      </c>
      <c r="BE142" s="10">
        <f t="shared" si="136"/>
        <v>-2.2000000000002729E-2</v>
      </c>
      <c r="BG142">
        <v>-1270.20185406</v>
      </c>
      <c r="BH142">
        <v>625.63</v>
      </c>
      <c r="BI142" s="10">
        <f t="shared" si="137"/>
        <v>0</v>
      </c>
      <c r="BJ142" s="10">
        <f t="shared" si="138"/>
        <v>0</v>
      </c>
      <c r="BL142">
        <v>-1269.81179542</v>
      </c>
      <c r="BM142">
        <v>620.84</v>
      </c>
      <c r="BN142" s="10">
        <f t="shared" si="139"/>
        <v>-4.7899999999999636</v>
      </c>
      <c r="BO142" s="10">
        <f t="shared" si="140"/>
        <v>-0.47899999999999637</v>
      </c>
      <c r="BQ142">
        <v>-1269.6964069400001</v>
      </c>
      <c r="BR142">
        <v>619.96</v>
      </c>
      <c r="BS142" s="10">
        <f t="shared" si="141"/>
        <v>-5.6699999999999591</v>
      </c>
      <c r="BT142" s="10">
        <f t="shared" si="142"/>
        <v>-0.56699999999999595</v>
      </c>
      <c r="BV142">
        <v>-1270.1657418100001</v>
      </c>
      <c r="BW142">
        <v>624.29999999999995</v>
      </c>
      <c r="BX142" s="10">
        <f t="shared" si="143"/>
        <v>-1.3300000000000409</v>
      </c>
      <c r="BY142" s="10">
        <f t="shared" si="144"/>
        <v>-0.13300000000000409</v>
      </c>
      <c r="CA142">
        <v>-1270.1481835300001</v>
      </c>
      <c r="CB142">
        <v>625.21</v>
      </c>
      <c r="CC142" s="10">
        <f t="shared" si="145"/>
        <v>-0.41999999999995907</v>
      </c>
      <c r="CD142" s="10">
        <f t="shared" si="146"/>
        <v>-4.1999999999995909E-2</v>
      </c>
      <c r="CF142">
        <v>-1270.1979996</v>
      </c>
      <c r="CG142">
        <v>625.4</v>
      </c>
      <c r="CH142" s="10">
        <f t="shared" si="147"/>
        <v>-0.23000000000001819</v>
      </c>
      <c r="CI142" s="10">
        <f t="shared" si="148"/>
        <v>-2.3000000000001818E-2</v>
      </c>
      <c r="CK142">
        <v>-1270.1325944600001</v>
      </c>
      <c r="CL142">
        <v>612.84</v>
      </c>
      <c r="CM142" s="10">
        <f t="shared" si="149"/>
        <v>-12.789999999999964</v>
      </c>
      <c r="CN142" s="10">
        <f t="shared" si="150"/>
        <v>-1.2789999999999964</v>
      </c>
      <c r="CP142">
        <v>-1270.09087011</v>
      </c>
      <c r="CQ142">
        <v>609.27</v>
      </c>
      <c r="CR142" s="10">
        <f t="shared" si="151"/>
        <v>-16.360000000000014</v>
      </c>
      <c r="CS142" s="10">
        <f t="shared" si="152"/>
        <v>-1.6360000000000015</v>
      </c>
      <c r="CU142">
        <v>-1270.1799694700001</v>
      </c>
      <c r="CV142">
        <v>620.99</v>
      </c>
      <c r="CW142" s="10">
        <f t="shared" si="153"/>
        <v>-4.6399999999999864</v>
      </c>
      <c r="CX142" s="10">
        <f t="shared" si="154"/>
        <v>-0.46399999999999864</v>
      </c>
      <c r="CZ142">
        <v>-1270.15720354</v>
      </c>
      <c r="DA142">
        <v>621.96</v>
      </c>
      <c r="DB142" s="10">
        <f t="shared" si="155"/>
        <v>-3.6699999999999591</v>
      </c>
      <c r="DC142" s="10">
        <f t="shared" si="156"/>
        <v>-0.36699999999999589</v>
      </c>
      <c r="DE142">
        <v>-1270.1762288499999</v>
      </c>
      <c r="DF142">
        <v>623.79</v>
      </c>
      <c r="DG142" s="10">
        <f t="shared" si="157"/>
        <v>-1.8400000000000318</v>
      </c>
      <c r="DH142" s="10">
        <f t="shared" si="158"/>
        <v>-0.18400000000000319</v>
      </c>
      <c r="DJ142" s="6">
        <v>-1270.1659801999999</v>
      </c>
      <c r="DK142" s="5">
        <v>618.19000000000005</v>
      </c>
      <c r="DL142" s="10">
        <f t="shared" si="159"/>
        <v>-7.4399999999999409</v>
      </c>
      <c r="DM142" s="10">
        <f t="shared" si="160"/>
        <v>-0.74399999999999411</v>
      </c>
      <c r="DO142" s="1">
        <v>-1270.02716087</v>
      </c>
      <c r="DP142" s="10">
        <v>636.52</v>
      </c>
      <c r="DQ142" s="10">
        <f t="shared" si="161"/>
        <v>10.889999999999986</v>
      </c>
      <c r="DR142" s="10">
        <f t="shared" si="162"/>
        <v>1.0889999999999986</v>
      </c>
      <c r="DT142" s="1">
        <v>-1270.1851007299999</v>
      </c>
      <c r="DU142" s="10">
        <v>624.62</v>
      </c>
      <c r="DV142" s="10">
        <f t="shared" si="163"/>
        <v>-1.0099999999999909</v>
      </c>
      <c r="DW142" s="10">
        <f t="shared" si="164"/>
        <v>-0.10099999999999909</v>
      </c>
      <c r="DY142" s="1">
        <v>-1270.1407819900001</v>
      </c>
      <c r="DZ142" s="10">
        <v>615.17999999999995</v>
      </c>
      <c r="EA142" s="10">
        <f t="shared" si="165"/>
        <v>-10.450000000000045</v>
      </c>
      <c r="EB142" s="10">
        <f t="shared" si="166"/>
        <v>-1.0450000000000046</v>
      </c>
      <c r="ED142" s="1">
        <v>-1270.1831555900001</v>
      </c>
      <c r="EE142" s="10">
        <v>625.26</v>
      </c>
      <c r="EF142" s="10">
        <f t="shared" si="167"/>
        <v>-0.37000000000000455</v>
      </c>
      <c r="EG142" s="10">
        <f t="shared" si="168"/>
        <v>-3.7000000000000456E-2</v>
      </c>
    </row>
    <row r="143" spans="1:155" x14ac:dyDescent="0.25">
      <c r="A143" t="s">
        <v>430</v>
      </c>
      <c r="B143" s="219">
        <v>2</v>
      </c>
      <c r="C143" t="s">
        <v>312</v>
      </c>
      <c r="D143">
        <v>-12.09816399</v>
      </c>
      <c r="E143">
        <v>89.65</v>
      </c>
      <c r="F143" s="10">
        <f t="shared" si="117"/>
        <v>-6.8099999999999881</v>
      </c>
      <c r="G143" s="10">
        <f t="shared" si="121"/>
        <v>-3.404999999999994</v>
      </c>
      <c r="H143" s="145"/>
      <c r="I143">
        <v>-12.19986323</v>
      </c>
      <c r="J143">
        <v>82.1</v>
      </c>
      <c r="K143" s="10">
        <f t="shared" si="118"/>
        <v>-14.36</v>
      </c>
      <c r="L143" s="10">
        <f t="shared" si="122"/>
        <v>-7.18</v>
      </c>
      <c r="N143" s="35">
        <v>-640.65358954999999</v>
      </c>
      <c r="O143" s="103">
        <v>96.55</v>
      </c>
      <c r="P143" s="10">
        <f t="shared" si="113"/>
        <v>9.0000000000003411E-2</v>
      </c>
      <c r="Q143" s="10">
        <f t="shared" si="114"/>
        <v>4.5000000000001705E-2</v>
      </c>
      <c r="S143" s="35">
        <v>-640.64552689000004</v>
      </c>
      <c r="T143" s="103">
        <v>96.57</v>
      </c>
      <c r="U143" s="10">
        <f t="shared" si="119"/>
        <v>0.10999999999999943</v>
      </c>
      <c r="V143" s="10">
        <f t="shared" si="120"/>
        <v>5.4999999999999716E-2</v>
      </c>
      <c r="X143">
        <v>-640.58426639000004</v>
      </c>
      <c r="Y143">
        <v>93.89</v>
      </c>
      <c r="Z143" s="10">
        <f t="shared" si="123"/>
        <v>-2.5699999999999932</v>
      </c>
      <c r="AA143" s="10">
        <f t="shared" si="124"/>
        <v>-1.2849999999999966</v>
      </c>
      <c r="AC143">
        <v>-640.62038037000002</v>
      </c>
      <c r="AD143">
        <v>94.04</v>
      </c>
      <c r="AE143" s="10">
        <f t="shared" si="125"/>
        <v>-2.4199999999999875</v>
      </c>
      <c r="AF143" s="10">
        <f t="shared" si="126"/>
        <v>-1.2099999999999937</v>
      </c>
      <c r="AH143">
        <v>-640.63366318999999</v>
      </c>
      <c r="AI143">
        <v>93.99</v>
      </c>
      <c r="AJ143" s="10">
        <f t="shared" si="127"/>
        <v>-2.4699999999999989</v>
      </c>
      <c r="AK143" s="10">
        <f t="shared" si="128"/>
        <v>-1.2349999999999994</v>
      </c>
      <c r="AM143" s="1">
        <v>-640.63332372000002</v>
      </c>
      <c r="AN143">
        <v>93.91</v>
      </c>
      <c r="AO143" s="10">
        <f t="shared" si="129"/>
        <v>-2.5499999999999972</v>
      </c>
      <c r="AP143" s="10">
        <f t="shared" si="130"/>
        <v>-1.2749999999999986</v>
      </c>
      <c r="AQ143" s="127"/>
      <c r="AR143">
        <v>-640.66241571</v>
      </c>
      <c r="AS143">
        <v>95.58</v>
      </c>
      <c r="AT143" s="10">
        <f t="shared" si="131"/>
        <v>-0.87999999999999545</v>
      </c>
      <c r="AU143" s="10">
        <f t="shared" si="132"/>
        <v>-0.43999999999999773</v>
      </c>
      <c r="AW143">
        <v>-640.66228816</v>
      </c>
      <c r="AX143">
        <v>95.56</v>
      </c>
      <c r="AY143" s="10">
        <f t="shared" si="133"/>
        <v>-0.89999999999999147</v>
      </c>
      <c r="AZ143" s="10">
        <f t="shared" si="134"/>
        <v>-0.44999999999999574</v>
      </c>
      <c r="BB143">
        <v>-640.66895594000005</v>
      </c>
      <c r="BC143">
        <v>96.45</v>
      </c>
      <c r="BD143" s="10">
        <f t="shared" si="135"/>
        <v>-9.9999999999909051E-3</v>
      </c>
      <c r="BE143" s="10">
        <f t="shared" si="136"/>
        <v>-4.9999999999954525E-3</v>
      </c>
      <c r="BG143">
        <v>-640.66935422999995</v>
      </c>
      <c r="BH143">
        <v>96.46</v>
      </c>
      <c r="BI143" s="10">
        <f t="shared" si="137"/>
        <v>0</v>
      </c>
      <c r="BJ143" s="10">
        <f t="shared" si="138"/>
        <v>0</v>
      </c>
      <c r="BL143">
        <v>-640.47432902000003</v>
      </c>
      <c r="BM143">
        <v>95.88</v>
      </c>
      <c r="BN143" s="10">
        <f t="shared" si="139"/>
        <v>-0.57999999999999829</v>
      </c>
      <c r="BO143" s="10">
        <f t="shared" si="140"/>
        <v>-0.28999999999999915</v>
      </c>
      <c r="BQ143">
        <v>-640.41735698000002</v>
      </c>
      <c r="BR143">
        <v>96.36</v>
      </c>
      <c r="BS143" s="10">
        <f t="shared" si="141"/>
        <v>-9.9999999999994316E-2</v>
      </c>
      <c r="BT143" s="10">
        <f t="shared" si="142"/>
        <v>-4.9999999999997158E-2</v>
      </c>
      <c r="BV143">
        <v>-640.65322274000005</v>
      </c>
      <c r="BW143">
        <v>96.46</v>
      </c>
      <c r="BX143" s="10">
        <f t="shared" si="143"/>
        <v>0</v>
      </c>
      <c r="BY143" s="10">
        <f t="shared" si="144"/>
        <v>0</v>
      </c>
      <c r="CA143">
        <v>-640.64490390000003</v>
      </c>
      <c r="CB143">
        <v>96.69</v>
      </c>
      <c r="CC143" s="10">
        <f t="shared" si="145"/>
        <v>0.23000000000000398</v>
      </c>
      <c r="CD143" s="10">
        <f t="shared" si="146"/>
        <v>0.11500000000000199</v>
      </c>
      <c r="CF143">
        <v>-640.66717431999996</v>
      </c>
      <c r="CG143">
        <v>96.4</v>
      </c>
      <c r="CH143" s="10">
        <f t="shared" si="147"/>
        <v>-5.9999999999988063E-2</v>
      </c>
      <c r="CI143" s="10">
        <f t="shared" si="148"/>
        <v>-2.9999999999994031E-2</v>
      </c>
      <c r="CK143">
        <v>-640.63974612000004</v>
      </c>
      <c r="CL143">
        <v>92.92</v>
      </c>
      <c r="CM143" s="10">
        <f t="shared" si="149"/>
        <v>-3.539999999999992</v>
      </c>
      <c r="CN143" s="10">
        <f t="shared" si="150"/>
        <v>-1.769999999999996</v>
      </c>
      <c r="CP143">
        <v>-640.62231010000005</v>
      </c>
      <c r="CQ143">
        <v>92.75</v>
      </c>
      <c r="CR143" s="10">
        <f t="shared" si="151"/>
        <v>-3.7099999999999937</v>
      </c>
      <c r="CS143" s="10">
        <f t="shared" si="152"/>
        <v>-1.8549999999999969</v>
      </c>
      <c r="CU143">
        <v>-640.66104757999994</v>
      </c>
      <c r="CV143">
        <v>95.22</v>
      </c>
      <c r="CW143" s="10">
        <f t="shared" si="153"/>
        <v>-1.2399999999999949</v>
      </c>
      <c r="CX143" s="10">
        <f t="shared" si="154"/>
        <v>-0.61999999999999744</v>
      </c>
      <c r="CZ143">
        <v>-640.64902767000001</v>
      </c>
      <c r="DA143">
        <v>95.42</v>
      </c>
      <c r="DB143" s="10">
        <f t="shared" si="155"/>
        <v>-1.039999999999992</v>
      </c>
      <c r="DC143" s="10">
        <f t="shared" si="156"/>
        <v>-0.51999999999999602</v>
      </c>
      <c r="DE143">
        <v>-640.65881205000005</v>
      </c>
      <c r="DF143">
        <v>96.02</v>
      </c>
      <c r="DG143" s="10">
        <f t="shared" si="157"/>
        <v>-0.43999999999999773</v>
      </c>
      <c r="DH143" s="10">
        <f t="shared" si="158"/>
        <v>-0.21999999999999886</v>
      </c>
      <c r="DJ143" s="6">
        <v>-640.65957608999997</v>
      </c>
      <c r="DK143" s="5">
        <v>93.25</v>
      </c>
      <c r="DL143" s="10">
        <f t="shared" si="159"/>
        <v>-3.2099999999999937</v>
      </c>
      <c r="DM143" s="10">
        <f t="shared" si="160"/>
        <v>-1.6049999999999969</v>
      </c>
      <c r="DO143" s="1">
        <v>-640.63494562000005</v>
      </c>
      <c r="DP143" s="10">
        <v>95.88</v>
      </c>
      <c r="DQ143" s="10">
        <f t="shared" si="161"/>
        <v>-0.57999999999999829</v>
      </c>
      <c r="DR143" s="10">
        <f t="shared" si="162"/>
        <v>-0.28999999999999915</v>
      </c>
      <c r="DT143" s="1">
        <v>-640.66622328999995</v>
      </c>
      <c r="DU143" s="10">
        <v>95.85</v>
      </c>
      <c r="DV143" s="10">
        <f t="shared" si="163"/>
        <v>-0.60999999999999943</v>
      </c>
      <c r="DW143" s="10">
        <f t="shared" si="164"/>
        <v>-0.30499999999999972</v>
      </c>
      <c r="DY143" s="1">
        <v>-640.65539753999997</v>
      </c>
      <c r="DZ143" s="10">
        <v>90.75</v>
      </c>
      <c r="EA143" s="10">
        <f t="shared" si="165"/>
        <v>-5.7099999999999937</v>
      </c>
      <c r="EB143" s="10">
        <f t="shared" si="166"/>
        <v>-2.8549999999999969</v>
      </c>
      <c r="ED143" s="1">
        <v>-640.66595384000004</v>
      </c>
      <c r="EE143" s="10">
        <v>95.8</v>
      </c>
      <c r="EF143" s="10">
        <f t="shared" si="167"/>
        <v>-0.65999999999999659</v>
      </c>
      <c r="EG143" s="10">
        <f t="shared" si="168"/>
        <v>-0.32999999999999829</v>
      </c>
    </row>
    <row r="144" spans="1:155" x14ac:dyDescent="0.25">
      <c r="A144" t="s">
        <v>430</v>
      </c>
      <c r="B144" s="219">
        <v>13</v>
      </c>
      <c r="C144" t="s">
        <v>303</v>
      </c>
      <c r="D144">
        <v>-18.870314059999998</v>
      </c>
      <c r="E144">
        <v>806.3</v>
      </c>
      <c r="F144" s="10">
        <f t="shared" si="117"/>
        <v>-15.850000000000023</v>
      </c>
      <c r="G144" s="10">
        <f t="shared" si="121"/>
        <v>-1.2192307692307709</v>
      </c>
      <c r="H144" s="145"/>
      <c r="I144">
        <v>-18.21510074</v>
      </c>
      <c r="J144">
        <v>959.81</v>
      </c>
      <c r="K144" s="10">
        <f t="shared" si="118"/>
        <v>137.65999999999997</v>
      </c>
      <c r="L144" s="10">
        <f t="shared" si="122"/>
        <v>10.589230769230767</v>
      </c>
      <c r="N144" s="35">
        <v>-1116.3153251399999</v>
      </c>
      <c r="O144" s="103">
        <v>821.75</v>
      </c>
      <c r="P144" s="10">
        <f t="shared" si="113"/>
        <v>-0.39999999999997726</v>
      </c>
      <c r="Q144" s="10">
        <f t="shared" si="114"/>
        <v>-3.0769230769229019E-2</v>
      </c>
      <c r="S144" s="35">
        <v>-1116.3009495399999</v>
      </c>
      <c r="T144" s="103">
        <v>821.57</v>
      </c>
      <c r="U144" s="10">
        <f t="shared" si="119"/>
        <v>-0.57999999999992724</v>
      </c>
      <c r="V144" s="10">
        <f t="shared" si="120"/>
        <v>-4.461538461537902E-2</v>
      </c>
      <c r="X144">
        <v>-1116.1808878700001</v>
      </c>
      <c r="Y144">
        <v>822.48</v>
      </c>
      <c r="Z144" s="10">
        <f t="shared" si="123"/>
        <v>0.33000000000004093</v>
      </c>
      <c r="AA144" s="10">
        <f t="shared" si="124"/>
        <v>2.5384615384618534E-2</v>
      </c>
      <c r="AC144">
        <v>-1116.2474718599999</v>
      </c>
      <c r="AD144">
        <v>824.61</v>
      </c>
      <c r="AE144" s="10">
        <f t="shared" si="125"/>
        <v>2.4600000000000364</v>
      </c>
      <c r="AF144" s="10">
        <f t="shared" si="126"/>
        <v>0.18923076923077203</v>
      </c>
      <c r="AH144">
        <v>-1116.2740131800001</v>
      </c>
      <c r="AI144">
        <v>814.37</v>
      </c>
      <c r="AJ144" s="10">
        <f t="shared" si="127"/>
        <v>-7.7799999999999727</v>
      </c>
      <c r="AK144" s="10">
        <f t="shared" si="128"/>
        <v>-0.59846153846153638</v>
      </c>
      <c r="AM144" s="1">
        <v>-1116.27092763</v>
      </c>
      <c r="AN144">
        <v>812.51</v>
      </c>
      <c r="AO144" s="10">
        <f t="shared" si="129"/>
        <v>-9.6399999999999864</v>
      </c>
      <c r="AP144" s="10">
        <f t="shared" si="130"/>
        <v>-0.74153846153846048</v>
      </c>
      <c r="AQ144" s="127"/>
      <c r="AR144">
        <v>-1116.3321831400001</v>
      </c>
      <c r="AS144">
        <v>820.38</v>
      </c>
      <c r="AT144" s="10">
        <f t="shared" si="131"/>
        <v>-1.7699999999999818</v>
      </c>
      <c r="AU144" s="10">
        <f t="shared" si="132"/>
        <v>-0.13615384615384477</v>
      </c>
      <c r="AW144">
        <v>-1116.3314997499999</v>
      </c>
      <c r="AX144">
        <v>820.07</v>
      </c>
      <c r="AY144" s="10">
        <f t="shared" si="133"/>
        <v>-2.0799999999999272</v>
      </c>
      <c r="AZ144" s="10">
        <f t="shared" si="134"/>
        <v>-0.1599999999999944</v>
      </c>
      <c r="BB144">
        <v>-1116.3444237000001</v>
      </c>
      <c r="BC144">
        <v>822.01</v>
      </c>
      <c r="BD144" s="10">
        <f t="shared" si="135"/>
        <v>-0.13999999999998636</v>
      </c>
      <c r="BE144" s="10">
        <f t="shared" si="136"/>
        <v>-1.0769230769229719E-2</v>
      </c>
      <c r="BG144">
        <v>-1116.34524063</v>
      </c>
      <c r="BH144">
        <v>822.15</v>
      </c>
      <c r="BI144" s="10">
        <f t="shared" si="137"/>
        <v>0</v>
      </c>
      <c r="BJ144" s="10">
        <f t="shared" si="138"/>
        <v>0</v>
      </c>
      <c r="BL144">
        <v>-1115.99411151</v>
      </c>
      <c r="BM144">
        <v>819.59</v>
      </c>
      <c r="BN144" s="10">
        <f t="shared" si="139"/>
        <v>-2.5599999999999454</v>
      </c>
      <c r="BO144" s="10">
        <f t="shared" si="140"/>
        <v>-0.19692307692307273</v>
      </c>
      <c r="BQ144">
        <v>-1115.89325336</v>
      </c>
      <c r="BR144">
        <v>819.29</v>
      </c>
      <c r="BS144" s="10">
        <f t="shared" si="141"/>
        <v>-2.8600000000000136</v>
      </c>
      <c r="BT144" s="10">
        <f t="shared" si="142"/>
        <v>-0.22000000000000106</v>
      </c>
      <c r="BV144">
        <v>-1116.3115783799999</v>
      </c>
      <c r="BW144">
        <v>821.27</v>
      </c>
      <c r="BX144" s="10">
        <f t="shared" si="143"/>
        <v>-0.87999999999999545</v>
      </c>
      <c r="BY144" s="10">
        <f t="shared" si="144"/>
        <v>-6.7692307692307344E-2</v>
      </c>
      <c r="CA144">
        <v>-1116.2951751200001</v>
      </c>
      <c r="CB144">
        <v>822.27</v>
      </c>
      <c r="CC144" s="10">
        <f t="shared" si="145"/>
        <v>0.12000000000000455</v>
      </c>
      <c r="CD144" s="10">
        <f t="shared" si="146"/>
        <v>9.2307692307695803E-3</v>
      </c>
      <c r="CF144">
        <v>-1116.3405035200001</v>
      </c>
      <c r="CG144">
        <v>822.06</v>
      </c>
      <c r="CH144" s="10">
        <f t="shared" si="147"/>
        <v>-9.0000000000031832E-2</v>
      </c>
      <c r="CI144" s="10">
        <f t="shared" si="148"/>
        <v>-6.9230769230793718E-3</v>
      </c>
      <c r="CK144">
        <v>-1116.2794746899999</v>
      </c>
      <c r="CL144">
        <v>809.86</v>
      </c>
      <c r="CM144" s="10">
        <f t="shared" si="149"/>
        <v>-12.289999999999964</v>
      </c>
      <c r="CN144" s="10">
        <f t="shared" si="150"/>
        <v>-0.9453846153846126</v>
      </c>
      <c r="CP144">
        <v>-1116.2347028500001</v>
      </c>
      <c r="CQ144">
        <v>804.75</v>
      </c>
      <c r="CR144" s="10">
        <f t="shared" si="151"/>
        <v>-17.399999999999977</v>
      </c>
      <c r="CS144" s="10">
        <f t="shared" si="152"/>
        <v>-1.3384615384615368</v>
      </c>
      <c r="CU144">
        <v>-1116.32383282</v>
      </c>
      <c r="CV144">
        <v>817.45</v>
      </c>
      <c r="CW144" s="10">
        <f t="shared" si="153"/>
        <v>-4.6999999999999318</v>
      </c>
      <c r="CX144" s="10">
        <f t="shared" si="154"/>
        <v>-0.36153846153845631</v>
      </c>
      <c r="CZ144">
        <v>-1116.30092369</v>
      </c>
      <c r="DA144">
        <v>818.96</v>
      </c>
      <c r="DB144" s="10">
        <f t="shared" si="155"/>
        <v>-3.1899999999999409</v>
      </c>
      <c r="DC144" s="10">
        <f t="shared" si="156"/>
        <v>-0.24538461538461084</v>
      </c>
      <c r="DE144">
        <v>-1116.3219982400001</v>
      </c>
      <c r="DF144">
        <v>821.44</v>
      </c>
      <c r="DG144" s="10">
        <f t="shared" si="157"/>
        <v>-0.70999999999992269</v>
      </c>
      <c r="DH144" s="10">
        <f t="shared" si="158"/>
        <v>-5.4615384615378668E-2</v>
      </c>
      <c r="DJ144" s="6">
        <v>-1116.3017855099999</v>
      </c>
      <c r="DK144" s="5">
        <v>811.22</v>
      </c>
      <c r="DL144" s="10">
        <f t="shared" si="159"/>
        <v>-10.92999999999995</v>
      </c>
      <c r="DM144" s="10">
        <f t="shared" si="160"/>
        <v>-0.84076923076922694</v>
      </c>
      <c r="DO144" s="1">
        <v>-1116.1452858299999</v>
      </c>
      <c r="DP144">
        <v>830.12</v>
      </c>
      <c r="DQ144" s="10">
        <f t="shared" si="161"/>
        <v>7.9700000000000273</v>
      </c>
      <c r="DR144" s="10">
        <f t="shared" si="162"/>
        <v>0.61307692307692518</v>
      </c>
      <c r="DT144" s="1">
        <v>-1116.3377695300001</v>
      </c>
      <c r="DU144">
        <v>823.61</v>
      </c>
      <c r="DV144" s="10">
        <f t="shared" si="163"/>
        <v>1.4600000000000364</v>
      </c>
      <c r="DW144" s="10">
        <f t="shared" si="164"/>
        <v>0.11230769230769511</v>
      </c>
      <c r="DY144" s="1">
        <v>-1116.2814130899999</v>
      </c>
      <c r="DZ144" s="10">
        <v>798.75</v>
      </c>
      <c r="EA144" s="10">
        <f t="shared" si="165"/>
        <v>-23.399999999999977</v>
      </c>
      <c r="EB144" s="10">
        <f t="shared" si="166"/>
        <v>-1.7999999999999983</v>
      </c>
      <c r="ED144" s="1">
        <v>-1116.33631218</v>
      </c>
      <c r="EE144">
        <v>822.96</v>
      </c>
      <c r="EF144" s="10">
        <f t="shared" si="167"/>
        <v>0.81000000000005912</v>
      </c>
      <c r="EG144" s="10">
        <f t="shared" si="168"/>
        <v>6.2307692307696852E-2</v>
      </c>
    </row>
    <row r="145" spans="1:142" ht="15" customHeight="1" x14ac:dyDescent="0.25">
      <c r="A145" t="s">
        <v>430</v>
      </c>
      <c r="B145" s="219">
        <v>4</v>
      </c>
      <c r="C145" t="s">
        <v>313</v>
      </c>
      <c r="D145">
        <v>-46.840337910000002</v>
      </c>
      <c r="E145">
        <v>274.89999999999998</v>
      </c>
      <c r="F145" s="10">
        <f t="shared" si="117"/>
        <v>-15.129999999999995</v>
      </c>
      <c r="G145" s="10">
        <f t="shared" si="121"/>
        <v>-3.7824999999999989</v>
      </c>
      <c r="H145" s="145"/>
      <c r="I145">
        <v>-47.31169603</v>
      </c>
      <c r="J145">
        <v>241.24</v>
      </c>
      <c r="K145" s="10">
        <f t="shared" si="118"/>
        <v>-48.789999999999964</v>
      </c>
      <c r="L145" s="10">
        <f t="shared" si="122"/>
        <v>-12.197499999999991</v>
      </c>
      <c r="M145" s="116"/>
      <c r="N145" s="65">
        <v>-1623.3098130799999</v>
      </c>
      <c r="O145" s="108">
        <v>289.68</v>
      </c>
      <c r="P145" s="10">
        <f t="shared" si="113"/>
        <v>-0.34999999999996589</v>
      </c>
      <c r="Q145" s="10">
        <f t="shared" si="114"/>
        <v>-8.7499999999991473E-2</v>
      </c>
      <c r="R145" s="116"/>
      <c r="S145" s="65">
        <v>-1623.2896223800001</v>
      </c>
      <c r="T145" s="108">
        <v>289.7</v>
      </c>
      <c r="U145" s="10">
        <f t="shared" si="119"/>
        <v>-0.32999999999998408</v>
      </c>
      <c r="V145" s="10">
        <f t="shared" si="120"/>
        <v>-8.2499999999996021E-2</v>
      </c>
      <c r="W145" s="116"/>
      <c r="X145">
        <v>-1623.14408291</v>
      </c>
      <c r="Y145">
        <v>283.94</v>
      </c>
      <c r="Z145" s="10">
        <f t="shared" si="123"/>
        <v>-6.089999999999975</v>
      </c>
      <c r="AA145" s="10">
        <f t="shared" si="124"/>
        <v>-1.5224999999999937</v>
      </c>
      <c r="AB145" s="116"/>
      <c r="AC145">
        <v>-1623.22619904</v>
      </c>
      <c r="AD145">
        <v>282.58999999999997</v>
      </c>
      <c r="AE145" s="10">
        <f t="shared" si="125"/>
        <v>-7.4399999999999977</v>
      </c>
      <c r="AF145" s="10">
        <f t="shared" si="126"/>
        <v>-1.8599999999999994</v>
      </c>
      <c r="AG145" s="116"/>
      <c r="AH145">
        <v>-1623.2536156199999</v>
      </c>
      <c r="AI145">
        <v>281.73</v>
      </c>
      <c r="AJ145" s="10">
        <f t="shared" si="127"/>
        <v>-8.2999999999999545</v>
      </c>
      <c r="AK145" s="10">
        <f t="shared" si="128"/>
        <v>-2.0749999999999886</v>
      </c>
      <c r="AL145" s="127"/>
      <c r="AM145" s="1">
        <v>-1623.2525622400001</v>
      </c>
      <c r="AN145">
        <v>281.27999999999997</v>
      </c>
      <c r="AO145" s="10">
        <f t="shared" si="129"/>
        <v>-8.75</v>
      </c>
      <c r="AP145" s="10">
        <f t="shared" si="130"/>
        <v>-2.1875</v>
      </c>
      <c r="AQ145" s="127"/>
      <c r="AR145">
        <v>-1623.33201379</v>
      </c>
      <c r="AS145">
        <v>287.44</v>
      </c>
      <c r="AT145" s="10">
        <f t="shared" si="131"/>
        <v>-2.589999999999975</v>
      </c>
      <c r="AU145" s="10">
        <f t="shared" si="132"/>
        <v>-0.64749999999999375</v>
      </c>
      <c r="AV145" s="127"/>
      <c r="AW145">
        <v>-1623.3317908700001</v>
      </c>
      <c r="AX145">
        <v>287.38</v>
      </c>
      <c r="AY145" s="10">
        <f t="shared" si="133"/>
        <v>-2.6499999999999773</v>
      </c>
      <c r="AZ145" s="10">
        <f t="shared" si="134"/>
        <v>-0.66249999999999432</v>
      </c>
      <c r="BA145" s="127"/>
      <c r="BB145">
        <v>-1623.3483278399999</v>
      </c>
      <c r="BC145">
        <v>289.94</v>
      </c>
      <c r="BD145" s="10">
        <f t="shared" si="135"/>
        <v>-8.9999999999974989E-2</v>
      </c>
      <c r="BE145" s="10">
        <f t="shared" si="136"/>
        <v>-2.2499999999993747E-2</v>
      </c>
      <c r="BF145" s="127"/>
      <c r="BG145">
        <v>-1623.3493521800001</v>
      </c>
      <c r="BH145">
        <v>290.02999999999997</v>
      </c>
      <c r="BI145" s="10">
        <f t="shared" si="137"/>
        <v>0</v>
      </c>
      <c r="BJ145" s="10">
        <f t="shared" si="138"/>
        <v>0</v>
      </c>
      <c r="BL145">
        <v>-1622.8621319900001</v>
      </c>
      <c r="BM145">
        <v>290.10000000000002</v>
      </c>
      <c r="BN145" s="10">
        <f t="shared" si="139"/>
        <v>7.0000000000050022E-2</v>
      </c>
      <c r="BO145" s="10">
        <f t="shared" si="140"/>
        <v>1.7500000000012506E-2</v>
      </c>
      <c r="BP145" s="127"/>
      <c r="BQ145">
        <v>-1622.7138051899999</v>
      </c>
      <c r="BR145">
        <v>293.02</v>
      </c>
      <c r="BS145" s="10">
        <f t="shared" si="141"/>
        <v>2.9900000000000091</v>
      </c>
      <c r="BT145" s="10">
        <f t="shared" si="142"/>
        <v>0.74750000000000227</v>
      </c>
      <c r="BU145" s="127"/>
      <c r="BV145">
        <v>-1623.3097834600001</v>
      </c>
      <c r="BW145">
        <v>290.25</v>
      </c>
      <c r="BX145" s="10">
        <f t="shared" si="143"/>
        <v>0.22000000000002728</v>
      </c>
      <c r="BY145" s="10">
        <f t="shared" si="144"/>
        <v>5.5000000000006821E-2</v>
      </c>
      <c r="BZ145" s="127"/>
      <c r="CA145">
        <v>-1623.2889408200001</v>
      </c>
      <c r="CB145">
        <v>290.75</v>
      </c>
      <c r="CC145" s="10">
        <f t="shared" si="145"/>
        <v>0.72000000000002728</v>
      </c>
      <c r="CD145" s="10">
        <f t="shared" si="146"/>
        <v>0.18000000000000682</v>
      </c>
      <c r="CE145" s="127"/>
      <c r="CF145">
        <v>-1623.3443342999999</v>
      </c>
      <c r="CG145">
        <v>289.91000000000003</v>
      </c>
      <c r="CH145" s="10">
        <f t="shared" si="147"/>
        <v>-0.1199999999999477</v>
      </c>
      <c r="CI145" s="10">
        <f t="shared" si="148"/>
        <v>-2.9999999999986926E-2</v>
      </c>
      <c r="CJ145" s="127"/>
      <c r="CK145">
        <v>-1623.2664177500001</v>
      </c>
      <c r="CL145">
        <v>278.58</v>
      </c>
      <c r="CM145" s="10">
        <f t="shared" si="149"/>
        <v>-11.449999999999989</v>
      </c>
      <c r="CN145" s="10">
        <f t="shared" si="150"/>
        <v>-2.8624999999999972</v>
      </c>
      <c r="CO145" s="127"/>
      <c r="CP145">
        <v>-1623.2308247999999</v>
      </c>
      <c r="CQ145">
        <v>279.19</v>
      </c>
      <c r="CR145" s="10">
        <f t="shared" si="151"/>
        <v>-10.839999999999975</v>
      </c>
      <c r="CS145" s="10">
        <f t="shared" si="152"/>
        <v>-2.7099999999999937</v>
      </c>
      <c r="CT145" s="127"/>
      <c r="CU145">
        <v>-1623.3273350699999</v>
      </c>
      <c r="CV145">
        <v>286.7</v>
      </c>
      <c r="CW145" s="10">
        <f t="shared" si="153"/>
        <v>-3.3299999999999841</v>
      </c>
      <c r="CX145" s="10">
        <f t="shared" si="154"/>
        <v>-0.83249999999999602</v>
      </c>
      <c r="CY145" s="127"/>
      <c r="CZ145">
        <v>-1623.3044185399999</v>
      </c>
      <c r="DA145">
        <v>286.97000000000003</v>
      </c>
      <c r="DB145" s="10">
        <f t="shared" si="155"/>
        <v>-3.0599999999999454</v>
      </c>
      <c r="DC145" s="10">
        <f t="shared" si="156"/>
        <v>-0.76499999999998636</v>
      </c>
      <c r="DD145" s="127"/>
      <c r="DE145">
        <v>-1623.3246877199999</v>
      </c>
      <c r="DF145">
        <v>288.67</v>
      </c>
      <c r="DG145" s="10">
        <f t="shared" si="157"/>
        <v>-1.3599999999999568</v>
      </c>
      <c r="DH145" s="10">
        <f t="shared" si="158"/>
        <v>-0.3399999999999892</v>
      </c>
      <c r="DI145" s="127"/>
      <c r="DJ145" s="6">
        <v>-1623.3229573000001</v>
      </c>
      <c r="DK145" s="5">
        <v>281.77999999999997</v>
      </c>
      <c r="DL145" s="10">
        <f t="shared" si="159"/>
        <v>-8.25</v>
      </c>
      <c r="DM145" s="10">
        <f t="shared" si="160"/>
        <v>-2.0625</v>
      </c>
      <c r="DN145" s="127"/>
      <c r="DO145" s="1">
        <v>-1623.2835597200001</v>
      </c>
      <c r="DP145" s="10">
        <v>287.52</v>
      </c>
      <c r="DQ145" s="10">
        <f t="shared" si="161"/>
        <v>-2.5099999999999909</v>
      </c>
      <c r="DR145" s="10">
        <f t="shared" si="162"/>
        <v>-0.62749999999999773</v>
      </c>
      <c r="DS145" s="116"/>
      <c r="DT145" s="1">
        <v>-1623.3410785900001</v>
      </c>
      <c r="DU145" s="10">
        <v>288.94</v>
      </c>
      <c r="DV145" s="10">
        <f t="shared" si="163"/>
        <v>-1.089999999999975</v>
      </c>
      <c r="DW145" s="10">
        <f t="shared" si="164"/>
        <v>-0.27249999999999375</v>
      </c>
      <c r="DX145" s="127"/>
      <c r="DY145" s="1">
        <v>-1623.3128373500001</v>
      </c>
      <c r="DZ145" s="10">
        <v>275.69</v>
      </c>
      <c r="EA145" s="10">
        <f t="shared" si="165"/>
        <v>-14.339999999999975</v>
      </c>
      <c r="EB145" s="10">
        <f t="shared" si="166"/>
        <v>-3.5849999999999937</v>
      </c>
      <c r="EC145" s="127"/>
      <c r="ED145" s="1">
        <v>-1623.34083104</v>
      </c>
      <c r="EE145" s="10">
        <v>288.93</v>
      </c>
      <c r="EF145" s="10">
        <f t="shared" si="167"/>
        <v>-1.0999999999999659</v>
      </c>
      <c r="EG145" s="10">
        <f t="shared" si="168"/>
        <v>-0.27499999999999147</v>
      </c>
      <c r="EH145" s="127"/>
      <c r="EI145" s="113"/>
      <c r="EJ145" s="113"/>
      <c r="EK145" s="142"/>
      <c r="EL145" s="142"/>
    </row>
    <row r="146" spans="1:142" ht="15" customHeight="1" x14ac:dyDescent="0.25">
      <c r="A146" t="s">
        <v>430</v>
      </c>
      <c r="B146" s="219">
        <v>4</v>
      </c>
      <c r="C146" t="s">
        <v>314</v>
      </c>
      <c r="D146">
        <v>-74.711779519999993</v>
      </c>
      <c r="E146">
        <v>398.49</v>
      </c>
      <c r="F146" s="10">
        <f t="shared" si="117"/>
        <v>-23.810000000000002</v>
      </c>
      <c r="G146" s="10">
        <f t="shared" si="121"/>
        <v>-5.9525000000000006</v>
      </c>
      <c r="H146" s="145"/>
      <c r="I146">
        <v>-75.146730860000005</v>
      </c>
      <c r="J146">
        <v>354.35</v>
      </c>
      <c r="K146" s="10">
        <f t="shared" si="118"/>
        <v>-67.949999999999989</v>
      </c>
      <c r="L146" s="10">
        <f t="shared" si="122"/>
        <v>-16.987499999999997</v>
      </c>
      <c r="M146" s="116"/>
      <c r="N146" s="65">
        <v>-542.29756852000003</v>
      </c>
      <c r="O146" s="108">
        <v>426.88</v>
      </c>
      <c r="P146" s="10">
        <f t="shared" si="113"/>
        <v>4.5799999999999841</v>
      </c>
      <c r="Q146" s="10">
        <f t="shared" si="114"/>
        <v>1.144999999999996</v>
      </c>
      <c r="R146" s="116"/>
      <c r="S146" s="65">
        <v>-542.28422914999999</v>
      </c>
      <c r="T146" s="108">
        <v>425.4</v>
      </c>
      <c r="U146" s="10">
        <f t="shared" si="119"/>
        <v>3.0999999999999659</v>
      </c>
      <c r="V146" s="10">
        <f t="shared" si="120"/>
        <v>0.77499999999999147</v>
      </c>
      <c r="W146" s="116"/>
      <c r="X146">
        <v>-542.12146466000002</v>
      </c>
      <c r="Y146">
        <v>418.11</v>
      </c>
      <c r="Z146" s="10">
        <f t="shared" si="123"/>
        <v>-4.1899999999999977</v>
      </c>
      <c r="AA146" s="10">
        <f t="shared" si="124"/>
        <v>-1.0474999999999994</v>
      </c>
      <c r="AB146" s="116"/>
      <c r="AC146">
        <v>-542.16953820000003</v>
      </c>
      <c r="AD146">
        <v>421.17</v>
      </c>
      <c r="AE146" s="10">
        <f t="shared" si="125"/>
        <v>-1.1299999999999955</v>
      </c>
      <c r="AF146" s="10">
        <f t="shared" si="126"/>
        <v>-0.28249999999999886</v>
      </c>
      <c r="AG146" s="116"/>
      <c r="AH146">
        <v>-542.11872194</v>
      </c>
      <c r="AI146">
        <v>411.09</v>
      </c>
      <c r="AJ146" s="10">
        <f t="shared" si="127"/>
        <v>-11.210000000000036</v>
      </c>
      <c r="AK146" s="10">
        <f t="shared" si="128"/>
        <v>-2.8025000000000091</v>
      </c>
      <c r="AL146" s="127"/>
      <c r="AM146" s="1">
        <v>-542.11573582999995</v>
      </c>
      <c r="AN146">
        <v>409.36</v>
      </c>
      <c r="AO146" s="10">
        <f t="shared" si="129"/>
        <v>-12.939999999999998</v>
      </c>
      <c r="AP146" s="10">
        <f t="shared" si="130"/>
        <v>-3.2349999999999994</v>
      </c>
      <c r="AQ146" s="127"/>
      <c r="AR146">
        <v>-542.34149215000002</v>
      </c>
      <c r="AS146">
        <v>420.59</v>
      </c>
      <c r="AT146" s="10">
        <f t="shared" si="131"/>
        <v>-1.7100000000000364</v>
      </c>
      <c r="AU146" s="10">
        <f t="shared" si="132"/>
        <v>-0.42750000000000909</v>
      </c>
      <c r="AV146" s="127"/>
      <c r="AW146">
        <v>-542.34100239999998</v>
      </c>
      <c r="AX146">
        <v>420.35</v>
      </c>
      <c r="AY146" s="10">
        <f t="shared" si="133"/>
        <v>-1.9499999999999886</v>
      </c>
      <c r="AZ146" s="10">
        <f t="shared" si="134"/>
        <v>-0.48749999999999716</v>
      </c>
      <c r="BA146" s="127"/>
      <c r="BB146">
        <v>-542.36057545999995</v>
      </c>
      <c r="BC146">
        <v>422.2</v>
      </c>
      <c r="BD146" s="10">
        <f t="shared" si="135"/>
        <v>-0.10000000000002274</v>
      </c>
      <c r="BE146" s="10">
        <f t="shared" si="136"/>
        <v>-2.5000000000005684E-2</v>
      </c>
      <c r="BF146" s="127"/>
      <c r="BG146">
        <v>-542.36144664999995</v>
      </c>
      <c r="BH146">
        <v>422.3</v>
      </c>
      <c r="BI146" s="10">
        <f t="shared" si="137"/>
        <v>0</v>
      </c>
      <c r="BJ146" s="10">
        <f t="shared" si="138"/>
        <v>0</v>
      </c>
      <c r="BL146">
        <v>-542.02043820999995</v>
      </c>
      <c r="BM146">
        <v>414.55</v>
      </c>
      <c r="BN146" s="10">
        <f t="shared" si="139"/>
        <v>-7.75</v>
      </c>
      <c r="BO146" s="10">
        <f t="shared" si="140"/>
        <v>-1.9375</v>
      </c>
      <c r="BP146" s="127"/>
      <c r="BQ146">
        <v>-541.83929981000006</v>
      </c>
      <c r="BR146">
        <v>418.63</v>
      </c>
      <c r="BS146" s="10">
        <f t="shared" si="141"/>
        <v>-3.6700000000000159</v>
      </c>
      <c r="BT146" s="10">
        <f t="shared" si="142"/>
        <v>-0.91750000000000398</v>
      </c>
      <c r="BU146" s="127"/>
      <c r="BV146">
        <v>-542.33818366000003</v>
      </c>
      <c r="BW146">
        <v>420.56</v>
      </c>
      <c r="BX146" s="10">
        <f t="shared" si="143"/>
        <v>-1.7400000000000091</v>
      </c>
      <c r="BY146" s="10">
        <f t="shared" si="144"/>
        <v>-0.43500000000000227</v>
      </c>
      <c r="BZ146" s="127"/>
      <c r="CA146">
        <v>-542.32576951999999</v>
      </c>
      <c r="CB146">
        <v>419.5</v>
      </c>
      <c r="CC146" s="10">
        <f t="shared" si="145"/>
        <v>-2.8000000000000114</v>
      </c>
      <c r="CD146" s="10">
        <f t="shared" si="146"/>
        <v>-0.70000000000000284</v>
      </c>
      <c r="CE146" s="127"/>
      <c r="CF146">
        <v>-542.35634498000002</v>
      </c>
      <c r="CG146">
        <v>421.74</v>
      </c>
      <c r="CH146" s="10">
        <f t="shared" si="147"/>
        <v>-0.56000000000000227</v>
      </c>
      <c r="CI146" s="10">
        <f t="shared" si="148"/>
        <v>-0.14000000000000057</v>
      </c>
      <c r="CJ146" s="127"/>
      <c r="CK146">
        <v>-542.17923399999995</v>
      </c>
      <c r="CL146">
        <v>404.69</v>
      </c>
      <c r="CM146" s="10">
        <f t="shared" si="149"/>
        <v>-17.610000000000014</v>
      </c>
      <c r="CN146" s="10">
        <f t="shared" si="150"/>
        <v>-4.4025000000000034</v>
      </c>
      <c r="CO146" s="127"/>
      <c r="CP146">
        <v>-542.15144731999999</v>
      </c>
      <c r="CQ146">
        <v>403.89</v>
      </c>
      <c r="CR146" s="10">
        <f t="shared" si="151"/>
        <v>-18.410000000000025</v>
      </c>
      <c r="CS146" s="10">
        <f t="shared" si="152"/>
        <v>-4.6025000000000063</v>
      </c>
      <c r="CT146" s="127"/>
      <c r="CU146">
        <v>-542.31013062</v>
      </c>
      <c r="CV146">
        <v>417.91</v>
      </c>
      <c r="CW146" s="10">
        <f t="shared" si="153"/>
        <v>-4.3899999999999864</v>
      </c>
      <c r="CX146" s="10">
        <f t="shared" si="154"/>
        <v>-1.0974999999999966</v>
      </c>
      <c r="CY146" s="127"/>
      <c r="CZ146">
        <v>-542.29893146999996</v>
      </c>
      <c r="DA146">
        <v>417.28</v>
      </c>
      <c r="DB146" s="10">
        <f t="shared" si="155"/>
        <v>-5.0200000000000387</v>
      </c>
      <c r="DC146" s="10">
        <f t="shared" si="156"/>
        <v>-1.2550000000000097</v>
      </c>
      <c r="DD146" s="127"/>
      <c r="DE146">
        <v>-542.34299446</v>
      </c>
      <c r="DF146">
        <v>421.85</v>
      </c>
      <c r="DG146" s="10">
        <f t="shared" si="157"/>
        <v>-0.44999999999998863</v>
      </c>
      <c r="DH146" s="10">
        <f t="shared" si="158"/>
        <v>-0.11249999999999716</v>
      </c>
      <c r="DI146" s="127"/>
      <c r="DJ146" s="6">
        <v>-542.30759725999997</v>
      </c>
      <c r="DK146" s="5">
        <v>414.78</v>
      </c>
      <c r="DL146" s="10">
        <f t="shared" si="159"/>
        <v>-7.5200000000000387</v>
      </c>
      <c r="DM146" s="10">
        <f t="shared" si="160"/>
        <v>-1.8800000000000097</v>
      </c>
      <c r="DN146" s="127"/>
      <c r="DO146" s="1">
        <v>-542.15938822999999</v>
      </c>
      <c r="DP146" s="10">
        <v>454.41</v>
      </c>
      <c r="DQ146" s="10">
        <f t="shared" si="161"/>
        <v>32.110000000000014</v>
      </c>
      <c r="DR146" s="10">
        <f t="shared" si="162"/>
        <v>8.0275000000000034</v>
      </c>
      <c r="DS146" s="116"/>
      <c r="DT146" s="1">
        <v>-542.34042242999999</v>
      </c>
      <c r="DU146" s="10">
        <v>426.03</v>
      </c>
      <c r="DV146" s="10">
        <f t="shared" si="163"/>
        <v>3.7299999999999613</v>
      </c>
      <c r="DW146" s="10">
        <f t="shared" si="164"/>
        <v>0.93249999999999034</v>
      </c>
      <c r="DX146" s="127"/>
      <c r="DY146" s="1">
        <v>-542.29262298000003</v>
      </c>
      <c r="DZ146" s="10">
        <v>405.6</v>
      </c>
      <c r="EA146" s="10">
        <f t="shared" si="165"/>
        <v>-16.699999999999989</v>
      </c>
      <c r="EB146" s="10">
        <f t="shared" si="166"/>
        <v>-4.1749999999999972</v>
      </c>
      <c r="EC146" s="127"/>
      <c r="ED146" s="1">
        <v>-542.33983470999999</v>
      </c>
      <c r="EE146" s="10">
        <v>425.73</v>
      </c>
      <c r="EF146" s="10">
        <f t="shared" si="167"/>
        <v>3.4300000000000068</v>
      </c>
      <c r="EG146" s="10">
        <f t="shared" si="168"/>
        <v>0.85750000000000171</v>
      </c>
      <c r="EH146" s="127"/>
      <c r="EI146" s="113"/>
      <c r="EJ146" s="113"/>
      <c r="EK146" s="142"/>
      <c r="EL146" s="142"/>
    </row>
    <row r="147" spans="1:142" ht="15" customHeight="1" x14ac:dyDescent="0.25">
      <c r="A147" t="s">
        <v>428</v>
      </c>
      <c r="B147" s="219">
        <v>3</v>
      </c>
      <c r="C147" t="s">
        <v>315</v>
      </c>
      <c r="D147">
        <v>-30.979155590000001</v>
      </c>
      <c r="E147">
        <v>211.83</v>
      </c>
      <c r="F147" s="10">
        <f t="shared" si="117"/>
        <v>-9.7399999999999807</v>
      </c>
      <c r="G147" s="10">
        <f t="shared" si="121"/>
        <v>-3.2466666666666604</v>
      </c>
      <c r="H147" s="145"/>
      <c r="I147">
        <v>-31.31176074</v>
      </c>
      <c r="J147">
        <v>203.87</v>
      </c>
      <c r="K147" s="10">
        <f t="shared" si="118"/>
        <v>-17.699999999999989</v>
      </c>
      <c r="L147" s="10">
        <f t="shared" si="122"/>
        <v>-5.8999999999999959</v>
      </c>
      <c r="M147" s="116"/>
      <c r="N147" s="65">
        <v>-935.32913417999998</v>
      </c>
      <c r="O147" s="108">
        <v>222.76</v>
      </c>
      <c r="P147" s="10">
        <f t="shared" si="113"/>
        <v>1.1899999999999977</v>
      </c>
      <c r="Q147" s="10">
        <f t="shared" si="114"/>
        <v>0.39666666666666589</v>
      </c>
      <c r="R147" s="116"/>
      <c r="S147" s="65">
        <v>-935.31671849999998</v>
      </c>
      <c r="T147" s="108">
        <v>222.74</v>
      </c>
      <c r="U147" s="10">
        <f t="shared" si="119"/>
        <v>1.1700000000000159</v>
      </c>
      <c r="V147" s="10">
        <f t="shared" si="120"/>
        <v>0.39000000000000529</v>
      </c>
      <c r="W147" s="116"/>
      <c r="X147">
        <v>-935.23568940999996</v>
      </c>
      <c r="Y147">
        <v>221.59</v>
      </c>
      <c r="Z147" s="10">
        <f t="shared" si="123"/>
        <v>2.0000000000010232E-2</v>
      </c>
      <c r="AA147" s="10">
        <f t="shared" si="124"/>
        <v>6.6666666666700776E-3</v>
      </c>
      <c r="AB147" s="116"/>
      <c r="AC147">
        <v>-935.28299291999997</v>
      </c>
      <c r="AD147">
        <v>220.84</v>
      </c>
      <c r="AE147" s="10">
        <f t="shared" si="125"/>
        <v>-0.72999999999998977</v>
      </c>
      <c r="AF147" s="10">
        <f t="shared" si="126"/>
        <v>-0.24333333333332993</v>
      </c>
      <c r="AG147" s="116"/>
      <c r="AH147">
        <v>-935.28166940000006</v>
      </c>
      <c r="AI147">
        <v>212.29</v>
      </c>
      <c r="AJ147" s="10">
        <f t="shared" si="127"/>
        <v>-9.2800000000000011</v>
      </c>
      <c r="AK147" s="10">
        <f t="shared" si="128"/>
        <v>-3.0933333333333337</v>
      </c>
      <c r="AL147" s="127"/>
      <c r="AM147" s="1">
        <v>-935.27993941</v>
      </c>
      <c r="AN147">
        <v>211.34</v>
      </c>
      <c r="AO147" s="10">
        <f t="shared" si="129"/>
        <v>-10.22999999999999</v>
      </c>
      <c r="AP147" s="10">
        <f t="shared" si="130"/>
        <v>-3.4099999999999966</v>
      </c>
      <c r="AQ147" s="127"/>
      <c r="AR147">
        <v>-935.33962715999996</v>
      </c>
      <c r="AS147">
        <v>219.87</v>
      </c>
      <c r="AT147" s="10">
        <f t="shared" si="131"/>
        <v>-1.6999999999999886</v>
      </c>
      <c r="AU147" s="10">
        <f t="shared" si="132"/>
        <v>-0.56666666666666288</v>
      </c>
      <c r="AV147" s="127"/>
      <c r="AW147">
        <v>-935.33893641999998</v>
      </c>
      <c r="AX147">
        <v>219.48</v>
      </c>
      <c r="AY147" s="10">
        <f t="shared" si="133"/>
        <v>-2.0900000000000034</v>
      </c>
      <c r="AZ147" s="10">
        <f t="shared" si="134"/>
        <v>-0.69666666666666777</v>
      </c>
      <c r="BA147" s="127"/>
      <c r="BB147">
        <v>-935.34939867000003</v>
      </c>
      <c r="BC147">
        <v>221.45</v>
      </c>
      <c r="BD147" s="10">
        <f t="shared" si="135"/>
        <v>-0.12000000000000455</v>
      </c>
      <c r="BE147" s="10">
        <f t="shared" si="136"/>
        <v>-4.0000000000001514E-2</v>
      </c>
      <c r="BF147" s="127"/>
      <c r="BG147">
        <v>-935.35011405</v>
      </c>
      <c r="BH147">
        <v>221.57</v>
      </c>
      <c r="BI147" s="10">
        <f t="shared" si="137"/>
        <v>0</v>
      </c>
      <c r="BJ147" s="10">
        <f t="shared" si="138"/>
        <v>0</v>
      </c>
      <c r="BL147">
        <v>-935.06197277000001</v>
      </c>
      <c r="BM147">
        <v>218.77</v>
      </c>
      <c r="BN147" s="10">
        <f t="shared" si="139"/>
        <v>-2.7999999999999829</v>
      </c>
      <c r="BO147" s="10">
        <f t="shared" si="140"/>
        <v>-0.93333333333332769</v>
      </c>
      <c r="BP147" s="127"/>
      <c r="BQ147">
        <v>-934.96589257999995</v>
      </c>
      <c r="BR147">
        <v>219.46</v>
      </c>
      <c r="BS147" s="10">
        <f t="shared" si="141"/>
        <v>-2.1099999999999852</v>
      </c>
      <c r="BT147" s="10">
        <f t="shared" si="142"/>
        <v>-0.70333333333332837</v>
      </c>
      <c r="BU147" s="127"/>
      <c r="BV147">
        <v>-935.32423915000004</v>
      </c>
      <c r="BW147">
        <v>219.67</v>
      </c>
      <c r="BX147" s="10">
        <f t="shared" si="143"/>
        <v>-1.9000000000000057</v>
      </c>
      <c r="BY147" s="10">
        <f t="shared" si="144"/>
        <v>-0.63333333333333519</v>
      </c>
      <c r="BZ147" s="127"/>
      <c r="CA147">
        <v>-935.30731562999995</v>
      </c>
      <c r="CB147">
        <v>217.75</v>
      </c>
      <c r="CC147" s="10">
        <f t="shared" si="145"/>
        <v>-3.8199999999999932</v>
      </c>
      <c r="CD147" s="10">
        <f t="shared" si="146"/>
        <v>-1.273333333333331</v>
      </c>
      <c r="CE147" s="127"/>
      <c r="CF147">
        <v>-935.34678516999998</v>
      </c>
      <c r="CG147">
        <v>220.98</v>
      </c>
      <c r="CH147" s="10">
        <f t="shared" si="147"/>
        <v>-0.59000000000000341</v>
      </c>
      <c r="CI147" s="10">
        <f t="shared" si="148"/>
        <v>-0.19666666666666779</v>
      </c>
      <c r="CJ147" s="127"/>
      <c r="CK147">
        <v>-935.30949210000006</v>
      </c>
      <c r="CL147">
        <v>220.4</v>
      </c>
      <c r="CM147" s="10">
        <f t="shared" si="149"/>
        <v>-1.1699999999999875</v>
      </c>
      <c r="CN147" s="10">
        <f t="shared" si="150"/>
        <v>-0.38999999999999585</v>
      </c>
      <c r="CO147" s="127"/>
      <c r="CP147">
        <v>-935.28585152999995</v>
      </c>
      <c r="CQ147">
        <v>218.7</v>
      </c>
      <c r="CR147" s="10">
        <f t="shared" si="151"/>
        <v>-2.8700000000000045</v>
      </c>
      <c r="CS147" s="10">
        <f t="shared" si="152"/>
        <v>-0.95666666666666822</v>
      </c>
      <c r="CT147" s="127"/>
      <c r="CU147">
        <v>-935.33962937000001</v>
      </c>
      <c r="CV147">
        <v>221.24</v>
      </c>
      <c r="CW147" s="10">
        <f t="shared" si="153"/>
        <v>-0.32999999999998408</v>
      </c>
      <c r="CX147" s="10">
        <f t="shared" si="154"/>
        <v>-0.1099999999999947</v>
      </c>
      <c r="CY147" s="127"/>
      <c r="CZ147">
        <v>-935.32708786000001</v>
      </c>
      <c r="DA147">
        <v>221.1</v>
      </c>
      <c r="DB147" s="10">
        <f t="shared" si="155"/>
        <v>-0.46999999999999886</v>
      </c>
      <c r="DC147" s="10">
        <f t="shared" si="156"/>
        <v>-0.15666666666666629</v>
      </c>
      <c r="DD147" s="127"/>
      <c r="DE147">
        <v>-935.33651244999999</v>
      </c>
      <c r="DF147">
        <v>221.65</v>
      </c>
      <c r="DG147" s="10">
        <f t="shared" si="157"/>
        <v>8.0000000000012506E-2</v>
      </c>
      <c r="DH147" s="10">
        <f t="shared" si="158"/>
        <v>2.6666666666670835E-2</v>
      </c>
      <c r="DI147" s="127"/>
      <c r="DJ147" s="6">
        <v>-935.32840795000004</v>
      </c>
      <c r="DK147" s="5">
        <v>214.99</v>
      </c>
      <c r="DL147" s="10">
        <f t="shared" si="159"/>
        <v>-6.5799999999999841</v>
      </c>
      <c r="DM147" s="10">
        <f t="shared" si="160"/>
        <v>-2.193333333333328</v>
      </c>
      <c r="DN147" s="127"/>
      <c r="DO147" s="1">
        <v>-935.30519518999995</v>
      </c>
      <c r="DP147" s="10">
        <v>215.26</v>
      </c>
      <c r="DQ147" s="10">
        <f t="shared" si="161"/>
        <v>-6.3100000000000023</v>
      </c>
      <c r="DR147" s="10">
        <f t="shared" si="162"/>
        <v>-2.1033333333333339</v>
      </c>
      <c r="DS147" s="116"/>
      <c r="DT147" s="1">
        <v>-935.34355088999996</v>
      </c>
      <c r="DU147" s="10">
        <v>220.02</v>
      </c>
      <c r="DV147" s="10">
        <f t="shared" si="163"/>
        <v>-1.5499999999999829</v>
      </c>
      <c r="DW147" s="10">
        <f t="shared" si="164"/>
        <v>-0.51666666666666095</v>
      </c>
      <c r="DX147" s="127"/>
      <c r="DY147" s="1">
        <v>-935.32760338000003</v>
      </c>
      <c r="DZ147" s="10">
        <v>214.65</v>
      </c>
      <c r="EA147" s="10">
        <f t="shared" si="165"/>
        <v>-6.9199999999999875</v>
      </c>
      <c r="EB147" s="10">
        <f t="shared" si="166"/>
        <v>-2.3066666666666626</v>
      </c>
      <c r="EC147" s="127"/>
      <c r="ED147" s="1">
        <v>-935.34307325999998</v>
      </c>
      <c r="EE147" s="10">
        <v>219.83</v>
      </c>
      <c r="EF147" s="10">
        <f t="shared" si="167"/>
        <v>-1.7399999999999807</v>
      </c>
      <c r="EG147" s="10">
        <f t="shared" si="168"/>
        <v>-0.57999999999999352</v>
      </c>
      <c r="EH147" s="127"/>
      <c r="EI147" s="113"/>
      <c r="EJ147" s="113"/>
      <c r="EK147" s="142"/>
      <c r="EL147" s="142"/>
    </row>
    <row r="148" spans="1:142" ht="15" customHeight="1" x14ac:dyDescent="0.25">
      <c r="A148" t="s">
        <v>427</v>
      </c>
      <c r="B148" s="219">
        <v>2</v>
      </c>
      <c r="C148" t="s">
        <v>316</v>
      </c>
      <c r="D148">
        <v>-11.137614170000001</v>
      </c>
      <c r="E148">
        <v>73.53</v>
      </c>
      <c r="F148" s="10">
        <f t="shared" si="117"/>
        <v>-8.89</v>
      </c>
      <c r="G148" s="10">
        <f t="shared" si="121"/>
        <v>-4.4450000000000003</v>
      </c>
      <c r="H148" s="145"/>
      <c r="I148">
        <v>-11.2429726</v>
      </c>
      <c r="J148">
        <v>73.040000000000006</v>
      </c>
      <c r="K148" s="10">
        <f t="shared" si="118"/>
        <v>-9.3799999999999955</v>
      </c>
      <c r="L148" s="10">
        <f t="shared" si="122"/>
        <v>-4.6899999999999977</v>
      </c>
      <c r="M148" s="116"/>
      <c r="N148" s="65">
        <v>-412.91447392999999</v>
      </c>
      <c r="O148" s="108">
        <v>82.8</v>
      </c>
      <c r="P148" s="10">
        <f t="shared" si="113"/>
        <v>0.37999999999999545</v>
      </c>
      <c r="Q148" s="10">
        <f t="shared" si="114"/>
        <v>0.18999999999999773</v>
      </c>
      <c r="R148" s="116"/>
      <c r="S148" s="65">
        <v>-412.90896024</v>
      </c>
      <c r="T148" s="108">
        <v>82.83</v>
      </c>
      <c r="U148" s="10">
        <f t="shared" si="119"/>
        <v>0.40999999999999659</v>
      </c>
      <c r="V148" s="10">
        <f t="shared" si="120"/>
        <v>0.20499999999999829</v>
      </c>
      <c r="W148" s="116"/>
      <c r="X148">
        <v>-412.86802641999998</v>
      </c>
      <c r="Y148">
        <v>80.95</v>
      </c>
      <c r="Z148" s="10">
        <f t="shared" si="123"/>
        <v>-1.4699999999999989</v>
      </c>
      <c r="AA148" s="10">
        <f t="shared" si="124"/>
        <v>-0.73499999999999943</v>
      </c>
      <c r="AB148" s="116"/>
      <c r="AC148">
        <v>-412.89323093000002</v>
      </c>
      <c r="AD148">
        <v>82.17</v>
      </c>
      <c r="AE148" s="10">
        <f t="shared" si="125"/>
        <v>-0.25</v>
      </c>
      <c r="AF148" s="10">
        <f t="shared" si="126"/>
        <v>-0.125</v>
      </c>
      <c r="AG148" s="116"/>
      <c r="AH148">
        <v>-412.88507741000001</v>
      </c>
      <c r="AI148">
        <v>74.33</v>
      </c>
      <c r="AJ148" s="10">
        <f t="shared" si="127"/>
        <v>-8.0900000000000034</v>
      </c>
      <c r="AK148" s="10">
        <f t="shared" si="128"/>
        <v>-4.0450000000000017</v>
      </c>
      <c r="AL148" s="127"/>
      <c r="AM148" s="1">
        <v>-412.88431713</v>
      </c>
      <c r="AN148">
        <v>73.97</v>
      </c>
      <c r="AO148" s="10">
        <f t="shared" si="129"/>
        <v>-8.4500000000000028</v>
      </c>
      <c r="AP148" s="10">
        <f t="shared" si="130"/>
        <v>-4.2250000000000014</v>
      </c>
      <c r="AQ148" s="127"/>
      <c r="AR148">
        <v>-412.91799824999998</v>
      </c>
      <c r="AS148">
        <v>80.63</v>
      </c>
      <c r="AT148" s="10">
        <f t="shared" si="131"/>
        <v>-1.7900000000000063</v>
      </c>
      <c r="AU148" s="10">
        <f t="shared" si="132"/>
        <v>-0.89500000000000313</v>
      </c>
      <c r="AV148" s="127"/>
      <c r="AW148">
        <v>-412.91762771999998</v>
      </c>
      <c r="AX148">
        <v>80.459999999999994</v>
      </c>
      <c r="AY148" s="10">
        <f t="shared" si="133"/>
        <v>-1.960000000000008</v>
      </c>
      <c r="AZ148" s="10">
        <f t="shared" si="134"/>
        <v>-0.98000000000000398</v>
      </c>
      <c r="BA148" s="127"/>
      <c r="BB148">
        <v>-412.92402176000002</v>
      </c>
      <c r="BC148">
        <v>82.23</v>
      </c>
      <c r="BD148" s="10">
        <f t="shared" si="135"/>
        <v>-0.18999999999999773</v>
      </c>
      <c r="BE148" s="10">
        <f t="shared" si="136"/>
        <v>-9.4999999999998863E-2</v>
      </c>
      <c r="BF148" s="127"/>
      <c r="BG148">
        <v>-412.92459532999999</v>
      </c>
      <c r="BH148">
        <v>82.42</v>
      </c>
      <c r="BI148" s="10">
        <f t="shared" si="137"/>
        <v>0</v>
      </c>
      <c r="BJ148" s="10">
        <f t="shared" si="138"/>
        <v>0</v>
      </c>
      <c r="BL148">
        <v>-412.79564131000001</v>
      </c>
      <c r="BM148">
        <v>81.59</v>
      </c>
      <c r="BN148" s="10">
        <f t="shared" si="139"/>
        <v>-0.82999999999999829</v>
      </c>
      <c r="BO148" s="10">
        <f t="shared" si="140"/>
        <v>-0.41499999999999915</v>
      </c>
      <c r="BP148" s="127"/>
      <c r="BQ148">
        <v>-412.74825926</v>
      </c>
      <c r="BR148">
        <v>80.64</v>
      </c>
      <c r="BS148" s="10">
        <f t="shared" si="141"/>
        <v>-1.7800000000000011</v>
      </c>
      <c r="BT148" s="10">
        <f t="shared" si="142"/>
        <v>-0.89000000000000057</v>
      </c>
      <c r="BU148" s="127"/>
      <c r="BV148">
        <v>-412.91262532000002</v>
      </c>
      <c r="BW148">
        <v>81.37</v>
      </c>
      <c r="BX148" s="10">
        <f t="shared" si="143"/>
        <v>-1.0499999999999972</v>
      </c>
      <c r="BY148" s="10">
        <f t="shared" si="144"/>
        <v>-0.52499999999999858</v>
      </c>
      <c r="BZ148" s="127"/>
      <c r="CA148">
        <v>-412.90312809</v>
      </c>
      <c r="CB148">
        <v>79.88</v>
      </c>
      <c r="CC148" s="10">
        <f t="shared" si="145"/>
        <v>-2.5400000000000063</v>
      </c>
      <c r="CD148" s="10">
        <f t="shared" si="146"/>
        <v>-1.2700000000000031</v>
      </c>
      <c r="CE148" s="127"/>
      <c r="CF148">
        <v>-412.92315094999998</v>
      </c>
      <c r="CG148">
        <v>82.02</v>
      </c>
      <c r="CH148" s="10">
        <f t="shared" si="147"/>
        <v>-0.40000000000000568</v>
      </c>
      <c r="CI148" s="10">
        <f t="shared" si="148"/>
        <v>-0.20000000000000284</v>
      </c>
      <c r="CJ148" s="127"/>
      <c r="CK148">
        <v>-412.90624359999998</v>
      </c>
      <c r="CL148">
        <v>81.56</v>
      </c>
      <c r="CM148" s="10">
        <f t="shared" si="149"/>
        <v>-0.85999999999999943</v>
      </c>
      <c r="CN148" s="10">
        <f t="shared" si="150"/>
        <v>-0.42999999999999972</v>
      </c>
      <c r="CO148" s="127"/>
      <c r="CP148">
        <v>-412.89173176000003</v>
      </c>
      <c r="CQ148">
        <v>79.319999999999993</v>
      </c>
      <c r="CR148" s="10">
        <f t="shared" si="151"/>
        <v>-3.1000000000000085</v>
      </c>
      <c r="CS148" s="10">
        <f t="shared" si="152"/>
        <v>-1.5500000000000043</v>
      </c>
      <c r="CT148" s="127"/>
      <c r="CU148">
        <v>-412.91932973000002</v>
      </c>
      <c r="CV148">
        <v>81.93</v>
      </c>
      <c r="CW148" s="10">
        <f t="shared" si="153"/>
        <v>-0.48999999999999488</v>
      </c>
      <c r="CX148" s="10">
        <f t="shared" si="154"/>
        <v>-0.24499999999999744</v>
      </c>
      <c r="CY148" s="127"/>
      <c r="CZ148">
        <v>-412.91222313999998</v>
      </c>
      <c r="DA148">
        <v>81.77</v>
      </c>
      <c r="DB148" s="10">
        <f t="shared" si="155"/>
        <v>-0.65000000000000568</v>
      </c>
      <c r="DC148" s="10">
        <f t="shared" si="156"/>
        <v>-0.32500000000000284</v>
      </c>
      <c r="DD148" s="127"/>
      <c r="DE148">
        <v>-412.91721398999999</v>
      </c>
      <c r="DF148">
        <v>82.43</v>
      </c>
      <c r="DG148" s="10">
        <f t="shared" si="157"/>
        <v>1.0000000000005116E-2</v>
      </c>
      <c r="DH148" s="10">
        <f t="shared" si="158"/>
        <v>5.000000000002558E-3</v>
      </c>
      <c r="DI148" s="127"/>
      <c r="DJ148" s="6">
        <v>-412.91210970999998</v>
      </c>
      <c r="DK148" s="5">
        <v>78.540000000000006</v>
      </c>
      <c r="DL148" s="10">
        <f t="shared" si="159"/>
        <v>-3.8799999999999955</v>
      </c>
      <c r="DM148" s="10">
        <f t="shared" si="160"/>
        <v>-1.9399999999999977</v>
      </c>
      <c r="DN148" s="127"/>
      <c r="DO148" s="1">
        <v>-412.89593300000001</v>
      </c>
      <c r="DP148" s="10">
        <v>77.150000000000006</v>
      </c>
      <c r="DQ148" s="10">
        <f t="shared" si="161"/>
        <v>-5.269999999999996</v>
      </c>
      <c r="DR148" s="10">
        <f t="shared" si="162"/>
        <v>-2.634999999999998</v>
      </c>
      <c r="DS148" s="116"/>
      <c r="DT148" s="1">
        <v>-412.92124474000002</v>
      </c>
      <c r="DU148" s="10">
        <v>81.180000000000007</v>
      </c>
      <c r="DV148" s="10">
        <f t="shared" si="163"/>
        <v>-1.2399999999999949</v>
      </c>
      <c r="DW148" s="10">
        <f t="shared" si="164"/>
        <v>-0.61999999999999744</v>
      </c>
      <c r="DX148" s="127"/>
      <c r="DY148" s="1">
        <v>-412.91148779999997</v>
      </c>
      <c r="DZ148" s="10">
        <v>78.260000000000005</v>
      </c>
      <c r="EA148" s="10">
        <f t="shared" si="165"/>
        <v>-4.1599999999999966</v>
      </c>
      <c r="EB148" s="10">
        <f t="shared" si="166"/>
        <v>-2.0799999999999983</v>
      </c>
      <c r="EC148" s="127"/>
      <c r="ED148" s="1">
        <v>-412.92047012</v>
      </c>
      <c r="EE148" s="10">
        <v>80.819999999999993</v>
      </c>
      <c r="EF148" s="10">
        <f t="shared" si="167"/>
        <v>-1.6000000000000085</v>
      </c>
      <c r="EG148" s="10">
        <f t="shared" si="168"/>
        <v>-0.80000000000000426</v>
      </c>
      <c r="EH148" s="127"/>
      <c r="EI148" s="113"/>
      <c r="EJ148" s="113"/>
      <c r="EK148" s="142"/>
      <c r="EL148" s="142"/>
    </row>
    <row r="149" spans="1:142" ht="15" customHeight="1" x14ac:dyDescent="0.25">
      <c r="A149" t="s">
        <v>427</v>
      </c>
      <c r="B149" s="219">
        <v>5</v>
      </c>
      <c r="C149" t="s">
        <v>317</v>
      </c>
      <c r="D149">
        <v>-22.550231230000001</v>
      </c>
      <c r="E149">
        <v>318.77</v>
      </c>
      <c r="F149" s="10">
        <f t="shared" si="117"/>
        <v>-25.160000000000025</v>
      </c>
      <c r="G149" s="10">
        <f t="shared" si="121"/>
        <v>-5.0320000000000054</v>
      </c>
      <c r="H149" s="145"/>
      <c r="I149">
        <v>-22.76581088</v>
      </c>
      <c r="J149">
        <v>320.57</v>
      </c>
      <c r="K149" s="10">
        <f t="shared" si="118"/>
        <v>-23.360000000000014</v>
      </c>
      <c r="L149" s="10">
        <f t="shared" si="122"/>
        <v>-4.6720000000000024</v>
      </c>
      <c r="M149" s="116"/>
      <c r="N149" s="65">
        <v>-812.44895469000005</v>
      </c>
      <c r="O149" s="108">
        <v>344.65</v>
      </c>
      <c r="P149" s="10">
        <f t="shared" si="113"/>
        <v>0.71999999999997044</v>
      </c>
      <c r="Q149" s="10">
        <f t="shared" si="114"/>
        <v>0.14399999999999408</v>
      </c>
      <c r="R149" s="116"/>
      <c r="S149" s="65">
        <v>-812.43969496</v>
      </c>
      <c r="T149" s="108">
        <v>344.73</v>
      </c>
      <c r="U149" s="10">
        <f t="shared" si="119"/>
        <v>0.80000000000001137</v>
      </c>
      <c r="V149" s="10">
        <f t="shared" si="120"/>
        <v>0.16000000000000228</v>
      </c>
      <c r="W149" s="116"/>
      <c r="X149">
        <v>-812.35803711999995</v>
      </c>
      <c r="Y149">
        <v>341.88</v>
      </c>
      <c r="Z149" s="10">
        <f t="shared" si="123"/>
        <v>-2.0500000000000114</v>
      </c>
      <c r="AA149" s="10">
        <f t="shared" si="124"/>
        <v>-0.41000000000000225</v>
      </c>
      <c r="AB149" s="116"/>
      <c r="AC149">
        <v>-812.40145110000003</v>
      </c>
      <c r="AD149">
        <v>341.29</v>
      </c>
      <c r="AE149" s="10">
        <f t="shared" si="125"/>
        <v>-2.6399999999999864</v>
      </c>
      <c r="AF149" s="10">
        <f t="shared" si="126"/>
        <v>-0.52799999999999725</v>
      </c>
      <c r="AG149" s="116"/>
      <c r="AH149">
        <v>-812.4013903</v>
      </c>
      <c r="AI149">
        <v>332.19</v>
      </c>
      <c r="AJ149" s="10">
        <f t="shared" si="127"/>
        <v>-11.740000000000009</v>
      </c>
      <c r="AK149" s="10">
        <f t="shared" si="128"/>
        <v>-2.3480000000000016</v>
      </c>
      <c r="AL149" s="127"/>
      <c r="AM149" s="1">
        <v>-812.39910330999999</v>
      </c>
      <c r="AN149">
        <v>331</v>
      </c>
      <c r="AO149" s="10">
        <f t="shared" si="129"/>
        <v>-12.930000000000007</v>
      </c>
      <c r="AP149" s="10">
        <f t="shared" si="130"/>
        <v>-2.5860000000000012</v>
      </c>
      <c r="AQ149" s="127"/>
      <c r="AR149">
        <v>-812.45791475999999</v>
      </c>
      <c r="AS149">
        <v>341.52</v>
      </c>
      <c r="AT149" s="10">
        <f t="shared" si="131"/>
        <v>-2.410000000000025</v>
      </c>
      <c r="AU149" s="10">
        <f t="shared" si="132"/>
        <v>-0.48200000000000498</v>
      </c>
      <c r="AV149" s="127"/>
      <c r="AW149">
        <v>-812.45736464000004</v>
      </c>
      <c r="AX149">
        <v>341.29</v>
      </c>
      <c r="AY149" s="10">
        <f t="shared" si="133"/>
        <v>-2.6399999999999864</v>
      </c>
      <c r="AZ149" s="10">
        <f t="shared" si="134"/>
        <v>-0.52799999999999725</v>
      </c>
      <c r="BA149" s="127"/>
      <c r="BB149">
        <v>-812.46812593000004</v>
      </c>
      <c r="BC149">
        <v>343.77</v>
      </c>
      <c r="BD149" s="10">
        <f t="shared" si="135"/>
        <v>-0.16000000000002501</v>
      </c>
      <c r="BE149" s="10">
        <f t="shared" si="136"/>
        <v>-3.2000000000005004E-2</v>
      </c>
      <c r="BF149" s="127"/>
      <c r="BG149">
        <v>-812.46892261999994</v>
      </c>
      <c r="BH149">
        <v>343.93</v>
      </c>
      <c r="BI149" s="10">
        <f t="shared" si="137"/>
        <v>0</v>
      </c>
      <c r="BJ149" s="10">
        <f t="shared" si="138"/>
        <v>0</v>
      </c>
      <c r="BL149">
        <v>-812.21403473999999</v>
      </c>
      <c r="BM149">
        <v>339.73</v>
      </c>
      <c r="BN149" s="10">
        <f t="shared" si="139"/>
        <v>-4.1999999999999886</v>
      </c>
      <c r="BO149" s="10">
        <f t="shared" si="140"/>
        <v>-0.83999999999999775</v>
      </c>
      <c r="BP149" s="127"/>
      <c r="BQ149">
        <v>-812.13132301999997</v>
      </c>
      <c r="BR149">
        <v>340.05</v>
      </c>
      <c r="BS149" s="10">
        <f t="shared" si="141"/>
        <v>-3.8799999999999955</v>
      </c>
      <c r="BT149" s="10">
        <f t="shared" si="142"/>
        <v>-0.77599999999999913</v>
      </c>
      <c r="BU149" s="127"/>
      <c r="BV149">
        <v>-812.44428888000004</v>
      </c>
      <c r="BW149">
        <v>341.63</v>
      </c>
      <c r="BX149" s="10">
        <f t="shared" si="143"/>
        <v>-2.3000000000000114</v>
      </c>
      <c r="BY149" s="10">
        <f t="shared" si="144"/>
        <v>-0.4600000000000023</v>
      </c>
      <c r="BZ149" s="127"/>
      <c r="CA149">
        <v>-812.4299383</v>
      </c>
      <c r="CB149">
        <v>340.64</v>
      </c>
      <c r="CC149" s="10">
        <f t="shared" si="145"/>
        <v>-3.2900000000000205</v>
      </c>
      <c r="CD149" s="10">
        <f t="shared" si="146"/>
        <v>-0.65800000000000414</v>
      </c>
      <c r="CE149" s="127"/>
      <c r="CF149">
        <v>-812.46642047</v>
      </c>
      <c r="CG149">
        <v>343.42</v>
      </c>
      <c r="CH149" s="10">
        <f t="shared" si="147"/>
        <v>-0.50999999999999091</v>
      </c>
      <c r="CI149" s="10">
        <f t="shared" si="148"/>
        <v>-0.10199999999999818</v>
      </c>
      <c r="CJ149" s="127"/>
      <c r="CK149">
        <v>-812.42765322000002</v>
      </c>
      <c r="CL149">
        <v>340.19</v>
      </c>
      <c r="CM149" s="10">
        <f t="shared" si="149"/>
        <v>-3.7400000000000091</v>
      </c>
      <c r="CN149" s="10">
        <f t="shared" si="150"/>
        <v>-0.74800000000000177</v>
      </c>
      <c r="CO149" s="127"/>
      <c r="CP149">
        <v>-812.40366387999995</v>
      </c>
      <c r="CQ149">
        <v>338.08</v>
      </c>
      <c r="CR149" s="10">
        <f t="shared" si="151"/>
        <v>-5.8500000000000227</v>
      </c>
      <c r="CS149" s="10">
        <f t="shared" si="152"/>
        <v>-1.1700000000000046</v>
      </c>
      <c r="CT149" s="127"/>
      <c r="CU149">
        <v>-812.45688416999997</v>
      </c>
      <c r="CV149">
        <v>342.33</v>
      </c>
      <c r="CW149" s="10">
        <f t="shared" si="153"/>
        <v>-1.6000000000000227</v>
      </c>
      <c r="CX149" s="10">
        <f t="shared" si="154"/>
        <v>-0.32000000000000456</v>
      </c>
      <c r="CY149" s="127"/>
      <c r="CZ149">
        <v>-812.44440956999995</v>
      </c>
      <c r="DA149">
        <v>342.36</v>
      </c>
      <c r="DB149" s="10">
        <f t="shared" si="155"/>
        <v>-1.5699999999999932</v>
      </c>
      <c r="DC149" s="10">
        <f t="shared" si="156"/>
        <v>-0.31399999999999861</v>
      </c>
      <c r="DD149" s="127"/>
      <c r="DE149">
        <v>-812.45406000000003</v>
      </c>
      <c r="DF149">
        <v>343.36</v>
      </c>
      <c r="DG149" s="10">
        <f t="shared" si="157"/>
        <v>-0.56999999999999318</v>
      </c>
      <c r="DH149" s="10">
        <f t="shared" si="158"/>
        <v>-0.11399999999999863</v>
      </c>
      <c r="DI149" s="127"/>
      <c r="DJ149" s="6">
        <v>-812.44440638000003</v>
      </c>
      <c r="DK149" s="5">
        <v>335.35</v>
      </c>
      <c r="DL149" s="10">
        <f t="shared" si="159"/>
        <v>-8.5799999999999841</v>
      </c>
      <c r="DM149" s="10">
        <f t="shared" si="160"/>
        <v>-1.7159999999999969</v>
      </c>
      <c r="DN149" s="127"/>
      <c r="DO149" s="1">
        <v>-812.4054711</v>
      </c>
      <c r="DP149" s="10">
        <v>336.74</v>
      </c>
      <c r="DQ149" s="10">
        <f t="shared" si="161"/>
        <v>-7.1899999999999977</v>
      </c>
      <c r="DR149" s="10">
        <f t="shared" si="162"/>
        <v>-1.4379999999999995</v>
      </c>
      <c r="DS149" s="116"/>
      <c r="DT149" s="1">
        <v>-812.46347362999995</v>
      </c>
      <c r="DU149" s="10">
        <v>341.87</v>
      </c>
      <c r="DV149" s="10">
        <f t="shared" si="163"/>
        <v>-2.0600000000000023</v>
      </c>
      <c r="DW149" s="10">
        <f t="shared" si="164"/>
        <v>-0.41200000000000048</v>
      </c>
      <c r="DX149" s="127"/>
      <c r="DY149" s="1">
        <v>-812.44180011000003</v>
      </c>
      <c r="DZ149" s="10">
        <v>333.97</v>
      </c>
      <c r="EA149" s="10">
        <f t="shared" si="165"/>
        <v>-9.9599999999999795</v>
      </c>
      <c r="EB149" s="10">
        <f t="shared" si="166"/>
        <v>-1.991999999999996</v>
      </c>
      <c r="EC149" s="127"/>
      <c r="ED149" s="1">
        <v>-812.46233658999995</v>
      </c>
      <c r="EE149" s="10">
        <v>341.4</v>
      </c>
      <c r="EF149" s="10">
        <f t="shared" si="167"/>
        <v>-2.5300000000000296</v>
      </c>
      <c r="EG149" s="10">
        <f t="shared" si="168"/>
        <v>-0.50600000000000589</v>
      </c>
      <c r="EH149" s="127"/>
      <c r="EI149" s="113"/>
      <c r="EJ149" s="113"/>
      <c r="EK149" s="142"/>
      <c r="EL149" s="142"/>
    </row>
    <row r="150" spans="1:142" ht="15" customHeight="1" x14ac:dyDescent="0.25">
      <c r="A150" t="s">
        <v>429</v>
      </c>
      <c r="B150" s="219">
        <v>3</v>
      </c>
      <c r="C150" t="s">
        <v>318</v>
      </c>
      <c r="D150">
        <v>-8.6567408300000004</v>
      </c>
      <c r="E150">
        <v>125.73</v>
      </c>
      <c r="F150" s="10">
        <f t="shared" si="117"/>
        <v>-8.8399999999999892</v>
      </c>
      <c r="G150" s="10">
        <f t="shared" si="121"/>
        <v>-2.9466666666666632</v>
      </c>
      <c r="H150" s="145"/>
      <c r="I150">
        <v>-8.0271699400000003</v>
      </c>
      <c r="J150">
        <v>112.86</v>
      </c>
      <c r="K150" s="10">
        <f t="shared" si="118"/>
        <v>-21.709999999999994</v>
      </c>
      <c r="L150" s="10">
        <f t="shared" si="122"/>
        <v>-7.2366666666666646</v>
      </c>
      <c r="M150" s="116"/>
      <c r="N150" s="65">
        <v>-593.64151994999997</v>
      </c>
      <c r="O150" s="108">
        <v>134.49</v>
      </c>
      <c r="P150" s="10">
        <f t="shared" si="113"/>
        <v>-7.9999999999984084E-2</v>
      </c>
      <c r="Q150" s="10">
        <f t="shared" si="114"/>
        <v>-2.666666666666136E-2</v>
      </c>
      <c r="R150" s="116"/>
      <c r="S150" s="65">
        <v>-593.63371546999997</v>
      </c>
      <c r="T150" s="108">
        <v>134.78</v>
      </c>
      <c r="U150" s="10">
        <f t="shared" si="119"/>
        <v>0.21000000000000796</v>
      </c>
      <c r="V150" s="10">
        <f t="shared" si="120"/>
        <v>7.0000000000002657E-2</v>
      </c>
      <c r="W150" s="116"/>
      <c r="X150">
        <v>-593.57269407000001</v>
      </c>
      <c r="Y150">
        <v>132.03</v>
      </c>
      <c r="Z150" s="10">
        <f t="shared" si="123"/>
        <v>-2.539999999999992</v>
      </c>
      <c r="AA150" s="10">
        <f t="shared" si="124"/>
        <v>-0.84666666666666401</v>
      </c>
      <c r="AB150" s="116"/>
      <c r="AC150">
        <v>-593.60743119000006</v>
      </c>
      <c r="AD150">
        <v>132.31</v>
      </c>
      <c r="AE150" s="10">
        <f t="shared" si="125"/>
        <v>-2.2599999999999909</v>
      </c>
      <c r="AF150" s="10">
        <f t="shared" si="126"/>
        <v>-0.7533333333333303</v>
      </c>
      <c r="AG150" s="116"/>
      <c r="AH150">
        <v>-593.61253441999997</v>
      </c>
      <c r="AI150">
        <v>127.76</v>
      </c>
      <c r="AJ150" s="10">
        <f t="shared" si="127"/>
        <v>-6.8099999999999881</v>
      </c>
      <c r="AK150" s="10">
        <f t="shared" si="128"/>
        <v>-2.269999999999996</v>
      </c>
      <c r="AL150" s="127"/>
      <c r="AM150" s="1">
        <v>-593.61171595999997</v>
      </c>
      <c r="AN150">
        <v>127.3</v>
      </c>
      <c r="AO150" s="10">
        <f t="shared" si="129"/>
        <v>-7.269999999999996</v>
      </c>
      <c r="AP150" s="10">
        <f t="shared" si="130"/>
        <v>-2.423333333333332</v>
      </c>
      <c r="AQ150" s="127"/>
      <c r="AR150">
        <v>-593.64816127999995</v>
      </c>
      <c r="AS150">
        <v>133.07</v>
      </c>
      <c r="AT150" s="10">
        <f t="shared" si="131"/>
        <v>-1.5</v>
      </c>
      <c r="AU150" s="10">
        <f t="shared" si="132"/>
        <v>-0.5</v>
      </c>
      <c r="AV150" s="127"/>
      <c r="AW150">
        <v>-593.64770810000005</v>
      </c>
      <c r="AX150">
        <v>132.86000000000001</v>
      </c>
      <c r="AY150" s="10">
        <f t="shared" si="133"/>
        <v>-1.7099999999999795</v>
      </c>
      <c r="AZ150" s="10">
        <f t="shared" si="134"/>
        <v>-0.56999999999999318</v>
      </c>
      <c r="BA150" s="127"/>
      <c r="BB150">
        <v>-593.65529899000001</v>
      </c>
      <c r="BC150">
        <v>134.38</v>
      </c>
      <c r="BD150" s="10">
        <f t="shared" si="135"/>
        <v>-0.18999999999999773</v>
      </c>
      <c r="BE150" s="10">
        <f t="shared" si="136"/>
        <v>-6.3333333333332575E-2</v>
      </c>
      <c r="BF150" s="127"/>
      <c r="BG150">
        <v>-593.65592263999997</v>
      </c>
      <c r="BH150">
        <v>134.57</v>
      </c>
      <c r="BI150" s="10">
        <f t="shared" si="137"/>
        <v>0</v>
      </c>
      <c r="BJ150" s="10">
        <f t="shared" si="138"/>
        <v>0</v>
      </c>
      <c r="BL150">
        <v>-593.46956233000003</v>
      </c>
      <c r="BM150">
        <v>132.80000000000001</v>
      </c>
      <c r="BN150" s="10">
        <f t="shared" si="139"/>
        <v>-1.7699999999999818</v>
      </c>
      <c r="BO150" s="10">
        <f t="shared" si="140"/>
        <v>-0.58999999999999397</v>
      </c>
      <c r="BP150" s="127"/>
      <c r="BQ150">
        <v>-593.41051868</v>
      </c>
      <c r="BR150">
        <v>133.19999999999999</v>
      </c>
      <c r="BS150" s="10">
        <f t="shared" si="141"/>
        <v>-1.3700000000000045</v>
      </c>
      <c r="BT150" s="10">
        <f t="shared" si="142"/>
        <v>-0.45666666666666816</v>
      </c>
      <c r="BU150" s="127"/>
      <c r="BV150">
        <v>-593.63922094999998</v>
      </c>
      <c r="BW150">
        <v>133.87</v>
      </c>
      <c r="BX150" s="10">
        <f t="shared" si="143"/>
        <v>-0.69999999999998863</v>
      </c>
      <c r="BY150" s="10">
        <f t="shared" si="144"/>
        <v>-0.23333333333332953</v>
      </c>
      <c r="BZ150" s="127"/>
      <c r="CA150">
        <v>-593.62778886000001</v>
      </c>
      <c r="CB150">
        <v>133.87</v>
      </c>
      <c r="CC150" s="10">
        <f t="shared" si="145"/>
        <v>-0.69999999999998863</v>
      </c>
      <c r="CD150" s="10">
        <f t="shared" si="146"/>
        <v>-0.23333333333332953</v>
      </c>
      <c r="CE150" s="127"/>
      <c r="CF150">
        <v>-593.65370901999995</v>
      </c>
      <c r="CG150">
        <v>134.36000000000001</v>
      </c>
      <c r="CH150" s="10">
        <f t="shared" si="147"/>
        <v>-0.20999999999997954</v>
      </c>
      <c r="CI150" s="10">
        <f t="shared" si="148"/>
        <v>-6.9999999999993179E-2</v>
      </c>
      <c r="CJ150" s="127"/>
      <c r="CK150">
        <v>-593.63119731999996</v>
      </c>
      <c r="CL150">
        <v>131.47</v>
      </c>
      <c r="CM150" s="10">
        <f t="shared" si="149"/>
        <v>-3.0999999999999943</v>
      </c>
      <c r="CN150" s="10">
        <f t="shared" si="150"/>
        <v>-1.0333333333333314</v>
      </c>
      <c r="CO150" s="127"/>
      <c r="CP150">
        <v>-593.61075996</v>
      </c>
      <c r="CQ150">
        <v>130.28</v>
      </c>
      <c r="CR150" s="10">
        <f t="shared" si="151"/>
        <v>-4.289999999999992</v>
      </c>
      <c r="CS150" s="10">
        <f t="shared" si="152"/>
        <v>-1.4299999999999973</v>
      </c>
      <c r="CT150" s="127"/>
      <c r="CU150">
        <v>-593.64838946999998</v>
      </c>
      <c r="CV150">
        <v>133.59</v>
      </c>
      <c r="CW150" s="10">
        <f t="shared" si="153"/>
        <v>-0.97999999999998977</v>
      </c>
      <c r="CX150" s="10">
        <f t="shared" si="154"/>
        <v>-0.32666666666666327</v>
      </c>
      <c r="CY150" s="127"/>
      <c r="CZ150">
        <v>-593.63539211</v>
      </c>
      <c r="DA150">
        <v>133.97</v>
      </c>
      <c r="DB150" s="10">
        <f t="shared" si="155"/>
        <v>-0.59999999999999432</v>
      </c>
      <c r="DC150" s="10">
        <f t="shared" si="156"/>
        <v>-0.1999999999999981</v>
      </c>
      <c r="DD150" s="127"/>
      <c r="DE150">
        <v>-593.64266928999996</v>
      </c>
      <c r="DF150">
        <v>134.21</v>
      </c>
      <c r="DG150" s="10">
        <f t="shared" si="157"/>
        <v>-0.35999999999998522</v>
      </c>
      <c r="DH150" s="10">
        <f t="shared" si="158"/>
        <v>-0.11999999999999507</v>
      </c>
      <c r="DI150" s="127"/>
      <c r="DJ150" s="6">
        <v>-593.63189375000002</v>
      </c>
      <c r="DK150" s="5">
        <v>127.87</v>
      </c>
      <c r="DL150" s="10">
        <f t="shared" si="159"/>
        <v>-6.6999999999999886</v>
      </c>
      <c r="DM150" s="10">
        <f t="shared" si="160"/>
        <v>-2.2333333333333294</v>
      </c>
      <c r="DN150" s="127"/>
      <c r="DO150" s="1">
        <v>-593.57727800999999</v>
      </c>
      <c r="DP150" s="10">
        <v>134.62</v>
      </c>
      <c r="DQ150" s="10">
        <f t="shared" si="161"/>
        <v>5.0000000000011369E-2</v>
      </c>
      <c r="DR150" s="10">
        <f t="shared" si="162"/>
        <v>1.6666666666670455E-2</v>
      </c>
      <c r="DS150" s="116"/>
      <c r="DT150" s="1">
        <v>-593.64909264000005</v>
      </c>
      <c r="DU150" s="10">
        <v>133.91</v>
      </c>
      <c r="DV150" s="10">
        <f t="shared" si="163"/>
        <v>-0.65999999999999659</v>
      </c>
      <c r="DW150" s="10">
        <f t="shared" si="164"/>
        <v>-0.21999999999999886</v>
      </c>
      <c r="DX150" s="127"/>
      <c r="DY150" s="1">
        <v>-593.62828204000004</v>
      </c>
      <c r="DZ150" s="10">
        <v>125.67</v>
      </c>
      <c r="EA150" s="10">
        <f t="shared" si="165"/>
        <v>-8.8999999999999915</v>
      </c>
      <c r="EB150" s="10">
        <f t="shared" si="166"/>
        <v>-2.9666666666666637</v>
      </c>
      <c r="EC150" s="127"/>
      <c r="ED150" s="1">
        <v>-593.64796340999999</v>
      </c>
      <c r="EE150" s="10">
        <v>133.35</v>
      </c>
      <c r="EF150" s="10">
        <f t="shared" si="167"/>
        <v>-1.2199999999999989</v>
      </c>
      <c r="EG150" s="10">
        <f t="shared" si="168"/>
        <v>-0.40666666666666629</v>
      </c>
      <c r="EH150" s="127"/>
      <c r="EI150" s="113"/>
      <c r="EJ150" s="113"/>
      <c r="EK150" s="142"/>
      <c r="EL150" s="142"/>
    </row>
    <row r="151" spans="1:142" ht="15" customHeight="1" x14ac:dyDescent="0.25">
      <c r="A151" t="s">
        <v>427</v>
      </c>
      <c r="B151" s="219">
        <v>11</v>
      </c>
      <c r="C151" t="s">
        <v>319</v>
      </c>
      <c r="D151">
        <v>-56.711512429999999</v>
      </c>
      <c r="E151">
        <v>833.59</v>
      </c>
      <c r="F151" s="10">
        <f t="shared" si="117"/>
        <v>-127.68999999999994</v>
      </c>
      <c r="G151" s="10">
        <f t="shared" si="121"/>
        <v>-11.608181818181812</v>
      </c>
      <c r="H151" s="145"/>
      <c r="I151">
        <v>-57.02479091</v>
      </c>
      <c r="J151">
        <v>780.69</v>
      </c>
      <c r="K151" s="10">
        <f t="shared" si="118"/>
        <v>-180.58999999999992</v>
      </c>
      <c r="L151" s="10">
        <f t="shared" si="122"/>
        <v>-16.417272727272721</v>
      </c>
      <c r="M151" s="116"/>
      <c r="N151" s="65">
        <v>-628.47529593000002</v>
      </c>
      <c r="O151" s="108">
        <v>957.47</v>
      </c>
      <c r="P151" s="10">
        <f t="shared" si="113"/>
        <v>-3.8099999999999454</v>
      </c>
      <c r="Q151" s="10">
        <f t="shared" si="114"/>
        <v>-0.34636363636363138</v>
      </c>
      <c r="R151" s="116"/>
      <c r="S151" s="65">
        <v>-628.46351705999996</v>
      </c>
      <c r="T151" s="108">
        <v>957.18</v>
      </c>
      <c r="U151" s="10">
        <f t="shared" si="119"/>
        <v>-4.1000000000000227</v>
      </c>
      <c r="V151" s="10">
        <f t="shared" si="120"/>
        <v>-0.37272727272727479</v>
      </c>
      <c r="W151" s="116"/>
      <c r="X151">
        <v>-628.30933726000001</v>
      </c>
      <c r="Y151">
        <v>942.7</v>
      </c>
      <c r="Z151" s="10">
        <f t="shared" si="123"/>
        <v>-18.579999999999927</v>
      </c>
      <c r="AA151" s="10">
        <f t="shared" si="124"/>
        <v>-1.6890909090909025</v>
      </c>
      <c r="AB151" s="116"/>
      <c r="AC151">
        <v>-628.35869031000004</v>
      </c>
      <c r="AD151">
        <v>941.24</v>
      </c>
      <c r="AE151" s="10">
        <f t="shared" si="125"/>
        <v>-20.039999999999964</v>
      </c>
      <c r="AF151" s="10">
        <f t="shared" si="126"/>
        <v>-1.8218181818181785</v>
      </c>
      <c r="AG151" s="116"/>
      <c r="AH151">
        <v>-628.30521999999996</v>
      </c>
      <c r="AI151">
        <v>921.1</v>
      </c>
      <c r="AJ151" s="10">
        <f t="shared" si="127"/>
        <v>-40.17999999999995</v>
      </c>
      <c r="AK151" s="10">
        <f t="shared" si="128"/>
        <v>-3.6527272727272684</v>
      </c>
      <c r="AL151" s="127"/>
      <c r="AM151" s="1">
        <v>-628.29318062000004</v>
      </c>
      <c r="AN151">
        <v>913.87</v>
      </c>
      <c r="AO151" s="10">
        <f t="shared" si="129"/>
        <v>-47.409999999999968</v>
      </c>
      <c r="AP151" s="10">
        <f t="shared" si="130"/>
        <v>-4.3099999999999969</v>
      </c>
      <c r="AQ151" s="127"/>
      <c r="AR151">
        <v>-628.50494168</v>
      </c>
      <c r="AS151">
        <v>953.15</v>
      </c>
      <c r="AT151" s="10">
        <f t="shared" si="131"/>
        <v>-8.1299999999999955</v>
      </c>
      <c r="AU151" s="10">
        <f t="shared" si="132"/>
        <v>-0.73909090909090869</v>
      </c>
      <c r="AV151" s="127"/>
      <c r="AW151">
        <v>-628.50346760000002</v>
      </c>
      <c r="AX151">
        <v>952.37</v>
      </c>
      <c r="AY151" s="10">
        <f t="shared" si="133"/>
        <v>-8.9099999999999682</v>
      </c>
      <c r="AZ151" s="10">
        <f t="shared" si="134"/>
        <v>-0.80999999999999706</v>
      </c>
      <c r="BA151" s="127"/>
      <c r="BB151">
        <v>-628.52982869000004</v>
      </c>
      <c r="BC151">
        <v>960.74</v>
      </c>
      <c r="BD151" s="10">
        <f t="shared" si="135"/>
        <v>-0.53999999999996362</v>
      </c>
      <c r="BE151" s="10">
        <f t="shared" si="136"/>
        <v>-4.9090909090905785E-2</v>
      </c>
      <c r="BF151" s="127"/>
      <c r="BG151">
        <v>-628.53145078</v>
      </c>
      <c r="BH151">
        <v>961.28</v>
      </c>
      <c r="BI151" s="10">
        <f t="shared" si="137"/>
        <v>0</v>
      </c>
      <c r="BJ151" s="10">
        <f t="shared" si="138"/>
        <v>0</v>
      </c>
      <c r="BL151">
        <v>-628.18772791000004</v>
      </c>
      <c r="BM151">
        <v>930.6</v>
      </c>
      <c r="BN151" s="10">
        <f t="shared" si="139"/>
        <v>-30.67999999999995</v>
      </c>
      <c r="BO151" s="10">
        <f t="shared" si="140"/>
        <v>-2.7890909090909046</v>
      </c>
      <c r="BP151" s="127"/>
      <c r="BQ151">
        <v>-628.01465894</v>
      </c>
      <c r="BR151">
        <v>930.17</v>
      </c>
      <c r="BS151" s="10">
        <f t="shared" si="141"/>
        <v>-31.110000000000014</v>
      </c>
      <c r="BT151" s="10">
        <f t="shared" si="142"/>
        <v>-2.8281818181818195</v>
      </c>
      <c r="BU151" s="127"/>
      <c r="BV151">
        <v>-628.50371411000003</v>
      </c>
      <c r="BW151">
        <v>957.12</v>
      </c>
      <c r="BX151" s="10">
        <f t="shared" si="143"/>
        <v>-4.1599999999999682</v>
      </c>
      <c r="BY151" s="10">
        <f t="shared" si="144"/>
        <v>-0.37818181818181529</v>
      </c>
      <c r="BZ151" s="127"/>
      <c r="CA151">
        <v>-628.48891985</v>
      </c>
      <c r="CB151">
        <v>956.36</v>
      </c>
      <c r="CC151" s="10">
        <f t="shared" si="145"/>
        <v>-4.9199999999999591</v>
      </c>
      <c r="CD151" s="10">
        <f t="shared" si="146"/>
        <v>-0.44727272727272355</v>
      </c>
      <c r="CE151" s="127"/>
      <c r="CF151">
        <v>-628.52521052999998</v>
      </c>
      <c r="CG151">
        <v>959.36</v>
      </c>
      <c r="CH151" s="10">
        <f t="shared" si="147"/>
        <v>-1.9199999999999591</v>
      </c>
      <c r="CI151" s="10">
        <f t="shared" si="148"/>
        <v>-0.17454545454545081</v>
      </c>
      <c r="CJ151" s="127"/>
      <c r="CK151">
        <v>-628.35680348999995</v>
      </c>
      <c r="CL151">
        <v>915.54</v>
      </c>
      <c r="CM151" s="10">
        <f t="shared" si="149"/>
        <v>-45.740000000000009</v>
      </c>
      <c r="CN151" s="10">
        <f t="shared" si="150"/>
        <v>-4.1581818181818191</v>
      </c>
      <c r="CO151" s="127"/>
      <c r="CP151">
        <v>-628.31654208999998</v>
      </c>
      <c r="CQ151">
        <v>907.77</v>
      </c>
      <c r="CR151" s="10">
        <f t="shared" si="151"/>
        <v>-53.509999999999991</v>
      </c>
      <c r="CS151" s="10">
        <f t="shared" si="152"/>
        <v>-4.8645454545454534</v>
      </c>
      <c r="CT151" s="127"/>
      <c r="CU151">
        <v>-628.47627531000001</v>
      </c>
      <c r="CV151">
        <v>945.98</v>
      </c>
      <c r="CW151" s="10">
        <f t="shared" si="153"/>
        <v>-15.299999999999955</v>
      </c>
      <c r="CX151" s="10">
        <f t="shared" si="154"/>
        <v>-1.3909090909090869</v>
      </c>
      <c r="CY151" s="127"/>
      <c r="CZ151">
        <v>-628.46439263000002</v>
      </c>
      <c r="DA151">
        <v>944.84</v>
      </c>
      <c r="DB151" s="10">
        <f t="shared" si="155"/>
        <v>-16.439999999999941</v>
      </c>
      <c r="DC151" s="10">
        <f t="shared" si="156"/>
        <v>-1.4945454545454491</v>
      </c>
      <c r="DD151" s="127"/>
      <c r="DE151">
        <v>-628.50144932000001</v>
      </c>
      <c r="DF151">
        <v>953.31</v>
      </c>
      <c r="DG151" s="10">
        <f t="shared" si="157"/>
        <v>-7.9700000000000273</v>
      </c>
      <c r="DH151" s="10">
        <f t="shared" si="158"/>
        <v>-0.72454545454545705</v>
      </c>
      <c r="DI151" s="127"/>
      <c r="DJ151" s="6">
        <v>-628.43866516000003</v>
      </c>
      <c r="DK151" s="5">
        <v>934.21</v>
      </c>
      <c r="DL151" s="10">
        <f t="shared" si="159"/>
        <v>-27.069999999999936</v>
      </c>
      <c r="DM151" s="10">
        <f t="shared" si="160"/>
        <v>-2.4609090909090852</v>
      </c>
      <c r="DN151" s="127"/>
      <c r="DO151" s="1">
        <v>-628.13362509000001</v>
      </c>
      <c r="DP151" s="10">
        <v>947.21</v>
      </c>
      <c r="DQ151" s="10">
        <f t="shared" si="161"/>
        <v>-14.069999999999936</v>
      </c>
      <c r="DR151" s="10">
        <f t="shared" si="162"/>
        <v>-1.2790909090909033</v>
      </c>
      <c r="DS151" s="116"/>
      <c r="DT151" s="1">
        <v>-628.49659178000002</v>
      </c>
      <c r="DU151" s="10">
        <v>954.15</v>
      </c>
      <c r="DV151" s="10">
        <f t="shared" si="163"/>
        <v>-7.1299999999999955</v>
      </c>
      <c r="DW151" s="10">
        <f t="shared" si="164"/>
        <v>-0.64818181818181775</v>
      </c>
      <c r="DX151" s="127"/>
      <c r="DY151" s="1">
        <v>-628.42522240000005</v>
      </c>
      <c r="DZ151" s="10">
        <v>926.22</v>
      </c>
      <c r="EA151" s="10">
        <f t="shared" si="165"/>
        <v>-35.059999999999945</v>
      </c>
      <c r="EB151" s="10">
        <f t="shared" si="166"/>
        <v>-3.1872727272727222</v>
      </c>
      <c r="EC151" s="127"/>
      <c r="ED151" s="1">
        <v>-628.49420875999999</v>
      </c>
      <c r="EE151" s="10">
        <v>952.98</v>
      </c>
      <c r="EF151" s="10">
        <f t="shared" si="167"/>
        <v>-8.2999999999999545</v>
      </c>
      <c r="EG151" s="10">
        <f t="shared" si="168"/>
        <v>-0.75454545454545041</v>
      </c>
      <c r="EH151" s="127"/>
      <c r="EI151" s="113"/>
      <c r="EJ151" s="113"/>
      <c r="EK151" s="142"/>
      <c r="EL151" s="142"/>
    </row>
    <row r="152" spans="1:142" ht="15" customHeight="1" x14ac:dyDescent="0.25">
      <c r="A152" t="s">
        <v>429</v>
      </c>
      <c r="B152" s="219">
        <v>9</v>
      </c>
      <c r="C152" t="s">
        <v>320</v>
      </c>
      <c r="D152">
        <v>-18.642035419999999</v>
      </c>
      <c r="E152">
        <v>727.24</v>
      </c>
      <c r="F152" s="10">
        <f t="shared" si="117"/>
        <v>-35.67999999999995</v>
      </c>
      <c r="G152" s="10">
        <f t="shared" si="121"/>
        <v>-3.9644444444444389</v>
      </c>
      <c r="H152" s="145"/>
      <c r="I152">
        <v>-18.52906539</v>
      </c>
      <c r="J152">
        <v>802.94</v>
      </c>
      <c r="K152" s="10">
        <f t="shared" si="118"/>
        <v>40.020000000000095</v>
      </c>
      <c r="L152" s="10">
        <f t="shared" si="122"/>
        <v>4.446666666666677</v>
      </c>
      <c r="M152" s="116"/>
      <c r="N152" s="65">
        <v>-369.27498358000003</v>
      </c>
      <c r="O152" s="108">
        <v>763.75</v>
      </c>
      <c r="P152" s="10">
        <f t="shared" si="113"/>
        <v>0.83000000000004093</v>
      </c>
      <c r="Q152" s="10">
        <f t="shared" si="114"/>
        <v>9.2222222222226771E-2</v>
      </c>
      <c r="R152" s="116"/>
      <c r="S152" s="65">
        <v>-369.26808490000002</v>
      </c>
      <c r="T152" s="108">
        <v>763.65</v>
      </c>
      <c r="U152" s="10">
        <f t="shared" si="119"/>
        <v>0.73000000000001819</v>
      </c>
      <c r="V152" s="10">
        <f t="shared" si="120"/>
        <v>8.1111111111113132E-2</v>
      </c>
      <c r="W152" s="116"/>
      <c r="X152">
        <v>-369.20534953999999</v>
      </c>
      <c r="Y152">
        <v>765.2</v>
      </c>
      <c r="Z152" s="10">
        <f t="shared" si="123"/>
        <v>2.2800000000000864</v>
      </c>
      <c r="AA152" s="10">
        <f t="shared" si="124"/>
        <v>0.25333333333334296</v>
      </c>
      <c r="AB152" s="116"/>
      <c r="AC152">
        <v>-369.23502805999999</v>
      </c>
      <c r="AD152">
        <v>766.11</v>
      </c>
      <c r="AE152" s="10">
        <f t="shared" si="125"/>
        <v>3.1900000000000546</v>
      </c>
      <c r="AF152" s="10">
        <f t="shared" si="126"/>
        <v>0.3544444444444505</v>
      </c>
      <c r="AG152" s="116"/>
      <c r="AH152">
        <v>-369.22521189000003</v>
      </c>
      <c r="AI152">
        <v>756.69</v>
      </c>
      <c r="AJ152" s="10">
        <f t="shared" si="127"/>
        <v>-6.2299999999999045</v>
      </c>
      <c r="AK152" s="10">
        <f t="shared" si="128"/>
        <v>-0.69222222222221164</v>
      </c>
      <c r="AL152" s="127"/>
      <c r="AM152" s="1">
        <v>-369.21869083000001</v>
      </c>
      <c r="AN152">
        <v>752.65</v>
      </c>
      <c r="AO152" s="10">
        <f t="shared" si="129"/>
        <v>-10.269999999999982</v>
      </c>
      <c r="AP152" s="10">
        <f t="shared" si="130"/>
        <v>-1.1411111111111092</v>
      </c>
      <c r="AQ152" s="127"/>
      <c r="AR152">
        <v>-369.28489202999998</v>
      </c>
      <c r="AS152">
        <v>761.95</v>
      </c>
      <c r="AT152" s="10">
        <f t="shared" si="131"/>
        <v>-0.9699999999999136</v>
      </c>
      <c r="AU152" s="10">
        <f t="shared" si="132"/>
        <v>-0.10777777777776817</v>
      </c>
      <c r="AV152" s="127"/>
      <c r="AW152">
        <v>-369.28410278000001</v>
      </c>
      <c r="AX152">
        <v>761.51</v>
      </c>
      <c r="AY152" s="10">
        <f t="shared" si="133"/>
        <v>-1.4099999999999682</v>
      </c>
      <c r="AZ152" s="10">
        <f t="shared" si="134"/>
        <v>-0.15666666666666312</v>
      </c>
      <c r="BA152" s="127"/>
      <c r="BB152">
        <v>-369.29161044</v>
      </c>
      <c r="BC152">
        <v>762.77</v>
      </c>
      <c r="BD152" s="10">
        <f t="shared" si="135"/>
        <v>-0.14999999999997726</v>
      </c>
      <c r="BE152" s="10">
        <f t="shared" si="136"/>
        <v>-1.6666666666664141E-2</v>
      </c>
      <c r="BF152" s="127"/>
      <c r="BG152">
        <v>-369.29213298000002</v>
      </c>
      <c r="BH152">
        <v>762.92</v>
      </c>
      <c r="BI152" s="10">
        <f t="shared" si="137"/>
        <v>0</v>
      </c>
      <c r="BJ152" s="10">
        <f t="shared" si="138"/>
        <v>0</v>
      </c>
      <c r="BL152">
        <v>-369.14556567</v>
      </c>
      <c r="BM152">
        <v>761.63</v>
      </c>
      <c r="BN152" s="10">
        <f t="shared" si="139"/>
        <v>-1.2899999999999636</v>
      </c>
      <c r="BO152" s="10">
        <f t="shared" si="140"/>
        <v>-0.14333333333332929</v>
      </c>
      <c r="BP152" s="127"/>
      <c r="BQ152">
        <v>-369.07152516999997</v>
      </c>
      <c r="BR152">
        <v>761.81</v>
      </c>
      <c r="BS152" s="10">
        <f t="shared" si="141"/>
        <v>-1.1100000000000136</v>
      </c>
      <c r="BT152" s="10">
        <f t="shared" si="142"/>
        <v>-0.12333333333333485</v>
      </c>
      <c r="BU152" s="127"/>
      <c r="BV152">
        <v>-369.27813441000001</v>
      </c>
      <c r="BW152">
        <v>761.72</v>
      </c>
      <c r="BX152" s="10">
        <f t="shared" si="143"/>
        <v>-1.1999999999999318</v>
      </c>
      <c r="BY152" s="10">
        <f t="shared" si="144"/>
        <v>-0.13333333333332575</v>
      </c>
      <c r="BZ152" s="127"/>
      <c r="CA152">
        <v>-369.26943656999998</v>
      </c>
      <c r="CB152">
        <v>761.56</v>
      </c>
      <c r="CC152" s="10">
        <f t="shared" si="145"/>
        <v>-1.3600000000000136</v>
      </c>
      <c r="CD152" s="10">
        <f t="shared" si="146"/>
        <v>-0.15111111111111264</v>
      </c>
      <c r="CE152" s="127"/>
      <c r="CF152">
        <v>-369.28955658000001</v>
      </c>
      <c r="CG152">
        <v>762.46</v>
      </c>
      <c r="CH152" s="10">
        <f t="shared" si="147"/>
        <v>-0.45999999999992269</v>
      </c>
      <c r="CI152" s="10">
        <f t="shared" si="148"/>
        <v>-5.1111111111102524E-2</v>
      </c>
      <c r="CJ152" s="127"/>
      <c r="CK152">
        <v>-369.24451381</v>
      </c>
      <c r="CL152">
        <v>753.7</v>
      </c>
      <c r="CM152" s="10">
        <f t="shared" si="149"/>
        <v>-9.2199999999999136</v>
      </c>
      <c r="CN152" s="10">
        <f t="shared" si="150"/>
        <v>-1.0244444444444349</v>
      </c>
      <c r="CO152" s="127"/>
      <c r="CP152">
        <v>-369.21769368999998</v>
      </c>
      <c r="CQ152">
        <v>747.56</v>
      </c>
      <c r="CR152" s="10">
        <f t="shared" si="151"/>
        <v>-15.360000000000014</v>
      </c>
      <c r="CS152" s="10">
        <f t="shared" si="152"/>
        <v>-1.7066666666666681</v>
      </c>
      <c r="CT152" s="127"/>
      <c r="CU152">
        <v>-369.27780831000001</v>
      </c>
      <c r="CV152">
        <v>760.68</v>
      </c>
      <c r="CW152" s="10">
        <f t="shared" si="153"/>
        <v>-2.2400000000000091</v>
      </c>
      <c r="CX152" s="10">
        <f t="shared" si="154"/>
        <v>-0.24888888888888991</v>
      </c>
      <c r="CY152" s="127"/>
      <c r="CZ152">
        <v>-369.26946820000001</v>
      </c>
      <c r="DA152">
        <v>760.7</v>
      </c>
      <c r="DB152" s="10">
        <f t="shared" si="155"/>
        <v>-2.2199999999999136</v>
      </c>
      <c r="DC152" s="10">
        <f t="shared" si="156"/>
        <v>-0.24666666666665707</v>
      </c>
      <c r="DD152" s="127"/>
      <c r="DE152">
        <v>-369.28199824000001</v>
      </c>
      <c r="DF152">
        <v>762.74</v>
      </c>
      <c r="DG152" s="10">
        <f t="shared" si="157"/>
        <v>-0.17999999999994998</v>
      </c>
      <c r="DH152" s="10">
        <f t="shared" si="158"/>
        <v>-1.9999999999994442E-2</v>
      </c>
      <c r="DI152" s="127"/>
      <c r="DJ152" s="6">
        <v>-369.25131010000001</v>
      </c>
      <c r="DK152" s="5">
        <v>754.23</v>
      </c>
      <c r="DL152" s="10">
        <f t="shared" si="159"/>
        <v>-8.6899999999999409</v>
      </c>
      <c r="DM152" s="10">
        <f t="shared" si="160"/>
        <v>-0.96555555555554895</v>
      </c>
      <c r="DN152" s="127"/>
      <c r="DO152" s="1">
        <v>-369.04317659999998</v>
      </c>
      <c r="DP152" s="10">
        <v>763.04</v>
      </c>
      <c r="DQ152" s="10">
        <f t="shared" si="161"/>
        <v>0.12000000000000455</v>
      </c>
      <c r="DR152" s="10">
        <f t="shared" si="162"/>
        <v>1.3333333333333839E-2</v>
      </c>
      <c r="DS152" s="116"/>
      <c r="DT152" s="1">
        <v>-369.27717510000002</v>
      </c>
      <c r="DU152" s="10">
        <v>760.11</v>
      </c>
      <c r="DV152" s="10">
        <f t="shared" si="163"/>
        <v>-2.8099999999999454</v>
      </c>
      <c r="DW152" s="10">
        <f t="shared" si="164"/>
        <v>-0.31222222222221618</v>
      </c>
      <c r="DX152" s="127"/>
      <c r="DY152" s="1">
        <v>-369.24010626</v>
      </c>
      <c r="DZ152" s="10">
        <v>747.46</v>
      </c>
      <c r="EA152" s="10">
        <f t="shared" si="165"/>
        <v>-15.459999999999923</v>
      </c>
      <c r="EB152" s="10">
        <f t="shared" si="166"/>
        <v>-1.7177777777777692</v>
      </c>
      <c r="EC152" s="127"/>
      <c r="ED152" s="1">
        <v>-369.27580748000003</v>
      </c>
      <c r="EE152">
        <v>759.51</v>
      </c>
      <c r="EF152" s="10">
        <f t="shared" si="167"/>
        <v>-3.4099999999999682</v>
      </c>
      <c r="EG152" s="10">
        <f t="shared" si="168"/>
        <v>-0.37888888888888533</v>
      </c>
      <c r="EH152" s="127"/>
      <c r="EI152" s="113"/>
      <c r="EJ152" s="113"/>
      <c r="EK152" s="142"/>
      <c r="EL152" s="142"/>
    </row>
    <row r="153" spans="1:142" ht="15" customHeight="1" x14ac:dyDescent="0.25">
      <c r="A153" t="s">
        <v>427</v>
      </c>
      <c r="B153" s="219">
        <v>3</v>
      </c>
      <c r="C153" t="s">
        <v>321</v>
      </c>
      <c r="D153">
        <v>-25.840031459999999</v>
      </c>
      <c r="E153">
        <v>245.42</v>
      </c>
      <c r="F153" s="10">
        <f t="shared" si="117"/>
        <v>-39.909999999999997</v>
      </c>
      <c r="G153" s="10">
        <f t="shared" si="121"/>
        <v>-13.303333333333333</v>
      </c>
      <c r="H153" s="145"/>
      <c r="I153">
        <v>-26.071400310000001</v>
      </c>
      <c r="J153">
        <v>237.71</v>
      </c>
      <c r="K153" s="10">
        <f t="shared" si="118"/>
        <v>-47.619999999999976</v>
      </c>
      <c r="L153" s="10">
        <f t="shared" si="122"/>
        <v>-15.873333333333326</v>
      </c>
      <c r="M153" s="116"/>
      <c r="N153" s="65">
        <v>-834.54400125999996</v>
      </c>
      <c r="O153" s="108">
        <v>285.68</v>
      </c>
      <c r="P153" s="10">
        <f t="shared" si="113"/>
        <v>0.35000000000002274</v>
      </c>
      <c r="Q153" s="10">
        <f t="shared" si="114"/>
        <v>0.11666666666667425</v>
      </c>
      <c r="R153" s="116"/>
      <c r="S153" s="65">
        <v>-834.53399796999997</v>
      </c>
      <c r="T153" s="108">
        <v>285.27999999999997</v>
      </c>
      <c r="U153" s="10">
        <f t="shared" si="119"/>
        <v>-5.0000000000011369E-2</v>
      </c>
      <c r="V153" s="10">
        <f t="shared" si="120"/>
        <v>-1.6666666666670455E-2</v>
      </c>
      <c r="W153" s="116"/>
      <c r="X153">
        <v>-834.44610401</v>
      </c>
      <c r="Y153">
        <v>282.08999999999997</v>
      </c>
      <c r="Z153" s="10">
        <f t="shared" si="123"/>
        <v>-3.2400000000000091</v>
      </c>
      <c r="AA153" s="10">
        <f t="shared" si="124"/>
        <v>-1.080000000000003</v>
      </c>
      <c r="AB153" s="116"/>
      <c r="AC153">
        <v>-834.49208401999999</v>
      </c>
      <c r="AD153">
        <v>280.74</v>
      </c>
      <c r="AE153" s="10">
        <f t="shared" si="125"/>
        <v>-4.589999999999975</v>
      </c>
      <c r="AF153" s="10">
        <f t="shared" si="126"/>
        <v>-1.5299999999999916</v>
      </c>
      <c r="AG153" s="116"/>
      <c r="AH153">
        <v>-834.49510294000004</v>
      </c>
      <c r="AI153">
        <v>277.5</v>
      </c>
      <c r="AJ153" s="10">
        <f t="shared" si="127"/>
        <v>-7.8299999999999841</v>
      </c>
      <c r="AK153" s="10">
        <f t="shared" si="128"/>
        <v>-2.6099999999999945</v>
      </c>
      <c r="AL153" s="127"/>
      <c r="AM153" s="1">
        <v>-834.49439565</v>
      </c>
      <c r="AN153">
        <v>277.32</v>
      </c>
      <c r="AO153" s="10">
        <f t="shared" si="129"/>
        <v>-8.0099999999999909</v>
      </c>
      <c r="AP153" s="10">
        <f t="shared" si="130"/>
        <v>-2.6699999999999968</v>
      </c>
      <c r="AQ153" s="127"/>
      <c r="AR153">
        <v>-834.55747795000002</v>
      </c>
      <c r="AS153">
        <v>283.95</v>
      </c>
      <c r="AT153" s="10">
        <f t="shared" si="131"/>
        <v>-1.3799999999999955</v>
      </c>
      <c r="AU153" s="10">
        <f t="shared" si="132"/>
        <v>-0.45999999999999847</v>
      </c>
      <c r="AV153" s="127"/>
      <c r="AW153">
        <v>-834.55719253999996</v>
      </c>
      <c r="AX153">
        <v>283.89999999999998</v>
      </c>
      <c r="AY153" s="10">
        <f t="shared" si="133"/>
        <v>-1.4300000000000068</v>
      </c>
      <c r="AZ153" s="10">
        <f t="shared" si="134"/>
        <v>-0.47666666666666896</v>
      </c>
      <c r="BA153" s="127"/>
      <c r="BB153">
        <v>-834.56696422000005</v>
      </c>
      <c r="BC153">
        <v>285.27</v>
      </c>
      <c r="BD153" s="10">
        <f t="shared" si="135"/>
        <v>-6.0000000000002274E-2</v>
      </c>
      <c r="BE153" s="10">
        <f t="shared" si="136"/>
        <v>-2.0000000000000757E-2</v>
      </c>
      <c r="BF153" s="127"/>
      <c r="BG153">
        <v>-834.56763490000003</v>
      </c>
      <c r="BH153">
        <v>285.33</v>
      </c>
      <c r="BI153" s="10">
        <f t="shared" si="137"/>
        <v>0</v>
      </c>
      <c r="BJ153" s="10">
        <f t="shared" si="138"/>
        <v>0</v>
      </c>
      <c r="BL153">
        <v>-834.30404673999999</v>
      </c>
      <c r="BM153">
        <v>284.36</v>
      </c>
      <c r="BN153" s="10">
        <f t="shared" si="139"/>
        <v>-0.96999999999997044</v>
      </c>
      <c r="BO153" s="10">
        <f t="shared" si="140"/>
        <v>-0.32333333333332348</v>
      </c>
      <c r="BP153" s="127"/>
      <c r="BQ153">
        <v>-834.21214067999995</v>
      </c>
      <c r="BR153">
        <v>287.22000000000003</v>
      </c>
      <c r="BS153" s="10">
        <f t="shared" si="141"/>
        <v>1.8900000000000432</v>
      </c>
      <c r="BT153" s="10">
        <f t="shared" si="142"/>
        <v>0.63000000000001444</v>
      </c>
      <c r="BU153" s="127"/>
      <c r="BV153">
        <v>-834.54685503999997</v>
      </c>
      <c r="BW153">
        <v>285.49</v>
      </c>
      <c r="BX153" s="10">
        <f t="shared" si="143"/>
        <v>0.16000000000002501</v>
      </c>
      <c r="BY153" s="10">
        <f t="shared" si="144"/>
        <v>5.333333333334167E-2</v>
      </c>
      <c r="BZ153" s="127"/>
      <c r="CA153">
        <v>-834.53450000999999</v>
      </c>
      <c r="CB153">
        <v>285.91000000000003</v>
      </c>
      <c r="CC153" s="10">
        <f t="shared" si="145"/>
        <v>0.58000000000004093</v>
      </c>
      <c r="CD153" s="10">
        <f t="shared" si="146"/>
        <v>0.19333333333334699</v>
      </c>
      <c r="CE153" s="127"/>
      <c r="CF153">
        <v>-834.56513685000004</v>
      </c>
      <c r="CG153">
        <v>284.89999999999998</v>
      </c>
      <c r="CH153" s="10">
        <f t="shared" si="147"/>
        <v>-0.43000000000000682</v>
      </c>
      <c r="CI153" s="10">
        <f t="shared" si="148"/>
        <v>-0.14333333333333562</v>
      </c>
      <c r="CJ153" s="127"/>
      <c r="CK153">
        <v>-834.51592410000001</v>
      </c>
      <c r="CL153">
        <v>278.38</v>
      </c>
      <c r="CM153" s="10">
        <f t="shared" si="149"/>
        <v>-6.9499999999999886</v>
      </c>
      <c r="CN153" s="10">
        <f t="shared" si="150"/>
        <v>-2.3166666666666629</v>
      </c>
      <c r="CO153" s="127"/>
      <c r="CP153">
        <v>-834.49561089999997</v>
      </c>
      <c r="CQ153">
        <v>278.76</v>
      </c>
      <c r="CR153" s="10">
        <f t="shared" si="151"/>
        <v>-6.5699999999999932</v>
      </c>
      <c r="CS153" s="10">
        <f t="shared" si="152"/>
        <v>-2.1899999999999977</v>
      </c>
      <c r="CT153" s="127"/>
      <c r="CU153">
        <v>-834.55133890000002</v>
      </c>
      <c r="CV153">
        <v>282.27999999999997</v>
      </c>
      <c r="CW153" s="10">
        <f t="shared" si="153"/>
        <v>-3.0500000000000114</v>
      </c>
      <c r="CX153" s="10">
        <f t="shared" si="154"/>
        <v>-1.0166666666666704</v>
      </c>
      <c r="CY153" s="127"/>
      <c r="CZ153">
        <v>-834.53878165000003</v>
      </c>
      <c r="DA153">
        <v>282.19</v>
      </c>
      <c r="DB153" s="10">
        <f t="shared" si="155"/>
        <v>-3.1399999999999864</v>
      </c>
      <c r="DC153" s="10">
        <f t="shared" si="156"/>
        <v>-1.0466666666666622</v>
      </c>
      <c r="DD153" s="127"/>
      <c r="DE153">
        <v>-834.55089227999997</v>
      </c>
      <c r="DF153">
        <v>283.74</v>
      </c>
      <c r="DG153" s="10">
        <f t="shared" si="157"/>
        <v>-1.589999999999975</v>
      </c>
      <c r="DH153" s="10">
        <f t="shared" si="158"/>
        <v>-0.5299999999999917</v>
      </c>
      <c r="DI153" s="127"/>
      <c r="DJ153" s="6">
        <v>-834.54208697000001</v>
      </c>
      <c r="DK153" s="5">
        <v>277.29000000000002</v>
      </c>
      <c r="DL153" s="10">
        <f t="shared" si="159"/>
        <v>-8.0399999999999636</v>
      </c>
      <c r="DM153" s="10">
        <f t="shared" si="160"/>
        <v>-2.6799999999999877</v>
      </c>
      <c r="DN153" s="127"/>
      <c r="DO153" s="1">
        <v>-834.460691</v>
      </c>
      <c r="DP153" s="10">
        <v>283.5</v>
      </c>
      <c r="DQ153" s="10">
        <f t="shared" si="161"/>
        <v>-1.8299999999999841</v>
      </c>
      <c r="DR153" s="10">
        <f t="shared" si="162"/>
        <v>-0.60999999999999466</v>
      </c>
      <c r="DS153" s="116"/>
      <c r="DT153" s="1">
        <v>-834.55773545</v>
      </c>
      <c r="DU153" s="10">
        <v>282.25</v>
      </c>
      <c r="DV153" s="10">
        <f t="shared" si="163"/>
        <v>-3.0799999999999841</v>
      </c>
      <c r="DW153" s="10">
        <f t="shared" si="164"/>
        <v>-1.0266666666666613</v>
      </c>
      <c r="DX153" s="127"/>
      <c r="DY153" s="1">
        <v>-834.53985063000005</v>
      </c>
      <c r="DZ153" s="10">
        <v>276.13</v>
      </c>
      <c r="EA153" s="10">
        <f t="shared" si="165"/>
        <v>-9.1999999999999886</v>
      </c>
      <c r="EB153" s="10">
        <f t="shared" si="166"/>
        <v>-3.0666666666666629</v>
      </c>
      <c r="EC153" s="127"/>
      <c r="ED153" s="1">
        <v>-834.5572684</v>
      </c>
      <c r="EE153" s="10">
        <v>282.23</v>
      </c>
      <c r="EF153" s="10">
        <f t="shared" si="167"/>
        <v>-3.0999999999999659</v>
      </c>
      <c r="EG153" s="10">
        <f t="shared" si="168"/>
        <v>-1.0333333333333219</v>
      </c>
      <c r="EH153" s="127"/>
      <c r="EI153" s="113"/>
      <c r="EJ153" s="113"/>
      <c r="EK153" s="142"/>
      <c r="EL153" s="142"/>
    </row>
    <row r="154" spans="1:142" ht="15" customHeight="1" x14ac:dyDescent="0.25">
      <c r="A154" t="s">
        <v>427</v>
      </c>
      <c r="B154" s="219">
        <v>2</v>
      </c>
      <c r="C154" t="s">
        <v>322</v>
      </c>
      <c r="D154">
        <v>-15.657930650000001</v>
      </c>
      <c r="E154">
        <v>150.28</v>
      </c>
      <c r="F154" s="10">
        <f t="shared" si="117"/>
        <v>-22.289999999999992</v>
      </c>
      <c r="G154" s="10">
        <f t="shared" si="121"/>
        <v>-11.144999999999996</v>
      </c>
      <c r="H154" s="145"/>
      <c r="I154">
        <v>-15.78128182</v>
      </c>
      <c r="J154">
        <v>140.72999999999999</v>
      </c>
      <c r="K154" s="10">
        <f t="shared" si="118"/>
        <v>-31.840000000000003</v>
      </c>
      <c r="L154" s="10">
        <f t="shared" si="122"/>
        <v>-15.920000000000002</v>
      </c>
      <c r="M154" s="116"/>
      <c r="N154" s="65">
        <v>-436.24015494000002</v>
      </c>
      <c r="O154" s="108">
        <v>171.62</v>
      </c>
      <c r="P154" s="10">
        <f t="shared" si="113"/>
        <v>-0.94999999999998863</v>
      </c>
      <c r="Q154" s="10">
        <f t="shared" si="114"/>
        <v>-0.47499999999999432</v>
      </c>
      <c r="R154" s="116"/>
      <c r="S154" s="65">
        <v>-436.23431087</v>
      </c>
      <c r="T154" s="108">
        <v>171.43</v>
      </c>
      <c r="U154" s="10">
        <f t="shared" si="119"/>
        <v>-1.1399999999999864</v>
      </c>
      <c r="V154" s="10">
        <f t="shared" si="120"/>
        <v>-0.56999999999999318</v>
      </c>
      <c r="W154" s="116"/>
      <c r="X154">
        <v>-436.18281344000002</v>
      </c>
      <c r="Y154">
        <v>169.14</v>
      </c>
      <c r="Z154" s="10">
        <f t="shared" si="123"/>
        <v>-3.4300000000000068</v>
      </c>
      <c r="AA154" s="10">
        <f t="shared" si="124"/>
        <v>-1.7150000000000034</v>
      </c>
      <c r="AB154" s="116"/>
      <c r="AC154">
        <v>-436.21022283000002</v>
      </c>
      <c r="AD154">
        <v>169.35</v>
      </c>
      <c r="AE154" s="10">
        <f t="shared" si="125"/>
        <v>-3.2199999999999989</v>
      </c>
      <c r="AF154" s="10">
        <f t="shared" si="126"/>
        <v>-1.6099999999999994</v>
      </c>
      <c r="AG154" s="116"/>
      <c r="AH154">
        <v>-436.2082211</v>
      </c>
      <c r="AI154">
        <v>167.35</v>
      </c>
      <c r="AJ154" s="10">
        <f t="shared" si="127"/>
        <v>-5.2199999999999989</v>
      </c>
      <c r="AK154" s="10">
        <f t="shared" si="128"/>
        <v>-2.6099999999999994</v>
      </c>
      <c r="AL154" s="127"/>
      <c r="AM154" s="1">
        <v>-436.20753860999997</v>
      </c>
      <c r="AN154">
        <v>167.06</v>
      </c>
      <c r="AO154" s="10">
        <f t="shared" si="129"/>
        <v>-5.5099999999999909</v>
      </c>
      <c r="AP154" s="10">
        <f t="shared" si="130"/>
        <v>-2.7549999999999955</v>
      </c>
      <c r="AQ154" s="127"/>
      <c r="AR154">
        <v>-436.24938499000001</v>
      </c>
      <c r="AS154">
        <v>171.24</v>
      </c>
      <c r="AT154" s="10">
        <f t="shared" si="131"/>
        <v>-1.3299999999999841</v>
      </c>
      <c r="AU154" s="10">
        <f t="shared" si="132"/>
        <v>-0.66499999999999204</v>
      </c>
      <c r="AV154" s="127"/>
      <c r="AW154">
        <v>-436.24921878999999</v>
      </c>
      <c r="AX154">
        <v>171.2</v>
      </c>
      <c r="AY154" s="10">
        <f t="shared" si="133"/>
        <v>-1.3700000000000045</v>
      </c>
      <c r="AZ154" s="10">
        <f t="shared" si="134"/>
        <v>-0.68500000000000227</v>
      </c>
      <c r="BA154" s="127"/>
      <c r="BB154">
        <v>-436.25572681</v>
      </c>
      <c r="BC154">
        <v>172.48</v>
      </c>
      <c r="BD154" s="10">
        <f t="shared" si="135"/>
        <v>-9.0000000000003411E-2</v>
      </c>
      <c r="BE154" s="10">
        <f t="shared" si="136"/>
        <v>-4.5000000000001705E-2</v>
      </c>
      <c r="BF154" s="127"/>
      <c r="BG154">
        <v>-436.25620321000002</v>
      </c>
      <c r="BH154">
        <v>172.57</v>
      </c>
      <c r="BI154" s="10">
        <f t="shared" si="137"/>
        <v>0</v>
      </c>
      <c r="BJ154" s="10">
        <f t="shared" si="138"/>
        <v>0</v>
      </c>
      <c r="BL154">
        <v>-436.11222235999998</v>
      </c>
      <c r="BM154">
        <v>172.41</v>
      </c>
      <c r="BN154" s="10">
        <f t="shared" si="139"/>
        <v>-0.15999999999999659</v>
      </c>
      <c r="BO154" s="10">
        <f t="shared" si="140"/>
        <v>-7.9999999999998295E-2</v>
      </c>
      <c r="BP154" s="127"/>
      <c r="BQ154">
        <v>-436.05312607000002</v>
      </c>
      <c r="BR154">
        <v>172.92</v>
      </c>
      <c r="BS154" s="10">
        <f t="shared" si="141"/>
        <v>0.34999999999999432</v>
      </c>
      <c r="BT154" s="10">
        <f t="shared" si="142"/>
        <v>0.17499999999999716</v>
      </c>
      <c r="BU154" s="127"/>
      <c r="BV154">
        <v>-436.24508163000002</v>
      </c>
      <c r="BW154">
        <v>172.56</v>
      </c>
      <c r="BX154" s="10">
        <f t="shared" si="143"/>
        <v>-9.9999999999909051E-3</v>
      </c>
      <c r="BY154" s="10">
        <f t="shared" si="144"/>
        <v>-4.9999999999954525E-3</v>
      </c>
      <c r="BZ154" s="127"/>
      <c r="CA154">
        <v>-436.2378956</v>
      </c>
      <c r="CB154">
        <v>172.68</v>
      </c>
      <c r="CC154" s="10">
        <f t="shared" si="145"/>
        <v>0.11000000000001364</v>
      </c>
      <c r="CD154" s="10">
        <f t="shared" si="146"/>
        <v>5.5000000000006821E-2</v>
      </c>
      <c r="CE154" s="127"/>
      <c r="CF154">
        <v>-436.25437314999999</v>
      </c>
      <c r="CG154">
        <v>172.09</v>
      </c>
      <c r="CH154" s="10">
        <f t="shared" si="147"/>
        <v>-0.47999999999998977</v>
      </c>
      <c r="CI154" s="10">
        <f t="shared" si="148"/>
        <v>-0.23999999999999488</v>
      </c>
      <c r="CJ154" s="127"/>
      <c r="CK154">
        <v>-436.22540966999998</v>
      </c>
      <c r="CL154">
        <v>168.64</v>
      </c>
      <c r="CM154" s="10">
        <f t="shared" si="149"/>
        <v>-3.9300000000000068</v>
      </c>
      <c r="CN154" s="10">
        <f t="shared" si="150"/>
        <v>-1.9650000000000034</v>
      </c>
      <c r="CO154" s="127"/>
      <c r="CP154">
        <v>-436.21318313</v>
      </c>
      <c r="CQ154">
        <v>168.53</v>
      </c>
      <c r="CR154" s="10">
        <f t="shared" si="151"/>
        <v>-4.039999999999992</v>
      </c>
      <c r="CS154" s="10">
        <f t="shared" si="152"/>
        <v>-2.019999999999996</v>
      </c>
      <c r="CT154" s="127"/>
      <c r="CU154">
        <v>-436.24602514999998</v>
      </c>
      <c r="CV154">
        <v>170.68</v>
      </c>
      <c r="CW154" s="10">
        <f t="shared" si="153"/>
        <v>-1.8899999999999864</v>
      </c>
      <c r="CX154" s="10">
        <f t="shared" si="154"/>
        <v>-0.94499999999999318</v>
      </c>
      <c r="CY154" s="127"/>
      <c r="CZ154">
        <v>-436.23923574999998</v>
      </c>
      <c r="DA154">
        <v>170.65</v>
      </c>
      <c r="DB154" s="10">
        <f t="shared" si="155"/>
        <v>-1.9199999999999875</v>
      </c>
      <c r="DC154" s="10">
        <f t="shared" si="156"/>
        <v>-0.95999999999999375</v>
      </c>
      <c r="DD154" s="127"/>
      <c r="DE154">
        <v>-436.24677292000001</v>
      </c>
      <c r="DF154">
        <v>171.63</v>
      </c>
      <c r="DG154" s="10">
        <f t="shared" si="157"/>
        <v>-0.93999999999999773</v>
      </c>
      <c r="DH154" s="10">
        <f t="shared" si="158"/>
        <v>-0.46999999999999886</v>
      </c>
      <c r="DI154" s="127"/>
      <c r="DJ154" s="6">
        <v>-436.23615857999999</v>
      </c>
      <c r="DK154" s="5">
        <v>166.48</v>
      </c>
      <c r="DL154" s="10">
        <f t="shared" si="159"/>
        <v>-6.0900000000000034</v>
      </c>
      <c r="DM154" s="10">
        <f t="shared" si="160"/>
        <v>-3.0450000000000017</v>
      </c>
      <c r="DN154" s="127"/>
      <c r="DO154" s="1">
        <v>-436.16624279000001</v>
      </c>
      <c r="DP154" s="10">
        <v>173.36</v>
      </c>
      <c r="DQ154" s="10">
        <f t="shared" si="161"/>
        <v>0.79000000000002046</v>
      </c>
      <c r="DR154" s="10">
        <f t="shared" si="162"/>
        <v>0.39500000000001023</v>
      </c>
      <c r="DS154" s="116"/>
      <c r="DT154" s="27">
        <v>-436.24847083999998</v>
      </c>
      <c r="DU154" s="147">
        <v>170.46</v>
      </c>
      <c r="DV154" s="10">
        <f t="shared" si="163"/>
        <v>-2.1099999999999852</v>
      </c>
      <c r="DW154" s="10">
        <f t="shared" si="164"/>
        <v>-1.0549999999999926</v>
      </c>
      <c r="DX154" s="127"/>
      <c r="DY154" s="1">
        <v>-436.23434409999999</v>
      </c>
      <c r="DZ154" s="10">
        <v>165.49</v>
      </c>
      <c r="EA154" s="10">
        <f t="shared" si="165"/>
        <v>-7.0799999999999841</v>
      </c>
      <c r="EB154" s="10">
        <f t="shared" si="166"/>
        <v>-3.539999999999992</v>
      </c>
      <c r="EC154" s="127"/>
      <c r="ED154" s="1">
        <v>-436.24820799999998</v>
      </c>
      <c r="EE154" s="10">
        <v>170.48</v>
      </c>
      <c r="EF154" s="10">
        <f t="shared" si="167"/>
        <v>-2.0900000000000034</v>
      </c>
      <c r="EG154" s="10">
        <f t="shared" si="168"/>
        <v>-1.0450000000000017</v>
      </c>
      <c r="EH154" s="127"/>
      <c r="EI154" s="113"/>
      <c r="EJ154" s="113"/>
      <c r="EK154" s="142"/>
      <c r="EL154" s="142"/>
    </row>
    <row r="155" spans="1:142" ht="15" customHeight="1" x14ac:dyDescent="0.25">
      <c r="A155" t="s">
        <v>428</v>
      </c>
      <c r="B155" s="219">
        <v>5</v>
      </c>
      <c r="C155" t="s">
        <v>323</v>
      </c>
      <c r="D155">
        <v>-65.115706599999996</v>
      </c>
      <c r="E155">
        <v>266.36</v>
      </c>
      <c r="F155" s="10">
        <f t="shared" si="117"/>
        <v>-33.490000000000009</v>
      </c>
      <c r="G155" s="10">
        <f t="shared" si="121"/>
        <v>-6.6980000000000022</v>
      </c>
      <c r="H155" s="145"/>
      <c r="I155">
        <v>-65.799701780000007</v>
      </c>
      <c r="J155">
        <v>242.55</v>
      </c>
      <c r="K155" s="10">
        <f t="shared" si="118"/>
        <v>-57.300000000000011</v>
      </c>
      <c r="L155" s="10">
        <f t="shared" si="122"/>
        <v>-11.460000000000003</v>
      </c>
      <c r="M155" s="116"/>
      <c r="N155" s="65">
        <v>-1878.94976808</v>
      </c>
      <c r="O155" s="108">
        <v>299.83</v>
      </c>
      <c r="P155" s="10">
        <f t="shared" si="113"/>
        <v>-2.0000000000038654E-2</v>
      </c>
      <c r="Q155" s="10">
        <f t="shared" si="114"/>
        <v>-4.0000000000077309E-3</v>
      </c>
      <c r="R155" s="116"/>
      <c r="S155" s="65">
        <v>-1878.92650076</v>
      </c>
      <c r="T155" s="108">
        <v>299.66000000000003</v>
      </c>
      <c r="U155" s="10">
        <f t="shared" si="119"/>
        <v>-0.18999999999999773</v>
      </c>
      <c r="V155" s="10">
        <f t="shared" si="120"/>
        <v>-3.7999999999999548E-2</v>
      </c>
      <c r="W155" s="116"/>
      <c r="X155">
        <v>-1878.75762704</v>
      </c>
      <c r="Y155">
        <v>297.43</v>
      </c>
      <c r="Z155" s="10">
        <f t="shared" si="123"/>
        <v>-2.4200000000000159</v>
      </c>
      <c r="AA155" s="10">
        <f t="shared" si="124"/>
        <v>-0.48400000000000321</v>
      </c>
      <c r="AB155" s="116"/>
      <c r="AC155">
        <v>-1878.8499374600001</v>
      </c>
      <c r="AD155">
        <v>293.48</v>
      </c>
      <c r="AE155" s="10">
        <f t="shared" si="125"/>
        <v>-6.3700000000000045</v>
      </c>
      <c r="AF155" s="10">
        <f t="shared" si="126"/>
        <v>-1.2740000000000009</v>
      </c>
      <c r="AG155" s="116"/>
      <c r="AH155">
        <v>-1878.8674523499999</v>
      </c>
      <c r="AI155">
        <v>289.36</v>
      </c>
      <c r="AJ155" s="10">
        <f t="shared" si="127"/>
        <v>-10.490000000000009</v>
      </c>
      <c r="AK155" s="10">
        <f t="shared" si="128"/>
        <v>-2.0980000000000016</v>
      </c>
      <c r="AL155" s="127"/>
      <c r="AM155" s="1">
        <v>-1878.8648871299999</v>
      </c>
      <c r="AN155">
        <v>288.02</v>
      </c>
      <c r="AO155" s="10">
        <f t="shared" si="129"/>
        <v>-11.830000000000041</v>
      </c>
      <c r="AP155" s="10">
        <f t="shared" si="130"/>
        <v>-2.3660000000000081</v>
      </c>
      <c r="AQ155" s="127"/>
      <c r="AR155">
        <v>-1878.97780498</v>
      </c>
      <c r="AS155">
        <v>297.04000000000002</v>
      </c>
      <c r="AT155" s="10">
        <f t="shared" si="131"/>
        <v>-2.8100000000000023</v>
      </c>
      <c r="AU155" s="10">
        <f t="shared" si="132"/>
        <v>-0.5620000000000005</v>
      </c>
      <c r="AV155" s="127"/>
      <c r="AW155">
        <v>-1878.97733017</v>
      </c>
      <c r="AX155">
        <v>296.83999999999997</v>
      </c>
      <c r="AY155" s="10">
        <f t="shared" si="133"/>
        <v>-3.0100000000000477</v>
      </c>
      <c r="AZ155" s="10">
        <f t="shared" si="134"/>
        <v>-0.60200000000000953</v>
      </c>
      <c r="BA155" s="127"/>
      <c r="BB155">
        <v>-1878.99696285</v>
      </c>
      <c r="BC155">
        <v>299.67</v>
      </c>
      <c r="BD155" s="10">
        <f t="shared" si="135"/>
        <v>-0.18000000000000682</v>
      </c>
      <c r="BE155" s="10">
        <f t="shared" si="136"/>
        <v>-3.6000000000001364E-2</v>
      </c>
      <c r="BF155" s="127"/>
      <c r="BG155">
        <v>-1878.9983118099999</v>
      </c>
      <c r="BH155">
        <v>299.85000000000002</v>
      </c>
      <c r="BI155" s="10">
        <f t="shared" si="137"/>
        <v>0</v>
      </c>
      <c r="BJ155" s="10">
        <f t="shared" si="138"/>
        <v>0</v>
      </c>
      <c r="BL155">
        <v>-1878.42666392</v>
      </c>
      <c r="BM155">
        <v>301.41000000000003</v>
      </c>
      <c r="BN155" s="10">
        <f t="shared" si="139"/>
        <v>1.5600000000000023</v>
      </c>
      <c r="BO155" s="10">
        <f t="shared" si="140"/>
        <v>0.31200000000000044</v>
      </c>
      <c r="BP155" s="127"/>
      <c r="BQ155">
        <v>-1878.2334791200001</v>
      </c>
      <c r="BR155">
        <v>305.11</v>
      </c>
      <c r="BS155" s="10">
        <f t="shared" si="141"/>
        <v>5.2599999999999909</v>
      </c>
      <c r="BT155" s="10">
        <f t="shared" si="142"/>
        <v>1.0519999999999983</v>
      </c>
      <c r="BU155" s="127"/>
      <c r="BV155">
        <v>-1878.9526324999999</v>
      </c>
      <c r="BW155">
        <v>300.14</v>
      </c>
      <c r="BX155" s="10">
        <f t="shared" si="143"/>
        <v>0.28999999999996362</v>
      </c>
      <c r="BY155" s="10">
        <f t="shared" si="144"/>
        <v>5.7999999999992724E-2</v>
      </c>
      <c r="BZ155" s="127"/>
      <c r="CA155">
        <v>-1878.92685749</v>
      </c>
      <c r="CB155">
        <v>300.60000000000002</v>
      </c>
      <c r="CC155" s="10">
        <f t="shared" si="145"/>
        <v>0.75</v>
      </c>
      <c r="CD155" s="10">
        <f t="shared" si="146"/>
        <v>0.15</v>
      </c>
      <c r="CE155" s="127"/>
      <c r="CF155">
        <v>-1878.9924572</v>
      </c>
      <c r="CG155">
        <v>299.29000000000002</v>
      </c>
      <c r="CH155" s="10">
        <f t="shared" si="147"/>
        <v>-0.56000000000000227</v>
      </c>
      <c r="CI155" s="10">
        <f t="shared" si="148"/>
        <v>-0.11200000000000046</v>
      </c>
      <c r="CJ155" s="127"/>
      <c r="CK155">
        <v>-1878.90518103</v>
      </c>
      <c r="CL155">
        <v>294.25</v>
      </c>
      <c r="CM155" s="10">
        <f t="shared" si="149"/>
        <v>-5.6000000000000227</v>
      </c>
      <c r="CN155" s="10">
        <f t="shared" si="150"/>
        <v>-1.1200000000000045</v>
      </c>
      <c r="CO155" s="127"/>
      <c r="CP155">
        <v>-1878.8669394000001</v>
      </c>
      <c r="CQ155">
        <v>295.89</v>
      </c>
      <c r="CR155" s="10">
        <f t="shared" si="151"/>
        <v>-3.9600000000000364</v>
      </c>
      <c r="CS155" s="10">
        <f t="shared" si="152"/>
        <v>-0.79200000000000725</v>
      </c>
      <c r="CT155" s="127"/>
      <c r="CU155">
        <v>-1878.9720413699999</v>
      </c>
      <c r="CV155">
        <v>297.43</v>
      </c>
      <c r="CW155" s="10">
        <f t="shared" si="153"/>
        <v>-2.4200000000000159</v>
      </c>
      <c r="CX155" s="10">
        <f t="shared" si="154"/>
        <v>-0.48400000000000321</v>
      </c>
      <c r="CY155" s="127"/>
      <c r="CZ155">
        <v>-1878.94771719</v>
      </c>
      <c r="DA155">
        <v>296.8</v>
      </c>
      <c r="DB155" s="10">
        <f t="shared" si="155"/>
        <v>-3.0500000000000114</v>
      </c>
      <c r="DC155" s="10">
        <f t="shared" si="156"/>
        <v>-0.61000000000000232</v>
      </c>
      <c r="DD155" s="127"/>
      <c r="DE155">
        <v>-1878.9692334599999</v>
      </c>
      <c r="DF155">
        <v>298.47000000000003</v>
      </c>
      <c r="DG155" s="10">
        <f t="shared" si="157"/>
        <v>-1.3799999999999955</v>
      </c>
      <c r="DH155" s="10">
        <f t="shared" si="158"/>
        <v>-0.27599999999999908</v>
      </c>
      <c r="DI155" s="127"/>
      <c r="DJ155" s="6">
        <v>-1878.9563716099999</v>
      </c>
      <c r="DK155" s="5">
        <v>287.69</v>
      </c>
      <c r="DL155" s="10">
        <f t="shared" si="159"/>
        <v>-12.160000000000025</v>
      </c>
      <c r="DM155" s="10">
        <f t="shared" si="160"/>
        <v>-2.4320000000000048</v>
      </c>
      <c r="DN155" s="127"/>
      <c r="DO155" s="1">
        <v>-1878.86380975</v>
      </c>
      <c r="DP155" s="10">
        <v>299.05</v>
      </c>
      <c r="DQ155" s="10">
        <f t="shared" si="161"/>
        <v>-0.80000000000001137</v>
      </c>
      <c r="DR155" s="10">
        <f t="shared" si="162"/>
        <v>-0.16000000000000228</v>
      </c>
      <c r="DS155" s="116"/>
      <c r="DT155" s="1">
        <v>-1878.9799459999999</v>
      </c>
      <c r="DU155" s="10">
        <v>294.87</v>
      </c>
      <c r="DV155" s="10">
        <f t="shared" si="163"/>
        <v>-4.9800000000000182</v>
      </c>
      <c r="DW155" s="10">
        <f t="shared" si="164"/>
        <v>-0.99600000000000366</v>
      </c>
      <c r="DX155" s="127"/>
      <c r="DY155" s="1">
        <v>-1878.95368134</v>
      </c>
      <c r="DZ155" s="10">
        <v>286.37</v>
      </c>
      <c r="EA155" s="10">
        <f t="shared" si="165"/>
        <v>-13.480000000000018</v>
      </c>
      <c r="EB155" s="10">
        <f t="shared" si="166"/>
        <v>-2.6960000000000037</v>
      </c>
      <c r="EC155" s="127"/>
      <c r="ED155" s="1">
        <v>-1878.9791608</v>
      </c>
      <c r="EE155" s="10">
        <v>294.61</v>
      </c>
      <c r="EF155" s="10">
        <f t="shared" si="167"/>
        <v>-5.2400000000000091</v>
      </c>
      <c r="EG155" s="10">
        <f t="shared" si="168"/>
        <v>-1.0480000000000018</v>
      </c>
      <c r="EH155" s="127"/>
      <c r="EI155" s="113"/>
      <c r="EJ155" s="113"/>
      <c r="EK155" s="142"/>
      <c r="EL155" s="142"/>
    </row>
    <row r="156" spans="1:142" ht="15" customHeight="1" x14ac:dyDescent="0.25">
      <c r="A156" t="s">
        <v>427</v>
      </c>
      <c r="B156" s="219">
        <v>3</v>
      </c>
      <c r="C156" t="s">
        <v>324</v>
      </c>
      <c r="D156">
        <v>-31.708396650000001</v>
      </c>
      <c r="E156">
        <v>306.58999999999997</v>
      </c>
      <c r="F156" s="10">
        <f t="shared" si="117"/>
        <v>-37.140000000000043</v>
      </c>
      <c r="G156" s="10">
        <f t="shared" si="121"/>
        <v>-12.380000000000015</v>
      </c>
      <c r="H156" s="145"/>
      <c r="I156">
        <v>-31.927469070000001</v>
      </c>
      <c r="J156">
        <v>287.75</v>
      </c>
      <c r="K156" s="10">
        <f t="shared" si="118"/>
        <v>-55.980000000000018</v>
      </c>
      <c r="L156" s="10">
        <f t="shared" si="122"/>
        <v>-18.660000000000007</v>
      </c>
      <c r="M156" s="116"/>
      <c r="N156" s="65">
        <v>-511.59451102999998</v>
      </c>
      <c r="O156" s="108">
        <v>346.01</v>
      </c>
      <c r="P156" s="10">
        <f t="shared" si="113"/>
        <v>2.2799999999999727</v>
      </c>
      <c r="Q156" s="10">
        <f t="shared" si="114"/>
        <v>0.75999999999999091</v>
      </c>
      <c r="R156" s="116"/>
      <c r="S156" s="65">
        <v>-511.58581886000002</v>
      </c>
      <c r="T156" s="108">
        <v>345.3</v>
      </c>
      <c r="U156" s="10">
        <f t="shared" si="119"/>
        <v>1.5699999999999932</v>
      </c>
      <c r="V156" s="10">
        <f t="shared" si="120"/>
        <v>0.5233333333333311</v>
      </c>
      <c r="W156" s="116"/>
      <c r="X156">
        <v>-511.50352529000003</v>
      </c>
      <c r="Y156">
        <v>341.8</v>
      </c>
      <c r="Z156" s="10">
        <f t="shared" si="123"/>
        <v>-1.9300000000000068</v>
      </c>
      <c r="AA156" s="10">
        <f t="shared" si="124"/>
        <v>-0.64333333333333564</v>
      </c>
      <c r="AB156" s="116"/>
      <c r="AC156">
        <v>-511.53949748999997</v>
      </c>
      <c r="AD156">
        <v>341.6</v>
      </c>
      <c r="AE156" s="10">
        <f t="shared" si="125"/>
        <v>-2.1299999999999955</v>
      </c>
      <c r="AF156" s="10">
        <f t="shared" si="126"/>
        <v>-0.70999999999999852</v>
      </c>
      <c r="AG156" s="116"/>
      <c r="AH156">
        <v>-511.52262825000003</v>
      </c>
      <c r="AI156">
        <v>338.45</v>
      </c>
      <c r="AJ156" s="10">
        <f t="shared" si="127"/>
        <v>-5.2800000000000296</v>
      </c>
      <c r="AK156" s="10">
        <f t="shared" si="128"/>
        <v>-1.7600000000000098</v>
      </c>
      <c r="AL156" s="127"/>
      <c r="AM156" s="1">
        <v>-511.52069467000001</v>
      </c>
      <c r="AN156">
        <v>337.46</v>
      </c>
      <c r="AO156" s="10">
        <f t="shared" si="129"/>
        <v>-6.2700000000000387</v>
      </c>
      <c r="AP156" s="10">
        <f t="shared" si="130"/>
        <v>-2.0900000000000127</v>
      </c>
      <c r="AQ156" s="127"/>
      <c r="AR156">
        <v>-511.60996119999999</v>
      </c>
      <c r="AS156">
        <v>342.78</v>
      </c>
      <c r="AT156" s="10">
        <f t="shared" si="131"/>
        <v>-0.95000000000004547</v>
      </c>
      <c r="AU156" s="10">
        <f t="shared" si="132"/>
        <v>-0.31666666666668181</v>
      </c>
      <c r="AV156" s="127"/>
      <c r="AW156">
        <v>-511.60959263000001</v>
      </c>
      <c r="AX156">
        <v>342.65</v>
      </c>
      <c r="AY156" s="10">
        <f t="shared" si="133"/>
        <v>-1.0800000000000409</v>
      </c>
      <c r="AZ156" s="10">
        <f t="shared" si="134"/>
        <v>-0.36000000000001364</v>
      </c>
      <c r="BA156" s="127"/>
      <c r="BB156">
        <v>-511.61912052000002</v>
      </c>
      <c r="BC156">
        <v>343.69</v>
      </c>
      <c r="BD156" s="10">
        <f t="shared" si="135"/>
        <v>-4.0000000000020464E-2</v>
      </c>
      <c r="BE156" s="10">
        <f t="shared" si="136"/>
        <v>-1.3333333333340155E-2</v>
      </c>
      <c r="BF156" s="127"/>
      <c r="BG156">
        <v>-511.61968131999998</v>
      </c>
      <c r="BH156">
        <v>343.73</v>
      </c>
      <c r="BI156" s="10">
        <f t="shared" si="137"/>
        <v>0</v>
      </c>
      <c r="BJ156" s="10">
        <f t="shared" si="138"/>
        <v>0</v>
      </c>
      <c r="BL156">
        <v>-511.42042858999997</v>
      </c>
      <c r="BM156">
        <v>346.25</v>
      </c>
      <c r="BN156" s="10">
        <f t="shared" si="139"/>
        <v>2.5199999999999818</v>
      </c>
      <c r="BO156" s="10">
        <f t="shared" si="140"/>
        <v>0.83999999999999397</v>
      </c>
      <c r="BP156" s="127"/>
      <c r="BQ156">
        <v>-511.32096754000003</v>
      </c>
      <c r="BR156">
        <v>348.63</v>
      </c>
      <c r="BS156" s="10">
        <f t="shared" si="141"/>
        <v>4.8999999999999773</v>
      </c>
      <c r="BT156" s="10">
        <f t="shared" si="142"/>
        <v>1.6333333333333258</v>
      </c>
      <c r="BU156" s="127"/>
      <c r="BV156">
        <v>-511.60565711999999</v>
      </c>
      <c r="BW156">
        <v>344</v>
      </c>
      <c r="BX156" s="10">
        <f t="shared" si="143"/>
        <v>0.26999999999998181</v>
      </c>
      <c r="BY156" s="10">
        <f t="shared" si="144"/>
        <v>8.9999999999993932E-2</v>
      </c>
      <c r="BZ156" s="127"/>
      <c r="CA156">
        <v>-511.59607234999999</v>
      </c>
      <c r="CB156">
        <v>344.01</v>
      </c>
      <c r="CC156" s="10">
        <f t="shared" si="145"/>
        <v>0.27999999999997272</v>
      </c>
      <c r="CD156" s="10">
        <f t="shared" si="146"/>
        <v>9.3333333333324234E-2</v>
      </c>
      <c r="CE156" s="127"/>
      <c r="CF156">
        <v>-511.61735411000001</v>
      </c>
      <c r="CG156">
        <v>343.4</v>
      </c>
      <c r="CH156" s="10">
        <f t="shared" si="147"/>
        <v>-0.33000000000004093</v>
      </c>
      <c r="CI156" s="10">
        <f t="shared" si="148"/>
        <v>-0.11000000000001364</v>
      </c>
      <c r="CJ156" s="127"/>
      <c r="CK156">
        <v>-511.55848752000003</v>
      </c>
      <c r="CL156">
        <v>340.23</v>
      </c>
      <c r="CM156" s="10">
        <f t="shared" si="149"/>
        <v>-3.5</v>
      </c>
      <c r="CN156" s="10">
        <f t="shared" si="150"/>
        <v>-1.1666666666666667</v>
      </c>
      <c r="CO156" s="127"/>
      <c r="CP156">
        <v>-511.54035607999998</v>
      </c>
      <c r="CQ156">
        <v>339.62</v>
      </c>
      <c r="CR156" s="10">
        <f t="shared" si="151"/>
        <v>-4.1100000000000136</v>
      </c>
      <c r="CS156" s="10">
        <f t="shared" si="152"/>
        <v>-1.3700000000000045</v>
      </c>
      <c r="CT156" s="127"/>
      <c r="CU156">
        <v>-511.60211726</v>
      </c>
      <c r="CV156">
        <v>343.05</v>
      </c>
      <c r="CW156" s="10">
        <f t="shared" si="153"/>
        <v>-0.68000000000000682</v>
      </c>
      <c r="CX156" s="10">
        <f t="shared" si="154"/>
        <v>-0.22666666666666893</v>
      </c>
      <c r="CY156" s="127"/>
      <c r="CZ156">
        <v>-511.59348101</v>
      </c>
      <c r="DA156">
        <v>342.56</v>
      </c>
      <c r="DB156" s="10">
        <f t="shared" si="155"/>
        <v>-1.1700000000000159</v>
      </c>
      <c r="DC156" s="10">
        <f t="shared" si="156"/>
        <v>-0.39000000000000529</v>
      </c>
      <c r="DD156" s="127"/>
      <c r="DE156">
        <v>-511.60804443000001</v>
      </c>
      <c r="DF156">
        <v>343.58</v>
      </c>
      <c r="DG156" s="10">
        <f t="shared" si="157"/>
        <v>-0.15000000000003411</v>
      </c>
      <c r="DH156" s="10">
        <f t="shared" si="158"/>
        <v>-5.0000000000011369E-2</v>
      </c>
      <c r="DI156" s="127"/>
      <c r="DJ156" s="6">
        <v>-511.58428774999999</v>
      </c>
      <c r="DK156" s="5">
        <v>335.85</v>
      </c>
      <c r="DL156" s="10">
        <f t="shared" si="159"/>
        <v>-7.8799999999999955</v>
      </c>
      <c r="DM156" s="10">
        <f t="shared" si="160"/>
        <v>-2.6266666666666652</v>
      </c>
      <c r="DN156" s="127"/>
      <c r="DO156" s="1">
        <v>-511.45840152</v>
      </c>
      <c r="DP156" s="10">
        <v>346.54</v>
      </c>
      <c r="DQ156" s="10">
        <f t="shared" si="161"/>
        <v>2.8100000000000023</v>
      </c>
      <c r="DR156" s="10">
        <f t="shared" si="162"/>
        <v>0.93666666666666742</v>
      </c>
      <c r="DS156" s="116"/>
      <c r="DT156" s="1">
        <v>-511.60326380999999</v>
      </c>
      <c r="DU156" s="10">
        <v>340.85</v>
      </c>
      <c r="DV156" s="10">
        <f t="shared" si="163"/>
        <v>-2.8799999999999955</v>
      </c>
      <c r="DW156" s="10">
        <f t="shared" si="164"/>
        <v>-0.95999999999999852</v>
      </c>
      <c r="DX156" s="127"/>
      <c r="DY156" s="1">
        <v>-511.58070680999998</v>
      </c>
      <c r="DZ156" s="10">
        <v>333.8</v>
      </c>
      <c r="EA156" s="10">
        <f t="shared" si="165"/>
        <v>-9.9300000000000068</v>
      </c>
      <c r="EB156" s="10">
        <f t="shared" si="166"/>
        <v>-3.3100000000000023</v>
      </c>
      <c r="EC156" s="127"/>
      <c r="ED156" s="1">
        <v>-511.60277064000002</v>
      </c>
      <c r="EE156" s="10">
        <v>340.73</v>
      </c>
      <c r="EF156" s="10">
        <f t="shared" si="167"/>
        <v>-3</v>
      </c>
      <c r="EG156" s="10">
        <f t="shared" si="168"/>
        <v>-1</v>
      </c>
      <c r="EH156" s="127"/>
      <c r="EI156" s="113"/>
      <c r="EJ156" s="113"/>
      <c r="EK156" s="142"/>
      <c r="EL156" s="142"/>
    </row>
    <row r="157" spans="1:142" ht="15" customHeight="1" x14ac:dyDescent="0.25">
      <c r="A157" t="s">
        <v>428</v>
      </c>
      <c r="B157" s="219">
        <v>5</v>
      </c>
      <c r="C157" t="s">
        <v>325</v>
      </c>
      <c r="D157">
        <v>-93.004725149999999</v>
      </c>
      <c r="E157">
        <v>400.98</v>
      </c>
      <c r="F157" s="10">
        <f t="shared" si="117"/>
        <v>-31.259999999999991</v>
      </c>
      <c r="G157" s="10">
        <f t="shared" si="121"/>
        <v>-6.251999999999998</v>
      </c>
      <c r="H157" s="145"/>
      <c r="I157">
        <v>-93.651023350000003</v>
      </c>
      <c r="J157">
        <v>365.88</v>
      </c>
      <c r="K157" s="10">
        <f t="shared" si="118"/>
        <v>-66.360000000000014</v>
      </c>
      <c r="L157" s="10">
        <f t="shared" si="122"/>
        <v>-13.272000000000002</v>
      </c>
      <c r="M157" s="116"/>
      <c r="N157" s="65">
        <v>-797.94432459999996</v>
      </c>
      <c r="O157" s="108">
        <v>441.29</v>
      </c>
      <c r="P157" s="10">
        <f t="shared" si="113"/>
        <v>9.0500000000000114</v>
      </c>
      <c r="Q157" s="10">
        <f t="shared" si="114"/>
        <v>1.8100000000000023</v>
      </c>
      <c r="R157" s="116"/>
      <c r="S157" s="65">
        <v>-797.92938345000005</v>
      </c>
      <c r="T157" s="108">
        <v>440.55</v>
      </c>
      <c r="U157" s="10">
        <f t="shared" si="119"/>
        <v>8.3100000000000023</v>
      </c>
      <c r="V157" s="10">
        <f t="shared" si="120"/>
        <v>1.6620000000000004</v>
      </c>
      <c r="W157" s="116"/>
      <c r="X157">
        <v>-797.75740909000001</v>
      </c>
      <c r="Y157">
        <v>445.66</v>
      </c>
      <c r="Z157" s="10">
        <f t="shared" si="123"/>
        <v>13.420000000000016</v>
      </c>
      <c r="AA157" s="10">
        <f t="shared" si="124"/>
        <v>2.6840000000000033</v>
      </c>
      <c r="AB157" s="116"/>
      <c r="AC157">
        <v>-797.80901521999999</v>
      </c>
      <c r="AD157">
        <v>441.93</v>
      </c>
      <c r="AE157" s="10">
        <f t="shared" si="125"/>
        <v>9.6899999999999977</v>
      </c>
      <c r="AF157" s="10">
        <f t="shared" si="126"/>
        <v>1.9379999999999995</v>
      </c>
      <c r="AG157" s="116"/>
      <c r="AH157">
        <v>-797.75072709000005</v>
      </c>
      <c r="AI157">
        <v>430.11</v>
      </c>
      <c r="AJ157" s="10">
        <f t="shared" si="127"/>
        <v>-2.1299999999999955</v>
      </c>
      <c r="AK157" s="10">
        <f t="shared" si="128"/>
        <v>-0.4259999999999991</v>
      </c>
      <c r="AL157" s="127"/>
      <c r="AM157" s="1">
        <v>-797.74789734000001</v>
      </c>
      <c r="AN157">
        <v>428.55</v>
      </c>
      <c r="AO157" s="10">
        <f t="shared" si="129"/>
        <v>-3.6899999999999977</v>
      </c>
      <c r="AP157" s="10">
        <f t="shared" si="130"/>
        <v>-0.73799999999999955</v>
      </c>
      <c r="AQ157" s="127"/>
      <c r="AR157">
        <v>-797.98969298999998</v>
      </c>
      <c r="AS157">
        <v>431.7</v>
      </c>
      <c r="AT157" s="10">
        <f t="shared" si="131"/>
        <v>-0.54000000000002046</v>
      </c>
      <c r="AU157" s="10">
        <f t="shared" si="132"/>
        <v>-0.10800000000000409</v>
      </c>
      <c r="AV157" s="127"/>
      <c r="AW157">
        <v>-797.98890338000001</v>
      </c>
      <c r="AX157">
        <v>431.29</v>
      </c>
      <c r="AY157" s="10">
        <f t="shared" si="133"/>
        <v>-0.94999999999998863</v>
      </c>
      <c r="AZ157" s="10">
        <f t="shared" si="134"/>
        <v>-0.18999999999999773</v>
      </c>
      <c r="BA157" s="127"/>
      <c r="BB157">
        <v>-798.00971039000001</v>
      </c>
      <c r="BC157">
        <v>432.25</v>
      </c>
      <c r="BD157" s="10">
        <f t="shared" si="135"/>
        <v>9.9999999999909051E-3</v>
      </c>
      <c r="BE157" s="10">
        <f t="shared" si="136"/>
        <v>1.9999999999981812E-3</v>
      </c>
      <c r="BF157" s="127"/>
      <c r="BG157">
        <v>-798.01059828999996</v>
      </c>
      <c r="BH157">
        <v>432.24</v>
      </c>
      <c r="BI157" s="10">
        <f t="shared" si="137"/>
        <v>0</v>
      </c>
      <c r="BJ157" s="10">
        <f t="shared" si="138"/>
        <v>0</v>
      </c>
      <c r="BL157">
        <v>-797.61599530000001</v>
      </c>
      <c r="BM157">
        <v>445.32</v>
      </c>
      <c r="BN157" s="10">
        <f t="shared" si="139"/>
        <v>13.079999999999984</v>
      </c>
      <c r="BO157" s="10">
        <f t="shared" si="140"/>
        <v>2.615999999999997</v>
      </c>
      <c r="BP157" s="127"/>
      <c r="BQ157">
        <v>-797.39171965000003</v>
      </c>
      <c r="BR157">
        <v>451.27</v>
      </c>
      <c r="BS157" s="10">
        <f t="shared" si="141"/>
        <v>19.029999999999973</v>
      </c>
      <c r="BT157" s="10">
        <f t="shared" si="142"/>
        <v>3.8059999999999947</v>
      </c>
      <c r="BU157" s="127"/>
      <c r="BV157">
        <v>-797.98581060000004</v>
      </c>
      <c r="BW157">
        <v>433.45</v>
      </c>
      <c r="BX157" s="10">
        <f t="shared" si="143"/>
        <v>1.2099999999999795</v>
      </c>
      <c r="BY157" s="10">
        <f t="shared" si="144"/>
        <v>0.24199999999999591</v>
      </c>
      <c r="BZ157" s="127"/>
      <c r="CA157">
        <v>-797.96959833999995</v>
      </c>
      <c r="CB157">
        <v>433.07</v>
      </c>
      <c r="CC157" s="10">
        <f t="shared" si="145"/>
        <v>0.82999999999998408</v>
      </c>
      <c r="CD157" s="10">
        <f t="shared" si="146"/>
        <v>0.16599999999999682</v>
      </c>
      <c r="CE157" s="127"/>
      <c r="CF157">
        <v>-798.00571640999999</v>
      </c>
      <c r="CG157">
        <v>431.9</v>
      </c>
      <c r="CH157" s="10">
        <f t="shared" si="147"/>
        <v>-0.34000000000003183</v>
      </c>
      <c r="CI157" s="10">
        <f t="shared" si="148"/>
        <v>-6.8000000000006361E-2</v>
      </c>
      <c r="CJ157" s="127"/>
      <c r="CK157">
        <v>-797.83887314000003</v>
      </c>
      <c r="CL157">
        <v>433.45</v>
      </c>
      <c r="CM157" s="10">
        <f t="shared" si="149"/>
        <v>1.2099999999999795</v>
      </c>
      <c r="CN157" s="10">
        <f t="shared" si="150"/>
        <v>0.24199999999999591</v>
      </c>
      <c r="CO157" s="127"/>
      <c r="CP157">
        <v>-797.81226074999995</v>
      </c>
      <c r="CQ157">
        <v>436.09</v>
      </c>
      <c r="CR157" s="10">
        <f t="shared" si="151"/>
        <v>3.8499999999999659</v>
      </c>
      <c r="CS157" s="10">
        <f t="shared" si="152"/>
        <v>0.76999999999999313</v>
      </c>
      <c r="CT157" s="127"/>
      <c r="CU157">
        <v>-797.96670994999999</v>
      </c>
      <c r="CV157">
        <v>436.09</v>
      </c>
      <c r="CW157" s="10">
        <f t="shared" si="153"/>
        <v>3.8499999999999659</v>
      </c>
      <c r="CX157" s="10">
        <f t="shared" si="154"/>
        <v>0.76999999999999313</v>
      </c>
      <c r="CY157" s="127"/>
      <c r="CZ157">
        <v>-797.95474760000002</v>
      </c>
      <c r="DA157">
        <v>434.95</v>
      </c>
      <c r="DB157" s="10">
        <f t="shared" si="155"/>
        <v>2.7099999999999795</v>
      </c>
      <c r="DC157" s="10">
        <f t="shared" si="156"/>
        <v>0.54199999999999593</v>
      </c>
      <c r="DD157" s="127"/>
      <c r="DE157">
        <v>-797.99115254000003</v>
      </c>
      <c r="DF157">
        <v>433.92</v>
      </c>
      <c r="DG157" s="10">
        <f t="shared" si="157"/>
        <v>1.6800000000000068</v>
      </c>
      <c r="DH157" s="10">
        <f t="shared" si="158"/>
        <v>0.33600000000000135</v>
      </c>
      <c r="DI157" s="127"/>
      <c r="DJ157" s="6">
        <v>-797.95029836000003</v>
      </c>
      <c r="DK157" s="5">
        <v>426.52</v>
      </c>
      <c r="DL157" s="10">
        <f t="shared" si="159"/>
        <v>-5.7200000000000273</v>
      </c>
      <c r="DM157" s="10">
        <f t="shared" si="160"/>
        <v>-1.1440000000000055</v>
      </c>
      <c r="DN157" s="127"/>
      <c r="DO157" s="1">
        <v>-797.71519191000004</v>
      </c>
      <c r="DP157" s="10">
        <v>450.6</v>
      </c>
      <c r="DQ157" s="10">
        <f t="shared" si="161"/>
        <v>18.360000000000014</v>
      </c>
      <c r="DR157" s="10">
        <f t="shared" si="162"/>
        <v>3.6720000000000028</v>
      </c>
      <c r="DS157" s="116"/>
      <c r="DT157" s="1">
        <v>-797.97849846999998</v>
      </c>
      <c r="DU157">
        <v>431.46</v>
      </c>
      <c r="DV157" s="10">
        <f t="shared" si="163"/>
        <v>-0.78000000000002956</v>
      </c>
      <c r="DW157" s="10">
        <f t="shared" si="164"/>
        <v>-0.15600000000000591</v>
      </c>
      <c r="DX157" s="127"/>
      <c r="DY157" s="1">
        <v>-797.94616063000001</v>
      </c>
      <c r="DZ157" s="10">
        <v>424.26</v>
      </c>
      <c r="EA157" s="10">
        <f t="shared" si="165"/>
        <v>-7.9800000000000182</v>
      </c>
      <c r="EB157" s="10">
        <f t="shared" si="166"/>
        <v>-1.5960000000000036</v>
      </c>
      <c r="EC157" s="127"/>
      <c r="ED157" s="1">
        <v>-797.97713926999995</v>
      </c>
      <c r="EE157" s="10">
        <v>430.77</v>
      </c>
      <c r="EF157" s="10">
        <f t="shared" si="167"/>
        <v>-1.4700000000000273</v>
      </c>
      <c r="EG157" s="10">
        <f t="shared" si="168"/>
        <v>-0.29400000000000548</v>
      </c>
      <c r="EH157" s="127"/>
      <c r="EI157" s="113"/>
      <c r="EJ157" s="113"/>
      <c r="EK157" s="142"/>
      <c r="EL157" s="142"/>
    </row>
    <row r="158" spans="1:142" ht="15" customHeight="1" x14ac:dyDescent="0.25">
      <c r="A158" t="s">
        <v>433</v>
      </c>
      <c r="B158" s="219">
        <v>6</v>
      </c>
      <c r="C158" t="s">
        <v>326</v>
      </c>
      <c r="D158">
        <v>-23.194469359999999</v>
      </c>
      <c r="E158">
        <v>426.6</v>
      </c>
      <c r="F158" s="10">
        <f t="shared" si="117"/>
        <v>-13.859999999999957</v>
      </c>
      <c r="G158" s="10">
        <f t="shared" si="121"/>
        <v>-2.3099999999999929</v>
      </c>
      <c r="H158" s="116"/>
      <c r="I158">
        <v>-23.397389650000001</v>
      </c>
      <c r="J158">
        <v>421.96</v>
      </c>
      <c r="K158" s="10">
        <f t="shared" si="118"/>
        <v>-18.5</v>
      </c>
      <c r="L158" s="10">
        <f t="shared" si="122"/>
        <v>-3.0833333333333335</v>
      </c>
      <c r="M158" s="116"/>
      <c r="N158" s="65">
        <v>-700.28466993999996</v>
      </c>
      <c r="O158" s="108">
        <v>441.68</v>
      </c>
      <c r="P158" s="10">
        <f t="shared" si="113"/>
        <v>1.2200000000000273</v>
      </c>
      <c r="Q158" s="10">
        <f t="shared" si="114"/>
        <v>0.20333333333333789</v>
      </c>
      <c r="R158" s="116"/>
      <c r="S158" s="65">
        <v>-700.27223100000003</v>
      </c>
      <c r="T158" s="108">
        <v>441.92</v>
      </c>
      <c r="U158" s="10">
        <f t="shared" si="119"/>
        <v>1.4600000000000364</v>
      </c>
      <c r="V158" s="10">
        <f t="shared" si="120"/>
        <v>0.2433333333333394</v>
      </c>
      <c r="W158" s="116"/>
      <c r="X158">
        <v>-700.19699547000005</v>
      </c>
      <c r="Y158">
        <v>441.52</v>
      </c>
      <c r="Z158" s="10">
        <f t="shared" si="123"/>
        <v>1.0600000000000023</v>
      </c>
      <c r="AA158" s="10">
        <f t="shared" si="124"/>
        <v>0.17666666666666705</v>
      </c>
      <c r="AB158" s="116"/>
      <c r="AC158">
        <v>-700.24058851999996</v>
      </c>
      <c r="AD158">
        <v>441.64</v>
      </c>
      <c r="AE158" s="10">
        <f t="shared" si="125"/>
        <v>1.1800000000000068</v>
      </c>
      <c r="AF158" s="10">
        <f t="shared" si="126"/>
        <v>0.19666666666666779</v>
      </c>
      <c r="AG158" s="116"/>
      <c r="AH158">
        <v>-700.23490921999996</v>
      </c>
      <c r="AI158">
        <v>431.22</v>
      </c>
      <c r="AJ158" s="10">
        <f t="shared" si="127"/>
        <v>-9.2399999999999523</v>
      </c>
      <c r="AK158" s="10">
        <f t="shared" si="128"/>
        <v>-1.539999999999992</v>
      </c>
      <c r="AL158" s="127"/>
      <c r="AM158" s="1">
        <v>-700.22604487000001</v>
      </c>
      <c r="AN158">
        <v>425.74</v>
      </c>
      <c r="AO158" s="10">
        <f t="shared" si="129"/>
        <v>-14.71999999999997</v>
      </c>
      <c r="AP158" s="10">
        <f t="shared" si="130"/>
        <v>-2.4533333333333283</v>
      </c>
      <c r="AQ158" s="127"/>
      <c r="AR158">
        <v>-700.29493482999999</v>
      </c>
      <c r="AS158">
        <v>438.54</v>
      </c>
      <c r="AT158" s="10">
        <f t="shared" si="131"/>
        <v>-1.9199999999999591</v>
      </c>
      <c r="AU158" s="10">
        <f t="shared" si="132"/>
        <v>-0.31999999999999318</v>
      </c>
      <c r="AV158" s="127"/>
      <c r="AW158">
        <v>-700.29348694999999</v>
      </c>
      <c r="AX158">
        <v>437.66</v>
      </c>
      <c r="AY158" s="10">
        <f t="shared" si="133"/>
        <v>-2.7999999999999545</v>
      </c>
      <c r="AZ158" s="10">
        <f t="shared" si="134"/>
        <v>-0.46666666666665907</v>
      </c>
      <c r="BA158" s="127"/>
      <c r="BB158">
        <v>-700.30467031000001</v>
      </c>
      <c r="BC158">
        <v>440.21</v>
      </c>
      <c r="BD158" s="10">
        <f t="shared" si="135"/>
        <v>-0.25</v>
      </c>
      <c r="BE158" s="10">
        <f t="shared" si="136"/>
        <v>-4.1666666666666664E-2</v>
      </c>
      <c r="BF158" s="127"/>
      <c r="BG158">
        <v>-700.30548343999999</v>
      </c>
      <c r="BH158">
        <v>440.46</v>
      </c>
      <c r="BI158" s="10">
        <f t="shared" si="137"/>
        <v>0</v>
      </c>
      <c r="BJ158" s="10">
        <f t="shared" si="138"/>
        <v>0</v>
      </c>
      <c r="BL158">
        <v>-700.07482285000003</v>
      </c>
      <c r="BM158">
        <v>441.84</v>
      </c>
      <c r="BN158" s="10">
        <f t="shared" si="139"/>
        <v>1.3799999999999955</v>
      </c>
      <c r="BO158" s="10">
        <f t="shared" si="140"/>
        <v>0.22999999999999923</v>
      </c>
      <c r="BP158" s="127"/>
      <c r="BQ158">
        <v>-699.98720161000006</v>
      </c>
      <c r="BR158">
        <v>441.75</v>
      </c>
      <c r="BS158" s="10">
        <f t="shared" si="141"/>
        <v>1.2900000000000205</v>
      </c>
      <c r="BT158" s="10">
        <f t="shared" si="142"/>
        <v>0.21500000000000341</v>
      </c>
      <c r="BU158" s="127"/>
      <c r="BV158">
        <v>-700.28280432999998</v>
      </c>
      <c r="BW158">
        <v>439.42</v>
      </c>
      <c r="BX158" s="10">
        <f t="shared" si="143"/>
        <v>-1.0399999999999636</v>
      </c>
      <c r="BY158" s="10">
        <f t="shared" si="144"/>
        <v>-0.17333333333332726</v>
      </c>
      <c r="BZ158" s="127"/>
      <c r="CA158">
        <v>-700.26770848000001</v>
      </c>
      <c r="CB158">
        <v>439.29</v>
      </c>
      <c r="CC158" s="10">
        <f t="shared" si="145"/>
        <v>-1.1699999999999591</v>
      </c>
      <c r="CD158" s="10">
        <f t="shared" si="146"/>
        <v>-0.19499999999999318</v>
      </c>
      <c r="CE158" s="127"/>
      <c r="CF158">
        <v>-700.29839741000001</v>
      </c>
      <c r="CG158">
        <v>440.53</v>
      </c>
      <c r="CH158" s="10">
        <f t="shared" si="147"/>
        <v>6.9999999999993179E-2</v>
      </c>
      <c r="CI158" s="10">
        <f t="shared" si="148"/>
        <v>1.1666666666665529E-2</v>
      </c>
      <c r="CJ158" s="127"/>
      <c r="CK158">
        <v>-700.26281382000002</v>
      </c>
      <c r="CL158">
        <v>437.15</v>
      </c>
      <c r="CM158" s="10">
        <f t="shared" si="149"/>
        <v>-3.3100000000000023</v>
      </c>
      <c r="CN158" s="10">
        <f t="shared" si="150"/>
        <v>-0.55166666666666708</v>
      </c>
      <c r="CO158" s="127"/>
      <c r="CP158">
        <v>-700.23175871000001</v>
      </c>
      <c r="CQ158">
        <v>431.98</v>
      </c>
      <c r="CR158" s="10">
        <f t="shared" si="151"/>
        <v>-8.4799999999999613</v>
      </c>
      <c r="CS158" s="10">
        <f t="shared" si="152"/>
        <v>-1.4133333333333269</v>
      </c>
      <c r="CT158" s="127"/>
      <c r="CU158">
        <v>-700.29476991000001</v>
      </c>
      <c r="CV158">
        <v>440.13</v>
      </c>
      <c r="CW158" s="10">
        <f t="shared" si="153"/>
        <v>-0.32999999999998408</v>
      </c>
      <c r="CX158" s="10">
        <f t="shared" si="154"/>
        <v>-5.499999999999735E-2</v>
      </c>
      <c r="CY158" s="127"/>
      <c r="CZ158">
        <v>-700.28072315999998</v>
      </c>
      <c r="DA158">
        <v>439.85</v>
      </c>
      <c r="DB158" s="10">
        <f t="shared" si="155"/>
        <v>-0.6099999999999568</v>
      </c>
      <c r="DC158" s="10">
        <f t="shared" si="156"/>
        <v>-0.10166666666665947</v>
      </c>
      <c r="DD158" s="127"/>
      <c r="DE158">
        <v>-700.29026356999998</v>
      </c>
      <c r="DF158">
        <v>440.5</v>
      </c>
      <c r="DG158" s="10">
        <f t="shared" si="157"/>
        <v>4.0000000000020464E-2</v>
      </c>
      <c r="DH158" s="10">
        <f t="shared" si="158"/>
        <v>6.6666666666700776E-3</v>
      </c>
      <c r="DI158" s="127"/>
      <c r="DJ158" s="6">
        <v>-700.27827061999994</v>
      </c>
      <c r="DK158" s="5">
        <v>433.45</v>
      </c>
      <c r="DL158" s="10">
        <f t="shared" si="159"/>
        <v>-7.0099999999999909</v>
      </c>
      <c r="DM158" s="10">
        <f t="shared" si="160"/>
        <v>-1.1683333333333319</v>
      </c>
      <c r="DN158" s="127"/>
      <c r="DO158" s="1">
        <v>-700.15761803999999</v>
      </c>
      <c r="DP158" s="10">
        <v>430.02</v>
      </c>
      <c r="DQ158" s="10">
        <f t="shared" si="161"/>
        <v>-10.439999999999998</v>
      </c>
      <c r="DR158" s="10">
        <f t="shared" si="162"/>
        <v>-1.7399999999999995</v>
      </c>
      <c r="DS158" s="116"/>
      <c r="DT158" s="1">
        <v>-700.29405837000002</v>
      </c>
      <c r="DU158" s="10">
        <v>436.66</v>
      </c>
      <c r="DV158" s="10">
        <f t="shared" si="163"/>
        <v>-3.7999999999999545</v>
      </c>
      <c r="DW158" s="10">
        <f t="shared" si="164"/>
        <v>-0.63333333333332575</v>
      </c>
      <c r="DX158" s="127"/>
      <c r="DY158" s="1">
        <v>-700.25852979000001</v>
      </c>
      <c r="DZ158" s="10">
        <v>421.28</v>
      </c>
      <c r="EA158" s="10">
        <f t="shared" si="165"/>
        <v>-19.180000000000007</v>
      </c>
      <c r="EB158" s="10">
        <f t="shared" si="166"/>
        <v>-3.1966666666666677</v>
      </c>
      <c r="EC158" s="127"/>
      <c r="ED158" s="1">
        <v>-700.28997676999995</v>
      </c>
      <c r="EE158" s="10">
        <v>434.24</v>
      </c>
      <c r="EF158" s="10">
        <f t="shared" si="167"/>
        <v>-6.2199999999999704</v>
      </c>
      <c r="EG158" s="10">
        <f t="shared" si="168"/>
        <v>-1.0366666666666617</v>
      </c>
      <c r="EH158" s="127"/>
      <c r="EI158" s="113"/>
      <c r="EJ158" s="113"/>
      <c r="EK158" s="142"/>
      <c r="EL158" s="142"/>
    </row>
    <row r="159" spans="1:142" ht="15" customHeight="1" x14ac:dyDescent="0.25">
      <c r="A159" t="s">
        <v>298</v>
      </c>
      <c r="B159" s="219">
        <v>7</v>
      </c>
      <c r="C159" t="s">
        <v>327</v>
      </c>
      <c r="D159">
        <v>-15.09113387</v>
      </c>
      <c r="E159">
        <v>514.21</v>
      </c>
      <c r="F159" s="10">
        <f t="shared" si="117"/>
        <v>-20.730000000000018</v>
      </c>
      <c r="G159" s="10">
        <f t="shared" si="121"/>
        <v>-2.961428571428574</v>
      </c>
      <c r="H159" s="116"/>
      <c r="I159">
        <v>-15.17063456</v>
      </c>
      <c r="J159">
        <v>502.71</v>
      </c>
      <c r="K159" s="10">
        <f t="shared" si="118"/>
        <v>-32.230000000000075</v>
      </c>
      <c r="L159" s="10">
        <f t="shared" si="122"/>
        <v>-4.6042857142857248</v>
      </c>
      <c r="M159" s="116"/>
      <c r="N159" s="65">
        <v>-382.455355</v>
      </c>
      <c r="O159" s="108">
        <v>536.37</v>
      </c>
      <c r="P159" s="10">
        <f t="shared" si="113"/>
        <v>1.42999999999995</v>
      </c>
      <c r="Q159" s="10">
        <f t="shared" si="114"/>
        <v>0.20428571428570713</v>
      </c>
      <c r="R159" s="116"/>
      <c r="S159" s="65">
        <v>-382.4505115</v>
      </c>
      <c r="T159" s="108">
        <v>536.38</v>
      </c>
      <c r="U159" s="10">
        <f t="shared" si="119"/>
        <v>1.4399999999999409</v>
      </c>
      <c r="V159" s="10">
        <f t="shared" si="120"/>
        <v>0.20571428571427727</v>
      </c>
      <c r="W159" s="116"/>
      <c r="X159">
        <v>-382.39823289999998</v>
      </c>
      <c r="Y159">
        <v>536.17999999999995</v>
      </c>
      <c r="Z159" s="10">
        <f t="shared" si="123"/>
        <v>1.2399999999998954</v>
      </c>
      <c r="AA159" s="10">
        <f t="shared" si="124"/>
        <v>0.1771428571428422</v>
      </c>
      <c r="AB159" s="116"/>
      <c r="AC159">
        <v>-382.42369367999999</v>
      </c>
      <c r="AD159">
        <v>536.65</v>
      </c>
      <c r="AE159" s="10">
        <f t="shared" si="125"/>
        <v>1.7099999999999227</v>
      </c>
      <c r="AF159" s="10">
        <f t="shared" si="126"/>
        <v>0.24428571428570325</v>
      </c>
      <c r="AG159" s="116"/>
      <c r="AH159">
        <v>-382.42138908999999</v>
      </c>
      <c r="AI159">
        <v>529.35</v>
      </c>
      <c r="AJ159" s="10">
        <f t="shared" si="127"/>
        <v>-5.5900000000000318</v>
      </c>
      <c r="AK159" s="10">
        <f t="shared" si="128"/>
        <v>-0.79857142857143315</v>
      </c>
      <c r="AL159" s="127"/>
      <c r="AM159" s="1">
        <v>-382.41505323000001</v>
      </c>
      <c r="AN159">
        <v>525.44000000000005</v>
      </c>
      <c r="AO159" s="10">
        <f t="shared" si="129"/>
        <v>-9.5</v>
      </c>
      <c r="AP159" s="10">
        <f t="shared" si="130"/>
        <v>-1.3571428571428572</v>
      </c>
      <c r="AQ159" s="127"/>
      <c r="AR159">
        <v>-382.46311473999998</v>
      </c>
      <c r="AS159">
        <v>533.78</v>
      </c>
      <c r="AT159" s="10">
        <f t="shared" si="131"/>
        <v>-1.1600000000000819</v>
      </c>
      <c r="AU159" s="10">
        <f t="shared" si="132"/>
        <v>-0.16571428571429742</v>
      </c>
      <c r="AV159" s="127"/>
      <c r="AW159">
        <v>-382.46249613999998</v>
      </c>
      <c r="AX159">
        <v>533.48</v>
      </c>
      <c r="AY159" s="10">
        <f t="shared" si="133"/>
        <v>-1.4600000000000364</v>
      </c>
      <c r="AZ159" s="10">
        <f t="shared" si="134"/>
        <v>-0.20857142857143376</v>
      </c>
      <c r="BA159" s="127"/>
      <c r="BB159">
        <v>-382.46887803999999</v>
      </c>
      <c r="BC159">
        <v>534.80999999999995</v>
      </c>
      <c r="BD159" s="10">
        <f t="shared" si="135"/>
        <v>-0.13000000000010914</v>
      </c>
      <c r="BE159" s="10">
        <f t="shared" si="136"/>
        <v>-1.8571428571444164E-2</v>
      </c>
      <c r="BF159" s="127"/>
      <c r="BG159">
        <v>-382.46930837999997</v>
      </c>
      <c r="BH159">
        <v>534.94000000000005</v>
      </c>
      <c r="BI159" s="10">
        <f t="shared" si="137"/>
        <v>0</v>
      </c>
      <c r="BJ159" s="10">
        <f t="shared" si="138"/>
        <v>0</v>
      </c>
      <c r="BL159">
        <v>-382.33658449000001</v>
      </c>
      <c r="BM159">
        <v>533.79999999999995</v>
      </c>
      <c r="BN159" s="10">
        <f t="shared" si="139"/>
        <v>-1.1400000000001</v>
      </c>
      <c r="BO159" s="10">
        <f t="shared" si="140"/>
        <v>-0.16285714285715716</v>
      </c>
      <c r="BP159" s="127"/>
      <c r="BQ159">
        <v>-382.27748573999997</v>
      </c>
      <c r="BR159">
        <v>531.54999999999995</v>
      </c>
      <c r="BS159" s="10">
        <f t="shared" si="141"/>
        <v>-3.3900000000001</v>
      </c>
      <c r="BT159" s="10">
        <f t="shared" si="142"/>
        <v>-0.48428571428572859</v>
      </c>
      <c r="BU159" s="127"/>
      <c r="BV159">
        <v>-382.45594450999999</v>
      </c>
      <c r="BW159">
        <v>533.77</v>
      </c>
      <c r="BX159" s="10">
        <f t="shared" si="143"/>
        <v>-1.1700000000000728</v>
      </c>
      <c r="BY159" s="10">
        <f t="shared" si="144"/>
        <v>-0.16714285714286753</v>
      </c>
      <c r="BZ159" s="127"/>
      <c r="CA159">
        <v>-382.44881877</v>
      </c>
      <c r="CB159">
        <v>533.72</v>
      </c>
      <c r="CC159" s="10">
        <f t="shared" si="145"/>
        <v>-1.2200000000000273</v>
      </c>
      <c r="CD159" s="10">
        <f t="shared" si="146"/>
        <v>-0.17428571428571818</v>
      </c>
      <c r="CE159" s="127"/>
      <c r="CF159">
        <v>-382.46761471000002</v>
      </c>
      <c r="CG159">
        <v>534.62</v>
      </c>
      <c r="CH159" s="10">
        <f t="shared" si="147"/>
        <v>-0.32000000000005002</v>
      </c>
      <c r="CI159" s="10">
        <f t="shared" si="148"/>
        <v>-4.5714285714292861E-2</v>
      </c>
      <c r="CJ159" s="127"/>
      <c r="CK159">
        <v>-382.43431067</v>
      </c>
      <c r="CL159">
        <v>528.91999999999996</v>
      </c>
      <c r="CM159" s="10">
        <f t="shared" si="149"/>
        <v>-6.0200000000000955</v>
      </c>
      <c r="CN159" s="10">
        <f t="shared" si="150"/>
        <v>-0.86000000000001364</v>
      </c>
      <c r="CO159" s="127"/>
      <c r="CP159">
        <v>-382.41185632000003</v>
      </c>
      <c r="CQ159">
        <v>523.39</v>
      </c>
      <c r="CR159" s="10">
        <f t="shared" si="151"/>
        <v>-11.550000000000068</v>
      </c>
      <c r="CS159" s="10">
        <f t="shared" si="152"/>
        <v>-1.6500000000000097</v>
      </c>
      <c r="CT159" s="127"/>
      <c r="CU159">
        <v>-382.45849527000001</v>
      </c>
      <c r="CV159">
        <v>533.22</v>
      </c>
      <c r="CW159" s="10">
        <f t="shared" si="153"/>
        <v>-1.7200000000000273</v>
      </c>
      <c r="CX159" s="10">
        <f t="shared" si="154"/>
        <v>-0.2457142857142896</v>
      </c>
      <c r="CY159" s="127"/>
      <c r="CZ159">
        <v>-382.45148401</v>
      </c>
      <c r="DA159">
        <v>533.19000000000005</v>
      </c>
      <c r="DB159" s="10">
        <f t="shared" si="155"/>
        <v>-1.75</v>
      </c>
      <c r="DC159" s="10">
        <f t="shared" si="156"/>
        <v>-0.25</v>
      </c>
      <c r="DD159" s="127"/>
      <c r="DE159">
        <v>-382.46002355000002</v>
      </c>
      <c r="DF159">
        <v>534.39</v>
      </c>
      <c r="DG159" s="10">
        <f t="shared" si="157"/>
        <v>-0.55000000000006821</v>
      </c>
      <c r="DH159" s="10">
        <f t="shared" si="158"/>
        <v>-7.8571428571438312E-2</v>
      </c>
      <c r="DI159" s="127"/>
      <c r="DJ159" s="6">
        <v>-382.44573043000003</v>
      </c>
      <c r="DK159" s="5">
        <v>531.66999999999996</v>
      </c>
      <c r="DL159" s="10">
        <f t="shared" si="159"/>
        <v>-3.2700000000000955</v>
      </c>
      <c r="DM159" s="10">
        <f t="shared" si="160"/>
        <v>-0.46714285714287079</v>
      </c>
      <c r="DN159" s="127"/>
      <c r="DO159" s="1">
        <v>-382.31433860999999</v>
      </c>
      <c r="DP159" s="10">
        <v>540.53</v>
      </c>
      <c r="DQ159" s="10">
        <f t="shared" si="161"/>
        <v>5.5899999999999181</v>
      </c>
      <c r="DR159" s="10">
        <f t="shared" si="162"/>
        <v>0.79857142857141683</v>
      </c>
      <c r="DS159" s="116"/>
      <c r="DT159" s="1">
        <v>-382.45648019999999</v>
      </c>
      <c r="DU159" s="10">
        <v>532.23</v>
      </c>
      <c r="DV159" s="10">
        <f t="shared" si="163"/>
        <v>-2.7100000000000364</v>
      </c>
      <c r="DW159" s="10">
        <f t="shared" si="164"/>
        <v>-0.38714285714286234</v>
      </c>
      <c r="DX159" s="127"/>
      <c r="DY159" s="1">
        <v>-382.43234625999997</v>
      </c>
      <c r="DZ159" s="10">
        <v>527.65</v>
      </c>
      <c r="EA159" s="10">
        <f t="shared" si="165"/>
        <v>-7.2900000000000773</v>
      </c>
      <c r="EB159" s="10">
        <f t="shared" si="166"/>
        <v>-1.0414285714285825</v>
      </c>
      <c r="EC159" s="127"/>
      <c r="ED159" s="1">
        <v>-382.45492483999999</v>
      </c>
      <c r="EE159" s="10">
        <v>531.97</v>
      </c>
      <c r="EF159" s="10">
        <f t="shared" si="167"/>
        <v>-2.9700000000000273</v>
      </c>
      <c r="EG159" s="10">
        <f t="shared" si="168"/>
        <v>-0.42428571428571821</v>
      </c>
      <c r="EH159" s="127"/>
      <c r="EI159" s="113"/>
      <c r="EJ159" s="113"/>
      <c r="EK159" s="142"/>
      <c r="EL159" s="142"/>
    </row>
    <row r="160" spans="1:142" ht="15" customHeight="1" x14ac:dyDescent="0.25">
      <c r="A160" t="s">
        <v>427</v>
      </c>
      <c r="B160" s="219">
        <v>5</v>
      </c>
      <c r="C160" t="s">
        <v>328</v>
      </c>
      <c r="D160">
        <v>-17.476417219999998</v>
      </c>
      <c r="E160">
        <v>358.3</v>
      </c>
      <c r="F160" s="10">
        <f t="shared" si="117"/>
        <v>-21.95999999999998</v>
      </c>
      <c r="G160" s="10">
        <f t="shared" si="121"/>
        <v>-4.3919999999999959</v>
      </c>
      <c r="H160" s="116"/>
      <c r="I160">
        <v>-17.613844010000001</v>
      </c>
      <c r="J160">
        <v>356.18</v>
      </c>
      <c r="K160" s="10">
        <f t="shared" si="118"/>
        <v>-24.079999999999984</v>
      </c>
      <c r="L160" s="10">
        <f t="shared" si="122"/>
        <v>-4.8159999999999972</v>
      </c>
      <c r="M160" s="116"/>
      <c r="N160" s="65">
        <v>-438.06682491999999</v>
      </c>
      <c r="O160" s="108">
        <v>381.21</v>
      </c>
      <c r="P160" s="10">
        <f t="shared" si="113"/>
        <v>0.94999999999998863</v>
      </c>
      <c r="Q160" s="10">
        <f t="shared" si="114"/>
        <v>0.18999999999999773</v>
      </c>
      <c r="R160" s="116"/>
      <c r="S160" s="65">
        <v>-438.06129695999999</v>
      </c>
      <c r="T160" s="108">
        <v>381.23</v>
      </c>
      <c r="U160" s="10">
        <f t="shared" si="119"/>
        <v>0.97000000000002728</v>
      </c>
      <c r="V160" s="10">
        <f t="shared" si="120"/>
        <v>0.19400000000000545</v>
      </c>
      <c r="W160" s="116"/>
      <c r="X160">
        <v>-438.00990862999998</v>
      </c>
      <c r="Y160">
        <v>382.97</v>
      </c>
      <c r="Z160" s="10">
        <f t="shared" si="123"/>
        <v>2.7100000000000364</v>
      </c>
      <c r="AA160" s="10">
        <f t="shared" si="124"/>
        <v>0.54200000000000725</v>
      </c>
      <c r="AB160" s="116"/>
      <c r="AC160">
        <v>-438.03606494000002</v>
      </c>
      <c r="AD160">
        <v>382.34</v>
      </c>
      <c r="AE160" s="10">
        <f t="shared" si="125"/>
        <v>2.0799999999999841</v>
      </c>
      <c r="AF160" s="10">
        <f t="shared" si="126"/>
        <v>0.41599999999999682</v>
      </c>
      <c r="AG160" s="116"/>
      <c r="AH160">
        <v>-438.03242415</v>
      </c>
      <c r="AI160">
        <v>376.39</v>
      </c>
      <c r="AJ160" s="10">
        <f t="shared" si="127"/>
        <v>-3.8700000000000045</v>
      </c>
      <c r="AK160" s="10">
        <f t="shared" si="128"/>
        <v>-0.77400000000000091</v>
      </c>
      <c r="AL160" s="127"/>
      <c r="AM160" s="1">
        <v>-438.02693488</v>
      </c>
      <c r="AN160">
        <v>373.08</v>
      </c>
      <c r="AO160" s="10">
        <f t="shared" si="129"/>
        <v>-7.1800000000000068</v>
      </c>
      <c r="AP160" s="10">
        <f t="shared" si="130"/>
        <v>-1.4360000000000013</v>
      </c>
      <c r="AQ160" s="127"/>
      <c r="AR160">
        <v>-438.07461642999999</v>
      </c>
      <c r="AS160">
        <v>379.38</v>
      </c>
      <c r="AT160" s="10">
        <f t="shared" si="131"/>
        <v>-0.87999999999999545</v>
      </c>
      <c r="AU160" s="10">
        <f t="shared" si="132"/>
        <v>-0.1759999999999991</v>
      </c>
      <c r="AV160" s="127"/>
      <c r="AW160">
        <v>-438.07414483999997</v>
      </c>
      <c r="AX160">
        <v>379.16</v>
      </c>
      <c r="AY160" s="10">
        <f t="shared" si="133"/>
        <v>-1.0999999999999659</v>
      </c>
      <c r="AZ160" s="10">
        <f t="shared" si="134"/>
        <v>-0.21999999999999317</v>
      </c>
      <c r="BA160" s="127"/>
      <c r="BB160">
        <v>-438.08045542999997</v>
      </c>
      <c r="BC160">
        <v>380.18</v>
      </c>
      <c r="BD160" s="10">
        <f t="shared" si="135"/>
        <v>-7.9999999999984084E-2</v>
      </c>
      <c r="BE160" s="10">
        <f t="shared" si="136"/>
        <v>-1.5999999999996815E-2</v>
      </c>
      <c r="BF160" s="127"/>
      <c r="BG160">
        <v>-438.08090965999997</v>
      </c>
      <c r="BH160">
        <v>380.26</v>
      </c>
      <c r="BI160" s="10">
        <f t="shared" si="137"/>
        <v>0</v>
      </c>
      <c r="BJ160" s="10">
        <f t="shared" si="138"/>
        <v>0</v>
      </c>
      <c r="BL160">
        <v>-437.93314774999999</v>
      </c>
      <c r="BM160">
        <v>379.8</v>
      </c>
      <c r="BN160" s="10">
        <f t="shared" si="139"/>
        <v>-0.45999999999997954</v>
      </c>
      <c r="BO160" s="10">
        <f t="shared" si="140"/>
        <v>-9.1999999999995904E-2</v>
      </c>
      <c r="BP160" s="127"/>
      <c r="BQ160">
        <v>-437.86977324999998</v>
      </c>
      <c r="BR160">
        <v>378.39</v>
      </c>
      <c r="BS160" s="10">
        <f t="shared" si="141"/>
        <v>-1.8700000000000045</v>
      </c>
      <c r="BT160" s="10">
        <f t="shared" si="142"/>
        <v>-0.37400000000000089</v>
      </c>
      <c r="BU160" s="127"/>
      <c r="BV160">
        <v>-438.06720130000002</v>
      </c>
      <c r="BW160">
        <v>379.3</v>
      </c>
      <c r="BX160" s="10">
        <f t="shared" si="143"/>
        <v>-0.95999999999997954</v>
      </c>
      <c r="BY160" s="10">
        <f t="shared" si="144"/>
        <v>-0.1919999999999959</v>
      </c>
      <c r="BZ160" s="127"/>
      <c r="CA160">
        <v>-438.05959945000001</v>
      </c>
      <c r="CB160">
        <v>379.16</v>
      </c>
      <c r="CC160" s="10">
        <f t="shared" si="145"/>
        <v>-1.0999999999999659</v>
      </c>
      <c r="CD160" s="10">
        <f t="shared" si="146"/>
        <v>-0.21999999999999317</v>
      </c>
      <c r="CE160" s="127"/>
      <c r="CF160">
        <v>-438.07919821000002</v>
      </c>
      <c r="CG160">
        <v>379.95</v>
      </c>
      <c r="CH160" s="10">
        <f t="shared" si="147"/>
        <v>-0.31000000000000227</v>
      </c>
      <c r="CI160" s="10">
        <f t="shared" si="148"/>
        <v>-6.2000000000000458E-2</v>
      </c>
      <c r="CJ160" s="127"/>
      <c r="CK160">
        <v>-438.04752417999998</v>
      </c>
      <c r="CL160">
        <v>376.78</v>
      </c>
      <c r="CM160" s="10">
        <f t="shared" si="149"/>
        <v>-3.4800000000000182</v>
      </c>
      <c r="CN160" s="10">
        <f t="shared" si="150"/>
        <v>-0.69600000000000362</v>
      </c>
      <c r="CO160" s="127"/>
      <c r="CP160">
        <v>-438.02784894000001</v>
      </c>
      <c r="CQ160">
        <v>372.76</v>
      </c>
      <c r="CR160" s="10">
        <f t="shared" si="151"/>
        <v>-7.5</v>
      </c>
      <c r="CS160" s="10">
        <f t="shared" si="152"/>
        <v>-1.5</v>
      </c>
      <c r="CT160" s="127"/>
      <c r="CU160">
        <v>-438.07145727</v>
      </c>
      <c r="CV160">
        <v>379.49</v>
      </c>
      <c r="CW160" s="10">
        <f t="shared" si="153"/>
        <v>-0.76999999999998181</v>
      </c>
      <c r="CX160" s="10">
        <f t="shared" si="154"/>
        <v>-0.15399999999999636</v>
      </c>
      <c r="CY160" s="127"/>
      <c r="CZ160">
        <v>-438.06439194000001</v>
      </c>
      <c r="DA160">
        <v>379.29</v>
      </c>
      <c r="DB160" s="10">
        <f t="shared" si="155"/>
        <v>-0.96999999999997044</v>
      </c>
      <c r="DC160" s="10">
        <f t="shared" si="156"/>
        <v>-0.19399999999999409</v>
      </c>
      <c r="DD160" s="127"/>
      <c r="DE160">
        <v>-438.07222395999997</v>
      </c>
      <c r="DF160">
        <v>380.03</v>
      </c>
      <c r="DG160" s="10">
        <f t="shared" si="157"/>
        <v>-0.23000000000001819</v>
      </c>
      <c r="DH160" s="10">
        <f t="shared" si="158"/>
        <v>-4.6000000000003635E-2</v>
      </c>
      <c r="DI160" s="127"/>
      <c r="DJ160" s="6">
        <v>-438.06221268000002</v>
      </c>
      <c r="DK160" s="5">
        <v>377.01</v>
      </c>
      <c r="DL160" s="10">
        <f t="shared" si="159"/>
        <v>-3.25</v>
      </c>
      <c r="DM160" s="10">
        <f t="shared" si="160"/>
        <v>-0.65</v>
      </c>
      <c r="DN160" s="127"/>
      <c r="DO160" s="1">
        <v>-437.96398004000002</v>
      </c>
      <c r="DP160" s="10">
        <v>381.92</v>
      </c>
      <c r="DQ160" s="10">
        <f t="shared" si="161"/>
        <v>1.660000000000025</v>
      </c>
      <c r="DR160" s="10">
        <f t="shared" si="162"/>
        <v>0.33200000000000501</v>
      </c>
      <c r="DS160" s="116"/>
      <c r="DT160" s="1">
        <v>-438.07278690999999</v>
      </c>
      <c r="DU160" s="10">
        <v>378.05</v>
      </c>
      <c r="DV160" s="10">
        <f t="shared" si="163"/>
        <v>-2.2099999999999795</v>
      </c>
      <c r="DW160" s="10">
        <f t="shared" si="164"/>
        <v>-0.4419999999999959</v>
      </c>
      <c r="DX160" s="127"/>
      <c r="DY160" s="1">
        <v>-438.05732749999999</v>
      </c>
      <c r="DZ160" s="10">
        <v>374.17</v>
      </c>
      <c r="EA160" s="10">
        <f t="shared" si="165"/>
        <v>-6.089999999999975</v>
      </c>
      <c r="EB160" s="10">
        <f t="shared" si="166"/>
        <v>-1.2179999999999951</v>
      </c>
      <c r="EC160" s="127"/>
      <c r="ED160" s="1">
        <v>-438.07172809000002</v>
      </c>
      <c r="EE160" s="10">
        <v>377.59</v>
      </c>
      <c r="EF160" s="10">
        <f t="shared" si="167"/>
        <v>-2.6700000000000159</v>
      </c>
      <c r="EG160" s="10">
        <f t="shared" si="168"/>
        <v>-0.53400000000000314</v>
      </c>
      <c r="EH160" s="127"/>
      <c r="EI160" s="113"/>
      <c r="EJ160" s="113"/>
      <c r="EK160" s="142"/>
      <c r="EL160" s="142"/>
    </row>
    <row r="161" spans="1:142" ht="15" customHeight="1" x14ac:dyDescent="0.25">
      <c r="A161" t="s">
        <v>428</v>
      </c>
      <c r="B161" s="219">
        <v>2</v>
      </c>
      <c r="C161" t="s">
        <v>329</v>
      </c>
      <c r="D161">
        <v>-38.958299959999998</v>
      </c>
      <c r="E161">
        <v>51.35</v>
      </c>
      <c r="F161" s="10">
        <f t="shared" si="117"/>
        <v>-16.339999999999996</v>
      </c>
      <c r="G161" s="10">
        <f t="shared" si="121"/>
        <v>-8.1699999999999982</v>
      </c>
      <c r="H161" s="116"/>
      <c r="I161">
        <v>-39.287276929999997</v>
      </c>
      <c r="J161">
        <v>45.91</v>
      </c>
      <c r="K161" s="10">
        <f t="shared" si="118"/>
        <v>-21.78</v>
      </c>
      <c r="L161" s="10">
        <f t="shared" si="122"/>
        <v>-10.89</v>
      </c>
      <c r="M161" s="116"/>
      <c r="N161" s="65">
        <v>-560.00815759</v>
      </c>
      <c r="O161" s="108">
        <v>65.739999999999995</v>
      </c>
      <c r="P161" s="10">
        <f t="shared" si="113"/>
        <v>-1.9500000000000028</v>
      </c>
      <c r="Q161" s="10">
        <f t="shared" si="114"/>
        <v>-0.97500000000000142</v>
      </c>
      <c r="R161" s="116"/>
      <c r="S161" s="65">
        <v>-560.00015329999997</v>
      </c>
      <c r="T161" s="108">
        <v>65.459999999999994</v>
      </c>
      <c r="U161" s="10">
        <f t="shared" si="119"/>
        <v>-2.230000000000004</v>
      </c>
      <c r="V161" s="10">
        <f t="shared" si="120"/>
        <v>-1.115000000000002</v>
      </c>
      <c r="W161" s="116"/>
      <c r="X161">
        <v>-559.91775322000001</v>
      </c>
      <c r="Y161">
        <v>64.680000000000007</v>
      </c>
      <c r="Z161" s="10">
        <f t="shared" si="123"/>
        <v>-3.0099999999999909</v>
      </c>
      <c r="AA161" s="10">
        <f t="shared" si="124"/>
        <v>-1.5049999999999955</v>
      </c>
      <c r="AB161" s="116"/>
      <c r="AC161">
        <v>-559.95007929999997</v>
      </c>
      <c r="AD161">
        <v>64.5</v>
      </c>
      <c r="AE161" s="10">
        <f t="shared" si="125"/>
        <v>-3.1899999999999977</v>
      </c>
      <c r="AF161" s="10">
        <f t="shared" si="126"/>
        <v>-1.5949999999999989</v>
      </c>
      <c r="AG161" s="116"/>
      <c r="AH161">
        <v>-559.94040568000003</v>
      </c>
      <c r="AI161">
        <v>62.34</v>
      </c>
      <c r="AJ161" s="10">
        <f t="shared" si="127"/>
        <v>-5.3499999999999943</v>
      </c>
      <c r="AK161" s="10">
        <f t="shared" si="128"/>
        <v>-2.6749999999999972</v>
      </c>
      <c r="AL161" s="127"/>
      <c r="AM161" s="1">
        <v>-559.93978563999997</v>
      </c>
      <c r="AN161">
        <v>62.06</v>
      </c>
      <c r="AO161" s="10">
        <f t="shared" si="129"/>
        <v>-5.6299999999999955</v>
      </c>
      <c r="AP161" s="10">
        <f t="shared" si="130"/>
        <v>-2.8149999999999977</v>
      </c>
      <c r="AQ161" s="127"/>
      <c r="AR161">
        <v>-560.03253631999996</v>
      </c>
      <c r="AS161">
        <v>66.03</v>
      </c>
      <c r="AT161" s="10">
        <f t="shared" si="131"/>
        <v>-1.6599999999999966</v>
      </c>
      <c r="AU161" s="10">
        <f t="shared" si="132"/>
        <v>-0.82999999999999829</v>
      </c>
      <c r="AV161" s="127"/>
      <c r="AW161">
        <v>-560.03226427000004</v>
      </c>
      <c r="AX161">
        <v>65.900000000000006</v>
      </c>
      <c r="AY161" s="10">
        <f t="shared" si="133"/>
        <v>-1.789999999999992</v>
      </c>
      <c r="AZ161" s="10">
        <f t="shared" si="134"/>
        <v>-0.89499999999999602</v>
      </c>
      <c r="BA161" s="127"/>
      <c r="BB161">
        <v>-560.04324909000002</v>
      </c>
      <c r="BC161">
        <v>67.61</v>
      </c>
      <c r="BD161" s="10">
        <f t="shared" si="135"/>
        <v>-7.9999999999998295E-2</v>
      </c>
      <c r="BE161" s="10">
        <f t="shared" si="136"/>
        <v>-3.9999999999999147E-2</v>
      </c>
      <c r="BF161" s="127"/>
      <c r="BG161">
        <v>-560.04382061000001</v>
      </c>
      <c r="BH161">
        <v>67.69</v>
      </c>
      <c r="BI161" s="10">
        <f t="shared" si="137"/>
        <v>0</v>
      </c>
      <c r="BJ161" s="10">
        <f t="shared" si="138"/>
        <v>0</v>
      </c>
      <c r="BL161">
        <v>-559.81725191999999</v>
      </c>
      <c r="BM161">
        <v>64.489999999999995</v>
      </c>
      <c r="BN161" s="10">
        <f t="shared" si="139"/>
        <v>-3.2000000000000028</v>
      </c>
      <c r="BO161" s="10">
        <f t="shared" si="140"/>
        <v>-1.6000000000000014</v>
      </c>
      <c r="BP161" s="127"/>
      <c r="BQ161">
        <v>-559.71840411000005</v>
      </c>
      <c r="BR161">
        <v>64.849999999999994</v>
      </c>
      <c r="BS161" s="10">
        <f t="shared" si="141"/>
        <v>-2.8400000000000034</v>
      </c>
      <c r="BT161" s="10">
        <f t="shared" si="142"/>
        <v>-1.4200000000000017</v>
      </c>
      <c r="BU161" s="127"/>
      <c r="BV161">
        <v>-560.02686602999995</v>
      </c>
      <c r="BW161">
        <v>67.099999999999994</v>
      </c>
      <c r="BX161" s="10">
        <f t="shared" si="143"/>
        <v>-0.59000000000000341</v>
      </c>
      <c r="BY161" s="10">
        <f t="shared" si="144"/>
        <v>-0.29500000000000171</v>
      </c>
      <c r="BZ161" s="127"/>
      <c r="CA161">
        <v>-560.01768543000003</v>
      </c>
      <c r="CB161">
        <v>66.84</v>
      </c>
      <c r="CC161" s="10">
        <f t="shared" si="145"/>
        <v>-0.84999999999999432</v>
      </c>
      <c r="CD161" s="10">
        <f t="shared" si="146"/>
        <v>-0.42499999999999716</v>
      </c>
      <c r="CE161" s="127"/>
      <c r="CF161">
        <v>-560.04109985000002</v>
      </c>
      <c r="CG161">
        <v>67.31</v>
      </c>
      <c r="CH161" s="10">
        <f t="shared" si="147"/>
        <v>-0.37999999999999545</v>
      </c>
      <c r="CI161" s="10">
        <f t="shared" si="148"/>
        <v>-0.18999999999999773</v>
      </c>
      <c r="CJ161" s="127"/>
      <c r="CK161">
        <v>-559.96749772999999</v>
      </c>
      <c r="CL161">
        <v>62.29</v>
      </c>
      <c r="CM161" s="10">
        <f t="shared" si="149"/>
        <v>-5.3999999999999986</v>
      </c>
      <c r="CN161" s="10">
        <f t="shared" si="150"/>
        <v>-2.6999999999999993</v>
      </c>
      <c r="CO161" s="127"/>
      <c r="CP161">
        <v>-559.95237081000005</v>
      </c>
      <c r="CQ161">
        <v>62.51</v>
      </c>
      <c r="CR161" s="10">
        <f t="shared" si="151"/>
        <v>-5.18</v>
      </c>
      <c r="CS161" s="10">
        <f t="shared" si="152"/>
        <v>-2.59</v>
      </c>
      <c r="CT161" s="127"/>
      <c r="CU161">
        <v>-560.02265295999996</v>
      </c>
      <c r="CV161">
        <v>66.319999999999993</v>
      </c>
      <c r="CW161" s="10">
        <f t="shared" si="153"/>
        <v>-1.3700000000000045</v>
      </c>
      <c r="CX161" s="10">
        <f t="shared" si="154"/>
        <v>-0.68500000000000227</v>
      </c>
      <c r="CY161" s="127"/>
      <c r="CZ161">
        <v>-560.01536695000004</v>
      </c>
      <c r="DA161">
        <v>65.97</v>
      </c>
      <c r="DB161" s="10">
        <f t="shared" si="155"/>
        <v>-1.7199999999999989</v>
      </c>
      <c r="DC161" s="10">
        <f t="shared" si="156"/>
        <v>-0.85999999999999943</v>
      </c>
      <c r="DD161" s="127"/>
      <c r="DE161">
        <v>-560.03153043999998</v>
      </c>
      <c r="DF161">
        <v>66.900000000000006</v>
      </c>
      <c r="DG161" s="10">
        <f t="shared" si="157"/>
        <v>-0.78999999999999204</v>
      </c>
      <c r="DH161" s="10">
        <f t="shared" si="158"/>
        <v>-0.39499999999999602</v>
      </c>
      <c r="DI161" s="127"/>
      <c r="DJ161" s="6">
        <v>-560.02150002999997</v>
      </c>
      <c r="DK161" s="5">
        <v>64.260000000000005</v>
      </c>
      <c r="DL161" s="10">
        <f t="shared" si="159"/>
        <v>-3.4299999999999926</v>
      </c>
      <c r="DM161" s="10">
        <f t="shared" si="160"/>
        <v>-1.7149999999999963</v>
      </c>
      <c r="DN161" s="127"/>
      <c r="DO161" s="1">
        <v>-559.95476258999997</v>
      </c>
      <c r="DP161" s="10">
        <v>69.05</v>
      </c>
      <c r="DQ161" s="10">
        <f t="shared" si="161"/>
        <v>1.3599999999999994</v>
      </c>
      <c r="DR161" s="10">
        <f t="shared" si="162"/>
        <v>0.67999999999999972</v>
      </c>
      <c r="DS161" s="116"/>
      <c r="DT161" s="1">
        <v>-560.03345528</v>
      </c>
      <c r="DU161" s="10">
        <v>67.55</v>
      </c>
      <c r="DV161" s="10">
        <f t="shared" si="163"/>
        <v>-0.14000000000000057</v>
      </c>
      <c r="DW161" s="10">
        <f t="shared" si="164"/>
        <v>-7.0000000000000284E-2</v>
      </c>
      <c r="DX161" s="127"/>
      <c r="DY161" s="1">
        <v>-560.02048782999998</v>
      </c>
      <c r="DZ161" s="10">
        <v>63.78</v>
      </c>
      <c r="EA161" s="10">
        <f t="shared" si="165"/>
        <v>-3.9099999999999966</v>
      </c>
      <c r="EB161" s="10">
        <f t="shared" si="166"/>
        <v>-1.9549999999999983</v>
      </c>
      <c r="EC161" s="127"/>
      <c r="ED161" s="1">
        <v>-560.03310409999995</v>
      </c>
      <c r="EE161" s="10">
        <v>67.39</v>
      </c>
      <c r="EF161" s="10">
        <f t="shared" si="167"/>
        <v>-0.29999999999999716</v>
      </c>
      <c r="EG161" s="10">
        <f t="shared" si="168"/>
        <v>-0.14999999999999858</v>
      </c>
      <c r="EH161" s="127"/>
      <c r="EI161" s="113"/>
      <c r="EJ161" s="113"/>
      <c r="EK161" s="142"/>
      <c r="EL161" s="142"/>
    </row>
    <row r="162" spans="1:142" ht="15" customHeight="1" x14ac:dyDescent="0.25">
      <c r="A162" t="s">
        <v>428</v>
      </c>
      <c r="B162" s="219">
        <v>2</v>
      </c>
      <c r="C162" t="s">
        <v>330</v>
      </c>
      <c r="D162">
        <v>-30.71636547</v>
      </c>
      <c r="E162">
        <v>55.97</v>
      </c>
      <c r="F162" s="10">
        <f t="shared" si="117"/>
        <v>-19.340000000000003</v>
      </c>
      <c r="G162" s="10">
        <f t="shared" si="121"/>
        <v>-9.6700000000000017</v>
      </c>
      <c r="H162" s="116"/>
      <c r="I162">
        <v>-30.981618869999998</v>
      </c>
      <c r="J162">
        <v>45.06</v>
      </c>
      <c r="K162" s="10">
        <f t="shared" si="118"/>
        <v>-30.25</v>
      </c>
      <c r="L162" s="10">
        <f t="shared" si="122"/>
        <v>-15.125</v>
      </c>
      <c r="M162" s="116"/>
      <c r="N162" s="65">
        <v>-535.34829605000004</v>
      </c>
      <c r="O162" s="108">
        <v>72.16</v>
      </c>
      <c r="P162" s="10">
        <f t="shared" si="113"/>
        <v>-3.1500000000000057</v>
      </c>
      <c r="Q162" s="10">
        <f t="shared" si="114"/>
        <v>-1.5750000000000028</v>
      </c>
      <c r="R162" s="116"/>
      <c r="S162" s="65">
        <v>-535.34056679000003</v>
      </c>
      <c r="T162" s="108">
        <v>71.92</v>
      </c>
      <c r="U162" s="10">
        <f t="shared" si="119"/>
        <v>-3.3900000000000006</v>
      </c>
      <c r="V162" s="10">
        <f t="shared" si="120"/>
        <v>-1.6950000000000003</v>
      </c>
      <c r="W162" s="116"/>
      <c r="X162">
        <v>-535.26901688999999</v>
      </c>
      <c r="Y162">
        <v>69.06</v>
      </c>
      <c r="Z162" s="10">
        <f t="shared" si="123"/>
        <v>-6.25</v>
      </c>
      <c r="AA162" s="10">
        <f t="shared" si="124"/>
        <v>-3.125</v>
      </c>
      <c r="AB162" s="116"/>
      <c r="AC162">
        <v>-535.30074339999999</v>
      </c>
      <c r="AD162">
        <v>68.650000000000006</v>
      </c>
      <c r="AE162" s="10">
        <f t="shared" si="125"/>
        <v>-6.6599999999999966</v>
      </c>
      <c r="AF162" s="10">
        <f t="shared" si="126"/>
        <v>-3.3299999999999983</v>
      </c>
      <c r="AG162" s="116"/>
      <c r="AH162">
        <v>-535.29203961999997</v>
      </c>
      <c r="AI162">
        <v>66.680000000000007</v>
      </c>
      <c r="AJ162" s="10">
        <f t="shared" si="127"/>
        <v>-8.6299999999999955</v>
      </c>
      <c r="AK162" s="10">
        <f t="shared" si="128"/>
        <v>-4.3149999999999977</v>
      </c>
      <c r="AL162" s="127"/>
      <c r="AM162" s="1">
        <v>-535.29113681000001</v>
      </c>
      <c r="AN162">
        <v>66.27</v>
      </c>
      <c r="AO162" s="10">
        <f t="shared" si="129"/>
        <v>-9.0400000000000063</v>
      </c>
      <c r="AP162" s="10">
        <f t="shared" si="130"/>
        <v>-4.5200000000000031</v>
      </c>
      <c r="AQ162" s="127"/>
      <c r="AR162">
        <v>-535.36699965000003</v>
      </c>
      <c r="AS162">
        <v>72.59</v>
      </c>
      <c r="AT162" s="10">
        <f t="shared" si="131"/>
        <v>-2.7199999999999989</v>
      </c>
      <c r="AU162" s="10">
        <f t="shared" si="132"/>
        <v>-1.3599999999999994</v>
      </c>
      <c r="AV162" s="127"/>
      <c r="AW162">
        <v>-535.36664165000002</v>
      </c>
      <c r="AX162">
        <v>72.430000000000007</v>
      </c>
      <c r="AY162" s="10">
        <f t="shared" si="133"/>
        <v>-2.8799999999999955</v>
      </c>
      <c r="AZ162" s="10">
        <f t="shared" si="134"/>
        <v>-1.4399999999999977</v>
      </c>
      <c r="BA162" s="127"/>
      <c r="BB162">
        <v>-535.37770266999996</v>
      </c>
      <c r="BC162">
        <v>75.08</v>
      </c>
      <c r="BD162" s="10">
        <f t="shared" si="135"/>
        <v>-0.23000000000000398</v>
      </c>
      <c r="BE162" s="10">
        <f t="shared" si="136"/>
        <v>-0.11500000000000199</v>
      </c>
      <c r="BF162" s="127"/>
      <c r="BG162">
        <v>-535.37849443000005</v>
      </c>
      <c r="BH162">
        <v>75.31</v>
      </c>
      <c r="BI162" s="10">
        <f t="shared" si="137"/>
        <v>0</v>
      </c>
      <c r="BJ162" s="10">
        <f t="shared" si="138"/>
        <v>0</v>
      </c>
      <c r="BL162">
        <v>-535.17301081999994</v>
      </c>
      <c r="BM162">
        <v>69.819999999999993</v>
      </c>
      <c r="BN162" s="10">
        <f t="shared" si="139"/>
        <v>-5.4900000000000091</v>
      </c>
      <c r="BO162" s="10">
        <f t="shared" si="140"/>
        <v>-2.7450000000000045</v>
      </c>
      <c r="BP162" s="127"/>
      <c r="BQ162">
        <v>-535.08653676999995</v>
      </c>
      <c r="BR162">
        <v>70.33</v>
      </c>
      <c r="BS162" s="10">
        <f t="shared" si="141"/>
        <v>-4.980000000000004</v>
      </c>
      <c r="BT162" s="10">
        <f t="shared" si="142"/>
        <v>-2.490000000000002</v>
      </c>
      <c r="BU162" s="127"/>
      <c r="BV162">
        <v>-535.36259442000005</v>
      </c>
      <c r="BW162">
        <v>74.489999999999995</v>
      </c>
      <c r="BX162" s="10">
        <f t="shared" si="143"/>
        <v>-0.82000000000000739</v>
      </c>
      <c r="BY162" s="10">
        <f t="shared" si="144"/>
        <v>-0.41000000000000369</v>
      </c>
      <c r="BZ162" s="127"/>
      <c r="CA162">
        <v>-535.35386996</v>
      </c>
      <c r="CB162">
        <v>74.31</v>
      </c>
      <c r="CC162" s="10">
        <f t="shared" si="145"/>
        <v>-1</v>
      </c>
      <c r="CD162" s="10">
        <f t="shared" si="146"/>
        <v>-0.5</v>
      </c>
      <c r="CE162" s="127"/>
      <c r="CF162">
        <v>-535.37564709000003</v>
      </c>
      <c r="CG162">
        <v>74.72</v>
      </c>
      <c r="CH162" s="10">
        <f t="shared" si="147"/>
        <v>-0.59000000000000341</v>
      </c>
      <c r="CI162" s="10">
        <f t="shared" si="148"/>
        <v>-0.29500000000000171</v>
      </c>
      <c r="CJ162" s="127"/>
      <c r="CK162">
        <v>-535.31552762000001</v>
      </c>
      <c r="CL162">
        <v>67.19</v>
      </c>
      <c r="CM162" s="10">
        <f t="shared" si="149"/>
        <v>-8.1200000000000045</v>
      </c>
      <c r="CN162" s="10">
        <f t="shared" si="150"/>
        <v>-4.0600000000000023</v>
      </c>
      <c r="CO162" s="127"/>
      <c r="CP162">
        <v>-535.30156513999998</v>
      </c>
      <c r="CQ162">
        <v>67.55</v>
      </c>
      <c r="CR162" s="10">
        <f t="shared" si="151"/>
        <v>-7.7600000000000051</v>
      </c>
      <c r="CS162" s="10">
        <f t="shared" si="152"/>
        <v>-3.8800000000000026</v>
      </c>
      <c r="CT162" s="127"/>
      <c r="CU162">
        <v>-535.36021334999998</v>
      </c>
      <c r="CV162">
        <v>72.75</v>
      </c>
      <c r="CW162" s="10">
        <f t="shared" si="153"/>
        <v>-2.5600000000000023</v>
      </c>
      <c r="CX162" s="10">
        <f t="shared" si="154"/>
        <v>-1.2800000000000011</v>
      </c>
      <c r="CY162" s="127"/>
      <c r="CZ162">
        <v>-535.35297052999999</v>
      </c>
      <c r="DA162">
        <v>72.400000000000006</v>
      </c>
      <c r="DB162" s="10">
        <f t="shared" si="155"/>
        <v>-2.9099999999999966</v>
      </c>
      <c r="DC162" s="10">
        <f t="shared" si="156"/>
        <v>-1.4549999999999983</v>
      </c>
      <c r="DD162" s="127"/>
      <c r="DE162">
        <v>-535.36628334</v>
      </c>
      <c r="DF162">
        <v>73.790000000000006</v>
      </c>
      <c r="DG162" s="10">
        <f t="shared" si="157"/>
        <v>-1.519999999999996</v>
      </c>
      <c r="DH162" s="10">
        <f t="shared" si="158"/>
        <v>-0.75999999999999801</v>
      </c>
      <c r="DI162" s="127"/>
      <c r="DJ162" s="6">
        <v>-535.35095550000005</v>
      </c>
      <c r="DK162" s="5">
        <v>68.17</v>
      </c>
      <c r="DL162" s="10">
        <f t="shared" si="159"/>
        <v>-7.1400000000000006</v>
      </c>
      <c r="DM162" s="10">
        <f t="shared" si="160"/>
        <v>-3.5700000000000003</v>
      </c>
      <c r="DN162" s="127"/>
      <c r="DO162" s="1">
        <v>-535.28459233000001</v>
      </c>
      <c r="DP162" s="10">
        <v>71.760000000000005</v>
      </c>
      <c r="DQ162" s="10">
        <f t="shared" si="161"/>
        <v>-3.5499999999999972</v>
      </c>
      <c r="DR162" s="10">
        <f t="shared" si="162"/>
        <v>-1.7749999999999986</v>
      </c>
      <c r="DS162" s="116"/>
      <c r="DT162" s="1">
        <v>-535.36686921</v>
      </c>
      <c r="DU162" s="10">
        <v>73.739999999999995</v>
      </c>
      <c r="DV162" s="10">
        <f t="shared" si="163"/>
        <v>-1.5700000000000074</v>
      </c>
      <c r="DW162" s="10">
        <f t="shared" si="164"/>
        <v>-0.78500000000000369</v>
      </c>
      <c r="DX162" s="127"/>
      <c r="DY162" s="1">
        <v>-535.34988396000006</v>
      </c>
      <c r="DZ162" s="10">
        <v>67.63</v>
      </c>
      <c r="EA162" s="10">
        <f t="shared" si="165"/>
        <v>-7.6800000000000068</v>
      </c>
      <c r="EB162" s="10">
        <f t="shared" si="166"/>
        <v>-3.8400000000000034</v>
      </c>
      <c r="EC162" s="127"/>
      <c r="ED162" s="1">
        <v>-535.36645062000002</v>
      </c>
      <c r="EE162" s="10">
        <v>73.53</v>
      </c>
      <c r="EF162" s="10">
        <f t="shared" si="167"/>
        <v>-1.7800000000000011</v>
      </c>
      <c r="EG162" s="10">
        <f t="shared" si="168"/>
        <v>-0.89000000000000057</v>
      </c>
      <c r="EH162" s="127"/>
      <c r="EI162" s="113"/>
      <c r="EJ162" s="113"/>
      <c r="EK162" s="142"/>
      <c r="EL162" s="142"/>
    </row>
    <row r="163" spans="1:142" ht="15" customHeight="1" x14ac:dyDescent="0.25">
      <c r="A163" t="s">
        <v>428</v>
      </c>
      <c r="B163" s="219">
        <v>4</v>
      </c>
      <c r="C163" t="s">
        <v>331</v>
      </c>
      <c r="D163">
        <v>-87.143276060000005</v>
      </c>
      <c r="E163">
        <v>103.86</v>
      </c>
      <c r="F163" s="10">
        <f t="shared" si="117"/>
        <v>-49.019999999999996</v>
      </c>
      <c r="G163" s="10">
        <f t="shared" si="121"/>
        <v>-12.254999999999999</v>
      </c>
      <c r="H163" s="116"/>
      <c r="I163">
        <v>-87.784318769999999</v>
      </c>
      <c r="J163">
        <v>86.48</v>
      </c>
      <c r="K163" s="10">
        <f t="shared" si="118"/>
        <v>-66.399999999999991</v>
      </c>
      <c r="L163" s="10">
        <f t="shared" si="122"/>
        <v>-16.599999999999998</v>
      </c>
      <c r="M163" s="116"/>
      <c r="N163" s="65">
        <v>-759.63299820999998</v>
      </c>
      <c r="O163" s="108">
        <v>148.4</v>
      </c>
      <c r="P163" s="10">
        <f t="shared" si="113"/>
        <v>-4.4799999999999898</v>
      </c>
      <c r="Q163" s="10">
        <f t="shared" si="114"/>
        <v>-1.1199999999999974</v>
      </c>
      <c r="R163" s="116"/>
      <c r="S163" s="65">
        <v>-759.61989220999999</v>
      </c>
      <c r="T163" s="108">
        <v>147.72999999999999</v>
      </c>
      <c r="U163" s="10">
        <f t="shared" si="119"/>
        <v>-5.1500000000000057</v>
      </c>
      <c r="V163" s="10">
        <f t="shared" si="120"/>
        <v>-1.2875000000000014</v>
      </c>
      <c r="W163" s="116"/>
      <c r="X163">
        <v>-759.44282753000005</v>
      </c>
      <c r="Y163">
        <v>141.57</v>
      </c>
      <c r="Z163" s="10">
        <f t="shared" si="123"/>
        <v>-11.310000000000002</v>
      </c>
      <c r="AA163" s="10">
        <f t="shared" si="124"/>
        <v>-2.8275000000000006</v>
      </c>
      <c r="AB163" s="116"/>
      <c r="AC163">
        <v>-759.49485429000003</v>
      </c>
      <c r="AD163">
        <v>141.88</v>
      </c>
      <c r="AE163" s="10">
        <f t="shared" si="125"/>
        <v>-11</v>
      </c>
      <c r="AF163" s="10">
        <f t="shared" si="126"/>
        <v>-2.75</v>
      </c>
      <c r="AG163" s="116"/>
      <c r="AH163">
        <v>-759.45161780000001</v>
      </c>
      <c r="AI163">
        <v>135.86000000000001</v>
      </c>
      <c r="AJ163" s="10">
        <f t="shared" si="127"/>
        <v>-17.019999999999982</v>
      </c>
      <c r="AK163" s="10">
        <f t="shared" si="128"/>
        <v>-4.2549999999999955</v>
      </c>
      <c r="AL163" s="127"/>
      <c r="AM163" s="1">
        <v>-759.44984363000003</v>
      </c>
      <c r="AN163">
        <v>134.94999999999999</v>
      </c>
      <c r="AO163" s="10">
        <f t="shared" si="129"/>
        <v>-17.930000000000007</v>
      </c>
      <c r="AP163" s="10">
        <f t="shared" si="130"/>
        <v>-4.4825000000000017</v>
      </c>
      <c r="AQ163" s="127"/>
      <c r="AR163">
        <v>-759.68884338999999</v>
      </c>
      <c r="AS163">
        <v>147.54</v>
      </c>
      <c r="AT163" s="10">
        <f t="shared" si="131"/>
        <v>-5.3400000000000034</v>
      </c>
      <c r="AU163" s="10">
        <f t="shared" si="132"/>
        <v>-1.3350000000000009</v>
      </c>
      <c r="AV163" s="127"/>
      <c r="AW163">
        <v>-759.68819043999997</v>
      </c>
      <c r="AX163">
        <v>147.21</v>
      </c>
      <c r="AY163" s="10">
        <f t="shared" si="133"/>
        <v>-5.6699999999999875</v>
      </c>
      <c r="AZ163" s="10">
        <f t="shared" si="134"/>
        <v>-1.4174999999999969</v>
      </c>
      <c r="BA163" s="127"/>
      <c r="BB163">
        <v>-759.71471616999997</v>
      </c>
      <c r="BC163">
        <v>152.61000000000001</v>
      </c>
      <c r="BD163" s="10">
        <f t="shared" si="135"/>
        <v>-0.26999999999998181</v>
      </c>
      <c r="BE163" s="10">
        <f t="shared" si="136"/>
        <v>-6.7499999999995453E-2</v>
      </c>
      <c r="BF163" s="127"/>
      <c r="BG163">
        <v>-759.71597650000001</v>
      </c>
      <c r="BH163">
        <v>152.88</v>
      </c>
      <c r="BI163" s="10">
        <f t="shared" si="137"/>
        <v>0</v>
      </c>
      <c r="BJ163" s="10">
        <f t="shared" si="138"/>
        <v>0</v>
      </c>
      <c r="BL163">
        <v>-759.29956173000005</v>
      </c>
      <c r="BM163">
        <v>136.35</v>
      </c>
      <c r="BN163" s="10">
        <f t="shared" si="139"/>
        <v>-16.53</v>
      </c>
      <c r="BO163" s="10">
        <f t="shared" si="140"/>
        <v>-4.1325000000000003</v>
      </c>
      <c r="BP163" s="127"/>
      <c r="BQ163">
        <v>-759.09006724000005</v>
      </c>
      <c r="BR163">
        <v>136.91999999999999</v>
      </c>
      <c r="BS163" s="10">
        <f t="shared" si="141"/>
        <v>-15.960000000000008</v>
      </c>
      <c r="BT163" s="10">
        <f t="shared" si="142"/>
        <v>-3.990000000000002</v>
      </c>
      <c r="BU163" s="127"/>
      <c r="BV163">
        <v>-759.68716245999997</v>
      </c>
      <c r="BW163">
        <v>150.84</v>
      </c>
      <c r="BX163" s="10">
        <f t="shared" si="143"/>
        <v>-2.039999999999992</v>
      </c>
      <c r="BY163" s="10">
        <f t="shared" si="144"/>
        <v>-0.50999999999999801</v>
      </c>
      <c r="BZ163" s="127"/>
      <c r="CA163">
        <v>-759.67205510999997</v>
      </c>
      <c r="CB163">
        <v>150.07</v>
      </c>
      <c r="CC163" s="10">
        <f t="shared" si="145"/>
        <v>-2.8100000000000023</v>
      </c>
      <c r="CD163" s="10">
        <f t="shared" si="146"/>
        <v>-0.70250000000000057</v>
      </c>
      <c r="CE163" s="127"/>
      <c r="CF163">
        <v>-759.71025048000001</v>
      </c>
      <c r="CG163">
        <v>151.83000000000001</v>
      </c>
      <c r="CH163" s="10">
        <f t="shared" si="147"/>
        <v>-1.0499999999999829</v>
      </c>
      <c r="CI163" s="10">
        <f t="shared" si="148"/>
        <v>-0.26249999999999574</v>
      </c>
      <c r="CJ163" s="127"/>
      <c r="CK163">
        <v>-759.52051160999997</v>
      </c>
      <c r="CL163">
        <v>133.91999999999999</v>
      </c>
      <c r="CM163" s="10">
        <f t="shared" si="149"/>
        <v>-18.960000000000008</v>
      </c>
      <c r="CN163" s="10">
        <f t="shared" si="150"/>
        <v>-4.740000000000002</v>
      </c>
      <c r="CO163" s="127"/>
      <c r="CP163">
        <v>-759.49311544</v>
      </c>
      <c r="CQ163">
        <v>134.07</v>
      </c>
      <c r="CR163" s="10">
        <f t="shared" si="151"/>
        <v>-18.810000000000002</v>
      </c>
      <c r="CS163" s="10">
        <f t="shared" si="152"/>
        <v>-4.7025000000000006</v>
      </c>
      <c r="CT163" s="127"/>
      <c r="CU163">
        <v>-759.65994658</v>
      </c>
      <c r="CV163">
        <v>147.32</v>
      </c>
      <c r="CW163" s="10">
        <f t="shared" si="153"/>
        <v>-5.5600000000000023</v>
      </c>
      <c r="CX163" s="10">
        <f t="shared" si="154"/>
        <v>-1.3900000000000006</v>
      </c>
      <c r="CY163" s="127"/>
      <c r="CZ163">
        <v>-759.64937551000003</v>
      </c>
      <c r="DA163">
        <v>146.38</v>
      </c>
      <c r="DB163" s="10">
        <f t="shared" si="155"/>
        <v>-6.5</v>
      </c>
      <c r="DC163" s="10">
        <f t="shared" si="156"/>
        <v>-1.625</v>
      </c>
      <c r="DD163" s="127"/>
      <c r="DE163">
        <v>-759.69056339999997</v>
      </c>
      <c r="DF163">
        <v>149.79</v>
      </c>
      <c r="DG163" s="10">
        <f t="shared" si="157"/>
        <v>-3.0900000000000034</v>
      </c>
      <c r="DH163" s="10">
        <f t="shared" si="158"/>
        <v>-0.77250000000000085</v>
      </c>
      <c r="DI163" s="127"/>
      <c r="DJ163" s="6">
        <v>-759.65857629000004</v>
      </c>
      <c r="DK163" s="5">
        <v>144.01</v>
      </c>
      <c r="DL163" s="10">
        <f t="shared" si="159"/>
        <v>-8.8700000000000045</v>
      </c>
      <c r="DM163" s="10">
        <f t="shared" si="160"/>
        <v>-2.2175000000000011</v>
      </c>
      <c r="DN163" s="127"/>
      <c r="DO163" s="1">
        <v>-759.47030844999995</v>
      </c>
      <c r="DP163" s="10">
        <v>153.26</v>
      </c>
      <c r="DQ163" s="10">
        <f t="shared" si="161"/>
        <v>0.37999999999999545</v>
      </c>
      <c r="DR163" s="10">
        <f t="shared" si="162"/>
        <v>9.4999999999998863E-2</v>
      </c>
      <c r="DS163" s="116"/>
      <c r="DT163" s="1">
        <v>-759.69026412999995</v>
      </c>
      <c r="DU163" s="10">
        <v>153.76</v>
      </c>
      <c r="DV163" s="10">
        <f t="shared" si="163"/>
        <v>0.87999999999999545</v>
      </c>
      <c r="DW163" s="10">
        <f t="shared" si="164"/>
        <v>0.21999999999999886</v>
      </c>
      <c r="DX163" s="127"/>
      <c r="DY163" s="1">
        <v>-759.65576510000005</v>
      </c>
      <c r="DZ163" s="10">
        <v>142.53</v>
      </c>
      <c r="EA163" s="10">
        <f t="shared" si="165"/>
        <v>-10.349999999999994</v>
      </c>
      <c r="EB163" s="10">
        <f t="shared" si="166"/>
        <v>-2.5874999999999986</v>
      </c>
      <c r="EC163" s="127"/>
      <c r="ED163" s="1">
        <v>-759.68949988999998</v>
      </c>
      <c r="EE163" s="10">
        <v>153.37</v>
      </c>
      <c r="EF163" s="10">
        <f t="shared" si="167"/>
        <v>0.49000000000000909</v>
      </c>
      <c r="EG163" s="10">
        <f t="shared" si="168"/>
        <v>0.12250000000000227</v>
      </c>
      <c r="EH163" s="127"/>
      <c r="EI163" s="113"/>
      <c r="EJ163" s="113"/>
      <c r="EK163" s="142"/>
      <c r="EL163" s="142"/>
    </row>
    <row r="164" spans="1:142" ht="15" customHeight="1" x14ac:dyDescent="0.25">
      <c r="A164" t="s">
        <v>428</v>
      </c>
      <c r="B164" s="219">
        <v>6</v>
      </c>
      <c r="C164" t="s">
        <v>332</v>
      </c>
      <c r="D164">
        <v>-27.887081899999998</v>
      </c>
      <c r="E164">
        <v>500.98</v>
      </c>
      <c r="F164" s="10">
        <f t="shared" si="117"/>
        <v>-38.42999999999995</v>
      </c>
      <c r="G164" s="10">
        <f t="shared" si="121"/>
        <v>-6.4049999999999914</v>
      </c>
      <c r="H164" s="116"/>
      <c r="I164">
        <v>-28.133503430000001</v>
      </c>
      <c r="J164">
        <v>504.17</v>
      </c>
      <c r="K164" s="10">
        <f t="shared" si="118"/>
        <v>-35.239999999999952</v>
      </c>
      <c r="L164" s="10">
        <f t="shared" si="122"/>
        <v>-5.8733333333333251</v>
      </c>
      <c r="M164" s="116"/>
      <c r="N164" s="65">
        <v>-538.20013029999996</v>
      </c>
      <c r="O164" s="108">
        <v>540.58000000000004</v>
      </c>
      <c r="P164" s="10">
        <f t="shared" si="113"/>
        <v>1.1700000000000728</v>
      </c>
      <c r="Q164" s="10">
        <f t="shared" si="114"/>
        <v>0.19500000000001214</v>
      </c>
      <c r="R164" s="116"/>
      <c r="S164" s="65">
        <v>-538.19142020000004</v>
      </c>
      <c r="T164" s="108">
        <v>540.62</v>
      </c>
      <c r="U164" s="10">
        <f t="shared" si="119"/>
        <v>1.2100000000000364</v>
      </c>
      <c r="V164" s="10">
        <f t="shared" si="120"/>
        <v>0.20166666666667274</v>
      </c>
      <c r="W164" s="116"/>
      <c r="X164">
        <v>-538.12274347000005</v>
      </c>
      <c r="Y164">
        <v>541.54999999999995</v>
      </c>
      <c r="Z164" s="10">
        <f t="shared" si="123"/>
        <v>2.1399999999999864</v>
      </c>
      <c r="AA164" s="10">
        <f t="shared" si="124"/>
        <v>0.35666666666666441</v>
      </c>
      <c r="AB164" s="116"/>
      <c r="AC164">
        <v>-538.15675910000004</v>
      </c>
      <c r="AD164">
        <v>540.77</v>
      </c>
      <c r="AE164" s="10">
        <f t="shared" si="125"/>
        <v>1.3600000000000136</v>
      </c>
      <c r="AF164" s="10">
        <f t="shared" si="126"/>
        <v>0.22666666666666893</v>
      </c>
      <c r="AG164" s="116"/>
      <c r="AH164">
        <v>-538.14669157000003</v>
      </c>
      <c r="AI164">
        <v>534.13</v>
      </c>
      <c r="AJ164" s="10">
        <f t="shared" si="127"/>
        <v>-5.2799999999999727</v>
      </c>
      <c r="AK164" s="10">
        <f t="shared" si="128"/>
        <v>-0.87999999999999545</v>
      </c>
      <c r="AL164" s="127"/>
      <c r="AM164" s="1">
        <v>-538.14052435999997</v>
      </c>
      <c r="AN164">
        <v>530.36</v>
      </c>
      <c r="AO164" s="10">
        <f t="shared" si="129"/>
        <v>-9.0499999999999545</v>
      </c>
      <c r="AP164" s="10">
        <f t="shared" si="130"/>
        <v>-1.5083333333333258</v>
      </c>
      <c r="AQ164" s="127"/>
      <c r="AR164">
        <v>-538.21197633999998</v>
      </c>
      <c r="AS164">
        <v>538.59</v>
      </c>
      <c r="AT164" s="10">
        <f t="shared" si="131"/>
        <v>-0.81999999999993634</v>
      </c>
      <c r="AU164" s="10">
        <f t="shared" si="132"/>
        <v>-0.13666666666665606</v>
      </c>
      <c r="AV164" s="127"/>
      <c r="AW164">
        <v>-538.21143539000002</v>
      </c>
      <c r="AX164">
        <v>538.29</v>
      </c>
      <c r="AY164" s="10">
        <f t="shared" si="133"/>
        <v>-1.1200000000000045</v>
      </c>
      <c r="AZ164" s="10">
        <f t="shared" si="134"/>
        <v>-0.18666666666666742</v>
      </c>
      <c r="BA164" s="127"/>
      <c r="BB164">
        <v>-538.21943620000002</v>
      </c>
      <c r="BC164">
        <v>539.30999999999995</v>
      </c>
      <c r="BD164" s="10">
        <f t="shared" si="135"/>
        <v>-0.10000000000002274</v>
      </c>
      <c r="BE164" s="10">
        <f t="shared" si="136"/>
        <v>-1.6666666666670455E-2</v>
      </c>
      <c r="BF164" s="127"/>
      <c r="BG164">
        <v>-538.21998694000001</v>
      </c>
      <c r="BH164">
        <v>539.41</v>
      </c>
      <c r="BI164" s="10">
        <f t="shared" si="137"/>
        <v>0</v>
      </c>
      <c r="BJ164" s="10">
        <f t="shared" si="138"/>
        <v>0</v>
      </c>
      <c r="BL164">
        <v>-538.02880055000003</v>
      </c>
      <c r="BM164">
        <v>539.47</v>
      </c>
      <c r="BN164" s="10">
        <f t="shared" si="139"/>
        <v>6.0000000000059117E-2</v>
      </c>
      <c r="BO164" s="10">
        <f t="shared" si="140"/>
        <v>1.0000000000009853E-2</v>
      </c>
      <c r="BP164" s="127"/>
      <c r="BQ164">
        <v>-537.93822487</v>
      </c>
      <c r="BR164">
        <v>540.27</v>
      </c>
      <c r="BS164" s="10">
        <f t="shared" si="141"/>
        <v>0.86000000000001364</v>
      </c>
      <c r="BT164" s="10">
        <f t="shared" si="142"/>
        <v>0.14333333333333562</v>
      </c>
      <c r="BU164" s="127"/>
      <c r="BV164">
        <v>-538.20410511</v>
      </c>
      <c r="BW164">
        <v>538.63</v>
      </c>
      <c r="BX164" s="10">
        <f t="shared" si="143"/>
        <v>-0.77999999999997272</v>
      </c>
      <c r="BY164" s="10">
        <f t="shared" si="144"/>
        <v>-0.12999999999999545</v>
      </c>
      <c r="BZ164" s="127"/>
      <c r="CA164">
        <v>-538.19397072000004</v>
      </c>
      <c r="CB164">
        <v>538.33000000000004</v>
      </c>
      <c r="CC164" s="10">
        <f t="shared" si="145"/>
        <v>-1.0799999999999272</v>
      </c>
      <c r="CD164" s="10">
        <f t="shared" si="146"/>
        <v>-0.17999999999998786</v>
      </c>
      <c r="CE164" s="127"/>
      <c r="CF164">
        <v>-538.21732974999998</v>
      </c>
      <c r="CG164">
        <v>538.96</v>
      </c>
      <c r="CH164" s="10">
        <f t="shared" si="147"/>
        <v>-0.44999999999993179</v>
      </c>
      <c r="CI164" s="10">
        <f t="shared" si="148"/>
        <v>-7.4999999999988631E-2</v>
      </c>
      <c r="CJ164" s="127"/>
      <c r="CK164">
        <v>-538.17305328999998</v>
      </c>
      <c r="CL164">
        <v>534.49</v>
      </c>
      <c r="CM164" s="10">
        <f t="shared" si="149"/>
        <v>-4.9199999999999591</v>
      </c>
      <c r="CN164" s="10">
        <f t="shared" si="150"/>
        <v>-0.81999999999999318</v>
      </c>
      <c r="CO164" s="127"/>
      <c r="CP164">
        <v>-538.14928736000002</v>
      </c>
      <c r="CQ164">
        <v>530.25</v>
      </c>
      <c r="CR164" s="10">
        <f t="shared" si="151"/>
        <v>-9.1599999999999682</v>
      </c>
      <c r="CS164" s="10">
        <f t="shared" si="152"/>
        <v>-1.5266666666666613</v>
      </c>
      <c r="CT164" s="127"/>
      <c r="CU164">
        <v>-538.20702945999994</v>
      </c>
      <c r="CV164">
        <v>538.61</v>
      </c>
      <c r="CW164" s="10">
        <f t="shared" si="153"/>
        <v>-0.79999999999995453</v>
      </c>
      <c r="CX164" s="10">
        <f t="shared" si="154"/>
        <v>-0.13333333333332575</v>
      </c>
      <c r="CY164" s="127"/>
      <c r="CZ164">
        <v>-538.19878625000001</v>
      </c>
      <c r="DA164">
        <v>538.28</v>
      </c>
      <c r="DB164" s="10">
        <f t="shared" si="155"/>
        <v>-1.1299999999999955</v>
      </c>
      <c r="DC164" s="10">
        <f t="shared" si="156"/>
        <v>-0.18833333333333258</v>
      </c>
      <c r="DD164" s="127"/>
      <c r="DE164">
        <v>-538.20976143999997</v>
      </c>
      <c r="DF164">
        <v>539.26</v>
      </c>
      <c r="DG164" s="10">
        <f t="shared" si="157"/>
        <v>-0.14999999999997726</v>
      </c>
      <c r="DH164" s="10">
        <f t="shared" si="158"/>
        <v>-2.4999999999996209E-2</v>
      </c>
      <c r="DI164" s="127"/>
      <c r="DJ164" s="6">
        <v>-538.18740322999997</v>
      </c>
      <c r="DK164" s="5">
        <v>533.22</v>
      </c>
      <c r="DL164" s="10">
        <f t="shared" si="159"/>
        <v>-6.1899999999999409</v>
      </c>
      <c r="DM164" s="10">
        <f t="shared" si="160"/>
        <v>-1.0316666666666567</v>
      </c>
      <c r="DN164" s="127"/>
      <c r="DO164" s="1">
        <v>-538.01492880000001</v>
      </c>
      <c r="DP164" s="10">
        <v>535.52</v>
      </c>
      <c r="DQ164" s="10">
        <f t="shared" si="161"/>
        <v>-3.8899999999999864</v>
      </c>
      <c r="DR164" s="10">
        <f t="shared" si="162"/>
        <v>-0.6483333333333311</v>
      </c>
      <c r="DS164" s="116"/>
      <c r="DT164" s="1">
        <v>-538.20399892</v>
      </c>
      <c r="DU164" s="10">
        <v>535.28</v>
      </c>
      <c r="DV164" s="10">
        <f t="shared" si="163"/>
        <v>-4.1299999999999955</v>
      </c>
      <c r="DW164" s="10">
        <f t="shared" si="164"/>
        <v>-0.68833333333333258</v>
      </c>
      <c r="DX164" s="127"/>
      <c r="DY164" s="1">
        <v>-538.18275997000001</v>
      </c>
      <c r="DZ164" s="10">
        <v>530.54999999999995</v>
      </c>
      <c r="EA164" s="10">
        <f t="shared" si="165"/>
        <v>-8.8600000000000136</v>
      </c>
      <c r="EB164" s="10">
        <f t="shared" si="166"/>
        <v>-1.476666666666669</v>
      </c>
      <c r="EC164" s="127"/>
      <c r="ED164" s="1">
        <v>-538.20296024000004</v>
      </c>
      <c r="EE164" s="10">
        <v>534.85</v>
      </c>
      <c r="EF164" s="10">
        <f t="shared" si="167"/>
        <v>-4.5599999999999454</v>
      </c>
      <c r="EG164" s="10">
        <f t="shared" si="168"/>
        <v>-0.75999999999999091</v>
      </c>
      <c r="EH164" s="127"/>
      <c r="EI164" s="113"/>
      <c r="EJ164" s="113"/>
      <c r="EK164" s="142"/>
      <c r="EL164" s="142"/>
    </row>
    <row r="165" spans="1:142" s="114" customFormat="1" ht="15" customHeight="1" x14ac:dyDescent="0.25">
      <c r="A165" t="s">
        <v>428</v>
      </c>
      <c r="B165" s="219">
        <v>5</v>
      </c>
      <c r="C165" t="s">
        <v>333</v>
      </c>
      <c r="D165">
        <v>-50.847950240000003</v>
      </c>
      <c r="E165">
        <v>305.52</v>
      </c>
      <c r="F165" s="10">
        <f t="shared" si="117"/>
        <v>-28.430000000000007</v>
      </c>
      <c r="G165" s="10">
        <f t="shared" si="121"/>
        <v>-5.6860000000000017</v>
      </c>
      <c r="H165" s="116"/>
      <c r="I165">
        <v>-51.370842379999999</v>
      </c>
      <c r="J165">
        <v>288.14999999999998</v>
      </c>
      <c r="K165" s="10">
        <f t="shared" si="118"/>
        <v>-45.800000000000011</v>
      </c>
      <c r="L165" s="10">
        <f t="shared" si="122"/>
        <v>-9.1600000000000019</v>
      </c>
      <c r="M165" s="116"/>
      <c r="N165" s="65">
        <v>-1419.34559532</v>
      </c>
      <c r="O165" s="108">
        <v>334.41</v>
      </c>
      <c r="P165" s="10">
        <f t="shared" si="113"/>
        <v>0.46000000000003638</v>
      </c>
      <c r="Q165" s="10">
        <f t="shared" si="114"/>
        <v>9.200000000000727E-2</v>
      </c>
      <c r="R165" s="116"/>
      <c r="S165" s="65">
        <v>-1419.32772682</v>
      </c>
      <c r="T165" s="108">
        <v>334.3</v>
      </c>
      <c r="U165" s="10">
        <f t="shared" si="119"/>
        <v>0.35000000000002274</v>
      </c>
      <c r="V165" s="10">
        <f t="shared" si="120"/>
        <v>7.0000000000004545E-2</v>
      </c>
      <c r="W165" s="116"/>
      <c r="X165">
        <v>-1419.1969025599999</v>
      </c>
      <c r="Y165">
        <v>333.35</v>
      </c>
      <c r="Z165" s="10">
        <f t="shared" si="123"/>
        <v>-0.59999999999996589</v>
      </c>
      <c r="AA165" s="10">
        <f t="shared" si="124"/>
        <v>-0.11999999999999318</v>
      </c>
      <c r="AB165" s="116"/>
      <c r="AC165">
        <v>-1419.26803754</v>
      </c>
      <c r="AD165">
        <v>330.62</v>
      </c>
      <c r="AE165" s="10">
        <f t="shared" si="125"/>
        <v>-3.3299999999999841</v>
      </c>
      <c r="AF165" s="10">
        <f t="shared" si="126"/>
        <v>-0.66599999999999682</v>
      </c>
      <c r="AG165" s="116"/>
      <c r="AH165">
        <v>-1419.27835994</v>
      </c>
      <c r="AI165">
        <v>325.7</v>
      </c>
      <c r="AJ165" s="10">
        <f t="shared" si="127"/>
        <v>-8.25</v>
      </c>
      <c r="AK165" s="10">
        <f t="shared" si="128"/>
        <v>-1.65</v>
      </c>
      <c r="AL165" s="127"/>
      <c r="AM165" s="1">
        <v>-1419.27418951</v>
      </c>
      <c r="AN165">
        <v>323.3</v>
      </c>
      <c r="AO165" s="10">
        <f t="shared" si="129"/>
        <v>-10.649999999999977</v>
      </c>
      <c r="AP165" s="10">
        <f t="shared" si="130"/>
        <v>-2.1299999999999955</v>
      </c>
      <c r="AQ165" s="127"/>
      <c r="AR165">
        <v>-1419.3673079499999</v>
      </c>
      <c r="AS165">
        <v>332.03</v>
      </c>
      <c r="AT165" s="10">
        <f t="shared" si="131"/>
        <v>-1.9200000000000159</v>
      </c>
      <c r="AU165" s="10">
        <f t="shared" si="132"/>
        <v>-0.38400000000000317</v>
      </c>
      <c r="AV165" s="127"/>
      <c r="AW165">
        <v>-1419.36684552</v>
      </c>
      <c r="AX165">
        <v>331.82</v>
      </c>
      <c r="AY165" s="10">
        <f t="shared" si="133"/>
        <v>-2.1299999999999955</v>
      </c>
      <c r="AZ165" s="10">
        <f t="shared" si="134"/>
        <v>-0.4259999999999991</v>
      </c>
      <c r="BA165" s="127"/>
      <c r="BB165">
        <v>-1419.38181024</v>
      </c>
      <c r="BC165">
        <v>333.83</v>
      </c>
      <c r="BD165" s="10">
        <f t="shared" si="135"/>
        <v>-0.12000000000000455</v>
      </c>
      <c r="BE165" s="10">
        <f t="shared" si="136"/>
        <v>-2.4000000000000909E-2</v>
      </c>
      <c r="BF165" s="127"/>
      <c r="BG165">
        <v>-1419.38280345</v>
      </c>
      <c r="BH165">
        <v>333.95</v>
      </c>
      <c r="BI165" s="10">
        <f t="shared" si="137"/>
        <v>0</v>
      </c>
      <c r="BJ165" s="10">
        <f t="shared" si="138"/>
        <v>0</v>
      </c>
      <c r="BK165" s="105"/>
      <c r="BL165">
        <v>-1418.94449915</v>
      </c>
      <c r="BM165">
        <v>333.79</v>
      </c>
      <c r="BN165" s="10">
        <f t="shared" si="139"/>
        <v>-0.15999999999996817</v>
      </c>
      <c r="BO165" s="10">
        <f t="shared" si="140"/>
        <v>-3.1999999999993631E-2</v>
      </c>
      <c r="BP165" s="127"/>
      <c r="BQ165">
        <v>-1418.7919109300001</v>
      </c>
      <c r="BR165">
        <v>335.65</v>
      </c>
      <c r="BS165" s="10">
        <f t="shared" si="141"/>
        <v>1.6999999999999886</v>
      </c>
      <c r="BT165" s="10">
        <f t="shared" si="142"/>
        <v>0.33999999999999775</v>
      </c>
      <c r="BU165" s="127"/>
      <c r="BV165">
        <v>-1419.3470701000001</v>
      </c>
      <c r="BW165">
        <v>333.64</v>
      </c>
      <c r="BX165" s="10">
        <f t="shared" si="143"/>
        <v>-0.31000000000000227</v>
      </c>
      <c r="BY165" s="10">
        <f t="shared" si="144"/>
        <v>-6.2000000000000458E-2</v>
      </c>
      <c r="BZ165" s="127"/>
      <c r="CA165">
        <v>-1419.3271281899999</v>
      </c>
      <c r="CB165">
        <v>333.88</v>
      </c>
      <c r="CC165" s="10">
        <f t="shared" si="145"/>
        <v>-6.9999999999993179E-2</v>
      </c>
      <c r="CD165" s="10">
        <f t="shared" si="146"/>
        <v>-1.3999999999998635E-2</v>
      </c>
      <c r="CE165" s="127"/>
      <c r="CF165">
        <v>-1419.3782023000001</v>
      </c>
      <c r="CG165">
        <v>333.48</v>
      </c>
      <c r="CH165" s="10">
        <f t="shared" si="147"/>
        <v>-0.46999999999997044</v>
      </c>
      <c r="CI165" s="10">
        <f t="shared" si="148"/>
        <v>-9.3999999999994088E-2</v>
      </c>
      <c r="CJ165" s="127"/>
      <c r="CK165">
        <v>-1419.3082878499999</v>
      </c>
      <c r="CL165">
        <v>328.83</v>
      </c>
      <c r="CM165" s="10">
        <f t="shared" si="149"/>
        <v>-5.1200000000000045</v>
      </c>
      <c r="CN165" s="10">
        <f t="shared" si="150"/>
        <v>-1.0240000000000009</v>
      </c>
      <c r="CO165" s="127"/>
      <c r="CP165">
        <v>-1419.2757077599999</v>
      </c>
      <c r="CQ165">
        <v>328.37</v>
      </c>
      <c r="CR165" s="10">
        <f t="shared" si="151"/>
        <v>-5.5799999999999841</v>
      </c>
      <c r="CS165" s="10">
        <f t="shared" si="152"/>
        <v>-1.1159999999999968</v>
      </c>
      <c r="CT165" s="127"/>
      <c r="CU165">
        <v>-1419.3618315900001</v>
      </c>
      <c r="CV165">
        <v>332.01</v>
      </c>
      <c r="CW165" s="10">
        <f t="shared" si="153"/>
        <v>-1.9399999999999977</v>
      </c>
      <c r="CX165" s="10">
        <f t="shared" si="154"/>
        <v>-0.38799999999999957</v>
      </c>
      <c r="CY165" s="127"/>
      <c r="CZ165">
        <v>-1419.34340346</v>
      </c>
      <c r="DA165">
        <v>331.59</v>
      </c>
      <c r="DB165" s="10">
        <f t="shared" si="155"/>
        <v>-2.3600000000000136</v>
      </c>
      <c r="DC165" s="10">
        <f t="shared" si="156"/>
        <v>-0.47200000000000275</v>
      </c>
      <c r="DD165" s="127"/>
      <c r="DE165">
        <v>-1419.36051628</v>
      </c>
      <c r="DF165">
        <v>332.95</v>
      </c>
      <c r="DG165" s="10">
        <f t="shared" si="157"/>
        <v>-1</v>
      </c>
      <c r="DH165" s="10">
        <f t="shared" si="158"/>
        <v>-0.2</v>
      </c>
      <c r="DI165" s="127"/>
      <c r="DJ165" s="6">
        <v>-1419.3482832300001</v>
      </c>
      <c r="DK165" s="5">
        <v>324.81</v>
      </c>
      <c r="DL165" s="10">
        <f t="shared" si="159"/>
        <v>-9.1399999999999864</v>
      </c>
      <c r="DM165" s="10">
        <f t="shared" si="160"/>
        <v>-1.8279999999999972</v>
      </c>
      <c r="DN165" s="127"/>
      <c r="DO165" s="1">
        <v>-1419.25206456</v>
      </c>
      <c r="DP165" s="10">
        <v>332.84</v>
      </c>
      <c r="DQ165" s="10">
        <f t="shared" si="161"/>
        <v>-1.1100000000000136</v>
      </c>
      <c r="DR165" s="10">
        <f t="shared" si="162"/>
        <v>-0.22200000000000272</v>
      </c>
      <c r="DS165" s="116"/>
      <c r="DT165" s="1">
        <v>-1419.36728629</v>
      </c>
      <c r="DU165" s="10">
        <v>329.75</v>
      </c>
      <c r="DV165" s="10">
        <f t="shared" si="163"/>
        <v>-4.1999999999999886</v>
      </c>
      <c r="DW165" s="10">
        <f t="shared" si="164"/>
        <v>-0.83999999999999775</v>
      </c>
      <c r="DX165" s="127"/>
      <c r="DY165" s="1">
        <v>-1419.34500617</v>
      </c>
      <c r="DZ165" s="10">
        <v>323.07</v>
      </c>
      <c r="EA165" s="10">
        <f t="shared" si="165"/>
        <v>-10.879999999999995</v>
      </c>
      <c r="EB165" s="10">
        <f t="shared" si="166"/>
        <v>-2.1759999999999993</v>
      </c>
      <c r="EC165" s="127"/>
      <c r="ED165" s="1">
        <v>-1419.36642499</v>
      </c>
      <c r="EE165" s="10">
        <v>329.42</v>
      </c>
      <c r="EF165" s="10">
        <f t="shared" si="167"/>
        <v>-4.5299999999999727</v>
      </c>
      <c r="EG165" s="10">
        <f t="shared" si="168"/>
        <v>-0.90599999999999459</v>
      </c>
      <c r="EH165" s="127"/>
      <c r="EI165" s="113"/>
      <c r="EJ165" s="113"/>
      <c r="EK165" s="142"/>
      <c r="EL165" s="142"/>
    </row>
    <row r="166" spans="1:142" s="114" customFormat="1" ht="15" customHeight="1" x14ac:dyDescent="0.25">
      <c r="A166" t="s">
        <v>428</v>
      </c>
      <c r="B166" s="219">
        <v>2</v>
      </c>
      <c r="C166" t="s">
        <v>334</v>
      </c>
      <c r="D166">
        <v>-29.720671079999999</v>
      </c>
      <c r="E166">
        <v>43.32</v>
      </c>
      <c r="F166" s="10">
        <f t="shared" si="117"/>
        <v>-15.270000000000003</v>
      </c>
      <c r="G166" s="10">
        <f t="shared" si="121"/>
        <v>-7.6350000000000016</v>
      </c>
      <c r="H166" s="116"/>
      <c r="I166">
        <v>-30.057033310000001</v>
      </c>
      <c r="J166">
        <v>38.39</v>
      </c>
      <c r="K166" s="10">
        <f t="shared" si="118"/>
        <v>-20.200000000000003</v>
      </c>
      <c r="L166" s="10">
        <f t="shared" si="122"/>
        <v>-10.100000000000001</v>
      </c>
      <c r="M166" s="116"/>
      <c r="N166" s="65">
        <v>-920.40434389999996</v>
      </c>
      <c r="O166" s="108">
        <v>56.88</v>
      </c>
      <c r="P166" s="10">
        <f t="shared" si="113"/>
        <v>-1.7100000000000009</v>
      </c>
      <c r="Q166" s="10">
        <f t="shared" si="114"/>
        <v>-0.85500000000000043</v>
      </c>
      <c r="R166" s="116"/>
      <c r="S166" s="65">
        <v>-920.39349486000003</v>
      </c>
      <c r="T166" s="108">
        <v>56.75</v>
      </c>
      <c r="U166" s="10">
        <f t="shared" si="119"/>
        <v>-1.8400000000000034</v>
      </c>
      <c r="V166" s="10">
        <f t="shared" si="120"/>
        <v>-0.92000000000000171</v>
      </c>
      <c r="W166" s="116"/>
      <c r="X166">
        <v>-920.31048811000005</v>
      </c>
      <c r="Y166">
        <v>52.5</v>
      </c>
      <c r="Z166" s="10">
        <f t="shared" si="123"/>
        <v>-6.0900000000000034</v>
      </c>
      <c r="AA166" s="10">
        <f t="shared" si="124"/>
        <v>-3.0450000000000017</v>
      </c>
      <c r="AB166" s="116"/>
      <c r="AC166">
        <v>-920.35637766000002</v>
      </c>
      <c r="AD166">
        <v>52.24</v>
      </c>
      <c r="AE166" s="10">
        <f t="shared" si="125"/>
        <v>-6.3500000000000014</v>
      </c>
      <c r="AF166" s="10">
        <f t="shared" si="126"/>
        <v>-3.1750000000000007</v>
      </c>
      <c r="AG166" s="116"/>
      <c r="AH166">
        <v>-920.37199313999997</v>
      </c>
      <c r="AI166">
        <v>52.66</v>
      </c>
      <c r="AJ166" s="10">
        <f t="shared" si="127"/>
        <v>-5.9300000000000068</v>
      </c>
      <c r="AK166" s="10">
        <f t="shared" si="128"/>
        <v>-2.9650000000000034</v>
      </c>
      <c r="AL166" s="127"/>
      <c r="AM166" s="1">
        <v>-920.37091912999995</v>
      </c>
      <c r="AN166">
        <v>52.12</v>
      </c>
      <c r="AO166" s="10">
        <f t="shared" si="129"/>
        <v>-6.470000000000006</v>
      </c>
      <c r="AP166" s="10">
        <f t="shared" si="130"/>
        <v>-3.235000000000003</v>
      </c>
      <c r="AQ166" s="127"/>
      <c r="AR166">
        <v>-920.41807022</v>
      </c>
      <c r="AS166">
        <v>56.39</v>
      </c>
      <c r="AT166" s="10">
        <f t="shared" si="131"/>
        <v>-2.2000000000000028</v>
      </c>
      <c r="AU166" s="10">
        <f t="shared" si="132"/>
        <v>-1.1000000000000014</v>
      </c>
      <c r="AV166" s="127"/>
      <c r="AW166">
        <v>-920.41794904000005</v>
      </c>
      <c r="AX166">
        <v>56.36</v>
      </c>
      <c r="AY166" s="10">
        <f t="shared" si="133"/>
        <v>-2.230000000000004</v>
      </c>
      <c r="AZ166" s="10">
        <f t="shared" si="134"/>
        <v>-1.115000000000002</v>
      </c>
      <c r="BA166" s="127"/>
      <c r="BB166">
        <v>-920.42823369999996</v>
      </c>
      <c r="BC166">
        <v>58.49</v>
      </c>
      <c r="BD166" s="10">
        <f t="shared" si="135"/>
        <v>-0.10000000000000142</v>
      </c>
      <c r="BE166" s="10">
        <f t="shared" si="136"/>
        <v>-5.0000000000000711E-2</v>
      </c>
      <c r="BF166" s="127"/>
      <c r="BG166">
        <v>-920.42888431999995</v>
      </c>
      <c r="BH166">
        <v>58.59</v>
      </c>
      <c r="BI166" s="10">
        <f t="shared" si="137"/>
        <v>0</v>
      </c>
      <c r="BJ166" s="10">
        <f t="shared" si="138"/>
        <v>0</v>
      </c>
      <c r="BK166" s="105"/>
      <c r="BL166">
        <v>-920.14875305999999</v>
      </c>
      <c r="BM166">
        <v>54.98</v>
      </c>
      <c r="BN166" s="10">
        <f t="shared" si="139"/>
        <v>-3.6100000000000065</v>
      </c>
      <c r="BO166" s="10">
        <f t="shared" si="140"/>
        <v>-1.8050000000000033</v>
      </c>
      <c r="BP166" s="127"/>
      <c r="BQ166">
        <v>-920.06135545999996</v>
      </c>
      <c r="BR166">
        <v>55.27</v>
      </c>
      <c r="BS166" s="10">
        <f t="shared" si="141"/>
        <v>-3.3200000000000003</v>
      </c>
      <c r="BT166" s="10">
        <f t="shared" si="142"/>
        <v>-1.6600000000000001</v>
      </c>
      <c r="BU166" s="127"/>
      <c r="BV166">
        <v>-920.40581335000002</v>
      </c>
      <c r="BW166">
        <v>58.22</v>
      </c>
      <c r="BX166" s="10">
        <f t="shared" si="143"/>
        <v>-0.37000000000000455</v>
      </c>
      <c r="BY166" s="10">
        <f t="shared" si="144"/>
        <v>-0.18500000000000227</v>
      </c>
      <c r="BZ166" s="127"/>
      <c r="CA166">
        <v>-920.39337934000002</v>
      </c>
      <c r="CB166">
        <v>58.2</v>
      </c>
      <c r="CC166" s="10">
        <f t="shared" si="145"/>
        <v>-0.39000000000000057</v>
      </c>
      <c r="CD166" s="10">
        <f t="shared" si="146"/>
        <v>-0.19500000000000028</v>
      </c>
      <c r="CE166" s="127"/>
      <c r="CF166">
        <v>-920.42606976000002</v>
      </c>
      <c r="CG166">
        <v>58.29</v>
      </c>
      <c r="CH166" s="10">
        <f t="shared" si="147"/>
        <v>-0.30000000000000426</v>
      </c>
      <c r="CI166" s="10">
        <f t="shared" si="148"/>
        <v>-0.15000000000000213</v>
      </c>
      <c r="CJ166" s="127"/>
      <c r="CK166">
        <v>-920.38334731999998</v>
      </c>
      <c r="CL166">
        <v>53.79</v>
      </c>
      <c r="CM166" s="10">
        <f t="shared" si="149"/>
        <v>-4.8000000000000043</v>
      </c>
      <c r="CN166" s="10">
        <f t="shared" si="150"/>
        <v>-2.4000000000000021</v>
      </c>
      <c r="CO166" s="127"/>
      <c r="CP166">
        <v>-920.36495726999999</v>
      </c>
      <c r="CQ166">
        <v>54.07</v>
      </c>
      <c r="CR166" s="10">
        <f t="shared" si="151"/>
        <v>-4.5200000000000031</v>
      </c>
      <c r="CS166" s="10">
        <f t="shared" si="152"/>
        <v>-2.2600000000000016</v>
      </c>
      <c r="CT166" s="127"/>
      <c r="CU166">
        <v>-920.41678878000005</v>
      </c>
      <c r="CV166">
        <v>57.13</v>
      </c>
      <c r="CW166" s="10">
        <f t="shared" si="153"/>
        <v>-1.4600000000000009</v>
      </c>
      <c r="CX166" s="10">
        <f t="shared" si="154"/>
        <v>-0.73000000000000043</v>
      </c>
      <c r="CY166" s="127"/>
      <c r="CZ166">
        <v>-920.40519183000004</v>
      </c>
      <c r="DA166">
        <v>56.83</v>
      </c>
      <c r="DB166" s="10">
        <f t="shared" si="155"/>
        <v>-1.7600000000000051</v>
      </c>
      <c r="DC166" s="10">
        <f t="shared" si="156"/>
        <v>-0.88000000000000256</v>
      </c>
      <c r="DD166" s="127"/>
      <c r="DE166">
        <v>-920.41456879999998</v>
      </c>
      <c r="DF166">
        <v>57.53</v>
      </c>
      <c r="DG166" s="10">
        <f t="shared" si="157"/>
        <v>-1.0600000000000023</v>
      </c>
      <c r="DH166" s="10">
        <f t="shared" si="158"/>
        <v>-0.53000000000000114</v>
      </c>
      <c r="DI166" s="127"/>
      <c r="DJ166" s="6">
        <v>-920.41361821999999</v>
      </c>
      <c r="DK166" s="5">
        <v>53.6</v>
      </c>
      <c r="DL166" s="10">
        <f t="shared" si="159"/>
        <v>-4.990000000000002</v>
      </c>
      <c r="DM166" s="10">
        <f t="shared" si="160"/>
        <v>-2.495000000000001</v>
      </c>
      <c r="DN166" s="127"/>
      <c r="DO166" s="1">
        <v>-920.39489174000005</v>
      </c>
      <c r="DP166" s="10">
        <v>54.46</v>
      </c>
      <c r="DQ166" s="10">
        <f t="shared" si="161"/>
        <v>-4.1300000000000026</v>
      </c>
      <c r="DR166" s="10">
        <f t="shared" si="162"/>
        <v>-2.0650000000000013</v>
      </c>
      <c r="DS166" s="116"/>
      <c r="DT166" s="1">
        <v>-920.42318352999996</v>
      </c>
      <c r="DU166" s="10">
        <v>57.11</v>
      </c>
      <c r="DV166" s="10">
        <f t="shared" si="163"/>
        <v>-1.480000000000004</v>
      </c>
      <c r="DW166" s="10">
        <f t="shared" si="164"/>
        <v>-0.74000000000000199</v>
      </c>
      <c r="DX166" s="127"/>
      <c r="DY166" s="1">
        <v>-920.41315552000003</v>
      </c>
      <c r="DZ166" s="10">
        <v>53.47</v>
      </c>
      <c r="EA166" s="10">
        <f t="shared" si="165"/>
        <v>-5.1200000000000045</v>
      </c>
      <c r="EB166" s="10">
        <f t="shared" si="166"/>
        <v>-2.5600000000000023</v>
      </c>
      <c r="EC166" s="127"/>
      <c r="ED166" s="1">
        <v>-920.42300509999995</v>
      </c>
      <c r="EE166" s="10">
        <v>57.07</v>
      </c>
      <c r="EF166" s="10">
        <f t="shared" si="167"/>
        <v>-1.5200000000000031</v>
      </c>
      <c r="EG166" s="10">
        <f t="shared" si="168"/>
        <v>-0.76000000000000156</v>
      </c>
      <c r="EH166" s="127"/>
      <c r="EI166" s="113"/>
      <c r="EJ166" s="113"/>
      <c r="EK166" s="142"/>
      <c r="EL166" s="142"/>
    </row>
    <row r="167" spans="1:142" s="99" customFormat="1" ht="15" customHeight="1" x14ac:dyDescent="0.25">
      <c r="A167" t="s">
        <v>428</v>
      </c>
      <c r="B167" s="219">
        <v>5</v>
      </c>
      <c r="C167" t="s">
        <v>335</v>
      </c>
      <c r="D167">
        <v>-71.629318679999997</v>
      </c>
      <c r="E167">
        <v>216.16</v>
      </c>
      <c r="F167" s="10">
        <f t="shared" si="117"/>
        <v>-118.14000000000001</v>
      </c>
      <c r="G167" s="10">
        <f t="shared" si="121"/>
        <v>-23.628000000000004</v>
      </c>
      <c r="H167" s="116"/>
      <c r="I167">
        <v>-72.2174038</v>
      </c>
      <c r="J167">
        <v>164.54</v>
      </c>
      <c r="K167" s="10">
        <f t="shared" si="118"/>
        <v>-169.76000000000002</v>
      </c>
      <c r="L167" s="10">
        <f t="shared" si="122"/>
        <v>-33.952000000000005</v>
      </c>
      <c r="M167" s="116"/>
      <c r="N167" s="65">
        <v>-1469.1119167100001</v>
      </c>
      <c r="O167" s="108">
        <v>328.34</v>
      </c>
      <c r="P167" s="10">
        <f t="shared" si="113"/>
        <v>-5.9600000000000364</v>
      </c>
      <c r="Q167" s="10">
        <f t="shared" si="114"/>
        <v>-1.1920000000000073</v>
      </c>
      <c r="R167" s="116"/>
      <c r="S167" s="65">
        <v>-1469.09280767</v>
      </c>
      <c r="T167" s="108">
        <v>327.95</v>
      </c>
      <c r="U167" s="10">
        <f t="shared" si="119"/>
        <v>-6.3500000000000227</v>
      </c>
      <c r="V167" s="10">
        <f t="shared" si="120"/>
        <v>-1.2700000000000045</v>
      </c>
      <c r="W167" s="116"/>
      <c r="X167">
        <v>-1468.8795070900001</v>
      </c>
      <c r="Y167">
        <v>300.13</v>
      </c>
      <c r="Z167" s="10">
        <f t="shared" si="123"/>
        <v>-34.170000000000016</v>
      </c>
      <c r="AA167" s="10">
        <f t="shared" si="124"/>
        <v>-6.8340000000000032</v>
      </c>
      <c r="AB167" s="116"/>
      <c r="AC167">
        <v>-1468.9646087399999</v>
      </c>
      <c r="AD167">
        <v>299.68</v>
      </c>
      <c r="AE167" s="10">
        <f t="shared" si="125"/>
        <v>-34.620000000000005</v>
      </c>
      <c r="AF167" s="10">
        <f t="shared" si="126"/>
        <v>-6.9240000000000013</v>
      </c>
      <c r="AG167" s="116"/>
      <c r="AH167">
        <v>-1468.948999</v>
      </c>
      <c r="AI167">
        <v>292.49</v>
      </c>
      <c r="AJ167" s="10">
        <f t="shared" si="127"/>
        <v>-41.81</v>
      </c>
      <c r="AK167" s="10">
        <f t="shared" si="128"/>
        <v>-8.3620000000000001</v>
      </c>
      <c r="AL167" s="127"/>
      <c r="AM167" s="1">
        <v>-1468.94592627</v>
      </c>
      <c r="AN167">
        <v>290.99</v>
      </c>
      <c r="AO167" s="10">
        <f t="shared" si="129"/>
        <v>-43.31</v>
      </c>
      <c r="AP167" s="10">
        <f t="shared" si="130"/>
        <v>-8.6620000000000008</v>
      </c>
      <c r="AQ167" s="127"/>
      <c r="AR167">
        <v>-1469.1472715899999</v>
      </c>
      <c r="AS167">
        <v>323.89999999999998</v>
      </c>
      <c r="AT167" s="10">
        <f t="shared" si="131"/>
        <v>-10.400000000000034</v>
      </c>
      <c r="AU167" s="10">
        <f t="shared" si="132"/>
        <v>-2.0800000000000067</v>
      </c>
      <c r="AV167" s="127"/>
      <c r="AW167">
        <v>-1469.1465359900001</v>
      </c>
      <c r="AX167">
        <v>323.61</v>
      </c>
      <c r="AY167" s="10">
        <f t="shared" si="133"/>
        <v>-10.689999999999998</v>
      </c>
      <c r="AZ167" s="10">
        <f t="shared" si="134"/>
        <v>-2.1379999999999995</v>
      </c>
      <c r="BA167" s="127"/>
      <c r="BB167">
        <v>-1469.1794703800001</v>
      </c>
      <c r="BC167">
        <v>333.76</v>
      </c>
      <c r="BD167" s="10">
        <f t="shared" si="135"/>
        <v>-0.54000000000002046</v>
      </c>
      <c r="BE167" s="10">
        <f t="shared" si="136"/>
        <v>-0.10800000000000409</v>
      </c>
      <c r="BF167" s="127"/>
      <c r="BG167">
        <v>-1469.1814475399999</v>
      </c>
      <c r="BH167">
        <v>334.3</v>
      </c>
      <c r="BI167" s="10">
        <f t="shared" si="137"/>
        <v>0</v>
      </c>
      <c r="BJ167" s="10">
        <f t="shared" si="138"/>
        <v>0</v>
      </c>
      <c r="BK167" s="105"/>
      <c r="BL167">
        <v>-1468.6156854799999</v>
      </c>
      <c r="BM167">
        <v>300.44</v>
      </c>
      <c r="BN167" s="10">
        <f t="shared" si="139"/>
        <v>-33.860000000000014</v>
      </c>
      <c r="BO167" s="10">
        <f t="shared" si="140"/>
        <v>-6.7720000000000029</v>
      </c>
      <c r="BP167" s="127"/>
      <c r="BQ167">
        <v>-1468.4095692999999</v>
      </c>
      <c r="BR167">
        <v>303.58</v>
      </c>
      <c r="BS167" s="10">
        <f t="shared" si="141"/>
        <v>-30.720000000000027</v>
      </c>
      <c r="BT167" s="10">
        <f t="shared" si="142"/>
        <v>-6.1440000000000055</v>
      </c>
      <c r="BU167" s="127"/>
      <c r="BV167">
        <v>-1469.1385064599999</v>
      </c>
      <c r="BW167">
        <v>331.91</v>
      </c>
      <c r="BX167" s="10">
        <f t="shared" si="143"/>
        <v>-2.3899999999999864</v>
      </c>
      <c r="BY167" s="10">
        <f t="shared" si="144"/>
        <v>-0.47799999999999726</v>
      </c>
      <c r="BZ167" s="127"/>
      <c r="CA167">
        <v>-1469.11583139</v>
      </c>
      <c r="CB167">
        <v>331.8</v>
      </c>
      <c r="CC167" s="10">
        <f t="shared" si="145"/>
        <v>-2.5</v>
      </c>
      <c r="CD167" s="10">
        <f t="shared" si="146"/>
        <v>-0.5</v>
      </c>
      <c r="CE167" s="127"/>
      <c r="CF167">
        <v>-1469.1741112899999</v>
      </c>
      <c r="CG167">
        <v>332.56</v>
      </c>
      <c r="CH167" s="10">
        <f t="shared" si="147"/>
        <v>-1.7400000000000091</v>
      </c>
      <c r="CI167" s="10">
        <f t="shared" si="148"/>
        <v>-0.34800000000000181</v>
      </c>
      <c r="CJ167" s="127"/>
      <c r="CK167">
        <v>-1468.9963288700001</v>
      </c>
      <c r="CL167">
        <v>291.04000000000002</v>
      </c>
      <c r="CM167" s="10">
        <f t="shared" si="149"/>
        <v>-43.259999999999991</v>
      </c>
      <c r="CN167" s="10">
        <f t="shared" si="150"/>
        <v>-8.6519999999999975</v>
      </c>
      <c r="CO167" s="127"/>
      <c r="CP167">
        <v>-1468.96015945</v>
      </c>
      <c r="CQ167">
        <v>292.14</v>
      </c>
      <c r="CR167" s="10">
        <f t="shared" si="151"/>
        <v>-42.160000000000025</v>
      </c>
      <c r="CS167" s="10">
        <f t="shared" si="152"/>
        <v>-8.4320000000000057</v>
      </c>
      <c r="CT167" s="127"/>
      <c r="CU167">
        <v>-1469.1245139299999</v>
      </c>
      <c r="CV167">
        <v>319.08999999999997</v>
      </c>
      <c r="CW167" s="10">
        <f t="shared" si="153"/>
        <v>-15.210000000000036</v>
      </c>
      <c r="CX167" s="10">
        <f t="shared" si="154"/>
        <v>-3.0420000000000074</v>
      </c>
      <c r="CY167" s="127"/>
      <c r="CZ167">
        <v>-1469.10387186</v>
      </c>
      <c r="DA167">
        <v>318.08</v>
      </c>
      <c r="DB167" s="10">
        <f t="shared" si="155"/>
        <v>-16.220000000000027</v>
      </c>
      <c r="DC167" s="10">
        <f t="shared" si="156"/>
        <v>-3.2440000000000055</v>
      </c>
      <c r="DD167" s="127"/>
      <c r="DE167">
        <v>-1469.1414215100001</v>
      </c>
      <c r="DF167">
        <v>325.41000000000003</v>
      </c>
      <c r="DG167" s="10">
        <f t="shared" si="157"/>
        <v>-8.8899999999999864</v>
      </c>
      <c r="DH167" s="10">
        <f t="shared" si="158"/>
        <v>-1.7779999999999974</v>
      </c>
      <c r="DI167" s="127"/>
      <c r="DJ167" s="6">
        <v>-1469.09958403</v>
      </c>
      <c r="DK167" s="5">
        <v>304.72000000000003</v>
      </c>
      <c r="DL167" s="10">
        <f t="shared" si="159"/>
        <v>-29.579999999999984</v>
      </c>
      <c r="DM167" s="10">
        <f t="shared" si="160"/>
        <v>-5.9159999999999968</v>
      </c>
      <c r="DN167" s="127"/>
      <c r="DO167" s="1">
        <v>-1468.9652066799999</v>
      </c>
      <c r="DP167" s="10">
        <v>317.41000000000003</v>
      </c>
      <c r="DQ167" s="10">
        <f t="shared" si="161"/>
        <v>-16.889999999999986</v>
      </c>
      <c r="DR167" s="10">
        <f t="shared" si="162"/>
        <v>-3.3779999999999974</v>
      </c>
      <c r="DS167" s="116"/>
      <c r="DT167" s="1">
        <v>-1469.15386227</v>
      </c>
      <c r="DU167" s="10">
        <v>328.83</v>
      </c>
      <c r="DV167" s="10">
        <f t="shared" si="163"/>
        <v>-5.4700000000000273</v>
      </c>
      <c r="DW167" s="10">
        <f t="shared" si="164"/>
        <v>-1.0940000000000054</v>
      </c>
      <c r="DX167" s="127"/>
      <c r="DY167" s="1">
        <v>-1469.0922187599999</v>
      </c>
      <c r="DZ167" s="10">
        <v>300.47000000000003</v>
      </c>
      <c r="EA167" s="10">
        <f t="shared" si="165"/>
        <v>-33.829999999999984</v>
      </c>
      <c r="EB167" s="10">
        <f t="shared" si="166"/>
        <v>-6.7659999999999965</v>
      </c>
      <c r="EC167" s="127"/>
      <c r="ED167" s="1">
        <v>-1469.15291972</v>
      </c>
      <c r="EE167" s="10">
        <v>328.44</v>
      </c>
      <c r="EF167" s="10">
        <f t="shared" si="167"/>
        <v>-5.8600000000000136</v>
      </c>
      <c r="EG167" s="10">
        <f t="shared" si="168"/>
        <v>-1.1720000000000028</v>
      </c>
      <c r="EH167" s="127"/>
      <c r="EI167" s="113"/>
      <c r="EJ167" s="113"/>
      <c r="EK167" s="142"/>
      <c r="EL167" s="142"/>
    </row>
    <row r="168" spans="1:142" ht="15" customHeight="1" x14ac:dyDescent="0.25">
      <c r="A168" t="s">
        <v>428</v>
      </c>
      <c r="B168" s="219">
        <v>2</v>
      </c>
      <c r="C168" t="s">
        <v>336</v>
      </c>
      <c r="D168">
        <v>-24.648921829999999</v>
      </c>
      <c r="E168">
        <v>62.12</v>
      </c>
      <c r="F168" s="10">
        <f t="shared" si="117"/>
        <v>-15.220000000000006</v>
      </c>
      <c r="G168" s="10">
        <f t="shared" si="121"/>
        <v>-7.610000000000003</v>
      </c>
      <c r="H168" s="116"/>
      <c r="I168">
        <v>-24.8702267</v>
      </c>
      <c r="J168">
        <v>52.07</v>
      </c>
      <c r="K168" s="10">
        <f t="shared" si="118"/>
        <v>-25.270000000000003</v>
      </c>
      <c r="L168" s="10">
        <f t="shared" si="122"/>
        <v>-12.635000000000002</v>
      </c>
      <c r="M168" s="116"/>
      <c r="N168" s="65">
        <v>-514.86164083999995</v>
      </c>
      <c r="O168" s="108">
        <v>74.97</v>
      </c>
      <c r="P168" s="10">
        <f t="shared" si="113"/>
        <v>-2.3700000000000045</v>
      </c>
      <c r="Q168" s="10">
        <f t="shared" si="114"/>
        <v>-1.1850000000000023</v>
      </c>
      <c r="R168" s="116"/>
      <c r="S168" s="65">
        <v>-514.85406293000005</v>
      </c>
      <c r="T168" s="108">
        <v>74.760000000000005</v>
      </c>
      <c r="U168" s="10">
        <f t="shared" si="119"/>
        <v>-2.5799999999999983</v>
      </c>
      <c r="V168" s="10">
        <f t="shared" si="120"/>
        <v>-1.2899999999999991</v>
      </c>
      <c r="W168" s="116"/>
      <c r="X168">
        <v>-514.79533345000004</v>
      </c>
      <c r="Y168">
        <v>72.510000000000005</v>
      </c>
      <c r="Z168" s="10">
        <f t="shared" si="123"/>
        <v>-4.8299999999999983</v>
      </c>
      <c r="AA168" s="10">
        <f t="shared" si="124"/>
        <v>-2.4149999999999991</v>
      </c>
      <c r="AB168" s="116"/>
      <c r="AC168">
        <v>-514.82478793999996</v>
      </c>
      <c r="AD168">
        <v>71.900000000000006</v>
      </c>
      <c r="AE168" s="10">
        <f t="shared" si="125"/>
        <v>-5.4399999999999977</v>
      </c>
      <c r="AF168" s="10">
        <f t="shared" si="126"/>
        <v>-2.7199999999999989</v>
      </c>
      <c r="AG168" s="116"/>
      <c r="AH168">
        <v>-514.81853771999999</v>
      </c>
      <c r="AI168">
        <v>70.13</v>
      </c>
      <c r="AJ168" s="10">
        <f t="shared" si="127"/>
        <v>-7.210000000000008</v>
      </c>
      <c r="AK168" s="10">
        <f t="shared" si="128"/>
        <v>-3.605000000000004</v>
      </c>
      <c r="AL168" s="127"/>
      <c r="AM168" s="1">
        <v>-514.81765435</v>
      </c>
      <c r="AN168">
        <v>69.680000000000007</v>
      </c>
      <c r="AO168" s="10">
        <f t="shared" si="129"/>
        <v>-7.6599999999999966</v>
      </c>
      <c r="AP168" s="10">
        <f t="shared" si="130"/>
        <v>-3.8299999999999983</v>
      </c>
      <c r="AQ168" s="127"/>
      <c r="AR168">
        <v>-514.87476783</v>
      </c>
      <c r="AS168">
        <v>75.040000000000006</v>
      </c>
      <c r="AT168" s="10">
        <f t="shared" si="131"/>
        <v>-2.2999999999999972</v>
      </c>
      <c r="AU168" s="10">
        <f t="shared" si="132"/>
        <v>-1.1499999999999986</v>
      </c>
      <c r="AV168" s="127"/>
      <c r="AW168">
        <v>-514.87441354999999</v>
      </c>
      <c r="AX168">
        <v>74.87</v>
      </c>
      <c r="AY168" s="10">
        <f t="shared" si="133"/>
        <v>-2.4699999999999989</v>
      </c>
      <c r="AZ168" s="10">
        <f t="shared" si="134"/>
        <v>-1.2349999999999994</v>
      </c>
      <c r="BA168" s="127"/>
      <c r="BB168">
        <v>-514.88348944999996</v>
      </c>
      <c r="BC168">
        <v>77.11</v>
      </c>
      <c r="BD168" s="10">
        <f t="shared" si="135"/>
        <v>-0.23000000000000398</v>
      </c>
      <c r="BE168" s="10">
        <f t="shared" si="136"/>
        <v>-0.11500000000000199</v>
      </c>
      <c r="BF168" s="127"/>
      <c r="BG168">
        <v>-514.88417457000003</v>
      </c>
      <c r="BH168">
        <v>77.34</v>
      </c>
      <c r="BI168" s="10">
        <f t="shared" si="137"/>
        <v>0</v>
      </c>
      <c r="BJ168" s="10">
        <f t="shared" si="138"/>
        <v>0</v>
      </c>
      <c r="BL168">
        <v>-514.70289838999997</v>
      </c>
      <c r="BM168">
        <v>73.94</v>
      </c>
      <c r="BN168" s="10">
        <f t="shared" si="139"/>
        <v>-3.4000000000000057</v>
      </c>
      <c r="BO168" s="10">
        <f t="shared" si="140"/>
        <v>-1.7000000000000028</v>
      </c>
      <c r="BP168" s="127"/>
      <c r="BQ168">
        <v>-514.62715813</v>
      </c>
      <c r="BR168">
        <v>74.33</v>
      </c>
      <c r="BS168" s="10">
        <f t="shared" si="141"/>
        <v>-3.0100000000000051</v>
      </c>
      <c r="BT168" s="10">
        <f t="shared" si="142"/>
        <v>-1.5050000000000026</v>
      </c>
      <c r="BU168" s="127"/>
      <c r="BV168">
        <v>-514.87032895000004</v>
      </c>
      <c r="BW168">
        <v>76.84</v>
      </c>
      <c r="BX168" s="10">
        <f t="shared" si="143"/>
        <v>-0.5</v>
      </c>
      <c r="BY168" s="10">
        <f t="shared" si="144"/>
        <v>-0.25</v>
      </c>
      <c r="BZ168" s="127"/>
      <c r="CA168">
        <v>-514.86203563000004</v>
      </c>
      <c r="CB168">
        <v>76.760000000000005</v>
      </c>
      <c r="CC168" s="10">
        <f t="shared" si="145"/>
        <v>-0.57999999999999829</v>
      </c>
      <c r="CD168" s="10">
        <f t="shared" si="146"/>
        <v>-0.28999999999999915</v>
      </c>
      <c r="CE168" s="127"/>
      <c r="CF168">
        <v>-514.88164932999996</v>
      </c>
      <c r="CG168">
        <v>76.760000000000005</v>
      </c>
      <c r="CH168" s="10">
        <f t="shared" si="147"/>
        <v>-0.57999999999999829</v>
      </c>
      <c r="CI168" s="10">
        <f t="shared" si="148"/>
        <v>-0.28999999999999915</v>
      </c>
      <c r="CJ168" s="127"/>
      <c r="CK168">
        <v>-514.83992752999995</v>
      </c>
      <c r="CL168">
        <v>71.709999999999994</v>
      </c>
      <c r="CM168" s="10">
        <f t="shared" si="149"/>
        <v>-5.6300000000000097</v>
      </c>
      <c r="CN168" s="10">
        <f t="shared" si="150"/>
        <v>-2.8150000000000048</v>
      </c>
      <c r="CO168" s="127"/>
      <c r="CP168">
        <v>-514.82694063999998</v>
      </c>
      <c r="CQ168">
        <v>72.150000000000006</v>
      </c>
      <c r="CR168" s="10">
        <f t="shared" si="151"/>
        <v>-5.1899999999999977</v>
      </c>
      <c r="CS168" s="10">
        <f t="shared" si="152"/>
        <v>-2.5949999999999989</v>
      </c>
      <c r="CT168" s="127"/>
      <c r="CU168">
        <v>-514.87084171000004</v>
      </c>
      <c r="CV168">
        <v>75.260000000000005</v>
      </c>
      <c r="CW168" s="10">
        <f t="shared" si="153"/>
        <v>-2.0799999999999983</v>
      </c>
      <c r="CX168" s="10">
        <f t="shared" si="154"/>
        <v>-1.0399999999999991</v>
      </c>
      <c r="CY168" s="127"/>
      <c r="CZ168">
        <v>-514.86368549999997</v>
      </c>
      <c r="DA168">
        <v>74.95</v>
      </c>
      <c r="DB168" s="10">
        <f t="shared" si="155"/>
        <v>-2.3900000000000006</v>
      </c>
      <c r="DC168" s="10">
        <f t="shared" si="156"/>
        <v>-1.1950000000000003</v>
      </c>
      <c r="DD168" s="127"/>
      <c r="DE168">
        <v>-514.87359674000004</v>
      </c>
      <c r="DF168">
        <v>76.09</v>
      </c>
      <c r="DG168" s="10">
        <f t="shared" si="157"/>
        <v>-1.25</v>
      </c>
      <c r="DH168" s="10">
        <f t="shared" si="158"/>
        <v>-0.625</v>
      </c>
      <c r="DI168" s="127"/>
      <c r="DJ168" s="6">
        <v>-514.86156206999999</v>
      </c>
      <c r="DK168" s="5">
        <v>71.23</v>
      </c>
      <c r="DL168" s="10">
        <f t="shared" si="159"/>
        <v>-6.1099999999999994</v>
      </c>
      <c r="DM168" s="10">
        <f t="shared" si="160"/>
        <v>-3.0549999999999997</v>
      </c>
      <c r="DN168" s="127"/>
      <c r="DO168" s="1">
        <v>-514.80037729000003</v>
      </c>
      <c r="DP168" s="10">
        <v>75.349999999999994</v>
      </c>
      <c r="DQ168" s="10">
        <f t="shared" si="161"/>
        <v>-1.9900000000000091</v>
      </c>
      <c r="DR168" s="10">
        <f t="shared" si="162"/>
        <v>-0.99500000000000455</v>
      </c>
      <c r="DS168" s="116"/>
      <c r="DT168" s="1">
        <v>-514.87569644999996</v>
      </c>
      <c r="DU168" s="10">
        <v>76.459999999999994</v>
      </c>
      <c r="DV168" s="10">
        <f t="shared" si="163"/>
        <v>-0.88000000000000966</v>
      </c>
      <c r="DW168" s="10">
        <f t="shared" si="164"/>
        <v>-0.44000000000000483</v>
      </c>
      <c r="DX168" s="127"/>
      <c r="DY168" s="1">
        <v>-514.86079773999995</v>
      </c>
      <c r="DZ168" s="10">
        <v>70.84</v>
      </c>
      <c r="EA168" s="10">
        <f t="shared" si="165"/>
        <v>-6.5</v>
      </c>
      <c r="EB168" s="10">
        <f t="shared" si="166"/>
        <v>-3.25</v>
      </c>
      <c r="EC168" s="127"/>
      <c r="ED168" s="1">
        <v>-514.87532954999995</v>
      </c>
      <c r="EE168" s="10">
        <v>76.3</v>
      </c>
      <c r="EF168" s="10">
        <f t="shared" si="167"/>
        <v>-1.0400000000000063</v>
      </c>
      <c r="EG168" s="10">
        <f t="shared" si="168"/>
        <v>-0.52000000000000313</v>
      </c>
      <c r="EH168" s="127"/>
      <c r="EI168" s="113"/>
      <c r="EJ168" s="113"/>
      <c r="EK168" s="142"/>
      <c r="EL168" s="142"/>
    </row>
    <row r="169" spans="1:142" ht="15" customHeight="1" x14ac:dyDescent="0.25">
      <c r="A169" t="s">
        <v>427</v>
      </c>
      <c r="B169" s="219">
        <v>9</v>
      </c>
      <c r="C169" t="s">
        <v>337</v>
      </c>
      <c r="D169">
        <v>-24.92296091</v>
      </c>
      <c r="E169">
        <v>716.98</v>
      </c>
      <c r="F169" s="10">
        <f t="shared" si="117"/>
        <v>-40.879999999999995</v>
      </c>
      <c r="G169" s="10">
        <f t="shared" si="121"/>
        <v>-4.5422222222222217</v>
      </c>
      <c r="H169" s="116"/>
      <c r="I169">
        <v>-25.0932201</v>
      </c>
      <c r="J169">
        <v>713.05</v>
      </c>
      <c r="K169" s="10">
        <f t="shared" si="118"/>
        <v>-44.810000000000059</v>
      </c>
      <c r="L169" s="10">
        <f t="shared" si="122"/>
        <v>-4.9788888888888954</v>
      </c>
      <c r="M169" s="116"/>
      <c r="N169" s="65">
        <v>-478.00729766000001</v>
      </c>
      <c r="O169" s="108">
        <v>759.74</v>
      </c>
      <c r="P169" s="10">
        <f t="shared" si="113"/>
        <v>1.8799999999999955</v>
      </c>
      <c r="Q169" s="10">
        <f t="shared" si="114"/>
        <v>0.20888888888888837</v>
      </c>
      <c r="R169" s="116"/>
      <c r="S169" s="65">
        <v>-478.00011749999999</v>
      </c>
      <c r="T169" s="108">
        <v>759.81</v>
      </c>
      <c r="U169" s="10">
        <f t="shared" si="119"/>
        <v>1.9499999999999318</v>
      </c>
      <c r="V169" s="10">
        <f t="shared" si="120"/>
        <v>0.2166666666666591</v>
      </c>
      <c r="W169" s="116"/>
      <c r="X169">
        <v>-477.93354195000001</v>
      </c>
      <c r="Y169">
        <v>764.05</v>
      </c>
      <c r="Z169" s="10">
        <f t="shared" si="123"/>
        <v>6.1899999999999409</v>
      </c>
      <c r="AA169" s="10">
        <f t="shared" si="124"/>
        <v>0.68777777777777116</v>
      </c>
      <c r="AB169" s="116"/>
      <c r="AC169">
        <v>-477.96450793999998</v>
      </c>
      <c r="AD169">
        <v>762.63</v>
      </c>
      <c r="AE169" s="10">
        <f t="shared" si="125"/>
        <v>4.7699999999999818</v>
      </c>
      <c r="AF169" s="10">
        <f t="shared" si="126"/>
        <v>0.52999999999999803</v>
      </c>
      <c r="AG169" s="116"/>
      <c r="AH169">
        <v>-477.95124319000001</v>
      </c>
      <c r="AI169">
        <v>751.36</v>
      </c>
      <c r="AJ169" s="10">
        <f t="shared" si="127"/>
        <v>-6.5</v>
      </c>
      <c r="AK169" s="10">
        <f t="shared" si="128"/>
        <v>-0.72222222222222221</v>
      </c>
      <c r="AL169" s="127"/>
      <c r="AM169" s="1">
        <v>-477.94047519999998</v>
      </c>
      <c r="AN169">
        <v>744.76</v>
      </c>
      <c r="AO169" s="10">
        <f t="shared" si="129"/>
        <v>-13.100000000000023</v>
      </c>
      <c r="AP169" s="10">
        <f t="shared" si="130"/>
        <v>-1.4555555555555582</v>
      </c>
      <c r="AQ169" s="127"/>
      <c r="AR169">
        <v>-478.01719737000002</v>
      </c>
      <c r="AS169">
        <v>756.53</v>
      </c>
      <c r="AT169" s="10">
        <f t="shared" si="131"/>
        <v>-1.3300000000000409</v>
      </c>
      <c r="AU169" s="10">
        <f t="shared" si="132"/>
        <v>-0.14777777777778234</v>
      </c>
      <c r="AV169" s="127"/>
      <c r="AW169">
        <v>-478.01626786000003</v>
      </c>
      <c r="AX169">
        <v>756.03</v>
      </c>
      <c r="AY169" s="10">
        <f t="shared" si="133"/>
        <v>-1.8300000000000409</v>
      </c>
      <c r="AZ169" s="10">
        <f t="shared" si="134"/>
        <v>-0.20333333333333789</v>
      </c>
      <c r="BA169" s="127"/>
      <c r="BB169">
        <v>-478.02523652999997</v>
      </c>
      <c r="BC169">
        <v>757.74</v>
      </c>
      <c r="BD169" s="10">
        <f t="shared" si="135"/>
        <v>-0.12000000000000455</v>
      </c>
      <c r="BE169" s="10">
        <f t="shared" si="136"/>
        <v>-1.3333333333333839E-2</v>
      </c>
      <c r="BF169" s="127"/>
      <c r="BG169">
        <v>-478.02584072000002</v>
      </c>
      <c r="BH169">
        <v>757.86</v>
      </c>
      <c r="BI169" s="10">
        <f t="shared" si="137"/>
        <v>0</v>
      </c>
      <c r="BJ169" s="10">
        <f t="shared" si="138"/>
        <v>0</v>
      </c>
      <c r="BL169">
        <v>-477.85045497999999</v>
      </c>
      <c r="BM169">
        <v>758.08</v>
      </c>
      <c r="BN169" s="10">
        <f t="shared" si="139"/>
        <v>0.22000000000002728</v>
      </c>
      <c r="BO169" s="10">
        <f t="shared" si="140"/>
        <v>2.4444444444447475E-2</v>
      </c>
      <c r="BP169" s="127"/>
      <c r="BQ169">
        <v>-477.76031279</v>
      </c>
      <c r="BR169">
        <v>755.29</v>
      </c>
      <c r="BS169" s="10">
        <f t="shared" si="141"/>
        <v>-2.57000000000005</v>
      </c>
      <c r="BT169" s="10">
        <f t="shared" si="142"/>
        <v>-0.28555555555556111</v>
      </c>
      <c r="BU169" s="127"/>
      <c r="BV169">
        <v>-478.00888449000001</v>
      </c>
      <c r="BW169">
        <v>756.27</v>
      </c>
      <c r="BX169" s="10">
        <f t="shared" si="143"/>
        <v>-1.5900000000000318</v>
      </c>
      <c r="BY169" s="10">
        <f t="shared" si="144"/>
        <v>-0.17666666666667019</v>
      </c>
      <c r="BZ169" s="127"/>
      <c r="CA169">
        <v>-477.99921671999999</v>
      </c>
      <c r="CB169">
        <v>755.92</v>
      </c>
      <c r="CC169" s="10">
        <f t="shared" si="145"/>
        <v>-1.9400000000000546</v>
      </c>
      <c r="CD169" s="10">
        <f t="shared" si="146"/>
        <v>-0.21555555555556161</v>
      </c>
      <c r="CE169" s="127"/>
      <c r="CF169">
        <v>-478.02330240999999</v>
      </c>
      <c r="CG169">
        <v>757.33</v>
      </c>
      <c r="CH169" s="10">
        <f t="shared" si="147"/>
        <v>-0.52999999999997272</v>
      </c>
      <c r="CI169" s="10">
        <f t="shared" si="148"/>
        <v>-5.8888888888885854E-2</v>
      </c>
      <c r="CJ169" s="127"/>
      <c r="CK169">
        <v>-477.97673444999998</v>
      </c>
      <c r="CL169">
        <v>751.88</v>
      </c>
      <c r="CM169" s="10">
        <f t="shared" si="149"/>
        <v>-5.9800000000000182</v>
      </c>
      <c r="CN169" s="10">
        <f t="shared" si="150"/>
        <v>-0.6644444444444465</v>
      </c>
      <c r="CO169" s="127"/>
      <c r="CP169">
        <v>-477.94621183999999</v>
      </c>
      <c r="CQ169">
        <v>743.82</v>
      </c>
      <c r="CR169" s="10">
        <f t="shared" si="151"/>
        <v>-14.039999999999964</v>
      </c>
      <c r="CS169" s="10">
        <f t="shared" si="152"/>
        <v>-1.5599999999999961</v>
      </c>
      <c r="CT169" s="127"/>
      <c r="CU169">
        <v>-478.01167399000002</v>
      </c>
      <c r="CV169">
        <v>756.6</v>
      </c>
      <c r="CW169" s="10">
        <f t="shared" si="153"/>
        <v>-1.2599999999999909</v>
      </c>
      <c r="CX169" s="10">
        <f t="shared" si="154"/>
        <v>-0.13999999999999899</v>
      </c>
      <c r="CY169" s="127"/>
      <c r="CZ169">
        <v>-478.00317754999998</v>
      </c>
      <c r="DA169">
        <v>756.18</v>
      </c>
      <c r="DB169" s="10">
        <f t="shared" si="155"/>
        <v>-1.6800000000000637</v>
      </c>
      <c r="DC169" s="10">
        <f t="shared" si="156"/>
        <v>-0.18666666666667375</v>
      </c>
      <c r="DD169" s="127"/>
      <c r="DE169">
        <v>-478.01493436999999</v>
      </c>
      <c r="DF169">
        <v>757.52</v>
      </c>
      <c r="DG169" s="10">
        <f t="shared" si="157"/>
        <v>-0.34000000000003183</v>
      </c>
      <c r="DH169" s="10">
        <f t="shared" si="158"/>
        <v>-3.7777777777781317E-2</v>
      </c>
      <c r="DI169" s="127"/>
      <c r="DJ169" s="6">
        <v>-477.99180068999999</v>
      </c>
      <c r="DK169" s="5">
        <v>751.97</v>
      </c>
      <c r="DL169" s="10">
        <f t="shared" si="159"/>
        <v>-5.8899999999999864</v>
      </c>
      <c r="DM169" s="10">
        <f t="shared" si="160"/>
        <v>-0.65444444444444294</v>
      </c>
      <c r="DN169" s="127"/>
      <c r="DO169" s="1">
        <v>-477.80519231</v>
      </c>
      <c r="DP169" s="10">
        <v>761.42</v>
      </c>
      <c r="DQ169" s="10">
        <f t="shared" si="161"/>
        <v>3.5599999999999454</v>
      </c>
      <c r="DR169" s="10">
        <f t="shared" si="162"/>
        <v>0.3955555555555495</v>
      </c>
      <c r="DS169" s="116"/>
      <c r="DT169" s="1">
        <v>-478.00986413999999</v>
      </c>
      <c r="DU169" s="10">
        <v>753.23</v>
      </c>
      <c r="DV169" s="10">
        <f t="shared" si="163"/>
        <v>-4.6299999999999955</v>
      </c>
      <c r="DW169" s="10">
        <f t="shared" si="164"/>
        <v>-0.51444444444444393</v>
      </c>
      <c r="DX169" s="127"/>
      <c r="DY169" s="1">
        <v>-477.98271412999998</v>
      </c>
      <c r="DZ169" s="10">
        <v>746.6</v>
      </c>
      <c r="EA169" s="10">
        <f t="shared" si="165"/>
        <v>-11.259999999999991</v>
      </c>
      <c r="EB169" s="10">
        <f t="shared" si="166"/>
        <v>-1.2511111111111102</v>
      </c>
      <c r="EC169" s="127"/>
      <c r="ED169" s="1">
        <v>-478.00783260999998</v>
      </c>
      <c r="EE169">
        <v>752.25</v>
      </c>
      <c r="EF169" s="10">
        <f t="shared" si="167"/>
        <v>-5.6100000000000136</v>
      </c>
      <c r="EG169" s="10">
        <f t="shared" si="168"/>
        <v>-0.62333333333333485</v>
      </c>
      <c r="EH169" s="127"/>
      <c r="EI169" s="113"/>
      <c r="EJ169" s="113"/>
      <c r="EK169" s="142"/>
      <c r="EL169" s="142"/>
    </row>
    <row r="170" spans="1:142" ht="15" customHeight="1" x14ac:dyDescent="0.25">
      <c r="A170" t="s">
        <v>427</v>
      </c>
      <c r="B170" s="219">
        <v>10</v>
      </c>
      <c r="C170" t="s">
        <v>338</v>
      </c>
      <c r="D170">
        <v>-40.812577490000002</v>
      </c>
      <c r="E170">
        <v>772.37</v>
      </c>
      <c r="F170" s="10">
        <f t="shared" si="117"/>
        <v>-77.17999999999995</v>
      </c>
      <c r="G170" s="10">
        <f t="shared" si="121"/>
        <v>-7.7179999999999946</v>
      </c>
      <c r="H170" s="116"/>
      <c r="I170">
        <v>-41.056619210000001</v>
      </c>
      <c r="J170">
        <v>745.37</v>
      </c>
      <c r="K170" s="10">
        <f t="shared" si="118"/>
        <v>-104.17999999999995</v>
      </c>
      <c r="L170" s="10">
        <f t="shared" si="122"/>
        <v>-10.417999999999996</v>
      </c>
      <c r="M170" s="116"/>
      <c r="N170" s="65">
        <v>-553.22267699999998</v>
      </c>
      <c r="O170" s="108">
        <v>846.92</v>
      </c>
      <c r="P170" s="10">
        <f t="shared" si="113"/>
        <v>-2.6299999999999955</v>
      </c>
      <c r="Q170" s="10">
        <f t="shared" si="114"/>
        <v>-0.26299999999999957</v>
      </c>
      <c r="R170" s="116"/>
      <c r="S170" s="65">
        <v>-553.21319600000004</v>
      </c>
      <c r="T170" s="108">
        <v>846.81</v>
      </c>
      <c r="U170" s="10">
        <f t="shared" si="119"/>
        <v>-2.7400000000000091</v>
      </c>
      <c r="V170" s="10">
        <f t="shared" si="120"/>
        <v>-0.27400000000000091</v>
      </c>
      <c r="W170" s="116"/>
      <c r="X170">
        <v>-553.10398369999996</v>
      </c>
      <c r="Y170">
        <v>842.42</v>
      </c>
      <c r="Z170" s="10">
        <f t="shared" si="123"/>
        <v>-7.1299999999999955</v>
      </c>
      <c r="AA170" s="10">
        <f t="shared" si="124"/>
        <v>-0.71299999999999952</v>
      </c>
      <c r="AB170" s="116"/>
      <c r="AC170">
        <v>-553.14475367</v>
      </c>
      <c r="AD170">
        <v>841.36</v>
      </c>
      <c r="AE170" s="10">
        <f t="shared" si="125"/>
        <v>-8.1899999999999409</v>
      </c>
      <c r="AF170" s="10">
        <f t="shared" si="126"/>
        <v>-0.81899999999999407</v>
      </c>
      <c r="AG170" s="116"/>
      <c r="AH170">
        <v>-553.11395814000002</v>
      </c>
      <c r="AI170">
        <v>827.28</v>
      </c>
      <c r="AJ170" s="10">
        <f t="shared" si="127"/>
        <v>-22.269999999999982</v>
      </c>
      <c r="AK170" s="10">
        <f t="shared" si="128"/>
        <v>-2.2269999999999981</v>
      </c>
      <c r="AL170" s="127"/>
      <c r="AM170" s="1">
        <v>-553.10196986000005</v>
      </c>
      <c r="AN170">
        <v>819.99</v>
      </c>
      <c r="AO170" s="10">
        <f t="shared" si="129"/>
        <v>-29.559999999999945</v>
      </c>
      <c r="AP170" s="10">
        <f t="shared" si="130"/>
        <v>-2.9559999999999946</v>
      </c>
      <c r="AQ170" s="127"/>
      <c r="AR170">
        <v>-553.24538999000004</v>
      </c>
      <c r="AS170">
        <v>845</v>
      </c>
      <c r="AT170" s="10">
        <f t="shared" si="131"/>
        <v>-4.5499999999999545</v>
      </c>
      <c r="AU170" s="10">
        <f t="shared" si="132"/>
        <v>-0.45499999999999546</v>
      </c>
      <c r="AV170" s="127"/>
      <c r="AW170">
        <v>-553.24416972999995</v>
      </c>
      <c r="AX170">
        <v>844.35</v>
      </c>
      <c r="AY170" s="10">
        <f t="shared" si="133"/>
        <v>-5.1999999999999318</v>
      </c>
      <c r="AZ170" s="10">
        <f t="shared" si="134"/>
        <v>-0.51999999999999313</v>
      </c>
      <c r="BA170" s="127"/>
      <c r="BB170">
        <v>-553.26163785999995</v>
      </c>
      <c r="BC170">
        <v>849.26</v>
      </c>
      <c r="BD170" s="10">
        <f t="shared" si="135"/>
        <v>-0.28999999999996362</v>
      </c>
      <c r="BE170" s="10">
        <f t="shared" si="136"/>
        <v>-2.8999999999996362E-2</v>
      </c>
      <c r="BF170" s="127"/>
      <c r="BG170">
        <v>-553.26267388999997</v>
      </c>
      <c r="BH170">
        <v>849.55</v>
      </c>
      <c r="BI170" s="10">
        <f t="shared" si="137"/>
        <v>0</v>
      </c>
      <c r="BJ170" s="10">
        <f t="shared" si="138"/>
        <v>0</v>
      </c>
      <c r="BL170">
        <v>-553.00463508999997</v>
      </c>
      <c r="BM170">
        <v>835.27</v>
      </c>
      <c r="BN170" s="10">
        <f t="shared" si="139"/>
        <v>-14.279999999999973</v>
      </c>
      <c r="BO170" s="10">
        <f t="shared" si="140"/>
        <v>-1.4279999999999973</v>
      </c>
      <c r="BP170" s="127"/>
      <c r="BQ170">
        <v>-552.87217296999995</v>
      </c>
      <c r="BR170">
        <v>833.12</v>
      </c>
      <c r="BS170" s="10">
        <f t="shared" si="141"/>
        <v>-16.42999999999995</v>
      </c>
      <c r="BT170" s="10">
        <f t="shared" si="142"/>
        <v>-1.6429999999999949</v>
      </c>
      <c r="BU170" s="127"/>
      <c r="BV170">
        <v>-553.23985983</v>
      </c>
      <c r="BW170">
        <v>846.38</v>
      </c>
      <c r="BX170" s="10">
        <f t="shared" si="143"/>
        <v>-3.1699999999999591</v>
      </c>
      <c r="BY170" s="10">
        <f t="shared" si="144"/>
        <v>-0.3169999999999959</v>
      </c>
      <c r="BZ170" s="127"/>
      <c r="CA170">
        <v>-553.22757665999995</v>
      </c>
      <c r="CB170">
        <v>845.79</v>
      </c>
      <c r="CC170" s="10">
        <f t="shared" si="145"/>
        <v>-3.7599999999999909</v>
      </c>
      <c r="CD170" s="10">
        <f t="shared" si="146"/>
        <v>-0.37599999999999911</v>
      </c>
      <c r="CE170" s="127"/>
      <c r="CF170">
        <v>-553.25827604000006</v>
      </c>
      <c r="CG170">
        <v>848.31</v>
      </c>
      <c r="CH170" s="10">
        <f t="shared" si="147"/>
        <v>-1.2400000000000091</v>
      </c>
      <c r="CI170" s="10">
        <f t="shared" si="148"/>
        <v>-0.12400000000000092</v>
      </c>
      <c r="CJ170" s="127"/>
      <c r="CK170">
        <v>-553.15296029000001</v>
      </c>
      <c r="CL170">
        <v>825.04</v>
      </c>
      <c r="CM170" s="10">
        <f t="shared" si="149"/>
        <v>-24.509999999999991</v>
      </c>
      <c r="CN170" s="10">
        <f t="shared" si="150"/>
        <v>-2.4509999999999992</v>
      </c>
      <c r="CO170" s="127"/>
      <c r="CP170">
        <v>-553.11711562999994</v>
      </c>
      <c r="CQ170">
        <v>816.85</v>
      </c>
      <c r="CR170" s="10">
        <f t="shared" si="151"/>
        <v>-32.699999999999932</v>
      </c>
      <c r="CS170" s="10">
        <f t="shared" si="152"/>
        <v>-3.2699999999999934</v>
      </c>
      <c r="CT170" s="127"/>
      <c r="CU170">
        <v>-553.22918541000001</v>
      </c>
      <c r="CV170">
        <v>842.01</v>
      </c>
      <c r="CW170" s="10">
        <f t="shared" si="153"/>
        <v>-7.5399999999999636</v>
      </c>
      <c r="CX170" s="10">
        <f t="shared" si="154"/>
        <v>-0.75399999999999634</v>
      </c>
      <c r="CY170" s="127"/>
      <c r="CZ170">
        <v>-553.21894959999997</v>
      </c>
      <c r="DA170">
        <v>841.2</v>
      </c>
      <c r="DB170" s="10">
        <f t="shared" si="155"/>
        <v>-8.3499999999999091</v>
      </c>
      <c r="DC170" s="10">
        <f t="shared" si="156"/>
        <v>-0.83499999999999086</v>
      </c>
      <c r="DD170" s="127"/>
      <c r="DE170">
        <v>-553.24310310999999</v>
      </c>
      <c r="DF170">
        <v>845.95</v>
      </c>
      <c r="DG170" s="10">
        <f t="shared" si="157"/>
        <v>-3.5999999999999091</v>
      </c>
      <c r="DH170" s="10">
        <f t="shared" si="158"/>
        <v>-0.35999999999999088</v>
      </c>
      <c r="DI170" s="127"/>
      <c r="DJ170" s="6">
        <v>-553.19932413000004</v>
      </c>
      <c r="DK170" s="5">
        <v>833.11</v>
      </c>
      <c r="DL170" s="10">
        <f t="shared" si="159"/>
        <v>-16.439999999999941</v>
      </c>
      <c r="DM170" s="10">
        <f t="shared" si="160"/>
        <v>-1.6439999999999941</v>
      </c>
      <c r="DN170" s="127"/>
      <c r="DO170" s="1">
        <v>-552.94668564000006</v>
      </c>
      <c r="DP170" s="10">
        <v>840.06</v>
      </c>
      <c r="DQ170" s="10">
        <f t="shared" si="161"/>
        <v>-9.4900000000000091</v>
      </c>
      <c r="DR170" s="10">
        <f t="shared" si="162"/>
        <v>-0.94900000000000095</v>
      </c>
      <c r="DS170" s="116"/>
      <c r="DT170" s="1">
        <v>-553.23755623</v>
      </c>
      <c r="DU170" s="10">
        <v>843.86</v>
      </c>
      <c r="DV170" s="10">
        <f t="shared" si="163"/>
        <v>-5.6899999999999409</v>
      </c>
      <c r="DW170" s="10">
        <f t="shared" si="164"/>
        <v>-0.56899999999999407</v>
      </c>
      <c r="DX170" s="127"/>
      <c r="DY170" s="1">
        <v>-553.18822375000002</v>
      </c>
      <c r="DZ170" s="10">
        <v>826.53</v>
      </c>
      <c r="EA170" s="10">
        <f t="shared" si="165"/>
        <v>-23.019999999999982</v>
      </c>
      <c r="EB170" s="10">
        <f t="shared" si="166"/>
        <v>-2.3019999999999983</v>
      </c>
      <c r="EC170" s="127"/>
      <c r="ED170" s="1">
        <v>-553.2352707</v>
      </c>
      <c r="EE170" s="10">
        <v>842.73</v>
      </c>
      <c r="EF170" s="10">
        <f t="shared" si="167"/>
        <v>-6.8199999999999363</v>
      </c>
      <c r="EG170" s="10">
        <f t="shared" si="168"/>
        <v>-0.68199999999999361</v>
      </c>
      <c r="EH170" s="127"/>
      <c r="EI170" s="113"/>
      <c r="EJ170" s="113"/>
      <c r="EK170" s="142"/>
      <c r="EL170" s="142"/>
    </row>
    <row r="171" spans="1:142" ht="15" customHeight="1" x14ac:dyDescent="0.25">
      <c r="A171" t="s">
        <v>429</v>
      </c>
      <c r="B171" s="219">
        <v>8</v>
      </c>
      <c r="C171" t="s">
        <v>339</v>
      </c>
      <c r="D171">
        <v>-11.25338262</v>
      </c>
      <c r="E171">
        <v>510.16</v>
      </c>
      <c r="F171" s="10">
        <f t="shared" si="117"/>
        <v>-10.660000000000025</v>
      </c>
      <c r="G171" s="10">
        <f t="shared" si="121"/>
        <v>-1.3325000000000031</v>
      </c>
      <c r="H171" s="145"/>
      <c r="I171">
        <v>-10.79763651</v>
      </c>
      <c r="J171">
        <v>604.24</v>
      </c>
      <c r="K171" s="10">
        <f t="shared" si="118"/>
        <v>83.419999999999959</v>
      </c>
      <c r="L171" s="10">
        <f t="shared" si="122"/>
        <v>10.427499999999995</v>
      </c>
      <c r="M171" s="145"/>
      <c r="N171" s="65">
        <v>-582.58116416999997</v>
      </c>
      <c r="O171" s="108">
        <v>520.25</v>
      </c>
      <c r="P171" s="10">
        <f t="shared" si="113"/>
        <v>-0.57000000000005002</v>
      </c>
      <c r="Q171" s="10">
        <f t="shared" si="114"/>
        <v>-7.1250000000006253E-2</v>
      </c>
      <c r="R171" s="145"/>
      <c r="S171" s="65">
        <v>-582.57432248999999</v>
      </c>
      <c r="T171" s="108">
        <v>520.05999999999995</v>
      </c>
      <c r="U171" s="10">
        <f t="shared" si="119"/>
        <v>-0.76000000000010459</v>
      </c>
      <c r="V171" s="10">
        <f t="shared" si="120"/>
        <v>-9.5000000000013074E-2</v>
      </c>
      <c r="W171" s="145"/>
      <c r="X171">
        <v>-582.50877277999996</v>
      </c>
      <c r="Y171">
        <v>520.54999999999995</v>
      </c>
      <c r="Z171" s="10">
        <f t="shared" si="123"/>
        <v>-0.2700000000000955</v>
      </c>
      <c r="AA171" s="10">
        <f t="shared" si="124"/>
        <v>-3.3750000000011937E-2</v>
      </c>
      <c r="AB171" s="145"/>
      <c r="AC171">
        <v>-582.54385018999994</v>
      </c>
      <c r="AD171">
        <v>522.33000000000004</v>
      </c>
      <c r="AE171" s="10">
        <f t="shared" si="125"/>
        <v>1.5099999999999909</v>
      </c>
      <c r="AF171" s="10">
        <f t="shared" si="126"/>
        <v>0.18874999999999886</v>
      </c>
      <c r="AG171" s="145"/>
      <c r="AH171">
        <v>-582.55742110000006</v>
      </c>
      <c r="AI171">
        <v>515.58000000000004</v>
      </c>
      <c r="AJ171" s="10">
        <f t="shared" si="127"/>
        <v>-5.2400000000000091</v>
      </c>
      <c r="AK171" s="10">
        <f t="shared" si="128"/>
        <v>-0.65500000000000114</v>
      </c>
      <c r="AL171" s="127"/>
      <c r="AM171" s="1">
        <v>-582.55545500999995</v>
      </c>
      <c r="AN171">
        <v>514.39</v>
      </c>
      <c r="AO171" s="10">
        <f t="shared" si="129"/>
        <v>-6.4300000000000637</v>
      </c>
      <c r="AP171" s="10">
        <f t="shared" si="130"/>
        <v>-0.80375000000000796</v>
      </c>
      <c r="AQ171" s="127"/>
      <c r="AR171">
        <v>-582.59034426000005</v>
      </c>
      <c r="AS171">
        <v>519.71</v>
      </c>
      <c r="AT171" s="10">
        <f t="shared" si="131"/>
        <v>-1.1100000000000136</v>
      </c>
      <c r="AU171" s="10">
        <f t="shared" si="132"/>
        <v>-0.13875000000000171</v>
      </c>
      <c r="AV171" s="127"/>
      <c r="AW171">
        <v>-582.58988245</v>
      </c>
      <c r="AX171">
        <v>519.49</v>
      </c>
      <c r="AY171" s="10">
        <f t="shared" si="133"/>
        <v>-1.3300000000000409</v>
      </c>
      <c r="AZ171" s="10">
        <f t="shared" si="134"/>
        <v>-0.16625000000000512</v>
      </c>
      <c r="BA171" s="127"/>
      <c r="BB171">
        <v>-582.59698605999995</v>
      </c>
      <c r="BC171">
        <v>520.73</v>
      </c>
      <c r="BD171" s="10">
        <f t="shared" si="135"/>
        <v>-9.0000000000031832E-2</v>
      </c>
      <c r="BE171" s="10">
        <f t="shared" si="136"/>
        <v>-1.1250000000003979E-2</v>
      </c>
      <c r="BF171" s="127"/>
      <c r="BG171">
        <v>-582.59743359000004</v>
      </c>
      <c r="BH171">
        <v>520.82000000000005</v>
      </c>
      <c r="BI171" s="10">
        <f t="shared" si="137"/>
        <v>0</v>
      </c>
      <c r="BJ171" s="10">
        <f t="shared" si="138"/>
        <v>0</v>
      </c>
      <c r="BL171">
        <v>-582.41196568999999</v>
      </c>
      <c r="BM171">
        <v>517.92999999999995</v>
      </c>
      <c r="BN171" s="10">
        <f t="shared" si="139"/>
        <v>-2.8900000000001</v>
      </c>
      <c r="BO171" s="10">
        <f t="shared" si="140"/>
        <v>-0.36125000000001251</v>
      </c>
      <c r="BP171" s="127"/>
      <c r="BQ171">
        <v>-582.35836918999996</v>
      </c>
      <c r="BR171">
        <v>517.42999999999995</v>
      </c>
      <c r="BS171" s="10">
        <f t="shared" si="141"/>
        <v>-3.3900000000001</v>
      </c>
      <c r="BT171" s="10">
        <f t="shared" si="142"/>
        <v>-0.42375000000001251</v>
      </c>
      <c r="BU171" s="127"/>
      <c r="BV171">
        <v>-582.5786617</v>
      </c>
      <c r="BW171">
        <v>519.95000000000005</v>
      </c>
      <c r="BX171" s="10">
        <f t="shared" si="143"/>
        <v>-0.87000000000000455</v>
      </c>
      <c r="BY171" s="10">
        <f t="shared" si="144"/>
        <v>-0.10875000000000057</v>
      </c>
      <c r="BZ171" s="127"/>
      <c r="CA171">
        <v>-582.56954115999997</v>
      </c>
      <c r="CB171">
        <v>520.49</v>
      </c>
      <c r="CC171" s="10">
        <f t="shared" si="145"/>
        <v>-0.33000000000004093</v>
      </c>
      <c r="CD171" s="10">
        <f t="shared" si="146"/>
        <v>-4.1250000000005116E-2</v>
      </c>
      <c r="CE171" s="127"/>
      <c r="CF171">
        <v>-582.59508523</v>
      </c>
      <c r="CG171">
        <v>520.71</v>
      </c>
      <c r="CH171" s="10">
        <f t="shared" si="147"/>
        <v>-0.11000000000001364</v>
      </c>
      <c r="CI171" s="10">
        <f t="shared" si="148"/>
        <v>-1.3750000000001705E-2</v>
      </c>
      <c r="CJ171" s="127"/>
      <c r="CK171">
        <v>-582.55880079999997</v>
      </c>
      <c r="CL171">
        <v>512.62</v>
      </c>
      <c r="CM171" s="10">
        <f t="shared" si="149"/>
        <v>-8.2000000000000455</v>
      </c>
      <c r="CN171" s="10">
        <f t="shared" si="150"/>
        <v>-1.0250000000000057</v>
      </c>
      <c r="CO171" s="127"/>
      <c r="CP171">
        <v>-582.53452768</v>
      </c>
      <c r="CQ171">
        <v>509.23</v>
      </c>
      <c r="CR171" s="10">
        <f t="shared" si="151"/>
        <v>-11.590000000000032</v>
      </c>
      <c r="CS171" s="10">
        <f t="shared" si="152"/>
        <v>-1.448750000000004</v>
      </c>
      <c r="CT171" s="127"/>
      <c r="CU171">
        <v>-582.58441508999999</v>
      </c>
      <c r="CV171">
        <v>517.62</v>
      </c>
      <c r="CW171" s="10">
        <f t="shared" si="153"/>
        <v>-3.2000000000000455</v>
      </c>
      <c r="CX171" s="10">
        <f t="shared" si="154"/>
        <v>-0.40000000000000568</v>
      </c>
      <c r="CY171" s="127"/>
      <c r="CZ171">
        <v>-582.57304738000005</v>
      </c>
      <c r="DA171">
        <v>518.29</v>
      </c>
      <c r="DB171" s="10">
        <f t="shared" si="155"/>
        <v>-2.5300000000000864</v>
      </c>
      <c r="DC171" s="10">
        <f t="shared" si="156"/>
        <v>-0.3162500000000108</v>
      </c>
      <c r="DD171" s="127"/>
      <c r="DE171">
        <v>-582.58418640000002</v>
      </c>
      <c r="DF171">
        <v>520.27</v>
      </c>
      <c r="DG171" s="10">
        <f t="shared" si="157"/>
        <v>-0.55000000000006821</v>
      </c>
      <c r="DH171" s="10">
        <f t="shared" si="158"/>
        <v>-6.8750000000008527E-2</v>
      </c>
      <c r="DI171" s="127"/>
      <c r="DJ171" s="6">
        <v>-582.56950325000003</v>
      </c>
      <c r="DK171" s="5">
        <v>513.24</v>
      </c>
      <c r="DL171" s="10">
        <f t="shared" si="159"/>
        <v>-7.5800000000000409</v>
      </c>
      <c r="DM171" s="10">
        <f t="shared" si="160"/>
        <v>-0.94750000000000512</v>
      </c>
      <c r="DN171" s="127"/>
      <c r="DO171" s="1">
        <v>-582.47303082999997</v>
      </c>
      <c r="DP171" s="10">
        <v>523.07000000000005</v>
      </c>
      <c r="DQ171" s="10">
        <f t="shared" si="161"/>
        <v>2.25</v>
      </c>
      <c r="DR171" s="10">
        <f t="shared" si="162"/>
        <v>0.28125</v>
      </c>
      <c r="DS171" s="145"/>
      <c r="DT171" s="1">
        <v>-582.59292213000003</v>
      </c>
      <c r="DU171" s="10">
        <v>521.45000000000005</v>
      </c>
      <c r="DV171" s="10">
        <f t="shared" si="163"/>
        <v>0.62999999999999545</v>
      </c>
      <c r="DW171" s="10">
        <f t="shared" si="164"/>
        <v>7.8749999999999432E-2</v>
      </c>
      <c r="DX171" s="127"/>
      <c r="DY171" s="1">
        <v>-582.55605512</v>
      </c>
      <c r="DZ171" s="10">
        <v>505</v>
      </c>
      <c r="EA171" s="10">
        <f t="shared" si="165"/>
        <v>-15.82000000000005</v>
      </c>
      <c r="EB171" s="10">
        <f t="shared" si="166"/>
        <v>-1.9775000000000063</v>
      </c>
      <c r="EC171" s="127"/>
      <c r="ED171" s="1">
        <v>-582.59198731000004</v>
      </c>
      <c r="EE171" s="10">
        <v>521.03</v>
      </c>
      <c r="EF171" s="10">
        <f t="shared" si="167"/>
        <v>0.20999999999992269</v>
      </c>
      <c r="EG171" s="10">
        <f t="shared" si="168"/>
        <v>2.6249999999990337E-2</v>
      </c>
      <c r="EH171" s="127"/>
      <c r="EI171" s="113"/>
      <c r="EJ171" s="113"/>
      <c r="EK171" s="142"/>
      <c r="EL171" s="142"/>
    </row>
    <row r="172" spans="1:142" ht="15" customHeight="1" x14ac:dyDescent="0.25">
      <c r="A172" t="s">
        <v>427</v>
      </c>
      <c r="B172" s="219">
        <v>9</v>
      </c>
      <c r="C172" t="s">
        <v>340</v>
      </c>
      <c r="D172">
        <v>-24.91995455</v>
      </c>
      <c r="E172">
        <v>715.1</v>
      </c>
      <c r="F172" s="10">
        <f t="shared" si="117"/>
        <v>-42.889999999999986</v>
      </c>
      <c r="G172" s="10">
        <f t="shared" si="121"/>
        <v>-4.7655555555555544</v>
      </c>
      <c r="H172" s="145"/>
      <c r="I172">
        <v>-25.102304360000002</v>
      </c>
      <c r="J172">
        <v>718.75</v>
      </c>
      <c r="K172" s="10">
        <f t="shared" si="118"/>
        <v>-39.240000000000009</v>
      </c>
      <c r="L172" s="10">
        <f t="shared" si="122"/>
        <v>-4.3600000000000012</v>
      </c>
      <c r="M172" s="145"/>
      <c r="N172" s="65">
        <v>-478.00765052000003</v>
      </c>
      <c r="O172" s="108">
        <v>759.96</v>
      </c>
      <c r="P172" s="10">
        <f t="shared" si="113"/>
        <v>1.9700000000000273</v>
      </c>
      <c r="Q172" s="10">
        <f t="shared" si="114"/>
        <v>0.21888888888889191</v>
      </c>
      <c r="R172" s="145"/>
      <c r="S172" s="65">
        <v>-478.00053897999999</v>
      </c>
      <c r="T172" s="108">
        <v>760.07</v>
      </c>
      <c r="U172" s="10">
        <f t="shared" si="119"/>
        <v>2.0800000000000409</v>
      </c>
      <c r="V172" s="10">
        <f t="shared" si="120"/>
        <v>0.23111111111111565</v>
      </c>
      <c r="W172" s="145"/>
      <c r="X172">
        <v>-477.93336314999999</v>
      </c>
      <c r="Y172">
        <v>763.94</v>
      </c>
      <c r="Z172" s="10">
        <f t="shared" si="123"/>
        <v>5.9500000000000455</v>
      </c>
      <c r="AA172" s="10">
        <f t="shared" si="124"/>
        <v>0.6611111111111162</v>
      </c>
      <c r="AB172" s="145"/>
      <c r="AC172">
        <v>-477.96474002999997</v>
      </c>
      <c r="AD172">
        <v>762.78</v>
      </c>
      <c r="AE172" s="10">
        <f t="shared" si="125"/>
        <v>4.7899999999999636</v>
      </c>
      <c r="AF172" s="10">
        <f t="shared" si="126"/>
        <v>0.53222222222221816</v>
      </c>
      <c r="AG172" s="145"/>
      <c r="AH172">
        <v>-477.95202870000003</v>
      </c>
      <c r="AI172">
        <v>751.85</v>
      </c>
      <c r="AJ172" s="10">
        <f t="shared" si="127"/>
        <v>-6.1399999999999864</v>
      </c>
      <c r="AK172" s="10">
        <f t="shared" si="128"/>
        <v>-0.68222222222222073</v>
      </c>
      <c r="AL172" s="127"/>
      <c r="AM172" s="1">
        <v>-477.94261438000001</v>
      </c>
      <c r="AN172">
        <v>746.1</v>
      </c>
      <c r="AO172" s="10">
        <f t="shared" si="129"/>
        <v>-11.889999999999986</v>
      </c>
      <c r="AP172" s="10">
        <f t="shared" si="130"/>
        <v>-1.3211111111111096</v>
      </c>
      <c r="AQ172" s="127"/>
      <c r="AR172">
        <v>-478.01751423000002</v>
      </c>
      <c r="AS172">
        <v>756.73</v>
      </c>
      <c r="AT172" s="10">
        <f t="shared" si="131"/>
        <v>-1.2599999999999909</v>
      </c>
      <c r="AU172" s="10">
        <f t="shared" si="132"/>
        <v>-0.13999999999999899</v>
      </c>
      <c r="AV172" s="127"/>
      <c r="AW172">
        <v>-478.01665792</v>
      </c>
      <c r="AX172">
        <v>756.27</v>
      </c>
      <c r="AY172" s="10">
        <f t="shared" si="133"/>
        <v>-1.7200000000000273</v>
      </c>
      <c r="AZ172" s="10">
        <f t="shared" si="134"/>
        <v>-0.19111111111111415</v>
      </c>
      <c r="BA172" s="127"/>
      <c r="BB172">
        <v>-478.02543852000002</v>
      </c>
      <c r="BC172">
        <v>757.86</v>
      </c>
      <c r="BD172" s="10">
        <f t="shared" si="135"/>
        <v>-0.12999999999999545</v>
      </c>
      <c r="BE172" s="10">
        <f t="shared" si="136"/>
        <v>-1.4444444444443939E-2</v>
      </c>
      <c r="BF172" s="127"/>
      <c r="BG172">
        <v>-478.02605101</v>
      </c>
      <c r="BH172">
        <v>757.99</v>
      </c>
      <c r="BI172" s="10">
        <f t="shared" si="137"/>
        <v>0</v>
      </c>
      <c r="BJ172" s="10">
        <f t="shared" si="138"/>
        <v>0</v>
      </c>
      <c r="BL172">
        <v>-477.85108702999997</v>
      </c>
      <c r="BM172">
        <v>758.48</v>
      </c>
      <c r="BN172" s="10">
        <f t="shared" si="139"/>
        <v>0.49000000000000909</v>
      </c>
      <c r="BO172" s="10">
        <f t="shared" si="140"/>
        <v>5.4444444444445454E-2</v>
      </c>
      <c r="BP172" s="127"/>
      <c r="BQ172">
        <v>-477.76283689000002</v>
      </c>
      <c r="BR172">
        <v>756.87</v>
      </c>
      <c r="BS172" s="10">
        <f t="shared" si="141"/>
        <v>-1.1200000000000045</v>
      </c>
      <c r="BT172" s="10">
        <f t="shared" si="142"/>
        <v>-0.12444444444444495</v>
      </c>
      <c r="BU172" s="127"/>
      <c r="BV172">
        <v>-478.00904372999997</v>
      </c>
      <c r="BW172">
        <v>756.37</v>
      </c>
      <c r="BX172" s="10">
        <f t="shared" si="143"/>
        <v>-1.6200000000000045</v>
      </c>
      <c r="BY172" s="10">
        <f t="shared" si="144"/>
        <v>-0.18000000000000049</v>
      </c>
      <c r="BZ172" s="127"/>
      <c r="CA172">
        <v>-477.99945723000002</v>
      </c>
      <c r="CB172">
        <v>756.07</v>
      </c>
      <c r="CC172" s="10">
        <f t="shared" si="145"/>
        <v>-1.9199999999999591</v>
      </c>
      <c r="CD172" s="10">
        <f t="shared" si="146"/>
        <v>-0.2133333333333288</v>
      </c>
      <c r="CE172" s="127"/>
      <c r="CF172">
        <v>-478.02350331000002</v>
      </c>
      <c r="CG172">
        <v>757.46</v>
      </c>
      <c r="CH172" s="10">
        <f t="shared" si="147"/>
        <v>-0.52999999999997272</v>
      </c>
      <c r="CI172" s="10">
        <f t="shared" si="148"/>
        <v>-5.8888888888885854E-2</v>
      </c>
      <c r="CJ172" s="127"/>
      <c r="CK172">
        <v>-477.97766098</v>
      </c>
      <c r="CL172">
        <v>752.46</v>
      </c>
      <c r="CM172" s="10">
        <f t="shared" si="149"/>
        <v>-5.5299999999999727</v>
      </c>
      <c r="CN172" s="10">
        <f t="shared" si="150"/>
        <v>-0.61444444444444146</v>
      </c>
      <c r="CO172" s="127"/>
      <c r="CP172">
        <v>-477.94862689000001</v>
      </c>
      <c r="CQ172">
        <v>745.33</v>
      </c>
      <c r="CR172" s="10">
        <f t="shared" si="151"/>
        <v>-12.659999999999968</v>
      </c>
      <c r="CS172" s="10">
        <f t="shared" si="152"/>
        <v>-1.4066666666666632</v>
      </c>
      <c r="CT172" s="127"/>
      <c r="CU172">
        <v>-478.01198909999999</v>
      </c>
      <c r="CV172">
        <v>756.8</v>
      </c>
      <c r="CW172" s="10">
        <f t="shared" si="153"/>
        <v>-1.1900000000000546</v>
      </c>
      <c r="CX172" s="10">
        <f t="shared" si="154"/>
        <v>-0.13222222222222829</v>
      </c>
      <c r="CY172" s="127"/>
      <c r="CZ172">
        <v>-478.00363677000001</v>
      </c>
      <c r="DA172">
        <v>756.47</v>
      </c>
      <c r="DB172" s="10">
        <f t="shared" si="155"/>
        <v>-1.5199999999999818</v>
      </c>
      <c r="DC172" s="10">
        <f t="shared" si="156"/>
        <v>-0.16888888888888687</v>
      </c>
      <c r="DD172" s="127"/>
      <c r="DE172">
        <v>-478.01535010999999</v>
      </c>
      <c r="DF172">
        <v>757.78</v>
      </c>
      <c r="DG172" s="10">
        <f t="shared" si="157"/>
        <v>-0.21000000000003638</v>
      </c>
      <c r="DH172" s="10">
        <f t="shared" si="158"/>
        <v>-2.3333333333337376E-2</v>
      </c>
      <c r="DI172" s="127"/>
      <c r="DJ172" s="6">
        <v>-477.99213550000002</v>
      </c>
      <c r="DK172" s="5">
        <v>752.18</v>
      </c>
      <c r="DL172" s="10">
        <f t="shared" si="159"/>
        <v>-5.8100000000000591</v>
      </c>
      <c r="DM172" s="10">
        <f t="shared" si="160"/>
        <v>-0.6455555555555621</v>
      </c>
      <c r="DN172" s="127"/>
      <c r="DO172" s="1">
        <v>-477.80543886999999</v>
      </c>
      <c r="DP172" s="10">
        <v>761.58</v>
      </c>
      <c r="DQ172" s="10">
        <f t="shared" si="161"/>
        <v>3.5900000000000318</v>
      </c>
      <c r="DR172" s="10">
        <f t="shared" si="162"/>
        <v>0.3988888888888924</v>
      </c>
      <c r="DS172" s="145"/>
      <c r="DT172" s="1">
        <v>-478.01008925000002</v>
      </c>
      <c r="DU172" s="10">
        <v>753.37</v>
      </c>
      <c r="DV172" s="10">
        <f t="shared" si="163"/>
        <v>-4.6200000000000045</v>
      </c>
      <c r="DW172" s="10">
        <f t="shared" si="164"/>
        <v>-0.51333333333333386</v>
      </c>
      <c r="DX172" s="127"/>
      <c r="DY172" s="1">
        <v>-477.98367559000002</v>
      </c>
      <c r="DZ172" s="10">
        <v>747.2</v>
      </c>
      <c r="EA172" s="10">
        <f t="shared" si="165"/>
        <v>-10.789999999999964</v>
      </c>
      <c r="EB172" s="10">
        <f t="shared" si="166"/>
        <v>-1.1988888888888849</v>
      </c>
      <c r="EC172" s="127"/>
      <c r="ED172" s="1">
        <v>-478.00823331999999</v>
      </c>
      <c r="EE172" s="10">
        <v>752.5</v>
      </c>
      <c r="EF172" s="10">
        <f t="shared" si="167"/>
        <v>-5.4900000000000091</v>
      </c>
      <c r="EG172" s="10">
        <f t="shared" si="168"/>
        <v>-0.61000000000000099</v>
      </c>
      <c r="EH172" s="127"/>
      <c r="EI172" s="113"/>
      <c r="EJ172" s="113"/>
      <c r="EK172" s="142"/>
      <c r="EL172" s="142"/>
    </row>
    <row r="173" spans="1:142" ht="15" customHeight="1" x14ac:dyDescent="0.25">
      <c r="A173" t="s">
        <v>428</v>
      </c>
      <c r="B173" s="219">
        <v>8</v>
      </c>
      <c r="C173" t="s">
        <v>341</v>
      </c>
      <c r="D173">
        <v>-29.1126799</v>
      </c>
      <c r="E173">
        <v>647.99</v>
      </c>
      <c r="F173" s="10">
        <f t="shared" si="117"/>
        <v>-33.730000000000018</v>
      </c>
      <c r="G173" s="10">
        <f t="shared" si="121"/>
        <v>-4.2162500000000023</v>
      </c>
      <c r="H173" s="145"/>
      <c r="I173">
        <v>-29.35556175</v>
      </c>
      <c r="J173">
        <v>648.02</v>
      </c>
      <c r="K173" s="10">
        <f t="shared" si="118"/>
        <v>-33.700000000000045</v>
      </c>
      <c r="L173" s="10">
        <f t="shared" si="122"/>
        <v>-4.2125000000000057</v>
      </c>
      <c r="M173" s="145"/>
      <c r="N173" s="65">
        <v>-539.42378296000004</v>
      </c>
      <c r="O173" s="108">
        <v>683.99</v>
      </c>
      <c r="P173" s="10">
        <f t="shared" si="113"/>
        <v>2.2699999999999818</v>
      </c>
      <c r="Q173" s="10">
        <f t="shared" si="114"/>
        <v>0.28374999999999773</v>
      </c>
      <c r="R173" s="145"/>
      <c r="S173" s="65">
        <v>-539.41515520999997</v>
      </c>
      <c r="T173" s="108">
        <v>684.08</v>
      </c>
      <c r="U173" s="10">
        <f t="shared" si="119"/>
        <v>2.3600000000000136</v>
      </c>
      <c r="V173" s="10">
        <f t="shared" si="120"/>
        <v>0.29500000000000171</v>
      </c>
      <c r="W173" s="145"/>
      <c r="X173">
        <v>-539.34860480999998</v>
      </c>
      <c r="Y173">
        <v>688.99</v>
      </c>
      <c r="Z173" s="10">
        <f t="shared" si="123"/>
        <v>7.2699999999999818</v>
      </c>
      <c r="AA173" s="10">
        <f t="shared" si="124"/>
        <v>0.90874999999999773</v>
      </c>
      <c r="AB173" s="145"/>
      <c r="AC173">
        <v>-539.38158179000004</v>
      </c>
      <c r="AD173">
        <v>687.54</v>
      </c>
      <c r="AE173" s="10">
        <f t="shared" si="125"/>
        <v>5.8199999999999363</v>
      </c>
      <c r="AF173" s="10">
        <f t="shared" si="126"/>
        <v>0.72749999999999204</v>
      </c>
      <c r="AG173" s="145"/>
      <c r="AH173">
        <v>-539.36916432999999</v>
      </c>
      <c r="AI173">
        <v>677.47</v>
      </c>
      <c r="AJ173" s="10">
        <f t="shared" si="127"/>
        <v>-4.25</v>
      </c>
      <c r="AK173" s="10">
        <f t="shared" si="128"/>
        <v>-0.53125</v>
      </c>
      <c r="AL173" s="127"/>
      <c r="AM173" s="1">
        <v>-539.36026545000004</v>
      </c>
      <c r="AN173">
        <v>671.99</v>
      </c>
      <c r="AO173" s="10">
        <f t="shared" si="129"/>
        <v>-9.7300000000000182</v>
      </c>
      <c r="AP173" s="10">
        <f t="shared" si="130"/>
        <v>-1.2162500000000023</v>
      </c>
      <c r="AQ173" s="127"/>
      <c r="AR173">
        <v>-539.43444377000003</v>
      </c>
      <c r="AS173">
        <v>680.89</v>
      </c>
      <c r="AT173" s="10">
        <f t="shared" si="131"/>
        <v>-0.83000000000004093</v>
      </c>
      <c r="AU173" s="10">
        <f t="shared" si="132"/>
        <v>-0.10375000000000512</v>
      </c>
      <c r="AV173" s="127"/>
      <c r="AW173">
        <v>-539.43369369000004</v>
      </c>
      <c r="AX173">
        <v>680.47</v>
      </c>
      <c r="AY173" s="10">
        <f t="shared" si="133"/>
        <v>-1.25</v>
      </c>
      <c r="AZ173" s="10">
        <f t="shared" si="134"/>
        <v>-0.15625</v>
      </c>
      <c r="BA173" s="127"/>
      <c r="BB173">
        <v>-539.44202817999997</v>
      </c>
      <c r="BC173">
        <v>681.61</v>
      </c>
      <c r="BD173" s="10">
        <f t="shared" si="135"/>
        <v>-0.11000000000001364</v>
      </c>
      <c r="BE173" s="10">
        <f t="shared" si="136"/>
        <v>-1.3750000000001705E-2</v>
      </c>
      <c r="BF173" s="127"/>
      <c r="BG173">
        <v>-539.44258837999996</v>
      </c>
      <c r="BH173">
        <v>681.72</v>
      </c>
      <c r="BI173" s="10">
        <f t="shared" si="137"/>
        <v>0</v>
      </c>
      <c r="BJ173" s="10">
        <f t="shared" si="138"/>
        <v>0</v>
      </c>
      <c r="BL173">
        <v>-539.25147113000003</v>
      </c>
      <c r="BM173">
        <v>683.2</v>
      </c>
      <c r="BN173" s="10">
        <f t="shared" si="139"/>
        <v>1.4800000000000182</v>
      </c>
      <c r="BO173" s="10">
        <f t="shared" si="140"/>
        <v>0.18500000000000227</v>
      </c>
      <c r="BP173" s="127"/>
      <c r="BQ173">
        <v>-539.15681004999999</v>
      </c>
      <c r="BR173">
        <v>681.95</v>
      </c>
      <c r="BS173" s="10">
        <f t="shared" si="141"/>
        <v>0.23000000000001819</v>
      </c>
      <c r="BT173" s="10">
        <f t="shared" si="142"/>
        <v>2.8750000000002274E-2</v>
      </c>
      <c r="BU173" s="127"/>
      <c r="BV173">
        <v>-539.42553205000002</v>
      </c>
      <c r="BW173">
        <v>680.65</v>
      </c>
      <c r="BX173" s="10">
        <f t="shared" si="143"/>
        <v>-1.07000000000005</v>
      </c>
      <c r="BY173" s="10">
        <f t="shared" si="144"/>
        <v>-0.13375000000000625</v>
      </c>
      <c r="BZ173" s="127"/>
      <c r="CA173">
        <v>-539.41531609000003</v>
      </c>
      <c r="CB173">
        <v>680.3</v>
      </c>
      <c r="CC173" s="10">
        <f t="shared" si="145"/>
        <v>-1.4200000000000728</v>
      </c>
      <c r="CD173" s="10">
        <f t="shared" si="146"/>
        <v>-0.17750000000000909</v>
      </c>
      <c r="CE173" s="127"/>
      <c r="CF173">
        <v>-539.43984809000005</v>
      </c>
      <c r="CG173">
        <v>681.28</v>
      </c>
      <c r="CH173" s="10">
        <f t="shared" si="147"/>
        <v>-0.44000000000005457</v>
      </c>
      <c r="CI173" s="10">
        <f t="shared" si="148"/>
        <v>-5.5000000000006821E-2</v>
      </c>
      <c r="CJ173" s="127"/>
      <c r="CK173">
        <v>-539.39572164000003</v>
      </c>
      <c r="CL173">
        <v>678.22</v>
      </c>
      <c r="CM173" s="10">
        <f t="shared" si="149"/>
        <v>-3.5</v>
      </c>
      <c r="CN173" s="10">
        <f t="shared" si="150"/>
        <v>-0.4375</v>
      </c>
      <c r="CO173" s="127"/>
      <c r="CP173">
        <v>-539.36731373999999</v>
      </c>
      <c r="CQ173">
        <v>671.58</v>
      </c>
      <c r="CR173" s="10">
        <f t="shared" si="151"/>
        <v>-10.139999999999986</v>
      </c>
      <c r="CS173" s="10">
        <f t="shared" si="152"/>
        <v>-1.2674999999999983</v>
      </c>
      <c r="CT173" s="127"/>
      <c r="CU173">
        <v>-539.42961371000001</v>
      </c>
      <c r="CV173">
        <v>681.35</v>
      </c>
      <c r="CW173" s="10">
        <f t="shared" si="153"/>
        <v>-0.37000000000000455</v>
      </c>
      <c r="CX173" s="10">
        <f t="shared" si="154"/>
        <v>-4.6250000000000568E-2</v>
      </c>
      <c r="CY173" s="127"/>
      <c r="CZ173">
        <v>-539.42123826</v>
      </c>
      <c r="DA173">
        <v>680.94</v>
      </c>
      <c r="DB173" s="10">
        <f t="shared" si="155"/>
        <v>-0.77999999999997272</v>
      </c>
      <c r="DC173" s="10">
        <f t="shared" si="156"/>
        <v>-9.7499999999996589E-2</v>
      </c>
      <c r="DD173" s="127"/>
      <c r="DE173">
        <v>-539.43259407000005</v>
      </c>
      <c r="DF173">
        <v>681.87</v>
      </c>
      <c r="DG173" s="10">
        <f t="shared" si="157"/>
        <v>0.14999999999997726</v>
      </c>
      <c r="DH173" s="10">
        <f t="shared" si="158"/>
        <v>1.8749999999997158E-2</v>
      </c>
      <c r="DI173" s="127"/>
      <c r="DJ173" s="6">
        <v>-539.41077289999998</v>
      </c>
      <c r="DK173" s="5">
        <v>677.34</v>
      </c>
      <c r="DL173" s="10">
        <f t="shared" si="159"/>
        <v>-4.3799999999999955</v>
      </c>
      <c r="DM173" s="10">
        <f t="shared" si="160"/>
        <v>-0.54749999999999943</v>
      </c>
      <c r="DN173" s="127"/>
      <c r="DO173" s="1">
        <v>-539.23072363000006</v>
      </c>
      <c r="DP173" s="10">
        <v>685.42</v>
      </c>
      <c r="DQ173" s="10">
        <f t="shared" si="161"/>
        <v>3.6999999999999318</v>
      </c>
      <c r="DR173" s="10">
        <f t="shared" si="162"/>
        <v>0.46249999999999147</v>
      </c>
      <c r="DS173" s="145"/>
      <c r="DT173" s="1">
        <v>-539.42617998000003</v>
      </c>
      <c r="DU173" s="10">
        <v>677.42</v>
      </c>
      <c r="DV173" s="10">
        <f t="shared" si="163"/>
        <v>-4.3000000000000682</v>
      </c>
      <c r="DW173" s="10">
        <f t="shared" si="164"/>
        <v>-0.53750000000000853</v>
      </c>
      <c r="DX173" s="127"/>
      <c r="DY173" s="1">
        <v>-539.40368822000005</v>
      </c>
      <c r="DZ173" s="10">
        <v>673.18</v>
      </c>
      <c r="EA173" s="10">
        <f t="shared" si="165"/>
        <v>-8.5400000000000773</v>
      </c>
      <c r="EB173" s="10">
        <f t="shared" si="166"/>
        <v>-1.0675000000000097</v>
      </c>
      <c r="EC173" s="127"/>
      <c r="ED173" s="1">
        <v>-539.42463156999997</v>
      </c>
      <c r="EE173" s="10">
        <v>676.68</v>
      </c>
      <c r="EF173" s="10">
        <f t="shared" si="167"/>
        <v>-5.0400000000000773</v>
      </c>
      <c r="EG173" s="10">
        <f t="shared" si="168"/>
        <v>-0.63000000000000966</v>
      </c>
      <c r="EH173" s="127"/>
      <c r="EI173" s="113"/>
      <c r="EJ173" s="113"/>
      <c r="EK173" s="142"/>
      <c r="EL173" s="142"/>
    </row>
    <row r="174" spans="1:142" ht="15" customHeight="1" x14ac:dyDescent="0.25">
      <c r="A174" t="s">
        <v>427</v>
      </c>
      <c r="B174" s="219">
        <v>4</v>
      </c>
      <c r="C174" t="s">
        <v>342</v>
      </c>
      <c r="D174">
        <v>-16.885828310000001</v>
      </c>
      <c r="E174">
        <v>298.73</v>
      </c>
      <c r="F174" s="10">
        <f t="shared" si="117"/>
        <v>-25.849999999999966</v>
      </c>
      <c r="G174" s="10">
        <f t="shared" si="121"/>
        <v>-6.4624999999999915</v>
      </c>
      <c r="H174" s="145"/>
      <c r="I174">
        <v>-17.0212626</v>
      </c>
      <c r="J174">
        <v>295.83</v>
      </c>
      <c r="K174" s="10">
        <f t="shared" si="118"/>
        <v>-28.75</v>
      </c>
      <c r="L174" s="10">
        <f t="shared" si="122"/>
        <v>-7.1875</v>
      </c>
      <c r="M174" s="145"/>
      <c r="N174" s="65">
        <v>-437.48015433</v>
      </c>
      <c r="O174" s="108">
        <v>325.29000000000002</v>
      </c>
      <c r="P174" s="10">
        <f t="shared" si="113"/>
        <v>0.71000000000003638</v>
      </c>
      <c r="Q174" s="10">
        <f t="shared" si="114"/>
        <v>0.17750000000000909</v>
      </c>
      <c r="R174" s="145"/>
      <c r="S174" s="65">
        <v>-437.47449563999999</v>
      </c>
      <c r="T174" s="108">
        <v>325.22000000000003</v>
      </c>
      <c r="U174" s="10">
        <f t="shared" si="119"/>
        <v>0.6400000000000432</v>
      </c>
      <c r="V174" s="10">
        <f t="shared" si="120"/>
        <v>0.1600000000000108</v>
      </c>
      <c r="W174" s="145"/>
      <c r="X174">
        <v>-437.42228007</v>
      </c>
      <c r="Y174">
        <v>325.12</v>
      </c>
      <c r="Z174" s="10">
        <f t="shared" si="123"/>
        <v>0.54000000000002046</v>
      </c>
      <c r="AA174" s="10">
        <f t="shared" si="124"/>
        <v>0.13500000000000512</v>
      </c>
      <c r="AB174" s="145"/>
      <c r="AC174">
        <v>-437.44897809999998</v>
      </c>
      <c r="AD174">
        <v>324.85000000000002</v>
      </c>
      <c r="AE174" s="10">
        <f t="shared" si="125"/>
        <v>0.27000000000003865</v>
      </c>
      <c r="AF174" s="10">
        <f t="shared" si="126"/>
        <v>6.7500000000009663E-2</v>
      </c>
      <c r="AG174" s="145"/>
      <c r="AH174">
        <v>-437.44551317999998</v>
      </c>
      <c r="AI174">
        <v>319.99</v>
      </c>
      <c r="AJ174" s="10">
        <f t="shared" si="127"/>
        <v>-4.589999999999975</v>
      </c>
      <c r="AK174" s="10">
        <f t="shared" si="128"/>
        <v>-1.1474999999999937</v>
      </c>
      <c r="AL174" s="127"/>
      <c r="AM174" s="1">
        <v>-437.44178515999999</v>
      </c>
      <c r="AN174">
        <v>317.79000000000002</v>
      </c>
      <c r="AO174" s="10">
        <f t="shared" si="129"/>
        <v>-6.7899999999999636</v>
      </c>
      <c r="AP174" s="10">
        <f t="shared" si="130"/>
        <v>-1.6974999999999909</v>
      </c>
      <c r="AQ174" s="127"/>
      <c r="AR174">
        <v>-437.48793922999999</v>
      </c>
      <c r="AS174">
        <v>323.64</v>
      </c>
      <c r="AT174" s="10">
        <f t="shared" si="131"/>
        <v>-0.93999999999999773</v>
      </c>
      <c r="AU174" s="10">
        <f t="shared" si="132"/>
        <v>-0.23499999999999943</v>
      </c>
      <c r="AV174" s="127"/>
      <c r="AW174">
        <v>-437.48763119</v>
      </c>
      <c r="AX174">
        <v>323.51</v>
      </c>
      <c r="AY174" s="10">
        <f t="shared" si="133"/>
        <v>-1.0699999999999932</v>
      </c>
      <c r="AZ174" s="10">
        <f t="shared" si="134"/>
        <v>-0.26749999999999829</v>
      </c>
      <c r="BA174" s="127"/>
      <c r="BB174">
        <v>-437.49384058999999</v>
      </c>
      <c r="BC174">
        <v>324.52</v>
      </c>
      <c r="BD174" s="10">
        <f t="shared" si="135"/>
        <v>-6.0000000000002274E-2</v>
      </c>
      <c r="BE174" s="10">
        <f t="shared" si="136"/>
        <v>-1.5000000000000568E-2</v>
      </c>
      <c r="BF174" s="127"/>
      <c r="BG174">
        <v>-437.49426234999999</v>
      </c>
      <c r="BH174">
        <v>324.58</v>
      </c>
      <c r="BI174" s="10">
        <f t="shared" si="137"/>
        <v>0</v>
      </c>
      <c r="BJ174" s="10">
        <f t="shared" si="138"/>
        <v>0</v>
      </c>
      <c r="BL174">
        <v>-437.34630843999997</v>
      </c>
      <c r="BM174">
        <v>323.31</v>
      </c>
      <c r="BN174" s="10">
        <f t="shared" si="139"/>
        <v>-1.2699999999999818</v>
      </c>
      <c r="BO174" s="10">
        <f t="shared" si="140"/>
        <v>-0.31749999999999545</v>
      </c>
      <c r="BP174" s="127"/>
      <c r="BQ174">
        <v>-437.28513876</v>
      </c>
      <c r="BR174">
        <v>323.02</v>
      </c>
      <c r="BS174" s="10">
        <f t="shared" si="141"/>
        <v>-1.5600000000000023</v>
      </c>
      <c r="BT174" s="10">
        <f t="shared" si="142"/>
        <v>-0.39000000000000057</v>
      </c>
      <c r="BU174" s="127"/>
      <c r="BV174">
        <v>-437.48125974999999</v>
      </c>
      <c r="BW174">
        <v>323.83</v>
      </c>
      <c r="BX174" s="10">
        <f t="shared" si="143"/>
        <v>-0.75</v>
      </c>
      <c r="BY174" s="10">
        <f t="shared" si="144"/>
        <v>-0.1875</v>
      </c>
      <c r="BZ174" s="127"/>
      <c r="CA174">
        <v>-437.47388727999999</v>
      </c>
      <c r="CB174">
        <v>323.83999999999997</v>
      </c>
      <c r="CC174" s="10">
        <f t="shared" si="145"/>
        <v>-0.74000000000000909</v>
      </c>
      <c r="CD174" s="10">
        <f t="shared" si="146"/>
        <v>-0.18500000000000227</v>
      </c>
      <c r="CE174" s="127"/>
      <c r="CF174">
        <v>-437.49256975999998</v>
      </c>
      <c r="CG174">
        <v>324.25</v>
      </c>
      <c r="CH174" s="10">
        <f t="shared" si="147"/>
        <v>-0.32999999999998408</v>
      </c>
      <c r="CI174" s="10">
        <f t="shared" si="148"/>
        <v>-8.2499999999996021E-2</v>
      </c>
      <c r="CJ174" s="127"/>
      <c r="CK174">
        <v>-437.46014817999998</v>
      </c>
      <c r="CL174">
        <v>319.95</v>
      </c>
      <c r="CM174" s="10">
        <f t="shared" si="149"/>
        <v>-4.6299999999999955</v>
      </c>
      <c r="CN174" s="10">
        <f t="shared" si="150"/>
        <v>-1.1574999999999989</v>
      </c>
      <c r="CO174" s="127"/>
      <c r="CP174">
        <v>-437.44312791999999</v>
      </c>
      <c r="CQ174">
        <v>317.33999999999997</v>
      </c>
      <c r="CR174" s="10">
        <f t="shared" si="151"/>
        <v>-7.2400000000000091</v>
      </c>
      <c r="CS174" s="10">
        <f t="shared" si="152"/>
        <v>-1.8100000000000023</v>
      </c>
      <c r="CT174" s="127"/>
      <c r="CU174">
        <v>-437.48391923000003</v>
      </c>
      <c r="CV174">
        <v>323.02</v>
      </c>
      <c r="CW174" s="10">
        <f t="shared" si="153"/>
        <v>-1.5600000000000023</v>
      </c>
      <c r="CX174" s="10">
        <f t="shared" si="154"/>
        <v>-0.39000000000000057</v>
      </c>
      <c r="CY174" s="127"/>
      <c r="CZ174">
        <v>-437.47703682999997</v>
      </c>
      <c r="DA174">
        <v>322.94</v>
      </c>
      <c r="DB174" s="10">
        <f t="shared" si="155"/>
        <v>-1.6399999999999864</v>
      </c>
      <c r="DC174" s="10">
        <f t="shared" si="156"/>
        <v>-0.40999999999999659</v>
      </c>
      <c r="DD174" s="127"/>
      <c r="DE174">
        <v>-437.48505032000003</v>
      </c>
      <c r="DF174">
        <v>323.93</v>
      </c>
      <c r="DG174" s="10">
        <f t="shared" si="157"/>
        <v>-0.64999999999997726</v>
      </c>
      <c r="DH174" s="10">
        <f t="shared" si="158"/>
        <v>-0.16249999999999432</v>
      </c>
      <c r="DI174" s="127"/>
      <c r="DJ174" s="6">
        <v>-437.47524163999998</v>
      </c>
      <c r="DK174" s="5">
        <v>320.45999999999998</v>
      </c>
      <c r="DL174" s="10">
        <f t="shared" si="159"/>
        <v>-4.1200000000000045</v>
      </c>
      <c r="DM174" s="10">
        <f t="shared" si="160"/>
        <v>-1.0300000000000011</v>
      </c>
      <c r="DN174" s="127"/>
      <c r="DO174" s="1">
        <v>-437.38176587999999</v>
      </c>
      <c r="DP174" s="10">
        <v>323.08999999999997</v>
      </c>
      <c r="DQ174" s="10">
        <f t="shared" si="161"/>
        <v>-1.4900000000000091</v>
      </c>
      <c r="DR174" s="10">
        <f t="shared" si="162"/>
        <v>-0.37250000000000227</v>
      </c>
      <c r="DS174" s="145"/>
      <c r="DT174" s="1">
        <v>-437.48595734999998</v>
      </c>
      <c r="DU174" s="10">
        <v>322.20999999999998</v>
      </c>
      <c r="DV174" s="10">
        <f t="shared" si="163"/>
        <v>-2.3700000000000045</v>
      </c>
      <c r="DW174" s="10">
        <f t="shared" si="164"/>
        <v>-0.59250000000000114</v>
      </c>
      <c r="DX174" s="127"/>
      <c r="DY174" s="1">
        <v>-437.47118912000002</v>
      </c>
      <c r="DZ174" s="10">
        <v>318.11</v>
      </c>
      <c r="EA174" s="10">
        <f t="shared" si="165"/>
        <v>-6.4699999999999704</v>
      </c>
      <c r="EB174" s="10">
        <f t="shared" si="166"/>
        <v>-1.6174999999999926</v>
      </c>
      <c r="EC174" s="127"/>
      <c r="ED174" s="1">
        <v>-437.48520006000001</v>
      </c>
      <c r="EE174" s="10">
        <v>321.92</v>
      </c>
      <c r="EF174" s="10">
        <f t="shared" si="167"/>
        <v>-2.6599999999999682</v>
      </c>
      <c r="EG174" s="10">
        <f t="shared" si="168"/>
        <v>-0.66499999999999204</v>
      </c>
      <c r="EH174" s="127"/>
      <c r="EI174" s="113"/>
      <c r="EJ174" s="113"/>
      <c r="EK174" s="142"/>
      <c r="EL174" s="142"/>
    </row>
    <row r="175" spans="1:142" ht="15" customHeight="1" x14ac:dyDescent="0.25">
      <c r="A175" t="s">
        <v>428</v>
      </c>
      <c r="B175" s="219">
        <v>2</v>
      </c>
      <c r="C175" t="s">
        <v>343</v>
      </c>
      <c r="D175">
        <v>-15.47446815</v>
      </c>
      <c r="E175">
        <v>96</v>
      </c>
      <c r="F175" s="10">
        <f t="shared" si="117"/>
        <v>-8.6500000000000057</v>
      </c>
      <c r="G175" s="10">
        <f t="shared" si="121"/>
        <v>-4.3250000000000028</v>
      </c>
      <c r="H175" s="145"/>
      <c r="I175">
        <v>-15.65076419</v>
      </c>
      <c r="J175">
        <v>98.16</v>
      </c>
      <c r="K175" s="10">
        <f t="shared" si="118"/>
        <v>-6.4900000000000091</v>
      </c>
      <c r="L175" s="10">
        <f t="shared" si="122"/>
        <v>-3.2450000000000045</v>
      </c>
      <c r="M175" s="145"/>
      <c r="N175" s="65">
        <v>-460.82128796000001</v>
      </c>
      <c r="O175" s="108">
        <v>104.72</v>
      </c>
      <c r="P175" s="10">
        <f t="shared" si="113"/>
        <v>6.9999999999993179E-2</v>
      </c>
      <c r="Q175" s="10">
        <f t="shared" si="114"/>
        <v>3.4999999999996589E-2</v>
      </c>
      <c r="R175" s="145"/>
      <c r="S175" s="65">
        <v>-460.81606992000002</v>
      </c>
      <c r="T175" s="108">
        <v>104.79</v>
      </c>
      <c r="U175" s="10">
        <f t="shared" si="119"/>
        <v>0.14000000000000057</v>
      </c>
      <c r="V175" s="10">
        <f t="shared" si="120"/>
        <v>7.0000000000000284E-2</v>
      </c>
      <c r="W175" s="145"/>
      <c r="X175">
        <v>-460.77280435</v>
      </c>
      <c r="Y175">
        <v>102.88</v>
      </c>
      <c r="Z175" s="10">
        <f t="shared" si="123"/>
        <v>-1.7700000000000102</v>
      </c>
      <c r="AA175" s="10">
        <f t="shared" si="124"/>
        <v>-0.88500000000000512</v>
      </c>
      <c r="AB175" s="145"/>
      <c r="AC175">
        <v>-460.79600479999999</v>
      </c>
      <c r="AD175">
        <v>102.89</v>
      </c>
      <c r="AE175" s="10">
        <f t="shared" si="125"/>
        <v>-1.7600000000000051</v>
      </c>
      <c r="AF175" s="10">
        <f t="shared" si="126"/>
        <v>-0.88000000000000256</v>
      </c>
      <c r="AG175" s="145"/>
      <c r="AH175">
        <v>-460.80275913000003</v>
      </c>
      <c r="AI175">
        <v>101.47</v>
      </c>
      <c r="AJ175" s="10">
        <f t="shared" si="127"/>
        <v>-3.1800000000000068</v>
      </c>
      <c r="AK175" s="10">
        <f t="shared" si="128"/>
        <v>-1.5900000000000034</v>
      </c>
      <c r="AL175" s="127"/>
      <c r="AM175" s="1">
        <v>-460.80192111000002</v>
      </c>
      <c r="AN175">
        <v>101.01</v>
      </c>
      <c r="AO175" s="10">
        <f t="shared" si="129"/>
        <v>-3.6400000000000006</v>
      </c>
      <c r="AP175" s="10">
        <f t="shared" si="130"/>
        <v>-1.8200000000000003</v>
      </c>
      <c r="AQ175" s="127"/>
      <c r="AR175">
        <v>-460.82758114000001</v>
      </c>
      <c r="AS175">
        <v>103.94</v>
      </c>
      <c r="AT175" s="10">
        <f t="shared" si="131"/>
        <v>-0.71000000000000796</v>
      </c>
      <c r="AU175" s="10">
        <f t="shared" si="132"/>
        <v>-0.35500000000000398</v>
      </c>
      <c r="AV175" s="127"/>
      <c r="AW175">
        <v>-460.82749895000001</v>
      </c>
      <c r="AX175">
        <v>103.91</v>
      </c>
      <c r="AY175" s="10">
        <f t="shared" si="133"/>
        <v>-0.74000000000000909</v>
      </c>
      <c r="AZ175" s="10">
        <f t="shared" si="134"/>
        <v>-0.37000000000000455</v>
      </c>
      <c r="BA175" s="127"/>
      <c r="BB175">
        <v>-460.83216962</v>
      </c>
      <c r="BC175">
        <v>104.64</v>
      </c>
      <c r="BD175" s="10">
        <f t="shared" si="135"/>
        <v>-1.0000000000005116E-2</v>
      </c>
      <c r="BE175" s="10">
        <f t="shared" si="136"/>
        <v>-5.000000000002558E-3</v>
      </c>
      <c r="BF175" s="127"/>
      <c r="BG175">
        <v>-460.83243708999998</v>
      </c>
      <c r="BH175">
        <v>104.65</v>
      </c>
      <c r="BI175" s="10">
        <f t="shared" si="137"/>
        <v>0</v>
      </c>
      <c r="BJ175" s="10">
        <f t="shared" si="138"/>
        <v>0</v>
      </c>
      <c r="BL175">
        <v>-460.68980670000002</v>
      </c>
      <c r="BM175">
        <v>101.92</v>
      </c>
      <c r="BN175" s="10">
        <f t="shared" si="139"/>
        <v>-2.730000000000004</v>
      </c>
      <c r="BO175" s="10">
        <f t="shared" si="140"/>
        <v>-1.365000000000002</v>
      </c>
      <c r="BP175" s="127"/>
      <c r="BQ175">
        <v>-460.64495002000001</v>
      </c>
      <c r="BR175">
        <v>101.6</v>
      </c>
      <c r="BS175" s="10">
        <f t="shared" si="141"/>
        <v>-3.0500000000000114</v>
      </c>
      <c r="BT175" s="10">
        <f t="shared" si="142"/>
        <v>-1.5250000000000057</v>
      </c>
      <c r="BU175" s="127"/>
      <c r="BV175">
        <v>-460.81900667999997</v>
      </c>
      <c r="BW175">
        <v>103.5</v>
      </c>
      <c r="BX175" s="10">
        <f t="shared" si="143"/>
        <v>-1.1500000000000057</v>
      </c>
      <c r="BY175" s="10">
        <f t="shared" si="144"/>
        <v>-0.57500000000000284</v>
      </c>
      <c r="BZ175" s="127"/>
      <c r="CA175">
        <v>-460.81290703000002</v>
      </c>
      <c r="CB175">
        <v>103.56</v>
      </c>
      <c r="CC175" s="10">
        <f t="shared" si="145"/>
        <v>-1.0900000000000034</v>
      </c>
      <c r="CD175" s="10">
        <f t="shared" si="146"/>
        <v>-0.54500000000000171</v>
      </c>
      <c r="CE175" s="127"/>
      <c r="CF175">
        <v>-460.83098386</v>
      </c>
      <c r="CG175">
        <v>104.5</v>
      </c>
      <c r="CH175" s="10">
        <f t="shared" si="147"/>
        <v>-0.15000000000000568</v>
      </c>
      <c r="CI175" s="10">
        <f t="shared" si="148"/>
        <v>-7.5000000000002842E-2</v>
      </c>
      <c r="CJ175" s="127"/>
      <c r="CK175">
        <v>-460.80808890999998</v>
      </c>
      <c r="CL175">
        <v>101.95</v>
      </c>
      <c r="CM175" s="10">
        <f t="shared" si="149"/>
        <v>-2.7000000000000028</v>
      </c>
      <c r="CN175" s="10">
        <f t="shared" si="150"/>
        <v>-1.3500000000000014</v>
      </c>
      <c r="CO175" s="127"/>
      <c r="CP175">
        <v>-460.79739310000002</v>
      </c>
      <c r="CQ175">
        <v>101.4</v>
      </c>
      <c r="CR175" s="10">
        <f t="shared" si="151"/>
        <v>-3.25</v>
      </c>
      <c r="CS175" s="10">
        <f t="shared" si="152"/>
        <v>-1.625</v>
      </c>
      <c r="CT175" s="127"/>
      <c r="CU175">
        <v>-460.82562186000001</v>
      </c>
      <c r="CV175">
        <v>103.66</v>
      </c>
      <c r="CW175" s="10">
        <f t="shared" si="153"/>
        <v>-0.99000000000000909</v>
      </c>
      <c r="CX175" s="10">
        <f t="shared" si="154"/>
        <v>-0.49500000000000455</v>
      </c>
      <c r="CY175" s="127"/>
      <c r="CZ175">
        <v>-460.82019401000002</v>
      </c>
      <c r="DA175">
        <v>103.74</v>
      </c>
      <c r="DB175" s="10">
        <f t="shared" si="155"/>
        <v>-0.9100000000000108</v>
      </c>
      <c r="DC175" s="10">
        <f t="shared" si="156"/>
        <v>-0.4550000000000054</v>
      </c>
      <c r="DD175" s="127"/>
      <c r="DE175">
        <v>-460.82526055</v>
      </c>
      <c r="DF175">
        <v>104.19</v>
      </c>
      <c r="DG175" s="10">
        <f t="shared" si="157"/>
        <v>-0.46000000000000796</v>
      </c>
      <c r="DH175" s="10">
        <f t="shared" si="158"/>
        <v>-0.23000000000000398</v>
      </c>
      <c r="DI175" s="127"/>
      <c r="DJ175" s="6">
        <v>-460.82278129000002</v>
      </c>
      <c r="DK175" s="5">
        <v>101.55</v>
      </c>
      <c r="DL175" s="10">
        <f t="shared" si="159"/>
        <v>-3.1000000000000085</v>
      </c>
      <c r="DM175" s="10">
        <f t="shared" si="160"/>
        <v>-1.5500000000000043</v>
      </c>
      <c r="DN175" s="127"/>
      <c r="DO175" s="1">
        <v>-460.80444761000001</v>
      </c>
      <c r="DP175" s="10">
        <v>101.62</v>
      </c>
      <c r="DQ175" s="10">
        <f t="shared" si="161"/>
        <v>-3.0300000000000011</v>
      </c>
      <c r="DR175" s="10">
        <f t="shared" si="162"/>
        <v>-1.5150000000000006</v>
      </c>
      <c r="DS175" s="145"/>
      <c r="DT175" s="1">
        <v>-460.82906129999998</v>
      </c>
      <c r="DU175" s="10">
        <v>103.63</v>
      </c>
      <c r="DV175" s="10">
        <f t="shared" si="163"/>
        <v>-1.0200000000000102</v>
      </c>
      <c r="DW175" s="10">
        <f t="shared" si="164"/>
        <v>-0.51000000000000512</v>
      </c>
      <c r="DX175" s="127"/>
      <c r="DY175" s="1">
        <v>-460.82162256999999</v>
      </c>
      <c r="DZ175" s="10">
        <v>100.93</v>
      </c>
      <c r="EA175" s="10">
        <f t="shared" si="165"/>
        <v>-3.7199999999999989</v>
      </c>
      <c r="EB175" s="10">
        <f t="shared" si="166"/>
        <v>-1.8599999999999994</v>
      </c>
      <c r="EC175" s="127"/>
      <c r="ED175" s="1">
        <v>-460.82869202000001</v>
      </c>
      <c r="EE175" s="10">
        <v>103.44</v>
      </c>
      <c r="EF175" s="10">
        <f t="shared" si="167"/>
        <v>-1.210000000000008</v>
      </c>
      <c r="EG175" s="10">
        <f t="shared" si="168"/>
        <v>-0.60500000000000398</v>
      </c>
      <c r="EH175" s="127"/>
      <c r="EI175" s="113"/>
      <c r="EJ175" s="113"/>
      <c r="EK175" s="142"/>
      <c r="EL175" s="142"/>
    </row>
    <row r="176" spans="1:142" ht="15" customHeight="1" x14ac:dyDescent="0.25">
      <c r="A176" t="s">
        <v>427</v>
      </c>
      <c r="B176" s="219">
        <v>3</v>
      </c>
      <c r="C176" t="s">
        <v>344</v>
      </c>
      <c r="D176">
        <v>-11.28382637</v>
      </c>
      <c r="E176">
        <v>164.42</v>
      </c>
      <c r="F176" s="10">
        <f t="shared" si="117"/>
        <v>-16.640000000000015</v>
      </c>
      <c r="G176" s="10">
        <f t="shared" si="121"/>
        <v>-5.5466666666666713</v>
      </c>
      <c r="H176" s="116"/>
      <c r="I176">
        <v>-11.39940178</v>
      </c>
      <c r="J176">
        <v>170.08</v>
      </c>
      <c r="K176" s="10">
        <f t="shared" si="118"/>
        <v>-10.97999999999999</v>
      </c>
      <c r="L176" s="10">
        <f t="shared" si="122"/>
        <v>-3.6599999999999966</v>
      </c>
      <c r="M176" s="116"/>
      <c r="N176" s="65">
        <v>-399.40555695</v>
      </c>
      <c r="O176" s="108">
        <v>180.95</v>
      </c>
      <c r="P176" s="10">
        <f t="shared" si="113"/>
        <v>-0.11000000000001364</v>
      </c>
      <c r="Q176" s="10">
        <f t="shared" si="114"/>
        <v>-3.6666666666671212E-2</v>
      </c>
      <c r="R176" s="116"/>
      <c r="S176" s="65">
        <v>-399.40168191999999</v>
      </c>
      <c r="T176" s="108">
        <v>180.92</v>
      </c>
      <c r="U176" s="10">
        <f t="shared" si="119"/>
        <v>-0.14000000000001478</v>
      </c>
      <c r="V176" s="10">
        <f t="shared" si="120"/>
        <v>-4.6666666666671595E-2</v>
      </c>
      <c r="W176" s="116"/>
      <c r="X176">
        <v>-399.35921450000001</v>
      </c>
      <c r="Y176">
        <v>178.86</v>
      </c>
      <c r="Z176" s="10">
        <f t="shared" si="123"/>
        <v>-2.1999999999999886</v>
      </c>
      <c r="AA176" s="10">
        <f t="shared" si="124"/>
        <v>-0.73333333333332951</v>
      </c>
      <c r="AB176" s="116"/>
      <c r="AC176">
        <v>-399.38055472999997</v>
      </c>
      <c r="AD176">
        <v>179.01</v>
      </c>
      <c r="AE176" s="10">
        <f t="shared" si="125"/>
        <v>-2.0500000000000114</v>
      </c>
      <c r="AF176" s="10">
        <f t="shared" si="126"/>
        <v>-0.68333333333333712</v>
      </c>
      <c r="AG176" s="116"/>
      <c r="AH176">
        <v>-399.38671524</v>
      </c>
      <c r="AI176">
        <v>176.53</v>
      </c>
      <c r="AJ176" s="10">
        <f t="shared" si="127"/>
        <v>-4.5300000000000011</v>
      </c>
      <c r="AK176" s="10">
        <f t="shared" si="128"/>
        <v>-1.5100000000000005</v>
      </c>
      <c r="AL176" s="127"/>
      <c r="AM176" s="1">
        <v>-399.38547025000003</v>
      </c>
      <c r="AN176">
        <v>175.88</v>
      </c>
      <c r="AO176" s="10">
        <f t="shared" si="129"/>
        <v>-5.1800000000000068</v>
      </c>
      <c r="AP176" s="10">
        <f t="shared" si="130"/>
        <v>-1.726666666666669</v>
      </c>
      <c r="AQ176" s="127"/>
      <c r="AR176">
        <v>-399.41116770999997</v>
      </c>
      <c r="AS176">
        <v>180.1</v>
      </c>
      <c r="AT176" s="10">
        <f t="shared" si="131"/>
        <v>-0.96000000000000796</v>
      </c>
      <c r="AU176" s="10">
        <f t="shared" si="132"/>
        <v>-0.32000000000000267</v>
      </c>
      <c r="AV176" s="127"/>
      <c r="AW176">
        <v>-399.41101910999998</v>
      </c>
      <c r="AX176">
        <v>180.06</v>
      </c>
      <c r="AY176" s="10">
        <f t="shared" si="133"/>
        <v>-1</v>
      </c>
      <c r="AZ176" s="10">
        <f t="shared" si="134"/>
        <v>-0.33333333333333331</v>
      </c>
      <c r="BA176" s="127"/>
      <c r="BB176">
        <v>-399.41581603999998</v>
      </c>
      <c r="BC176">
        <v>181.04</v>
      </c>
      <c r="BD176" s="10">
        <f t="shared" si="135"/>
        <v>-2.0000000000010232E-2</v>
      </c>
      <c r="BE176" s="10">
        <f t="shared" si="136"/>
        <v>-6.6666666666700776E-3</v>
      </c>
      <c r="BF176" s="127"/>
      <c r="BG176">
        <v>-399.41611983000001</v>
      </c>
      <c r="BH176">
        <v>181.06</v>
      </c>
      <c r="BI176" s="10">
        <f t="shared" si="137"/>
        <v>0</v>
      </c>
      <c r="BJ176" s="10">
        <f t="shared" si="138"/>
        <v>0</v>
      </c>
      <c r="BL176">
        <v>-399.29086581000001</v>
      </c>
      <c r="BM176">
        <v>178.11</v>
      </c>
      <c r="BN176" s="10">
        <f t="shared" si="139"/>
        <v>-2.9499999999999886</v>
      </c>
      <c r="BO176" s="10">
        <f t="shared" si="140"/>
        <v>-0.98333333333332951</v>
      </c>
      <c r="BP176" s="127"/>
      <c r="BQ176">
        <v>-399.25251014999998</v>
      </c>
      <c r="BR176">
        <v>177.48</v>
      </c>
      <c r="BS176" s="10">
        <f t="shared" si="141"/>
        <v>-3.5800000000000125</v>
      </c>
      <c r="BT176" s="10">
        <f t="shared" si="142"/>
        <v>-1.1933333333333376</v>
      </c>
      <c r="BU176" s="127"/>
      <c r="BV176">
        <v>-399.40341058000001</v>
      </c>
      <c r="BW176">
        <v>179.78</v>
      </c>
      <c r="BX176" s="10">
        <f t="shared" si="143"/>
        <v>-1.2800000000000011</v>
      </c>
      <c r="BY176" s="10">
        <f t="shared" si="144"/>
        <v>-0.42666666666666703</v>
      </c>
      <c r="BZ176" s="127"/>
      <c r="CA176">
        <v>-399.39796652000001</v>
      </c>
      <c r="CB176">
        <v>179.91</v>
      </c>
      <c r="CC176" s="10">
        <f t="shared" si="145"/>
        <v>-1.1500000000000057</v>
      </c>
      <c r="CD176" s="10">
        <f t="shared" si="146"/>
        <v>-0.38333333333333525</v>
      </c>
      <c r="CE176" s="127"/>
      <c r="CF176">
        <v>-399.41490471999998</v>
      </c>
      <c r="CG176">
        <v>180.85</v>
      </c>
      <c r="CH176" s="10">
        <f t="shared" si="147"/>
        <v>-0.21000000000000796</v>
      </c>
      <c r="CI176" s="10">
        <f t="shared" si="148"/>
        <v>-7.0000000000002657E-2</v>
      </c>
      <c r="CJ176" s="127"/>
      <c r="CK176">
        <v>-399.39137948000001</v>
      </c>
      <c r="CL176">
        <v>177.04</v>
      </c>
      <c r="CM176" s="10">
        <f t="shared" si="149"/>
        <v>-4.0200000000000102</v>
      </c>
      <c r="CN176" s="10">
        <f t="shared" si="150"/>
        <v>-1.3400000000000034</v>
      </c>
      <c r="CO176" s="127"/>
      <c r="CP176">
        <v>-399.38005815999998</v>
      </c>
      <c r="CQ176">
        <v>176</v>
      </c>
      <c r="CR176" s="10">
        <f t="shared" si="151"/>
        <v>-5.0600000000000023</v>
      </c>
      <c r="CS176" s="10">
        <f t="shared" si="152"/>
        <v>-1.6866666666666674</v>
      </c>
      <c r="CT176" s="127"/>
      <c r="CU176">
        <v>-399.40853211000001</v>
      </c>
      <c r="CV176">
        <v>179.44</v>
      </c>
      <c r="CW176" s="10">
        <f t="shared" si="153"/>
        <v>-1.6200000000000045</v>
      </c>
      <c r="CX176" s="10">
        <f t="shared" si="154"/>
        <v>-0.54000000000000148</v>
      </c>
      <c r="CY176" s="127"/>
      <c r="CZ176">
        <v>-399.4030722</v>
      </c>
      <c r="DA176">
        <v>179.57</v>
      </c>
      <c r="DB176" s="10">
        <f t="shared" si="155"/>
        <v>-1.4900000000000091</v>
      </c>
      <c r="DC176" s="10">
        <f t="shared" si="156"/>
        <v>-0.4966666666666697</v>
      </c>
      <c r="DD176" s="127"/>
      <c r="DE176">
        <v>-399.40835893000002</v>
      </c>
      <c r="DF176">
        <v>180.31</v>
      </c>
      <c r="DG176" s="10">
        <f t="shared" si="157"/>
        <v>-0.75</v>
      </c>
      <c r="DH176" s="10">
        <f t="shared" si="158"/>
        <v>-0.25</v>
      </c>
      <c r="DI176" s="127"/>
      <c r="DJ176" s="6">
        <v>-399.40540607999998</v>
      </c>
      <c r="DK176" s="5">
        <v>177.19</v>
      </c>
      <c r="DL176" s="10">
        <f t="shared" si="159"/>
        <v>-3.8700000000000045</v>
      </c>
      <c r="DM176" s="10">
        <f t="shared" si="160"/>
        <v>-1.2900000000000016</v>
      </c>
      <c r="DN176" s="127"/>
      <c r="DO176" s="1">
        <v>-399.37886273999999</v>
      </c>
      <c r="DP176" s="10">
        <v>177.59</v>
      </c>
      <c r="DQ176" s="10">
        <f t="shared" si="161"/>
        <v>-3.4699999999999989</v>
      </c>
      <c r="DR176" s="10">
        <f t="shared" si="162"/>
        <v>-1.1566666666666663</v>
      </c>
      <c r="DS176" s="116"/>
      <c r="DT176" s="1">
        <v>-399.41351839999999</v>
      </c>
      <c r="DU176" s="10">
        <v>179.93</v>
      </c>
      <c r="DV176" s="10">
        <f t="shared" si="163"/>
        <v>-1.1299999999999955</v>
      </c>
      <c r="DW176" s="10">
        <f t="shared" si="164"/>
        <v>-0.37666666666666515</v>
      </c>
      <c r="DX176" s="127"/>
      <c r="DY176" s="1">
        <v>-399.40315579999998</v>
      </c>
      <c r="DZ176" s="10">
        <v>175.92</v>
      </c>
      <c r="EA176" s="10">
        <f t="shared" si="165"/>
        <v>-5.1400000000000148</v>
      </c>
      <c r="EB176" s="10">
        <f t="shared" si="166"/>
        <v>-1.7133333333333383</v>
      </c>
      <c r="EC176" s="127"/>
      <c r="ED176" s="1">
        <v>-399.41301950000002</v>
      </c>
      <c r="EE176" s="10">
        <v>179.72</v>
      </c>
      <c r="EF176" s="10">
        <f t="shared" si="167"/>
        <v>-1.3400000000000034</v>
      </c>
      <c r="EG176" s="10">
        <f t="shared" si="168"/>
        <v>-0.44666666666666782</v>
      </c>
      <c r="EH176" s="127"/>
      <c r="EI176" s="113"/>
      <c r="EJ176" s="113"/>
      <c r="EK176" s="142"/>
      <c r="EL176" s="142"/>
    </row>
    <row r="177" spans="1:142" ht="15" customHeight="1" x14ac:dyDescent="0.25">
      <c r="A177" t="s">
        <v>428</v>
      </c>
      <c r="B177" s="219">
        <v>3</v>
      </c>
      <c r="C177" t="s">
        <v>345</v>
      </c>
      <c r="D177">
        <v>-31.36455054</v>
      </c>
      <c r="E177">
        <v>151.68</v>
      </c>
      <c r="F177" s="10">
        <f t="shared" si="117"/>
        <v>-17.639999999999986</v>
      </c>
      <c r="G177" s="10">
        <f t="shared" si="121"/>
        <v>-5.8799999999999955</v>
      </c>
      <c r="H177" s="116"/>
      <c r="I177">
        <v>-31.629781139999999</v>
      </c>
      <c r="J177">
        <v>140.28</v>
      </c>
      <c r="K177" s="10">
        <f t="shared" si="118"/>
        <v>-29.039999999999992</v>
      </c>
      <c r="L177" s="10">
        <f t="shared" si="122"/>
        <v>-9.6799999999999979</v>
      </c>
      <c r="M177" s="116"/>
      <c r="N177" s="65">
        <v>-535.99820309999996</v>
      </c>
      <c r="O177" s="108">
        <v>167.76</v>
      </c>
      <c r="P177" s="10">
        <f t="shared" si="113"/>
        <v>-1.5600000000000023</v>
      </c>
      <c r="Q177" s="10">
        <f t="shared" si="114"/>
        <v>-0.52000000000000079</v>
      </c>
      <c r="R177" s="116"/>
      <c r="S177" s="65">
        <v>-535.99054161000004</v>
      </c>
      <c r="T177" s="108">
        <v>167.56</v>
      </c>
      <c r="U177" s="10">
        <f t="shared" si="119"/>
        <v>-1.7599999999999909</v>
      </c>
      <c r="V177" s="10">
        <f t="shared" si="120"/>
        <v>-0.58666666666666367</v>
      </c>
      <c r="W177" s="116"/>
      <c r="X177">
        <v>-535.91687479999996</v>
      </c>
      <c r="Y177">
        <v>164.7</v>
      </c>
      <c r="Z177" s="10">
        <f t="shared" si="123"/>
        <v>-4.6200000000000045</v>
      </c>
      <c r="AA177" s="10">
        <f t="shared" si="124"/>
        <v>-1.5400000000000016</v>
      </c>
      <c r="AB177" s="116"/>
      <c r="AC177">
        <v>-535.94944726000006</v>
      </c>
      <c r="AD177">
        <v>164.81</v>
      </c>
      <c r="AE177" s="10">
        <f t="shared" si="125"/>
        <v>-4.5099999999999909</v>
      </c>
      <c r="AF177" s="10">
        <f t="shared" si="126"/>
        <v>-1.5033333333333303</v>
      </c>
      <c r="AG177" s="116"/>
      <c r="AH177">
        <v>-535.94205916999999</v>
      </c>
      <c r="AI177">
        <v>162.69</v>
      </c>
      <c r="AJ177" s="10">
        <f t="shared" si="127"/>
        <v>-6.6299999999999955</v>
      </c>
      <c r="AK177" s="10">
        <f t="shared" si="128"/>
        <v>-2.2099999999999986</v>
      </c>
      <c r="AL177" s="127"/>
      <c r="AM177" s="1">
        <v>-535.93846199999996</v>
      </c>
      <c r="AN177">
        <v>160.58000000000001</v>
      </c>
      <c r="AO177" s="10">
        <f t="shared" si="129"/>
        <v>-8.7399999999999807</v>
      </c>
      <c r="AP177" s="10">
        <f t="shared" si="130"/>
        <v>-2.9133333333333269</v>
      </c>
      <c r="AQ177" s="127"/>
      <c r="AR177">
        <v>-536.01656371000001</v>
      </c>
      <c r="AS177">
        <v>167.8</v>
      </c>
      <c r="AT177" s="10">
        <f t="shared" si="131"/>
        <v>-1.5199999999999818</v>
      </c>
      <c r="AU177" s="10">
        <f t="shared" si="132"/>
        <v>-0.5066666666666606</v>
      </c>
      <c r="AV177" s="127"/>
      <c r="AW177">
        <v>-536.01623084000005</v>
      </c>
      <c r="AX177">
        <v>167.65</v>
      </c>
      <c r="AY177" s="10">
        <f t="shared" si="133"/>
        <v>-1.6699999999999875</v>
      </c>
      <c r="AZ177" s="10">
        <f t="shared" si="134"/>
        <v>-0.55666666666666254</v>
      </c>
      <c r="BA177" s="127"/>
      <c r="BB177">
        <v>-536.02569950999998</v>
      </c>
      <c r="BC177">
        <v>169.26</v>
      </c>
      <c r="BD177" s="10">
        <f t="shared" si="135"/>
        <v>-6.0000000000002274E-2</v>
      </c>
      <c r="BE177" s="10">
        <f t="shared" si="136"/>
        <v>-2.0000000000000757E-2</v>
      </c>
      <c r="BF177" s="127"/>
      <c r="BG177">
        <v>-536.02622649</v>
      </c>
      <c r="BH177">
        <v>169.32</v>
      </c>
      <c r="BI177" s="10">
        <f t="shared" si="137"/>
        <v>0</v>
      </c>
      <c r="BJ177" s="10">
        <f t="shared" si="138"/>
        <v>0</v>
      </c>
      <c r="BL177">
        <v>-535.82164700999999</v>
      </c>
      <c r="BM177">
        <v>165.09</v>
      </c>
      <c r="BN177" s="10">
        <f t="shared" si="139"/>
        <v>-4.2299999999999898</v>
      </c>
      <c r="BO177" s="10">
        <f t="shared" si="140"/>
        <v>-1.4099999999999966</v>
      </c>
      <c r="BP177" s="127"/>
      <c r="BQ177">
        <v>-535.73226202000001</v>
      </c>
      <c r="BR177">
        <v>164.03</v>
      </c>
      <c r="BS177" s="10">
        <f t="shared" si="141"/>
        <v>-5.289999999999992</v>
      </c>
      <c r="BT177" s="10">
        <f t="shared" si="142"/>
        <v>-1.7633333333333308</v>
      </c>
      <c r="BU177" s="127"/>
      <c r="BV177">
        <v>-536.00857580000002</v>
      </c>
      <c r="BW177">
        <v>167.63</v>
      </c>
      <c r="BX177" s="10">
        <f t="shared" si="143"/>
        <v>-1.6899999999999977</v>
      </c>
      <c r="BY177" s="10">
        <f t="shared" si="144"/>
        <v>-0.56333333333333258</v>
      </c>
      <c r="BZ177" s="127"/>
      <c r="CA177">
        <v>-535.99966670000003</v>
      </c>
      <c r="CB177">
        <v>167.33</v>
      </c>
      <c r="CC177" s="10">
        <f t="shared" si="145"/>
        <v>-1.9899999999999807</v>
      </c>
      <c r="CD177" s="10">
        <f t="shared" si="146"/>
        <v>-0.66333333333332689</v>
      </c>
      <c r="CE177" s="127"/>
      <c r="CF177">
        <v>-536.02347363000001</v>
      </c>
      <c r="CG177">
        <v>168.83</v>
      </c>
      <c r="CH177" s="10">
        <f t="shared" si="147"/>
        <v>-0.48999999999998067</v>
      </c>
      <c r="CI177" s="10">
        <f t="shared" si="148"/>
        <v>-0.16333333333332689</v>
      </c>
      <c r="CJ177" s="127"/>
      <c r="CK177">
        <v>-535.96509553999999</v>
      </c>
      <c r="CL177">
        <v>163.05000000000001</v>
      </c>
      <c r="CM177" s="10">
        <f t="shared" si="149"/>
        <v>-6.2699999999999818</v>
      </c>
      <c r="CN177" s="10">
        <f t="shared" si="150"/>
        <v>-2.0899999999999941</v>
      </c>
      <c r="CO177" s="127"/>
      <c r="CP177">
        <v>-535.94757664999997</v>
      </c>
      <c r="CQ177">
        <v>161.43</v>
      </c>
      <c r="CR177" s="10">
        <f t="shared" si="151"/>
        <v>-7.8899999999999864</v>
      </c>
      <c r="CS177" s="10">
        <f t="shared" si="152"/>
        <v>-2.6299999999999955</v>
      </c>
      <c r="CT177" s="127"/>
      <c r="CU177">
        <v>-536.00900141</v>
      </c>
      <c r="CV177">
        <v>167.65</v>
      </c>
      <c r="CW177" s="10">
        <f t="shared" si="153"/>
        <v>-1.6699999999999875</v>
      </c>
      <c r="CX177" s="10">
        <f t="shared" si="154"/>
        <v>-0.55666666666666254</v>
      </c>
      <c r="CY177" s="127"/>
      <c r="CZ177">
        <v>-536.00178218999997</v>
      </c>
      <c r="DA177">
        <v>167.31</v>
      </c>
      <c r="DB177" s="10">
        <f t="shared" si="155"/>
        <v>-2.0099999999999909</v>
      </c>
      <c r="DC177" s="10">
        <f t="shared" si="156"/>
        <v>-0.66999999999999693</v>
      </c>
      <c r="DD177" s="127"/>
      <c r="DE177">
        <v>-536.01494063999996</v>
      </c>
      <c r="DF177">
        <v>168.46</v>
      </c>
      <c r="DG177" s="10">
        <f t="shared" si="157"/>
        <v>-0.85999999999998522</v>
      </c>
      <c r="DH177" s="10">
        <f t="shared" si="158"/>
        <v>-0.28666666666666174</v>
      </c>
      <c r="DI177" s="127"/>
      <c r="DJ177" s="6">
        <v>-535.99916701999996</v>
      </c>
      <c r="DK177" s="5">
        <v>163.15</v>
      </c>
      <c r="DL177" s="10">
        <f t="shared" si="159"/>
        <v>-6.1699999999999875</v>
      </c>
      <c r="DM177" s="10">
        <f t="shared" si="160"/>
        <v>-2.0566666666666626</v>
      </c>
      <c r="DN177" s="127"/>
      <c r="DO177" s="1">
        <v>-535.92556222999997</v>
      </c>
      <c r="DP177" s="10">
        <v>167.46</v>
      </c>
      <c r="DQ177" s="10">
        <f t="shared" si="161"/>
        <v>-1.8599999999999852</v>
      </c>
      <c r="DR177" s="10">
        <f t="shared" si="162"/>
        <v>-0.61999999999999511</v>
      </c>
      <c r="DS177" s="116"/>
      <c r="DT177" s="1">
        <v>-536.01465833999998</v>
      </c>
      <c r="DU177" s="10">
        <v>167.84</v>
      </c>
      <c r="DV177" s="10">
        <f t="shared" si="163"/>
        <v>-1.4799999999999898</v>
      </c>
      <c r="DW177" s="10">
        <f t="shared" si="164"/>
        <v>-0.4933333333333299</v>
      </c>
      <c r="DX177" s="127"/>
      <c r="DY177" s="1">
        <v>-535.99625020999997</v>
      </c>
      <c r="DZ177" s="10">
        <v>161.47999999999999</v>
      </c>
      <c r="EA177" s="10">
        <f t="shared" si="165"/>
        <v>-7.8400000000000034</v>
      </c>
      <c r="EB177" s="10">
        <f t="shared" si="166"/>
        <v>-2.6133333333333346</v>
      </c>
      <c r="EC177" s="127"/>
      <c r="ED177" s="1">
        <v>-536.01394692999997</v>
      </c>
      <c r="EE177" s="10">
        <v>167.45</v>
      </c>
      <c r="EF177" s="10">
        <f t="shared" si="167"/>
        <v>-1.8700000000000045</v>
      </c>
      <c r="EG177" s="10">
        <f t="shared" si="168"/>
        <v>-0.62333333333333485</v>
      </c>
      <c r="EH177" s="127"/>
      <c r="EI177" s="113"/>
      <c r="EJ177" s="113"/>
      <c r="EK177" s="142"/>
      <c r="EL177" s="142"/>
    </row>
    <row r="178" spans="1:142" ht="15" customHeight="1" x14ac:dyDescent="0.25">
      <c r="A178" t="s">
        <v>298</v>
      </c>
      <c r="B178" s="219">
        <v>4</v>
      </c>
      <c r="C178" t="s">
        <v>346</v>
      </c>
      <c r="D178">
        <v>-7.5552682600000001</v>
      </c>
      <c r="E178">
        <v>163.88</v>
      </c>
      <c r="F178" s="10">
        <f t="shared" si="117"/>
        <v>-6.3499999999999943</v>
      </c>
      <c r="G178" s="10">
        <f t="shared" si="121"/>
        <v>-1.5874999999999986</v>
      </c>
      <c r="H178" s="116"/>
      <c r="I178">
        <v>-7.6095197700000003</v>
      </c>
      <c r="J178">
        <v>159.96</v>
      </c>
      <c r="K178" s="10">
        <f t="shared" si="118"/>
        <v>-10.269999999999982</v>
      </c>
      <c r="L178" s="10">
        <f t="shared" si="122"/>
        <v>-2.5674999999999955</v>
      </c>
      <c r="M178" s="116"/>
      <c r="N178" s="65">
        <v>-357.00288935999998</v>
      </c>
      <c r="O178" s="108">
        <v>171.28</v>
      </c>
      <c r="P178" s="10">
        <f t="shared" si="113"/>
        <v>1.0500000000000114</v>
      </c>
      <c r="Q178" s="10">
        <f t="shared" si="114"/>
        <v>0.26250000000000284</v>
      </c>
      <c r="R178" s="116"/>
      <c r="S178" s="65">
        <v>-356.99657023999998</v>
      </c>
      <c r="T178" s="108">
        <v>171.41</v>
      </c>
      <c r="U178" s="10">
        <f t="shared" si="119"/>
        <v>1.1800000000000068</v>
      </c>
      <c r="V178" s="10">
        <f t="shared" si="120"/>
        <v>0.29500000000000171</v>
      </c>
      <c r="W178" s="116"/>
      <c r="X178">
        <v>-356.95465168999999</v>
      </c>
      <c r="Y178">
        <v>164.82</v>
      </c>
      <c r="Z178" s="10">
        <f t="shared" si="123"/>
        <v>-5.4099999999999966</v>
      </c>
      <c r="AA178" s="10">
        <f t="shared" si="124"/>
        <v>-1.3524999999999991</v>
      </c>
      <c r="AB178" s="116"/>
      <c r="AC178">
        <v>-356.97915239999998</v>
      </c>
      <c r="AD178">
        <v>166.86</v>
      </c>
      <c r="AE178" s="10">
        <f t="shared" si="125"/>
        <v>-3.3699999999999761</v>
      </c>
      <c r="AF178" s="10">
        <f t="shared" si="126"/>
        <v>-0.84249999999999403</v>
      </c>
      <c r="AG178" s="116"/>
      <c r="AH178">
        <v>-356.97857678999998</v>
      </c>
      <c r="AI178">
        <v>163.75</v>
      </c>
      <c r="AJ178" s="10">
        <f t="shared" si="127"/>
        <v>-6.4799999999999898</v>
      </c>
      <c r="AK178" s="10">
        <f t="shared" si="128"/>
        <v>-1.6199999999999974</v>
      </c>
      <c r="AL178" s="127"/>
      <c r="AM178" s="1">
        <v>-356.97659735000002</v>
      </c>
      <c r="AN178">
        <v>162.58000000000001</v>
      </c>
      <c r="AO178" s="10">
        <f t="shared" si="129"/>
        <v>-7.6499999999999773</v>
      </c>
      <c r="AP178" s="10">
        <f t="shared" si="130"/>
        <v>-1.9124999999999943</v>
      </c>
      <c r="AQ178" s="127"/>
      <c r="AR178">
        <v>-357.00551058999997</v>
      </c>
      <c r="AS178">
        <v>168.01</v>
      </c>
      <c r="AT178" s="10">
        <f t="shared" si="131"/>
        <v>-2.2199999999999989</v>
      </c>
      <c r="AU178" s="10">
        <f t="shared" si="132"/>
        <v>-0.55499999999999972</v>
      </c>
      <c r="AV178" s="127"/>
      <c r="AW178">
        <v>-357.00422223999999</v>
      </c>
      <c r="AX178">
        <v>167.29</v>
      </c>
      <c r="AY178" s="10">
        <f t="shared" si="133"/>
        <v>-2.9399999999999977</v>
      </c>
      <c r="AZ178" s="10">
        <f t="shared" si="134"/>
        <v>-0.73499999999999943</v>
      </c>
      <c r="BA178" s="127"/>
      <c r="BB178">
        <v>-357.01161192000001</v>
      </c>
      <c r="BC178">
        <v>169.89</v>
      </c>
      <c r="BD178" s="10">
        <f t="shared" si="135"/>
        <v>-0.34000000000000341</v>
      </c>
      <c r="BE178" s="10">
        <f t="shared" si="136"/>
        <v>-8.5000000000000853E-2</v>
      </c>
      <c r="BF178" s="127"/>
      <c r="BG178">
        <v>-357.01234892999997</v>
      </c>
      <c r="BH178">
        <v>170.23</v>
      </c>
      <c r="BI178" s="10">
        <f t="shared" si="137"/>
        <v>0</v>
      </c>
      <c r="BJ178" s="10">
        <f t="shared" si="138"/>
        <v>0</v>
      </c>
      <c r="BL178">
        <v>-356.89454516000001</v>
      </c>
      <c r="BM178">
        <v>166.2</v>
      </c>
      <c r="BN178" s="10">
        <f t="shared" si="139"/>
        <v>-4.0300000000000011</v>
      </c>
      <c r="BO178" s="10">
        <f t="shared" si="140"/>
        <v>-1.0075000000000003</v>
      </c>
      <c r="BP178" s="127"/>
      <c r="BQ178">
        <v>-356.85712124000003</v>
      </c>
      <c r="BR178">
        <v>166.14</v>
      </c>
      <c r="BS178" s="10">
        <f t="shared" si="141"/>
        <v>-4.0900000000000034</v>
      </c>
      <c r="BT178" s="10">
        <f t="shared" si="142"/>
        <v>-1.0225000000000009</v>
      </c>
      <c r="BU178" s="127"/>
      <c r="BV178">
        <v>-356.99885139999998</v>
      </c>
      <c r="BW178">
        <v>167.54</v>
      </c>
      <c r="BX178" s="10">
        <f t="shared" si="143"/>
        <v>-2.6899999999999977</v>
      </c>
      <c r="BY178" s="10">
        <f t="shared" si="144"/>
        <v>-0.67249999999999943</v>
      </c>
      <c r="BZ178" s="127"/>
      <c r="CA178">
        <v>-356.99366562</v>
      </c>
      <c r="CB178">
        <v>167.72</v>
      </c>
      <c r="CC178" s="10">
        <f t="shared" si="145"/>
        <v>-2.5099999999999909</v>
      </c>
      <c r="CD178" s="10">
        <f t="shared" si="146"/>
        <v>-0.62749999999999773</v>
      </c>
      <c r="CE178" s="127"/>
      <c r="CF178">
        <v>-357.01087990000002</v>
      </c>
      <c r="CG178">
        <v>169.84</v>
      </c>
      <c r="CH178" s="10">
        <f t="shared" si="147"/>
        <v>-0.38999999999998636</v>
      </c>
      <c r="CI178" s="10">
        <f t="shared" si="148"/>
        <v>-9.7499999999996589E-2</v>
      </c>
      <c r="CJ178" s="127"/>
      <c r="CK178">
        <v>-356.99615626999997</v>
      </c>
      <c r="CL178">
        <v>168.56</v>
      </c>
      <c r="CM178" s="10">
        <f t="shared" si="149"/>
        <v>-1.6699999999999875</v>
      </c>
      <c r="CN178" s="10">
        <f t="shared" si="150"/>
        <v>-0.41749999999999687</v>
      </c>
      <c r="CO178" s="127"/>
      <c r="CP178">
        <v>-356.97954500999998</v>
      </c>
      <c r="CQ178">
        <v>165.91</v>
      </c>
      <c r="CR178" s="10">
        <f t="shared" si="151"/>
        <v>-4.3199999999999932</v>
      </c>
      <c r="CS178" s="10">
        <f t="shared" si="152"/>
        <v>-1.0799999999999983</v>
      </c>
      <c r="CT178" s="127"/>
      <c r="CU178">
        <v>-357.00777571999998</v>
      </c>
      <c r="CV178">
        <v>169.91</v>
      </c>
      <c r="CW178" s="10">
        <f t="shared" si="153"/>
        <v>-0.31999999999999318</v>
      </c>
      <c r="CX178" s="10">
        <f t="shared" si="154"/>
        <v>-7.9999999999998295E-2</v>
      </c>
      <c r="CY178" s="127"/>
      <c r="CZ178">
        <v>-356.99887948999998</v>
      </c>
      <c r="DA178">
        <v>169.8</v>
      </c>
      <c r="DB178" s="10">
        <f t="shared" si="155"/>
        <v>-0.4299999999999784</v>
      </c>
      <c r="DC178" s="10">
        <f t="shared" si="156"/>
        <v>-0.1074999999999946</v>
      </c>
      <c r="DD178" s="127"/>
      <c r="DE178">
        <v>-357.00435950000002</v>
      </c>
      <c r="DF178">
        <v>170.67</v>
      </c>
      <c r="DG178" s="10">
        <f t="shared" si="157"/>
        <v>0.43999999999999773</v>
      </c>
      <c r="DH178" s="10">
        <f t="shared" si="158"/>
        <v>0.10999999999999943</v>
      </c>
      <c r="DI178" s="127"/>
      <c r="DJ178" s="6">
        <v>-356.99788461999998</v>
      </c>
      <c r="DK178" s="5">
        <v>168.05</v>
      </c>
      <c r="DL178" s="10">
        <f t="shared" si="159"/>
        <v>-2.1799999999999784</v>
      </c>
      <c r="DM178" s="10">
        <f t="shared" si="160"/>
        <v>-0.5449999999999946</v>
      </c>
      <c r="DN178" s="127"/>
      <c r="DO178" s="1">
        <v>-356.95421981999999</v>
      </c>
      <c r="DP178" s="10">
        <v>167.64</v>
      </c>
      <c r="DQ178" s="10">
        <f t="shared" si="161"/>
        <v>-2.5900000000000034</v>
      </c>
      <c r="DR178" s="10">
        <f t="shared" si="162"/>
        <v>-0.64750000000000085</v>
      </c>
      <c r="DS178" s="116"/>
      <c r="DT178" s="1">
        <v>-357.0051598</v>
      </c>
      <c r="DU178" s="10">
        <v>169.14</v>
      </c>
      <c r="DV178" s="10">
        <f t="shared" si="163"/>
        <v>-1.0900000000000034</v>
      </c>
      <c r="DW178" s="10">
        <f t="shared" si="164"/>
        <v>-0.27250000000000085</v>
      </c>
      <c r="DX178" s="127"/>
      <c r="DY178" s="1">
        <v>-356.99268081000002</v>
      </c>
      <c r="DZ178" s="10">
        <v>169.04</v>
      </c>
      <c r="EA178" s="10">
        <f t="shared" si="165"/>
        <v>-1.1899999999999977</v>
      </c>
      <c r="EB178" s="10">
        <f t="shared" si="166"/>
        <v>-0.29749999999999943</v>
      </c>
      <c r="EC178" s="127"/>
      <c r="ED178" s="1">
        <v>-357.00429738000003</v>
      </c>
      <c r="EE178" s="10">
        <v>169.27</v>
      </c>
      <c r="EF178" s="10">
        <f t="shared" si="167"/>
        <v>-0.95999999999997954</v>
      </c>
      <c r="EG178" s="10">
        <f t="shared" si="168"/>
        <v>-0.23999999999999488</v>
      </c>
      <c r="EH178" s="127"/>
      <c r="EI178" s="113"/>
      <c r="EJ178" s="113"/>
      <c r="EK178" s="142"/>
      <c r="EL178" s="142"/>
    </row>
    <row r="179" spans="1:142" ht="15" customHeight="1" x14ac:dyDescent="0.25">
      <c r="A179" t="s">
        <v>427</v>
      </c>
      <c r="B179" s="219">
        <v>4</v>
      </c>
      <c r="C179" t="s">
        <v>347</v>
      </c>
      <c r="D179">
        <v>-20.799336409999999</v>
      </c>
      <c r="E179">
        <v>216.71</v>
      </c>
      <c r="F179" s="10">
        <f t="shared" si="117"/>
        <v>-13.789999999999992</v>
      </c>
      <c r="G179" s="10">
        <f t="shared" si="121"/>
        <v>-3.447499999999998</v>
      </c>
      <c r="H179" s="116"/>
      <c r="I179">
        <v>-20.98873506</v>
      </c>
      <c r="J179">
        <v>204.23</v>
      </c>
      <c r="K179" s="10">
        <f t="shared" si="118"/>
        <v>-26.27000000000001</v>
      </c>
      <c r="L179" s="10">
        <f t="shared" si="122"/>
        <v>-6.5675000000000026</v>
      </c>
      <c r="M179" s="116"/>
      <c r="N179" s="65">
        <v>-811.57713576000003</v>
      </c>
      <c r="O179" s="108">
        <v>231.45</v>
      </c>
      <c r="P179" s="10">
        <f t="shared" si="113"/>
        <v>0.94999999999998863</v>
      </c>
      <c r="Q179" s="10">
        <f t="shared" si="114"/>
        <v>0.23749999999999716</v>
      </c>
      <c r="R179" s="116"/>
      <c r="S179" s="65">
        <v>-811.56610811999997</v>
      </c>
      <c r="T179" s="108">
        <v>231.45</v>
      </c>
      <c r="U179" s="10">
        <f t="shared" si="119"/>
        <v>0.94999999999998863</v>
      </c>
      <c r="V179" s="10">
        <f t="shared" si="120"/>
        <v>0.23749999999999716</v>
      </c>
      <c r="W179" s="116"/>
      <c r="X179">
        <v>-811.48050036999996</v>
      </c>
      <c r="Y179">
        <v>222.09</v>
      </c>
      <c r="Z179" s="10">
        <f t="shared" si="123"/>
        <v>-8.4099999999999966</v>
      </c>
      <c r="AA179" s="10">
        <f t="shared" si="124"/>
        <v>-2.1024999999999991</v>
      </c>
      <c r="AB179" s="116"/>
      <c r="AC179">
        <v>-811.52710738999997</v>
      </c>
      <c r="AD179">
        <v>223.26</v>
      </c>
      <c r="AE179" s="10">
        <f t="shared" si="125"/>
        <v>-7.2400000000000091</v>
      </c>
      <c r="AF179" s="10">
        <f t="shared" si="126"/>
        <v>-1.8100000000000023</v>
      </c>
      <c r="AG179" s="116"/>
      <c r="AH179">
        <v>-811.53731965999998</v>
      </c>
      <c r="AI179">
        <v>223.74</v>
      </c>
      <c r="AJ179" s="10">
        <f t="shared" si="127"/>
        <v>-6.7599999999999909</v>
      </c>
      <c r="AK179" s="10">
        <f t="shared" si="128"/>
        <v>-1.6899999999999977</v>
      </c>
      <c r="AL179" s="127"/>
      <c r="AM179" s="1">
        <v>-811.53504794000003</v>
      </c>
      <c r="AN179">
        <v>222.57</v>
      </c>
      <c r="AO179" s="10">
        <f t="shared" si="129"/>
        <v>-7.9300000000000068</v>
      </c>
      <c r="AP179" s="10">
        <f t="shared" si="130"/>
        <v>-1.9825000000000017</v>
      </c>
      <c r="AQ179" s="127"/>
      <c r="AR179">
        <v>-811.58603627000002</v>
      </c>
      <c r="AS179">
        <v>228.66</v>
      </c>
      <c r="AT179" s="10">
        <f t="shared" si="131"/>
        <v>-1.8400000000000034</v>
      </c>
      <c r="AU179" s="10">
        <f t="shared" si="132"/>
        <v>-0.46000000000000085</v>
      </c>
      <c r="AV179" s="127"/>
      <c r="AW179">
        <v>-811.58351558000004</v>
      </c>
      <c r="AX179">
        <v>227.2</v>
      </c>
      <c r="AY179" s="10">
        <f t="shared" si="133"/>
        <v>-3.3000000000000114</v>
      </c>
      <c r="AZ179" s="10">
        <f t="shared" si="134"/>
        <v>-0.82500000000000284</v>
      </c>
      <c r="BA179" s="127"/>
      <c r="BB179">
        <v>-811.59525936</v>
      </c>
      <c r="BC179">
        <v>230.28</v>
      </c>
      <c r="BD179" s="10">
        <f t="shared" si="135"/>
        <v>-0.21999999999999886</v>
      </c>
      <c r="BE179" s="10">
        <f t="shared" si="136"/>
        <v>-5.4999999999999716E-2</v>
      </c>
      <c r="BF179" s="127"/>
      <c r="BG179">
        <v>-811.59614435000003</v>
      </c>
      <c r="BH179">
        <v>230.5</v>
      </c>
      <c r="BI179" s="10">
        <f t="shared" si="137"/>
        <v>0</v>
      </c>
      <c r="BJ179" s="10">
        <f t="shared" si="138"/>
        <v>0</v>
      </c>
      <c r="BL179">
        <v>-811.34700041999997</v>
      </c>
      <c r="BM179">
        <v>229.11</v>
      </c>
      <c r="BN179" s="10">
        <f t="shared" si="139"/>
        <v>-1.3899999999999864</v>
      </c>
      <c r="BO179" s="10">
        <f t="shared" si="140"/>
        <v>-0.34749999999999659</v>
      </c>
      <c r="BP179" s="127"/>
      <c r="BQ179">
        <v>-811.26945109999997</v>
      </c>
      <c r="BR179">
        <v>230.58</v>
      </c>
      <c r="BS179" s="10">
        <f t="shared" si="141"/>
        <v>8.0000000000012506E-2</v>
      </c>
      <c r="BT179" s="10">
        <f t="shared" si="142"/>
        <v>2.0000000000003126E-2</v>
      </c>
      <c r="BU179" s="127"/>
      <c r="BV179">
        <v>-811.57226705000005</v>
      </c>
      <c r="BW179">
        <v>228.17</v>
      </c>
      <c r="BX179" s="10">
        <f t="shared" si="143"/>
        <v>-2.3300000000000125</v>
      </c>
      <c r="BY179" s="10">
        <f t="shared" si="144"/>
        <v>-0.58250000000000313</v>
      </c>
      <c r="BZ179" s="127"/>
      <c r="CA179">
        <v>-811.56110764000005</v>
      </c>
      <c r="CB179">
        <v>228.36</v>
      </c>
      <c r="CC179" s="10">
        <f t="shared" si="145"/>
        <v>-2.1399999999999864</v>
      </c>
      <c r="CD179" s="10">
        <f t="shared" si="146"/>
        <v>-0.53499999999999659</v>
      </c>
      <c r="CE179" s="127"/>
      <c r="CF179">
        <v>-811.59306305999996</v>
      </c>
      <c r="CG179">
        <v>229.63</v>
      </c>
      <c r="CH179" s="10">
        <f t="shared" si="147"/>
        <v>-0.87000000000000455</v>
      </c>
      <c r="CI179" s="10">
        <f t="shared" si="148"/>
        <v>-0.21750000000000114</v>
      </c>
      <c r="CJ179" s="127"/>
      <c r="CK179">
        <v>-811.56013685000005</v>
      </c>
      <c r="CL179">
        <v>228.72</v>
      </c>
      <c r="CM179" s="10">
        <f t="shared" si="149"/>
        <v>-1.7800000000000011</v>
      </c>
      <c r="CN179" s="10">
        <f t="shared" si="150"/>
        <v>-0.44500000000000028</v>
      </c>
      <c r="CO179" s="127"/>
      <c r="CP179">
        <v>-811.53426435999995</v>
      </c>
      <c r="CQ179">
        <v>225.83</v>
      </c>
      <c r="CR179" s="10">
        <f t="shared" si="151"/>
        <v>-4.6699999999999875</v>
      </c>
      <c r="CS179" s="10">
        <f t="shared" si="152"/>
        <v>-1.1674999999999969</v>
      </c>
      <c r="CT179" s="127"/>
      <c r="CU179">
        <v>-811.58606369999995</v>
      </c>
      <c r="CV179">
        <v>229.72</v>
      </c>
      <c r="CW179" s="10">
        <f t="shared" si="153"/>
        <v>-0.78000000000000114</v>
      </c>
      <c r="CX179" s="10">
        <f t="shared" si="154"/>
        <v>-0.19500000000000028</v>
      </c>
      <c r="CY179" s="127"/>
      <c r="CZ179">
        <v>-811.57124956999996</v>
      </c>
      <c r="DA179">
        <v>229.32</v>
      </c>
      <c r="DB179" s="10">
        <f t="shared" si="155"/>
        <v>-1.1800000000000068</v>
      </c>
      <c r="DC179" s="10">
        <f t="shared" si="156"/>
        <v>-0.29500000000000171</v>
      </c>
      <c r="DD179" s="127"/>
      <c r="DE179">
        <v>-811.58106153000006</v>
      </c>
      <c r="DF179">
        <v>230.46</v>
      </c>
      <c r="DG179" s="10">
        <f t="shared" si="157"/>
        <v>-3.9999999999992042E-2</v>
      </c>
      <c r="DH179" s="10">
        <f t="shared" si="158"/>
        <v>-9.9999999999980105E-3</v>
      </c>
      <c r="DI179" s="127"/>
      <c r="DJ179" s="6">
        <v>-811.57715760999997</v>
      </c>
      <c r="DK179" s="5">
        <v>224.61</v>
      </c>
      <c r="DL179" s="10">
        <f t="shared" si="159"/>
        <v>-5.8899999999999864</v>
      </c>
      <c r="DM179" s="10">
        <f t="shared" si="160"/>
        <v>-1.4724999999999966</v>
      </c>
      <c r="DN179" s="127"/>
      <c r="DO179" s="1">
        <v>-811.55464647999997</v>
      </c>
      <c r="DP179" s="10">
        <v>224.51</v>
      </c>
      <c r="DQ179" s="10">
        <f t="shared" si="161"/>
        <v>-5.9900000000000091</v>
      </c>
      <c r="DR179" s="10">
        <f t="shared" si="162"/>
        <v>-1.4975000000000023</v>
      </c>
      <c r="DS179" s="116"/>
      <c r="DT179" s="1">
        <v>-811.59059033000005</v>
      </c>
      <c r="DU179" s="10">
        <v>228.42</v>
      </c>
      <c r="DV179" s="10">
        <f t="shared" si="163"/>
        <v>-2.0800000000000125</v>
      </c>
      <c r="DW179" s="10">
        <f t="shared" si="164"/>
        <v>-0.52000000000000313</v>
      </c>
      <c r="DX179" s="127"/>
      <c r="DY179" s="1">
        <v>-811.57572579999999</v>
      </c>
      <c r="DZ179" s="10">
        <v>223.93</v>
      </c>
      <c r="EA179" s="10">
        <f t="shared" si="165"/>
        <v>-6.5699999999999932</v>
      </c>
      <c r="EB179" s="10">
        <f t="shared" si="166"/>
        <v>-1.6424999999999983</v>
      </c>
      <c r="EC179" s="127"/>
      <c r="ED179" s="1">
        <v>-811.58987142000001</v>
      </c>
      <c r="EE179" s="10">
        <v>228.22</v>
      </c>
      <c r="EF179" s="10">
        <f t="shared" si="167"/>
        <v>-2.2800000000000011</v>
      </c>
      <c r="EG179" s="10">
        <f t="shared" si="168"/>
        <v>-0.57000000000000028</v>
      </c>
      <c r="EH179" s="127"/>
      <c r="EI179" s="113"/>
      <c r="EJ179" s="113"/>
      <c r="EK179" s="142"/>
      <c r="EL179" s="142"/>
    </row>
    <row r="180" spans="1:142" ht="15" customHeight="1" x14ac:dyDescent="0.25">
      <c r="A180" t="s">
        <v>429</v>
      </c>
      <c r="B180" s="219">
        <v>4</v>
      </c>
      <c r="C180" t="s">
        <v>348</v>
      </c>
      <c r="D180">
        <v>-8.1075206400000006</v>
      </c>
      <c r="E180">
        <v>155.66999999999999</v>
      </c>
      <c r="F180" s="10">
        <f t="shared" si="117"/>
        <v>-7.4200000000000159</v>
      </c>
      <c r="G180" s="10">
        <f t="shared" si="121"/>
        <v>-1.855000000000004</v>
      </c>
      <c r="H180" s="116"/>
      <c r="I180">
        <v>-7.4631791099999996</v>
      </c>
      <c r="J180">
        <v>134.74</v>
      </c>
      <c r="K180" s="10">
        <f t="shared" si="118"/>
        <v>-28.349999999999994</v>
      </c>
      <c r="L180" s="10">
        <f t="shared" si="122"/>
        <v>-7.0874999999999986</v>
      </c>
      <c r="M180" s="116"/>
      <c r="N180" s="65">
        <v>-593.99116174000005</v>
      </c>
      <c r="O180" s="108">
        <v>163.32</v>
      </c>
      <c r="P180" s="10">
        <f t="shared" si="113"/>
        <v>0.22999999999998977</v>
      </c>
      <c r="Q180" s="10">
        <f t="shared" si="114"/>
        <v>5.7499999999997442E-2</v>
      </c>
      <c r="R180" s="116"/>
      <c r="S180" s="65">
        <v>-593.98174164</v>
      </c>
      <c r="T180" s="108">
        <v>163.63999999999999</v>
      </c>
      <c r="U180" s="10">
        <f t="shared" si="119"/>
        <v>0.54999999999998295</v>
      </c>
      <c r="V180" s="10">
        <f t="shared" si="120"/>
        <v>0.13749999999999574</v>
      </c>
      <c r="W180" s="116"/>
      <c r="X180">
        <v>-593.91869730999997</v>
      </c>
      <c r="Y180">
        <v>158.22999999999999</v>
      </c>
      <c r="Z180" s="10">
        <f t="shared" si="123"/>
        <v>-4.8600000000000136</v>
      </c>
      <c r="AA180" s="10">
        <f t="shared" si="124"/>
        <v>-1.2150000000000034</v>
      </c>
      <c r="AB180" s="116"/>
      <c r="AC180">
        <v>-593.95486744000004</v>
      </c>
      <c r="AD180">
        <v>159.13</v>
      </c>
      <c r="AE180" s="10">
        <f t="shared" si="125"/>
        <v>-3.960000000000008</v>
      </c>
      <c r="AF180" s="10">
        <f t="shared" si="126"/>
        <v>-0.99000000000000199</v>
      </c>
      <c r="AG180" s="116"/>
      <c r="AH180">
        <v>-593.96536420999996</v>
      </c>
      <c r="AI180">
        <v>159.15</v>
      </c>
      <c r="AJ180" s="10">
        <f t="shared" si="127"/>
        <v>-3.9399999999999977</v>
      </c>
      <c r="AK180" s="10">
        <f t="shared" si="128"/>
        <v>-0.98499999999999943</v>
      </c>
      <c r="AL180" s="127"/>
      <c r="AM180" s="1">
        <v>-593.96410175999995</v>
      </c>
      <c r="AN180">
        <v>158.41999999999999</v>
      </c>
      <c r="AO180" s="10">
        <f t="shared" si="129"/>
        <v>-4.6700000000000159</v>
      </c>
      <c r="AP180" s="10">
        <f t="shared" si="130"/>
        <v>-1.167500000000004</v>
      </c>
      <c r="AQ180" s="127"/>
      <c r="AR180">
        <v>-593.99846321999996</v>
      </c>
      <c r="AS180">
        <v>162.34</v>
      </c>
      <c r="AT180" s="10">
        <f t="shared" si="131"/>
        <v>-0.75</v>
      </c>
      <c r="AU180" s="10">
        <f t="shared" si="132"/>
        <v>-0.1875</v>
      </c>
      <c r="AV180" s="127"/>
      <c r="AW180">
        <v>-593.99739021000005</v>
      </c>
      <c r="AX180">
        <v>161.74</v>
      </c>
      <c r="AY180" s="10">
        <f t="shared" si="133"/>
        <v>-1.3499999999999943</v>
      </c>
      <c r="AZ180" s="10">
        <f t="shared" si="134"/>
        <v>-0.33749999999999858</v>
      </c>
      <c r="BA180" s="127"/>
      <c r="BB180">
        <v>-594.00459695999996</v>
      </c>
      <c r="BC180">
        <v>162.91999999999999</v>
      </c>
      <c r="BD180" s="10">
        <f t="shared" si="135"/>
        <v>-0.17000000000001592</v>
      </c>
      <c r="BE180" s="10">
        <f t="shared" si="136"/>
        <v>-4.2500000000003979E-2</v>
      </c>
      <c r="BF180" s="127"/>
      <c r="BG180">
        <v>-594.00518954999995</v>
      </c>
      <c r="BH180">
        <v>163.09</v>
      </c>
      <c r="BI180" s="10">
        <f t="shared" si="137"/>
        <v>0</v>
      </c>
      <c r="BJ180" s="10">
        <f t="shared" si="138"/>
        <v>0</v>
      </c>
      <c r="BL180">
        <v>-593.81650586000001</v>
      </c>
      <c r="BM180">
        <v>160.46</v>
      </c>
      <c r="BN180" s="10">
        <f t="shared" si="139"/>
        <v>-2.6299999999999955</v>
      </c>
      <c r="BO180" s="10">
        <f t="shared" si="140"/>
        <v>-0.65749999999999886</v>
      </c>
      <c r="BP180" s="127"/>
      <c r="BQ180">
        <v>-593.76142076999997</v>
      </c>
      <c r="BR180">
        <v>161.77000000000001</v>
      </c>
      <c r="BS180" s="10">
        <f t="shared" si="141"/>
        <v>-1.3199999999999932</v>
      </c>
      <c r="BT180" s="10">
        <f t="shared" si="142"/>
        <v>-0.32999999999999829</v>
      </c>
      <c r="BU180" s="127"/>
      <c r="BV180">
        <v>-593.98721039999998</v>
      </c>
      <c r="BW180">
        <v>161.54</v>
      </c>
      <c r="BX180" s="10">
        <f t="shared" si="143"/>
        <v>-1.5500000000000114</v>
      </c>
      <c r="BY180" s="10">
        <f t="shared" si="144"/>
        <v>-0.38750000000000284</v>
      </c>
      <c r="BZ180" s="127"/>
      <c r="CA180">
        <v>-593.97791404999998</v>
      </c>
      <c r="CB180">
        <v>162.06</v>
      </c>
      <c r="CC180" s="10">
        <f t="shared" si="145"/>
        <v>-1.0300000000000011</v>
      </c>
      <c r="CD180" s="10">
        <f t="shared" si="146"/>
        <v>-0.25750000000000028</v>
      </c>
      <c r="CE180" s="127"/>
      <c r="CF180">
        <v>-594.00288469999998</v>
      </c>
      <c r="CG180">
        <v>162.91</v>
      </c>
      <c r="CH180" s="10">
        <f t="shared" si="147"/>
        <v>-0.18000000000000682</v>
      </c>
      <c r="CI180" s="10">
        <f t="shared" si="148"/>
        <v>-4.5000000000001705E-2</v>
      </c>
      <c r="CJ180" s="127"/>
      <c r="CK180">
        <v>-593.98276949000001</v>
      </c>
      <c r="CL180">
        <v>161.49</v>
      </c>
      <c r="CM180" s="10">
        <f t="shared" si="149"/>
        <v>-1.5999999999999943</v>
      </c>
      <c r="CN180" s="10">
        <f t="shared" si="150"/>
        <v>-0.39999999999999858</v>
      </c>
      <c r="CO180" s="127"/>
      <c r="CP180">
        <v>-593.95992312999999</v>
      </c>
      <c r="CQ180">
        <v>159.71</v>
      </c>
      <c r="CR180" s="10">
        <f t="shared" si="151"/>
        <v>-3.3799999999999955</v>
      </c>
      <c r="CS180" s="10">
        <f t="shared" si="152"/>
        <v>-0.84499999999999886</v>
      </c>
      <c r="CT180" s="127"/>
      <c r="CU180">
        <v>-593.99887911999997</v>
      </c>
      <c r="CV180">
        <v>162.91999999999999</v>
      </c>
      <c r="CW180" s="10">
        <f t="shared" si="153"/>
        <v>-0.17000000000001592</v>
      </c>
      <c r="CX180" s="10">
        <f t="shared" si="154"/>
        <v>-4.2500000000003979E-2</v>
      </c>
      <c r="CY180" s="127"/>
      <c r="CZ180">
        <v>-593.98439549</v>
      </c>
      <c r="DA180">
        <v>163.41</v>
      </c>
      <c r="DB180" s="10">
        <f t="shared" si="155"/>
        <v>0.31999999999999318</v>
      </c>
      <c r="DC180" s="10">
        <f t="shared" si="156"/>
        <v>7.9999999999998295E-2</v>
      </c>
      <c r="DD180" s="127"/>
      <c r="DE180">
        <v>-593.99230623999995</v>
      </c>
      <c r="DF180">
        <v>163.80000000000001</v>
      </c>
      <c r="DG180" s="10">
        <f t="shared" si="157"/>
        <v>0.71000000000000796</v>
      </c>
      <c r="DH180" s="10">
        <f t="shared" si="158"/>
        <v>0.17750000000000199</v>
      </c>
      <c r="DI180" s="127"/>
      <c r="DJ180" s="71">
        <v>-593.98608815</v>
      </c>
      <c r="DK180" s="231">
        <v>160.04</v>
      </c>
      <c r="DL180" s="10">
        <f t="shared" si="159"/>
        <v>-3.0500000000000114</v>
      </c>
      <c r="DM180" s="10">
        <f t="shared" si="160"/>
        <v>-0.76250000000000284</v>
      </c>
      <c r="DN180" s="127"/>
      <c r="DO180" s="1">
        <v>-593.93063442000005</v>
      </c>
      <c r="DP180" s="10">
        <v>165</v>
      </c>
      <c r="DQ180" s="10">
        <f t="shared" si="161"/>
        <v>1.9099999999999966</v>
      </c>
      <c r="DR180" s="10">
        <f t="shared" si="162"/>
        <v>0.47749999999999915</v>
      </c>
      <c r="DS180" s="116"/>
      <c r="DT180" s="1">
        <v>-593.99816780000003</v>
      </c>
      <c r="DU180" s="10">
        <v>162.46</v>
      </c>
      <c r="DV180" s="10">
        <f t="shared" si="163"/>
        <v>-0.62999999999999545</v>
      </c>
      <c r="DW180" s="10">
        <f t="shared" si="164"/>
        <v>-0.15749999999999886</v>
      </c>
      <c r="DX180" s="127"/>
      <c r="DY180" s="1">
        <v>-593.98225414000001</v>
      </c>
      <c r="DZ180" s="10">
        <v>157.72</v>
      </c>
      <c r="EA180" s="10">
        <f t="shared" si="165"/>
        <v>-5.3700000000000045</v>
      </c>
      <c r="EB180" s="10">
        <f t="shared" si="166"/>
        <v>-1.3425000000000011</v>
      </c>
      <c r="EC180" s="127"/>
      <c r="ED180" s="1">
        <v>-593.99754636</v>
      </c>
      <c r="EE180" s="10">
        <v>162.25</v>
      </c>
      <c r="EF180" s="10">
        <f t="shared" si="167"/>
        <v>-0.84000000000000341</v>
      </c>
      <c r="EG180" s="10">
        <f t="shared" si="168"/>
        <v>-0.21000000000000085</v>
      </c>
      <c r="EH180" s="127"/>
      <c r="EI180" s="113"/>
      <c r="EJ180" s="113"/>
      <c r="EK180" s="142"/>
      <c r="EL180" s="142"/>
    </row>
    <row r="181" spans="1:142" ht="15" customHeight="1" x14ac:dyDescent="0.25">
      <c r="A181" t="s">
        <v>428</v>
      </c>
      <c r="B181" s="219">
        <v>2</v>
      </c>
      <c r="C181" t="s">
        <v>349</v>
      </c>
      <c r="D181">
        <v>-15.18984979</v>
      </c>
      <c r="E181">
        <v>105.12</v>
      </c>
      <c r="F181" s="10">
        <f t="shared" si="117"/>
        <v>-3.7800000000000011</v>
      </c>
      <c r="G181" s="10">
        <f t="shared" si="121"/>
        <v>-1.8900000000000006</v>
      </c>
      <c r="H181" s="116"/>
      <c r="I181">
        <v>-15.35670726</v>
      </c>
      <c r="J181">
        <v>102.1</v>
      </c>
      <c r="K181" s="10">
        <f t="shared" si="118"/>
        <v>-6.8000000000000114</v>
      </c>
      <c r="L181" s="10">
        <f t="shared" si="122"/>
        <v>-3.4000000000000057</v>
      </c>
      <c r="M181" s="116"/>
      <c r="N181" s="65">
        <v>-467.81363221999999</v>
      </c>
      <c r="O181" s="108">
        <v>109.64</v>
      </c>
      <c r="P181" s="10">
        <f t="shared" si="113"/>
        <v>0.73999999999999488</v>
      </c>
      <c r="Q181" s="10">
        <f t="shared" si="114"/>
        <v>0.36999999999999744</v>
      </c>
      <c r="R181" s="116"/>
      <c r="S181" s="65">
        <v>-467.80633169999999</v>
      </c>
      <c r="T181" s="108">
        <v>109.46</v>
      </c>
      <c r="U181" s="10">
        <f t="shared" si="119"/>
        <v>0.55999999999998806</v>
      </c>
      <c r="V181" s="10">
        <f t="shared" si="120"/>
        <v>0.27999999999999403</v>
      </c>
      <c r="W181" s="116"/>
      <c r="X181">
        <v>-467.76148540999998</v>
      </c>
      <c r="Y181">
        <v>105.47</v>
      </c>
      <c r="Z181" s="10">
        <f t="shared" si="123"/>
        <v>-3.4300000000000068</v>
      </c>
      <c r="AA181" s="10">
        <f t="shared" si="124"/>
        <v>-1.7150000000000034</v>
      </c>
      <c r="AB181" s="116"/>
      <c r="AC181">
        <v>-467.78814532000001</v>
      </c>
      <c r="AD181">
        <v>106.84</v>
      </c>
      <c r="AE181" s="10">
        <f t="shared" si="125"/>
        <v>-2.0600000000000023</v>
      </c>
      <c r="AF181" s="10">
        <f t="shared" si="126"/>
        <v>-1.0300000000000011</v>
      </c>
      <c r="AG181" s="116"/>
      <c r="AH181">
        <v>-467.79300748999998</v>
      </c>
      <c r="AI181">
        <v>106.63</v>
      </c>
      <c r="AJ181" s="10">
        <f t="shared" si="127"/>
        <v>-2.2700000000000102</v>
      </c>
      <c r="AK181" s="10">
        <f t="shared" si="128"/>
        <v>-1.1350000000000051</v>
      </c>
      <c r="AL181" s="127"/>
      <c r="AM181" s="1">
        <v>-467.79214343000001</v>
      </c>
      <c r="AN181">
        <v>106.16</v>
      </c>
      <c r="AO181" s="10">
        <f t="shared" si="129"/>
        <v>-2.7400000000000091</v>
      </c>
      <c r="AP181" s="10">
        <f t="shared" si="130"/>
        <v>-1.3700000000000045</v>
      </c>
      <c r="AQ181" s="127"/>
      <c r="AR181">
        <v>-467.81881024</v>
      </c>
      <c r="AS181">
        <v>108.16</v>
      </c>
      <c r="AT181" s="10">
        <f t="shared" si="131"/>
        <v>-0.74000000000000909</v>
      </c>
      <c r="AU181" s="10">
        <f t="shared" si="132"/>
        <v>-0.37000000000000455</v>
      </c>
      <c r="AV181" s="127"/>
      <c r="AW181">
        <v>-467.81764754</v>
      </c>
      <c r="AX181">
        <v>107.45</v>
      </c>
      <c r="AY181" s="10">
        <f t="shared" si="133"/>
        <v>-1.4500000000000028</v>
      </c>
      <c r="AZ181" s="10">
        <f t="shared" si="134"/>
        <v>-0.72500000000000142</v>
      </c>
      <c r="BA181" s="127"/>
      <c r="BB181">
        <v>-467.82358259</v>
      </c>
      <c r="BC181">
        <v>108.83</v>
      </c>
      <c r="BD181" s="10">
        <f t="shared" si="135"/>
        <v>-7.000000000000739E-2</v>
      </c>
      <c r="BE181" s="10">
        <f t="shared" si="136"/>
        <v>-3.5000000000003695E-2</v>
      </c>
      <c r="BF181" s="127"/>
      <c r="BG181">
        <v>-467.82395756</v>
      </c>
      <c r="BH181">
        <v>108.9</v>
      </c>
      <c r="BI181" s="10">
        <f t="shared" si="137"/>
        <v>0</v>
      </c>
      <c r="BJ181" s="10">
        <f t="shared" si="138"/>
        <v>0</v>
      </c>
      <c r="BL181">
        <v>-467.67826308000002</v>
      </c>
      <c r="BM181">
        <v>106.78</v>
      </c>
      <c r="BN181" s="10">
        <f t="shared" si="139"/>
        <v>-2.1200000000000045</v>
      </c>
      <c r="BO181" s="10">
        <f t="shared" si="140"/>
        <v>-1.0600000000000023</v>
      </c>
      <c r="BP181" s="127"/>
      <c r="BQ181">
        <v>-467.63181903999998</v>
      </c>
      <c r="BR181">
        <v>107.34</v>
      </c>
      <c r="BS181" s="10">
        <f t="shared" si="141"/>
        <v>-1.5600000000000023</v>
      </c>
      <c r="BT181" s="10">
        <f t="shared" si="142"/>
        <v>-0.78000000000000114</v>
      </c>
      <c r="BU181" s="127"/>
      <c r="BV181">
        <v>-467.80969949000001</v>
      </c>
      <c r="BW181">
        <v>107.1</v>
      </c>
      <c r="BX181" s="10">
        <f t="shared" si="143"/>
        <v>-1.8000000000000114</v>
      </c>
      <c r="BY181" s="10">
        <f t="shared" si="144"/>
        <v>-0.90000000000000568</v>
      </c>
      <c r="BZ181" s="127"/>
      <c r="CA181">
        <v>-467.80348024</v>
      </c>
      <c r="CB181">
        <v>107.13</v>
      </c>
      <c r="CC181" s="10">
        <f t="shared" si="145"/>
        <v>-1.7700000000000102</v>
      </c>
      <c r="CD181" s="10">
        <f t="shared" si="146"/>
        <v>-0.88500000000000512</v>
      </c>
      <c r="CE181" s="127"/>
      <c r="CF181">
        <v>-467.82205040000002</v>
      </c>
      <c r="CG181">
        <v>108.49</v>
      </c>
      <c r="CH181" s="10">
        <f t="shared" si="147"/>
        <v>-0.4100000000000108</v>
      </c>
      <c r="CI181" s="10">
        <f t="shared" si="148"/>
        <v>-0.2050000000000054</v>
      </c>
      <c r="CJ181" s="127"/>
      <c r="CK181">
        <v>-467.80438286999998</v>
      </c>
      <c r="CL181">
        <v>108.8</v>
      </c>
      <c r="CM181" s="10">
        <f t="shared" si="149"/>
        <v>-0.10000000000000853</v>
      </c>
      <c r="CN181" s="10">
        <f t="shared" si="150"/>
        <v>-5.0000000000004263E-2</v>
      </c>
      <c r="CO181" s="127"/>
      <c r="CP181">
        <v>-467.78888667000001</v>
      </c>
      <c r="CQ181">
        <v>106.1</v>
      </c>
      <c r="CR181" s="10">
        <f t="shared" si="151"/>
        <v>-2.8000000000000114</v>
      </c>
      <c r="CS181" s="10">
        <f t="shared" si="152"/>
        <v>-1.4000000000000057</v>
      </c>
      <c r="CT181" s="127"/>
      <c r="CU181">
        <v>-467.81880533999998</v>
      </c>
      <c r="CV181">
        <v>108.81</v>
      </c>
      <c r="CW181" s="10">
        <f t="shared" si="153"/>
        <v>-9.0000000000003411E-2</v>
      </c>
      <c r="CX181" s="10">
        <f t="shared" si="154"/>
        <v>-4.5000000000001705E-2</v>
      </c>
      <c r="CY181" s="127"/>
      <c r="CZ181">
        <v>-467.81126418999997</v>
      </c>
      <c r="DA181">
        <v>108.46</v>
      </c>
      <c r="DB181" s="10">
        <f t="shared" si="155"/>
        <v>-0.44000000000001194</v>
      </c>
      <c r="DC181" s="10">
        <f t="shared" si="156"/>
        <v>-0.22000000000000597</v>
      </c>
      <c r="DD181" s="127"/>
      <c r="DE181">
        <v>-467.81673039999998</v>
      </c>
      <c r="DF181">
        <v>109.09</v>
      </c>
      <c r="DG181" s="10">
        <f t="shared" si="157"/>
        <v>0.18999999999999773</v>
      </c>
      <c r="DH181" s="10">
        <f t="shared" si="158"/>
        <v>9.4999999999998863E-2</v>
      </c>
      <c r="DI181" s="127"/>
      <c r="DJ181" s="6">
        <v>-467.81540229000001</v>
      </c>
      <c r="DK181" s="5">
        <v>107.33</v>
      </c>
      <c r="DL181" s="10">
        <f t="shared" si="159"/>
        <v>-1.5700000000000074</v>
      </c>
      <c r="DM181" s="10">
        <f t="shared" si="160"/>
        <v>-0.78500000000000369</v>
      </c>
      <c r="DN181" s="127"/>
      <c r="DO181" s="27">
        <v>-467.80109539</v>
      </c>
      <c r="DP181" s="147">
        <v>105.14</v>
      </c>
      <c r="DQ181" s="10">
        <f t="shared" si="161"/>
        <v>-3.7600000000000051</v>
      </c>
      <c r="DR181" s="10">
        <f t="shared" si="162"/>
        <v>-1.8800000000000026</v>
      </c>
      <c r="DS181" s="116"/>
      <c r="DT181" s="1">
        <v>-467.82010141000001</v>
      </c>
      <c r="DU181" s="10">
        <v>107.84</v>
      </c>
      <c r="DV181" s="10">
        <f t="shared" si="163"/>
        <v>-1.0600000000000023</v>
      </c>
      <c r="DW181" s="10">
        <f t="shared" si="164"/>
        <v>-0.53000000000000114</v>
      </c>
      <c r="DX181" s="127"/>
      <c r="DY181" s="1">
        <v>-467.81513388000002</v>
      </c>
      <c r="DZ181" s="10">
        <v>107.25</v>
      </c>
      <c r="EA181" s="10">
        <f t="shared" si="165"/>
        <v>-1.6500000000000057</v>
      </c>
      <c r="EB181" s="10">
        <f t="shared" si="166"/>
        <v>-0.82500000000000284</v>
      </c>
      <c r="EC181" s="127"/>
      <c r="ED181" s="1">
        <v>-467.81974273999998</v>
      </c>
      <c r="EE181" s="10">
        <v>107.68</v>
      </c>
      <c r="EF181" s="10">
        <f t="shared" si="167"/>
        <v>-1.2199999999999989</v>
      </c>
      <c r="EG181" s="10">
        <f t="shared" si="168"/>
        <v>-0.60999999999999943</v>
      </c>
      <c r="EH181" s="127"/>
      <c r="EI181" s="113"/>
      <c r="EJ181" s="113"/>
      <c r="EK181" s="142"/>
      <c r="EL181" s="142"/>
    </row>
    <row r="182" spans="1:142" ht="15" customHeight="1" x14ac:dyDescent="0.25">
      <c r="A182" t="s">
        <v>298</v>
      </c>
      <c r="B182" s="219">
        <v>4</v>
      </c>
      <c r="C182" t="s">
        <v>350</v>
      </c>
      <c r="D182">
        <v>-7.9021364600000004</v>
      </c>
      <c r="E182">
        <v>193.82</v>
      </c>
      <c r="F182" s="10">
        <f t="shared" si="117"/>
        <v>-6.960000000000008</v>
      </c>
      <c r="G182" s="10">
        <f t="shared" si="121"/>
        <v>-1.740000000000002</v>
      </c>
      <c r="H182" s="116"/>
      <c r="I182">
        <v>-7.9582251199999998</v>
      </c>
      <c r="J182">
        <v>190.32</v>
      </c>
      <c r="K182" s="10">
        <f t="shared" si="118"/>
        <v>-10.460000000000008</v>
      </c>
      <c r="L182" s="10">
        <f t="shared" si="122"/>
        <v>-2.615000000000002</v>
      </c>
      <c r="M182" s="116"/>
      <c r="N182" s="65">
        <v>-350.06649346</v>
      </c>
      <c r="O182" s="108">
        <v>201.48</v>
      </c>
      <c r="P182" s="10">
        <f t="shared" si="113"/>
        <v>0.69999999999998863</v>
      </c>
      <c r="Q182" s="10">
        <f t="shared" si="114"/>
        <v>0.17499999999999716</v>
      </c>
      <c r="R182" s="116"/>
      <c r="S182" s="65">
        <v>-350.06172674999999</v>
      </c>
      <c r="T182" s="108">
        <v>201.51</v>
      </c>
      <c r="U182" s="10">
        <f t="shared" si="119"/>
        <v>0.72999999999998977</v>
      </c>
      <c r="V182" s="10">
        <f t="shared" si="120"/>
        <v>0.18249999999999744</v>
      </c>
      <c r="W182" s="116"/>
      <c r="X182">
        <v>-350.01938598999999</v>
      </c>
      <c r="Y182">
        <v>195.74</v>
      </c>
      <c r="Z182" s="10">
        <f t="shared" si="123"/>
        <v>-5.039999999999992</v>
      </c>
      <c r="AA182" s="10">
        <f t="shared" si="124"/>
        <v>-1.259999999999998</v>
      </c>
      <c r="AB182" s="116"/>
      <c r="AC182">
        <v>-350.04267977000001</v>
      </c>
      <c r="AD182">
        <v>197.84</v>
      </c>
      <c r="AE182" s="10">
        <f t="shared" si="125"/>
        <v>-2.9399999999999977</v>
      </c>
      <c r="AF182" s="10">
        <f t="shared" si="126"/>
        <v>-0.73499999999999943</v>
      </c>
      <c r="AG182" s="116"/>
      <c r="AH182">
        <v>-350.04648534</v>
      </c>
      <c r="AI182">
        <v>195.08</v>
      </c>
      <c r="AJ182" s="10">
        <f t="shared" si="127"/>
        <v>-5.6999999999999886</v>
      </c>
      <c r="AK182" s="10">
        <f t="shared" si="128"/>
        <v>-1.4249999999999972</v>
      </c>
      <c r="AL182" s="127"/>
      <c r="AM182" s="1">
        <v>-350.04461228000002</v>
      </c>
      <c r="AN182">
        <v>193.97</v>
      </c>
      <c r="AO182" s="10">
        <f t="shared" si="129"/>
        <v>-6.8100000000000023</v>
      </c>
      <c r="AP182" s="10">
        <f t="shared" si="130"/>
        <v>-1.7025000000000006</v>
      </c>
      <c r="AQ182" s="127"/>
      <c r="AR182">
        <v>-350.07119304000003</v>
      </c>
      <c r="AS182">
        <v>199.5</v>
      </c>
      <c r="AT182" s="10">
        <f t="shared" si="131"/>
        <v>-1.2800000000000011</v>
      </c>
      <c r="AU182" s="10">
        <f t="shared" si="132"/>
        <v>-0.32000000000000028</v>
      </c>
      <c r="AV182" s="127"/>
      <c r="AW182">
        <v>-350.07031380000001</v>
      </c>
      <c r="AX182">
        <v>199.03</v>
      </c>
      <c r="AY182" s="10">
        <f t="shared" si="133"/>
        <v>-1.75</v>
      </c>
      <c r="AZ182" s="10">
        <f t="shared" si="134"/>
        <v>-0.4375</v>
      </c>
      <c r="BA182" s="127"/>
      <c r="BB182">
        <v>-350.07584809999997</v>
      </c>
      <c r="BC182">
        <v>200.62</v>
      </c>
      <c r="BD182" s="10">
        <f t="shared" si="135"/>
        <v>-0.15999999999999659</v>
      </c>
      <c r="BE182" s="10">
        <f t="shared" si="136"/>
        <v>-3.9999999999999147E-2</v>
      </c>
      <c r="BF182" s="127"/>
      <c r="BG182">
        <v>-350.07627803000003</v>
      </c>
      <c r="BH182">
        <v>200.78</v>
      </c>
      <c r="BI182" s="10">
        <f t="shared" si="137"/>
        <v>0</v>
      </c>
      <c r="BJ182" s="10">
        <f t="shared" si="138"/>
        <v>0</v>
      </c>
      <c r="BL182">
        <v>-349.96144198000002</v>
      </c>
      <c r="BM182">
        <v>196.08</v>
      </c>
      <c r="BN182" s="10">
        <f t="shared" si="139"/>
        <v>-4.6999999999999886</v>
      </c>
      <c r="BO182" s="10">
        <f t="shared" si="140"/>
        <v>-1.1749999999999972</v>
      </c>
      <c r="BP182" s="127"/>
      <c r="BQ182">
        <v>-349.92640476000003</v>
      </c>
      <c r="BR182">
        <v>195.64</v>
      </c>
      <c r="BS182" s="10">
        <f t="shared" si="141"/>
        <v>-5.1400000000000148</v>
      </c>
      <c r="BT182" s="10">
        <f t="shared" si="142"/>
        <v>-1.2850000000000037</v>
      </c>
      <c r="BU182" s="127"/>
      <c r="BV182">
        <v>-350.06345520000002</v>
      </c>
      <c r="BW182">
        <v>198.64</v>
      </c>
      <c r="BX182" s="10">
        <f t="shared" si="143"/>
        <v>-2.1400000000000148</v>
      </c>
      <c r="BY182" s="10">
        <f t="shared" si="144"/>
        <v>-0.53500000000000369</v>
      </c>
      <c r="BZ182" s="127"/>
      <c r="CA182">
        <v>-350.05838052000001</v>
      </c>
      <c r="CB182">
        <v>198.84</v>
      </c>
      <c r="CC182" s="10">
        <f t="shared" si="145"/>
        <v>-1.9399999999999977</v>
      </c>
      <c r="CD182" s="10">
        <f t="shared" si="146"/>
        <v>-0.48499999999999943</v>
      </c>
      <c r="CE182" s="127"/>
      <c r="CF182">
        <v>-350.07485409999998</v>
      </c>
      <c r="CG182">
        <v>200.39</v>
      </c>
      <c r="CH182" s="10">
        <f t="shared" si="147"/>
        <v>-0.39000000000001478</v>
      </c>
      <c r="CI182" s="10">
        <f t="shared" si="148"/>
        <v>-9.7500000000003695E-2</v>
      </c>
      <c r="CJ182" s="127"/>
      <c r="CK182">
        <v>-350.05560379000002</v>
      </c>
      <c r="CL182">
        <v>196.69</v>
      </c>
      <c r="CM182" s="10">
        <f t="shared" si="149"/>
        <v>-4.0900000000000034</v>
      </c>
      <c r="CN182" s="10">
        <f t="shared" si="150"/>
        <v>-1.0225000000000009</v>
      </c>
      <c r="CO182" s="127"/>
      <c r="CP182">
        <v>-350.03994166000001</v>
      </c>
      <c r="CQ182">
        <v>193.77</v>
      </c>
      <c r="CR182" s="10">
        <f t="shared" si="151"/>
        <v>-7.0099999999999909</v>
      </c>
      <c r="CS182" s="10">
        <f t="shared" si="152"/>
        <v>-1.7524999999999977</v>
      </c>
      <c r="CT182" s="127"/>
      <c r="CU182">
        <v>-350.06972657</v>
      </c>
      <c r="CV182">
        <v>199.35</v>
      </c>
      <c r="CW182" s="10">
        <f t="shared" si="153"/>
        <v>-1.4300000000000068</v>
      </c>
      <c r="CX182" s="10">
        <f t="shared" si="154"/>
        <v>-0.35750000000000171</v>
      </c>
      <c r="CY182" s="127"/>
      <c r="CZ182">
        <v>-350.06260867999998</v>
      </c>
      <c r="DA182">
        <v>199.47</v>
      </c>
      <c r="DB182" s="10">
        <f t="shared" si="155"/>
        <v>-1.3100000000000023</v>
      </c>
      <c r="DC182" s="10">
        <f t="shared" si="156"/>
        <v>-0.32750000000000057</v>
      </c>
      <c r="DD182" s="127"/>
      <c r="DE182">
        <v>-350.06830230999998</v>
      </c>
      <c r="DF182">
        <v>200.54</v>
      </c>
      <c r="DG182" s="10">
        <f t="shared" si="157"/>
        <v>-0.24000000000000909</v>
      </c>
      <c r="DH182" s="10">
        <f t="shared" si="158"/>
        <v>-6.0000000000002274E-2</v>
      </c>
      <c r="DI182" s="127"/>
      <c r="DJ182" s="6">
        <v>-350.06328600000001</v>
      </c>
      <c r="DK182" s="5">
        <v>198.68</v>
      </c>
      <c r="DL182" s="10">
        <f t="shared" si="159"/>
        <v>-2.0999999999999943</v>
      </c>
      <c r="DM182" s="10">
        <f t="shared" si="160"/>
        <v>-0.52499999999999858</v>
      </c>
      <c r="DN182" s="127"/>
      <c r="DO182" s="1">
        <v>-350.01576240999998</v>
      </c>
      <c r="DP182" s="10">
        <v>200.64</v>
      </c>
      <c r="DQ182" s="10">
        <f t="shared" si="161"/>
        <v>-0.14000000000001478</v>
      </c>
      <c r="DR182" s="10">
        <f t="shared" si="162"/>
        <v>-3.5000000000003695E-2</v>
      </c>
      <c r="DS182" s="116"/>
      <c r="DT182" s="1">
        <v>-350.06990438000003</v>
      </c>
      <c r="DU182" s="10">
        <v>199.94</v>
      </c>
      <c r="DV182" s="10">
        <f t="shared" si="163"/>
        <v>-0.84000000000000341</v>
      </c>
      <c r="DW182" s="10">
        <f t="shared" si="164"/>
        <v>-0.21000000000000085</v>
      </c>
      <c r="DX182" s="127"/>
      <c r="DY182" s="1">
        <v>-350.05594309999998</v>
      </c>
      <c r="DZ182" s="10">
        <v>198.34</v>
      </c>
      <c r="EA182" s="10">
        <f t="shared" si="165"/>
        <v>-2.4399999999999977</v>
      </c>
      <c r="EB182" s="10">
        <f t="shared" si="166"/>
        <v>-0.60999999999999943</v>
      </c>
      <c r="EC182" s="127"/>
      <c r="ED182" s="27">
        <v>-350.06896809</v>
      </c>
      <c r="EE182" s="147">
        <v>199.99</v>
      </c>
      <c r="EF182" s="10">
        <f t="shared" si="167"/>
        <v>-0.78999999999999204</v>
      </c>
      <c r="EG182" s="10">
        <f t="shared" si="168"/>
        <v>-0.19749999999999801</v>
      </c>
      <c r="EH182" s="127"/>
      <c r="EI182" s="113"/>
      <c r="EJ182" s="113"/>
      <c r="EK182" s="142"/>
      <c r="EL182" s="142"/>
    </row>
    <row r="183" spans="1:142" ht="15" customHeight="1" x14ac:dyDescent="0.25">
      <c r="A183" t="s">
        <v>427</v>
      </c>
      <c r="B183" s="219">
        <v>3</v>
      </c>
      <c r="C183" t="s">
        <v>351</v>
      </c>
      <c r="D183">
        <v>-10.957098139999999</v>
      </c>
      <c r="E183">
        <v>147.11000000000001</v>
      </c>
      <c r="F183" s="10">
        <f t="shared" si="117"/>
        <v>-8.9799999999999898</v>
      </c>
      <c r="G183" s="10">
        <f t="shared" si="121"/>
        <v>-2.9933333333333301</v>
      </c>
      <c r="H183" s="116"/>
      <c r="I183">
        <v>-11.064483109999999</v>
      </c>
      <c r="J183">
        <v>148.37</v>
      </c>
      <c r="K183" s="10">
        <f t="shared" si="118"/>
        <v>-7.7199999999999989</v>
      </c>
      <c r="L183" s="10">
        <f t="shared" si="122"/>
        <v>-2.5733333333333328</v>
      </c>
      <c r="M183" s="116"/>
      <c r="N183" s="65">
        <v>-406.35121750000002</v>
      </c>
      <c r="O183" s="108">
        <v>156.57</v>
      </c>
      <c r="P183" s="10">
        <f t="shared" si="113"/>
        <v>0.47999999999998977</v>
      </c>
      <c r="Q183" s="10">
        <f t="shared" si="114"/>
        <v>0.15999999999999659</v>
      </c>
      <c r="R183" s="116"/>
      <c r="S183" s="65">
        <v>-406.34557541999999</v>
      </c>
      <c r="T183" s="108">
        <v>156.49</v>
      </c>
      <c r="U183" s="10">
        <f t="shared" si="119"/>
        <v>0.40000000000000568</v>
      </c>
      <c r="V183" s="10">
        <f t="shared" si="120"/>
        <v>0.13333333333333522</v>
      </c>
      <c r="W183" s="116"/>
      <c r="X183">
        <v>-406.29942526999997</v>
      </c>
      <c r="Y183">
        <v>151.04</v>
      </c>
      <c r="Z183" s="10">
        <f t="shared" si="123"/>
        <v>-5.0500000000000114</v>
      </c>
      <c r="AA183" s="10">
        <f t="shared" si="124"/>
        <v>-1.6833333333333371</v>
      </c>
      <c r="AB183" s="116"/>
      <c r="AC183">
        <v>-406.32472225999999</v>
      </c>
      <c r="AD183">
        <v>152.85</v>
      </c>
      <c r="AE183" s="10">
        <f t="shared" si="125"/>
        <v>-3.2400000000000091</v>
      </c>
      <c r="AF183" s="10">
        <f t="shared" si="126"/>
        <v>-1.080000000000003</v>
      </c>
      <c r="AG183" s="116"/>
      <c r="AH183">
        <v>-406.32828628999999</v>
      </c>
      <c r="AI183">
        <v>151.15</v>
      </c>
      <c r="AJ183" s="10">
        <f t="shared" si="127"/>
        <v>-4.9399999999999977</v>
      </c>
      <c r="AK183" s="10">
        <f t="shared" si="128"/>
        <v>-1.6466666666666658</v>
      </c>
      <c r="AL183" s="127"/>
      <c r="AM183" s="1">
        <v>-406.32678392999998</v>
      </c>
      <c r="AN183">
        <v>150.34</v>
      </c>
      <c r="AO183" s="10">
        <f t="shared" si="129"/>
        <v>-5.75</v>
      </c>
      <c r="AP183" s="10">
        <f t="shared" si="130"/>
        <v>-1.9166666666666667</v>
      </c>
      <c r="AQ183" s="127"/>
      <c r="AR183">
        <v>-406.35598826</v>
      </c>
      <c r="AS183">
        <v>155.19999999999999</v>
      </c>
      <c r="AT183" s="10">
        <f t="shared" si="131"/>
        <v>-0.89000000000001478</v>
      </c>
      <c r="AU183" s="10">
        <f t="shared" si="132"/>
        <v>-0.29666666666667157</v>
      </c>
      <c r="AV183" s="127"/>
      <c r="AW183">
        <v>-406.35495781999998</v>
      </c>
      <c r="AX183">
        <v>154.61000000000001</v>
      </c>
      <c r="AY183" s="10">
        <f t="shared" si="133"/>
        <v>-1.4799999999999898</v>
      </c>
      <c r="AZ183" s="10">
        <f t="shared" si="134"/>
        <v>-0.4933333333333299</v>
      </c>
      <c r="BA183" s="127"/>
      <c r="BB183">
        <v>-406.36070038000003</v>
      </c>
      <c r="BC183">
        <v>156.03</v>
      </c>
      <c r="BD183" s="10">
        <f t="shared" si="135"/>
        <v>-6.0000000000002274E-2</v>
      </c>
      <c r="BE183" s="10">
        <f t="shared" si="136"/>
        <v>-2.0000000000000757E-2</v>
      </c>
      <c r="BF183" s="127"/>
      <c r="BG183">
        <v>-406.36107063999998</v>
      </c>
      <c r="BH183">
        <v>156.09</v>
      </c>
      <c r="BI183" s="10">
        <f t="shared" si="137"/>
        <v>0</v>
      </c>
      <c r="BJ183" s="10">
        <f t="shared" si="138"/>
        <v>0</v>
      </c>
      <c r="BL183">
        <v>-406.22998697999998</v>
      </c>
      <c r="BM183">
        <v>152</v>
      </c>
      <c r="BN183" s="10">
        <f t="shared" si="139"/>
        <v>-4.0900000000000034</v>
      </c>
      <c r="BO183" s="10">
        <f t="shared" si="140"/>
        <v>-1.3633333333333344</v>
      </c>
      <c r="BP183" s="127"/>
      <c r="BQ183">
        <v>-406.18991428999999</v>
      </c>
      <c r="BR183">
        <v>152.18</v>
      </c>
      <c r="BS183" s="10">
        <f t="shared" si="141"/>
        <v>-3.9099999999999966</v>
      </c>
      <c r="BT183" s="10">
        <f t="shared" si="142"/>
        <v>-1.3033333333333321</v>
      </c>
      <c r="BU183" s="127"/>
      <c r="BV183">
        <v>-406.34692941999998</v>
      </c>
      <c r="BW183">
        <v>153.77000000000001</v>
      </c>
      <c r="BX183" s="10">
        <f t="shared" si="143"/>
        <v>-2.3199999999999932</v>
      </c>
      <c r="BY183" s="10">
        <f t="shared" si="144"/>
        <v>-0.7733333333333311</v>
      </c>
      <c r="BZ183" s="127"/>
      <c r="CA183">
        <v>-406.34141744999999</v>
      </c>
      <c r="CB183">
        <v>153.91</v>
      </c>
      <c r="CC183" s="10">
        <f t="shared" si="145"/>
        <v>-2.1800000000000068</v>
      </c>
      <c r="CD183" s="10">
        <f t="shared" si="146"/>
        <v>-0.7266666666666689</v>
      </c>
      <c r="CE183" s="127"/>
      <c r="CF183">
        <v>-406.35944991000002</v>
      </c>
      <c r="CG183">
        <v>155.63999999999999</v>
      </c>
      <c r="CH183" s="10">
        <f t="shared" si="147"/>
        <v>-0.45000000000001705</v>
      </c>
      <c r="CI183" s="10">
        <f t="shared" si="148"/>
        <v>-0.15000000000000568</v>
      </c>
      <c r="CJ183" s="127"/>
      <c r="CK183">
        <v>-406.33940176999999</v>
      </c>
      <c r="CL183">
        <v>153.6</v>
      </c>
      <c r="CM183" s="10">
        <f t="shared" si="149"/>
        <v>-2.4900000000000091</v>
      </c>
      <c r="CN183" s="10">
        <f t="shared" si="150"/>
        <v>-0.83000000000000307</v>
      </c>
      <c r="CO183" s="127"/>
      <c r="CP183">
        <v>-406.32363658000003</v>
      </c>
      <c r="CQ183">
        <v>150.63</v>
      </c>
      <c r="CR183" s="10">
        <f t="shared" si="151"/>
        <v>-5.460000000000008</v>
      </c>
      <c r="CS183" s="10">
        <f t="shared" si="152"/>
        <v>-1.8200000000000027</v>
      </c>
      <c r="CT183" s="127"/>
      <c r="CU183">
        <v>-406.35498204999999</v>
      </c>
      <c r="CV183">
        <v>155.27000000000001</v>
      </c>
      <c r="CW183" s="10">
        <f t="shared" si="153"/>
        <v>-0.81999999999999318</v>
      </c>
      <c r="CX183" s="10">
        <f t="shared" si="154"/>
        <v>-0.27333333333333104</v>
      </c>
      <c r="CY183" s="127"/>
      <c r="CZ183">
        <v>-406.34778544</v>
      </c>
      <c r="DA183">
        <v>155.19999999999999</v>
      </c>
      <c r="DB183" s="10">
        <f t="shared" si="155"/>
        <v>-0.89000000000001478</v>
      </c>
      <c r="DC183" s="10">
        <f t="shared" si="156"/>
        <v>-0.29666666666667157</v>
      </c>
      <c r="DD183" s="127"/>
      <c r="DE183">
        <v>-406.35338732999998</v>
      </c>
      <c r="DF183">
        <v>156.06</v>
      </c>
      <c r="DG183" s="10">
        <f t="shared" si="157"/>
        <v>-3.0000000000001137E-2</v>
      </c>
      <c r="DH183" s="10">
        <f t="shared" si="158"/>
        <v>-1.0000000000000378E-2</v>
      </c>
      <c r="DI183" s="127"/>
      <c r="DJ183" s="6">
        <v>-406.34974093</v>
      </c>
      <c r="DK183" s="5">
        <v>152.66</v>
      </c>
      <c r="DL183" s="10">
        <f t="shared" si="159"/>
        <v>-3.4300000000000068</v>
      </c>
      <c r="DM183" s="10">
        <f t="shared" si="160"/>
        <v>-1.1433333333333355</v>
      </c>
      <c r="DN183" s="127"/>
      <c r="DO183" s="1">
        <v>-406.32535421</v>
      </c>
      <c r="DP183" s="10">
        <v>149.63</v>
      </c>
      <c r="DQ183" s="10">
        <f t="shared" si="161"/>
        <v>-6.460000000000008</v>
      </c>
      <c r="DR183" s="10">
        <f t="shared" si="162"/>
        <v>-2.153333333333336</v>
      </c>
      <c r="DS183" s="116"/>
      <c r="DT183" s="1">
        <v>-406.35755842999998</v>
      </c>
      <c r="DU183" s="10">
        <v>154.63999999999999</v>
      </c>
      <c r="DV183" s="10">
        <f t="shared" si="163"/>
        <v>-1.4500000000000171</v>
      </c>
      <c r="DW183" s="10">
        <f t="shared" si="164"/>
        <v>-0.483333333333339</v>
      </c>
      <c r="DX183" s="127"/>
      <c r="DY183" s="1">
        <v>-406.34862724999999</v>
      </c>
      <c r="DZ183" s="10">
        <v>152.1</v>
      </c>
      <c r="EA183" s="10">
        <f t="shared" si="165"/>
        <v>-3.9900000000000091</v>
      </c>
      <c r="EB183" s="10">
        <f t="shared" si="166"/>
        <v>-1.330000000000003</v>
      </c>
      <c r="EC183" s="127"/>
      <c r="ED183" s="1">
        <v>-406.35700023999999</v>
      </c>
      <c r="EE183" s="10">
        <v>154.41999999999999</v>
      </c>
      <c r="EF183" s="10">
        <f t="shared" si="167"/>
        <v>-1.6700000000000159</v>
      </c>
      <c r="EG183" s="10">
        <f t="shared" si="168"/>
        <v>-0.55666666666667197</v>
      </c>
      <c r="EH183" s="127"/>
      <c r="EI183" s="113"/>
      <c r="EJ183" s="113"/>
      <c r="EK183" s="142"/>
      <c r="EL183" s="142"/>
    </row>
    <row r="184" spans="1:142" ht="15" customHeight="1" x14ac:dyDescent="0.25">
      <c r="A184" t="s">
        <v>427</v>
      </c>
      <c r="B184" s="219">
        <v>6</v>
      </c>
      <c r="C184" t="s">
        <v>352</v>
      </c>
      <c r="D184">
        <v>-18.101472130000001</v>
      </c>
      <c r="E184">
        <v>439.5</v>
      </c>
      <c r="F184" s="10">
        <f t="shared" si="117"/>
        <v>-29.089999999999975</v>
      </c>
      <c r="G184" s="10">
        <f t="shared" si="121"/>
        <v>-4.8483333333333292</v>
      </c>
      <c r="H184" s="116"/>
      <c r="I184">
        <v>-18.245045690000001</v>
      </c>
      <c r="J184">
        <v>440.77</v>
      </c>
      <c r="K184" s="10">
        <f t="shared" si="118"/>
        <v>-27.819999999999993</v>
      </c>
      <c r="L184" s="10">
        <f t="shared" si="122"/>
        <v>-4.6366666666666658</v>
      </c>
      <c r="M184" s="116"/>
      <c r="N184" s="65">
        <v>-438.70508656999999</v>
      </c>
      <c r="O184" s="108">
        <v>469.5</v>
      </c>
      <c r="P184" s="10">
        <f t="shared" si="113"/>
        <v>0.91000000000002501</v>
      </c>
      <c r="Q184" s="10">
        <f t="shared" si="114"/>
        <v>0.15166666666667084</v>
      </c>
      <c r="R184" s="116"/>
      <c r="S184" s="65">
        <v>-438.69960307000002</v>
      </c>
      <c r="T184" s="108">
        <v>469.55</v>
      </c>
      <c r="U184" s="10">
        <f t="shared" si="119"/>
        <v>0.96000000000003638</v>
      </c>
      <c r="V184" s="10">
        <f t="shared" si="120"/>
        <v>0.16000000000000605</v>
      </c>
      <c r="W184" s="116"/>
      <c r="X184">
        <v>-438.64506885999998</v>
      </c>
      <c r="Y184">
        <v>470.64</v>
      </c>
      <c r="Z184" s="10">
        <f t="shared" si="123"/>
        <v>2.0500000000000114</v>
      </c>
      <c r="AA184" s="10">
        <f t="shared" si="124"/>
        <v>0.34166666666666856</v>
      </c>
      <c r="AB184" s="116"/>
      <c r="AC184">
        <v>-438.67133580000001</v>
      </c>
      <c r="AD184">
        <v>470.07</v>
      </c>
      <c r="AE184" s="10">
        <f t="shared" si="125"/>
        <v>1.4800000000000182</v>
      </c>
      <c r="AF184" s="10">
        <f t="shared" si="126"/>
        <v>0.2466666666666697</v>
      </c>
      <c r="AG184" s="116"/>
      <c r="AH184">
        <v>-438.66767721000002</v>
      </c>
      <c r="AI184">
        <v>463.13</v>
      </c>
      <c r="AJ184" s="10">
        <f t="shared" si="127"/>
        <v>-5.4599999999999795</v>
      </c>
      <c r="AK184" s="10">
        <f t="shared" si="128"/>
        <v>-0.90999999999999659</v>
      </c>
      <c r="AL184" s="127"/>
      <c r="AM184" s="1">
        <v>-438.66150672999999</v>
      </c>
      <c r="AN184">
        <v>459.4</v>
      </c>
      <c r="AO184" s="10">
        <f t="shared" si="129"/>
        <v>-9.1899999999999977</v>
      </c>
      <c r="AP184" s="10">
        <f t="shared" si="130"/>
        <v>-1.5316666666666663</v>
      </c>
      <c r="AQ184" s="127"/>
      <c r="AR184">
        <v>-438.7127921</v>
      </c>
      <c r="AS184">
        <v>467.44</v>
      </c>
      <c r="AT184" s="10">
        <f t="shared" si="131"/>
        <v>-1.1499999999999773</v>
      </c>
      <c r="AU184" s="10">
        <f t="shared" si="132"/>
        <v>-0.19166666666666288</v>
      </c>
      <c r="AV184" s="127"/>
      <c r="AW184">
        <v>-438.7122402</v>
      </c>
      <c r="AX184">
        <v>467.17</v>
      </c>
      <c r="AY184" s="10">
        <f t="shared" si="133"/>
        <v>-1.4199999999999591</v>
      </c>
      <c r="AZ184" s="10">
        <f t="shared" si="134"/>
        <v>-0.23666666666665984</v>
      </c>
      <c r="BA184" s="127"/>
      <c r="BB184">
        <v>-438.71913688000001</v>
      </c>
      <c r="BC184">
        <v>468.51</v>
      </c>
      <c r="BD184" s="10">
        <f t="shared" si="135"/>
        <v>-7.9999999999984084E-2</v>
      </c>
      <c r="BE184" s="10">
        <f t="shared" si="136"/>
        <v>-1.333333333333068E-2</v>
      </c>
      <c r="BF184" s="127"/>
      <c r="BG184">
        <v>-438.71959178999998</v>
      </c>
      <c r="BH184">
        <v>468.59</v>
      </c>
      <c r="BI184" s="10">
        <f t="shared" si="137"/>
        <v>0</v>
      </c>
      <c r="BJ184" s="10">
        <f t="shared" si="138"/>
        <v>0</v>
      </c>
      <c r="BL184">
        <v>-438.56922159999999</v>
      </c>
      <c r="BM184">
        <v>467.19</v>
      </c>
      <c r="BN184" s="10">
        <f t="shared" si="139"/>
        <v>-1.3999999999999773</v>
      </c>
      <c r="BO184" s="10">
        <f t="shared" si="140"/>
        <v>-0.23333333333332953</v>
      </c>
      <c r="BP184" s="127"/>
      <c r="BQ184">
        <v>-438.50483119</v>
      </c>
      <c r="BR184">
        <v>465.39</v>
      </c>
      <c r="BS184" s="10">
        <f t="shared" si="141"/>
        <v>-3.1999999999999886</v>
      </c>
      <c r="BT184" s="10">
        <f t="shared" si="142"/>
        <v>-0.53333333333333144</v>
      </c>
      <c r="BU184" s="127"/>
      <c r="BV184">
        <v>-438.70479965999999</v>
      </c>
      <c r="BW184">
        <v>467.18</v>
      </c>
      <c r="BX184" s="10">
        <f t="shared" si="143"/>
        <v>-1.4099999999999682</v>
      </c>
      <c r="BY184" s="10">
        <f t="shared" si="144"/>
        <v>-0.23499999999999469</v>
      </c>
      <c r="BZ184" s="127"/>
      <c r="CA184">
        <v>-438.69723455000002</v>
      </c>
      <c r="CB184">
        <v>467.06</v>
      </c>
      <c r="CC184" s="10">
        <f t="shared" si="145"/>
        <v>-1.5299999999999727</v>
      </c>
      <c r="CD184" s="10">
        <f t="shared" si="146"/>
        <v>-0.25499999999999545</v>
      </c>
      <c r="CE184" s="127"/>
      <c r="CF184">
        <v>-438.71771149</v>
      </c>
      <c r="CG184">
        <v>468.22</v>
      </c>
      <c r="CH184" s="10">
        <f t="shared" si="147"/>
        <v>-0.3699999999999477</v>
      </c>
      <c r="CI184" s="10">
        <f t="shared" si="148"/>
        <v>-6.1666666666657953E-2</v>
      </c>
      <c r="CJ184" s="127"/>
      <c r="CK184">
        <v>-438.68279391999999</v>
      </c>
      <c r="CL184">
        <v>463.67</v>
      </c>
      <c r="CM184" s="10">
        <f t="shared" si="149"/>
        <v>-4.9199999999999591</v>
      </c>
      <c r="CN184" s="10">
        <f t="shared" si="150"/>
        <v>-0.81999999999999318</v>
      </c>
      <c r="CO184" s="127"/>
      <c r="CP184">
        <v>-438.66167403999998</v>
      </c>
      <c r="CQ184">
        <v>458.99</v>
      </c>
      <c r="CR184" s="10">
        <f t="shared" si="151"/>
        <v>-9.5999999999999659</v>
      </c>
      <c r="CS184" s="10">
        <f t="shared" si="152"/>
        <v>-1.5999999999999943</v>
      </c>
      <c r="CT184" s="127"/>
      <c r="CU184">
        <v>-438.70877023999998</v>
      </c>
      <c r="CV184">
        <v>467.19</v>
      </c>
      <c r="CW184" s="10">
        <f t="shared" si="153"/>
        <v>-1.3999999999999773</v>
      </c>
      <c r="CX184" s="10">
        <f t="shared" si="154"/>
        <v>-0.23333333333332953</v>
      </c>
      <c r="CY184" s="127"/>
      <c r="CZ184">
        <v>-438.70179179000002</v>
      </c>
      <c r="DA184">
        <v>467.04</v>
      </c>
      <c r="DB184" s="10">
        <f t="shared" si="155"/>
        <v>-1.5499999999999545</v>
      </c>
      <c r="DC184" s="10">
        <f t="shared" si="156"/>
        <v>-0.25833333333332575</v>
      </c>
      <c r="DD184" s="127"/>
      <c r="DE184">
        <v>-438.71028431000002</v>
      </c>
      <c r="DF184">
        <v>468.06</v>
      </c>
      <c r="DG184" s="10">
        <f t="shared" si="157"/>
        <v>-0.52999999999997272</v>
      </c>
      <c r="DH184" s="10">
        <f t="shared" si="158"/>
        <v>-8.8333333333328781E-2</v>
      </c>
      <c r="DI184" s="127"/>
      <c r="DJ184" s="6">
        <v>-438.69728472999998</v>
      </c>
      <c r="DK184" s="5">
        <v>463.75</v>
      </c>
      <c r="DL184" s="10">
        <f t="shared" si="159"/>
        <v>-4.839999999999975</v>
      </c>
      <c r="DM184" s="10">
        <f t="shared" si="160"/>
        <v>-0.80666666666666254</v>
      </c>
      <c r="DN184" s="127"/>
      <c r="DO184" s="1">
        <v>-438.59077387999997</v>
      </c>
      <c r="DP184" s="10">
        <v>468.72</v>
      </c>
      <c r="DQ184" s="10">
        <f t="shared" si="161"/>
        <v>0.1300000000000523</v>
      </c>
      <c r="DR184" s="10">
        <f t="shared" si="162"/>
        <v>2.1666666666675383E-2</v>
      </c>
      <c r="DS184" s="116"/>
      <c r="DT184" s="1">
        <v>-438.71031943000003</v>
      </c>
      <c r="DU184" s="10">
        <v>465.72</v>
      </c>
      <c r="DV184" s="10">
        <f t="shared" si="163"/>
        <v>-2.8699999999999477</v>
      </c>
      <c r="DW184" s="10">
        <f t="shared" si="164"/>
        <v>-0.47833333333332462</v>
      </c>
      <c r="DX184" s="127"/>
      <c r="DY184" s="1">
        <v>-438.69160811</v>
      </c>
      <c r="DZ184" s="10">
        <v>460.43</v>
      </c>
      <c r="EA184" s="10">
        <f t="shared" si="165"/>
        <v>-8.1599999999999682</v>
      </c>
      <c r="EB184" s="10">
        <f t="shared" si="166"/>
        <v>-1.3599999999999948</v>
      </c>
      <c r="EC184" s="127"/>
      <c r="ED184" s="1">
        <v>-438.70902532000002</v>
      </c>
      <c r="EE184" s="10">
        <v>465.11</v>
      </c>
      <c r="EF184" s="10">
        <f t="shared" si="167"/>
        <v>-3.4799999999999613</v>
      </c>
      <c r="EG184" s="10">
        <f t="shared" si="168"/>
        <v>-0.57999999999999352</v>
      </c>
      <c r="EH184" s="127"/>
      <c r="EI184" s="113"/>
      <c r="EJ184" s="113"/>
      <c r="EK184" s="142"/>
      <c r="EL184" s="142"/>
    </row>
    <row r="185" spans="1:142" ht="15" customHeight="1" x14ac:dyDescent="0.25">
      <c r="A185" t="s">
        <v>428</v>
      </c>
      <c r="B185" s="219">
        <v>5</v>
      </c>
      <c r="C185" t="s">
        <v>353</v>
      </c>
      <c r="D185">
        <v>-22.291738909999999</v>
      </c>
      <c r="E185">
        <v>370.84</v>
      </c>
      <c r="F185" s="10">
        <f t="shared" si="117"/>
        <v>-19.480000000000018</v>
      </c>
      <c r="G185" s="10">
        <f t="shared" si="121"/>
        <v>-3.8960000000000035</v>
      </c>
      <c r="H185" s="116"/>
      <c r="I185">
        <v>-22.494298149999999</v>
      </c>
      <c r="J185">
        <v>367.53</v>
      </c>
      <c r="K185" s="10">
        <f t="shared" si="118"/>
        <v>-22.79000000000002</v>
      </c>
      <c r="L185" s="10">
        <f t="shared" si="122"/>
        <v>-4.5580000000000043</v>
      </c>
      <c r="M185" s="116"/>
      <c r="N185" s="65">
        <v>-500.11798985000001</v>
      </c>
      <c r="O185" s="108">
        <v>391.5</v>
      </c>
      <c r="P185" s="10">
        <f t="shared" si="113"/>
        <v>1.1800000000000068</v>
      </c>
      <c r="Q185" s="10">
        <f t="shared" si="114"/>
        <v>0.23600000000000138</v>
      </c>
      <c r="R185" s="116"/>
      <c r="S185" s="65">
        <v>-500.11098220000002</v>
      </c>
      <c r="T185" s="108">
        <v>391.53</v>
      </c>
      <c r="U185" s="10">
        <f t="shared" si="119"/>
        <v>1.2099999999999795</v>
      </c>
      <c r="V185" s="10">
        <f t="shared" si="120"/>
        <v>0.24199999999999591</v>
      </c>
      <c r="W185" s="116"/>
      <c r="X185">
        <v>-500.0569122</v>
      </c>
      <c r="Y185">
        <v>393.56</v>
      </c>
      <c r="Z185" s="10">
        <f t="shared" si="123"/>
        <v>3.2400000000000091</v>
      </c>
      <c r="AA185" s="10">
        <f t="shared" si="124"/>
        <v>0.6480000000000018</v>
      </c>
      <c r="AB185" s="116"/>
      <c r="AC185">
        <v>-500.08479396000001</v>
      </c>
      <c r="AD185">
        <v>392.71</v>
      </c>
      <c r="AE185" s="10">
        <f t="shared" si="125"/>
        <v>2.3899999999999864</v>
      </c>
      <c r="AF185" s="10">
        <f t="shared" si="126"/>
        <v>0.47799999999999726</v>
      </c>
      <c r="AG185" s="116"/>
      <c r="AH185">
        <v>-500.08128515999999</v>
      </c>
      <c r="AI185">
        <v>386.54</v>
      </c>
      <c r="AJ185" s="10">
        <f t="shared" si="127"/>
        <v>-3.7799999999999727</v>
      </c>
      <c r="AK185" s="10">
        <f t="shared" si="128"/>
        <v>-0.75599999999999457</v>
      </c>
      <c r="AL185" s="127"/>
      <c r="AM185" s="1">
        <v>-500.07555409000003</v>
      </c>
      <c r="AN185">
        <v>383.02</v>
      </c>
      <c r="AO185" s="10">
        <f t="shared" si="129"/>
        <v>-7.3000000000000114</v>
      </c>
      <c r="AP185" s="10">
        <f t="shared" si="130"/>
        <v>-1.4600000000000022</v>
      </c>
      <c r="AQ185" s="127"/>
      <c r="AR185">
        <v>-500.12645874999998</v>
      </c>
      <c r="AS185">
        <v>389.56</v>
      </c>
      <c r="AT185" s="10">
        <f t="shared" si="131"/>
        <v>-0.75999999999999091</v>
      </c>
      <c r="AU185" s="10">
        <f t="shared" si="132"/>
        <v>-0.15199999999999819</v>
      </c>
      <c r="AV185" s="127"/>
      <c r="AW185">
        <v>-500.12600035000003</v>
      </c>
      <c r="AX185">
        <v>389.3</v>
      </c>
      <c r="AY185" s="10">
        <f t="shared" si="133"/>
        <v>-1.0199999999999818</v>
      </c>
      <c r="AZ185" s="10">
        <f t="shared" si="134"/>
        <v>-0.20399999999999635</v>
      </c>
      <c r="BA185" s="127"/>
      <c r="BB185">
        <v>-500.13254476999998</v>
      </c>
      <c r="BC185">
        <v>390.27</v>
      </c>
      <c r="BD185" s="10">
        <f t="shared" si="135"/>
        <v>-5.0000000000011369E-2</v>
      </c>
      <c r="BE185" s="10">
        <f t="shared" si="136"/>
        <v>-1.0000000000002274E-2</v>
      </c>
      <c r="BF185" s="127"/>
      <c r="BG185">
        <v>-500.13295486999999</v>
      </c>
      <c r="BH185">
        <v>390.32</v>
      </c>
      <c r="BI185" s="10">
        <f t="shared" si="137"/>
        <v>0</v>
      </c>
      <c r="BJ185" s="10">
        <f t="shared" si="138"/>
        <v>0</v>
      </c>
      <c r="BL185">
        <v>-499.96576348999997</v>
      </c>
      <c r="BM185">
        <v>389.5</v>
      </c>
      <c r="BN185" s="10">
        <f t="shared" si="139"/>
        <v>-0.81999999999999318</v>
      </c>
      <c r="BO185" s="10">
        <f t="shared" si="140"/>
        <v>-0.16399999999999865</v>
      </c>
      <c r="BP185" s="127"/>
      <c r="BQ185">
        <v>-499.89493487999999</v>
      </c>
      <c r="BR185">
        <v>388.04</v>
      </c>
      <c r="BS185" s="10">
        <f t="shared" si="141"/>
        <v>-2.2799999999999727</v>
      </c>
      <c r="BT185" s="10">
        <f t="shared" si="142"/>
        <v>-0.45599999999999452</v>
      </c>
      <c r="BU185" s="127"/>
      <c r="BV185">
        <v>-500.11798557999998</v>
      </c>
      <c r="BW185">
        <v>389.39</v>
      </c>
      <c r="BX185" s="10">
        <f t="shared" si="143"/>
        <v>-0.93000000000000682</v>
      </c>
      <c r="BY185" s="10">
        <f t="shared" si="144"/>
        <v>-0.18600000000000136</v>
      </c>
      <c r="BZ185" s="127"/>
      <c r="CA185">
        <v>-500.10979228000002</v>
      </c>
      <c r="CB185">
        <v>389.22</v>
      </c>
      <c r="CC185" s="10">
        <f t="shared" si="145"/>
        <v>-1.0999999999999659</v>
      </c>
      <c r="CD185" s="10">
        <f t="shared" si="146"/>
        <v>-0.21999999999999317</v>
      </c>
      <c r="CE185" s="127"/>
      <c r="CF185">
        <v>-500.13084802999998</v>
      </c>
      <c r="CG185">
        <v>390.02</v>
      </c>
      <c r="CH185" s="10">
        <f t="shared" si="147"/>
        <v>-0.30000000000001137</v>
      </c>
      <c r="CI185" s="10">
        <f t="shared" si="148"/>
        <v>-6.0000000000002274E-2</v>
      </c>
      <c r="CJ185" s="127"/>
      <c r="CK185">
        <v>-500.09733768000001</v>
      </c>
      <c r="CL185">
        <v>387.22</v>
      </c>
      <c r="CM185" s="10">
        <f t="shared" si="149"/>
        <v>-3.0999999999999659</v>
      </c>
      <c r="CN185" s="10">
        <f t="shared" si="150"/>
        <v>-0.61999999999999322</v>
      </c>
      <c r="CO185" s="127"/>
      <c r="CP185">
        <v>-500.07680769000001</v>
      </c>
      <c r="CQ185">
        <v>383.01</v>
      </c>
      <c r="CR185" s="10">
        <f t="shared" si="151"/>
        <v>-7.3100000000000023</v>
      </c>
      <c r="CS185" s="10">
        <f t="shared" si="152"/>
        <v>-1.4620000000000004</v>
      </c>
      <c r="CT185" s="127"/>
      <c r="CU185">
        <v>-500.12313664999999</v>
      </c>
      <c r="CV185">
        <v>389.7</v>
      </c>
      <c r="CW185" s="10">
        <f t="shared" si="153"/>
        <v>-0.62000000000000455</v>
      </c>
      <c r="CX185" s="10">
        <f t="shared" si="154"/>
        <v>-0.12400000000000092</v>
      </c>
      <c r="CY185" s="127"/>
      <c r="CZ185">
        <v>-500.11612624999998</v>
      </c>
      <c r="DA185">
        <v>389.46</v>
      </c>
      <c r="DB185" s="10">
        <f t="shared" si="155"/>
        <v>-0.86000000000001364</v>
      </c>
      <c r="DC185" s="10">
        <f t="shared" si="156"/>
        <v>-0.17200000000000273</v>
      </c>
      <c r="DD185" s="127"/>
      <c r="DE185">
        <v>-500.12431330999999</v>
      </c>
      <c r="DF185">
        <v>390.14</v>
      </c>
      <c r="DG185" s="10">
        <f t="shared" si="157"/>
        <v>-0.18000000000000682</v>
      </c>
      <c r="DH185" s="10">
        <f t="shared" si="158"/>
        <v>-3.6000000000001364E-2</v>
      </c>
      <c r="DI185" s="127"/>
      <c r="DJ185" s="6">
        <v>-500.11258300999998</v>
      </c>
      <c r="DK185" s="5">
        <v>386.81</v>
      </c>
      <c r="DL185" s="10">
        <f t="shared" si="159"/>
        <v>-3.5099999999999909</v>
      </c>
      <c r="DM185" s="10">
        <f t="shared" si="160"/>
        <v>-0.70199999999999818</v>
      </c>
      <c r="DN185" s="127"/>
      <c r="DO185" s="1">
        <v>-500.01292418999998</v>
      </c>
      <c r="DP185" s="10">
        <v>390.59</v>
      </c>
      <c r="DQ185" s="10">
        <f t="shared" si="161"/>
        <v>0.26999999999998181</v>
      </c>
      <c r="DR185" s="10">
        <f t="shared" si="162"/>
        <v>5.3999999999996363E-2</v>
      </c>
      <c r="DS185" s="116"/>
      <c r="DT185" s="1">
        <v>-500.12314339</v>
      </c>
      <c r="DU185" s="10">
        <v>387.71</v>
      </c>
      <c r="DV185" s="10">
        <f t="shared" si="163"/>
        <v>-2.6100000000000136</v>
      </c>
      <c r="DW185" s="10">
        <f t="shared" si="164"/>
        <v>-0.52200000000000268</v>
      </c>
      <c r="DX185" s="127"/>
      <c r="DY185" s="1">
        <v>-500.10829784999999</v>
      </c>
      <c r="DZ185" s="10">
        <v>384.32</v>
      </c>
      <c r="EA185" s="10">
        <f t="shared" si="165"/>
        <v>-6</v>
      </c>
      <c r="EB185" s="10">
        <f t="shared" si="166"/>
        <v>-1.2</v>
      </c>
      <c r="EC185" s="127"/>
      <c r="ED185" s="1">
        <v>-500.12211188999999</v>
      </c>
      <c r="EE185" s="10">
        <v>387.21</v>
      </c>
      <c r="EF185" s="10">
        <f t="shared" si="167"/>
        <v>-3.1100000000000136</v>
      </c>
      <c r="EG185" s="10">
        <f t="shared" si="168"/>
        <v>-0.62200000000000277</v>
      </c>
      <c r="EH185" s="127"/>
      <c r="EI185" s="113"/>
      <c r="EJ185" s="113"/>
      <c r="EK185" s="142"/>
      <c r="EL185" s="142"/>
    </row>
    <row r="186" spans="1:142" ht="15" customHeight="1" x14ac:dyDescent="0.25">
      <c r="A186" t="s">
        <v>428</v>
      </c>
      <c r="B186" s="219">
        <v>5</v>
      </c>
      <c r="C186" t="s">
        <v>354</v>
      </c>
      <c r="D186">
        <v>-36.572333960000002</v>
      </c>
      <c r="E186">
        <v>339.74</v>
      </c>
      <c r="F186" s="10">
        <f t="shared" si="117"/>
        <v>-23.670000000000016</v>
      </c>
      <c r="G186" s="10">
        <f t="shared" si="121"/>
        <v>-4.7340000000000035</v>
      </c>
      <c r="H186" s="116"/>
      <c r="I186">
        <v>-36.935070670000002</v>
      </c>
      <c r="J186">
        <v>329.41</v>
      </c>
      <c r="K186" s="10">
        <f t="shared" si="118"/>
        <v>-34</v>
      </c>
      <c r="L186" s="10">
        <f t="shared" si="122"/>
        <v>-6.8</v>
      </c>
      <c r="M186" s="116"/>
      <c r="N186" s="65">
        <v>-959.73393734000001</v>
      </c>
      <c r="O186" s="108">
        <v>364.3</v>
      </c>
      <c r="P186" s="10">
        <f t="shared" si="113"/>
        <v>0.88999999999998636</v>
      </c>
      <c r="Q186" s="10">
        <f t="shared" si="114"/>
        <v>0.17799999999999727</v>
      </c>
      <c r="R186" s="116"/>
      <c r="S186" s="65">
        <v>-959.72148888000004</v>
      </c>
      <c r="T186" s="108">
        <v>364.25</v>
      </c>
      <c r="U186" s="10">
        <f t="shared" si="119"/>
        <v>0.83999999999997499</v>
      </c>
      <c r="V186" s="10">
        <f t="shared" si="120"/>
        <v>0.16799999999999499</v>
      </c>
      <c r="W186" s="116"/>
      <c r="X186">
        <v>-959.62904179999998</v>
      </c>
      <c r="Y186">
        <v>364.79</v>
      </c>
      <c r="Z186" s="10">
        <f t="shared" si="123"/>
        <v>1.3799999999999955</v>
      </c>
      <c r="AA186" s="10">
        <f t="shared" si="124"/>
        <v>0.27599999999999908</v>
      </c>
      <c r="AB186" s="116"/>
      <c r="AC186">
        <v>-959.67866272000003</v>
      </c>
      <c r="AD186">
        <v>363.07</v>
      </c>
      <c r="AE186" s="10">
        <f t="shared" si="125"/>
        <v>-0.34000000000003183</v>
      </c>
      <c r="AF186" s="10">
        <f t="shared" si="126"/>
        <v>-6.8000000000006361E-2</v>
      </c>
      <c r="AG186" s="116"/>
      <c r="AH186">
        <v>-959.68191275000004</v>
      </c>
      <c r="AI186">
        <v>357.43</v>
      </c>
      <c r="AJ186" s="10">
        <f t="shared" si="127"/>
        <v>-5.9800000000000182</v>
      </c>
      <c r="AK186" s="10">
        <f t="shared" si="128"/>
        <v>-1.1960000000000037</v>
      </c>
      <c r="AL186" s="127"/>
      <c r="AM186" s="1">
        <v>-959.67676046999998</v>
      </c>
      <c r="AN186">
        <v>354.34</v>
      </c>
      <c r="AO186" s="10">
        <f t="shared" si="129"/>
        <v>-9.07000000000005</v>
      </c>
      <c r="AP186" s="10">
        <f t="shared" si="130"/>
        <v>-1.81400000000001</v>
      </c>
      <c r="AQ186" s="127"/>
      <c r="AR186">
        <v>-959.74899649999998</v>
      </c>
      <c r="AS186">
        <v>362.12</v>
      </c>
      <c r="AT186" s="10">
        <f t="shared" si="131"/>
        <v>-1.2900000000000205</v>
      </c>
      <c r="AU186" s="10">
        <f t="shared" si="132"/>
        <v>-0.25800000000000411</v>
      </c>
      <c r="AV186" s="127"/>
      <c r="AW186">
        <v>-959.74853467000003</v>
      </c>
      <c r="AX186">
        <v>361.89</v>
      </c>
      <c r="AY186" s="10">
        <f t="shared" si="133"/>
        <v>-1.5200000000000387</v>
      </c>
      <c r="AZ186" s="10">
        <f t="shared" si="134"/>
        <v>-0.30400000000000771</v>
      </c>
      <c r="BA186" s="127"/>
      <c r="BB186">
        <v>-959.75922505999995</v>
      </c>
      <c r="BC186">
        <v>363.34</v>
      </c>
      <c r="BD186" s="10">
        <f t="shared" si="135"/>
        <v>-7.0000000000050022E-2</v>
      </c>
      <c r="BE186" s="10">
        <f t="shared" si="136"/>
        <v>-1.4000000000010004E-2</v>
      </c>
      <c r="BF186" s="127"/>
      <c r="BG186">
        <v>-959.75991799999997</v>
      </c>
      <c r="BH186">
        <v>363.41</v>
      </c>
      <c r="BI186" s="10">
        <f t="shared" si="137"/>
        <v>0</v>
      </c>
      <c r="BJ186" s="10">
        <f t="shared" si="138"/>
        <v>0</v>
      </c>
      <c r="BL186">
        <v>-959.45628070999999</v>
      </c>
      <c r="BM186">
        <v>362.37</v>
      </c>
      <c r="BN186" s="10">
        <f t="shared" si="139"/>
        <v>-1.0400000000000205</v>
      </c>
      <c r="BO186" s="10">
        <f t="shared" si="140"/>
        <v>-0.2080000000000041</v>
      </c>
      <c r="BP186" s="127"/>
      <c r="BQ186">
        <v>-959.34451547000003</v>
      </c>
      <c r="BR186">
        <v>362.53</v>
      </c>
      <c r="BS186" s="10">
        <f t="shared" si="141"/>
        <v>-0.8800000000000523</v>
      </c>
      <c r="BT186" s="10">
        <f t="shared" si="142"/>
        <v>-0.17600000000001045</v>
      </c>
      <c r="BU186" s="127"/>
      <c r="BV186">
        <v>-959.73436219999996</v>
      </c>
      <c r="BW186">
        <v>362.67</v>
      </c>
      <c r="BX186" s="10">
        <f t="shared" si="143"/>
        <v>-0.74000000000000909</v>
      </c>
      <c r="BY186" s="10">
        <f t="shared" si="144"/>
        <v>-0.14800000000000182</v>
      </c>
      <c r="BZ186" s="127"/>
      <c r="CA186">
        <v>-959.72028642999999</v>
      </c>
      <c r="CB186">
        <v>362.7</v>
      </c>
      <c r="CC186" s="10">
        <f t="shared" si="145"/>
        <v>-0.71000000000003638</v>
      </c>
      <c r="CD186" s="10">
        <f t="shared" si="146"/>
        <v>-0.14200000000000729</v>
      </c>
      <c r="CE186" s="127"/>
      <c r="CF186">
        <v>-959.75653549000003</v>
      </c>
      <c r="CG186">
        <v>363.01</v>
      </c>
      <c r="CH186" s="10">
        <f t="shared" si="147"/>
        <v>-0.40000000000003411</v>
      </c>
      <c r="CI186" s="10">
        <f t="shared" si="148"/>
        <v>-8.0000000000006816E-2</v>
      </c>
      <c r="CJ186" s="127"/>
      <c r="CK186">
        <v>-959.70456801</v>
      </c>
      <c r="CL186">
        <v>359.13</v>
      </c>
      <c r="CM186" s="10">
        <f t="shared" si="149"/>
        <v>-4.2800000000000296</v>
      </c>
      <c r="CN186" s="10">
        <f t="shared" si="150"/>
        <v>-0.85600000000000587</v>
      </c>
      <c r="CO186" s="127"/>
      <c r="CP186">
        <v>-959.67795310999998</v>
      </c>
      <c r="CQ186">
        <v>356.76</v>
      </c>
      <c r="CR186" s="10">
        <f t="shared" si="151"/>
        <v>-6.6500000000000341</v>
      </c>
      <c r="CS186" s="10">
        <f t="shared" si="152"/>
        <v>-1.3300000000000067</v>
      </c>
      <c r="CT186" s="127"/>
      <c r="CU186">
        <v>-959.74439741000003</v>
      </c>
      <c r="CV186">
        <v>362.05</v>
      </c>
      <c r="CW186" s="10">
        <f t="shared" si="153"/>
        <v>-1.3600000000000136</v>
      </c>
      <c r="CX186" s="10">
        <f t="shared" si="154"/>
        <v>-0.27200000000000274</v>
      </c>
      <c r="CY186" s="127"/>
      <c r="CZ186">
        <v>-959.73171597999999</v>
      </c>
      <c r="DA186">
        <v>361.75</v>
      </c>
      <c r="DB186" s="10">
        <f t="shared" si="155"/>
        <v>-1.660000000000025</v>
      </c>
      <c r="DC186" s="10">
        <f t="shared" si="156"/>
        <v>-0.33200000000000501</v>
      </c>
      <c r="DD186" s="127"/>
      <c r="DE186">
        <v>-959.74442145</v>
      </c>
      <c r="DF186">
        <v>362.8</v>
      </c>
      <c r="DG186" s="10">
        <f t="shared" si="157"/>
        <v>-0.61000000000001364</v>
      </c>
      <c r="DH186" s="10">
        <f t="shared" si="158"/>
        <v>-0.12200000000000273</v>
      </c>
      <c r="DI186" s="127"/>
      <c r="DJ186" s="6">
        <v>-959.73263356999996</v>
      </c>
      <c r="DK186" s="5">
        <v>357.19</v>
      </c>
      <c r="DL186" s="10">
        <f t="shared" si="159"/>
        <v>-6.2200000000000273</v>
      </c>
      <c r="DM186" s="10">
        <f t="shared" si="160"/>
        <v>-1.2440000000000055</v>
      </c>
      <c r="DN186" s="127"/>
      <c r="DO186" s="1">
        <v>-959.63414250999995</v>
      </c>
      <c r="DP186" s="10">
        <v>362.75</v>
      </c>
      <c r="DQ186" s="10">
        <f t="shared" si="161"/>
        <v>-0.66000000000002501</v>
      </c>
      <c r="DR186" s="10">
        <f t="shared" si="162"/>
        <v>-0.132000000000005</v>
      </c>
      <c r="DS186" s="116"/>
      <c r="DT186" s="1">
        <v>-959.74723143000006</v>
      </c>
      <c r="DU186" s="10">
        <v>360</v>
      </c>
      <c r="DV186" s="10">
        <f t="shared" si="163"/>
        <v>-3.410000000000025</v>
      </c>
      <c r="DW186" s="10">
        <f t="shared" si="164"/>
        <v>-0.68200000000000505</v>
      </c>
      <c r="DX186" s="127"/>
      <c r="DY186" s="1">
        <v>-959.72888125999998</v>
      </c>
      <c r="DZ186" s="10">
        <v>355.1</v>
      </c>
      <c r="EA186" s="10">
        <f t="shared" si="165"/>
        <v>-8.3100000000000023</v>
      </c>
      <c r="EB186" s="10">
        <f t="shared" si="166"/>
        <v>-1.6620000000000004</v>
      </c>
      <c r="EC186" s="127"/>
      <c r="ED186" s="1">
        <v>-959.74629956000001</v>
      </c>
      <c r="EE186" s="10">
        <v>359.58</v>
      </c>
      <c r="EF186" s="10">
        <f t="shared" si="167"/>
        <v>-3.8300000000000409</v>
      </c>
      <c r="EG186" s="10">
        <f t="shared" si="168"/>
        <v>-0.76600000000000823</v>
      </c>
      <c r="EH186" s="127"/>
      <c r="EI186" s="113"/>
      <c r="EJ186" s="113"/>
      <c r="EK186" s="142"/>
      <c r="EL186" s="142"/>
    </row>
    <row r="187" spans="1:142" ht="15" customHeight="1" x14ac:dyDescent="0.25">
      <c r="A187" t="s">
        <v>429</v>
      </c>
      <c r="B187" s="219">
        <v>8</v>
      </c>
      <c r="C187" t="s">
        <v>355</v>
      </c>
      <c r="D187">
        <v>-13.04647589</v>
      </c>
      <c r="E187">
        <v>596.97</v>
      </c>
      <c r="F187" s="10">
        <f t="shared" si="117"/>
        <v>-20.319999999999936</v>
      </c>
      <c r="G187" s="10">
        <f t="shared" si="121"/>
        <v>-2.539999999999992</v>
      </c>
      <c r="H187" s="116"/>
      <c r="I187">
        <v>-12.887915939999999</v>
      </c>
      <c r="J187">
        <v>665.09</v>
      </c>
      <c r="K187" s="10">
        <f t="shared" si="118"/>
        <v>47.800000000000068</v>
      </c>
      <c r="L187" s="10">
        <f t="shared" si="122"/>
        <v>5.9750000000000085</v>
      </c>
      <c r="M187" s="116"/>
      <c r="N187" s="65">
        <v>-331.19784571000002</v>
      </c>
      <c r="O187" s="108">
        <v>617.82000000000005</v>
      </c>
      <c r="P187" s="10">
        <f t="shared" si="113"/>
        <v>0.5300000000000864</v>
      </c>
      <c r="Q187" s="10">
        <f t="shared" si="114"/>
        <v>6.62500000000108E-2</v>
      </c>
      <c r="R187" s="116"/>
      <c r="S187" s="65">
        <v>-331.19268891000002</v>
      </c>
      <c r="T187" s="108">
        <v>617.72</v>
      </c>
      <c r="U187" s="10">
        <f t="shared" si="119"/>
        <v>0.43000000000006366</v>
      </c>
      <c r="V187" s="10">
        <f t="shared" si="120"/>
        <v>5.3750000000007958E-2</v>
      </c>
      <c r="W187" s="116"/>
      <c r="X187">
        <v>-331.14363043999998</v>
      </c>
      <c r="Y187">
        <v>619.79</v>
      </c>
      <c r="Z187" s="10">
        <f t="shared" si="123"/>
        <v>2.5</v>
      </c>
      <c r="AA187" s="10">
        <f t="shared" si="124"/>
        <v>0.3125</v>
      </c>
      <c r="AB187" s="116"/>
      <c r="AC187">
        <v>-331.16778320999998</v>
      </c>
      <c r="AD187">
        <v>621.01</v>
      </c>
      <c r="AE187" s="10">
        <f t="shared" si="125"/>
        <v>3.7200000000000273</v>
      </c>
      <c r="AF187" s="10">
        <f t="shared" si="126"/>
        <v>0.46500000000000341</v>
      </c>
      <c r="AG187" s="116"/>
      <c r="AH187">
        <v>-331.16518753999998</v>
      </c>
      <c r="AI187">
        <v>612.46</v>
      </c>
      <c r="AJ187" s="10">
        <f t="shared" si="127"/>
        <v>-4.8299999999999272</v>
      </c>
      <c r="AK187" s="10">
        <f t="shared" si="128"/>
        <v>-0.60374999999999091</v>
      </c>
      <c r="AL187" s="127"/>
      <c r="AM187" s="1">
        <v>-331.15907170000003</v>
      </c>
      <c r="AN187">
        <v>608.66999999999996</v>
      </c>
      <c r="AO187" s="10">
        <f t="shared" si="129"/>
        <v>-8.6200000000000045</v>
      </c>
      <c r="AP187" s="10">
        <f t="shared" si="130"/>
        <v>-1.0775000000000006</v>
      </c>
      <c r="AQ187" s="127"/>
      <c r="AR187">
        <v>-331.20503257000001</v>
      </c>
      <c r="AS187">
        <v>616.47</v>
      </c>
      <c r="AT187" s="10">
        <f t="shared" si="131"/>
        <v>-0.81999999999993634</v>
      </c>
      <c r="AU187" s="10">
        <f t="shared" si="132"/>
        <v>-0.10249999999999204</v>
      </c>
      <c r="AV187" s="127"/>
      <c r="AW187">
        <v>-331.20433398</v>
      </c>
      <c r="AX187">
        <v>616.08000000000004</v>
      </c>
      <c r="AY187" s="10">
        <f t="shared" si="133"/>
        <v>-1.2099999999999227</v>
      </c>
      <c r="AZ187" s="10">
        <f t="shared" si="134"/>
        <v>-0.15124999999999034</v>
      </c>
      <c r="BA187" s="127"/>
      <c r="BB187">
        <v>-331.21023457000001</v>
      </c>
      <c r="BC187">
        <v>617.19000000000005</v>
      </c>
      <c r="BD187" s="10">
        <f t="shared" si="135"/>
        <v>-9.9999999999909051E-2</v>
      </c>
      <c r="BE187" s="10">
        <f t="shared" si="136"/>
        <v>-1.2499999999988631E-2</v>
      </c>
      <c r="BF187" s="127"/>
      <c r="BG187">
        <v>-331.21061406000001</v>
      </c>
      <c r="BH187">
        <v>617.29</v>
      </c>
      <c r="BI187" s="10">
        <f t="shared" si="137"/>
        <v>0</v>
      </c>
      <c r="BJ187" s="10">
        <f t="shared" si="138"/>
        <v>0</v>
      </c>
      <c r="BL187">
        <v>-331.08961907000003</v>
      </c>
      <c r="BM187">
        <v>616.12</v>
      </c>
      <c r="BN187" s="10">
        <f t="shared" si="139"/>
        <v>-1.1699999999999591</v>
      </c>
      <c r="BO187" s="10">
        <f t="shared" si="140"/>
        <v>-0.14624999999999488</v>
      </c>
      <c r="BP187" s="127"/>
      <c r="BQ187">
        <v>-331.03577302999997</v>
      </c>
      <c r="BR187">
        <v>614.30999999999995</v>
      </c>
      <c r="BS187" s="10">
        <f t="shared" si="141"/>
        <v>-2.9800000000000182</v>
      </c>
      <c r="BT187" s="10">
        <f t="shared" si="142"/>
        <v>-0.37250000000000227</v>
      </c>
      <c r="BU187" s="127"/>
      <c r="BV187">
        <v>-331.19790728999999</v>
      </c>
      <c r="BW187">
        <v>616.16999999999996</v>
      </c>
      <c r="BX187" s="10">
        <f t="shared" si="143"/>
        <v>-1.1200000000000045</v>
      </c>
      <c r="BY187" s="10">
        <f t="shared" si="144"/>
        <v>-0.14000000000000057</v>
      </c>
      <c r="BZ187" s="127"/>
      <c r="CA187">
        <v>-331.19113478000003</v>
      </c>
      <c r="CB187">
        <v>616.14</v>
      </c>
      <c r="CC187" s="10">
        <f t="shared" si="145"/>
        <v>-1.1499999999999773</v>
      </c>
      <c r="CD187" s="10">
        <f t="shared" si="146"/>
        <v>-0.14374999999999716</v>
      </c>
      <c r="CE187" s="127"/>
      <c r="CF187">
        <v>-331.20866403000002</v>
      </c>
      <c r="CG187">
        <v>617.04</v>
      </c>
      <c r="CH187" s="10">
        <f t="shared" si="147"/>
        <v>-0.25</v>
      </c>
      <c r="CI187" s="10">
        <f t="shared" si="148"/>
        <v>-3.125E-2</v>
      </c>
      <c r="CJ187" s="127"/>
      <c r="CK187">
        <v>-331.17460631</v>
      </c>
      <c r="CL187">
        <v>610.07000000000005</v>
      </c>
      <c r="CM187" s="10">
        <f t="shared" si="149"/>
        <v>-7.2199999999999136</v>
      </c>
      <c r="CN187" s="10">
        <f t="shared" si="150"/>
        <v>-0.9024999999999892</v>
      </c>
      <c r="CO187" s="127"/>
      <c r="CP187">
        <v>-331.15113279000002</v>
      </c>
      <c r="CQ187">
        <v>604.03</v>
      </c>
      <c r="CR187" s="10">
        <f t="shared" si="151"/>
        <v>-13.259999999999991</v>
      </c>
      <c r="CS187" s="10">
        <f t="shared" si="152"/>
        <v>-1.6574999999999989</v>
      </c>
      <c r="CT187" s="127"/>
      <c r="CU187">
        <v>-331.19954841999999</v>
      </c>
      <c r="CV187">
        <v>615.29999999999995</v>
      </c>
      <c r="CW187" s="10">
        <f t="shared" si="153"/>
        <v>-1.9900000000000091</v>
      </c>
      <c r="CX187" s="10">
        <f t="shared" si="154"/>
        <v>-0.24875000000000114</v>
      </c>
      <c r="CY187" s="127"/>
      <c r="CZ187">
        <v>-331.1924654</v>
      </c>
      <c r="DA187">
        <v>615.42999999999995</v>
      </c>
      <c r="DB187" s="10">
        <f t="shared" si="155"/>
        <v>-1.8600000000000136</v>
      </c>
      <c r="DC187" s="10">
        <f t="shared" si="156"/>
        <v>-0.23250000000000171</v>
      </c>
      <c r="DD187" s="127"/>
      <c r="DE187">
        <v>-331.20203419000001</v>
      </c>
      <c r="DF187">
        <v>617.05999999999995</v>
      </c>
      <c r="DG187" s="10">
        <f t="shared" si="157"/>
        <v>-0.23000000000001819</v>
      </c>
      <c r="DH187" s="10">
        <f t="shared" si="158"/>
        <v>-2.8750000000002274E-2</v>
      </c>
      <c r="DI187" s="127"/>
      <c r="DJ187" s="6">
        <v>-331.18148199000001</v>
      </c>
      <c r="DK187" s="5">
        <v>610.96</v>
      </c>
      <c r="DL187" s="10">
        <f t="shared" si="159"/>
        <v>-6.3299999999999272</v>
      </c>
      <c r="DM187" s="10">
        <f t="shared" si="160"/>
        <v>-0.79124999999999091</v>
      </c>
      <c r="DN187" s="127"/>
      <c r="DO187" s="1">
        <v>-331.04489867000001</v>
      </c>
      <c r="DP187" s="10">
        <v>620.44000000000005</v>
      </c>
      <c r="DQ187" s="10">
        <f t="shared" si="161"/>
        <v>3.1500000000000909</v>
      </c>
      <c r="DR187" s="10">
        <f t="shared" si="162"/>
        <v>0.39375000000001137</v>
      </c>
      <c r="DS187" s="116"/>
      <c r="DT187" s="1">
        <v>-331.20167372999998</v>
      </c>
      <c r="DU187" s="10">
        <v>615.91</v>
      </c>
      <c r="DV187" s="10">
        <f t="shared" si="163"/>
        <v>-1.3799999999999955</v>
      </c>
      <c r="DW187" s="10">
        <f t="shared" si="164"/>
        <v>-0.17249999999999943</v>
      </c>
      <c r="DX187" s="127"/>
      <c r="DY187" s="1">
        <v>-331.17063743</v>
      </c>
      <c r="DZ187" s="10">
        <v>604.37</v>
      </c>
      <c r="EA187" s="10">
        <f t="shared" si="165"/>
        <v>-12.919999999999959</v>
      </c>
      <c r="EB187" s="10">
        <f t="shared" si="166"/>
        <v>-1.6149999999999949</v>
      </c>
      <c r="EC187" s="127"/>
      <c r="ED187" s="1">
        <v>-331.20035030000003</v>
      </c>
      <c r="EE187" s="10">
        <v>615.26</v>
      </c>
      <c r="EF187" s="10">
        <f t="shared" si="167"/>
        <v>-2.0299999999999727</v>
      </c>
      <c r="EG187" s="10">
        <f t="shared" si="168"/>
        <v>-0.25374999999999659</v>
      </c>
      <c r="EH187" s="127"/>
      <c r="EI187" s="113"/>
      <c r="EJ187" s="113"/>
      <c r="EK187" s="142"/>
      <c r="EL187" s="142"/>
    </row>
    <row r="188" spans="1:142" ht="15" customHeight="1" x14ac:dyDescent="0.25">
      <c r="A188" t="s">
        <v>433</v>
      </c>
      <c r="B188" s="219">
        <v>2</v>
      </c>
      <c r="C188" t="s">
        <v>357</v>
      </c>
      <c r="D188">
        <v>-1.62801138</v>
      </c>
      <c r="E188">
        <v>0.16</v>
      </c>
      <c r="F188" s="10">
        <f t="shared" si="117"/>
        <v>0.03</v>
      </c>
      <c r="G188" s="10">
        <f t="shared" si="121"/>
        <v>1.4999999999999999E-2</v>
      </c>
      <c r="H188" s="116"/>
      <c r="I188">
        <v>-1.6326412299999999</v>
      </c>
      <c r="J188">
        <v>-0.04</v>
      </c>
      <c r="K188" s="10">
        <f t="shared" si="118"/>
        <v>-0.17</v>
      </c>
      <c r="L188" s="10">
        <f t="shared" si="122"/>
        <v>-8.5000000000000006E-2</v>
      </c>
      <c r="M188" s="116"/>
      <c r="N188" s="65">
        <v>-400.17383562999999</v>
      </c>
      <c r="O188" s="108">
        <v>0.25</v>
      </c>
      <c r="P188" s="10">
        <f t="shared" si="113"/>
        <v>0.12</v>
      </c>
      <c r="Q188" s="10">
        <f t="shared" si="114"/>
        <v>0.06</v>
      </c>
      <c r="R188" s="116"/>
      <c r="S188" s="65">
        <v>-400.16242671999998</v>
      </c>
      <c r="T188" s="108">
        <v>0.32</v>
      </c>
      <c r="U188" s="10">
        <f t="shared" si="119"/>
        <v>0.19</v>
      </c>
      <c r="V188" s="10">
        <f t="shared" si="120"/>
        <v>9.5000000000000001E-2</v>
      </c>
      <c r="W188" s="116"/>
      <c r="X188">
        <v>-400.12770559000001</v>
      </c>
      <c r="Y188">
        <v>0.26</v>
      </c>
      <c r="Z188" s="10">
        <f t="shared" si="123"/>
        <v>0.13</v>
      </c>
      <c r="AA188" s="10">
        <f t="shared" si="124"/>
        <v>6.5000000000000002E-2</v>
      </c>
      <c r="AB188" s="116"/>
      <c r="AC188">
        <v>-400.15581313000001</v>
      </c>
      <c r="AD188">
        <v>0.12</v>
      </c>
      <c r="AE188" s="10">
        <f t="shared" si="125"/>
        <v>-1.0000000000000009E-2</v>
      </c>
      <c r="AF188" s="10">
        <f t="shared" si="126"/>
        <v>-5.0000000000000044E-3</v>
      </c>
      <c r="AG188" s="116"/>
      <c r="AH188">
        <v>-400.16449347000002</v>
      </c>
      <c r="AI188">
        <v>-0.21</v>
      </c>
      <c r="AJ188" s="10">
        <f t="shared" si="127"/>
        <v>-0.33999999999999997</v>
      </c>
      <c r="AK188" s="10">
        <f t="shared" si="128"/>
        <v>-0.16999999999999998</v>
      </c>
      <c r="AL188" s="127"/>
      <c r="AM188" s="1">
        <v>-400.16448552000003</v>
      </c>
      <c r="AN188">
        <v>-0.22</v>
      </c>
      <c r="AO188" s="10">
        <f t="shared" si="129"/>
        <v>-0.35</v>
      </c>
      <c r="AP188" s="10">
        <f t="shared" si="130"/>
        <v>-0.17499999999999999</v>
      </c>
      <c r="AQ188" s="127"/>
      <c r="AR188">
        <v>-400.18082849000001</v>
      </c>
      <c r="AS188">
        <v>0</v>
      </c>
      <c r="AT188" s="10">
        <f t="shared" si="131"/>
        <v>-0.13</v>
      </c>
      <c r="AU188" s="10">
        <f t="shared" si="132"/>
        <v>-6.5000000000000002E-2</v>
      </c>
      <c r="AV188" s="127"/>
      <c r="AW188">
        <v>-400.18081690000002</v>
      </c>
      <c r="AX188">
        <v>-0.01</v>
      </c>
      <c r="AY188" s="10">
        <f t="shared" si="133"/>
        <v>-0.14000000000000001</v>
      </c>
      <c r="AZ188" s="10">
        <f t="shared" si="134"/>
        <v>-7.0000000000000007E-2</v>
      </c>
      <c r="BA188" s="127"/>
      <c r="BB188">
        <v>-400.18521263999997</v>
      </c>
      <c r="BC188">
        <v>0.08</v>
      </c>
      <c r="BD188" s="10">
        <f t="shared" si="135"/>
        <v>-0.05</v>
      </c>
      <c r="BE188" s="10">
        <f t="shared" si="136"/>
        <v>-2.5000000000000001E-2</v>
      </c>
      <c r="BF188" s="127"/>
      <c r="BG188">
        <v>-400.18546738999999</v>
      </c>
      <c r="BH188">
        <v>0.13</v>
      </c>
      <c r="BI188" s="10">
        <f t="shared" si="137"/>
        <v>0</v>
      </c>
      <c r="BJ188" s="10">
        <f t="shared" si="138"/>
        <v>0</v>
      </c>
      <c r="BL188">
        <v>-400.05164245999998</v>
      </c>
      <c r="BM188">
        <v>0.2</v>
      </c>
      <c r="BN188" s="10">
        <f t="shared" si="139"/>
        <v>7.0000000000000007E-2</v>
      </c>
      <c r="BO188" s="10">
        <f t="shared" si="140"/>
        <v>3.5000000000000003E-2</v>
      </c>
      <c r="BP188" s="127"/>
      <c r="BQ188">
        <v>-400.01379836000001</v>
      </c>
      <c r="BR188">
        <v>0.28000000000000003</v>
      </c>
      <c r="BS188" s="10">
        <f t="shared" si="141"/>
        <v>0.15000000000000002</v>
      </c>
      <c r="BT188" s="10">
        <f t="shared" si="142"/>
        <v>7.5000000000000011E-2</v>
      </c>
      <c r="BU188" s="127"/>
      <c r="BV188">
        <v>-400.17033258999999</v>
      </c>
      <c r="BW188">
        <v>0.1</v>
      </c>
      <c r="BX188" s="10">
        <f t="shared" si="143"/>
        <v>-0.03</v>
      </c>
      <c r="BY188" s="10">
        <f t="shared" si="144"/>
        <v>-1.4999999999999999E-2</v>
      </c>
      <c r="BZ188" s="127"/>
      <c r="CA188">
        <v>-400.1564803</v>
      </c>
      <c r="CB188">
        <v>0.14000000000000001</v>
      </c>
      <c r="CC188" s="10">
        <f t="shared" si="145"/>
        <v>1.0000000000000009E-2</v>
      </c>
      <c r="CD188" s="10">
        <f t="shared" si="146"/>
        <v>5.0000000000000044E-3</v>
      </c>
      <c r="CE188" s="127"/>
      <c r="CF188">
        <v>-400.17436342000002</v>
      </c>
      <c r="CG188">
        <v>0.15</v>
      </c>
      <c r="CH188" s="10">
        <f t="shared" si="147"/>
        <v>1.999999999999999E-2</v>
      </c>
      <c r="CI188" s="10">
        <f t="shared" si="148"/>
        <v>9.999999999999995E-3</v>
      </c>
      <c r="CJ188" s="127"/>
      <c r="CK188">
        <v>-400.17214022000002</v>
      </c>
      <c r="CL188">
        <v>0.19</v>
      </c>
      <c r="CM188" s="10">
        <f t="shared" si="149"/>
        <v>0.06</v>
      </c>
      <c r="CN188" s="10">
        <f t="shared" si="150"/>
        <v>0.03</v>
      </c>
      <c r="CO188" s="127"/>
      <c r="CP188">
        <v>-400.15417910999997</v>
      </c>
      <c r="CQ188">
        <v>0.21</v>
      </c>
      <c r="CR188" s="10">
        <f t="shared" si="151"/>
        <v>7.9999999999999988E-2</v>
      </c>
      <c r="CS188" s="10">
        <f t="shared" si="152"/>
        <v>3.9999999999999994E-2</v>
      </c>
      <c r="CT188" s="127"/>
      <c r="CU188">
        <v>-400.18274976999999</v>
      </c>
      <c r="CV188">
        <v>0.13</v>
      </c>
      <c r="CW188" s="10">
        <f t="shared" si="153"/>
        <v>0</v>
      </c>
      <c r="CX188" s="10">
        <f t="shared" si="154"/>
        <v>0</v>
      </c>
      <c r="CY188" s="127"/>
      <c r="CZ188">
        <v>-400.16887811999999</v>
      </c>
      <c r="DA188">
        <v>0.17</v>
      </c>
      <c r="DB188" s="10">
        <f t="shared" si="155"/>
        <v>4.0000000000000008E-2</v>
      </c>
      <c r="DC188" s="10">
        <f t="shared" si="156"/>
        <v>2.0000000000000004E-2</v>
      </c>
      <c r="DD188" s="127"/>
      <c r="DE188">
        <v>-400.17162495000002</v>
      </c>
      <c r="DF188">
        <v>0.16</v>
      </c>
      <c r="DG188" s="10">
        <f t="shared" si="157"/>
        <v>0.03</v>
      </c>
      <c r="DH188" s="10">
        <f t="shared" si="158"/>
        <v>1.4999999999999999E-2</v>
      </c>
      <c r="DI188" s="127"/>
      <c r="DJ188" s="6">
        <v>-400.18249021000003</v>
      </c>
      <c r="DK188" s="5">
        <v>-0.15</v>
      </c>
      <c r="DL188" s="10">
        <f t="shared" si="159"/>
        <v>-0.28000000000000003</v>
      </c>
      <c r="DM188" s="10">
        <f t="shared" si="160"/>
        <v>-0.14000000000000001</v>
      </c>
      <c r="DN188" s="127"/>
      <c r="DO188" s="1">
        <f>-400.16353907</f>
        <v>-400.16353907000001</v>
      </c>
      <c r="DP188" s="10">
        <v>-0.11</v>
      </c>
      <c r="DQ188" s="10">
        <f t="shared" si="161"/>
        <v>-0.24</v>
      </c>
      <c r="DR188" s="10">
        <f t="shared" si="162"/>
        <v>-0.12</v>
      </c>
      <c r="DS188" s="116"/>
      <c r="DT188" s="1">
        <v>-400.18584865000003</v>
      </c>
      <c r="DU188" s="10">
        <v>0.02</v>
      </c>
      <c r="DV188" s="10">
        <f t="shared" si="163"/>
        <v>-0.11</v>
      </c>
      <c r="DW188" s="10">
        <f t="shared" si="164"/>
        <v>-5.5E-2</v>
      </c>
      <c r="DX188" s="127"/>
      <c r="DY188" s="1">
        <v>-400.18244109</v>
      </c>
      <c r="DZ188" s="10">
        <v>-0.14000000000000001</v>
      </c>
      <c r="EA188" s="10">
        <f t="shared" si="165"/>
        <v>-0.27</v>
      </c>
      <c r="EB188" s="10">
        <f t="shared" si="166"/>
        <v>-0.13500000000000001</v>
      </c>
      <c r="EC188" s="127"/>
      <c r="ED188" s="1">
        <v>-400.18568791000001</v>
      </c>
      <c r="EE188" s="10">
        <v>-0.08</v>
      </c>
      <c r="EF188" s="10">
        <f t="shared" si="167"/>
        <v>-0.21000000000000002</v>
      </c>
      <c r="EG188" s="10">
        <f t="shared" si="168"/>
        <v>-0.10500000000000001</v>
      </c>
      <c r="EH188" s="127"/>
      <c r="EI188" s="113"/>
      <c r="EJ188" s="113"/>
      <c r="EK188" s="142"/>
      <c r="EL188" s="142"/>
    </row>
    <row r="189" spans="1:142" ht="15" customHeight="1" x14ac:dyDescent="0.25">
      <c r="A189" t="s">
        <v>433</v>
      </c>
      <c r="B189" s="219">
        <v>6</v>
      </c>
      <c r="C189" t="s">
        <v>358</v>
      </c>
      <c r="D189">
        <v>-3.9877726999999998</v>
      </c>
      <c r="E189">
        <v>236.81</v>
      </c>
      <c r="F189" s="10">
        <f t="shared" si="117"/>
        <v>2.6200000000000045</v>
      </c>
      <c r="G189" s="10">
        <f t="shared" si="121"/>
        <v>0.43666666666666742</v>
      </c>
      <c r="H189" s="116"/>
      <c r="I189">
        <v>-3.9934485</v>
      </c>
      <c r="J189">
        <v>235.4</v>
      </c>
      <c r="K189" s="10">
        <f t="shared" si="118"/>
        <v>1.210000000000008</v>
      </c>
      <c r="L189" s="10">
        <f t="shared" si="122"/>
        <v>0.20166666666666799</v>
      </c>
      <c r="M189" s="116"/>
      <c r="N189" s="65">
        <v>-402.53699375999997</v>
      </c>
      <c r="O189" s="108">
        <v>234.27</v>
      </c>
      <c r="P189" s="10">
        <f t="shared" si="113"/>
        <v>8.0000000000012506E-2</v>
      </c>
      <c r="Q189" s="10">
        <f t="shared" si="114"/>
        <v>1.3333333333335418E-2</v>
      </c>
      <c r="R189" s="116"/>
      <c r="S189" s="65">
        <v>-402.52572529999998</v>
      </c>
      <c r="T189" s="108">
        <v>234.44</v>
      </c>
      <c r="U189" s="10">
        <f t="shared" si="119"/>
        <v>0.25</v>
      </c>
      <c r="V189" s="10">
        <f t="shared" si="120"/>
        <v>4.1666666666666664E-2</v>
      </c>
      <c r="W189" s="116"/>
      <c r="X189">
        <v>-402.48249325</v>
      </c>
      <c r="Y189">
        <v>234.32</v>
      </c>
      <c r="Z189" s="10">
        <f t="shared" si="123"/>
        <v>0.12999999999999545</v>
      </c>
      <c r="AA189" s="10">
        <f t="shared" si="124"/>
        <v>2.1666666666665908E-2</v>
      </c>
      <c r="AB189" s="116"/>
      <c r="AC189">
        <v>-402.51224554999999</v>
      </c>
      <c r="AD189">
        <v>235.16</v>
      </c>
      <c r="AE189" s="10">
        <f t="shared" si="125"/>
        <v>0.96999999999999886</v>
      </c>
      <c r="AF189" s="10">
        <f t="shared" si="126"/>
        <v>0.16166666666666649</v>
      </c>
      <c r="AG189" s="116"/>
      <c r="AH189">
        <v>-402.51041521000002</v>
      </c>
      <c r="AI189">
        <v>224.33</v>
      </c>
      <c r="AJ189" s="10">
        <f t="shared" si="127"/>
        <v>-9.8599999999999852</v>
      </c>
      <c r="AK189" s="10">
        <f t="shared" si="128"/>
        <v>-1.6433333333333309</v>
      </c>
      <c r="AL189" s="127"/>
      <c r="AM189" s="1">
        <v>-402.50315612999998</v>
      </c>
      <c r="AN189">
        <v>219.77</v>
      </c>
      <c r="AO189" s="10">
        <f t="shared" si="129"/>
        <v>-14.419999999999987</v>
      </c>
      <c r="AP189" s="10">
        <f t="shared" si="130"/>
        <v>-2.4033333333333311</v>
      </c>
      <c r="AQ189" s="127"/>
      <c r="AR189">
        <v>-402.54329044000002</v>
      </c>
      <c r="AS189">
        <v>232.86</v>
      </c>
      <c r="AT189" s="10">
        <f t="shared" si="131"/>
        <v>-1.3299999999999841</v>
      </c>
      <c r="AU189" s="10">
        <f t="shared" si="132"/>
        <v>-0.22166666666666401</v>
      </c>
      <c r="AV189" s="127"/>
      <c r="AW189">
        <v>-402.54117585</v>
      </c>
      <c r="AX189">
        <v>231.53</v>
      </c>
      <c r="AY189" s="10">
        <f t="shared" si="133"/>
        <v>-2.6599999999999966</v>
      </c>
      <c r="AZ189" s="10">
        <f t="shared" si="134"/>
        <v>-0.44333333333333275</v>
      </c>
      <c r="BA189" s="127"/>
      <c r="BB189">
        <v>-402.54965619000001</v>
      </c>
      <c r="BC189">
        <v>234.01</v>
      </c>
      <c r="BD189" s="10">
        <f t="shared" si="135"/>
        <v>-0.18000000000000682</v>
      </c>
      <c r="BE189" s="10">
        <f t="shared" si="136"/>
        <v>-3.0000000000001137E-2</v>
      </c>
      <c r="BF189" s="127"/>
      <c r="BG189">
        <v>-402.55013049000002</v>
      </c>
      <c r="BH189">
        <v>234.19</v>
      </c>
      <c r="BI189" s="10">
        <f t="shared" si="137"/>
        <v>0</v>
      </c>
      <c r="BJ189" s="10">
        <f t="shared" si="138"/>
        <v>0</v>
      </c>
      <c r="BL189">
        <v>-402.40653172999998</v>
      </c>
      <c r="BM189">
        <v>230.9</v>
      </c>
      <c r="BN189" s="10">
        <f t="shared" si="139"/>
        <v>-3.289999999999992</v>
      </c>
      <c r="BO189" s="10">
        <f t="shared" si="140"/>
        <v>-0.54833333333333201</v>
      </c>
      <c r="BP189" s="127"/>
      <c r="BQ189">
        <v>-402.36988120000001</v>
      </c>
      <c r="BR189">
        <v>232.75</v>
      </c>
      <c r="BS189" s="10">
        <f t="shared" si="141"/>
        <v>-1.4399999999999977</v>
      </c>
      <c r="BT189" s="10">
        <f t="shared" si="142"/>
        <v>-0.23999999999999963</v>
      </c>
      <c r="BU189" s="127"/>
      <c r="BV189">
        <v>-402.53219619999999</v>
      </c>
      <c r="BW189">
        <v>233.31</v>
      </c>
      <c r="BX189" s="10">
        <f t="shared" si="143"/>
        <v>-0.87999999999999545</v>
      </c>
      <c r="BY189" s="10">
        <f t="shared" si="144"/>
        <v>-0.14666666666666592</v>
      </c>
      <c r="BZ189" s="127"/>
      <c r="CA189">
        <v>-402.51864460000002</v>
      </c>
      <c r="CB189">
        <v>233.55</v>
      </c>
      <c r="CC189" s="10">
        <f t="shared" si="145"/>
        <v>-0.63999999999998636</v>
      </c>
      <c r="CD189" s="10">
        <f t="shared" si="146"/>
        <v>-0.1066666666666644</v>
      </c>
      <c r="CE189" s="127"/>
      <c r="CF189">
        <v>-402.53970322999999</v>
      </c>
      <c r="CG189">
        <v>234.78</v>
      </c>
      <c r="CH189" s="10">
        <f t="shared" si="147"/>
        <v>0.59000000000000341</v>
      </c>
      <c r="CI189" s="10">
        <f t="shared" si="148"/>
        <v>9.8333333333333897E-2</v>
      </c>
      <c r="CJ189" s="127"/>
      <c r="CK189">
        <v>-402.52870774000002</v>
      </c>
      <c r="CL189">
        <v>231.95</v>
      </c>
      <c r="CM189" s="10">
        <f t="shared" si="149"/>
        <v>-2.2400000000000091</v>
      </c>
      <c r="CN189" s="10">
        <f t="shared" si="150"/>
        <v>-0.37333333333333485</v>
      </c>
      <c r="CO189" s="127"/>
      <c r="CP189">
        <v>-402.50510752000002</v>
      </c>
      <c r="CQ189">
        <v>229.45</v>
      </c>
      <c r="CR189" s="10">
        <f t="shared" si="151"/>
        <v>-4.7400000000000091</v>
      </c>
      <c r="CS189" s="10">
        <f t="shared" si="152"/>
        <v>-0.79000000000000148</v>
      </c>
      <c r="CT189" s="127"/>
      <c r="CU189">
        <v>-402.54511509000002</v>
      </c>
      <c r="CV189">
        <v>233.65</v>
      </c>
      <c r="CW189" s="10">
        <f t="shared" si="153"/>
        <v>-0.53999999999999204</v>
      </c>
      <c r="CX189" s="10">
        <f t="shared" si="154"/>
        <v>-8.9999999999998678E-2</v>
      </c>
      <c r="CY189" s="127"/>
      <c r="CZ189">
        <v>-402.53081942</v>
      </c>
      <c r="DA189">
        <v>233.43</v>
      </c>
      <c r="DB189" s="10">
        <f t="shared" si="155"/>
        <v>-0.75999999999999091</v>
      </c>
      <c r="DC189" s="10">
        <f t="shared" si="156"/>
        <v>-0.12666666666666515</v>
      </c>
      <c r="DD189" s="127"/>
      <c r="DE189">
        <v>-402.53607978999997</v>
      </c>
      <c r="DF189">
        <v>234.43</v>
      </c>
      <c r="DG189" s="10">
        <f t="shared" si="157"/>
        <v>0.24000000000000909</v>
      </c>
      <c r="DH189" s="10">
        <f t="shared" si="158"/>
        <v>4.0000000000001514E-2</v>
      </c>
      <c r="DI189" s="127"/>
      <c r="DJ189" s="6">
        <v>-402.52636977999998</v>
      </c>
      <c r="DK189" s="5">
        <v>223.55</v>
      </c>
      <c r="DL189" s="10">
        <f t="shared" si="159"/>
        <v>-10.639999999999986</v>
      </c>
      <c r="DM189" s="10">
        <f t="shared" si="160"/>
        <v>-1.773333333333331</v>
      </c>
      <c r="DN189" s="127"/>
      <c r="DO189" s="1">
        <v>-402.46433038999999</v>
      </c>
      <c r="DP189" s="10">
        <v>217.6</v>
      </c>
      <c r="DQ189" s="10">
        <f t="shared" si="161"/>
        <v>-16.590000000000003</v>
      </c>
      <c r="DR189" s="10">
        <f t="shared" si="162"/>
        <v>-2.7650000000000006</v>
      </c>
      <c r="DS189" s="116"/>
      <c r="DT189" s="1">
        <v>-402.54786842999999</v>
      </c>
      <c r="DU189" s="10">
        <v>232.63</v>
      </c>
      <c r="DV189" s="10">
        <f t="shared" si="163"/>
        <v>-1.5600000000000023</v>
      </c>
      <c r="DW189" s="10">
        <f t="shared" si="164"/>
        <v>-0.2600000000000004</v>
      </c>
      <c r="DX189" s="127"/>
      <c r="DY189" s="1">
        <v>-402.49431712000001</v>
      </c>
      <c r="DZ189" s="10">
        <v>203.57</v>
      </c>
      <c r="EA189" s="10">
        <f t="shared" si="165"/>
        <v>-30.620000000000005</v>
      </c>
      <c r="EB189" s="10">
        <f t="shared" si="166"/>
        <v>-5.1033333333333344</v>
      </c>
      <c r="EC189" s="127"/>
      <c r="ED189" s="1">
        <v>-402.54082662000002</v>
      </c>
      <c r="EE189" s="10">
        <v>228.24</v>
      </c>
      <c r="EF189" s="10">
        <f t="shared" si="167"/>
        <v>-5.9499999999999886</v>
      </c>
      <c r="EG189" s="10">
        <f t="shared" si="168"/>
        <v>-0.99166666666666481</v>
      </c>
      <c r="EH189" s="127"/>
      <c r="EI189" s="113"/>
      <c r="EJ189" s="113"/>
      <c r="EK189" s="142"/>
      <c r="EL189" s="142"/>
    </row>
    <row r="190" spans="1:142" ht="15" customHeight="1" x14ac:dyDescent="0.25">
      <c r="A190" t="s">
        <v>433</v>
      </c>
      <c r="B190" s="219">
        <v>3</v>
      </c>
      <c r="C190" t="s">
        <v>359</v>
      </c>
      <c r="D190">
        <v>-11.91854376</v>
      </c>
      <c r="E190">
        <v>206.29</v>
      </c>
      <c r="F190" s="10">
        <f t="shared" si="117"/>
        <v>-25.320000000000022</v>
      </c>
      <c r="G190" s="10">
        <f t="shared" si="121"/>
        <v>-8.4400000000000066</v>
      </c>
      <c r="H190" s="116"/>
      <c r="I190">
        <v>-11.976875440000001</v>
      </c>
      <c r="J190">
        <v>199.3</v>
      </c>
      <c r="K190" s="10">
        <f t="shared" si="118"/>
        <v>-32.31</v>
      </c>
      <c r="L190" s="10">
        <f t="shared" si="122"/>
        <v>-10.770000000000001</v>
      </c>
      <c r="M190" s="116"/>
      <c r="N190" s="65">
        <v>-276.14552163000002</v>
      </c>
      <c r="O190" s="108">
        <v>231.96</v>
      </c>
      <c r="P190" s="10">
        <f t="shared" si="113"/>
        <v>0.34999999999999432</v>
      </c>
      <c r="Q190" s="10">
        <f t="shared" si="114"/>
        <v>0.11666666666666477</v>
      </c>
      <c r="R190" s="116"/>
      <c r="S190" s="65">
        <v>-276.1363341</v>
      </c>
      <c r="T190" s="108">
        <v>231.98</v>
      </c>
      <c r="U190" s="10">
        <f t="shared" si="119"/>
        <v>0.36999999999997613</v>
      </c>
      <c r="V190" s="10">
        <f t="shared" si="120"/>
        <v>0.12333333333332537</v>
      </c>
      <c r="W190" s="116"/>
      <c r="X190">
        <v>-276.08632447999997</v>
      </c>
      <c r="Y190">
        <v>227.59</v>
      </c>
      <c r="Z190" s="10">
        <f t="shared" si="123"/>
        <v>-4.0200000000000102</v>
      </c>
      <c r="AA190" s="10">
        <f t="shared" si="124"/>
        <v>-1.3400000000000034</v>
      </c>
      <c r="AB190" s="116"/>
      <c r="AC190">
        <v>-276.11454945000003</v>
      </c>
      <c r="AD190">
        <v>228.87</v>
      </c>
      <c r="AE190" s="10">
        <f t="shared" si="125"/>
        <v>-2.7400000000000091</v>
      </c>
      <c r="AF190" s="10">
        <f t="shared" si="126"/>
        <v>-0.91333333333333633</v>
      </c>
      <c r="AG190" s="116"/>
      <c r="AH190">
        <v>-276.09448142999997</v>
      </c>
      <c r="AI190">
        <v>220.68</v>
      </c>
      <c r="AJ190" s="10">
        <f t="shared" si="127"/>
        <v>-10.930000000000007</v>
      </c>
      <c r="AK190" s="10">
        <f t="shared" si="128"/>
        <v>-3.6433333333333358</v>
      </c>
      <c r="AL190" s="127"/>
      <c r="AM190" s="1">
        <v>-276.08833493999998</v>
      </c>
      <c r="AN190">
        <v>216.86</v>
      </c>
      <c r="AO190" s="10">
        <f t="shared" si="129"/>
        <v>-14.75</v>
      </c>
      <c r="AP190" s="10">
        <f t="shared" si="130"/>
        <v>-4.916666666666667</v>
      </c>
      <c r="AQ190" s="127"/>
      <c r="AR190">
        <v>-276.15253676999998</v>
      </c>
      <c r="AS190">
        <v>229.71</v>
      </c>
      <c r="AT190" s="10">
        <f t="shared" si="131"/>
        <v>-1.9000000000000057</v>
      </c>
      <c r="AU190" s="10">
        <f t="shared" si="132"/>
        <v>-0.63333333333333519</v>
      </c>
      <c r="AV190" s="127"/>
      <c r="AW190">
        <v>-276.15146449000002</v>
      </c>
      <c r="AX190">
        <v>229.06</v>
      </c>
      <c r="AY190" s="10">
        <f t="shared" si="133"/>
        <v>-2.5500000000000114</v>
      </c>
      <c r="AZ190" s="10">
        <f t="shared" si="134"/>
        <v>-0.85000000000000375</v>
      </c>
      <c r="BA190" s="127"/>
      <c r="BB190">
        <v>-276.15997198000002</v>
      </c>
      <c r="BC190">
        <v>231.35</v>
      </c>
      <c r="BD190" s="10">
        <f t="shared" si="135"/>
        <v>-0.26000000000001933</v>
      </c>
      <c r="BE190" s="10">
        <f t="shared" si="136"/>
        <v>-8.6666666666673109E-2</v>
      </c>
      <c r="BF190" s="127"/>
      <c r="BG190">
        <v>-276.16061151999997</v>
      </c>
      <c r="BH190">
        <v>231.61</v>
      </c>
      <c r="BI190" s="10">
        <f t="shared" si="137"/>
        <v>0</v>
      </c>
      <c r="BJ190" s="10">
        <f t="shared" si="138"/>
        <v>0</v>
      </c>
      <c r="BL190">
        <v>-276.03676567000002</v>
      </c>
      <c r="BM190">
        <v>227.79</v>
      </c>
      <c r="BN190" s="10">
        <f t="shared" si="139"/>
        <v>-3.8200000000000216</v>
      </c>
      <c r="BO190" s="10">
        <f t="shared" si="140"/>
        <v>-1.2733333333333405</v>
      </c>
      <c r="BP190" s="127"/>
      <c r="BQ190">
        <v>-275.97311695000002</v>
      </c>
      <c r="BR190">
        <v>229.07</v>
      </c>
      <c r="BS190" s="10">
        <f t="shared" si="141"/>
        <v>-2.5400000000000205</v>
      </c>
      <c r="BT190" s="10">
        <f t="shared" si="142"/>
        <v>-0.84666666666667345</v>
      </c>
      <c r="BU190" s="127"/>
      <c r="BV190">
        <v>-276.14914696</v>
      </c>
      <c r="BW190">
        <v>230.61</v>
      </c>
      <c r="BX190" s="10">
        <f t="shared" si="143"/>
        <v>-1</v>
      </c>
      <c r="BY190" s="10">
        <f t="shared" si="144"/>
        <v>-0.33333333333333331</v>
      </c>
      <c r="BZ190" s="127"/>
      <c r="CA190">
        <v>-276.13784427000002</v>
      </c>
      <c r="CB190">
        <v>230.05</v>
      </c>
      <c r="CC190" s="10">
        <f t="shared" si="145"/>
        <v>-1.5600000000000023</v>
      </c>
      <c r="CD190" s="10">
        <f t="shared" si="146"/>
        <v>-0.52000000000000079</v>
      </c>
      <c r="CE190" s="127"/>
      <c r="CF190">
        <v>-276.15402940000001</v>
      </c>
      <c r="CG190">
        <v>231.35</v>
      </c>
      <c r="CH190" s="10">
        <f t="shared" si="147"/>
        <v>-0.26000000000001933</v>
      </c>
      <c r="CI190" s="10">
        <f t="shared" si="148"/>
        <v>-8.6666666666673109E-2</v>
      </c>
      <c r="CJ190" s="127"/>
      <c r="CK190">
        <v>-276.12931316999999</v>
      </c>
      <c r="CL190">
        <v>226.75</v>
      </c>
      <c r="CM190" s="10">
        <f t="shared" si="149"/>
        <v>-4.8600000000000136</v>
      </c>
      <c r="CN190" s="10">
        <f t="shared" si="150"/>
        <v>-1.6200000000000045</v>
      </c>
      <c r="CO190" s="127"/>
      <c r="CP190">
        <v>-276.10988291000001</v>
      </c>
      <c r="CQ190">
        <v>224.2</v>
      </c>
      <c r="CR190" s="10">
        <f t="shared" si="151"/>
        <v>-7.410000000000025</v>
      </c>
      <c r="CS190" s="10">
        <f t="shared" si="152"/>
        <v>-2.4700000000000082</v>
      </c>
      <c r="CT190" s="127"/>
      <c r="CU190">
        <v>-276.15208256</v>
      </c>
      <c r="CV190">
        <v>230.71</v>
      </c>
      <c r="CW190" s="10">
        <f t="shared" si="153"/>
        <v>-0.90000000000000568</v>
      </c>
      <c r="CX190" s="10">
        <f t="shared" si="154"/>
        <v>-0.30000000000000188</v>
      </c>
      <c r="CY190" s="127"/>
      <c r="CZ190">
        <v>-276.14220846000001</v>
      </c>
      <c r="DA190">
        <v>230.24</v>
      </c>
      <c r="DB190" s="10">
        <f t="shared" si="155"/>
        <v>-1.3700000000000045</v>
      </c>
      <c r="DC190" s="10">
        <f t="shared" si="156"/>
        <v>-0.45666666666666816</v>
      </c>
      <c r="DD190" s="127"/>
      <c r="DE190">
        <v>-276.14973924999998</v>
      </c>
      <c r="DF190">
        <v>231.2</v>
      </c>
      <c r="DG190" s="10">
        <f t="shared" si="157"/>
        <v>-0.41000000000002501</v>
      </c>
      <c r="DH190" s="10">
        <f t="shared" si="158"/>
        <v>-0.13666666666667501</v>
      </c>
      <c r="DI190" s="127"/>
      <c r="DJ190" s="6">
        <v>-276.12484480000001</v>
      </c>
      <c r="DK190" s="5">
        <v>219.92</v>
      </c>
      <c r="DL190" s="10">
        <f t="shared" si="159"/>
        <v>-11.690000000000026</v>
      </c>
      <c r="DM190" s="10">
        <f t="shared" si="160"/>
        <v>-3.8966666666666754</v>
      </c>
      <c r="DN190" s="127"/>
      <c r="DO190" s="1">
        <v>-275.97989023000002</v>
      </c>
      <c r="DP190" s="10">
        <v>223.36</v>
      </c>
      <c r="DQ190" s="10">
        <f t="shared" si="161"/>
        <v>-8.25</v>
      </c>
      <c r="DR190" s="10">
        <f t="shared" si="162"/>
        <v>-2.75</v>
      </c>
      <c r="DS190" s="116"/>
      <c r="DT190" s="1">
        <v>-276.14482891</v>
      </c>
      <c r="DU190" s="10">
        <v>226.23</v>
      </c>
      <c r="DV190" s="10">
        <f t="shared" si="163"/>
        <v>-5.3800000000000239</v>
      </c>
      <c r="DW190" s="10">
        <f t="shared" si="164"/>
        <v>-1.7933333333333412</v>
      </c>
      <c r="DX190" s="127"/>
      <c r="DY190" s="1">
        <v>-276.10970351999998</v>
      </c>
      <c r="DZ190" s="10">
        <v>210.52</v>
      </c>
      <c r="EA190" s="10">
        <f t="shared" si="165"/>
        <v>-21.090000000000003</v>
      </c>
      <c r="EB190" s="10">
        <f t="shared" si="166"/>
        <v>-7.0300000000000011</v>
      </c>
      <c r="EC190" s="127"/>
      <c r="ED190" s="1">
        <v>-276.14256031000002</v>
      </c>
      <c r="EE190" s="10">
        <v>224.97</v>
      </c>
      <c r="EF190" s="10">
        <f t="shared" si="167"/>
        <v>-6.6400000000000148</v>
      </c>
      <c r="EG190" s="10">
        <f t="shared" si="168"/>
        <v>-2.2133333333333383</v>
      </c>
      <c r="EH190" s="127"/>
      <c r="EI190" s="113"/>
      <c r="EJ190" s="113"/>
      <c r="EK190" s="142"/>
      <c r="EL190" s="142"/>
    </row>
    <row r="191" spans="1:142" ht="15" customHeight="1" x14ac:dyDescent="0.25">
      <c r="A191" t="s">
        <v>433</v>
      </c>
      <c r="B191" s="219">
        <v>9</v>
      </c>
      <c r="C191" t="s">
        <v>356</v>
      </c>
      <c r="D191" s="140">
        <v>-15.635487599999999</v>
      </c>
      <c r="E191" s="140">
        <v>672.52</v>
      </c>
      <c r="F191" s="10">
        <f t="shared" si="117"/>
        <v>-26.82000000000005</v>
      </c>
      <c r="G191" s="10">
        <f t="shared" si="121"/>
        <v>-2.9800000000000058</v>
      </c>
      <c r="H191" s="116"/>
      <c r="I191">
        <v>-15.712709370000001</v>
      </c>
      <c r="J191">
        <v>674.58</v>
      </c>
      <c r="K191" s="10">
        <f t="shared" si="118"/>
        <v>-24.759999999999991</v>
      </c>
      <c r="L191" s="10">
        <f t="shared" si="122"/>
        <v>-2.75111111111111</v>
      </c>
      <c r="M191" s="116"/>
      <c r="N191" s="65">
        <v>-279.87831381000001</v>
      </c>
      <c r="O191" s="108">
        <v>700.99</v>
      </c>
      <c r="P191" s="10">
        <f t="shared" si="113"/>
        <v>1.6499999999999773</v>
      </c>
      <c r="Q191" s="10">
        <f t="shared" si="114"/>
        <v>0.18333333333333079</v>
      </c>
      <c r="R191" s="116"/>
      <c r="S191" s="65">
        <v>-279.86965785000001</v>
      </c>
      <c r="T191" s="108">
        <v>701.35</v>
      </c>
      <c r="U191" s="10">
        <f t="shared" si="119"/>
        <v>2.0099999999999909</v>
      </c>
      <c r="V191" s="10">
        <f t="shared" si="120"/>
        <v>0.22333333333333233</v>
      </c>
      <c r="W191" s="116"/>
      <c r="X191">
        <v>-279.81740307000001</v>
      </c>
      <c r="Y191">
        <v>703.5</v>
      </c>
      <c r="Z191" s="10">
        <f t="shared" si="123"/>
        <v>4.1599999999999682</v>
      </c>
      <c r="AA191" s="10">
        <f t="shared" si="124"/>
        <v>0.4622222222222187</v>
      </c>
      <c r="AB191" s="116"/>
      <c r="AC191">
        <v>-279.84472225000002</v>
      </c>
      <c r="AD191">
        <v>704.12</v>
      </c>
      <c r="AE191" s="10">
        <f t="shared" si="125"/>
        <v>4.7799999999999727</v>
      </c>
      <c r="AF191" s="10">
        <f t="shared" si="126"/>
        <v>0.53111111111110809</v>
      </c>
      <c r="AG191" s="116"/>
      <c r="AH191">
        <v>-279.83030781999997</v>
      </c>
      <c r="AI191">
        <v>693.62</v>
      </c>
      <c r="AJ191" s="10">
        <f t="shared" si="127"/>
        <v>-5.7200000000000273</v>
      </c>
      <c r="AK191" s="10">
        <f t="shared" si="128"/>
        <v>-0.63555555555555854</v>
      </c>
      <c r="AL191" s="127"/>
      <c r="AM191" s="1">
        <v>-279.81606763000002</v>
      </c>
      <c r="AN191">
        <v>684.72</v>
      </c>
      <c r="AO191" s="10">
        <f t="shared" si="129"/>
        <v>-14.620000000000005</v>
      </c>
      <c r="AP191" s="10">
        <f t="shared" si="130"/>
        <v>-1.624444444444445</v>
      </c>
      <c r="AQ191" s="127"/>
      <c r="AR191">
        <v>-279.88632923</v>
      </c>
      <c r="AS191">
        <v>698.3</v>
      </c>
      <c r="AT191" s="10">
        <f t="shared" si="131"/>
        <v>-1.0400000000000773</v>
      </c>
      <c r="AU191" s="10">
        <f t="shared" si="132"/>
        <v>-0.11555555555556414</v>
      </c>
      <c r="AV191" s="127"/>
      <c r="AW191">
        <v>-279.88453179999999</v>
      </c>
      <c r="AX191">
        <v>697.19</v>
      </c>
      <c r="AY191" s="10">
        <f t="shared" si="133"/>
        <v>-2.1499999999999773</v>
      </c>
      <c r="AZ191" s="10">
        <f t="shared" si="134"/>
        <v>-0.23888888888888637</v>
      </c>
      <c r="BA191" s="127"/>
      <c r="BB191">
        <v>-279.89294124999998</v>
      </c>
      <c r="BC191">
        <v>699.16</v>
      </c>
      <c r="BD191" s="10">
        <f t="shared" si="135"/>
        <v>-0.18000000000006366</v>
      </c>
      <c r="BE191" s="10">
        <f t="shared" si="136"/>
        <v>-2.0000000000007075E-2</v>
      </c>
      <c r="BF191" s="127"/>
      <c r="BG191">
        <v>-279.89345786000001</v>
      </c>
      <c r="BH191">
        <v>699.34</v>
      </c>
      <c r="BI191" s="10">
        <f t="shared" si="137"/>
        <v>0</v>
      </c>
      <c r="BJ191" s="10">
        <f t="shared" si="138"/>
        <v>0</v>
      </c>
      <c r="BL191">
        <v>-279.77096943999999</v>
      </c>
      <c r="BM191">
        <v>700.52</v>
      </c>
      <c r="BN191" s="10">
        <f t="shared" si="139"/>
        <v>1.17999999999995</v>
      </c>
      <c r="BO191" s="10">
        <f t="shared" si="140"/>
        <v>0.13111111111110554</v>
      </c>
      <c r="BP191" s="127"/>
      <c r="BQ191">
        <v>-279.69879173999999</v>
      </c>
      <c r="BR191">
        <v>697.97</v>
      </c>
      <c r="BS191" s="10">
        <f t="shared" si="141"/>
        <v>-1.3700000000000045</v>
      </c>
      <c r="BT191" s="10">
        <f t="shared" si="142"/>
        <v>-0.15222222222222273</v>
      </c>
      <c r="BU191" s="127"/>
      <c r="BV191">
        <v>-279.87893366999998</v>
      </c>
      <c r="BW191">
        <v>697.77</v>
      </c>
      <c r="BX191" s="10">
        <f t="shared" si="143"/>
        <v>-1.57000000000005</v>
      </c>
      <c r="BY191" s="10">
        <f t="shared" si="144"/>
        <v>-0.17444444444445001</v>
      </c>
      <c r="BZ191" s="127"/>
      <c r="CA191">
        <v>-279.86772127</v>
      </c>
      <c r="CB191">
        <v>697.27</v>
      </c>
      <c r="CC191" s="10">
        <f t="shared" si="145"/>
        <v>-2.07000000000005</v>
      </c>
      <c r="CD191" s="10">
        <f t="shared" si="146"/>
        <v>-0.23000000000000556</v>
      </c>
      <c r="CE191" s="127"/>
      <c r="CF191">
        <v>-279.88690120000001</v>
      </c>
      <c r="CG191">
        <v>699.3</v>
      </c>
      <c r="CH191" s="10">
        <f t="shared" si="147"/>
        <v>-4.0000000000077307E-2</v>
      </c>
      <c r="CI191" s="10">
        <f t="shared" si="148"/>
        <v>-4.4444444444530339E-3</v>
      </c>
      <c r="CJ191" s="127"/>
      <c r="CK191">
        <v>-279.85637797999999</v>
      </c>
      <c r="CL191">
        <v>695.01</v>
      </c>
      <c r="CM191" s="10">
        <f t="shared" si="149"/>
        <v>-4.3300000000000409</v>
      </c>
      <c r="CN191" s="10">
        <f t="shared" si="150"/>
        <v>-0.48111111111111565</v>
      </c>
      <c r="CO191" s="127"/>
      <c r="CP191">
        <v>-279.82301630000001</v>
      </c>
      <c r="CQ191">
        <v>685.24</v>
      </c>
      <c r="CR191" s="10">
        <f t="shared" si="151"/>
        <v>-14.100000000000023</v>
      </c>
      <c r="CS191" s="10">
        <f t="shared" si="152"/>
        <v>-1.5666666666666691</v>
      </c>
      <c r="CT191" s="127"/>
      <c r="CU191">
        <v>-279.88417157999999</v>
      </c>
      <c r="CV191">
        <v>699.3</v>
      </c>
      <c r="CW191" s="10">
        <f t="shared" si="153"/>
        <v>-4.0000000000077307E-2</v>
      </c>
      <c r="CX191" s="10">
        <f t="shared" si="154"/>
        <v>-4.4444444444530339E-3</v>
      </c>
      <c r="CY191" s="127"/>
      <c r="CZ191">
        <v>-279.87433425</v>
      </c>
      <c r="DA191">
        <v>698.86</v>
      </c>
      <c r="DB191" s="10">
        <f t="shared" si="155"/>
        <v>-0.48000000000001819</v>
      </c>
      <c r="DC191" s="10">
        <f t="shared" si="156"/>
        <v>-5.3333333333335356E-2</v>
      </c>
      <c r="DD191" s="127"/>
      <c r="DE191">
        <v>-279.88315256999999</v>
      </c>
      <c r="DF191">
        <v>699.78</v>
      </c>
      <c r="DG191" s="10">
        <f t="shared" si="157"/>
        <v>0.43999999999994088</v>
      </c>
      <c r="DH191" s="10">
        <f t="shared" si="158"/>
        <v>4.888888888888232E-2</v>
      </c>
      <c r="DI191" s="127"/>
      <c r="DJ191" s="6">
        <v>-279.86347469999998</v>
      </c>
      <c r="DK191" s="5">
        <v>695.28</v>
      </c>
      <c r="DL191" s="10">
        <f t="shared" si="159"/>
        <v>-4.0600000000000591</v>
      </c>
      <c r="DM191" s="10">
        <f t="shared" si="160"/>
        <v>-0.45111111111111768</v>
      </c>
      <c r="DN191" s="127"/>
      <c r="DO191" s="1">
        <v>-279.66495307000002</v>
      </c>
      <c r="DP191" s="10">
        <v>696.69</v>
      </c>
      <c r="DQ191" s="10">
        <f t="shared" si="161"/>
        <v>-2.6499999999999773</v>
      </c>
      <c r="DR191" s="10">
        <f t="shared" si="162"/>
        <v>-0.2944444444444419</v>
      </c>
      <c r="DS191" s="116"/>
      <c r="DT191" s="1">
        <v>-279.87953262000002</v>
      </c>
      <c r="DU191" s="10">
        <v>695.42</v>
      </c>
      <c r="DV191" s="10">
        <f t="shared" si="163"/>
        <v>-3.9200000000000728</v>
      </c>
      <c r="DW191" s="10">
        <f t="shared" si="164"/>
        <v>-0.43555555555556363</v>
      </c>
      <c r="DX191" s="127"/>
      <c r="DY191" s="1">
        <v>-279.84085515999999</v>
      </c>
      <c r="DZ191" s="10">
        <v>681.33</v>
      </c>
      <c r="EA191" s="10">
        <f t="shared" si="165"/>
        <v>-18.009999999999991</v>
      </c>
      <c r="EB191" s="10">
        <f t="shared" si="166"/>
        <v>-2.00111111111111</v>
      </c>
      <c r="EC191" s="127"/>
      <c r="ED191" s="1">
        <v>-279.87434824000002</v>
      </c>
      <c r="EE191" s="10">
        <v>692.37</v>
      </c>
      <c r="EF191" s="10">
        <f t="shared" si="167"/>
        <v>-6.9700000000000273</v>
      </c>
      <c r="EG191" s="10">
        <f t="shared" si="168"/>
        <v>-0.77444444444444749</v>
      </c>
      <c r="EH191" s="127"/>
      <c r="EI191" s="113"/>
      <c r="EJ191" s="113"/>
      <c r="EK191" s="142"/>
      <c r="EL191" s="142"/>
    </row>
    <row r="192" spans="1:142" ht="15" customHeight="1" x14ac:dyDescent="0.25">
      <c r="A192" t="s">
        <v>433</v>
      </c>
      <c r="B192" s="219">
        <v>3</v>
      </c>
      <c r="C192" t="s">
        <v>360</v>
      </c>
      <c r="D192">
        <v>-30.745052940000001</v>
      </c>
      <c r="E192">
        <v>175.42</v>
      </c>
      <c r="F192" s="10">
        <f t="shared" si="117"/>
        <v>-1.2000000000000171</v>
      </c>
      <c r="G192" s="10">
        <f t="shared" si="121"/>
        <v>-0.40000000000000568</v>
      </c>
      <c r="H192" s="116"/>
      <c r="I192">
        <v>-31.069049209999999</v>
      </c>
      <c r="J192">
        <v>161.16999999999999</v>
      </c>
      <c r="K192" s="10">
        <f t="shared" si="118"/>
        <v>-15.450000000000017</v>
      </c>
      <c r="L192" s="10">
        <f t="shared" si="122"/>
        <v>-5.1500000000000057</v>
      </c>
      <c r="M192" s="116"/>
      <c r="N192" s="65">
        <v>-1120.6821617799999</v>
      </c>
      <c r="O192" s="108">
        <v>176.8</v>
      </c>
      <c r="P192" s="10">
        <f t="shared" si="113"/>
        <v>0.18000000000000682</v>
      </c>
      <c r="Q192" s="10">
        <f t="shared" si="114"/>
        <v>6.0000000000002274E-2</v>
      </c>
      <c r="R192" s="116"/>
      <c r="S192" s="65">
        <v>-1120.66592719</v>
      </c>
      <c r="T192" s="108">
        <v>176.91</v>
      </c>
      <c r="U192" s="10">
        <f t="shared" si="119"/>
        <v>0.28999999999999204</v>
      </c>
      <c r="V192" s="10">
        <f t="shared" si="120"/>
        <v>9.6666666666664014E-2</v>
      </c>
      <c r="W192" s="116"/>
      <c r="X192">
        <v>-1120.5664833999999</v>
      </c>
      <c r="Y192">
        <v>173.2</v>
      </c>
      <c r="Z192" s="10">
        <f t="shared" si="123"/>
        <v>-3.4200000000000159</v>
      </c>
      <c r="AA192" s="10">
        <f t="shared" si="124"/>
        <v>-1.1400000000000052</v>
      </c>
      <c r="AB192" s="116"/>
      <c r="AC192">
        <v>-1120.6267961799999</v>
      </c>
      <c r="AD192">
        <v>173.11</v>
      </c>
      <c r="AE192" s="10">
        <f t="shared" si="125"/>
        <v>-3.5099999999999909</v>
      </c>
      <c r="AF192" s="10">
        <f t="shared" si="126"/>
        <v>-1.169999999999997</v>
      </c>
      <c r="AG192" s="116"/>
      <c r="AH192">
        <v>-1120.63035006</v>
      </c>
      <c r="AI192">
        <v>163.07</v>
      </c>
      <c r="AJ192" s="10">
        <f t="shared" si="127"/>
        <v>-13.550000000000011</v>
      </c>
      <c r="AK192" s="10">
        <f t="shared" si="128"/>
        <v>-4.5166666666666702</v>
      </c>
      <c r="AL192" s="127"/>
      <c r="AM192" s="1">
        <v>-1120.62631637</v>
      </c>
      <c r="AN192">
        <v>160.66999999999999</v>
      </c>
      <c r="AO192" s="10">
        <f t="shared" si="129"/>
        <v>-15.950000000000017</v>
      </c>
      <c r="AP192" s="10">
        <f t="shared" si="130"/>
        <v>-5.3166666666666726</v>
      </c>
      <c r="AQ192" s="127"/>
      <c r="AR192">
        <v>-1120.69507707</v>
      </c>
      <c r="AS192">
        <v>173.47</v>
      </c>
      <c r="AT192" s="10">
        <f t="shared" si="131"/>
        <v>-3.1500000000000057</v>
      </c>
      <c r="AU192" s="10">
        <f t="shared" si="132"/>
        <v>-1.0500000000000018</v>
      </c>
      <c r="AV192" s="127"/>
      <c r="AW192">
        <v>-1120.69391318</v>
      </c>
      <c r="AX192">
        <v>172.79</v>
      </c>
      <c r="AY192" s="10">
        <f t="shared" si="133"/>
        <v>-3.8300000000000125</v>
      </c>
      <c r="AZ192" s="10">
        <f t="shared" si="134"/>
        <v>-1.2766666666666708</v>
      </c>
      <c r="BA192" s="127"/>
      <c r="BB192">
        <v>-1120.7084087600001</v>
      </c>
      <c r="BC192">
        <v>176.23</v>
      </c>
      <c r="BD192" s="10">
        <f t="shared" si="135"/>
        <v>-0.39000000000001478</v>
      </c>
      <c r="BE192" s="10">
        <f t="shared" si="136"/>
        <v>-0.13000000000000492</v>
      </c>
      <c r="BF192" s="127"/>
      <c r="BG192">
        <v>-1120.70961339</v>
      </c>
      <c r="BH192">
        <v>176.62</v>
      </c>
      <c r="BI192" s="10">
        <f t="shared" si="137"/>
        <v>0</v>
      </c>
      <c r="BJ192" s="10">
        <f t="shared" si="138"/>
        <v>0</v>
      </c>
      <c r="BL192">
        <v>-1120.37025584</v>
      </c>
      <c r="BM192">
        <v>177.87</v>
      </c>
      <c r="BN192" s="10">
        <f t="shared" si="139"/>
        <v>1.25</v>
      </c>
      <c r="BO192" s="10">
        <f t="shared" si="140"/>
        <v>0.41666666666666669</v>
      </c>
      <c r="BP192" s="127"/>
      <c r="BQ192">
        <v>-1120.26736222</v>
      </c>
      <c r="BR192">
        <v>180.35</v>
      </c>
      <c r="BS192" s="10">
        <f t="shared" si="141"/>
        <v>3.7299999999999898</v>
      </c>
      <c r="BT192" s="10">
        <f t="shared" si="142"/>
        <v>1.2433333333333298</v>
      </c>
      <c r="BU192" s="127"/>
      <c r="BV192">
        <v>-1120.67869862</v>
      </c>
      <c r="BW192">
        <v>176.07</v>
      </c>
      <c r="BX192" s="10">
        <f t="shared" si="143"/>
        <v>-0.55000000000001137</v>
      </c>
      <c r="BY192" s="10">
        <f t="shared" si="144"/>
        <v>-0.18333333333333712</v>
      </c>
      <c r="BZ192" s="127"/>
      <c r="CA192">
        <v>-1120.6597124100001</v>
      </c>
      <c r="CB192">
        <v>176.3</v>
      </c>
      <c r="CC192" s="10">
        <f t="shared" si="145"/>
        <v>-0.31999999999999318</v>
      </c>
      <c r="CD192" s="10">
        <f t="shared" si="146"/>
        <v>-0.1066666666666644</v>
      </c>
      <c r="CE192" s="127"/>
      <c r="CF192">
        <v>-1120.7020135800001</v>
      </c>
      <c r="CG192">
        <v>176.81</v>
      </c>
      <c r="CH192" s="10">
        <f t="shared" si="147"/>
        <v>0.18999999999999773</v>
      </c>
      <c r="CI192" s="10">
        <f t="shared" si="148"/>
        <v>6.3333333333332575E-2</v>
      </c>
      <c r="CJ192" s="127"/>
      <c r="CK192">
        <v>-1120.66010271</v>
      </c>
      <c r="CL192">
        <v>173.55</v>
      </c>
      <c r="CM192" s="10">
        <f t="shared" si="149"/>
        <v>-3.0699999999999932</v>
      </c>
      <c r="CN192" s="10">
        <f t="shared" si="150"/>
        <v>-1.023333333333331</v>
      </c>
      <c r="CO192" s="127"/>
      <c r="CP192">
        <v>-1120.63118186</v>
      </c>
      <c r="CQ192">
        <v>172.86</v>
      </c>
      <c r="CR192" s="10">
        <f t="shared" si="151"/>
        <v>-3.7599999999999909</v>
      </c>
      <c r="CS192" s="10">
        <f t="shared" si="152"/>
        <v>-1.2533333333333303</v>
      </c>
      <c r="CT192" s="127"/>
      <c r="CU192">
        <v>-1120.69736736</v>
      </c>
      <c r="CV192">
        <v>175.93</v>
      </c>
      <c r="CW192" s="10">
        <f t="shared" si="153"/>
        <v>-0.68999999999999773</v>
      </c>
      <c r="CX192" s="10">
        <f t="shared" si="154"/>
        <v>-0.22999999999999923</v>
      </c>
      <c r="CY192" s="127"/>
      <c r="CZ192">
        <v>-1120.6789405699999</v>
      </c>
      <c r="DA192">
        <v>175.71</v>
      </c>
      <c r="DB192" s="10">
        <f t="shared" si="155"/>
        <v>-0.90999999999999659</v>
      </c>
      <c r="DC192" s="10">
        <f t="shared" si="156"/>
        <v>-0.30333333333333218</v>
      </c>
      <c r="DD192" s="127"/>
      <c r="DE192">
        <v>-1120.68943958</v>
      </c>
      <c r="DF192">
        <v>176.24</v>
      </c>
      <c r="DG192" s="10">
        <f t="shared" si="157"/>
        <v>-0.37999999999999545</v>
      </c>
      <c r="DH192" s="10">
        <f t="shared" si="158"/>
        <v>-0.12666666666666515</v>
      </c>
      <c r="DI192" s="127"/>
      <c r="DJ192" s="6">
        <v>-1120.68364647</v>
      </c>
      <c r="DK192" s="5">
        <v>165.72</v>
      </c>
      <c r="DL192" s="10">
        <f t="shared" si="159"/>
        <v>-10.900000000000006</v>
      </c>
      <c r="DM192" s="10">
        <f t="shared" si="160"/>
        <v>-3.6333333333333351</v>
      </c>
      <c r="DN192" s="127"/>
      <c r="DO192" s="1">
        <v>-1120.6395666200001</v>
      </c>
      <c r="DP192" s="10">
        <v>156.63</v>
      </c>
      <c r="DQ192" s="10">
        <f t="shared" si="161"/>
        <v>-19.990000000000009</v>
      </c>
      <c r="DR192" s="10">
        <f t="shared" si="162"/>
        <v>-6.6633333333333367</v>
      </c>
      <c r="DS192" s="116"/>
      <c r="DT192" s="1">
        <v>-1120.7009228300001</v>
      </c>
      <c r="DU192" s="10">
        <v>173.09</v>
      </c>
      <c r="DV192" s="10">
        <f t="shared" si="163"/>
        <v>-3.5300000000000011</v>
      </c>
      <c r="DW192" s="10">
        <f t="shared" si="164"/>
        <v>-1.176666666666667</v>
      </c>
      <c r="DX192" s="127"/>
      <c r="DY192" s="1">
        <v>-1120.66429307</v>
      </c>
      <c r="DZ192" s="10">
        <v>153.75</v>
      </c>
      <c r="EA192" s="10">
        <f t="shared" si="165"/>
        <v>-22.870000000000005</v>
      </c>
      <c r="EB192" s="10">
        <f t="shared" si="166"/>
        <v>-7.6233333333333348</v>
      </c>
      <c r="EC192" s="127"/>
      <c r="ED192" s="1">
        <v>-1120.6977444500001</v>
      </c>
      <c r="EE192" s="10">
        <v>171.18</v>
      </c>
      <c r="EF192" s="10">
        <f t="shared" si="167"/>
        <v>-5.4399999999999977</v>
      </c>
      <c r="EG192" s="10">
        <f t="shared" si="168"/>
        <v>-1.8133333333333326</v>
      </c>
      <c r="EH192" s="127"/>
      <c r="EI192" s="113"/>
      <c r="EJ192" s="113"/>
      <c r="EK192" s="142"/>
      <c r="EL192" s="142"/>
    </row>
    <row r="193" spans="1:142" ht="15" customHeight="1" x14ac:dyDescent="0.25">
      <c r="A193" t="s">
        <v>433</v>
      </c>
      <c r="B193" s="219">
        <v>3</v>
      </c>
      <c r="C193" t="s">
        <v>361</v>
      </c>
      <c r="D193">
        <v>-49.291219759999997</v>
      </c>
      <c r="E193">
        <v>235.98</v>
      </c>
      <c r="F193" s="10">
        <f t="shared" si="117"/>
        <v>-9.7900000000000205</v>
      </c>
      <c r="G193" s="10">
        <f t="shared" si="121"/>
        <v>-3.2633333333333403</v>
      </c>
      <c r="H193" s="116"/>
      <c r="I193">
        <v>-49.58585558</v>
      </c>
      <c r="J193">
        <v>211.55</v>
      </c>
      <c r="K193" s="10">
        <f t="shared" si="118"/>
        <v>-34.22</v>
      </c>
      <c r="L193" s="10">
        <f t="shared" si="122"/>
        <v>-11.406666666666666</v>
      </c>
      <c r="M193" s="116"/>
      <c r="N193" s="65">
        <v>-399.98005271</v>
      </c>
      <c r="O193" s="108">
        <v>251.15</v>
      </c>
      <c r="P193" s="10">
        <f t="shared" si="113"/>
        <v>5.3799999999999955</v>
      </c>
      <c r="Q193" s="10">
        <f t="shared" si="114"/>
        <v>1.7933333333333319</v>
      </c>
      <c r="R193" s="116"/>
      <c r="S193" s="65">
        <v>-399.96865479000002</v>
      </c>
      <c r="T193" s="108">
        <v>250.42</v>
      </c>
      <c r="U193" s="10">
        <f t="shared" si="119"/>
        <v>4.6499999999999773</v>
      </c>
      <c r="V193" s="10">
        <f t="shared" si="120"/>
        <v>1.5499999999999925</v>
      </c>
      <c r="W193" s="116"/>
      <c r="X193">
        <v>-399.85623104000001</v>
      </c>
      <c r="Y193">
        <v>244.76</v>
      </c>
      <c r="Z193" s="10">
        <f t="shared" si="123"/>
        <v>-1.0100000000000193</v>
      </c>
      <c r="AA193" s="10">
        <f t="shared" si="124"/>
        <v>-0.33666666666667311</v>
      </c>
      <c r="AB193" s="116"/>
      <c r="AC193">
        <v>-399.89267351000001</v>
      </c>
      <c r="AD193">
        <v>246.87</v>
      </c>
      <c r="AE193" s="10">
        <f t="shared" si="125"/>
        <v>1.0999999999999943</v>
      </c>
      <c r="AF193" s="10">
        <f t="shared" si="126"/>
        <v>0.36666666666666475</v>
      </c>
      <c r="AG193" s="116"/>
      <c r="AH193">
        <v>-399.83644731999999</v>
      </c>
      <c r="AI193">
        <v>225.89</v>
      </c>
      <c r="AJ193" s="10">
        <f t="shared" si="127"/>
        <v>-19.880000000000024</v>
      </c>
      <c r="AK193" s="10">
        <f t="shared" si="128"/>
        <v>-6.6266666666666749</v>
      </c>
      <c r="AL193" s="127"/>
      <c r="AM193" s="1">
        <v>-399.83138590999999</v>
      </c>
      <c r="AN193">
        <v>222.81</v>
      </c>
      <c r="AO193" s="10">
        <f t="shared" si="129"/>
        <v>-22.960000000000008</v>
      </c>
      <c r="AP193" s="10">
        <f t="shared" si="130"/>
        <v>-7.653333333333336</v>
      </c>
      <c r="AQ193" s="127"/>
      <c r="AR193">
        <v>-400.00178801999999</v>
      </c>
      <c r="AS193">
        <v>241.57</v>
      </c>
      <c r="AT193" s="10">
        <f t="shared" si="131"/>
        <v>-4.2000000000000171</v>
      </c>
      <c r="AU193" s="10">
        <f t="shared" si="132"/>
        <v>-1.4000000000000057</v>
      </c>
      <c r="AV193" s="127"/>
      <c r="AW193">
        <v>-399.99903835999999</v>
      </c>
      <c r="AX193">
        <v>239.88</v>
      </c>
      <c r="AY193" s="10">
        <f t="shared" si="133"/>
        <v>-5.8900000000000148</v>
      </c>
      <c r="AZ193" s="10">
        <f t="shared" si="134"/>
        <v>-1.9633333333333383</v>
      </c>
      <c r="BA193" s="127"/>
      <c r="BB193">
        <v>-400.01957271999999</v>
      </c>
      <c r="BC193">
        <v>245.37</v>
      </c>
      <c r="BD193" s="10">
        <f t="shared" si="135"/>
        <v>-0.40000000000000568</v>
      </c>
      <c r="BE193" s="10">
        <f t="shared" si="136"/>
        <v>-0.13333333333333522</v>
      </c>
      <c r="BF193" s="127"/>
      <c r="BG193">
        <v>-400.02068344999998</v>
      </c>
      <c r="BH193">
        <v>245.77</v>
      </c>
      <c r="BI193" s="10">
        <f t="shared" si="137"/>
        <v>0</v>
      </c>
      <c r="BJ193" s="10">
        <f t="shared" si="138"/>
        <v>0</v>
      </c>
      <c r="BL193">
        <v>-399.78638372</v>
      </c>
      <c r="BM193">
        <v>246.56</v>
      </c>
      <c r="BN193" s="10">
        <f t="shared" si="139"/>
        <v>0.78999999999999204</v>
      </c>
      <c r="BO193" s="10">
        <f t="shared" si="140"/>
        <v>0.2633333333333307</v>
      </c>
      <c r="BP193" s="127"/>
      <c r="BQ193">
        <v>-399.66098689</v>
      </c>
      <c r="BR193">
        <v>249.43</v>
      </c>
      <c r="BS193" s="10">
        <f t="shared" si="141"/>
        <v>3.6599999999999966</v>
      </c>
      <c r="BT193" s="10">
        <f t="shared" si="142"/>
        <v>1.2199999999999989</v>
      </c>
      <c r="BU193" s="127"/>
      <c r="BV193">
        <v>-400.00021339</v>
      </c>
      <c r="BW193">
        <v>243.65</v>
      </c>
      <c r="BX193" s="10">
        <f t="shared" si="143"/>
        <v>-2.1200000000000045</v>
      </c>
      <c r="BY193" s="10">
        <f t="shared" si="144"/>
        <v>-0.70666666666666822</v>
      </c>
      <c r="BZ193" s="127"/>
      <c r="CA193">
        <v>-399.98720839999999</v>
      </c>
      <c r="CB193">
        <v>243.07</v>
      </c>
      <c r="CC193" s="10">
        <f t="shared" si="145"/>
        <v>-2.7000000000000171</v>
      </c>
      <c r="CD193" s="10">
        <f t="shared" si="146"/>
        <v>-0.90000000000000568</v>
      </c>
      <c r="CE193" s="127"/>
      <c r="CF193">
        <v>-400.01308624000001</v>
      </c>
      <c r="CG193">
        <v>245.7</v>
      </c>
      <c r="CH193" s="10">
        <f t="shared" si="147"/>
        <v>-7.00000000000216E-2</v>
      </c>
      <c r="CI193" s="10">
        <f t="shared" si="148"/>
        <v>-2.3333333333340533E-2</v>
      </c>
      <c r="CJ193" s="127"/>
      <c r="CK193">
        <v>-399.90728125999999</v>
      </c>
      <c r="CL193">
        <v>240.03</v>
      </c>
      <c r="CM193" s="10">
        <f t="shared" si="149"/>
        <v>-5.7400000000000091</v>
      </c>
      <c r="CN193" s="10">
        <f t="shared" si="150"/>
        <v>-1.9133333333333364</v>
      </c>
      <c r="CO193" s="127"/>
      <c r="CP193">
        <v>-399.88344669999998</v>
      </c>
      <c r="CQ193">
        <v>238.33</v>
      </c>
      <c r="CR193" s="10">
        <f t="shared" si="151"/>
        <v>-7.4399999999999977</v>
      </c>
      <c r="CS193" s="10">
        <f t="shared" si="152"/>
        <v>-2.4799999999999991</v>
      </c>
      <c r="CT193" s="127"/>
      <c r="CU193">
        <v>-399.98836478999999</v>
      </c>
      <c r="CV193">
        <v>244.04</v>
      </c>
      <c r="CW193" s="10">
        <f t="shared" si="153"/>
        <v>-1.7300000000000182</v>
      </c>
      <c r="CX193" s="10">
        <f t="shared" si="154"/>
        <v>-0.57666666666667277</v>
      </c>
      <c r="CY193" s="127"/>
      <c r="CZ193">
        <v>-399.97804158999998</v>
      </c>
      <c r="DA193">
        <v>243.4</v>
      </c>
      <c r="DB193" s="10">
        <f t="shared" si="155"/>
        <v>-2.3700000000000045</v>
      </c>
      <c r="DC193" s="10">
        <f t="shared" si="156"/>
        <v>-0.79000000000000148</v>
      </c>
      <c r="DD193" s="127"/>
      <c r="DE193">
        <v>-400.00355998999999</v>
      </c>
      <c r="DF193">
        <v>245.32</v>
      </c>
      <c r="DG193" s="10">
        <f t="shared" si="157"/>
        <v>-0.45000000000001705</v>
      </c>
      <c r="DH193" s="10">
        <f t="shared" si="158"/>
        <v>-0.15000000000000568</v>
      </c>
      <c r="DI193" s="127"/>
      <c r="DJ193" s="6">
        <v>-399.97693218000001</v>
      </c>
      <c r="DK193" s="5">
        <v>235.68</v>
      </c>
      <c r="DL193" s="10">
        <f t="shared" si="159"/>
        <v>-10.090000000000003</v>
      </c>
      <c r="DM193" s="10">
        <f t="shared" si="160"/>
        <v>-3.3633333333333346</v>
      </c>
      <c r="DN193" s="127"/>
      <c r="DO193" s="1">
        <v>-399.80165276999998</v>
      </c>
      <c r="DP193" s="10">
        <v>212.38</v>
      </c>
      <c r="DQ193" s="10">
        <f t="shared" si="161"/>
        <v>-33.390000000000015</v>
      </c>
      <c r="DR193" s="10">
        <f t="shared" si="162"/>
        <v>-11.130000000000004</v>
      </c>
      <c r="DS193" s="116"/>
      <c r="DT193" s="1">
        <v>-400.00026736000001</v>
      </c>
      <c r="DU193" s="10">
        <v>243.43</v>
      </c>
      <c r="DV193" s="10">
        <f t="shared" si="163"/>
        <v>-2.3400000000000034</v>
      </c>
      <c r="DW193" s="10">
        <f t="shared" si="164"/>
        <v>-0.78000000000000114</v>
      </c>
      <c r="DX193" s="127"/>
      <c r="DY193" s="1">
        <v>-399.95679677999999</v>
      </c>
      <c r="DZ193" s="10">
        <v>223.2</v>
      </c>
      <c r="EA193" s="10">
        <f t="shared" si="165"/>
        <v>-22.570000000000022</v>
      </c>
      <c r="EB193" s="10">
        <f t="shared" si="166"/>
        <v>-7.5233333333333405</v>
      </c>
      <c r="EC193" s="127"/>
      <c r="ED193" s="1">
        <v>-399.99615462999998</v>
      </c>
      <c r="EE193" s="10">
        <v>240.88</v>
      </c>
      <c r="EF193" s="10">
        <f t="shared" si="167"/>
        <v>-4.8900000000000148</v>
      </c>
      <c r="EG193" s="10">
        <f t="shared" si="168"/>
        <v>-1.630000000000005</v>
      </c>
      <c r="EH193" s="127"/>
      <c r="EI193" s="113"/>
      <c r="EJ193" s="113"/>
      <c r="EK193" s="142"/>
      <c r="EL193" s="142"/>
    </row>
    <row r="194" spans="1:142" ht="15" customHeight="1" x14ac:dyDescent="0.25">
      <c r="A194" t="s">
        <v>433</v>
      </c>
      <c r="B194" s="219">
        <v>2</v>
      </c>
      <c r="C194" t="s">
        <v>362</v>
      </c>
      <c r="D194">
        <v>-1.3641671</v>
      </c>
      <c r="E194">
        <v>34.28</v>
      </c>
      <c r="F194" s="10">
        <f t="shared" si="117"/>
        <v>1.7800000000000011</v>
      </c>
      <c r="G194" s="10">
        <f t="shared" si="121"/>
        <v>0.89000000000000057</v>
      </c>
      <c r="H194" s="116"/>
      <c r="I194">
        <v>-1.36771664</v>
      </c>
      <c r="J194">
        <v>34.49</v>
      </c>
      <c r="K194" s="10">
        <f t="shared" si="118"/>
        <v>1.990000000000002</v>
      </c>
      <c r="L194" s="10">
        <f t="shared" si="122"/>
        <v>0.99500000000000099</v>
      </c>
      <c r="M194" s="116"/>
      <c r="N194" s="65">
        <v>-200.63594014</v>
      </c>
      <c r="O194" s="108">
        <v>32.42</v>
      </c>
      <c r="P194" s="10">
        <f t="shared" si="113"/>
        <v>-7.9999999999998295E-2</v>
      </c>
      <c r="Q194" s="10">
        <f t="shared" si="114"/>
        <v>-3.9999999999999147E-2</v>
      </c>
      <c r="R194" s="116"/>
      <c r="S194" s="65">
        <v>-200.63021509999999</v>
      </c>
      <c r="T194" s="108">
        <v>32.450000000000003</v>
      </c>
      <c r="U194" s="10">
        <f t="shared" si="119"/>
        <v>-4.9999999999997158E-2</v>
      </c>
      <c r="V194" s="10">
        <f t="shared" si="120"/>
        <v>-2.4999999999998579E-2</v>
      </c>
      <c r="W194" s="116"/>
      <c r="X194">
        <v>-200.61104336</v>
      </c>
      <c r="Y194">
        <v>32.6</v>
      </c>
      <c r="Z194" s="10">
        <f t="shared" si="123"/>
        <v>0.10000000000000142</v>
      </c>
      <c r="AA194" s="10">
        <f t="shared" si="124"/>
        <v>5.0000000000000711E-2</v>
      </c>
      <c r="AB194" s="116"/>
      <c r="AC194">
        <v>-200.62555508</v>
      </c>
      <c r="AD194">
        <v>32.799999999999997</v>
      </c>
      <c r="AE194" s="10">
        <f t="shared" si="125"/>
        <v>0.29999999999999716</v>
      </c>
      <c r="AF194" s="10">
        <f t="shared" si="126"/>
        <v>0.14999999999999858</v>
      </c>
      <c r="AG194" s="116"/>
      <c r="AH194">
        <v>-200.62580674</v>
      </c>
      <c r="AI194">
        <v>29.1</v>
      </c>
      <c r="AJ194" s="10">
        <f t="shared" si="127"/>
        <v>-3.3999999999999986</v>
      </c>
      <c r="AK194" s="10">
        <f t="shared" si="128"/>
        <v>-1.6999999999999993</v>
      </c>
      <c r="AL194" s="127"/>
      <c r="AM194" s="1">
        <v>-200.62446451</v>
      </c>
      <c r="AN194">
        <v>28.25</v>
      </c>
      <c r="AO194" s="10">
        <f t="shared" si="129"/>
        <v>-4.25</v>
      </c>
      <c r="AP194" s="10">
        <f t="shared" si="130"/>
        <v>-2.125</v>
      </c>
      <c r="AQ194" s="127"/>
      <c r="AR194">
        <v>-200.63949959999999</v>
      </c>
      <c r="AS194">
        <v>32.15</v>
      </c>
      <c r="AT194" s="10">
        <f t="shared" si="131"/>
        <v>-0.35000000000000142</v>
      </c>
      <c r="AU194" s="10">
        <f t="shared" si="132"/>
        <v>-0.17500000000000071</v>
      </c>
      <c r="AV194" s="127"/>
      <c r="AW194">
        <v>-200.63913964</v>
      </c>
      <c r="AX194">
        <v>31.93</v>
      </c>
      <c r="AY194" s="10">
        <f t="shared" si="133"/>
        <v>-0.57000000000000028</v>
      </c>
      <c r="AZ194" s="10">
        <f t="shared" si="134"/>
        <v>-0.28500000000000014</v>
      </c>
      <c r="BA194" s="127"/>
      <c r="BB194">
        <v>-200.64213727999999</v>
      </c>
      <c r="BC194">
        <v>32.43</v>
      </c>
      <c r="BD194" s="10">
        <f t="shared" si="135"/>
        <v>-7.0000000000000284E-2</v>
      </c>
      <c r="BE194" s="10">
        <f t="shared" si="136"/>
        <v>-3.5000000000000142E-2</v>
      </c>
      <c r="BF194" s="127"/>
      <c r="BG194">
        <v>-200.64234159</v>
      </c>
      <c r="BH194">
        <v>32.5</v>
      </c>
      <c r="BI194" s="10">
        <f t="shared" si="137"/>
        <v>0</v>
      </c>
      <c r="BJ194" s="10">
        <f t="shared" si="138"/>
        <v>0</v>
      </c>
      <c r="BL194">
        <v>-200.57299813</v>
      </c>
      <c r="BM194">
        <v>31.71</v>
      </c>
      <c r="BN194" s="10">
        <f t="shared" si="139"/>
        <v>-0.78999999999999915</v>
      </c>
      <c r="BO194" s="10">
        <f t="shared" si="140"/>
        <v>-0.39499999999999957</v>
      </c>
      <c r="BP194" s="127"/>
      <c r="BQ194">
        <v>-200.55443265</v>
      </c>
      <c r="BR194">
        <v>32.22</v>
      </c>
      <c r="BS194" s="10">
        <f t="shared" si="141"/>
        <v>-0.28000000000000114</v>
      </c>
      <c r="BT194" s="10">
        <f t="shared" si="142"/>
        <v>-0.14000000000000057</v>
      </c>
      <c r="BU194" s="127"/>
      <c r="BV194">
        <v>-200.63396</v>
      </c>
      <c r="BW194">
        <v>32.200000000000003</v>
      </c>
      <c r="BX194" s="10">
        <f t="shared" si="143"/>
        <v>-0.29999999999999716</v>
      </c>
      <c r="BY194" s="10">
        <f t="shared" si="144"/>
        <v>-0.14999999999999858</v>
      </c>
      <c r="BZ194" s="127"/>
      <c r="CA194">
        <v>-200.62698906</v>
      </c>
      <c r="CB194">
        <v>32.200000000000003</v>
      </c>
      <c r="CC194" s="10">
        <f t="shared" si="145"/>
        <v>-0.29999999999999716</v>
      </c>
      <c r="CD194" s="10">
        <f t="shared" si="146"/>
        <v>-0.14999999999999858</v>
      </c>
      <c r="CE194" s="127"/>
      <c r="CF194">
        <v>-200.63691267999999</v>
      </c>
      <c r="CG194">
        <v>32.619999999999997</v>
      </c>
      <c r="CH194" s="10">
        <f t="shared" si="147"/>
        <v>0.11999999999999744</v>
      </c>
      <c r="CI194" s="10">
        <f t="shared" si="148"/>
        <v>5.9999999999998721E-2</v>
      </c>
      <c r="CJ194" s="127"/>
      <c r="CK194">
        <v>-200.63363433000001</v>
      </c>
      <c r="CL194">
        <v>31.95</v>
      </c>
      <c r="CM194" s="10">
        <f t="shared" si="149"/>
        <v>-0.55000000000000071</v>
      </c>
      <c r="CN194" s="10">
        <f t="shared" si="150"/>
        <v>-0.27500000000000036</v>
      </c>
      <c r="CO194" s="127"/>
      <c r="CP194">
        <v>-200.62336647000001</v>
      </c>
      <c r="CQ194">
        <v>31.4</v>
      </c>
      <c r="CR194" s="10">
        <f t="shared" si="151"/>
        <v>-1.1000000000000014</v>
      </c>
      <c r="CS194" s="10">
        <f t="shared" si="152"/>
        <v>-0.55000000000000071</v>
      </c>
      <c r="CT194" s="127"/>
      <c r="CU194">
        <v>-200.64041997999999</v>
      </c>
      <c r="CV194">
        <v>32.380000000000003</v>
      </c>
      <c r="CW194" s="10">
        <f t="shared" si="153"/>
        <v>-0.11999999999999744</v>
      </c>
      <c r="CX194" s="10">
        <f t="shared" si="154"/>
        <v>-5.9999999999998721E-2</v>
      </c>
      <c r="CY194" s="127"/>
      <c r="CZ194">
        <v>-200.63320010999999</v>
      </c>
      <c r="DA194">
        <v>32.22</v>
      </c>
      <c r="DB194" s="10">
        <f t="shared" si="155"/>
        <v>-0.28000000000000114</v>
      </c>
      <c r="DC194" s="10">
        <f t="shared" si="156"/>
        <v>-0.14000000000000057</v>
      </c>
      <c r="DD194" s="127"/>
      <c r="DE194">
        <v>-200.63524057000001</v>
      </c>
      <c r="DF194">
        <v>32.49</v>
      </c>
      <c r="DG194" s="10">
        <f t="shared" si="157"/>
        <v>-9.9999999999980105E-3</v>
      </c>
      <c r="DH194" s="10">
        <f t="shared" si="158"/>
        <v>-4.9999999999990052E-3</v>
      </c>
      <c r="DI194" s="127"/>
      <c r="DJ194" s="6">
        <v>-200.63550426</v>
      </c>
      <c r="DK194" s="5">
        <v>29.68</v>
      </c>
      <c r="DL194" s="10">
        <f t="shared" si="159"/>
        <v>-2.8200000000000003</v>
      </c>
      <c r="DM194" s="10">
        <f t="shared" si="160"/>
        <v>-1.4100000000000001</v>
      </c>
      <c r="DN194" s="127"/>
      <c r="DO194" s="1">
        <v>-200.60990973</v>
      </c>
      <c r="DP194" s="10">
        <v>24.84</v>
      </c>
      <c r="DQ194" s="10">
        <f t="shared" si="161"/>
        <v>-7.66</v>
      </c>
      <c r="DR194" s="10">
        <f t="shared" si="162"/>
        <v>-3.83</v>
      </c>
      <c r="DS194" s="116"/>
      <c r="DT194" s="1">
        <v>-200.64163844999999</v>
      </c>
      <c r="DU194" s="10">
        <v>31.94</v>
      </c>
      <c r="DV194" s="10">
        <f t="shared" si="163"/>
        <v>-0.55999999999999872</v>
      </c>
      <c r="DW194" s="10">
        <f t="shared" si="164"/>
        <v>-0.27999999999999936</v>
      </c>
      <c r="DX194" s="127"/>
      <c r="DY194" s="1">
        <v>-200.62832291000001</v>
      </c>
      <c r="DZ194" s="10">
        <v>25.21</v>
      </c>
      <c r="EA194" s="10">
        <f t="shared" si="165"/>
        <v>-7.2899999999999991</v>
      </c>
      <c r="EB194" s="10">
        <f t="shared" si="166"/>
        <v>-3.6449999999999996</v>
      </c>
      <c r="EC194" s="127"/>
      <c r="ED194" s="1">
        <v>-200.63997653000001</v>
      </c>
      <c r="EE194" s="10">
        <v>30.9</v>
      </c>
      <c r="EF194" s="10">
        <f t="shared" si="167"/>
        <v>-1.6000000000000014</v>
      </c>
      <c r="EG194" s="10">
        <f t="shared" si="168"/>
        <v>-0.80000000000000071</v>
      </c>
      <c r="EH194" s="127"/>
      <c r="EI194" s="113"/>
      <c r="EJ194" s="113"/>
      <c r="EK194" s="142"/>
      <c r="EL194" s="142"/>
    </row>
    <row r="195" spans="1:142" ht="15" customHeight="1" x14ac:dyDescent="0.25">
      <c r="A195" t="s">
        <v>433</v>
      </c>
      <c r="B195" s="219">
        <v>3</v>
      </c>
      <c r="C195" t="s">
        <v>363</v>
      </c>
      <c r="D195">
        <v>-1.9724898799999999</v>
      </c>
      <c r="E195">
        <v>104.98</v>
      </c>
      <c r="F195" s="10">
        <f t="shared" si="117"/>
        <v>1.6800000000000068</v>
      </c>
      <c r="G195" s="10">
        <f t="shared" si="121"/>
        <v>0.56000000000000227</v>
      </c>
      <c r="H195" s="116"/>
      <c r="I195">
        <v>-1.97782499</v>
      </c>
      <c r="J195">
        <v>105.84</v>
      </c>
      <c r="K195" s="10">
        <f t="shared" si="118"/>
        <v>2.5400000000000063</v>
      </c>
      <c r="L195" s="10">
        <f t="shared" si="122"/>
        <v>0.84666666666666879</v>
      </c>
      <c r="M195" s="116"/>
      <c r="N195" s="65">
        <v>-201.24658624</v>
      </c>
      <c r="O195" s="108">
        <v>103.39</v>
      </c>
      <c r="P195" s="10">
        <f t="shared" si="113"/>
        <v>9.0000000000003411E-2</v>
      </c>
      <c r="Q195" s="10">
        <f t="shared" si="114"/>
        <v>3.0000000000001137E-2</v>
      </c>
      <c r="R195" s="116"/>
      <c r="S195" s="65">
        <v>-201.24083214000001</v>
      </c>
      <c r="T195" s="108">
        <v>103.39</v>
      </c>
      <c r="U195" s="10">
        <f t="shared" si="119"/>
        <v>9.0000000000003411E-2</v>
      </c>
      <c r="V195" s="10">
        <f t="shared" si="120"/>
        <v>3.0000000000001137E-2</v>
      </c>
      <c r="W195" s="116"/>
      <c r="X195">
        <v>-201.22020498000001</v>
      </c>
      <c r="Y195">
        <v>103.96</v>
      </c>
      <c r="Z195" s="10">
        <f t="shared" si="123"/>
        <v>0.65999999999999659</v>
      </c>
      <c r="AA195" s="10">
        <f t="shared" si="124"/>
        <v>0.21999999999999886</v>
      </c>
      <c r="AB195" s="116"/>
      <c r="AC195">
        <v>-201.23553544999999</v>
      </c>
      <c r="AD195">
        <v>104.66</v>
      </c>
      <c r="AE195" s="10">
        <f t="shared" si="125"/>
        <v>1.3599999999999994</v>
      </c>
      <c r="AF195" s="10">
        <f t="shared" si="126"/>
        <v>0.45333333333333314</v>
      </c>
      <c r="AG195" s="116"/>
      <c r="AH195">
        <v>-201.23658118</v>
      </c>
      <c r="AI195">
        <v>100.47</v>
      </c>
      <c r="AJ195" s="10">
        <f t="shared" si="127"/>
        <v>-2.8299999999999983</v>
      </c>
      <c r="AK195" s="10">
        <f t="shared" si="128"/>
        <v>-0.9433333333333328</v>
      </c>
      <c r="AL195" s="127"/>
      <c r="AM195" s="1">
        <v>-201.23349937</v>
      </c>
      <c r="AN195">
        <v>98.54</v>
      </c>
      <c r="AO195" s="10">
        <f t="shared" si="129"/>
        <v>-4.7599999999999909</v>
      </c>
      <c r="AP195" s="10">
        <f t="shared" si="130"/>
        <v>-1.5866666666666636</v>
      </c>
      <c r="AQ195" s="127"/>
      <c r="AR195">
        <v>-201.25015647999999</v>
      </c>
      <c r="AS195">
        <v>102.94</v>
      </c>
      <c r="AT195" s="10">
        <f t="shared" si="131"/>
        <v>-0.35999999999999943</v>
      </c>
      <c r="AU195" s="10">
        <f t="shared" si="132"/>
        <v>-0.11999999999999982</v>
      </c>
      <c r="AV195" s="127"/>
      <c r="AW195">
        <v>-201.24925137</v>
      </c>
      <c r="AX195">
        <v>102.38</v>
      </c>
      <c r="AY195" s="10">
        <f t="shared" si="133"/>
        <v>-0.92000000000000171</v>
      </c>
      <c r="AZ195" s="10">
        <f t="shared" si="134"/>
        <v>-0.30666666666666725</v>
      </c>
      <c r="BA195" s="127"/>
      <c r="BB195">
        <v>-201.25289319000001</v>
      </c>
      <c r="BC195">
        <v>103.24</v>
      </c>
      <c r="BD195" s="10">
        <f t="shared" si="135"/>
        <v>-6.0000000000002274E-2</v>
      </c>
      <c r="BE195" s="10">
        <f t="shared" si="136"/>
        <v>-2.0000000000000757E-2</v>
      </c>
      <c r="BF195" s="127"/>
      <c r="BG195">
        <v>-201.25308028000001</v>
      </c>
      <c r="BH195">
        <v>103.3</v>
      </c>
      <c r="BI195" s="10">
        <f t="shared" si="137"/>
        <v>0</v>
      </c>
      <c r="BJ195" s="10">
        <f t="shared" si="138"/>
        <v>0</v>
      </c>
      <c r="BL195">
        <v>-201.18349563999999</v>
      </c>
      <c r="BM195">
        <v>103.05</v>
      </c>
      <c r="BN195" s="10">
        <f t="shared" si="139"/>
        <v>-0.25</v>
      </c>
      <c r="BO195" s="10">
        <f t="shared" si="140"/>
        <v>-8.3333333333333329E-2</v>
      </c>
      <c r="BP195" s="127"/>
      <c r="BQ195">
        <v>-201.16487907999999</v>
      </c>
      <c r="BR195">
        <v>103.79</v>
      </c>
      <c r="BS195" s="10">
        <f t="shared" si="141"/>
        <v>0.49000000000000909</v>
      </c>
      <c r="BT195" s="10">
        <f t="shared" si="142"/>
        <v>0.16333333333333636</v>
      </c>
      <c r="BU195" s="127"/>
      <c r="BV195">
        <v>-201.24459207999999</v>
      </c>
      <c r="BW195">
        <v>103.16</v>
      </c>
      <c r="BX195" s="10">
        <f t="shared" si="143"/>
        <v>-0.14000000000000057</v>
      </c>
      <c r="BY195" s="10">
        <f t="shared" si="144"/>
        <v>-4.6666666666666856E-2</v>
      </c>
      <c r="BZ195" s="127"/>
      <c r="CA195">
        <v>-201.23780717</v>
      </c>
      <c r="CB195">
        <v>103.27</v>
      </c>
      <c r="CC195" s="10">
        <f t="shared" si="145"/>
        <v>-3.0000000000001137E-2</v>
      </c>
      <c r="CD195" s="10">
        <f t="shared" si="146"/>
        <v>-1.0000000000000378E-2</v>
      </c>
      <c r="CE195" s="127"/>
      <c r="CF195">
        <v>-201.24780974000001</v>
      </c>
      <c r="CG195">
        <v>103.56</v>
      </c>
      <c r="CH195" s="10">
        <f t="shared" si="147"/>
        <v>0.26000000000000512</v>
      </c>
      <c r="CI195" s="10">
        <f t="shared" si="148"/>
        <v>8.6666666666668377E-2</v>
      </c>
      <c r="CJ195" s="127"/>
      <c r="CK195">
        <v>-201.24336754000001</v>
      </c>
      <c r="CL195">
        <v>102.81</v>
      </c>
      <c r="CM195" s="10">
        <f t="shared" si="149"/>
        <v>-0.48999999999999488</v>
      </c>
      <c r="CN195" s="10">
        <f t="shared" si="150"/>
        <v>-0.16333333333333164</v>
      </c>
      <c r="CO195" s="127"/>
      <c r="CP195">
        <v>-201.23124189999999</v>
      </c>
      <c r="CQ195">
        <v>101.35</v>
      </c>
      <c r="CR195" s="10">
        <f t="shared" si="151"/>
        <v>-1.9500000000000028</v>
      </c>
      <c r="CS195" s="10">
        <f t="shared" si="152"/>
        <v>-0.65000000000000091</v>
      </c>
      <c r="CT195" s="127"/>
      <c r="CU195">
        <v>-201.25088765999999</v>
      </c>
      <c r="CV195">
        <v>103.23</v>
      </c>
      <c r="CW195" s="10">
        <f t="shared" si="153"/>
        <v>-6.9999999999993179E-2</v>
      </c>
      <c r="CX195" s="10">
        <f t="shared" si="154"/>
        <v>-2.3333333333331058E-2</v>
      </c>
      <c r="CY195" s="127"/>
      <c r="CZ195">
        <v>-201.24364514999999</v>
      </c>
      <c r="DA195">
        <v>103.06</v>
      </c>
      <c r="DB195" s="10">
        <f t="shared" si="155"/>
        <v>-0.23999999999999488</v>
      </c>
      <c r="DC195" s="10">
        <f t="shared" si="156"/>
        <v>-7.9999999999998295E-2</v>
      </c>
      <c r="DD195" s="127"/>
      <c r="DE195">
        <v>-201.24599535999999</v>
      </c>
      <c r="DF195">
        <v>103.38</v>
      </c>
      <c r="DG195" s="10">
        <f t="shared" si="157"/>
        <v>7.9999999999998295E-2</v>
      </c>
      <c r="DH195" s="10">
        <f t="shared" si="158"/>
        <v>2.6666666666666099E-2</v>
      </c>
      <c r="DI195" s="127"/>
      <c r="DJ195" s="6">
        <v>-201.24541273</v>
      </c>
      <c r="DK195" s="5">
        <v>100.62</v>
      </c>
      <c r="DL195" s="10">
        <f t="shared" si="159"/>
        <v>-2.6799999999999926</v>
      </c>
      <c r="DM195" s="10">
        <f t="shared" si="160"/>
        <v>-0.89333333333333087</v>
      </c>
      <c r="DN195" s="127"/>
      <c r="DO195" s="1">
        <v>-201.21054821999999</v>
      </c>
      <c r="DP195" s="10">
        <v>95.24</v>
      </c>
      <c r="DQ195" s="10">
        <f t="shared" si="161"/>
        <v>-8.0600000000000023</v>
      </c>
      <c r="DR195" s="10">
        <f t="shared" si="162"/>
        <v>-2.6866666666666674</v>
      </c>
      <c r="DS195" s="116"/>
      <c r="DT195" s="1">
        <v>-201.25305428999999</v>
      </c>
      <c r="DU195">
        <v>103.21</v>
      </c>
      <c r="DV195" s="10">
        <f t="shared" si="163"/>
        <v>-9.0000000000003411E-2</v>
      </c>
      <c r="DW195" s="10">
        <f t="shared" si="164"/>
        <v>-3.0000000000001137E-2</v>
      </c>
      <c r="DX195" s="127"/>
      <c r="DY195" s="1">
        <v>-201.23106197999999</v>
      </c>
      <c r="DZ195" s="10">
        <v>91.68</v>
      </c>
      <c r="EA195" s="10">
        <f t="shared" si="165"/>
        <v>-11.61999999999999</v>
      </c>
      <c r="EB195" s="10">
        <f t="shared" si="166"/>
        <v>-3.87333333333333</v>
      </c>
      <c r="EC195" s="127"/>
      <c r="ED195" s="1">
        <v>-201.24995046000001</v>
      </c>
      <c r="EE195" s="10">
        <v>101.28</v>
      </c>
      <c r="EF195" s="10">
        <f t="shared" si="167"/>
        <v>-2.019999999999996</v>
      </c>
      <c r="EG195" s="10">
        <f t="shared" si="168"/>
        <v>-0.67333333333333201</v>
      </c>
      <c r="EH195" s="127"/>
      <c r="EI195" s="113"/>
      <c r="EJ195" s="113"/>
      <c r="EK195" s="142"/>
      <c r="EL195" s="142"/>
    </row>
    <row r="196" spans="1:142" x14ac:dyDescent="0.25">
      <c r="A196" t="s">
        <v>433</v>
      </c>
      <c r="B196" s="219">
        <v>2</v>
      </c>
      <c r="C196" t="s">
        <v>364</v>
      </c>
      <c r="D196">
        <v>-16.708353630000001</v>
      </c>
      <c r="E196">
        <v>58.43</v>
      </c>
      <c r="F196" s="10">
        <f t="shared" si="117"/>
        <v>-8.4600000000000009</v>
      </c>
      <c r="G196" s="10">
        <f t="shared" si="121"/>
        <v>-4.2300000000000004</v>
      </c>
      <c r="H196" s="116"/>
      <c r="I196">
        <v>-16.805400429999999</v>
      </c>
      <c r="J196">
        <v>48.42</v>
      </c>
      <c r="K196" s="10">
        <f t="shared" si="118"/>
        <v>-18.47</v>
      </c>
      <c r="L196" s="10">
        <f t="shared" si="122"/>
        <v>-9.2349999999999994</v>
      </c>
      <c r="M196" s="116"/>
      <c r="N196" s="65">
        <v>-275.27022768</v>
      </c>
      <c r="O196" s="108">
        <v>67.180000000000007</v>
      </c>
      <c r="P196" s="10">
        <f t="shared" ref="P196:P259" si="169">(O196-$BH196)</f>
        <v>0.29000000000000625</v>
      </c>
      <c r="Q196" s="10">
        <f t="shared" ref="Q196:Q259" si="170">P196/$B196</f>
        <v>0.14500000000000313</v>
      </c>
      <c r="R196" s="116"/>
      <c r="S196" s="65">
        <v>-275.26208763</v>
      </c>
      <c r="T196" s="108">
        <v>66.959999999999994</v>
      </c>
      <c r="U196" s="10">
        <f t="shared" si="119"/>
        <v>6.9999999999993179E-2</v>
      </c>
      <c r="V196" s="10">
        <f t="shared" si="120"/>
        <v>3.4999999999996589E-2</v>
      </c>
      <c r="W196" s="116"/>
      <c r="X196">
        <v>-275.20809069000001</v>
      </c>
      <c r="Y196">
        <v>62.05</v>
      </c>
      <c r="Z196" s="10">
        <f t="shared" si="123"/>
        <v>-4.8400000000000034</v>
      </c>
      <c r="AA196" s="10">
        <f t="shared" si="124"/>
        <v>-2.4200000000000017</v>
      </c>
      <c r="AB196" s="116"/>
      <c r="AC196">
        <v>-275.23409827</v>
      </c>
      <c r="AD196">
        <v>63.7</v>
      </c>
      <c r="AE196" s="10">
        <f t="shared" si="125"/>
        <v>-3.1899999999999977</v>
      </c>
      <c r="AF196" s="10">
        <f t="shared" si="126"/>
        <v>-1.5949999999999989</v>
      </c>
      <c r="AG196" s="116"/>
      <c r="AH196">
        <v>-275.20524021</v>
      </c>
      <c r="AI196">
        <v>50.88</v>
      </c>
      <c r="AJ196" s="10">
        <f t="shared" si="127"/>
        <v>-16.009999999999998</v>
      </c>
      <c r="AK196" s="10">
        <f t="shared" si="128"/>
        <v>-8.004999999999999</v>
      </c>
      <c r="AL196" s="127"/>
      <c r="AM196" s="1">
        <v>-275.20306169999998</v>
      </c>
      <c r="AN196">
        <v>49.6</v>
      </c>
      <c r="AO196" s="10">
        <f t="shared" si="129"/>
        <v>-17.29</v>
      </c>
      <c r="AP196" s="10">
        <f t="shared" si="130"/>
        <v>-8.6449999999999996</v>
      </c>
      <c r="AQ196" s="127"/>
      <c r="AR196">
        <v>-275.28034745999997</v>
      </c>
      <c r="AS196">
        <v>64.459999999999994</v>
      </c>
      <c r="AT196" s="10">
        <f t="shared" si="131"/>
        <v>-2.4300000000000068</v>
      </c>
      <c r="AU196" s="10">
        <f t="shared" si="132"/>
        <v>-1.2150000000000034</v>
      </c>
      <c r="AV196" s="127"/>
      <c r="AW196">
        <v>-275.27921443999998</v>
      </c>
      <c r="AX196">
        <v>63.78</v>
      </c>
      <c r="AY196" s="10">
        <f t="shared" si="133"/>
        <v>-3.1099999999999994</v>
      </c>
      <c r="AZ196" s="10">
        <f t="shared" si="134"/>
        <v>-1.5549999999999997</v>
      </c>
      <c r="BA196" s="127"/>
      <c r="BB196">
        <v>-275.28929085999999</v>
      </c>
      <c r="BC196">
        <v>66.64</v>
      </c>
      <c r="BD196" s="10">
        <f t="shared" si="135"/>
        <v>-0.25</v>
      </c>
      <c r="BE196" s="10">
        <f t="shared" si="136"/>
        <v>-0.125</v>
      </c>
      <c r="BF196" s="127"/>
      <c r="BG196">
        <v>-275.28995486999997</v>
      </c>
      <c r="BH196">
        <v>66.89</v>
      </c>
      <c r="BI196" s="10">
        <f t="shared" si="137"/>
        <v>0</v>
      </c>
      <c r="BJ196" s="10">
        <f t="shared" si="138"/>
        <v>0</v>
      </c>
      <c r="BL196">
        <v>-275.15865312</v>
      </c>
      <c r="BM196">
        <v>63.89</v>
      </c>
      <c r="BN196" s="10">
        <f t="shared" si="139"/>
        <v>-3</v>
      </c>
      <c r="BO196" s="10">
        <f t="shared" si="140"/>
        <v>-1.5</v>
      </c>
      <c r="BP196" s="127"/>
      <c r="BQ196">
        <v>-275.09815056000002</v>
      </c>
      <c r="BR196">
        <v>65.040000000000006</v>
      </c>
      <c r="BS196" s="10">
        <f t="shared" si="141"/>
        <v>-1.8499999999999943</v>
      </c>
      <c r="BT196" s="10">
        <f t="shared" si="142"/>
        <v>-0.92499999999999716</v>
      </c>
      <c r="BU196" s="127"/>
      <c r="BV196">
        <v>-275.27691532</v>
      </c>
      <c r="BW196">
        <v>65.55</v>
      </c>
      <c r="BX196" s="10">
        <f t="shared" si="143"/>
        <v>-1.3400000000000034</v>
      </c>
      <c r="BY196" s="10">
        <f t="shared" si="144"/>
        <v>-0.67000000000000171</v>
      </c>
      <c r="BZ196" s="127"/>
      <c r="CA196">
        <v>-275.26697953000001</v>
      </c>
      <c r="CB196">
        <v>65.08</v>
      </c>
      <c r="CC196" s="10">
        <f t="shared" si="145"/>
        <v>-1.8100000000000023</v>
      </c>
      <c r="CD196" s="10">
        <f t="shared" si="146"/>
        <v>-0.90500000000000114</v>
      </c>
      <c r="CE196" s="127"/>
      <c r="CF196">
        <v>-275.2835422</v>
      </c>
      <c r="CG196">
        <v>66.83</v>
      </c>
      <c r="CH196" s="10">
        <f t="shared" si="147"/>
        <v>-6.0000000000002274E-2</v>
      </c>
      <c r="CI196" s="10">
        <f t="shared" si="148"/>
        <v>-3.0000000000001137E-2</v>
      </c>
      <c r="CJ196" s="127"/>
      <c r="CK196">
        <v>-275.24461360999999</v>
      </c>
      <c r="CL196">
        <v>62.16</v>
      </c>
      <c r="CM196" s="10">
        <f t="shared" si="149"/>
        <v>-4.730000000000004</v>
      </c>
      <c r="CN196" s="10">
        <f t="shared" si="150"/>
        <v>-2.365000000000002</v>
      </c>
      <c r="CO196" s="127"/>
      <c r="CP196">
        <v>-275.22844601999998</v>
      </c>
      <c r="CQ196">
        <v>60.87</v>
      </c>
      <c r="CR196" s="10">
        <f t="shared" si="151"/>
        <v>-6.0200000000000031</v>
      </c>
      <c r="CS196" s="10">
        <f t="shared" si="152"/>
        <v>-3.0100000000000016</v>
      </c>
      <c r="CT196" s="127"/>
      <c r="CU196">
        <v>-275.27585404000001</v>
      </c>
      <c r="CV196">
        <v>64.75</v>
      </c>
      <c r="CW196" s="10">
        <f t="shared" si="153"/>
        <v>-2.1400000000000006</v>
      </c>
      <c r="CX196" s="10">
        <f t="shared" si="154"/>
        <v>-1.0700000000000003</v>
      </c>
      <c r="CY196" s="127"/>
      <c r="CZ196">
        <v>-275.26710172000003</v>
      </c>
      <c r="DA196">
        <v>64.33</v>
      </c>
      <c r="DB196" s="10">
        <f t="shared" si="155"/>
        <v>-2.5600000000000023</v>
      </c>
      <c r="DC196" s="10">
        <f t="shared" si="156"/>
        <v>-1.2800000000000011</v>
      </c>
      <c r="DD196" s="127"/>
      <c r="DE196">
        <v>-275.27782937000001</v>
      </c>
      <c r="DF196">
        <v>65.819999999999993</v>
      </c>
      <c r="DG196" s="10">
        <f t="shared" si="157"/>
        <v>-1.0700000000000074</v>
      </c>
      <c r="DH196" s="10">
        <f t="shared" si="158"/>
        <v>-0.53500000000000369</v>
      </c>
      <c r="DI196" s="127"/>
      <c r="DJ196" s="6">
        <v>-275.25968938</v>
      </c>
      <c r="DK196" s="5">
        <v>56.54</v>
      </c>
      <c r="DL196" s="10">
        <f t="shared" si="159"/>
        <v>-10.350000000000001</v>
      </c>
      <c r="DM196" s="10">
        <f t="shared" si="160"/>
        <v>-5.1750000000000007</v>
      </c>
      <c r="DN196" s="127"/>
      <c r="DO196" s="1">
        <v>-275.15797999</v>
      </c>
      <c r="DP196" s="10">
        <v>37.61</v>
      </c>
      <c r="DQ196" s="10">
        <f t="shared" si="161"/>
        <v>-29.28</v>
      </c>
      <c r="DR196" s="10">
        <f t="shared" si="162"/>
        <v>-14.64</v>
      </c>
      <c r="DS196" s="116"/>
      <c r="DT196" s="1">
        <v>-275.27677996</v>
      </c>
      <c r="DU196" s="10">
        <v>63.13</v>
      </c>
      <c r="DV196" s="10">
        <f t="shared" si="163"/>
        <v>-3.759999999999998</v>
      </c>
      <c r="DW196" s="10">
        <f t="shared" si="164"/>
        <v>-1.879999999999999</v>
      </c>
      <c r="DX196" s="127"/>
      <c r="DY196" s="1">
        <v>-275.24981128000002</v>
      </c>
      <c r="DZ196" s="10">
        <v>50.42</v>
      </c>
      <c r="EA196" s="10">
        <f t="shared" si="165"/>
        <v>-16.47</v>
      </c>
      <c r="EB196" s="10">
        <f t="shared" si="166"/>
        <v>-8.2349999999999994</v>
      </c>
      <c r="EC196" s="127"/>
      <c r="ED196" s="1">
        <v>-275.27474974</v>
      </c>
      <c r="EE196" s="10">
        <v>61.87</v>
      </c>
      <c r="EF196" s="10">
        <f t="shared" si="167"/>
        <v>-5.0200000000000031</v>
      </c>
      <c r="EG196" s="10">
        <f t="shared" si="168"/>
        <v>-2.5100000000000016</v>
      </c>
      <c r="EH196" s="127"/>
      <c r="EI196" s="113"/>
      <c r="EJ196" s="113"/>
      <c r="EK196" s="142"/>
      <c r="EL196" s="142"/>
    </row>
    <row r="197" spans="1:142" x14ac:dyDescent="0.25">
      <c r="A197" t="s">
        <v>433</v>
      </c>
      <c r="B197" s="219">
        <v>5</v>
      </c>
      <c r="C197" t="s">
        <v>365</v>
      </c>
      <c r="D197">
        <v>-34.017852230000003</v>
      </c>
      <c r="E197">
        <v>382.74</v>
      </c>
      <c r="F197" s="10">
        <f t="shared" si="117"/>
        <v>-14.649999999999977</v>
      </c>
      <c r="G197" s="10">
        <f t="shared" si="121"/>
        <v>-2.9299999999999953</v>
      </c>
      <c r="H197" s="116"/>
      <c r="I197">
        <v>-34.203307979999998</v>
      </c>
      <c r="J197">
        <v>357.91</v>
      </c>
      <c r="K197" s="10">
        <f t="shared" si="118"/>
        <v>-39.479999999999961</v>
      </c>
      <c r="L197" s="10">
        <f t="shared" si="122"/>
        <v>-7.8959999999999919</v>
      </c>
      <c r="M197" s="116"/>
      <c r="N197" s="65">
        <v>-351.86969161000002</v>
      </c>
      <c r="O197" s="108">
        <v>398.44</v>
      </c>
      <c r="P197" s="10">
        <f t="shared" si="169"/>
        <v>1.0500000000000114</v>
      </c>
      <c r="Q197" s="10">
        <f t="shared" si="170"/>
        <v>0.21000000000000227</v>
      </c>
      <c r="R197" s="116"/>
      <c r="S197" s="65">
        <v>-351.85938547000001</v>
      </c>
      <c r="T197" s="108">
        <v>398.13</v>
      </c>
      <c r="U197" s="10">
        <f t="shared" si="119"/>
        <v>0.74000000000000909</v>
      </c>
      <c r="V197" s="10">
        <f t="shared" si="120"/>
        <v>0.14800000000000182</v>
      </c>
      <c r="W197" s="116"/>
      <c r="X197">
        <v>-351.76124685000002</v>
      </c>
      <c r="Y197">
        <v>386.3</v>
      </c>
      <c r="Z197" s="10">
        <f t="shared" si="123"/>
        <v>-11.089999999999975</v>
      </c>
      <c r="AA197" s="10">
        <f t="shared" si="124"/>
        <v>-2.2179999999999951</v>
      </c>
      <c r="AB197" s="116"/>
      <c r="AC197">
        <v>-351.79771819000001</v>
      </c>
      <c r="AD197">
        <v>388.68</v>
      </c>
      <c r="AE197" s="10">
        <f t="shared" si="125"/>
        <v>-8.7099999999999795</v>
      </c>
      <c r="AF197" s="10">
        <f t="shared" si="126"/>
        <v>-1.741999999999996</v>
      </c>
      <c r="AG197" s="116"/>
      <c r="AH197">
        <v>-351.75543752999999</v>
      </c>
      <c r="AI197">
        <v>373.68</v>
      </c>
      <c r="AJ197" s="10">
        <f t="shared" si="127"/>
        <v>-23.70999999999998</v>
      </c>
      <c r="AK197" s="10">
        <f t="shared" si="128"/>
        <v>-4.7419999999999956</v>
      </c>
      <c r="AL197" s="127"/>
      <c r="AM197" s="1">
        <v>-351.74452343000002</v>
      </c>
      <c r="AN197">
        <v>367</v>
      </c>
      <c r="AO197" s="10">
        <f t="shared" si="129"/>
        <v>-30.389999999999986</v>
      </c>
      <c r="AP197" s="10">
        <f t="shared" si="130"/>
        <v>-6.0779999999999976</v>
      </c>
      <c r="AQ197" s="127"/>
      <c r="AR197">
        <v>-351.88789537000002</v>
      </c>
      <c r="AS197">
        <v>393.68</v>
      </c>
      <c r="AT197" s="10">
        <f t="shared" si="131"/>
        <v>-3.7099999999999795</v>
      </c>
      <c r="AU197" s="10">
        <f t="shared" si="132"/>
        <v>-0.74199999999999589</v>
      </c>
      <c r="AV197" s="127"/>
      <c r="AW197">
        <v>-351.88518288</v>
      </c>
      <c r="AX197">
        <v>392.05</v>
      </c>
      <c r="AY197" s="10">
        <f t="shared" si="133"/>
        <v>-5.339999999999975</v>
      </c>
      <c r="AZ197" s="10">
        <f t="shared" si="134"/>
        <v>-1.067999999999995</v>
      </c>
      <c r="BA197" s="127"/>
      <c r="BB197">
        <v>-351.90219531000002</v>
      </c>
      <c r="BC197">
        <v>397.05</v>
      </c>
      <c r="BD197" s="10">
        <f t="shared" si="135"/>
        <v>-0.33999999999997499</v>
      </c>
      <c r="BE197" s="10">
        <f t="shared" si="136"/>
        <v>-6.7999999999994995E-2</v>
      </c>
      <c r="BF197" s="127"/>
      <c r="BG197">
        <v>-351.90317735999997</v>
      </c>
      <c r="BH197">
        <v>397.39</v>
      </c>
      <c r="BI197" s="10">
        <f t="shared" si="137"/>
        <v>0</v>
      </c>
      <c r="BJ197" s="10">
        <f t="shared" si="138"/>
        <v>0</v>
      </c>
      <c r="BL197">
        <v>-351.70829887000002</v>
      </c>
      <c r="BM197">
        <v>393.24</v>
      </c>
      <c r="BN197" s="10">
        <f t="shared" si="139"/>
        <v>-4.1499999999999773</v>
      </c>
      <c r="BO197" s="10">
        <f t="shared" si="140"/>
        <v>-0.82999999999999541</v>
      </c>
      <c r="BP197" s="127"/>
      <c r="BQ197">
        <v>-351.60277138999999</v>
      </c>
      <c r="BR197">
        <v>393.85</v>
      </c>
      <c r="BS197" s="10">
        <f t="shared" si="141"/>
        <v>-3.5399999999999636</v>
      </c>
      <c r="BT197" s="10">
        <f t="shared" si="142"/>
        <v>-0.70799999999999275</v>
      </c>
      <c r="BU197" s="127"/>
      <c r="BV197">
        <v>-351.88182942999998</v>
      </c>
      <c r="BW197">
        <v>393.38</v>
      </c>
      <c r="BX197" s="10">
        <f t="shared" si="143"/>
        <v>-4.0099999999999909</v>
      </c>
      <c r="BY197" s="10">
        <f t="shared" si="144"/>
        <v>-0.80199999999999816</v>
      </c>
      <c r="BZ197" s="127"/>
      <c r="CA197">
        <v>-351.86943903999997</v>
      </c>
      <c r="CB197">
        <v>392.77</v>
      </c>
      <c r="CC197" s="10">
        <f t="shared" si="145"/>
        <v>-4.6200000000000045</v>
      </c>
      <c r="CD197" s="10">
        <f t="shared" si="146"/>
        <v>-0.92400000000000093</v>
      </c>
      <c r="CE197" s="127"/>
      <c r="CF197">
        <v>-351.89566865</v>
      </c>
      <c r="CG197">
        <v>397.17</v>
      </c>
      <c r="CH197" s="10">
        <f t="shared" si="147"/>
        <v>-0.21999999999997044</v>
      </c>
      <c r="CI197" s="10">
        <f t="shared" si="148"/>
        <v>-4.3999999999994086E-2</v>
      </c>
      <c r="CJ197" s="127"/>
      <c r="CK197">
        <v>-351.81216638000001</v>
      </c>
      <c r="CL197">
        <v>384.89</v>
      </c>
      <c r="CM197" s="10">
        <f t="shared" si="149"/>
        <v>-12.5</v>
      </c>
      <c r="CN197" s="10">
        <f t="shared" si="150"/>
        <v>-2.5</v>
      </c>
      <c r="CO197" s="127"/>
      <c r="CP197">
        <v>-351.78459428000002</v>
      </c>
      <c r="CQ197">
        <v>380.16</v>
      </c>
      <c r="CR197" s="10">
        <f t="shared" si="151"/>
        <v>-17.229999999999961</v>
      </c>
      <c r="CS197" s="10">
        <f t="shared" si="152"/>
        <v>-3.4459999999999922</v>
      </c>
      <c r="CT197" s="127"/>
      <c r="CU197">
        <v>-351.87543606000003</v>
      </c>
      <c r="CV197">
        <v>392.97</v>
      </c>
      <c r="CW197" s="10">
        <f t="shared" si="153"/>
        <v>-4.4199999999999591</v>
      </c>
      <c r="CX197" s="10">
        <f t="shared" si="154"/>
        <v>-0.88399999999999179</v>
      </c>
      <c r="CY197" s="127"/>
      <c r="CZ197">
        <v>-351.86526671000001</v>
      </c>
      <c r="DA197">
        <v>392.38</v>
      </c>
      <c r="DB197" s="10">
        <f t="shared" si="155"/>
        <v>-5.0099999999999909</v>
      </c>
      <c r="DC197" s="10">
        <f t="shared" si="156"/>
        <v>-1.0019999999999982</v>
      </c>
      <c r="DD197" s="127"/>
      <c r="DE197">
        <v>-351.88692141000001</v>
      </c>
      <c r="DF197">
        <v>396.07</v>
      </c>
      <c r="DG197" s="10">
        <f t="shared" si="157"/>
        <v>-1.3199999999999932</v>
      </c>
      <c r="DH197" s="10">
        <f t="shared" si="158"/>
        <v>-0.26399999999999862</v>
      </c>
      <c r="DI197" s="127"/>
      <c r="DJ197" s="6">
        <v>-351.84919076</v>
      </c>
      <c r="DK197" s="5">
        <v>381.33</v>
      </c>
      <c r="DL197" s="10">
        <f t="shared" si="159"/>
        <v>-16.060000000000002</v>
      </c>
      <c r="DM197" s="10">
        <f t="shared" si="160"/>
        <v>-3.2120000000000006</v>
      </c>
      <c r="DN197" s="127"/>
      <c r="DO197" s="1">
        <v>-351.66221339999998</v>
      </c>
      <c r="DP197" s="10">
        <v>358.35</v>
      </c>
      <c r="DQ197" s="10">
        <f t="shared" si="161"/>
        <v>-39.039999999999964</v>
      </c>
      <c r="DR197" s="10">
        <f t="shared" si="162"/>
        <v>-7.8079999999999927</v>
      </c>
      <c r="DS197" s="116"/>
      <c r="DT197" s="1">
        <v>-351.88114669999999</v>
      </c>
      <c r="DU197" s="10">
        <v>392.84</v>
      </c>
      <c r="DV197" s="10">
        <f t="shared" si="163"/>
        <v>-4.5500000000000114</v>
      </c>
      <c r="DW197" s="10">
        <f t="shared" si="164"/>
        <v>-0.91000000000000225</v>
      </c>
      <c r="DX197" s="127"/>
      <c r="DY197" s="1">
        <v>-351.82509443999999</v>
      </c>
      <c r="DZ197" s="10">
        <v>366.38</v>
      </c>
      <c r="EA197" s="10">
        <f t="shared" si="165"/>
        <v>-31.009999999999991</v>
      </c>
      <c r="EB197" s="10">
        <f t="shared" si="166"/>
        <v>-6.2019999999999982</v>
      </c>
      <c r="EC197" s="127"/>
      <c r="ED197" s="1">
        <v>-351.87608162999999</v>
      </c>
      <c r="EE197" s="10">
        <v>389.7</v>
      </c>
      <c r="EF197" s="10">
        <f t="shared" si="167"/>
        <v>-7.6899999999999977</v>
      </c>
      <c r="EG197" s="10">
        <f t="shared" si="168"/>
        <v>-1.5379999999999996</v>
      </c>
      <c r="EH197" s="127"/>
      <c r="EI197" s="113"/>
      <c r="EJ197" s="113"/>
      <c r="EK197" s="142"/>
      <c r="EL197" s="142"/>
    </row>
    <row r="198" spans="1:142" x14ac:dyDescent="0.25">
      <c r="A198" t="s">
        <v>433</v>
      </c>
      <c r="B198" s="219">
        <v>2</v>
      </c>
      <c r="C198" t="s">
        <v>366</v>
      </c>
      <c r="D198">
        <v>-10.92122541</v>
      </c>
      <c r="E198">
        <v>48.23</v>
      </c>
      <c r="F198" s="10">
        <f t="shared" ref="F198:F260" si="171">(E198-$BH198)</f>
        <v>-2.490000000000002</v>
      </c>
      <c r="G198" s="10">
        <f t="shared" si="121"/>
        <v>-1.245000000000001</v>
      </c>
      <c r="H198" s="116"/>
      <c r="I198">
        <v>-11.01885553</v>
      </c>
      <c r="J198">
        <v>42.01</v>
      </c>
      <c r="K198" s="10">
        <f t="shared" ref="K198:K260" si="172">(J198-$BH198)</f>
        <v>-8.7100000000000009</v>
      </c>
      <c r="L198" s="10">
        <f t="shared" si="122"/>
        <v>-4.3550000000000004</v>
      </c>
      <c r="M198" s="116"/>
      <c r="N198" s="65">
        <v>-598.28956229999994</v>
      </c>
      <c r="O198" s="108">
        <v>50.68</v>
      </c>
      <c r="P198" s="10">
        <f t="shared" si="169"/>
        <v>-3.9999999999999147E-2</v>
      </c>
      <c r="Q198" s="10">
        <f t="shared" si="170"/>
        <v>-1.9999999999999574E-2</v>
      </c>
      <c r="R198" s="116"/>
      <c r="S198" s="65">
        <v>-598.28005762999999</v>
      </c>
      <c r="T198" s="108">
        <v>50.73</v>
      </c>
      <c r="U198" s="10">
        <f t="shared" ref="U198:U260" si="173">(T198-$BH198)</f>
        <v>9.9999999999980105E-3</v>
      </c>
      <c r="V198" s="10">
        <f t="shared" ref="V198:V260" si="174">U198/$B198</f>
        <v>4.9999999999990052E-3</v>
      </c>
      <c r="W198" s="116"/>
      <c r="X198">
        <v>-598.22296698000002</v>
      </c>
      <c r="Y198">
        <v>47.71</v>
      </c>
      <c r="Z198" s="10">
        <f t="shared" si="123"/>
        <v>-3.009999999999998</v>
      </c>
      <c r="AA198" s="10">
        <f t="shared" si="124"/>
        <v>-1.504999999999999</v>
      </c>
      <c r="AB198" s="116"/>
      <c r="AC198">
        <v>-598.25907126000004</v>
      </c>
      <c r="AD198">
        <v>48.26</v>
      </c>
      <c r="AE198" s="10">
        <f t="shared" si="125"/>
        <v>-2.4600000000000009</v>
      </c>
      <c r="AF198" s="10">
        <f t="shared" si="126"/>
        <v>-1.2300000000000004</v>
      </c>
      <c r="AG198" s="116"/>
      <c r="AH198">
        <v>-598.25760829000001</v>
      </c>
      <c r="AI198">
        <v>40.07</v>
      </c>
      <c r="AJ198" s="10">
        <f t="shared" si="127"/>
        <v>-10.649999999999999</v>
      </c>
      <c r="AK198" s="10">
        <f t="shared" si="128"/>
        <v>-5.3249999999999993</v>
      </c>
      <c r="AL198" s="127"/>
      <c r="AM198" s="1">
        <v>-598.25559797000005</v>
      </c>
      <c r="AN198">
        <v>38.93</v>
      </c>
      <c r="AO198" s="10">
        <f t="shared" si="129"/>
        <v>-11.79</v>
      </c>
      <c r="AP198" s="10">
        <f t="shared" si="130"/>
        <v>-5.8949999999999996</v>
      </c>
      <c r="AQ198" s="127"/>
      <c r="AR198">
        <v>-598.29706512999996</v>
      </c>
      <c r="AS198">
        <v>49.05</v>
      </c>
      <c r="AT198" s="10">
        <f t="shared" si="131"/>
        <v>-1.6700000000000017</v>
      </c>
      <c r="AU198" s="10">
        <f t="shared" si="132"/>
        <v>-0.83500000000000085</v>
      </c>
      <c r="AV198" s="127"/>
      <c r="AW198">
        <v>-598.29662441999994</v>
      </c>
      <c r="AX198">
        <v>48.83</v>
      </c>
      <c r="AY198" s="10">
        <f t="shared" si="133"/>
        <v>-1.8900000000000006</v>
      </c>
      <c r="AZ198" s="10">
        <f t="shared" si="134"/>
        <v>-0.94500000000000028</v>
      </c>
      <c r="BA198" s="127"/>
      <c r="BB198">
        <v>-598.30457818000002</v>
      </c>
      <c r="BC198">
        <v>50.54</v>
      </c>
      <c r="BD198" s="10">
        <f t="shared" si="135"/>
        <v>-0.17999999999999972</v>
      </c>
      <c r="BE198" s="10">
        <f t="shared" si="136"/>
        <v>-8.9999999999999858E-2</v>
      </c>
      <c r="BF198" s="127"/>
      <c r="BG198">
        <v>-598.30520995999996</v>
      </c>
      <c r="BH198">
        <v>50.72</v>
      </c>
      <c r="BI198" s="10">
        <f t="shared" si="137"/>
        <v>0</v>
      </c>
      <c r="BJ198" s="10">
        <f t="shared" si="138"/>
        <v>0</v>
      </c>
      <c r="BL198">
        <v>-598.11569466000003</v>
      </c>
      <c r="BM198">
        <v>48.08</v>
      </c>
      <c r="BN198" s="10">
        <f t="shared" si="139"/>
        <v>-2.6400000000000006</v>
      </c>
      <c r="BO198" s="10">
        <f t="shared" si="140"/>
        <v>-1.3200000000000003</v>
      </c>
      <c r="BP198" s="127"/>
      <c r="BQ198">
        <v>-598.06158762999996</v>
      </c>
      <c r="BR198">
        <v>48.97</v>
      </c>
      <c r="BS198" s="10">
        <f t="shared" si="141"/>
        <v>-1.75</v>
      </c>
      <c r="BT198" s="10">
        <f t="shared" si="142"/>
        <v>-0.875</v>
      </c>
      <c r="BU198" s="127"/>
      <c r="BV198">
        <v>-598.28642179999997</v>
      </c>
      <c r="BW198">
        <v>49.9</v>
      </c>
      <c r="BX198" s="10">
        <f t="shared" si="143"/>
        <v>-0.82000000000000028</v>
      </c>
      <c r="BY198" s="10">
        <f t="shared" si="144"/>
        <v>-0.41000000000000014</v>
      </c>
      <c r="BZ198" s="127"/>
      <c r="CA198">
        <v>-598.27383141999996</v>
      </c>
      <c r="CB198">
        <v>49.92</v>
      </c>
      <c r="CC198" s="10">
        <f t="shared" si="145"/>
        <v>-0.79999999999999716</v>
      </c>
      <c r="CD198" s="10">
        <f t="shared" si="146"/>
        <v>-0.39999999999999858</v>
      </c>
      <c r="CE198" s="127"/>
      <c r="CF198">
        <v>-598.29889600000001</v>
      </c>
      <c r="CG198">
        <v>50.73</v>
      </c>
      <c r="CH198" s="10">
        <f t="shared" si="147"/>
        <v>9.9999999999980105E-3</v>
      </c>
      <c r="CI198" s="10">
        <f t="shared" si="148"/>
        <v>4.9999999999990052E-3</v>
      </c>
      <c r="CJ198" s="127"/>
      <c r="CK198">
        <v>-598.27869878000001</v>
      </c>
      <c r="CL198">
        <v>48.41</v>
      </c>
      <c r="CM198" s="10">
        <f t="shared" si="149"/>
        <v>-2.3100000000000023</v>
      </c>
      <c r="CN198" s="10">
        <f t="shared" si="150"/>
        <v>-1.1550000000000011</v>
      </c>
      <c r="CO198" s="127"/>
      <c r="CP198">
        <v>-598.25966919999996</v>
      </c>
      <c r="CQ198">
        <v>47.67</v>
      </c>
      <c r="CR198" s="10">
        <f t="shared" si="151"/>
        <v>-3.0499999999999972</v>
      </c>
      <c r="CS198" s="10">
        <f t="shared" si="152"/>
        <v>-1.5249999999999986</v>
      </c>
      <c r="CT198" s="127"/>
      <c r="CU198">
        <v>-598.29808045000004</v>
      </c>
      <c r="CV198">
        <v>49.8</v>
      </c>
      <c r="CW198" s="10">
        <f t="shared" si="153"/>
        <v>-0.92000000000000171</v>
      </c>
      <c r="CX198" s="10">
        <f t="shared" si="154"/>
        <v>-0.46000000000000085</v>
      </c>
      <c r="CY198" s="127"/>
      <c r="CZ198">
        <v>-598.28528401999995</v>
      </c>
      <c r="DA198">
        <v>49.69</v>
      </c>
      <c r="DB198" s="10">
        <f t="shared" si="155"/>
        <v>-1.0300000000000011</v>
      </c>
      <c r="DC198" s="10">
        <f t="shared" si="156"/>
        <v>-0.51500000000000057</v>
      </c>
      <c r="DD198" s="127"/>
      <c r="DE198">
        <v>-598.29101025</v>
      </c>
      <c r="DF198">
        <v>50.12</v>
      </c>
      <c r="DG198" s="10">
        <f t="shared" si="157"/>
        <v>-0.60000000000000142</v>
      </c>
      <c r="DH198" s="10">
        <f t="shared" si="158"/>
        <v>-0.30000000000000071</v>
      </c>
      <c r="DI198" s="127"/>
      <c r="DJ198" s="6">
        <v>-598.29067875999999</v>
      </c>
      <c r="DK198" s="5">
        <v>43.91</v>
      </c>
      <c r="DL198" s="10">
        <f t="shared" si="159"/>
        <v>-6.8100000000000023</v>
      </c>
      <c r="DM198" s="10">
        <f t="shared" si="160"/>
        <v>-3.4050000000000011</v>
      </c>
      <c r="DN198" s="127"/>
      <c r="DO198" s="1">
        <v>-598.25708310000005</v>
      </c>
      <c r="DP198" s="10">
        <v>35.33</v>
      </c>
      <c r="DQ198" s="10">
        <f t="shared" si="161"/>
        <v>-15.39</v>
      </c>
      <c r="DR198" s="10">
        <f t="shared" si="162"/>
        <v>-7.6950000000000003</v>
      </c>
      <c r="DS198" s="116"/>
      <c r="DT198" s="1">
        <v>-598.29958667999995</v>
      </c>
      <c r="DU198" s="10">
        <v>47.41</v>
      </c>
      <c r="DV198" s="10">
        <f t="shared" si="163"/>
        <v>-3.3100000000000023</v>
      </c>
      <c r="DW198" s="10">
        <f t="shared" si="164"/>
        <v>-1.6550000000000011</v>
      </c>
      <c r="DX198" s="127"/>
      <c r="DY198" s="1">
        <v>-598.28163561999997</v>
      </c>
      <c r="DZ198" s="10">
        <v>38.35</v>
      </c>
      <c r="EA198" s="10">
        <f t="shared" si="165"/>
        <v>-12.369999999999997</v>
      </c>
      <c r="EB198" s="10">
        <f t="shared" si="166"/>
        <v>-6.1849999999999987</v>
      </c>
      <c r="EC198" s="127"/>
      <c r="ED198" s="1">
        <v>-598.29792299999997</v>
      </c>
      <c r="EE198" s="10">
        <v>46.46</v>
      </c>
      <c r="EF198" s="10">
        <f t="shared" si="167"/>
        <v>-4.259999999999998</v>
      </c>
      <c r="EG198" s="10">
        <f t="shared" si="168"/>
        <v>-2.129999999999999</v>
      </c>
      <c r="EH198" s="127"/>
      <c r="EI198" s="113"/>
      <c r="EJ198" s="113"/>
      <c r="EK198" s="142"/>
      <c r="EL198" s="142"/>
    </row>
    <row r="199" spans="1:142" x14ac:dyDescent="0.25">
      <c r="A199" t="s">
        <v>433</v>
      </c>
      <c r="B199" s="219">
        <v>5</v>
      </c>
      <c r="C199" t="s">
        <v>367</v>
      </c>
      <c r="D199">
        <v>-22.315488259999999</v>
      </c>
      <c r="E199">
        <v>281.95</v>
      </c>
      <c r="F199" s="10">
        <f t="shared" si="171"/>
        <v>-15.710000000000036</v>
      </c>
      <c r="G199" s="10">
        <f t="shared" ref="G199:G260" si="175">F199/$B199</f>
        <v>-3.1420000000000075</v>
      </c>
      <c r="H199" s="116"/>
      <c r="I199">
        <v>-22.521709489999999</v>
      </c>
      <c r="J199">
        <v>277</v>
      </c>
      <c r="K199" s="10">
        <f t="shared" si="172"/>
        <v>-20.660000000000025</v>
      </c>
      <c r="L199" s="10">
        <f t="shared" ref="L199:L260" si="176">K199/$B199</f>
        <v>-4.132000000000005</v>
      </c>
      <c r="M199" s="116"/>
      <c r="N199" s="65">
        <v>-997.80107825000005</v>
      </c>
      <c r="O199" s="108">
        <v>298.12</v>
      </c>
      <c r="P199" s="10">
        <f t="shared" si="169"/>
        <v>0.45999999999997954</v>
      </c>
      <c r="Q199" s="10">
        <f t="shared" si="170"/>
        <v>9.1999999999995904E-2</v>
      </c>
      <c r="R199" s="116"/>
      <c r="S199" s="65">
        <v>-997.78778850000003</v>
      </c>
      <c r="T199" s="108">
        <v>298.19</v>
      </c>
      <c r="U199" s="10">
        <f t="shared" si="173"/>
        <v>0.52999999999997272</v>
      </c>
      <c r="V199" s="10">
        <f t="shared" si="174"/>
        <v>0.10599999999999454</v>
      </c>
      <c r="W199" s="116"/>
      <c r="X199">
        <v>-997.68892334999998</v>
      </c>
      <c r="Y199">
        <v>293.55</v>
      </c>
      <c r="Z199" s="10">
        <f t="shared" ref="Z199:Z260" si="177">(Y199-$BH199)</f>
        <v>-4.1100000000000136</v>
      </c>
      <c r="AA199" s="10">
        <f t="shared" ref="AA199:AA260" si="178">Z199/$B199</f>
        <v>-0.82200000000000273</v>
      </c>
      <c r="AB199" s="116"/>
      <c r="AC199">
        <v>-997.74473934000002</v>
      </c>
      <c r="AD199">
        <v>293.23</v>
      </c>
      <c r="AE199" s="10">
        <f t="shared" ref="AE199:AE260" si="179">(AD199-$BH199)</f>
        <v>-4.4300000000000068</v>
      </c>
      <c r="AF199" s="10">
        <f t="shared" ref="AF199:AF260" si="180">AE199/$B199</f>
        <v>-0.88600000000000134</v>
      </c>
      <c r="AG199" s="116"/>
      <c r="AH199">
        <v>-997.74964927999997</v>
      </c>
      <c r="AI199">
        <v>282.7</v>
      </c>
      <c r="AJ199" s="10">
        <f t="shared" ref="AJ199:AJ260" si="181">(AI199-$BH199)</f>
        <v>-14.960000000000036</v>
      </c>
      <c r="AK199" s="10">
        <f t="shared" ref="AK199:AK260" si="182">AJ199/$B199</f>
        <v>-2.9920000000000071</v>
      </c>
      <c r="AL199" s="127"/>
      <c r="AM199" s="1">
        <v>-997.74570677999998</v>
      </c>
      <c r="AN199">
        <v>280.47000000000003</v>
      </c>
      <c r="AO199" s="10">
        <f t="shared" ref="AO199:AO260" si="183">(AN199-$BH199)</f>
        <v>-17.189999999999998</v>
      </c>
      <c r="AP199" s="10">
        <f t="shared" ref="AP199:AP260" si="184">AO199/$B199</f>
        <v>-3.4379999999999997</v>
      </c>
      <c r="AQ199" s="127"/>
      <c r="AR199">
        <v>-997.81190621999997</v>
      </c>
      <c r="AS199">
        <v>294.20999999999998</v>
      </c>
      <c r="AT199" s="10">
        <f t="shared" ref="AT199:AT260" si="185">(AS199-$BH199)</f>
        <v>-3.4500000000000455</v>
      </c>
      <c r="AU199" s="10">
        <f t="shared" ref="AU199:AU260" si="186">AT199/$B199</f>
        <v>-0.69000000000000905</v>
      </c>
      <c r="AV199" s="127"/>
      <c r="AW199">
        <v>-997.81103657999995</v>
      </c>
      <c r="AX199">
        <v>293.77999999999997</v>
      </c>
      <c r="AY199" s="10">
        <f t="shared" ref="AY199:AY260" si="187">(AX199-$BH199)</f>
        <v>-3.8800000000000523</v>
      </c>
      <c r="AZ199" s="10">
        <f t="shared" ref="AZ199:AZ260" si="188">AY199/$B199</f>
        <v>-0.77600000000001046</v>
      </c>
      <c r="BA199" s="127"/>
      <c r="BB199">
        <v>-997.82518044999995</v>
      </c>
      <c r="BC199">
        <v>297.33</v>
      </c>
      <c r="BD199" s="10">
        <f t="shared" ref="BD199:BD260" si="189">(BC199-$BH199)</f>
        <v>-0.33000000000004093</v>
      </c>
      <c r="BE199" s="10">
        <f t="shared" ref="BE199:BE260" si="190">BD199/$B199</f>
        <v>-6.6000000000008191E-2</v>
      </c>
      <c r="BF199" s="127"/>
      <c r="BG199">
        <v>-997.82631750999997</v>
      </c>
      <c r="BH199">
        <v>297.66000000000003</v>
      </c>
      <c r="BI199" s="10">
        <f t="shared" ref="BI199:BI260" si="191">(BH199-$BH199)</f>
        <v>0</v>
      </c>
      <c r="BJ199" s="10">
        <f t="shared" ref="BJ199:BJ260" si="192">BI199/$B199</f>
        <v>0</v>
      </c>
      <c r="BL199">
        <v>-997.51703479000003</v>
      </c>
      <c r="BM199">
        <v>295.51</v>
      </c>
      <c r="BN199" s="10">
        <f t="shared" ref="BN199:BN260" si="193">(BM199-$BH199)</f>
        <v>-2.1500000000000341</v>
      </c>
      <c r="BO199" s="10">
        <f t="shared" ref="BO199:BO260" si="194">BN199/$B199</f>
        <v>-0.43000000000000682</v>
      </c>
      <c r="BP199" s="127"/>
      <c r="BQ199">
        <v>-997.42605768999999</v>
      </c>
      <c r="BR199">
        <v>296.70999999999998</v>
      </c>
      <c r="BS199" s="10">
        <f t="shared" ref="BS199:BS260" si="195">(BR199-$BH199)</f>
        <v>-0.95000000000004547</v>
      </c>
      <c r="BT199" s="10">
        <f t="shared" ref="BT199:BT260" si="196">BS199/$B199</f>
        <v>-0.19000000000000911</v>
      </c>
      <c r="BU199" s="127"/>
      <c r="BV199">
        <v>-997.79580042999999</v>
      </c>
      <c r="BW199">
        <v>296.18</v>
      </c>
      <c r="BX199" s="10">
        <f t="shared" ref="BX199:BX260" si="197">(BW199-$BH199)</f>
        <v>-1.4800000000000182</v>
      </c>
      <c r="BY199" s="10">
        <f t="shared" ref="BY199:BY260" si="198">BX199/$B199</f>
        <v>-0.29600000000000365</v>
      </c>
      <c r="BZ199" s="127"/>
      <c r="CA199">
        <v>-997.77822163999997</v>
      </c>
      <c r="CB199">
        <v>296.61</v>
      </c>
      <c r="CC199" s="10">
        <f t="shared" ref="CC199:CC260" si="199">(CB199-$BH199)</f>
        <v>-1.0500000000000114</v>
      </c>
      <c r="CD199" s="10">
        <f t="shared" ref="CD199:CD260" si="200">CC199/$B199</f>
        <v>-0.21000000000000227</v>
      </c>
      <c r="CE199" s="127"/>
      <c r="CF199">
        <v>-997.81924350999998</v>
      </c>
      <c r="CG199">
        <v>297.74</v>
      </c>
      <c r="CH199" s="10">
        <f t="shared" ref="CH199:CH260" si="201">(CG199-$BH199)</f>
        <v>7.9999999999984084E-2</v>
      </c>
      <c r="CI199" s="10">
        <f t="shared" ref="CI199:CI260" si="202">CH199/$B199</f>
        <v>1.5999999999996815E-2</v>
      </c>
      <c r="CJ199" s="127"/>
      <c r="CK199">
        <v>-997.77666833000001</v>
      </c>
      <c r="CL199">
        <v>292.33</v>
      </c>
      <c r="CM199" s="10">
        <f t="shared" ref="CM199:CM260" si="203">(CL199-$BH199)</f>
        <v>-5.3300000000000409</v>
      </c>
      <c r="CN199" s="10">
        <f t="shared" ref="CN199:CN260" si="204">CM199/$B199</f>
        <v>-1.0660000000000083</v>
      </c>
      <c r="CO199" s="127"/>
      <c r="CP199">
        <v>-997.74712654999996</v>
      </c>
      <c r="CQ199">
        <v>291.07</v>
      </c>
      <c r="CR199" s="10">
        <f t="shared" ref="CR199:CR260" si="205">(CQ199-$BH199)</f>
        <v>-6.5900000000000318</v>
      </c>
      <c r="CS199" s="10">
        <f t="shared" ref="CS199:CS260" si="206">CR199/$B199</f>
        <v>-1.3180000000000063</v>
      </c>
      <c r="CT199" s="127"/>
      <c r="CU199">
        <v>-997.81276314000002</v>
      </c>
      <c r="CV199">
        <v>295.85000000000002</v>
      </c>
      <c r="CW199" s="10">
        <f t="shared" ref="CW199:CW260" si="207">(CV199-$BH199)</f>
        <v>-1.8100000000000023</v>
      </c>
      <c r="CX199" s="10">
        <f t="shared" ref="CX199:CX260" si="208">CW199/$B199</f>
        <v>-0.36200000000000043</v>
      </c>
      <c r="CY199" s="127"/>
      <c r="CZ199">
        <v>-997.79450708000002</v>
      </c>
      <c r="DA199">
        <v>295.87</v>
      </c>
      <c r="DB199" s="10">
        <f t="shared" ref="DB199:DB260" si="209">(DA199-$BH199)</f>
        <v>-1.7900000000000205</v>
      </c>
      <c r="DC199" s="10">
        <f t="shared" ref="DC199:DC260" si="210">DB199/$B199</f>
        <v>-0.35800000000000409</v>
      </c>
      <c r="DD199" s="127"/>
      <c r="DE199">
        <v>-997.80522284000006</v>
      </c>
      <c r="DF199">
        <v>296.85000000000002</v>
      </c>
      <c r="DG199" s="10">
        <f t="shared" ref="DG199:DG260" si="211">(DF199-$BH199)</f>
        <v>-0.81000000000000227</v>
      </c>
      <c r="DH199" s="10">
        <f t="shared" ref="DH199:DH260" si="212">DG199/$B199</f>
        <v>-0.16200000000000045</v>
      </c>
      <c r="DI199" s="127"/>
      <c r="DJ199" s="6">
        <v>-997.79875853999999</v>
      </c>
      <c r="DK199" s="5">
        <v>285.52</v>
      </c>
      <c r="DL199" s="10">
        <f t="shared" ref="DL199:DL260" si="213">(DK199-$BH199)</f>
        <v>-12.140000000000043</v>
      </c>
      <c r="DM199" s="10">
        <f t="shared" ref="DM199:DM260" si="214">DL199/$B199</f>
        <v>-2.4280000000000088</v>
      </c>
      <c r="DN199" s="127"/>
      <c r="DO199" s="1">
        <v>-997.74190907000002</v>
      </c>
      <c r="DP199" s="10">
        <v>279.41000000000003</v>
      </c>
      <c r="DQ199" s="10">
        <f t="shared" ref="DQ199:DQ260" si="215">(DP199-$BH199)</f>
        <v>-18.25</v>
      </c>
      <c r="DR199" s="10">
        <f t="shared" ref="DR199:DR260" si="216">DQ199/$B199</f>
        <v>-3.65</v>
      </c>
      <c r="DS199" s="116"/>
      <c r="DT199" s="1">
        <v>-997.81965835999995</v>
      </c>
      <c r="DU199" s="10">
        <v>294.2</v>
      </c>
      <c r="DV199" s="10">
        <f t="shared" ref="DV199:DV260" si="217">(DU199-$BH199)</f>
        <v>-3.4600000000000364</v>
      </c>
      <c r="DW199" s="10">
        <f t="shared" ref="DW199:DW260" si="218">DV199/$B199</f>
        <v>-0.69200000000000728</v>
      </c>
      <c r="DX199" s="127"/>
      <c r="DY199" s="1">
        <v>-997.78185473999997</v>
      </c>
      <c r="DZ199" s="10">
        <v>275.18</v>
      </c>
      <c r="EA199" s="10">
        <f t="shared" ref="EA199:EA260" si="219">(DZ199-$BH199)</f>
        <v>-22.480000000000018</v>
      </c>
      <c r="EB199" s="10">
        <f t="shared" ref="EB199:EB260" si="220">EA199/$B199</f>
        <v>-4.496000000000004</v>
      </c>
      <c r="EC199" s="127"/>
      <c r="ED199" s="1">
        <v>-997.81608329000005</v>
      </c>
      <c r="EE199" s="10">
        <v>292.16000000000003</v>
      </c>
      <c r="EF199" s="10">
        <f t="shared" ref="EF199:EF260" si="221">(EE199-$BH199)</f>
        <v>-5.5</v>
      </c>
      <c r="EG199" s="10">
        <f t="shared" ref="EG199:EG260" si="222">EF199/$B199</f>
        <v>-1.1000000000000001</v>
      </c>
      <c r="EH199" s="127"/>
      <c r="EI199" s="113"/>
      <c r="EJ199" s="113"/>
      <c r="EK199" s="142"/>
      <c r="EL199" s="142"/>
    </row>
    <row r="200" spans="1:142" x14ac:dyDescent="0.25">
      <c r="A200" t="s">
        <v>434</v>
      </c>
      <c r="B200" s="219">
        <v>2</v>
      </c>
      <c r="C200" t="s">
        <v>368</v>
      </c>
      <c r="D200">
        <v>-0.38396682999999998</v>
      </c>
      <c r="E200">
        <v>11.39</v>
      </c>
      <c r="F200" s="10">
        <f t="shared" si="171"/>
        <v>-6.16</v>
      </c>
      <c r="G200" s="10">
        <f t="shared" si="175"/>
        <v>-3.08</v>
      </c>
      <c r="H200" s="116"/>
      <c r="I200">
        <v>-0.34737500999999998</v>
      </c>
      <c r="J200">
        <v>17.52</v>
      </c>
      <c r="K200" s="10">
        <f t="shared" si="172"/>
        <v>-3.0000000000001137E-2</v>
      </c>
      <c r="L200" s="10">
        <f t="shared" si="176"/>
        <v>-1.5000000000000568E-2</v>
      </c>
      <c r="M200" s="116"/>
      <c r="N200" s="65">
        <v>-324.60298741000003</v>
      </c>
      <c r="O200" s="108">
        <v>17.82</v>
      </c>
      <c r="P200" s="10">
        <f t="shared" si="169"/>
        <v>0.26999999999999957</v>
      </c>
      <c r="Q200" s="10">
        <f t="shared" si="170"/>
        <v>0.13499999999999979</v>
      </c>
      <c r="R200" s="116"/>
      <c r="S200" s="65">
        <v>-324.57837576999998</v>
      </c>
      <c r="T200" s="108">
        <v>18.170000000000002</v>
      </c>
      <c r="U200" s="10">
        <f t="shared" si="173"/>
        <v>0.62000000000000099</v>
      </c>
      <c r="V200" s="10">
        <f t="shared" si="174"/>
        <v>0.3100000000000005</v>
      </c>
      <c r="W200" s="116"/>
      <c r="X200">
        <v>-324.56019894000002</v>
      </c>
      <c r="Y200">
        <v>17.559999999999999</v>
      </c>
      <c r="Z200" s="10">
        <f t="shared" si="177"/>
        <v>9.9999999999980105E-3</v>
      </c>
      <c r="AA200" s="10">
        <f t="shared" si="178"/>
        <v>4.9999999999990052E-3</v>
      </c>
      <c r="AB200" s="116"/>
      <c r="AC200">
        <v>-324.58735044000002</v>
      </c>
      <c r="AD200">
        <v>17.5</v>
      </c>
      <c r="AE200" s="10">
        <f t="shared" si="179"/>
        <v>-5.0000000000000711E-2</v>
      </c>
      <c r="AF200" s="10">
        <f t="shared" si="180"/>
        <v>-2.5000000000000355E-2</v>
      </c>
      <c r="AG200" s="116"/>
      <c r="AH200">
        <v>-324.59399947000003</v>
      </c>
      <c r="AI200">
        <v>17.5</v>
      </c>
      <c r="AJ200" s="10">
        <f t="shared" si="181"/>
        <v>-5.0000000000000711E-2</v>
      </c>
      <c r="AK200" s="10">
        <f t="shared" si="182"/>
        <v>-2.5000000000000355E-2</v>
      </c>
      <c r="AL200" s="127"/>
      <c r="AM200" s="1">
        <v>-324.59395050000001</v>
      </c>
      <c r="AN200">
        <v>17.47</v>
      </c>
      <c r="AO200" s="10">
        <f t="shared" si="183"/>
        <v>-8.0000000000001847E-2</v>
      </c>
      <c r="AP200" s="10">
        <f t="shared" si="184"/>
        <v>-4.0000000000000924E-2</v>
      </c>
      <c r="AQ200" s="127"/>
      <c r="AR200">
        <v>-324.60922442999998</v>
      </c>
      <c r="AS200">
        <v>17.489999999999998</v>
      </c>
      <c r="AT200" s="10">
        <f t="shared" si="185"/>
        <v>-6.0000000000002274E-2</v>
      </c>
      <c r="AU200" s="10">
        <f t="shared" si="186"/>
        <v>-3.0000000000001137E-2</v>
      </c>
      <c r="AV200" s="127"/>
      <c r="AW200">
        <v>-324.60916264000002</v>
      </c>
      <c r="AX200">
        <v>17.46</v>
      </c>
      <c r="AY200" s="10">
        <f t="shared" si="187"/>
        <v>-8.9999999999999858E-2</v>
      </c>
      <c r="AZ200" s="10">
        <f t="shared" si="188"/>
        <v>-4.4999999999999929E-2</v>
      </c>
      <c r="BA200" s="127"/>
      <c r="BB200">
        <v>-324.61315508000001</v>
      </c>
      <c r="BC200">
        <v>17.54</v>
      </c>
      <c r="BD200" s="10">
        <f t="shared" si="189"/>
        <v>-1.0000000000001563E-2</v>
      </c>
      <c r="BE200" s="10">
        <f t="shared" si="190"/>
        <v>-5.0000000000007816E-3</v>
      </c>
      <c r="BF200" s="127"/>
      <c r="BG200">
        <v>-324.61335616000002</v>
      </c>
      <c r="BH200">
        <v>17.55</v>
      </c>
      <c r="BI200" s="10">
        <f t="shared" si="191"/>
        <v>0</v>
      </c>
      <c r="BJ200" s="10">
        <f t="shared" si="192"/>
        <v>0</v>
      </c>
      <c r="BL200">
        <v>-324.49475109999997</v>
      </c>
      <c r="BM200">
        <v>18.07</v>
      </c>
      <c r="BN200" s="10">
        <f t="shared" si="193"/>
        <v>0.51999999999999957</v>
      </c>
      <c r="BO200" s="10">
        <f t="shared" si="194"/>
        <v>0.25999999999999979</v>
      </c>
      <c r="BP200" s="127"/>
      <c r="BQ200">
        <v>-324.46261959999998</v>
      </c>
      <c r="BR200">
        <v>18.34</v>
      </c>
      <c r="BS200" s="10">
        <f t="shared" si="195"/>
        <v>0.78999999999999915</v>
      </c>
      <c r="BT200" s="10">
        <f t="shared" si="196"/>
        <v>0.39499999999999957</v>
      </c>
      <c r="BU200" s="127"/>
      <c r="BV200">
        <v>-324.59973348</v>
      </c>
      <c r="BW200">
        <v>17.68</v>
      </c>
      <c r="BX200" s="10">
        <f t="shared" si="197"/>
        <v>0.12999999999999901</v>
      </c>
      <c r="BY200" s="10">
        <f t="shared" si="198"/>
        <v>6.4999999999999503E-2</v>
      </c>
      <c r="BZ200" s="127"/>
      <c r="CA200">
        <v>-324.58387074000001</v>
      </c>
      <c r="CB200">
        <v>17.71</v>
      </c>
      <c r="CC200" s="10">
        <f t="shared" si="199"/>
        <v>0.16000000000000014</v>
      </c>
      <c r="CD200" s="10">
        <f t="shared" si="200"/>
        <v>8.0000000000000071E-2</v>
      </c>
      <c r="CE200" s="127"/>
      <c r="CF200">
        <v>-324.60011637000002</v>
      </c>
      <c r="CG200">
        <v>17.59</v>
      </c>
      <c r="CH200" s="10">
        <f t="shared" si="201"/>
        <v>3.9999999999999147E-2</v>
      </c>
      <c r="CI200" s="10">
        <f t="shared" si="202"/>
        <v>1.9999999999999574E-2</v>
      </c>
      <c r="CJ200" s="127"/>
      <c r="CK200">
        <v>-324.60063177000001</v>
      </c>
      <c r="CL200">
        <v>17.600000000000001</v>
      </c>
      <c r="CM200" s="10">
        <f t="shared" si="203"/>
        <v>5.0000000000000711E-2</v>
      </c>
      <c r="CN200" s="10">
        <f t="shared" si="204"/>
        <v>2.5000000000000355E-2</v>
      </c>
      <c r="CO200" s="127"/>
      <c r="CP200">
        <v>-324.58155450999999</v>
      </c>
      <c r="CQ200">
        <v>17.86</v>
      </c>
      <c r="CR200" s="10">
        <f t="shared" si="205"/>
        <v>0.30999999999999872</v>
      </c>
      <c r="CS200" s="10">
        <f t="shared" si="206"/>
        <v>0.15499999999999936</v>
      </c>
      <c r="CT200" s="127"/>
      <c r="CU200">
        <v>-324.61121180999999</v>
      </c>
      <c r="CV200">
        <v>17.55</v>
      </c>
      <c r="CW200" s="10">
        <f t="shared" si="207"/>
        <v>0</v>
      </c>
      <c r="CX200" s="10">
        <f t="shared" si="208"/>
        <v>0</v>
      </c>
      <c r="CY200" s="127"/>
      <c r="CZ200">
        <v>-324.59503919999997</v>
      </c>
      <c r="DA200">
        <v>17.5</v>
      </c>
      <c r="DB200" s="10">
        <f t="shared" si="209"/>
        <v>-5.0000000000000711E-2</v>
      </c>
      <c r="DC200" s="10">
        <f t="shared" si="210"/>
        <v>-2.5000000000000355E-2</v>
      </c>
      <c r="DD200" s="127"/>
      <c r="DE200">
        <v>-324.60139680999998</v>
      </c>
      <c r="DF200">
        <v>17.96</v>
      </c>
      <c r="DG200" s="10">
        <f t="shared" si="211"/>
        <v>0.41000000000000014</v>
      </c>
      <c r="DH200" s="10">
        <f t="shared" si="212"/>
        <v>0.20500000000000007</v>
      </c>
      <c r="DI200" s="127"/>
      <c r="DJ200" s="6">
        <v>-324.61490902000003</v>
      </c>
      <c r="DK200" s="5">
        <v>17.47</v>
      </c>
      <c r="DL200" s="10">
        <f t="shared" si="213"/>
        <v>-8.0000000000001847E-2</v>
      </c>
      <c r="DM200" s="10">
        <f t="shared" si="214"/>
        <v>-4.0000000000000924E-2</v>
      </c>
      <c r="DN200" s="127"/>
      <c r="DO200" s="1">
        <v>-324.57414863000002</v>
      </c>
      <c r="DP200" s="10">
        <v>18.010000000000002</v>
      </c>
      <c r="DQ200" s="10">
        <f t="shared" si="215"/>
        <v>0.46000000000000085</v>
      </c>
      <c r="DR200" s="10">
        <f t="shared" si="216"/>
        <v>0.23000000000000043</v>
      </c>
      <c r="DS200" s="116"/>
      <c r="DT200" s="1">
        <v>-324.61708048999998</v>
      </c>
      <c r="DU200" s="10">
        <v>17.55</v>
      </c>
      <c r="DV200" s="10">
        <f t="shared" si="217"/>
        <v>0</v>
      </c>
      <c r="DW200" s="10">
        <f t="shared" si="218"/>
        <v>0</v>
      </c>
      <c r="DX200" s="127"/>
      <c r="DY200" s="1">
        <v>-324.61451675000001</v>
      </c>
      <c r="DZ200" s="10">
        <v>17.27</v>
      </c>
      <c r="EA200" s="10">
        <f t="shared" si="219"/>
        <v>-0.28000000000000114</v>
      </c>
      <c r="EB200" s="10">
        <f t="shared" si="220"/>
        <v>-0.14000000000000057</v>
      </c>
      <c r="EC200" s="127"/>
      <c r="ED200" s="1">
        <v>-324.61699450999998</v>
      </c>
      <c r="EE200" s="10">
        <v>17.5</v>
      </c>
      <c r="EF200" s="10">
        <f t="shared" si="221"/>
        <v>-5.0000000000000711E-2</v>
      </c>
      <c r="EG200" s="10">
        <f t="shared" si="222"/>
        <v>-2.5000000000000355E-2</v>
      </c>
      <c r="EH200" s="127"/>
      <c r="EI200" s="113"/>
      <c r="EJ200" s="113"/>
      <c r="EK200" s="142"/>
      <c r="EL200" s="142"/>
    </row>
    <row r="201" spans="1:142" x14ac:dyDescent="0.25">
      <c r="A201" t="s">
        <v>434</v>
      </c>
      <c r="B201" s="219">
        <v>4</v>
      </c>
      <c r="C201" t="s">
        <v>369</v>
      </c>
      <c r="D201">
        <v>-11.559964020000001</v>
      </c>
      <c r="E201">
        <v>262.44</v>
      </c>
      <c r="F201" s="10">
        <f t="shared" si="171"/>
        <v>-28.810000000000002</v>
      </c>
      <c r="G201" s="10">
        <f t="shared" si="175"/>
        <v>-7.2025000000000006</v>
      </c>
      <c r="H201" s="116"/>
      <c r="I201">
        <v>-11.61566161</v>
      </c>
      <c r="J201">
        <v>284.44</v>
      </c>
      <c r="K201" s="10">
        <f t="shared" si="172"/>
        <v>-6.8100000000000023</v>
      </c>
      <c r="L201" s="10">
        <f t="shared" si="176"/>
        <v>-1.7025000000000006</v>
      </c>
      <c r="M201" s="116"/>
      <c r="N201" s="65">
        <v>-400.72869295999999</v>
      </c>
      <c r="O201" s="108">
        <v>291.77</v>
      </c>
      <c r="P201" s="10">
        <f t="shared" si="169"/>
        <v>0.51999999999998181</v>
      </c>
      <c r="Q201" s="10">
        <f t="shared" si="170"/>
        <v>0.12999999999999545</v>
      </c>
      <c r="R201" s="116"/>
      <c r="S201" s="65">
        <v>-400.70087547999998</v>
      </c>
      <c r="T201" s="108">
        <v>292.27</v>
      </c>
      <c r="U201" s="10">
        <f t="shared" si="173"/>
        <v>1.0199999999999818</v>
      </c>
      <c r="V201" s="10">
        <f t="shared" si="174"/>
        <v>0.25499999999999545</v>
      </c>
      <c r="W201" s="116"/>
      <c r="X201">
        <v>-400.64908121000002</v>
      </c>
      <c r="Y201">
        <v>286.7</v>
      </c>
      <c r="Z201" s="10">
        <f t="shared" si="177"/>
        <v>-4.5500000000000114</v>
      </c>
      <c r="AA201" s="10">
        <f t="shared" si="178"/>
        <v>-1.1375000000000028</v>
      </c>
      <c r="AB201" s="116"/>
      <c r="AC201">
        <v>-400.69160586999999</v>
      </c>
      <c r="AD201">
        <v>288.74</v>
      </c>
      <c r="AE201" s="10">
        <f t="shared" si="179"/>
        <v>-2.5099999999999909</v>
      </c>
      <c r="AF201" s="10">
        <f t="shared" si="180"/>
        <v>-0.62749999999999773</v>
      </c>
      <c r="AG201" s="116"/>
      <c r="AH201">
        <v>-400.68037093999999</v>
      </c>
      <c r="AI201">
        <v>284.81</v>
      </c>
      <c r="AJ201" s="10">
        <f t="shared" si="181"/>
        <v>-6.4399999999999977</v>
      </c>
      <c r="AK201" s="10">
        <f t="shared" si="182"/>
        <v>-1.6099999999999994</v>
      </c>
      <c r="AL201" s="127"/>
      <c r="AM201" s="1">
        <v>-400.67737296000001</v>
      </c>
      <c r="AN201">
        <v>282.97000000000003</v>
      </c>
      <c r="AO201" s="10">
        <f t="shared" si="183"/>
        <v>-8.2799999999999727</v>
      </c>
      <c r="AP201" s="10">
        <f t="shared" si="184"/>
        <v>-2.0699999999999932</v>
      </c>
      <c r="AQ201" s="127"/>
      <c r="AR201">
        <v>-400.73897914000003</v>
      </c>
      <c r="AS201">
        <v>289.64999999999998</v>
      </c>
      <c r="AT201" s="10">
        <f t="shared" si="185"/>
        <v>-1.6000000000000227</v>
      </c>
      <c r="AU201" s="10">
        <f t="shared" si="186"/>
        <v>-0.40000000000000568</v>
      </c>
      <c r="AV201" s="127"/>
      <c r="AW201">
        <v>-400.73808545000003</v>
      </c>
      <c r="AX201">
        <v>289.11</v>
      </c>
      <c r="AY201" s="10">
        <f t="shared" si="187"/>
        <v>-2.1399999999999864</v>
      </c>
      <c r="AZ201" s="10">
        <f t="shared" si="188"/>
        <v>-0.53499999999999659</v>
      </c>
      <c r="BA201" s="127"/>
      <c r="BB201">
        <v>-400.74770090999999</v>
      </c>
      <c r="BC201">
        <v>291.01</v>
      </c>
      <c r="BD201" s="10">
        <f t="shared" si="189"/>
        <v>-0.24000000000000909</v>
      </c>
      <c r="BE201" s="10">
        <f t="shared" si="190"/>
        <v>-6.0000000000002274E-2</v>
      </c>
      <c r="BF201" s="127"/>
      <c r="BG201">
        <v>-400.74839595999998</v>
      </c>
      <c r="BH201">
        <v>291.25</v>
      </c>
      <c r="BI201" s="10">
        <f t="shared" si="191"/>
        <v>0</v>
      </c>
      <c r="BJ201" s="10">
        <f t="shared" si="192"/>
        <v>0</v>
      </c>
      <c r="BL201">
        <v>-400.57739935000001</v>
      </c>
      <c r="BM201">
        <v>290.75</v>
      </c>
      <c r="BN201" s="10">
        <f t="shared" si="193"/>
        <v>-0.5</v>
      </c>
      <c r="BO201" s="10">
        <f t="shared" si="194"/>
        <v>-0.125</v>
      </c>
      <c r="BP201" s="127"/>
      <c r="BQ201">
        <v>-400.50032607000003</v>
      </c>
      <c r="BR201">
        <v>292.13</v>
      </c>
      <c r="BS201" s="10">
        <f t="shared" si="195"/>
        <v>0.87999999999999545</v>
      </c>
      <c r="BT201" s="10">
        <f t="shared" si="196"/>
        <v>0.21999999999999886</v>
      </c>
      <c r="BU201" s="127"/>
      <c r="BV201">
        <v>-400.73248685999999</v>
      </c>
      <c r="BW201">
        <v>291.39</v>
      </c>
      <c r="BX201" s="10">
        <f t="shared" si="197"/>
        <v>0.13999999999998636</v>
      </c>
      <c r="BY201" s="10">
        <f t="shared" si="198"/>
        <v>3.4999999999996589E-2</v>
      </c>
      <c r="BZ201" s="127"/>
      <c r="CA201">
        <v>-400.71325960000001</v>
      </c>
      <c r="CB201">
        <v>291.47000000000003</v>
      </c>
      <c r="CC201" s="10">
        <f t="shared" si="199"/>
        <v>0.22000000000002728</v>
      </c>
      <c r="CD201" s="10">
        <f t="shared" si="200"/>
        <v>5.5000000000006821E-2</v>
      </c>
      <c r="CE201" s="127"/>
      <c r="CF201">
        <v>-400.73345508</v>
      </c>
      <c r="CG201">
        <v>290.58999999999997</v>
      </c>
      <c r="CH201" s="10">
        <f t="shared" si="201"/>
        <v>-0.66000000000002501</v>
      </c>
      <c r="CI201" s="10">
        <f t="shared" si="202"/>
        <v>-0.16500000000000625</v>
      </c>
      <c r="CJ201" s="127"/>
      <c r="CK201">
        <v>-400.71107456999999</v>
      </c>
      <c r="CL201">
        <v>286.42</v>
      </c>
      <c r="CM201" s="10">
        <f t="shared" si="203"/>
        <v>-4.8299999999999841</v>
      </c>
      <c r="CN201" s="10">
        <f t="shared" si="204"/>
        <v>-1.207499999999996</v>
      </c>
      <c r="CO201" s="127"/>
      <c r="CP201">
        <v>-400.68188077999997</v>
      </c>
      <c r="CQ201">
        <v>284.33999999999997</v>
      </c>
      <c r="CR201" s="10">
        <f t="shared" si="205"/>
        <v>-6.910000000000025</v>
      </c>
      <c r="CS201" s="10">
        <f t="shared" si="206"/>
        <v>-1.7275000000000063</v>
      </c>
      <c r="CT201" s="127"/>
      <c r="CU201">
        <v>-400.73850045</v>
      </c>
      <c r="CV201">
        <v>289.97000000000003</v>
      </c>
      <c r="CW201" s="10">
        <f t="shared" si="207"/>
        <v>-1.2799999999999727</v>
      </c>
      <c r="CX201" s="10">
        <f t="shared" si="208"/>
        <v>-0.31999999999999318</v>
      </c>
      <c r="CY201" s="127"/>
      <c r="CZ201">
        <v>-400.71933204999999</v>
      </c>
      <c r="DA201">
        <v>289.39999999999998</v>
      </c>
      <c r="DB201" s="10">
        <f t="shared" si="209"/>
        <v>-1.8500000000000227</v>
      </c>
      <c r="DC201" s="10">
        <f t="shared" si="210"/>
        <v>-0.46250000000000568</v>
      </c>
      <c r="DD201" s="127"/>
      <c r="DE201">
        <v>-400.73232962999998</v>
      </c>
      <c r="DF201">
        <v>291.13</v>
      </c>
      <c r="DG201" s="10">
        <f t="shared" si="211"/>
        <v>-0.12000000000000455</v>
      </c>
      <c r="DH201" s="10">
        <f t="shared" si="212"/>
        <v>-3.0000000000001137E-2</v>
      </c>
      <c r="DI201" s="127"/>
      <c r="DJ201" s="6">
        <v>-400.71988565999999</v>
      </c>
      <c r="DK201" s="5">
        <v>282.25</v>
      </c>
      <c r="DL201" s="10">
        <f t="shared" si="213"/>
        <v>-9</v>
      </c>
      <c r="DM201" s="10">
        <f t="shared" si="214"/>
        <v>-2.25</v>
      </c>
      <c r="DN201" s="127"/>
      <c r="DO201" s="1">
        <v>-400.51956949999999</v>
      </c>
      <c r="DP201" s="10">
        <v>271.11</v>
      </c>
      <c r="DQ201" s="10">
        <f t="shared" si="215"/>
        <v>-20.139999999999986</v>
      </c>
      <c r="DR201" s="10">
        <f t="shared" si="216"/>
        <v>-5.0349999999999966</v>
      </c>
      <c r="DS201" s="116"/>
      <c r="DT201" s="1">
        <v>-400.73748088999997</v>
      </c>
      <c r="DU201" s="10">
        <v>286.76</v>
      </c>
      <c r="DV201" s="10">
        <f t="shared" si="217"/>
        <v>-4.4900000000000091</v>
      </c>
      <c r="DW201" s="10">
        <f t="shared" si="218"/>
        <v>-1.1225000000000023</v>
      </c>
      <c r="DX201" s="127"/>
      <c r="DY201" s="1">
        <v>-400.71583136999999</v>
      </c>
      <c r="DZ201" s="10">
        <v>279.83999999999997</v>
      </c>
      <c r="EA201" s="10">
        <f t="shared" si="219"/>
        <v>-11.410000000000025</v>
      </c>
      <c r="EB201" s="10">
        <f t="shared" si="220"/>
        <v>-2.8525000000000063</v>
      </c>
      <c r="EC201" s="127"/>
      <c r="ED201" s="1">
        <v>-400.73634356999997</v>
      </c>
      <c r="EE201" s="10">
        <v>286.20999999999998</v>
      </c>
      <c r="EF201" s="10">
        <f t="shared" si="221"/>
        <v>-5.0400000000000205</v>
      </c>
      <c r="EG201" s="10">
        <f t="shared" si="222"/>
        <v>-1.2600000000000051</v>
      </c>
      <c r="EH201" s="127"/>
      <c r="EI201" s="113"/>
      <c r="EJ201" s="113"/>
      <c r="EK201" s="142"/>
      <c r="EL201" s="142"/>
    </row>
    <row r="202" spans="1:142" x14ac:dyDescent="0.25">
      <c r="A202" s="140" t="s">
        <v>434</v>
      </c>
      <c r="B202" s="227">
        <v>4</v>
      </c>
      <c r="C202" s="140" t="s">
        <v>370</v>
      </c>
      <c r="D202">
        <v>-10.830341710000001</v>
      </c>
      <c r="E202">
        <v>153.59</v>
      </c>
      <c r="F202" s="10">
        <f t="shared" si="171"/>
        <v>-13.240000000000009</v>
      </c>
      <c r="G202" s="10">
        <f t="shared" si="175"/>
        <v>-3.3100000000000023</v>
      </c>
      <c r="H202" s="116"/>
      <c r="I202" s="140">
        <v>-10.865021240000001</v>
      </c>
      <c r="J202" s="140">
        <v>163.05000000000001</v>
      </c>
      <c r="K202" s="10">
        <f t="shared" si="172"/>
        <v>-3.7800000000000011</v>
      </c>
      <c r="L202" s="10">
        <f t="shared" si="176"/>
        <v>-0.94500000000000028</v>
      </c>
      <c r="M202" s="116"/>
      <c r="N202" s="65">
        <v>-379.92416021999998</v>
      </c>
      <c r="O202" s="108">
        <v>167.36</v>
      </c>
      <c r="P202" s="10">
        <f t="shared" si="169"/>
        <v>0.53000000000000114</v>
      </c>
      <c r="Q202" s="10">
        <f t="shared" si="170"/>
        <v>0.13250000000000028</v>
      </c>
      <c r="R202" s="116"/>
      <c r="S202" s="65">
        <v>-379.89753827999999</v>
      </c>
      <c r="T202" s="108">
        <v>167.65</v>
      </c>
      <c r="U202" s="10">
        <f t="shared" si="173"/>
        <v>0.81999999999999318</v>
      </c>
      <c r="V202" s="10">
        <f t="shared" si="174"/>
        <v>0.20499999999999829</v>
      </c>
      <c r="W202" s="116"/>
      <c r="X202" s="140">
        <v>-379.85254999</v>
      </c>
      <c r="Y202" s="140">
        <v>162.22</v>
      </c>
      <c r="Z202" s="10">
        <f t="shared" si="177"/>
        <v>-4.6100000000000136</v>
      </c>
      <c r="AA202" s="10">
        <f t="shared" si="178"/>
        <v>-1.1525000000000034</v>
      </c>
      <c r="AB202" s="116"/>
      <c r="AC202" s="140">
        <v>-379.88950913000002</v>
      </c>
      <c r="AD202" s="140">
        <v>163.72999999999999</v>
      </c>
      <c r="AE202" s="10">
        <f t="shared" si="179"/>
        <v>-3.1000000000000227</v>
      </c>
      <c r="AF202" s="10">
        <f t="shared" si="180"/>
        <v>-0.77500000000000568</v>
      </c>
      <c r="AG202" s="116"/>
      <c r="AH202" s="140">
        <v>-379.87687790000001</v>
      </c>
      <c r="AI202" s="140">
        <v>157.51</v>
      </c>
      <c r="AJ202" s="10">
        <f t="shared" si="181"/>
        <v>-9.3200000000000216</v>
      </c>
      <c r="AK202" s="10">
        <f t="shared" si="182"/>
        <v>-2.3300000000000054</v>
      </c>
      <c r="AL202" s="127"/>
      <c r="AM202" s="27">
        <v>-379.87317858</v>
      </c>
      <c r="AN202" s="140">
        <v>155.22999999999999</v>
      </c>
      <c r="AO202" s="10">
        <f t="shared" si="183"/>
        <v>-11.600000000000023</v>
      </c>
      <c r="AP202" s="10">
        <f t="shared" si="184"/>
        <v>-2.9000000000000057</v>
      </c>
      <c r="AQ202" s="127"/>
      <c r="AR202" s="140">
        <v>-379.93249877</v>
      </c>
      <c r="AS202" s="140">
        <v>164.55</v>
      </c>
      <c r="AT202" s="10">
        <f t="shared" si="185"/>
        <v>-2.2800000000000011</v>
      </c>
      <c r="AU202" s="10">
        <f t="shared" si="186"/>
        <v>-0.57000000000000028</v>
      </c>
      <c r="AV202" s="127"/>
      <c r="AW202" s="140">
        <v>-379.93163814000002</v>
      </c>
      <c r="AX202" s="140">
        <v>164.04</v>
      </c>
      <c r="AY202" s="10">
        <f t="shared" si="187"/>
        <v>-2.7900000000000205</v>
      </c>
      <c r="AZ202" s="10">
        <f t="shared" si="188"/>
        <v>-0.69750000000000512</v>
      </c>
      <c r="BA202" s="127"/>
      <c r="BB202" s="140">
        <v>-379.94138599000001</v>
      </c>
      <c r="BC202" s="140">
        <v>166.4</v>
      </c>
      <c r="BD202" s="10">
        <f t="shared" si="189"/>
        <v>-0.43000000000000682</v>
      </c>
      <c r="BE202" s="10">
        <f t="shared" si="190"/>
        <v>-0.10750000000000171</v>
      </c>
      <c r="BF202" s="127"/>
      <c r="BG202" s="140">
        <v>-379.94232075999997</v>
      </c>
      <c r="BH202" s="140">
        <v>166.83</v>
      </c>
      <c r="BI202" s="10">
        <f t="shared" si="191"/>
        <v>0</v>
      </c>
      <c r="BJ202" s="10">
        <f t="shared" si="192"/>
        <v>0</v>
      </c>
      <c r="BL202" s="140">
        <v>-379.78037356999999</v>
      </c>
      <c r="BM202" s="140">
        <v>165.1</v>
      </c>
      <c r="BN202" s="10">
        <f t="shared" si="193"/>
        <v>-1.7300000000000182</v>
      </c>
      <c r="BO202" s="10">
        <f t="shared" si="194"/>
        <v>-0.43250000000000455</v>
      </c>
      <c r="BP202" s="127"/>
      <c r="BQ202" s="140">
        <v>-379.71488110000001</v>
      </c>
      <c r="BR202" s="140">
        <v>165.05</v>
      </c>
      <c r="BS202" s="10">
        <f t="shared" si="195"/>
        <v>-1.7800000000000011</v>
      </c>
      <c r="BT202" s="10">
        <f t="shared" si="196"/>
        <v>-0.44500000000000028</v>
      </c>
      <c r="BU202" s="127"/>
      <c r="BV202" s="140">
        <v>-379.92453554000002</v>
      </c>
      <c r="BW202" s="140">
        <v>165.7</v>
      </c>
      <c r="BX202" s="10">
        <f t="shared" si="197"/>
        <v>-1.1300000000000239</v>
      </c>
      <c r="BY202" s="10">
        <f t="shared" si="198"/>
        <v>-0.28250000000000597</v>
      </c>
      <c r="BZ202" s="127"/>
      <c r="CA202" s="140">
        <v>-379.90624473999998</v>
      </c>
      <c r="CB202" s="140">
        <v>165.44</v>
      </c>
      <c r="CC202" s="10">
        <f t="shared" si="199"/>
        <v>-1.3900000000000148</v>
      </c>
      <c r="CD202" s="10">
        <f t="shared" si="200"/>
        <v>-0.34750000000000369</v>
      </c>
      <c r="CE202" s="127"/>
      <c r="CF202" s="140">
        <v>-379.92733204000001</v>
      </c>
      <c r="CG202" s="140">
        <v>166.08</v>
      </c>
      <c r="CH202" s="10">
        <f t="shared" si="201"/>
        <v>-0.75</v>
      </c>
      <c r="CI202" s="10">
        <f t="shared" si="202"/>
        <v>-0.1875</v>
      </c>
      <c r="CJ202" s="127"/>
      <c r="CK202" s="140">
        <v>-379.90868068999998</v>
      </c>
      <c r="CL202" s="140">
        <v>164.68</v>
      </c>
      <c r="CM202" s="10">
        <f t="shared" si="203"/>
        <v>-2.1500000000000057</v>
      </c>
      <c r="CN202" s="10">
        <f t="shared" si="204"/>
        <v>-0.53750000000000142</v>
      </c>
      <c r="CO202" s="127"/>
      <c r="CP202" s="140">
        <v>-379.88050117</v>
      </c>
      <c r="CQ202" s="140">
        <v>162.16999999999999</v>
      </c>
      <c r="CR202" s="10">
        <f t="shared" si="205"/>
        <v>-4.660000000000025</v>
      </c>
      <c r="CS202" s="10">
        <f t="shared" si="206"/>
        <v>-1.1650000000000063</v>
      </c>
      <c r="CT202" s="127"/>
      <c r="CU202" s="140">
        <v>-379.93258781999998</v>
      </c>
      <c r="CV202" s="140">
        <v>165.5</v>
      </c>
      <c r="CW202" s="10">
        <f t="shared" si="207"/>
        <v>-1.3300000000000125</v>
      </c>
      <c r="CX202" s="10">
        <f t="shared" si="208"/>
        <v>-0.33250000000000313</v>
      </c>
      <c r="CY202" s="127"/>
      <c r="CZ202" s="140">
        <v>-379.91446681000002</v>
      </c>
      <c r="DA202" s="140">
        <v>164.93</v>
      </c>
      <c r="DB202" s="10">
        <f t="shared" si="209"/>
        <v>-1.9000000000000057</v>
      </c>
      <c r="DC202" s="10">
        <f t="shared" si="210"/>
        <v>-0.47500000000000142</v>
      </c>
      <c r="DD202" s="127"/>
      <c r="DE202" s="140">
        <v>-379.92642228</v>
      </c>
      <c r="DF202" s="140">
        <v>166.28</v>
      </c>
      <c r="DG202" s="10">
        <f t="shared" si="211"/>
        <v>-0.55000000000001137</v>
      </c>
      <c r="DH202" s="10">
        <f t="shared" si="212"/>
        <v>-0.13750000000000284</v>
      </c>
      <c r="DI202" s="127"/>
      <c r="DJ202" s="6">
        <v>-379.91888246000002</v>
      </c>
      <c r="DK202" s="5">
        <v>157.52000000000001</v>
      </c>
      <c r="DL202" s="10">
        <f t="shared" si="213"/>
        <v>-9.3100000000000023</v>
      </c>
      <c r="DM202" s="10">
        <f t="shared" si="214"/>
        <v>-2.3275000000000006</v>
      </c>
      <c r="DN202" s="127"/>
      <c r="DO202" s="1">
        <v>-379.78293093000002</v>
      </c>
      <c r="DP202" s="10">
        <v>139.79</v>
      </c>
      <c r="DQ202" s="10">
        <f t="shared" si="215"/>
        <v>-27.04000000000002</v>
      </c>
      <c r="DR202" s="10">
        <f t="shared" si="216"/>
        <v>-6.7600000000000051</v>
      </c>
      <c r="DS202" s="116"/>
      <c r="DT202" s="1">
        <v>-379.93598314000002</v>
      </c>
      <c r="DU202" s="10">
        <v>163.96</v>
      </c>
      <c r="DV202" s="10">
        <f t="shared" si="217"/>
        <v>-2.8700000000000045</v>
      </c>
      <c r="DW202" s="10">
        <f t="shared" si="218"/>
        <v>-0.71750000000000114</v>
      </c>
      <c r="DX202" s="127"/>
      <c r="DY202" s="1">
        <v>-379.91408878999999</v>
      </c>
      <c r="DZ202" s="10">
        <v>154.58000000000001</v>
      </c>
      <c r="EA202" s="10">
        <f t="shared" si="219"/>
        <v>-12.25</v>
      </c>
      <c r="EB202" s="10">
        <f t="shared" si="220"/>
        <v>-3.0625</v>
      </c>
      <c r="EC202" s="127"/>
      <c r="ED202" s="1">
        <v>-379.93454962999999</v>
      </c>
      <c r="EE202" s="10">
        <v>163.09</v>
      </c>
      <c r="EF202" s="10">
        <f t="shared" si="221"/>
        <v>-3.7400000000000091</v>
      </c>
      <c r="EG202" s="10">
        <f t="shared" si="222"/>
        <v>-0.93500000000000227</v>
      </c>
      <c r="EH202" s="127"/>
      <c r="EI202" s="113"/>
      <c r="EJ202" s="113"/>
      <c r="EK202" s="142"/>
      <c r="EL202" s="142"/>
    </row>
    <row r="203" spans="1:142" x14ac:dyDescent="0.25">
      <c r="A203" t="s">
        <v>434</v>
      </c>
      <c r="B203" s="219">
        <v>3</v>
      </c>
      <c r="C203" t="s">
        <v>371</v>
      </c>
      <c r="D203">
        <v>-16.34138738</v>
      </c>
      <c r="E203">
        <v>109.32</v>
      </c>
      <c r="F203" s="10">
        <f t="shared" si="171"/>
        <v>-11.350000000000009</v>
      </c>
      <c r="G203" s="10">
        <f t="shared" si="175"/>
        <v>-3.7833333333333363</v>
      </c>
      <c r="I203">
        <v>-16.423662069999999</v>
      </c>
      <c r="J203">
        <v>120.68</v>
      </c>
      <c r="K203" s="10">
        <f t="shared" si="172"/>
        <v>1.0000000000005116E-2</v>
      </c>
      <c r="L203" s="10">
        <f t="shared" si="176"/>
        <v>3.3333333333350388E-3</v>
      </c>
      <c r="N203" s="35">
        <v>-399.84803425000001</v>
      </c>
      <c r="O203" s="103">
        <v>123.62</v>
      </c>
      <c r="P203" s="10">
        <f t="shared" si="169"/>
        <v>2.9500000000000028</v>
      </c>
      <c r="Q203" s="10">
        <f t="shared" si="170"/>
        <v>0.98333333333333428</v>
      </c>
      <c r="S203" s="35">
        <v>-399.82076487</v>
      </c>
      <c r="T203" s="103">
        <v>123.57</v>
      </c>
      <c r="U203" s="10">
        <f t="shared" si="173"/>
        <v>2.8999999999999915</v>
      </c>
      <c r="V203" s="10">
        <f t="shared" si="174"/>
        <v>0.96666666666666379</v>
      </c>
      <c r="X203">
        <v>-399.76458938000002</v>
      </c>
      <c r="Y203">
        <v>117.23</v>
      </c>
      <c r="Z203" s="10">
        <f t="shared" si="177"/>
        <v>-3.4399999999999977</v>
      </c>
      <c r="AA203" s="10">
        <f t="shared" si="178"/>
        <v>-1.1466666666666658</v>
      </c>
      <c r="AC203">
        <v>-399.80436563000001</v>
      </c>
      <c r="AD203">
        <v>119.3</v>
      </c>
      <c r="AE203" s="10">
        <f t="shared" si="179"/>
        <v>-1.3700000000000045</v>
      </c>
      <c r="AF203" s="10">
        <f t="shared" si="180"/>
        <v>-0.45666666666666816</v>
      </c>
      <c r="AH203">
        <v>-399.78677047000002</v>
      </c>
      <c r="AI203">
        <v>112.28</v>
      </c>
      <c r="AJ203" s="10">
        <f t="shared" si="181"/>
        <v>-8.39</v>
      </c>
      <c r="AK203" s="10">
        <f t="shared" si="182"/>
        <v>-2.7966666666666669</v>
      </c>
      <c r="AM203" s="1">
        <v>-399.78544933000001</v>
      </c>
      <c r="AN203">
        <v>111.54</v>
      </c>
      <c r="AO203" s="10">
        <f t="shared" si="183"/>
        <v>-9.1299999999999955</v>
      </c>
      <c r="AP203" s="10">
        <f t="shared" si="184"/>
        <v>-3.0433333333333317</v>
      </c>
      <c r="AR203">
        <v>-399.85679884000001</v>
      </c>
      <c r="AS203">
        <v>118.12</v>
      </c>
      <c r="AT203" s="10">
        <f t="shared" si="185"/>
        <v>-2.5499999999999972</v>
      </c>
      <c r="AU203" s="10">
        <f t="shared" si="186"/>
        <v>-0.84999999999999909</v>
      </c>
      <c r="AW203">
        <v>-399.85589126999997</v>
      </c>
      <c r="AX203">
        <v>117.59</v>
      </c>
      <c r="AY203" s="10">
        <f t="shared" si="187"/>
        <v>-3.0799999999999983</v>
      </c>
      <c r="AZ203" s="10">
        <f t="shared" si="188"/>
        <v>-1.0266666666666662</v>
      </c>
      <c r="BB203">
        <v>-399.86745222000002</v>
      </c>
      <c r="BC203">
        <v>120.3</v>
      </c>
      <c r="BD203" s="10">
        <f t="shared" si="189"/>
        <v>-0.37000000000000455</v>
      </c>
      <c r="BE203" s="10">
        <f t="shared" si="190"/>
        <v>-0.12333333333333485</v>
      </c>
      <c r="BG203">
        <v>-399.86839656000001</v>
      </c>
      <c r="BH203">
        <v>120.67</v>
      </c>
      <c r="BI203" s="10">
        <f t="shared" si="191"/>
        <v>0</v>
      </c>
      <c r="BJ203" s="10">
        <f t="shared" si="192"/>
        <v>0</v>
      </c>
      <c r="BL203">
        <v>-399.69094175999999</v>
      </c>
      <c r="BM203">
        <v>121.62</v>
      </c>
      <c r="BN203" s="10">
        <f t="shared" si="193"/>
        <v>0.95000000000000284</v>
      </c>
      <c r="BO203" s="10">
        <f t="shared" si="194"/>
        <v>0.3166666666666676</v>
      </c>
      <c r="BQ203">
        <v>-399.61706794000003</v>
      </c>
      <c r="BR203">
        <v>122.9</v>
      </c>
      <c r="BS203" s="10">
        <f t="shared" si="195"/>
        <v>2.230000000000004</v>
      </c>
      <c r="BT203" s="10">
        <f t="shared" si="196"/>
        <v>0.74333333333333462</v>
      </c>
      <c r="BV203">
        <v>-399.85118037000001</v>
      </c>
      <c r="BW203">
        <v>120.64</v>
      </c>
      <c r="BX203" s="10">
        <f t="shared" si="197"/>
        <v>-3.0000000000001137E-2</v>
      </c>
      <c r="BY203" s="10">
        <f t="shared" si="198"/>
        <v>-1.0000000000000378E-2</v>
      </c>
      <c r="CA203">
        <v>-399.83265602</v>
      </c>
      <c r="CB203">
        <v>120.39</v>
      </c>
      <c r="CC203" s="10">
        <f t="shared" si="199"/>
        <v>-0.28000000000000114</v>
      </c>
      <c r="CD203" s="10">
        <f t="shared" si="200"/>
        <v>-9.3333333333333712E-2</v>
      </c>
      <c r="CF203">
        <v>-399.85318646000002</v>
      </c>
      <c r="CG203">
        <v>119.93</v>
      </c>
      <c r="CH203" s="10">
        <f t="shared" si="201"/>
        <v>-0.73999999999999488</v>
      </c>
      <c r="CI203" s="10">
        <f t="shared" si="202"/>
        <v>-0.24666666666666495</v>
      </c>
      <c r="CK203">
        <v>-399.82813763000001</v>
      </c>
      <c r="CL203">
        <v>122.94</v>
      </c>
      <c r="CM203" s="10">
        <f t="shared" si="203"/>
        <v>2.269999999999996</v>
      </c>
      <c r="CN203" s="10">
        <f t="shared" si="204"/>
        <v>0.75666666666666538</v>
      </c>
      <c r="CP203">
        <v>-399.80157926999999</v>
      </c>
      <c r="CQ203">
        <v>121.72</v>
      </c>
      <c r="CR203" s="10">
        <f t="shared" si="205"/>
        <v>1.0499999999999972</v>
      </c>
      <c r="CS203" s="10">
        <f t="shared" si="206"/>
        <v>0.34999999999999903</v>
      </c>
      <c r="CU203">
        <v>-399.85579723000001</v>
      </c>
      <c r="CV203">
        <v>119.94</v>
      </c>
      <c r="CW203" s="10">
        <f t="shared" si="207"/>
        <v>-0.73000000000000398</v>
      </c>
      <c r="CX203" s="10">
        <f t="shared" si="208"/>
        <v>-0.24333333333333465</v>
      </c>
      <c r="CZ203">
        <v>-399.83758936999999</v>
      </c>
      <c r="DA203">
        <v>119.33</v>
      </c>
      <c r="DB203" s="10">
        <f t="shared" si="209"/>
        <v>-1.3400000000000034</v>
      </c>
      <c r="DC203" s="10">
        <f t="shared" si="210"/>
        <v>-0.44666666666666782</v>
      </c>
      <c r="DE203">
        <v>-399.85075270999999</v>
      </c>
      <c r="DF203">
        <v>119.69</v>
      </c>
      <c r="DG203" s="10">
        <f t="shared" si="211"/>
        <v>-0.98000000000000398</v>
      </c>
      <c r="DH203" s="10">
        <f t="shared" si="212"/>
        <v>-0.32666666666666799</v>
      </c>
      <c r="DJ203" s="6">
        <v>-399.84271854999997</v>
      </c>
      <c r="DK203" s="5">
        <v>111.34</v>
      </c>
      <c r="DL203" s="10">
        <f t="shared" si="213"/>
        <v>-9.3299999999999983</v>
      </c>
      <c r="DM203" s="10">
        <f t="shared" si="214"/>
        <v>-3.1099999999999994</v>
      </c>
      <c r="DO203" s="1">
        <v>-399.69535920999999</v>
      </c>
      <c r="DP203" s="10">
        <v>83.92</v>
      </c>
      <c r="DQ203" s="10">
        <f t="shared" si="215"/>
        <v>-36.75</v>
      </c>
      <c r="DR203" s="10">
        <f t="shared" si="216"/>
        <v>-12.25</v>
      </c>
      <c r="DT203" s="1">
        <v>-399.85931187</v>
      </c>
      <c r="DU203" s="10">
        <v>117.3</v>
      </c>
      <c r="DV203" s="10">
        <f t="shared" si="217"/>
        <v>-3.3700000000000045</v>
      </c>
      <c r="DW203" s="10">
        <f t="shared" si="218"/>
        <v>-1.1233333333333348</v>
      </c>
      <c r="DY203" s="1">
        <v>-399.83908903000003</v>
      </c>
      <c r="DZ203" s="10">
        <v>109.16</v>
      </c>
      <c r="EA203" s="10">
        <f t="shared" si="219"/>
        <v>-11.510000000000005</v>
      </c>
      <c r="EB203" s="10">
        <f t="shared" si="220"/>
        <v>-3.8366666666666682</v>
      </c>
      <c r="ED203" s="1">
        <v>-399.85810256000002</v>
      </c>
      <c r="EE203" s="10">
        <v>116.56</v>
      </c>
      <c r="EF203" s="10">
        <f t="shared" si="221"/>
        <v>-4.1099999999999994</v>
      </c>
      <c r="EG203" s="10">
        <f t="shared" si="222"/>
        <v>-1.3699999999999999</v>
      </c>
    </row>
    <row r="204" spans="1:142" x14ac:dyDescent="0.25">
      <c r="A204" t="s">
        <v>434</v>
      </c>
      <c r="B204" s="219">
        <v>4</v>
      </c>
      <c r="C204" t="s">
        <v>372</v>
      </c>
      <c r="D204">
        <v>-32.277735079999999</v>
      </c>
      <c r="E204">
        <v>194.02</v>
      </c>
      <c r="F204" s="10">
        <f t="shared" si="171"/>
        <v>-12.449999999999989</v>
      </c>
      <c r="G204" s="10">
        <f t="shared" si="175"/>
        <v>-3.1124999999999972</v>
      </c>
      <c r="I204">
        <v>-32.461089719999997</v>
      </c>
      <c r="J204">
        <v>199.46</v>
      </c>
      <c r="K204" s="10">
        <f t="shared" si="172"/>
        <v>-7.0099999999999909</v>
      </c>
      <c r="L204" s="10">
        <f t="shared" si="176"/>
        <v>-1.7524999999999977</v>
      </c>
      <c r="N204" s="35">
        <v>-475.06365509</v>
      </c>
      <c r="O204" s="103">
        <v>210.95</v>
      </c>
      <c r="P204" s="10">
        <f t="shared" si="169"/>
        <v>4.4799999999999898</v>
      </c>
      <c r="Q204" s="10">
        <f t="shared" si="170"/>
        <v>1.1199999999999974</v>
      </c>
      <c r="S204" s="35">
        <v>-475.03421362</v>
      </c>
      <c r="T204" s="103">
        <v>210.8</v>
      </c>
      <c r="U204" s="10">
        <f t="shared" si="173"/>
        <v>4.3300000000000125</v>
      </c>
      <c r="V204" s="10">
        <f t="shared" si="174"/>
        <v>1.0825000000000031</v>
      </c>
      <c r="X204">
        <v>-474.94680059000001</v>
      </c>
      <c r="Y204">
        <v>202.99</v>
      </c>
      <c r="Z204" s="10">
        <f t="shared" si="177"/>
        <v>-3.4799999999999898</v>
      </c>
      <c r="AA204" s="10">
        <f t="shared" si="178"/>
        <v>-0.86999999999999744</v>
      </c>
      <c r="AC204">
        <v>-474.99558832000002</v>
      </c>
      <c r="AD204">
        <v>204.92</v>
      </c>
      <c r="AE204" s="10">
        <f t="shared" si="179"/>
        <v>-1.5500000000000114</v>
      </c>
      <c r="AF204" s="10">
        <f t="shared" si="180"/>
        <v>-0.38750000000000284</v>
      </c>
      <c r="AH204">
        <v>-474.96612945999999</v>
      </c>
      <c r="AI204">
        <v>198.64</v>
      </c>
      <c r="AJ204" s="10">
        <f t="shared" si="181"/>
        <v>-7.8300000000000125</v>
      </c>
      <c r="AK204" s="10">
        <f t="shared" si="182"/>
        <v>-1.9575000000000031</v>
      </c>
      <c r="AM204" s="1">
        <v>-474.96395690999998</v>
      </c>
      <c r="AN204">
        <v>197.45</v>
      </c>
      <c r="AO204" s="10">
        <f t="shared" si="183"/>
        <v>-9.0200000000000102</v>
      </c>
      <c r="AP204" s="10">
        <f t="shared" si="184"/>
        <v>-2.2550000000000026</v>
      </c>
      <c r="AR204">
        <v>-475.07887749000002</v>
      </c>
      <c r="AS204">
        <v>202.75</v>
      </c>
      <c r="AT204" s="10">
        <f t="shared" si="185"/>
        <v>-3.7199999999999989</v>
      </c>
      <c r="AU204" s="10">
        <f t="shared" si="186"/>
        <v>-0.92999999999999972</v>
      </c>
      <c r="AW204">
        <v>-475.07771557000001</v>
      </c>
      <c r="AX204">
        <v>202.1</v>
      </c>
      <c r="AY204" s="10">
        <f t="shared" si="187"/>
        <v>-4.3700000000000045</v>
      </c>
      <c r="AZ204" s="10">
        <f t="shared" si="188"/>
        <v>-1.0925000000000011</v>
      </c>
      <c r="BB204">
        <v>-475.09451677999999</v>
      </c>
      <c r="BC204">
        <v>205.97</v>
      </c>
      <c r="BD204" s="10">
        <f t="shared" si="189"/>
        <v>-0.5</v>
      </c>
      <c r="BE204" s="10">
        <f t="shared" si="190"/>
        <v>-0.125</v>
      </c>
      <c r="BG204">
        <v>-475.09584339999998</v>
      </c>
      <c r="BH204">
        <v>206.47</v>
      </c>
      <c r="BI204" s="10">
        <f t="shared" si="191"/>
        <v>0</v>
      </c>
      <c r="BJ204" s="10">
        <f t="shared" si="192"/>
        <v>0</v>
      </c>
      <c r="BL204">
        <v>-474.85894999999999</v>
      </c>
      <c r="BM204">
        <v>207.48</v>
      </c>
      <c r="BN204" s="10">
        <f t="shared" si="193"/>
        <v>1.0099999999999909</v>
      </c>
      <c r="BO204" s="10">
        <f t="shared" si="194"/>
        <v>0.25249999999999773</v>
      </c>
      <c r="BQ204">
        <v>-474.74146807</v>
      </c>
      <c r="BR204">
        <v>208.6</v>
      </c>
      <c r="BS204" s="10">
        <f t="shared" si="195"/>
        <v>2.1299999999999955</v>
      </c>
      <c r="BT204" s="10">
        <f t="shared" si="196"/>
        <v>0.53249999999999886</v>
      </c>
      <c r="BV204">
        <v>-475.07422894000001</v>
      </c>
      <c r="BW204">
        <v>205.78</v>
      </c>
      <c r="BX204" s="10">
        <f t="shared" si="197"/>
        <v>-0.68999999999999773</v>
      </c>
      <c r="BY204" s="10">
        <f t="shared" si="198"/>
        <v>-0.17249999999999943</v>
      </c>
      <c r="CA204">
        <v>-475.05316991000001</v>
      </c>
      <c r="CB204">
        <v>205.34</v>
      </c>
      <c r="CC204" s="10">
        <f t="shared" si="199"/>
        <v>-1.1299999999999955</v>
      </c>
      <c r="CD204" s="10">
        <f t="shared" si="200"/>
        <v>-0.28249999999999886</v>
      </c>
      <c r="CF204">
        <v>-475.07902276999999</v>
      </c>
      <c r="CG204">
        <v>205.18</v>
      </c>
      <c r="CH204" s="10">
        <f t="shared" si="201"/>
        <v>-1.289999999999992</v>
      </c>
      <c r="CI204" s="10">
        <f t="shared" si="202"/>
        <v>-0.32249999999999801</v>
      </c>
      <c r="CK204">
        <v>-475.02576981999999</v>
      </c>
      <c r="CL204">
        <v>209.53</v>
      </c>
      <c r="CM204" s="10">
        <f t="shared" si="203"/>
        <v>3.0600000000000023</v>
      </c>
      <c r="CN204" s="10">
        <f t="shared" si="204"/>
        <v>0.76500000000000057</v>
      </c>
      <c r="CP204">
        <v>-474.99383168000003</v>
      </c>
      <c r="CQ204">
        <v>208.14</v>
      </c>
      <c r="CR204" s="10">
        <f t="shared" si="205"/>
        <v>1.6699999999999875</v>
      </c>
      <c r="CS204" s="10">
        <f t="shared" si="206"/>
        <v>0.41749999999999687</v>
      </c>
      <c r="CU204">
        <v>-475.07492065999998</v>
      </c>
      <c r="CV204">
        <v>206.36</v>
      </c>
      <c r="CW204" s="10">
        <f t="shared" si="207"/>
        <v>-0.10999999999998522</v>
      </c>
      <c r="CX204" s="10">
        <f t="shared" si="208"/>
        <v>-2.7499999999996305E-2</v>
      </c>
      <c r="CZ204">
        <v>-475.05504652000002</v>
      </c>
      <c r="DA204">
        <v>205.4</v>
      </c>
      <c r="DB204" s="10">
        <f t="shared" si="209"/>
        <v>-1.0699999999999932</v>
      </c>
      <c r="DC204" s="10">
        <f t="shared" si="210"/>
        <v>-0.26749999999999829</v>
      </c>
      <c r="DE204">
        <v>-475.07502396000001</v>
      </c>
      <c r="DF204">
        <v>205.67</v>
      </c>
      <c r="DG204" s="10">
        <f t="shared" si="211"/>
        <v>-0.80000000000001137</v>
      </c>
      <c r="DH204" s="10">
        <f t="shared" si="212"/>
        <v>-0.20000000000000284</v>
      </c>
      <c r="DJ204" s="6">
        <v>-475.05715373999999</v>
      </c>
      <c r="DK204" s="5">
        <v>196.81</v>
      </c>
      <c r="DL204" s="10">
        <f t="shared" si="213"/>
        <v>-9.6599999999999966</v>
      </c>
      <c r="DM204" s="10">
        <f t="shared" si="214"/>
        <v>-2.4149999999999991</v>
      </c>
      <c r="DO204" s="1">
        <v>-474.87536777000003</v>
      </c>
      <c r="DP204" s="10">
        <v>186.72</v>
      </c>
      <c r="DQ204" s="10">
        <f t="shared" si="215"/>
        <v>-19.75</v>
      </c>
      <c r="DR204" s="10">
        <f t="shared" si="216"/>
        <v>-4.9375</v>
      </c>
      <c r="DT204" s="1">
        <v>-475.07997469999998</v>
      </c>
      <c r="DU204" s="10">
        <v>203.52</v>
      </c>
      <c r="DV204" s="10">
        <f t="shared" si="217"/>
        <v>-2.9499999999999886</v>
      </c>
      <c r="DW204" s="10">
        <f t="shared" si="218"/>
        <v>-0.73749999999999716</v>
      </c>
      <c r="DY204" s="1">
        <v>-475.05183081000001</v>
      </c>
      <c r="DZ204" s="10">
        <v>193.63</v>
      </c>
      <c r="EA204" s="10">
        <f t="shared" si="219"/>
        <v>-12.840000000000003</v>
      </c>
      <c r="EB204" s="10">
        <f t="shared" si="220"/>
        <v>-3.2100000000000009</v>
      </c>
      <c r="ED204" s="1">
        <v>-475.07833849999997</v>
      </c>
      <c r="EE204" s="10">
        <v>202.52</v>
      </c>
      <c r="EF204" s="10">
        <f t="shared" si="221"/>
        <v>-3.9499999999999886</v>
      </c>
      <c r="EG204" s="10">
        <f t="shared" si="222"/>
        <v>-0.98749999999999716</v>
      </c>
    </row>
    <row r="205" spans="1:142" x14ac:dyDescent="0.25">
      <c r="A205" t="s">
        <v>434</v>
      </c>
      <c r="B205" s="219">
        <v>4</v>
      </c>
      <c r="C205" t="s">
        <v>373</v>
      </c>
      <c r="D205">
        <v>-7.4859313199999997</v>
      </c>
      <c r="E205">
        <v>137.44</v>
      </c>
      <c r="F205" s="10">
        <f t="shared" si="171"/>
        <v>-4.9799999999999898</v>
      </c>
      <c r="G205" s="10">
        <f t="shared" si="175"/>
        <v>-1.2449999999999974</v>
      </c>
      <c r="I205">
        <v>-7.5314412199999996</v>
      </c>
      <c r="J205">
        <v>156.59</v>
      </c>
      <c r="K205" s="10">
        <f t="shared" si="172"/>
        <v>14.170000000000016</v>
      </c>
      <c r="L205" s="10">
        <f t="shared" si="176"/>
        <v>3.542500000000004</v>
      </c>
      <c r="N205" s="35">
        <v>-666.56865293999999</v>
      </c>
      <c r="O205" s="103">
        <v>143.24</v>
      </c>
      <c r="P205" s="10">
        <f t="shared" si="169"/>
        <v>0.8200000000000216</v>
      </c>
      <c r="Q205" s="10">
        <f t="shared" si="170"/>
        <v>0.2050000000000054</v>
      </c>
      <c r="S205" s="35">
        <v>-666.54093886999999</v>
      </c>
      <c r="T205" s="103">
        <v>143.6</v>
      </c>
      <c r="U205" s="10">
        <f t="shared" si="173"/>
        <v>1.1800000000000068</v>
      </c>
      <c r="V205" s="10">
        <f t="shared" si="174"/>
        <v>0.29500000000000171</v>
      </c>
      <c r="X205">
        <v>-666.48629146999997</v>
      </c>
      <c r="Y205">
        <v>139.35</v>
      </c>
      <c r="Z205" s="10">
        <f t="shared" si="177"/>
        <v>-3.0699999999999932</v>
      </c>
      <c r="AA205" s="10">
        <f t="shared" si="178"/>
        <v>-0.76749999999999829</v>
      </c>
      <c r="AC205">
        <v>-666.53348183000003</v>
      </c>
      <c r="AD205">
        <v>140.19</v>
      </c>
      <c r="AE205" s="10">
        <f t="shared" si="179"/>
        <v>-2.2299999999999898</v>
      </c>
      <c r="AF205" s="10">
        <f t="shared" si="180"/>
        <v>-0.55749999999999744</v>
      </c>
      <c r="AH205">
        <v>-666.54034301000002</v>
      </c>
      <c r="AI205">
        <v>134.72999999999999</v>
      </c>
      <c r="AJ205" s="10">
        <f t="shared" si="181"/>
        <v>-7.6899999999999977</v>
      </c>
      <c r="AK205" s="10">
        <f t="shared" si="182"/>
        <v>-1.9224999999999994</v>
      </c>
      <c r="AM205" s="1">
        <v>-666.53867991000004</v>
      </c>
      <c r="AN205">
        <v>133.74</v>
      </c>
      <c r="AO205" s="10">
        <f t="shared" si="183"/>
        <v>-8.6799999999999784</v>
      </c>
      <c r="AP205" s="10">
        <f t="shared" si="184"/>
        <v>-2.1699999999999946</v>
      </c>
      <c r="AR205">
        <v>-666.57869651999999</v>
      </c>
      <c r="AS205">
        <v>140.72999999999999</v>
      </c>
      <c r="AT205" s="10">
        <f t="shared" si="185"/>
        <v>-1.6899999999999977</v>
      </c>
      <c r="AU205" s="10">
        <f t="shared" si="186"/>
        <v>-0.42249999999999943</v>
      </c>
      <c r="AW205">
        <v>-666.57819909</v>
      </c>
      <c r="AX205">
        <v>140.5</v>
      </c>
      <c r="AY205" s="10">
        <f t="shared" si="187"/>
        <v>-1.9199999999999875</v>
      </c>
      <c r="AZ205" s="10">
        <f t="shared" si="188"/>
        <v>-0.47999999999999687</v>
      </c>
      <c r="BB205">
        <v>-666.58718433000001</v>
      </c>
      <c r="BC205">
        <v>142.07</v>
      </c>
      <c r="BD205" s="10">
        <f t="shared" si="189"/>
        <v>-0.34999999999999432</v>
      </c>
      <c r="BE205" s="10">
        <f t="shared" si="190"/>
        <v>-8.7499999999998579E-2</v>
      </c>
      <c r="BG205">
        <v>-666.58807750999995</v>
      </c>
      <c r="BH205">
        <v>142.41999999999999</v>
      </c>
      <c r="BI205" s="10">
        <f t="shared" si="191"/>
        <v>0</v>
      </c>
      <c r="BJ205" s="10">
        <f t="shared" si="192"/>
        <v>0</v>
      </c>
      <c r="BL205">
        <v>-666.36459644000001</v>
      </c>
      <c r="BM205">
        <v>140.57</v>
      </c>
      <c r="BN205" s="10">
        <f t="shared" si="193"/>
        <v>-1.8499999999999943</v>
      </c>
      <c r="BO205" s="10">
        <f t="shared" si="194"/>
        <v>-0.46249999999999858</v>
      </c>
      <c r="BQ205">
        <v>-666.30171235</v>
      </c>
      <c r="BR205">
        <v>140.69999999999999</v>
      </c>
      <c r="BS205" s="10">
        <f t="shared" si="195"/>
        <v>-1.7199999999999989</v>
      </c>
      <c r="BT205" s="10">
        <f t="shared" si="196"/>
        <v>-0.42999999999999972</v>
      </c>
      <c r="BV205">
        <v>-666.56451030999995</v>
      </c>
      <c r="BW205">
        <v>141.88999999999999</v>
      </c>
      <c r="BX205" s="10">
        <f t="shared" si="197"/>
        <v>-0.53000000000000114</v>
      </c>
      <c r="BY205" s="10">
        <f t="shared" si="198"/>
        <v>-0.13250000000000028</v>
      </c>
      <c r="CA205">
        <v>-666.54362801000002</v>
      </c>
      <c r="CB205">
        <v>142.11000000000001</v>
      </c>
      <c r="CC205" s="10">
        <f t="shared" si="199"/>
        <v>-0.30999999999997385</v>
      </c>
      <c r="CD205" s="10">
        <f t="shared" si="200"/>
        <v>-7.7499999999993463E-2</v>
      </c>
      <c r="CF205">
        <v>-666.57370109999999</v>
      </c>
      <c r="CG205">
        <v>142.16</v>
      </c>
      <c r="CH205" s="10">
        <f t="shared" si="201"/>
        <v>-0.25999999999999091</v>
      </c>
      <c r="CI205" s="10">
        <f t="shared" si="202"/>
        <v>-6.4999999999997726E-2</v>
      </c>
      <c r="CK205">
        <v>-666.55764394000005</v>
      </c>
      <c r="CL205">
        <v>139.24</v>
      </c>
      <c r="CM205" s="10">
        <f t="shared" si="203"/>
        <v>-3.1799999999999784</v>
      </c>
      <c r="CN205" s="10">
        <f t="shared" si="204"/>
        <v>-0.7949999999999946</v>
      </c>
      <c r="CP205">
        <v>-666.52806734000001</v>
      </c>
      <c r="CQ205">
        <v>138.46</v>
      </c>
      <c r="CR205" s="10">
        <f t="shared" si="205"/>
        <v>-3.9599999999999795</v>
      </c>
      <c r="CS205" s="10">
        <f t="shared" si="206"/>
        <v>-0.98999999999999488</v>
      </c>
      <c r="CU205">
        <v>-666.58022977999997</v>
      </c>
      <c r="CV205">
        <v>141.21</v>
      </c>
      <c r="CW205" s="10">
        <f t="shared" si="207"/>
        <v>-1.2099999999999795</v>
      </c>
      <c r="CX205" s="10">
        <f t="shared" si="208"/>
        <v>-0.30249999999999488</v>
      </c>
      <c r="CZ205">
        <v>-666.55822851999994</v>
      </c>
      <c r="DA205">
        <v>141.19</v>
      </c>
      <c r="DB205" s="10">
        <f t="shared" si="209"/>
        <v>-1.2299999999999898</v>
      </c>
      <c r="DC205" s="10">
        <f t="shared" si="210"/>
        <v>-0.30749999999999744</v>
      </c>
      <c r="DE205">
        <v>-666.56857390000005</v>
      </c>
      <c r="DF205">
        <v>142.01</v>
      </c>
      <c r="DG205" s="10">
        <f t="shared" si="211"/>
        <v>-0.40999999999999659</v>
      </c>
      <c r="DH205" s="10">
        <f t="shared" si="212"/>
        <v>-0.10249999999999915</v>
      </c>
      <c r="DJ205" s="6">
        <v>-666.57711957000004</v>
      </c>
      <c r="DK205" s="5">
        <v>138.36000000000001</v>
      </c>
      <c r="DL205" s="10">
        <f t="shared" si="213"/>
        <v>-4.0599999999999739</v>
      </c>
      <c r="DM205" s="10">
        <f t="shared" si="214"/>
        <v>-1.0149999999999935</v>
      </c>
      <c r="DO205" s="1">
        <v>-666.48780997999995</v>
      </c>
      <c r="DP205" s="10">
        <v>134.47</v>
      </c>
      <c r="DQ205" s="10">
        <f t="shared" si="215"/>
        <v>-7.9499999999999886</v>
      </c>
      <c r="DR205" s="10">
        <f t="shared" si="216"/>
        <v>-1.9874999999999972</v>
      </c>
      <c r="DT205" s="1">
        <v>-666.58355999000003</v>
      </c>
      <c r="DU205" s="10">
        <v>140.04</v>
      </c>
      <c r="DV205" s="10">
        <f t="shared" si="217"/>
        <v>-2.3799999999999955</v>
      </c>
      <c r="DW205" s="10">
        <f t="shared" si="218"/>
        <v>-0.59499999999999886</v>
      </c>
      <c r="DY205" s="1">
        <v>-666.56871780999995</v>
      </c>
      <c r="DZ205" s="10">
        <v>137.38</v>
      </c>
      <c r="EA205" s="10">
        <f t="shared" si="219"/>
        <v>-5.039999999999992</v>
      </c>
      <c r="EB205" s="10">
        <f t="shared" si="220"/>
        <v>-1.259999999999998</v>
      </c>
      <c r="ED205" s="1">
        <v>-666.58239787000002</v>
      </c>
      <c r="EE205" s="10">
        <v>139.91999999999999</v>
      </c>
      <c r="EF205" s="10">
        <f t="shared" si="221"/>
        <v>-2.5</v>
      </c>
      <c r="EG205" s="10">
        <f t="shared" si="222"/>
        <v>-0.625</v>
      </c>
    </row>
    <row r="206" spans="1:142" x14ac:dyDescent="0.25">
      <c r="A206" t="s">
        <v>434</v>
      </c>
      <c r="B206" s="219">
        <v>4</v>
      </c>
      <c r="C206" t="s">
        <v>374</v>
      </c>
      <c r="D206">
        <v>-20.71640266</v>
      </c>
      <c r="E206">
        <v>181.73</v>
      </c>
      <c r="F206" s="10">
        <f t="shared" si="171"/>
        <v>-6</v>
      </c>
      <c r="G206" s="10">
        <f t="shared" si="175"/>
        <v>-1.5</v>
      </c>
      <c r="I206">
        <v>-20.909015660000001</v>
      </c>
      <c r="J206">
        <v>199.83</v>
      </c>
      <c r="K206" s="10">
        <f t="shared" si="172"/>
        <v>12.100000000000023</v>
      </c>
      <c r="L206" s="10">
        <f t="shared" si="176"/>
        <v>3.0250000000000057</v>
      </c>
      <c r="N206" s="35">
        <v>-1121.11917995</v>
      </c>
      <c r="O206" s="103">
        <v>188.52</v>
      </c>
      <c r="P206" s="10">
        <f t="shared" si="169"/>
        <v>0.79000000000002046</v>
      </c>
      <c r="Q206" s="10">
        <f t="shared" si="170"/>
        <v>0.19750000000000512</v>
      </c>
      <c r="S206" s="35">
        <v>-1121.08712077</v>
      </c>
      <c r="T206" s="103">
        <v>188.99</v>
      </c>
      <c r="U206" s="10">
        <f t="shared" si="173"/>
        <v>1.2600000000000193</v>
      </c>
      <c r="V206" s="10">
        <f t="shared" si="174"/>
        <v>0.31500000000000483</v>
      </c>
      <c r="X206">
        <v>-1120.99034334</v>
      </c>
      <c r="Y206">
        <v>182.95</v>
      </c>
      <c r="Z206" s="10">
        <f t="shared" si="177"/>
        <v>-4.7800000000000011</v>
      </c>
      <c r="AA206" s="10">
        <f t="shared" si="178"/>
        <v>-1.1950000000000003</v>
      </c>
      <c r="AC206">
        <v>-1121.05916871</v>
      </c>
      <c r="AD206">
        <v>182.61</v>
      </c>
      <c r="AE206" s="10">
        <f t="shared" si="179"/>
        <v>-5.1199999999999761</v>
      </c>
      <c r="AF206" s="10">
        <f t="shared" si="180"/>
        <v>-1.279999999999994</v>
      </c>
      <c r="AH206">
        <v>-1121.07479345</v>
      </c>
      <c r="AI206">
        <v>179.47</v>
      </c>
      <c r="AJ206" s="10">
        <f t="shared" si="181"/>
        <v>-8.2599999999999909</v>
      </c>
      <c r="AK206" s="10">
        <f t="shared" si="182"/>
        <v>-2.0649999999999977</v>
      </c>
      <c r="AM206" s="1">
        <v>-1121.0730752699999</v>
      </c>
      <c r="AN206">
        <v>178.64</v>
      </c>
      <c r="AO206" s="10">
        <f t="shared" si="183"/>
        <v>-9.0900000000000034</v>
      </c>
      <c r="AP206" s="10">
        <f t="shared" si="184"/>
        <v>-2.2725000000000009</v>
      </c>
      <c r="AR206">
        <v>-1121.13309703</v>
      </c>
      <c r="AS206">
        <v>184.99</v>
      </c>
      <c r="AT206" s="10">
        <f t="shared" si="185"/>
        <v>-2.7399999999999807</v>
      </c>
      <c r="AU206" s="10">
        <f t="shared" si="186"/>
        <v>-0.68499999999999517</v>
      </c>
      <c r="AW206">
        <v>-1121.13242141</v>
      </c>
      <c r="AX206">
        <v>184.68</v>
      </c>
      <c r="AY206" s="10">
        <f t="shared" si="187"/>
        <v>-3.0499999999999829</v>
      </c>
      <c r="AZ206" s="10">
        <f t="shared" si="188"/>
        <v>-0.76249999999999574</v>
      </c>
      <c r="BB206">
        <v>-1121.14678353</v>
      </c>
      <c r="BC206">
        <v>187.37</v>
      </c>
      <c r="BD206" s="10">
        <f t="shared" si="189"/>
        <v>-0.35999999999998522</v>
      </c>
      <c r="BE206" s="10">
        <f t="shared" si="190"/>
        <v>-8.9999999999996305E-2</v>
      </c>
      <c r="BG206">
        <v>-1121.14804686</v>
      </c>
      <c r="BH206">
        <v>187.73</v>
      </c>
      <c r="BI206" s="10">
        <f t="shared" si="191"/>
        <v>0</v>
      </c>
      <c r="BJ206" s="10">
        <f t="shared" si="192"/>
        <v>0</v>
      </c>
      <c r="BL206">
        <v>-1120.79292091</v>
      </c>
      <c r="BM206">
        <v>188.34</v>
      </c>
      <c r="BN206" s="10">
        <f t="shared" si="193"/>
        <v>0.61000000000001364</v>
      </c>
      <c r="BO206" s="10">
        <f t="shared" si="194"/>
        <v>0.15250000000000341</v>
      </c>
      <c r="BQ206">
        <v>-1120.68857058</v>
      </c>
      <c r="BR206">
        <v>189.16</v>
      </c>
      <c r="BS206" s="10">
        <f t="shared" si="195"/>
        <v>1.4300000000000068</v>
      </c>
      <c r="BT206" s="10">
        <f t="shared" si="196"/>
        <v>0.35750000000000171</v>
      </c>
      <c r="BV206">
        <v>-1121.1140921399999</v>
      </c>
      <c r="BW206">
        <v>187.57</v>
      </c>
      <c r="BX206" s="10">
        <f t="shared" si="197"/>
        <v>-0.15999999999999659</v>
      </c>
      <c r="BY206" s="10">
        <f t="shared" si="198"/>
        <v>-3.9999999999999147E-2</v>
      </c>
      <c r="CA206">
        <v>-1121.0877187399999</v>
      </c>
      <c r="CB206">
        <v>188.1</v>
      </c>
      <c r="CC206" s="10">
        <f t="shared" si="199"/>
        <v>0.37000000000000455</v>
      </c>
      <c r="CD206" s="10">
        <f t="shared" si="200"/>
        <v>9.2500000000001137E-2</v>
      </c>
      <c r="CF206">
        <v>-1121.1325579100001</v>
      </c>
      <c r="CG206">
        <v>187.31</v>
      </c>
      <c r="CH206" s="10">
        <f t="shared" si="201"/>
        <v>-0.41999999999998749</v>
      </c>
      <c r="CI206" s="10">
        <f t="shared" si="202"/>
        <v>-0.10499999999999687</v>
      </c>
      <c r="CK206">
        <v>-1121.0984969199999</v>
      </c>
      <c r="CL206">
        <v>184.89</v>
      </c>
      <c r="CM206" s="10">
        <f t="shared" si="203"/>
        <v>-2.8400000000000034</v>
      </c>
      <c r="CN206" s="10">
        <f t="shared" si="204"/>
        <v>-0.71000000000000085</v>
      </c>
      <c r="CP206">
        <v>-1121.06172081</v>
      </c>
      <c r="CQ206">
        <v>185.17</v>
      </c>
      <c r="CR206" s="10">
        <f t="shared" si="205"/>
        <v>-2.5600000000000023</v>
      </c>
      <c r="CS206" s="10">
        <f t="shared" si="206"/>
        <v>-0.64000000000000057</v>
      </c>
      <c r="CU206">
        <v>-1121.1342371200001</v>
      </c>
      <c r="CV206">
        <v>185.79</v>
      </c>
      <c r="CW206" s="10">
        <f t="shared" si="207"/>
        <v>-1.9399999999999977</v>
      </c>
      <c r="CX206" s="10">
        <f t="shared" si="208"/>
        <v>-0.48499999999999943</v>
      </c>
      <c r="CZ206">
        <v>-1121.10629703</v>
      </c>
      <c r="DA206">
        <v>185.47</v>
      </c>
      <c r="DB206" s="10">
        <f t="shared" si="209"/>
        <v>-2.2599999999999909</v>
      </c>
      <c r="DC206" s="10">
        <f t="shared" si="210"/>
        <v>-0.56499999999999773</v>
      </c>
      <c r="DE206">
        <v>-1121.12111583</v>
      </c>
      <c r="DF206">
        <v>186.64</v>
      </c>
      <c r="DG206" s="10">
        <f t="shared" si="211"/>
        <v>-1.0900000000000034</v>
      </c>
      <c r="DH206" s="10">
        <f t="shared" si="212"/>
        <v>-0.27250000000000085</v>
      </c>
      <c r="DJ206" s="6">
        <v>-1121.13246276</v>
      </c>
      <c r="DK206" s="5">
        <v>179.91</v>
      </c>
      <c r="DL206" s="10">
        <f t="shared" si="213"/>
        <v>-7.8199999999999932</v>
      </c>
      <c r="DM206" s="10">
        <f t="shared" si="214"/>
        <v>-1.9549999999999983</v>
      </c>
      <c r="DO206" s="1">
        <v>-1121.06153591</v>
      </c>
      <c r="DP206" s="10">
        <v>174.59</v>
      </c>
      <c r="DQ206" s="10">
        <f t="shared" si="215"/>
        <v>-13.139999999999986</v>
      </c>
      <c r="DR206" s="10">
        <f t="shared" si="216"/>
        <v>-3.2849999999999966</v>
      </c>
      <c r="DT206" s="1">
        <v>-1121.14464337</v>
      </c>
      <c r="DU206" s="10">
        <v>184.04</v>
      </c>
      <c r="DV206" s="10">
        <f t="shared" si="217"/>
        <v>-3.6899999999999977</v>
      </c>
      <c r="DW206" s="10">
        <f t="shared" si="218"/>
        <v>-0.92249999999999943</v>
      </c>
      <c r="DY206" s="1">
        <v>-1121.12663305</v>
      </c>
      <c r="DZ206" s="10">
        <v>176.5</v>
      </c>
      <c r="EA206" s="10">
        <f t="shared" si="219"/>
        <v>-11.22999999999999</v>
      </c>
      <c r="EB206" s="10">
        <f t="shared" si="220"/>
        <v>-2.8074999999999974</v>
      </c>
      <c r="ED206" s="1">
        <v>-1121.1432115699999</v>
      </c>
      <c r="EE206" s="10">
        <v>183.34</v>
      </c>
      <c r="EF206" s="10">
        <f t="shared" si="221"/>
        <v>-4.3899999999999864</v>
      </c>
      <c r="EG206" s="10">
        <f t="shared" si="222"/>
        <v>-1.0974999999999966</v>
      </c>
    </row>
    <row r="207" spans="1:142" x14ac:dyDescent="0.25">
      <c r="A207" t="s">
        <v>434</v>
      </c>
      <c r="B207" s="219">
        <v>4</v>
      </c>
      <c r="C207" t="s">
        <v>375</v>
      </c>
      <c r="D207">
        <v>-8.0490819200000008</v>
      </c>
      <c r="E207">
        <v>136.07</v>
      </c>
      <c r="F207" s="10">
        <f t="shared" si="171"/>
        <v>-5.6200000000000045</v>
      </c>
      <c r="G207" s="10">
        <f t="shared" si="175"/>
        <v>-1.4050000000000011</v>
      </c>
      <c r="I207">
        <v>-7.4123623500000004</v>
      </c>
      <c r="J207">
        <v>148.47999999999999</v>
      </c>
      <c r="K207" s="10">
        <f t="shared" si="172"/>
        <v>6.789999999999992</v>
      </c>
      <c r="L207" s="10">
        <f t="shared" si="176"/>
        <v>1.697499999999998</v>
      </c>
      <c r="N207" s="35">
        <v>-903.56706042999997</v>
      </c>
      <c r="O207" s="103">
        <v>141.63999999999999</v>
      </c>
      <c r="P207" s="10">
        <f t="shared" si="169"/>
        <v>-5.0000000000011369E-2</v>
      </c>
      <c r="Q207" s="10">
        <f t="shared" si="170"/>
        <v>-1.2500000000002842E-2</v>
      </c>
      <c r="S207" s="35">
        <v>-903.53619087000004</v>
      </c>
      <c r="T207" s="103">
        <v>142.16</v>
      </c>
      <c r="U207" s="10">
        <f t="shared" si="173"/>
        <v>0.46999999999999886</v>
      </c>
      <c r="V207" s="10">
        <f t="shared" si="174"/>
        <v>0.11749999999999972</v>
      </c>
      <c r="X207">
        <v>-903.46096637000005</v>
      </c>
      <c r="Y207">
        <v>139.43</v>
      </c>
      <c r="Z207" s="10">
        <f t="shared" si="177"/>
        <v>-2.2599999999999909</v>
      </c>
      <c r="AA207" s="10">
        <f t="shared" si="178"/>
        <v>-0.56499999999999773</v>
      </c>
      <c r="AC207">
        <v>-903.52065905999996</v>
      </c>
      <c r="AD207">
        <v>139.66</v>
      </c>
      <c r="AE207" s="10">
        <f t="shared" si="179"/>
        <v>-2.0300000000000011</v>
      </c>
      <c r="AF207" s="10">
        <f t="shared" si="180"/>
        <v>-0.50750000000000028</v>
      </c>
      <c r="AH207">
        <v>-903.53780198000004</v>
      </c>
      <c r="AI207">
        <v>136.83000000000001</v>
      </c>
      <c r="AJ207" s="10">
        <f t="shared" si="181"/>
        <v>-4.8599999999999852</v>
      </c>
      <c r="AK207" s="10">
        <f t="shared" si="182"/>
        <v>-1.2149999999999963</v>
      </c>
      <c r="AM207" s="1">
        <v>-903.53672317999997</v>
      </c>
      <c r="AN207">
        <v>136.19999999999999</v>
      </c>
      <c r="AO207" s="10">
        <f t="shared" si="183"/>
        <v>-5.4900000000000091</v>
      </c>
      <c r="AP207" s="10">
        <f t="shared" si="184"/>
        <v>-1.3725000000000023</v>
      </c>
      <c r="AR207">
        <v>-903.58094412000003</v>
      </c>
      <c r="AS207">
        <v>140.88999999999999</v>
      </c>
      <c r="AT207" s="10">
        <f t="shared" si="185"/>
        <v>-0.80000000000001137</v>
      </c>
      <c r="AU207" s="10">
        <f t="shared" si="186"/>
        <v>-0.20000000000000284</v>
      </c>
      <c r="AW207">
        <v>-903.58066928999995</v>
      </c>
      <c r="AX207">
        <v>140.79</v>
      </c>
      <c r="AY207" s="10">
        <f t="shared" si="187"/>
        <v>-0.90000000000000568</v>
      </c>
      <c r="AZ207" s="10">
        <f t="shared" si="188"/>
        <v>-0.22500000000000142</v>
      </c>
      <c r="BB207">
        <v>-903.59030049</v>
      </c>
      <c r="BC207">
        <v>141.44999999999999</v>
      </c>
      <c r="BD207" s="10">
        <f t="shared" si="189"/>
        <v>-0.24000000000000909</v>
      </c>
      <c r="BE207" s="10">
        <f t="shared" si="190"/>
        <v>-6.0000000000002274E-2</v>
      </c>
      <c r="BG207">
        <v>-903.59114679000004</v>
      </c>
      <c r="BH207">
        <v>141.69</v>
      </c>
      <c r="BI207" s="10">
        <f t="shared" si="191"/>
        <v>0</v>
      </c>
      <c r="BJ207" s="10">
        <f t="shared" si="192"/>
        <v>0</v>
      </c>
      <c r="BL207">
        <v>-903.29542170000002</v>
      </c>
      <c r="BM207">
        <v>140.38999999999999</v>
      </c>
      <c r="BN207" s="10">
        <f t="shared" si="193"/>
        <v>-1.3000000000000114</v>
      </c>
      <c r="BO207" s="10">
        <f t="shared" si="194"/>
        <v>-0.32500000000000284</v>
      </c>
      <c r="BQ207">
        <v>-903.21410609999998</v>
      </c>
      <c r="BR207">
        <v>141.4</v>
      </c>
      <c r="BS207" s="10">
        <f t="shared" si="195"/>
        <v>-0.28999999999999204</v>
      </c>
      <c r="BT207" s="10">
        <f t="shared" si="196"/>
        <v>-7.249999999999801E-2</v>
      </c>
      <c r="BV207">
        <v>-903.56222146000005</v>
      </c>
      <c r="BW207">
        <v>141.77000000000001</v>
      </c>
      <c r="BX207" s="10">
        <f t="shared" si="197"/>
        <v>8.0000000000012506E-2</v>
      </c>
      <c r="BY207" s="10">
        <f t="shared" si="198"/>
        <v>2.0000000000003126E-2</v>
      </c>
      <c r="CA207">
        <v>-903.53736573000003</v>
      </c>
      <c r="CB207">
        <v>142.4</v>
      </c>
      <c r="CC207" s="10">
        <f t="shared" si="199"/>
        <v>0.71000000000000796</v>
      </c>
      <c r="CD207" s="10">
        <f t="shared" si="200"/>
        <v>0.17750000000000199</v>
      </c>
      <c r="CF207">
        <v>-903.57604088000005</v>
      </c>
      <c r="CG207">
        <v>141.71</v>
      </c>
      <c r="CH207" s="10">
        <f t="shared" si="201"/>
        <v>2.0000000000010232E-2</v>
      </c>
      <c r="CI207" s="10">
        <f t="shared" si="202"/>
        <v>5.000000000002558E-3</v>
      </c>
      <c r="CK207">
        <v>-903.55439287000002</v>
      </c>
      <c r="CL207">
        <v>138.53</v>
      </c>
      <c r="CM207" s="10">
        <f t="shared" si="203"/>
        <v>-3.1599999999999966</v>
      </c>
      <c r="CN207" s="10">
        <f t="shared" si="204"/>
        <v>-0.78999999999999915</v>
      </c>
      <c r="CP207">
        <v>-903.51811652000004</v>
      </c>
      <c r="CQ207">
        <v>138.33000000000001</v>
      </c>
      <c r="CR207" s="10">
        <f t="shared" si="205"/>
        <v>-3.3599999999999852</v>
      </c>
      <c r="CS207" s="10">
        <f t="shared" si="206"/>
        <v>-0.83999999999999631</v>
      </c>
      <c r="CU207">
        <v>-903.58158538999999</v>
      </c>
      <c r="CV207">
        <v>140.65</v>
      </c>
      <c r="CW207" s="10">
        <f t="shared" si="207"/>
        <v>-1.039999999999992</v>
      </c>
      <c r="CX207" s="10">
        <f t="shared" si="208"/>
        <v>-0.25999999999999801</v>
      </c>
      <c r="CZ207">
        <v>-903.55396580000001</v>
      </c>
      <c r="DA207">
        <v>141.22</v>
      </c>
      <c r="DB207" s="10">
        <f t="shared" si="209"/>
        <v>-0.46999999999999886</v>
      </c>
      <c r="DC207" s="10">
        <f t="shared" si="210"/>
        <v>-0.11749999999999972</v>
      </c>
      <c r="DE207">
        <v>-903.56705732</v>
      </c>
      <c r="DF207">
        <v>141.75</v>
      </c>
      <c r="DG207" s="10">
        <f t="shared" si="211"/>
        <v>6.0000000000002274E-2</v>
      </c>
      <c r="DH207" s="10">
        <f t="shared" si="212"/>
        <v>1.5000000000000568E-2</v>
      </c>
      <c r="DJ207" s="6">
        <v>-903.57602076000001</v>
      </c>
      <c r="DK207" s="5">
        <v>137.07</v>
      </c>
      <c r="DL207" s="10">
        <f t="shared" si="213"/>
        <v>-4.6200000000000045</v>
      </c>
      <c r="DM207" s="10">
        <f t="shared" si="214"/>
        <v>-1.1550000000000011</v>
      </c>
      <c r="DO207" s="1">
        <v>-903.47735803</v>
      </c>
      <c r="DP207" s="10">
        <v>140.07</v>
      </c>
      <c r="DQ207" s="10">
        <f t="shared" si="215"/>
        <v>-1.6200000000000045</v>
      </c>
      <c r="DR207" s="10">
        <f t="shared" si="216"/>
        <v>-0.40500000000000114</v>
      </c>
      <c r="DT207" s="1">
        <v>-903.58750352000004</v>
      </c>
      <c r="DU207" s="10">
        <v>140.22</v>
      </c>
      <c r="DV207" s="10">
        <f t="shared" si="217"/>
        <v>-1.4699999999999989</v>
      </c>
      <c r="DW207" s="10">
        <f t="shared" si="218"/>
        <v>-0.36749999999999972</v>
      </c>
      <c r="DY207" s="1">
        <v>-903.57072056000004</v>
      </c>
      <c r="DZ207" s="10">
        <v>133.85</v>
      </c>
      <c r="EA207" s="10">
        <f t="shared" si="219"/>
        <v>-7.8400000000000034</v>
      </c>
      <c r="EB207" s="10">
        <f t="shared" si="220"/>
        <v>-1.9600000000000009</v>
      </c>
      <c r="ED207" s="1">
        <v>-903.58668062000004</v>
      </c>
      <c r="EE207" s="10">
        <v>139.83000000000001</v>
      </c>
      <c r="EF207" s="10">
        <f t="shared" si="221"/>
        <v>-1.8599999999999852</v>
      </c>
      <c r="EG207" s="10">
        <f t="shared" si="222"/>
        <v>-0.46499999999999631</v>
      </c>
    </row>
    <row r="208" spans="1:142" x14ac:dyDescent="0.25">
      <c r="A208" t="s">
        <v>434</v>
      </c>
      <c r="B208" s="219">
        <v>5</v>
      </c>
      <c r="C208" t="s">
        <v>376</v>
      </c>
      <c r="D208">
        <v>-7.57548128</v>
      </c>
      <c r="E208">
        <v>324.82</v>
      </c>
      <c r="F208" s="10">
        <f t="shared" si="171"/>
        <v>-16.20999999999998</v>
      </c>
      <c r="G208" s="10">
        <f t="shared" si="175"/>
        <v>-3.241999999999996</v>
      </c>
      <c r="I208">
        <v>-7.5940715000000001</v>
      </c>
      <c r="J208">
        <v>328.61</v>
      </c>
      <c r="K208" s="10">
        <f t="shared" si="172"/>
        <v>-12.419999999999959</v>
      </c>
      <c r="L208" s="10">
        <f t="shared" si="176"/>
        <v>-2.483999999999992</v>
      </c>
      <c r="N208" s="35">
        <v>-202.16907359000001</v>
      </c>
      <c r="O208" s="103">
        <v>341.7</v>
      </c>
      <c r="P208" s="10">
        <f t="shared" si="169"/>
        <v>0.67000000000001592</v>
      </c>
      <c r="Q208" s="10">
        <f t="shared" si="170"/>
        <v>0.13400000000000317</v>
      </c>
      <c r="S208" s="35">
        <v>-202.15501793999999</v>
      </c>
      <c r="T208" s="103">
        <v>341.87</v>
      </c>
      <c r="U208" s="10">
        <f t="shared" si="173"/>
        <v>0.84000000000003183</v>
      </c>
      <c r="V208" s="10">
        <f t="shared" si="174"/>
        <v>0.16800000000000637</v>
      </c>
      <c r="X208">
        <v>-202.12724176</v>
      </c>
      <c r="Y208">
        <v>341.87</v>
      </c>
      <c r="Z208" s="10">
        <f t="shared" si="177"/>
        <v>0.84000000000003183</v>
      </c>
      <c r="AA208" s="10">
        <f t="shared" si="178"/>
        <v>0.16800000000000637</v>
      </c>
      <c r="AC208">
        <v>-202.14912007999999</v>
      </c>
      <c r="AD208">
        <v>343.23</v>
      </c>
      <c r="AE208" s="10">
        <f t="shared" si="179"/>
        <v>2.2000000000000455</v>
      </c>
      <c r="AF208" s="10">
        <f t="shared" si="180"/>
        <v>0.44000000000000911</v>
      </c>
      <c r="AH208">
        <v>-202.14365255999999</v>
      </c>
      <c r="AI208">
        <v>338.44</v>
      </c>
      <c r="AJ208" s="10">
        <f t="shared" si="181"/>
        <v>-2.589999999999975</v>
      </c>
      <c r="AK208" s="10">
        <f t="shared" si="182"/>
        <v>-0.51799999999999502</v>
      </c>
      <c r="AM208" s="1">
        <v>-202.1379718</v>
      </c>
      <c r="AN208">
        <v>334.89</v>
      </c>
      <c r="AO208" s="10">
        <f t="shared" si="183"/>
        <v>-6.1399999999999864</v>
      </c>
      <c r="AP208" s="10">
        <f t="shared" si="184"/>
        <v>-1.2279999999999973</v>
      </c>
      <c r="AR208">
        <v>-202.17467730000001</v>
      </c>
      <c r="AS208">
        <v>340.39</v>
      </c>
      <c r="AT208" s="10">
        <f t="shared" si="185"/>
        <v>-0.63999999999998636</v>
      </c>
      <c r="AU208" s="10">
        <f t="shared" si="186"/>
        <v>-0.12799999999999728</v>
      </c>
      <c r="AW208">
        <v>-202.17412203999999</v>
      </c>
      <c r="AX208">
        <v>340.06</v>
      </c>
      <c r="AY208" s="10">
        <f t="shared" si="187"/>
        <v>-0.96999999999997044</v>
      </c>
      <c r="AZ208" s="10">
        <f t="shared" si="188"/>
        <v>-0.19399999999999409</v>
      </c>
      <c r="BB208">
        <v>-202.17899822000001</v>
      </c>
      <c r="BC208">
        <v>340.92</v>
      </c>
      <c r="BD208" s="10">
        <f t="shared" si="189"/>
        <v>-0.1099999999999568</v>
      </c>
      <c r="BE208" s="10">
        <f t="shared" si="190"/>
        <v>-2.199999999999136E-2</v>
      </c>
      <c r="BG208">
        <v>-202.17934234000001</v>
      </c>
      <c r="BH208">
        <v>341.03</v>
      </c>
      <c r="BI208" s="10">
        <f t="shared" si="191"/>
        <v>0</v>
      </c>
      <c r="BJ208" s="10">
        <f t="shared" si="192"/>
        <v>0</v>
      </c>
      <c r="BL208">
        <v>-202.09127391999999</v>
      </c>
      <c r="BM208">
        <v>341.25</v>
      </c>
      <c r="BN208" s="10">
        <f t="shared" si="193"/>
        <v>0.22000000000002728</v>
      </c>
      <c r="BO208" s="10">
        <f t="shared" si="194"/>
        <v>4.4000000000005458E-2</v>
      </c>
      <c r="BQ208">
        <v>-202.04745944999999</v>
      </c>
      <c r="BR208">
        <v>339.39</v>
      </c>
      <c r="BS208" s="10">
        <f t="shared" si="195"/>
        <v>-1.6399999999999864</v>
      </c>
      <c r="BT208" s="10">
        <f t="shared" si="196"/>
        <v>-0.32799999999999729</v>
      </c>
      <c r="BV208">
        <v>-202.16929189999999</v>
      </c>
      <c r="BW208">
        <v>340.47</v>
      </c>
      <c r="BX208" s="10">
        <f t="shared" si="197"/>
        <v>-0.55999999999994543</v>
      </c>
      <c r="BY208" s="10">
        <f t="shared" si="198"/>
        <v>-0.11199999999998908</v>
      </c>
      <c r="CA208">
        <v>-202.15909121000001</v>
      </c>
      <c r="CB208">
        <v>340.14</v>
      </c>
      <c r="CC208" s="10">
        <f t="shared" si="199"/>
        <v>-0.88999999999998636</v>
      </c>
      <c r="CD208" s="10">
        <f t="shared" si="200"/>
        <v>-0.17799999999999727</v>
      </c>
      <c r="CF208">
        <v>-202.17184318</v>
      </c>
      <c r="CG208">
        <v>340.79</v>
      </c>
      <c r="CH208" s="10">
        <f t="shared" si="201"/>
        <v>-0.23999999999995225</v>
      </c>
      <c r="CI208" s="10">
        <f t="shared" si="202"/>
        <v>-4.7999999999990453E-2</v>
      </c>
      <c r="CK208">
        <v>-202.15734287000001</v>
      </c>
      <c r="CL208">
        <v>338.6</v>
      </c>
      <c r="CM208" s="10">
        <f t="shared" si="203"/>
        <v>-2.42999999999995</v>
      </c>
      <c r="CN208" s="10">
        <f t="shared" si="204"/>
        <v>-0.48599999999999</v>
      </c>
      <c r="CP208">
        <v>-202.13546783000001</v>
      </c>
      <c r="CQ208">
        <v>333.76</v>
      </c>
      <c r="CR208" s="10">
        <f t="shared" si="205"/>
        <v>-7.2699999999999818</v>
      </c>
      <c r="CS208" s="10">
        <f t="shared" si="206"/>
        <v>-1.4539999999999964</v>
      </c>
      <c r="CU208">
        <v>-202.17363207</v>
      </c>
      <c r="CV208">
        <v>340.59</v>
      </c>
      <c r="CW208" s="10">
        <f t="shared" si="207"/>
        <v>-0.43999999999999773</v>
      </c>
      <c r="CX208" s="10">
        <f t="shared" si="208"/>
        <v>-8.7999999999999551E-2</v>
      </c>
      <c r="CZ208">
        <v>-202.16410851000001</v>
      </c>
      <c r="DA208">
        <v>340.34</v>
      </c>
      <c r="DB208" s="10">
        <f t="shared" si="209"/>
        <v>-0.68999999999999773</v>
      </c>
      <c r="DC208" s="10">
        <f t="shared" si="210"/>
        <v>-0.13799999999999954</v>
      </c>
      <c r="DE208">
        <v>-202.17087007999999</v>
      </c>
      <c r="DF208">
        <v>340.95</v>
      </c>
      <c r="DG208" s="10">
        <f t="shared" si="211"/>
        <v>-7.9999999999984084E-2</v>
      </c>
      <c r="DH208" s="10">
        <f t="shared" si="212"/>
        <v>-1.5999999999996815E-2</v>
      </c>
      <c r="DJ208" s="6">
        <v>-202.16504474000001</v>
      </c>
      <c r="DK208" s="5">
        <v>338.51</v>
      </c>
      <c r="DL208" s="10">
        <f t="shared" si="213"/>
        <v>-2.5199999999999818</v>
      </c>
      <c r="DM208" s="10">
        <f t="shared" si="214"/>
        <v>-0.50399999999999634</v>
      </c>
      <c r="DO208" s="1">
        <v>-202.04897745</v>
      </c>
      <c r="DP208" s="10">
        <v>338.74</v>
      </c>
      <c r="DQ208" s="10">
        <f t="shared" si="215"/>
        <v>-2.2899999999999636</v>
      </c>
      <c r="DR208" s="10">
        <f t="shared" si="216"/>
        <v>-0.45799999999999275</v>
      </c>
      <c r="DT208" s="1">
        <v>-202.17414285999999</v>
      </c>
      <c r="DU208" s="10">
        <v>339.1</v>
      </c>
      <c r="DV208" s="10">
        <f t="shared" si="217"/>
        <v>-1.92999999999995</v>
      </c>
      <c r="DW208" s="10">
        <f t="shared" si="218"/>
        <v>-0.38599999999999002</v>
      </c>
      <c r="DY208" s="1">
        <v>-202.16013304000001</v>
      </c>
      <c r="DZ208" s="10">
        <v>335.57</v>
      </c>
      <c r="EA208" s="10">
        <f t="shared" si="219"/>
        <v>-5.4599999999999795</v>
      </c>
      <c r="EB208" s="10">
        <f t="shared" si="220"/>
        <v>-1.0919999999999959</v>
      </c>
      <c r="ED208" s="1">
        <v>-202.17283628999999</v>
      </c>
      <c r="EE208" s="10">
        <v>338.38</v>
      </c>
      <c r="EF208" s="10">
        <f t="shared" si="221"/>
        <v>-2.6499999999999773</v>
      </c>
      <c r="EG208" s="10">
        <f t="shared" si="222"/>
        <v>-0.52999999999999547</v>
      </c>
    </row>
    <row r="209" spans="1:137" x14ac:dyDescent="0.25">
      <c r="A209" t="s">
        <v>434</v>
      </c>
      <c r="B209" s="219">
        <v>2</v>
      </c>
      <c r="C209" t="s">
        <v>377</v>
      </c>
      <c r="D209">
        <v>-15.154746080000001</v>
      </c>
      <c r="E209">
        <v>91.63</v>
      </c>
      <c r="F209" s="10">
        <f t="shared" si="171"/>
        <v>4.9999999999997158E-2</v>
      </c>
      <c r="G209" s="10">
        <f t="shared" si="175"/>
        <v>2.4999999999998579E-2</v>
      </c>
      <c r="I209">
        <v>-15.31567416</v>
      </c>
      <c r="J209">
        <v>99.16</v>
      </c>
      <c r="K209" s="10">
        <f t="shared" si="172"/>
        <v>7.5799999999999983</v>
      </c>
      <c r="L209" s="10">
        <f t="shared" si="176"/>
        <v>3.7899999999999991</v>
      </c>
      <c r="N209" s="35">
        <v>-622.59069374000001</v>
      </c>
      <c r="O209" s="103">
        <v>91.96</v>
      </c>
      <c r="P209" s="10">
        <f t="shared" si="169"/>
        <v>0.37999999999999545</v>
      </c>
      <c r="Q209" s="10">
        <f t="shared" si="170"/>
        <v>0.18999999999999773</v>
      </c>
      <c r="S209" s="35">
        <v>-622.57293405999997</v>
      </c>
      <c r="T209" s="103">
        <v>92.05</v>
      </c>
      <c r="U209" s="10">
        <f t="shared" si="173"/>
        <v>0.46999999999999886</v>
      </c>
      <c r="V209" s="10">
        <f t="shared" si="174"/>
        <v>0.23499999999999943</v>
      </c>
      <c r="X209">
        <v>-622.52221778000001</v>
      </c>
      <c r="Y209">
        <v>89.54</v>
      </c>
      <c r="Z209" s="10">
        <f t="shared" si="177"/>
        <v>-2.039999999999992</v>
      </c>
      <c r="AA209" s="10">
        <f t="shared" si="178"/>
        <v>-1.019999999999996</v>
      </c>
      <c r="AC209">
        <v>-622.55989050000005</v>
      </c>
      <c r="AD209">
        <v>90.11</v>
      </c>
      <c r="AE209" s="10">
        <f t="shared" si="179"/>
        <v>-1.4699999999999989</v>
      </c>
      <c r="AF209" s="10">
        <f t="shared" si="180"/>
        <v>-0.73499999999999943</v>
      </c>
      <c r="AH209">
        <v>-622.56715989999998</v>
      </c>
      <c r="AI209">
        <v>87.9</v>
      </c>
      <c r="AJ209" s="10">
        <f t="shared" si="181"/>
        <v>-3.6799999999999926</v>
      </c>
      <c r="AK209" s="10">
        <f t="shared" si="182"/>
        <v>-1.8399999999999963</v>
      </c>
      <c r="AM209" s="1">
        <v>-622.56626495</v>
      </c>
      <c r="AN209">
        <v>87.4</v>
      </c>
      <c r="AO209" s="10">
        <f t="shared" si="183"/>
        <v>-4.1799999999999926</v>
      </c>
      <c r="AP209" s="10">
        <f t="shared" si="184"/>
        <v>-2.0899999999999963</v>
      </c>
      <c r="AR209">
        <v>-622.59877110000002</v>
      </c>
      <c r="AS209">
        <v>90.36</v>
      </c>
      <c r="AT209" s="10">
        <f t="shared" si="185"/>
        <v>-1.2199999999999989</v>
      </c>
      <c r="AU209" s="10">
        <f t="shared" si="186"/>
        <v>-0.60999999999999943</v>
      </c>
      <c r="AW209">
        <v>-622.59852345000002</v>
      </c>
      <c r="AX209">
        <v>90.22</v>
      </c>
      <c r="AY209" s="10">
        <f t="shared" si="187"/>
        <v>-1.3599999999999994</v>
      </c>
      <c r="AZ209" s="10">
        <f t="shared" si="188"/>
        <v>-0.67999999999999972</v>
      </c>
      <c r="BB209">
        <v>-622.60577602000001</v>
      </c>
      <c r="BC209">
        <v>91.41</v>
      </c>
      <c r="BD209" s="10">
        <f t="shared" si="189"/>
        <v>-0.17000000000000171</v>
      </c>
      <c r="BE209" s="10">
        <f t="shared" si="190"/>
        <v>-8.5000000000000853E-2</v>
      </c>
      <c r="BG209">
        <v>-622.60639700000002</v>
      </c>
      <c r="BH209">
        <v>91.58</v>
      </c>
      <c r="BI209" s="10">
        <f t="shared" si="191"/>
        <v>0</v>
      </c>
      <c r="BJ209" s="10">
        <f t="shared" si="192"/>
        <v>0</v>
      </c>
      <c r="BL209">
        <v>-622.40736572000003</v>
      </c>
      <c r="BM209">
        <v>90.25</v>
      </c>
      <c r="BN209" s="10">
        <f t="shared" si="193"/>
        <v>-1.3299999999999983</v>
      </c>
      <c r="BO209" s="10">
        <f t="shared" si="194"/>
        <v>-0.66499999999999915</v>
      </c>
      <c r="BQ209">
        <v>-622.34743977999995</v>
      </c>
      <c r="BR209">
        <v>90.42</v>
      </c>
      <c r="BS209" s="10">
        <f t="shared" si="195"/>
        <v>-1.1599999999999966</v>
      </c>
      <c r="BT209" s="10">
        <f t="shared" si="196"/>
        <v>-0.57999999999999829</v>
      </c>
      <c r="BV209">
        <v>-622.58741812999995</v>
      </c>
      <c r="BW209">
        <v>91.07</v>
      </c>
      <c r="BX209" s="10">
        <f t="shared" si="197"/>
        <v>-0.51000000000000512</v>
      </c>
      <c r="BY209" s="10">
        <f t="shared" si="198"/>
        <v>-0.25500000000000256</v>
      </c>
      <c r="CA209">
        <v>-622.57334028000002</v>
      </c>
      <c r="CB209">
        <v>91.11</v>
      </c>
      <c r="CC209" s="10">
        <f t="shared" si="199"/>
        <v>-0.46999999999999886</v>
      </c>
      <c r="CD209" s="10">
        <f t="shared" si="200"/>
        <v>-0.23499999999999943</v>
      </c>
      <c r="CF209">
        <v>-622.59822953000003</v>
      </c>
      <c r="CG209">
        <v>91.36</v>
      </c>
      <c r="CH209" s="10">
        <f t="shared" si="201"/>
        <v>-0.21999999999999886</v>
      </c>
      <c r="CI209" s="10">
        <f t="shared" si="202"/>
        <v>-0.10999999999999943</v>
      </c>
      <c r="CK209">
        <v>-622.57883493999998</v>
      </c>
      <c r="CL209">
        <v>90.19</v>
      </c>
      <c r="CM209" s="10">
        <f t="shared" si="203"/>
        <v>-1.3900000000000006</v>
      </c>
      <c r="CN209" s="10">
        <f t="shared" si="204"/>
        <v>-0.69500000000000028</v>
      </c>
      <c r="CP209">
        <v>-622.55899022000006</v>
      </c>
      <c r="CQ209">
        <v>89.77</v>
      </c>
      <c r="CR209" s="10">
        <f t="shared" si="205"/>
        <v>-1.8100000000000023</v>
      </c>
      <c r="CS209" s="10">
        <f t="shared" si="206"/>
        <v>-0.90500000000000114</v>
      </c>
      <c r="CU209">
        <v>-622.59896269000001</v>
      </c>
      <c r="CV209">
        <v>90.65</v>
      </c>
      <c r="CW209" s="10">
        <f t="shared" si="207"/>
        <v>-0.92999999999999261</v>
      </c>
      <c r="CX209" s="10">
        <f t="shared" si="208"/>
        <v>-0.46499999999999631</v>
      </c>
      <c r="CZ209">
        <v>-622.58509318999995</v>
      </c>
      <c r="DA209">
        <v>90.49</v>
      </c>
      <c r="DB209" s="10">
        <f t="shared" si="209"/>
        <v>-1.0900000000000034</v>
      </c>
      <c r="DC209" s="10">
        <f t="shared" si="210"/>
        <v>-0.54500000000000171</v>
      </c>
      <c r="DE209">
        <v>-622.59289225999999</v>
      </c>
      <c r="DF209">
        <v>91.03</v>
      </c>
      <c r="DG209" s="10">
        <f t="shared" si="211"/>
        <v>-0.54999999999999716</v>
      </c>
      <c r="DH209" s="10">
        <f t="shared" si="212"/>
        <v>-0.27499999999999858</v>
      </c>
      <c r="DJ209" s="6">
        <v>-622.59905312000001</v>
      </c>
      <c r="DK209" s="5">
        <v>88.74</v>
      </c>
      <c r="DL209" s="10">
        <f t="shared" si="213"/>
        <v>-2.8400000000000034</v>
      </c>
      <c r="DM209" s="10">
        <f t="shared" si="214"/>
        <v>-1.4200000000000017</v>
      </c>
      <c r="DO209" s="1">
        <v>-622.55944322000005</v>
      </c>
      <c r="DP209" s="10">
        <v>83.25</v>
      </c>
      <c r="DQ209" s="10">
        <f t="shared" si="215"/>
        <v>-8.3299999999999983</v>
      </c>
      <c r="DR209" s="10">
        <f t="shared" si="216"/>
        <v>-4.1649999999999991</v>
      </c>
      <c r="DT209" s="1">
        <v>-622.60346140000001</v>
      </c>
      <c r="DU209" s="10">
        <v>89.62</v>
      </c>
      <c r="DV209" s="10">
        <f t="shared" si="217"/>
        <v>-1.9599999999999937</v>
      </c>
      <c r="DW209" s="10">
        <f t="shared" si="218"/>
        <v>-0.97999999999999687</v>
      </c>
      <c r="DY209" s="1">
        <v>-622.59678880000001</v>
      </c>
      <c r="DZ209" s="10">
        <v>87.43</v>
      </c>
      <c r="EA209" s="10">
        <f t="shared" si="219"/>
        <v>-4.1499999999999915</v>
      </c>
      <c r="EB209" s="10">
        <f t="shared" si="220"/>
        <v>-2.0749999999999957</v>
      </c>
      <c r="ED209" s="1">
        <v>-622.60300824000001</v>
      </c>
      <c r="EE209" s="10">
        <v>89.38</v>
      </c>
      <c r="EF209" s="10">
        <f t="shared" si="221"/>
        <v>-2.2000000000000028</v>
      </c>
      <c r="EG209" s="10">
        <f t="shared" si="222"/>
        <v>-1.1000000000000014</v>
      </c>
    </row>
    <row r="210" spans="1:137" x14ac:dyDescent="0.25">
      <c r="A210" t="s">
        <v>434</v>
      </c>
      <c r="B210" s="219">
        <v>4</v>
      </c>
      <c r="C210" t="s">
        <v>378</v>
      </c>
      <c r="D210">
        <v>-11.258880619999999</v>
      </c>
      <c r="E210">
        <v>226.25</v>
      </c>
      <c r="F210" s="10">
        <f t="shared" si="171"/>
        <v>-12.340000000000003</v>
      </c>
      <c r="G210" s="10">
        <f t="shared" si="175"/>
        <v>-3.0850000000000009</v>
      </c>
      <c r="I210">
        <v>-11.301117680000001</v>
      </c>
      <c r="J210">
        <v>225.44</v>
      </c>
      <c r="K210" s="10">
        <f t="shared" si="172"/>
        <v>-13.150000000000006</v>
      </c>
      <c r="L210" s="10">
        <f t="shared" si="176"/>
        <v>-3.2875000000000014</v>
      </c>
      <c r="N210" s="35">
        <v>-218.24383584</v>
      </c>
      <c r="O210" s="103">
        <v>236.02</v>
      </c>
      <c r="P210" s="10">
        <f t="shared" si="169"/>
        <v>-2.5699999999999932</v>
      </c>
      <c r="Q210" s="10">
        <f t="shared" si="170"/>
        <v>-0.64249999999999829</v>
      </c>
      <c r="S210" s="35">
        <v>-218.22966719999999</v>
      </c>
      <c r="T210" s="103">
        <v>236.22</v>
      </c>
      <c r="U210" s="10">
        <f t="shared" si="173"/>
        <v>-2.3700000000000045</v>
      </c>
      <c r="V210" s="10">
        <f t="shared" si="174"/>
        <v>-0.59250000000000114</v>
      </c>
      <c r="X210">
        <v>-218.19144589000001</v>
      </c>
      <c r="Y210">
        <v>230.97</v>
      </c>
      <c r="Z210" s="10">
        <f t="shared" si="177"/>
        <v>-7.6200000000000045</v>
      </c>
      <c r="AA210" s="10">
        <f t="shared" si="178"/>
        <v>-1.9050000000000011</v>
      </c>
      <c r="AC210">
        <v>-218.21535215</v>
      </c>
      <c r="AD210">
        <v>232.82</v>
      </c>
      <c r="AE210" s="10">
        <f t="shared" si="179"/>
        <v>-5.7700000000000102</v>
      </c>
      <c r="AF210" s="10">
        <f t="shared" si="180"/>
        <v>-1.4425000000000026</v>
      </c>
      <c r="AH210">
        <v>-218.20376458000001</v>
      </c>
      <c r="AI210">
        <v>228.36</v>
      </c>
      <c r="AJ210" s="10">
        <f t="shared" si="181"/>
        <v>-10.22999999999999</v>
      </c>
      <c r="AK210" s="10">
        <f t="shared" si="182"/>
        <v>-2.5574999999999974</v>
      </c>
      <c r="AM210" s="1">
        <v>-218.19819912</v>
      </c>
      <c r="AN210">
        <v>224.91</v>
      </c>
      <c r="AO210" s="10">
        <f t="shared" si="183"/>
        <v>-13.680000000000007</v>
      </c>
      <c r="AP210" s="10">
        <f t="shared" si="184"/>
        <v>-3.4200000000000017</v>
      </c>
      <c r="AR210">
        <v>-218.25403881</v>
      </c>
      <c r="AS210">
        <v>236.32</v>
      </c>
      <c r="AT210" s="10">
        <f t="shared" si="185"/>
        <v>-2.2700000000000102</v>
      </c>
      <c r="AU210" s="10">
        <f t="shared" si="186"/>
        <v>-0.56750000000000256</v>
      </c>
      <c r="AW210">
        <v>-218.25337021000001</v>
      </c>
      <c r="AX210">
        <v>235.93</v>
      </c>
      <c r="AY210" s="10">
        <f t="shared" si="187"/>
        <v>-2.6599999999999966</v>
      </c>
      <c r="AZ210" s="10">
        <f t="shared" si="188"/>
        <v>-0.66499999999999915</v>
      </c>
      <c r="BB210">
        <v>-218.26120968999999</v>
      </c>
      <c r="BC210">
        <v>238.26</v>
      </c>
      <c r="BD210" s="10">
        <f t="shared" si="189"/>
        <v>-0.33000000000001251</v>
      </c>
      <c r="BE210" s="10">
        <f t="shared" si="190"/>
        <v>-8.2500000000003126E-2</v>
      </c>
      <c r="BG210">
        <v>-218.26190388000001</v>
      </c>
      <c r="BH210">
        <v>238.59</v>
      </c>
      <c r="BI210" s="10">
        <f t="shared" si="191"/>
        <v>0</v>
      </c>
      <c r="BJ210" s="10">
        <f t="shared" si="192"/>
        <v>0</v>
      </c>
      <c r="BL210">
        <v>-218.15192149000001</v>
      </c>
      <c r="BM210">
        <v>232.7</v>
      </c>
      <c r="BN210" s="10">
        <f t="shared" si="193"/>
        <v>-5.8900000000000148</v>
      </c>
      <c r="BO210" s="10">
        <f t="shared" si="194"/>
        <v>-1.4725000000000037</v>
      </c>
      <c r="BQ210">
        <v>-218.09982160000001</v>
      </c>
      <c r="BR210">
        <v>231.08</v>
      </c>
      <c r="BS210" s="10">
        <f t="shared" si="195"/>
        <v>-7.5099999999999909</v>
      </c>
      <c r="BT210" s="10">
        <f t="shared" si="196"/>
        <v>-1.8774999999999977</v>
      </c>
      <c r="BV210">
        <v>-218.24775493999999</v>
      </c>
      <c r="BW210">
        <v>235.63</v>
      </c>
      <c r="BX210" s="10">
        <f t="shared" si="197"/>
        <v>-2.960000000000008</v>
      </c>
      <c r="BY210" s="10">
        <f t="shared" si="198"/>
        <v>-0.74000000000000199</v>
      </c>
      <c r="CA210">
        <v>-218.23745357999999</v>
      </c>
      <c r="CB210">
        <v>235.39</v>
      </c>
      <c r="CC210" s="10">
        <f t="shared" si="199"/>
        <v>-3.2000000000000171</v>
      </c>
      <c r="CD210" s="10">
        <f t="shared" si="200"/>
        <v>-0.80000000000000426</v>
      </c>
      <c r="CF210">
        <v>-218.25298946999999</v>
      </c>
      <c r="CG210">
        <v>237.51</v>
      </c>
      <c r="CH210" s="10">
        <f t="shared" si="201"/>
        <v>-1.0800000000000125</v>
      </c>
      <c r="CI210" s="10">
        <f t="shared" si="202"/>
        <v>-0.27000000000000313</v>
      </c>
      <c r="CK210">
        <v>-218.22694576000001</v>
      </c>
      <c r="CL210">
        <v>232.3</v>
      </c>
      <c r="CM210" s="10">
        <f t="shared" si="203"/>
        <v>-6.289999999999992</v>
      </c>
      <c r="CN210" s="10">
        <f t="shared" si="204"/>
        <v>-1.572499999999998</v>
      </c>
      <c r="CP210">
        <v>-218.20553283000001</v>
      </c>
      <c r="CQ210">
        <v>228.17</v>
      </c>
      <c r="CR210" s="10">
        <f t="shared" si="205"/>
        <v>-10.420000000000016</v>
      </c>
      <c r="CS210" s="10">
        <f t="shared" si="206"/>
        <v>-2.605000000000004</v>
      </c>
      <c r="CU210">
        <v>-218.25088026</v>
      </c>
      <c r="CV210">
        <v>236</v>
      </c>
      <c r="CW210" s="10">
        <f t="shared" si="207"/>
        <v>-2.5900000000000034</v>
      </c>
      <c r="CX210" s="10">
        <f t="shared" si="208"/>
        <v>-0.64750000000000085</v>
      </c>
      <c r="CZ210">
        <v>-218.24108883</v>
      </c>
      <c r="DA210">
        <v>235.61</v>
      </c>
      <c r="DB210" s="10">
        <f t="shared" si="209"/>
        <v>-2.9799999999999898</v>
      </c>
      <c r="DC210" s="10">
        <f t="shared" si="210"/>
        <v>-0.74499999999999744</v>
      </c>
      <c r="DE210">
        <v>-218.25143392999999</v>
      </c>
      <c r="DF210">
        <v>237.57</v>
      </c>
      <c r="DG210" s="10">
        <f t="shared" si="211"/>
        <v>-1.0200000000000102</v>
      </c>
      <c r="DH210" s="10">
        <f t="shared" si="212"/>
        <v>-0.25500000000000256</v>
      </c>
      <c r="DJ210" s="6">
        <v>-218.237639</v>
      </c>
      <c r="DK210" s="5">
        <v>229.96</v>
      </c>
      <c r="DL210" s="10">
        <f t="shared" si="213"/>
        <v>-8.6299999999999955</v>
      </c>
      <c r="DM210" s="10">
        <f t="shared" si="214"/>
        <v>-2.1574999999999989</v>
      </c>
      <c r="DO210" s="1">
        <v>-218.11400234000001</v>
      </c>
      <c r="DP210" s="10">
        <v>212.17</v>
      </c>
      <c r="DQ210" s="10">
        <f t="shared" si="215"/>
        <v>-26.420000000000016</v>
      </c>
      <c r="DR210" s="10">
        <f t="shared" si="216"/>
        <v>-6.605000000000004</v>
      </c>
      <c r="DT210" s="1">
        <v>-218.25584985</v>
      </c>
      <c r="DU210" s="10">
        <v>237.12</v>
      </c>
      <c r="DV210" s="10">
        <f t="shared" si="217"/>
        <v>-1.4699999999999989</v>
      </c>
      <c r="DW210" s="10">
        <f t="shared" si="218"/>
        <v>-0.36749999999999972</v>
      </c>
      <c r="DY210" s="1">
        <v>-218.23219098000001</v>
      </c>
      <c r="DZ210" s="10">
        <v>226.62</v>
      </c>
      <c r="EA210" s="10">
        <f t="shared" si="219"/>
        <v>-11.969999999999999</v>
      </c>
      <c r="EB210" s="10">
        <f t="shared" si="220"/>
        <v>-2.9924999999999997</v>
      </c>
      <c r="ED210" s="1">
        <v>-218.25460852000001</v>
      </c>
      <c r="EE210" s="10">
        <v>236.38</v>
      </c>
      <c r="EF210" s="10">
        <f t="shared" si="221"/>
        <v>-2.210000000000008</v>
      </c>
      <c r="EG210" s="10">
        <f t="shared" si="222"/>
        <v>-0.55250000000000199</v>
      </c>
    </row>
    <row r="211" spans="1:137" x14ac:dyDescent="0.25">
      <c r="A211" t="s">
        <v>434</v>
      </c>
      <c r="B211" s="219">
        <v>3</v>
      </c>
      <c r="C211" t="s">
        <v>379</v>
      </c>
      <c r="D211">
        <v>-16.762896390000002</v>
      </c>
      <c r="E211">
        <v>177.56</v>
      </c>
      <c r="F211" s="10">
        <f t="shared" si="171"/>
        <v>-8.710000000000008</v>
      </c>
      <c r="G211" s="10">
        <f t="shared" si="175"/>
        <v>-2.903333333333336</v>
      </c>
      <c r="I211">
        <v>-16.846555540000001</v>
      </c>
      <c r="J211">
        <v>174.78</v>
      </c>
      <c r="K211" s="10">
        <f t="shared" si="172"/>
        <v>-11.490000000000009</v>
      </c>
      <c r="L211" s="10">
        <f t="shared" si="176"/>
        <v>-3.8300000000000032</v>
      </c>
      <c r="N211" s="35">
        <v>-238.15542002999999</v>
      </c>
      <c r="O211" s="103">
        <v>184.56</v>
      </c>
      <c r="P211" s="10">
        <f t="shared" si="169"/>
        <v>-1.710000000000008</v>
      </c>
      <c r="Q211" s="10">
        <f t="shared" si="170"/>
        <v>-0.57000000000000262</v>
      </c>
      <c r="S211" s="35">
        <v>-238.14093023000001</v>
      </c>
      <c r="T211" s="103">
        <v>184.64</v>
      </c>
      <c r="U211" s="10">
        <f t="shared" si="173"/>
        <v>-1.6300000000000239</v>
      </c>
      <c r="V211" s="10">
        <f t="shared" si="174"/>
        <v>-0.54333333333334133</v>
      </c>
      <c r="X211">
        <v>-238.0878428</v>
      </c>
      <c r="Y211">
        <v>176.16</v>
      </c>
      <c r="Z211" s="10">
        <f t="shared" si="177"/>
        <v>-10.110000000000014</v>
      </c>
      <c r="AA211" s="10">
        <f t="shared" si="178"/>
        <v>-3.3700000000000045</v>
      </c>
      <c r="AC211">
        <v>-238.11349559999999</v>
      </c>
      <c r="AD211">
        <v>177.91</v>
      </c>
      <c r="AE211" s="10">
        <f t="shared" si="179"/>
        <v>-8.3600000000000136</v>
      </c>
      <c r="AF211" s="10">
        <f t="shared" si="180"/>
        <v>-2.7866666666666711</v>
      </c>
      <c r="AH211">
        <v>-238.10004824000001</v>
      </c>
      <c r="AI211">
        <v>174.59</v>
      </c>
      <c r="AJ211" s="10">
        <f t="shared" si="181"/>
        <v>-11.680000000000007</v>
      </c>
      <c r="AK211" s="10">
        <f t="shared" si="182"/>
        <v>-3.8933333333333358</v>
      </c>
      <c r="AM211" s="1">
        <v>-238.09618857000001</v>
      </c>
      <c r="AN211">
        <v>172.26</v>
      </c>
      <c r="AO211" s="10">
        <f t="shared" si="183"/>
        <v>-14.010000000000019</v>
      </c>
      <c r="AP211" s="10">
        <f t="shared" si="184"/>
        <v>-4.6700000000000061</v>
      </c>
      <c r="AR211">
        <v>-238.16855974000001</v>
      </c>
      <c r="AS211">
        <v>183.75</v>
      </c>
      <c r="AT211" s="10">
        <f t="shared" si="185"/>
        <v>-2.5200000000000102</v>
      </c>
      <c r="AU211" s="10">
        <f t="shared" si="186"/>
        <v>-0.84000000000000341</v>
      </c>
      <c r="AW211">
        <v>-238.16787753</v>
      </c>
      <c r="AX211">
        <v>183.36</v>
      </c>
      <c r="AY211" s="10">
        <f t="shared" si="187"/>
        <v>-2.9099999999999966</v>
      </c>
      <c r="AZ211" s="10">
        <f t="shared" si="188"/>
        <v>-0.96999999999999886</v>
      </c>
      <c r="BB211">
        <v>-238.17750362999999</v>
      </c>
      <c r="BC211">
        <v>186.02</v>
      </c>
      <c r="BD211" s="10">
        <f t="shared" si="189"/>
        <v>-0.25</v>
      </c>
      <c r="BE211" s="10">
        <f t="shared" si="190"/>
        <v>-8.3333333333333329E-2</v>
      </c>
      <c r="BG211">
        <v>-238.17816400000001</v>
      </c>
      <c r="BH211">
        <v>186.27</v>
      </c>
      <c r="BI211" s="10">
        <f t="shared" si="191"/>
        <v>0</v>
      </c>
      <c r="BJ211" s="10">
        <f t="shared" si="192"/>
        <v>0</v>
      </c>
      <c r="BL211">
        <v>-238.04690507999999</v>
      </c>
      <c r="BM211">
        <v>179.43</v>
      </c>
      <c r="BN211" s="10">
        <f t="shared" si="193"/>
        <v>-6.8400000000000034</v>
      </c>
      <c r="BO211" s="10">
        <f t="shared" si="194"/>
        <v>-2.2800000000000011</v>
      </c>
      <c r="BQ211">
        <v>-237.98580107000001</v>
      </c>
      <c r="BR211">
        <v>178.76</v>
      </c>
      <c r="BS211" s="10">
        <f t="shared" si="195"/>
        <v>-7.5100000000000193</v>
      </c>
      <c r="BT211" s="10">
        <f t="shared" si="196"/>
        <v>-2.5033333333333396</v>
      </c>
      <c r="BV211">
        <v>-238.16246240000001</v>
      </c>
      <c r="BW211">
        <v>183.08</v>
      </c>
      <c r="BX211" s="10">
        <f t="shared" si="197"/>
        <v>-3.1899999999999977</v>
      </c>
      <c r="BY211" s="10">
        <f t="shared" si="198"/>
        <v>-1.0633333333333326</v>
      </c>
      <c r="CA211">
        <v>-238.15209959000001</v>
      </c>
      <c r="CB211">
        <v>182.97</v>
      </c>
      <c r="CC211" s="10">
        <f t="shared" si="199"/>
        <v>-3.3000000000000114</v>
      </c>
      <c r="CD211" s="10">
        <f t="shared" si="200"/>
        <v>-1.1000000000000039</v>
      </c>
      <c r="CF211">
        <v>-238.16873627999999</v>
      </c>
      <c r="CG211">
        <v>185.03</v>
      </c>
      <c r="CH211" s="10">
        <f t="shared" si="201"/>
        <v>-1.2400000000000091</v>
      </c>
      <c r="CI211" s="10">
        <f t="shared" si="202"/>
        <v>-0.41333333333333638</v>
      </c>
      <c r="CK211">
        <v>-238.13129771000001</v>
      </c>
      <c r="CL211">
        <v>181.08</v>
      </c>
      <c r="CM211" s="10">
        <f t="shared" si="203"/>
        <v>-5.1899999999999977</v>
      </c>
      <c r="CN211" s="10">
        <f t="shared" si="204"/>
        <v>-1.7299999999999993</v>
      </c>
      <c r="CP211">
        <v>-238.11132798</v>
      </c>
      <c r="CQ211">
        <v>178.12</v>
      </c>
      <c r="CR211" s="10">
        <f t="shared" si="205"/>
        <v>-8.1500000000000057</v>
      </c>
      <c r="CS211" s="10">
        <f t="shared" si="206"/>
        <v>-2.7166666666666686</v>
      </c>
      <c r="CU211">
        <v>-238.16363849999999</v>
      </c>
      <c r="CV211">
        <v>183.89</v>
      </c>
      <c r="CW211" s="10">
        <f t="shared" si="207"/>
        <v>-2.3800000000000239</v>
      </c>
      <c r="CX211" s="10">
        <f t="shared" si="208"/>
        <v>-0.79333333333334133</v>
      </c>
      <c r="CZ211">
        <v>-238.15355642</v>
      </c>
      <c r="DA211">
        <v>183.32</v>
      </c>
      <c r="DB211" s="10">
        <f t="shared" si="209"/>
        <v>-2.9500000000000171</v>
      </c>
      <c r="DC211" s="10">
        <f t="shared" si="210"/>
        <v>-0.98333333333333905</v>
      </c>
      <c r="DE211">
        <v>-238.16639176000001</v>
      </c>
      <c r="DF211">
        <v>185.1</v>
      </c>
      <c r="DG211" s="10">
        <f t="shared" si="211"/>
        <v>-1.1700000000000159</v>
      </c>
      <c r="DH211" s="10">
        <f t="shared" si="212"/>
        <v>-0.39000000000000529</v>
      </c>
      <c r="DJ211" s="6">
        <v>-238.15004854</v>
      </c>
      <c r="DK211" s="5">
        <v>176.61</v>
      </c>
      <c r="DL211" s="10">
        <f t="shared" si="213"/>
        <v>-9.6599999999999966</v>
      </c>
      <c r="DM211" s="10">
        <f t="shared" si="214"/>
        <v>-3.2199999999999989</v>
      </c>
      <c r="DO211" s="1">
        <v>-238.01881406999999</v>
      </c>
      <c r="DP211" s="10">
        <v>151.51</v>
      </c>
      <c r="DQ211" s="10">
        <f t="shared" si="215"/>
        <v>-34.760000000000019</v>
      </c>
      <c r="DR211" s="10">
        <f t="shared" si="216"/>
        <v>-11.586666666666673</v>
      </c>
      <c r="DT211" s="1">
        <v>-238.16983107999999</v>
      </c>
      <c r="DU211" s="10">
        <v>184.6</v>
      </c>
      <c r="DV211" s="10">
        <f t="shared" si="217"/>
        <v>-1.6700000000000159</v>
      </c>
      <c r="DW211" s="10">
        <f t="shared" si="218"/>
        <v>-0.55666666666667197</v>
      </c>
      <c r="DY211" s="1">
        <v>-238.14557563</v>
      </c>
      <c r="DZ211" s="10">
        <v>173.9</v>
      </c>
      <c r="EA211" s="10">
        <f t="shared" si="219"/>
        <v>-12.370000000000005</v>
      </c>
      <c r="EB211" s="10">
        <f t="shared" si="220"/>
        <v>-4.1233333333333348</v>
      </c>
      <c r="ED211" s="1">
        <v>-238.16876741999999</v>
      </c>
      <c r="EE211" s="10">
        <v>183.95</v>
      </c>
      <c r="EF211" s="10">
        <f t="shared" si="221"/>
        <v>-2.3200000000000216</v>
      </c>
      <c r="EG211" s="10">
        <f t="shared" si="222"/>
        <v>-0.77333333333334053</v>
      </c>
    </row>
    <row r="212" spans="1:137" x14ac:dyDescent="0.25">
      <c r="A212" t="s">
        <v>434</v>
      </c>
      <c r="B212" s="219">
        <v>4</v>
      </c>
      <c r="C212" t="s">
        <v>380</v>
      </c>
      <c r="D212">
        <v>-7.8852292000000004</v>
      </c>
      <c r="E212">
        <v>191.75</v>
      </c>
      <c r="F212" s="10">
        <f t="shared" si="171"/>
        <v>-5.7199999999999989</v>
      </c>
      <c r="G212" s="10">
        <f t="shared" si="175"/>
        <v>-1.4299999999999997</v>
      </c>
      <c r="I212">
        <v>-7.92369521</v>
      </c>
      <c r="J212">
        <v>191.47</v>
      </c>
      <c r="K212" s="10">
        <f t="shared" si="172"/>
        <v>-6</v>
      </c>
      <c r="L212" s="10">
        <f t="shared" si="176"/>
        <v>-1.5</v>
      </c>
      <c r="N212" s="35">
        <v>-504.86654515999999</v>
      </c>
      <c r="O212" s="103">
        <v>198.23</v>
      </c>
      <c r="P212" s="10">
        <f t="shared" si="169"/>
        <v>0.75999999999999091</v>
      </c>
      <c r="Q212" s="10">
        <f t="shared" si="170"/>
        <v>0.18999999999999773</v>
      </c>
      <c r="S212" s="35">
        <v>-504.85104173000002</v>
      </c>
      <c r="T212" s="103">
        <v>198.36</v>
      </c>
      <c r="U212" s="10">
        <f t="shared" si="173"/>
        <v>0.89000000000001478</v>
      </c>
      <c r="V212" s="10">
        <f t="shared" si="174"/>
        <v>0.22250000000000369</v>
      </c>
      <c r="X212">
        <v>-504.80368375</v>
      </c>
      <c r="Y212">
        <v>194.61</v>
      </c>
      <c r="Z212" s="10">
        <f t="shared" si="177"/>
        <v>-2.8599999999999852</v>
      </c>
      <c r="AA212" s="10">
        <f t="shared" si="178"/>
        <v>-0.71499999999999631</v>
      </c>
      <c r="AC212">
        <v>-504.83756125000002</v>
      </c>
      <c r="AD212">
        <v>195.63</v>
      </c>
      <c r="AE212" s="10">
        <f t="shared" si="179"/>
        <v>-1.8400000000000034</v>
      </c>
      <c r="AF212" s="10">
        <f t="shared" si="180"/>
        <v>-0.46000000000000085</v>
      </c>
      <c r="AH212">
        <v>-504.84672274000002</v>
      </c>
      <c r="AI212">
        <v>192.72</v>
      </c>
      <c r="AJ212" s="10">
        <f t="shared" si="181"/>
        <v>-4.75</v>
      </c>
      <c r="AK212" s="10">
        <f t="shared" si="182"/>
        <v>-1.1875</v>
      </c>
      <c r="AM212" s="1">
        <v>-504.84525457000001</v>
      </c>
      <c r="AN212">
        <v>191.85</v>
      </c>
      <c r="AO212" s="10">
        <f t="shared" si="183"/>
        <v>-5.6200000000000045</v>
      </c>
      <c r="AP212" s="10">
        <f t="shared" si="184"/>
        <v>-1.4050000000000011</v>
      </c>
      <c r="AR212">
        <v>-504.87429660999999</v>
      </c>
      <c r="AS212">
        <v>196.22</v>
      </c>
      <c r="AT212" s="10">
        <f t="shared" si="185"/>
        <v>-1.25</v>
      </c>
      <c r="AU212" s="10">
        <f t="shared" si="186"/>
        <v>-0.3125</v>
      </c>
      <c r="AW212">
        <v>-504.87403732000001</v>
      </c>
      <c r="AX212">
        <v>196.14</v>
      </c>
      <c r="AY212" s="10">
        <f t="shared" si="187"/>
        <v>-1.3300000000000125</v>
      </c>
      <c r="AZ212" s="10">
        <f t="shared" si="188"/>
        <v>-0.33250000000000313</v>
      </c>
      <c r="BB212">
        <v>-504.88055940999999</v>
      </c>
      <c r="BC212">
        <v>197.33</v>
      </c>
      <c r="BD212" s="10">
        <f t="shared" si="189"/>
        <v>-0.13999999999998636</v>
      </c>
      <c r="BE212" s="10">
        <f t="shared" si="190"/>
        <v>-3.4999999999996589E-2</v>
      </c>
      <c r="BG212">
        <v>-504.88103525999998</v>
      </c>
      <c r="BH212">
        <v>197.47</v>
      </c>
      <c r="BI212" s="10">
        <f t="shared" si="191"/>
        <v>0</v>
      </c>
      <c r="BJ212" s="10">
        <f t="shared" si="192"/>
        <v>0</v>
      </c>
      <c r="BL212">
        <v>-504.71631609999997</v>
      </c>
      <c r="BM212">
        <v>195.72</v>
      </c>
      <c r="BN212" s="10">
        <f t="shared" si="193"/>
        <v>-1.75</v>
      </c>
      <c r="BO212" s="10">
        <f t="shared" si="194"/>
        <v>-0.4375</v>
      </c>
      <c r="BQ212">
        <v>-504.66817359999999</v>
      </c>
      <c r="BR212">
        <v>195.14</v>
      </c>
      <c r="BS212" s="10">
        <f t="shared" si="195"/>
        <v>-2.3300000000000125</v>
      </c>
      <c r="BT212" s="10">
        <f t="shared" si="196"/>
        <v>-0.58250000000000313</v>
      </c>
      <c r="BV212">
        <v>-504.86381288000001</v>
      </c>
      <c r="BW212">
        <v>196.82</v>
      </c>
      <c r="BX212" s="10">
        <f t="shared" si="197"/>
        <v>-0.65000000000000568</v>
      </c>
      <c r="BY212" s="10">
        <f t="shared" si="198"/>
        <v>-0.16250000000000142</v>
      </c>
      <c r="CA212">
        <v>-504.85085764000002</v>
      </c>
      <c r="CB212">
        <v>197.02</v>
      </c>
      <c r="CC212" s="10">
        <f t="shared" si="199"/>
        <v>-0.44999999999998863</v>
      </c>
      <c r="CD212" s="10">
        <f t="shared" si="200"/>
        <v>-0.11249999999999716</v>
      </c>
      <c r="CF212">
        <v>-504.87338691999997</v>
      </c>
      <c r="CG212">
        <v>197.3</v>
      </c>
      <c r="CH212" s="10">
        <f t="shared" si="201"/>
        <v>-0.16999999999998749</v>
      </c>
      <c r="CI212" s="10">
        <f t="shared" si="202"/>
        <v>-4.2499999999996874E-2</v>
      </c>
      <c r="CK212">
        <v>-504.85531413000001</v>
      </c>
      <c r="CL212">
        <v>193.93</v>
      </c>
      <c r="CM212" s="10">
        <f t="shared" si="203"/>
        <v>-3.539999999999992</v>
      </c>
      <c r="CN212" s="10">
        <f t="shared" si="204"/>
        <v>-0.88499999999999801</v>
      </c>
      <c r="CP212">
        <v>-504.83404339999998</v>
      </c>
      <c r="CQ212">
        <v>192.5</v>
      </c>
      <c r="CR212" s="10">
        <f t="shared" si="205"/>
        <v>-4.9699999999999989</v>
      </c>
      <c r="CS212" s="10">
        <f t="shared" si="206"/>
        <v>-1.2424999999999997</v>
      </c>
      <c r="CU212">
        <v>-504.87346249000001</v>
      </c>
      <c r="CV212">
        <v>195.99</v>
      </c>
      <c r="CW212" s="10">
        <f t="shared" si="207"/>
        <v>-1.4799999999999898</v>
      </c>
      <c r="CX212" s="10">
        <f t="shared" si="208"/>
        <v>-0.36999999999999744</v>
      </c>
      <c r="CZ212">
        <v>-504.85975698999999</v>
      </c>
      <c r="DA212">
        <v>196.13</v>
      </c>
      <c r="DB212" s="10">
        <f t="shared" si="209"/>
        <v>-1.3400000000000034</v>
      </c>
      <c r="DC212" s="10">
        <f t="shared" si="210"/>
        <v>-0.33500000000000085</v>
      </c>
      <c r="DE212">
        <v>-504.86740980000002</v>
      </c>
      <c r="DF212">
        <v>196.88</v>
      </c>
      <c r="DG212" s="10">
        <f t="shared" si="211"/>
        <v>-0.59000000000000341</v>
      </c>
      <c r="DH212" s="10">
        <f t="shared" si="212"/>
        <v>-0.14750000000000085</v>
      </c>
      <c r="DJ212" s="6">
        <v>-504.87051478000001</v>
      </c>
      <c r="DK212" s="5">
        <v>194.89</v>
      </c>
      <c r="DL212" s="10">
        <f t="shared" si="213"/>
        <v>-2.5800000000000125</v>
      </c>
      <c r="DM212" s="10">
        <f t="shared" si="214"/>
        <v>-0.64500000000000313</v>
      </c>
      <c r="DO212" s="1">
        <v>-504.80461902000002</v>
      </c>
      <c r="DP212" s="10">
        <v>197.9</v>
      </c>
      <c r="DQ212" s="10">
        <f t="shared" si="215"/>
        <v>0.43000000000000682</v>
      </c>
      <c r="DR212" s="10">
        <f t="shared" si="216"/>
        <v>0.10750000000000171</v>
      </c>
      <c r="DT212" s="1">
        <v>-504.87705890000001</v>
      </c>
      <c r="DU212" s="10">
        <v>196.65</v>
      </c>
      <c r="DV212" s="10">
        <f t="shared" si="217"/>
        <v>-0.81999999999999318</v>
      </c>
      <c r="DW212" s="10">
        <f t="shared" si="218"/>
        <v>-0.20499999999999829</v>
      </c>
      <c r="DY212" s="1">
        <v>-504.86205867000001</v>
      </c>
      <c r="DZ212" s="10">
        <v>193.87</v>
      </c>
      <c r="EA212" s="10">
        <f t="shared" si="219"/>
        <v>-3.5999999999999943</v>
      </c>
      <c r="EB212" s="10">
        <f t="shared" si="220"/>
        <v>-0.89999999999999858</v>
      </c>
      <c r="ED212" s="1">
        <v>-504.87605919999999</v>
      </c>
      <c r="EE212" s="10">
        <v>196.64</v>
      </c>
      <c r="EF212" s="10">
        <f t="shared" si="221"/>
        <v>-0.83000000000001251</v>
      </c>
      <c r="EG212" s="10">
        <f t="shared" si="222"/>
        <v>-0.20750000000000313</v>
      </c>
    </row>
    <row r="213" spans="1:137" x14ac:dyDescent="0.25">
      <c r="A213" t="s">
        <v>434</v>
      </c>
      <c r="B213" s="219">
        <v>3</v>
      </c>
      <c r="C213" t="s">
        <v>381</v>
      </c>
      <c r="D213">
        <v>-10.92327498</v>
      </c>
      <c r="E213">
        <v>134.41999999999999</v>
      </c>
      <c r="F213" s="10">
        <f t="shared" si="171"/>
        <v>-4.8800000000000239</v>
      </c>
      <c r="G213" s="10">
        <f t="shared" si="175"/>
        <v>-1.6266666666666747</v>
      </c>
      <c r="I213">
        <v>-11.02953033</v>
      </c>
      <c r="J213">
        <v>149.25</v>
      </c>
      <c r="K213" s="10">
        <f t="shared" si="172"/>
        <v>9.9499999999999886</v>
      </c>
      <c r="L213" s="10">
        <f t="shared" si="176"/>
        <v>3.3166666666666629</v>
      </c>
      <c r="N213" s="35">
        <v>-561.12950198999999</v>
      </c>
      <c r="O213" s="103">
        <v>139.66</v>
      </c>
      <c r="P213" s="10">
        <f t="shared" si="169"/>
        <v>0.35999999999998522</v>
      </c>
      <c r="Q213" s="10">
        <f t="shared" si="170"/>
        <v>0.11999999999999507</v>
      </c>
      <c r="S213" s="35">
        <v>-561.11324174000003</v>
      </c>
      <c r="T213" s="103">
        <v>139.76</v>
      </c>
      <c r="U213" s="10">
        <f t="shared" si="173"/>
        <v>0.45999999999997954</v>
      </c>
      <c r="V213" s="10">
        <f t="shared" si="174"/>
        <v>0.15333333333332652</v>
      </c>
      <c r="X213">
        <v>-561.06228131</v>
      </c>
      <c r="Y213">
        <v>136.44</v>
      </c>
      <c r="Z213" s="10">
        <f t="shared" si="177"/>
        <v>-2.8600000000000136</v>
      </c>
      <c r="AA213" s="10">
        <f t="shared" si="178"/>
        <v>-0.95333333333333792</v>
      </c>
      <c r="AC213">
        <v>-561.09788061999996</v>
      </c>
      <c r="AD213">
        <v>137.01</v>
      </c>
      <c r="AE213" s="10">
        <f t="shared" si="179"/>
        <v>-2.2900000000000205</v>
      </c>
      <c r="AF213" s="10">
        <f t="shared" si="180"/>
        <v>-0.76333333333334019</v>
      </c>
      <c r="AH213">
        <v>-561.10243259000003</v>
      </c>
      <c r="AI213">
        <v>132.41</v>
      </c>
      <c r="AJ213" s="10">
        <f t="shared" si="181"/>
        <v>-6.8900000000000148</v>
      </c>
      <c r="AK213" s="10">
        <f t="shared" si="182"/>
        <v>-2.2966666666666717</v>
      </c>
      <c r="AM213" s="1">
        <v>-561.10075546999997</v>
      </c>
      <c r="AN213">
        <v>131.47999999999999</v>
      </c>
      <c r="AO213" s="10">
        <f t="shared" si="183"/>
        <v>-7.8200000000000216</v>
      </c>
      <c r="AP213" s="10">
        <f t="shared" si="184"/>
        <v>-2.606666666666674</v>
      </c>
      <c r="AR213">
        <v>-561.13697278999996</v>
      </c>
      <c r="AS213">
        <v>138.04</v>
      </c>
      <c r="AT213" s="10">
        <f t="shared" si="185"/>
        <v>-1.2600000000000193</v>
      </c>
      <c r="AU213" s="10">
        <f t="shared" si="186"/>
        <v>-0.42000000000000642</v>
      </c>
      <c r="AW213">
        <v>-561.13660230999994</v>
      </c>
      <c r="AX213">
        <v>137.86000000000001</v>
      </c>
      <c r="AY213" s="10">
        <f t="shared" si="187"/>
        <v>-1.4399999999999977</v>
      </c>
      <c r="AZ213" s="10">
        <f t="shared" si="188"/>
        <v>-0.47999999999999926</v>
      </c>
      <c r="BB213">
        <v>-561.14376059000006</v>
      </c>
      <c r="BC213">
        <v>139.15</v>
      </c>
      <c r="BD213" s="10">
        <f t="shared" si="189"/>
        <v>-0.15000000000000568</v>
      </c>
      <c r="BE213" s="10">
        <f t="shared" si="190"/>
        <v>-5.0000000000001897E-2</v>
      </c>
      <c r="BG213">
        <v>-561.14434434999998</v>
      </c>
      <c r="BH213">
        <v>139.30000000000001</v>
      </c>
      <c r="BI213" s="10">
        <f t="shared" si="191"/>
        <v>0</v>
      </c>
      <c r="BJ213" s="10">
        <f t="shared" si="192"/>
        <v>0</v>
      </c>
      <c r="BL213">
        <v>-560.95896697000001</v>
      </c>
      <c r="BM213">
        <v>135.38999999999999</v>
      </c>
      <c r="BN213" s="10">
        <f t="shared" si="193"/>
        <v>-3.910000000000025</v>
      </c>
      <c r="BO213" s="10">
        <f t="shared" si="194"/>
        <v>-1.3033333333333417</v>
      </c>
      <c r="BQ213">
        <v>-560.9053629</v>
      </c>
      <c r="BR213">
        <v>135.16</v>
      </c>
      <c r="BS213" s="10">
        <f t="shared" si="195"/>
        <v>-4.1400000000000148</v>
      </c>
      <c r="BT213" s="10">
        <f t="shared" si="196"/>
        <v>-1.380000000000005</v>
      </c>
      <c r="BV213">
        <v>-561.12517028000002</v>
      </c>
      <c r="BW213">
        <v>138.07</v>
      </c>
      <c r="BX213" s="10">
        <f t="shared" si="197"/>
        <v>-1.2300000000000182</v>
      </c>
      <c r="BY213" s="10">
        <f t="shared" si="198"/>
        <v>-0.41000000000000608</v>
      </c>
      <c r="CA213">
        <v>-561.11201292999999</v>
      </c>
      <c r="CB213">
        <v>138.35</v>
      </c>
      <c r="CC213" s="10">
        <f t="shared" si="199"/>
        <v>-0.95000000000001705</v>
      </c>
      <c r="CD213" s="10">
        <f t="shared" si="200"/>
        <v>-0.31666666666667237</v>
      </c>
      <c r="CF213">
        <v>-561.13636431999998</v>
      </c>
      <c r="CG213">
        <v>138.97999999999999</v>
      </c>
      <c r="CH213" s="10">
        <f t="shared" si="201"/>
        <v>-0.3200000000000216</v>
      </c>
      <c r="CI213" s="10">
        <f t="shared" si="202"/>
        <v>-0.10666666666667386</v>
      </c>
      <c r="CK213">
        <v>-561.11406336000005</v>
      </c>
      <c r="CL213">
        <v>135.12</v>
      </c>
      <c r="CM213" s="10">
        <f t="shared" si="203"/>
        <v>-4.1800000000000068</v>
      </c>
      <c r="CN213" s="10">
        <f t="shared" si="204"/>
        <v>-1.3933333333333355</v>
      </c>
      <c r="CP213">
        <v>-561.0939151</v>
      </c>
      <c r="CQ213">
        <v>134.41</v>
      </c>
      <c r="CR213" s="10">
        <f t="shared" si="205"/>
        <v>-4.8900000000000148</v>
      </c>
      <c r="CS213" s="10">
        <f t="shared" si="206"/>
        <v>-1.630000000000005</v>
      </c>
      <c r="CU213">
        <v>-561.13588532999995</v>
      </c>
      <c r="CV213">
        <v>137.58000000000001</v>
      </c>
      <c r="CW213" s="10">
        <f t="shared" si="207"/>
        <v>-1.7199999999999989</v>
      </c>
      <c r="CX213" s="10">
        <f t="shared" si="208"/>
        <v>-0.57333333333333292</v>
      </c>
      <c r="CZ213">
        <v>-561.12204875999998</v>
      </c>
      <c r="DA213">
        <v>137.5</v>
      </c>
      <c r="DB213" s="10">
        <f t="shared" si="209"/>
        <v>-1.8000000000000114</v>
      </c>
      <c r="DC213" s="10">
        <f t="shared" si="210"/>
        <v>-0.60000000000000375</v>
      </c>
      <c r="DE213">
        <v>-561.13052617000005</v>
      </c>
      <c r="DF213">
        <v>138.62</v>
      </c>
      <c r="DG213" s="10">
        <f t="shared" si="211"/>
        <v>-0.68000000000000682</v>
      </c>
      <c r="DH213" s="10">
        <f t="shared" si="212"/>
        <v>-0.22666666666666893</v>
      </c>
      <c r="DJ213" s="6">
        <v>-561.13413353999999</v>
      </c>
      <c r="DK213" s="5">
        <v>134.54</v>
      </c>
      <c r="DL213" s="10">
        <f t="shared" si="213"/>
        <v>-4.7600000000000193</v>
      </c>
      <c r="DM213" s="10">
        <f t="shared" si="214"/>
        <v>-1.5866666666666731</v>
      </c>
      <c r="DO213" s="1">
        <v>-561.08234820999996</v>
      </c>
      <c r="DP213" s="10">
        <v>126.9</v>
      </c>
      <c r="DQ213" s="10">
        <f t="shared" si="215"/>
        <v>-12.400000000000006</v>
      </c>
      <c r="DR213" s="10">
        <f t="shared" si="216"/>
        <v>-4.1333333333333355</v>
      </c>
      <c r="DT213" s="1">
        <v>-561.14180407000003</v>
      </c>
      <c r="DU213" s="10">
        <v>136.97999999999999</v>
      </c>
      <c r="DV213" s="10">
        <f t="shared" si="217"/>
        <v>-2.3200000000000216</v>
      </c>
      <c r="DW213" s="10">
        <f t="shared" si="218"/>
        <v>-0.77333333333334053</v>
      </c>
      <c r="DY213" s="1">
        <v>-561.13068650000002</v>
      </c>
      <c r="DZ213" s="10">
        <v>132.53</v>
      </c>
      <c r="EA213" s="10">
        <f t="shared" si="219"/>
        <v>-6.7700000000000102</v>
      </c>
      <c r="EB213" s="10">
        <f t="shared" si="220"/>
        <v>-2.2566666666666699</v>
      </c>
      <c r="ED213" s="1">
        <v>-561.14104864000001</v>
      </c>
      <c r="EE213" s="10">
        <v>136.61000000000001</v>
      </c>
      <c r="EF213" s="10">
        <f t="shared" si="221"/>
        <v>-2.6899999999999977</v>
      </c>
      <c r="EG213" s="10">
        <f t="shared" si="222"/>
        <v>-0.89666666666666595</v>
      </c>
    </row>
    <row r="214" spans="1:137" x14ac:dyDescent="0.25">
      <c r="A214" t="s">
        <v>428</v>
      </c>
      <c r="B214" s="219">
        <v>3</v>
      </c>
      <c r="C214" t="s">
        <v>382</v>
      </c>
      <c r="D214">
        <v>-40.652679310000003</v>
      </c>
      <c r="E214">
        <v>189.13</v>
      </c>
      <c r="F214" s="10">
        <f t="shared" si="171"/>
        <v>-24.840000000000003</v>
      </c>
      <c r="G214" s="10">
        <f t="shared" si="175"/>
        <v>-8.2800000000000011</v>
      </c>
      <c r="I214">
        <v>-40.961382409999999</v>
      </c>
      <c r="J214">
        <v>164.56</v>
      </c>
      <c r="K214" s="10">
        <f t="shared" si="172"/>
        <v>-49.41</v>
      </c>
      <c r="L214" s="10">
        <f t="shared" si="176"/>
        <v>-16.47</v>
      </c>
      <c r="N214" s="35">
        <v>-590.16373718</v>
      </c>
      <c r="O214" s="103">
        <v>216.57</v>
      </c>
      <c r="P214" s="10">
        <f t="shared" si="169"/>
        <v>2.5999999999999943</v>
      </c>
      <c r="Q214" s="10">
        <f t="shared" si="170"/>
        <v>0.86666666666666481</v>
      </c>
      <c r="S214" s="35">
        <v>-590.15404720000004</v>
      </c>
      <c r="T214" s="103">
        <v>216.29</v>
      </c>
      <c r="U214" s="10">
        <f t="shared" si="173"/>
        <v>2.3199999999999932</v>
      </c>
      <c r="V214" s="10">
        <f t="shared" si="174"/>
        <v>0.7733333333333311</v>
      </c>
      <c r="X214">
        <v>-590.06531265000001</v>
      </c>
      <c r="Y214">
        <v>213.34</v>
      </c>
      <c r="Z214" s="10">
        <f t="shared" si="177"/>
        <v>-0.62999999999999545</v>
      </c>
      <c r="AA214" s="10">
        <f t="shared" si="178"/>
        <v>-0.20999999999999849</v>
      </c>
      <c r="AC214">
        <v>-590.10423392999996</v>
      </c>
      <c r="AD214">
        <v>212.88</v>
      </c>
      <c r="AE214" s="10">
        <f t="shared" si="179"/>
        <v>-1.0900000000000034</v>
      </c>
      <c r="AF214" s="10">
        <f t="shared" si="180"/>
        <v>-0.36333333333333445</v>
      </c>
      <c r="AH214">
        <v>-590.08345115999998</v>
      </c>
      <c r="AI214">
        <v>210.18</v>
      </c>
      <c r="AJ214" s="10">
        <f t="shared" si="181"/>
        <v>-3.789999999999992</v>
      </c>
      <c r="AK214" s="10">
        <f t="shared" si="182"/>
        <v>-1.2633333333333308</v>
      </c>
      <c r="AM214" s="1">
        <v>-590.08194880999997</v>
      </c>
      <c r="AN214">
        <v>209.42</v>
      </c>
      <c r="AO214" s="10">
        <f t="shared" si="183"/>
        <v>-4.5500000000000114</v>
      </c>
      <c r="AP214" s="10">
        <f t="shared" si="184"/>
        <v>-1.5166666666666704</v>
      </c>
      <c r="AR214">
        <v>-590.18111010999996</v>
      </c>
      <c r="AS214">
        <v>212.55</v>
      </c>
      <c r="AT214" s="10">
        <f t="shared" si="185"/>
        <v>-1.4199999999999875</v>
      </c>
      <c r="AU214" s="10">
        <f t="shared" si="186"/>
        <v>-0.47333333333332916</v>
      </c>
      <c r="AW214">
        <v>-590.18069219999995</v>
      </c>
      <c r="AX214">
        <v>212.37</v>
      </c>
      <c r="AY214" s="10">
        <f t="shared" si="187"/>
        <v>-1.5999999999999943</v>
      </c>
      <c r="AZ214" s="10">
        <f t="shared" si="188"/>
        <v>-0.53333333333333144</v>
      </c>
      <c r="BB214">
        <v>-590.19193786000005</v>
      </c>
      <c r="BC214">
        <v>213.85</v>
      </c>
      <c r="BD214" s="10">
        <f t="shared" si="189"/>
        <v>-0.12000000000000455</v>
      </c>
      <c r="BE214" s="10">
        <f t="shared" si="190"/>
        <v>-4.0000000000001514E-2</v>
      </c>
      <c r="BG214">
        <v>-590.19262129000003</v>
      </c>
      <c r="BH214">
        <v>213.97</v>
      </c>
      <c r="BI214" s="10">
        <f t="shared" si="191"/>
        <v>0</v>
      </c>
      <c r="BJ214" s="10">
        <f t="shared" si="192"/>
        <v>0</v>
      </c>
      <c r="BL214">
        <v>-589.96156848999999</v>
      </c>
      <c r="BM214">
        <v>216.69</v>
      </c>
      <c r="BN214" s="10">
        <f t="shared" si="193"/>
        <v>2.7199999999999989</v>
      </c>
      <c r="BO214" s="10">
        <f t="shared" si="194"/>
        <v>0.90666666666666629</v>
      </c>
      <c r="BQ214">
        <v>-589.84217871999999</v>
      </c>
      <c r="BR214">
        <v>216.9</v>
      </c>
      <c r="BS214" s="10">
        <f t="shared" si="195"/>
        <v>2.9300000000000068</v>
      </c>
      <c r="BT214" s="10">
        <f t="shared" si="196"/>
        <v>0.9766666666666689</v>
      </c>
      <c r="BV214">
        <v>-590.17609533999996</v>
      </c>
      <c r="BW214">
        <v>213.88</v>
      </c>
      <c r="BX214" s="10">
        <f t="shared" si="197"/>
        <v>-9.0000000000003411E-2</v>
      </c>
      <c r="BY214" s="10">
        <f t="shared" si="198"/>
        <v>-3.0000000000001137E-2</v>
      </c>
      <c r="CA214">
        <v>-590.16531329999998</v>
      </c>
      <c r="CB214">
        <v>213.64</v>
      </c>
      <c r="CC214" s="10">
        <f t="shared" si="199"/>
        <v>-0.33000000000001251</v>
      </c>
      <c r="CD214" s="10">
        <f t="shared" si="200"/>
        <v>-0.11000000000000416</v>
      </c>
      <c r="CF214">
        <v>-590.18943065999997</v>
      </c>
      <c r="CG214">
        <v>213.43</v>
      </c>
      <c r="CH214" s="10">
        <f t="shared" si="201"/>
        <v>-0.53999999999999204</v>
      </c>
      <c r="CI214" s="10">
        <f t="shared" si="202"/>
        <v>-0.17999999999999736</v>
      </c>
      <c r="CK214">
        <v>-590.12609012999997</v>
      </c>
      <c r="CL214">
        <v>213.85</v>
      </c>
      <c r="CM214" s="10">
        <f t="shared" si="203"/>
        <v>-0.12000000000000455</v>
      </c>
      <c r="CN214" s="10">
        <f t="shared" si="204"/>
        <v>-4.0000000000001514E-2</v>
      </c>
      <c r="CP214">
        <v>-590.10810844000002</v>
      </c>
      <c r="CQ214">
        <v>214.37</v>
      </c>
      <c r="CR214" s="10">
        <f t="shared" si="205"/>
        <v>0.40000000000000568</v>
      </c>
      <c r="CS214" s="10">
        <f t="shared" si="206"/>
        <v>0.13333333333333522</v>
      </c>
      <c r="CU214">
        <v>-590.17416931000002</v>
      </c>
      <c r="CV214">
        <v>214.52</v>
      </c>
      <c r="CW214" s="10">
        <f t="shared" si="207"/>
        <v>0.55000000000001137</v>
      </c>
      <c r="CX214" s="10">
        <f t="shared" si="208"/>
        <v>0.18333333333333712</v>
      </c>
      <c r="CZ214">
        <v>-590.16555351</v>
      </c>
      <c r="DA214">
        <v>214</v>
      </c>
      <c r="DB214" s="10">
        <f t="shared" si="209"/>
        <v>3.0000000000001137E-2</v>
      </c>
      <c r="DC214" s="10">
        <f t="shared" si="210"/>
        <v>1.0000000000000378E-2</v>
      </c>
      <c r="DE214">
        <v>-590.18110701000001</v>
      </c>
      <c r="DF214">
        <v>214.3</v>
      </c>
      <c r="DG214" s="10">
        <f t="shared" si="211"/>
        <v>0.33000000000001251</v>
      </c>
      <c r="DH214" s="10">
        <f t="shared" si="212"/>
        <v>0.11000000000000416</v>
      </c>
      <c r="DJ214" s="6">
        <v>-590.15661205000004</v>
      </c>
      <c r="DK214" s="5">
        <v>207.29</v>
      </c>
      <c r="DL214" s="10">
        <f t="shared" si="213"/>
        <v>-6.6800000000000068</v>
      </c>
      <c r="DM214" s="10">
        <f t="shared" si="214"/>
        <v>-2.2266666666666688</v>
      </c>
      <c r="DO214" s="1">
        <v>-590.05036163</v>
      </c>
      <c r="DP214" s="10">
        <v>222.07</v>
      </c>
      <c r="DQ214" s="10">
        <f t="shared" si="215"/>
        <v>8.0999999999999943</v>
      </c>
      <c r="DR214" s="10">
        <f t="shared" si="216"/>
        <v>2.699999999999998</v>
      </c>
      <c r="DT214" s="1">
        <v>-590.17501541000001</v>
      </c>
      <c r="DU214" s="10">
        <v>212.04</v>
      </c>
      <c r="DV214" s="10">
        <f t="shared" si="217"/>
        <v>-1.9300000000000068</v>
      </c>
      <c r="DW214" s="10">
        <f t="shared" si="218"/>
        <v>-0.64333333333333564</v>
      </c>
      <c r="DY214" s="1">
        <v>-590.15439945000003</v>
      </c>
      <c r="DZ214" s="10">
        <v>206.05</v>
      </c>
      <c r="EA214" s="10">
        <f t="shared" si="219"/>
        <v>-7.9199999999999875</v>
      </c>
      <c r="EB214" s="10">
        <f t="shared" si="220"/>
        <v>-2.6399999999999957</v>
      </c>
      <c r="ED214" s="1">
        <v>-590.17456083000002</v>
      </c>
      <c r="EE214" s="10">
        <v>211.83</v>
      </c>
      <c r="EF214" s="10">
        <f t="shared" si="221"/>
        <v>-2.1399999999999864</v>
      </c>
      <c r="EG214" s="10">
        <f t="shared" si="222"/>
        <v>-0.71333333333332882</v>
      </c>
    </row>
    <row r="215" spans="1:137" x14ac:dyDescent="0.25">
      <c r="A215" t="s">
        <v>298</v>
      </c>
      <c r="B215" s="219">
        <v>2</v>
      </c>
      <c r="C215" t="s">
        <v>383</v>
      </c>
      <c r="D215">
        <v>-12.991991130000001</v>
      </c>
      <c r="E215">
        <v>113.66</v>
      </c>
      <c r="F215" s="10">
        <f t="shared" si="171"/>
        <v>-8.3100000000000023</v>
      </c>
      <c r="G215" s="10">
        <f t="shared" si="175"/>
        <v>-4.1550000000000011</v>
      </c>
      <c r="I215">
        <v>-13.07538746</v>
      </c>
      <c r="J215">
        <v>89.93</v>
      </c>
      <c r="K215" s="10">
        <f t="shared" si="172"/>
        <v>-32.039999999999992</v>
      </c>
      <c r="L215" s="10">
        <f t="shared" si="176"/>
        <v>-16.019999999999996</v>
      </c>
      <c r="N215" s="35">
        <v>-682.72887232000005</v>
      </c>
      <c r="O215" s="103">
        <v>120.73</v>
      </c>
      <c r="P215" s="10">
        <f t="shared" si="169"/>
        <v>-1.2399999999999949</v>
      </c>
      <c r="Q215" s="10">
        <f t="shared" si="170"/>
        <v>-0.61999999999999744</v>
      </c>
      <c r="S215" s="35">
        <v>-682.72254898999995</v>
      </c>
      <c r="T215" s="103">
        <v>120.68</v>
      </c>
      <c r="U215" s="10">
        <f t="shared" si="173"/>
        <v>-1.289999999999992</v>
      </c>
      <c r="V215" s="10">
        <f t="shared" si="174"/>
        <v>-0.64499999999999602</v>
      </c>
      <c r="X215">
        <v>-682.65742365000006</v>
      </c>
      <c r="Y215">
        <v>115.66</v>
      </c>
      <c r="Z215" s="10">
        <f t="shared" si="177"/>
        <v>-6.3100000000000023</v>
      </c>
      <c r="AA215" s="10">
        <f t="shared" si="178"/>
        <v>-3.1550000000000011</v>
      </c>
      <c r="AC215">
        <v>-682.69560938999996</v>
      </c>
      <c r="AD215">
        <v>116.3</v>
      </c>
      <c r="AE215" s="10">
        <f t="shared" si="179"/>
        <v>-5.6700000000000017</v>
      </c>
      <c r="AF215" s="10">
        <f t="shared" si="180"/>
        <v>-2.8350000000000009</v>
      </c>
      <c r="AH215">
        <v>-682.71073773000001</v>
      </c>
      <c r="AI215">
        <v>116.54</v>
      </c>
      <c r="AJ215" s="10">
        <f t="shared" si="181"/>
        <v>-5.4299999999999926</v>
      </c>
      <c r="AK215" s="10">
        <f t="shared" si="182"/>
        <v>-2.7149999999999963</v>
      </c>
      <c r="AM215" s="1">
        <v>-682.71048618999998</v>
      </c>
      <c r="AN215">
        <v>116.5</v>
      </c>
      <c r="AO215" s="10">
        <f t="shared" si="183"/>
        <v>-5.4699999999999989</v>
      </c>
      <c r="AP215" s="10">
        <f t="shared" si="184"/>
        <v>-2.7349999999999994</v>
      </c>
      <c r="AR215">
        <v>-682.74058718000003</v>
      </c>
      <c r="AS215">
        <v>119.29</v>
      </c>
      <c r="AT215" s="10">
        <f t="shared" si="185"/>
        <v>-2.6799999999999926</v>
      </c>
      <c r="AU215" s="10">
        <f t="shared" si="186"/>
        <v>-1.3399999999999963</v>
      </c>
      <c r="AW215">
        <v>-682.74045193999996</v>
      </c>
      <c r="AX215">
        <v>119.37</v>
      </c>
      <c r="AY215" s="10">
        <f t="shared" si="187"/>
        <v>-2.5999999999999943</v>
      </c>
      <c r="AZ215" s="10">
        <f t="shared" si="188"/>
        <v>-1.2999999999999972</v>
      </c>
      <c r="BB215">
        <v>-682.74940360000005</v>
      </c>
      <c r="BC215">
        <v>121.78</v>
      </c>
      <c r="BD215" s="10">
        <f t="shared" si="189"/>
        <v>-0.18999999999999773</v>
      </c>
      <c r="BE215" s="10">
        <f t="shared" si="190"/>
        <v>-9.4999999999998863E-2</v>
      </c>
      <c r="BG215">
        <v>-682.75002140000004</v>
      </c>
      <c r="BH215">
        <v>121.97</v>
      </c>
      <c r="BI215" s="10">
        <f t="shared" si="191"/>
        <v>0</v>
      </c>
      <c r="BJ215" s="10">
        <f t="shared" si="192"/>
        <v>0</v>
      </c>
      <c r="BL215">
        <v>-682.54603288999999</v>
      </c>
      <c r="BM215">
        <v>119.48</v>
      </c>
      <c r="BN215" s="10">
        <f t="shared" si="193"/>
        <v>-2.4899999999999949</v>
      </c>
      <c r="BO215" s="10">
        <f t="shared" si="194"/>
        <v>-1.2449999999999974</v>
      </c>
      <c r="BQ215">
        <v>-682.48536807000005</v>
      </c>
      <c r="BR215">
        <v>119.22</v>
      </c>
      <c r="BS215" s="10">
        <f t="shared" si="195"/>
        <v>-2.75</v>
      </c>
      <c r="BT215" s="10">
        <f t="shared" si="196"/>
        <v>-1.375</v>
      </c>
      <c r="BV215">
        <v>-682.73183725000001</v>
      </c>
      <c r="BW215">
        <v>121.29</v>
      </c>
      <c r="BX215" s="10">
        <f t="shared" si="197"/>
        <v>-0.67999999999999261</v>
      </c>
      <c r="BY215" s="10">
        <f t="shared" si="198"/>
        <v>-0.33999999999999631</v>
      </c>
      <c r="CA215">
        <v>-682.72182814999996</v>
      </c>
      <c r="CB215">
        <v>121.68</v>
      </c>
      <c r="CC215" s="10">
        <f t="shared" si="199"/>
        <v>-0.28999999999999204</v>
      </c>
      <c r="CD215" s="10">
        <f t="shared" si="200"/>
        <v>-0.14499999999999602</v>
      </c>
      <c r="CF215">
        <v>-682.7484273</v>
      </c>
      <c r="CG215">
        <v>121.73</v>
      </c>
      <c r="CH215" s="10">
        <f t="shared" si="201"/>
        <v>-0.23999999999999488</v>
      </c>
      <c r="CI215" s="10">
        <f t="shared" si="202"/>
        <v>-0.11999999999999744</v>
      </c>
      <c r="CK215">
        <v>-682.71902526999997</v>
      </c>
      <c r="CL215">
        <v>116.9</v>
      </c>
      <c r="CM215" s="10">
        <f t="shared" si="203"/>
        <v>-5.0699999999999932</v>
      </c>
      <c r="CN215" s="10">
        <f t="shared" si="204"/>
        <v>-2.5349999999999966</v>
      </c>
      <c r="CP215">
        <v>-682.70140688000004</v>
      </c>
      <c r="CQ215">
        <v>116.43</v>
      </c>
      <c r="CR215" s="10">
        <f t="shared" si="205"/>
        <v>-5.539999999999992</v>
      </c>
      <c r="CS215" s="10">
        <f t="shared" si="206"/>
        <v>-2.769999999999996</v>
      </c>
      <c r="CU215">
        <v>-682.73961988999997</v>
      </c>
      <c r="CV215">
        <v>119.76</v>
      </c>
      <c r="CW215" s="10">
        <f t="shared" si="207"/>
        <v>-2.2099999999999937</v>
      </c>
      <c r="CX215" s="10">
        <f t="shared" si="208"/>
        <v>-1.1049999999999969</v>
      </c>
      <c r="CZ215">
        <v>-682.72824026000001</v>
      </c>
      <c r="DA215">
        <v>119.98</v>
      </c>
      <c r="DB215" s="10">
        <f t="shared" si="209"/>
        <v>-1.9899999999999949</v>
      </c>
      <c r="DC215" s="10">
        <f t="shared" si="210"/>
        <v>-0.99499999999999744</v>
      </c>
      <c r="DE215">
        <v>-682.73601070999996</v>
      </c>
      <c r="DF215">
        <v>120.85</v>
      </c>
      <c r="DG215" s="10">
        <f t="shared" si="211"/>
        <v>-1.1200000000000045</v>
      </c>
      <c r="DH215" s="10">
        <f t="shared" si="212"/>
        <v>-0.56000000000000227</v>
      </c>
      <c r="DJ215" s="6">
        <v>-682.73315013000001</v>
      </c>
      <c r="DK215" s="5">
        <v>117.81</v>
      </c>
      <c r="DL215" s="10">
        <f t="shared" si="213"/>
        <v>-4.1599999999999966</v>
      </c>
      <c r="DM215" s="10">
        <f t="shared" si="214"/>
        <v>-2.0799999999999983</v>
      </c>
      <c r="DO215" s="1">
        <v>-682.67590534999999</v>
      </c>
      <c r="DP215" s="10">
        <v>123.43</v>
      </c>
      <c r="DQ215" s="10">
        <f t="shared" si="215"/>
        <v>1.460000000000008</v>
      </c>
      <c r="DR215" s="10">
        <f t="shared" si="216"/>
        <v>0.73000000000000398</v>
      </c>
      <c r="DT215" s="1">
        <v>-682.73956639000005</v>
      </c>
      <c r="DU215" s="10">
        <v>120.9</v>
      </c>
      <c r="DV215" s="10">
        <f t="shared" si="217"/>
        <v>-1.0699999999999932</v>
      </c>
      <c r="DW215" s="10">
        <f t="shared" si="218"/>
        <v>-0.53499999999999659</v>
      </c>
      <c r="DY215" s="1">
        <v>-682.71685442</v>
      </c>
      <c r="DZ215" s="10">
        <v>116.01</v>
      </c>
      <c r="EA215" s="10">
        <f t="shared" si="219"/>
        <v>-5.9599999999999937</v>
      </c>
      <c r="EB215" s="10">
        <f t="shared" si="220"/>
        <v>-2.9799999999999969</v>
      </c>
      <c r="ED215" s="1">
        <v>-682.73857031</v>
      </c>
      <c r="EE215" s="10">
        <v>121.47</v>
      </c>
      <c r="EF215" s="10">
        <f t="shared" si="221"/>
        <v>-0.5</v>
      </c>
      <c r="EG215" s="10">
        <f t="shared" si="222"/>
        <v>-0.25</v>
      </c>
    </row>
    <row r="216" spans="1:137" x14ac:dyDescent="0.25">
      <c r="A216" t="s">
        <v>298</v>
      </c>
      <c r="B216" s="219">
        <v>4</v>
      </c>
      <c r="C216" t="s">
        <v>384</v>
      </c>
      <c r="D216">
        <v>-26.05049374</v>
      </c>
      <c r="E216">
        <v>269.06</v>
      </c>
      <c r="F216" s="10">
        <f t="shared" si="171"/>
        <v>-16.199999999999989</v>
      </c>
      <c r="G216" s="10">
        <f t="shared" si="175"/>
        <v>-4.0499999999999972</v>
      </c>
      <c r="I216">
        <v>-26.171329889999999</v>
      </c>
      <c r="J216">
        <v>192.76</v>
      </c>
      <c r="K216" s="10">
        <f t="shared" si="172"/>
        <v>-92.5</v>
      </c>
      <c r="L216" s="10">
        <f t="shared" si="176"/>
        <v>-23.125</v>
      </c>
      <c r="N216" s="35">
        <v>-1365.52620389</v>
      </c>
      <c r="O216" s="103">
        <v>284.42</v>
      </c>
      <c r="P216" s="10">
        <f t="shared" si="169"/>
        <v>-0.83999999999997499</v>
      </c>
      <c r="Q216" s="10">
        <f t="shared" si="170"/>
        <v>-0.20999999999999375</v>
      </c>
      <c r="S216" s="35">
        <v>-1365.51355231</v>
      </c>
      <c r="T216" s="103">
        <v>284.31</v>
      </c>
      <c r="U216" s="10">
        <f t="shared" si="173"/>
        <v>-0.94999999999998863</v>
      </c>
      <c r="V216" s="10">
        <f t="shared" si="174"/>
        <v>-0.23749999999999716</v>
      </c>
      <c r="X216">
        <v>-1365.3696193400001</v>
      </c>
      <c r="Y216">
        <v>265.68</v>
      </c>
      <c r="Z216" s="10">
        <f t="shared" si="177"/>
        <v>-19.579999999999984</v>
      </c>
      <c r="AA216" s="10">
        <f t="shared" si="178"/>
        <v>-4.894999999999996</v>
      </c>
      <c r="AC216">
        <v>-1365.4423149500001</v>
      </c>
      <c r="AD216">
        <v>264.66000000000003</v>
      </c>
      <c r="AE216" s="10">
        <f t="shared" si="179"/>
        <v>-20.599999999999966</v>
      </c>
      <c r="AF216" s="10">
        <f t="shared" si="180"/>
        <v>-5.1499999999999915</v>
      </c>
      <c r="AH216">
        <v>-1365.4731603299999</v>
      </c>
      <c r="AI216">
        <v>265.52</v>
      </c>
      <c r="AJ216" s="10">
        <f t="shared" si="181"/>
        <v>-19.740000000000009</v>
      </c>
      <c r="AK216" s="10">
        <f t="shared" si="182"/>
        <v>-4.9350000000000023</v>
      </c>
      <c r="AM216" s="1">
        <v>-1365.47182776</v>
      </c>
      <c r="AN216">
        <v>264.91000000000003</v>
      </c>
      <c r="AO216" s="10">
        <f t="shared" si="183"/>
        <v>-20.349999999999966</v>
      </c>
      <c r="AP216" s="10">
        <f t="shared" si="184"/>
        <v>-5.0874999999999915</v>
      </c>
      <c r="AR216">
        <v>-1365.5448045600001</v>
      </c>
      <c r="AS216">
        <v>278.51</v>
      </c>
      <c r="AT216" s="10">
        <f t="shared" si="185"/>
        <v>-6.75</v>
      </c>
      <c r="AU216" s="10">
        <f t="shared" si="186"/>
        <v>-1.6875</v>
      </c>
      <c r="AW216">
        <v>-1365.54431473</v>
      </c>
      <c r="AX216">
        <v>278.52999999999997</v>
      </c>
      <c r="AY216" s="10">
        <f t="shared" si="187"/>
        <v>-6.7300000000000182</v>
      </c>
      <c r="AZ216" s="10">
        <f t="shared" si="188"/>
        <v>-1.6825000000000045</v>
      </c>
      <c r="BB216">
        <v>-1365.56471448</v>
      </c>
      <c r="BC216">
        <v>284.91000000000003</v>
      </c>
      <c r="BD216" s="10">
        <f t="shared" si="189"/>
        <v>-0.34999999999996589</v>
      </c>
      <c r="BE216" s="10">
        <f t="shared" si="190"/>
        <v>-8.7499999999991473E-2</v>
      </c>
      <c r="BG216">
        <v>-1365.5659064399999</v>
      </c>
      <c r="BH216">
        <v>285.26</v>
      </c>
      <c r="BI216" s="10">
        <f t="shared" si="191"/>
        <v>0</v>
      </c>
      <c r="BJ216" s="10">
        <f t="shared" si="192"/>
        <v>0</v>
      </c>
      <c r="BL216">
        <v>-1365.1466520700001</v>
      </c>
      <c r="BM216">
        <v>273.20999999999998</v>
      </c>
      <c r="BN216" s="10">
        <f t="shared" si="193"/>
        <v>-12.050000000000011</v>
      </c>
      <c r="BO216" s="10">
        <f t="shared" si="194"/>
        <v>-3.0125000000000028</v>
      </c>
      <c r="BQ216">
        <v>-1365.02763078</v>
      </c>
      <c r="BR216">
        <v>274.14</v>
      </c>
      <c r="BS216" s="10">
        <f t="shared" si="195"/>
        <v>-11.120000000000005</v>
      </c>
      <c r="BT216" s="10">
        <f t="shared" si="196"/>
        <v>-2.7800000000000011</v>
      </c>
      <c r="BV216">
        <v>-1365.53111152</v>
      </c>
      <c r="BW216">
        <v>284.89</v>
      </c>
      <c r="BX216" s="10">
        <f t="shared" si="197"/>
        <v>-0.37000000000000455</v>
      </c>
      <c r="BY216" s="10">
        <f t="shared" si="198"/>
        <v>-9.2500000000001137E-2</v>
      </c>
      <c r="CA216">
        <v>-1365.5114832500001</v>
      </c>
      <c r="CB216">
        <v>285.93</v>
      </c>
      <c r="CC216" s="10">
        <f t="shared" si="199"/>
        <v>0.67000000000001592</v>
      </c>
      <c r="CD216" s="10">
        <f t="shared" si="200"/>
        <v>0.16750000000000398</v>
      </c>
      <c r="CF216">
        <v>-1365.5627554299999</v>
      </c>
      <c r="CG216">
        <v>284.82</v>
      </c>
      <c r="CH216" s="10">
        <f t="shared" si="201"/>
        <v>-0.43999999999999773</v>
      </c>
      <c r="CI216" s="10">
        <f t="shared" si="202"/>
        <v>-0.10999999999999943</v>
      </c>
      <c r="CK216">
        <v>-1365.4957884800001</v>
      </c>
      <c r="CL216">
        <v>270.04000000000002</v>
      </c>
      <c r="CM216" s="10">
        <f t="shared" si="203"/>
        <v>-15.21999999999997</v>
      </c>
      <c r="CN216" s="10">
        <f t="shared" si="204"/>
        <v>-3.8049999999999926</v>
      </c>
      <c r="CP216">
        <v>-1365.46314951</v>
      </c>
      <c r="CQ216">
        <v>270.73</v>
      </c>
      <c r="CR216" s="10">
        <f t="shared" si="205"/>
        <v>-14.529999999999973</v>
      </c>
      <c r="CS216" s="10">
        <f t="shared" si="206"/>
        <v>-3.6324999999999932</v>
      </c>
      <c r="CU216">
        <v>-1365.5440506499999</v>
      </c>
      <c r="CV216">
        <v>280.18</v>
      </c>
      <c r="CW216" s="10">
        <f t="shared" si="207"/>
        <v>-5.0799999999999841</v>
      </c>
      <c r="CX216" s="10">
        <f t="shared" si="208"/>
        <v>-1.269999999999996</v>
      </c>
      <c r="CZ216">
        <v>-1365.52059364</v>
      </c>
      <c r="DA216">
        <v>280.2</v>
      </c>
      <c r="DB216" s="10">
        <f t="shared" si="209"/>
        <v>-5.0600000000000023</v>
      </c>
      <c r="DC216" s="10">
        <f t="shared" si="210"/>
        <v>-1.2650000000000006</v>
      </c>
      <c r="DE216">
        <v>-1365.53627822</v>
      </c>
      <c r="DF216">
        <v>282.02</v>
      </c>
      <c r="DG216" s="10">
        <f t="shared" si="211"/>
        <v>-3.2400000000000091</v>
      </c>
      <c r="DH216" s="10">
        <f t="shared" si="212"/>
        <v>-0.81000000000000227</v>
      </c>
      <c r="DJ216" s="6">
        <v>-1365.51952411</v>
      </c>
      <c r="DK216" s="5">
        <v>269.01</v>
      </c>
      <c r="DL216" s="10">
        <f t="shared" si="213"/>
        <v>-16.25</v>
      </c>
      <c r="DM216" s="10">
        <f t="shared" si="214"/>
        <v>-4.0625</v>
      </c>
      <c r="DO216" s="1">
        <v>-1365.39871193</v>
      </c>
      <c r="DP216" s="10">
        <v>276.29000000000002</v>
      </c>
      <c r="DQ216" s="10">
        <f t="shared" si="215"/>
        <v>-8.9699999999999704</v>
      </c>
      <c r="DR216" s="10">
        <f t="shared" si="216"/>
        <v>-2.2424999999999926</v>
      </c>
      <c r="DT216" s="1">
        <v>-1365.5427242200001</v>
      </c>
      <c r="DU216" s="10">
        <v>281.70999999999998</v>
      </c>
      <c r="DV216" s="10">
        <f t="shared" si="217"/>
        <v>-3.5500000000000114</v>
      </c>
      <c r="DW216" s="10">
        <f t="shared" si="218"/>
        <v>-0.88750000000000284</v>
      </c>
      <c r="DY216" s="1">
        <v>-1365.49422443</v>
      </c>
      <c r="DZ216" s="10">
        <v>270</v>
      </c>
      <c r="EA216" s="10">
        <f t="shared" si="219"/>
        <v>-15.259999999999991</v>
      </c>
      <c r="EB216" s="10">
        <f t="shared" si="220"/>
        <v>-3.8149999999999977</v>
      </c>
      <c r="ED216" s="1">
        <v>-1365.54183476</v>
      </c>
      <c r="EE216" s="10">
        <v>283.54000000000002</v>
      </c>
      <c r="EF216" s="10">
        <f t="shared" si="221"/>
        <v>-1.7199999999999704</v>
      </c>
      <c r="EG216" s="10">
        <f t="shared" si="222"/>
        <v>-0.42999999999999261</v>
      </c>
    </row>
    <row r="217" spans="1:137" x14ac:dyDescent="0.25">
      <c r="A217" t="s">
        <v>428</v>
      </c>
      <c r="B217" s="219">
        <v>4</v>
      </c>
      <c r="C217" t="s">
        <v>385</v>
      </c>
      <c r="D217">
        <v>-51.214350639999999</v>
      </c>
      <c r="E217">
        <v>208</v>
      </c>
      <c r="F217" s="10">
        <f t="shared" si="171"/>
        <v>-21.039999999999992</v>
      </c>
      <c r="G217" s="10">
        <f t="shared" si="175"/>
        <v>-5.259999999999998</v>
      </c>
      <c r="I217">
        <v>-51.729122439999998</v>
      </c>
      <c r="J217">
        <v>168.99</v>
      </c>
      <c r="K217" s="10">
        <f t="shared" si="172"/>
        <v>-60.049999999999983</v>
      </c>
      <c r="L217" s="10">
        <f t="shared" si="176"/>
        <v>-15.012499999999996</v>
      </c>
      <c r="N217" s="35">
        <v>-1722.10074973</v>
      </c>
      <c r="O217" s="103">
        <v>227.14</v>
      </c>
      <c r="P217" s="10">
        <f t="shared" si="169"/>
        <v>-1.9000000000000057</v>
      </c>
      <c r="Q217" s="10">
        <f t="shared" si="170"/>
        <v>-0.47500000000000142</v>
      </c>
      <c r="S217" s="35">
        <v>-1722.0815817499999</v>
      </c>
      <c r="T217" s="103">
        <v>227.08</v>
      </c>
      <c r="U217" s="10">
        <f t="shared" si="173"/>
        <v>-1.9599999999999795</v>
      </c>
      <c r="V217" s="10">
        <f t="shared" si="174"/>
        <v>-0.48999999999999488</v>
      </c>
      <c r="X217">
        <v>-1721.9198376300001</v>
      </c>
      <c r="Y217">
        <v>215.26</v>
      </c>
      <c r="Z217" s="10">
        <f t="shared" si="177"/>
        <v>-13.780000000000001</v>
      </c>
      <c r="AA217" s="10">
        <f t="shared" si="178"/>
        <v>-3.4450000000000003</v>
      </c>
      <c r="AC217">
        <v>-1722.00422989</v>
      </c>
      <c r="AD217">
        <v>212.98</v>
      </c>
      <c r="AE217" s="10">
        <f t="shared" si="179"/>
        <v>-16.060000000000002</v>
      </c>
      <c r="AF217" s="10">
        <f t="shared" si="180"/>
        <v>-4.0150000000000006</v>
      </c>
      <c r="AH217">
        <v>-1722.03603877</v>
      </c>
      <c r="AI217">
        <v>214.25</v>
      </c>
      <c r="AJ217" s="10">
        <f t="shared" si="181"/>
        <v>-14.789999999999992</v>
      </c>
      <c r="AK217" s="10">
        <f t="shared" si="182"/>
        <v>-3.697499999999998</v>
      </c>
      <c r="AM217" s="1">
        <v>-1722.03451679</v>
      </c>
      <c r="AN217">
        <v>213.55</v>
      </c>
      <c r="AO217" s="10">
        <f t="shared" si="183"/>
        <v>-15.489999999999981</v>
      </c>
      <c r="AP217" s="10">
        <f t="shared" si="184"/>
        <v>-3.8724999999999952</v>
      </c>
      <c r="AR217">
        <v>-1722.12372897</v>
      </c>
      <c r="AS217">
        <v>223.5</v>
      </c>
      <c r="AT217" s="10">
        <f t="shared" si="185"/>
        <v>-5.539999999999992</v>
      </c>
      <c r="AU217" s="10">
        <f t="shared" si="186"/>
        <v>-1.384999999999998</v>
      </c>
      <c r="AW217">
        <v>-1722.1234184800001</v>
      </c>
      <c r="AX217">
        <v>223.45</v>
      </c>
      <c r="AY217" s="10">
        <f t="shared" si="187"/>
        <v>-5.5900000000000034</v>
      </c>
      <c r="AZ217" s="10">
        <f t="shared" si="188"/>
        <v>-1.3975000000000009</v>
      </c>
      <c r="BB217">
        <v>-1722.1448404299999</v>
      </c>
      <c r="BC217">
        <v>228.82</v>
      </c>
      <c r="BD217" s="10">
        <f t="shared" si="189"/>
        <v>-0.21999999999999886</v>
      </c>
      <c r="BE217" s="10">
        <f t="shared" si="190"/>
        <v>-5.4999999999999716E-2</v>
      </c>
      <c r="BG217">
        <v>-1722.1460990200001</v>
      </c>
      <c r="BH217">
        <v>229.04</v>
      </c>
      <c r="BI217" s="10">
        <f t="shared" si="191"/>
        <v>0</v>
      </c>
      <c r="BJ217" s="10">
        <f t="shared" si="192"/>
        <v>0</v>
      </c>
      <c r="BL217">
        <v>-1721.61956184</v>
      </c>
      <c r="BM217">
        <v>219.65</v>
      </c>
      <c r="BN217" s="10">
        <f t="shared" si="193"/>
        <v>-9.3899999999999864</v>
      </c>
      <c r="BO217" s="10">
        <f t="shared" si="194"/>
        <v>-2.3474999999999966</v>
      </c>
      <c r="BQ217">
        <v>-1721.4594259200001</v>
      </c>
      <c r="BR217">
        <v>220.77</v>
      </c>
      <c r="BS217" s="10">
        <f t="shared" si="195"/>
        <v>-8.2699999999999818</v>
      </c>
      <c r="BT217" s="10">
        <f t="shared" si="196"/>
        <v>-2.0674999999999955</v>
      </c>
      <c r="BV217">
        <v>-1722.10304649</v>
      </c>
      <c r="BW217">
        <v>228.56</v>
      </c>
      <c r="BX217" s="10">
        <f t="shared" si="197"/>
        <v>-0.47999999999998977</v>
      </c>
      <c r="BY217" s="10">
        <f t="shared" si="198"/>
        <v>-0.11999999999999744</v>
      </c>
      <c r="CA217">
        <v>-1722.07969093</v>
      </c>
      <c r="CB217">
        <v>228.91</v>
      </c>
      <c r="CC217" s="10">
        <f t="shared" si="199"/>
        <v>-0.12999999999999545</v>
      </c>
      <c r="CD217" s="10">
        <f t="shared" si="200"/>
        <v>-3.2499999999998863E-2</v>
      </c>
      <c r="CF217">
        <v>-1722.1411892799999</v>
      </c>
      <c r="CG217">
        <v>228.54</v>
      </c>
      <c r="CH217" s="10">
        <f t="shared" si="201"/>
        <v>-0.5</v>
      </c>
      <c r="CI217" s="10">
        <f t="shared" si="202"/>
        <v>-0.125</v>
      </c>
      <c r="CK217">
        <v>-1722.05844895</v>
      </c>
      <c r="CL217">
        <v>216.9</v>
      </c>
      <c r="CM217" s="10">
        <f t="shared" si="203"/>
        <v>-12.139999999999986</v>
      </c>
      <c r="CN217" s="10">
        <f t="shared" si="204"/>
        <v>-3.0349999999999966</v>
      </c>
      <c r="CP217">
        <v>-1722.0234932400001</v>
      </c>
      <c r="CQ217">
        <v>217.99</v>
      </c>
      <c r="CR217" s="10">
        <f t="shared" si="205"/>
        <v>-11.049999999999983</v>
      </c>
      <c r="CS217" s="10">
        <f t="shared" si="206"/>
        <v>-2.7624999999999957</v>
      </c>
      <c r="CU217">
        <v>-1722.1216356499999</v>
      </c>
      <c r="CV217">
        <v>225.05</v>
      </c>
      <c r="CW217" s="10">
        <f t="shared" si="207"/>
        <v>-3.9899999999999807</v>
      </c>
      <c r="CX217" s="10">
        <f t="shared" si="208"/>
        <v>-0.99749999999999517</v>
      </c>
      <c r="CZ217">
        <v>-1722.0983826500001</v>
      </c>
      <c r="DA217">
        <v>224.61</v>
      </c>
      <c r="DB217" s="10">
        <f t="shared" si="209"/>
        <v>-4.4299999999999784</v>
      </c>
      <c r="DC217" s="10">
        <f t="shared" si="210"/>
        <v>-1.1074999999999946</v>
      </c>
      <c r="DE217">
        <v>-1722.1170852400001</v>
      </c>
      <c r="DF217">
        <v>226.55</v>
      </c>
      <c r="DG217" s="10">
        <f t="shared" si="211"/>
        <v>-2.4899999999999807</v>
      </c>
      <c r="DH217" s="10">
        <f t="shared" si="212"/>
        <v>-0.62249999999999517</v>
      </c>
      <c r="DJ217" s="6">
        <v>-1722.10970032</v>
      </c>
      <c r="DK217" s="5">
        <v>216.3</v>
      </c>
      <c r="DL217" s="10">
        <f t="shared" si="213"/>
        <v>-12.739999999999981</v>
      </c>
      <c r="DM217" s="10">
        <f t="shared" si="214"/>
        <v>-3.1849999999999952</v>
      </c>
      <c r="DO217" s="1">
        <v>-1722.0514543700001</v>
      </c>
      <c r="DP217" s="10">
        <v>219.44</v>
      </c>
      <c r="DQ217" s="10">
        <f t="shared" si="215"/>
        <v>-9.5999999999999943</v>
      </c>
      <c r="DR217" s="10">
        <f t="shared" si="216"/>
        <v>-2.3999999999999986</v>
      </c>
      <c r="DT217" s="1">
        <v>-1722.1297968599999</v>
      </c>
      <c r="DU217" s="10">
        <v>224.7</v>
      </c>
      <c r="DV217" s="10">
        <f t="shared" si="217"/>
        <v>-4.3400000000000034</v>
      </c>
      <c r="DW217" s="10">
        <f t="shared" si="218"/>
        <v>-1.0850000000000009</v>
      </c>
      <c r="DY217" s="1">
        <v>-1722.0975094600001</v>
      </c>
      <c r="DZ217" s="10">
        <v>213.11</v>
      </c>
      <c r="EA217" s="10">
        <f t="shared" si="219"/>
        <v>-15.929999999999978</v>
      </c>
      <c r="EB217" s="10">
        <f t="shared" si="220"/>
        <v>-3.9824999999999946</v>
      </c>
      <c r="ED217" s="1">
        <v>-1722.12901003</v>
      </c>
      <c r="EE217" s="10">
        <v>224.92</v>
      </c>
      <c r="EF217" s="10">
        <f t="shared" si="221"/>
        <v>-4.1200000000000045</v>
      </c>
      <c r="EG217" s="10">
        <f t="shared" si="222"/>
        <v>-1.0300000000000011</v>
      </c>
    </row>
    <row r="218" spans="1:137" x14ac:dyDescent="0.25">
      <c r="A218" t="s">
        <v>428</v>
      </c>
      <c r="B218" s="219">
        <v>6</v>
      </c>
      <c r="C218" t="s">
        <v>386</v>
      </c>
      <c r="D218">
        <v>-80.943671719999998</v>
      </c>
      <c r="E218">
        <v>256.75</v>
      </c>
      <c r="F218" s="10">
        <f t="shared" si="171"/>
        <v>-36.779999999999973</v>
      </c>
      <c r="G218" s="10">
        <f t="shared" si="175"/>
        <v>-6.1299999999999955</v>
      </c>
      <c r="I218">
        <v>-81.761435090000006</v>
      </c>
      <c r="J218">
        <v>191.87</v>
      </c>
      <c r="K218" s="10">
        <f t="shared" si="172"/>
        <v>-101.65999999999997</v>
      </c>
      <c r="L218" s="10">
        <f t="shared" si="176"/>
        <v>-16.943333333333328</v>
      </c>
      <c r="N218" s="35">
        <v>-2642.5149973399998</v>
      </c>
      <c r="O218" s="103">
        <v>290.24</v>
      </c>
      <c r="P218" s="10">
        <f t="shared" si="169"/>
        <v>-3.2899999999999636</v>
      </c>
      <c r="Q218" s="10">
        <f t="shared" si="170"/>
        <v>-0.54833333333332723</v>
      </c>
      <c r="S218" s="35">
        <v>-2642.4852387400001</v>
      </c>
      <c r="T218" s="103">
        <v>290.20999999999998</v>
      </c>
      <c r="U218" s="10">
        <f t="shared" si="173"/>
        <v>-3.3199999999999932</v>
      </c>
      <c r="V218" s="10">
        <f t="shared" si="174"/>
        <v>-0.55333333333333223</v>
      </c>
      <c r="X218">
        <v>-2642.2340967700002</v>
      </c>
      <c r="Y218">
        <v>270.13</v>
      </c>
      <c r="Z218" s="10">
        <f t="shared" si="177"/>
        <v>-23.399999999999977</v>
      </c>
      <c r="AA218" s="10">
        <f t="shared" si="178"/>
        <v>-3.8999999999999964</v>
      </c>
      <c r="AC218">
        <v>-2642.36132327</v>
      </c>
      <c r="AD218">
        <v>265.67</v>
      </c>
      <c r="AE218" s="10">
        <f t="shared" si="179"/>
        <v>-27.859999999999957</v>
      </c>
      <c r="AF218" s="10">
        <f t="shared" si="180"/>
        <v>-4.6433333333333264</v>
      </c>
      <c r="AH218">
        <v>-2642.4092574199999</v>
      </c>
      <c r="AI218">
        <v>267.68</v>
      </c>
      <c r="AJ218" s="10">
        <f t="shared" si="181"/>
        <v>-25.849999999999966</v>
      </c>
      <c r="AK218" s="10">
        <f t="shared" si="182"/>
        <v>-4.3083333333333274</v>
      </c>
      <c r="AM218" s="1">
        <v>-2642.4066344900002</v>
      </c>
      <c r="AN218">
        <v>266.42</v>
      </c>
      <c r="AO218" s="10">
        <f t="shared" si="183"/>
        <v>-27.109999999999957</v>
      </c>
      <c r="AP218" s="10">
        <f t="shared" si="184"/>
        <v>-4.5183333333333264</v>
      </c>
      <c r="AR218">
        <v>-2642.5495327499998</v>
      </c>
      <c r="AS218">
        <v>284.74</v>
      </c>
      <c r="AT218" s="10">
        <f t="shared" si="185"/>
        <v>-8.7899999999999636</v>
      </c>
      <c r="AU218" s="10">
        <f t="shared" si="186"/>
        <v>-1.4649999999999939</v>
      </c>
      <c r="AW218">
        <v>-2642.54898744</v>
      </c>
      <c r="AX218">
        <v>284.58999999999997</v>
      </c>
      <c r="AY218" s="10">
        <f t="shared" si="187"/>
        <v>-8.9399999999999977</v>
      </c>
      <c r="AZ218" s="10">
        <f t="shared" si="188"/>
        <v>-1.4899999999999995</v>
      </c>
      <c r="BB218">
        <v>-2642.5823414699998</v>
      </c>
      <c r="BC218">
        <v>293.13</v>
      </c>
      <c r="BD218" s="10">
        <f t="shared" si="189"/>
        <v>-0.39999999999997726</v>
      </c>
      <c r="BE218" s="10">
        <f t="shared" si="190"/>
        <v>-6.6666666666662877E-2</v>
      </c>
      <c r="BG218">
        <v>-2642.5843792599999</v>
      </c>
      <c r="BH218">
        <v>293.52999999999997</v>
      </c>
      <c r="BI218" s="10">
        <f t="shared" si="191"/>
        <v>0</v>
      </c>
      <c r="BJ218" s="10">
        <f t="shared" si="192"/>
        <v>0</v>
      </c>
      <c r="BL218">
        <v>-2641.77674256</v>
      </c>
      <c r="BM218">
        <v>279.91000000000003</v>
      </c>
      <c r="BN218" s="10">
        <f t="shared" si="193"/>
        <v>-13.619999999999948</v>
      </c>
      <c r="BO218" s="10">
        <f t="shared" si="194"/>
        <v>-2.2699999999999911</v>
      </c>
      <c r="BQ218">
        <v>-2641.5310090200001</v>
      </c>
      <c r="BR218">
        <v>282.45</v>
      </c>
      <c r="BS218" s="10">
        <f t="shared" si="195"/>
        <v>-11.079999999999984</v>
      </c>
      <c r="BT218" s="10">
        <f t="shared" si="196"/>
        <v>-1.846666666666664</v>
      </c>
      <c r="BV218">
        <v>-2642.5192564499998</v>
      </c>
      <c r="BW218">
        <v>293.31</v>
      </c>
      <c r="BX218" s="10">
        <f t="shared" si="197"/>
        <v>-0.21999999999997044</v>
      </c>
      <c r="BY218" s="10">
        <f t="shared" si="198"/>
        <v>-3.666666666666174E-2</v>
      </c>
      <c r="CA218">
        <v>-2642.4842476700001</v>
      </c>
      <c r="CB218">
        <v>294.13</v>
      </c>
      <c r="CC218" s="10">
        <f t="shared" si="199"/>
        <v>0.60000000000002274</v>
      </c>
      <c r="CD218" s="10">
        <f t="shared" si="200"/>
        <v>0.10000000000000379</v>
      </c>
      <c r="CF218">
        <v>-2642.5765873300002</v>
      </c>
      <c r="CG218">
        <v>292.68</v>
      </c>
      <c r="CH218" s="10">
        <f t="shared" si="201"/>
        <v>-0.84999999999996589</v>
      </c>
      <c r="CI218" s="10">
        <f t="shared" si="202"/>
        <v>-0.14166666666666097</v>
      </c>
      <c r="CK218">
        <v>-2642.4441662999998</v>
      </c>
      <c r="CL218">
        <v>272.18</v>
      </c>
      <c r="CM218" s="10">
        <f t="shared" si="203"/>
        <v>-21.349999999999966</v>
      </c>
      <c r="CN218" s="10">
        <f t="shared" si="204"/>
        <v>-3.5583333333333278</v>
      </c>
      <c r="CP218">
        <v>-2642.39156551</v>
      </c>
      <c r="CQ218">
        <v>274.02</v>
      </c>
      <c r="CR218" s="10">
        <f t="shared" si="205"/>
        <v>-19.509999999999991</v>
      </c>
      <c r="CS218" s="10">
        <f t="shared" si="206"/>
        <v>-3.2516666666666652</v>
      </c>
      <c r="CU218">
        <v>-2642.5447363500002</v>
      </c>
      <c r="CV218">
        <v>286.14</v>
      </c>
      <c r="CW218" s="10">
        <f t="shared" si="207"/>
        <v>-7.3899999999999864</v>
      </c>
      <c r="CX218" s="10">
        <f t="shared" si="208"/>
        <v>-1.2316666666666645</v>
      </c>
      <c r="CZ218">
        <v>-2642.5098119200002</v>
      </c>
      <c r="DA218">
        <v>285.35000000000002</v>
      </c>
      <c r="DB218" s="10">
        <f t="shared" si="209"/>
        <v>-8.17999999999995</v>
      </c>
      <c r="DC218" s="10">
        <f t="shared" si="210"/>
        <v>-1.3633333333333251</v>
      </c>
      <c r="DE218">
        <v>-2642.5392525799998</v>
      </c>
      <c r="DF218">
        <v>288.85000000000002</v>
      </c>
      <c r="DG218" s="10">
        <f t="shared" si="211"/>
        <v>-4.67999999999995</v>
      </c>
      <c r="DH218" s="10">
        <f t="shared" si="212"/>
        <v>-0.7799999999999917</v>
      </c>
      <c r="DJ218" s="6">
        <v>-2642.5271993199999</v>
      </c>
      <c r="DK218" s="5">
        <v>272.33999999999997</v>
      </c>
      <c r="DL218" s="10">
        <f t="shared" si="213"/>
        <v>-21.189999999999998</v>
      </c>
      <c r="DM218" s="10">
        <f t="shared" si="214"/>
        <v>-3.5316666666666663</v>
      </c>
      <c r="DO218" s="1">
        <v>-2642.4634294399998</v>
      </c>
      <c r="DP218" s="10">
        <v>284.63</v>
      </c>
      <c r="DQ218" s="10">
        <f t="shared" si="215"/>
        <v>-8.8999999999999773</v>
      </c>
      <c r="DR218" s="10">
        <f t="shared" si="216"/>
        <v>-1.4833333333333296</v>
      </c>
      <c r="DT218" s="1">
        <v>-2642.56027984</v>
      </c>
      <c r="DU218" s="10">
        <v>286.39</v>
      </c>
      <c r="DV218" s="10">
        <f t="shared" si="217"/>
        <v>-7.1399999999999864</v>
      </c>
      <c r="DW218" s="10">
        <f t="shared" si="218"/>
        <v>-1.1899999999999977</v>
      </c>
      <c r="DY218" s="1">
        <v>-2642.51261196</v>
      </c>
      <c r="DZ218" s="10">
        <v>267.81</v>
      </c>
      <c r="EA218" s="10">
        <f t="shared" si="219"/>
        <v>-25.71999999999997</v>
      </c>
      <c r="EB218" s="10">
        <f t="shared" si="220"/>
        <v>-4.2866666666666617</v>
      </c>
      <c r="ED218" s="1">
        <v>-2642.5594854000001</v>
      </c>
      <c r="EE218" s="10">
        <v>286.69</v>
      </c>
      <c r="EF218" s="10">
        <f t="shared" si="221"/>
        <v>-6.839999999999975</v>
      </c>
      <c r="EG218" s="10">
        <f t="shared" si="222"/>
        <v>-1.1399999999999959</v>
      </c>
    </row>
    <row r="219" spans="1:137" x14ac:dyDescent="0.25">
      <c r="A219" t="s">
        <v>298</v>
      </c>
      <c r="B219" s="219">
        <v>6</v>
      </c>
      <c r="C219" t="s">
        <v>387</v>
      </c>
      <c r="D219">
        <v>-127.4662555</v>
      </c>
      <c r="E219">
        <v>506.77</v>
      </c>
      <c r="F219" s="10">
        <f t="shared" si="171"/>
        <v>-42.690000000000055</v>
      </c>
      <c r="G219" s="10">
        <f t="shared" si="175"/>
        <v>-7.1150000000000091</v>
      </c>
      <c r="I219">
        <v>-128.13629259000001</v>
      </c>
      <c r="J219">
        <v>369.8</v>
      </c>
      <c r="K219" s="10">
        <f t="shared" si="172"/>
        <v>-179.66000000000003</v>
      </c>
      <c r="L219" s="10">
        <f t="shared" si="176"/>
        <v>-29.943333333333339</v>
      </c>
      <c r="N219" s="35">
        <v>-840.88761494000005</v>
      </c>
      <c r="O219" s="103">
        <v>556.36</v>
      </c>
      <c r="P219" s="10">
        <f t="shared" si="169"/>
        <v>6.8999999999999773</v>
      </c>
      <c r="Q219" s="10">
        <f t="shared" si="170"/>
        <v>1.1499999999999961</v>
      </c>
      <c r="S219" s="35">
        <v>-840.87126415</v>
      </c>
      <c r="T219" s="103">
        <v>555.08000000000004</v>
      </c>
      <c r="U219" s="10">
        <f t="shared" si="173"/>
        <v>5.6200000000000045</v>
      </c>
      <c r="V219" s="10">
        <f t="shared" si="174"/>
        <v>0.93666666666666742</v>
      </c>
      <c r="X219">
        <v>-840.60901106999995</v>
      </c>
      <c r="Y219">
        <v>543.5</v>
      </c>
      <c r="Z219" s="10">
        <f t="shared" si="177"/>
        <v>-5.9600000000000364</v>
      </c>
      <c r="AA219" s="10">
        <f t="shared" si="178"/>
        <v>-0.9933333333333394</v>
      </c>
      <c r="AC219">
        <v>-840.67755779000004</v>
      </c>
      <c r="AD219">
        <v>545.16</v>
      </c>
      <c r="AE219" s="10">
        <f t="shared" si="179"/>
        <v>-4.3000000000000682</v>
      </c>
      <c r="AF219" s="10">
        <f t="shared" si="180"/>
        <v>-0.716666666666678</v>
      </c>
      <c r="AH219">
        <v>-840.57438776000004</v>
      </c>
      <c r="AI219">
        <v>518.79999999999995</v>
      </c>
      <c r="AJ219" s="10">
        <f t="shared" si="181"/>
        <v>-30.660000000000082</v>
      </c>
      <c r="AK219" s="10">
        <f t="shared" si="182"/>
        <v>-5.1100000000000136</v>
      </c>
      <c r="AM219" s="1">
        <v>-840.57182556999999</v>
      </c>
      <c r="AN219">
        <v>517.48</v>
      </c>
      <c r="AO219" s="10">
        <f t="shared" si="183"/>
        <v>-31.980000000000018</v>
      </c>
      <c r="AP219" s="10">
        <f t="shared" si="184"/>
        <v>-5.3300000000000027</v>
      </c>
      <c r="AR219">
        <v>-840.95792330999996</v>
      </c>
      <c r="AS219">
        <v>543.84</v>
      </c>
      <c r="AT219" s="10">
        <f t="shared" si="185"/>
        <v>-5.6200000000000045</v>
      </c>
      <c r="AU219" s="10">
        <f t="shared" si="186"/>
        <v>-0.93666666666666742</v>
      </c>
      <c r="AW219">
        <v>-840.95695352999996</v>
      </c>
      <c r="AX219">
        <v>543.4</v>
      </c>
      <c r="AY219" s="10">
        <f t="shared" si="187"/>
        <v>-6.0600000000000591</v>
      </c>
      <c r="AZ219" s="10">
        <f t="shared" si="188"/>
        <v>-1.0100000000000098</v>
      </c>
      <c r="BB219">
        <v>-840.99278613000001</v>
      </c>
      <c r="BC219">
        <v>549.14</v>
      </c>
      <c r="BD219" s="10">
        <f t="shared" si="189"/>
        <v>-0.32000000000005002</v>
      </c>
      <c r="BE219" s="10">
        <f t="shared" si="190"/>
        <v>-5.333333333334167E-2</v>
      </c>
      <c r="BG219">
        <v>-840.99442338999995</v>
      </c>
      <c r="BH219">
        <v>549.46</v>
      </c>
      <c r="BI219" s="10">
        <f t="shared" si="191"/>
        <v>0</v>
      </c>
      <c r="BJ219" s="10">
        <f t="shared" si="192"/>
        <v>0</v>
      </c>
      <c r="BL219">
        <v>-840.44171183000003</v>
      </c>
      <c r="BM219">
        <v>529.86</v>
      </c>
      <c r="BN219" s="10">
        <f t="shared" si="193"/>
        <v>-19.600000000000023</v>
      </c>
      <c r="BO219" s="10">
        <f t="shared" si="194"/>
        <v>-3.2666666666666706</v>
      </c>
      <c r="BQ219">
        <v>-840.14344200000005</v>
      </c>
      <c r="BR219">
        <v>535.70000000000005</v>
      </c>
      <c r="BS219" s="10">
        <f t="shared" si="195"/>
        <v>-13.759999999999991</v>
      </c>
      <c r="BT219" s="10">
        <f t="shared" si="196"/>
        <v>-2.2933333333333317</v>
      </c>
      <c r="BV219">
        <v>-840.95969438999998</v>
      </c>
      <c r="BW219">
        <v>548</v>
      </c>
      <c r="BX219" s="10">
        <f t="shared" si="197"/>
        <v>-1.4600000000000364</v>
      </c>
      <c r="BY219" s="10">
        <f t="shared" si="198"/>
        <v>-0.2433333333333394</v>
      </c>
      <c r="CA219">
        <v>-840.94020856999998</v>
      </c>
      <c r="CB219">
        <v>547.15</v>
      </c>
      <c r="CC219" s="10">
        <f t="shared" si="199"/>
        <v>-2.3100000000000591</v>
      </c>
      <c r="CD219" s="10">
        <f t="shared" si="200"/>
        <v>-0.38500000000000983</v>
      </c>
      <c r="CF219">
        <v>-840.98702883999999</v>
      </c>
      <c r="CG219">
        <v>548.21</v>
      </c>
      <c r="CH219" s="10">
        <f t="shared" si="201"/>
        <v>-1.25</v>
      </c>
      <c r="CI219" s="10">
        <f t="shared" si="202"/>
        <v>-0.20833333333333334</v>
      </c>
      <c r="CK219">
        <v>-840.67794315000003</v>
      </c>
      <c r="CL219">
        <v>511.07</v>
      </c>
      <c r="CM219" s="10">
        <f t="shared" si="203"/>
        <v>-38.390000000000043</v>
      </c>
      <c r="CN219" s="10">
        <f t="shared" si="204"/>
        <v>-6.3983333333333405</v>
      </c>
      <c r="CP219">
        <v>-840.64353872000004</v>
      </c>
      <c r="CQ219">
        <v>513.82000000000005</v>
      </c>
      <c r="CR219" s="10">
        <f t="shared" si="205"/>
        <v>-35.639999999999986</v>
      </c>
      <c r="CS219" s="10">
        <f t="shared" si="206"/>
        <v>-5.9399999999999977</v>
      </c>
      <c r="CU219">
        <v>-840.90927337000005</v>
      </c>
      <c r="CV219">
        <v>542.41</v>
      </c>
      <c r="CW219" s="10">
        <f t="shared" si="207"/>
        <v>-7.0500000000000682</v>
      </c>
      <c r="CX219" s="10">
        <f t="shared" si="208"/>
        <v>-1.1750000000000114</v>
      </c>
      <c r="CZ219">
        <v>-840.89544835000004</v>
      </c>
      <c r="DA219">
        <v>541.08000000000004</v>
      </c>
      <c r="DB219" s="10">
        <f t="shared" si="209"/>
        <v>-8.3799999999999955</v>
      </c>
      <c r="DC219" s="10">
        <f t="shared" si="210"/>
        <v>-1.3966666666666658</v>
      </c>
      <c r="DE219">
        <v>-840.95906213000001</v>
      </c>
      <c r="DF219">
        <v>545.92999999999995</v>
      </c>
      <c r="DG219" s="10">
        <f t="shared" si="211"/>
        <v>-3.5300000000000864</v>
      </c>
      <c r="DH219" s="10">
        <f t="shared" si="212"/>
        <v>-0.5883333333333477</v>
      </c>
      <c r="DJ219" s="6">
        <v>-840.90053308999995</v>
      </c>
      <c r="DK219" s="5">
        <v>535.17999999999995</v>
      </c>
      <c r="DL219" s="10">
        <f t="shared" si="213"/>
        <v>-14.280000000000086</v>
      </c>
      <c r="DM219" s="10">
        <f t="shared" si="214"/>
        <v>-2.3800000000000145</v>
      </c>
      <c r="DO219" s="1">
        <v>-840.63548286000002</v>
      </c>
      <c r="DP219" s="10">
        <v>591.42999999999995</v>
      </c>
      <c r="DQ219" s="10">
        <f t="shared" si="215"/>
        <v>41.969999999999914</v>
      </c>
      <c r="DR219" s="10">
        <f t="shared" si="216"/>
        <v>6.9949999999999859</v>
      </c>
      <c r="DT219" s="1">
        <v>-840.94197176</v>
      </c>
      <c r="DU219" s="10">
        <v>545.91</v>
      </c>
      <c r="DV219" s="10">
        <f t="shared" si="217"/>
        <v>-3.5500000000000682</v>
      </c>
      <c r="DW219" s="10">
        <f t="shared" si="218"/>
        <v>-0.591666666666678</v>
      </c>
      <c r="DY219" s="1">
        <v>-840.86158287000001</v>
      </c>
      <c r="DZ219" s="10">
        <v>515.29</v>
      </c>
      <c r="EA219" s="10">
        <f t="shared" si="219"/>
        <v>-34.170000000000073</v>
      </c>
      <c r="EB219" s="10">
        <f t="shared" si="220"/>
        <v>-5.6950000000000118</v>
      </c>
      <c r="ED219" s="1">
        <v>-840.93881374</v>
      </c>
      <c r="EE219" s="10">
        <v>544.59</v>
      </c>
      <c r="EF219" s="10">
        <f t="shared" si="221"/>
        <v>-4.8700000000000045</v>
      </c>
      <c r="EG219" s="10">
        <f t="shared" si="222"/>
        <v>-0.81166666666666742</v>
      </c>
    </row>
    <row r="220" spans="1:137" x14ac:dyDescent="0.25">
      <c r="A220" t="s">
        <v>298</v>
      </c>
      <c r="B220" s="219">
        <v>2</v>
      </c>
      <c r="C220" t="s">
        <v>388</v>
      </c>
      <c r="D220">
        <v>-7.0205914500000004</v>
      </c>
      <c r="E220">
        <v>74.989999999999995</v>
      </c>
      <c r="F220" s="10">
        <f t="shared" si="171"/>
        <v>-1.8800000000000097</v>
      </c>
      <c r="G220" s="10">
        <f t="shared" si="175"/>
        <v>-0.94000000000000483</v>
      </c>
      <c r="I220">
        <v>-7.07481575</v>
      </c>
      <c r="J220">
        <v>70.52</v>
      </c>
      <c r="K220" s="10">
        <f t="shared" si="172"/>
        <v>-6.3500000000000085</v>
      </c>
      <c r="L220" s="10">
        <f t="shared" si="176"/>
        <v>-3.1750000000000043</v>
      </c>
      <c r="N220" s="35">
        <v>-341.88873186000001</v>
      </c>
      <c r="O220" s="103">
        <v>77.14</v>
      </c>
      <c r="P220" s="10">
        <f t="shared" si="169"/>
        <v>0.26999999999999602</v>
      </c>
      <c r="Q220" s="10">
        <f t="shared" si="170"/>
        <v>0.13499999999999801</v>
      </c>
      <c r="S220" s="35">
        <v>-341.88553559000002</v>
      </c>
      <c r="T220" s="103">
        <v>77.099999999999994</v>
      </c>
      <c r="U220" s="10">
        <f t="shared" si="173"/>
        <v>0.22999999999998977</v>
      </c>
      <c r="V220" s="10">
        <f t="shared" si="174"/>
        <v>0.11499999999999488</v>
      </c>
      <c r="X220">
        <v>-341.8526718</v>
      </c>
      <c r="Y220">
        <v>75.72</v>
      </c>
      <c r="Z220" s="10">
        <f t="shared" si="177"/>
        <v>-1.1500000000000057</v>
      </c>
      <c r="AA220" s="10">
        <f t="shared" si="178"/>
        <v>-0.57500000000000284</v>
      </c>
      <c r="AC220">
        <v>-341.87187949000003</v>
      </c>
      <c r="AD220">
        <v>76.099999999999994</v>
      </c>
      <c r="AE220" s="10">
        <f t="shared" si="179"/>
        <v>-0.77000000000001023</v>
      </c>
      <c r="AF220" s="10">
        <f t="shared" si="180"/>
        <v>-0.38500000000000512</v>
      </c>
      <c r="AH220">
        <v>-341.87881783</v>
      </c>
      <c r="AI220">
        <v>74.849999999999994</v>
      </c>
      <c r="AJ220" s="10">
        <f t="shared" si="181"/>
        <v>-2.0200000000000102</v>
      </c>
      <c r="AK220" s="10">
        <f t="shared" si="182"/>
        <v>-1.0100000000000051</v>
      </c>
      <c r="AM220" s="1">
        <v>-341.87830788000002</v>
      </c>
      <c r="AN220">
        <v>74.59</v>
      </c>
      <c r="AO220" s="10">
        <f t="shared" si="183"/>
        <v>-2.2800000000000011</v>
      </c>
      <c r="AP220" s="10">
        <f t="shared" si="184"/>
        <v>-1.1400000000000006</v>
      </c>
      <c r="AR220">
        <v>-341.89460206000001</v>
      </c>
      <c r="AS220">
        <v>76.25</v>
      </c>
      <c r="AT220" s="10">
        <f t="shared" si="185"/>
        <v>-0.62000000000000455</v>
      </c>
      <c r="AU220" s="10">
        <f t="shared" si="186"/>
        <v>-0.31000000000000227</v>
      </c>
      <c r="AW220">
        <v>-341.89444837999997</v>
      </c>
      <c r="AX220">
        <v>76.239999999999995</v>
      </c>
      <c r="AY220" s="10">
        <f t="shared" si="187"/>
        <v>-0.63000000000000966</v>
      </c>
      <c r="AZ220" s="10">
        <f t="shared" si="188"/>
        <v>-0.31500000000000483</v>
      </c>
      <c r="BB220">
        <v>-341.89799821999998</v>
      </c>
      <c r="BC220">
        <v>76.819999999999993</v>
      </c>
      <c r="BD220" s="10">
        <f t="shared" si="189"/>
        <v>-5.0000000000011369E-2</v>
      </c>
      <c r="BE220" s="10">
        <f t="shared" si="190"/>
        <v>-2.5000000000005684E-2</v>
      </c>
      <c r="BG220">
        <v>-341.89824843000002</v>
      </c>
      <c r="BH220">
        <v>76.87</v>
      </c>
      <c r="BI220" s="10">
        <f t="shared" si="191"/>
        <v>0</v>
      </c>
      <c r="BJ220" s="10">
        <f t="shared" si="192"/>
        <v>0</v>
      </c>
      <c r="BL220">
        <v>-341.79553084000003</v>
      </c>
      <c r="BM220">
        <v>75.87</v>
      </c>
      <c r="BN220" s="10">
        <f t="shared" si="193"/>
        <v>-1</v>
      </c>
      <c r="BO220" s="10">
        <f t="shared" si="194"/>
        <v>-0.5</v>
      </c>
      <c r="BQ220">
        <v>-341.76444975999999</v>
      </c>
      <c r="BR220">
        <v>75.52</v>
      </c>
      <c r="BS220" s="10">
        <f t="shared" si="195"/>
        <v>-1.3500000000000085</v>
      </c>
      <c r="BT220" s="10">
        <f t="shared" si="196"/>
        <v>-0.67500000000000426</v>
      </c>
      <c r="BV220">
        <v>-341.88876470999998</v>
      </c>
      <c r="BW220">
        <v>76.52</v>
      </c>
      <c r="BX220" s="10">
        <f t="shared" si="197"/>
        <v>-0.35000000000000853</v>
      </c>
      <c r="BY220" s="10">
        <f t="shared" si="198"/>
        <v>-0.17500000000000426</v>
      </c>
      <c r="CA220">
        <v>-341.88357216000003</v>
      </c>
      <c r="CB220">
        <v>76.599999999999994</v>
      </c>
      <c r="CC220" s="10">
        <f t="shared" si="199"/>
        <v>-0.27000000000001023</v>
      </c>
      <c r="CD220" s="10">
        <f t="shared" si="200"/>
        <v>-0.13500000000000512</v>
      </c>
      <c r="CF220">
        <v>-341.89746960000002</v>
      </c>
      <c r="CG220">
        <v>76.8</v>
      </c>
      <c r="CH220" s="10">
        <f t="shared" si="201"/>
        <v>-7.000000000000739E-2</v>
      </c>
      <c r="CI220" s="10">
        <f t="shared" si="202"/>
        <v>-3.5000000000003695E-2</v>
      </c>
      <c r="CK220">
        <v>-341.88283093000001</v>
      </c>
      <c r="CL220">
        <v>75.09</v>
      </c>
      <c r="CM220" s="10">
        <f t="shared" si="203"/>
        <v>-1.7800000000000011</v>
      </c>
      <c r="CN220" s="10">
        <f t="shared" si="204"/>
        <v>-0.89000000000000057</v>
      </c>
      <c r="CP220">
        <v>-341.87312402999999</v>
      </c>
      <c r="CQ220">
        <v>74.540000000000006</v>
      </c>
      <c r="CR220" s="10">
        <f t="shared" si="205"/>
        <v>-2.3299999999999983</v>
      </c>
      <c r="CS220" s="10">
        <f t="shared" si="206"/>
        <v>-1.1649999999999991</v>
      </c>
      <c r="CU220">
        <v>-341.89338518</v>
      </c>
      <c r="CV220">
        <v>76.2</v>
      </c>
      <c r="CW220" s="10">
        <f t="shared" si="207"/>
        <v>-0.67000000000000171</v>
      </c>
      <c r="CX220" s="10">
        <f t="shared" si="208"/>
        <v>-0.33500000000000085</v>
      </c>
      <c r="CZ220">
        <v>-341.88762745000002</v>
      </c>
      <c r="DA220">
        <v>76.28</v>
      </c>
      <c r="DB220" s="10">
        <f t="shared" si="209"/>
        <v>-0.59000000000000341</v>
      </c>
      <c r="DC220" s="10">
        <f t="shared" si="210"/>
        <v>-0.29500000000000171</v>
      </c>
      <c r="DE220">
        <v>-341.89158121000003</v>
      </c>
      <c r="DF220">
        <v>76.61</v>
      </c>
      <c r="DG220" s="10">
        <f t="shared" si="211"/>
        <v>-0.26000000000000512</v>
      </c>
      <c r="DH220" s="10">
        <f t="shared" si="212"/>
        <v>-0.13000000000000256</v>
      </c>
      <c r="DJ220" s="6">
        <v>-341.89085621999999</v>
      </c>
      <c r="DK220" s="5">
        <v>76.12</v>
      </c>
      <c r="DL220" s="10">
        <f t="shared" si="213"/>
        <v>-0.75</v>
      </c>
      <c r="DM220" s="10">
        <f t="shared" si="214"/>
        <v>-0.375</v>
      </c>
      <c r="DO220" s="1">
        <v>-341.85146221000002</v>
      </c>
      <c r="DP220" s="10">
        <v>77.430000000000007</v>
      </c>
      <c r="DQ220" s="10">
        <f t="shared" si="215"/>
        <v>0.56000000000000227</v>
      </c>
      <c r="DR220" s="10">
        <f t="shared" si="216"/>
        <v>0.28000000000000114</v>
      </c>
      <c r="DT220" s="1">
        <v>-341.89427982000001</v>
      </c>
      <c r="DU220" s="10">
        <v>77.180000000000007</v>
      </c>
      <c r="DV220" s="10">
        <f t="shared" si="217"/>
        <v>0.31000000000000227</v>
      </c>
      <c r="DW220" s="10">
        <f t="shared" si="218"/>
        <v>0.15500000000000114</v>
      </c>
      <c r="DY220" s="1">
        <v>-341.88279444</v>
      </c>
      <c r="DZ220" s="10">
        <v>75.3</v>
      </c>
      <c r="EA220" s="10">
        <f t="shared" si="219"/>
        <v>-1.5700000000000074</v>
      </c>
      <c r="EB220" s="10">
        <f t="shared" si="220"/>
        <v>-0.78500000000000369</v>
      </c>
      <c r="ED220" s="1">
        <v>-341.89350801000001</v>
      </c>
      <c r="EE220" s="10">
        <v>77.3</v>
      </c>
      <c r="EF220" s="10">
        <f t="shared" si="221"/>
        <v>0.42999999999999261</v>
      </c>
      <c r="EG220" s="10">
        <f t="shared" si="222"/>
        <v>0.21499999999999631</v>
      </c>
    </row>
    <row r="221" spans="1:137" x14ac:dyDescent="0.25">
      <c r="A221" t="s">
        <v>298</v>
      </c>
      <c r="B221" s="219">
        <v>3</v>
      </c>
      <c r="C221" t="s">
        <v>389</v>
      </c>
      <c r="D221">
        <v>-7.6415224000000004</v>
      </c>
      <c r="E221">
        <v>153.6</v>
      </c>
      <c r="F221" s="10">
        <f t="shared" si="171"/>
        <v>-4.1400000000000148</v>
      </c>
      <c r="G221" s="10">
        <f t="shared" si="175"/>
        <v>-1.380000000000005</v>
      </c>
      <c r="I221">
        <v>-7.6917594500000002</v>
      </c>
      <c r="J221">
        <v>146.16</v>
      </c>
      <c r="K221" s="10">
        <f t="shared" si="172"/>
        <v>-11.580000000000013</v>
      </c>
      <c r="L221" s="10">
        <f t="shared" si="176"/>
        <v>-3.8600000000000043</v>
      </c>
      <c r="N221" s="35">
        <v>-342.51527714000002</v>
      </c>
      <c r="O221" s="103">
        <v>158.09</v>
      </c>
      <c r="P221" s="10">
        <f t="shared" si="169"/>
        <v>0.34999999999999432</v>
      </c>
      <c r="Q221" s="10">
        <f t="shared" si="170"/>
        <v>0.11666666666666477</v>
      </c>
      <c r="S221" s="35">
        <v>-342.51203470000002</v>
      </c>
      <c r="T221" s="103">
        <v>158.01</v>
      </c>
      <c r="U221" s="10">
        <f t="shared" si="173"/>
        <v>0.26999999999998181</v>
      </c>
      <c r="V221" s="10">
        <f t="shared" si="174"/>
        <v>8.9999999999993932E-2</v>
      </c>
      <c r="X221">
        <v>-342.47573204000003</v>
      </c>
      <c r="Y221">
        <v>155.80000000000001</v>
      </c>
      <c r="Z221" s="10">
        <f t="shared" si="177"/>
        <v>-1.9399999999999977</v>
      </c>
      <c r="AA221" s="10">
        <f t="shared" si="178"/>
        <v>-0.64666666666666595</v>
      </c>
      <c r="AC221">
        <v>-342.49544329999998</v>
      </c>
      <c r="AD221">
        <v>156.47999999999999</v>
      </c>
      <c r="AE221" s="10">
        <f t="shared" si="179"/>
        <v>-1.2600000000000193</v>
      </c>
      <c r="AF221" s="10">
        <f t="shared" si="180"/>
        <v>-0.42000000000000642</v>
      </c>
      <c r="AH221">
        <v>-342.50231664</v>
      </c>
      <c r="AI221">
        <v>154.22</v>
      </c>
      <c r="AJ221" s="10">
        <f t="shared" si="181"/>
        <v>-3.5200000000000102</v>
      </c>
      <c r="AK221" s="10">
        <f t="shared" si="182"/>
        <v>-1.1733333333333367</v>
      </c>
      <c r="AM221" s="1">
        <v>-342.50137597999998</v>
      </c>
      <c r="AN221">
        <v>153.68</v>
      </c>
      <c r="AO221" s="10">
        <f t="shared" si="183"/>
        <v>-4.0600000000000023</v>
      </c>
      <c r="AP221" s="10">
        <f t="shared" si="184"/>
        <v>-1.3533333333333342</v>
      </c>
      <c r="AR221">
        <v>-342.52092060000001</v>
      </c>
      <c r="AS221">
        <v>156.87</v>
      </c>
      <c r="AT221" s="10">
        <f t="shared" si="185"/>
        <v>-0.87000000000000455</v>
      </c>
      <c r="AU221" s="10">
        <f t="shared" si="186"/>
        <v>-0.29000000000000153</v>
      </c>
      <c r="AW221">
        <v>-342.52073688000002</v>
      </c>
      <c r="AX221">
        <v>156.84</v>
      </c>
      <c r="AY221" s="10">
        <f t="shared" si="187"/>
        <v>-0.90000000000000568</v>
      </c>
      <c r="AZ221" s="10">
        <f t="shared" si="188"/>
        <v>-0.30000000000000188</v>
      </c>
      <c r="BB221">
        <v>-342.52474274000002</v>
      </c>
      <c r="BC221">
        <v>157.66</v>
      </c>
      <c r="BD221" s="10">
        <f t="shared" si="189"/>
        <v>-8.0000000000012506E-2</v>
      </c>
      <c r="BE221" s="10">
        <f t="shared" si="190"/>
        <v>-2.6666666666670835E-2</v>
      </c>
      <c r="BG221">
        <v>-342.52503358000001</v>
      </c>
      <c r="BH221">
        <v>157.74</v>
      </c>
      <c r="BI221" s="10">
        <f t="shared" si="191"/>
        <v>0</v>
      </c>
      <c r="BJ221" s="10">
        <f t="shared" si="192"/>
        <v>0</v>
      </c>
      <c r="BL221">
        <v>-342.41991028000001</v>
      </c>
      <c r="BM221">
        <v>155.91999999999999</v>
      </c>
      <c r="BN221" s="10">
        <f t="shared" si="193"/>
        <v>-1.8200000000000216</v>
      </c>
      <c r="BO221" s="10">
        <f t="shared" si="194"/>
        <v>-0.6066666666666739</v>
      </c>
      <c r="BQ221">
        <v>-342.38784083000002</v>
      </c>
      <c r="BR221">
        <v>155.21</v>
      </c>
      <c r="BS221" s="10">
        <f t="shared" si="195"/>
        <v>-2.5300000000000011</v>
      </c>
      <c r="BT221" s="10">
        <f t="shared" si="196"/>
        <v>-0.84333333333333371</v>
      </c>
      <c r="BV221">
        <v>-342.5147844</v>
      </c>
      <c r="BW221">
        <v>157.13</v>
      </c>
      <c r="BX221" s="10">
        <f t="shared" si="197"/>
        <v>-0.61000000000001364</v>
      </c>
      <c r="BY221" s="10">
        <f t="shared" si="198"/>
        <v>-0.20333333333333789</v>
      </c>
      <c r="CA221">
        <v>-342.50969822000002</v>
      </c>
      <c r="CB221">
        <v>157.28</v>
      </c>
      <c r="CC221" s="10">
        <f t="shared" si="199"/>
        <v>-0.46000000000000796</v>
      </c>
      <c r="CD221" s="10">
        <f t="shared" si="200"/>
        <v>-0.15333333333333599</v>
      </c>
      <c r="CF221">
        <v>-342.52412480999999</v>
      </c>
      <c r="CG221">
        <v>157.63</v>
      </c>
      <c r="CH221" s="10">
        <f t="shared" si="201"/>
        <v>-0.11000000000001364</v>
      </c>
      <c r="CI221" s="10">
        <f t="shared" si="202"/>
        <v>-3.6666666666671212E-2</v>
      </c>
      <c r="CK221">
        <v>-342.50606194</v>
      </c>
      <c r="CL221">
        <v>154.41999999999999</v>
      </c>
      <c r="CM221" s="10">
        <f t="shared" si="203"/>
        <v>-3.3200000000000216</v>
      </c>
      <c r="CN221" s="10">
        <f t="shared" si="204"/>
        <v>-1.1066666666666738</v>
      </c>
      <c r="CP221">
        <v>-342.49493147999999</v>
      </c>
      <c r="CQ221">
        <v>153.24</v>
      </c>
      <c r="CR221" s="10">
        <f t="shared" si="205"/>
        <v>-4.5</v>
      </c>
      <c r="CS221" s="10">
        <f t="shared" si="206"/>
        <v>-1.5</v>
      </c>
      <c r="CU221">
        <v>-342.51887868</v>
      </c>
      <c r="CV221">
        <v>156.49</v>
      </c>
      <c r="CW221" s="10">
        <f t="shared" si="207"/>
        <v>-1.25</v>
      </c>
      <c r="CX221" s="10">
        <f t="shared" si="208"/>
        <v>-0.41666666666666669</v>
      </c>
      <c r="CZ221">
        <v>-342.51323676999999</v>
      </c>
      <c r="DA221">
        <v>156.63</v>
      </c>
      <c r="DB221" s="10">
        <f t="shared" si="209"/>
        <v>-1.1100000000000136</v>
      </c>
      <c r="DC221" s="10">
        <f t="shared" si="210"/>
        <v>-0.37000000000000455</v>
      </c>
      <c r="DE221">
        <v>-342.51786434000002</v>
      </c>
      <c r="DF221">
        <v>157.25</v>
      </c>
      <c r="DG221" s="10">
        <f t="shared" si="211"/>
        <v>-0.49000000000000909</v>
      </c>
      <c r="DH221" s="10">
        <f t="shared" si="212"/>
        <v>-0.16333333333333636</v>
      </c>
      <c r="DJ221" s="6">
        <v>-342.51531275000002</v>
      </c>
      <c r="DK221" s="5">
        <v>156.19</v>
      </c>
      <c r="DL221" s="10">
        <f t="shared" si="213"/>
        <v>-1.5500000000000114</v>
      </c>
      <c r="DM221" s="10">
        <f t="shared" si="214"/>
        <v>-0.51666666666667049</v>
      </c>
      <c r="DO221" s="1">
        <v>-342.46952045</v>
      </c>
      <c r="DP221" s="10">
        <v>158.76</v>
      </c>
      <c r="DQ221" s="10">
        <f t="shared" si="215"/>
        <v>1.0199999999999818</v>
      </c>
      <c r="DR221" s="10">
        <f t="shared" si="216"/>
        <v>0.33999999999999392</v>
      </c>
      <c r="DT221" s="1">
        <v>-342.52049182000002</v>
      </c>
      <c r="DU221" s="10">
        <v>157.74</v>
      </c>
      <c r="DV221" s="10">
        <f t="shared" si="217"/>
        <v>0</v>
      </c>
      <c r="DW221" s="10">
        <f t="shared" si="218"/>
        <v>0</v>
      </c>
      <c r="DY221" s="1">
        <v>-342.50622733</v>
      </c>
      <c r="DZ221" s="10">
        <v>154.75</v>
      </c>
      <c r="EA221" s="10">
        <f t="shared" si="219"/>
        <v>-2.9900000000000091</v>
      </c>
      <c r="EB221" s="10">
        <f t="shared" si="220"/>
        <v>-0.9966666666666697</v>
      </c>
      <c r="ED221" s="1">
        <v>-342.51963848000003</v>
      </c>
      <c r="EE221" s="10">
        <v>157.82</v>
      </c>
      <c r="EF221" s="10">
        <f t="shared" si="221"/>
        <v>7.9999999999984084E-2</v>
      </c>
      <c r="EG221" s="10">
        <f t="shared" si="222"/>
        <v>2.666666666666136E-2</v>
      </c>
    </row>
    <row r="222" spans="1:137" x14ac:dyDescent="0.25">
      <c r="A222" t="s">
        <v>298</v>
      </c>
      <c r="B222" s="219">
        <v>4</v>
      </c>
      <c r="C222" t="s">
        <v>390</v>
      </c>
      <c r="D222">
        <v>-8.2692896600000001</v>
      </c>
      <c r="E222">
        <v>236.5</v>
      </c>
      <c r="F222" s="10">
        <f t="shared" si="171"/>
        <v>-6.289999999999992</v>
      </c>
      <c r="G222" s="10">
        <f t="shared" si="175"/>
        <v>-1.572499999999998</v>
      </c>
      <c r="I222">
        <v>-8.3181195900000002</v>
      </c>
      <c r="J222">
        <v>227.7</v>
      </c>
      <c r="K222" s="10">
        <f t="shared" si="172"/>
        <v>-15.090000000000003</v>
      </c>
      <c r="L222" s="10">
        <f t="shared" si="176"/>
        <v>-3.7725000000000009</v>
      </c>
      <c r="N222" s="35">
        <v>-343.14853354000002</v>
      </c>
      <c r="O222" s="103">
        <v>243.24</v>
      </c>
      <c r="P222" s="10">
        <f t="shared" si="169"/>
        <v>0.45000000000001705</v>
      </c>
      <c r="Q222" s="10">
        <f t="shared" si="170"/>
        <v>0.11250000000000426</v>
      </c>
      <c r="S222" s="35">
        <v>-343.14526870999998</v>
      </c>
      <c r="T222" s="103">
        <v>243.15</v>
      </c>
      <c r="U222" s="10">
        <f t="shared" si="173"/>
        <v>0.36000000000001364</v>
      </c>
      <c r="V222" s="10">
        <f t="shared" si="174"/>
        <v>9.0000000000003411E-2</v>
      </c>
      <c r="X222">
        <v>-343.10666057999998</v>
      </c>
      <c r="Y222">
        <v>240.82</v>
      </c>
      <c r="Z222" s="10">
        <f t="shared" si="177"/>
        <v>-1.9699999999999989</v>
      </c>
      <c r="AA222" s="10">
        <f t="shared" si="178"/>
        <v>-0.49249999999999972</v>
      </c>
      <c r="AC222">
        <v>-343.12677751000001</v>
      </c>
      <c r="AD222">
        <v>241.73</v>
      </c>
      <c r="AE222" s="10">
        <f t="shared" si="179"/>
        <v>-1.0600000000000023</v>
      </c>
      <c r="AF222" s="10">
        <f t="shared" si="180"/>
        <v>-0.26500000000000057</v>
      </c>
      <c r="AH222">
        <v>-343.13371956999998</v>
      </c>
      <c r="AI222">
        <v>238.54</v>
      </c>
      <c r="AJ222" s="10">
        <f t="shared" si="181"/>
        <v>-4.25</v>
      </c>
      <c r="AK222" s="10">
        <f t="shared" si="182"/>
        <v>-1.0625</v>
      </c>
      <c r="AM222" s="1">
        <v>-343.13229661999998</v>
      </c>
      <c r="AN222">
        <v>237.7</v>
      </c>
      <c r="AO222" s="10">
        <f t="shared" si="183"/>
        <v>-5.0900000000000034</v>
      </c>
      <c r="AP222" s="10">
        <f t="shared" si="184"/>
        <v>-1.2725000000000009</v>
      </c>
      <c r="AR222">
        <v>-343.15429703000001</v>
      </c>
      <c r="AS222">
        <v>241.92</v>
      </c>
      <c r="AT222" s="10">
        <f t="shared" si="185"/>
        <v>-0.87000000000000455</v>
      </c>
      <c r="AU222" s="10">
        <f t="shared" si="186"/>
        <v>-0.21750000000000114</v>
      </c>
      <c r="AW222">
        <v>-343.15407587999999</v>
      </c>
      <c r="AX222">
        <v>241.86</v>
      </c>
      <c r="AY222" s="10">
        <f t="shared" si="187"/>
        <v>-0.9299999999999784</v>
      </c>
      <c r="AZ222" s="10">
        <f t="shared" si="188"/>
        <v>-0.2324999999999946</v>
      </c>
      <c r="BB222">
        <v>-343.15820911999998</v>
      </c>
      <c r="BC222">
        <v>242.72</v>
      </c>
      <c r="BD222" s="10">
        <f t="shared" si="189"/>
        <v>-6.9999999999993179E-2</v>
      </c>
      <c r="BE222" s="10">
        <f t="shared" si="190"/>
        <v>-1.7499999999998295E-2</v>
      </c>
      <c r="BG222">
        <v>-343.15847955999999</v>
      </c>
      <c r="BH222">
        <v>242.79</v>
      </c>
      <c r="BI222" s="10">
        <f t="shared" si="191"/>
        <v>0</v>
      </c>
      <c r="BJ222" s="10">
        <f t="shared" si="192"/>
        <v>0</v>
      </c>
      <c r="BL222">
        <v>-343.05166456000001</v>
      </c>
      <c r="BM222">
        <v>240.6</v>
      </c>
      <c r="BN222" s="10">
        <f t="shared" si="193"/>
        <v>-2.1899999999999977</v>
      </c>
      <c r="BO222" s="10">
        <f t="shared" si="194"/>
        <v>-0.54749999999999943</v>
      </c>
      <c r="BQ222">
        <v>-343.01860678999998</v>
      </c>
      <c r="BR222">
        <v>239.52</v>
      </c>
      <c r="BS222" s="10">
        <f t="shared" si="195"/>
        <v>-3.2699999999999818</v>
      </c>
      <c r="BT222" s="10">
        <f t="shared" si="196"/>
        <v>-0.81749999999999545</v>
      </c>
      <c r="BV222">
        <v>-343.14768008999999</v>
      </c>
      <c r="BW222">
        <v>242.06</v>
      </c>
      <c r="BX222" s="10">
        <f t="shared" si="197"/>
        <v>-0.72999999999998977</v>
      </c>
      <c r="BY222" s="10">
        <f t="shared" si="198"/>
        <v>-0.18249999999999744</v>
      </c>
      <c r="CA222">
        <v>-343.14269510000003</v>
      </c>
      <c r="CB222">
        <v>242.27</v>
      </c>
      <c r="CC222" s="10">
        <f t="shared" si="199"/>
        <v>-0.51999999999998181</v>
      </c>
      <c r="CD222" s="10">
        <f t="shared" si="200"/>
        <v>-0.12999999999999545</v>
      </c>
      <c r="CF222">
        <v>-343.1574857</v>
      </c>
      <c r="CG222">
        <v>242.66</v>
      </c>
      <c r="CH222" s="10">
        <f t="shared" si="201"/>
        <v>-0.12999999999999545</v>
      </c>
      <c r="CI222" s="10">
        <f t="shared" si="202"/>
        <v>-3.2499999999998863E-2</v>
      </c>
      <c r="CK222">
        <v>-343.13678109</v>
      </c>
      <c r="CL222">
        <v>238.45</v>
      </c>
      <c r="CM222" s="10">
        <f t="shared" si="203"/>
        <v>-4.3400000000000034</v>
      </c>
      <c r="CN222" s="10">
        <f t="shared" si="204"/>
        <v>-1.0850000000000009</v>
      </c>
      <c r="CP222">
        <v>-343.12409590999999</v>
      </c>
      <c r="CQ222">
        <v>236.55</v>
      </c>
      <c r="CR222" s="10">
        <f t="shared" si="205"/>
        <v>-6.2399999999999807</v>
      </c>
      <c r="CS222" s="10">
        <f t="shared" si="206"/>
        <v>-1.5599999999999952</v>
      </c>
      <c r="CU222">
        <v>-343.15124537999998</v>
      </c>
      <c r="CV222">
        <v>241.08</v>
      </c>
      <c r="CW222" s="10">
        <f t="shared" si="207"/>
        <v>-1.7099999999999795</v>
      </c>
      <c r="CX222" s="10">
        <f t="shared" si="208"/>
        <v>-0.42749999999999488</v>
      </c>
      <c r="CZ222">
        <v>-343.14569877000002</v>
      </c>
      <c r="DA222">
        <v>241.29</v>
      </c>
      <c r="DB222" s="10">
        <f t="shared" si="209"/>
        <v>-1.5</v>
      </c>
      <c r="DC222" s="10">
        <f t="shared" si="210"/>
        <v>-0.375</v>
      </c>
      <c r="DE222">
        <v>-343.15088517999999</v>
      </c>
      <c r="DF222">
        <v>242.11</v>
      </c>
      <c r="DG222" s="10">
        <f t="shared" si="211"/>
        <v>-0.6799999999999784</v>
      </c>
      <c r="DH222" s="10">
        <f t="shared" si="212"/>
        <v>-0.1699999999999946</v>
      </c>
      <c r="DJ222" s="6">
        <v>-343.14721764000001</v>
      </c>
      <c r="DK222" s="5">
        <v>240.94</v>
      </c>
      <c r="DL222" s="10">
        <f t="shared" si="213"/>
        <v>-1.8499999999999943</v>
      </c>
      <c r="DM222" s="10">
        <f t="shared" si="214"/>
        <v>-0.46249999999999858</v>
      </c>
      <c r="DO222" s="1">
        <v>-343.09516252999998</v>
      </c>
      <c r="DP222" s="10">
        <v>244.84</v>
      </c>
      <c r="DQ222" s="10">
        <f t="shared" si="215"/>
        <v>2.0500000000000114</v>
      </c>
      <c r="DR222" s="10">
        <f t="shared" si="216"/>
        <v>0.51250000000000284</v>
      </c>
      <c r="DT222" s="1">
        <v>-343.15272922999998</v>
      </c>
      <c r="DU222" s="10">
        <v>242.08</v>
      </c>
      <c r="DV222" s="10">
        <f t="shared" si="217"/>
        <v>-0.70999999999997954</v>
      </c>
      <c r="DW222" s="10">
        <f t="shared" si="218"/>
        <v>-0.17749999999999488</v>
      </c>
      <c r="DY222" s="1">
        <v>-343.13731139999999</v>
      </c>
      <c r="DZ222" s="10">
        <v>239.01</v>
      </c>
      <c r="EA222" s="10">
        <f t="shared" si="219"/>
        <v>-3.7800000000000011</v>
      </c>
      <c r="EB222" s="10">
        <f t="shared" si="220"/>
        <v>-0.94500000000000028</v>
      </c>
      <c r="ED222" s="1">
        <v>-343.15175886999998</v>
      </c>
      <c r="EE222" s="10">
        <v>242.09</v>
      </c>
      <c r="EF222" s="10">
        <f t="shared" si="221"/>
        <v>-0.69999999999998863</v>
      </c>
      <c r="EG222" s="10">
        <f t="shared" si="222"/>
        <v>-0.17499999999999716</v>
      </c>
    </row>
    <row r="223" spans="1:137" x14ac:dyDescent="0.25">
      <c r="A223" t="s">
        <v>298</v>
      </c>
      <c r="B223" s="219">
        <v>4</v>
      </c>
      <c r="C223" t="s">
        <v>391</v>
      </c>
      <c r="D223">
        <v>-79.102711780000007</v>
      </c>
      <c r="E223">
        <v>342.21</v>
      </c>
      <c r="F223" s="10">
        <f t="shared" si="171"/>
        <v>-26.050000000000011</v>
      </c>
      <c r="G223" s="10">
        <f t="shared" si="175"/>
        <v>-6.5125000000000028</v>
      </c>
      <c r="I223">
        <v>-79.536757809999997</v>
      </c>
      <c r="J223">
        <v>264.89999999999998</v>
      </c>
      <c r="K223" s="10">
        <f t="shared" si="172"/>
        <v>-103.36000000000001</v>
      </c>
      <c r="L223" s="10">
        <f t="shared" si="176"/>
        <v>-25.840000000000003</v>
      </c>
      <c r="N223" s="35">
        <v>-641.09623945999999</v>
      </c>
      <c r="O223" s="103">
        <v>369.19</v>
      </c>
      <c r="P223" s="10">
        <f t="shared" si="169"/>
        <v>0.93000000000000682</v>
      </c>
      <c r="Q223" s="10">
        <f t="shared" si="170"/>
        <v>0.23250000000000171</v>
      </c>
      <c r="S223" s="35">
        <v>-641.08526313000004</v>
      </c>
      <c r="T223" s="103">
        <v>368.48</v>
      </c>
      <c r="U223" s="10">
        <f t="shared" si="173"/>
        <v>0.22000000000002728</v>
      </c>
      <c r="V223" s="10">
        <f t="shared" si="174"/>
        <v>5.5000000000006821E-2</v>
      </c>
      <c r="X223">
        <v>-640.91312871000002</v>
      </c>
      <c r="Y223">
        <v>359.42</v>
      </c>
      <c r="Z223" s="10">
        <f t="shared" si="177"/>
        <v>-8.839999999999975</v>
      </c>
      <c r="AA223" s="10">
        <f t="shared" si="178"/>
        <v>-2.2099999999999937</v>
      </c>
      <c r="AC223">
        <v>-640.96230642</v>
      </c>
      <c r="AD223">
        <v>360.81</v>
      </c>
      <c r="AE223" s="10">
        <f t="shared" si="179"/>
        <v>-7.4499999999999886</v>
      </c>
      <c r="AF223" s="10">
        <f t="shared" si="180"/>
        <v>-1.8624999999999972</v>
      </c>
      <c r="AH223">
        <v>-640.90966395999999</v>
      </c>
      <c r="AI223">
        <v>348.95</v>
      </c>
      <c r="AJ223" s="10">
        <f t="shared" si="181"/>
        <v>-19.310000000000002</v>
      </c>
      <c r="AK223" s="10">
        <f t="shared" si="182"/>
        <v>-4.8275000000000006</v>
      </c>
      <c r="AM223" s="1">
        <v>-640.90833884000006</v>
      </c>
      <c r="AN223">
        <v>348.31</v>
      </c>
      <c r="AO223" s="10">
        <f t="shared" si="183"/>
        <v>-19.949999999999989</v>
      </c>
      <c r="AP223" s="10">
        <f t="shared" si="184"/>
        <v>-4.9874999999999972</v>
      </c>
      <c r="AR223">
        <v>-641.14560577999998</v>
      </c>
      <c r="AS223">
        <v>364.43</v>
      </c>
      <c r="AT223" s="10">
        <f t="shared" si="185"/>
        <v>-3.8299999999999841</v>
      </c>
      <c r="AU223" s="10">
        <f t="shared" si="186"/>
        <v>-0.95749999999999602</v>
      </c>
      <c r="AW223">
        <v>-641.14504669999997</v>
      </c>
      <c r="AX223">
        <v>364.21</v>
      </c>
      <c r="AY223" s="10">
        <f t="shared" si="187"/>
        <v>-4.0500000000000114</v>
      </c>
      <c r="AZ223" s="10">
        <f t="shared" si="188"/>
        <v>-1.0125000000000028</v>
      </c>
      <c r="BB223">
        <v>-641.16817615000002</v>
      </c>
      <c r="BC223">
        <v>368.04</v>
      </c>
      <c r="BD223" s="10">
        <f t="shared" si="189"/>
        <v>-0.21999999999997044</v>
      </c>
      <c r="BE223" s="10">
        <f t="shared" si="190"/>
        <v>-5.499999999999261E-2</v>
      </c>
      <c r="BG223">
        <v>-641.16927856999996</v>
      </c>
      <c r="BH223">
        <v>368.26</v>
      </c>
      <c r="BI223" s="10">
        <f t="shared" si="191"/>
        <v>0</v>
      </c>
      <c r="BJ223" s="10">
        <f t="shared" si="192"/>
        <v>0</v>
      </c>
      <c r="BL223">
        <v>-640.79410344999997</v>
      </c>
      <c r="BM223">
        <v>354.28</v>
      </c>
      <c r="BN223" s="10">
        <f t="shared" si="193"/>
        <v>-13.980000000000018</v>
      </c>
      <c r="BO223" s="10">
        <f t="shared" si="194"/>
        <v>-3.4950000000000045</v>
      </c>
      <c r="BQ223">
        <v>-640.60191330999999</v>
      </c>
      <c r="BR223">
        <v>357.05</v>
      </c>
      <c r="BS223" s="10">
        <f t="shared" si="195"/>
        <v>-11.20999999999998</v>
      </c>
      <c r="BT223" s="10">
        <f t="shared" si="196"/>
        <v>-2.8024999999999949</v>
      </c>
      <c r="BV223">
        <v>-641.14351847</v>
      </c>
      <c r="BW223">
        <v>366.44</v>
      </c>
      <c r="BX223" s="10">
        <f t="shared" si="197"/>
        <v>-1.8199999999999932</v>
      </c>
      <c r="BY223" s="10">
        <f t="shared" si="198"/>
        <v>-0.45499999999999829</v>
      </c>
      <c r="CA223">
        <v>-641.12955911999995</v>
      </c>
      <c r="CB223">
        <v>365.85</v>
      </c>
      <c r="CC223" s="10">
        <f t="shared" si="199"/>
        <v>-2.4099999999999682</v>
      </c>
      <c r="CD223" s="10">
        <f t="shared" si="200"/>
        <v>-0.60249999999999204</v>
      </c>
      <c r="CF223">
        <v>-641.16440221000005</v>
      </c>
      <c r="CG223">
        <v>367.39</v>
      </c>
      <c r="CH223" s="10">
        <f t="shared" si="201"/>
        <v>-0.87000000000000455</v>
      </c>
      <c r="CI223" s="10">
        <f t="shared" si="202"/>
        <v>-0.21750000000000114</v>
      </c>
      <c r="CK223">
        <v>-640.97272922000002</v>
      </c>
      <c r="CL223">
        <v>343.93</v>
      </c>
      <c r="CM223" s="10">
        <f t="shared" si="203"/>
        <v>-24.329999999999984</v>
      </c>
      <c r="CN223" s="10">
        <f t="shared" si="204"/>
        <v>-6.082499999999996</v>
      </c>
      <c r="CP223">
        <v>-640.94800448000001</v>
      </c>
      <c r="CQ223">
        <v>345.13</v>
      </c>
      <c r="CR223" s="10">
        <f t="shared" si="205"/>
        <v>-23.129999999999995</v>
      </c>
      <c r="CS223" s="10">
        <f t="shared" si="206"/>
        <v>-5.7824999999999989</v>
      </c>
      <c r="CU223">
        <v>-641.11576245000003</v>
      </c>
      <c r="CV223">
        <v>363.37</v>
      </c>
      <c r="CW223" s="10">
        <f t="shared" si="207"/>
        <v>-4.8899999999999864</v>
      </c>
      <c r="CX223" s="10">
        <f t="shared" si="208"/>
        <v>-1.2224999999999966</v>
      </c>
      <c r="CZ223">
        <v>-641.10531216000004</v>
      </c>
      <c r="DA223">
        <v>362.7</v>
      </c>
      <c r="DB223" s="10">
        <f t="shared" si="209"/>
        <v>-5.5600000000000023</v>
      </c>
      <c r="DC223" s="10">
        <f t="shared" si="210"/>
        <v>-1.3900000000000006</v>
      </c>
      <c r="DE223">
        <v>-641.14578332999997</v>
      </c>
      <c r="DF223">
        <v>366.25</v>
      </c>
      <c r="DG223" s="10">
        <f t="shared" si="211"/>
        <v>-2.0099999999999909</v>
      </c>
      <c r="DH223" s="10">
        <f t="shared" si="212"/>
        <v>-0.50249999999999773</v>
      </c>
      <c r="DJ223" s="6">
        <v>-641.11078129999999</v>
      </c>
      <c r="DK223" s="5">
        <v>359.62</v>
      </c>
      <c r="DL223" s="10">
        <f t="shared" si="213"/>
        <v>-8.6399999999999864</v>
      </c>
      <c r="DM223" s="10">
        <f t="shared" si="214"/>
        <v>-2.1599999999999966</v>
      </c>
      <c r="DO223" s="1">
        <v>-640.92135381000003</v>
      </c>
      <c r="DP223" s="10">
        <v>382.61</v>
      </c>
      <c r="DQ223" s="10">
        <f t="shared" si="215"/>
        <v>14.350000000000023</v>
      </c>
      <c r="DR223" s="10">
        <f t="shared" si="216"/>
        <v>3.5875000000000057</v>
      </c>
      <c r="DT223" s="1">
        <v>-641.13697091999995</v>
      </c>
      <c r="DU223" s="10">
        <v>366.71</v>
      </c>
      <c r="DV223" s="10">
        <f t="shared" si="217"/>
        <v>-1.5500000000000114</v>
      </c>
      <c r="DW223" s="10">
        <f t="shared" si="218"/>
        <v>-0.38750000000000284</v>
      </c>
      <c r="DY223" s="1">
        <v>-641.08449011000005</v>
      </c>
      <c r="DZ223" s="10">
        <v>347.54</v>
      </c>
      <c r="EA223" s="10">
        <f t="shared" si="219"/>
        <v>-20.71999999999997</v>
      </c>
      <c r="EB223" s="10">
        <f t="shared" si="220"/>
        <v>-5.1799999999999926</v>
      </c>
      <c r="ED223" s="1">
        <v>-641.13494147999995</v>
      </c>
      <c r="EE223" s="10">
        <v>366.07</v>
      </c>
      <c r="EF223" s="10">
        <f t="shared" si="221"/>
        <v>-2.1899999999999977</v>
      </c>
      <c r="EG223" s="10">
        <f t="shared" si="222"/>
        <v>-0.54749999999999943</v>
      </c>
    </row>
    <row r="224" spans="1:137" x14ac:dyDescent="0.25">
      <c r="A224" t="s">
        <v>298</v>
      </c>
      <c r="B224" s="219">
        <v>2</v>
      </c>
      <c r="C224" t="s">
        <v>392</v>
      </c>
      <c r="D224">
        <v>-16.358391260000001</v>
      </c>
      <c r="E224">
        <v>143.61000000000001</v>
      </c>
      <c r="F224" s="10">
        <f t="shared" si="171"/>
        <v>-14.119999999999976</v>
      </c>
      <c r="G224" s="10">
        <f t="shared" si="175"/>
        <v>-7.0599999999999881</v>
      </c>
      <c r="I224">
        <v>-16.434384300000001</v>
      </c>
      <c r="J224">
        <v>112.34</v>
      </c>
      <c r="K224" s="10">
        <f t="shared" si="172"/>
        <v>-45.389999999999986</v>
      </c>
      <c r="L224" s="10">
        <f t="shared" si="176"/>
        <v>-22.694999999999993</v>
      </c>
      <c r="N224" s="35">
        <v>-396.10365330000002</v>
      </c>
      <c r="O224" s="103">
        <v>156.94</v>
      </c>
      <c r="P224" s="10">
        <f t="shared" si="169"/>
        <v>-0.78999999999999204</v>
      </c>
      <c r="Q224" s="10">
        <f t="shared" si="170"/>
        <v>-0.39499999999999602</v>
      </c>
      <c r="S224" s="35">
        <v>-396.09829710999998</v>
      </c>
      <c r="T224" s="103">
        <v>156.74</v>
      </c>
      <c r="U224" s="10">
        <f t="shared" si="173"/>
        <v>-0.98999999999998067</v>
      </c>
      <c r="V224" s="10">
        <f t="shared" si="174"/>
        <v>-0.49499999999999034</v>
      </c>
      <c r="X224">
        <v>-396.04169293000001</v>
      </c>
      <c r="Y224">
        <v>149.83000000000001</v>
      </c>
      <c r="Z224" s="10">
        <f t="shared" si="177"/>
        <v>-7.8999999999999773</v>
      </c>
      <c r="AA224" s="10">
        <f t="shared" si="178"/>
        <v>-3.9499999999999886</v>
      </c>
      <c r="AC224">
        <v>-396.07077880999998</v>
      </c>
      <c r="AD224">
        <v>151.85</v>
      </c>
      <c r="AE224" s="10">
        <f t="shared" si="179"/>
        <v>-5.8799999999999955</v>
      </c>
      <c r="AF224" s="10">
        <f t="shared" si="180"/>
        <v>-2.9399999999999977</v>
      </c>
      <c r="AH224">
        <v>-396.06480313999998</v>
      </c>
      <c r="AI224">
        <v>150.32</v>
      </c>
      <c r="AJ224" s="10">
        <f t="shared" si="181"/>
        <v>-7.4099999999999966</v>
      </c>
      <c r="AK224" s="10">
        <f t="shared" si="182"/>
        <v>-3.7049999999999983</v>
      </c>
      <c r="AM224" s="1">
        <v>-396.06378115000001</v>
      </c>
      <c r="AN224">
        <v>149.78</v>
      </c>
      <c r="AO224" s="10">
        <f t="shared" si="183"/>
        <v>-7.9499999999999886</v>
      </c>
      <c r="AP224" s="10">
        <f t="shared" si="184"/>
        <v>-3.9749999999999943</v>
      </c>
      <c r="AR224">
        <v>-396.11400128000002</v>
      </c>
      <c r="AS224">
        <v>155.43</v>
      </c>
      <c r="AT224" s="10">
        <f t="shared" si="185"/>
        <v>-2.2999999999999829</v>
      </c>
      <c r="AU224" s="10">
        <f t="shared" si="186"/>
        <v>-1.1499999999999915</v>
      </c>
      <c r="AW224">
        <v>-396.11375726</v>
      </c>
      <c r="AX224">
        <v>155.38</v>
      </c>
      <c r="AY224" s="10">
        <f t="shared" si="187"/>
        <v>-2.3499999999999943</v>
      </c>
      <c r="AZ224" s="10">
        <f t="shared" si="188"/>
        <v>-1.1749999999999972</v>
      </c>
      <c r="BB224">
        <v>-396.12175952000001</v>
      </c>
      <c r="BC224">
        <v>157.5</v>
      </c>
      <c r="BD224" s="10">
        <f t="shared" si="189"/>
        <v>-0.22999999999998977</v>
      </c>
      <c r="BE224" s="10">
        <f t="shared" si="190"/>
        <v>-0.11499999999999488</v>
      </c>
      <c r="BG224">
        <v>-396.12235013999998</v>
      </c>
      <c r="BH224">
        <v>157.72999999999999</v>
      </c>
      <c r="BI224" s="10">
        <f t="shared" si="191"/>
        <v>0</v>
      </c>
      <c r="BJ224" s="10">
        <f t="shared" si="192"/>
        <v>0</v>
      </c>
      <c r="BL224">
        <v>-395.97604964999999</v>
      </c>
      <c r="BM224">
        <v>152.94</v>
      </c>
      <c r="BN224" s="10">
        <f t="shared" si="193"/>
        <v>-4.789999999999992</v>
      </c>
      <c r="BO224" s="10">
        <f t="shared" si="194"/>
        <v>-2.394999999999996</v>
      </c>
      <c r="BQ224">
        <v>-395.91336365000001</v>
      </c>
      <c r="BR224">
        <v>152.87</v>
      </c>
      <c r="BS224" s="10">
        <f t="shared" si="195"/>
        <v>-4.8599999999999852</v>
      </c>
      <c r="BT224" s="10">
        <f t="shared" si="196"/>
        <v>-2.4299999999999926</v>
      </c>
      <c r="BV224">
        <v>-396.11013814</v>
      </c>
      <c r="BW224">
        <v>156.56</v>
      </c>
      <c r="BX224" s="10">
        <f t="shared" si="197"/>
        <v>-1.1699999999999875</v>
      </c>
      <c r="BY224" s="10">
        <f t="shared" si="198"/>
        <v>-0.58499999999999375</v>
      </c>
      <c r="CA224">
        <v>-396.10278591000002</v>
      </c>
      <c r="CB224">
        <v>156.52000000000001</v>
      </c>
      <c r="CC224" s="10">
        <f t="shared" si="199"/>
        <v>-1.2099999999999795</v>
      </c>
      <c r="CD224" s="10">
        <f t="shared" si="200"/>
        <v>-0.60499999999998977</v>
      </c>
      <c r="CF224">
        <v>-396.12051567999998</v>
      </c>
      <c r="CG224">
        <v>157.22999999999999</v>
      </c>
      <c r="CH224" s="10">
        <f t="shared" si="201"/>
        <v>-0.5</v>
      </c>
      <c r="CI224" s="10">
        <f t="shared" si="202"/>
        <v>-0.25</v>
      </c>
      <c r="CK224">
        <v>-396.08014161</v>
      </c>
      <c r="CL224">
        <v>148.68</v>
      </c>
      <c r="CM224" s="10">
        <f t="shared" si="203"/>
        <v>-9.0499999999999829</v>
      </c>
      <c r="CN224" s="10">
        <f t="shared" si="204"/>
        <v>-4.5249999999999915</v>
      </c>
      <c r="CP224">
        <v>-396.06571613</v>
      </c>
      <c r="CQ224">
        <v>147.6</v>
      </c>
      <c r="CR224" s="10">
        <f t="shared" si="205"/>
        <v>-10.129999999999995</v>
      </c>
      <c r="CS224" s="10">
        <f t="shared" si="206"/>
        <v>-5.0649999999999977</v>
      </c>
      <c r="CU224">
        <v>-396.10894230000002</v>
      </c>
      <c r="CV224">
        <v>154.69</v>
      </c>
      <c r="CW224" s="10">
        <f t="shared" si="207"/>
        <v>-3.039999999999992</v>
      </c>
      <c r="CX224" s="10">
        <f t="shared" si="208"/>
        <v>-1.519999999999996</v>
      </c>
      <c r="CZ224">
        <v>-396.10195893999997</v>
      </c>
      <c r="DA224">
        <v>154.68</v>
      </c>
      <c r="DB224" s="10">
        <f t="shared" si="209"/>
        <v>-3.0499999999999829</v>
      </c>
      <c r="DC224" s="10">
        <f t="shared" si="210"/>
        <v>-1.5249999999999915</v>
      </c>
      <c r="DE224">
        <v>-396.11217980999999</v>
      </c>
      <c r="DF224">
        <v>156.61000000000001</v>
      </c>
      <c r="DG224" s="10">
        <f t="shared" si="211"/>
        <v>-1.1199999999999761</v>
      </c>
      <c r="DH224" s="10">
        <f t="shared" si="212"/>
        <v>-0.55999999999998806</v>
      </c>
      <c r="DJ224" s="6">
        <v>-396.09975213000001</v>
      </c>
      <c r="DK224" s="5">
        <v>152.55000000000001</v>
      </c>
      <c r="DL224" s="10">
        <f t="shared" si="213"/>
        <v>-5.1799999999999784</v>
      </c>
      <c r="DM224" s="10">
        <f t="shared" si="214"/>
        <v>-2.5899999999999892</v>
      </c>
      <c r="DO224" s="1">
        <v>-396.02075898999999</v>
      </c>
      <c r="DP224" s="10">
        <v>159.96</v>
      </c>
      <c r="DQ224" s="10">
        <f t="shared" si="215"/>
        <v>2.2300000000000182</v>
      </c>
      <c r="DR224" s="10">
        <f t="shared" si="216"/>
        <v>1.1150000000000091</v>
      </c>
      <c r="DT224" s="1">
        <v>-396.11048263999999</v>
      </c>
      <c r="DU224" s="10">
        <v>156.41999999999999</v>
      </c>
      <c r="DV224" s="10">
        <f t="shared" si="217"/>
        <v>-1.3100000000000023</v>
      </c>
      <c r="DW224" s="10">
        <f t="shared" si="218"/>
        <v>-0.65500000000000114</v>
      </c>
      <c r="DY224" s="1">
        <v>-396.08615644000002</v>
      </c>
      <c r="DZ224" s="10">
        <v>148.24</v>
      </c>
      <c r="EA224" s="10">
        <f t="shared" si="219"/>
        <v>-9.4899999999999807</v>
      </c>
      <c r="EB224" s="10">
        <f t="shared" si="220"/>
        <v>-4.7449999999999903</v>
      </c>
      <c r="ED224" s="1">
        <v>-396.10968056000002</v>
      </c>
      <c r="EE224" s="10">
        <v>156.54</v>
      </c>
      <c r="EF224" s="10">
        <f t="shared" si="221"/>
        <v>-1.1899999999999977</v>
      </c>
      <c r="EG224" s="10">
        <f t="shared" si="222"/>
        <v>-0.59499999999999886</v>
      </c>
    </row>
    <row r="225" spans="1:137" x14ac:dyDescent="0.25">
      <c r="A225" t="s">
        <v>298</v>
      </c>
      <c r="B225" s="219">
        <v>2</v>
      </c>
      <c r="C225" t="s">
        <v>393</v>
      </c>
      <c r="D225">
        <v>-22.431626439999999</v>
      </c>
      <c r="E225">
        <v>141.09</v>
      </c>
      <c r="F225" s="10">
        <f t="shared" si="171"/>
        <v>-12.810000000000002</v>
      </c>
      <c r="G225" s="10">
        <f t="shared" si="175"/>
        <v>-6.4050000000000011</v>
      </c>
      <c r="I225">
        <v>-22.53777784</v>
      </c>
      <c r="J225">
        <v>100.31</v>
      </c>
      <c r="K225" s="10">
        <f t="shared" si="172"/>
        <v>-53.59</v>
      </c>
      <c r="L225" s="10">
        <f t="shared" si="176"/>
        <v>-26.795000000000002</v>
      </c>
      <c r="N225" s="35">
        <v>-416.58683128000001</v>
      </c>
      <c r="O225" s="103">
        <v>151.94999999999999</v>
      </c>
      <c r="P225" s="10">
        <f t="shared" si="169"/>
        <v>-1.9500000000000171</v>
      </c>
      <c r="Q225" s="10">
        <f t="shared" si="170"/>
        <v>-0.97500000000000853</v>
      </c>
      <c r="S225" s="35">
        <v>-416.58129093000002</v>
      </c>
      <c r="T225" s="103">
        <v>151.69</v>
      </c>
      <c r="U225" s="10">
        <f t="shared" si="173"/>
        <v>-2.210000000000008</v>
      </c>
      <c r="V225" s="10">
        <f t="shared" si="174"/>
        <v>-1.105000000000004</v>
      </c>
      <c r="X225">
        <v>-416.51070579999998</v>
      </c>
      <c r="Y225">
        <v>143.44999999999999</v>
      </c>
      <c r="Z225" s="10">
        <f t="shared" si="177"/>
        <v>-10.450000000000017</v>
      </c>
      <c r="AA225" s="10">
        <f t="shared" si="178"/>
        <v>-5.2250000000000085</v>
      </c>
      <c r="AC225">
        <v>-416.54073584999998</v>
      </c>
      <c r="AD225">
        <v>144.84</v>
      </c>
      <c r="AE225" s="10">
        <f t="shared" si="179"/>
        <v>-9.0600000000000023</v>
      </c>
      <c r="AF225" s="10">
        <f t="shared" si="180"/>
        <v>-4.5300000000000011</v>
      </c>
      <c r="AH225">
        <v>-416.53216780999998</v>
      </c>
      <c r="AI225">
        <v>143.02000000000001</v>
      </c>
      <c r="AJ225" s="10">
        <f t="shared" si="181"/>
        <v>-10.879999999999995</v>
      </c>
      <c r="AK225" s="10">
        <f t="shared" si="182"/>
        <v>-5.4399999999999977</v>
      </c>
      <c r="AM225" s="1">
        <v>-416.53134817</v>
      </c>
      <c r="AN225">
        <v>142.65</v>
      </c>
      <c r="AO225" s="10">
        <f t="shared" si="183"/>
        <v>-11.25</v>
      </c>
      <c r="AP225" s="10">
        <f t="shared" si="184"/>
        <v>-5.625</v>
      </c>
      <c r="AR225">
        <v>-416.60302696999997</v>
      </c>
      <c r="AS225">
        <v>150.96</v>
      </c>
      <c r="AT225" s="10">
        <f t="shared" si="185"/>
        <v>-2.9399999999999977</v>
      </c>
      <c r="AU225" s="10">
        <f t="shared" si="186"/>
        <v>-1.4699999999999989</v>
      </c>
      <c r="AW225">
        <v>-416.60279263000001</v>
      </c>
      <c r="AX225">
        <v>150.93</v>
      </c>
      <c r="AY225" s="10">
        <f t="shared" si="187"/>
        <v>-2.9699999999999989</v>
      </c>
      <c r="AZ225" s="10">
        <f t="shared" si="188"/>
        <v>-1.4849999999999994</v>
      </c>
      <c r="BB225">
        <v>-416.61311093</v>
      </c>
      <c r="BC225">
        <v>153.68</v>
      </c>
      <c r="BD225" s="10">
        <f t="shared" si="189"/>
        <v>-0.21999999999999886</v>
      </c>
      <c r="BE225" s="10">
        <f t="shared" si="190"/>
        <v>-0.10999999999999943</v>
      </c>
      <c r="BG225">
        <v>-416.61380811999999</v>
      </c>
      <c r="BH225">
        <v>153.9</v>
      </c>
      <c r="BI225" s="10">
        <f t="shared" si="191"/>
        <v>0</v>
      </c>
      <c r="BJ225" s="10">
        <f t="shared" si="192"/>
        <v>0</v>
      </c>
      <c r="BL225">
        <v>-416.43983847999999</v>
      </c>
      <c r="BM225">
        <v>144.86000000000001</v>
      </c>
      <c r="BN225" s="10">
        <f t="shared" si="193"/>
        <v>-9.039999999999992</v>
      </c>
      <c r="BO225" s="10">
        <f t="shared" si="194"/>
        <v>-4.519999999999996</v>
      </c>
      <c r="BQ225">
        <v>-416.36728842999997</v>
      </c>
      <c r="BR225">
        <v>145.44</v>
      </c>
      <c r="BS225" s="10">
        <f t="shared" si="195"/>
        <v>-8.460000000000008</v>
      </c>
      <c r="BT225" s="10">
        <f t="shared" si="196"/>
        <v>-4.230000000000004</v>
      </c>
      <c r="BV225">
        <v>-416.59943141000002</v>
      </c>
      <c r="BW225">
        <v>152.35</v>
      </c>
      <c r="BX225" s="10">
        <f t="shared" si="197"/>
        <v>-1.5500000000000114</v>
      </c>
      <c r="BY225" s="10">
        <f t="shared" si="198"/>
        <v>-0.77500000000000568</v>
      </c>
      <c r="CA225">
        <v>-416.59181233999999</v>
      </c>
      <c r="CB225">
        <v>152.30000000000001</v>
      </c>
      <c r="CC225" s="10">
        <f t="shared" si="199"/>
        <v>-1.5999999999999943</v>
      </c>
      <c r="CD225" s="10">
        <f t="shared" si="200"/>
        <v>-0.79999999999999716</v>
      </c>
      <c r="CF225">
        <v>-416.61148686000001</v>
      </c>
      <c r="CG225">
        <v>153.29</v>
      </c>
      <c r="CH225" s="10">
        <f t="shared" si="201"/>
        <v>-0.61000000000001364</v>
      </c>
      <c r="CI225" s="10">
        <f t="shared" si="202"/>
        <v>-0.30500000000000682</v>
      </c>
      <c r="CK225">
        <v>-416.54904741000001</v>
      </c>
      <c r="CL225">
        <v>139.97</v>
      </c>
      <c r="CM225" s="10">
        <f t="shared" si="203"/>
        <v>-13.930000000000007</v>
      </c>
      <c r="CN225" s="10">
        <f t="shared" si="204"/>
        <v>-6.9650000000000034</v>
      </c>
      <c r="CP225">
        <v>-416.53512449999999</v>
      </c>
      <c r="CQ225">
        <v>139.72999999999999</v>
      </c>
      <c r="CR225" s="10">
        <f t="shared" si="205"/>
        <v>-14.170000000000016</v>
      </c>
      <c r="CS225" s="10">
        <f t="shared" si="206"/>
        <v>-7.085000000000008</v>
      </c>
      <c r="CU225">
        <v>-416.59475681999999</v>
      </c>
      <c r="CV225">
        <v>149.94999999999999</v>
      </c>
      <c r="CW225" s="10">
        <f t="shared" si="207"/>
        <v>-3.9500000000000171</v>
      </c>
      <c r="CX225" s="10">
        <f t="shared" si="208"/>
        <v>-1.9750000000000085</v>
      </c>
      <c r="CZ225">
        <v>-416.58760580000001</v>
      </c>
      <c r="DA225">
        <v>149.85</v>
      </c>
      <c r="DB225" s="10">
        <f t="shared" si="209"/>
        <v>-4.0500000000000114</v>
      </c>
      <c r="DC225" s="10">
        <f t="shared" si="210"/>
        <v>-2.0250000000000057</v>
      </c>
      <c r="DE225">
        <v>-416.60144302999998</v>
      </c>
      <c r="DF225">
        <v>152.16</v>
      </c>
      <c r="DG225" s="10">
        <f t="shared" si="211"/>
        <v>-1.7400000000000091</v>
      </c>
      <c r="DH225" s="10">
        <f t="shared" si="212"/>
        <v>-0.87000000000000455</v>
      </c>
      <c r="DJ225" s="6">
        <v>-416.58540319000002</v>
      </c>
      <c r="DK225" s="5">
        <v>147.13999999999999</v>
      </c>
      <c r="DL225" s="10">
        <f t="shared" si="213"/>
        <v>-6.7600000000000193</v>
      </c>
      <c r="DM225" s="10">
        <f t="shared" si="214"/>
        <v>-3.3800000000000097</v>
      </c>
      <c r="DO225" s="1">
        <v>-416.49891821</v>
      </c>
      <c r="DP225" s="10">
        <v>152.57</v>
      </c>
      <c r="DQ225" s="10">
        <f t="shared" si="215"/>
        <v>-1.3300000000000125</v>
      </c>
      <c r="DR225" s="10">
        <f t="shared" si="216"/>
        <v>-0.66500000000000625</v>
      </c>
      <c r="DT225" s="1">
        <v>-416.59884414999999</v>
      </c>
      <c r="DU225" s="10">
        <v>151.94</v>
      </c>
      <c r="DV225" s="10">
        <f t="shared" si="217"/>
        <v>-1.960000000000008</v>
      </c>
      <c r="DW225" s="10">
        <f t="shared" si="218"/>
        <v>-0.98000000000000398</v>
      </c>
      <c r="DY225" s="1">
        <v>-416.57005846999999</v>
      </c>
      <c r="DZ225" s="10">
        <v>141.78</v>
      </c>
      <c r="EA225" s="10">
        <f t="shared" si="219"/>
        <v>-12.120000000000005</v>
      </c>
      <c r="EB225" s="10">
        <f t="shared" si="220"/>
        <v>-6.0600000000000023</v>
      </c>
      <c r="ED225" s="1">
        <v>-416.59769327999999</v>
      </c>
      <c r="EE225" s="10">
        <v>151.82</v>
      </c>
      <c r="EF225" s="10">
        <f t="shared" si="221"/>
        <v>-2.0800000000000125</v>
      </c>
      <c r="EG225" s="10">
        <f t="shared" si="222"/>
        <v>-1.0400000000000063</v>
      </c>
    </row>
    <row r="226" spans="1:137" x14ac:dyDescent="0.25">
      <c r="A226" t="s">
        <v>428</v>
      </c>
      <c r="B226" s="219">
        <v>5</v>
      </c>
      <c r="C226" t="s">
        <v>394</v>
      </c>
      <c r="D226">
        <v>-67.182248869999995</v>
      </c>
      <c r="E226">
        <v>312.5</v>
      </c>
      <c r="F226" s="10">
        <f t="shared" si="171"/>
        <v>-38.300000000000011</v>
      </c>
      <c r="G226" s="10">
        <f t="shared" si="175"/>
        <v>-7.6600000000000019</v>
      </c>
      <c r="I226">
        <v>-67.722143169999995</v>
      </c>
      <c r="J226">
        <v>219.9</v>
      </c>
      <c r="K226" s="10">
        <f t="shared" si="172"/>
        <v>-130.9</v>
      </c>
      <c r="L226" s="10">
        <f t="shared" si="176"/>
        <v>-26.18</v>
      </c>
      <c r="N226" s="35">
        <v>-1797.36960604</v>
      </c>
      <c r="O226" s="103">
        <v>347.88</v>
      </c>
      <c r="P226" s="10">
        <f t="shared" si="169"/>
        <v>-2.9200000000000159</v>
      </c>
      <c r="Q226" s="10">
        <f t="shared" si="170"/>
        <v>-0.58400000000000318</v>
      </c>
      <c r="S226" s="35">
        <v>-1797.3481094700001</v>
      </c>
      <c r="T226" s="103">
        <v>347.62</v>
      </c>
      <c r="U226" s="10">
        <f t="shared" si="173"/>
        <v>-3.1800000000000068</v>
      </c>
      <c r="V226" s="10">
        <f t="shared" si="174"/>
        <v>-0.63600000000000134</v>
      </c>
      <c r="X226">
        <v>-1797.1449768299999</v>
      </c>
      <c r="Y226">
        <v>327.96</v>
      </c>
      <c r="Z226" s="10">
        <f t="shared" si="177"/>
        <v>-22.840000000000032</v>
      </c>
      <c r="AA226" s="10">
        <f t="shared" si="178"/>
        <v>-4.5680000000000067</v>
      </c>
      <c r="AC226">
        <v>-1797.23940429</v>
      </c>
      <c r="AD226">
        <v>326.18</v>
      </c>
      <c r="AE226" s="10">
        <f t="shared" si="179"/>
        <v>-24.620000000000005</v>
      </c>
      <c r="AF226" s="10">
        <f t="shared" si="180"/>
        <v>-4.9240000000000013</v>
      </c>
      <c r="AH226">
        <v>-1797.2517330799999</v>
      </c>
      <c r="AI226">
        <v>323.41000000000003</v>
      </c>
      <c r="AJ226" s="10">
        <f t="shared" si="181"/>
        <v>-27.389999999999986</v>
      </c>
      <c r="AK226" s="10">
        <f t="shared" si="182"/>
        <v>-5.4779999999999971</v>
      </c>
      <c r="AM226" s="1">
        <v>-1797.2491884599999</v>
      </c>
      <c r="AN226">
        <v>322.14999999999998</v>
      </c>
      <c r="AO226" s="10">
        <f t="shared" si="183"/>
        <v>-28.650000000000034</v>
      </c>
      <c r="AP226" s="10">
        <f t="shared" si="184"/>
        <v>-5.7300000000000066</v>
      </c>
      <c r="AR226">
        <v>-1797.4019971299999</v>
      </c>
      <c r="AS226">
        <v>343.39</v>
      </c>
      <c r="AT226" s="10">
        <f t="shared" si="185"/>
        <v>-7.410000000000025</v>
      </c>
      <c r="AU226" s="10">
        <f t="shared" si="186"/>
        <v>-1.4820000000000051</v>
      </c>
      <c r="AW226">
        <v>-1797.40139054</v>
      </c>
      <c r="AX226">
        <v>343.19</v>
      </c>
      <c r="AY226" s="10">
        <f t="shared" si="187"/>
        <v>-7.6100000000000136</v>
      </c>
      <c r="AZ226" s="10">
        <f t="shared" si="188"/>
        <v>-1.5220000000000027</v>
      </c>
      <c r="BB226">
        <v>-1797.4292177100001</v>
      </c>
      <c r="BC226">
        <v>350.45</v>
      </c>
      <c r="BD226" s="10">
        <f t="shared" si="189"/>
        <v>-0.35000000000002274</v>
      </c>
      <c r="BE226" s="10">
        <f t="shared" si="190"/>
        <v>-7.0000000000004545E-2</v>
      </c>
      <c r="BG226">
        <v>-1797.4308497500001</v>
      </c>
      <c r="BH226">
        <v>350.8</v>
      </c>
      <c r="BI226" s="10">
        <f t="shared" si="191"/>
        <v>0</v>
      </c>
      <c r="BJ226" s="10">
        <f t="shared" si="192"/>
        <v>0</v>
      </c>
      <c r="BL226">
        <v>-1796.828158</v>
      </c>
      <c r="BM226">
        <v>330.98</v>
      </c>
      <c r="BN226" s="10">
        <f t="shared" si="193"/>
        <v>-19.819999999999993</v>
      </c>
      <c r="BO226" s="10">
        <f t="shared" si="194"/>
        <v>-3.9639999999999986</v>
      </c>
      <c r="BQ226">
        <v>-1796.62794474</v>
      </c>
      <c r="BR226">
        <v>334.16</v>
      </c>
      <c r="BS226" s="10">
        <f t="shared" si="195"/>
        <v>-16.639999999999986</v>
      </c>
      <c r="BT226" s="10">
        <f t="shared" si="196"/>
        <v>-3.3279999999999972</v>
      </c>
      <c r="BV226">
        <v>-1797.38328529</v>
      </c>
      <c r="BW226">
        <v>349.58</v>
      </c>
      <c r="BX226" s="10">
        <f t="shared" si="197"/>
        <v>-1.2200000000000273</v>
      </c>
      <c r="BY226" s="10">
        <f t="shared" si="198"/>
        <v>-0.24400000000000546</v>
      </c>
      <c r="CA226">
        <v>-1797.3576529899999</v>
      </c>
      <c r="CB226">
        <v>349.91</v>
      </c>
      <c r="CC226" s="10">
        <f t="shared" si="199"/>
        <v>-0.88999999999998636</v>
      </c>
      <c r="CD226" s="10">
        <f t="shared" si="200"/>
        <v>-0.17799999999999727</v>
      </c>
      <c r="CF226">
        <v>-1797.4243175199999</v>
      </c>
      <c r="CG226">
        <v>349.74</v>
      </c>
      <c r="CH226" s="10">
        <f t="shared" si="201"/>
        <v>-1.0600000000000023</v>
      </c>
      <c r="CI226" s="10">
        <f t="shared" si="202"/>
        <v>-0.21200000000000047</v>
      </c>
      <c r="CK226">
        <v>-1797.2841341999999</v>
      </c>
      <c r="CL226">
        <v>321.10000000000002</v>
      </c>
      <c r="CM226" s="10">
        <f t="shared" si="203"/>
        <v>-29.699999999999989</v>
      </c>
      <c r="CN226" s="10">
        <f t="shared" si="204"/>
        <v>-5.9399999999999977</v>
      </c>
      <c r="CP226">
        <v>-1797.2440139099999</v>
      </c>
      <c r="CQ226">
        <v>322.14999999999998</v>
      </c>
      <c r="CR226" s="10">
        <f t="shared" si="205"/>
        <v>-28.650000000000034</v>
      </c>
      <c r="CS226" s="10">
        <f t="shared" si="206"/>
        <v>-5.7300000000000066</v>
      </c>
      <c r="CU226">
        <v>-1797.3881901899999</v>
      </c>
      <c r="CV226">
        <v>341.23</v>
      </c>
      <c r="CW226" s="10">
        <f t="shared" si="207"/>
        <v>-9.5699999999999932</v>
      </c>
      <c r="CX226" s="10">
        <f t="shared" si="208"/>
        <v>-1.9139999999999986</v>
      </c>
      <c r="CZ226">
        <v>-1797.36344672</v>
      </c>
      <c r="DA226">
        <v>340.56</v>
      </c>
      <c r="DB226" s="10">
        <f t="shared" si="209"/>
        <v>-10.240000000000009</v>
      </c>
      <c r="DC226" s="10">
        <f t="shared" si="210"/>
        <v>-2.0480000000000018</v>
      </c>
      <c r="DE226">
        <v>-1797.3939967599999</v>
      </c>
      <c r="DF226">
        <v>345.57</v>
      </c>
      <c r="DG226" s="10">
        <f t="shared" si="211"/>
        <v>-5.2300000000000182</v>
      </c>
      <c r="DH226" s="10">
        <f t="shared" si="212"/>
        <v>-1.0460000000000036</v>
      </c>
      <c r="DJ226" s="6">
        <v>-1797.3723208900001</v>
      </c>
      <c r="DK226" s="5">
        <v>332.01</v>
      </c>
      <c r="DL226" s="10">
        <f t="shared" si="213"/>
        <v>-18.79000000000002</v>
      </c>
      <c r="DM226" s="10">
        <f t="shared" si="214"/>
        <v>-3.758000000000004</v>
      </c>
      <c r="DO226" s="1">
        <v>-1797.27488625</v>
      </c>
      <c r="DP226" s="10">
        <v>349.5</v>
      </c>
      <c r="DQ226" s="10">
        <f t="shared" si="215"/>
        <v>-1.3000000000000114</v>
      </c>
      <c r="DR226" s="10">
        <f t="shared" si="216"/>
        <v>-0.26000000000000228</v>
      </c>
      <c r="DT226" s="1">
        <v>-1797.4021796100001</v>
      </c>
      <c r="DU226" s="10">
        <v>343.37</v>
      </c>
      <c r="DV226" s="10">
        <f t="shared" si="217"/>
        <v>-7.4300000000000068</v>
      </c>
      <c r="DW226" s="10">
        <f t="shared" si="218"/>
        <v>-1.4860000000000013</v>
      </c>
      <c r="DY226" s="1">
        <v>-1797.3504650899999</v>
      </c>
      <c r="DZ226" s="10">
        <v>322.81</v>
      </c>
      <c r="EA226" s="10">
        <f t="shared" si="219"/>
        <v>-27.990000000000009</v>
      </c>
      <c r="EB226" s="10">
        <f t="shared" si="220"/>
        <v>-5.5980000000000016</v>
      </c>
      <c r="ED226" s="1">
        <v>-1797.4010196500001</v>
      </c>
      <c r="EE226" s="10">
        <v>343.37</v>
      </c>
      <c r="EF226" s="10">
        <f t="shared" si="221"/>
        <v>-7.4300000000000068</v>
      </c>
      <c r="EG226" s="10">
        <f t="shared" si="222"/>
        <v>-1.4860000000000013</v>
      </c>
    </row>
    <row r="227" spans="1:137" x14ac:dyDescent="0.25">
      <c r="A227" t="s">
        <v>427</v>
      </c>
      <c r="B227" s="219">
        <v>2</v>
      </c>
      <c r="C227" t="s">
        <v>395</v>
      </c>
      <c r="D227">
        <v>-16.587558349999998</v>
      </c>
      <c r="E227">
        <v>95.16</v>
      </c>
      <c r="F227" s="10">
        <f t="shared" si="171"/>
        <v>-14.560000000000002</v>
      </c>
      <c r="G227" s="10">
        <f t="shared" si="175"/>
        <v>-7.2800000000000011</v>
      </c>
      <c r="I227">
        <v>-16.723798819999999</v>
      </c>
      <c r="J227">
        <v>76.680000000000007</v>
      </c>
      <c r="K227" s="10">
        <f t="shared" si="172"/>
        <v>-33.039999999999992</v>
      </c>
      <c r="L227" s="10">
        <f t="shared" si="176"/>
        <v>-16.519999999999996</v>
      </c>
      <c r="N227" s="35">
        <v>-739.56278560999999</v>
      </c>
      <c r="O227" s="103">
        <v>108.22</v>
      </c>
      <c r="P227" s="10">
        <f t="shared" si="169"/>
        <v>-1.5</v>
      </c>
      <c r="Q227" s="10">
        <f t="shared" si="170"/>
        <v>-0.75</v>
      </c>
      <c r="S227" s="35">
        <v>-739.55576027999996</v>
      </c>
      <c r="T227" s="103">
        <v>108.17</v>
      </c>
      <c r="U227" s="10">
        <f t="shared" si="173"/>
        <v>-1.5499999999999972</v>
      </c>
      <c r="V227" s="10">
        <f t="shared" si="174"/>
        <v>-0.77499999999999858</v>
      </c>
      <c r="X227">
        <v>-739.48418260999995</v>
      </c>
      <c r="Y227">
        <v>103.12</v>
      </c>
      <c r="Z227" s="10">
        <f t="shared" si="177"/>
        <v>-6.5999999999999943</v>
      </c>
      <c r="AA227" s="10">
        <f t="shared" si="178"/>
        <v>-3.2999999999999972</v>
      </c>
      <c r="AC227">
        <v>-739.52339294000001</v>
      </c>
      <c r="AD227">
        <v>102.85</v>
      </c>
      <c r="AE227" s="10">
        <f t="shared" si="179"/>
        <v>-6.8700000000000045</v>
      </c>
      <c r="AF227" s="10">
        <f t="shared" si="180"/>
        <v>-3.4350000000000023</v>
      </c>
      <c r="AH227">
        <v>-739.53844744000003</v>
      </c>
      <c r="AI227">
        <v>103.29</v>
      </c>
      <c r="AJ227" s="10">
        <f t="shared" si="181"/>
        <v>-6.4299999999999926</v>
      </c>
      <c r="AK227" s="10">
        <f t="shared" si="182"/>
        <v>-3.2149999999999963</v>
      </c>
      <c r="AM227" s="1">
        <v>-739.53822028000002</v>
      </c>
      <c r="AN227">
        <v>103.32</v>
      </c>
      <c r="AO227" s="10">
        <f t="shared" si="183"/>
        <v>-6.4000000000000057</v>
      </c>
      <c r="AP227" s="10">
        <f t="shared" si="184"/>
        <v>-3.2000000000000028</v>
      </c>
      <c r="AR227">
        <v>-739.57397960000003</v>
      </c>
      <c r="AS227">
        <v>106.84</v>
      </c>
      <c r="AT227" s="10">
        <f t="shared" si="185"/>
        <v>-2.8799999999999955</v>
      </c>
      <c r="AU227" s="10">
        <f t="shared" si="186"/>
        <v>-1.4399999999999977</v>
      </c>
      <c r="AW227">
        <v>-739.57382278</v>
      </c>
      <c r="AX227">
        <v>106.88</v>
      </c>
      <c r="AY227" s="10">
        <f t="shared" si="187"/>
        <v>-2.8400000000000034</v>
      </c>
      <c r="AZ227" s="10">
        <f t="shared" si="188"/>
        <v>-1.4200000000000017</v>
      </c>
      <c r="BB227">
        <v>-739.58376384999997</v>
      </c>
      <c r="BC227">
        <v>109.56</v>
      </c>
      <c r="BD227" s="10">
        <f t="shared" si="189"/>
        <v>-0.15999999999999659</v>
      </c>
      <c r="BE227" s="10">
        <f t="shared" si="190"/>
        <v>-7.9999999999998295E-2</v>
      </c>
      <c r="BG227">
        <v>-739.58442288000003</v>
      </c>
      <c r="BH227">
        <v>109.72</v>
      </c>
      <c r="BI227" s="10">
        <f t="shared" si="191"/>
        <v>0</v>
      </c>
      <c r="BJ227" s="10">
        <f t="shared" si="192"/>
        <v>0</v>
      </c>
      <c r="BL227">
        <v>-739.36013100000002</v>
      </c>
      <c r="BM227">
        <v>105.99</v>
      </c>
      <c r="BN227" s="10">
        <f t="shared" si="193"/>
        <v>-3.730000000000004</v>
      </c>
      <c r="BO227" s="10">
        <f t="shared" si="194"/>
        <v>-1.865000000000002</v>
      </c>
      <c r="BQ227">
        <v>-739.29385749000005</v>
      </c>
      <c r="BR227">
        <v>106.24</v>
      </c>
      <c r="BS227" s="10">
        <f t="shared" si="195"/>
        <v>-3.480000000000004</v>
      </c>
      <c r="BT227" s="10">
        <f t="shared" si="196"/>
        <v>-1.740000000000002</v>
      </c>
      <c r="BV227">
        <v>-739.56489924000005</v>
      </c>
      <c r="BW227">
        <v>109.07</v>
      </c>
      <c r="BX227" s="10">
        <f t="shared" si="197"/>
        <v>-0.65000000000000568</v>
      </c>
      <c r="BY227" s="10">
        <f t="shared" si="198"/>
        <v>-0.32500000000000284</v>
      </c>
      <c r="CA227">
        <v>-739.55442331999996</v>
      </c>
      <c r="CB227">
        <v>109.38</v>
      </c>
      <c r="CC227" s="10">
        <f t="shared" si="199"/>
        <v>-0.34000000000000341</v>
      </c>
      <c r="CD227" s="10">
        <f t="shared" si="200"/>
        <v>-0.17000000000000171</v>
      </c>
      <c r="CF227">
        <v>-739.58260600999995</v>
      </c>
      <c r="CG227">
        <v>109.44</v>
      </c>
      <c r="CH227" s="10">
        <f t="shared" si="201"/>
        <v>-0.28000000000000114</v>
      </c>
      <c r="CI227" s="10">
        <f t="shared" si="202"/>
        <v>-0.14000000000000057</v>
      </c>
      <c r="CK227">
        <v>-739.54752796000002</v>
      </c>
      <c r="CL227">
        <v>103.87</v>
      </c>
      <c r="CM227" s="10">
        <f t="shared" si="203"/>
        <v>-5.8499999999999943</v>
      </c>
      <c r="CN227" s="10">
        <f t="shared" si="204"/>
        <v>-2.9249999999999972</v>
      </c>
      <c r="CP227">
        <v>-739.53036497999994</v>
      </c>
      <c r="CQ227">
        <v>103.95</v>
      </c>
      <c r="CR227" s="10">
        <f t="shared" si="205"/>
        <v>-5.769999999999996</v>
      </c>
      <c r="CS227" s="10">
        <f t="shared" si="206"/>
        <v>-2.884999999999998</v>
      </c>
      <c r="CU227">
        <v>-739.57272551999995</v>
      </c>
      <c r="CV227">
        <v>107.23</v>
      </c>
      <c r="CW227" s="10">
        <f t="shared" si="207"/>
        <v>-2.4899999999999949</v>
      </c>
      <c r="CX227" s="10">
        <f t="shared" si="208"/>
        <v>-1.2449999999999974</v>
      </c>
      <c r="CZ227">
        <v>-739.56129252000005</v>
      </c>
      <c r="DA227">
        <v>107.29</v>
      </c>
      <c r="DB227" s="10">
        <f t="shared" si="209"/>
        <v>-2.4299999999999926</v>
      </c>
      <c r="DC227" s="10">
        <f t="shared" si="210"/>
        <v>-1.2149999999999963</v>
      </c>
      <c r="DE227">
        <v>-739.56986028999995</v>
      </c>
      <c r="DF227">
        <v>108.36</v>
      </c>
      <c r="DG227" s="10">
        <f t="shared" si="211"/>
        <v>-1.3599999999999994</v>
      </c>
      <c r="DH227" s="10">
        <f t="shared" si="212"/>
        <v>-0.67999999999999972</v>
      </c>
      <c r="DJ227" s="6">
        <v>-739.56816170000002</v>
      </c>
      <c r="DK227" s="5">
        <v>104.24</v>
      </c>
      <c r="DL227" s="10">
        <f t="shared" si="213"/>
        <v>-5.480000000000004</v>
      </c>
      <c r="DM227" s="10">
        <f t="shared" si="214"/>
        <v>-2.740000000000002</v>
      </c>
      <c r="DO227" s="1">
        <v>-739.52986261000001</v>
      </c>
      <c r="DP227" s="10">
        <v>107.51</v>
      </c>
      <c r="DQ227" s="10">
        <f t="shared" si="215"/>
        <v>-2.2099999999999937</v>
      </c>
      <c r="DR227" s="10">
        <f t="shared" si="216"/>
        <v>-1.1049999999999969</v>
      </c>
      <c r="DT227" s="1">
        <v>-739.57707583000001</v>
      </c>
      <c r="DU227" s="10">
        <v>108.25</v>
      </c>
      <c r="DV227" s="10">
        <f t="shared" si="217"/>
        <v>-1.4699999999999989</v>
      </c>
      <c r="DW227" s="10">
        <f t="shared" si="218"/>
        <v>-0.73499999999999943</v>
      </c>
      <c r="DY227" s="1">
        <v>-739.55866724999998</v>
      </c>
      <c r="DZ227" s="10">
        <v>102.6</v>
      </c>
      <c r="EA227" s="10">
        <f t="shared" si="219"/>
        <v>-7.1200000000000045</v>
      </c>
      <c r="EB227" s="10">
        <f t="shared" si="220"/>
        <v>-3.5600000000000023</v>
      </c>
      <c r="ED227" s="1">
        <v>-739.57642880000003</v>
      </c>
      <c r="EE227" s="10">
        <v>108.54</v>
      </c>
      <c r="EF227" s="10">
        <f t="shared" si="221"/>
        <v>-1.1799999999999926</v>
      </c>
      <c r="EG227" s="10">
        <f t="shared" si="222"/>
        <v>-0.58999999999999631</v>
      </c>
    </row>
    <row r="228" spans="1:137" x14ac:dyDescent="0.25">
      <c r="A228" t="s">
        <v>427</v>
      </c>
      <c r="B228" s="219">
        <v>2</v>
      </c>
      <c r="C228" t="s">
        <v>396</v>
      </c>
      <c r="D228">
        <v>-20.19508407</v>
      </c>
      <c r="E228">
        <v>84.16</v>
      </c>
      <c r="F228" s="10">
        <f t="shared" si="171"/>
        <v>-23.86</v>
      </c>
      <c r="G228" s="10">
        <f t="shared" si="175"/>
        <v>-11.93</v>
      </c>
      <c r="I228">
        <v>-20.39410531</v>
      </c>
      <c r="J228">
        <v>77.180000000000007</v>
      </c>
      <c r="K228" s="10">
        <f t="shared" si="172"/>
        <v>-30.839999999999989</v>
      </c>
      <c r="L228" s="10">
        <f t="shared" si="176"/>
        <v>-15.419999999999995</v>
      </c>
      <c r="N228" s="35">
        <v>-796.41311001999998</v>
      </c>
      <c r="O228" s="103">
        <v>106.01</v>
      </c>
      <c r="P228" s="10">
        <f t="shared" si="169"/>
        <v>-2.0099999999999909</v>
      </c>
      <c r="Q228" s="10">
        <f t="shared" si="170"/>
        <v>-1.0049999999999955</v>
      </c>
      <c r="S228" s="35">
        <v>-796.40545741999995</v>
      </c>
      <c r="T228" s="103">
        <v>106.01</v>
      </c>
      <c r="U228" s="10">
        <f t="shared" si="173"/>
        <v>-2.0099999999999909</v>
      </c>
      <c r="V228" s="10">
        <f t="shared" si="174"/>
        <v>-1.0049999999999955</v>
      </c>
      <c r="X228">
        <v>-796.32894769999996</v>
      </c>
      <c r="Y228">
        <v>101.89</v>
      </c>
      <c r="Z228" s="10">
        <f t="shared" si="177"/>
        <v>-6.1299999999999955</v>
      </c>
      <c r="AA228" s="10">
        <f t="shared" si="178"/>
        <v>-3.0649999999999977</v>
      </c>
      <c r="AC228">
        <v>-796.36955956999998</v>
      </c>
      <c r="AD228">
        <v>100.94</v>
      </c>
      <c r="AE228" s="10">
        <f t="shared" si="179"/>
        <v>-7.0799999999999983</v>
      </c>
      <c r="AF228" s="10">
        <f t="shared" si="180"/>
        <v>-3.5399999999999991</v>
      </c>
      <c r="AH228">
        <v>-796.38416467000002</v>
      </c>
      <c r="AI228">
        <v>101.33</v>
      </c>
      <c r="AJ228" s="10">
        <f t="shared" si="181"/>
        <v>-6.6899999999999977</v>
      </c>
      <c r="AK228" s="10">
        <f t="shared" si="182"/>
        <v>-3.3449999999999989</v>
      </c>
      <c r="AM228" s="1">
        <v>-796.38368906999995</v>
      </c>
      <c r="AN228">
        <v>101.28</v>
      </c>
      <c r="AO228" s="10">
        <f t="shared" si="183"/>
        <v>-6.7399999999999949</v>
      </c>
      <c r="AP228" s="10">
        <f t="shared" si="184"/>
        <v>-3.3699999999999974</v>
      </c>
      <c r="AR228">
        <v>-796.42433268000002</v>
      </c>
      <c r="AS228">
        <v>105.03</v>
      </c>
      <c r="AT228" s="10">
        <f t="shared" si="185"/>
        <v>-2.9899999999999949</v>
      </c>
      <c r="AU228" s="10">
        <f t="shared" si="186"/>
        <v>-1.4949999999999974</v>
      </c>
      <c r="AW228">
        <v>-796.42410050000001</v>
      </c>
      <c r="AX228">
        <v>105</v>
      </c>
      <c r="AY228" s="10">
        <f t="shared" si="187"/>
        <v>-3.019999999999996</v>
      </c>
      <c r="AZ228" s="10">
        <f t="shared" si="188"/>
        <v>-1.509999999999998</v>
      </c>
      <c r="BB228">
        <v>-796.43494871999997</v>
      </c>
      <c r="BC228">
        <v>107.91</v>
      </c>
      <c r="BD228" s="10">
        <f t="shared" si="189"/>
        <v>-0.10999999999999943</v>
      </c>
      <c r="BE228" s="10">
        <f t="shared" si="190"/>
        <v>-5.4999999999999716E-2</v>
      </c>
      <c r="BG228">
        <v>-796.43563903999996</v>
      </c>
      <c r="BH228">
        <v>108.02</v>
      </c>
      <c r="BI228" s="10">
        <f t="shared" si="191"/>
        <v>0</v>
      </c>
      <c r="BJ228" s="10">
        <f t="shared" si="192"/>
        <v>0</v>
      </c>
      <c r="BL228">
        <v>-796.19304591000002</v>
      </c>
      <c r="BM228">
        <v>104.3</v>
      </c>
      <c r="BN228" s="10">
        <f t="shared" si="193"/>
        <v>-3.7199999999999989</v>
      </c>
      <c r="BO228" s="10">
        <f t="shared" si="194"/>
        <v>-1.8599999999999994</v>
      </c>
      <c r="BQ228">
        <v>-796.12111759000004</v>
      </c>
      <c r="BR228">
        <v>105.04</v>
      </c>
      <c r="BS228" s="10">
        <f t="shared" si="195"/>
        <v>-2.9799999999999898</v>
      </c>
      <c r="BT228" s="10">
        <f t="shared" si="196"/>
        <v>-1.4899999999999949</v>
      </c>
      <c r="BV228">
        <v>-796.41487444999996</v>
      </c>
      <c r="BW228">
        <v>107.47</v>
      </c>
      <c r="BX228" s="10">
        <f t="shared" si="197"/>
        <v>-0.54999999999999716</v>
      </c>
      <c r="BY228" s="10">
        <f t="shared" si="198"/>
        <v>-0.27499999999999858</v>
      </c>
      <c r="CA228">
        <v>-796.40383489999999</v>
      </c>
      <c r="CB228">
        <v>107.63</v>
      </c>
      <c r="CC228" s="10">
        <f t="shared" si="199"/>
        <v>-0.39000000000000057</v>
      </c>
      <c r="CD228" s="10">
        <f t="shared" si="200"/>
        <v>-0.19500000000000028</v>
      </c>
      <c r="CF228">
        <v>-796.43364011000006</v>
      </c>
      <c r="CG228">
        <v>107.72</v>
      </c>
      <c r="CH228" s="10">
        <f t="shared" si="201"/>
        <v>-0.29999999999999716</v>
      </c>
      <c r="CI228" s="10">
        <f t="shared" si="202"/>
        <v>-0.14999999999999858</v>
      </c>
      <c r="CK228">
        <v>-796.39493402000005</v>
      </c>
      <c r="CL228">
        <v>102.7</v>
      </c>
      <c r="CM228" s="10">
        <f t="shared" si="203"/>
        <v>-5.3199999999999932</v>
      </c>
      <c r="CN228" s="10">
        <f t="shared" si="204"/>
        <v>-2.6599999999999966</v>
      </c>
      <c r="CP228">
        <v>-796.37809532999995</v>
      </c>
      <c r="CQ228">
        <v>103.25</v>
      </c>
      <c r="CR228" s="10">
        <f t="shared" si="205"/>
        <v>-4.769999999999996</v>
      </c>
      <c r="CS228" s="10">
        <f t="shared" si="206"/>
        <v>-2.384999999999998</v>
      </c>
      <c r="CU228">
        <v>-796.42323112999998</v>
      </c>
      <c r="CV228">
        <v>105.62</v>
      </c>
      <c r="CW228" s="10">
        <f t="shared" si="207"/>
        <v>-2.3999999999999915</v>
      </c>
      <c r="CX228" s="10">
        <f t="shared" si="208"/>
        <v>-1.1999999999999957</v>
      </c>
      <c r="CZ228">
        <v>-796.41173968999999</v>
      </c>
      <c r="DA228">
        <v>105.51</v>
      </c>
      <c r="DB228" s="10">
        <f t="shared" si="209"/>
        <v>-2.5099999999999909</v>
      </c>
      <c r="DC228" s="10">
        <f t="shared" si="210"/>
        <v>-1.2549999999999955</v>
      </c>
      <c r="DE228">
        <v>-796.42069936999997</v>
      </c>
      <c r="DF228">
        <v>106.54</v>
      </c>
      <c r="DG228" s="10">
        <f t="shared" si="211"/>
        <v>-1.4799999999999898</v>
      </c>
      <c r="DH228" s="10">
        <f t="shared" si="212"/>
        <v>-0.73999999999999488</v>
      </c>
      <c r="DJ228" s="6">
        <v>-796.42026983000005</v>
      </c>
      <c r="DK228" s="5">
        <v>101.39</v>
      </c>
      <c r="DL228" s="10">
        <f t="shared" si="213"/>
        <v>-6.6299999999999955</v>
      </c>
      <c r="DM228" s="10">
        <f t="shared" si="214"/>
        <v>-3.3149999999999977</v>
      </c>
      <c r="DO228" s="1">
        <v>-796.40378982000004</v>
      </c>
      <c r="DP228" s="10">
        <v>104.12</v>
      </c>
      <c r="DQ228" s="10">
        <f t="shared" si="215"/>
        <v>-3.8999999999999915</v>
      </c>
      <c r="DR228" s="10">
        <f t="shared" si="216"/>
        <v>-1.9499999999999957</v>
      </c>
      <c r="DT228" s="1">
        <v>-796.43164346000003</v>
      </c>
      <c r="DU228" s="10">
        <v>106.3</v>
      </c>
      <c r="DV228" s="10">
        <f t="shared" si="217"/>
        <v>-1.7199999999999989</v>
      </c>
      <c r="DW228" s="10">
        <f t="shared" si="218"/>
        <v>-0.85999999999999943</v>
      </c>
      <c r="DY228" s="1">
        <v>-796.41872861000002</v>
      </c>
      <c r="DZ228" s="10">
        <v>100.63</v>
      </c>
      <c r="EA228" s="10">
        <f t="shared" si="219"/>
        <v>-7.3900000000000006</v>
      </c>
      <c r="EB228" s="10">
        <f t="shared" si="220"/>
        <v>-3.6950000000000003</v>
      </c>
      <c r="ED228" s="1">
        <v>-796.43117395000002</v>
      </c>
      <c r="EE228" s="10">
        <v>106.2</v>
      </c>
      <c r="EF228" s="10">
        <f t="shared" si="221"/>
        <v>-1.8199999999999932</v>
      </c>
      <c r="EG228" s="10">
        <f t="shared" si="222"/>
        <v>-0.90999999999999659</v>
      </c>
    </row>
    <row r="229" spans="1:137" x14ac:dyDescent="0.25">
      <c r="A229" t="s">
        <v>428</v>
      </c>
      <c r="B229" s="219">
        <v>4</v>
      </c>
      <c r="C229" t="s">
        <v>397</v>
      </c>
      <c r="D229">
        <v>-49.964981739999999</v>
      </c>
      <c r="E229">
        <v>158.37</v>
      </c>
      <c r="F229" s="10">
        <f t="shared" si="171"/>
        <v>-43.41</v>
      </c>
      <c r="G229" s="10">
        <f t="shared" si="175"/>
        <v>-10.852499999999999</v>
      </c>
      <c r="I229">
        <v>-50.490345730000001</v>
      </c>
      <c r="J229">
        <v>140.16999999999999</v>
      </c>
      <c r="K229" s="10">
        <f t="shared" si="172"/>
        <v>-61.610000000000014</v>
      </c>
      <c r="L229" s="10">
        <f t="shared" si="176"/>
        <v>-15.402500000000003</v>
      </c>
      <c r="N229" s="35">
        <v>-1716.8736343400001</v>
      </c>
      <c r="O229" s="103">
        <v>198.15</v>
      </c>
      <c r="P229" s="10">
        <f t="shared" si="169"/>
        <v>-3.6299999999999955</v>
      </c>
      <c r="Q229" s="10">
        <f t="shared" si="170"/>
        <v>-0.90749999999999886</v>
      </c>
      <c r="S229" s="35">
        <v>-1716.8553150400001</v>
      </c>
      <c r="T229" s="103">
        <v>198.12</v>
      </c>
      <c r="U229" s="10">
        <f t="shared" si="173"/>
        <v>-3.6599999999999966</v>
      </c>
      <c r="V229" s="10">
        <f t="shared" si="174"/>
        <v>-0.91499999999999915</v>
      </c>
      <c r="X229">
        <v>-1716.6895138</v>
      </c>
      <c r="Y229">
        <v>185.81</v>
      </c>
      <c r="Z229" s="10">
        <f t="shared" si="177"/>
        <v>-15.969999999999999</v>
      </c>
      <c r="AA229" s="10">
        <f t="shared" si="178"/>
        <v>-3.9924999999999997</v>
      </c>
      <c r="AC229">
        <v>-1716.7753209699999</v>
      </c>
      <c r="AD229">
        <v>184.17</v>
      </c>
      <c r="AE229" s="10">
        <f t="shared" si="179"/>
        <v>-17.610000000000014</v>
      </c>
      <c r="AF229" s="10">
        <f t="shared" si="180"/>
        <v>-4.4025000000000034</v>
      </c>
      <c r="AH229">
        <v>-1716.8063003899999</v>
      </c>
      <c r="AI229">
        <v>185.46</v>
      </c>
      <c r="AJ229" s="10">
        <f t="shared" si="181"/>
        <v>-16.319999999999993</v>
      </c>
      <c r="AK229" s="10">
        <f t="shared" si="182"/>
        <v>-4.0799999999999983</v>
      </c>
      <c r="AM229" s="1">
        <v>-1716.8044260700001</v>
      </c>
      <c r="AN229">
        <v>184.66</v>
      </c>
      <c r="AO229" s="10">
        <f t="shared" si="183"/>
        <v>-17.120000000000005</v>
      </c>
      <c r="AP229" s="10">
        <f t="shared" si="184"/>
        <v>-4.2800000000000011</v>
      </c>
      <c r="AR229">
        <v>-1716.89650263</v>
      </c>
      <c r="AS229">
        <v>195.37</v>
      </c>
      <c r="AT229" s="10">
        <f t="shared" si="185"/>
        <v>-6.4099999999999966</v>
      </c>
      <c r="AU229" s="10">
        <f t="shared" si="186"/>
        <v>-1.6024999999999991</v>
      </c>
      <c r="AW229">
        <v>-1716.8961523999999</v>
      </c>
      <c r="AX229">
        <v>195.31</v>
      </c>
      <c r="AY229" s="10">
        <f t="shared" si="187"/>
        <v>-6.4699999999999989</v>
      </c>
      <c r="AZ229" s="10">
        <f t="shared" si="188"/>
        <v>-1.6174999999999997</v>
      </c>
      <c r="BB229">
        <v>-1716.91914056</v>
      </c>
      <c r="BC229">
        <v>201.52</v>
      </c>
      <c r="BD229" s="10">
        <f t="shared" si="189"/>
        <v>-0.25999999999999091</v>
      </c>
      <c r="BE229" s="10">
        <f t="shared" si="190"/>
        <v>-6.4999999999997726E-2</v>
      </c>
      <c r="BG229">
        <v>-1716.9205764999999</v>
      </c>
      <c r="BH229">
        <v>201.78</v>
      </c>
      <c r="BI229" s="10">
        <f t="shared" si="191"/>
        <v>0</v>
      </c>
      <c r="BJ229" s="10">
        <f t="shared" si="192"/>
        <v>0</v>
      </c>
      <c r="BL229">
        <v>-1716.39111828</v>
      </c>
      <c r="BM229">
        <v>190.22</v>
      </c>
      <c r="BN229" s="10">
        <f t="shared" si="193"/>
        <v>-11.560000000000002</v>
      </c>
      <c r="BO229" s="10">
        <f t="shared" si="194"/>
        <v>-2.8900000000000006</v>
      </c>
      <c r="BQ229">
        <v>-1716.2315067699999</v>
      </c>
      <c r="BR229">
        <v>191.07</v>
      </c>
      <c r="BS229" s="10">
        <f t="shared" si="195"/>
        <v>-10.710000000000008</v>
      </c>
      <c r="BT229" s="10">
        <f t="shared" si="196"/>
        <v>-2.677500000000002</v>
      </c>
      <c r="BV229">
        <v>-1716.8766791099999</v>
      </c>
      <c r="BW229">
        <v>200.83</v>
      </c>
      <c r="BX229" s="10">
        <f t="shared" si="197"/>
        <v>-0.94999999999998863</v>
      </c>
      <c r="BY229" s="10">
        <f t="shared" si="198"/>
        <v>-0.23749999999999716</v>
      </c>
      <c r="CA229">
        <v>-1716.85338753</v>
      </c>
      <c r="CB229">
        <v>201.08</v>
      </c>
      <c r="CC229" s="10">
        <f t="shared" si="199"/>
        <v>-0.69999999999998863</v>
      </c>
      <c r="CD229" s="10">
        <f t="shared" si="200"/>
        <v>-0.17499999999999716</v>
      </c>
      <c r="CF229">
        <v>-1716.9156154699999</v>
      </c>
      <c r="CG229">
        <v>201.08</v>
      </c>
      <c r="CH229" s="10">
        <f t="shared" si="201"/>
        <v>-0.69999999999998863</v>
      </c>
      <c r="CI229" s="10">
        <f t="shared" si="202"/>
        <v>-0.17499999999999716</v>
      </c>
      <c r="CK229">
        <v>-1716.8296429300001</v>
      </c>
      <c r="CL229">
        <v>188.72</v>
      </c>
      <c r="CM229" s="10">
        <f t="shared" si="203"/>
        <v>-13.060000000000002</v>
      </c>
      <c r="CN229" s="10">
        <f t="shared" si="204"/>
        <v>-3.2650000000000006</v>
      </c>
      <c r="CP229">
        <v>-1716.7946458700001</v>
      </c>
      <c r="CQ229">
        <v>189.7</v>
      </c>
      <c r="CR229" s="10">
        <f t="shared" si="205"/>
        <v>-12.080000000000013</v>
      </c>
      <c r="CS229" s="10">
        <f t="shared" si="206"/>
        <v>-3.0200000000000031</v>
      </c>
      <c r="CU229">
        <v>-1716.8942308999999</v>
      </c>
      <c r="CV229">
        <v>196.77</v>
      </c>
      <c r="CW229" s="10">
        <f t="shared" si="207"/>
        <v>-5.0099999999999909</v>
      </c>
      <c r="CX229" s="10">
        <f t="shared" si="208"/>
        <v>-1.2524999999999977</v>
      </c>
      <c r="CZ229">
        <v>-1716.8709189900001</v>
      </c>
      <c r="DA229">
        <v>196.23</v>
      </c>
      <c r="DB229" s="10">
        <f t="shared" si="209"/>
        <v>-5.5500000000000114</v>
      </c>
      <c r="DC229" s="10">
        <f t="shared" si="210"/>
        <v>-1.3875000000000028</v>
      </c>
      <c r="DE229">
        <v>-1716.8901744899999</v>
      </c>
      <c r="DF229">
        <v>198.52</v>
      </c>
      <c r="DG229" s="10">
        <f t="shared" si="211"/>
        <v>-3.2599999999999909</v>
      </c>
      <c r="DH229" s="10">
        <f t="shared" si="212"/>
        <v>-0.81499999999999773</v>
      </c>
      <c r="DJ229" s="6">
        <v>-1716.8859091300001</v>
      </c>
      <c r="DK229" s="5">
        <v>187.64</v>
      </c>
      <c r="DL229" s="10">
        <f t="shared" si="213"/>
        <v>-14.140000000000015</v>
      </c>
      <c r="DM229" s="10">
        <f t="shared" si="214"/>
        <v>-3.5350000000000037</v>
      </c>
      <c r="DO229" s="1">
        <v>-1716.84879802</v>
      </c>
      <c r="DP229" s="10">
        <v>190.03</v>
      </c>
      <c r="DQ229" s="10">
        <f t="shared" si="215"/>
        <v>-11.75</v>
      </c>
      <c r="DR229" s="10">
        <f t="shared" si="216"/>
        <v>-2.9375</v>
      </c>
      <c r="DT229" s="1">
        <v>-1716.90982996</v>
      </c>
      <c r="DU229" s="10">
        <v>197.92</v>
      </c>
      <c r="DV229" s="10">
        <f t="shared" si="217"/>
        <v>-3.8600000000000136</v>
      </c>
      <c r="DW229" s="10">
        <f t="shared" si="218"/>
        <v>-0.96500000000000341</v>
      </c>
      <c r="DY229" s="1">
        <v>-1716.8834248999999</v>
      </c>
      <c r="DZ229" s="10">
        <v>186.45</v>
      </c>
      <c r="EA229" s="10">
        <f t="shared" si="219"/>
        <v>-15.330000000000013</v>
      </c>
      <c r="EB229" s="10">
        <f t="shared" si="220"/>
        <v>-3.8325000000000031</v>
      </c>
      <c r="ED229" s="1">
        <v>-1716.90918513</v>
      </c>
      <c r="EE229" s="10">
        <v>197.79</v>
      </c>
      <c r="EF229" s="10">
        <f t="shared" si="221"/>
        <v>-3.9900000000000091</v>
      </c>
      <c r="EG229" s="10">
        <f t="shared" si="222"/>
        <v>-0.99750000000000227</v>
      </c>
    </row>
    <row r="230" spans="1:137" x14ac:dyDescent="0.25">
      <c r="A230" t="s">
        <v>428</v>
      </c>
      <c r="B230" s="219">
        <v>2</v>
      </c>
      <c r="C230" t="s">
        <v>398</v>
      </c>
      <c r="D230">
        <v>-24.942107270000001</v>
      </c>
      <c r="E230">
        <v>53.84</v>
      </c>
      <c r="F230" s="10">
        <f t="shared" si="171"/>
        <v>-16.849999999999994</v>
      </c>
      <c r="G230" s="10">
        <f t="shared" si="175"/>
        <v>-8.4249999999999972</v>
      </c>
      <c r="I230">
        <v>-25.209495570000001</v>
      </c>
      <c r="J230">
        <v>47.7</v>
      </c>
      <c r="K230" s="10">
        <f t="shared" si="172"/>
        <v>-22.989999999999995</v>
      </c>
      <c r="L230" s="10">
        <f t="shared" si="176"/>
        <v>-11.494999999999997</v>
      </c>
      <c r="N230" s="35">
        <v>-858.38897773999997</v>
      </c>
      <c r="O230" s="103">
        <v>69.06</v>
      </c>
      <c r="P230" s="10">
        <f t="shared" si="169"/>
        <v>-1.6299999999999955</v>
      </c>
      <c r="Q230" s="10">
        <f t="shared" si="170"/>
        <v>-0.81499999999999773</v>
      </c>
      <c r="S230" s="35">
        <v>-858.37974145999999</v>
      </c>
      <c r="T230" s="103">
        <v>68.989999999999995</v>
      </c>
      <c r="U230" s="10">
        <f t="shared" si="173"/>
        <v>-1.7000000000000028</v>
      </c>
      <c r="V230" s="10">
        <f t="shared" si="174"/>
        <v>-0.85000000000000142</v>
      </c>
      <c r="X230">
        <v>-858.29982875999997</v>
      </c>
      <c r="Y230">
        <v>64.709999999999994</v>
      </c>
      <c r="Z230" s="10">
        <f t="shared" si="177"/>
        <v>-5.980000000000004</v>
      </c>
      <c r="AA230" s="10">
        <f t="shared" si="178"/>
        <v>-2.990000000000002</v>
      </c>
      <c r="AC230">
        <v>-858.34307349000005</v>
      </c>
      <c r="AD230">
        <v>64.11</v>
      </c>
      <c r="AE230" s="10">
        <f t="shared" si="179"/>
        <v>-6.5799999999999983</v>
      </c>
      <c r="AF230" s="10">
        <f t="shared" si="180"/>
        <v>-3.2899999999999991</v>
      </c>
      <c r="AH230">
        <v>-858.35827689999996</v>
      </c>
      <c r="AI230">
        <v>64.569999999999993</v>
      </c>
      <c r="AJ230" s="10">
        <f t="shared" si="181"/>
        <v>-6.1200000000000045</v>
      </c>
      <c r="AK230" s="10">
        <f t="shared" si="182"/>
        <v>-3.0600000000000023</v>
      </c>
      <c r="AM230" s="1">
        <v>-858.35742175999997</v>
      </c>
      <c r="AN230">
        <v>64.22</v>
      </c>
      <c r="AO230" s="10">
        <f t="shared" si="183"/>
        <v>-6.4699999999999989</v>
      </c>
      <c r="AP230" s="10">
        <f t="shared" si="184"/>
        <v>-3.2349999999999994</v>
      </c>
      <c r="AR230">
        <v>-858.40130998999996</v>
      </c>
      <c r="AS230">
        <v>68.23</v>
      </c>
      <c r="AT230" s="10">
        <f t="shared" si="185"/>
        <v>-2.4599999999999937</v>
      </c>
      <c r="AU230" s="10">
        <f t="shared" si="186"/>
        <v>-1.2299999999999969</v>
      </c>
      <c r="AW230">
        <v>-858.40113798000004</v>
      </c>
      <c r="AX230">
        <v>68.2</v>
      </c>
      <c r="AY230" s="10">
        <f t="shared" si="187"/>
        <v>-2.4899999999999949</v>
      </c>
      <c r="AZ230" s="10">
        <f t="shared" si="188"/>
        <v>-1.2449999999999974</v>
      </c>
      <c r="BB230">
        <v>-858.41148125999996</v>
      </c>
      <c r="BC230">
        <v>70.58</v>
      </c>
      <c r="BD230" s="10">
        <f t="shared" si="189"/>
        <v>-0.10999999999999943</v>
      </c>
      <c r="BE230" s="10">
        <f t="shared" si="190"/>
        <v>-5.4999999999999716E-2</v>
      </c>
      <c r="BG230">
        <v>-858.41215903</v>
      </c>
      <c r="BH230">
        <v>70.69</v>
      </c>
      <c r="BI230" s="10">
        <f t="shared" si="191"/>
        <v>0</v>
      </c>
      <c r="BJ230" s="10">
        <f t="shared" si="192"/>
        <v>0</v>
      </c>
      <c r="BL230">
        <v>-858.15039567999997</v>
      </c>
      <c r="BM230">
        <v>66.77</v>
      </c>
      <c r="BN230" s="10">
        <f t="shared" si="193"/>
        <v>-3.9200000000000017</v>
      </c>
      <c r="BO230" s="10">
        <f t="shared" si="194"/>
        <v>-1.9600000000000009</v>
      </c>
      <c r="BQ230">
        <v>-858.07055921999995</v>
      </c>
      <c r="BR230">
        <v>67.180000000000007</v>
      </c>
      <c r="BS230" s="10">
        <f t="shared" si="195"/>
        <v>-3.5099999999999909</v>
      </c>
      <c r="BT230" s="10">
        <f t="shared" si="196"/>
        <v>-1.7549999999999955</v>
      </c>
      <c r="BV230">
        <v>-858.39028325000004</v>
      </c>
      <c r="BW230">
        <v>70.260000000000005</v>
      </c>
      <c r="BX230" s="10">
        <f t="shared" si="197"/>
        <v>-0.42999999999999261</v>
      </c>
      <c r="BY230" s="10">
        <f t="shared" si="198"/>
        <v>-0.21499999999999631</v>
      </c>
      <c r="CA230">
        <v>-858.37850691000006</v>
      </c>
      <c r="CB230">
        <v>70.3</v>
      </c>
      <c r="CC230" s="10">
        <f t="shared" si="199"/>
        <v>-0.39000000000000057</v>
      </c>
      <c r="CD230" s="10">
        <f t="shared" si="200"/>
        <v>-0.19500000000000028</v>
      </c>
      <c r="CF230">
        <v>-858.40977177000002</v>
      </c>
      <c r="CG230">
        <v>70.400000000000006</v>
      </c>
      <c r="CH230" s="10">
        <f t="shared" si="201"/>
        <v>-0.28999999999999204</v>
      </c>
      <c r="CI230" s="10">
        <f t="shared" si="202"/>
        <v>-0.14499999999999602</v>
      </c>
      <c r="CK230">
        <v>-858.36928871999999</v>
      </c>
      <c r="CL230">
        <v>65.790000000000006</v>
      </c>
      <c r="CM230" s="10">
        <f t="shared" si="203"/>
        <v>-4.8999999999999915</v>
      </c>
      <c r="CN230" s="10">
        <f t="shared" si="204"/>
        <v>-2.4499999999999957</v>
      </c>
      <c r="CP230">
        <v>-858.35163110999997</v>
      </c>
      <c r="CQ230">
        <v>66.180000000000007</v>
      </c>
      <c r="CR230" s="10">
        <f t="shared" si="205"/>
        <v>-4.5099999999999909</v>
      </c>
      <c r="CS230" s="10">
        <f t="shared" si="206"/>
        <v>-2.2549999999999955</v>
      </c>
      <c r="CU230">
        <v>-858.40020517999994</v>
      </c>
      <c r="CV230">
        <v>68.95</v>
      </c>
      <c r="CW230" s="10">
        <f t="shared" si="207"/>
        <v>-1.7399999999999949</v>
      </c>
      <c r="CX230" s="10">
        <f t="shared" si="208"/>
        <v>-0.86999999999999744</v>
      </c>
      <c r="CZ230">
        <v>-858.38862248999999</v>
      </c>
      <c r="DA230">
        <v>68.72</v>
      </c>
      <c r="DB230" s="10">
        <f t="shared" si="209"/>
        <v>-1.9699999999999989</v>
      </c>
      <c r="DC230" s="10">
        <f t="shared" si="210"/>
        <v>-0.98499999999999943</v>
      </c>
      <c r="DE230">
        <v>-858.39768574000004</v>
      </c>
      <c r="DF230">
        <v>69.510000000000005</v>
      </c>
      <c r="DG230" s="10">
        <f t="shared" si="211"/>
        <v>-1.1799999999999926</v>
      </c>
      <c r="DH230" s="10">
        <f t="shared" si="212"/>
        <v>-0.58999999999999631</v>
      </c>
      <c r="DJ230" s="6">
        <v>-858.39756120000004</v>
      </c>
      <c r="DK230" s="5">
        <v>65.33</v>
      </c>
      <c r="DL230" s="10">
        <f t="shared" si="213"/>
        <v>-5.3599999999999994</v>
      </c>
      <c r="DM230" s="10">
        <f t="shared" si="214"/>
        <v>-2.6799999999999997</v>
      </c>
      <c r="DO230" s="1">
        <v>-858.37947529999997</v>
      </c>
      <c r="DP230" s="10">
        <v>66.83</v>
      </c>
      <c r="DQ230" s="10">
        <f t="shared" si="215"/>
        <v>-3.8599999999999994</v>
      </c>
      <c r="DR230" s="10">
        <f t="shared" si="216"/>
        <v>-1.9299999999999997</v>
      </c>
      <c r="DT230" s="1">
        <v>-858.40773250999996</v>
      </c>
      <c r="DU230" s="10">
        <v>69.349999999999994</v>
      </c>
      <c r="DV230" s="10">
        <f t="shared" si="217"/>
        <v>-1.3400000000000034</v>
      </c>
      <c r="DW230" s="10">
        <f t="shared" si="218"/>
        <v>-0.67000000000000171</v>
      </c>
      <c r="DY230" s="1">
        <v>-858.39683585</v>
      </c>
      <c r="DZ230" s="10">
        <v>65.06</v>
      </c>
      <c r="EA230" s="10">
        <f t="shared" si="219"/>
        <v>-5.6299999999999955</v>
      </c>
      <c r="EB230" s="10">
        <f t="shared" si="220"/>
        <v>-2.8149999999999977</v>
      </c>
      <c r="ED230" s="1">
        <v>-858.40746977000003</v>
      </c>
      <c r="EE230" s="10">
        <v>69.319999999999993</v>
      </c>
      <c r="EF230" s="10">
        <f t="shared" si="221"/>
        <v>-1.3700000000000045</v>
      </c>
      <c r="EG230" s="10">
        <f t="shared" si="222"/>
        <v>-0.68500000000000227</v>
      </c>
    </row>
    <row r="231" spans="1:137" x14ac:dyDescent="0.25">
      <c r="A231" t="s">
        <v>428</v>
      </c>
      <c r="B231" s="219">
        <v>3</v>
      </c>
      <c r="C231" t="s">
        <v>399</v>
      </c>
      <c r="D231">
        <v>-39.842227710000003</v>
      </c>
      <c r="E231">
        <v>100.47</v>
      </c>
      <c r="F231" s="10">
        <f t="shared" si="171"/>
        <v>-28.909999999999997</v>
      </c>
      <c r="G231" s="10">
        <f t="shared" si="175"/>
        <v>-9.6366666666666649</v>
      </c>
      <c r="I231">
        <v>-40.27263215</v>
      </c>
      <c r="J231">
        <v>88.61</v>
      </c>
      <c r="K231" s="10">
        <f t="shared" si="172"/>
        <v>-40.769999999999996</v>
      </c>
      <c r="L231" s="10">
        <f t="shared" si="176"/>
        <v>-13.589999999999998</v>
      </c>
      <c r="N231" s="35">
        <v>-1318.6378494600001</v>
      </c>
      <c r="O231" s="103">
        <v>126.8</v>
      </c>
      <c r="P231" s="10">
        <f t="shared" si="169"/>
        <v>-2.5799999999999983</v>
      </c>
      <c r="Q231" s="10">
        <f t="shared" si="170"/>
        <v>-0.85999999999999943</v>
      </c>
      <c r="S231" s="35">
        <v>-1318.6232676300001</v>
      </c>
      <c r="T231" s="103">
        <v>126.72</v>
      </c>
      <c r="U231" s="10">
        <f t="shared" si="173"/>
        <v>-2.6599999999999966</v>
      </c>
      <c r="V231" s="10">
        <f t="shared" si="174"/>
        <v>-0.88666666666666549</v>
      </c>
      <c r="X231">
        <v>-1318.49848535</v>
      </c>
      <c r="Y231">
        <v>118.21</v>
      </c>
      <c r="Z231" s="10">
        <f t="shared" si="177"/>
        <v>-11.170000000000002</v>
      </c>
      <c r="AA231" s="10">
        <f t="shared" si="178"/>
        <v>-3.723333333333334</v>
      </c>
      <c r="AC231">
        <v>-1318.5641691400001</v>
      </c>
      <c r="AD231">
        <v>117.15</v>
      </c>
      <c r="AE231" s="10">
        <f t="shared" si="179"/>
        <v>-12.22999999999999</v>
      </c>
      <c r="AF231" s="10">
        <f t="shared" si="180"/>
        <v>-4.0766666666666636</v>
      </c>
      <c r="AH231">
        <v>-1318.58766909</v>
      </c>
      <c r="AI231">
        <v>118.13</v>
      </c>
      <c r="AJ231" s="10">
        <f t="shared" si="181"/>
        <v>-11.25</v>
      </c>
      <c r="AK231" s="10">
        <f t="shared" si="182"/>
        <v>-3.75</v>
      </c>
      <c r="AM231" s="1">
        <v>-1318.58603991</v>
      </c>
      <c r="AN231">
        <v>117.36</v>
      </c>
      <c r="AO231" s="10">
        <f t="shared" si="183"/>
        <v>-12.019999999999996</v>
      </c>
      <c r="AP231" s="10">
        <f t="shared" si="184"/>
        <v>-4.006666666666665</v>
      </c>
      <c r="AR231">
        <v>-1318.65594874</v>
      </c>
      <c r="AS231">
        <v>125.04</v>
      </c>
      <c r="AT231" s="10">
        <f t="shared" si="185"/>
        <v>-4.3399999999999892</v>
      </c>
      <c r="AU231" s="10">
        <f t="shared" si="186"/>
        <v>-1.446666666666663</v>
      </c>
      <c r="AW231">
        <v>-1318.6557009200001</v>
      </c>
      <c r="AX231">
        <v>124.99</v>
      </c>
      <c r="AY231" s="10">
        <f t="shared" si="187"/>
        <v>-4.3900000000000006</v>
      </c>
      <c r="AZ231" s="10">
        <f t="shared" si="188"/>
        <v>-1.4633333333333336</v>
      </c>
      <c r="BB231">
        <v>-1318.6723759399999</v>
      </c>
      <c r="BC231">
        <v>129.18</v>
      </c>
      <c r="BD231" s="10">
        <f t="shared" si="189"/>
        <v>-0.19999999999998863</v>
      </c>
      <c r="BE231" s="10">
        <f t="shared" si="190"/>
        <v>-6.6666666666662877E-2</v>
      </c>
      <c r="BG231">
        <v>-1318.67343992</v>
      </c>
      <c r="BH231">
        <v>129.38</v>
      </c>
      <c r="BI231" s="10">
        <f t="shared" si="191"/>
        <v>0</v>
      </c>
      <c r="BJ231" s="10">
        <f t="shared" si="192"/>
        <v>0</v>
      </c>
      <c r="BL231">
        <v>-1318.2682560600001</v>
      </c>
      <c r="BM231">
        <v>121.55</v>
      </c>
      <c r="BN231" s="10">
        <f t="shared" si="193"/>
        <v>-7.8299999999999983</v>
      </c>
      <c r="BO231" s="10">
        <f t="shared" si="194"/>
        <v>-2.6099999999999994</v>
      </c>
      <c r="BQ231">
        <v>-1318.1448449300001</v>
      </c>
      <c r="BR231">
        <v>122.18</v>
      </c>
      <c r="BS231" s="10">
        <f t="shared" si="195"/>
        <v>-7.1999999999999886</v>
      </c>
      <c r="BT231" s="10">
        <f t="shared" si="196"/>
        <v>-2.3999999999999964</v>
      </c>
      <c r="BV231">
        <v>-1318.63993596</v>
      </c>
      <c r="BW231">
        <v>128.69999999999999</v>
      </c>
      <c r="BX231" s="10">
        <f t="shared" si="197"/>
        <v>-0.68000000000000682</v>
      </c>
      <c r="BY231" s="10">
        <f t="shared" si="198"/>
        <v>-0.22666666666666893</v>
      </c>
      <c r="CA231">
        <v>-1318.6220365900001</v>
      </c>
      <c r="CB231">
        <v>128.80000000000001</v>
      </c>
      <c r="CC231" s="10">
        <f t="shared" si="199"/>
        <v>-0.57999999999998408</v>
      </c>
      <c r="CD231" s="10">
        <f t="shared" si="200"/>
        <v>-0.19333333333332803</v>
      </c>
      <c r="CF231">
        <v>-1318.66953208</v>
      </c>
      <c r="CG231">
        <v>128.86000000000001</v>
      </c>
      <c r="CH231" s="10">
        <f t="shared" si="201"/>
        <v>-0.51999999999998181</v>
      </c>
      <c r="CI231" s="10">
        <f t="shared" si="202"/>
        <v>-0.17333333333332726</v>
      </c>
      <c r="CK231">
        <v>-1318.6052322800001</v>
      </c>
      <c r="CL231">
        <v>120.46</v>
      </c>
      <c r="CM231" s="10">
        <f t="shared" si="203"/>
        <v>-8.9200000000000017</v>
      </c>
      <c r="CN231" s="10">
        <f t="shared" si="204"/>
        <v>-2.973333333333334</v>
      </c>
      <c r="CP231">
        <v>-1318.57859411</v>
      </c>
      <c r="CQ231">
        <v>121.13</v>
      </c>
      <c r="CR231" s="10">
        <f t="shared" si="205"/>
        <v>-8.25</v>
      </c>
      <c r="CS231" s="10">
        <f t="shared" si="206"/>
        <v>-2.75</v>
      </c>
      <c r="CU231">
        <v>-1318.65446634</v>
      </c>
      <c r="CV231">
        <v>126.3</v>
      </c>
      <c r="CW231" s="10">
        <f t="shared" si="207"/>
        <v>-3.0799999999999983</v>
      </c>
      <c r="CX231" s="10">
        <f t="shared" si="208"/>
        <v>-1.0266666666666662</v>
      </c>
      <c r="CZ231">
        <v>-1318.6369525</v>
      </c>
      <c r="DA231">
        <v>125.84</v>
      </c>
      <c r="DB231" s="10">
        <f t="shared" si="209"/>
        <v>-3.539999999999992</v>
      </c>
      <c r="DC231" s="10">
        <f t="shared" si="210"/>
        <v>-1.1799999999999973</v>
      </c>
      <c r="DE231">
        <v>-1318.6511817200001</v>
      </c>
      <c r="DF231">
        <v>127.28</v>
      </c>
      <c r="DG231" s="10">
        <f t="shared" si="211"/>
        <v>-2.0999999999999943</v>
      </c>
      <c r="DH231" s="10">
        <f t="shared" si="212"/>
        <v>-0.69999999999999807</v>
      </c>
      <c r="DJ231" s="6">
        <v>-1318.64812826</v>
      </c>
      <c r="DK231" s="5">
        <v>119.59</v>
      </c>
      <c r="DL231" s="10">
        <f t="shared" si="213"/>
        <v>-9.789999999999992</v>
      </c>
      <c r="DM231" s="10">
        <f t="shared" si="214"/>
        <v>-3.2633333333333305</v>
      </c>
      <c r="DO231" s="1">
        <v>-1318.6205372300001</v>
      </c>
      <c r="DP231" s="10">
        <v>121.43</v>
      </c>
      <c r="DQ231" s="10">
        <f t="shared" si="215"/>
        <v>-7.9499999999999886</v>
      </c>
      <c r="DR231" s="10">
        <f t="shared" si="216"/>
        <v>-2.6499999999999964</v>
      </c>
      <c r="DT231" s="1">
        <v>-1318.66522459</v>
      </c>
      <c r="DU231" s="10">
        <v>126.71</v>
      </c>
      <c r="DV231" s="10">
        <f t="shared" si="217"/>
        <v>-2.6700000000000017</v>
      </c>
      <c r="DW231" s="10">
        <f t="shared" si="218"/>
        <v>-0.89000000000000057</v>
      </c>
      <c r="DY231" s="1">
        <v>-1318.6469579</v>
      </c>
      <c r="DZ231" s="10">
        <v>119.12</v>
      </c>
      <c r="EA231" s="10">
        <f t="shared" si="219"/>
        <v>-10.259999999999991</v>
      </c>
      <c r="EB231" s="10">
        <f t="shared" si="220"/>
        <v>-3.4199999999999968</v>
      </c>
      <c r="ED231" s="1">
        <v>-1318.6648153900001</v>
      </c>
      <c r="EE231" s="10">
        <v>126.63</v>
      </c>
      <c r="EF231" s="10">
        <f t="shared" si="221"/>
        <v>-2.75</v>
      </c>
      <c r="EG231" s="10">
        <f t="shared" si="222"/>
        <v>-0.91666666666666663</v>
      </c>
    </row>
    <row r="232" spans="1:137" x14ac:dyDescent="0.25">
      <c r="A232" t="s">
        <v>427</v>
      </c>
      <c r="B232" s="219">
        <v>7</v>
      </c>
      <c r="C232" t="s">
        <v>400</v>
      </c>
      <c r="D232">
        <v>-154.87833938</v>
      </c>
      <c r="E232">
        <v>341.35</v>
      </c>
      <c r="F232" s="10">
        <f t="shared" si="171"/>
        <v>-134.56</v>
      </c>
      <c r="G232" s="10">
        <f t="shared" si="175"/>
        <v>-19.222857142857144</v>
      </c>
      <c r="I232">
        <v>-155.88038481999999</v>
      </c>
      <c r="J232">
        <v>280.93</v>
      </c>
      <c r="K232" s="10">
        <f t="shared" si="172"/>
        <v>-194.98000000000002</v>
      </c>
      <c r="L232" s="10">
        <f t="shared" si="176"/>
        <v>-27.854285714285716</v>
      </c>
      <c r="N232" s="35">
        <v>-997.37215771000001</v>
      </c>
      <c r="O232" s="103">
        <v>483.66</v>
      </c>
      <c r="P232" s="10">
        <f t="shared" si="169"/>
        <v>7.75</v>
      </c>
      <c r="Q232" s="10">
        <f t="shared" si="170"/>
        <v>1.1071428571428572</v>
      </c>
      <c r="S232" s="35">
        <v>-997.35342055000001</v>
      </c>
      <c r="T232" s="103">
        <v>482.73</v>
      </c>
      <c r="U232" s="10">
        <f t="shared" si="173"/>
        <v>6.8199999999999932</v>
      </c>
      <c r="V232" s="10">
        <f t="shared" si="174"/>
        <v>0.97428571428571331</v>
      </c>
      <c r="X232">
        <v>-997.04522284999996</v>
      </c>
      <c r="Y232">
        <v>473.35</v>
      </c>
      <c r="Z232" s="10">
        <f t="shared" si="177"/>
        <v>-2.5600000000000023</v>
      </c>
      <c r="AA232" s="10">
        <f t="shared" si="178"/>
        <v>-0.36571428571428605</v>
      </c>
      <c r="AC232">
        <v>-997.12191598000004</v>
      </c>
      <c r="AD232">
        <v>472.64</v>
      </c>
      <c r="AE232" s="10">
        <f t="shared" si="179"/>
        <v>-3.2700000000000387</v>
      </c>
      <c r="AF232" s="10">
        <f t="shared" si="180"/>
        <v>-0.46714285714286269</v>
      </c>
      <c r="AH232">
        <v>-996.99181222000004</v>
      </c>
      <c r="AI232">
        <v>438.21</v>
      </c>
      <c r="AJ232" s="10">
        <f t="shared" si="181"/>
        <v>-37.700000000000045</v>
      </c>
      <c r="AK232" s="10">
        <f t="shared" si="182"/>
        <v>-5.3857142857142923</v>
      </c>
      <c r="AM232" s="1">
        <v>-996.98833180999998</v>
      </c>
      <c r="AN232">
        <v>436.42</v>
      </c>
      <c r="AO232" s="10">
        <f t="shared" si="183"/>
        <v>-39.490000000000009</v>
      </c>
      <c r="AP232" s="10">
        <f t="shared" si="184"/>
        <v>-5.6414285714285723</v>
      </c>
      <c r="AR232">
        <v>-997.45244158000003</v>
      </c>
      <c r="AS232">
        <v>467.33</v>
      </c>
      <c r="AT232" s="10">
        <f t="shared" si="185"/>
        <v>-8.5800000000000409</v>
      </c>
      <c r="AU232" s="10">
        <f t="shared" si="186"/>
        <v>-1.2257142857142915</v>
      </c>
      <c r="AW232">
        <v>-997.45092795999994</v>
      </c>
      <c r="AX232">
        <v>466.55</v>
      </c>
      <c r="AY232" s="10">
        <f t="shared" si="187"/>
        <v>-9.3600000000000136</v>
      </c>
      <c r="AZ232" s="10">
        <f t="shared" si="188"/>
        <v>-1.3371428571428592</v>
      </c>
      <c r="BB232">
        <v>-997.49731488999998</v>
      </c>
      <c r="BC232">
        <v>475.54</v>
      </c>
      <c r="BD232" s="10">
        <f t="shared" si="189"/>
        <v>-0.37000000000000455</v>
      </c>
      <c r="BE232" s="10">
        <f t="shared" si="190"/>
        <v>-5.2857142857143505E-2</v>
      </c>
      <c r="BG232">
        <v>-997.49932781999996</v>
      </c>
      <c r="BH232">
        <v>475.91</v>
      </c>
      <c r="BI232" s="10">
        <f t="shared" si="191"/>
        <v>0</v>
      </c>
      <c r="BJ232" s="10">
        <f t="shared" si="192"/>
        <v>0</v>
      </c>
      <c r="BL232">
        <v>-996.84093239000003</v>
      </c>
      <c r="BM232">
        <v>454.39</v>
      </c>
      <c r="BN232" s="10">
        <f t="shared" si="193"/>
        <v>-21.520000000000039</v>
      </c>
      <c r="BO232" s="10">
        <f t="shared" si="194"/>
        <v>-3.0742857142857196</v>
      </c>
      <c r="BQ232">
        <v>-996.48036569999999</v>
      </c>
      <c r="BR232">
        <v>459.98</v>
      </c>
      <c r="BS232" s="10">
        <f t="shared" si="195"/>
        <v>-15.930000000000007</v>
      </c>
      <c r="BT232" s="10">
        <f t="shared" si="196"/>
        <v>-2.2757142857142867</v>
      </c>
      <c r="BV232">
        <v>-997.45885212999997</v>
      </c>
      <c r="BW232">
        <v>474.7</v>
      </c>
      <c r="BX232" s="10">
        <f t="shared" si="197"/>
        <v>-1.2100000000000364</v>
      </c>
      <c r="BY232" s="10">
        <f t="shared" si="198"/>
        <v>-0.17285714285714807</v>
      </c>
      <c r="CA232">
        <v>-997.43589679000002</v>
      </c>
      <c r="CB232">
        <v>473.5</v>
      </c>
      <c r="CC232" s="10">
        <f t="shared" si="199"/>
        <v>-2.410000000000025</v>
      </c>
      <c r="CD232" s="10">
        <f t="shared" si="200"/>
        <v>-0.34428571428571786</v>
      </c>
      <c r="CF232">
        <v>-997.49021029000005</v>
      </c>
      <c r="CG232">
        <v>474.28</v>
      </c>
      <c r="CH232" s="10">
        <f t="shared" si="201"/>
        <v>-1.6300000000000523</v>
      </c>
      <c r="CI232" s="10">
        <f t="shared" si="202"/>
        <v>-0.23285714285715034</v>
      </c>
      <c r="CK232">
        <v>-997.13357404999999</v>
      </c>
      <c r="CL232">
        <v>440.12</v>
      </c>
      <c r="CM232" s="10">
        <f t="shared" si="203"/>
        <v>-35.79000000000002</v>
      </c>
      <c r="CN232" s="10">
        <f t="shared" si="204"/>
        <v>-5.1128571428571457</v>
      </c>
      <c r="CP232">
        <v>-997.09470547000001</v>
      </c>
      <c r="CQ232">
        <v>444.14</v>
      </c>
      <c r="CR232" s="10">
        <f t="shared" si="205"/>
        <v>-31.770000000000039</v>
      </c>
      <c r="CS232" s="10">
        <f t="shared" si="206"/>
        <v>-4.5385714285714345</v>
      </c>
      <c r="CU232">
        <v>-997.39747186</v>
      </c>
      <c r="CV232">
        <v>467.75</v>
      </c>
      <c r="CW232" s="10">
        <f t="shared" si="207"/>
        <v>-8.160000000000025</v>
      </c>
      <c r="CX232" s="10">
        <f t="shared" si="208"/>
        <v>-1.1657142857142893</v>
      </c>
      <c r="CZ232">
        <v>-997.38132308000002</v>
      </c>
      <c r="DA232">
        <v>465.57</v>
      </c>
      <c r="DB232" s="10">
        <f t="shared" si="209"/>
        <v>-10.340000000000032</v>
      </c>
      <c r="DC232" s="10">
        <f t="shared" si="210"/>
        <v>-1.4771428571428618</v>
      </c>
      <c r="DE232">
        <v>-997.45510678999995</v>
      </c>
      <c r="DF232">
        <v>469.9</v>
      </c>
      <c r="DG232" s="10">
        <f t="shared" si="211"/>
        <v>-6.0100000000000477</v>
      </c>
      <c r="DH232" s="10">
        <f t="shared" si="212"/>
        <v>-0.85857142857143542</v>
      </c>
      <c r="DJ232" s="6">
        <v>-997.38098146000004</v>
      </c>
      <c r="DK232" s="5">
        <v>452.85</v>
      </c>
      <c r="DL232" s="10">
        <f t="shared" si="213"/>
        <v>-23.060000000000002</v>
      </c>
      <c r="DM232" s="10">
        <f t="shared" si="214"/>
        <v>-3.2942857142857145</v>
      </c>
      <c r="DO232" s="1">
        <v>-997.08076773000005</v>
      </c>
      <c r="DP232" s="10">
        <v>513.16</v>
      </c>
      <c r="DQ232" s="10">
        <f t="shared" si="215"/>
        <v>37.249999999999943</v>
      </c>
      <c r="DR232" s="10">
        <f t="shared" si="216"/>
        <v>5.3214285714285632</v>
      </c>
      <c r="DT232" s="1">
        <v>-997.44842726000002</v>
      </c>
      <c r="DU232" s="10">
        <v>476.3</v>
      </c>
      <c r="DV232" s="10">
        <f t="shared" si="217"/>
        <v>0.38999999999998636</v>
      </c>
      <c r="DW232" s="10">
        <f t="shared" si="218"/>
        <v>5.5714285714283766E-2</v>
      </c>
      <c r="DY232" s="1">
        <v>-997.36134330000004</v>
      </c>
      <c r="DZ232" s="10">
        <v>441.05</v>
      </c>
      <c r="EA232" s="10">
        <f t="shared" si="219"/>
        <v>-34.860000000000014</v>
      </c>
      <c r="EB232" s="10">
        <f t="shared" si="220"/>
        <v>-4.9800000000000022</v>
      </c>
      <c r="ED232" s="1">
        <v>-997.44556164000005</v>
      </c>
      <c r="EE232" s="10">
        <v>474.68</v>
      </c>
      <c r="EF232" s="10">
        <f t="shared" si="221"/>
        <v>-1.2300000000000182</v>
      </c>
      <c r="EG232" s="10">
        <f t="shared" si="222"/>
        <v>-0.17571428571428832</v>
      </c>
    </row>
    <row r="233" spans="1:137" x14ac:dyDescent="0.25">
      <c r="A233" t="s">
        <v>427</v>
      </c>
      <c r="B233" s="219">
        <v>2</v>
      </c>
      <c r="C233" t="s">
        <v>401</v>
      </c>
      <c r="D233">
        <v>-10.65210856</v>
      </c>
      <c r="E233">
        <v>79.040000000000006</v>
      </c>
      <c r="F233" s="10">
        <f t="shared" si="171"/>
        <v>-8.8799999999999955</v>
      </c>
      <c r="G233" s="10">
        <f t="shared" si="175"/>
        <v>-4.4399999999999977</v>
      </c>
      <c r="I233">
        <v>-10.76167107</v>
      </c>
      <c r="J233">
        <v>81.39</v>
      </c>
      <c r="K233" s="10">
        <f t="shared" si="172"/>
        <v>-6.5300000000000011</v>
      </c>
      <c r="L233" s="10">
        <f t="shared" si="176"/>
        <v>-3.2650000000000006</v>
      </c>
      <c r="N233" s="35">
        <v>-398.75970983000002</v>
      </c>
      <c r="O233" s="103">
        <v>87.89</v>
      </c>
      <c r="P233" s="10">
        <f t="shared" si="169"/>
        <v>-3.0000000000001137E-2</v>
      </c>
      <c r="Q233" s="10">
        <f t="shared" si="170"/>
        <v>-1.5000000000000568E-2</v>
      </c>
      <c r="S233" s="35">
        <v>-398.75584391000001</v>
      </c>
      <c r="T233" s="103">
        <v>87.87</v>
      </c>
      <c r="U233" s="10">
        <f t="shared" si="173"/>
        <v>-4.9999999999997158E-2</v>
      </c>
      <c r="V233" s="10">
        <f t="shared" si="174"/>
        <v>-2.4999999999998579E-2</v>
      </c>
      <c r="X233">
        <v>-398.71664270999997</v>
      </c>
      <c r="Y233">
        <v>86.54</v>
      </c>
      <c r="Z233" s="10">
        <f t="shared" si="177"/>
        <v>-1.3799999999999955</v>
      </c>
      <c r="AA233" s="10">
        <f t="shared" si="178"/>
        <v>-0.68999999999999773</v>
      </c>
      <c r="AC233">
        <v>-398.73790766000002</v>
      </c>
      <c r="AD233">
        <v>86.65</v>
      </c>
      <c r="AE233" s="10">
        <f t="shared" si="179"/>
        <v>-1.269999999999996</v>
      </c>
      <c r="AF233" s="10">
        <f t="shared" si="180"/>
        <v>-0.63499999999999801</v>
      </c>
      <c r="AH233">
        <v>-398.74428216000001</v>
      </c>
      <c r="AI233">
        <v>85.29</v>
      </c>
      <c r="AJ233" s="10">
        <f t="shared" si="181"/>
        <v>-2.6299999999999955</v>
      </c>
      <c r="AK233" s="10">
        <f t="shared" si="182"/>
        <v>-1.3149999999999977</v>
      </c>
      <c r="AM233" s="1">
        <v>-398.74359914000001</v>
      </c>
      <c r="AN233">
        <v>84.98</v>
      </c>
      <c r="AO233" s="10">
        <f t="shared" si="183"/>
        <v>-2.9399999999999977</v>
      </c>
      <c r="AP233" s="10">
        <f t="shared" si="184"/>
        <v>-1.4699999999999989</v>
      </c>
      <c r="AR233">
        <v>-398.76536198000002</v>
      </c>
      <c r="AS233">
        <v>87.25</v>
      </c>
      <c r="AT233" s="10">
        <f t="shared" si="185"/>
        <v>-0.67000000000000171</v>
      </c>
      <c r="AU233" s="10">
        <f t="shared" si="186"/>
        <v>-0.33500000000000085</v>
      </c>
      <c r="AW233">
        <v>-398.76525677000001</v>
      </c>
      <c r="AX233">
        <v>87.24</v>
      </c>
      <c r="AY233" s="10">
        <f t="shared" si="187"/>
        <v>-0.68000000000000682</v>
      </c>
      <c r="AZ233" s="10">
        <f t="shared" si="188"/>
        <v>-0.34000000000000341</v>
      </c>
      <c r="BB233">
        <v>-398.76946147000001</v>
      </c>
      <c r="BC233">
        <v>87.89</v>
      </c>
      <c r="BD233" s="10">
        <f t="shared" si="189"/>
        <v>-3.0000000000001137E-2</v>
      </c>
      <c r="BE233" s="10">
        <f t="shared" si="190"/>
        <v>-1.5000000000000568E-2</v>
      </c>
      <c r="BG233">
        <v>-398.76977468000001</v>
      </c>
      <c r="BH233">
        <v>87.92</v>
      </c>
      <c r="BI233" s="10">
        <f t="shared" si="191"/>
        <v>0</v>
      </c>
      <c r="BJ233" s="10">
        <f t="shared" si="192"/>
        <v>0</v>
      </c>
      <c r="BL233">
        <v>-398.64757586000002</v>
      </c>
      <c r="BM233">
        <v>86.19</v>
      </c>
      <c r="BN233" s="10">
        <f t="shared" si="193"/>
        <v>-1.730000000000004</v>
      </c>
      <c r="BO233" s="10">
        <f t="shared" si="194"/>
        <v>-0.86500000000000199</v>
      </c>
      <c r="BQ233">
        <v>-398.61012097999998</v>
      </c>
      <c r="BR233">
        <v>85.87</v>
      </c>
      <c r="BS233" s="10">
        <f t="shared" si="195"/>
        <v>-2.0499999999999972</v>
      </c>
      <c r="BT233" s="10">
        <f t="shared" si="196"/>
        <v>-1.0249999999999986</v>
      </c>
      <c r="BV233">
        <v>-398.75827249000002</v>
      </c>
      <c r="BW233">
        <v>87.17</v>
      </c>
      <c r="BX233" s="10">
        <f t="shared" si="197"/>
        <v>-0.75</v>
      </c>
      <c r="BY233" s="10">
        <f t="shared" si="198"/>
        <v>-0.375</v>
      </c>
      <c r="CA233">
        <v>-398.75273327000002</v>
      </c>
      <c r="CB233">
        <v>87.24</v>
      </c>
      <c r="CC233" s="10">
        <f t="shared" si="199"/>
        <v>-0.68000000000000682</v>
      </c>
      <c r="CD233" s="10">
        <f t="shared" si="200"/>
        <v>-0.34000000000000341</v>
      </c>
      <c r="CF233">
        <v>-398.76875401000001</v>
      </c>
      <c r="CG233">
        <v>87.79</v>
      </c>
      <c r="CH233" s="10">
        <f t="shared" si="201"/>
        <v>-0.12999999999999545</v>
      </c>
      <c r="CI233" s="10">
        <f t="shared" si="202"/>
        <v>-6.4999999999997726E-2</v>
      </c>
      <c r="CK233">
        <v>-398.74886800000002</v>
      </c>
      <c r="CL233">
        <v>85.61</v>
      </c>
      <c r="CM233" s="10">
        <f t="shared" si="203"/>
        <v>-2.3100000000000023</v>
      </c>
      <c r="CN233" s="10">
        <f t="shared" si="204"/>
        <v>-1.1550000000000011</v>
      </c>
      <c r="CP233">
        <v>-398.73886683000001</v>
      </c>
      <c r="CQ233">
        <v>85.15</v>
      </c>
      <c r="CR233" s="10">
        <f t="shared" si="205"/>
        <v>-2.769999999999996</v>
      </c>
      <c r="CS233" s="10">
        <f t="shared" si="206"/>
        <v>-1.384999999999998</v>
      </c>
      <c r="CU233">
        <v>-398.76369255999998</v>
      </c>
      <c r="CV233">
        <v>87.02</v>
      </c>
      <c r="CW233" s="10">
        <f t="shared" si="207"/>
        <v>-0.90000000000000568</v>
      </c>
      <c r="CX233" s="10">
        <f t="shared" si="208"/>
        <v>-0.45000000000000284</v>
      </c>
      <c r="CZ233">
        <v>-398.75813137</v>
      </c>
      <c r="DA233">
        <v>87.09</v>
      </c>
      <c r="DB233" s="10">
        <f t="shared" si="209"/>
        <v>-0.82999999999999829</v>
      </c>
      <c r="DC233" s="10">
        <f t="shared" si="210"/>
        <v>-0.41499999999999915</v>
      </c>
      <c r="DE233">
        <v>-398.76270154000002</v>
      </c>
      <c r="DF233">
        <v>87.51</v>
      </c>
      <c r="DG233" s="10">
        <f t="shared" si="211"/>
        <v>-0.40999999999999659</v>
      </c>
      <c r="DH233" s="10">
        <f t="shared" si="212"/>
        <v>-0.20499999999999829</v>
      </c>
      <c r="DJ233" s="6">
        <v>-398.76296271000001</v>
      </c>
      <c r="DK233" s="5">
        <v>85.82</v>
      </c>
      <c r="DL233" s="10">
        <f t="shared" si="213"/>
        <v>-2.1000000000000085</v>
      </c>
      <c r="DM233" s="10">
        <f t="shared" si="214"/>
        <v>-1.0500000000000043</v>
      </c>
      <c r="DO233" s="1">
        <v>-398.74476419000001</v>
      </c>
      <c r="DP233" s="10">
        <v>86.2</v>
      </c>
      <c r="DQ233" s="10">
        <f t="shared" si="215"/>
        <v>-1.7199999999999989</v>
      </c>
      <c r="DR233" s="10">
        <f t="shared" si="216"/>
        <v>-0.85999999999999943</v>
      </c>
      <c r="DT233" s="1">
        <v>-398.76856158999999</v>
      </c>
      <c r="DU233" s="10">
        <v>87.6</v>
      </c>
      <c r="DV233" s="10">
        <f t="shared" si="217"/>
        <v>-0.32000000000000739</v>
      </c>
      <c r="DW233" s="10">
        <f t="shared" si="218"/>
        <v>-0.16000000000000369</v>
      </c>
      <c r="DY233" s="1">
        <v>-398.76170658000001</v>
      </c>
      <c r="DZ233" s="10">
        <v>85.16</v>
      </c>
      <c r="EA233" s="10">
        <f t="shared" si="219"/>
        <v>-2.7600000000000051</v>
      </c>
      <c r="EB233" s="10">
        <f t="shared" si="220"/>
        <v>-1.3800000000000026</v>
      </c>
      <c r="ED233" s="1">
        <v>-398.76824904</v>
      </c>
      <c r="EE233" s="10">
        <v>87.51</v>
      </c>
      <c r="EF233" s="10">
        <f t="shared" si="221"/>
        <v>-0.40999999999999659</v>
      </c>
      <c r="EG233" s="10">
        <f t="shared" si="222"/>
        <v>-0.20499999999999829</v>
      </c>
    </row>
    <row r="234" spans="1:137" x14ac:dyDescent="0.25">
      <c r="A234" t="s">
        <v>429</v>
      </c>
      <c r="B234" s="219">
        <v>2</v>
      </c>
      <c r="C234" t="s">
        <v>402</v>
      </c>
      <c r="D234">
        <v>-7.5837582699999997</v>
      </c>
      <c r="E234">
        <v>73.63</v>
      </c>
      <c r="F234" s="10">
        <f t="shared" si="171"/>
        <v>-2.8100000000000023</v>
      </c>
      <c r="G234" s="10">
        <f t="shared" si="175"/>
        <v>-1.4050000000000011</v>
      </c>
      <c r="I234">
        <v>-6.9484140400000003</v>
      </c>
      <c r="J234">
        <v>57.81</v>
      </c>
      <c r="K234" s="10">
        <f t="shared" si="172"/>
        <v>-18.629999999999995</v>
      </c>
      <c r="L234" s="10">
        <f t="shared" si="176"/>
        <v>-9.3149999999999977</v>
      </c>
      <c r="N234" s="35">
        <v>-578.88699009000004</v>
      </c>
      <c r="O234" s="103">
        <v>75.45</v>
      </c>
      <c r="P234" s="10">
        <f t="shared" si="169"/>
        <v>-0.98999999999999488</v>
      </c>
      <c r="Q234" s="10">
        <f t="shared" si="170"/>
        <v>-0.49499999999999744</v>
      </c>
      <c r="S234" s="35">
        <v>-578.88048780999998</v>
      </c>
      <c r="T234" s="103">
        <v>75.47</v>
      </c>
      <c r="U234" s="10">
        <f t="shared" si="173"/>
        <v>-0.96999999999999886</v>
      </c>
      <c r="V234" s="10">
        <f t="shared" si="174"/>
        <v>-0.48499999999999943</v>
      </c>
      <c r="X234">
        <v>-578.82420534000005</v>
      </c>
      <c r="Y234">
        <v>73.83</v>
      </c>
      <c r="Z234" s="10">
        <f t="shared" si="177"/>
        <v>-2.6099999999999994</v>
      </c>
      <c r="AA234" s="10">
        <f t="shared" si="178"/>
        <v>-1.3049999999999997</v>
      </c>
      <c r="AC234">
        <v>-578.85602220999999</v>
      </c>
      <c r="AD234">
        <v>73.66</v>
      </c>
      <c r="AE234" s="10">
        <f t="shared" si="179"/>
        <v>-2.7800000000000011</v>
      </c>
      <c r="AF234" s="10">
        <f t="shared" si="180"/>
        <v>-1.3900000000000006</v>
      </c>
      <c r="AH234">
        <v>-578.86943745999997</v>
      </c>
      <c r="AI234">
        <v>72.66</v>
      </c>
      <c r="AJ234" s="10">
        <f t="shared" si="181"/>
        <v>-3.7800000000000011</v>
      </c>
      <c r="AK234" s="10">
        <f t="shared" si="182"/>
        <v>-1.8900000000000006</v>
      </c>
      <c r="AM234" s="1">
        <v>-578.86928018000003</v>
      </c>
      <c r="AN234">
        <v>72.61</v>
      </c>
      <c r="AO234" s="10">
        <f t="shared" si="183"/>
        <v>-3.8299999999999983</v>
      </c>
      <c r="AP234" s="10">
        <f t="shared" si="184"/>
        <v>-1.9149999999999991</v>
      </c>
      <c r="AR234">
        <v>-578.89231586000005</v>
      </c>
      <c r="AS234">
        <v>73.569999999999993</v>
      </c>
      <c r="AT234" s="10">
        <f t="shared" si="185"/>
        <v>-2.8700000000000045</v>
      </c>
      <c r="AU234" s="10">
        <f t="shared" si="186"/>
        <v>-1.4350000000000023</v>
      </c>
      <c r="AW234">
        <v>-578.89217816999997</v>
      </c>
      <c r="AX234">
        <v>73.56</v>
      </c>
      <c r="AY234" s="10">
        <f t="shared" si="187"/>
        <v>-2.8799999999999955</v>
      </c>
      <c r="AZ234" s="10">
        <f t="shared" si="188"/>
        <v>-1.4399999999999977</v>
      </c>
      <c r="BB234">
        <v>-578.90106548000006</v>
      </c>
      <c r="BC234">
        <v>76.17</v>
      </c>
      <c r="BD234" s="10">
        <f t="shared" si="189"/>
        <v>-0.26999999999999602</v>
      </c>
      <c r="BE234" s="10">
        <f t="shared" si="190"/>
        <v>-0.13499999999999801</v>
      </c>
      <c r="BG234">
        <v>-578.9017801</v>
      </c>
      <c r="BH234">
        <v>76.44</v>
      </c>
      <c r="BI234" s="10">
        <f t="shared" si="191"/>
        <v>0</v>
      </c>
      <c r="BJ234" s="10">
        <f t="shared" si="192"/>
        <v>0</v>
      </c>
      <c r="BL234">
        <v>-578.72725147999995</v>
      </c>
      <c r="BM234">
        <v>76.25</v>
      </c>
      <c r="BN234" s="10">
        <f t="shared" si="193"/>
        <v>-0.18999999999999773</v>
      </c>
      <c r="BO234" s="10">
        <f t="shared" si="194"/>
        <v>-9.4999999999998863E-2</v>
      </c>
      <c r="BQ234">
        <v>-578.67698687999996</v>
      </c>
      <c r="BR234">
        <v>76.319999999999993</v>
      </c>
      <c r="BS234" s="10">
        <f t="shared" si="195"/>
        <v>-0.12000000000000455</v>
      </c>
      <c r="BT234" s="10">
        <f t="shared" si="196"/>
        <v>-6.0000000000002274E-2</v>
      </c>
      <c r="BV234">
        <v>-578.88618091000001</v>
      </c>
      <c r="BW234">
        <v>76.2</v>
      </c>
      <c r="BX234" s="10">
        <f t="shared" si="197"/>
        <v>-0.23999999999999488</v>
      </c>
      <c r="BY234" s="10">
        <f t="shared" si="198"/>
        <v>-0.11999999999999744</v>
      </c>
      <c r="CA234">
        <v>-578.87663153000005</v>
      </c>
      <c r="CB234">
        <v>76.459999999999994</v>
      </c>
      <c r="CC234" s="10">
        <f t="shared" si="199"/>
        <v>1.9999999999996021E-2</v>
      </c>
      <c r="CD234" s="10">
        <f t="shared" si="200"/>
        <v>9.9999999999980105E-3</v>
      </c>
      <c r="CF234">
        <v>-578.89980045000004</v>
      </c>
      <c r="CG234">
        <v>76.349999999999994</v>
      </c>
      <c r="CH234" s="10">
        <f t="shared" si="201"/>
        <v>-9.0000000000003411E-2</v>
      </c>
      <c r="CI234" s="10">
        <f t="shared" si="202"/>
        <v>-4.5000000000001705E-2</v>
      </c>
      <c r="CK234">
        <v>-578.87991502</v>
      </c>
      <c r="CL234">
        <v>74.59</v>
      </c>
      <c r="CM234" s="10">
        <f t="shared" si="203"/>
        <v>-1.8499999999999943</v>
      </c>
      <c r="CN234" s="10">
        <f t="shared" si="204"/>
        <v>-0.92499999999999716</v>
      </c>
      <c r="CP234">
        <v>-578.86335579000001</v>
      </c>
      <c r="CQ234">
        <v>74.53</v>
      </c>
      <c r="CR234" s="10">
        <f t="shared" si="205"/>
        <v>-1.9099999999999966</v>
      </c>
      <c r="CS234" s="10">
        <f t="shared" si="206"/>
        <v>-0.95499999999999829</v>
      </c>
      <c r="CU234">
        <v>-578.89522384999998</v>
      </c>
      <c r="CV234">
        <v>75.95</v>
      </c>
      <c r="CW234" s="10">
        <f t="shared" si="207"/>
        <v>-0.48999999999999488</v>
      </c>
      <c r="CX234" s="10">
        <f t="shared" si="208"/>
        <v>-0.24499999999999744</v>
      </c>
      <c r="CZ234">
        <v>-578.88311670999997</v>
      </c>
      <c r="DA234">
        <v>76.14</v>
      </c>
      <c r="DB234" s="10">
        <f t="shared" si="209"/>
        <v>-0.29999999999999716</v>
      </c>
      <c r="DC234" s="10">
        <f t="shared" si="210"/>
        <v>-0.14999999999999858</v>
      </c>
      <c r="DE234">
        <v>-578.88956669000004</v>
      </c>
      <c r="DF234">
        <v>76.040000000000006</v>
      </c>
      <c r="DG234" s="10">
        <f t="shared" si="211"/>
        <v>-0.39999999999999147</v>
      </c>
      <c r="DH234" s="10">
        <f t="shared" si="212"/>
        <v>-0.19999999999999574</v>
      </c>
      <c r="DJ234" s="6">
        <v>-578.88666362000004</v>
      </c>
      <c r="DK234" s="5">
        <v>72.88</v>
      </c>
      <c r="DL234" s="10">
        <f t="shared" si="213"/>
        <v>-3.5600000000000023</v>
      </c>
      <c r="DM234" s="10">
        <f t="shared" si="214"/>
        <v>-1.7800000000000011</v>
      </c>
      <c r="DO234" s="1">
        <v>-578.83137121000004</v>
      </c>
      <c r="DP234" s="10">
        <v>76.989999999999995</v>
      </c>
      <c r="DQ234" s="10">
        <f t="shared" si="215"/>
        <v>0.54999999999999716</v>
      </c>
      <c r="DR234" s="10">
        <f t="shared" si="216"/>
        <v>0.27499999999999858</v>
      </c>
      <c r="DT234" s="1">
        <v>-578.89622715999997</v>
      </c>
      <c r="DU234" s="10">
        <v>76.11</v>
      </c>
      <c r="DV234" s="10">
        <f t="shared" si="217"/>
        <v>-0.32999999999999829</v>
      </c>
      <c r="DW234" s="10">
        <f t="shared" si="218"/>
        <v>-0.16499999999999915</v>
      </c>
      <c r="DY234" s="27">
        <v>-578.88450871999999</v>
      </c>
      <c r="DZ234" s="147">
        <v>71.59</v>
      </c>
      <c r="EA234" s="10">
        <f t="shared" si="219"/>
        <v>-4.8499999999999943</v>
      </c>
      <c r="EB234" s="10">
        <f t="shared" si="220"/>
        <v>-2.4249999999999972</v>
      </c>
      <c r="ED234" s="1">
        <v>-578.89602416000002</v>
      </c>
      <c r="EE234" s="10">
        <v>76.099999999999994</v>
      </c>
      <c r="EF234" s="10">
        <f t="shared" si="221"/>
        <v>-0.34000000000000341</v>
      </c>
      <c r="EG234" s="10">
        <f t="shared" si="222"/>
        <v>-0.17000000000000171</v>
      </c>
    </row>
    <row r="235" spans="1:137" x14ac:dyDescent="0.25">
      <c r="A235" t="s">
        <v>429</v>
      </c>
      <c r="B235" s="219">
        <v>4</v>
      </c>
      <c r="C235" t="s">
        <v>403</v>
      </c>
      <c r="D235">
        <v>-8.7387108900000001</v>
      </c>
      <c r="E235">
        <v>176.31</v>
      </c>
      <c r="F235" s="10">
        <f t="shared" si="171"/>
        <v>-10.719999999999999</v>
      </c>
      <c r="G235" s="10">
        <f t="shared" si="175"/>
        <v>-2.6799999999999997</v>
      </c>
      <c r="I235">
        <v>-8.1369685199999999</v>
      </c>
      <c r="J235">
        <v>180.64</v>
      </c>
      <c r="K235" s="10">
        <f t="shared" si="172"/>
        <v>-6.3900000000000148</v>
      </c>
      <c r="L235" s="10">
        <f t="shared" si="176"/>
        <v>-1.5975000000000037</v>
      </c>
      <c r="N235" s="35">
        <v>-580.05972366000003</v>
      </c>
      <c r="O235" s="103">
        <v>186.91</v>
      </c>
      <c r="P235" s="10">
        <f t="shared" si="169"/>
        <v>-0.12000000000000455</v>
      </c>
      <c r="Q235" s="10">
        <f t="shared" si="170"/>
        <v>-3.0000000000001137E-2</v>
      </c>
      <c r="S235" s="35">
        <v>-580.05315227999995</v>
      </c>
      <c r="T235" s="103">
        <v>186.88</v>
      </c>
      <c r="U235" s="10">
        <f t="shared" si="173"/>
        <v>-0.15000000000000568</v>
      </c>
      <c r="V235" s="10">
        <f t="shared" si="174"/>
        <v>-3.7500000000001421E-2</v>
      </c>
      <c r="X235">
        <v>-579.99125833000005</v>
      </c>
      <c r="Y235">
        <v>184.38</v>
      </c>
      <c r="Z235" s="10">
        <f t="shared" si="177"/>
        <v>-2.6500000000000057</v>
      </c>
      <c r="AA235" s="10">
        <f t="shared" si="178"/>
        <v>-0.66250000000000142</v>
      </c>
      <c r="AC235">
        <v>-580.02613378000001</v>
      </c>
      <c r="AD235">
        <v>186.09</v>
      </c>
      <c r="AE235" s="10">
        <f t="shared" si="179"/>
        <v>-0.93999999999999773</v>
      </c>
      <c r="AF235" s="10">
        <f t="shared" si="180"/>
        <v>-0.23499999999999943</v>
      </c>
      <c r="AH235">
        <v>-580.03991963999999</v>
      </c>
      <c r="AI235">
        <v>183.37</v>
      </c>
      <c r="AJ235" s="10">
        <f t="shared" si="181"/>
        <v>-3.6599999999999966</v>
      </c>
      <c r="AK235" s="10">
        <f t="shared" si="182"/>
        <v>-0.91499999999999915</v>
      </c>
      <c r="AM235" s="1">
        <v>-580.03903000000003</v>
      </c>
      <c r="AN235">
        <v>182.86</v>
      </c>
      <c r="AO235" s="10">
        <f t="shared" si="183"/>
        <v>-4.1699999999999875</v>
      </c>
      <c r="AP235" s="10">
        <f t="shared" si="184"/>
        <v>-1.0424999999999969</v>
      </c>
      <c r="AR235">
        <v>-580.06861468</v>
      </c>
      <c r="AS235">
        <v>186.91</v>
      </c>
      <c r="AT235" s="10">
        <f t="shared" si="185"/>
        <v>-0.12000000000000455</v>
      </c>
      <c r="AU235" s="10">
        <f t="shared" si="186"/>
        <v>-3.0000000000001137E-2</v>
      </c>
      <c r="AW235">
        <v>-580.06846624000002</v>
      </c>
      <c r="AX235">
        <v>186.89</v>
      </c>
      <c r="AY235" s="10">
        <f t="shared" si="187"/>
        <v>-0.14000000000001478</v>
      </c>
      <c r="AZ235" s="10">
        <f t="shared" si="188"/>
        <v>-3.5000000000003695E-2</v>
      </c>
      <c r="BB235">
        <v>-580.07350767000003</v>
      </c>
      <c r="BC235">
        <v>187</v>
      </c>
      <c r="BD235" s="10">
        <f t="shared" si="189"/>
        <v>-3.0000000000001137E-2</v>
      </c>
      <c r="BE235" s="10">
        <f t="shared" si="190"/>
        <v>-7.5000000000002842E-3</v>
      </c>
      <c r="BG235">
        <v>-580.07385294000005</v>
      </c>
      <c r="BH235">
        <v>187.03</v>
      </c>
      <c r="BI235" s="10">
        <f t="shared" si="191"/>
        <v>0</v>
      </c>
      <c r="BJ235" s="10">
        <f t="shared" si="192"/>
        <v>0</v>
      </c>
      <c r="BL235">
        <v>-579.89629880999996</v>
      </c>
      <c r="BM235">
        <v>186.33</v>
      </c>
      <c r="BN235" s="10">
        <f t="shared" si="193"/>
        <v>-0.69999999999998863</v>
      </c>
      <c r="BO235" s="10">
        <f t="shared" si="194"/>
        <v>-0.17499999999999716</v>
      </c>
      <c r="BQ235">
        <v>-579.84565537000003</v>
      </c>
      <c r="BR235">
        <v>186.67</v>
      </c>
      <c r="BS235" s="10">
        <f t="shared" si="195"/>
        <v>-0.36000000000001364</v>
      </c>
      <c r="BT235" s="10">
        <f t="shared" si="196"/>
        <v>-9.0000000000003411E-2</v>
      </c>
      <c r="BV235">
        <v>-580.05759431000001</v>
      </c>
      <c r="BW235">
        <v>186.84</v>
      </c>
      <c r="BX235" s="10">
        <f t="shared" si="197"/>
        <v>-0.18999999999999773</v>
      </c>
      <c r="BY235" s="10">
        <f t="shared" si="198"/>
        <v>-4.7499999999999432E-2</v>
      </c>
      <c r="CA235">
        <v>-580.04841912999996</v>
      </c>
      <c r="CB235">
        <v>187.33</v>
      </c>
      <c r="CC235" s="10">
        <f t="shared" si="199"/>
        <v>0.30000000000001137</v>
      </c>
      <c r="CD235" s="10">
        <f t="shared" si="200"/>
        <v>7.5000000000002842E-2</v>
      </c>
      <c r="CF235">
        <v>-580.07184512000003</v>
      </c>
      <c r="CG235">
        <v>187</v>
      </c>
      <c r="CH235" s="10">
        <f t="shared" si="201"/>
        <v>-3.0000000000001137E-2</v>
      </c>
      <c r="CI235" s="10">
        <f t="shared" si="202"/>
        <v>-7.5000000000002842E-3</v>
      </c>
      <c r="CK235">
        <v>-580.04577945999995</v>
      </c>
      <c r="CL235">
        <v>182.68</v>
      </c>
      <c r="CM235" s="10">
        <f t="shared" si="203"/>
        <v>-4.3499999999999943</v>
      </c>
      <c r="CN235" s="10">
        <f t="shared" si="204"/>
        <v>-1.0874999999999986</v>
      </c>
      <c r="CP235">
        <v>-580.02607333000003</v>
      </c>
      <c r="CQ235">
        <v>181.15</v>
      </c>
      <c r="CR235" s="10">
        <f t="shared" si="205"/>
        <v>-5.8799999999999955</v>
      </c>
      <c r="CS235" s="10">
        <f t="shared" si="206"/>
        <v>-1.4699999999999989</v>
      </c>
      <c r="CU235">
        <v>-580.06537347000005</v>
      </c>
      <c r="CV235">
        <v>185.79</v>
      </c>
      <c r="CW235" s="10">
        <f t="shared" si="207"/>
        <v>-1.2400000000000091</v>
      </c>
      <c r="CX235" s="10">
        <f t="shared" si="208"/>
        <v>-0.31000000000000227</v>
      </c>
      <c r="CZ235">
        <v>-580.05420339</v>
      </c>
      <c r="DA235">
        <v>186.57</v>
      </c>
      <c r="DB235" s="10">
        <f t="shared" si="209"/>
        <v>-0.46000000000000796</v>
      </c>
      <c r="DC235" s="10">
        <f t="shared" si="210"/>
        <v>-0.11500000000000199</v>
      </c>
      <c r="DE235">
        <v>-580.06202318999999</v>
      </c>
      <c r="DF235">
        <v>187.04</v>
      </c>
      <c r="DG235" s="10">
        <f t="shared" si="211"/>
        <v>9.9999999999909051E-3</v>
      </c>
      <c r="DH235" s="10">
        <f t="shared" si="212"/>
        <v>2.4999999999977263E-3</v>
      </c>
      <c r="DJ235" s="6">
        <v>-580.05430306000005</v>
      </c>
      <c r="DK235" s="5">
        <v>182.04</v>
      </c>
      <c r="DL235" s="10">
        <f t="shared" si="213"/>
        <v>-4.9900000000000091</v>
      </c>
      <c r="DM235" s="10">
        <f t="shared" si="214"/>
        <v>-1.2475000000000023</v>
      </c>
      <c r="DO235" s="1">
        <v>-579.99512205999997</v>
      </c>
      <c r="DP235" s="10">
        <v>194.22</v>
      </c>
      <c r="DQ235" s="10">
        <f t="shared" si="215"/>
        <v>7.1899999999999977</v>
      </c>
      <c r="DR235" s="10">
        <f t="shared" si="216"/>
        <v>1.7974999999999994</v>
      </c>
      <c r="DT235" s="1">
        <v>-580.06909882000002</v>
      </c>
      <c r="DU235" s="10">
        <v>187.31</v>
      </c>
      <c r="DV235" s="10">
        <f t="shared" si="217"/>
        <v>0.28000000000000114</v>
      </c>
      <c r="DW235" s="10">
        <f t="shared" si="218"/>
        <v>7.0000000000000284E-2</v>
      </c>
      <c r="DY235" s="1">
        <v>-580.04422216</v>
      </c>
      <c r="DZ235" s="10">
        <v>175.82</v>
      </c>
      <c r="EA235" s="10">
        <f t="shared" si="219"/>
        <v>-11.210000000000008</v>
      </c>
      <c r="EB235" s="10">
        <f t="shared" si="220"/>
        <v>-2.802500000000002</v>
      </c>
      <c r="ED235" s="1">
        <v>-580.06873354000004</v>
      </c>
      <c r="EE235" s="10">
        <v>187.21</v>
      </c>
      <c r="EF235" s="10">
        <f t="shared" si="221"/>
        <v>0.18000000000000682</v>
      </c>
      <c r="EG235" s="10">
        <f t="shared" si="222"/>
        <v>4.5000000000001705E-2</v>
      </c>
    </row>
    <row r="236" spans="1:137" x14ac:dyDescent="0.25">
      <c r="A236" t="s">
        <v>429</v>
      </c>
      <c r="B236" s="219">
        <v>6</v>
      </c>
      <c r="C236" t="s">
        <v>404</v>
      </c>
      <c r="D236">
        <v>-10.01092115</v>
      </c>
      <c r="E236">
        <v>352.57</v>
      </c>
      <c r="F236" s="10">
        <f t="shared" si="171"/>
        <v>-10.639999999999986</v>
      </c>
      <c r="G236" s="10">
        <f t="shared" si="175"/>
        <v>-1.773333333333331</v>
      </c>
      <c r="I236">
        <v>-9.4812499999999993</v>
      </c>
      <c r="J236">
        <v>401.19</v>
      </c>
      <c r="K236" s="10">
        <f t="shared" si="172"/>
        <v>37.980000000000018</v>
      </c>
      <c r="L236" s="10">
        <f t="shared" si="176"/>
        <v>6.3300000000000027</v>
      </c>
      <c r="N236" s="35">
        <v>-581.33528326999999</v>
      </c>
      <c r="O236" s="103">
        <v>362.89</v>
      </c>
      <c r="P236" s="10">
        <f t="shared" si="169"/>
        <v>-0.31999999999999318</v>
      </c>
      <c r="Q236" s="10">
        <f t="shared" si="170"/>
        <v>-5.3333333333332199E-2</v>
      </c>
      <c r="S236" s="35">
        <v>-581.32862563000003</v>
      </c>
      <c r="T236" s="103">
        <v>362.81</v>
      </c>
      <c r="U236" s="10">
        <f t="shared" si="173"/>
        <v>-0.39999999999997726</v>
      </c>
      <c r="V236" s="10">
        <f t="shared" si="174"/>
        <v>-6.6666666666662877E-2</v>
      </c>
      <c r="X236">
        <v>-581.26457250999999</v>
      </c>
      <c r="Y236">
        <v>361.6</v>
      </c>
      <c r="Z236" s="10">
        <f t="shared" si="177"/>
        <v>-1.6099999999999568</v>
      </c>
      <c r="AA236" s="10">
        <f t="shared" si="178"/>
        <v>-0.26833333333332615</v>
      </c>
      <c r="AC236">
        <v>-581.29934183</v>
      </c>
      <c r="AD236">
        <v>363.22</v>
      </c>
      <c r="AE236" s="10">
        <f t="shared" si="179"/>
        <v>1.0000000000047748E-2</v>
      </c>
      <c r="AF236" s="10">
        <f t="shared" si="180"/>
        <v>1.6666666666746248E-3</v>
      </c>
      <c r="AH236">
        <v>-581.31322349000004</v>
      </c>
      <c r="AI236">
        <v>358.61</v>
      </c>
      <c r="AJ236" s="10">
        <f t="shared" si="181"/>
        <v>-4.5999999999999659</v>
      </c>
      <c r="AK236" s="10">
        <f t="shared" si="182"/>
        <v>-0.76666666666666095</v>
      </c>
      <c r="AM236" s="1">
        <v>-581.31189838</v>
      </c>
      <c r="AN236">
        <v>357.82</v>
      </c>
      <c r="AO236" s="10">
        <f t="shared" si="183"/>
        <v>-5.3899999999999864</v>
      </c>
      <c r="AP236" s="10">
        <f t="shared" si="184"/>
        <v>-0.8983333333333311</v>
      </c>
      <c r="AR236">
        <v>-581.34395183000004</v>
      </c>
      <c r="AS236">
        <v>362.39</v>
      </c>
      <c r="AT236" s="10">
        <f t="shared" si="185"/>
        <v>-0.81999999999999318</v>
      </c>
      <c r="AU236" s="10">
        <f t="shared" si="186"/>
        <v>-0.13666666666666552</v>
      </c>
      <c r="AW236">
        <v>-581.34364325000001</v>
      </c>
      <c r="AX236">
        <v>362.27</v>
      </c>
      <c r="AY236" s="10">
        <f t="shared" si="187"/>
        <v>-0.93999999999999773</v>
      </c>
      <c r="AZ236" s="10">
        <f t="shared" si="188"/>
        <v>-0.15666666666666629</v>
      </c>
      <c r="BB236">
        <v>-581.35003481000001</v>
      </c>
      <c r="BC236">
        <v>363.15</v>
      </c>
      <c r="BD236" s="10">
        <f t="shared" si="189"/>
        <v>-6.0000000000002274E-2</v>
      </c>
      <c r="BE236" s="10">
        <f t="shared" si="190"/>
        <v>-1.0000000000000378E-2</v>
      </c>
      <c r="BG236">
        <v>-581.35043732999998</v>
      </c>
      <c r="BH236">
        <v>363.21</v>
      </c>
      <c r="BI236" s="10">
        <f t="shared" si="191"/>
        <v>0</v>
      </c>
      <c r="BJ236" s="10">
        <f t="shared" si="192"/>
        <v>0</v>
      </c>
      <c r="BL236">
        <v>-581.16804754999998</v>
      </c>
      <c r="BM236">
        <v>360.86</v>
      </c>
      <c r="BN236" s="10">
        <f t="shared" si="193"/>
        <v>-2.3499999999999659</v>
      </c>
      <c r="BO236" s="10">
        <f t="shared" si="194"/>
        <v>-0.391666666666661</v>
      </c>
      <c r="BQ236">
        <v>-581.1160959</v>
      </c>
      <c r="BR236">
        <v>360.89</v>
      </c>
      <c r="BS236" s="10">
        <f t="shared" si="195"/>
        <v>-2.3199999999999932</v>
      </c>
      <c r="BT236" s="10">
        <f t="shared" si="196"/>
        <v>-0.38666666666666555</v>
      </c>
      <c r="BV236">
        <v>-581.33284088000005</v>
      </c>
      <c r="BW236">
        <v>362.63</v>
      </c>
      <c r="BX236" s="10">
        <f t="shared" si="197"/>
        <v>-0.57999999999998408</v>
      </c>
      <c r="BY236" s="10">
        <f t="shared" si="198"/>
        <v>-9.6666666666664014E-2</v>
      </c>
      <c r="CA236">
        <v>-581.32370046000005</v>
      </c>
      <c r="CB236">
        <v>363.15</v>
      </c>
      <c r="CC236" s="10">
        <f t="shared" si="199"/>
        <v>-6.0000000000002274E-2</v>
      </c>
      <c r="CD236" s="10">
        <f t="shared" si="200"/>
        <v>-1.0000000000000378E-2</v>
      </c>
      <c r="CF236">
        <v>-581.34827082000004</v>
      </c>
      <c r="CG236">
        <v>363.15</v>
      </c>
      <c r="CH236" s="10">
        <f t="shared" si="201"/>
        <v>-6.0000000000002274E-2</v>
      </c>
      <c r="CI236" s="10">
        <f t="shared" si="202"/>
        <v>-1.0000000000000378E-2</v>
      </c>
      <c r="CK236">
        <v>-581.31692839000004</v>
      </c>
      <c r="CL236">
        <v>356.83</v>
      </c>
      <c r="CM236" s="10">
        <f t="shared" si="203"/>
        <v>-6.3799999999999955</v>
      </c>
      <c r="CN236" s="10">
        <f t="shared" si="204"/>
        <v>-1.0633333333333326</v>
      </c>
      <c r="CP236">
        <v>-581.29504847999999</v>
      </c>
      <c r="CQ236">
        <v>354.45</v>
      </c>
      <c r="CR236" s="10">
        <f t="shared" si="205"/>
        <v>-8.7599999999999909</v>
      </c>
      <c r="CS236" s="10">
        <f t="shared" si="206"/>
        <v>-1.4599999999999984</v>
      </c>
      <c r="CU236">
        <v>-581.33930484999996</v>
      </c>
      <c r="CV236">
        <v>360.75</v>
      </c>
      <c r="CW236" s="10">
        <f t="shared" si="207"/>
        <v>-2.4599999999999795</v>
      </c>
      <c r="CX236" s="10">
        <f t="shared" si="208"/>
        <v>-0.40999999999999659</v>
      </c>
      <c r="CZ236">
        <v>-581.32793017999995</v>
      </c>
      <c r="DA236">
        <v>361.41</v>
      </c>
      <c r="DB236" s="10">
        <f t="shared" si="209"/>
        <v>-1.7999999999999545</v>
      </c>
      <c r="DC236" s="10">
        <f t="shared" si="210"/>
        <v>-0.29999999999999244</v>
      </c>
      <c r="DE236">
        <v>-581.33771929</v>
      </c>
      <c r="DF236">
        <v>362.83</v>
      </c>
      <c r="DG236" s="10">
        <f t="shared" si="211"/>
        <v>-0.37999999999999545</v>
      </c>
      <c r="DH236" s="10">
        <f t="shared" si="212"/>
        <v>-6.3333333333332575E-2</v>
      </c>
      <c r="DJ236" s="6">
        <v>-581.32628835000003</v>
      </c>
      <c r="DK236" s="5">
        <v>356.66</v>
      </c>
      <c r="DL236" s="10">
        <f t="shared" si="213"/>
        <v>-6.5499999999999545</v>
      </c>
      <c r="DM236" s="10">
        <f t="shared" si="214"/>
        <v>-1.091666666666659</v>
      </c>
      <c r="DO236" s="1">
        <v>-581.24814354</v>
      </c>
      <c r="DP236" s="10">
        <v>367.48</v>
      </c>
      <c r="DQ236" s="10">
        <f t="shared" si="215"/>
        <v>4.2700000000000387</v>
      </c>
      <c r="DR236" s="10">
        <f t="shared" si="216"/>
        <v>0.71166666666667311</v>
      </c>
      <c r="DT236" s="1">
        <v>-581.34583344999999</v>
      </c>
      <c r="DU236" s="10">
        <v>363.68</v>
      </c>
      <c r="DV236" s="10">
        <f t="shared" si="217"/>
        <v>0.47000000000002728</v>
      </c>
      <c r="DW236" s="10">
        <f t="shared" si="218"/>
        <v>7.8333333333337876E-2</v>
      </c>
      <c r="DY236" s="1">
        <v>-581.31477146999998</v>
      </c>
      <c r="DZ236" s="10">
        <v>349.59</v>
      </c>
      <c r="EA236" s="10">
        <f t="shared" si="219"/>
        <v>-13.620000000000005</v>
      </c>
      <c r="EB236" s="10">
        <f t="shared" si="220"/>
        <v>-2.2700000000000009</v>
      </c>
      <c r="ED236" s="1">
        <v>-581.34522073999995</v>
      </c>
      <c r="EE236" s="10">
        <v>363.44</v>
      </c>
      <c r="EF236" s="10">
        <f t="shared" si="221"/>
        <v>0.23000000000001819</v>
      </c>
      <c r="EG236" s="10">
        <f t="shared" si="222"/>
        <v>3.8333333333336363E-2</v>
      </c>
    </row>
    <row r="237" spans="1:137" x14ac:dyDescent="0.25">
      <c r="A237" t="s">
        <v>429</v>
      </c>
      <c r="B237" s="219">
        <v>7</v>
      </c>
      <c r="C237" t="s">
        <v>405</v>
      </c>
      <c r="D237">
        <v>-10.616816780000001</v>
      </c>
      <c r="E237">
        <v>421.74</v>
      </c>
      <c r="F237" s="10">
        <f t="shared" si="171"/>
        <v>-8.8499999999999659</v>
      </c>
      <c r="G237" s="10">
        <f t="shared" si="175"/>
        <v>-1.2642857142857093</v>
      </c>
      <c r="I237">
        <v>-10.126919790000001</v>
      </c>
      <c r="J237">
        <v>494.86</v>
      </c>
      <c r="K237" s="10">
        <f t="shared" si="172"/>
        <v>64.270000000000039</v>
      </c>
      <c r="L237" s="10">
        <f t="shared" si="176"/>
        <v>9.1814285714285777</v>
      </c>
      <c r="N237" s="35">
        <v>-581.93995834999998</v>
      </c>
      <c r="O237" s="103">
        <v>430.11</v>
      </c>
      <c r="P237" s="10">
        <f t="shared" si="169"/>
        <v>-0.47999999999996135</v>
      </c>
      <c r="Q237" s="10">
        <f t="shared" si="170"/>
        <v>-6.8571428571423051E-2</v>
      </c>
      <c r="S237" s="35">
        <v>-581.93322407000005</v>
      </c>
      <c r="T237" s="103">
        <v>429.99</v>
      </c>
      <c r="U237" s="10">
        <f t="shared" si="173"/>
        <v>-0.59999999999996589</v>
      </c>
      <c r="V237" s="10">
        <f t="shared" si="174"/>
        <v>-8.5714285714280844E-2</v>
      </c>
      <c r="X237">
        <v>-581.86898883000003</v>
      </c>
      <c r="Y237">
        <v>429.98</v>
      </c>
      <c r="Z237" s="10">
        <f t="shared" si="177"/>
        <v>-0.6099999999999568</v>
      </c>
      <c r="AA237" s="10">
        <f t="shared" si="178"/>
        <v>-8.7142857142850971E-2</v>
      </c>
      <c r="AC237">
        <v>-581.90345980999996</v>
      </c>
      <c r="AD237">
        <v>431.39</v>
      </c>
      <c r="AE237" s="10">
        <f t="shared" si="179"/>
        <v>0.80000000000001137</v>
      </c>
      <c r="AF237" s="10">
        <f t="shared" si="180"/>
        <v>0.11428571428571591</v>
      </c>
      <c r="AH237">
        <v>-581.91722384000002</v>
      </c>
      <c r="AI237">
        <v>425.73</v>
      </c>
      <c r="AJ237" s="10">
        <f t="shared" si="181"/>
        <v>-4.8599999999999568</v>
      </c>
      <c r="AK237" s="10">
        <f t="shared" si="182"/>
        <v>-0.69428571428570807</v>
      </c>
      <c r="AM237" s="1">
        <v>-581.91554053000004</v>
      </c>
      <c r="AN237">
        <v>424.73</v>
      </c>
      <c r="AO237" s="10">
        <f t="shared" si="183"/>
        <v>-5.8599999999999568</v>
      </c>
      <c r="AP237" s="10">
        <f t="shared" si="184"/>
        <v>-0.83714285714285097</v>
      </c>
      <c r="AR237">
        <v>-581.94877326999995</v>
      </c>
      <c r="AS237">
        <v>429.52</v>
      </c>
      <c r="AT237" s="10">
        <f t="shared" si="185"/>
        <v>-1.0699999999999932</v>
      </c>
      <c r="AU237" s="10">
        <f t="shared" si="186"/>
        <v>-0.15285714285714189</v>
      </c>
      <c r="AW237">
        <v>-581.94836961999999</v>
      </c>
      <c r="AX237">
        <v>429.34</v>
      </c>
      <c r="AY237" s="10">
        <f t="shared" si="187"/>
        <v>-1.25</v>
      </c>
      <c r="AZ237" s="10">
        <f t="shared" si="188"/>
        <v>-0.17857142857142858</v>
      </c>
      <c r="BB237">
        <v>-581.95527956000001</v>
      </c>
      <c r="BC237">
        <v>430.5</v>
      </c>
      <c r="BD237" s="10">
        <f t="shared" si="189"/>
        <v>-8.9999999999974989E-2</v>
      </c>
      <c r="BE237" s="10">
        <f t="shared" si="190"/>
        <v>-1.2857142857139283E-2</v>
      </c>
      <c r="BG237">
        <v>-581.95573689000003</v>
      </c>
      <c r="BH237">
        <v>430.59</v>
      </c>
      <c r="BI237" s="10">
        <f t="shared" si="191"/>
        <v>0</v>
      </c>
      <c r="BJ237" s="10">
        <f t="shared" si="192"/>
        <v>0</v>
      </c>
      <c r="BL237">
        <v>-581.77190360999998</v>
      </c>
      <c r="BM237">
        <v>428.04</v>
      </c>
      <c r="BN237" s="10">
        <f t="shared" si="193"/>
        <v>-2.5499999999999545</v>
      </c>
      <c r="BO237" s="10">
        <f t="shared" si="194"/>
        <v>-0.36428571428570777</v>
      </c>
      <c r="BQ237">
        <v>-581.71905075999996</v>
      </c>
      <c r="BR237">
        <v>427.75</v>
      </c>
      <c r="BS237" s="10">
        <f t="shared" si="195"/>
        <v>-2.839999999999975</v>
      </c>
      <c r="BT237" s="10">
        <f t="shared" si="196"/>
        <v>-0.40571428571428214</v>
      </c>
      <c r="BV237">
        <v>-581.93756350000001</v>
      </c>
      <c r="BW237">
        <v>429.88</v>
      </c>
      <c r="BX237" s="10">
        <f t="shared" si="197"/>
        <v>-0.70999999999997954</v>
      </c>
      <c r="BY237" s="10">
        <f t="shared" si="198"/>
        <v>-0.10142857142856851</v>
      </c>
      <c r="CA237">
        <v>-581.92839653999999</v>
      </c>
      <c r="CB237">
        <v>430.38</v>
      </c>
      <c r="CC237" s="10">
        <f t="shared" si="199"/>
        <v>-0.20999999999997954</v>
      </c>
      <c r="CD237" s="10">
        <f t="shared" si="200"/>
        <v>-2.9999999999997078E-2</v>
      </c>
      <c r="CF237">
        <v>-581.95347049999998</v>
      </c>
      <c r="CG237">
        <v>430.5</v>
      </c>
      <c r="CH237" s="10">
        <f t="shared" si="201"/>
        <v>-8.9999999999974989E-2</v>
      </c>
      <c r="CI237" s="10">
        <f t="shared" si="202"/>
        <v>-1.2857142857139283E-2</v>
      </c>
      <c r="CK237">
        <v>-581.91984729000001</v>
      </c>
      <c r="CL237">
        <v>423.42</v>
      </c>
      <c r="CM237" s="10">
        <f t="shared" si="203"/>
        <v>-7.1699999999999591</v>
      </c>
      <c r="CN237" s="10">
        <f t="shared" si="204"/>
        <v>-1.0242857142857085</v>
      </c>
      <c r="CP237">
        <v>-581.89700860000005</v>
      </c>
      <c r="CQ237">
        <v>420.68</v>
      </c>
      <c r="CR237" s="10">
        <f t="shared" si="205"/>
        <v>-9.9099999999999682</v>
      </c>
      <c r="CS237" s="10">
        <f t="shared" si="206"/>
        <v>-1.4157142857142813</v>
      </c>
      <c r="CU237">
        <v>-581.94380312999999</v>
      </c>
      <c r="CV237">
        <v>427.85</v>
      </c>
      <c r="CW237" s="10">
        <f t="shared" si="207"/>
        <v>-2.7399999999999523</v>
      </c>
      <c r="CX237" s="10">
        <f t="shared" si="208"/>
        <v>-0.39142857142856463</v>
      </c>
      <c r="CZ237">
        <v>-581.93231863000005</v>
      </c>
      <c r="DA237">
        <v>428.45</v>
      </c>
      <c r="DB237" s="10">
        <f t="shared" si="209"/>
        <v>-2.1399999999999864</v>
      </c>
      <c r="DC237" s="10">
        <f t="shared" si="210"/>
        <v>-0.30571428571428377</v>
      </c>
      <c r="DE237">
        <v>-581.94272019000005</v>
      </c>
      <c r="DF237">
        <v>430.11</v>
      </c>
      <c r="DG237" s="10">
        <f t="shared" si="211"/>
        <v>-0.47999999999996135</v>
      </c>
      <c r="DH237" s="10">
        <f t="shared" si="212"/>
        <v>-6.8571428571423051E-2</v>
      </c>
      <c r="DJ237" s="6">
        <v>-581.93035338000004</v>
      </c>
      <c r="DK237" s="5">
        <v>423.94</v>
      </c>
      <c r="DL237" s="10">
        <f t="shared" si="213"/>
        <v>-6.6499999999999773</v>
      </c>
      <c r="DM237" s="10">
        <f t="shared" si="214"/>
        <v>-0.94999999999999674</v>
      </c>
      <c r="DO237" s="1">
        <v>-581.84119528999997</v>
      </c>
      <c r="DP237" s="10">
        <v>433.11</v>
      </c>
      <c r="DQ237" s="10">
        <f t="shared" si="215"/>
        <v>2.5200000000000387</v>
      </c>
      <c r="DR237" s="10">
        <f t="shared" si="216"/>
        <v>0.36000000000000554</v>
      </c>
      <c r="DT237" s="1">
        <v>-581.95149473000004</v>
      </c>
      <c r="DU237" s="10">
        <v>431.35</v>
      </c>
      <c r="DV237" s="10">
        <f t="shared" si="217"/>
        <v>0.76000000000004775</v>
      </c>
      <c r="DW237" s="10">
        <f t="shared" si="218"/>
        <v>0.1085714285714354</v>
      </c>
      <c r="DY237" s="1">
        <v>-581.91840468999999</v>
      </c>
      <c r="DZ237" s="10">
        <v>416.63</v>
      </c>
      <c r="EA237" s="10">
        <f t="shared" si="219"/>
        <v>-13.95999999999998</v>
      </c>
      <c r="EB237" s="10">
        <f t="shared" si="220"/>
        <v>-1.9942857142857113</v>
      </c>
      <c r="ED237" s="1">
        <v>-581.95066326999995</v>
      </c>
      <c r="EE237" s="10">
        <v>430.98</v>
      </c>
      <c r="EF237" s="10">
        <f t="shared" si="221"/>
        <v>0.3900000000000432</v>
      </c>
      <c r="EG237" s="10">
        <f t="shared" si="222"/>
        <v>5.5714285714291885E-2</v>
      </c>
    </row>
    <row r="238" spans="1:137" x14ac:dyDescent="0.25">
      <c r="A238" t="s">
        <v>429</v>
      </c>
      <c r="B238" s="219">
        <v>2</v>
      </c>
      <c r="C238" t="s">
        <v>406</v>
      </c>
      <c r="D238">
        <v>-18.71053813</v>
      </c>
      <c r="E238">
        <v>95.07</v>
      </c>
      <c r="F238" s="10">
        <f t="shared" si="171"/>
        <v>-6.3200000000000074</v>
      </c>
      <c r="G238" s="10">
        <f t="shared" si="175"/>
        <v>-3.1600000000000037</v>
      </c>
      <c r="I238">
        <v>-18.567019890000001</v>
      </c>
      <c r="J238">
        <v>88.44</v>
      </c>
      <c r="K238" s="10">
        <f t="shared" si="172"/>
        <v>-12.950000000000003</v>
      </c>
      <c r="L238" s="10">
        <f t="shared" si="176"/>
        <v>-6.4750000000000014</v>
      </c>
      <c r="N238" s="35">
        <v>-749.70098069999995</v>
      </c>
      <c r="O238" s="103">
        <v>100.88</v>
      </c>
      <c r="P238" s="10">
        <f t="shared" si="169"/>
        <v>-0.51000000000000512</v>
      </c>
      <c r="Q238" s="10">
        <f t="shared" si="170"/>
        <v>-0.25500000000000256</v>
      </c>
      <c r="S238" s="35">
        <v>-749.69237949000001</v>
      </c>
      <c r="T238" s="103">
        <v>100.87</v>
      </c>
      <c r="U238" s="10">
        <f t="shared" si="173"/>
        <v>-0.51999999999999602</v>
      </c>
      <c r="V238" s="10">
        <f t="shared" si="174"/>
        <v>-0.25999999999999801</v>
      </c>
      <c r="X238">
        <v>-749.62258618999999</v>
      </c>
      <c r="Y238">
        <v>97.83</v>
      </c>
      <c r="Z238" s="10">
        <f t="shared" si="177"/>
        <v>-3.5600000000000023</v>
      </c>
      <c r="AA238" s="10">
        <f t="shared" si="178"/>
        <v>-1.7800000000000011</v>
      </c>
      <c r="AC238">
        <v>-749.66087961999995</v>
      </c>
      <c r="AD238">
        <v>97.26</v>
      </c>
      <c r="AE238" s="10">
        <f t="shared" si="179"/>
        <v>-4.1299999999999955</v>
      </c>
      <c r="AF238" s="10">
        <f t="shared" si="180"/>
        <v>-2.0649999999999977</v>
      </c>
      <c r="AH238">
        <v>-749.67634486999998</v>
      </c>
      <c r="AI238">
        <v>97.57</v>
      </c>
      <c r="AJ238" s="10">
        <f t="shared" si="181"/>
        <v>-3.8200000000000074</v>
      </c>
      <c r="AK238" s="10">
        <f t="shared" si="182"/>
        <v>-1.9100000000000037</v>
      </c>
      <c r="AM238" s="1">
        <v>-749.67606456999999</v>
      </c>
      <c r="AN238">
        <v>97.48</v>
      </c>
      <c r="AO238" s="10">
        <f t="shared" si="183"/>
        <v>-3.9099999999999966</v>
      </c>
      <c r="AP238" s="10">
        <f t="shared" si="184"/>
        <v>-1.9549999999999983</v>
      </c>
      <c r="AR238">
        <v>-749.71064937000006</v>
      </c>
      <c r="AS238">
        <v>99.78</v>
      </c>
      <c r="AT238" s="10">
        <f t="shared" si="185"/>
        <v>-1.6099999999999994</v>
      </c>
      <c r="AU238" s="10">
        <f t="shared" si="186"/>
        <v>-0.80499999999999972</v>
      </c>
      <c r="AW238">
        <v>-749.71054163999997</v>
      </c>
      <c r="AX238">
        <v>99.77</v>
      </c>
      <c r="AY238" s="10">
        <f t="shared" si="187"/>
        <v>-1.6200000000000045</v>
      </c>
      <c r="AZ238" s="10">
        <f t="shared" si="188"/>
        <v>-0.81000000000000227</v>
      </c>
      <c r="BB238">
        <v>-749.71878351999999</v>
      </c>
      <c r="BC238">
        <v>101.3</v>
      </c>
      <c r="BD238" s="10">
        <f t="shared" si="189"/>
        <v>-9.0000000000003411E-2</v>
      </c>
      <c r="BE238" s="10">
        <f t="shared" si="190"/>
        <v>-4.5000000000001705E-2</v>
      </c>
      <c r="BG238">
        <v>-749.71931313000005</v>
      </c>
      <c r="BH238">
        <v>101.39</v>
      </c>
      <c r="BI238" s="10">
        <f t="shared" si="191"/>
        <v>0</v>
      </c>
      <c r="BJ238" s="10">
        <f t="shared" si="192"/>
        <v>0</v>
      </c>
      <c r="BL238">
        <v>-749.49235641999996</v>
      </c>
      <c r="BM238">
        <v>99.72</v>
      </c>
      <c r="BN238" s="10">
        <f t="shared" si="193"/>
        <v>-1.6700000000000017</v>
      </c>
      <c r="BO238" s="10">
        <f t="shared" si="194"/>
        <v>-0.83500000000000085</v>
      </c>
      <c r="BQ238">
        <v>-749.42387506</v>
      </c>
      <c r="BR238">
        <v>100.12</v>
      </c>
      <c r="BS238" s="10">
        <f t="shared" si="195"/>
        <v>-1.269999999999996</v>
      </c>
      <c r="BT238" s="10">
        <f t="shared" si="196"/>
        <v>-0.63499999999999801</v>
      </c>
      <c r="BV238">
        <v>-749.70020640999996</v>
      </c>
      <c r="BW238">
        <v>101.23</v>
      </c>
      <c r="BX238" s="10">
        <f t="shared" si="197"/>
        <v>-0.15999999999999659</v>
      </c>
      <c r="BY238" s="10">
        <f t="shared" si="198"/>
        <v>-7.9999999999998295E-2</v>
      </c>
      <c r="CA238">
        <v>-749.68932944000005</v>
      </c>
      <c r="CB238">
        <v>101.42</v>
      </c>
      <c r="CC238" s="10">
        <f t="shared" si="199"/>
        <v>3.0000000000001137E-2</v>
      </c>
      <c r="CD238" s="10">
        <f t="shared" si="200"/>
        <v>1.5000000000000568E-2</v>
      </c>
      <c r="CF238">
        <v>-749.71701156999995</v>
      </c>
      <c r="CG238">
        <v>101.25</v>
      </c>
      <c r="CH238" s="10">
        <f t="shared" si="201"/>
        <v>-0.14000000000000057</v>
      </c>
      <c r="CI238" s="10">
        <f t="shared" si="202"/>
        <v>-7.0000000000000284E-2</v>
      </c>
      <c r="CK238">
        <v>-749.68478976999995</v>
      </c>
      <c r="CL238">
        <v>97.55</v>
      </c>
      <c r="CM238" s="10">
        <f t="shared" si="203"/>
        <v>-3.8400000000000034</v>
      </c>
      <c r="CN238" s="10">
        <f t="shared" si="204"/>
        <v>-1.9200000000000017</v>
      </c>
      <c r="CP238">
        <v>-749.66759972</v>
      </c>
      <c r="CQ238">
        <v>97.84</v>
      </c>
      <c r="CR238" s="10">
        <f t="shared" si="205"/>
        <v>-3.5499999999999972</v>
      </c>
      <c r="CS238" s="10">
        <f t="shared" si="206"/>
        <v>-1.7749999999999986</v>
      </c>
      <c r="CU238">
        <v>-749.70971208000003</v>
      </c>
      <c r="CV238">
        <v>100.24</v>
      </c>
      <c r="CW238" s="10">
        <f t="shared" si="207"/>
        <v>-1.1500000000000057</v>
      </c>
      <c r="CX238" s="10">
        <f t="shared" si="208"/>
        <v>-0.57500000000000284</v>
      </c>
      <c r="CZ238">
        <v>-749.69798130000004</v>
      </c>
      <c r="DA238">
        <v>100.27</v>
      </c>
      <c r="DB238" s="10">
        <f t="shared" si="209"/>
        <v>-1.1200000000000045</v>
      </c>
      <c r="DC238" s="10">
        <f t="shared" si="210"/>
        <v>-0.56000000000000227</v>
      </c>
      <c r="DE238">
        <v>-749.70613347999995</v>
      </c>
      <c r="DF238">
        <v>100.71</v>
      </c>
      <c r="DG238" s="10">
        <f t="shared" si="211"/>
        <v>-0.68000000000000682</v>
      </c>
      <c r="DH238" s="10">
        <f t="shared" si="212"/>
        <v>-0.34000000000000341</v>
      </c>
      <c r="DJ238" s="6">
        <v>-749.70428718000005</v>
      </c>
      <c r="DK238" s="5">
        <v>97.22</v>
      </c>
      <c r="DL238" s="10">
        <f t="shared" si="213"/>
        <v>-4.1700000000000017</v>
      </c>
      <c r="DM238" s="10">
        <f t="shared" si="214"/>
        <v>-2.0850000000000009</v>
      </c>
      <c r="DO238" s="1">
        <v>-749.66495421000002</v>
      </c>
      <c r="DP238" s="10">
        <v>98.24</v>
      </c>
      <c r="DQ238" s="10">
        <f t="shared" si="215"/>
        <v>-3.1500000000000057</v>
      </c>
      <c r="DR238" s="10">
        <f t="shared" si="216"/>
        <v>-1.5750000000000028</v>
      </c>
      <c r="DT238" s="1">
        <v>-749.71344882000005</v>
      </c>
      <c r="DU238" s="10">
        <v>100.33</v>
      </c>
      <c r="DV238" s="10">
        <f t="shared" si="217"/>
        <v>-1.0600000000000023</v>
      </c>
      <c r="DW238" s="10">
        <f t="shared" si="218"/>
        <v>-0.53000000000000114</v>
      </c>
      <c r="DY238" s="1">
        <v>-749.70194946000004</v>
      </c>
      <c r="DZ238" s="10">
        <v>95.87</v>
      </c>
      <c r="EA238" s="10">
        <f t="shared" si="219"/>
        <v>-5.519999999999996</v>
      </c>
      <c r="EB238" s="10">
        <f t="shared" si="220"/>
        <v>-2.759999999999998</v>
      </c>
      <c r="ED238" s="1">
        <v>-749.71329438999999</v>
      </c>
      <c r="EE238" s="10">
        <v>100.34</v>
      </c>
      <c r="EF238" s="10">
        <f t="shared" si="221"/>
        <v>-1.0499999999999972</v>
      </c>
      <c r="EG238" s="10">
        <f t="shared" si="222"/>
        <v>-0.52499999999999858</v>
      </c>
    </row>
    <row r="239" spans="1:137" x14ac:dyDescent="0.25">
      <c r="A239" t="s">
        <v>429</v>
      </c>
      <c r="B239" s="219">
        <v>3</v>
      </c>
      <c r="C239" t="s">
        <v>407</v>
      </c>
      <c r="D239">
        <v>-33.686884890000002</v>
      </c>
      <c r="E239">
        <v>189.53</v>
      </c>
      <c r="F239" s="10">
        <f t="shared" si="171"/>
        <v>-11.539999999999992</v>
      </c>
      <c r="G239" s="10">
        <f t="shared" si="175"/>
        <v>-3.846666666666664</v>
      </c>
      <c r="I239">
        <v>-33.710571000000002</v>
      </c>
      <c r="J239">
        <v>179.82</v>
      </c>
      <c r="K239" s="10">
        <f t="shared" si="172"/>
        <v>-21.25</v>
      </c>
      <c r="L239" s="10">
        <f t="shared" si="176"/>
        <v>-7.083333333333333</v>
      </c>
      <c r="N239" s="35">
        <v>-1210.01626096</v>
      </c>
      <c r="O239" s="103">
        <v>200.29</v>
      </c>
      <c r="P239" s="10">
        <f t="shared" si="169"/>
        <v>-0.78000000000000114</v>
      </c>
      <c r="Q239" s="10">
        <f t="shared" si="170"/>
        <v>-0.2600000000000004</v>
      </c>
      <c r="S239" s="35">
        <v>-1210.00234082</v>
      </c>
      <c r="T239" s="103">
        <v>200.28</v>
      </c>
      <c r="U239" s="10">
        <f t="shared" si="173"/>
        <v>-0.78999999999999204</v>
      </c>
      <c r="V239" s="10">
        <f t="shared" si="174"/>
        <v>-0.2633333333333307</v>
      </c>
      <c r="X239">
        <v>-1209.89054184</v>
      </c>
      <c r="Y239">
        <v>194.81</v>
      </c>
      <c r="Z239" s="10">
        <f t="shared" si="177"/>
        <v>-6.2599999999999909</v>
      </c>
      <c r="AA239" s="10">
        <f t="shared" si="178"/>
        <v>-2.0866666666666638</v>
      </c>
      <c r="AC239">
        <v>-1209.9506740899999</v>
      </c>
      <c r="AD239">
        <v>193.42</v>
      </c>
      <c r="AE239" s="10">
        <f t="shared" si="179"/>
        <v>-7.6500000000000057</v>
      </c>
      <c r="AF239" s="10">
        <f t="shared" si="180"/>
        <v>-2.550000000000002</v>
      </c>
      <c r="AH239">
        <v>-1209.9741360400001</v>
      </c>
      <c r="AI239">
        <v>194.05</v>
      </c>
      <c r="AJ239" s="10">
        <f t="shared" si="181"/>
        <v>-7.0199999999999818</v>
      </c>
      <c r="AK239" s="10">
        <f t="shared" si="182"/>
        <v>-2.3399999999999941</v>
      </c>
      <c r="AM239" s="1">
        <v>-1209.9736322199999</v>
      </c>
      <c r="AN239">
        <v>193.89</v>
      </c>
      <c r="AO239" s="10">
        <f t="shared" si="183"/>
        <v>-7.1800000000000068</v>
      </c>
      <c r="AP239" s="10">
        <f t="shared" si="184"/>
        <v>-2.3933333333333358</v>
      </c>
      <c r="AR239">
        <v>-1210.0314557300001</v>
      </c>
      <c r="AS239">
        <v>198.11</v>
      </c>
      <c r="AT239" s="10">
        <f t="shared" si="185"/>
        <v>-2.9599999999999795</v>
      </c>
      <c r="AU239" s="10">
        <f t="shared" si="186"/>
        <v>-0.98666666666665981</v>
      </c>
      <c r="AW239">
        <v>-1210.03127995</v>
      </c>
      <c r="AX239">
        <v>198.08</v>
      </c>
      <c r="AY239" s="10">
        <f t="shared" si="187"/>
        <v>-2.9899999999999807</v>
      </c>
      <c r="AZ239" s="10">
        <f t="shared" si="188"/>
        <v>-0.99666666666666026</v>
      </c>
      <c r="BB239">
        <v>-1210.04507618</v>
      </c>
      <c r="BC239">
        <v>200.94</v>
      </c>
      <c r="BD239" s="10">
        <f t="shared" si="189"/>
        <v>-0.12999999999999545</v>
      </c>
      <c r="BE239" s="10">
        <f t="shared" si="190"/>
        <v>-4.3333333333331815E-2</v>
      </c>
      <c r="BG239">
        <v>-1210.04592078</v>
      </c>
      <c r="BH239">
        <v>201.07</v>
      </c>
      <c r="BI239" s="10">
        <f t="shared" si="191"/>
        <v>0</v>
      </c>
      <c r="BJ239" s="10">
        <f t="shared" si="192"/>
        <v>0</v>
      </c>
      <c r="BL239">
        <v>-1209.68013163</v>
      </c>
      <c r="BM239">
        <v>198.37</v>
      </c>
      <c r="BN239" s="10">
        <f t="shared" si="193"/>
        <v>-2.6999999999999886</v>
      </c>
      <c r="BO239" s="10">
        <f t="shared" si="194"/>
        <v>-0.89999999999999625</v>
      </c>
      <c r="BQ239">
        <v>-1209.5684662000001</v>
      </c>
      <c r="BR239">
        <v>199.23</v>
      </c>
      <c r="BS239" s="10">
        <f t="shared" si="195"/>
        <v>-1.8400000000000034</v>
      </c>
      <c r="BT239" s="10">
        <f t="shared" si="196"/>
        <v>-0.61333333333333451</v>
      </c>
      <c r="BV239">
        <v>-1210.0157273</v>
      </c>
      <c r="BW239">
        <v>201.01</v>
      </c>
      <c r="BX239" s="10">
        <f t="shared" si="197"/>
        <v>-6.0000000000002274E-2</v>
      </c>
      <c r="BY239" s="10">
        <f t="shared" si="198"/>
        <v>-2.0000000000000757E-2</v>
      </c>
      <c r="CA239">
        <v>-1209.9988852500001</v>
      </c>
      <c r="CB239">
        <v>201.35</v>
      </c>
      <c r="CC239" s="10">
        <f t="shared" si="199"/>
        <v>0.28000000000000114</v>
      </c>
      <c r="CD239" s="10">
        <f t="shared" si="200"/>
        <v>9.3333333333333712E-2</v>
      </c>
      <c r="CF239">
        <v>-1210.04233206</v>
      </c>
      <c r="CG239">
        <v>200.85</v>
      </c>
      <c r="CH239" s="10">
        <f t="shared" si="201"/>
        <v>-0.21999999999999886</v>
      </c>
      <c r="CI239" s="10">
        <f t="shared" si="202"/>
        <v>-7.3333333333332959E-2</v>
      </c>
      <c r="CK239">
        <v>-1209.98759752</v>
      </c>
      <c r="CL239">
        <v>194.18</v>
      </c>
      <c r="CM239" s="10">
        <f t="shared" si="203"/>
        <v>-6.8899999999999864</v>
      </c>
      <c r="CN239" s="10">
        <f t="shared" si="204"/>
        <v>-2.296666666666662</v>
      </c>
      <c r="CP239">
        <v>-1209.9615318599999</v>
      </c>
      <c r="CQ239">
        <v>194.81</v>
      </c>
      <c r="CR239" s="10">
        <f t="shared" si="205"/>
        <v>-6.2599999999999909</v>
      </c>
      <c r="CS239" s="10">
        <f t="shared" si="206"/>
        <v>-2.0866666666666638</v>
      </c>
      <c r="CU239">
        <v>-1210.02996386</v>
      </c>
      <c r="CV239">
        <v>199</v>
      </c>
      <c r="CW239" s="10">
        <f t="shared" si="207"/>
        <v>-2.0699999999999932</v>
      </c>
      <c r="CX239" s="10">
        <f t="shared" si="208"/>
        <v>-0.68999999999999773</v>
      </c>
      <c r="CZ239">
        <v>-1210.01262464</v>
      </c>
      <c r="DA239">
        <v>198.99</v>
      </c>
      <c r="DB239" s="10">
        <f t="shared" si="209"/>
        <v>-2.0799999999999841</v>
      </c>
      <c r="DC239" s="10">
        <f t="shared" si="210"/>
        <v>-0.69333333333332803</v>
      </c>
      <c r="DE239">
        <v>-1210.0256009300001</v>
      </c>
      <c r="DF239">
        <v>199.87</v>
      </c>
      <c r="DG239" s="10">
        <f t="shared" si="211"/>
        <v>-1.1999999999999886</v>
      </c>
      <c r="DH239" s="10">
        <f t="shared" si="212"/>
        <v>-0.39999999999999619</v>
      </c>
      <c r="DJ239" s="6">
        <v>-1210.0211954199999</v>
      </c>
      <c r="DK239" s="5">
        <v>193.11</v>
      </c>
      <c r="DL239" s="10">
        <f t="shared" si="213"/>
        <v>-7.9599999999999795</v>
      </c>
      <c r="DM239" s="10">
        <f t="shared" si="214"/>
        <v>-2.6533333333333267</v>
      </c>
      <c r="DO239" s="1">
        <v>-1209.9734300499999</v>
      </c>
      <c r="DP239" s="10">
        <v>195.15</v>
      </c>
      <c r="DQ239" s="10">
        <f t="shared" si="215"/>
        <v>-5.9199999999999875</v>
      </c>
      <c r="DR239" s="10">
        <f t="shared" si="216"/>
        <v>-1.9733333333333292</v>
      </c>
      <c r="DT239" s="1">
        <v>-1210.03654304</v>
      </c>
      <c r="DU239" s="10">
        <v>198.86</v>
      </c>
      <c r="DV239" s="10">
        <f t="shared" si="217"/>
        <v>-2.2099999999999795</v>
      </c>
      <c r="DW239" s="10">
        <f t="shared" si="218"/>
        <v>-0.73666666666665981</v>
      </c>
      <c r="DY239" s="1">
        <v>-1210.0168580899999</v>
      </c>
      <c r="DZ239" s="10">
        <v>190.58</v>
      </c>
      <c r="EA239" s="10">
        <f t="shared" si="219"/>
        <v>-10.489999999999981</v>
      </c>
      <c r="EB239" s="10">
        <f t="shared" si="220"/>
        <v>-3.4966666666666604</v>
      </c>
      <c r="ED239" s="1">
        <v>-1210.0363298499999</v>
      </c>
      <c r="EE239" s="10">
        <v>198.86</v>
      </c>
      <c r="EF239" s="10">
        <f t="shared" si="221"/>
        <v>-2.2099999999999795</v>
      </c>
      <c r="EG239" s="10">
        <f t="shared" si="222"/>
        <v>-0.73666666666665981</v>
      </c>
    </row>
    <row r="240" spans="1:137" x14ac:dyDescent="0.25">
      <c r="A240" t="s">
        <v>429</v>
      </c>
      <c r="B240" s="219">
        <v>2</v>
      </c>
      <c r="C240" t="s">
        <v>408</v>
      </c>
      <c r="D240">
        <v>-4.3447770500000003</v>
      </c>
      <c r="E240">
        <v>72.73</v>
      </c>
      <c r="F240" s="10">
        <f t="shared" si="171"/>
        <v>-1.5799999999999983</v>
      </c>
      <c r="G240" s="10">
        <f t="shared" si="175"/>
        <v>-0.78999999999999915</v>
      </c>
      <c r="I240">
        <v>-4.0652761899999996</v>
      </c>
      <c r="J240">
        <v>88.31</v>
      </c>
      <c r="K240" s="10">
        <f t="shared" si="172"/>
        <v>14</v>
      </c>
      <c r="L240" s="10">
        <f t="shared" si="176"/>
        <v>7</v>
      </c>
      <c r="N240" s="35">
        <v>-289.99914846000001</v>
      </c>
      <c r="O240" s="103">
        <v>74.180000000000007</v>
      </c>
      <c r="P240" s="10">
        <f t="shared" si="169"/>
        <v>-0.12999999999999545</v>
      </c>
      <c r="Q240" s="10">
        <f t="shared" si="170"/>
        <v>-6.4999999999997726E-2</v>
      </c>
      <c r="S240" s="35">
        <v>-289.99584947</v>
      </c>
      <c r="T240" s="103">
        <v>74.16</v>
      </c>
      <c r="U240" s="10">
        <f t="shared" si="173"/>
        <v>-0.15000000000000568</v>
      </c>
      <c r="V240" s="10">
        <f t="shared" si="174"/>
        <v>-7.5000000000002842E-2</v>
      </c>
      <c r="X240">
        <v>-289.96587622999999</v>
      </c>
      <c r="Y240">
        <v>73.52</v>
      </c>
      <c r="Z240" s="10">
        <f t="shared" si="177"/>
        <v>-0.79000000000000625</v>
      </c>
      <c r="AA240" s="10">
        <f t="shared" si="178"/>
        <v>-0.39500000000000313</v>
      </c>
      <c r="AC240">
        <v>-289.98274513000001</v>
      </c>
      <c r="AD240">
        <v>74.02</v>
      </c>
      <c r="AE240" s="10">
        <f t="shared" si="179"/>
        <v>-0.29000000000000625</v>
      </c>
      <c r="AF240" s="10">
        <f t="shared" si="180"/>
        <v>-0.14500000000000313</v>
      </c>
      <c r="AH240">
        <v>-289.99010422999999</v>
      </c>
      <c r="AI240">
        <v>72.95</v>
      </c>
      <c r="AJ240" s="10">
        <f t="shared" si="181"/>
        <v>-1.3599999999999994</v>
      </c>
      <c r="AK240" s="10">
        <f t="shared" si="182"/>
        <v>-0.67999999999999972</v>
      </c>
      <c r="AM240" s="1">
        <v>-289.98975310999998</v>
      </c>
      <c r="AN240">
        <v>72.760000000000005</v>
      </c>
      <c r="AO240" s="10">
        <f t="shared" si="183"/>
        <v>-1.5499999999999972</v>
      </c>
      <c r="AP240" s="10">
        <f t="shared" si="184"/>
        <v>-0.77499999999999858</v>
      </c>
      <c r="AR240">
        <v>-290.00293912000001</v>
      </c>
      <c r="AS240">
        <v>73.77</v>
      </c>
      <c r="AT240" s="10">
        <f t="shared" si="185"/>
        <v>-0.54000000000000625</v>
      </c>
      <c r="AU240" s="10">
        <f t="shared" si="186"/>
        <v>-0.27000000000000313</v>
      </c>
      <c r="AW240">
        <v>-290.00278837000002</v>
      </c>
      <c r="AX240">
        <v>73.709999999999994</v>
      </c>
      <c r="AY240" s="10">
        <f t="shared" si="187"/>
        <v>-0.60000000000000853</v>
      </c>
      <c r="AZ240" s="10">
        <f t="shared" si="188"/>
        <v>-0.30000000000000426</v>
      </c>
      <c r="BB240">
        <v>-290.00607181999999</v>
      </c>
      <c r="BC240">
        <v>74.25</v>
      </c>
      <c r="BD240" s="10">
        <f t="shared" si="189"/>
        <v>-6.0000000000002274E-2</v>
      </c>
      <c r="BE240" s="10">
        <f t="shared" si="190"/>
        <v>-3.0000000000001137E-2</v>
      </c>
      <c r="BG240">
        <v>-290.006328</v>
      </c>
      <c r="BH240">
        <v>74.31</v>
      </c>
      <c r="BI240" s="10">
        <f t="shared" si="191"/>
        <v>0</v>
      </c>
      <c r="BJ240" s="10">
        <f t="shared" si="192"/>
        <v>0</v>
      </c>
      <c r="BL240">
        <v>-289.91725534</v>
      </c>
      <c r="BM240">
        <v>73.78</v>
      </c>
      <c r="BN240" s="10">
        <f t="shared" si="193"/>
        <v>-0.53000000000000114</v>
      </c>
      <c r="BO240" s="10">
        <f t="shared" si="194"/>
        <v>-0.26500000000000057</v>
      </c>
      <c r="BQ240">
        <v>-289.89111832999998</v>
      </c>
      <c r="BR240">
        <v>73.44</v>
      </c>
      <c r="BS240" s="10">
        <f t="shared" si="195"/>
        <v>-0.87000000000000455</v>
      </c>
      <c r="BT240" s="10">
        <f t="shared" si="196"/>
        <v>-0.43500000000000227</v>
      </c>
      <c r="BV240">
        <v>-289.99811746</v>
      </c>
      <c r="BW240">
        <v>74.17</v>
      </c>
      <c r="BX240" s="10">
        <f t="shared" si="197"/>
        <v>-0.14000000000000057</v>
      </c>
      <c r="BY240" s="10">
        <f t="shared" si="198"/>
        <v>-7.0000000000000284E-2</v>
      </c>
      <c r="CA240">
        <v>-289.99321708000002</v>
      </c>
      <c r="CB240">
        <v>74.22</v>
      </c>
      <c r="CC240" s="10">
        <f t="shared" si="199"/>
        <v>-9.0000000000003411E-2</v>
      </c>
      <c r="CD240" s="10">
        <f t="shared" si="200"/>
        <v>-4.5000000000001705E-2</v>
      </c>
      <c r="CF240">
        <v>-290.00531468999998</v>
      </c>
      <c r="CG240">
        <v>74.290000000000006</v>
      </c>
      <c r="CH240" s="10">
        <f t="shared" si="201"/>
        <v>-1.9999999999996021E-2</v>
      </c>
      <c r="CI240" s="10">
        <f t="shared" si="202"/>
        <v>-9.9999999999980105E-3</v>
      </c>
      <c r="CK240">
        <v>-289.99361525</v>
      </c>
      <c r="CL240">
        <v>72.97</v>
      </c>
      <c r="CM240" s="10">
        <f t="shared" si="203"/>
        <v>-1.3400000000000034</v>
      </c>
      <c r="CN240" s="10">
        <f t="shared" si="204"/>
        <v>-0.67000000000000171</v>
      </c>
      <c r="CP240">
        <v>-289.98404907000003</v>
      </c>
      <c r="CQ240">
        <v>72.38</v>
      </c>
      <c r="CR240" s="10">
        <f t="shared" si="205"/>
        <v>-1.9300000000000068</v>
      </c>
      <c r="CS240" s="10">
        <f t="shared" si="206"/>
        <v>-0.96500000000000341</v>
      </c>
      <c r="CU240">
        <v>-290.00232734999997</v>
      </c>
      <c r="CV240">
        <v>73.84</v>
      </c>
      <c r="CW240" s="10">
        <f t="shared" si="207"/>
        <v>-0.46999999999999886</v>
      </c>
      <c r="CX240" s="10">
        <f t="shared" si="208"/>
        <v>-0.23499999999999943</v>
      </c>
      <c r="CZ240">
        <v>-289.99626506999999</v>
      </c>
      <c r="DA240">
        <v>73.94</v>
      </c>
      <c r="DB240" s="10">
        <f t="shared" si="209"/>
        <v>-0.37000000000000455</v>
      </c>
      <c r="DC240" s="10">
        <f t="shared" si="210"/>
        <v>-0.18500000000000227</v>
      </c>
      <c r="DE240">
        <v>-290.00024502999997</v>
      </c>
      <c r="DF240">
        <v>74.209999999999994</v>
      </c>
      <c r="DG240" s="10">
        <f t="shared" si="211"/>
        <v>-0.10000000000000853</v>
      </c>
      <c r="DH240" s="10">
        <f t="shared" si="212"/>
        <v>-5.0000000000004263E-2</v>
      </c>
      <c r="DJ240" s="6">
        <v>-289.99860695000001</v>
      </c>
      <c r="DK240" s="5">
        <v>73.11</v>
      </c>
      <c r="DL240" s="10">
        <f t="shared" si="213"/>
        <v>-1.2000000000000028</v>
      </c>
      <c r="DM240" s="10">
        <f t="shared" si="214"/>
        <v>-0.60000000000000142</v>
      </c>
      <c r="DO240" s="1">
        <v>-289.96010734999999</v>
      </c>
      <c r="DP240" s="10">
        <v>73.61</v>
      </c>
      <c r="DQ240" s="10">
        <f t="shared" si="215"/>
        <v>-0.70000000000000284</v>
      </c>
      <c r="DR240" s="10">
        <f t="shared" si="216"/>
        <v>-0.35000000000000142</v>
      </c>
      <c r="DT240" s="1">
        <v>-290.00395682999999</v>
      </c>
      <c r="DU240" s="10">
        <v>74.459999999999994</v>
      </c>
      <c r="DV240" s="10">
        <f t="shared" si="217"/>
        <v>0.14999999999999147</v>
      </c>
      <c r="DW240" s="10">
        <f t="shared" si="218"/>
        <v>7.4999999999995737E-2</v>
      </c>
      <c r="DY240" s="1">
        <v>-289.99613937999999</v>
      </c>
      <c r="DZ240" s="10">
        <v>71.61</v>
      </c>
      <c r="EA240" s="10">
        <f t="shared" si="219"/>
        <v>-2.7000000000000028</v>
      </c>
      <c r="EB240" s="10">
        <f t="shared" si="220"/>
        <v>-1.3500000000000014</v>
      </c>
      <c r="ED240" s="1">
        <v>-290.00376408</v>
      </c>
      <c r="EE240" s="10">
        <v>74.400000000000006</v>
      </c>
      <c r="EF240" s="10">
        <f t="shared" si="221"/>
        <v>9.0000000000003411E-2</v>
      </c>
      <c r="EG240" s="10">
        <f t="shared" si="222"/>
        <v>4.5000000000001705E-2</v>
      </c>
    </row>
    <row r="241" spans="1:137" x14ac:dyDescent="0.25">
      <c r="A241" t="s">
        <v>429</v>
      </c>
      <c r="B241" s="219">
        <v>5</v>
      </c>
      <c r="C241" t="s">
        <v>409</v>
      </c>
      <c r="D241">
        <v>-6.2128922900000001</v>
      </c>
      <c r="E241">
        <v>311.89</v>
      </c>
      <c r="F241" s="10">
        <f t="shared" si="171"/>
        <v>-6.2800000000000296</v>
      </c>
      <c r="G241" s="10">
        <f t="shared" si="175"/>
        <v>-1.256000000000006</v>
      </c>
      <c r="I241">
        <v>-6.0293619899999999</v>
      </c>
      <c r="J241">
        <v>386.29</v>
      </c>
      <c r="K241" s="10">
        <f t="shared" si="172"/>
        <v>68.12</v>
      </c>
      <c r="L241" s="10">
        <f t="shared" si="176"/>
        <v>13.624000000000001</v>
      </c>
      <c r="N241" s="35">
        <v>-291.88008735</v>
      </c>
      <c r="O241" s="103">
        <v>317.82</v>
      </c>
      <c r="P241" s="10">
        <f t="shared" si="169"/>
        <v>-0.35000000000002274</v>
      </c>
      <c r="Q241" s="10">
        <f t="shared" si="170"/>
        <v>-7.0000000000004545E-2</v>
      </c>
      <c r="S241" s="35">
        <v>-291.87656745999999</v>
      </c>
      <c r="T241" s="103">
        <v>317.67</v>
      </c>
      <c r="U241" s="10">
        <f t="shared" si="173"/>
        <v>-0.5</v>
      </c>
      <c r="V241" s="10">
        <f t="shared" si="174"/>
        <v>-0.1</v>
      </c>
      <c r="X241">
        <v>-291.84193984000001</v>
      </c>
      <c r="Y241">
        <v>318.07</v>
      </c>
      <c r="Z241" s="10">
        <f t="shared" si="177"/>
        <v>-0.10000000000002274</v>
      </c>
      <c r="AA241" s="10">
        <f t="shared" si="178"/>
        <v>-2.0000000000004549E-2</v>
      </c>
      <c r="AC241">
        <v>-291.86067974000002</v>
      </c>
      <c r="AD241">
        <v>319.7</v>
      </c>
      <c r="AE241" s="10">
        <f t="shared" si="179"/>
        <v>1.5299999999999727</v>
      </c>
      <c r="AF241" s="10">
        <f t="shared" si="180"/>
        <v>0.30599999999999455</v>
      </c>
      <c r="AH241">
        <v>-291.86698000000001</v>
      </c>
      <c r="AI241">
        <v>315.05</v>
      </c>
      <c r="AJ241" s="10">
        <f t="shared" si="181"/>
        <v>-3.1200000000000045</v>
      </c>
      <c r="AK241" s="10">
        <f t="shared" si="182"/>
        <v>-0.62400000000000089</v>
      </c>
      <c r="AM241" s="1">
        <v>-291.86568749999998</v>
      </c>
      <c r="AN241">
        <v>314.26</v>
      </c>
      <c r="AO241" s="10">
        <f t="shared" si="183"/>
        <v>-3.910000000000025</v>
      </c>
      <c r="AP241" s="10">
        <f t="shared" si="184"/>
        <v>-0.78200000000000502</v>
      </c>
      <c r="AR241">
        <v>-291.88517925999997</v>
      </c>
      <c r="AS241">
        <v>317.69</v>
      </c>
      <c r="AT241" s="10">
        <f t="shared" si="185"/>
        <v>-0.48000000000001819</v>
      </c>
      <c r="AU241" s="10">
        <f t="shared" si="186"/>
        <v>-9.6000000000003638E-2</v>
      </c>
      <c r="AW241">
        <v>-291.88488365000001</v>
      </c>
      <c r="AX241">
        <v>317.54000000000002</v>
      </c>
      <c r="AY241" s="10">
        <f t="shared" si="187"/>
        <v>-0.62999999999999545</v>
      </c>
      <c r="AZ241" s="10">
        <f t="shared" si="188"/>
        <v>-0.12599999999999908</v>
      </c>
      <c r="BB241">
        <v>-291.88844885999998</v>
      </c>
      <c r="BC241">
        <v>318.13</v>
      </c>
      <c r="BD241" s="10">
        <f t="shared" si="189"/>
        <v>-4.0000000000020464E-2</v>
      </c>
      <c r="BE241" s="10">
        <f t="shared" si="190"/>
        <v>-8.0000000000040924E-3</v>
      </c>
      <c r="BG241">
        <v>-291.88867105000003</v>
      </c>
      <c r="BH241">
        <v>318.17</v>
      </c>
      <c r="BI241" s="10">
        <f t="shared" si="191"/>
        <v>0</v>
      </c>
      <c r="BJ241" s="10">
        <f t="shared" si="192"/>
        <v>0</v>
      </c>
      <c r="BL241">
        <v>-291.79390785999999</v>
      </c>
      <c r="BM241">
        <v>316.14</v>
      </c>
      <c r="BN241" s="10">
        <f t="shared" si="193"/>
        <v>-2.0300000000000296</v>
      </c>
      <c r="BO241" s="10">
        <f t="shared" si="194"/>
        <v>-0.40600000000000591</v>
      </c>
      <c r="BQ241">
        <v>-291.76616177</v>
      </c>
      <c r="BR241">
        <v>315.55</v>
      </c>
      <c r="BS241" s="10">
        <f t="shared" si="195"/>
        <v>-2.6200000000000045</v>
      </c>
      <c r="BT241" s="10">
        <f t="shared" si="196"/>
        <v>-0.52400000000000091</v>
      </c>
      <c r="BV241">
        <v>-291.87874912000001</v>
      </c>
      <c r="BW241">
        <v>317.62</v>
      </c>
      <c r="BX241" s="10">
        <f t="shared" si="197"/>
        <v>-0.55000000000001137</v>
      </c>
      <c r="BY241" s="10">
        <f t="shared" si="198"/>
        <v>-0.11000000000000228</v>
      </c>
      <c r="CA241">
        <v>-291.87412028</v>
      </c>
      <c r="CB241">
        <v>317.85000000000002</v>
      </c>
      <c r="CC241" s="10">
        <f t="shared" si="199"/>
        <v>-0.31999999999999318</v>
      </c>
      <c r="CD241" s="10">
        <f t="shared" si="200"/>
        <v>-6.3999999999998641E-2</v>
      </c>
      <c r="CF241">
        <v>-291.88741343999999</v>
      </c>
      <c r="CG241">
        <v>318.10000000000002</v>
      </c>
      <c r="CH241" s="10">
        <f t="shared" si="201"/>
        <v>-6.9999999999993179E-2</v>
      </c>
      <c r="CI241" s="10">
        <f t="shared" si="202"/>
        <v>-1.3999999999998635E-2</v>
      </c>
      <c r="CK241">
        <v>-291.86689647999998</v>
      </c>
      <c r="CL241">
        <v>313.22000000000003</v>
      </c>
      <c r="CM241" s="10">
        <f t="shared" si="203"/>
        <v>-4.9499999999999886</v>
      </c>
      <c r="CN241" s="10">
        <f t="shared" si="204"/>
        <v>-0.98999999999999777</v>
      </c>
      <c r="CP241">
        <v>-291.85329970999999</v>
      </c>
      <c r="CQ241">
        <v>310.86</v>
      </c>
      <c r="CR241" s="10">
        <f t="shared" si="205"/>
        <v>-7.3100000000000023</v>
      </c>
      <c r="CS241" s="10">
        <f t="shared" si="206"/>
        <v>-1.4620000000000004</v>
      </c>
      <c r="CU241">
        <v>-291.88132558000001</v>
      </c>
      <c r="CV241">
        <v>316.27</v>
      </c>
      <c r="CW241" s="10">
        <f t="shared" si="207"/>
        <v>-1.9000000000000341</v>
      </c>
      <c r="CX241" s="10">
        <f t="shared" si="208"/>
        <v>-0.38000000000000683</v>
      </c>
      <c r="CZ241">
        <v>-291.87562972000001</v>
      </c>
      <c r="DA241">
        <v>316.58999999999997</v>
      </c>
      <c r="DB241" s="10">
        <f t="shared" si="209"/>
        <v>-1.5800000000000409</v>
      </c>
      <c r="DC241" s="10">
        <f t="shared" si="210"/>
        <v>-0.31600000000000816</v>
      </c>
      <c r="DE241">
        <v>-291.8819183</v>
      </c>
      <c r="DF241">
        <v>317.89999999999998</v>
      </c>
      <c r="DG241" s="10">
        <f t="shared" si="211"/>
        <v>-0.27000000000003865</v>
      </c>
      <c r="DH241" s="10">
        <f t="shared" si="212"/>
        <v>-5.4000000000007729E-2</v>
      </c>
      <c r="DJ241" s="6">
        <v>-291.87303343999997</v>
      </c>
      <c r="DK241" s="5">
        <v>313.99</v>
      </c>
      <c r="DL241" s="10">
        <f t="shared" si="213"/>
        <v>-4.1800000000000068</v>
      </c>
      <c r="DM241" s="10">
        <f t="shared" si="214"/>
        <v>-0.83600000000000141</v>
      </c>
      <c r="DO241" s="1">
        <v>-291.81539696999999</v>
      </c>
      <c r="DP241" s="10">
        <v>318.27999999999997</v>
      </c>
      <c r="DQ241" s="10">
        <f t="shared" si="215"/>
        <v>0.1099999999999568</v>
      </c>
      <c r="DR241" s="10">
        <f t="shared" si="216"/>
        <v>2.199999999999136E-2</v>
      </c>
      <c r="DT241" s="1">
        <v>-291.88668394000001</v>
      </c>
      <c r="DU241" s="10">
        <v>318.7</v>
      </c>
      <c r="DV241" s="10">
        <f t="shared" si="217"/>
        <v>0.52999999999997272</v>
      </c>
      <c r="DW241" s="10">
        <f t="shared" si="218"/>
        <v>0.10599999999999454</v>
      </c>
      <c r="DY241" s="1">
        <v>-291.86457557</v>
      </c>
      <c r="DZ241" s="10">
        <v>308.81</v>
      </c>
      <c r="EA241" s="10">
        <f t="shared" si="219"/>
        <v>-9.3600000000000136</v>
      </c>
      <c r="EB241" s="10">
        <f t="shared" si="220"/>
        <v>-1.8720000000000028</v>
      </c>
      <c r="ED241" s="1">
        <v>-291.88614272000001</v>
      </c>
      <c r="EE241" s="10">
        <v>318.45</v>
      </c>
      <c r="EF241" s="10">
        <f t="shared" si="221"/>
        <v>0.27999999999997272</v>
      </c>
      <c r="EG241" s="10">
        <f t="shared" si="222"/>
        <v>5.599999999999454E-2</v>
      </c>
    </row>
    <row r="242" spans="1:137" x14ac:dyDescent="0.25">
      <c r="A242" t="s">
        <v>429</v>
      </c>
      <c r="B242" s="219">
        <v>2</v>
      </c>
      <c r="C242" t="s">
        <v>410</v>
      </c>
      <c r="D242">
        <v>-19.82869715</v>
      </c>
      <c r="E242">
        <v>184.56</v>
      </c>
      <c r="F242" s="10">
        <f t="shared" si="171"/>
        <v>-11.379999999999995</v>
      </c>
      <c r="G242" s="10">
        <f t="shared" si="175"/>
        <v>-5.6899999999999977</v>
      </c>
      <c r="I242">
        <v>-19.627043740000001</v>
      </c>
      <c r="J242">
        <v>180.1</v>
      </c>
      <c r="K242" s="10">
        <f t="shared" si="172"/>
        <v>-15.840000000000003</v>
      </c>
      <c r="L242" s="10">
        <f t="shared" si="176"/>
        <v>-7.9200000000000017</v>
      </c>
      <c r="N242" s="35">
        <v>-364.77048860000002</v>
      </c>
      <c r="O242" s="103">
        <v>194.94</v>
      </c>
      <c r="P242" s="10">
        <f t="shared" si="169"/>
        <v>-1</v>
      </c>
      <c r="Q242" s="10">
        <f t="shared" si="170"/>
        <v>-0.5</v>
      </c>
      <c r="S242" s="35">
        <v>-364.76473815999998</v>
      </c>
      <c r="T242" s="103">
        <v>194.65</v>
      </c>
      <c r="U242" s="10">
        <f t="shared" si="173"/>
        <v>-1.289999999999992</v>
      </c>
      <c r="V242" s="10">
        <f t="shared" si="174"/>
        <v>-0.64499999999999602</v>
      </c>
      <c r="X242">
        <v>-364.70073043000002</v>
      </c>
      <c r="Y242">
        <v>189.45</v>
      </c>
      <c r="Z242" s="10">
        <f t="shared" si="177"/>
        <v>-6.4900000000000091</v>
      </c>
      <c r="AA242" s="10">
        <f t="shared" si="178"/>
        <v>-3.2450000000000045</v>
      </c>
      <c r="AC242">
        <v>-364.72855508999999</v>
      </c>
      <c r="AD242">
        <v>191.05</v>
      </c>
      <c r="AE242" s="10">
        <f t="shared" si="179"/>
        <v>-4.8899999999999864</v>
      </c>
      <c r="AF242" s="10">
        <f t="shared" si="180"/>
        <v>-2.4449999999999932</v>
      </c>
      <c r="AH242">
        <v>-364.71987571</v>
      </c>
      <c r="AI242">
        <v>189.08</v>
      </c>
      <c r="AJ242" s="10">
        <f t="shared" si="181"/>
        <v>-6.8599999999999852</v>
      </c>
      <c r="AK242" s="10">
        <f t="shared" si="182"/>
        <v>-3.4299999999999926</v>
      </c>
      <c r="AM242" s="1">
        <v>-364.71868260000002</v>
      </c>
      <c r="AN242">
        <v>188.44</v>
      </c>
      <c r="AO242" s="10">
        <f t="shared" si="183"/>
        <v>-7.5</v>
      </c>
      <c r="AP242" s="10">
        <f t="shared" si="184"/>
        <v>-3.75</v>
      </c>
      <c r="AR242">
        <v>-364.78468657000002</v>
      </c>
      <c r="AS242">
        <v>194.49</v>
      </c>
      <c r="AT242" s="10">
        <f t="shared" si="185"/>
        <v>-1.4499999999999886</v>
      </c>
      <c r="AU242" s="10">
        <f t="shared" si="186"/>
        <v>-0.72499999999999432</v>
      </c>
      <c r="AW242">
        <v>-364.78446855999999</v>
      </c>
      <c r="AX242">
        <v>194.43</v>
      </c>
      <c r="AY242" s="10">
        <f t="shared" si="187"/>
        <v>-1.5099999999999909</v>
      </c>
      <c r="AZ242" s="10">
        <f t="shared" si="188"/>
        <v>-0.75499999999999545</v>
      </c>
      <c r="BB242">
        <v>-364.79252459000003</v>
      </c>
      <c r="BC242">
        <v>195.87</v>
      </c>
      <c r="BD242" s="10">
        <f t="shared" si="189"/>
        <v>-6.9999999999993179E-2</v>
      </c>
      <c r="BE242" s="10">
        <f t="shared" si="190"/>
        <v>-3.4999999999996589E-2</v>
      </c>
      <c r="BG242">
        <v>-364.79296353000001</v>
      </c>
      <c r="BH242">
        <v>195.94</v>
      </c>
      <c r="BI242" s="10">
        <f t="shared" si="191"/>
        <v>0</v>
      </c>
      <c r="BJ242" s="10">
        <f t="shared" si="192"/>
        <v>0</v>
      </c>
      <c r="BL242">
        <v>-364.63699548</v>
      </c>
      <c r="BM242">
        <v>190.1</v>
      </c>
      <c r="BN242" s="10">
        <f t="shared" si="193"/>
        <v>-5.8400000000000034</v>
      </c>
      <c r="BO242" s="10">
        <f t="shared" si="194"/>
        <v>-2.9200000000000017</v>
      </c>
      <c r="BQ242">
        <v>-364.56924514999997</v>
      </c>
      <c r="BR242">
        <v>190.6</v>
      </c>
      <c r="BS242" s="10">
        <f t="shared" si="195"/>
        <v>-5.3400000000000034</v>
      </c>
      <c r="BT242" s="10">
        <f t="shared" si="196"/>
        <v>-2.6700000000000017</v>
      </c>
      <c r="BV242">
        <v>-364.78051889</v>
      </c>
      <c r="BW242">
        <v>195.01</v>
      </c>
      <c r="BX242" s="10">
        <f t="shared" si="197"/>
        <v>-0.93000000000000682</v>
      </c>
      <c r="BY242" s="10">
        <f t="shared" si="198"/>
        <v>-0.46500000000000341</v>
      </c>
      <c r="CA242">
        <v>-364.77295880000003</v>
      </c>
      <c r="CB242">
        <v>194.8</v>
      </c>
      <c r="CC242" s="10">
        <f t="shared" si="199"/>
        <v>-1.1399999999999864</v>
      </c>
      <c r="CD242" s="10">
        <f t="shared" si="200"/>
        <v>-0.56999999999999318</v>
      </c>
      <c r="CF242">
        <v>-364.7906231</v>
      </c>
      <c r="CG242">
        <v>195.52</v>
      </c>
      <c r="CH242" s="10">
        <f t="shared" si="201"/>
        <v>-0.41999999999998749</v>
      </c>
      <c r="CI242" s="10">
        <f t="shared" si="202"/>
        <v>-0.20999999999999375</v>
      </c>
      <c r="CK242">
        <v>-364.73460912000002</v>
      </c>
      <c r="CL242">
        <v>184.77</v>
      </c>
      <c r="CM242" s="10">
        <f t="shared" si="203"/>
        <v>-11.169999999999987</v>
      </c>
      <c r="CN242" s="10">
        <f t="shared" si="204"/>
        <v>-5.5849999999999937</v>
      </c>
      <c r="CP242">
        <v>-364.72032209999998</v>
      </c>
      <c r="CQ242">
        <v>184.18</v>
      </c>
      <c r="CR242" s="10">
        <f t="shared" si="205"/>
        <v>-11.759999999999991</v>
      </c>
      <c r="CS242" s="10">
        <f t="shared" si="206"/>
        <v>-5.8799999999999955</v>
      </c>
      <c r="CU242">
        <v>-364.77622048000001</v>
      </c>
      <c r="CV242">
        <v>193.1</v>
      </c>
      <c r="CW242" s="10">
        <f t="shared" si="207"/>
        <v>-2.8400000000000034</v>
      </c>
      <c r="CX242" s="10">
        <f t="shared" si="208"/>
        <v>-1.4200000000000017</v>
      </c>
      <c r="CZ242">
        <v>-364.76881387999998</v>
      </c>
      <c r="DA242">
        <v>193.05</v>
      </c>
      <c r="DB242" s="10">
        <f t="shared" si="209"/>
        <v>-2.8899999999999864</v>
      </c>
      <c r="DC242" s="10">
        <f t="shared" si="210"/>
        <v>-1.4449999999999932</v>
      </c>
      <c r="DE242">
        <v>-364.78221531000003</v>
      </c>
      <c r="DF242">
        <v>195.01</v>
      </c>
      <c r="DG242" s="10">
        <f t="shared" si="211"/>
        <v>-0.93000000000000682</v>
      </c>
      <c r="DH242" s="10">
        <f t="shared" si="212"/>
        <v>-0.46500000000000341</v>
      </c>
      <c r="DJ242" s="6">
        <v>-364.76145427</v>
      </c>
      <c r="DK242" s="5">
        <v>186.98</v>
      </c>
      <c r="DL242" s="10">
        <f t="shared" si="213"/>
        <v>-8.960000000000008</v>
      </c>
      <c r="DM242" s="10">
        <f t="shared" si="214"/>
        <v>-4.480000000000004</v>
      </c>
      <c r="DO242" s="1">
        <v>-364.68465621000001</v>
      </c>
      <c r="DP242" s="10">
        <v>197.12</v>
      </c>
      <c r="DQ242" s="10">
        <f t="shared" si="215"/>
        <v>1.1800000000000068</v>
      </c>
      <c r="DR242" s="10">
        <f t="shared" si="216"/>
        <v>0.59000000000000341</v>
      </c>
      <c r="DT242" s="1">
        <v>-364.78154622</v>
      </c>
      <c r="DU242" s="10">
        <v>195.04</v>
      </c>
      <c r="DV242" s="10">
        <f t="shared" si="217"/>
        <v>-0.90000000000000568</v>
      </c>
      <c r="DW242" s="10">
        <f t="shared" si="218"/>
        <v>-0.45000000000000284</v>
      </c>
      <c r="DY242" s="1">
        <v>-364.75317001000002</v>
      </c>
      <c r="DZ242" s="10">
        <v>181.87</v>
      </c>
      <c r="EA242" s="10">
        <f t="shared" si="219"/>
        <v>-14.069999999999993</v>
      </c>
      <c r="EB242" s="10">
        <f t="shared" si="220"/>
        <v>-7.0349999999999966</v>
      </c>
      <c r="ED242" s="1">
        <v>-364.78126187999999</v>
      </c>
      <c r="EE242" s="10">
        <v>194.93</v>
      </c>
      <c r="EF242" s="10">
        <f t="shared" si="221"/>
        <v>-1.0099999999999909</v>
      </c>
      <c r="EG242" s="10">
        <f t="shared" si="222"/>
        <v>-0.50499999999999545</v>
      </c>
    </row>
    <row r="243" spans="1:137" x14ac:dyDescent="0.25">
      <c r="A243" t="s">
        <v>429</v>
      </c>
      <c r="B243" s="219">
        <v>5</v>
      </c>
      <c r="C243" t="s">
        <v>411</v>
      </c>
      <c r="D243">
        <v>-100.78149006</v>
      </c>
      <c r="E243">
        <v>530.67999999999995</v>
      </c>
      <c r="F243" s="10">
        <f t="shared" si="171"/>
        <v>-31.629999999999995</v>
      </c>
      <c r="G243" s="10">
        <f t="shared" si="175"/>
        <v>-6.3259999999999987</v>
      </c>
      <c r="I243">
        <v>-101.12656364999999</v>
      </c>
      <c r="J243">
        <v>523.13</v>
      </c>
      <c r="K243" s="10">
        <f t="shared" si="172"/>
        <v>-39.17999999999995</v>
      </c>
      <c r="L243" s="10">
        <f t="shared" si="176"/>
        <v>-7.8359999999999896</v>
      </c>
      <c r="N243" s="35">
        <v>-689.27324613999997</v>
      </c>
      <c r="O243" s="103">
        <v>567.04999999999995</v>
      </c>
      <c r="P243" s="10">
        <f t="shared" si="169"/>
        <v>4.7400000000000091</v>
      </c>
      <c r="Q243" s="10">
        <f t="shared" si="170"/>
        <v>0.94800000000000184</v>
      </c>
      <c r="S243" s="35">
        <v>-689.25874395000005</v>
      </c>
      <c r="T243" s="103">
        <v>565.62</v>
      </c>
      <c r="U243" s="10">
        <f t="shared" si="173"/>
        <v>3.3100000000000591</v>
      </c>
      <c r="V243" s="10">
        <f t="shared" si="174"/>
        <v>0.6620000000000118</v>
      </c>
      <c r="X243">
        <v>-689.04604109000002</v>
      </c>
      <c r="Y243">
        <v>557.04</v>
      </c>
      <c r="Z243" s="10">
        <f t="shared" si="177"/>
        <v>-5.2699999999999818</v>
      </c>
      <c r="AA243" s="10">
        <f t="shared" si="178"/>
        <v>-1.0539999999999963</v>
      </c>
      <c r="AC243">
        <v>-689.10493866000002</v>
      </c>
      <c r="AD243">
        <v>560.17999999999995</v>
      </c>
      <c r="AE243" s="10">
        <f t="shared" si="179"/>
        <v>-2.1299999999999955</v>
      </c>
      <c r="AF243" s="10">
        <f t="shared" si="180"/>
        <v>-0.4259999999999991</v>
      </c>
      <c r="AH243">
        <v>-689.0278237</v>
      </c>
      <c r="AI243">
        <v>541.48</v>
      </c>
      <c r="AJ243" s="10">
        <f t="shared" si="181"/>
        <v>-20.829999999999927</v>
      </c>
      <c r="AK243" s="10">
        <f t="shared" si="182"/>
        <v>-4.1659999999999853</v>
      </c>
      <c r="AM243" s="1">
        <v>-689.02544587</v>
      </c>
      <c r="AN243">
        <v>540.19000000000005</v>
      </c>
      <c r="AO243" s="10">
        <f t="shared" si="183"/>
        <v>-22.119999999999891</v>
      </c>
      <c r="AP243" s="10">
        <f t="shared" si="184"/>
        <v>-4.4239999999999782</v>
      </c>
      <c r="AR243">
        <v>-689.33185894999997</v>
      </c>
      <c r="AS243">
        <v>559.42999999999995</v>
      </c>
      <c r="AT243" s="10">
        <f t="shared" si="185"/>
        <v>-2.8799999999999955</v>
      </c>
      <c r="AU243" s="10">
        <f t="shared" si="186"/>
        <v>-0.57599999999999907</v>
      </c>
      <c r="AW243">
        <v>-689.33112331999996</v>
      </c>
      <c r="AX243">
        <v>559.08000000000004</v>
      </c>
      <c r="AY243" s="10">
        <f t="shared" si="187"/>
        <v>-3.2299999999999045</v>
      </c>
      <c r="AZ243" s="10">
        <f t="shared" si="188"/>
        <v>-0.64599999999998092</v>
      </c>
      <c r="BB243">
        <v>-689.35763100999998</v>
      </c>
      <c r="BC243">
        <v>562.12</v>
      </c>
      <c r="BD243" s="10">
        <f t="shared" si="189"/>
        <v>-0.18999999999994088</v>
      </c>
      <c r="BE243" s="10">
        <f t="shared" si="190"/>
        <v>-3.7999999999988175E-2</v>
      </c>
      <c r="BG243">
        <v>-689.35886448999997</v>
      </c>
      <c r="BH243">
        <v>562.30999999999995</v>
      </c>
      <c r="BI243" s="10">
        <f t="shared" si="191"/>
        <v>0</v>
      </c>
      <c r="BJ243" s="10">
        <f t="shared" si="192"/>
        <v>0</v>
      </c>
      <c r="BL243">
        <v>-688.90698728999996</v>
      </c>
      <c r="BM243">
        <v>545</v>
      </c>
      <c r="BN243" s="10">
        <f t="shared" si="193"/>
        <v>-17.309999999999945</v>
      </c>
      <c r="BO243" s="10">
        <f t="shared" si="194"/>
        <v>-3.4619999999999891</v>
      </c>
      <c r="BQ243">
        <v>-688.66885213</v>
      </c>
      <c r="BR243">
        <v>550.65</v>
      </c>
      <c r="BS243" s="10">
        <f t="shared" si="195"/>
        <v>-11.659999999999968</v>
      </c>
      <c r="BT243" s="10">
        <f t="shared" si="196"/>
        <v>-2.3319999999999936</v>
      </c>
      <c r="BV243">
        <v>-689.32919562999996</v>
      </c>
      <c r="BW243">
        <v>560.44000000000005</v>
      </c>
      <c r="BX243" s="10">
        <f t="shared" si="197"/>
        <v>-1.8699999999998909</v>
      </c>
      <c r="BY243" s="10">
        <f t="shared" si="198"/>
        <v>-0.37399999999997818</v>
      </c>
      <c r="CA243">
        <v>-689.31257357000004</v>
      </c>
      <c r="CB243">
        <v>559.57000000000005</v>
      </c>
      <c r="CC243" s="10">
        <f t="shared" si="199"/>
        <v>-2.7399999999998954</v>
      </c>
      <c r="CD243" s="10">
        <f t="shared" si="200"/>
        <v>-0.54799999999997906</v>
      </c>
      <c r="CF243">
        <v>-689.35249394000004</v>
      </c>
      <c r="CG243">
        <v>561.29999999999995</v>
      </c>
      <c r="CH243" s="10">
        <f t="shared" si="201"/>
        <v>-1.0099999999999909</v>
      </c>
      <c r="CI243" s="10">
        <f t="shared" si="202"/>
        <v>-0.20199999999999818</v>
      </c>
      <c r="CK243">
        <v>-689.09739084</v>
      </c>
      <c r="CL243">
        <v>526.58000000000004</v>
      </c>
      <c r="CM243" s="10">
        <f t="shared" si="203"/>
        <v>-35.729999999999905</v>
      </c>
      <c r="CN243" s="10">
        <f t="shared" si="204"/>
        <v>-7.1459999999999813</v>
      </c>
      <c r="CP243">
        <v>-689.06785202000003</v>
      </c>
      <c r="CQ243">
        <v>528.44000000000005</v>
      </c>
      <c r="CR243" s="10">
        <f t="shared" si="205"/>
        <v>-33.869999999999891</v>
      </c>
      <c r="CS243" s="10">
        <f t="shared" si="206"/>
        <v>-6.7739999999999778</v>
      </c>
      <c r="CU243">
        <v>-689.28884014000005</v>
      </c>
      <c r="CV243">
        <v>555.55999999999995</v>
      </c>
      <c r="CW243" s="10">
        <f t="shared" si="207"/>
        <v>-6.75</v>
      </c>
      <c r="CX243" s="10">
        <f t="shared" si="208"/>
        <v>-1.35</v>
      </c>
      <c r="CZ243">
        <v>-689.27656661000003</v>
      </c>
      <c r="DA243">
        <v>554.69000000000005</v>
      </c>
      <c r="DB243" s="10">
        <f t="shared" si="209"/>
        <v>-7.6199999999998909</v>
      </c>
      <c r="DC243" s="10">
        <f t="shared" si="210"/>
        <v>-1.5239999999999783</v>
      </c>
      <c r="DE243">
        <v>-689.33128703</v>
      </c>
      <c r="DF243">
        <v>560.5</v>
      </c>
      <c r="DG243" s="10">
        <f t="shared" si="211"/>
        <v>-1.8099999999999454</v>
      </c>
      <c r="DH243" s="10">
        <f t="shared" si="212"/>
        <v>-0.36199999999998911</v>
      </c>
      <c r="DJ243" s="6">
        <v>-689.26244039999995</v>
      </c>
      <c r="DK243" s="5">
        <v>537.91</v>
      </c>
      <c r="DL243" s="10">
        <f t="shared" si="213"/>
        <v>-24.399999999999977</v>
      </c>
      <c r="DM243" s="10">
        <f t="shared" si="214"/>
        <v>-4.8799999999999955</v>
      </c>
      <c r="DO243" s="1">
        <v>-689.05886310999995</v>
      </c>
      <c r="DP243" s="10">
        <v>591</v>
      </c>
      <c r="DQ243" s="10">
        <f t="shared" si="215"/>
        <v>28.690000000000055</v>
      </c>
      <c r="DR243" s="10">
        <f t="shared" si="216"/>
        <v>5.7380000000000111</v>
      </c>
      <c r="DT243" s="1">
        <v>-689.32605023999997</v>
      </c>
      <c r="DU243" s="10">
        <v>564.59</v>
      </c>
      <c r="DV243" s="10">
        <f t="shared" si="217"/>
        <v>2.2800000000000864</v>
      </c>
      <c r="DW243" s="10">
        <f t="shared" si="218"/>
        <v>0.45600000000001728</v>
      </c>
      <c r="DY243" s="1">
        <v>-689.23394126000005</v>
      </c>
      <c r="DZ243" s="10">
        <v>520.33000000000004</v>
      </c>
      <c r="EA243" s="10">
        <f t="shared" si="219"/>
        <v>-41.979999999999905</v>
      </c>
      <c r="EB243" s="10">
        <f t="shared" si="220"/>
        <v>-8.3959999999999813</v>
      </c>
      <c r="ED243" s="1">
        <v>-689.32503749</v>
      </c>
      <c r="EE243" s="10">
        <v>564.07000000000005</v>
      </c>
      <c r="EF243" s="10">
        <f t="shared" si="221"/>
        <v>1.7600000000001046</v>
      </c>
      <c r="EG243" s="10">
        <f t="shared" si="222"/>
        <v>0.35200000000002091</v>
      </c>
    </row>
    <row r="244" spans="1:137" x14ac:dyDescent="0.25">
      <c r="A244" t="s">
        <v>429</v>
      </c>
      <c r="B244" s="219">
        <v>4</v>
      </c>
      <c r="C244" t="s">
        <v>412</v>
      </c>
      <c r="D244">
        <v>-5.5716303399999996</v>
      </c>
      <c r="E244">
        <v>220.53</v>
      </c>
      <c r="F244" s="10">
        <f t="shared" si="171"/>
        <v>-4.1399999999999864</v>
      </c>
      <c r="G244" s="10">
        <f t="shared" si="175"/>
        <v>-1.0349999999999966</v>
      </c>
      <c r="I244">
        <v>-5.3508868300000003</v>
      </c>
      <c r="J244">
        <v>272.04000000000002</v>
      </c>
      <c r="K244" s="10">
        <f t="shared" si="172"/>
        <v>47.370000000000033</v>
      </c>
      <c r="L244" s="10">
        <f t="shared" si="176"/>
        <v>11.842500000000008</v>
      </c>
      <c r="N244" s="35">
        <v>-291.23376567000003</v>
      </c>
      <c r="O244" s="103">
        <v>224.47</v>
      </c>
      <c r="P244" s="10">
        <f t="shared" si="169"/>
        <v>-0.19999999999998863</v>
      </c>
      <c r="Q244" s="10">
        <f t="shared" si="170"/>
        <v>-4.9999999999997158E-2</v>
      </c>
      <c r="S244" s="35">
        <v>-291.23036931000001</v>
      </c>
      <c r="T244" s="103">
        <v>224.39</v>
      </c>
      <c r="U244" s="10">
        <f t="shared" si="173"/>
        <v>-0.28000000000000114</v>
      </c>
      <c r="V244" s="10">
        <f t="shared" si="174"/>
        <v>-7.0000000000000284E-2</v>
      </c>
      <c r="X244">
        <v>-291.19725096000002</v>
      </c>
      <c r="Y244">
        <v>224.42</v>
      </c>
      <c r="Z244" s="10">
        <f t="shared" si="177"/>
        <v>-0.25</v>
      </c>
      <c r="AA244" s="10">
        <f t="shared" si="178"/>
        <v>-6.25E-2</v>
      </c>
      <c r="AC244">
        <v>-291.21526684999998</v>
      </c>
      <c r="AD244">
        <v>225.61</v>
      </c>
      <c r="AE244" s="10">
        <f t="shared" si="179"/>
        <v>0.94000000000002615</v>
      </c>
      <c r="AF244" s="10">
        <f t="shared" si="180"/>
        <v>0.23500000000000654</v>
      </c>
      <c r="AH244">
        <v>-291.22186563999998</v>
      </c>
      <c r="AI244">
        <v>222.12</v>
      </c>
      <c r="AJ244" s="10">
        <f t="shared" si="181"/>
        <v>-2.5499999999999829</v>
      </c>
      <c r="AK244" s="10">
        <f t="shared" si="182"/>
        <v>-0.63749999999999574</v>
      </c>
      <c r="AM244" s="1">
        <v>-291.22085755000001</v>
      </c>
      <c r="AN244">
        <v>221.51</v>
      </c>
      <c r="AO244" s="10">
        <f t="shared" si="183"/>
        <v>-3.1599999999999966</v>
      </c>
      <c r="AP244" s="10">
        <f t="shared" si="184"/>
        <v>-0.78999999999999915</v>
      </c>
      <c r="AR244">
        <v>-291.23837479999997</v>
      </c>
      <c r="AS244">
        <v>224.21</v>
      </c>
      <c r="AT244" s="10">
        <f t="shared" si="185"/>
        <v>-0.45999999999997954</v>
      </c>
      <c r="AU244" s="10">
        <f t="shared" si="186"/>
        <v>-0.11499999999999488</v>
      </c>
      <c r="AW244">
        <v>-291.23813059999998</v>
      </c>
      <c r="AX244">
        <v>224.1</v>
      </c>
      <c r="AY244" s="10">
        <f t="shared" si="187"/>
        <v>-0.56999999999999318</v>
      </c>
      <c r="AZ244" s="10">
        <f t="shared" si="188"/>
        <v>-0.14249999999999829</v>
      </c>
      <c r="BB244">
        <v>-291.24151740000002</v>
      </c>
      <c r="BC244">
        <v>224.61</v>
      </c>
      <c r="BD244" s="10">
        <f t="shared" si="189"/>
        <v>-5.9999999999973852E-2</v>
      </c>
      <c r="BE244" s="10">
        <f t="shared" si="190"/>
        <v>-1.4999999999993463E-2</v>
      </c>
      <c r="BG244">
        <v>-291.24175623999997</v>
      </c>
      <c r="BH244">
        <v>224.67</v>
      </c>
      <c r="BI244" s="10">
        <f t="shared" si="191"/>
        <v>0</v>
      </c>
      <c r="BJ244" s="10">
        <f t="shared" si="192"/>
        <v>0</v>
      </c>
      <c r="BL244">
        <v>-291.14890958000001</v>
      </c>
      <c r="BM244">
        <v>223.15</v>
      </c>
      <c r="BN244" s="10">
        <f t="shared" si="193"/>
        <v>-1.5199999999999818</v>
      </c>
      <c r="BO244" s="10">
        <f t="shared" si="194"/>
        <v>-0.37999999999999545</v>
      </c>
      <c r="BQ244">
        <v>-291.12191811999998</v>
      </c>
      <c r="BR244">
        <v>222.78</v>
      </c>
      <c r="BS244" s="10">
        <f t="shared" si="195"/>
        <v>-1.8899999999999864</v>
      </c>
      <c r="BT244" s="10">
        <f t="shared" si="196"/>
        <v>-0.47249999999999659</v>
      </c>
      <c r="BV244">
        <v>-291.23240578999997</v>
      </c>
      <c r="BW244">
        <v>224.25</v>
      </c>
      <c r="BX244" s="10">
        <f t="shared" si="197"/>
        <v>-0.41999999999998749</v>
      </c>
      <c r="BY244" s="10">
        <f t="shared" si="198"/>
        <v>-0.10499999999999687</v>
      </c>
      <c r="CA244">
        <v>-291.22771908999999</v>
      </c>
      <c r="CB244">
        <v>224.44</v>
      </c>
      <c r="CC244" s="10">
        <f t="shared" si="199"/>
        <v>-0.22999999999998977</v>
      </c>
      <c r="CD244" s="10">
        <f t="shared" si="200"/>
        <v>-5.7499999999997442E-2</v>
      </c>
      <c r="CF244">
        <v>-291.24060193999998</v>
      </c>
      <c r="CG244">
        <v>224.63</v>
      </c>
      <c r="CH244" s="10">
        <f t="shared" si="201"/>
        <v>-3.9999999999992042E-2</v>
      </c>
      <c r="CI244" s="10">
        <f t="shared" si="202"/>
        <v>-9.9999999999980105E-3</v>
      </c>
      <c r="CK244">
        <v>-291.22315216999999</v>
      </c>
      <c r="CL244">
        <v>221.01</v>
      </c>
      <c r="CM244" s="10">
        <f t="shared" si="203"/>
        <v>-3.6599999999999966</v>
      </c>
      <c r="CN244" s="10">
        <f t="shared" si="204"/>
        <v>-0.91499999999999915</v>
      </c>
      <c r="CP244">
        <v>-291.21103914999998</v>
      </c>
      <c r="CQ244">
        <v>219.34</v>
      </c>
      <c r="CR244" s="10">
        <f t="shared" si="205"/>
        <v>-5.3299999999999841</v>
      </c>
      <c r="CS244" s="10">
        <f t="shared" si="206"/>
        <v>-1.332499999999996</v>
      </c>
      <c r="CU244">
        <v>-291.23561558</v>
      </c>
      <c r="CV244">
        <v>223.3</v>
      </c>
      <c r="CW244" s="10">
        <f t="shared" si="207"/>
        <v>-1.3699999999999761</v>
      </c>
      <c r="CX244" s="10">
        <f t="shared" si="208"/>
        <v>-0.34249999999999403</v>
      </c>
      <c r="CZ244">
        <v>-291.22981497000001</v>
      </c>
      <c r="DA244">
        <v>223.56</v>
      </c>
      <c r="DB244" s="10">
        <f t="shared" si="209"/>
        <v>-1.1099999999999852</v>
      </c>
      <c r="DC244" s="10">
        <f t="shared" si="210"/>
        <v>-0.27749999999999631</v>
      </c>
      <c r="DE244">
        <v>-291.23534469999998</v>
      </c>
      <c r="DF244">
        <v>224.53</v>
      </c>
      <c r="DG244" s="10">
        <f t="shared" si="211"/>
        <v>-0.13999999999998636</v>
      </c>
      <c r="DH244" s="10">
        <f t="shared" si="212"/>
        <v>-3.4999999999996589E-2</v>
      </c>
      <c r="DJ244" s="6">
        <v>-291.22895917</v>
      </c>
      <c r="DK244" s="5">
        <v>221.61</v>
      </c>
      <c r="DL244" s="10">
        <f t="shared" si="213"/>
        <v>-3.0599999999999739</v>
      </c>
      <c r="DM244" s="10">
        <f t="shared" si="214"/>
        <v>-0.76499999999999346</v>
      </c>
      <c r="DO244" s="1">
        <v>-291.17910214</v>
      </c>
      <c r="DP244" s="10">
        <v>225.51</v>
      </c>
      <c r="DQ244" s="10">
        <f t="shared" si="215"/>
        <v>0.84000000000000341</v>
      </c>
      <c r="DR244" s="10">
        <f t="shared" si="216"/>
        <v>0.21000000000000085</v>
      </c>
      <c r="DT244" s="1">
        <v>-291.24009133999999</v>
      </c>
      <c r="DU244" s="10">
        <v>225.35</v>
      </c>
      <c r="DV244" s="10">
        <f t="shared" si="217"/>
        <v>0.68000000000000682</v>
      </c>
      <c r="DW244" s="10">
        <f t="shared" si="218"/>
        <v>0.17000000000000171</v>
      </c>
      <c r="DY244" s="1">
        <v>-291.22241908000001</v>
      </c>
      <c r="DZ244" s="10">
        <v>217.61</v>
      </c>
      <c r="EA244" s="10">
        <f t="shared" si="219"/>
        <v>-7.0599999999999739</v>
      </c>
      <c r="EB244" s="10">
        <f t="shared" si="220"/>
        <v>-1.7649999999999935</v>
      </c>
      <c r="ED244" s="1">
        <v>-291.23962671999999</v>
      </c>
      <c r="EE244" s="10">
        <v>225.14</v>
      </c>
      <c r="EF244" s="10">
        <f t="shared" si="221"/>
        <v>0.46999999999999886</v>
      </c>
      <c r="EG244" s="10">
        <f t="shared" si="222"/>
        <v>0.11749999999999972</v>
      </c>
    </row>
    <row r="245" spans="1:137" x14ac:dyDescent="0.25">
      <c r="A245" t="s">
        <v>429</v>
      </c>
      <c r="B245" s="219">
        <v>3</v>
      </c>
      <c r="C245" t="s">
        <v>413</v>
      </c>
      <c r="D245">
        <v>-4.9617571199999997</v>
      </c>
      <c r="E245">
        <v>148.86000000000001</v>
      </c>
      <c r="F245" s="10">
        <f t="shared" si="171"/>
        <v>-3.25</v>
      </c>
      <c r="G245" s="10">
        <f t="shared" si="175"/>
        <v>-1.0833333333333333</v>
      </c>
      <c r="I245">
        <v>-4.7106180000000002</v>
      </c>
      <c r="J245">
        <v>181.77</v>
      </c>
      <c r="K245" s="10">
        <f t="shared" si="172"/>
        <v>29.659999999999997</v>
      </c>
      <c r="L245" s="10">
        <f t="shared" si="176"/>
        <v>9.8866666666666649</v>
      </c>
      <c r="N245" s="35">
        <v>-290.62048124</v>
      </c>
      <c r="O245" s="103">
        <v>151.85</v>
      </c>
      <c r="P245" s="10">
        <f t="shared" si="169"/>
        <v>-0.26000000000001933</v>
      </c>
      <c r="Q245" s="10">
        <f t="shared" si="170"/>
        <v>-8.6666666666673109E-2</v>
      </c>
      <c r="S245" s="35">
        <v>-290.61712531000001</v>
      </c>
      <c r="T245" s="103">
        <v>151.80000000000001</v>
      </c>
      <c r="U245" s="10">
        <f t="shared" si="173"/>
        <v>-0.31000000000000227</v>
      </c>
      <c r="V245" s="10">
        <f t="shared" si="174"/>
        <v>-0.1033333333333341</v>
      </c>
      <c r="X245">
        <v>-290.58498161</v>
      </c>
      <c r="Y245">
        <v>151.12</v>
      </c>
      <c r="Z245" s="10">
        <f t="shared" si="177"/>
        <v>-0.99000000000000909</v>
      </c>
      <c r="AA245" s="10">
        <f t="shared" si="178"/>
        <v>-0.33000000000000301</v>
      </c>
      <c r="AC245">
        <v>-290.60255375999998</v>
      </c>
      <c r="AD245">
        <v>152.04</v>
      </c>
      <c r="AE245" s="10">
        <f t="shared" si="179"/>
        <v>-7.00000000000216E-2</v>
      </c>
      <c r="AF245" s="10">
        <f t="shared" si="180"/>
        <v>-2.3333333333340533E-2</v>
      </c>
      <c r="AH245">
        <v>-290.60983207999999</v>
      </c>
      <c r="AI245">
        <v>149.94999999999999</v>
      </c>
      <c r="AJ245" s="10">
        <f t="shared" si="181"/>
        <v>-2.160000000000025</v>
      </c>
      <c r="AK245" s="10">
        <f t="shared" si="182"/>
        <v>-0.7200000000000083</v>
      </c>
      <c r="AM245" s="1">
        <v>-290.60914817999998</v>
      </c>
      <c r="AN245">
        <v>149.54</v>
      </c>
      <c r="AO245" s="10">
        <f t="shared" si="183"/>
        <v>-2.5700000000000216</v>
      </c>
      <c r="AP245" s="10">
        <f t="shared" si="184"/>
        <v>-0.8566666666666739</v>
      </c>
      <c r="AR245">
        <v>-290.62458011000001</v>
      </c>
      <c r="AS245">
        <v>151.44999999999999</v>
      </c>
      <c r="AT245" s="10">
        <f t="shared" si="185"/>
        <v>-0.66000000000002501</v>
      </c>
      <c r="AU245" s="10">
        <f t="shared" si="186"/>
        <v>-0.22000000000000833</v>
      </c>
      <c r="AW245">
        <v>-290.62435360000001</v>
      </c>
      <c r="AX245">
        <v>151.35</v>
      </c>
      <c r="AY245" s="10">
        <f t="shared" si="187"/>
        <v>-0.76000000000001933</v>
      </c>
      <c r="AZ245" s="10">
        <f t="shared" si="188"/>
        <v>-0.25333333333333979</v>
      </c>
      <c r="BB245">
        <v>-290.62793496</v>
      </c>
      <c r="BC245">
        <v>152.03</v>
      </c>
      <c r="BD245" s="10">
        <f t="shared" si="189"/>
        <v>-8.0000000000012506E-2</v>
      </c>
      <c r="BE245" s="10">
        <f t="shared" si="190"/>
        <v>-2.6666666666670835E-2</v>
      </c>
      <c r="BG245">
        <v>-290.62821944000001</v>
      </c>
      <c r="BH245">
        <v>152.11000000000001</v>
      </c>
      <c r="BI245" s="10">
        <f t="shared" si="191"/>
        <v>0</v>
      </c>
      <c r="BJ245" s="10">
        <f t="shared" si="192"/>
        <v>0</v>
      </c>
      <c r="BL245">
        <v>-290.53755617000002</v>
      </c>
      <c r="BM245">
        <v>151.27000000000001</v>
      </c>
      <c r="BN245" s="10">
        <f t="shared" si="193"/>
        <v>-0.84000000000000341</v>
      </c>
      <c r="BO245" s="10">
        <f t="shared" si="194"/>
        <v>-0.28000000000000114</v>
      </c>
      <c r="BQ245">
        <v>-290.51047428999999</v>
      </c>
      <c r="BR245">
        <v>150.59</v>
      </c>
      <c r="BS245" s="10">
        <f t="shared" si="195"/>
        <v>-1.5200000000000102</v>
      </c>
      <c r="BT245" s="10">
        <f t="shared" si="196"/>
        <v>-0.50666666666667004</v>
      </c>
      <c r="BV245">
        <v>-290.61947867999999</v>
      </c>
      <c r="BW245">
        <v>151.86000000000001</v>
      </c>
      <c r="BX245" s="10">
        <f t="shared" si="197"/>
        <v>-0.25</v>
      </c>
      <c r="BY245" s="10">
        <f t="shared" si="198"/>
        <v>-8.3333333333333329E-2</v>
      </c>
      <c r="CA245">
        <v>-290.6146526</v>
      </c>
      <c r="CB245">
        <v>151.96</v>
      </c>
      <c r="CC245" s="10">
        <f t="shared" si="199"/>
        <v>-0.15000000000000568</v>
      </c>
      <c r="CD245" s="10">
        <f t="shared" si="200"/>
        <v>-5.0000000000001897E-2</v>
      </c>
      <c r="CF245">
        <v>-290.62711257000001</v>
      </c>
      <c r="CG245">
        <v>152.07</v>
      </c>
      <c r="CH245" s="10">
        <f t="shared" si="201"/>
        <v>-4.0000000000020464E-2</v>
      </c>
      <c r="CI245" s="10">
        <f t="shared" si="202"/>
        <v>-1.3333333333340155E-2</v>
      </c>
      <c r="CK245">
        <v>-290.61269733</v>
      </c>
      <c r="CL245">
        <v>149.69999999999999</v>
      </c>
      <c r="CM245" s="10">
        <f t="shared" si="203"/>
        <v>-2.410000000000025</v>
      </c>
      <c r="CN245" s="10">
        <f t="shared" si="204"/>
        <v>-0.80333333333334167</v>
      </c>
      <c r="CP245">
        <v>-290.60170649000003</v>
      </c>
      <c r="CQ245">
        <v>148.47</v>
      </c>
      <c r="CR245" s="10">
        <f t="shared" si="205"/>
        <v>-3.6400000000000148</v>
      </c>
      <c r="CS245" s="10">
        <f t="shared" si="206"/>
        <v>-1.2133333333333383</v>
      </c>
      <c r="CU245">
        <v>-290.62319481999998</v>
      </c>
      <c r="CV245">
        <v>151.22</v>
      </c>
      <c r="CW245" s="10">
        <f t="shared" si="207"/>
        <v>-0.89000000000001478</v>
      </c>
      <c r="CX245" s="10">
        <f t="shared" si="208"/>
        <v>-0.29666666666667157</v>
      </c>
      <c r="CZ245">
        <v>-290.61725374999997</v>
      </c>
      <c r="DA245">
        <v>151.38999999999999</v>
      </c>
      <c r="DB245" s="10">
        <f t="shared" si="209"/>
        <v>-0.72000000000002728</v>
      </c>
      <c r="DC245" s="10">
        <f t="shared" si="210"/>
        <v>-0.24000000000000909</v>
      </c>
      <c r="DE245">
        <v>-290.62185126000003</v>
      </c>
      <c r="DF245">
        <v>151.91999999999999</v>
      </c>
      <c r="DG245" s="10">
        <f t="shared" si="211"/>
        <v>-0.19000000000002615</v>
      </c>
      <c r="DH245" s="10">
        <f t="shared" si="212"/>
        <v>-6.3333333333342054E-2</v>
      </c>
      <c r="DJ245" s="6">
        <v>-290.61790831000002</v>
      </c>
      <c r="DK245" s="5">
        <v>149.94999999999999</v>
      </c>
      <c r="DL245" s="10">
        <f t="shared" si="213"/>
        <v>-2.160000000000025</v>
      </c>
      <c r="DM245" s="10">
        <f t="shared" si="214"/>
        <v>-0.7200000000000083</v>
      </c>
      <c r="DO245" s="1">
        <v>-290.57166817000001</v>
      </c>
      <c r="DP245" s="10">
        <v>150.85</v>
      </c>
      <c r="DQ245" s="10">
        <f t="shared" si="215"/>
        <v>-1.2600000000000193</v>
      </c>
      <c r="DR245" s="10">
        <f t="shared" si="216"/>
        <v>-0.42000000000000642</v>
      </c>
      <c r="DT245" s="1">
        <v>-290.62567524999997</v>
      </c>
      <c r="DU245" s="10">
        <v>152.19999999999999</v>
      </c>
      <c r="DV245" s="10">
        <f t="shared" si="217"/>
        <v>8.9999999999974989E-2</v>
      </c>
      <c r="DW245" s="10">
        <f t="shared" si="218"/>
        <v>2.9999999999991662E-2</v>
      </c>
      <c r="DY245" s="1">
        <v>-290.61339978000001</v>
      </c>
      <c r="DZ245" s="10">
        <v>147.19</v>
      </c>
      <c r="EA245" s="10">
        <f t="shared" si="219"/>
        <v>-4.9200000000000159</v>
      </c>
      <c r="EB245" s="10">
        <f t="shared" si="220"/>
        <v>-1.6400000000000052</v>
      </c>
      <c r="ED245" s="1">
        <v>-290.62534275000002</v>
      </c>
      <c r="EE245" s="10">
        <v>152.06</v>
      </c>
      <c r="EF245" s="10">
        <f t="shared" si="221"/>
        <v>-5.0000000000011369E-2</v>
      </c>
      <c r="EG245" s="10">
        <f t="shared" si="222"/>
        <v>-1.6666666666670455E-2</v>
      </c>
    </row>
    <row r="246" spans="1:137" x14ac:dyDescent="0.25">
      <c r="A246" t="s">
        <v>429</v>
      </c>
      <c r="B246" s="219">
        <v>3</v>
      </c>
      <c r="C246" t="s">
        <v>414</v>
      </c>
      <c r="D246">
        <v>-4.92951271</v>
      </c>
      <c r="E246">
        <v>128.63</v>
      </c>
      <c r="F246" s="10">
        <f t="shared" si="171"/>
        <v>-2.0600000000000023</v>
      </c>
      <c r="G246" s="10">
        <f t="shared" si="175"/>
        <v>-0.68666666666666742</v>
      </c>
      <c r="I246">
        <v>-4.6737408</v>
      </c>
      <c r="J246">
        <v>158.62</v>
      </c>
      <c r="K246" s="10">
        <f t="shared" si="172"/>
        <v>27.930000000000007</v>
      </c>
      <c r="L246" s="10">
        <f t="shared" si="176"/>
        <v>9.3100000000000023</v>
      </c>
      <c r="N246" s="35">
        <v>-290.58667794000002</v>
      </c>
      <c r="O246" s="103">
        <v>130.63999999999999</v>
      </c>
      <c r="P246" s="10">
        <f t="shared" si="169"/>
        <v>-5.0000000000011369E-2</v>
      </c>
      <c r="Q246" s="10">
        <f t="shared" si="170"/>
        <v>-1.6666666666670455E-2</v>
      </c>
      <c r="S246" s="35">
        <v>-290.58339824000001</v>
      </c>
      <c r="T246" s="103">
        <v>130.63</v>
      </c>
      <c r="U246" s="10">
        <f t="shared" si="173"/>
        <v>-6.0000000000002274E-2</v>
      </c>
      <c r="V246" s="10">
        <f t="shared" si="174"/>
        <v>-2.0000000000000757E-2</v>
      </c>
      <c r="X246">
        <v>-290.55232379</v>
      </c>
      <c r="Y246">
        <v>130.62</v>
      </c>
      <c r="Z246" s="10">
        <f t="shared" si="177"/>
        <v>-6.9999999999993179E-2</v>
      </c>
      <c r="AA246" s="10">
        <f t="shared" si="178"/>
        <v>-2.3333333333331058E-2</v>
      </c>
      <c r="AC246">
        <v>-290.56951548000001</v>
      </c>
      <c r="AD246">
        <v>131.31</v>
      </c>
      <c r="AE246" s="10">
        <f t="shared" si="179"/>
        <v>0.62000000000000455</v>
      </c>
      <c r="AF246" s="10">
        <f t="shared" si="180"/>
        <v>0.20666666666666819</v>
      </c>
      <c r="AH246">
        <v>-290.57627043999997</v>
      </c>
      <c r="AI246">
        <v>128.88999999999999</v>
      </c>
      <c r="AJ246" s="10">
        <f t="shared" si="181"/>
        <v>-1.8000000000000114</v>
      </c>
      <c r="AK246" s="10">
        <f t="shared" si="182"/>
        <v>-0.60000000000000375</v>
      </c>
      <c r="AM246" s="1">
        <v>-290.57558784999998</v>
      </c>
      <c r="AN246">
        <v>128.47999999999999</v>
      </c>
      <c r="AO246" s="10">
        <f t="shared" si="183"/>
        <v>-2.210000000000008</v>
      </c>
      <c r="AP246" s="10">
        <f t="shared" si="184"/>
        <v>-0.73666666666666936</v>
      </c>
      <c r="AR246">
        <v>-290.59098385999999</v>
      </c>
      <c r="AS246">
        <v>130.37</v>
      </c>
      <c r="AT246" s="10">
        <f t="shared" si="185"/>
        <v>-0.31999999999999318</v>
      </c>
      <c r="AU246" s="10">
        <f t="shared" si="186"/>
        <v>-0.1066666666666644</v>
      </c>
      <c r="AW246">
        <v>-290.59079065999998</v>
      </c>
      <c r="AX246">
        <v>130.29</v>
      </c>
      <c r="AY246" s="10">
        <f t="shared" si="187"/>
        <v>-0.40000000000000568</v>
      </c>
      <c r="AZ246" s="10">
        <f t="shared" si="188"/>
        <v>-0.13333333333333522</v>
      </c>
      <c r="BB246">
        <v>-290.59385113000002</v>
      </c>
      <c r="BC246">
        <v>130.63999999999999</v>
      </c>
      <c r="BD246" s="10">
        <f t="shared" si="189"/>
        <v>-5.0000000000011369E-2</v>
      </c>
      <c r="BE246" s="10">
        <f t="shared" si="190"/>
        <v>-1.6666666666670455E-2</v>
      </c>
      <c r="BG246">
        <v>-290.59407721999997</v>
      </c>
      <c r="BH246">
        <v>130.69</v>
      </c>
      <c r="BI246" s="10">
        <f t="shared" si="191"/>
        <v>0</v>
      </c>
      <c r="BJ246" s="10">
        <f t="shared" si="192"/>
        <v>0</v>
      </c>
      <c r="BL246">
        <v>-290.50325487999999</v>
      </c>
      <c r="BM246">
        <v>129.75</v>
      </c>
      <c r="BN246" s="10">
        <f t="shared" si="193"/>
        <v>-0.93999999999999773</v>
      </c>
      <c r="BO246" s="10">
        <f t="shared" si="194"/>
        <v>-0.31333333333333258</v>
      </c>
      <c r="BQ246">
        <v>-290.47716635</v>
      </c>
      <c r="BR246">
        <v>129.69</v>
      </c>
      <c r="BS246" s="10">
        <f t="shared" si="195"/>
        <v>-1</v>
      </c>
      <c r="BT246" s="10">
        <f t="shared" si="196"/>
        <v>-0.33333333333333331</v>
      </c>
      <c r="BV246">
        <v>-290.58527371999998</v>
      </c>
      <c r="BW246">
        <v>130.38999999999999</v>
      </c>
      <c r="BX246" s="10">
        <f t="shared" si="197"/>
        <v>-0.30000000000001137</v>
      </c>
      <c r="BY246" s="10">
        <f t="shared" si="198"/>
        <v>-0.10000000000000379</v>
      </c>
      <c r="CA246">
        <v>-290.58053302000002</v>
      </c>
      <c r="CB246">
        <v>130.55000000000001</v>
      </c>
      <c r="CC246" s="10">
        <f t="shared" si="199"/>
        <v>-0.13999999999998636</v>
      </c>
      <c r="CD246" s="10">
        <f t="shared" si="200"/>
        <v>-4.6666666666662117E-2</v>
      </c>
      <c r="CF246">
        <v>-290.59301775</v>
      </c>
      <c r="CG246">
        <v>130.66999999999999</v>
      </c>
      <c r="CH246" s="10">
        <f t="shared" si="201"/>
        <v>-2.0000000000010232E-2</v>
      </c>
      <c r="CI246" s="10">
        <f t="shared" si="202"/>
        <v>-6.6666666666700776E-3</v>
      </c>
      <c r="CK246">
        <v>-290.57874683</v>
      </c>
      <c r="CL246">
        <v>128.38999999999999</v>
      </c>
      <c r="CM246" s="10">
        <f t="shared" si="203"/>
        <v>-2.3000000000000114</v>
      </c>
      <c r="CN246" s="10">
        <f t="shared" si="204"/>
        <v>-0.76666666666667049</v>
      </c>
      <c r="CP246">
        <v>-290.56818899000001</v>
      </c>
      <c r="CQ246">
        <v>127.44</v>
      </c>
      <c r="CR246" s="10">
        <f t="shared" si="205"/>
        <v>-3.25</v>
      </c>
      <c r="CS246" s="10">
        <f t="shared" si="206"/>
        <v>-1.0833333333333333</v>
      </c>
      <c r="CU246">
        <v>-290.58908059999999</v>
      </c>
      <c r="CV246">
        <v>129.81</v>
      </c>
      <c r="CW246" s="10">
        <f t="shared" si="207"/>
        <v>-0.87999999999999545</v>
      </c>
      <c r="CX246" s="10">
        <f t="shared" si="208"/>
        <v>-0.29333333333333184</v>
      </c>
      <c r="CZ246">
        <v>-290.58316309000003</v>
      </c>
      <c r="DA246">
        <v>130</v>
      </c>
      <c r="DB246" s="10">
        <f t="shared" si="209"/>
        <v>-0.68999999999999773</v>
      </c>
      <c r="DC246" s="10">
        <f t="shared" si="210"/>
        <v>-0.22999999999999923</v>
      </c>
      <c r="DE246">
        <v>-290.58796862999998</v>
      </c>
      <c r="DF246">
        <v>130.65</v>
      </c>
      <c r="DG246" s="10">
        <f t="shared" si="211"/>
        <v>-3.9999999999992042E-2</v>
      </c>
      <c r="DH246" s="10">
        <f t="shared" si="212"/>
        <v>-1.333333333333068E-2</v>
      </c>
      <c r="DJ246" s="6">
        <v>-290.58394139000001</v>
      </c>
      <c r="DK246" s="5">
        <v>128.63</v>
      </c>
      <c r="DL246" s="10">
        <f t="shared" si="213"/>
        <v>-2.0600000000000023</v>
      </c>
      <c r="DM246" s="10">
        <f t="shared" si="214"/>
        <v>-0.68666666666666742</v>
      </c>
      <c r="DO246" s="1">
        <v>-290.54187953000002</v>
      </c>
      <c r="DP246" s="10">
        <v>132.16</v>
      </c>
      <c r="DQ246" s="10">
        <f t="shared" si="215"/>
        <v>1.4699999999999989</v>
      </c>
      <c r="DR246" s="10">
        <f t="shared" si="216"/>
        <v>0.4899999999999996</v>
      </c>
      <c r="DT246" s="1">
        <v>-290.59238182000001</v>
      </c>
      <c r="DU246" s="10">
        <v>131.30000000000001</v>
      </c>
      <c r="DV246" s="10">
        <f t="shared" si="217"/>
        <v>0.61000000000001364</v>
      </c>
      <c r="DW246" s="10">
        <f t="shared" si="218"/>
        <v>0.20333333333333789</v>
      </c>
      <c r="DY246" s="1">
        <v>-290.57952523</v>
      </c>
      <c r="DZ246" s="10">
        <v>125.94</v>
      </c>
      <c r="EA246" s="10">
        <f t="shared" si="219"/>
        <v>-4.75</v>
      </c>
      <c r="EB246" s="10">
        <f t="shared" si="220"/>
        <v>-1.5833333333333333</v>
      </c>
      <c r="ED246" s="1">
        <v>-290.59201841999999</v>
      </c>
      <c r="EE246" s="10">
        <v>131.15</v>
      </c>
      <c r="EF246" s="10">
        <f t="shared" si="221"/>
        <v>0.46000000000000796</v>
      </c>
      <c r="EG246" s="10">
        <f t="shared" si="222"/>
        <v>0.15333333333333599</v>
      </c>
    </row>
    <row r="247" spans="1:137" x14ac:dyDescent="0.25">
      <c r="A247" t="s">
        <v>429</v>
      </c>
      <c r="B247" s="219">
        <v>2</v>
      </c>
      <c r="C247" t="s">
        <v>415</v>
      </c>
      <c r="D247">
        <v>-13.631253510000001</v>
      </c>
      <c r="E247">
        <v>109.15</v>
      </c>
      <c r="F247" s="10">
        <f t="shared" si="171"/>
        <v>-10.36</v>
      </c>
      <c r="G247" s="10">
        <f t="shared" si="175"/>
        <v>-5.18</v>
      </c>
      <c r="I247">
        <v>-13.400281469999999</v>
      </c>
      <c r="J247">
        <v>114.72</v>
      </c>
      <c r="K247" s="10">
        <f t="shared" si="172"/>
        <v>-4.7900000000000063</v>
      </c>
      <c r="L247" s="10">
        <f t="shared" si="176"/>
        <v>-2.3950000000000031</v>
      </c>
      <c r="N247" s="35">
        <v>-344.15794731</v>
      </c>
      <c r="O247" s="103">
        <v>118.76</v>
      </c>
      <c r="P247" s="10">
        <f t="shared" si="169"/>
        <v>-0.75</v>
      </c>
      <c r="Q247" s="10">
        <f t="shared" si="170"/>
        <v>-0.375</v>
      </c>
      <c r="S247" s="35">
        <v>-344.15264186000002</v>
      </c>
      <c r="T247" s="103">
        <v>118.68</v>
      </c>
      <c r="U247" s="10">
        <f t="shared" si="173"/>
        <v>-0.82999999999999829</v>
      </c>
      <c r="V247" s="10">
        <f t="shared" si="174"/>
        <v>-0.41499999999999915</v>
      </c>
      <c r="X247">
        <v>-344.10054169</v>
      </c>
      <c r="Y247">
        <v>113.52</v>
      </c>
      <c r="Z247" s="10">
        <f t="shared" si="177"/>
        <v>-5.9900000000000091</v>
      </c>
      <c r="AA247" s="10">
        <f t="shared" si="178"/>
        <v>-2.9950000000000045</v>
      </c>
      <c r="AC247">
        <v>-344.12622822999998</v>
      </c>
      <c r="AD247">
        <v>115</v>
      </c>
      <c r="AE247" s="10">
        <f t="shared" si="179"/>
        <v>-4.5100000000000051</v>
      </c>
      <c r="AF247" s="10">
        <f t="shared" si="180"/>
        <v>-2.2550000000000026</v>
      </c>
      <c r="AH247">
        <v>-344.12200368999999</v>
      </c>
      <c r="AI247">
        <v>114.48</v>
      </c>
      <c r="AJ247" s="10">
        <f t="shared" si="181"/>
        <v>-5.0300000000000011</v>
      </c>
      <c r="AK247" s="10">
        <f t="shared" si="182"/>
        <v>-2.5150000000000006</v>
      </c>
      <c r="AM247" s="1">
        <v>-344.12122767</v>
      </c>
      <c r="AN247">
        <v>114.06</v>
      </c>
      <c r="AO247" s="10">
        <f t="shared" si="183"/>
        <v>-5.4500000000000028</v>
      </c>
      <c r="AP247" s="10">
        <f t="shared" si="184"/>
        <v>-2.7250000000000014</v>
      </c>
      <c r="AR247">
        <v>-344.16759015999997</v>
      </c>
      <c r="AS247">
        <v>118.59</v>
      </c>
      <c r="AT247" s="10">
        <f t="shared" si="185"/>
        <v>-0.92000000000000171</v>
      </c>
      <c r="AU247" s="10">
        <f t="shared" si="186"/>
        <v>-0.46000000000000085</v>
      </c>
      <c r="AW247">
        <v>-344.16738227000002</v>
      </c>
      <c r="AX247">
        <v>118.52</v>
      </c>
      <c r="AY247" s="10">
        <f t="shared" si="187"/>
        <v>-0.99000000000000909</v>
      </c>
      <c r="AZ247" s="10">
        <f t="shared" si="188"/>
        <v>-0.49500000000000455</v>
      </c>
      <c r="BB247">
        <v>-344.17325486999999</v>
      </c>
      <c r="BC247">
        <v>119.43</v>
      </c>
      <c r="BD247" s="10">
        <f t="shared" si="189"/>
        <v>-7.9999999999998295E-2</v>
      </c>
      <c r="BE247" s="10">
        <f t="shared" si="190"/>
        <v>-3.9999999999999147E-2</v>
      </c>
      <c r="BG247">
        <v>-344.17361013999999</v>
      </c>
      <c r="BH247">
        <v>119.51</v>
      </c>
      <c r="BI247" s="10">
        <f t="shared" si="191"/>
        <v>0</v>
      </c>
      <c r="BJ247" s="10">
        <f t="shared" si="192"/>
        <v>0</v>
      </c>
      <c r="BL247">
        <v>-344.04146704999999</v>
      </c>
      <c r="BM247">
        <v>115.52</v>
      </c>
      <c r="BN247" s="10">
        <f t="shared" si="193"/>
        <v>-3.9900000000000091</v>
      </c>
      <c r="BO247" s="10">
        <f t="shared" si="194"/>
        <v>-1.9950000000000045</v>
      </c>
      <c r="BQ247">
        <v>-343.98433459</v>
      </c>
      <c r="BR247">
        <v>115.83</v>
      </c>
      <c r="BS247" s="10">
        <f t="shared" si="195"/>
        <v>-3.6800000000000068</v>
      </c>
      <c r="BT247" s="10">
        <f t="shared" si="196"/>
        <v>-1.8400000000000034</v>
      </c>
      <c r="BV247">
        <v>-344.1628316</v>
      </c>
      <c r="BW247">
        <v>118.66</v>
      </c>
      <c r="BX247" s="10">
        <f t="shared" si="197"/>
        <v>-0.85000000000000853</v>
      </c>
      <c r="BY247" s="10">
        <f t="shared" si="198"/>
        <v>-0.42500000000000426</v>
      </c>
      <c r="CA247">
        <v>-344.15570739999998</v>
      </c>
      <c r="CB247">
        <v>118.55</v>
      </c>
      <c r="CC247" s="10">
        <f t="shared" si="199"/>
        <v>-0.96000000000000796</v>
      </c>
      <c r="CD247" s="10">
        <f t="shared" si="200"/>
        <v>-0.48000000000000398</v>
      </c>
      <c r="CF247">
        <v>-344.17169906999999</v>
      </c>
      <c r="CG247">
        <v>119.16</v>
      </c>
      <c r="CH247" s="10">
        <f t="shared" si="201"/>
        <v>-0.35000000000000853</v>
      </c>
      <c r="CI247" s="10">
        <f t="shared" si="202"/>
        <v>-0.17500000000000426</v>
      </c>
      <c r="CK247">
        <v>-344.13531689000001</v>
      </c>
      <c r="CL247">
        <v>111.66</v>
      </c>
      <c r="CM247" s="10">
        <f t="shared" si="203"/>
        <v>-7.8500000000000085</v>
      </c>
      <c r="CN247" s="10">
        <f t="shared" si="204"/>
        <v>-3.9250000000000043</v>
      </c>
      <c r="CP247">
        <v>-344.12164092</v>
      </c>
      <c r="CQ247">
        <v>110.93</v>
      </c>
      <c r="CR247" s="10">
        <f t="shared" si="205"/>
        <v>-8.5799999999999983</v>
      </c>
      <c r="CS247" s="10">
        <f t="shared" si="206"/>
        <v>-4.2899999999999991</v>
      </c>
      <c r="CU247">
        <v>-344.16187150000002</v>
      </c>
      <c r="CV247">
        <v>117.18</v>
      </c>
      <c r="CW247" s="10">
        <f t="shared" si="207"/>
        <v>-2.3299999999999983</v>
      </c>
      <c r="CX247" s="10">
        <f t="shared" si="208"/>
        <v>-1.1649999999999991</v>
      </c>
      <c r="CZ247">
        <v>-344.15452447000001</v>
      </c>
      <c r="DA247">
        <v>117.16</v>
      </c>
      <c r="DB247" s="10">
        <f t="shared" si="209"/>
        <v>-2.3500000000000085</v>
      </c>
      <c r="DC247" s="10">
        <f t="shared" si="210"/>
        <v>-1.1750000000000043</v>
      </c>
      <c r="DE247">
        <v>-344.16445994999998</v>
      </c>
      <c r="DF247">
        <v>118.83</v>
      </c>
      <c r="DG247" s="10">
        <f t="shared" si="211"/>
        <v>-0.68000000000000682</v>
      </c>
      <c r="DH247" s="10">
        <f t="shared" si="212"/>
        <v>-0.34000000000000341</v>
      </c>
      <c r="DJ247" s="6">
        <v>-344.14869551999999</v>
      </c>
      <c r="DK247" s="5">
        <v>112.63</v>
      </c>
      <c r="DL247" s="10">
        <f t="shared" si="213"/>
        <v>-6.8800000000000097</v>
      </c>
      <c r="DM247" s="10">
        <f t="shared" si="214"/>
        <v>-3.4400000000000048</v>
      </c>
      <c r="DO247" s="1">
        <v>-344.06994408999998</v>
      </c>
      <c r="DP247" s="10">
        <v>118.82</v>
      </c>
      <c r="DQ247" s="10">
        <f t="shared" si="215"/>
        <v>-0.69000000000001194</v>
      </c>
      <c r="DR247" s="10">
        <f t="shared" si="216"/>
        <v>-0.34500000000000597</v>
      </c>
      <c r="DT247" s="1">
        <v>-344.16543587000001</v>
      </c>
      <c r="DU247" s="10">
        <v>119.36</v>
      </c>
      <c r="DV247" s="10">
        <f t="shared" si="217"/>
        <v>-0.15000000000000568</v>
      </c>
      <c r="DW247" s="10">
        <f t="shared" si="218"/>
        <v>-7.5000000000002842E-2</v>
      </c>
      <c r="DY247" s="1">
        <v>-344.14275105000002</v>
      </c>
      <c r="DZ247" s="10">
        <v>108.94</v>
      </c>
      <c r="EA247" s="10">
        <f t="shared" si="219"/>
        <v>-10.570000000000007</v>
      </c>
      <c r="EB247" s="10">
        <f t="shared" si="220"/>
        <v>-5.2850000000000037</v>
      </c>
      <c r="ED247" s="1">
        <v>-344.16520302999999</v>
      </c>
      <c r="EE247" s="10">
        <v>119.3</v>
      </c>
      <c r="EF247" s="10">
        <f t="shared" si="221"/>
        <v>-0.21000000000000796</v>
      </c>
      <c r="EG247" s="10">
        <f t="shared" si="222"/>
        <v>-0.10500000000000398</v>
      </c>
    </row>
    <row r="248" spans="1:137" x14ac:dyDescent="0.25">
      <c r="A248" t="s">
        <v>429</v>
      </c>
      <c r="B248" s="219">
        <v>2</v>
      </c>
      <c r="C248" t="s">
        <v>416</v>
      </c>
      <c r="D248">
        <v>-10.268750710000001</v>
      </c>
      <c r="E248">
        <v>81.64</v>
      </c>
      <c r="F248" s="10">
        <f t="shared" si="171"/>
        <v>-6.7399999999999949</v>
      </c>
      <c r="G248" s="10">
        <f t="shared" si="175"/>
        <v>-3.3699999999999974</v>
      </c>
      <c r="I248">
        <v>-10.006382390000001</v>
      </c>
      <c r="J248">
        <v>70.41</v>
      </c>
      <c r="K248" s="10">
        <f t="shared" si="172"/>
        <v>-17.97</v>
      </c>
      <c r="L248" s="10">
        <f t="shared" si="176"/>
        <v>-8.9849999999999994</v>
      </c>
      <c r="N248" s="35">
        <v>-630.79233526999997</v>
      </c>
      <c r="O248" s="103">
        <v>88.3</v>
      </c>
      <c r="P248" s="10">
        <f t="shared" si="169"/>
        <v>-7.9999999999998295E-2</v>
      </c>
      <c r="Q248" s="10">
        <f t="shared" si="170"/>
        <v>-3.9999999999999147E-2</v>
      </c>
      <c r="S248" s="35">
        <v>-630.78597923999996</v>
      </c>
      <c r="T248" s="103">
        <v>88.32</v>
      </c>
      <c r="U248" s="10">
        <f t="shared" si="173"/>
        <v>-6.0000000000002274E-2</v>
      </c>
      <c r="V248" s="10">
        <f t="shared" si="174"/>
        <v>-3.0000000000001137E-2</v>
      </c>
      <c r="X248">
        <v>-630.72384771999998</v>
      </c>
      <c r="Y248">
        <v>84.1</v>
      </c>
      <c r="Z248" s="10">
        <f t="shared" si="177"/>
        <v>-4.2800000000000011</v>
      </c>
      <c r="AA248" s="10">
        <f t="shared" si="178"/>
        <v>-2.1400000000000006</v>
      </c>
      <c r="AC248">
        <v>-630.75915566000003</v>
      </c>
      <c r="AD248">
        <v>84.52</v>
      </c>
      <c r="AE248" s="10">
        <f t="shared" si="179"/>
        <v>-3.8599999999999994</v>
      </c>
      <c r="AF248" s="10">
        <f t="shared" si="180"/>
        <v>-1.9299999999999997</v>
      </c>
      <c r="AH248">
        <v>-630.77470679999999</v>
      </c>
      <c r="AI248">
        <v>84.95</v>
      </c>
      <c r="AJ248" s="10">
        <f t="shared" si="181"/>
        <v>-3.4299999999999926</v>
      </c>
      <c r="AK248" s="10">
        <f t="shared" si="182"/>
        <v>-1.7149999999999963</v>
      </c>
      <c r="AM248" s="1">
        <v>-630.77450397999996</v>
      </c>
      <c r="AN248">
        <v>84.9</v>
      </c>
      <c r="AO248" s="10">
        <f t="shared" si="183"/>
        <v>-3.4799999999999898</v>
      </c>
      <c r="AP248" s="10">
        <f t="shared" si="184"/>
        <v>-1.7399999999999949</v>
      </c>
      <c r="AR248">
        <v>-630.80192661000001</v>
      </c>
      <c r="AS248">
        <v>87.32</v>
      </c>
      <c r="AT248" s="10">
        <f t="shared" si="185"/>
        <v>-1.0600000000000023</v>
      </c>
      <c r="AU248" s="10">
        <f t="shared" si="186"/>
        <v>-0.53000000000000114</v>
      </c>
      <c r="AW248">
        <v>-630.80181797</v>
      </c>
      <c r="AX248">
        <v>87.37</v>
      </c>
      <c r="AY248" s="10">
        <f t="shared" si="187"/>
        <v>-1.0099999999999909</v>
      </c>
      <c r="AZ248" s="10">
        <f t="shared" si="188"/>
        <v>-0.50499999999999545</v>
      </c>
      <c r="BB248">
        <v>-630.80826135999996</v>
      </c>
      <c r="BC248">
        <v>88.32</v>
      </c>
      <c r="BD248" s="10">
        <f t="shared" si="189"/>
        <v>-6.0000000000002274E-2</v>
      </c>
      <c r="BE248" s="10">
        <f t="shared" si="190"/>
        <v>-3.0000000000001137E-2</v>
      </c>
      <c r="BG248">
        <v>-630.80866300000002</v>
      </c>
      <c r="BH248">
        <v>88.38</v>
      </c>
      <c r="BI248" s="10">
        <f t="shared" si="191"/>
        <v>0</v>
      </c>
      <c r="BJ248" s="10">
        <f t="shared" si="192"/>
        <v>0</v>
      </c>
      <c r="BL248">
        <v>-630.61872210000001</v>
      </c>
      <c r="BM248">
        <v>86.62</v>
      </c>
      <c r="BN248" s="10">
        <f t="shared" si="193"/>
        <v>-1.7599999999999909</v>
      </c>
      <c r="BO248" s="10">
        <f t="shared" si="194"/>
        <v>-0.87999999999999545</v>
      </c>
      <c r="BQ248">
        <v>-630.56334511</v>
      </c>
      <c r="BR248">
        <v>86.58</v>
      </c>
      <c r="BS248" s="10">
        <f t="shared" si="195"/>
        <v>-1.7999999999999972</v>
      </c>
      <c r="BT248" s="10">
        <f t="shared" si="196"/>
        <v>-0.89999999999999858</v>
      </c>
      <c r="BV248">
        <v>-630.79219668999997</v>
      </c>
      <c r="BW248">
        <v>88.2</v>
      </c>
      <c r="BX248" s="10">
        <f t="shared" si="197"/>
        <v>-0.17999999999999261</v>
      </c>
      <c r="BY248" s="10">
        <f t="shared" si="198"/>
        <v>-8.9999999999996305E-2</v>
      </c>
      <c r="CA248">
        <v>-630.78255688000002</v>
      </c>
      <c r="CB248">
        <v>88.61</v>
      </c>
      <c r="CC248" s="10">
        <f t="shared" si="199"/>
        <v>0.23000000000000398</v>
      </c>
      <c r="CD248" s="10">
        <f t="shared" si="200"/>
        <v>0.11500000000000199</v>
      </c>
      <c r="CF248">
        <v>-630.80702455999995</v>
      </c>
      <c r="CG248">
        <v>88.32</v>
      </c>
      <c r="CH248" s="10">
        <f t="shared" si="201"/>
        <v>-6.0000000000002274E-2</v>
      </c>
      <c r="CI248" s="10">
        <f t="shared" si="202"/>
        <v>-3.0000000000001137E-2</v>
      </c>
      <c r="CK248">
        <v>-630.78148600999998</v>
      </c>
      <c r="CL248">
        <v>84.46</v>
      </c>
      <c r="CM248" s="10">
        <f t="shared" si="203"/>
        <v>-3.9200000000000017</v>
      </c>
      <c r="CN248" s="10">
        <f t="shared" si="204"/>
        <v>-1.9600000000000009</v>
      </c>
      <c r="CP248">
        <v>-630.76430454000001</v>
      </c>
      <c r="CQ248">
        <v>84.14</v>
      </c>
      <c r="CR248" s="10">
        <f t="shared" si="205"/>
        <v>-4.2399999999999949</v>
      </c>
      <c r="CS248" s="10">
        <f t="shared" si="206"/>
        <v>-2.1199999999999974</v>
      </c>
      <c r="CU248">
        <v>-630.80020926999998</v>
      </c>
      <c r="CV248">
        <v>87.05</v>
      </c>
      <c r="CW248" s="10">
        <f t="shared" si="207"/>
        <v>-1.3299999999999983</v>
      </c>
      <c r="CX248" s="10">
        <f t="shared" si="208"/>
        <v>-0.66499999999999915</v>
      </c>
      <c r="CZ248">
        <v>-630.78858705000005</v>
      </c>
      <c r="DA248">
        <v>87.34</v>
      </c>
      <c r="DB248" s="10">
        <f t="shared" si="209"/>
        <v>-1.039999999999992</v>
      </c>
      <c r="DC248" s="10">
        <f t="shared" si="210"/>
        <v>-0.51999999999999602</v>
      </c>
      <c r="DE248">
        <v>-630.79582129000005</v>
      </c>
      <c r="DF248">
        <v>87.79</v>
      </c>
      <c r="DG248" s="10">
        <f t="shared" si="211"/>
        <v>-0.5899999999999892</v>
      </c>
      <c r="DH248" s="10">
        <f t="shared" si="212"/>
        <v>-0.2949999999999946</v>
      </c>
      <c r="DJ248" s="6">
        <v>-630.79256109000005</v>
      </c>
      <c r="DK248" s="5">
        <v>84.46</v>
      </c>
      <c r="DL248" s="10">
        <f t="shared" si="213"/>
        <v>-3.9200000000000017</v>
      </c>
      <c r="DM248" s="10">
        <f t="shared" si="214"/>
        <v>-1.9600000000000009</v>
      </c>
      <c r="DO248" s="1">
        <v>-630.73572037999998</v>
      </c>
      <c r="DP248" s="10">
        <v>88.97</v>
      </c>
      <c r="DQ248" s="10">
        <f t="shared" si="215"/>
        <v>0.59000000000000341</v>
      </c>
      <c r="DR248" s="10">
        <f t="shared" si="216"/>
        <v>0.29500000000000171</v>
      </c>
      <c r="DT248" s="1">
        <v>-630.80450267000003</v>
      </c>
      <c r="DU248" s="10">
        <v>90.1</v>
      </c>
      <c r="DV248" s="10">
        <f t="shared" si="217"/>
        <v>1.7199999999999989</v>
      </c>
      <c r="DW248" s="10">
        <f t="shared" si="218"/>
        <v>0.85999999999999943</v>
      </c>
      <c r="DY248" s="1">
        <v>-630.78192636000006</v>
      </c>
      <c r="DZ248" s="10">
        <v>82.03</v>
      </c>
      <c r="EA248" s="10">
        <f t="shared" si="219"/>
        <v>-6.3499999999999943</v>
      </c>
      <c r="EB248" s="10">
        <f t="shared" si="220"/>
        <v>-3.1749999999999972</v>
      </c>
      <c r="ED248" s="1">
        <v>-630.80408829999999</v>
      </c>
      <c r="EE248" s="10">
        <v>90.5</v>
      </c>
      <c r="EF248" s="10">
        <f t="shared" si="221"/>
        <v>2.1200000000000045</v>
      </c>
      <c r="EG248" s="10">
        <f t="shared" si="222"/>
        <v>1.0600000000000023</v>
      </c>
    </row>
    <row r="249" spans="1:137" x14ac:dyDescent="0.25">
      <c r="A249" t="s">
        <v>429</v>
      </c>
      <c r="B249" s="219">
        <v>2</v>
      </c>
      <c r="C249" t="s">
        <v>417</v>
      </c>
      <c r="D249">
        <v>-13.9773566</v>
      </c>
      <c r="E249">
        <v>134.07</v>
      </c>
      <c r="F249" s="10">
        <f t="shared" si="171"/>
        <v>-10.719999999999999</v>
      </c>
      <c r="G249" s="10">
        <f t="shared" si="175"/>
        <v>-5.3599999999999994</v>
      </c>
      <c r="I249">
        <v>-13.76048739</v>
      </c>
      <c r="J249">
        <v>123.48</v>
      </c>
      <c r="K249" s="10">
        <f t="shared" si="172"/>
        <v>-21.309999999999988</v>
      </c>
      <c r="L249" s="10">
        <f t="shared" si="176"/>
        <v>-10.654999999999994</v>
      </c>
      <c r="N249" s="35">
        <v>-687.73491149999995</v>
      </c>
      <c r="O249" s="103">
        <v>143.97999999999999</v>
      </c>
      <c r="P249" s="10">
        <f t="shared" si="169"/>
        <v>-0.81000000000000227</v>
      </c>
      <c r="Q249" s="10">
        <f t="shared" si="170"/>
        <v>-0.40500000000000114</v>
      </c>
      <c r="S249" s="35">
        <v>-687.72778325000002</v>
      </c>
      <c r="T249" s="103">
        <v>143.94999999999999</v>
      </c>
      <c r="U249" s="10">
        <f t="shared" si="173"/>
        <v>-0.84000000000000341</v>
      </c>
      <c r="V249" s="10">
        <f t="shared" si="174"/>
        <v>-0.42000000000000171</v>
      </c>
      <c r="X249">
        <v>-687.66103450000003</v>
      </c>
      <c r="Y249">
        <v>140.86000000000001</v>
      </c>
      <c r="Z249" s="10">
        <f t="shared" si="177"/>
        <v>-3.9299999999999784</v>
      </c>
      <c r="AA249" s="10">
        <f t="shared" si="178"/>
        <v>-1.9649999999999892</v>
      </c>
      <c r="AC249">
        <v>-687.69811874000004</v>
      </c>
      <c r="AD249">
        <v>140.85</v>
      </c>
      <c r="AE249" s="10">
        <f t="shared" si="179"/>
        <v>-3.9399999999999977</v>
      </c>
      <c r="AF249" s="10">
        <f t="shared" si="180"/>
        <v>-1.9699999999999989</v>
      </c>
      <c r="AH249">
        <v>-687.71304302999999</v>
      </c>
      <c r="AI249">
        <v>141.11000000000001</v>
      </c>
      <c r="AJ249" s="10">
        <f t="shared" si="181"/>
        <v>-3.6799999999999784</v>
      </c>
      <c r="AK249" s="10">
        <f t="shared" si="182"/>
        <v>-1.8399999999999892</v>
      </c>
      <c r="AM249" s="1">
        <v>-687.71279445000005</v>
      </c>
      <c r="AN249">
        <v>141.1</v>
      </c>
      <c r="AO249" s="10">
        <f t="shared" si="183"/>
        <v>-3.6899999999999977</v>
      </c>
      <c r="AP249" s="10">
        <f t="shared" si="184"/>
        <v>-1.8449999999999989</v>
      </c>
      <c r="AR249">
        <v>-687.74386133999997</v>
      </c>
      <c r="AS249">
        <v>142.97999999999999</v>
      </c>
      <c r="AT249" s="10">
        <f t="shared" si="185"/>
        <v>-1.8100000000000023</v>
      </c>
      <c r="AU249" s="10">
        <f t="shared" si="186"/>
        <v>-0.90500000000000114</v>
      </c>
      <c r="AW249">
        <v>-687.74377857000002</v>
      </c>
      <c r="AX249">
        <v>143.02000000000001</v>
      </c>
      <c r="AY249" s="10">
        <f t="shared" si="187"/>
        <v>-1.7699999999999818</v>
      </c>
      <c r="AZ249" s="10">
        <f t="shared" si="188"/>
        <v>-0.88499999999999091</v>
      </c>
      <c r="BB249">
        <v>-687.75197457000002</v>
      </c>
      <c r="BC249">
        <v>144.72999999999999</v>
      </c>
      <c r="BD249" s="10">
        <f t="shared" si="189"/>
        <v>-6.0000000000002274E-2</v>
      </c>
      <c r="BE249" s="10">
        <f t="shared" si="190"/>
        <v>-3.0000000000001137E-2</v>
      </c>
      <c r="BG249">
        <v>-687.75246729000003</v>
      </c>
      <c r="BH249">
        <v>144.79</v>
      </c>
      <c r="BI249" s="10">
        <f t="shared" si="191"/>
        <v>0</v>
      </c>
      <c r="BJ249" s="10">
        <f t="shared" si="192"/>
        <v>0</v>
      </c>
      <c r="BL249">
        <v>-687.54534869999998</v>
      </c>
      <c r="BM249">
        <v>143.74</v>
      </c>
      <c r="BN249" s="10">
        <f t="shared" si="193"/>
        <v>-1.0499999999999829</v>
      </c>
      <c r="BO249" s="10">
        <f t="shared" si="194"/>
        <v>-0.52499999999999147</v>
      </c>
      <c r="BQ249">
        <v>-687.48408236</v>
      </c>
      <c r="BR249">
        <v>144.03</v>
      </c>
      <c r="BS249" s="10">
        <f t="shared" si="195"/>
        <v>-0.75999999999999091</v>
      </c>
      <c r="BT249" s="10">
        <f t="shared" si="196"/>
        <v>-0.37999999999999545</v>
      </c>
      <c r="BV249">
        <v>-687.73468492999996</v>
      </c>
      <c r="BW249">
        <v>144.63999999999999</v>
      </c>
      <c r="BX249" s="10">
        <f t="shared" si="197"/>
        <v>-0.15000000000000568</v>
      </c>
      <c r="BY249" s="10">
        <f t="shared" si="198"/>
        <v>-7.5000000000002842E-2</v>
      </c>
      <c r="CA249">
        <v>-687.72461599999997</v>
      </c>
      <c r="CB249">
        <v>145</v>
      </c>
      <c r="CC249" s="10">
        <f t="shared" si="199"/>
        <v>0.21000000000000796</v>
      </c>
      <c r="CD249" s="10">
        <f t="shared" si="200"/>
        <v>0.10500000000000398</v>
      </c>
      <c r="CF249">
        <v>-687.75060564</v>
      </c>
      <c r="CG249">
        <v>144.66999999999999</v>
      </c>
      <c r="CH249" s="10">
        <f t="shared" si="201"/>
        <v>-0.12000000000000455</v>
      </c>
      <c r="CI249" s="10">
        <f t="shared" si="202"/>
        <v>-6.0000000000002274E-2</v>
      </c>
      <c r="CK249">
        <v>-687.72038983000004</v>
      </c>
      <c r="CL249">
        <v>140.71</v>
      </c>
      <c r="CM249" s="10">
        <f t="shared" si="203"/>
        <v>-4.0799999999999841</v>
      </c>
      <c r="CN249" s="10">
        <f t="shared" si="204"/>
        <v>-2.039999999999992</v>
      </c>
      <c r="CP249">
        <v>-687.70323077</v>
      </c>
      <c r="CQ249">
        <v>140.66</v>
      </c>
      <c r="CR249" s="10">
        <f t="shared" si="205"/>
        <v>-4.1299999999999955</v>
      </c>
      <c r="CS249" s="10">
        <f t="shared" si="206"/>
        <v>-2.0649999999999977</v>
      </c>
      <c r="CU249">
        <v>-687.74269484000001</v>
      </c>
      <c r="CV249">
        <v>143.16</v>
      </c>
      <c r="CW249" s="10">
        <f t="shared" si="207"/>
        <v>-1.6299999999999955</v>
      </c>
      <c r="CX249" s="10">
        <f t="shared" si="208"/>
        <v>-0.81499999999999773</v>
      </c>
      <c r="CZ249">
        <v>-687.73114612999996</v>
      </c>
      <c r="DA249">
        <v>143.36000000000001</v>
      </c>
      <c r="DB249" s="10">
        <f t="shared" si="209"/>
        <v>-1.4299999999999784</v>
      </c>
      <c r="DC249" s="10">
        <f t="shared" si="210"/>
        <v>-0.7149999999999892</v>
      </c>
      <c r="DE249">
        <v>-687.73917085000005</v>
      </c>
      <c r="DF249">
        <v>144.02000000000001</v>
      </c>
      <c r="DG249" s="10">
        <f t="shared" si="211"/>
        <v>-0.76999999999998181</v>
      </c>
      <c r="DH249" s="10">
        <f t="shared" si="212"/>
        <v>-0.38499999999999091</v>
      </c>
      <c r="DJ249" s="6">
        <v>-687.73657856</v>
      </c>
      <c r="DK249" s="5">
        <v>139.29</v>
      </c>
      <c r="DL249" s="10">
        <f t="shared" si="213"/>
        <v>-5.5</v>
      </c>
      <c r="DM249" s="10">
        <f t="shared" si="214"/>
        <v>-2.75</v>
      </c>
      <c r="DO249" s="1">
        <v>-687.70042550000005</v>
      </c>
      <c r="DP249" s="10">
        <v>142.54</v>
      </c>
      <c r="DQ249" s="10">
        <f t="shared" si="215"/>
        <v>-2.25</v>
      </c>
      <c r="DR249" s="10">
        <f t="shared" si="216"/>
        <v>-1.125</v>
      </c>
      <c r="DT249" s="1">
        <v>-687.74743403000002</v>
      </c>
      <c r="DU249" s="10">
        <v>143.6</v>
      </c>
      <c r="DV249" s="10">
        <f t="shared" si="217"/>
        <v>-1.1899999999999977</v>
      </c>
      <c r="DW249" s="10">
        <f t="shared" si="218"/>
        <v>-0.59499999999999886</v>
      </c>
      <c r="DY249" s="1">
        <v>-687.73302002000003</v>
      </c>
      <c r="DZ249" s="10">
        <v>137.19</v>
      </c>
      <c r="EA249" s="10">
        <f t="shared" si="219"/>
        <v>-7.5999999999999943</v>
      </c>
      <c r="EB249" s="10">
        <f t="shared" si="220"/>
        <v>-3.7999999999999972</v>
      </c>
      <c r="ED249" s="1">
        <v>-687.74721777000002</v>
      </c>
      <c r="EE249" s="10">
        <v>143.62</v>
      </c>
      <c r="EF249" s="10">
        <f t="shared" si="221"/>
        <v>-1.1699999999999875</v>
      </c>
      <c r="EG249" s="10">
        <f t="shared" si="222"/>
        <v>-0.58499999999999375</v>
      </c>
    </row>
    <row r="250" spans="1:137" x14ac:dyDescent="0.25">
      <c r="A250" t="s">
        <v>427</v>
      </c>
      <c r="B250" s="219">
        <v>2</v>
      </c>
      <c r="C250" t="s">
        <v>418</v>
      </c>
      <c r="D250">
        <v>-19.91127461</v>
      </c>
      <c r="E250">
        <v>98.32</v>
      </c>
      <c r="F250" s="10">
        <f t="shared" si="171"/>
        <v>-27.410000000000011</v>
      </c>
      <c r="G250" s="10">
        <f t="shared" si="175"/>
        <v>-13.705000000000005</v>
      </c>
      <c r="I250">
        <v>-20.055121889999999</v>
      </c>
      <c r="J250">
        <v>81.73</v>
      </c>
      <c r="K250" s="10">
        <f t="shared" si="172"/>
        <v>-44</v>
      </c>
      <c r="L250" s="10">
        <f t="shared" si="176"/>
        <v>-22</v>
      </c>
      <c r="N250" s="35">
        <v>-452.90324665999998</v>
      </c>
      <c r="O250" s="103">
        <v>122.9</v>
      </c>
      <c r="P250" s="10">
        <f t="shared" si="169"/>
        <v>-2.8299999999999983</v>
      </c>
      <c r="Q250" s="10">
        <f t="shared" si="170"/>
        <v>-1.4149999999999991</v>
      </c>
      <c r="S250" s="35">
        <v>-452.89720080000001</v>
      </c>
      <c r="T250" s="103">
        <v>122.7</v>
      </c>
      <c r="U250" s="10">
        <f t="shared" si="173"/>
        <v>-3.0300000000000011</v>
      </c>
      <c r="V250" s="10">
        <f t="shared" si="174"/>
        <v>-1.5150000000000006</v>
      </c>
      <c r="X250">
        <v>-452.83669393000002</v>
      </c>
      <c r="Y250">
        <v>117.37</v>
      </c>
      <c r="Z250" s="10">
        <f t="shared" si="177"/>
        <v>-8.36</v>
      </c>
      <c r="AA250" s="10">
        <f t="shared" si="178"/>
        <v>-4.18</v>
      </c>
      <c r="AC250">
        <v>-452.86580658999998</v>
      </c>
      <c r="AD250">
        <v>117.85</v>
      </c>
      <c r="AE250" s="10">
        <f t="shared" si="179"/>
        <v>-7.8800000000000097</v>
      </c>
      <c r="AF250" s="10">
        <f t="shared" si="180"/>
        <v>-3.9400000000000048</v>
      </c>
      <c r="AH250">
        <v>-452.85902634000001</v>
      </c>
      <c r="AI250">
        <v>116.06</v>
      </c>
      <c r="AJ250" s="10">
        <f t="shared" si="181"/>
        <v>-9.6700000000000017</v>
      </c>
      <c r="AK250" s="10">
        <f t="shared" si="182"/>
        <v>-4.8350000000000009</v>
      </c>
      <c r="AM250" s="1">
        <v>-452.85845014</v>
      </c>
      <c r="AN250">
        <v>115.85</v>
      </c>
      <c r="AO250" s="10">
        <f t="shared" si="183"/>
        <v>-9.8800000000000097</v>
      </c>
      <c r="AP250" s="10">
        <f t="shared" si="184"/>
        <v>-4.9400000000000048</v>
      </c>
      <c r="AR250">
        <v>-452.91472464999998</v>
      </c>
      <c r="AS250">
        <v>122.47</v>
      </c>
      <c r="AT250" s="10">
        <f t="shared" si="185"/>
        <v>-3.2600000000000051</v>
      </c>
      <c r="AU250" s="10">
        <f t="shared" si="186"/>
        <v>-1.6300000000000026</v>
      </c>
      <c r="AW250">
        <v>-452.91442568999997</v>
      </c>
      <c r="AX250">
        <v>122.37</v>
      </c>
      <c r="AY250" s="10">
        <f t="shared" si="187"/>
        <v>-3.3599999999999994</v>
      </c>
      <c r="AZ250" s="10">
        <f t="shared" si="188"/>
        <v>-1.6799999999999997</v>
      </c>
      <c r="BB250">
        <v>-452.92442584999998</v>
      </c>
      <c r="BC250">
        <v>125.4</v>
      </c>
      <c r="BD250" s="10">
        <f t="shared" si="189"/>
        <v>-0.32999999999999829</v>
      </c>
      <c r="BE250" s="10">
        <f t="shared" si="190"/>
        <v>-0.16499999999999915</v>
      </c>
      <c r="BG250">
        <v>-452.92528900999997</v>
      </c>
      <c r="BH250">
        <v>125.73</v>
      </c>
      <c r="BI250" s="10">
        <f t="shared" si="191"/>
        <v>0</v>
      </c>
      <c r="BJ250" s="10">
        <f t="shared" si="192"/>
        <v>0</v>
      </c>
      <c r="BL250">
        <v>-452.75877237999998</v>
      </c>
      <c r="BM250">
        <v>119.76</v>
      </c>
      <c r="BN250" s="10">
        <f t="shared" si="193"/>
        <v>-5.9699999999999989</v>
      </c>
      <c r="BO250" s="10">
        <f t="shared" si="194"/>
        <v>-2.9849999999999994</v>
      </c>
      <c r="BQ250">
        <v>-452.69075254000001</v>
      </c>
      <c r="BR250">
        <v>120.37</v>
      </c>
      <c r="BS250" s="10">
        <f t="shared" si="195"/>
        <v>-5.3599999999999994</v>
      </c>
      <c r="BT250" s="10">
        <f t="shared" si="196"/>
        <v>-2.6799999999999997</v>
      </c>
      <c r="BV250">
        <v>-452.91162408999998</v>
      </c>
      <c r="BW250">
        <v>124.53</v>
      </c>
      <c r="BX250" s="10">
        <f t="shared" si="197"/>
        <v>-1.2000000000000028</v>
      </c>
      <c r="BY250" s="10">
        <f t="shared" si="198"/>
        <v>-0.60000000000000142</v>
      </c>
      <c r="CA250">
        <v>-452.90395339999998</v>
      </c>
      <c r="CB250">
        <v>124.5</v>
      </c>
      <c r="CC250" s="10">
        <f t="shared" si="199"/>
        <v>-1.230000000000004</v>
      </c>
      <c r="CD250" s="10">
        <f t="shared" si="200"/>
        <v>-0.61500000000000199</v>
      </c>
      <c r="CF250">
        <v>-452.92297764</v>
      </c>
      <c r="CG250">
        <v>125.03</v>
      </c>
      <c r="CH250" s="10">
        <f t="shared" si="201"/>
        <v>-0.70000000000000284</v>
      </c>
      <c r="CI250" s="10">
        <f t="shared" si="202"/>
        <v>-0.35000000000000142</v>
      </c>
      <c r="CK250">
        <v>-452.87767767000003</v>
      </c>
      <c r="CL250">
        <v>116.21</v>
      </c>
      <c r="CM250" s="10">
        <f t="shared" si="203"/>
        <v>-9.5200000000000102</v>
      </c>
      <c r="CN250" s="10">
        <f t="shared" si="204"/>
        <v>-4.7600000000000051</v>
      </c>
      <c r="CP250">
        <v>-452.86439689999997</v>
      </c>
      <c r="CQ250">
        <v>116.12</v>
      </c>
      <c r="CR250" s="10">
        <f t="shared" si="205"/>
        <v>-9.61</v>
      </c>
      <c r="CS250" s="10">
        <f t="shared" si="206"/>
        <v>-4.8049999999999997</v>
      </c>
      <c r="CU250">
        <v>-452.90986268</v>
      </c>
      <c r="CV250">
        <v>121.96</v>
      </c>
      <c r="CW250" s="10">
        <f t="shared" si="207"/>
        <v>-3.7700000000000102</v>
      </c>
      <c r="CX250" s="10">
        <f t="shared" si="208"/>
        <v>-1.8850000000000051</v>
      </c>
      <c r="CZ250">
        <v>-452.90284966000002</v>
      </c>
      <c r="DA250">
        <v>121.81</v>
      </c>
      <c r="DB250" s="10">
        <f t="shared" si="209"/>
        <v>-3.9200000000000017</v>
      </c>
      <c r="DC250" s="10">
        <f t="shared" si="210"/>
        <v>-1.9600000000000009</v>
      </c>
      <c r="DE250">
        <v>-452.91380584000001</v>
      </c>
      <c r="DF250">
        <v>123.9</v>
      </c>
      <c r="DG250" s="10">
        <f t="shared" si="211"/>
        <v>-1.8299999999999983</v>
      </c>
      <c r="DH250" s="10">
        <f t="shared" si="212"/>
        <v>-0.91499999999999915</v>
      </c>
      <c r="DJ250" s="6">
        <v>-452.90070799</v>
      </c>
      <c r="DK250" s="5">
        <v>117.6</v>
      </c>
      <c r="DL250" s="10">
        <f t="shared" si="213"/>
        <v>-8.1300000000000097</v>
      </c>
      <c r="DM250" s="10">
        <f t="shared" si="214"/>
        <v>-4.0650000000000048</v>
      </c>
      <c r="DO250" s="1">
        <v>-452.83967565</v>
      </c>
      <c r="DP250" s="10">
        <v>122.05</v>
      </c>
      <c r="DQ250" s="10">
        <f t="shared" si="215"/>
        <v>-3.6800000000000068</v>
      </c>
      <c r="DR250" s="10">
        <f t="shared" si="216"/>
        <v>-1.8400000000000034</v>
      </c>
      <c r="DT250" s="1">
        <v>-452.91754194999999</v>
      </c>
      <c r="DU250" s="10">
        <v>124.66</v>
      </c>
      <c r="DV250" s="10">
        <f t="shared" si="217"/>
        <v>-1.0700000000000074</v>
      </c>
      <c r="DW250" s="10">
        <f t="shared" si="218"/>
        <v>-0.53500000000000369</v>
      </c>
      <c r="DY250" s="1">
        <v>-452.89832753000002</v>
      </c>
      <c r="DZ250" s="10">
        <v>116.22</v>
      </c>
      <c r="EA250" s="10">
        <f t="shared" si="219"/>
        <v>-9.5100000000000051</v>
      </c>
      <c r="EB250" s="10">
        <f t="shared" si="220"/>
        <v>-4.7550000000000026</v>
      </c>
      <c r="ED250" s="1">
        <v>-452.91719651</v>
      </c>
      <c r="EE250" s="10">
        <v>124.57</v>
      </c>
      <c r="EF250" s="10">
        <f t="shared" si="221"/>
        <v>-1.1600000000000108</v>
      </c>
      <c r="EG250" s="10">
        <f t="shared" si="222"/>
        <v>-0.5800000000000054</v>
      </c>
    </row>
    <row r="251" spans="1:137" x14ac:dyDescent="0.25">
      <c r="A251" t="s">
        <v>427</v>
      </c>
      <c r="B251" s="219">
        <v>4</v>
      </c>
      <c r="C251" t="s">
        <v>419</v>
      </c>
      <c r="D251">
        <v>-57.785372670000001</v>
      </c>
      <c r="E251">
        <v>220.13</v>
      </c>
      <c r="F251" s="10">
        <f t="shared" si="171"/>
        <v>-133.75</v>
      </c>
      <c r="G251" s="10">
        <f t="shared" si="175"/>
        <v>-33.4375</v>
      </c>
      <c r="I251">
        <v>-58.135266190000003</v>
      </c>
      <c r="J251">
        <v>165.68</v>
      </c>
      <c r="K251" s="10">
        <f t="shared" si="172"/>
        <v>-188.2</v>
      </c>
      <c r="L251" s="10">
        <f t="shared" si="176"/>
        <v>-47.05</v>
      </c>
      <c r="N251" s="35">
        <v>-623.90702108000005</v>
      </c>
      <c r="O251" s="103">
        <v>348.64</v>
      </c>
      <c r="P251" s="10">
        <f t="shared" si="169"/>
        <v>-5.2400000000000091</v>
      </c>
      <c r="Q251" s="10">
        <f t="shared" si="170"/>
        <v>-1.3100000000000023</v>
      </c>
      <c r="S251" s="35">
        <v>-623.89631141999996</v>
      </c>
      <c r="T251" s="103">
        <v>348.11</v>
      </c>
      <c r="U251" s="10">
        <f t="shared" si="173"/>
        <v>-5.7699999999999818</v>
      </c>
      <c r="V251" s="10">
        <f t="shared" si="174"/>
        <v>-1.4424999999999955</v>
      </c>
      <c r="X251">
        <v>-623.73205948999998</v>
      </c>
      <c r="Y251">
        <v>321.36</v>
      </c>
      <c r="Z251" s="10">
        <f t="shared" si="177"/>
        <v>-32.519999999999982</v>
      </c>
      <c r="AA251" s="10">
        <f t="shared" si="178"/>
        <v>-8.1299999999999955</v>
      </c>
      <c r="AC251">
        <v>-623.78183039999999</v>
      </c>
      <c r="AD251">
        <v>322</v>
      </c>
      <c r="AE251" s="10">
        <f t="shared" si="179"/>
        <v>-31.879999999999995</v>
      </c>
      <c r="AF251" s="10">
        <f t="shared" si="180"/>
        <v>-7.9699999999999989</v>
      </c>
      <c r="AH251">
        <v>-623.73332690999996</v>
      </c>
      <c r="AI251">
        <v>311.73</v>
      </c>
      <c r="AJ251" s="10">
        <f t="shared" si="181"/>
        <v>-42.149999999999977</v>
      </c>
      <c r="AK251" s="10">
        <f t="shared" si="182"/>
        <v>-10.537499999999994</v>
      </c>
      <c r="AM251" s="1">
        <v>-623.73150900999997</v>
      </c>
      <c r="AN251">
        <v>310.97000000000003</v>
      </c>
      <c r="AO251" s="10">
        <f t="shared" si="183"/>
        <v>-42.909999999999968</v>
      </c>
      <c r="AP251" s="10">
        <f t="shared" si="184"/>
        <v>-10.727499999999992</v>
      </c>
      <c r="AR251">
        <v>-623.93854220000003</v>
      </c>
      <c r="AS251">
        <v>344.15</v>
      </c>
      <c r="AT251" s="10">
        <f t="shared" si="185"/>
        <v>-9.7300000000000182</v>
      </c>
      <c r="AU251" s="10">
        <f t="shared" si="186"/>
        <v>-2.4325000000000045</v>
      </c>
      <c r="AW251">
        <v>-623.93784941000001</v>
      </c>
      <c r="AX251">
        <v>343.88</v>
      </c>
      <c r="AY251" s="10">
        <f t="shared" si="187"/>
        <v>-10</v>
      </c>
      <c r="AZ251" s="10">
        <f t="shared" si="188"/>
        <v>-2.5</v>
      </c>
      <c r="BB251">
        <v>-623.96613169</v>
      </c>
      <c r="BC251">
        <v>353.29</v>
      </c>
      <c r="BD251" s="10">
        <f t="shared" si="189"/>
        <v>-0.58999999999997499</v>
      </c>
      <c r="BE251" s="10">
        <f t="shared" si="190"/>
        <v>-0.14749999999999375</v>
      </c>
      <c r="BG251">
        <v>-623.96785327999999</v>
      </c>
      <c r="BH251">
        <v>353.88</v>
      </c>
      <c r="BI251" s="10">
        <f t="shared" si="191"/>
        <v>0</v>
      </c>
      <c r="BJ251" s="10">
        <f t="shared" si="192"/>
        <v>0</v>
      </c>
      <c r="BL251">
        <v>-623.61290415999997</v>
      </c>
      <c r="BM251">
        <v>317.5</v>
      </c>
      <c r="BN251" s="10">
        <f t="shared" si="193"/>
        <v>-36.379999999999995</v>
      </c>
      <c r="BO251" s="10">
        <f t="shared" si="194"/>
        <v>-9.0949999999999989</v>
      </c>
      <c r="BQ251">
        <v>-623.45170484000005</v>
      </c>
      <c r="BR251">
        <v>320.89</v>
      </c>
      <c r="BS251" s="10">
        <f t="shared" si="195"/>
        <v>-32.990000000000009</v>
      </c>
      <c r="BT251" s="10">
        <f t="shared" si="196"/>
        <v>-8.2475000000000023</v>
      </c>
      <c r="BV251">
        <v>-623.94327009999995</v>
      </c>
      <c r="BW251">
        <v>350.99</v>
      </c>
      <c r="BX251" s="10">
        <f t="shared" si="197"/>
        <v>-2.8899999999999864</v>
      </c>
      <c r="BY251" s="10">
        <f t="shared" si="198"/>
        <v>-0.72249999999999659</v>
      </c>
      <c r="CA251">
        <v>-623.93032730000004</v>
      </c>
      <c r="CB251">
        <v>350.62</v>
      </c>
      <c r="CC251" s="10">
        <f t="shared" si="199"/>
        <v>-3.2599999999999909</v>
      </c>
      <c r="CD251" s="10">
        <f t="shared" si="200"/>
        <v>-0.81499999999999773</v>
      </c>
      <c r="CF251">
        <v>-623.96191680000004</v>
      </c>
      <c r="CG251">
        <v>352.02</v>
      </c>
      <c r="CH251" s="10">
        <f t="shared" si="201"/>
        <v>-1.8600000000000136</v>
      </c>
      <c r="CI251" s="10">
        <f t="shared" si="202"/>
        <v>-0.46500000000000341</v>
      </c>
      <c r="CK251">
        <v>-623.78364448000002</v>
      </c>
      <c r="CL251">
        <v>306.92</v>
      </c>
      <c r="CM251" s="10">
        <f t="shared" si="203"/>
        <v>-46.95999999999998</v>
      </c>
      <c r="CN251" s="10">
        <f t="shared" si="204"/>
        <v>-11.739999999999995</v>
      </c>
      <c r="CP251">
        <v>-623.76049035999995</v>
      </c>
      <c r="CQ251">
        <v>307.57</v>
      </c>
      <c r="CR251" s="10">
        <f t="shared" si="205"/>
        <v>-46.31</v>
      </c>
      <c r="CS251" s="10">
        <f t="shared" si="206"/>
        <v>-11.577500000000001</v>
      </c>
      <c r="CU251">
        <v>-623.91015833999995</v>
      </c>
      <c r="CV251">
        <v>337.91</v>
      </c>
      <c r="CW251" s="10">
        <f t="shared" si="207"/>
        <v>-15.96999999999997</v>
      </c>
      <c r="CX251" s="10">
        <f t="shared" si="208"/>
        <v>-3.9924999999999926</v>
      </c>
      <c r="CZ251">
        <v>-623.89993892999996</v>
      </c>
      <c r="DA251">
        <v>337.16</v>
      </c>
      <c r="DB251" s="10">
        <f t="shared" si="209"/>
        <v>-16.71999999999997</v>
      </c>
      <c r="DC251" s="10">
        <f t="shared" si="210"/>
        <v>-4.1799999999999926</v>
      </c>
      <c r="DE251">
        <v>-623.93710181999995</v>
      </c>
      <c r="DF251">
        <v>345.06</v>
      </c>
      <c r="DG251" s="10">
        <f t="shared" si="211"/>
        <v>-8.8199999999999932</v>
      </c>
      <c r="DH251" s="10">
        <f t="shared" si="212"/>
        <v>-2.2049999999999983</v>
      </c>
      <c r="DJ251" s="6">
        <v>-623.88102049999998</v>
      </c>
      <c r="DK251" s="5">
        <v>324.43</v>
      </c>
      <c r="DL251" s="10">
        <f t="shared" si="213"/>
        <v>-29.449999999999989</v>
      </c>
      <c r="DM251" s="10">
        <f t="shared" si="214"/>
        <v>-7.3624999999999972</v>
      </c>
      <c r="DO251" s="1">
        <v>-623.71017325000003</v>
      </c>
      <c r="DP251" s="10">
        <v>340.55</v>
      </c>
      <c r="DQ251" s="10">
        <f t="shared" si="215"/>
        <v>-13.329999999999984</v>
      </c>
      <c r="DR251" s="10">
        <f t="shared" si="216"/>
        <v>-3.332499999999996</v>
      </c>
      <c r="DT251" s="1">
        <v>-623.93782245</v>
      </c>
      <c r="DU251" s="10">
        <v>349.45</v>
      </c>
      <c r="DV251" s="10">
        <f t="shared" si="217"/>
        <v>-4.4300000000000068</v>
      </c>
      <c r="DW251" s="10">
        <f t="shared" si="218"/>
        <v>-1.1075000000000017</v>
      </c>
      <c r="DY251" s="1">
        <v>-623.87191804999998</v>
      </c>
      <c r="DZ251" s="10">
        <v>318.98</v>
      </c>
      <c r="EA251" s="10">
        <f t="shared" si="219"/>
        <v>-34.899999999999977</v>
      </c>
      <c r="EB251" s="10">
        <f t="shared" si="220"/>
        <v>-8.7249999999999943</v>
      </c>
      <c r="ED251" s="1">
        <v>-623.93674017000001</v>
      </c>
      <c r="EE251" s="10">
        <v>348.91</v>
      </c>
      <c r="EF251" s="10">
        <f t="shared" si="221"/>
        <v>-4.9699999999999704</v>
      </c>
      <c r="EG251" s="10">
        <f t="shared" si="222"/>
        <v>-1.2424999999999926</v>
      </c>
    </row>
    <row r="252" spans="1:137" x14ac:dyDescent="0.25">
      <c r="A252" t="s">
        <v>434</v>
      </c>
      <c r="B252" s="219">
        <v>2</v>
      </c>
      <c r="C252" t="s">
        <v>446</v>
      </c>
      <c r="D252">
        <v>-24.405723309999999</v>
      </c>
      <c r="E252">
        <v>108.04</v>
      </c>
      <c r="F252" s="10">
        <f t="shared" si="171"/>
        <v>-6.1599999999999966</v>
      </c>
      <c r="G252" s="10">
        <f t="shared" si="175"/>
        <v>-3.0799999999999983</v>
      </c>
      <c r="I252">
        <v>-24.538124799999999</v>
      </c>
      <c r="J252">
        <v>101.79</v>
      </c>
      <c r="K252" s="10">
        <f t="shared" si="172"/>
        <v>-12.409999999999997</v>
      </c>
      <c r="L252" s="10">
        <f t="shared" si="176"/>
        <v>-6.2049999999999983</v>
      </c>
      <c r="N252" s="35">
        <v>-262.21654097999999</v>
      </c>
      <c r="O252" s="103">
        <v>114.64</v>
      </c>
      <c r="P252" s="10">
        <f t="shared" si="169"/>
        <v>0.43999999999999773</v>
      </c>
      <c r="Q252" s="10">
        <f t="shared" si="170"/>
        <v>0.21999999999999886</v>
      </c>
      <c r="S252" s="35">
        <v>-262.20148932000001</v>
      </c>
      <c r="T252" s="103">
        <v>114.5</v>
      </c>
      <c r="U252" s="10">
        <f t="shared" si="173"/>
        <v>0.29999999999999716</v>
      </c>
      <c r="V252" s="10">
        <f t="shared" si="174"/>
        <v>0.14999999999999858</v>
      </c>
      <c r="X252">
        <v>-262.13660902999999</v>
      </c>
      <c r="Y252">
        <v>106.19</v>
      </c>
      <c r="Z252" s="10">
        <f t="shared" si="177"/>
        <v>-8.0100000000000051</v>
      </c>
      <c r="AA252" s="10">
        <f t="shared" si="178"/>
        <v>-4.0050000000000026</v>
      </c>
      <c r="AC252">
        <v>-262.16461004000001</v>
      </c>
      <c r="AD252">
        <v>109.28</v>
      </c>
      <c r="AE252" s="10">
        <f t="shared" si="179"/>
        <v>-4.9200000000000017</v>
      </c>
      <c r="AF252" s="10">
        <f t="shared" si="180"/>
        <v>-2.4600000000000009</v>
      </c>
      <c r="AH252">
        <v>-262.14772112000003</v>
      </c>
      <c r="AI252">
        <v>105.2</v>
      </c>
      <c r="AJ252" s="10">
        <f t="shared" si="181"/>
        <v>-9</v>
      </c>
      <c r="AK252" s="10">
        <f t="shared" si="182"/>
        <v>-4.5</v>
      </c>
      <c r="AM252" s="1">
        <v>-262.14632376999998</v>
      </c>
      <c r="AN252">
        <v>104.37</v>
      </c>
      <c r="AO252" s="10">
        <f t="shared" si="183"/>
        <v>-9.8299999999999983</v>
      </c>
      <c r="AP252" s="10">
        <f t="shared" si="184"/>
        <v>-4.9149999999999991</v>
      </c>
      <c r="AR252">
        <v>-262.23200660999998</v>
      </c>
      <c r="AS252">
        <v>111.78</v>
      </c>
      <c r="AT252" s="10">
        <f t="shared" si="185"/>
        <v>-2.4200000000000017</v>
      </c>
      <c r="AU252" s="10">
        <f t="shared" si="186"/>
        <v>-1.2100000000000009</v>
      </c>
      <c r="AW252">
        <v>-262.23161587999999</v>
      </c>
      <c r="AX252">
        <v>111.55</v>
      </c>
      <c r="AY252" s="10">
        <f t="shared" si="187"/>
        <v>-2.6500000000000057</v>
      </c>
      <c r="AZ252" s="10">
        <f t="shared" si="188"/>
        <v>-1.3250000000000028</v>
      </c>
      <c r="BB252">
        <v>-262.24221654000002</v>
      </c>
      <c r="BC252">
        <v>113.97</v>
      </c>
      <c r="BD252" s="10">
        <f t="shared" si="189"/>
        <v>-0.23000000000000398</v>
      </c>
      <c r="BE252" s="10">
        <f t="shared" si="190"/>
        <v>-0.11500000000000199</v>
      </c>
      <c r="BG252">
        <v>-262.24287257999998</v>
      </c>
      <c r="BH252">
        <v>114.2</v>
      </c>
      <c r="BI252" s="10">
        <f t="shared" si="191"/>
        <v>0</v>
      </c>
      <c r="BJ252" s="10">
        <f t="shared" si="192"/>
        <v>0</v>
      </c>
      <c r="BL252">
        <v>-262.09126719</v>
      </c>
      <c r="BM252">
        <v>109.43</v>
      </c>
      <c r="BN252" s="10">
        <f t="shared" si="193"/>
        <v>-4.769999999999996</v>
      </c>
      <c r="BO252" s="10">
        <f t="shared" si="194"/>
        <v>-2.384999999999998</v>
      </c>
      <c r="BQ252">
        <v>-262.01970230000001</v>
      </c>
      <c r="BR252">
        <v>109.56</v>
      </c>
      <c r="BS252" s="10">
        <f t="shared" si="195"/>
        <v>-4.6400000000000006</v>
      </c>
      <c r="BT252" s="10">
        <f t="shared" si="196"/>
        <v>-2.3200000000000003</v>
      </c>
      <c r="BV252">
        <v>-262.22896197</v>
      </c>
      <c r="BW252">
        <v>112.8</v>
      </c>
      <c r="BX252" s="10">
        <f t="shared" si="197"/>
        <v>-1.4000000000000057</v>
      </c>
      <c r="BY252" s="10">
        <f t="shared" si="198"/>
        <v>-0.70000000000000284</v>
      </c>
      <c r="CA252">
        <v>-262.21812586999999</v>
      </c>
      <c r="CB252">
        <v>112.6</v>
      </c>
      <c r="CC252" s="10">
        <f t="shared" si="199"/>
        <v>-1.6000000000000085</v>
      </c>
      <c r="CD252" s="10">
        <f t="shared" si="200"/>
        <v>-0.80000000000000426</v>
      </c>
      <c r="CF252">
        <v>-262.23407996999998</v>
      </c>
      <c r="CG252">
        <v>113.46</v>
      </c>
      <c r="CH252" s="10">
        <f t="shared" si="201"/>
        <v>-0.74000000000000909</v>
      </c>
      <c r="CI252" s="10">
        <f t="shared" si="202"/>
        <v>-0.37000000000000455</v>
      </c>
      <c r="CK252">
        <v>-262.18453821000003</v>
      </c>
      <c r="CL252">
        <v>112.21</v>
      </c>
      <c r="CM252" s="10">
        <f t="shared" si="203"/>
        <v>-1.9900000000000091</v>
      </c>
      <c r="CN252" s="10">
        <f t="shared" si="204"/>
        <v>-0.99500000000000455</v>
      </c>
      <c r="CP252">
        <v>-262.16528920000002</v>
      </c>
      <c r="CQ252">
        <v>110.06</v>
      </c>
      <c r="CR252" s="10">
        <f t="shared" si="205"/>
        <v>-4.1400000000000006</v>
      </c>
      <c r="CS252" s="10">
        <f t="shared" si="206"/>
        <v>-2.0700000000000003</v>
      </c>
      <c r="CU252">
        <v>-262.2266085</v>
      </c>
      <c r="CV252">
        <v>113.5</v>
      </c>
      <c r="CW252" s="10">
        <f t="shared" si="207"/>
        <v>-0.70000000000000284</v>
      </c>
      <c r="CX252" s="10">
        <f t="shared" si="208"/>
        <v>-0.35000000000000142</v>
      </c>
      <c r="CZ252">
        <v>-262.21647453000003</v>
      </c>
      <c r="DA252">
        <v>112.93</v>
      </c>
      <c r="DB252" s="10">
        <f t="shared" si="209"/>
        <v>-1.269999999999996</v>
      </c>
      <c r="DC252" s="10">
        <f t="shared" si="210"/>
        <v>-0.63499999999999801</v>
      </c>
      <c r="DE252">
        <v>-262.23035971000002</v>
      </c>
      <c r="DF252">
        <v>113.27</v>
      </c>
      <c r="DG252" s="10">
        <f t="shared" si="211"/>
        <v>-0.93000000000000682</v>
      </c>
      <c r="DH252" s="10">
        <f t="shared" si="212"/>
        <v>-0.46500000000000341</v>
      </c>
      <c r="DJ252" s="6">
        <v>-262.22328112999998</v>
      </c>
      <c r="DK252" s="5">
        <v>109.66</v>
      </c>
      <c r="DL252" s="10">
        <f t="shared" si="213"/>
        <v>-4.5400000000000063</v>
      </c>
      <c r="DM252" s="10">
        <f t="shared" si="214"/>
        <v>-2.2700000000000031</v>
      </c>
      <c r="DO252" s="1">
        <v>-262.10726524</v>
      </c>
      <c r="DP252" s="10">
        <v>90.28</v>
      </c>
      <c r="DQ252" s="10">
        <f t="shared" si="215"/>
        <v>-23.92</v>
      </c>
      <c r="DR252" s="10">
        <f t="shared" si="216"/>
        <v>-11.96</v>
      </c>
      <c r="DT252" s="1">
        <v>-262.23621236000002</v>
      </c>
      <c r="DU252" s="10">
        <v>114.17</v>
      </c>
      <c r="DV252" s="10">
        <f t="shared" si="217"/>
        <v>-3.0000000000001137E-2</v>
      </c>
      <c r="DW252" s="10">
        <f t="shared" si="218"/>
        <v>-1.5000000000000568E-2</v>
      </c>
      <c r="DY252" s="1">
        <v>-262.22090989999998</v>
      </c>
      <c r="DZ252" s="10">
        <v>108.26</v>
      </c>
      <c r="EA252" s="10">
        <f t="shared" si="219"/>
        <v>-5.9399999999999977</v>
      </c>
      <c r="EB252" s="10">
        <f t="shared" si="220"/>
        <v>-2.9699999999999989</v>
      </c>
      <c r="ED252" s="1">
        <v>-262.23569185999997</v>
      </c>
      <c r="EE252" s="10">
        <v>113.86</v>
      </c>
      <c r="EF252" s="10">
        <f t="shared" si="221"/>
        <v>-0.34000000000000341</v>
      </c>
      <c r="EG252" s="10">
        <f t="shared" si="222"/>
        <v>-0.17000000000000171</v>
      </c>
    </row>
    <row r="253" spans="1:137" x14ac:dyDescent="0.25">
      <c r="A253" t="s">
        <v>434</v>
      </c>
      <c r="B253" s="219">
        <v>2</v>
      </c>
      <c r="C253" t="s">
        <v>447</v>
      </c>
      <c r="D253">
        <v>-0.74875881</v>
      </c>
      <c r="E253">
        <v>44.04</v>
      </c>
      <c r="F253" s="10">
        <f t="shared" si="171"/>
        <v>-2.1099999999999994</v>
      </c>
      <c r="G253" s="10">
        <f t="shared" si="175"/>
        <v>-1.0549999999999997</v>
      </c>
      <c r="I253">
        <v>-0.73641109999999999</v>
      </c>
      <c r="J253">
        <v>50.38</v>
      </c>
      <c r="K253" s="10">
        <f t="shared" si="172"/>
        <v>4.230000000000004</v>
      </c>
      <c r="L253" s="10">
        <f t="shared" si="176"/>
        <v>2.115000000000002</v>
      </c>
      <c r="N253" s="35">
        <v>-162.85807947000001</v>
      </c>
      <c r="O253" s="103">
        <v>45.95</v>
      </c>
      <c r="P253" s="10">
        <f t="shared" si="169"/>
        <v>-0.19999999999999574</v>
      </c>
      <c r="Q253" s="10">
        <f t="shared" si="170"/>
        <v>-9.9999999999997868E-2</v>
      </c>
      <c r="S253" s="35">
        <v>-162.84550019</v>
      </c>
      <c r="T253" s="103">
        <v>45.96</v>
      </c>
      <c r="U253" s="10">
        <f t="shared" si="173"/>
        <v>-0.18999999999999773</v>
      </c>
      <c r="V253" s="10">
        <f t="shared" si="174"/>
        <v>-9.4999999999998863E-2</v>
      </c>
      <c r="X253">
        <v>-162.83520344999999</v>
      </c>
      <c r="Y253">
        <v>46.21</v>
      </c>
      <c r="Z253" s="10">
        <f t="shared" si="177"/>
        <v>6.0000000000002274E-2</v>
      </c>
      <c r="AA253" s="10">
        <f t="shared" si="178"/>
        <v>3.0000000000001137E-2</v>
      </c>
      <c r="AC253">
        <v>-162.84913170999999</v>
      </c>
      <c r="AD253">
        <v>46.39</v>
      </c>
      <c r="AE253" s="10">
        <f t="shared" si="179"/>
        <v>0.24000000000000199</v>
      </c>
      <c r="AF253" s="10">
        <f t="shared" si="180"/>
        <v>0.12000000000000099</v>
      </c>
      <c r="AH253">
        <v>-162.85175541000001</v>
      </c>
      <c r="AI253">
        <v>44.98</v>
      </c>
      <c r="AJ253" s="10">
        <f t="shared" si="181"/>
        <v>-1.1700000000000017</v>
      </c>
      <c r="AK253" s="10">
        <f t="shared" si="182"/>
        <v>-0.58500000000000085</v>
      </c>
      <c r="AM253" s="1">
        <v>-162.85134260999999</v>
      </c>
      <c r="AN253">
        <v>44.72</v>
      </c>
      <c r="AO253" s="10">
        <f t="shared" si="183"/>
        <v>-1.4299999999999997</v>
      </c>
      <c r="AP253" s="10">
        <f t="shared" si="184"/>
        <v>-0.71499999999999986</v>
      </c>
      <c r="AR253">
        <v>-162.86135127</v>
      </c>
      <c r="AS253">
        <v>45.7</v>
      </c>
      <c r="AT253" s="10">
        <f t="shared" si="185"/>
        <v>-0.44999999999999574</v>
      </c>
      <c r="AU253" s="10">
        <f t="shared" si="186"/>
        <v>-0.22499999999999787</v>
      </c>
      <c r="AW253">
        <v>-162.86113452999999</v>
      </c>
      <c r="AX253">
        <v>45.57</v>
      </c>
      <c r="AY253" s="10">
        <f t="shared" si="187"/>
        <v>-0.57999999999999829</v>
      </c>
      <c r="AZ253" s="10">
        <f t="shared" si="188"/>
        <v>-0.28999999999999915</v>
      </c>
      <c r="BB253">
        <v>-162.86395619000001</v>
      </c>
      <c r="BC253">
        <v>46.09</v>
      </c>
      <c r="BD253" s="10">
        <f t="shared" si="189"/>
        <v>-5.9999999999995168E-2</v>
      </c>
      <c r="BE253" s="10">
        <f t="shared" si="190"/>
        <v>-2.9999999999997584E-2</v>
      </c>
      <c r="BG253">
        <v>-162.86414389999999</v>
      </c>
      <c r="BH253">
        <v>46.15</v>
      </c>
      <c r="BI253" s="10">
        <f t="shared" si="191"/>
        <v>0</v>
      </c>
      <c r="BJ253" s="10">
        <f t="shared" si="192"/>
        <v>0</v>
      </c>
      <c r="BL253">
        <v>-162.80253202</v>
      </c>
      <c r="BM253">
        <v>45.65</v>
      </c>
      <c r="BN253" s="10">
        <f t="shared" si="193"/>
        <v>-0.5</v>
      </c>
      <c r="BO253" s="10">
        <f t="shared" si="194"/>
        <v>-0.25</v>
      </c>
      <c r="BQ253">
        <v>-162.78602695000001</v>
      </c>
      <c r="BR253">
        <v>45.76</v>
      </c>
      <c r="BS253" s="10">
        <f t="shared" si="195"/>
        <v>-0.39000000000000057</v>
      </c>
      <c r="BT253" s="10">
        <f t="shared" si="196"/>
        <v>-0.19500000000000028</v>
      </c>
      <c r="BV253">
        <v>-162.85671489000001</v>
      </c>
      <c r="BW253">
        <v>46.05</v>
      </c>
      <c r="BX253" s="10">
        <f t="shared" si="197"/>
        <v>-0.10000000000000142</v>
      </c>
      <c r="BY253" s="10">
        <f t="shared" si="198"/>
        <v>-5.0000000000000711E-2</v>
      </c>
      <c r="CA253">
        <v>-162.84856743</v>
      </c>
      <c r="CB253">
        <v>45.93</v>
      </c>
      <c r="CC253" s="10">
        <f t="shared" si="199"/>
        <v>-0.21999999999999886</v>
      </c>
      <c r="CD253" s="10">
        <f t="shared" si="200"/>
        <v>-0.10999999999999943</v>
      </c>
      <c r="CF253">
        <v>-162.85729989000001</v>
      </c>
      <c r="CG253">
        <v>46.06</v>
      </c>
      <c r="CH253" s="10">
        <f t="shared" si="201"/>
        <v>-8.9999999999996305E-2</v>
      </c>
      <c r="CI253" s="10">
        <f t="shared" si="202"/>
        <v>-4.4999999999998153E-2</v>
      </c>
      <c r="CK253">
        <v>-162.85553002</v>
      </c>
      <c r="CL253">
        <v>45.45</v>
      </c>
      <c r="CM253" s="10">
        <f t="shared" si="203"/>
        <v>-0.69999999999999574</v>
      </c>
      <c r="CN253" s="10">
        <f t="shared" si="204"/>
        <v>-0.34999999999999787</v>
      </c>
      <c r="CP253">
        <v>-162.8449023</v>
      </c>
      <c r="CQ253">
        <v>45.15</v>
      </c>
      <c r="CR253" s="10">
        <f t="shared" si="205"/>
        <v>-1</v>
      </c>
      <c r="CS253" s="10">
        <f t="shared" si="206"/>
        <v>-0.5</v>
      </c>
      <c r="CU253">
        <v>-162.86202401</v>
      </c>
      <c r="CV253">
        <v>45.71</v>
      </c>
      <c r="CW253" s="10">
        <f t="shared" si="207"/>
        <v>-0.43999999999999773</v>
      </c>
      <c r="CX253" s="10">
        <f t="shared" si="208"/>
        <v>-0.21999999999999886</v>
      </c>
      <c r="CZ253">
        <v>-162.85376364999999</v>
      </c>
      <c r="DA253">
        <v>45.58</v>
      </c>
      <c r="DB253" s="10">
        <f t="shared" si="209"/>
        <v>-0.57000000000000028</v>
      </c>
      <c r="DC253" s="10">
        <f t="shared" si="210"/>
        <v>-0.28500000000000014</v>
      </c>
      <c r="DE253">
        <v>-162.85719800000001</v>
      </c>
      <c r="DF253">
        <v>45.83</v>
      </c>
      <c r="DG253" s="10">
        <f t="shared" si="211"/>
        <v>-0.32000000000000028</v>
      </c>
      <c r="DH253" s="10">
        <f t="shared" si="212"/>
        <v>-0.16000000000000014</v>
      </c>
      <c r="DJ253" s="6">
        <v>-162.86216383999999</v>
      </c>
      <c r="DK253" s="5">
        <v>45.04</v>
      </c>
      <c r="DL253" s="10">
        <f t="shared" si="213"/>
        <v>-1.1099999999999994</v>
      </c>
      <c r="DM253" s="10">
        <f t="shared" si="214"/>
        <v>-0.55499999999999972</v>
      </c>
      <c r="DO253" s="1">
        <v>-162.83340228</v>
      </c>
      <c r="DP253" s="10">
        <v>45.32</v>
      </c>
      <c r="DQ253" s="10">
        <f t="shared" si="215"/>
        <v>-0.82999999999999829</v>
      </c>
      <c r="DR253" s="10">
        <f t="shared" si="216"/>
        <v>-0.41499999999999915</v>
      </c>
      <c r="DT253" s="1">
        <v>-162.86551521999999</v>
      </c>
      <c r="DU253" s="10">
        <v>45.89</v>
      </c>
      <c r="DV253" s="10">
        <f t="shared" si="217"/>
        <v>-0.25999999999999801</v>
      </c>
      <c r="DW253" s="10">
        <f t="shared" si="218"/>
        <v>-0.12999999999999901</v>
      </c>
      <c r="DY253" s="1">
        <v>-162.86092385000001</v>
      </c>
      <c r="DZ253" s="10">
        <v>44.31</v>
      </c>
      <c r="EA253" s="10">
        <f t="shared" si="219"/>
        <v>-1.8399999999999963</v>
      </c>
      <c r="EB253" s="10">
        <f t="shared" si="220"/>
        <v>-0.91999999999999815</v>
      </c>
      <c r="ED253" s="1">
        <v>-162.86512010999999</v>
      </c>
      <c r="EE253" s="10">
        <v>45.65</v>
      </c>
      <c r="EF253" s="10">
        <f t="shared" si="221"/>
        <v>-0.5</v>
      </c>
      <c r="EG253" s="10">
        <f t="shared" si="222"/>
        <v>-0.25</v>
      </c>
    </row>
    <row r="254" spans="1:137" x14ac:dyDescent="0.25">
      <c r="A254" t="s">
        <v>427</v>
      </c>
      <c r="B254" s="219">
        <v>3</v>
      </c>
      <c r="C254" t="s">
        <v>420</v>
      </c>
      <c r="D254">
        <v>-41.923676180000001</v>
      </c>
      <c r="E254">
        <v>182.27</v>
      </c>
      <c r="F254" s="10">
        <f t="shared" si="171"/>
        <v>-86.109999999999985</v>
      </c>
      <c r="G254" s="10">
        <f t="shared" si="175"/>
        <v>-28.70333333333333</v>
      </c>
      <c r="I254">
        <v>-42.188256979999998</v>
      </c>
      <c r="J254">
        <v>143.65</v>
      </c>
      <c r="K254" s="10">
        <f t="shared" si="172"/>
        <v>-124.72999999999999</v>
      </c>
      <c r="L254" s="10">
        <f t="shared" si="176"/>
        <v>-41.576666666666661</v>
      </c>
      <c r="N254" s="35">
        <v>-548.69404182000005</v>
      </c>
      <c r="O254" s="103">
        <v>262.95999999999998</v>
      </c>
      <c r="P254" s="10">
        <f t="shared" si="169"/>
        <v>-5.4200000000000159</v>
      </c>
      <c r="Q254" s="10">
        <f t="shared" si="170"/>
        <v>-1.806666666666672</v>
      </c>
      <c r="S254" s="35">
        <v>-548.68559568000001</v>
      </c>
      <c r="T254" s="103">
        <v>262.58999999999997</v>
      </c>
      <c r="U254" s="10">
        <f t="shared" si="173"/>
        <v>-5.7900000000000205</v>
      </c>
      <c r="V254" s="10">
        <f t="shared" si="174"/>
        <v>-1.9300000000000068</v>
      </c>
      <c r="X254">
        <v>-548.56690703000004</v>
      </c>
      <c r="Y254">
        <v>246.31</v>
      </c>
      <c r="Z254" s="10">
        <f t="shared" si="177"/>
        <v>-22.069999999999993</v>
      </c>
      <c r="AA254" s="10">
        <f t="shared" si="178"/>
        <v>-7.3566666666666647</v>
      </c>
      <c r="AC254">
        <v>-548.60701411000002</v>
      </c>
      <c r="AD254">
        <v>246.68</v>
      </c>
      <c r="AE254" s="10">
        <f t="shared" si="179"/>
        <v>-21.699999999999989</v>
      </c>
      <c r="AF254" s="10">
        <f t="shared" si="180"/>
        <v>-7.2333333333333298</v>
      </c>
      <c r="AH254">
        <v>-548.57538832</v>
      </c>
      <c r="AI254">
        <v>238.81</v>
      </c>
      <c r="AJ254" s="10">
        <f t="shared" si="181"/>
        <v>-29.569999999999993</v>
      </c>
      <c r="AK254" s="10">
        <f t="shared" si="182"/>
        <v>-9.8566666666666638</v>
      </c>
      <c r="AM254" s="1">
        <v>-548.5741203</v>
      </c>
      <c r="AN254">
        <v>238.31</v>
      </c>
      <c r="AO254" s="10">
        <f t="shared" si="183"/>
        <v>-30.069999999999993</v>
      </c>
      <c r="AP254" s="10">
        <f t="shared" si="184"/>
        <v>-10.023333333333332</v>
      </c>
      <c r="AR254">
        <v>-548.71747061999997</v>
      </c>
      <c r="AS254">
        <v>260.14999999999998</v>
      </c>
      <c r="AT254" s="10">
        <f t="shared" si="185"/>
        <v>-8.2300000000000182</v>
      </c>
      <c r="AU254" s="10">
        <f t="shared" si="186"/>
        <v>-2.7433333333333394</v>
      </c>
      <c r="AW254">
        <v>-548.71690753999997</v>
      </c>
      <c r="AX254">
        <v>259.93</v>
      </c>
      <c r="AY254" s="10">
        <f t="shared" si="187"/>
        <v>-8.4499999999999886</v>
      </c>
      <c r="AZ254" s="10">
        <f t="shared" si="188"/>
        <v>-2.8166666666666629</v>
      </c>
      <c r="BB254">
        <v>-548.73936131999994</v>
      </c>
      <c r="BC254">
        <v>267.81</v>
      </c>
      <c r="BD254" s="10">
        <f t="shared" si="189"/>
        <v>-0.56999999999999318</v>
      </c>
      <c r="BE254" s="10">
        <f t="shared" si="190"/>
        <v>-0.18999999999999773</v>
      </c>
      <c r="BG254">
        <v>-548.74088016999997</v>
      </c>
      <c r="BH254">
        <v>268.38</v>
      </c>
      <c r="BI254" s="10">
        <f t="shared" si="191"/>
        <v>0</v>
      </c>
      <c r="BJ254" s="10">
        <f t="shared" si="192"/>
        <v>0</v>
      </c>
      <c r="BL254">
        <v>-548.46478309999998</v>
      </c>
      <c r="BM254">
        <v>244.11</v>
      </c>
      <c r="BN254" s="10">
        <f t="shared" si="193"/>
        <v>-24.269999999999982</v>
      </c>
      <c r="BO254" s="10">
        <f t="shared" si="194"/>
        <v>-8.0899999999999945</v>
      </c>
      <c r="BQ254">
        <v>-548.34533842999997</v>
      </c>
      <c r="BR254">
        <v>246.5</v>
      </c>
      <c r="BS254" s="10">
        <f t="shared" si="195"/>
        <v>-21.879999999999995</v>
      </c>
      <c r="BT254" s="10">
        <f t="shared" si="196"/>
        <v>-7.2933333333333321</v>
      </c>
      <c r="BV254">
        <v>-548.71901304999994</v>
      </c>
      <c r="BW254">
        <v>265.10000000000002</v>
      </c>
      <c r="BX254" s="10">
        <f t="shared" si="197"/>
        <v>-3.2799999999999727</v>
      </c>
      <c r="BY254" s="10">
        <f t="shared" si="198"/>
        <v>-1.0933333333333242</v>
      </c>
      <c r="CA254">
        <v>-548.70846314000005</v>
      </c>
      <c r="CB254">
        <v>264.82</v>
      </c>
      <c r="CC254" s="10">
        <f t="shared" si="199"/>
        <v>-3.5600000000000023</v>
      </c>
      <c r="CD254" s="10">
        <f t="shared" si="200"/>
        <v>-1.1866666666666674</v>
      </c>
      <c r="CF254">
        <v>-548.73634612000001</v>
      </c>
      <c r="CG254">
        <v>266.94</v>
      </c>
      <c r="CH254" s="10">
        <f t="shared" si="201"/>
        <v>-1.4399999999999977</v>
      </c>
      <c r="CI254" s="10">
        <f t="shared" si="202"/>
        <v>-0.47999999999999926</v>
      </c>
      <c r="CK254">
        <v>-548.60944710000001</v>
      </c>
      <c r="CL254">
        <v>235.03</v>
      </c>
      <c r="CM254" s="10">
        <f t="shared" si="203"/>
        <v>-33.349999999999994</v>
      </c>
      <c r="CN254" s="10">
        <f t="shared" si="204"/>
        <v>-11.116666666666665</v>
      </c>
      <c r="CP254">
        <v>-548.59114795000005</v>
      </c>
      <c r="CQ254">
        <v>235.52</v>
      </c>
      <c r="CR254" s="10">
        <f t="shared" si="205"/>
        <v>-32.859999999999985</v>
      </c>
      <c r="CS254" s="10">
        <f t="shared" si="206"/>
        <v>-10.953333333333328</v>
      </c>
      <c r="CU254">
        <v>-548.69976550000001</v>
      </c>
      <c r="CV254">
        <v>256.97000000000003</v>
      </c>
      <c r="CW254" s="10">
        <f t="shared" si="207"/>
        <v>-11.409999999999968</v>
      </c>
      <c r="CX254" s="10">
        <f t="shared" si="208"/>
        <v>-3.8033333333333226</v>
      </c>
      <c r="CZ254">
        <v>-548.69109992000006</v>
      </c>
      <c r="DA254">
        <v>256.49</v>
      </c>
      <c r="DB254" s="10">
        <f t="shared" si="209"/>
        <v>-11.889999999999986</v>
      </c>
      <c r="DC254" s="10">
        <f t="shared" si="210"/>
        <v>-3.9633333333333289</v>
      </c>
      <c r="DE254">
        <v>-548.71800043999997</v>
      </c>
      <c r="DF254">
        <v>262.33</v>
      </c>
      <c r="DG254" s="10">
        <f t="shared" si="211"/>
        <v>-6.0500000000000114</v>
      </c>
      <c r="DH254" s="10">
        <f t="shared" si="212"/>
        <v>-2.0166666666666706</v>
      </c>
      <c r="DJ254" s="6">
        <v>-548.68047121999996</v>
      </c>
      <c r="DK254" s="5">
        <v>247.67</v>
      </c>
      <c r="DL254" s="10">
        <f t="shared" si="213"/>
        <v>-20.710000000000008</v>
      </c>
      <c r="DM254" s="10">
        <f t="shared" si="214"/>
        <v>-6.903333333333336</v>
      </c>
      <c r="DO254" s="1">
        <v>-548.56090426000003</v>
      </c>
      <c r="DP254" s="10">
        <v>257.04000000000002</v>
      </c>
      <c r="DQ254" s="10">
        <f t="shared" si="215"/>
        <v>-11.339999999999975</v>
      </c>
      <c r="DR254" s="10">
        <f t="shared" si="216"/>
        <v>-3.7799999999999918</v>
      </c>
      <c r="DT254" s="1">
        <v>-548.72010497999997</v>
      </c>
      <c r="DU254" s="10">
        <v>265.08999999999997</v>
      </c>
      <c r="DV254" s="10">
        <f t="shared" si="217"/>
        <v>-3.2900000000000205</v>
      </c>
      <c r="DW254" s="10">
        <f t="shared" si="218"/>
        <v>-1.0966666666666736</v>
      </c>
      <c r="DY254" s="1">
        <v>-548.67408350999995</v>
      </c>
      <c r="DZ254" s="10">
        <v>243.87</v>
      </c>
      <c r="EA254" s="10">
        <f t="shared" si="219"/>
        <v>-24.509999999999991</v>
      </c>
      <c r="EB254" s="10">
        <f t="shared" si="220"/>
        <v>-8.1699999999999964</v>
      </c>
      <c r="ED254" s="1">
        <v>-548.71931715000005</v>
      </c>
      <c r="EE254" s="10">
        <v>264.70999999999998</v>
      </c>
      <c r="EF254" s="10">
        <f t="shared" si="221"/>
        <v>-3.6700000000000159</v>
      </c>
      <c r="EG254" s="10">
        <f t="shared" si="222"/>
        <v>-1.2233333333333387</v>
      </c>
    </row>
    <row r="255" spans="1:137" x14ac:dyDescent="0.25">
      <c r="A255" t="s">
        <v>427</v>
      </c>
      <c r="B255" s="219">
        <v>2</v>
      </c>
      <c r="C255" t="s">
        <v>421</v>
      </c>
      <c r="D255">
        <v>-25.999507789999999</v>
      </c>
      <c r="E255">
        <v>105.21</v>
      </c>
      <c r="F255" s="10">
        <f t="shared" si="171"/>
        <v>-30.429999999999993</v>
      </c>
      <c r="G255" s="10">
        <f t="shared" si="175"/>
        <v>-15.214999999999996</v>
      </c>
      <c r="I255">
        <v>-26.191423390000001</v>
      </c>
      <c r="J255">
        <v>90.34</v>
      </c>
      <c r="K255" s="10">
        <f t="shared" si="172"/>
        <v>-45.299999999999983</v>
      </c>
      <c r="L255" s="10">
        <f t="shared" si="176"/>
        <v>-22.649999999999991</v>
      </c>
      <c r="N255" s="35">
        <v>-473.41054838000002</v>
      </c>
      <c r="O255" s="103">
        <v>133.04</v>
      </c>
      <c r="P255" s="10">
        <f t="shared" si="169"/>
        <v>-2.5999999999999943</v>
      </c>
      <c r="Q255" s="10">
        <f t="shared" si="170"/>
        <v>-1.2999999999999972</v>
      </c>
      <c r="S255" s="35">
        <v>-473.40435434</v>
      </c>
      <c r="T255" s="103">
        <v>132.82</v>
      </c>
      <c r="U255" s="10">
        <f t="shared" si="173"/>
        <v>-2.8199999999999932</v>
      </c>
      <c r="V255" s="10">
        <f t="shared" si="174"/>
        <v>-1.4099999999999966</v>
      </c>
      <c r="X255">
        <v>-473.33197239999998</v>
      </c>
      <c r="Y255">
        <v>127.47</v>
      </c>
      <c r="Z255" s="10">
        <f t="shared" si="177"/>
        <v>-8.1699999999999875</v>
      </c>
      <c r="AA255" s="10">
        <f t="shared" si="178"/>
        <v>-4.0849999999999937</v>
      </c>
      <c r="AC255">
        <v>-473.36223976000002</v>
      </c>
      <c r="AD255">
        <v>127.45</v>
      </c>
      <c r="AE255" s="10">
        <f t="shared" si="179"/>
        <v>-8.1899999999999835</v>
      </c>
      <c r="AF255" s="10">
        <f t="shared" si="180"/>
        <v>-4.0949999999999918</v>
      </c>
      <c r="AH255">
        <v>-473.35257546000003</v>
      </c>
      <c r="AI255">
        <v>125.19</v>
      </c>
      <c r="AJ255" s="10">
        <f t="shared" si="181"/>
        <v>-10.449999999999989</v>
      </c>
      <c r="AK255" s="10">
        <f t="shared" si="182"/>
        <v>-5.2249999999999943</v>
      </c>
      <c r="AM255" s="1">
        <v>-473.35196848999999</v>
      </c>
      <c r="AN255">
        <v>125.01</v>
      </c>
      <c r="AO255" s="10">
        <f t="shared" si="183"/>
        <v>-10.629999999999981</v>
      </c>
      <c r="AP255" s="10">
        <f t="shared" si="184"/>
        <v>-5.3149999999999906</v>
      </c>
      <c r="AR255">
        <v>-473.42681246000001</v>
      </c>
      <c r="AS255">
        <v>132.47999999999999</v>
      </c>
      <c r="AT255" s="10">
        <f t="shared" si="185"/>
        <v>-3.1599999999999966</v>
      </c>
      <c r="AU255" s="10">
        <f t="shared" si="186"/>
        <v>-1.5799999999999983</v>
      </c>
      <c r="AW255">
        <v>-473.42649723</v>
      </c>
      <c r="AX255">
        <v>132.38</v>
      </c>
      <c r="AY255" s="10">
        <f t="shared" si="187"/>
        <v>-3.2599999999999909</v>
      </c>
      <c r="AZ255" s="10">
        <f t="shared" si="188"/>
        <v>-1.6299999999999955</v>
      </c>
      <c r="BB255">
        <v>-473.43784090000003</v>
      </c>
      <c r="BC255">
        <v>135.41999999999999</v>
      </c>
      <c r="BD255" s="10">
        <f t="shared" si="189"/>
        <v>-0.21999999999999886</v>
      </c>
      <c r="BE255" s="10">
        <f t="shared" si="190"/>
        <v>-0.10999999999999943</v>
      </c>
      <c r="BG255">
        <v>-473.43862388000002</v>
      </c>
      <c r="BH255">
        <v>135.63999999999999</v>
      </c>
      <c r="BI255" s="10">
        <f t="shared" si="191"/>
        <v>0</v>
      </c>
      <c r="BJ255" s="10">
        <f t="shared" si="192"/>
        <v>0</v>
      </c>
      <c r="BL255">
        <v>-473.24950718000002</v>
      </c>
      <c r="BM255">
        <v>128.59</v>
      </c>
      <c r="BN255" s="10">
        <f t="shared" si="193"/>
        <v>-7.0499999999999829</v>
      </c>
      <c r="BO255" s="10">
        <f t="shared" si="194"/>
        <v>-3.5249999999999915</v>
      </c>
      <c r="BQ255">
        <v>-473.17137853999998</v>
      </c>
      <c r="BR255">
        <v>129.69999999999999</v>
      </c>
      <c r="BS255" s="10">
        <f t="shared" si="195"/>
        <v>-5.9399999999999977</v>
      </c>
      <c r="BT255" s="10">
        <f t="shared" si="196"/>
        <v>-2.9699999999999989</v>
      </c>
      <c r="BV255">
        <v>-473.42352448999998</v>
      </c>
      <c r="BW255">
        <v>134.5</v>
      </c>
      <c r="BX255" s="10">
        <f t="shared" si="197"/>
        <v>-1.1399999999999864</v>
      </c>
      <c r="BY255" s="10">
        <f t="shared" si="198"/>
        <v>-0.56999999999999318</v>
      </c>
      <c r="CA255">
        <v>-473.41551612000001</v>
      </c>
      <c r="CB255">
        <v>134.41999999999999</v>
      </c>
      <c r="CC255" s="10">
        <f t="shared" si="199"/>
        <v>-1.2199999999999989</v>
      </c>
      <c r="CD255" s="10">
        <f t="shared" si="200"/>
        <v>-0.60999999999999943</v>
      </c>
      <c r="CF255">
        <v>-473.43625559999998</v>
      </c>
      <c r="CG255">
        <v>135.09</v>
      </c>
      <c r="CH255" s="10">
        <f t="shared" si="201"/>
        <v>-0.54999999999998295</v>
      </c>
      <c r="CI255" s="10">
        <f t="shared" si="202"/>
        <v>-0.27499999999999147</v>
      </c>
      <c r="CK255">
        <v>-473.37374184999999</v>
      </c>
      <c r="CL255">
        <v>124.54</v>
      </c>
      <c r="CM255" s="10">
        <f t="shared" si="203"/>
        <v>-11.09999999999998</v>
      </c>
      <c r="CN255" s="10">
        <f t="shared" si="204"/>
        <v>-5.5499999999999901</v>
      </c>
      <c r="CP255">
        <v>-473.3605852</v>
      </c>
      <c r="CQ255">
        <v>125.05</v>
      </c>
      <c r="CR255" s="10">
        <f t="shared" si="205"/>
        <v>-10.589999999999989</v>
      </c>
      <c r="CS255" s="10">
        <f t="shared" si="206"/>
        <v>-5.2949999999999946</v>
      </c>
      <c r="CU255">
        <v>-473.41952356000002</v>
      </c>
      <c r="CV255">
        <v>132.19</v>
      </c>
      <c r="CW255" s="10">
        <f t="shared" si="207"/>
        <v>-3.4499999999999886</v>
      </c>
      <c r="CX255" s="10">
        <f t="shared" si="208"/>
        <v>-1.7249999999999943</v>
      </c>
      <c r="CZ255">
        <v>-473.41237683999998</v>
      </c>
      <c r="DA255">
        <v>131.96</v>
      </c>
      <c r="DB255" s="10">
        <f t="shared" si="209"/>
        <v>-3.6799999999999784</v>
      </c>
      <c r="DC255" s="10">
        <f t="shared" si="210"/>
        <v>-1.8399999999999892</v>
      </c>
      <c r="DE255">
        <v>-473.42596684</v>
      </c>
      <c r="DF255">
        <v>133.82</v>
      </c>
      <c r="DG255" s="10">
        <f t="shared" si="211"/>
        <v>-1.8199999999999932</v>
      </c>
      <c r="DH255" s="10">
        <f t="shared" si="212"/>
        <v>-0.90999999999999659</v>
      </c>
      <c r="DJ255" s="6">
        <v>-473.41018853000003</v>
      </c>
      <c r="DK255" s="5">
        <v>127.15</v>
      </c>
      <c r="DL255" s="10">
        <f t="shared" si="213"/>
        <v>-8.4899999999999807</v>
      </c>
      <c r="DM255" s="10">
        <f t="shared" si="214"/>
        <v>-4.2449999999999903</v>
      </c>
      <c r="DO255" s="1">
        <v>-473.34468833</v>
      </c>
      <c r="DP255" s="10">
        <v>131.51</v>
      </c>
      <c r="DQ255" s="10">
        <f t="shared" si="215"/>
        <v>-4.1299999999999955</v>
      </c>
      <c r="DR255" s="10">
        <f t="shared" si="216"/>
        <v>-2.0649999999999977</v>
      </c>
      <c r="DT255" s="1">
        <v>-473.42811304999998</v>
      </c>
      <c r="DU255" s="10">
        <v>134.11000000000001</v>
      </c>
      <c r="DV255" s="10">
        <f t="shared" si="217"/>
        <v>-1.5299999999999727</v>
      </c>
      <c r="DW255" s="10">
        <f t="shared" si="218"/>
        <v>-0.76499999999998636</v>
      </c>
      <c r="DY255" s="1">
        <v>-473.40722749999998</v>
      </c>
      <c r="DZ255" s="10">
        <v>125.45</v>
      </c>
      <c r="EA255" s="10">
        <f t="shared" si="219"/>
        <v>-10.189999999999984</v>
      </c>
      <c r="EB255" s="10">
        <f t="shared" si="220"/>
        <v>-5.0949999999999918</v>
      </c>
      <c r="ED255" s="1">
        <v>-473.42761507</v>
      </c>
      <c r="EE255" s="10">
        <v>133.91</v>
      </c>
      <c r="EF255" s="10">
        <f t="shared" si="221"/>
        <v>-1.7299999999999898</v>
      </c>
      <c r="EG255" s="10">
        <f t="shared" si="222"/>
        <v>-0.86499999999999488</v>
      </c>
    </row>
    <row r="256" spans="1:137" x14ac:dyDescent="0.25">
      <c r="A256" t="s">
        <v>428</v>
      </c>
      <c r="B256" s="219">
        <v>6</v>
      </c>
      <c r="C256" t="s">
        <v>423</v>
      </c>
      <c r="D256">
        <v>-70.718991869999996</v>
      </c>
      <c r="E256">
        <v>401.48</v>
      </c>
      <c r="F256" s="10">
        <f t="shared" si="171"/>
        <v>-56.06</v>
      </c>
      <c r="G256" s="10">
        <f t="shared" si="175"/>
        <v>-9.3433333333333337</v>
      </c>
      <c r="I256">
        <v>-71.443875860000006</v>
      </c>
      <c r="J256">
        <v>382.31</v>
      </c>
      <c r="K256" s="10">
        <f t="shared" si="172"/>
        <v>-75.230000000000018</v>
      </c>
      <c r="L256" s="10">
        <f t="shared" si="176"/>
        <v>-12.538333333333336</v>
      </c>
      <c r="N256" s="35">
        <v>-1917.0458887699999</v>
      </c>
      <c r="O256" s="103">
        <v>457.67</v>
      </c>
      <c r="P256" s="10">
        <f t="shared" si="169"/>
        <v>0.12999999999999545</v>
      </c>
      <c r="Q256" s="10">
        <f t="shared" si="170"/>
        <v>2.1666666666665908E-2</v>
      </c>
      <c r="S256" s="35">
        <v>-1917.02075029</v>
      </c>
      <c r="T256" s="103">
        <v>457.42</v>
      </c>
      <c r="U256" s="10">
        <f t="shared" si="173"/>
        <v>-0.12000000000000455</v>
      </c>
      <c r="V256" s="10">
        <f t="shared" si="174"/>
        <v>-2.0000000000000757E-2</v>
      </c>
      <c r="X256">
        <v>-1916.8391814300001</v>
      </c>
      <c r="Y256">
        <v>455.29</v>
      </c>
      <c r="Z256" s="10">
        <f t="shared" si="177"/>
        <v>-2.25</v>
      </c>
      <c r="AA256" s="10">
        <f t="shared" si="178"/>
        <v>-0.375</v>
      </c>
      <c r="AC256">
        <v>-1916.93671715</v>
      </c>
      <c r="AD256">
        <v>450.84</v>
      </c>
      <c r="AE256" s="10">
        <f t="shared" si="179"/>
        <v>-6.7000000000000455</v>
      </c>
      <c r="AF256" s="10">
        <f t="shared" si="180"/>
        <v>-1.1166666666666742</v>
      </c>
      <c r="AH256">
        <v>-1916.9441566099999</v>
      </c>
      <c r="AI256">
        <v>444.05</v>
      </c>
      <c r="AJ256" s="10">
        <f t="shared" si="181"/>
        <v>-13.490000000000009</v>
      </c>
      <c r="AK256" s="10">
        <f t="shared" si="182"/>
        <v>-2.2483333333333348</v>
      </c>
      <c r="AM256" s="1">
        <v>-1916.9405475799999</v>
      </c>
      <c r="AN256">
        <v>442.07</v>
      </c>
      <c r="AO256" s="10">
        <f t="shared" si="183"/>
        <v>-15.470000000000027</v>
      </c>
      <c r="AP256" s="10">
        <f t="shared" si="184"/>
        <v>-2.578333333333338</v>
      </c>
      <c r="AR256">
        <v>-1917.0766297499999</v>
      </c>
      <c r="AS256">
        <v>454.41</v>
      </c>
      <c r="AT256" s="10">
        <f t="shared" si="185"/>
        <v>-3.1299999999999955</v>
      </c>
      <c r="AU256" s="10">
        <f t="shared" si="186"/>
        <v>-0.52166666666666595</v>
      </c>
      <c r="AW256">
        <v>-1917.0758919800001</v>
      </c>
      <c r="AX256">
        <v>454.06</v>
      </c>
      <c r="AY256" s="10">
        <f t="shared" si="187"/>
        <v>-3.4800000000000182</v>
      </c>
      <c r="AZ256" s="10">
        <f t="shared" si="188"/>
        <v>-0.58000000000000307</v>
      </c>
      <c r="BB256">
        <v>-1917.09754393</v>
      </c>
      <c r="BC256">
        <v>457.31</v>
      </c>
      <c r="BD256" s="10">
        <f t="shared" si="189"/>
        <v>-0.23000000000001819</v>
      </c>
      <c r="BE256" s="10">
        <f t="shared" si="190"/>
        <v>-3.8333333333336363E-2</v>
      </c>
      <c r="BG256">
        <v>-1917.0990356499999</v>
      </c>
      <c r="BH256">
        <v>457.54</v>
      </c>
      <c r="BI256" s="10">
        <f t="shared" si="191"/>
        <v>0</v>
      </c>
      <c r="BJ256" s="10">
        <f t="shared" si="192"/>
        <v>0</v>
      </c>
      <c r="BL256">
        <v>-1916.5001586799999</v>
      </c>
      <c r="BM256">
        <v>457.94</v>
      </c>
      <c r="BN256" s="10">
        <f t="shared" si="193"/>
        <v>0.39999999999997726</v>
      </c>
      <c r="BO256" s="10">
        <f t="shared" si="194"/>
        <v>6.6666666666662877E-2</v>
      </c>
      <c r="BQ256">
        <v>-1916.28857745</v>
      </c>
      <c r="BR256">
        <v>464.75</v>
      </c>
      <c r="BS256" s="10">
        <f t="shared" si="195"/>
        <v>7.2099999999999795</v>
      </c>
      <c r="BT256" s="10">
        <f t="shared" si="196"/>
        <v>1.2016666666666633</v>
      </c>
      <c r="BV256">
        <v>-1917.0518211900001</v>
      </c>
      <c r="BW256">
        <v>457.58</v>
      </c>
      <c r="BX256" s="10">
        <f t="shared" si="197"/>
        <v>3.999999999996362E-2</v>
      </c>
      <c r="BY256" s="10">
        <f t="shared" si="198"/>
        <v>6.6666666666606034E-3</v>
      </c>
      <c r="CA256">
        <v>-1917.02409317</v>
      </c>
      <c r="CB256">
        <v>457.91</v>
      </c>
      <c r="CC256" s="10">
        <f t="shared" si="199"/>
        <v>0.37000000000000455</v>
      </c>
      <c r="CD256" s="10">
        <f t="shared" si="200"/>
        <v>6.1666666666667425E-2</v>
      </c>
      <c r="CF256">
        <v>-1917.0923523399999</v>
      </c>
      <c r="CG256">
        <v>456.64</v>
      </c>
      <c r="CH256" s="10">
        <f t="shared" si="201"/>
        <v>-0.90000000000003411</v>
      </c>
      <c r="CI256" s="10">
        <f t="shared" si="202"/>
        <v>-0.15000000000000568</v>
      </c>
      <c r="CK256">
        <v>-1916.9922193800001</v>
      </c>
      <c r="CL256">
        <v>448.62</v>
      </c>
      <c r="CM256" s="10">
        <f t="shared" si="203"/>
        <v>-8.9200000000000159</v>
      </c>
      <c r="CN256" s="10">
        <f t="shared" si="204"/>
        <v>-1.4866666666666692</v>
      </c>
      <c r="CP256">
        <v>-1916.9499339700001</v>
      </c>
      <c r="CQ256">
        <v>449.73</v>
      </c>
      <c r="CR256" s="10">
        <f t="shared" si="205"/>
        <v>-7.8100000000000023</v>
      </c>
      <c r="CS256" s="10">
        <f t="shared" si="206"/>
        <v>-1.301666666666667</v>
      </c>
      <c r="CU256">
        <v>-1917.0681722300001</v>
      </c>
      <c r="CV256">
        <v>454.03</v>
      </c>
      <c r="CW256" s="10">
        <f t="shared" si="207"/>
        <v>-3.5100000000000477</v>
      </c>
      <c r="CX256" s="10">
        <f t="shared" si="208"/>
        <v>-0.58500000000000796</v>
      </c>
      <c r="CZ256">
        <v>-1917.0428534499999</v>
      </c>
      <c r="DA256">
        <v>453.44</v>
      </c>
      <c r="DB256" s="10">
        <f t="shared" si="209"/>
        <v>-4.1000000000000227</v>
      </c>
      <c r="DC256" s="10">
        <f t="shared" si="210"/>
        <v>-0.68333333333333712</v>
      </c>
      <c r="DE256">
        <v>-1917.0675770099999</v>
      </c>
      <c r="DF256">
        <v>455.68</v>
      </c>
      <c r="DG256" s="10">
        <f t="shared" si="211"/>
        <v>-1.8600000000000136</v>
      </c>
      <c r="DH256" s="10">
        <f t="shared" si="212"/>
        <v>-0.31000000000000227</v>
      </c>
      <c r="DJ256" s="6">
        <v>-1917.0445128700001</v>
      </c>
      <c r="DK256" s="5">
        <v>442.45</v>
      </c>
      <c r="DL256" s="10">
        <f t="shared" si="213"/>
        <v>-15.090000000000032</v>
      </c>
      <c r="DM256" s="10">
        <f t="shared" si="214"/>
        <v>-2.5150000000000055</v>
      </c>
      <c r="DO256" s="1">
        <v>-1916.88258367</v>
      </c>
      <c r="DP256" s="10">
        <v>454.51</v>
      </c>
      <c r="DQ256" s="10">
        <f t="shared" si="215"/>
        <v>-3.0300000000000296</v>
      </c>
      <c r="DR256" s="10">
        <f t="shared" si="216"/>
        <v>-0.50500000000000489</v>
      </c>
      <c r="DT256" s="1">
        <v>-1917.07397603</v>
      </c>
      <c r="DU256" s="10">
        <v>450.7</v>
      </c>
      <c r="DV256" s="10">
        <f t="shared" si="217"/>
        <v>-6.8400000000000318</v>
      </c>
      <c r="DW256" s="10">
        <f t="shared" si="218"/>
        <v>-1.1400000000000052</v>
      </c>
      <c r="DY256" s="1">
        <v>-1917.0417283199999</v>
      </c>
      <c r="DZ256" s="10">
        <v>441.12</v>
      </c>
      <c r="EA256" s="10">
        <f t="shared" si="219"/>
        <v>-16.420000000000016</v>
      </c>
      <c r="EB256" s="10">
        <f t="shared" si="220"/>
        <v>-2.7366666666666695</v>
      </c>
      <c r="ED256" s="1">
        <v>-1917.0730057200001</v>
      </c>
      <c r="EE256" s="10">
        <v>450.41</v>
      </c>
      <c r="EF256" s="10">
        <f t="shared" si="221"/>
        <v>-7.1299999999999955</v>
      </c>
      <c r="EG256" s="10">
        <f t="shared" si="222"/>
        <v>-1.1883333333333326</v>
      </c>
    </row>
    <row r="257" spans="1:137" x14ac:dyDescent="0.25">
      <c r="A257" t="s">
        <v>429</v>
      </c>
      <c r="B257" s="219">
        <v>5</v>
      </c>
      <c r="C257" t="s">
        <v>422</v>
      </c>
      <c r="D257">
        <v>-63.562604149999999</v>
      </c>
      <c r="E257">
        <v>330.15</v>
      </c>
      <c r="F257" s="10">
        <f t="shared" si="171"/>
        <v>-29.020000000000039</v>
      </c>
      <c r="G257" s="10">
        <f t="shared" si="175"/>
        <v>-5.8040000000000074</v>
      </c>
      <c r="I257">
        <v>-63.878238539999998</v>
      </c>
      <c r="J257">
        <v>287.64</v>
      </c>
      <c r="K257" s="10">
        <f t="shared" si="172"/>
        <v>-71.53000000000003</v>
      </c>
      <c r="L257" s="10">
        <f t="shared" si="176"/>
        <v>-14.306000000000006</v>
      </c>
      <c r="N257" s="35">
        <v>-2130.5805535</v>
      </c>
      <c r="O257" s="103">
        <v>357.55</v>
      </c>
      <c r="P257" s="10">
        <f t="shared" si="169"/>
        <v>-1.6200000000000045</v>
      </c>
      <c r="Q257" s="10">
        <f t="shared" si="170"/>
        <v>-0.3240000000000009</v>
      </c>
      <c r="S257" s="35">
        <v>-2130.5560752900001</v>
      </c>
      <c r="T257" s="103">
        <v>357.59</v>
      </c>
      <c r="U257" s="10">
        <f t="shared" si="173"/>
        <v>-1.5800000000000409</v>
      </c>
      <c r="V257" s="10">
        <f t="shared" si="174"/>
        <v>-0.31600000000000816</v>
      </c>
      <c r="X257">
        <v>-2130.3610199499999</v>
      </c>
      <c r="Y257">
        <v>347.7</v>
      </c>
      <c r="Z257" s="10">
        <f t="shared" si="177"/>
        <v>-11.470000000000027</v>
      </c>
      <c r="AA257" s="10">
        <f t="shared" si="178"/>
        <v>-2.2940000000000054</v>
      </c>
      <c r="AC257">
        <v>-2130.4636916600002</v>
      </c>
      <c r="AD257">
        <v>343.95</v>
      </c>
      <c r="AE257" s="10">
        <f t="shared" si="179"/>
        <v>-15.220000000000027</v>
      </c>
      <c r="AF257" s="10">
        <f t="shared" si="180"/>
        <v>-3.0440000000000054</v>
      </c>
      <c r="AH257">
        <v>-2130.5008750000002</v>
      </c>
      <c r="AI257">
        <v>343.82</v>
      </c>
      <c r="AJ257" s="10">
        <f t="shared" si="181"/>
        <v>-15.350000000000023</v>
      </c>
      <c r="AK257" s="10">
        <f t="shared" si="182"/>
        <v>-3.0700000000000047</v>
      </c>
      <c r="AM257" s="1">
        <v>-2130.4996343799999</v>
      </c>
      <c r="AN257">
        <v>343.33</v>
      </c>
      <c r="AO257" s="10">
        <f t="shared" si="183"/>
        <v>-15.840000000000032</v>
      </c>
      <c r="AP257" s="10">
        <f t="shared" si="184"/>
        <v>-3.1680000000000064</v>
      </c>
      <c r="AR257">
        <v>-2130.60890518</v>
      </c>
      <c r="AS257">
        <v>354.51</v>
      </c>
      <c r="AT257" s="10">
        <f t="shared" si="185"/>
        <v>-4.660000000000025</v>
      </c>
      <c r="AU257" s="10">
        <f t="shared" si="186"/>
        <v>-0.93200000000000505</v>
      </c>
      <c r="AW257">
        <v>-2130.6085309499999</v>
      </c>
      <c r="AX257">
        <v>354.4</v>
      </c>
      <c r="AY257" s="10">
        <f t="shared" si="187"/>
        <v>-4.7700000000000387</v>
      </c>
      <c r="AZ257" s="10">
        <f t="shared" si="188"/>
        <v>-0.95400000000000773</v>
      </c>
      <c r="BB257">
        <v>-2130.6319493199999</v>
      </c>
      <c r="BC257">
        <v>358.98</v>
      </c>
      <c r="BD257" s="10">
        <f t="shared" si="189"/>
        <v>-0.18999999999999773</v>
      </c>
      <c r="BE257" s="10">
        <f t="shared" si="190"/>
        <v>-3.7999999999999548E-2</v>
      </c>
      <c r="BG257">
        <v>-2130.6333911199999</v>
      </c>
      <c r="BH257">
        <v>359.17</v>
      </c>
      <c r="BI257" s="10">
        <f t="shared" si="191"/>
        <v>0</v>
      </c>
      <c r="BJ257" s="10">
        <f t="shared" si="192"/>
        <v>0</v>
      </c>
      <c r="BL257">
        <v>-2129.9883900999998</v>
      </c>
      <c r="BM257">
        <v>353.43</v>
      </c>
      <c r="BN257" s="10">
        <f t="shared" si="193"/>
        <v>-5.7400000000000091</v>
      </c>
      <c r="BO257" s="10">
        <f t="shared" si="194"/>
        <v>-1.1480000000000019</v>
      </c>
      <c r="BQ257">
        <v>-2129.7937303099998</v>
      </c>
      <c r="BR257">
        <v>357.36</v>
      </c>
      <c r="BS257" s="10">
        <f t="shared" si="195"/>
        <v>-1.8100000000000023</v>
      </c>
      <c r="BT257" s="10">
        <f t="shared" si="196"/>
        <v>-0.36200000000000043</v>
      </c>
      <c r="BV257">
        <v>-2130.5812601399998</v>
      </c>
      <c r="BW257">
        <v>359.46</v>
      </c>
      <c r="BX257" s="10">
        <f t="shared" si="197"/>
        <v>0.28999999999996362</v>
      </c>
      <c r="BY257" s="10">
        <f t="shared" si="198"/>
        <v>5.7999999999992724E-2</v>
      </c>
      <c r="CA257">
        <v>-2130.5528263800002</v>
      </c>
      <c r="CB257">
        <v>360.3</v>
      </c>
      <c r="CC257" s="10">
        <f t="shared" si="199"/>
        <v>1.1299999999999955</v>
      </c>
      <c r="CD257" s="10">
        <f t="shared" si="200"/>
        <v>0.22599999999999909</v>
      </c>
      <c r="CF257">
        <v>-2130.62708165</v>
      </c>
      <c r="CG257">
        <v>358.71</v>
      </c>
      <c r="CH257" s="10">
        <f t="shared" si="201"/>
        <v>-0.46000000000003638</v>
      </c>
      <c r="CI257" s="10">
        <f t="shared" si="202"/>
        <v>-9.200000000000727E-2</v>
      </c>
      <c r="CK257">
        <v>-2130.5211894399999</v>
      </c>
      <c r="CL257">
        <v>342.26</v>
      </c>
      <c r="CM257" s="10">
        <f t="shared" si="203"/>
        <v>-16.910000000000025</v>
      </c>
      <c r="CN257" s="10">
        <f t="shared" si="204"/>
        <v>-3.382000000000005</v>
      </c>
      <c r="CP257">
        <v>-2130.4777803500001</v>
      </c>
      <c r="CQ257">
        <v>343.82</v>
      </c>
      <c r="CR257" s="10">
        <f t="shared" si="205"/>
        <v>-15.350000000000023</v>
      </c>
      <c r="CS257" s="10">
        <f t="shared" si="206"/>
        <v>-3.0700000000000047</v>
      </c>
      <c r="CU257">
        <v>-2130.60192284</v>
      </c>
      <c r="CV257">
        <v>353.51</v>
      </c>
      <c r="CW257" s="10">
        <f t="shared" si="207"/>
        <v>-5.660000000000025</v>
      </c>
      <c r="CX257" s="10">
        <f t="shared" si="208"/>
        <v>-1.132000000000005</v>
      </c>
      <c r="CZ257">
        <v>-2130.5734767399999</v>
      </c>
      <c r="DA257">
        <v>353.51</v>
      </c>
      <c r="DB257" s="10">
        <f t="shared" si="209"/>
        <v>-5.660000000000025</v>
      </c>
      <c r="DC257" s="10">
        <f t="shared" si="210"/>
        <v>-1.132000000000005</v>
      </c>
      <c r="DE257">
        <v>-2130.59743652</v>
      </c>
      <c r="DF257">
        <v>356.08</v>
      </c>
      <c r="DG257" s="10">
        <f t="shared" si="211"/>
        <v>-3.0900000000000318</v>
      </c>
      <c r="DH257" s="10">
        <f t="shared" si="212"/>
        <v>-0.61800000000000632</v>
      </c>
      <c r="DJ257" s="6">
        <v>-2130.5858658299999</v>
      </c>
      <c r="DK257" s="5">
        <v>341.5</v>
      </c>
      <c r="DL257" s="10">
        <f t="shared" si="213"/>
        <v>-17.670000000000016</v>
      </c>
      <c r="DM257" s="10">
        <f t="shared" si="214"/>
        <v>-3.5340000000000034</v>
      </c>
      <c r="DO257" s="1">
        <v>-2130.52765361</v>
      </c>
      <c r="DP257" s="10">
        <v>349.6</v>
      </c>
      <c r="DQ257" s="10">
        <f t="shared" si="215"/>
        <v>-9.5699999999999932</v>
      </c>
      <c r="DR257" s="10">
        <f t="shared" si="216"/>
        <v>-1.9139999999999986</v>
      </c>
      <c r="DT257" s="1">
        <v>-2130.6186999500001</v>
      </c>
      <c r="DU257" s="10">
        <v>355.72</v>
      </c>
      <c r="DV257" s="10">
        <f t="shared" si="217"/>
        <v>-3.4499999999999886</v>
      </c>
      <c r="DW257" s="10">
        <f t="shared" si="218"/>
        <v>-0.68999999999999773</v>
      </c>
      <c r="DY257" s="1">
        <v>-2130.5766742300002</v>
      </c>
      <c r="DZ257" s="10">
        <v>336.09</v>
      </c>
      <c r="EA257" s="10">
        <f t="shared" si="219"/>
        <v>-23.080000000000041</v>
      </c>
      <c r="EB257" s="10">
        <f t="shared" si="220"/>
        <v>-4.6160000000000085</v>
      </c>
      <c r="ED257" s="1">
        <v>-2130.6183656600001</v>
      </c>
      <c r="EE257" s="10">
        <v>355.73</v>
      </c>
      <c r="EF257" s="10">
        <f t="shared" si="221"/>
        <v>-3.4399999999999977</v>
      </c>
      <c r="EG257" s="10">
        <f t="shared" si="222"/>
        <v>-0.6879999999999995</v>
      </c>
    </row>
    <row r="258" spans="1:137" x14ac:dyDescent="0.25">
      <c r="A258" t="s">
        <v>427</v>
      </c>
      <c r="B258" s="219">
        <v>7</v>
      </c>
      <c r="C258" t="s">
        <v>424</v>
      </c>
      <c r="D258">
        <v>-23.709072710000001</v>
      </c>
      <c r="E258">
        <v>577.32000000000005</v>
      </c>
      <c r="F258" s="10">
        <f t="shared" si="171"/>
        <v>-39.870000000000005</v>
      </c>
      <c r="G258" s="10">
        <f t="shared" si="175"/>
        <v>-5.6957142857142866</v>
      </c>
      <c r="I258">
        <v>-23.874541069999999</v>
      </c>
      <c r="J258">
        <v>571.30999999999995</v>
      </c>
      <c r="K258" s="10">
        <f t="shared" si="172"/>
        <v>-45.880000000000109</v>
      </c>
      <c r="L258" s="10">
        <f t="shared" si="176"/>
        <v>-6.5542857142857303</v>
      </c>
      <c r="N258" s="35">
        <v>-476.78769734000002</v>
      </c>
      <c r="O258" s="103">
        <v>618.87</v>
      </c>
      <c r="P258" s="10">
        <f t="shared" si="169"/>
        <v>1.67999999999995</v>
      </c>
      <c r="Q258" s="10">
        <f t="shared" si="170"/>
        <v>0.23999999999999286</v>
      </c>
      <c r="S258" s="35">
        <v>-476.78035542999999</v>
      </c>
      <c r="T258" s="103">
        <v>618.84</v>
      </c>
      <c r="U258" s="10">
        <f t="shared" si="173"/>
        <v>1.6499999999999773</v>
      </c>
      <c r="V258" s="10">
        <f t="shared" si="174"/>
        <v>0.23571428571428246</v>
      </c>
      <c r="X258">
        <v>-476.71506456999998</v>
      </c>
      <c r="Y258">
        <v>621.24</v>
      </c>
      <c r="Z258" s="10">
        <f t="shared" si="177"/>
        <v>4.0499999999999545</v>
      </c>
      <c r="AA258" s="10">
        <f t="shared" si="178"/>
        <v>0.57857142857142208</v>
      </c>
      <c r="AC258">
        <v>-476.74578106000001</v>
      </c>
      <c r="AD258">
        <v>619.69000000000005</v>
      </c>
      <c r="AE258" s="10">
        <f t="shared" si="179"/>
        <v>2.5</v>
      </c>
      <c r="AF258" s="10">
        <f t="shared" si="180"/>
        <v>0.35714285714285715</v>
      </c>
      <c r="AH258">
        <v>-476.73320909</v>
      </c>
      <c r="AI258">
        <v>610.80999999999995</v>
      </c>
      <c r="AJ258" s="10">
        <f t="shared" si="181"/>
        <v>-6.3800000000001091</v>
      </c>
      <c r="AK258" s="10">
        <f t="shared" si="182"/>
        <v>-0.91142857142858702</v>
      </c>
      <c r="AM258" s="1">
        <v>-476.72479277999997</v>
      </c>
      <c r="AN258">
        <v>605.67999999999995</v>
      </c>
      <c r="AO258" s="10">
        <f t="shared" si="183"/>
        <v>-11.510000000000105</v>
      </c>
      <c r="AP258" s="10">
        <f t="shared" si="184"/>
        <v>-1.6442857142857292</v>
      </c>
      <c r="AR258">
        <v>-476.79756884</v>
      </c>
      <c r="AS258">
        <v>616.01</v>
      </c>
      <c r="AT258" s="10">
        <f t="shared" si="185"/>
        <v>-1.1800000000000637</v>
      </c>
      <c r="AU258" s="10">
        <f t="shared" si="186"/>
        <v>-0.16857142857143767</v>
      </c>
      <c r="AW258">
        <v>-476.79692982</v>
      </c>
      <c r="AX258">
        <v>615.69000000000005</v>
      </c>
      <c r="AY258" s="10">
        <f t="shared" si="187"/>
        <v>-1.5</v>
      </c>
      <c r="AZ258" s="10">
        <f t="shared" si="188"/>
        <v>-0.21428571428571427</v>
      </c>
      <c r="BB258">
        <v>-476.80521546</v>
      </c>
      <c r="BC258">
        <v>617.04999999999995</v>
      </c>
      <c r="BD258" s="10">
        <f t="shared" si="189"/>
        <v>-0.14000000000010004</v>
      </c>
      <c r="BE258" s="10">
        <f t="shared" si="190"/>
        <v>-2.0000000000014291E-2</v>
      </c>
      <c r="BG258">
        <v>-476.80583408000001</v>
      </c>
      <c r="BH258">
        <v>617.19000000000005</v>
      </c>
      <c r="BI258" s="10">
        <f t="shared" si="191"/>
        <v>0</v>
      </c>
      <c r="BJ258" s="10">
        <f t="shared" si="192"/>
        <v>0</v>
      </c>
      <c r="BL258">
        <v>-476.63160431</v>
      </c>
      <c r="BM258">
        <v>616.75</v>
      </c>
      <c r="BN258" s="10">
        <f t="shared" si="193"/>
        <v>-0.44000000000005457</v>
      </c>
      <c r="BO258" s="10">
        <f t="shared" si="194"/>
        <v>-6.2857142857150647E-2</v>
      </c>
      <c r="BQ258">
        <v>-476.54636336999999</v>
      </c>
      <c r="BR258">
        <v>616.52</v>
      </c>
      <c r="BS258" s="10">
        <f t="shared" si="195"/>
        <v>-0.67000000000007276</v>
      </c>
      <c r="BT258" s="10">
        <f t="shared" si="196"/>
        <v>-9.5714285714296105E-2</v>
      </c>
      <c r="BV258">
        <v>-476.79019900999998</v>
      </c>
      <c r="BW258">
        <v>615.97</v>
      </c>
      <c r="BX258" s="10">
        <f t="shared" si="197"/>
        <v>-1.2200000000000273</v>
      </c>
      <c r="BY258" s="10">
        <f t="shared" si="198"/>
        <v>-0.17428571428571818</v>
      </c>
      <c r="CA258">
        <v>-476.78073525000002</v>
      </c>
      <c r="CB258">
        <v>615.75</v>
      </c>
      <c r="CC258" s="10">
        <f t="shared" si="199"/>
        <v>-1.4400000000000546</v>
      </c>
      <c r="CD258" s="10">
        <f t="shared" si="200"/>
        <v>-0.20571428571429351</v>
      </c>
      <c r="CF258">
        <v>-476.80335998999999</v>
      </c>
      <c r="CG258">
        <v>616.62</v>
      </c>
      <c r="CH258" s="10">
        <f t="shared" si="201"/>
        <v>-0.57000000000005002</v>
      </c>
      <c r="CI258" s="10">
        <f t="shared" si="202"/>
        <v>-8.1428571428578581E-2</v>
      </c>
      <c r="CK258">
        <v>-476.75910561000001</v>
      </c>
      <c r="CL258">
        <v>611.30999999999995</v>
      </c>
      <c r="CM258" s="10">
        <f t="shared" si="203"/>
        <v>-5.8800000000001091</v>
      </c>
      <c r="CN258" s="10">
        <f t="shared" si="204"/>
        <v>-0.84000000000001562</v>
      </c>
      <c r="CP258">
        <v>-476.73407072999998</v>
      </c>
      <c r="CQ258">
        <v>606.17999999999995</v>
      </c>
      <c r="CR258" s="10">
        <f t="shared" si="205"/>
        <v>-11.010000000000105</v>
      </c>
      <c r="CS258" s="10">
        <f t="shared" si="206"/>
        <v>-1.5728571428571578</v>
      </c>
      <c r="CU258">
        <v>-476.79252457000001</v>
      </c>
      <c r="CV258">
        <v>616.02</v>
      </c>
      <c r="CW258" s="10">
        <f t="shared" si="207"/>
        <v>-1.1700000000000728</v>
      </c>
      <c r="CX258" s="10">
        <f t="shared" si="208"/>
        <v>-0.16714285714286753</v>
      </c>
      <c r="CZ258">
        <v>-476.78403423999998</v>
      </c>
      <c r="DA258">
        <v>615.6</v>
      </c>
      <c r="DB258" s="10">
        <f t="shared" si="209"/>
        <v>-1.5900000000000318</v>
      </c>
      <c r="DC258" s="10">
        <f t="shared" si="210"/>
        <v>-0.2271428571428617</v>
      </c>
      <c r="DE258">
        <v>-476.79524720000001</v>
      </c>
      <c r="DF258">
        <v>616.88</v>
      </c>
      <c r="DG258" s="10">
        <f t="shared" si="211"/>
        <v>-0.31000000000005912</v>
      </c>
      <c r="DH258" s="10">
        <f t="shared" si="212"/>
        <v>-4.4285714285722734E-2</v>
      </c>
      <c r="DJ258" s="6">
        <v>-476.77285436</v>
      </c>
      <c r="DK258" s="5">
        <v>610.62</v>
      </c>
      <c r="DL258" s="10">
        <f t="shared" si="213"/>
        <v>-6.57000000000005</v>
      </c>
      <c r="DM258" s="10">
        <f t="shared" si="214"/>
        <v>-0.93857142857143572</v>
      </c>
      <c r="DO258" s="1">
        <v>-476.60056685000001</v>
      </c>
      <c r="DP258" s="10">
        <v>618.54</v>
      </c>
      <c r="DQ258" s="10">
        <f t="shared" si="215"/>
        <v>1.3499999999999091</v>
      </c>
      <c r="DR258" s="10">
        <f t="shared" si="216"/>
        <v>0.19285714285712988</v>
      </c>
      <c r="DT258" s="1">
        <v>-476.78998510000002</v>
      </c>
      <c r="DU258" s="10">
        <v>612.54</v>
      </c>
      <c r="DV258" s="10">
        <f t="shared" si="217"/>
        <v>-4.6500000000000909</v>
      </c>
      <c r="DW258" s="10">
        <f t="shared" si="218"/>
        <v>-0.66428571428572725</v>
      </c>
      <c r="DY258" s="1">
        <v>-476.76566236000002</v>
      </c>
      <c r="DZ258" s="10">
        <v>606.4</v>
      </c>
      <c r="EA258" s="10">
        <f t="shared" si="219"/>
        <v>-10.790000000000077</v>
      </c>
      <c r="EB258" s="10">
        <f t="shared" si="220"/>
        <v>-1.5414285714285825</v>
      </c>
      <c r="ED258" s="1">
        <v>-476.78851336999998</v>
      </c>
      <c r="EE258" s="10">
        <v>611.9</v>
      </c>
      <c r="EF258" s="10">
        <f t="shared" si="221"/>
        <v>-5.2900000000000773</v>
      </c>
      <c r="EG258" s="10">
        <f t="shared" si="222"/>
        <v>-0.75571428571429677</v>
      </c>
    </row>
    <row r="259" spans="1:137" x14ac:dyDescent="0.25">
      <c r="A259" t="s">
        <v>427</v>
      </c>
      <c r="B259" s="219">
        <v>9</v>
      </c>
      <c r="C259" t="s">
        <v>425</v>
      </c>
      <c r="D259">
        <v>-34.966353410000004</v>
      </c>
      <c r="E259">
        <v>879.38</v>
      </c>
      <c r="F259" s="10">
        <f t="shared" si="171"/>
        <v>-74.789999999999964</v>
      </c>
      <c r="G259" s="10">
        <f t="shared" si="175"/>
        <v>-8.3099999999999952</v>
      </c>
      <c r="I259">
        <v>-35.213514400000001</v>
      </c>
      <c r="J259">
        <v>882.59</v>
      </c>
      <c r="K259" s="10">
        <f t="shared" si="172"/>
        <v>-71.579999999999927</v>
      </c>
      <c r="L259" s="10">
        <f t="shared" si="176"/>
        <v>-7.9533333333333252</v>
      </c>
      <c r="N259" s="35">
        <v>-553.01276217999998</v>
      </c>
      <c r="O259" s="103">
        <v>955.17</v>
      </c>
      <c r="P259" s="10">
        <f t="shared" si="169"/>
        <v>1</v>
      </c>
      <c r="Q259" s="10">
        <f t="shared" si="170"/>
        <v>0.1111111111111111</v>
      </c>
      <c r="S259" s="35">
        <v>-553.00194133000002</v>
      </c>
      <c r="T259" s="103">
        <v>955.11</v>
      </c>
      <c r="U259" s="10">
        <f t="shared" si="173"/>
        <v>0.94000000000005457</v>
      </c>
      <c r="V259" s="10">
        <f t="shared" si="174"/>
        <v>0.1044444444444505</v>
      </c>
      <c r="X259">
        <v>-552.90916818000005</v>
      </c>
      <c r="Y259">
        <v>956.41</v>
      </c>
      <c r="Z259" s="10">
        <f t="shared" si="177"/>
        <v>2.2400000000000091</v>
      </c>
      <c r="AA259" s="10">
        <f t="shared" si="178"/>
        <v>0.24888888888888991</v>
      </c>
      <c r="AC259">
        <v>-552.95014905000005</v>
      </c>
      <c r="AD259">
        <v>953.76</v>
      </c>
      <c r="AE259" s="10">
        <f t="shared" si="179"/>
        <v>-0.40999999999996817</v>
      </c>
      <c r="AF259" s="10">
        <f t="shared" si="180"/>
        <v>-4.5555555555552019E-2</v>
      </c>
      <c r="AH259">
        <v>-552.92288699000005</v>
      </c>
      <c r="AI259">
        <v>942.95</v>
      </c>
      <c r="AJ259" s="10">
        <f t="shared" si="181"/>
        <v>-11.219999999999914</v>
      </c>
      <c r="AK259" s="10">
        <f t="shared" si="182"/>
        <v>-1.246666666666657</v>
      </c>
      <c r="AM259" s="1">
        <v>-552.91507692000005</v>
      </c>
      <c r="AN259">
        <v>938.23</v>
      </c>
      <c r="AO259" s="10">
        <f t="shared" si="183"/>
        <v>-15.939999999999941</v>
      </c>
      <c r="AP259" s="10">
        <f t="shared" si="184"/>
        <v>-1.7711111111111046</v>
      </c>
      <c r="AR259">
        <v>-553.02962249999996</v>
      </c>
      <c r="AS259">
        <v>952.36</v>
      </c>
      <c r="AT259" s="10">
        <f t="shared" si="185"/>
        <v>-1.8099999999999454</v>
      </c>
      <c r="AU259" s="10">
        <f t="shared" si="186"/>
        <v>-0.20111111111110505</v>
      </c>
      <c r="AW259">
        <v>-553.02857919999997</v>
      </c>
      <c r="AX259">
        <v>951.8</v>
      </c>
      <c r="AY259" s="10">
        <f t="shared" si="187"/>
        <v>-2.3700000000000045</v>
      </c>
      <c r="AZ259" s="10">
        <f t="shared" si="188"/>
        <v>-0.26333333333333386</v>
      </c>
      <c r="BB259">
        <v>-553.04076182999995</v>
      </c>
      <c r="BC259">
        <v>953.9</v>
      </c>
      <c r="BD259" s="10">
        <f t="shared" si="189"/>
        <v>-0.26999999999998181</v>
      </c>
      <c r="BE259" s="10">
        <f t="shared" si="190"/>
        <v>-2.999999999999798E-2</v>
      </c>
      <c r="BG259">
        <v>-553.04172892999998</v>
      </c>
      <c r="BH259">
        <v>954.17</v>
      </c>
      <c r="BI259" s="10">
        <f t="shared" si="191"/>
        <v>0</v>
      </c>
      <c r="BJ259" s="10">
        <f t="shared" si="192"/>
        <v>0</v>
      </c>
      <c r="BL259">
        <v>-552.81733508000002</v>
      </c>
      <c r="BM259">
        <v>954.12</v>
      </c>
      <c r="BN259" s="10">
        <f t="shared" si="193"/>
        <v>-4.9999999999954525E-2</v>
      </c>
      <c r="BO259" s="10">
        <f t="shared" si="194"/>
        <v>-5.5555555555505025E-3</v>
      </c>
      <c r="BQ259">
        <v>-552.69422899000006</v>
      </c>
      <c r="BR259">
        <v>959.43</v>
      </c>
      <c r="BS259" s="10">
        <f t="shared" si="195"/>
        <v>5.2599999999999909</v>
      </c>
      <c r="BT259" s="10">
        <f t="shared" si="196"/>
        <v>0.58444444444444343</v>
      </c>
      <c r="BV259">
        <v>-553.02375788999996</v>
      </c>
      <c r="BW259">
        <v>952.94</v>
      </c>
      <c r="BX259" s="10">
        <f t="shared" si="197"/>
        <v>-1.2299999999999045</v>
      </c>
      <c r="BY259" s="10">
        <f t="shared" si="198"/>
        <v>-0.13666666666665606</v>
      </c>
      <c r="CA259">
        <v>-553.01039515000002</v>
      </c>
      <c r="CB259">
        <v>952.43</v>
      </c>
      <c r="CC259" s="10">
        <f t="shared" si="199"/>
        <v>-1.7400000000000091</v>
      </c>
      <c r="CD259" s="10">
        <f t="shared" si="200"/>
        <v>-0.19333333333333436</v>
      </c>
      <c r="CF259">
        <v>-553.03789147999998</v>
      </c>
      <c r="CG259">
        <v>953.12</v>
      </c>
      <c r="CH259" s="10">
        <f t="shared" si="201"/>
        <v>-1.0499999999999545</v>
      </c>
      <c r="CI259" s="10">
        <f t="shared" si="202"/>
        <v>-0.11666666666666162</v>
      </c>
      <c r="CK259">
        <v>-552.97086308999997</v>
      </c>
      <c r="CL259">
        <v>943.71</v>
      </c>
      <c r="CM259" s="10">
        <f t="shared" si="203"/>
        <v>-10.459999999999923</v>
      </c>
      <c r="CN259" s="10">
        <f t="shared" si="204"/>
        <v>-1.1622222222222136</v>
      </c>
      <c r="CP259">
        <v>-552.93994056999998</v>
      </c>
      <c r="CQ259">
        <v>938.88</v>
      </c>
      <c r="CR259" s="10">
        <f t="shared" si="205"/>
        <v>-15.289999999999964</v>
      </c>
      <c r="CS259" s="10">
        <f t="shared" si="206"/>
        <v>-1.6988888888888849</v>
      </c>
      <c r="CU259">
        <v>-553.02048676000004</v>
      </c>
      <c r="CV259">
        <v>951.62</v>
      </c>
      <c r="CW259" s="10">
        <f t="shared" si="207"/>
        <v>-2.5499999999999545</v>
      </c>
      <c r="CX259" s="10">
        <f t="shared" si="208"/>
        <v>-0.28333333333332827</v>
      </c>
      <c r="CZ259">
        <v>-553.00954475000003</v>
      </c>
      <c r="DA259">
        <v>951.01</v>
      </c>
      <c r="DB259" s="10">
        <f t="shared" si="209"/>
        <v>-3.1599999999999682</v>
      </c>
      <c r="DC259" s="10">
        <f t="shared" si="210"/>
        <v>-0.3511111111111076</v>
      </c>
      <c r="DE259">
        <v>-553.02719118000005</v>
      </c>
      <c r="DF259">
        <v>953.43</v>
      </c>
      <c r="DG259" s="10">
        <f t="shared" si="211"/>
        <v>-0.74000000000000909</v>
      </c>
      <c r="DH259" s="10">
        <f t="shared" si="212"/>
        <v>-8.2222222222223237E-2</v>
      </c>
      <c r="DJ259" s="6">
        <v>-552.98226405000003</v>
      </c>
      <c r="DK259" s="5">
        <v>940.93</v>
      </c>
      <c r="DL259" s="10">
        <f t="shared" si="213"/>
        <v>-13.240000000000009</v>
      </c>
      <c r="DM259" s="10">
        <f t="shared" si="214"/>
        <v>-1.4711111111111121</v>
      </c>
      <c r="DO259" s="1">
        <v>-552.66948462000005</v>
      </c>
      <c r="DP259" s="10">
        <v>949.13</v>
      </c>
      <c r="DQ259" s="10">
        <f t="shared" si="215"/>
        <v>-5.0399999999999636</v>
      </c>
      <c r="DR259" s="10">
        <f t="shared" si="216"/>
        <v>-0.55999999999999595</v>
      </c>
      <c r="DT259" s="1">
        <v>-553.01310943999999</v>
      </c>
      <c r="DU259" s="10">
        <v>946.2</v>
      </c>
      <c r="DV259" s="10">
        <f t="shared" si="217"/>
        <v>-7.9699999999999136</v>
      </c>
      <c r="DW259" s="10">
        <f t="shared" si="218"/>
        <v>-0.88555555555554599</v>
      </c>
      <c r="DY259" s="1">
        <v>-552.97527310999999</v>
      </c>
      <c r="DZ259">
        <v>936.93</v>
      </c>
      <c r="EA259" s="10">
        <f t="shared" si="219"/>
        <v>-17.240000000000009</v>
      </c>
      <c r="EB259" s="10">
        <f t="shared" si="220"/>
        <v>-1.9155555555555566</v>
      </c>
      <c r="ED259" s="1">
        <v>-553.01150852000001</v>
      </c>
      <c r="EE259" s="10">
        <v>945.64</v>
      </c>
      <c r="EF259" s="10">
        <f t="shared" si="221"/>
        <v>-8.5299999999999727</v>
      </c>
      <c r="EG259" s="10">
        <f t="shared" si="222"/>
        <v>-0.94777777777777472</v>
      </c>
    </row>
    <row r="260" spans="1:137" x14ac:dyDescent="0.25">
      <c r="A260" t="s">
        <v>428</v>
      </c>
      <c r="B260" s="219">
        <v>4</v>
      </c>
      <c r="C260" t="s">
        <v>426</v>
      </c>
      <c r="D260">
        <v>-47.526845880000003</v>
      </c>
      <c r="E260">
        <v>286.81</v>
      </c>
      <c r="F260" s="10">
        <f t="shared" si="171"/>
        <v>-25.490000000000009</v>
      </c>
      <c r="G260" s="10">
        <f t="shared" si="175"/>
        <v>-6.3725000000000023</v>
      </c>
      <c r="I260">
        <v>-48.035179849999999</v>
      </c>
      <c r="J260">
        <v>274.81</v>
      </c>
      <c r="K260" s="10">
        <f t="shared" si="172"/>
        <v>-37.490000000000009</v>
      </c>
      <c r="L260" s="10">
        <f t="shared" si="176"/>
        <v>-9.3725000000000023</v>
      </c>
      <c r="N260" s="35">
        <v>-1405.61987699</v>
      </c>
      <c r="O260" s="103">
        <v>312.73</v>
      </c>
      <c r="P260" s="10">
        <f t="shared" ref="P260" si="223">(O260-$BH260)</f>
        <v>0.43000000000000682</v>
      </c>
      <c r="Q260" s="10">
        <f t="shared" ref="Q260" si="224">P260/$B260</f>
        <v>0.10750000000000171</v>
      </c>
      <c r="S260" s="35">
        <v>-1405.60248314</v>
      </c>
      <c r="T260" s="103">
        <v>312.85000000000002</v>
      </c>
      <c r="U260" s="10">
        <f t="shared" si="173"/>
        <v>0.55000000000001137</v>
      </c>
      <c r="V260" s="10">
        <f t="shared" si="174"/>
        <v>0.13750000000000284</v>
      </c>
      <c r="X260">
        <v>-1405.48076154</v>
      </c>
      <c r="Y260">
        <v>313.75</v>
      </c>
      <c r="Z260" s="10">
        <f t="shared" si="177"/>
        <v>1.4499999999999886</v>
      </c>
      <c r="AA260" s="10">
        <f t="shared" si="178"/>
        <v>0.36249999999999716</v>
      </c>
      <c r="AC260">
        <v>-1405.54900213</v>
      </c>
      <c r="AD260">
        <v>310.58</v>
      </c>
      <c r="AE260" s="10">
        <f t="shared" si="179"/>
        <v>-1.7200000000000273</v>
      </c>
      <c r="AF260" s="10">
        <f t="shared" si="180"/>
        <v>-0.43000000000000682</v>
      </c>
      <c r="AH260">
        <v>-1405.56318506</v>
      </c>
      <c r="AI260">
        <v>306.82</v>
      </c>
      <c r="AJ260" s="10">
        <f t="shared" si="181"/>
        <v>-5.4800000000000182</v>
      </c>
      <c r="AK260" s="10">
        <f t="shared" si="182"/>
        <v>-1.3700000000000045</v>
      </c>
      <c r="AM260" s="1">
        <v>-1405.5619289599999</v>
      </c>
      <c r="AN260">
        <v>306.23</v>
      </c>
      <c r="AO260" s="10">
        <f t="shared" si="183"/>
        <v>-6.0699999999999932</v>
      </c>
      <c r="AP260" s="10">
        <f t="shared" si="184"/>
        <v>-1.5174999999999983</v>
      </c>
      <c r="AR260">
        <v>-1405.64121998</v>
      </c>
      <c r="AS260">
        <v>311.3</v>
      </c>
      <c r="AT260" s="10">
        <f t="shared" si="185"/>
        <v>-1</v>
      </c>
      <c r="AU260" s="10">
        <f t="shared" si="186"/>
        <v>-0.25</v>
      </c>
      <c r="AW260">
        <v>-1405.6409505199999</v>
      </c>
      <c r="AX260">
        <v>311.20999999999998</v>
      </c>
      <c r="AY260" s="10">
        <f t="shared" si="187"/>
        <v>-1.0900000000000318</v>
      </c>
      <c r="AZ260" s="10">
        <f t="shared" si="188"/>
        <v>-0.27250000000000796</v>
      </c>
      <c r="BB260">
        <v>-1405.65384868</v>
      </c>
      <c r="BC260">
        <v>312.29000000000002</v>
      </c>
      <c r="BD260" s="10">
        <f t="shared" si="189"/>
        <v>-9.9999999999909051E-3</v>
      </c>
      <c r="BE260" s="10">
        <f t="shared" si="190"/>
        <v>-2.4999999999977263E-3</v>
      </c>
      <c r="BG260">
        <v>-1405.6546674000001</v>
      </c>
      <c r="BH260">
        <v>312.3</v>
      </c>
      <c r="BI260" s="10">
        <f t="shared" si="191"/>
        <v>0</v>
      </c>
      <c r="BJ260" s="10">
        <f t="shared" si="192"/>
        <v>0</v>
      </c>
      <c r="BL260">
        <v>-1405.2355560200001</v>
      </c>
      <c r="BM260">
        <v>317.47000000000003</v>
      </c>
      <c r="BN260" s="10">
        <f t="shared" si="193"/>
        <v>5.1700000000000159</v>
      </c>
      <c r="BO260" s="10">
        <f t="shared" si="194"/>
        <v>1.292500000000004</v>
      </c>
      <c r="BQ260">
        <v>-1405.09506844</v>
      </c>
      <c r="BR260">
        <v>321.83999999999997</v>
      </c>
      <c r="BS260" s="10">
        <f t="shared" si="195"/>
        <v>9.5399999999999636</v>
      </c>
      <c r="BT260" s="10">
        <f t="shared" si="196"/>
        <v>2.3849999999999909</v>
      </c>
      <c r="BV260">
        <v>-1405.6214150999999</v>
      </c>
      <c r="BW260">
        <v>313.02999999999997</v>
      </c>
      <c r="BX260" s="10">
        <f t="shared" si="197"/>
        <v>0.72999999999996135</v>
      </c>
      <c r="BY260" s="10">
        <f t="shared" si="198"/>
        <v>0.18249999999999034</v>
      </c>
      <c r="CA260">
        <v>-1405.60196795</v>
      </c>
      <c r="CB260">
        <v>313.47000000000003</v>
      </c>
      <c r="CC260" s="10">
        <f t="shared" si="199"/>
        <v>1.1700000000000159</v>
      </c>
      <c r="CD260" s="10">
        <f t="shared" si="200"/>
        <v>0.29250000000000398</v>
      </c>
      <c r="CF260">
        <v>-1405.65055499</v>
      </c>
      <c r="CG260">
        <v>312.02</v>
      </c>
      <c r="CH260" s="10">
        <f t="shared" si="201"/>
        <v>-0.28000000000002956</v>
      </c>
      <c r="CI260" s="10">
        <f t="shared" si="202"/>
        <v>-7.000000000000739E-2</v>
      </c>
      <c r="CK260">
        <v>-1405.58912246</v>
      </c>
      <c r="CL260">
        <v>309.02999999999997</v>
      </c>
      <c r="CM260" s="10">
        <f t="shared" si="203"/>
        <v>-3.2700000000000387</v>
      </c>
      <c r="CN260" s="10">
        <f t="shared" si="204"/>
        <v>-0.81750000000000966</v>
      </c>
      <c r="CP260">
        <v>-1405.55949356</v>
      </c>
      <c r="CQ260">
        <v>309.70999999999998</v>
      </c>
      <c r="CR260" s="10">
        <f t="shared" si="205"/>
        <v>-2.5900000000000318</v>
      </c>
      <c r="CS260" s="10">
        <f t="shared" si="206"/>
        <v>-0.64750000000000796</v>
      </c>
      <c r="CU260">
        <v>-1405.6363789699999</v>
      </c>
      <c r="CV260">
        <v>310.89999999999998</v>
      </c>
      <c r="CW260" s="10">
        <f t="shared" si="207"/>
        <v>-1.4000000000000341</v>
      </c>
      <c r="CX260" s="10">
        <f t="shared" si="208"/>
        <v>-0.35000000000000853</v>
      </c>
      <c r="CZ260">
        <v>-1405.6184304799999</v>
      </c>
      <c r="DA260">
        <v>310.77</v>
      </c>
      <c r="DB260" s="10">
        <f t="shared" si="209"/>
        <v>-1.5300000000000296</v>
      </c>
      <c r="DC260" s="10">
        <f t="shared" si="210"/>
        <v>-0.38250000000000739</v>
      </c>
      <c r="DE260">
        <v>-1405.6332098400001</v>
      </c>
      <c r="DF260">
        <v>311.49</v>
      </c>
      <c r="DG260" s="10">
        <f t="shared" si="211"/>
        <v>-0.81000000000000227</v>
      </c>
      <c r="DH260" s="10">
        <f t="shared" si="212"/>
        <v>-0.20250000000000057</v>
      </c>
      <c r="DJ260" s="6">
        <v>-1405.6294996199999</v>
      </c>
      <c r="DK260" s="5">
        <v>305.11</v>
      </c>
      <c r="DL260" s="10">
        <f t="shared" si="213"/>
        <v>-7.1899999999999977</v>
      </c>
      <c r="DM260" s="10">
        <f t="shared" si="214"/>
        <v>-1.7974999999999994</v>
      </c>
      <c r="DO260" s="1">
        <v>-1405.5640630400001</v>
      </c>
      <c r="DP260" s="10">
        <v>309</v>
      </c>
      <c r="DQ260" s="10">
        <f t="shared" si="215"/>
        <v>-3.3000000000000114</v>
      </c>
      <c r="DR260" s="10">
        <f t="shared" si="216"/>
        <v>-0.82500000000000284</v>
      </c>
      <c r="DT260" s="1">
        <v>-1405.6441838600001</v>
      </c>
      <c r="DU260" s="10">
        <v>309.22000000000003</v>
      </c>
      <c r="DV260" s="10">
        <f t="shared" si="217"/>
        <v>-3.0799999999999841</v>
      </c>
      <c r="DW260" s="10">
        <f t="shared" si="218"/>
        <v>-0.76999999999999602</v>
      </c>
      <c r="DY260" s="1">
        <v>-1405.6278856500001</v>
      </c>
      <c r="DZ260">
        <v>304.37</v>
      </c>
      <c r="EA260" s="10">
        <f t="shared" si="219"/>
        <v>-7.9300000000000068</v>
      </c>
      <c r="EB260" s="10">
        <f t="shared" si="220"/>
        <v>-1.9825000000000017</v>
      </c>
      <c r="ED260" s="1">
        <v>-1405.6437741699999</v>
      </c>
      <c r="EE260" s="10">
        <v>309.12</v>
      </c>
      <c r="EF260" s="10">
        <f t="shared" si="221"/>
        <v>-3.1800000000000068</v>
      </c>
      <c r="EG260" s="10">
        <f t="shared" si="222"/>
        <v>-0.79500000000000171</v>
      </c>
    </row>
    <row r="262" spans="1:137" customFormat="1" x14ac:dyDescent="0.25"/>
    <row r="263" spans="1:137" customFormat="1" x14ac:dyDescent="0.25"/>
    <row r="264" spans="1:137" customFormat="1" x14ac:dyDescent="0.25"/>
    <row r="265" spans="1:137" customFormat="1" x14ac:dyDescent="0.25"/>
    <row r="266" spans="1:137" customFormat="1" x14ac:dyDescent="0.25"/>
    <row r="267" spans="1:137" customFormat="1" x14ac:dyDescent="0.25"/>
    <row r="268" spans="1:137" customFormat="1" x14ac:dyDescent="0.25"/>
    <row r="269" spans="1:137" customFormat="1" x14ac:dyDescent="0.25"/>
    <row r="270" spans="1:137" customFormat="1" x14ac:dyDescent="0.25"/>
    <row r="271" spans="1:137" customFormat="1" x14ac:dyDescent="0.25"/>
    <row r="272" spans="1:137" customFormat="1" x14ac:dyDescent="0.25"/>
    <row r="273" customFormat="1" x14ac:dyDescent="0.25"/>
    <row r="274" customFormat="1" x14ac:dyDescent="0.25"/>
    <row r="275" customFormat="1" x14ac:dyDescent="0.25"/>
    <row r="276" customFormat="1" x14ac:dyDescent="0.25"/>
    <row r="277" customFormat="1" x14ac:dyDescent="0.25"/>
    <row r="278" customFormat="1" x14ac:dyDescent="0.25"/>
    <row r="279" customFormat="1" x14ac:dyDescent="0.25"/>
    <row r="280" customFormat="1" x14ac:dyDescent="0.25"/>
    <row r="281" customFormat="1" x14ac:dyDescent="0.25"/>
    <row r="282" customFormat="1" x14ac:dyDescent="0.25"/>
    <row r="283" customFormat="1" x14ac:dyDescent="0.25"/>
    <row r="284" customFormat="1" x14ac:dyDescent="0.25"/>
    <row r="285" customFormat="1" x14ac:dyDescent="0.25"/>
    <row r="286" customFormat="1" x14ac:dyDescent="0.25"/>
    <row r="287" customFormat="1" x14ac:dyDescent="0.25"/>
    <row r="288" customFormat="1" x14ac:dyDescent="0.25"/>
    <row r="289" customFormat="1" x14ac:dyDescent="0.25"/>
    <row r="290" customFormat="1" x14ac:dyDescent="0.25"/>
    <row r="291" customFormat="1" x14ac:dyDescent="0.25"/>
    <row r="292" customFormat="1" x14ac:dyDescent="0.25"/>
    <row r="293" customFormat="1" x14ac:dyDescent="0.25"/>
    <row r="294" customFormat="1" x14ac:dyDescent="0.25"/>
    <row r="295" customFormat="1" x14ac:dyDescent="0.25"/>
    <row r="296" customFormat="1" x14ac:dyDescent="0.25"/>
    <row r="297" customFormat="1" x14ac:dyDescent="0.25"/>
    <row r="298" customFormat="1" x14ac:dyDescent="0.25"/>
    <row r="299" customFormat="1" x14ac:dyDescent="0.25"/>
    <row r="300" customFormat="1" x14ac:dyDescent="0.25"/>
    <row r="301" customFormat="1" x14ac:dyDescent="0.25"/>
    <row r="302" customFormat="1" x14ac:dyDescent="0.25"/>
    <row r="303" customFormat="1" x14ac:dyDescent="0.25"/>
    <row r="304" customFormat="1" x14ac:dyDescent="0.25"/>
    <row r="305" customFormat="1" x14ac:dyDescent="0.25"/>
    <row r="306" customFormat="1" x14ac:dyDescent="0.25"/>
    <row r="307" customFormat="1" x14ac:dyDescent="0.25"/>
    <row r="308" customFormat="1" x14ac:dyDescent="0.25"/>
    <row r="309" customFormat="1" x14ac:dyDescent="0.25"/>
    <row r="310" customFormat="1" x14ac:dyDescent="0.25"/>
    <row r="311" customFormat="1" x14ac:dyDescent="0.25"/>
    <row r="312" customFormat="1" x14ac:dyDescent="0.25"/>
    <row r="313" customFormat="1" x14ac:dyDescent="0.25"/>
    <row r="314" customFormat="1" x14ac:dyDescent="0.25"/>
    <row r="315" customFormat="1" x14ac:dyDescent="0.25"/>
    <row r="316" customFormat="1" x14ac:dyDescent="0.25"/>
    <row r="317" customFormat="1" x14ac:dyDescent="0.25"/>
    <row r="318" customFormat="1" x14ac:dyDescent="0.25"/>
    <row r="319" customFormat="1" x14ac:dyDescent="0.25"/>
    <row r="320" customFormat="1" x14ac:dyDescent="0.25"/>
    <row r="321" customFormat="1" x14ac:dyDescent="0.25"/>
    <row r="322" customFormat="1" x14ac:dyDescent="0.25"/>
    <row r="323" customFormat="1" x14ac:dyDescent="0.25"/>
    <row r="324" customFormat="1" x14ac:dyDescent="0.25"/>
    <row r="325" customFormat="1" x14ac:dyDescent="0.25"/>
    <row r="326" customFormat="1" x14ac:dyDescent="0.25"/>
    <row r="327" customFormat="1" x14ac:dyDescent="0.25"/>
    <row r="328" customFormat="1" x14ac:dyDescent="0.25"/>
    <row r="329" customFormat="1" x14ac:dyDescent="0.25"/>
    <row r="330" customFormat="1" x14ac:dyDescent="0.25"/>
    <row r="331" customFormat="1" x14ac:dyDescent="0.25"/>
    <row r="332" customFormat="1" x14ac:dyDescent="0.25"/>
    <row r="333" customFormat="1" x14ac:dyDescent="0.25"/>
    <row r="334" customFormat="1" x14ac:dyDescent="0.25"/>
    <row r="335" customFormat="1" x14ac:dyDescent="0.25"/>
    <row r="336" customFormat="1" x14ac:dyDescent="0.25"/>
    <row r="337" customFormat="1" x14ac:dyDescent="0.25"/>
    <row r="338" customFormat="1" x14ac:dyDescent="0.25"/>
    <row r="339" customFormat="1" x14ac:dyDescent="0.25"/>
    <row r="340" customFormat="1" x14ac:dyDescent="0.25"/>
    <row r="341" customFormat="1" x14ac:dyDescent="0.25"/>
    <row r="342" customFormat="1" x14ac:dyDescent="0.25"/>
    <row r="343" customFormat="1" x14ac:dyDescent="0.25"/>
    <row r="344" customFormat="1" x14ac:dyDescent="0.25"/>
    <row r="345" customFormat="1" x14ac:dyDescent="0.25"/>
    <row r="346" customFormat="1" x14ac:dyDescent="0.25"/>
    <row r="347" customFormat="1" x14ac:dyDescent="0.25"/>
    <row r="348" customFormat="1" x14ac:dyDescent="0.25"/>
    <row r="349" customFormat="1" x14ac:dyDescent="0.25"/>
    <row r="350" customFormat="1" x14ac:dyDescent="0.25"/>
    <row r="351" customFormat="1" x14ac:dyDescent="0.25"/>
    <row r="352" customFormat="1" x14ac:dyDescent="0.25"/>
    <row r="353" customFormat="1" x14ac:dyDescent="0.25"/>
    <row r="354" customFormat="1" x14ac:dyDescent="0.25"/>
    <row r="355" customFormat="1" x14ac:dyDescent="0.25"/>
    <row r="356" customFormat="1" x14ac:dyDescent="0.25"/>
    <row r="357" customFormat="1" x14ac:dyDescent="0.25"/>
    <row r="358" customFormat="1" x14ac:dyDescent="0.25"/>
    <row r="359" customFormat="1" x14ac:dyDescent="0.25"/>
    <row r="360" customFormat="1" x14ac:dyDescent="0.25"/>
    <row r="361" customFormat="1" x14ac:dyDescent="0.25"/>
    <row r="362" customFormat="1" x14ac:dyDescent="0.25"/>
    <row r="363" customFormat="1" x14ac:dyDescent="0.25"/>
    <row r="364" customFormat="1" x14ac:dyDescent="0.25"/>
    <row r="365" customFormat="1" x14ac:dyDescent="0.25"/>
    <row r="366" customFormat="1" x14ac:dyDescent="0.25"/>
    <row r="367" customFormat="1" x14ac:dyDescent="0.25"/>
    <row r="368" customFormat="1" x14ac:dyDescent="0.25"/>
    <row r="369" customFormat="1" x14ac:dyDescent="0.25"/>
    <row r="370" customFormat="1" x14ac:dyDescent="0.25"/>
    <row r="371" customFormat="1" x14ac:dyDescent="0.25"/>
    <row r="372" customFormat="1" x14ac:dyDescent="0.25"/>
    <row r="373" customFormat="1" x14ac:dyDescent="0.25"/>
    <row r="374" customFormat="1" x14ac:dyDescent="0.25"/>
    <row r="375" customFormat="1" x14ac:dyDescent="0.25"/>
    <row r="376" customFormat="1" x14ac:dyDescent="0.25"/>
    <row r="377" customFormat="1" x14ac:dyDescent="0.25"/>
    <row r="378" customFormat="1" x14ac:dyDescent="0.25"/>
    <row r="379" customFormat="1" x14ac:dyDescent="0.25"/>
    <row r="380" customFormat="1" x14ac:dyDescent="0.25"/>
    <row r="381" customFormat="1" x14ac:dyDescent="0.25"/>
    <row r="382" customFormat="1" x14ac:dyDescent="0.25"/>
    <row r="383" customFormat="1" x14ac:dyDescent="0.25"/>
    <row r="384" customFormat="1" x14ac:dyDescent="0.25"/>
    <row r="385" customFormat="1" x14ac:dyDescent="0.25"/>
    <row r="386" customFormat="1" x14ac:dyDescent="0.25"/>
    <row r="387" customFormat="1" x14ac:dyDescent="0.25"/>
    <row r="388" customFormat="1" x14ac:dyDescent="0.25"/>
    <row r="389" customFormat="1" x14ac:dyDescent="0.25"/>
    <row r="390" customFormat="1" x14ac:dyDescent="0.25"/>
    <row r="391" customFormat="1" x14ac:dyDescent="0.25"/>
    <row r="392" customFormat="1" x14ac:dyDescent="0.25"/>
    <row r="393" customFormat="1" x14ac:dyDescent="0.25"/>
    <row r="394" customFormat="1" x14ac:dyDescent="0.25"/>
    <row r="395" customFormat="1" x14ac:dyDescent="0.25"/>
    <row r="396" customFormat="1" x14ac:dyDescent="0.25"/>
    <row r="397" customFormat="1" x14ac:dyDescent="0.25"/>
    <row r="398" customFormat="1" x14ac:dyDescent="0.25"/>
    <row r="399" customFormat="1" x14ac:dyDescent="0.25"/>
    <row r="400" customFormat="1" x14ac:dyDescent="0.25"/>
    <row r="401" customFormat="1" x14ac:dyDescent="0.25"/>
    <row r="402" customFormat="1" x14ac:dyDescent="0.25"/>
    <row r="403" customFormat="1" x14ac:dyDescent="0.25"/>
    <row r="404" customFormat="1" x14ac:dyDescent="0.25"/>
    <row r="405" customFormat="1" x14ac:dyDescent="0.25"/>
    <row r="406" customFormat="1" x14ac:dyDescent="0.25"/>
    <row r="407" customFormat="1" x14ac:dyDescent="0.25"/>
    <row r="408" customFormat="1" x14ac:dyDescent="0.25"/>
    <row r="409" customFormat="1" x14ac:dyDescent="0.25"/>
    <row r="410" customFormat="1" x14ac:dyDescent="0.25"/>
    <row r="411" customFormat="1" x14ac:dyDescent="0.25"/>
    <row r="412" customFormat="1" x14ac:dyDescent="0.25"/>
    <row r="413" customFormat="1" x14ac:dyDescent="0.25"/>
    <row r="414" customFormat="1" x14ac:dyDescent="0.25"/>
    <row r="415" customFormat="1" x14ac:dyDescent="0.25"/>
    <row r="416" customFormat="1" x14ac:dyDescent="0.25"/>
    <row r="417" customFormat="1" x14ac:dyDescent="0.25"/>
    <row r="418" customFormat="1" x14ac:dyDescent="0.25"/>
    <row r="419" customFormat="1" x14ac:dyDescent="0.25"/>
    <row r="420" customFormat="1" x14ac:dyDescent="0.25"/>
    <row r="421" customFormat="1" x14ac:dyDescent="0.25"/>
    <row r="422" customFormat="1" x14ac:dyDescent="0.25"/>
    <row r="423" customFormat="1" x14ac:dyDescent="0.25"/>
    <row r="424" customFormat="1" x14ac:dyDescent="0.25"/>
    <row r="425" customFormat="1" x14ac:dyDescent="0.25"/>
    <row r="426" customFormat="1" x14ac:dyDescent="0.25"/>
    <row r="427" customFormat="1" x14ac:dyDescent="0.25"/>
    <row r="428" customFormat="1" x14ac:dyDescent="0.25"/>
    <row r="429" customFormat="1" x14ac:dyDescent="0.25"/>
    <row r="430" customFormat="1" ht="14.25" customHeight="1" x14ac:dyDescent="0.25"/>
    <row r="431" customFormat="1" x14ac:dyDescent="0.25"/>
    <row r="432" customFormat="1" x14ac:dyDescent="0.25"/>
    <row r="433" customFormat="1" x14ac:dyDescent="0.25"/>
    <row r="434" customFormat="1" x14ac:dyDescent="0.25"/>
    <row r="435" customFormat="1" x14ac:dyDescent="0.25"/>
    <row r="436" customFormat="1" x14ac:dyDescent="0.25"/>
    <row r="437" customFormat="1" x14ac:dyDescent="0.25"/>
    <row r="438" customFormat="1" x14ac:dyDescent="0.25"/>
    <row r="439" customFormat="1" x14ac:dyDescent="0.25"/>
    <row r="440" customFormat="1" x14ac:dyDescent="0.25"/>
    <row r="441" customFormat="1" x14ac:dyDescent="0.25"/>
    <row r="442" customFormat="1" x14ac:dyDescent="0.25"/>
    <row r="443" customFormat="1" x14ac:dyDescent="0.25"/>
    <row r="444" customFormat="1" x14ac:dyDescent="0.25"/>
    <row r="445" customFormat="1" x14ac:dyDescent="0.25"/>
    <row r="446" customFormat="1" x14ac:dyDescent="0.25"/>
    <row r="447" customFormat="1" x14ac:dyDescent="0.25"/>
    <row r="448" customFormat="1" x14ac:dyDescent="0.25"/>
    <row r="449" customFormat="1" x14ac:dyDescent="0.25"/>
    <row r="450" customFormat="1" x14ac:dyDescent="0.25"/>
    <row r="451" customFormat="1" x14ac:dyDescent="0.25"/>
    <row r="452" customFormat="1" x14ac:dyDescent="0.25"/>
    <row r="453" customFormat="1" x14ac:dyDescent="0.25"/>
    <row r="454" customFormat="1" x14ac:dyDescent="0.25"/>
    <row r="455" customFormat="1" x14ac:dyDescent="0.25"/>
    <row r="456" customFormat="1" x14ac:dyDescent="0.25"/>
    <row r="457" customFormat="1" x14ac:dyDescent="0.25"/>
    <row r="458" customFormat="1" x14ac:dyDescent="0.25"/>
    <row r="459" customFormat="1" x14ac:dyDescent="0.25"/>
    <row r="460" customFormat="1" x14ac:dyDescent="0.25"/>
    <row r="461" customFormat="1" x14ac:dyDescent="0.25"/>
    <row r="462" customFormat="1" x14ac:dyDescent="0.25"/>
    <row r="463" customFormat="1" x14ac:dyDescent="0.25"/>
    <row r="464" customFormat="1" x14ac:dyDescent="0.25"/>
    <row r="465" customFormat="1" x14ac:dyDescent="0.25"/>
    <row r="466" customFormat="1" x14ac:dyDescent="0.25"/>
    <row r="467" customFormat="1" x14ac:dyDescent="0.25"/>
    <row r="468" customFormat="1" x14ac:dyDescent="0.25"/>
    <row r="469" customFormat="1" x14ac:dyDescent="0.25"/>
    <row r="470" customFormat="1" x14ac:dyDescent="0.25"/>
    <row r="471" customFormat="1" x14ac:dyDescent="0.25"/>
    <row r="472" customFormat="1" x14ac:dyDescent="0.25"/>
    <row r="473" customFormat="1" x14ac:dyDescent="0.25"/>
    <row r="474" customFormat="1" x14ac:dyDescent="0.25"/>
    <row r="475" customFormat="1" x14ac:dyDescent="0.25"/>
    <row r="476" customFormat="1" x14ac:dyDescent="0.25"/>
    <row r="477" customFormat="1" x14ac:dyDescent="0.25"/>
    <row r="478" customFormat="1" x14ac:dyDescent="0.25"/>
    <row r="479" customFormat="1" x14ac:dyDescent="0.25"/>
    <row r="480" customFormat="1" x14ac:dyDescent="0.25"/>
    <row r="481" customFormat="1" x14ac:dyDescent="0.25"/>
    <row r="482" customFormat="1" x14ac:dyDescent="0.25"/>
    <row r="483" customFormat="1" x14ac:dyDescent="0.25"/>
    <row r="484" customFormat="1" x14ac:dyDescent="0.25"/>
    <row r="485" customFormat="1" x14ac:dyDescent="0.25"/>
    <row r="486" customFormat="1" x14ac:dyDescent="0.25"/>
    <row r="487" customFormat="1" x14ac:dyDescent="0.25"/>
    <row r="488" customFormat="1" x14ac:dyDescent="0.25"/>
    <row r="489" customFormat="1" x14ac:dyDescent="0.25"/>
    <row r="490" customFormat="1" x14ac:dyDescent="0.25"/>
    <row r="491" customFormat="1" x14ac:dyDescent="0.25"/>
    <row r="492" customFormat="1" x14ac:dyDescent="0.25"/>
    <row r="493" customFormat="1" x14ac:dyDescent="0.25"/>
    <row r="494" customFormat="1" x14ac:dyDescent="0.25"/>
    <row r="495" customFormat="1" x14ac:dyDescent="0.25"/>
    <row r="496" customFormat="1" x14ac:dyDescent="0.25"/>
    <row r="497" customFormat="1" x14ac:dyDescent="0.25"/>
    <row r="498" customFormat="1" x14ac:dyDescent="0.25"/>
    <row r="499" customFormat="1" x14ac:dyDescent="0.25"/>
    <row r="500" customFormat="1" x14ac:dyDescent="0.25"/>
    <row r="501" customFormat="1" x14ac:dyDescent="0.25"/>
    <row r="502" customFormat="1" x14ac:dyDescent="0.25"/>
    <row r="503" customFormat="1" x14ac:dyDescent="0.25"/>
    <row r="504" customFormat="1" x14ac:dyDescent="0.25"/>
    <row r="505" customFormat="1" x14ac:dyDescent="0.25"/>
    <row r="506" customFormat="1" x14ac:dyDescent="0.25"/>
    <row r="507" customFormat="1" x14ac:dyDescent="0.25"/>
    <row r="508" customFormat="1" x14ac:dyDescent="0.25"/>
    <row r="509" customFormat="1" x14ac:dyDescent="0.25"/>
    <row r="510" customFormat="1" x14ac:dyDescent="0.25"/>
    <row r="511" customFormat="1" x14ac:dyDescent="0.25"/>
    <row r="512" customFormat="1" x14ac:dyDescent="0.25"/>
    <row r="513" customFormat="1" x14ac:dyDescent="0.25"/>
    <row r="514" customFormat="1" x14ac:dyDescent="0.25"/>
    <row r="515" customFormat="1" x14ac:dyDescent="0.25"/>
    <row r="516" customFormat="1" x14ac:dyDescent="0.25"/>
    <row r="517" customFormat="1" x14ac:dyDescent="0.25"/>
    <row r="518" customFormat="1" x14ac:dyDescent="0.25"/>
    <row r="519" customFormat="1" x14ac:dyDescent="0.25"/>
    <row r="520" customFormat="1" x14ac:dyDescent="0.25"/>
    <row r="521" customFormat="1" x14ac:dyDescent="0.25"/>
    <row r="522" customFormat="1" x14ac:dyDescent="0.25"/>
    <row r="523" customFormat="1" x14ac:dyDescent="0.25"/>
    <row r="524" customFormat="1" x14ac:dyDescent="0.25"/>
    <row r="525" customFormat="1" x14ac:dyDescent="0.25"/>
    <row r="526" customFormat="1" x14ac:dyDescent="0.25"/>
    <row r="527" customFormat="1" x14ac:dyDescent="0.25"/>
    <row r="528" customFormat="1" x14ac:dyDescent="0.25"/>
    <row r="529" customFormat="1" x14ac:dyDescent="0.25"/>
    <row r="530" customFormat="1" x14ac:dyDescent="0.25"/>
    <row r="531" customFormat="1" x14ac:dyDescent="0.25"/>
    <row r="532" customFormat="1" x14ac:dyDescent="0.25"/>
    <row r="533" customFormat="1" x14ac:dyDescent="0.25"/>
    <row r="534" customFormat="1" x14ac:dyDescent="0.25"/>
    <row r="535" customFormat="1" x14ac:dyDescent="0.25"/>
    <row r="536" customFormat="1" x14ac:dyDescent="0.25"/>
    <row r="537" customFormat="1" x14ac:dyDescent="0.25"/>
    <row r="538" customFormat="1" x14ac:dyDescent="0.25"/>
    <row r="539" customFormat="1" x14ac:dyDescent="0.25"/>
    <row r="540" customFormat="1" x14ac:dyDescent="0.25"/>
    <row r="541" customFormat="1" x14ac:dyDescent="0.25"/>
    <row r="542" customFormat="1" x14ac:dyDescent="0.25"/>
    <row r="543" customFormat="1" x14ac:dyDescent="0.25"/>
    <row r="544" customFormat="1" x14ac:dyDescent="0.25"/>
    <row r="545" customFormat="1" x14ac:dyDescent="0.25"/>
    <row r="546" customFormat="1" x14ac:dyDescent="0.25"/>
    <row r="547" customFormat="1" x14ac:dyDescent="0.25"/>
    <row r="548" customFormat="1" x14ac:dyDescent="0.25"/>
    <row r="549" customFormat="1" x14ac:dyDescent="0.25"/>
  </sheetData>
  <sheetProtection sheet="1" objects="1" scenarios="1"/>
  <sortState ref="M131:Q259">
    <sortCondition ref="M131:M259"/>
  </sortState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AN458"/>
  <sheetViews>
    <sheetView zoomScaleNormal="100" workbookViewId="0">
      <pane xSplit="1" ySplit="3" topLeftCell="W4" activePane="bottomRight" state="frozen"/>
      <selection pane="topRight" activeCell="B1" sqref="B1"/>
      <selection pane="bottomLeft" activeCell="A4" sqref="A4"/>
      <selection pane="bottomRight" activeCell="AG1" sqref="AG1"/>
    </sheetView>
  </sheetViews>
  <sheetFormatPr defaultRowHeight="15" x14ac:dyDescent="0.25"/>
  <cols>
    <col min="1" max="1" width="22.28515625" customWidth="1"/>
    <col min="2" max="2" width="5.7109375" style="3" bestFit="1" customWidth="1"/>
    <col min="3" max="3" width="5.5703125" style="3" bestFit="1" customWidth="1"/>
    <col min="4" max="4" width="6.5703125" style="3" bestFit="1" customWidth="1"/>
    <col min="5" max="5" width="5.5703125" style="3" bestFit="1" customWidth="1"/>
    <col min="6" max="6" width="6.5703125" style="3" bestFit="1" customWidth="1"/>
    <col min="7" max="7" width="10.28515625" style="3" bestFit="1" customWidth="1"/>
    <col min="8" max="8" width="9.140625" style="161"/>
    <col min="9" max="9" width="10.5703125" style="3" bestFit="1" customWidth="1"/>
    <col min="10" max="10" width="10.140625" style="3" bestFit="1" customWidth="1"/>
    <col min="11" max="11" width="12" style="3" bestFit="1" customWidth="1"/>
    <col min="12" max="12" width="9.140625" style="3" bestFit="1" customWidth="1"/>
    <col min="13" max="13" width="11" style="3" bestFit="1" customWidth="1"/>
    <col min="14" max="14" width="9.140625" style="161"/>
    <col min="15" max="15" width="8.28515625" style="3" bestFit="1" customWidth="1"/>
    <col min="16" max="16" width="7.85546875" style="3" bestFit="1" customWidth="1"/>
    <col min="17" max="17" width="9.7109375" style="3" bestFit="1" customWidth="1"/>
    <col min="18" max="18" width="8.140625" style="3" bestFit="1" customWidth="1"/>
    <col min="19" max="19" width="10" style="3" bestFit="1" customWidth="1"/>
    <col min="20" max="20" width="9.140625" style="161"/>
    <col min="21" max="21" width="15.28515625" style="3" bestFit="1" customWidth="1"/>
    <col min="22" max="22" width="17.28515625" style="3" bestFit="1" customWidth="1"/>
    <col min="23" max="23" width="10.28515625" style="3" bestFit="1" customWidth="1"/>
    <col min="24" max="24" width="12.140625" style="3" bestFit="1" customWidth="1"/>
    <col min="25" max="25" width="9.140625" style="161"/>
    <col min="26" max="26" width="6.140625" style="3" bestFit="1" customWidth="1"/>
    <col min="27" max="27" width="9.140625" style="3" bestFit="1" customWidth="1"/>
    <col min="28" max="28" width="9.28515625" style="161"/>
    <col min="29" max="33" width="5.5703125" style="3" bestFit="1" customWidth="1"/>
  </cols>
  <sheetData>
    <row r="1" spans="1:40" s="160" customFormat="1" x14ac:dyDescent="0.25">
      <c r="B1" s="213" t="s">
        <v>67</v>
      </c>
      <c r="C1" s="213" t="s">
        <v>68</v>
      </c>
      <c r="D1" s="213" t="s">
        <v>227</v>
      </c>
      <c r="E1" s="213" t="s">
        <v>69</v>
      </c>
      <c r="F1" s="213" t="s">
        <v>221</v>
      </c>
      <c r="G1" s="213" t="s">
        <v>297</v>
      </c>
      <c r="H1" s="214"/>
      <c r="I1" s="213" t="s">
        <v>270</v>
      </c>
      <c r="J1" s="213" t="s">
        <v>269</v>
      </c>
      <c r="K1" s="213" t="s">
        <v>268</v>
      </c>
      <c r="L1" s="213" t="s">
        <v>186</v>
      </c>
      <c r="M1" s="213" t="s">
        <v>222</v>
      </c>
      <c r="N1" s="214"/>
      <c r="O1" s="213" t="s">
        <v>190</v>
      </c>
      <c r="P1" s="213" t="s">
        <v>189</v>
      </c>
      <c r="Q1" s="213" t="s">
        <v>225</v>
      </c>
      <c r="R1" s="213" t="s">
        <v>188</v>
      </c>
      <c r="S1" s="213" t="s">
        <v>224</v>
      </c>
      <c r="T1" s="214"/>
      <c r="U1" s="213" t="s">
        <v>282</v>
      </c>
      <c r="V1" s="213" t="s">
        <v>284</v>
      </c>
      <c r="W1" s="213" t="s">
        <v>283</v>
      </c>
      <c r="X1" s="213" t="s">
        <v>285</v>
      </c>
      <c r="Y1" s="214"/>
      <c r="Z1" s="213" t="s">
        <v>287</v>
      </c>
      <c r="AA1" s="213" t="s">
        <v>431</v>
      </c>
      <c r="AB1" s="214"/>
      <c r="AC1" s="213" t="s">
        <v>237</v>
      </c>
      <c r="AD1" s="213" t="s">
        <v>238</v>
      </c>
      <c r="AE1" s="213" t="s">
        <v>59</v>
      </c>
      <c r="AF1" s="213" t="s">
        <v>62</v>
      </c>
      <c r="AG1" s="213" t="s">
        <v>448</v>
      </c>
    </row>
    <row r="2" spans="1:40" s="174" customFormat="1" x14ac:dyDescent="0.25">
      <c r="A2" s="174" t="s">
        <v>288</v>
      </c>
      <c r="B2" s="210">
        <f t="shared" ref="B2:G2" si="0">MAX(B4:B258)</f>
        <v>3.3431516799300003E-2</v>
      </c>
      <c r="C2" s="210">
        <f t="shared" si="0"/>
        <v>0.20211368094500001</v>
      </c>
      <c r="D2" s="210">
        <f t="shared" si="0"/>
        <v>0.14691195570500001</v>
      </c>
      <c r="E2" s="210">
        <f t="shared" si="0"/>
        <v>0.32479027151599998</v>
      </c>
      <c r="F2" s="210">
        <f t="shared" si="0"/>
        <v>0.36599000231000001</v>
      </c>
      <c r="G2" s="210">
        <f t="shared" si="0"/>
        <v>0.36599000231000001</v>
      </c>
      <c r="H2" s="211"/>
      <c r="I2" s="210">
        <f>MAX(I4:I258)</f>
        <v>4.0921037126400002E-2</v>
      </c>
      <c r="J2" s="210">
        <f>MAX(J4:J258)</f>
        <v>0.241932104964</v>
      </c>
      <c r="K2" s="210">
        <f>MAX(K4:K258)</f>
        <v>0.24113987306199999</v>
      </c>
      <c r="L2" s="210">
        <f>MAX(L4:L258)</f>
        <v>0.257366442089</v>
      </c>
      <c r="M2" s="210">
        <f>MAX(M4:M258)</f>
        <v>0.28270120760200002</v>
      </c>
      <c r="N2" s="211"/>
      <c r="O2" s="210">
        <f>MAX(O4:O258)</f>
        <v>4.1294175063000003E-2</v>
      </c>
      <c r="P2" s="210">
        <f>MAX(P4:P258)</f>
        <v>8.7310650137100002E-2</v>
      </c>
      <c r="Q2" s="210">
        <f>MAX(Q4:Q258)</f>
        <v>8.2161664548699997E-2</v>
      </c>
      <c r="R2" s="210">
        <f>MAX(R4:R258)</f>
        <v>0.14477879631400001</v>
      </c>
      <c r="S2" s="210">
        <f>MAX(S4:S258)</f>
        <v>0.122551793102</v>
      </c>
      <c r="T2" s="211"/>
      <c r="U2" s="210">
        <f t="array" ref="U2">MAX(U4:U258)</f>
        <v>5.5443695339499999E-2</v>
      </c>
      <c r="V2" s="210">
        <f t="array" ref="V2">MAX(V4:V258)</f>
        <v>8.6066681202999998E-2</v>
      </c>
      <c r="W2" s="210">
        <f>MAX(W4:W258)</f>
        <v>0.21522418055600001</v>
      </c>
      <c r="X2" s="210">
        <f>MAX(X4:X258)</f>
        <v>0.33817033855</v>
      </c>
      <c r="Y2" s="211"/>
      <c r="Z2" s="210">
        <f>MAX(Z4:Z258)</f>
        <v>0.48419317025000003</v>
      </c>
      <c r="AA2" s="210">
        <f>MAX(AA4:AA258)</f>
        <v>0.48461776707600002</v>
      </c>
      <c r="AB2" s="211"/>
      <c r="AC2" s="210">
        <f>MAX(AC4:AC258)</f>
        <v>0.36992558384599999</v>
      </c>
      <c r="AD2" s="210">
        <f>MAX(AD4:AD258)</f>
        <v>5.3607920042199997E-2</v>
      </c>
      <c r="AE2" s="210">
        <f>MAX(AE4:AE258)</f>
        <v>0.37377327667100002</v>
      </c>
      <c r="AF2" s="210">
        <f>MAX(AF4:AF258)</f>
        <v>5.6763203737900003E-2</v>
      </c>
      <c r="AG2" s="210">
        <f>MAX(AG4:AG258)</f>
        <v>0.27633821078499998</v>
      </c>
    </row>
    <row r="3" spans="1:40" s="174" customFormat="1" x14ac:dyDescent="0.25">
      <c r="A3" s="174" t="s">
        <v>192</v>
      </c>
      <c r="B3" s="210">
        <f t="shared" ref="B3:G3" si="1">AVERAGE(B4:B258)</f>
        <v>2.452063441304146E-3</v>
      </c>
      <c r="C3" s="210">
        <f t="shared" si="1"/>
        <v>5.8484145735692526E-3</v>
      </c>
      <c r="D3" s="210">
        <f t="shared" si="1"/>
        <v>5.4370848282029142E-3</v>
      </c>
      <c r="E3" s="210">
        <f t="shared" si="1"/>
        <v>1.8215963211940103E-2</v>
      </c>
      <c r="F3" s="210">
        <f t="shared" si="1"/>
        <v>1.459560242744525E-2</v>
      </c>
      <c r="G3" s="210">
        <f t="shared" si="1"/>
        <v>1.4524444035315507E-2</v>
      </c>
      <c r="H3" s="211"/>
      <c r="I3" s="210">
        <f>AVERAGE(I4:I258)</f>
        <v>3.0748190915165473E-3</v>
      </c>
      <c r="J3" s="210">
        <f>AVERAGE(J4:J258)</f>
        <v>6.0789028254543201E-3</v>
      </c>
      <c r="K3" s="210">
        <f>AVERAGE(K4:K258)</f>
        <v>5.6545298560675911E-3</v>
      </c>
      <c r="L3" s="210">
        <f>AVERAGE(L4:L258)</f>
        <v>1.6666553298954119E-2</v>
      </c>
      <c r="M3" s="210">
        <f>AVERAGE(M4:M258)</f>
        <v>1.2886927939048533E-2</v>
      </c>
      <c r="N3" s="211"/>
      <c r="O3" s="210">
        <f>AVERAGE(O4:O258)</f>
        <v>4.0379543537326455E-3</v>
      </c>
      <c r="P3" s="210">
        <f>AVERAGE(P4:P258)</f>
        <v>6.7733337997088316E-3</v>
      </c>
      <c r="Q3" s="210">
        <f>AVERAGE(Q4:Q258)</f>
        <v>6.7882330859674661E-3</v>
      </c>
      <c r="R3" s="210">
        <f>AVERAGE(R4:R258)</f>
        <v>1.831429861756843E-2</v>
      </c>
      <c r="S3" s="210">
        <f>AVERAGE(S4:S258)</f>
        <v>1.4487648358500114E-2</v>
      </c>
      <c r="T3" s="211"/>
      <c r="U3" s="210">
        <f t="array" ref="U3">AVERAGE(U4:U258)</f>
        <v>5.617998987904064E-3</v>
      </c>
      <c r="V3" s="210">
        <f t="array" ref="V3">AVERAGE(V4:V258)</f>
        <v>5.4796383241959429E-3</v>
      </c>
      <c r="W3" s="210">
        <f>AVERAGE(W4:W258)</f>
        <v>1.4956869199194778E-2</v>
      </c>
      <c r="X3" s="210">
        <f>AVERAGE(X4:X258)</f>
        <v>1.2572497181381731E-2</v>
      </c>
      <c r="Y3" s="211"/>
      <c r="Z3" s="210">
        <f>AVERAGE(Z4:Z258)</f>
        <v>4.1430905650927274E-2</v>
      </c>
      <c r="AA3" s="210">
        <f>AVERAGE(AA4:AA258)</f>
        <v>6.3944662761667839E-2</v>
      </c>
      <c r="AB3" s="211"/>
      <c r="AC3" s="210">
        <f>AVERAGE(AC4:AC258)</f>
        <v>1.4483302809066206E-2</v>
      </c>
      <c r="AD3" s="210">
        <f>AVERAGE(AD4:AD258)</f>
        <v>4.5884320186788457E-3</v>
      </c>
      <c r="AE3" s="210">
        <f>AVERAGE(AE4:AE258)</f>
        <v>1.8810528841605108E-2</v>
      </c>
      <c r="AF3" s="210">
        <f>AVERAGE(AF4:AF258)</f>
        <v>5.2794153122386516E-3</v>
      </c>
      <c r="AG3" s="210">
        <f>AVERAGE(AG4:AG258)</f>
        <v>2.0974527725680394E-2</v>
      </c>
    </row>
    <row r="4" spans="1:40" x14ac:dyDescent="0.25">
      <c r="A4" t="s">
        <v>81</v>
      </c>
      <c r="B4" s="3">
        <v>9.9979200894399992E-3</v>
      </c>
      <c r="C4" s="3">
        <v>1.75340780701E-2</v>
      </c>
      <c r="D4" s="3">
        <v>1.3110752865699999E-2</v>
      </c>
      <c r="E4" s="3">
        <v>2.9604556043E-2</v>
      </c>
      <c r="F4" s="3">
        <v>2.6986127840800001E-2</v>
      </c>
      <c r="G4" s="3">
        <v>2.6759615728200001E-2</v>
      </c>
      <c r="I4" s="3">
        <v>1.26713915643E-2</v>
      </c>
      <c r="J4" s="3">
        <v>1.5779064787099999E-2</v>
      </c>
      <c r="K4" s="3">
        <v>1.4021000955E-2</v>
      </c>
      <c r="L4" s="3">
        <v>6.2749143393500004E-2</v>
      </c>
      <c r="M4" s="3">
        <v>2.4010564181200001E-2</v>
      </c>
      <c r="O4" s="3">
        <v>1.16798432888E-2</v>
      </c>
      <c r="P4" s="3">
        <v>1.44561156012E-2</v>
      </c>
      <c r="Q4" s="3">
        <v>1.42187520541E-2</v>
      </c>
      <c r="R4" s="3">
        <v>4.2558474206099997E-2</v>
      </c>
      <c r="S4" s="3">
        <v>2.0288374110899999E-2</v>
      </c>
      <c r="U4" s="3">
        <v>1.31820457071E-2</v>
      </c>
      <c r="V4" s="3">
        <v>1.35225009491E-2</v>
      </c>
      <c r="W4" s="3">
        <v>3.00409687057E-2</v>
      </c>
      <c r="X4" s="3">
        <v>1.3610905429399999E-2</v>
      </c>
      <c r="Z4" s="3">
        <v>5.1213785415300001E-2</v>
      </c>
      <c r="AA4" s="3">
        <v>7.3000228960200003E-2</v>
      </c>
      <c r="AC4" s="3">
        <v>2.3166283535700001E-2</v>
      </c>
      <c r="AD4" s="3">
        <v>1.49455598817E-2</v>
      </c>
      <c r="AE4" s="3">
        <v>2.48686002032E-2</v>
      </c>
      <c r="AF4" s="3">
        <v>1.55303376179E-2</v>
      </c>
      <c r="AG4" s="3">
        <v>2.9449956477400001E-2</v>
      </c>
    </row>
    <row r="5" spans="1:40" x14ac:dyDescent="0.25">
      <c r="A5" t="s">
        <v>82</v>
      </c>
      <c r="B5" s="3">
        <v>4.8968143064599999E-3</v>
      </c>
      <c r="C5" s="3">
        <v>5.6518446484E-3</v>
      </c>
      <c r="D5" s="3">
        <v>5.7787121994900001E-3</v>
      </c>
      <c r="E5" s="3">
        <v>1.6818124388799999E-2</v>
      </c>
      <c r="F5" s="3">
        <v>1.00300467077E-2</v>
      </c>
      <c r="G5" s="3">
        <v>9.6521646931300008E-3</v>
      </c>
      <c r="I5" s="3">
        <v>4.7157908305600002E-3</v>
      </c>
      <c r="J5" s="3">
        <v>6.6367238729100001E-3</v>
      </c>
      <c r="K5" s="3">
        <v>6.3036833428699998E-3</v>
      </c>
      <c r="L5" s="3">
        <v>2.2186697294699999E-2</v>
      </c>
      <c r="M5" s="3">
        <v>9.3814939643899996E-3</v>
      </c>
      <c r="O5" s="3">
        <v>5.12737423049E-3</v>
      </c>
      <c r="P5" s="3">
        <v>6.3298502948099999E-3</v>
      </c>
      <c r="Q5" s="3">
        <v>6.1728104578099999E-3</v>
      </c>
      <c r="R5" s="3">
        <v>2.3744736394300001E-2</v>
      </c>
      <c r="S5" s="3">
        <v>1.44238570322E-2</v>
      </c>
      <c r="U5" s="3">
        <v>5.5288538379899997E-3</v>
      </c>
      <c r="V5" s="3">
        <v>5.69512016237E-3</v>
      </c>
      <c r="W5" s="3">
        <v>1.87031865503E-2</v>
      </c>
      <c r="X5" s="3">
        <v>1.04665047963E-2</v>
      </c>
      <c r="Z5" s="3">
        <v>5.4875743978799997E-2</v>
      </c>
      <c r="AA5" s="3">
        <v>3.2277249836599999E-2</v>
      </c>
      <c r="AC5" s="3">
        <v>9.6207709030600008E-3</v>
      </c>
      <c r="AD5" s="3">
        <v>5.8404102262200001E-3</v>
      </c>
      <c r="AE5" s="3">
        <v>1.55128808454E-2</v>
      </c>
      <c r="AF5" s="3">
        <v>5.8018150398900003E-3</v>
      </c>
      <c r="AG5" s="3">
        <v>2.7757966382799999E-2</v>
      </c>
      <c r="AN5" s="152"/>
    </row>
    <row r="6" spans="1:40" x14ac:dyDescent="0.25">
      <c r="A6" t="s">
        <v>83</v>
      </c>
      <c r="B6" s="3">
        <v>1.4808146741799999E-2</v>
      </c>
      <c r="C6" s="3">
        <v>1.7320323115500001E-2</v>
      </c>
      <c r="D6" s="3">
        <v>1.76033638114E-2</v>
      </c>
      <c r="E6" s="3">
        <v>2.5001770546600001E-2</v>
      </c>
      <c r="F6" s="3">
        <v>2.2707373379200001E-2</v>
      </c>
      <c r="G6" s="3">
        <v>2.2422350139399999E-2</v>
      </c>
      <c r="I6" s="3">
        <v>1.6521677297699999E-2</v>
      </c>
      <c r="J6" s="3">
        <v>1.8577716729E-2</v>
      </c>
      <c r="K6" s="3">
        <v>1.8715104957499999E-2</v>
      </c>
      <c r="L6" s="3">
        <v>2.6726164451100001E-2</v>
      </c>
      <c r="M6" s="3">
        <v>2.3351708761200001E-2</v>
      </c>
      <c r="O6" s="3">
        <v>1.64066704615E-2</v>
      </c>
      <c r="P6" s="3">
        <v>1.8889095366099999E-2</v>
      </c>
      <c r="Q6" s="3">
        <v>1.8729510006E-2</v>
      </c>
      <c r="R6" s="3">
        <v>2.7171459221200001E-2</v>
      </c>
      <c r="S6" s="3">
        <v>2.39580160498E-2</v>
      </c>
      <c r="U6" s="3">
        <v>1.89433341805E-2</v>
      </c>
      <c r="V6" s="3">
        <v>1.9241610201100001E-2</v>
      </c>
      <c r="W6" s="3">
        <v>2.6070909259800001E-2</v>
      </c>
      <c r="X6" s="3">
        <v>2.2599884214700001E-2</v>
      </c>
      <c r="Z6" s="3">
        <v>4.68158032626E-2</v>
      </c>
      <c r="AA6" s="3">
        <v>3.6129038059499997E-2</v>
      </c>
      <c r="AC6" s="3">
        <v>2.1061053890899999E-2</v>
      </c>
      <c r="AD6" s="3">
        <v>1.7662714024299999E-2</v>
      </c>
      <c r="AE6" s="3">
        <v>2.3330112553699999E-2</v>
      </c>
      <c r="AF6" s="3">
        <v>1.7831590626299999E-2</v>
      </c>
      <c r="AG6" s="3">
        <v>2.7109759147399999E-2</v>
      </c>
      <c r="AN6" s="152"/>
    </row>
    <row r="7" spans="1:40" x14ac:dyDescent="0.25">
      <c r="A7" t="s">
        <v>84</v>
      </c>
      <c r="B7" s="3">
        <v>3.97955836105E-3</v>
      </c>
      <c r="C7" s="3">
        <v>4.5637589280700004E-3</v>
      </c>
      <c r="D7" s="3">
        <v>4.7434051384700002E-3</v>
      </c>
      <c r="E7" s="3">
        <v>1.17440677025E-2</v>
      </c>
      <c r="F7" s="3">
        <v>1.05495398549E-2</v>
      </c>
      <c r="G7" s="3">
        <v>1.0171105740900001E-2</v>
      </c>
      <c r="I7" s="3">
        <v>3.9919697445899996E-3</v>
      </c>
      <c r="J7" s="3">
        <v>5.8982332779400001E-3</v>
      </c>
      <c r="K7" s="3">
        <v>5.4567968416100003E-3</v>
      </c>
      <c r="L7" s="3">
        <v>1.28472555307E-2</v>
      </c>
      <c r="M7" s="3">
        <v>1.09018937012E-2</v>
      </c>
      <c r="O7" s="3">
        <v>4.3715124341099998E-3</v>
      </c>
      <c r="P7" s="3">
        <v>6.1211781965800002E-3</v>
      </c>
      <c r="Q7" s="3">
        <v>5.7979477721700002E-3</v>
      </c>
      <c r="R7" s="3">
        <v>1.3717596267799999E-2</v>
      </c>
      <c r="S7" s="3">
        <v>1.09035716828E-2</v>
      </c>
      <c r="U7" s="3">
        <v>7.1628561558599998E-3</v>
      </c>
      <c r="V7" s="3">
        <v>6.60918127457E-3</v>
      </c>
      <c r="W7" s="3">
        <v>1.18759514722E-2</v>
      </c>
      <c r="X7" s="3">
        <v>1.06639517813E-2</v>
      </c>
      <c r="Z7" s="3">
        <v>2.9247566027700001E-2</v>
      </c>
      <c r="AA7" s="3">
        <v>2.22959964854E-2</v>
      </c>
      <c r="AC7" s="3">
        <v>8.5147947692400007E-3</v>
      </c>
      <c r="AD7" s="3">
        <v>4.6232470227299998E-3</v>
      </c>
      <c r="AE7" s="3">
        <v>1.0091248147E-2</v>
      </c>
      <c r="AF7" s="3">
        <v>4.5993109229300003E-3</v>
      </c>
      <c r="AG7" s="3">
        <v>2.28142541698E-2</v>
      </c>
      <c r="AN7" s="152"/>
    </row>
    <row r="8" spans="1:40" s="140" customFormat="1" x14ac:dyDescent="0.25">
      <c r="A8" s="140" t="s">
        <v>85</v>
      </c>
      <c r="B8" s="82">
        <v>4.1688819795500003E-3</v>
      </c>
      <c r="C8" s="82">
        <v>4.92392775978E-3</v>
      </c>
      <c r="D8" s="82">
        <v>5.24973289409E-3</v>
      </c>
      <c r="E8" s="82">
        <v>1.2948593554499999E-2</v>
      </c>
      <c r="F8" s="82">
        <v>1.07321468668E-2</v>
      </c>
      <c r="G8" s="82">
        <v>1.06916956709E-2</v>
      </c>
      <c r="H8" s="162"/>
      <c r="I8" s="82">
        <v>4.4920578827499997E-3</v>
      </c>
      <c r="J8" s="82">
        <v>5.7950948105299997E-3</v>
      </c>
      <c r="K8" s="82">
        <v>5.6561595577300002E-3</v>
      </c>
      <c r="L8" s="82">
        <v>1.39577617704E-2</v>
      </c>
      <c r="M8" s="82">
        <v>9.7190545045300007E-3</v>
      </c>
      <c r="N8" s="162"/>
      <c r="O8" s="82">
        <v>4.57966250998E-3</v>
      </c>
      <c r="P8" s="82">
        <v>5.4576379343099996E-3</v>
      </c>
      <c r="Q8" s="82">
        <v>4.9840312445800002E-3</v>
      </c>
      <c r="R8" s="82">
        <v>1.44531660515E-2</v>
      </c>
      <c r="S8" s="82">
        <v>1.08233659266E-2</v>
      </c>
      <c r="T8" s="162"/>
      <c r="U8" s="82">
        <v>5.6297740488400003E-3</v>
      </c>
      <c r="V8" s="82">
        <v>5.5119799307800001E-3</v>
      </c>
      <c r="W8" s="82">
        <v>1.2179058602500001E-2</v>
      </c>
      <c r="X8" s="82">
        <v>9.8540637687499991E-3</v>
      </c>
      <c r="Y8" s="162"/>
      <c r="Z8" s="82">
        <v>3.3057416190699997E-2</v>
      </c>
      <c r="AA8" s="82">
        <v>2.4762050047900001E-2</v>
      </c>
      <c r="AB8" s="162"/>
      <c r="AC8" s="82">
        <v>1.12349024929E-2</v>
      </c>
      <c r="AD8" s="82">
        <v>7.9899996430499998E-3</v>
      </c>
      <c r="AE8" s="82">
        <v>1.3306715229700001E-2</v>
      </c>
      <c r="AF8" s="82">
        <v>7.6555949176699998E-3</v>
      </c>
      <c r="AG8" s="82">
        <v>2.6417860624700001E-2</v>
      </c>
      <c r="AN8" s="153"/>
    </row>
    <row r="9" spans="1:40" x14ac:dyDescent="0.25">
      <c r="A9" t="s">
        <v>86</v>
      </c>
      <c r="B9" s="3">
        <v>5.3923447676799997E-3</v>
      </c>
      <c r="C9" s="3">
        <v>5.8285504138600001E-3</v>
      </c>
      <c r="D9" s="3">
        <v>5.8537663745199999E-3</v>
      </c>
      <c r="E9" s="3">
        <v>1.04593848895E-2</v>
      </c>
      <c r="F9" s="3">
        <v>8.1489346006099993E-3</v>
      </c>
      <c r="G9" s="3">
        <v>8.0125476618199999E-3</v>
      </c>
      <c r="I9" s="3">
        <v>5.1740617370599996E-3</v>
      </c>
      <c r="J9" s="3">
        <v>6.2971209344099997E-3</v>
      </c>
      <c r="K9" s="3">
        <v>5.8860332498599996E-3</v>
      </c>
      <c r="L9" s="3">
        <v>1.18756681201E-2</v>
      </c>
      <c r="M9" s="3">
        <v>7.2428178148299998E-3</v>
      </c>
      <c r="O9" s="3">
        <v>5.0031155073500004E-3</v>
      </c>
      <c r="P9" s="3">
        <v>5.4136649142499998E-3</v>
      </c>
      <c r="Q9" s="3">
        <v>5.2164185567999998E-3</v>
      </c>
      <c r="R9" s="3">
        <v>1.3422281001700001E-2</v>
      </c>
      <c r="S9" s="3">
        <v>8.5318895942000008E-3</v>
      </c>
      <c r="U9" s="3">
        <v>5.2304677825700001E-3</v>
      </c>
      <c r="V9" s="3">
        <v>4.75686490848E-3</v>
      </c>
      <c r="W9" s="3">
        <v>1.07642490228E-2</v>
      </c>
      <c r="X9" s="3">
        <v>8.0652846385199997E-3</v>
      </c>
      <c r="Z9" s="3">
        <v>2.955088572E-2</v>
      </c>
      <c r="AA9" s="3">
        <v>3.0090978737799999E-2</v>
      </c>
      <c r="AC9" s="3">
        <v>1.01583248184E-2</v>
      </c>
      <c r="AD9" s="3">
        <v>6.3170098497700002E-3</v>
      </c>
      <c r="AE9" s="3">
        <v>1.14486249297E-2</v>
      </c>
      <c r="AF9" s="3">
        <v>6.3086491690900002E-3</v>
      </c>
      <c r="AG9" s="3">
        <v>1.8555949391400001E-2</v>
      </c>
      <c r="AN9" s="152"/>
    </row>
    <row r="10" spans="1:40" x14ac:dyDescent="0.25">
      <c r="A10" t="s">
        <v>87</v>
      </c>
      <c r="B10" s="3">
        <v>1.48561849517E-2</v>
      </c>
      <c r="C10" s="3">
        <v>1.68649471712E-2</v>
      </c>
      <c r="D10" s="3">
        <v>1.7335041789699999E-2</v>
      </c>
      <c r="E10" s="3">
        <v>3.0514416806700001E-2</v>
      </c>
      <c r="F10" s="3">
        <v>2.98052769217E-2</v>
      </c>
      <c r="G10" s="3">
        <v>2.97486929866E-2</v>
      </c>
      <c r="I10" s="3">
        <v>1.6150353543900001E-2</v>
      </c>
      <c r="J10" s="3">
        <v>2.03379062652E-2</v>
      </c>
      <c r="K10" s="3">
        <v>1.9561989746799999E-2</v>
      </c>
      <c r="L10" s="3">
        <v>2.8517458430499999E-2</v>
      </c>
      <c r="M10" s="3">
        <v>2.87946480125E-2</v>
      </c>
      <c r="O10" s="3">
        <v>1.6572069558800001E-2</v>
      </c>
      <c r="P10" s="3">
        <v>1.94587457464E-2</v>
      </c>
      <c r="Q10" s="3">
        <v>1.9230376940300001E-2</v>
      </c>
      <c r="R10" s="3">
        <v>2.83981029717E-2</v>
      </c>
      <c r="S10" s="3">
        <v>2.7617971321399998E-2</v>
      </c>
      <c r="U10" s="3">
        <v>2.1741254693299999E-2</v>
      </c>
      <c r="V10" s="3">
        <v>2.0404336702900001E-2</v>
      </c>
      <c r="W10" s="3">
        <v>2.7063603043600001E-2</v>
      </c>
      <c r="X10" s="3">
        <v>2.58821905366E-2</v>
      </c>
      <c r="Z10" s="3">
        <v>4.40422287119E-2</v>
      </c>
      <c r="AA10" s="3">
        <v>4.0030300812999998E-2</v>
      </c>
      <c r="AC10" s="3">
        <v>2.4621249386899999E-2</v>
      </c>
      <c r="AD10" s="3">
        <v>1.7882355333300001E-2</v>
      </c>
      <c r="AE10" s="3">
        <v>2.62642439993E-2</v>
      </c>
      <c r="AF10" s="3">
        <v>1.8144329264199999E-2</v>
      </c>
      <c r="AG10" s="3">
        <v>2.8293778117400002E-2</v>
      </c>
      <c r="AN10" s="152"/>
    </row>
    <row r="11" spans="1:40" x14ac:dyDescent="0.25">
      <c r="A11" t="s">
        <v>88</v>
      </c>
      <c r="B11" s="3">
        <v>1.9503427303200001E-3</v>
      </c>
      <c r="C11" s="3">
        <v>2.7478112206399999E-3</v>
      </c>
      <c r="D11" s="3">
        <v>2.4533128552100001E-3</v>
      </c>
      <c r="E11" s="3">
        <v>9.5209211771299998E-3</v>
      </c>
      <c r="F11" s="3">
        <v>5.6910070797600004E-3</v>
      </c>
      <c r="G11" s="3">
        <v>5.5437193376199996E-3</v>
      </c>
      <c r="I11" s="3">
        <v>2.0227250199499999E-3</v>
      </c>
      <c r="J11" s="3">
        <v>3.1475259220000002E-3</v>
      </c>
      <c r="K11" s="3">
        <v>3.0126033515599998E-3</v>
      </c>
      <c r="L11" s="3">
        <v>1.25222733658E-2</v>
      </c>
      <c r="M11" s="3">
        <v>5.7718056219099997E-3</v>
      </c>
      <c r="O11" s="3">
        <v>2.0864920101999998E-3</v>
      </c>
      <c r="P11" s="3">
        <v>3.0700865864800001E-3</v>
      </c>
      <c r="Q11" s="3">
        <v>2.9460322107899999E-3</v>
      </c>
      <c r="R11" s="3">
        <v>1.38712205887E-2</v>
      </c>
      <c r="S11" s="3">
        <v>8.1283415814199997E-3</v>
      </c>
      <c r="U11" s="3">
        <v>2.8662062529900001E-3</v>
      </c>
      <c r="V11" s="3">
        <v>2.8356179747300002E-3</v>
      </c>
      <c r="W11" s="3">
        <v>1.0809915990799999E-2</v>
      </c>
      <c r="X11" s="3">
        <v>6.1598321378400003E-3</v>
      </c>
      <c r="Z11" s="3">
        <v>3.2049111193899998E-2</v>
      </c>
      <c r="AA11" s="3">
        <v>1.9702388082700001E-2</v>
      </c>
      <c r="AC11" s="3">
        <v>4.9905971099999998E-3</v>
      </c>
      <c r="AD11" s="3">
        <v>2.4826876961E-3</v>
      </c>
      <c r="AE11" s="3">
        <v>8.4362041021999994E-3</v>
      </c>
      <c r="AF11" s="3">
        <v>2.6642063292699998E-3</v>
      </c>
      <c r="AG11" s="3">
        <v>1.8188987641899999E-2</v>
      </c>
      <c r="AN11" s="152"/>
    </row>
    <row r="12" spans="1:40" x14ac:dyDescent="0.25">
      <c r="A12" t="s">
        <v>89</v>
      </c>
      <c r="B12" s="3">
        <v>1.6206883559999999E-4</v>
      </c>
      <c r="C12" s="3">
        <v>7.67849192065E-4</v>
      </c>
      <c r="D12" s="3">
        <v>4.9916186687100003E-4</v>
      </c>
      <c r="E12" s="3">
        <v>1.10644569627E-2</v>
      </c>
      <c r="F12" s="3">
        <v>2.4299787819399999E-3</v>
      </c>
      <c r="G12" s="3">
        <v>2.22263984504E-3</v>
      </c>
      <c r="I12" s="3">
        <v>1.3191234861600001E-4</v>
      </c>
      <c r="J12" s="3">
        <v>1.5486196181900001E-3</v>
      </c>
      <c r="K12" s="3">
        <v>9.3160745440399998E-4</v>
      </c>
      <c r="L12" s="3">
        <v>1.4413458879800001E-2</v>
      </c>
      <c r="M12" s="3">
        <v>1.6072466771600001E-3</v>
      </c>
      <c r="O12" s="3">
        <v>6.7892429509100005E-5</v>
      </c>
      <c r="P12" s="3">
        <v>6.3394785390300001E-4</v>
      </c>
      <c r="Q12" s="3">
        <v>6.3154142336499996E-4</v>
      </c>
      <c r="R12" s="3">
        <v>1.3717411850500001E-2</v>
      </c>
      <c r="S12" s="3">
        <v>5.2921290025700002E-3</v>
      </c>
      <c r="U12" s="3">
        <v>1.3998239094199999E-4</v>
      </c>
      <c r="V12" s="3">
        <v>2.40538733737E-4</v>
      </c>
      <c r="W12" s="3">
        <v>7.6957018442499999E-3</v>
      </c>
      <c r="X12" s="3">
        <v>1.28761390512E-3</v>
      </c>
      <c r="Z12" s="3">
        <v>3.3877302960099998E-2</v>
      </c>
      <c r="AA12" s="3">
        <v>1.7499578391300001E-2</v>
      </c>
      <c r="AC12" s="3">
        <v>9.3132211668099998E-4</v>
      </c>
      <c r="AD12" s="3">
        <v>2.37117518148E-4</v>
      </c>
      <c r="AE12" s="3">
        <v>8.6793896272299997E-3</v>
      </c>
      <c r="AF12" s="3">
        <v>7.2585669950599998E-4</v>
      </c>
      <c r="AG12" s="3">
        <v>7.7924842606200001E-3</v>
      </c>
      <c r="AN12" s="152"/>
    </row>
    <row r="13" spans="1:40" x14ac:dyDescent="0.25">
      <c r="A13" t="s">
        <v>90</v>
      </c>
      <c r="B13" s="3">
        <v>3.7607091023399999E-3</v>
      </c>
      <c r="C13" s="3">
        <v>4.3329525904200004E-3</v>
      </c>
      <c r="D13" s="3">
        <v>4.3655090543600001E-3</v>
      </c>
      <c r="E13" s="3">
        <v>8.8613379158000005E-3</v>
      </c>
      <c r="F13" s="3">
        <v>6.9621105674999998E-3</v>
      </c>
      <c r="G13" s="3">
        <v>6.7888527827199997E-3</v>
      </c>
      <c r="I13" s="3">
        <v>3.8398245070700001E-3</v>
      </c>
      <c r="J13" s="3">
        <v>4.5905622888399999E-3</v>
      </c>
      <c r="K13" s="3">
        <v>4.4717838017300001E-3</v>
      </c>
      <c r="L13" s="3">
        <v>1.1402912588999999E-2</v>
      </c>
      <c r="M13" s="3">
        <v>6.8113319713099998E-3</v>
      </c>
      <c r="O13" s="3">
        <v>3.7757107195700002E-3</v>
      </c>
      <c r="P13" s="3">
        <v>4.1164025913699998E-3</v>
      </c>
      <c r="Q13" s="3">
        <v>4.1394851515800003E-3</v>
      </c>
      <c r="R13" s="3">
        <v>1.1960013310399999E-2</v>
      </c>
      <c r="S13" s="3">
        <v>7.7789685044599996E-3</v>
      </c>
      <c r="U13" s="3">
        <v>3.8123054286199999E-3</v>
      </c>
      <c r="V13" s="3">
        <v>3.59788498937E-3</v>
      </c>
      <c r="W13" s="3">
        <v>1.02422875083E-2</v>
      </c>
      <c r="X13" s="3">
        <v>7.4485960139099999E-3</v>
      </c>
      <c r="Z13" s="3">
        <v>2.77053336898E-2</v>
      </c>
      <c r="AA13" s="3">
        <v>2.7294859284500001E-2</v>
      </c>
      <c r="AC13" s="3">
        <v>8.3470843866999996E-3</v>
      </c>
      <c r="AD13" s="3">
        <v>4.3449607197299997E-3</v>
      </c>
      <c r="AE13" s="3">
        <v>9.6344273050600008E-3</v>
      </c>
      <c r="AF13" s="3">
        <v>4.2443051573700001E-3</v>
      </c>
      <c r="AG13" s="3">
        <v>1.8166820370299999E-2</v>
      </c>
      <c r="AN13" s="152"/>
    </row>
    <row r="14" spans="1:40" x14ac:dyDescent="0.25">
      <c r="A14" t="s">
        <v>91</v>
      </c>
      <c r="B14" s="3">
        <v>1.6895137629E-3</v>
      </c>
      <c r="C14" s="3">
        <v>4.0906788102500003E-3</v>
      </c>
      <c r="D14" s="3">
        <v>2.5914014104900002E-3</v>
      </c>
      <c r="E14" s="3">
        <v>1.3103151499199999E-2</v>
      </c>
      <c r="F14" s="3">
        <v>7.7562409908899996E-3</v>
      </c>
      <c r="G14" s="3">
        <v>8.7161316745400005E-3</v>
      </c>
      <c r="I14" s="3">
        <v>1.8364737404799999E-3</v>
      </c>
      <c r="J14" s="3">
        <v>3.34839565977E-3</v>
      </c>
      <c r="K14" s="3">
        <v>3.04489781287E-3</v>
      </c>
      <c r="L14" s="3">
        <v>1.6251783258700001E-2</v>
      </c>
      <c r="M14" s="3">
        <v>7.4208110451100002E-3</v>
      </c>
      <c r="O14" s="3">
        <v>1.9476095155E-3</v>
      </c>
      <c r="P14" s="3">
        <v>2.9844843948699999E-3</v>
      </c>
      <c r="Q14" s="3">
        <v>2.8289063815600001E-3</v>
      </c>
      <c r="R14" s="3">
        <v>1.5808414384100002E-2</v>
      </c>
      <c r="S14" s="3">
        <v>9.2794180511800006E-3</v>
      </c>
      <c r="U14" s="3">
        <v>2.3312735776800002E-3</v>
      </c>
      <c r="V14" s="3">
        <v>2.2962257660199999E-3</v>
      </c>
      <c r="W14" s="3">
        <v>1.1771951017099999E-2</v>
      </c>
      <c r="X14" s="3">
        <v>6.2852807719399996E-3</v>
      </c>
      <c r="Z14" s="3">
        <v>3.9887940607400002E-2</v>
      </c>
      <c r="AA14" s="3">
        <v>2.6569742057800001E-2</v>
      </c>
      <c r="AC14" s="3">
        <v>6.70965080528E-3</v>
      </c>
      <c r="AD14" s="3">
        <v>4.3426927799900001E-3</v>
      </c>
      <c r="AE14" s="3">
        <v>1.10784786748E-2</v>
      </c>
      <c r="AF14" s="3">
        <v>4.6834200590300003E-3</v>
      </c>
      <c r="AG14" s="3">
        <v>1.61588330776E-2</v>
      </c>
      <c r="AN14" s="152"/>
    </row>
    <row r="15" spans="1:40" x14ac:dyDescent="0.25">
      <c r="A15" t="s">
        <v>92</v>
      </c>
      <c r="B15" s="3">
        <v>1.0862591601799999E-3</v>
      </c>
      <c r="C15" s="3">
        <v>2.25480699729E-3</v>
      </c>
      <c r="D15" s="3">
        <v>1.66773110587E-3</v>
      </c>
      <c r="E15" s="3">
        <v>1.27143375709E-2</v>
      </c>
      <c r="F15" s="3">
        <v>5.84358222683E-3</v>
      </c>
      <c r="G15" s="3">
        <v>5.3387010661499999E-3</v>
      </c>
      <c r="I15" s="3">
        <v>1.3871727262300001E-3</v>
      </c>
      <c r="J15" s="3">
        <v>3.00754311556E-3</v>
      </c>
      <c r="K15" s="3">
        <v>2.4688936472099998E-3</v>
      </c>
      <c r="L15" s="3">
        <v>1.75353006756E-2</v>
      </c>
      <c r="M15" s="3">
        <v>6.1654143813399996E-3</v>
      </c>
      <c r="O15" s="3">
        <v>1.2415504358400001E-3</v>
      </c>
      <c r="P15" s="3">
        <v>2.1490086486900001E-3</v>
      </c>
      <c r="Q15" s="3">
        <v>1.92792173053E-3</v>
      </c>
      <c r="R15" s="3">
        <v>1.7164125803400002E-2</v>
      </c>
      <c r="S15" s="3">
        <v>9.3388763092600007E-3</v>
      </c>
      <c r="U15" s="3">
        <v>1.3485480981199999E-3</v>
      </c>
      <c r="V15" s="3">
        <v>1.6741675888500001E-3</v>
      </c>
      <c r="W15" s="3">
        <v>1.2674174545700001E-2</v>
      </c>
      <c r="X15" s="3">
        <v>5.5889856132899998E-3</v>
      </c>
      <c r="Z15" s="3">
        <v>4.30770929097E-2</v>
      </c>
      <c r="AA15" s="3">
        <v>2.5165582078200001E-2</v>
      </c>
      <c r="AC15" s="3">
        <v>4.3142943622300001E-3</v>
      </c>
      <c r="AD15" s="3">
        <v>1.4874837193699999E-3</v>
      </c>
      <c r="AE15" s="3">
        <v>1.0261605145499999E-2</v>
      </c>
      <c r="AF15" s="3">
        <v>1.9119231521499999E-3</v>
      </c>
      <c r="AG15" s="3">
        <v>1.48749520956E-2</v>
      </c>
      <c r="AN15" s="152"/>
    </row>
    <row r="16" spans="1:40" x14ac:dyDescent="0.25">
      <c r="A16" t="s">
        <v>93</v>
      </c>
      <c r="B16" s="3">
        <v>1.1673013613299999E-3</v>
      </c>
      <c r="C16" s="3">
        <v>4.6928200064899998E-3</v>
      </c>
      <c r="D16" s="3">
        <v>4.2772244149799996E-3</v>
      </c>
      <c r="E16" s="3">
        <v>5.8834045656199997E-3</v>
      </c>
      <c r="F16" s="3">
        <v>4.8830121026899997E-3</v>
      </c>
      <c r="G16" s="3">
        <v>4.5214746501E-3</v>
      </c>
      <c r="I16" s="3">
        <v>8.1040541275300001E-4</v>
      </c>
      <c r="J16" s="3">
        <v>4.3856630202299997E-3</v>
      </c>
      <c r="K16" s="3">
        <v>3.3856546617799998E-3</v>
      </c>
      <c r="L16" s="3">
        <v>1.22959650634E-2</v>
      </c>
      <c r="M16" s="3">
        <v>7.0093219292499996E-3</v>
      </c>
      <c r="O16" s="3">
        <v>2.3068378389399999E-3</v>
      </c>
      <c r="P16" s="3">
        <v>4.7091328897800001E-3</v>
      </c>
      <c r="Q16" s="3">
        <v>4.8921404390000001E-3</v>
      </c>
      <c r="R16" s="3">
        <v>2.11822479021E-2</v>
      </c>
      <c r="S16" s="3">
        <v>1.04724421996E-2</v>
      </c>
      <c r="U16" s="3">
        <v>9.4229310521300007E-3</v>
      </c>
      <c r="V16" s="3">
        <v>9.7301396172199996E-3</v>
      </c>
      <c r="W16" s="3">
        <v>7.1472100568999997E-3</v>
      </c>
      <c r="X16" s="3">
        <v>4.5904941875000004E-3</v>
      </c>
      <c r="Z16" s="3">
        <v>1.7496667267499998E-2</v>
      </c>
      <c r="AA16" s="3">
        <v>1.03878575855E-2</v>
      </c>
      <c r="AC16" s="3">
        <v>1.86783995944E-2</v>
      </c>
      <c r="AD16" s="3">
        <v>6.3362123104599996E-3</v>
      </c>
      <c r="AE16" s="3">
        <v>1.6633169419100001E-2</v>
      </c>
      <c r="AF16" s="3">
        <v>6.2740959979700004E-3</v>
      </c>
      <c r="AG16" s="3">
        <v>4.3629109947100002E-2</v>
      </c>
      <c r="AN16" s="152"/>
    </row>
    <row r="17" spans="1:40" x14ac:dyDescent="0.25">
      <c r="A17" t="s">
        <v>94</v>
      </c>
      <c r="B17" s="3">
        <v>3.6175438243399999E-3</v>
      </c>
      <c r="C17" s="3">
        <v>5.7651836643200002E-3</v>
      </c>
      <c r="D17" s="3">
        <v>5.4640897588299998E-3</v>
      </c>
      <c r="E17" s="3">
        <v>1.45942405843E-2</v>
      </c>
      <c r="F17" s="3">
        <v>1.0301701759800001E-2</v>
      </c>
      <c r="G17" s="3">
        <v>1.0046422264E-2</v>
      </c>
      <c r="I17" s="3">
        <v>4.2422360057900003E-3</v>
      </c>
      <c r="J17" s="3">
        <v>6.0962430733699996E-3</v>
      </c>
      <c r="K17" s="3">
        <v>5.78647814631E-3</v>
      </c>
      <c r="L17" s="3">
        <v>1.6753910189E-2</v>
      </c>
      <c r="M17" s="3">
        <v>9.3952336727499992E-3</v>
      </c>
      <c r="O17" s="3">
        <v>4.0204580055499999E-3</v>
      </c>
      <c r="P17" s="3">
        <v>4.81574437175E-3</v>
      </c>
      <c r="Q17" s="3">
        <v>4.6411408882499998E-3</v>
      </c>
      <c r="R17" s="3">
        <v>1.5239618658800001E-2</v>
      </c>
      <c r="S17" s="3">
        <v>1.0185842608800001E-2</v>
      </c>
      <c r="U17" s="3">
        <v>4.50487797663E-3</v>
      </c>
      <c r="V17" s="3">
        <v>4.7030231766E-3</v>
      </c>
      <c r="W17" s="3">
        <v>1.1888198458499999E-2</v>
      </c>
      <c r="X17" s="3">
        <v>8.7187666889200002E-3</v>
      </c>
      <c r="Z17" s="3">
        <v>2.7379176895199999E-2</v>
      </c>
      <c r="AA17" s="3">
        <v>3.28216222485E-2</v>
      </c>
      <c r="AC17" s="3">
        <v>1.3404693014199999E-2</v>
      </c>
      <c r="AD17" s="3">
        <v>5.9297744954400003E-3</v>
      </c>
      <c r="AE17" s="3">
        <v>1.67819980796E-2</v>
      </c>
      <c r="AF17" s="3">
        <v>6.2074094149100001E-3</v>
      </c>
      <c r="AG17" s="3">
        <v>3.3363664836900002E-2</v>
      </c>
      <c r="AN17" s="152"/>
    </row>
    <row r="18" spans="1:40" x14ac:dyDescent="0.25">
      <c r="A18" t="s">
        <v>197</v>
      </c>
      <c r="B18" s="3">
        <v>4.5000000000000003E-5</v>
      </c>
      <c r="C18" s="3">
        <v>3.8099999999999999E-4</v>
      </c>
      <c r="D18" s="3">
        <v>1.44E-4</v>
      </c>
      <c r="E18" s="3">
        <v>5.0299999999999997E-3</v>
      </c>
      <c r="F18" s="3">
        <v>8.9300000000000002E-4</v>
      </c>
      <c r="G18" s="3">
        <v>8.3500000000000002E-4</v>
      </c>
      <c r="I18" s="3">
        <v>1.75E-4</v>
      </c>
      <c r="J18" s="3">
        <v>1.1169999999999999E-3</v>
      </c>
      <c r="K18" s="3">
        <v>5.6899999999999995E-4</v>
      </c>
      <c r="L18" s="3">
        <v>8.9180000000000006E-3</v>
      </c>
      <c r="M18" s="3">
        <v>2.5479999999999999E-3</v>
      </c>
      <c r="O18" s="3">
        <v>1.35E-4</v>
      </c>
      <c r="P18" s="3">
        <v>1.0870000000000001E-3</v>
      </c>
      <c r="Q18" s="3">
        <v>6.8499999999999995E-4</v>
      </c>
      <c r="R18" s="3">
        <v>9.6109999999999998E-3</v>
      </c>
      <c r="S18" s="3">
        <v>4.9610000000000001E-3</v>
      </c>
      <c r="U18" s="3">
        <v>1.5899999999999999E-4</v>
      </c>
      <c r="V18" s="3">
        <v>2.81E-4</v>
      </c>
      <c r="W18" s="3">
        <v>4.5120000000000004E-3</v>
      </c>
      <c r="X18" s="3">
        <v>8.5499999999999997E-4</v>
      </c>
      <c r="Z18" s="3">
        <v>3.0712E-2</v>
      </c>
      <c r="AA18" s="3">
        <v>2.0631E-2</v>
      </c>
      <c r="AC18" s="3">
        <v>2.1011585830800002E-3</v>
      </c>
      <c r="AD18" s="3">
        <v>8.4819209508900004E-5</v>
      </c>
      <c r="AE18" s="3">
        <v>4.6358331410700001E-3</v>
      </c>
      <c r="AF18" s="3">
        <v>3.8691771587099998E-5</v>
      </c>
      <c r="AG18" s="3">
        <v>1.1304406100200001E-2</v>
      </c>
      <c r="AN18" s="152"/>
    </row>
    <row r="19" spans="1:40" x14ac:dyDescent="0.25">
      <c r="A19" t="s">
        <v>194</v>
      </c>
      <c r="B19" s="3">
        <v>2.53588050275E-3</v>
      </c>
      <c r="C19" s="3">
        <v>6.2217516763200002E-3</v>
      </c>
      <c r="D19" s="3">
        <v>3.4124370212200001E-3</v>
      </c>
      <c r="E19" s="3">
        <v>1.51372818951E-2</v>
      </c>
      <c r="F19" s="3">
        <v>6.9374888593399997E-3</v>
      </c>
      <c r="G19" s="3">
        <v>7.1262617776300004E-3</v>
      </c>
      <c r="I19" s="3">
        <v>3.5339237468600001E-3</v>
      </c>
      <c r="J19" s="3">
        <v>5.2199262613200001E-3</v>
      </c>
      <c r="K19" s="3">
        <v>4.94623531571E-3</v>
      </c>
      <c r="L19" s="3">
        <v>2.1350300569800001E-2</v>
      </c>
      <c r="M19" s="3">
        <v>8.6624060267400001E-3</v>
      </c>
      <c r="O19" s="3">
        <v>3.9055759879700002E-3</v>
      </c>
      <c r="P19" s="3">
        <v>4.8326408590700001E-3</v>
      </c>
      <c r="Q19" s="3">
        <v>4.4550279093500001E-3</v>
      </c>
      <c r="R19" s="3">
        <v>2.2314484543000002E-2</v>
      </c>
      <c r="S19" s="3">
        <v>9.5046822367899995E-3</v>
      </c>
      <c r="U19" s="3">
        <v>3.7064042107499999E-3</v>
      </c>
      <c r="V19" s="3">
        <v>4.1313320852500003E-3</v>
      </c>
      <c r="W19" s="3">
        <v>1.02147898375E-2</v>
      </c>
      <c r="X19" s="3">
        <v>6.5757389450600001E-3</v>
      </c>
      <c r="Z19" s="3">
        <v>2.56618621362E-2</v>
      </c>
      <c r="AA19" s="3">
        <v>3.0094448004100001E-2</v>
      </c>
      <c r="AC19" s="3">
        <v>5.95234590899E-3</v>
      </c>
      <c r="AD19" s="3">
        <v>4.1184609427700001E-3</v>
      </c>
      <c r="AE19" s="3">
        <v>1.18422189131E-2</v>
      </c>
      <c r="AF19" s="3">
        <v>4.53881277805E-3</v>
      </c>
      <c r="AG19" s="3">
        <v>2.3356489789300001E-2</v>
      </c>
      <c r="AN19" s="152"/>
    </row>
    <row r="20" spans="1:40" x14ac:dyDescent="0.25">
      <c r="A20" t="s">
        <v>207</v>
      </c>
      <c r="B20" s="3">
        <v>2.2450000000000001E-4</v>
      </c>
      <c r="C20" s="3">
        <v>1.3159999999999999E-3</v>
      </c>
      <c r="D20" s="3">
        <v>3.1E-4</v>
      </c>
      <c r="E20" s="3">
        <v>6.1549999999999999E-3</v>
      </c>
      <c r="F20" s="3">
        <v>2.5574999999999999E-3</v>
      </c>
      <c r="G20" s="3">
        <v>2.63E-3</v>
      </c>
      <c r="I20" s="3">
        <v>1.292E-3</v>
      </c>
      <c r="J20" s="3">
        <v>8.9370000000000005E-3</v>
      </c>
      <c r="K20" s="3">
        <v>5.1419999999999999E-3</v>
      </c>
      <c r="L20" s="3">
        <v>1.35575E-2</v>
      </c>
      <c r="M20" s="3">
        <v>8.6730000000000002E-3</v>
      </c>
      <c r="O20" s="3">
        <v>8.1499999999999997E-4</v>
      </c>
      <c r="P20" s="3">
        <v>9.8200000000000002E-4</v>
      </c>
      <c r="Q20" s="3">
        <v>1.0675000000000001E-3</v>
      </c>
      <c r="R20" s="3">
        <v>9.3185000000000004E-3</v>
      </c>
      <c r="S20" s="3">
        <v>3.3800000000000002E-3</v>
      </c>
      <c r="U20" s="3">
        <v>4.0549999999999999E-4</v>
      </c>
      <c r="V20" s="3">
        <v>1.2375000000000001E-3</v>
      </c>
      <c r="W20" s="3">
        <v>9.9410000000000002E-3</v>
      </c>
      <c r="X20" s="3">
        <v>5.0280000000000004E-3</v>
      </c>
      <c r="Z20" s="3">
        <v>5.7697999999999999E-2</v>
      </c>
      <c r="AA20" s="3">
        <v>3.4417000000000003E-2</v>
      </c>
      <c r="AC20" s="3">
        <v>2.4358457827199999E-2</v>
      </c>
      <c r="AD20" s="3">
        <v>8.2910420847999997E-4</v>
      </c>
      <c r="AE20" s="3">
        <v>2.45545880255E-2</v>
      </c>
      <c r="AF20" s="3">
        <v>6.6024402023599996E-3</v>
      </c>
      <c r="AG20" s="3">
        <v>1.7589095598499999E-2</v>
      </c>
      <c r="AN20" s="152"/>
    </row>
    <row r="21" spans="1:40" x14ac:dyDescent="0.25">
      <c r="A21" t="s">
        <v>210</v>
      </c>
      <c r="B21" s="3">
        <v>6.4768372402899997E-4</v>
      </c>
      <c r="C21" s="3">
        <v>1.9768050583200002E-3</v>
      </c>
      <c r="D21" s="3">
        <v>1.6720696801599999E-3</v>
      </c>
      <c r="E21" s="3">
        <v>8.4100494062800003E-3</v>
      </c>
      <c r="F21" s="3">
        <v>4.0288585554599998E-3</v>
      </c>
      <c r="G21" s="3">
        <v>3.9056773389300001E-3</v>
      </c>
      <c r="I21" s="3">
        <v>1.27499893243E-3</v>
      </c>
      <c r="J21" s="3">
        <v>1.26890423435E-2</v>
      </c>
      <c r="K21" s="3">
        <v>4.01062602352E-3</v>
      </c>
      <c r="L21" s="3">
        <v>2.2277543161600001E-2</v>
      </c>
      <c r="M21" s="3">
        <v>2.8105232681199998E-3</v>
      </c>
      <c r="O21" s="3">
        <v>5.2968671636099995E-4</v>
      </c>
      <c r="P21" s="3">
        <v>2.8660197638300001E-3</v>
      </c>
      <c r="Q21" s="3">
        <v>2.1011269693799999E-3</v>
      </c>
      <c r="R21" s="3">
        <v>2.0429250275000001E-2</v>
      </c>
      <c r="S21" s="3">
        <v>3.3502407042E-3</v>
      </c>
      <c r="U21" s="3">
        <v>2.3813249357100001E-3</v>
      </c>
      <c r="V21" s="3">
        <v>1.8480113660599999E-3</v>
      </c>
      <c r="W21" s="3">
        <v>1.10755963162E-2</v>
      </c>
      <c r="X21" s="3">
        <v>8.4270283818700003E-4</v>
      </c>
      <c r="Z21" s="3">
        <v>2.9143558261099999E-2</v>
      </c>
      <c r="AA21" s="3">
        <v>3.68581588044E-2</v>
      </c>
      <c r="AC21" s="3">
        <v>6.8405844060100002E-3</v>
      </c>
      <c r="AD21" s="3">
        <v>2.58490220298E-3</v>
      </c>
      <c r="AE21" s="3">
        <v>5.5751484756100004E-3</v>
      </c>
      <c r="AF21" s="3">
        <v>2.5849021937900001E-3</v>
      </c>
      <c r="AG21" s="3">
        <v>1.57071638214E-2</v>
      </c>
      <c r="AN21" s="152"/>
    </row>
    <row r="22" spans="1:40" x14ac:dyDescent="0.25">
      <c r="A22" t="s">
        <v>208</v>
      </c>
      <c r="B22" s="3">
        <v>2.5369973503200003E-4</v>
      </c>
      <c r="C22" s="3">
        <v>9.1955351484700003E-4</v>
      </c>
      <c r="D22" s="3">
        <v>1.12409084251E-3</v>
      </c>
      <c r="E22" s="3">
        <v>3.4063808099200001E-3</v>
      </c>
      <c r="F22" s="3">
        <v>1.1296342574300001E-3</v>
      </c>
      <c r="G22" s="3">
        <v>1.0907990954600001E-3</v>
      </c>
      <c r="I22" s="3">
        <v>1.276918426E-3</v>
      </c>
      <c r="J22" s="3">
        <v>5.4894830964899999E-3</v>
      </c>
      <c r="K22" s="3">
        <v>1.8798352764699999E-3</v>
      </c>
      <c r="L22" s="3">
        <v>8.9145697970600003E-3</v>
      </c>
      <c r="M22" s="3">
        <v>1.73794156659E-3</v>
      </c>
      <c r="O22" s="3">
        <v>1.5618792100100001E-4</v>
      </c>
      <c r="P22" s="3">
        <v>2.84224781936E-3</v>
      </c>
      <c r="Q22" s="3">
        <v>1.5775376029999999E-3</v>
      </c>
      <c r="R22" s="3">
        <v>1.0180791106599999E-2</v>
      </c>
      <c r="S22" s="3">
        <v>3.8509443863400002E-3</v>
      </c>
      <c r="U22" s="3">
        <v>9.6086211289699995E-4</v>
      </c>
      <c r="V22" s="3">
        <v>5.6453579750700002E-4</v>
      </c>
      <c r="W22" s="3">
        <v>7.5084000958900001E-3</v>
      </c>
      <c r="X22" s="3">
        <v>2.0882779189199999E-3</v>
      </c>
      <c r="Z22" s="3">
        <v>3.0025355196300001E-2</v>
      </c>
      <c r="AA22" s="3">
        <v>2.4242322661000001E-2</v>
      </c>
      <c r="AC22" s="3">
        <v>6.3481260505399996E-4</v>
      </c>
      <c r="AD22" s="3">
        <v>1.16690997135E-3</v>
      </c>
      <c r="AE22" s="3">
        <v>2.66303479471E-3</v>
      </c>
      <c r="AF22" s="3">
        <v>9.0765527891999999E-4</v>
      </c>
      <c r="AG22" s="3">
        <v>8.0903901374500004E-3</v>
      </c>
      <c r="AN22" s="152"/>
    </row>
    <row r="23" spans="1:40" x14ac:dyDescent="0.25">
      <c r="A23" t="s">
        <v>206</v>
      </c>
      <c r="B23" s="3">
        <v>3.0154325060499998E-3</v>
      </c>
      <c r="C23" s="3">
        <v>2.2918172157399999E-3</v>
      </c>
      <c r="D23" s="3">
        <v>1.7555890435599999E-3</v>
      </c>
      <c r="E23" s="3">
        <v>1.1233075289299999E-2</v>
      </c>
      <c r="F23" s="3">
        <v>4.83934179418E-3</v>
      </c>
      <c r="G23" s="3">
        <v>4.7381379393200002E-3</v>
      </c>
      <c r="I23" s="3">
        <v>1.65592757355E-3</v>
      </c>
      <c r="J23" s="3">
        <v>4.0007431141200001E-3</v>
      </c>
      <c r="K23" s="3">
        <v>2.7735050257199998E-3</v>
      </c>
      <c r="L23" s="3">
        <v>1.25751285684E-2</v>
      </c>
      <c r="M23" s="3">
        <v>3.7139312243300001E-3</v>
      </c>
      <c r="O23" s="3">
        <v>2.9494115146099999E-3</v>
      </c>
      <c r="P23" s="3">
        <v>2.34386345757E-3</v>
      </c>
      <c r="Q23" s="3">
        <v>1.7381083139899999E-3</v>
      </c>
      <c r="R23" s="3">
        <v>1.22163181158E-2</v>
      </c>
      <c r="S23" s="3">
        <v>5.05415682223E-3</v>
      </c>
      <c r="U23" s="3">
        <v>1.9183485344499999E-3</v>
      </c>
      <c r="V23" s="3">
        <v>1.60488712455E-3</v>
      </c>
      <c r="W23" s="3">
        <v>9.9394097294399995E-3</v>
      </c>
      <c r="X23" s="3">
        <v>2.63533502118E-3</v>
      </c>
      <c r="Z23" s="3">
        <v>3.8250428200300002E-2</v>
      </c>
      <c r="AA23" s="3">
        <v>2.50618028169E-2</v>
      </c>
      <c r="AC23" s="3">
        <v>4.4054810539699996E-3</v>
      </c>
      <c r="AD23" s="3">
        <v>2.1071740018700001E-3</v>
      </c>
      <c r="AE23" s="3">
        <v>8.2185895680299999E-3</v>
      </c>
      <c r="AF23" s="3">
        <v>2.7402279156699999E-3</v>
      </c>
      <c r="AG23" s="3">
        <v>2.1884989105399998E-2</v>
      </c>
      <c r="AN23" s="152"/>
    </row>
    <row r="24" spans="1:40" x14ac:dyDescent="0.25">
      <c r="A24" t="s">
        <v>212</v>
      </c>
      <c r="B24" s="3">
        <v>3.4540905434099999E-4</v>
      </c>
      <c r="C24" s="3">
        <v>5.7401974414400005E-4</v>
      </c>
      <c r="D24" s="3">
        <v>2.0663655694600001E-4</v>
      </c>
      <c r="E24" s="3">
        <v>2.2576188045499998E-3</v>
      </c>
      <c r="F24" s="3">
        <v>1.27701083263E-3</v>
      </c>
      <c r="G24" s="3">
        <v>1.36600829671E-3</v>
      </c>
      <c r="I24" s="3">
        <v>2.8797879551600001E-3</v>
      </c>
      <c r="J24" s="3">
        <v>5.2394610409799997E-3</v>
      </c>
      <c r="K24" s="3">
        <v>7.84669781925E-4</v>
      </c>
      <c r="L24" s="3">
        <v>9.2982644617199996E-3</v>
      </c>
      <c r="M24" s="3">
        <v>9.05168253236E-3</v>
      </c>
      <c r="O24" s="3">
        <v>1.96025508544E-4</v>
      </c>
      <c r="P24" s="3">
        <v>2.9451075815100001E-3</v>
      </c>
      <c r="Q24" s="3">
        <v>7.7895442742200002E-4</v>
      </c>
      <c r="R24" s="3">
        <v>2.5482042304299998E-2</v>
      </c>
      <c r="S24" s="3">
        <v>1.5146097407099999E-3</v>
      </c>
      <c r="U24" s="3">
        <v>2.5887963741200003E-4</v>
      </c>
      <c r="V24" s="3">
        <v>1.54155397786E-3</v>
      </c>
      <c r="W24" s="3">
        <v>6.9287918619799996E-3</v>
      </c>
      <c r="X24" s="3">
        <v>4.6164744845700002E-3</v>
      </c>
      <c r="Z24" s="3">
        <v>1.8848007763899999E-2</v>
      </c>
      <c r="AA24" s="3">
        <v>3.5657222550300002E-2</v>
      </c>
      <c r="AC24" s="3">
        <v>2.28249718314E-4</v>
      </c>
      <c r="AD24" s="3">
        <v>2.00770502073E-3</v>
      </c>
      <c r="AE24" s="3">
        <v>2.5797826753600002E-3</v>
      </c>
      <c r="AF24" s="3">
        <v>2.4689256997999999E-3</v>
      </c>
      <c r="AG24" s="3">
        <v>1.0786164291099999E-2</v>
      </c>
      <c r="AN24" s="152"/>
    </row>
    <row r="25" spans="1:40" x14ac:dyDescent="0.25">
      <c r="A25" t="s">
        <v>205</v>
      </c>
      <c r="B25" s="3">
        <v>4.8989794855800003E-5</v>
      </c>
      <c r="C25" s="3">
        <v>1.6248281960399999E-4</v>
      </c>
      <c r="D25" s="3">
        <v>6.1808791176200001E-4</v>
      </c>
      <c r="E25" s="3">
        <v>3.1704562237399999E-3</v>
      </c>
      <c r="F25" s="3">
        <v>2.4821496060199998E-4</v>
      </c>
      <c r="G25" s="3">
        <v>1.6983128883300001E-4</v>
      </c>
      <c r="I25" s="3">
        <v>3.8701937936000001E-4</v>
      </c>
      <c r="J25" s="3">
        <v>6.6609791072099996E-3</v>
      </c>
      <c r="K25" s="3">
        <v>1.01980422958E-3</v>
      </c>
      <c r="L25" s="3">
        <v>8.9275736158599996E-3</v>
      </c>
      <c r="M25" s="3">
        <v>1.4999042191600001E-3</v>
      </c>
      <c r="O25" s="3">
        <v>2.23720063174E-4</v>
      </c>
      <c r="P25" s="3">
        <v>1.40110813287E-3</v>
      </c>
      <c r="Q25" s="3">
        <v>6.8749012114100003E-4</v>
      </c>
      <c r="R25" s="3">
        <v>1.08251116699E-2</v>
      </c>
      <c r="S25" s="3">
        <v>1.9636742771299998E-3</v>
      </c>
      <c r="U25" s="3">
        <v>1.4794918046399999E-3</v>
      </c>
      <c r="V25" s="3">
        <v>5.1602583914600001E-4</v>
      </c>
      <c r="W25" s="3">
        <v>5.9538930681200001E-3</v>
      </c>
      <c r="X25" s="3">
        <v>7.8791920059500002E-4</v>
      </c>
      <c r="Z25" s="3">
        <v>1.53403377625E-2</v>
      </c>
      <c r="AA25" s="3">
        <v>2.0897413492299999E-2</v>
      </c>
      <c r="AC25" s="3">
        <v>2.1376265716099999E-3</v>
      </c>
      <c r="AD25" s="3">
        <v>8.1862598168599998E-4</v>
      </c>
      <c r="AE25" s="3">
        <v>1.07718232675E-3</v>
      </c>
      <c r="AF25" s="3">
        <v>3.5152972357399998E-4</v>
      </c>
      <c r="AG25" s="3">
        <v>1.0553097785700001E-2</v>
      </c>
      <c r="AN25" s="152"/>
    </row>
    <row r="26" spans="1:40" x14ac:dyDescent="0.25">
      <c r="A26" t="s">
        <v>95</v>
      </c>
      <c r="B26" s="3">
        <v>3.4683146886900001E-3</v>
      </c>
      <c r="C26" s="3">
        <v>5.1389672395199997E-3</v>
      </c>
      <c r="D26" s="3">
        <v>4.7423152055100001E-3</v>
      </c>
      <c r="E26" s="3">
        <v>1.5393722309400001E-2</v>
      </c>
      <c r="F26" s="3">
        <v>1.0631595676299999E-2</v>
      </c>
      <c r="G26" s="3">
        <v>1.02765896348E-2</v>
      </c>
      <c r="I26" s="3">
        <v>4.1762376871900004E-3</v>
      </c>
      <c r="J26" s="3">
        <v>5.8273726346800003E-3</v>
      </c>
      <c r="K26" s="3">
        <v>5.5631132673299999E-3</v>
      </c>
      <c r="L26" s="3">
        <v>1.95909520176E-2</v>
      </c>
      <c r="M26" s="3">
        <v>1.13484683471E-2</v>
      </c>
      <c r="O26" s="3">
        <v>3.9646626225000002E-3</v>
      </c>
      <c r="P26" s="3">
        <v>5.3805066772400004E-3</v>
      </c>
      <c r="Q26" s="3">
        <v>5.0578553806500002E-3</v>
      </c>
      <c r="R26" s="3">
        <v>1.95898905677E-2</v>
      </c>
      <c r="S26" s="3">
        <v>1.26032265932E-2</v>
      </c>
      <c r="U26" s="3">
        <v>4.5427878366100004E-3</v>
      </c>
      <c r="V26" s="3">
        <v>4.5713953790299999E-3</v>
      </c>
      <c r="W26" s="3">
        <v>1.4164876890999999E-2</v>
      </c>
      <c r="X26" s="3">
        <v>9.4649265029400007E-3</v>
      </c>
      <c r="Z26" s="3">
        <v>4.4900994780400001E-2</v>
      </c>
      <c r="AA26" s="3">
        <v>2.68311957461E-2</v>
      </c>
      <c r="AC26" s="3">
        <v>8.8659644337100007E-3</v>
      </c>
      <c r="AD26" s="3">
        <v>4.77528217506E-3</v>
      </c>
      <c r="AE26" s="3">
        <v>1.31223539966E-2</v>
      </c>
      <c r="AF26" s="3">
        <v>5.0352388952400002E-3</v>
      </c>
      <c r="AG26" s="3">
        <v>2.1014537124200001E-2</v>
      </c>
      <c r="AN26" s="152"/>
    </row>
    <row r="27" spans="1:40" x14ac:dyDescent="0.25">
      <c r="A27" t="s">
        <v>211</v>
      </c>
      <c r="B27" s="3">
        <v>2.8600000000000001E-4</v>
      </c>
      <c r="C27" s="3">
        <v>3.4999999999999997E-5</v>
      </c>
      <c r="D27" s="3">
        <v>1.1900000000000001E-4</v>
      </c>
      <c r="E27" s="3">
        <v>6.5099999999999999E-4</v>
      </c>
      <c r="F27" s="3">
        <v>1.127E-3</v>
      </c>
      <c r="G27" s="3">
        <v>1.1329999999999999E-3</v>
      </c>
      <c r="I27" s="3">
        <v>1.6260000000000001E-3</v>
      </c>
      <c r="J27" s="3">
        <v>4.254E-3</v>
      </c>
      <c r="K27" s="3">
        <v>1.31E-3</v>
      </c>
      <c r="L27" s="3">
        <v>1.0617E-2</v>
      </c>
      <c r="M27" s="3">
        <v>2.0690000000000001E-3</v>
      </c>
      <c r="O27" s="3">
        <v>8.9999999999299997E-6</v>
      </c>
      <c r="P27" s="3">
        <v>2.1410000000000001E-3</v>
      </c>
      <c r="Q27" s="3">
        <v>3.9800000000000002E-4</v>
      </c>
      <c r="R27" s="3">
        <v>1.017E-2</v>
      </c>
      <c r="S27" s="3">
        <v>4.8200000000000001E-4</v>
      </c>
      <c r="U27" s="3">
        <v>1.8000000000100001E-5</v>
      </c>
      <c r="V27" s="3">
        <v>7.4299999999999995E-4</v>
      </c>
      <c r="W27" s="3">
        <v>4.7809999999999997E-3</v>
      </c>
      <c r="X27" s="3">
        <v>5.7000000000000003E-5</v>
      </c>
      <c r="Z27" s="3">
        <v>1.4127000000000001E-2</v>
      </c>
      <c r="AA27" s="3">
        <v>1.9799000000000001E-2</v>
      </c>
      <c r="AC27" s="3">
        <v>6.46443376205E-4</v>
      </c>
      <c r="AD27" s="3">
        <v>6.00938214865E-4</v>
      </c>
      <c r="AE27" s="3">
        <v>1.0055000839600001E-3</v>
      </c>
      <c r="AF27" s="3">
        <v>8.21241841656E-4</v>
      </c>
      <c r="AG27" s="3">
        <v>7.9782273171599997E-4</v>
      </c>
      <c r="AN27" s="152"/>
    </row>
    <row r="28" spans="1:40" x14ac:dyDescent="0.25">
      <c r="A28" t="s">
        <v>209</v>
      </c>
      <c r="B28" s="3">
        <v>5.0282998551900004E-3</v>
      </c>
      <c r="C28" s="3">
        <v>1.9329583342700001E-2</v>
      </c>
      <c r="D28" s="3">
        <v>1.8336841758099999E-2</v>
      </c>
      <c r="E28" s="3">
        <v>5.9117702449799997E-2</v>
      </c>
      <c r="F28" s="3">
        <v>2.85492541516E-2</v>
      </c>
      <c r="G28" s="3">
        <v>2.71298276453E-2</v>
      </c>
      <c r="I28" s="3">
        <v>2.9857687941499999E-3</v>
      </c>
      <c r="J28" s="3">
        <v>2.5378807375599999E-2</v>
      </c>
      <c r="K28" s="3">
        <v>1.73452226195E-2</v>
      </c>
      <c r="L28" s="3">
        <v>7.1200544751100006E-2</v>
      </c>
      <c r="M28" s="3">
        <v>5.3302365626199999E-2</v>
      </c>
      <c r="O28" s="3">
        <v>1.7160225548999999E-2</v>
      </c>
      <c r="P28" s="3">
        <v>4.5342119027599999E-2</v>
      </c>
      <c r="Q28" s="3">
        <v>4.3884594016100002E-2</v>
      </c>
      <c r="R28" s="3">
        <v>0.100970422331</v>
      </c>
      <c r="S28" s="3">
        <v>7.9662198923600006E-2</v>
      </c>
      <c r="U28" s="3">
        <v>2.0548799512300001E-2</v>
      </c>
      <c r="V28" s="3">
        <v>2.1996161158400002E-2</v>
      </c>
      <c r="W28" s="3">
        <v>7.0633202337500006E-2</v>
      </c>
      <c r="X28" s="3">
        <v>5.0927147619000003E-2</v>
      </c>
      <c r="Z28" s="3">
        <v>3.98838524606E-2</v>
      </c>
      <c r="AA28" s="3">
        <v>0.305570648921</v>
      </c>
      <c r="AC28" s="3">
        <v>4.4766123347000003E-2</v>
      </c>
      <c r="AD28" s="3">
        <v>1.8022853088000002E-2</v>
      </c>
      <c r="AE28" s="3">
        <v>6.4241862449500003E-2</v>
      </c>
      <c r="AF28" s="3">
        <v>1.7325162733399999E-2</v>
      </c>
      <c r="AG28" s="3">
        <v>9.9362198662700005E-2</v>
      </c>
      <c r="AN28" s="152"/>
    </row>
    <row r="29" spans="1:40" x14ac:dyDescent="0.25">
      <c r="A29" t="s">
        <v>96</v>
      </c>
      <c r="B29" s="3">
        <v>1.2999999999999999E-5</v>
      </c>
      <c r="C29" s="3">
        <v>7.45E-4</v>
      </c>
      <c r="D29" s="3">
        <v>4.2400000000000001E-4</v>
      </c>
      <c r="E29" s="3">
        <v>3.2209999999999999E-3</v>
      </c>
      <c r="F29" s="3">
        <v>1.165E-3</v>
      </c>
      <c r="G29" s="3">
        <v>1.129E-3</v>
      </c>
      <c r="I29" s="3">
        <v>3.21E-4</v>
      </c>
      <c r="J29" s="3">
        <v>4.7600000000000003E-3</v>
      </c>
      <c r="K29" s="3">
        <v>8.7000000000000001E-4</v>
      </c>
      <c r="L29" s="3">
        <v>7.2430000000000003E-3</v>
      </c>
      <c r="M29" s="3">
        <v>1.64E-4</v>
      </c>
      <c r="O29" s="3">
        <v>7.0000000000300001E-6</v>
      </c>
      <c r="P29" s="3">
        <v>1.5349999999999999E-3</v>
      </c>
      <c r="Q29" s="3">
        <v>5.0199999999999995E-4</v>
      </c>
      <c r="R29" s="3">
        <v>8.9560000000000004E-3</v>
      </c>
      <c r="S29" s="3">
        <v>1.2830000000000001E-3</v>
      </c>
      <c r="U29" s="3">
        <v>1.232E-3</v>
      </c>
      <c r="V29" s="3">
        <v>3.7399999999999998E-4</v>
      </c>
      <c r="W29" s="3">
        <v>5.4660000000000004E-3</v>
      </c>
      <c r="X29" s="3">
        <v>8.0000000000000007E-5</v>
      </c>
      <c r="Z29" s="3">
        <v>1.0668E-2</v>
      </c>
      <c r="AA29" s="3">
        <v>1.3808000000000001E-2</v>
      </c>
      <c r="AC29" s="3">
        <v>5.3277392939899998E-4</v>
      </c>
      <c r="AD29" s="3">
        <v>5.2435830367399995E-4</v>
      </c>
      <c r="AE29" s="3">
        <v>6.9091992786899997E-4</v>
      </c>
      <c r="AF29" s="3">
        <v>1.7927003654000001E-4</v>
      </c>
      <c r="AG29" s="3">
        <v>8.7145937454899992E-3</v>
      </c>
      <c r="AN29" s="152"/>
    </row>
    <row r="30" spans="1:40" x14ac:dyDescent="0.25">
      <c r="A30" t="s">
        <v>193</v>
      </c>
      <c r="B30" s="3">
        <v>3.3999999999900002E-5</v>
      </c>
      <c r="C30" s="3">
        <v>8.1700000000000002E-4</v>
      </c>
      <c r="D30" s="3">
        <v>5.4250000000000001E-4</v>
      </c>
      <c r="E30" s="3">
        <v>9.2060000000000006E-3</v>
      </c>
      <c r="F30" s="3">
        <v>2.1700000000000001E-3</v>
      </c>
      <c r="G30" s="3">
        <v>2.0799999999999998E-3</v>
      </c>
      <c r="I30" s="3">
        <v>3.2400000000000001E-4</v>
      </c>
      <c r="J30" s="3">
        <v>2.1979999999999999E-3</v>
      </c>
      <c r="K30" s="3">
        <v>1.99E-3</v>
      </c>
      <c r="L30" s="3">
        <v>2.1710000000000002E-3</v>
      </c>
      <c r="M30" s="3">
        <v>3.6200000000000002E-4</v>
      </c>
      <c r="O30" s="3">
        <v>2.9399999999999999E-4</v>
      </c>
      <c r="P30" s="3">
        <v>2.0539999999999998E-3</v>
      </c>
      <c r="Q30" s="3">
        <v>1.508E-3</v>
      </c>
      <c r="R30" s="3">
        <v>1.154E-2</v>
      </c>
      <c r="S30" s="3">
        <v>5.5279999999999999E-3</v>
      </c>
      <c r="U30" s="3">
        <v>1.95E-4</v>
      </c>
      <c r="V30" s="3">
        <v>3.4099999999999999E-4</v>
      </c>
      <c r="W30" s="3">
        <v>7.5259999999999997E-3</v>
      </c>
      <c r="X30" s="3">
        <v>2.617E-3</v>
      </c>
      <c r="Z30" s="3">
        <v>1.9678999999999999E-2</v>
      </c>
      <c r="AA30" s="3">
        <v>3.5950000000000003E-2</v>
      </c>
      <c r="AC30" s="3">
        <v>5.2809269947399996E-3</v>
      </c>
      <c r="AD30" s="3">
        <v>1.63805949385E-3</v>
      </c>
      <c r="AE30" s="3">
        <v>1.2328698631199999E-2</v>
      </c>
      <c r="AF30" s="3">
        <v>1.8773117558700001E-3</v>
      </c>
      <c r="AG30" s="3">
        <v>9.0954758452200003E-3</v>
      </c>
      <c r="AN30" s="152"/>
    </row>
    <row r="31" spans="1:40" x14ac:dyDescent="0.25">
      <c r="A31" t="s">
        <v>196</v>
      </c>
      <c r="B31" s="3">
        <v>9.3999999999999994E-5</v>
      </c>
      <c r="C31" s="3">
        <v>1.518E-3</v>
      </c>
      <c r="D31" s="3">
        <v>6.3100000000000005E-4</v>
      </c>
      <c r="E31" s="3">
        <v>7.5529999999999998E-3</v>
      </c>
      <c r="F31" s="3">
        <v>3.1840000000000002E-3</v>
      </c>
      <c r="G31" s="3">
        <v>3.2230000000000002E-3</v>
      </c>
      <c r="I31" s="3">
        <v>2.2450000000000001E-4</v>
      </c>
      <c r="J31" s="3">
        <v>1.111E-3</v>
      </c>
      <c r="K31" s="3">
        <v>8.0599999999999997E-4</v>
      </c>
      <c r="L31" s="3">
        <v>8.1290000000000008E-3</v>
      </c>
      <c r="M31" s="3">
        <v>3.679E-3</v>
      </c>
      <c r="O31" s="3">
        <v>2.1599999999999999E-4</v>
      </c>
      <c r="P31" s="3">
        <v>1.1900000000000001E-3</v>
      </c>
      <c r="Q31" s="3">
        <v>1.222E-3</v>
      </c>
      <c r="R31" s="3">
        <v>1.2279999999999999E-2</v>
      </c>
      <c r="S31" s="3">
        <v>5.2570000000000004E-3</v>
      </c>
      <c r="U31" s="3">
        <v>1.3500000000000001E-3</v>
      </c>
      <c r="V31" s="3">
        <v>1.4419999999999999E-3</v>
      </c>
      <c r="W31" s="3">
        <v>7.5160000000000001E-3</v>
      </c>
      <c r="X31" s="3">
        <v>4.0920000000000002E-3</v>
      </c>
      <c r="Z31" s="3">
        <v>1.2914E-2</v>
      </c>
      <c r="AA31" s="3">
        <v>1.2761E-2</v>
      </c>
      <c r="AC31" s="3">
        <v>4.5459818355099999E-3</v>
      </c>
      <c r="AD31" s="3">
        <v>4.36289825822E-4</v>
      </c>
      <c r="AE31" s="3">
        <v>6.8514256031900001E-3</v>
      </c>
      <c r="AF31" s="3">
        <v>8.6583023607499999E-4</v>
      </c>
      <c r="AG31" s="3">
        <v>1.07003359693E-2</v>
      </c>
      <c r="AN31" s="152"/>
    </row>
    <row r="32" spans="1:40" x14ac:dyDescent="0.25">
      <c r="A32" t="s">
        <v>202</v>
      </c>
      <c r="B32" s="3">
        <v>1.5243092698000001E-4</v>
      </c>
      <c r="C32" s="3">
        <v>1.4575673869499999E-3</v>
      </c>
      <c r="D32" s="3">
        <v>3.8930322372199999E-4</v>
      </c>
      <c r="E32" s="3">
        <v>9.3426980411199997E-3</v>
      </c>
      <c r="F32" s="3">
        <v>2.9872844169099998E-3</v>
      </c>
      <c r="G32" s="3">
        <v>2.8227299286300001E-3</v>
      </c>
      <c r="I32" s="3">
        <v>3.6778687782500002E-4</v>
      </c>
      <c r="J32" s="3">
        <v>2.0325570102700001E-3</v>
      </c>
      <c r="K32" s="3">
        <v>1.53955301955E-3</v>
      </c>
      <c r="L32" s="3">
        <v>1.5188527321199999E-2</v>
      </c>
      <c r="M32" s="3">
        <v>5.3251083322299999E-3</v>
      </c>
      <c r="O32" s="3">
        <v>1.64507598609E-4</v>
      </c>
      <c r="P32" s="3">
        <v>1.03717606389E-3</v>
      </c>
      <c r="Q32" s="3">
        <v>8.1055320614999995E-4</v>
      </c>
      <c r="R32" s="3">
        <v>1.48501518911E-2</v>
      </c>
      <c r="S32" s="3">
        <v>4.18146471795E-3</v>
      </c>
      <c r="U32" s="3">
        <v>1.0517788503299999E-3</v>
      </c>
      <c r="V32" s="3">
        <v>6.9367481574599996E-4</v>
      </c>
      <c r="W32" s="3">
        <v>4.9360436776300001E-3</v>
      </c>
      <c r="X32" s="3">
        <v>1.1920847285299999E-3</v>
      </c>
      <c r="Z32" s="3">
        <v>1.4991589125199999E-2</v>
      </c>
      <c r="AA32" s="3">
        <v>1.81539492811E-2</v>
      </c>
      <c r="AC32" s="3">
        <v>1.2718732059500001E-3</v>
      </c>
      <c r="AD32" s="3">
        <v>3.8003004024499999E-4</v>
      </c>
      <c r="AE32" s="3">
        <v>5.3923705149200004E-3</v>
      </c>
      <c r="AF32" s="3">
        <v>1.0820097923300001E-3</v>
      </c>
      <c r="AG32" s="3">
        <v>1.4778526645700001E-2</v>
      </c>
      <c r="AN32" s="152"/>
    </row>
    <row r="33" spans="1:33" x14ac:dyDescent="0.25">
      <c r="A33" t="s">
        <v>97</v>
      </c>
      <c r="B33" s="3">
        <v>1.11478103228E-2</v>
      </c>
      <c r="C33" s="3">
        <v>1.3485067868700001E-2</v>
      </c>
      <c r="D33" s="3">
        <v>1.3132099413E-2</v>
      </c>
      <c r="E33" s="3">
        <v>2.1553578257500001E-2</v>
      </c>
      <c r="F33" s="3">
        <v>1.7969886988099999E-2</v>
      </c>
      <c r="G33" s="3">
        <v>1.7740522533999999E-2</v>
      </c>
      <c r="I33" s="3">
        <v>1.1537443444400001E-2</v>
      </c>
      <c r="J33" s="3">
        <v>1.43479592007E-2</v>
      </c>
      <c r="K33" s="3">
        <v>1.38277575036E-2</v>
      </c>
      <c r="L33" s="3">
        <v>2.50408896964E-2</v>
      </c>
      <c r="M33" s="3">
        <v>1.81876251425E-2</v>
      </c>
      <c r="O33" s="3">
        <v>1.21245297661E-2</v>
      </c>
      <c r="P33" s="3">
        <v>1.31706819997E-2</v>
      </c>
      <c r="Q33" s="3">
        <v>1.24218165424E-2</v>
      </c>
      <c r="R33" s="3">
        <v>2.39418187362E-2</v>
      </c>
      <c r="S33" s="3">
        <v>1.9589426652199999E-2</v>
      </c>
      <c r="U33" s="3">
        <v>1.3468865173700001E-2</v>
      </c>
      <c r="V33" s="3">
        <v>1.34709423031E-2</v>
      </c>
      <c r="W33" s="3">
        <v>2.2061139719500002E-2</v>
      </c>
      <c r="X33" s="3">
        <v>1.8264829431099999E-2</v>
      </c>
      <c r="Z33" s="3">
        <v>4.2720140315000002E-2</v>
      </c>
      <c r="AA33" s="3">
        <v>4.3105908722100003E-2</v>
      </c>
      <c r="AC33" s="3">
        <v>1.74946244413E-2</v>
      </c>
      <c r="AD33" s="3">
        <v>1.3816250324100001E-2</v>
      </c>
      <c r="AE33" s="3">
        <v>2.0475546647499999E-2</v>
      </c>
      <c r="AF33" s="3">
        <v>1.41952858895E-2</v>
      </c>
      <c r="AG33" s="3">
        <v>3.3064744784400003E-2</v>
      </c>
    </row>
    <row r="34" spans="1:33" x14ac:dyDescent="0.25">
      <c r="A34" t="s">
        <v>203</v>
      </c>
      <c r="B34" s="3">
        <v>2.1999999999999999E-5</v>
      </c>
      <c r="C34" s="3">
        <v>2.6200000000000003E-4</v>
      </c>
      <c r="D34" s="3">
        <v>1.1400000000000001E-4</v>
      </c>
      <c r="E34" s="3">
        <v>4.0790000000000002E-3</v>
      </c>
      <c r="F34" s="3">
        <v>7.0500000000000001E-4</v>
      </c>
      <c r="G34" s="3">
        <v>7.6400000000000003E-4</v>
      </c>
      <c r="I34" s="3">
        <v>1.07E-4</v>
      </c>
      <c r="J34" s="3">
        <v>9.1299999999999997E-4</v>
      </c>
      <c r="K34" s="3">
        <v>6.1399999999999996E-4</v>
      </c>
      <c r="L34" s="3">
        <v>2.9229999999999998E-3</v>
      </c>
      <c r="M34" s="3">
        <v>2.1000000000000001E-4</v>
      </c>
      <c r="O34" s="3">
        <v>9.0000000000400005E-6</v>
      </c>
      <c r="P34" s="3">
        <v>1.639E-3</v>
      </c>
      <c r="Q34" s="3">
        <v>1.013E-3</v>
      </c>
      <c r="R34" s="3">
        <v>6.2069999999999998E-3</v>
      </c>
      <c r="S34" s="3">
        <v>1.524E-3</v>
      </c>
      <c r="U34" s="3">
        <v>7.3899999999999997E-4</v>
      </c>
      <c r="V34" s="3">
        <v>2.5500000000000002E-4</v>
      </c>
      <c r="W34" s="3">
        <v>5.4339999999999996E-3</v>
      </c>
      <c r="X34" s="3">
        <v>1.426E-3</v>
      </c>
      <c r="Z34" s="3">
        <v>1.8238999999999998E-2</v>
      </c>
      <c r="AA34" s="3">
        <v>1.6788999999999998E-2</v>
      </c>
      <c r="AC34" s="3">
        <v>1.0987157863299999E-3</v>
      </c>
      <c r="AD34" s="3">
        <v>1.6734636547599999E-4</v>
      </c>
      <c r="AE34" s="3">
        <v>4.41576314702E-3</v>
      </c>
      <c r="AF34" s="3">
        <v>3.8198119611899999E-4</v>
      </c>
      <c r="AG34" s="3">
        <v>3.8717522862699999E-3</v>
      </c>
    </row>
    <row r="35" spans="1:33" x14ac:dyDescent="0.25">
      <c r="A35" t="s">
        <v>204</v>
      </c>
      <c r="B35" s="3">
        <v>1.1E-5</v>
      </c>
      <c r="C35" s="3">
        <v>2.32E-4</v>
      </c>
      <c r="D35" s="3">
        <v>2.3699999999999999E-4</v>
      </c>
      <c r="E35" s="3">
        <v>4.3010000000000001E-3</v>
      </c>
      <c r="F35" s="3">
        <v>5.5199999999999997E-4</v>
      </c>
      <c r="G35" s="3">
        <v>5.4500000000000002E-4</v>
      </c>
      <c r="I35" s="3">
        <v>1.4899999999999999E-4</v>
      </c>
      <c r="J35" s="3">
        <v>1.199E-3</v>
      </c>
      <c r="K35" s="3">
        <v>8.7100000000000003E-4</v>
      </c>
      <c r="L35" s="3">
        <v>2.4489999999999998E-3</v>
      </c>
      <c r="M35" s="3">
        <v>2.52E-4</v>
      </c>
      <c r="O35" s="3">
        <v>1.16E-4</v>
      </c>
      <c r="P35" s="3">
        <v>1.7520000000000001E-3</v>
      </c>
      <c r="Q35" s="3">
        <v>1.1540000000000001E-3</v>
      </c>
      <c r="R35" s="3">
        <v>4.9484999999999998E-3</v>
      </c>
      <c r="S35" s="3">
        <v>8.2600000000000002E-4</v>
      </c>
      <c r="U35" s="3">
        <v>5.6899999999999995E-4</v>
      </c>
      <c r="V35" s="3">
        <v>1.7000000000000001E-4</v>
      </c>
      <c r="W35" s="3">
        <v>5.3959999999999998E-3</v>
      </c>
      <c r="X35" s="3">
        <v>1.356E-3</v>
      </c>
      <c r="Z35" s="3">
        <v>1.55505E-2</v>
      </c>
      <c r="AA35" s="3">
        <v>1.3785E-2</v>
      </c>
      <c r="AC35" s="3">
        <v>1.6519927789499999E-3</v>
      </c>
      <c r="AD35" s="3">
        <v>4.9204122698800004E-4</v>
      </c>
      <c r="AE35" s="3">
        <v>5.6274371178100004E-3</v>
      </c>
      <c r="AF35" s="3">
        <v>7.9770141830900001E-4</v>
      </c>
      <c r="AG35" s="3">
        <v>5.3108382097899996E-3</v>
      </c>
    </row>
    <row r="36" spans="1:33" x14ac:dyDescent="0.25">
      <c r="A36" t="s">
        <v>195</v>
      </c>
      <c r="B36" s="3">
        <v>1.6583204457599999E-3</v>
      </c>
      <c r="C36" s="3">
        <v>2.4483909094099999E-3</v>
      </c>
      <c r="D36" s="3">
        <v>2.08874855507E-3</v>
      </c>
      <c r="E36" s="3">
        <v>9.6200736503200008E-3</v>
      </c>
      <c r="F36" s="3">
        <v>3.3636138461599998E-3</v>
      </c>
      <c r="G36" s="3">
        <v>3.2034780243E-3</v>
      </c>
      <c r="I36" s="3">
        <v>1.6810759565899999E-3</v>
      </c>
      <c r="J36" s="3">
        <v>3.1979935719399998E-3</v>
      </c>
      <c r="K36" s="3">
        <v>2.77831990176E-3</v>
      </c>
      <c r="L36" s="3">
        <v>1.29105218727E-2</v>
      </c>
      <c r="M36" s="3">
        <v>3.66098064004E-3</v>
      </c>
      <c r="O36" s="3">
        <v>1.6522755581500001E-3</v>
      </c>
      <c r="P36" s="3">
        <v>2.7799184614299998E-3</v>
      </c>
      <c r="Q36" s="3">
        <v>2.3796424794500001E-3</v>
      </c>
      <c r="R36" s="3">
        <v>1.18880175126E-2</v>
      </c>
      <c r="S36" s="3">
        <v>4.2390760771899997E-3</v>
      </c>
      <c r="U36" s="3">
        <v>1.7308146818599999E-3</v>
      </c>
      <c r="V36" s="3">
        <v>1.7463146401299999E-3</v>
      </c>
      <c r="W36" s="3">
        <v>6.7563809976699998E-3</v>
      </c>
      <c r="X36" s="3">
        <v>2.6368619991799999E-3</v>
      </c>
      <c r="Z36" s="3">
        <v>2.3761791200599999E-2</v>
      </c>
      <c r="AA36" s="3">
        <v>1.92686717743E-2</v>
      </c>
      <c r="AC36" s="3">
        <v>3.6161859855100001E-3</v>
      </c>
      <c r="AD36" s="3">
        <v>1.9770517963299998E-3</v>
      </c>
      <c r="AE36" s="3">
        <v>8.1864040179500004E-3</v>
      </c>
      <c r="AF36" s="3">
        <v>2.42479862264E-3</v>
      </c>
      <c r="AG36" s="3">
        <v>1.4442814774E-2</v>
      </c>
    </row>
    <row r="37" spans="1:33" x14ac:dyDescent="0.25">
      <c r="A37" t="s">
        <v>199</v>
      </c>
      <c r="B37" s="3">
        <v>2.5129017959099999E-3</v>
      </c>
      <c r="C37" s="3">
        <v>3.8318372702500002E-3</v>
      </c>
      <c r="D37" s="3">
        <v>3.7089793927600001E-3</v>
      </c>
      <c r="E37" s="3">
        <v>1.22018037487E-2</v>
      </c>
      <c r="F37" s="3">
        <v>6.0745725120599997E-3</v>
      </c>
      <c r="G37" s="3">
        <v>5.8682666539200002E-3</v>
      </c>
      <c r="I37" s="3">
        <v>3.0479983959299998E-3</v>
      </c>
      <c r="J37" s="3">
        <v>5.04516895338E-3</v>
      </c>
      <c r="K37" s="3">
        <v>4.8220301584699999E-3</v>
      </c>
      <c r="L37" s="3">
        <v>1.4163111789399999E-2</v>
      </c>
      <c r="M37" s="3">
        <v>5.5098968282299996E-3</v>
      </c>
      <c r="O37" s="3">
        <v>2.8760616666799999E-3</v>
      </c>
      <c r="P37" s="3">
        <v>5.2561693893999999E-3</v>
      </c>
      <c r="Q37" s="3">
        <v>4.9615417859500003E-3</v>
      </c>
      <c r="R37" s="3">
        <v>1.47180967644E-2</v>
      </c>
      <c r="S37" s="3">
        <v>8.1265399220099999E-3</v>
      </c>
      <c r="U37" s="3">
        <v>3.83254895072E-3</v>
      </c>
      <c r="V37" s="3">
        <v>3.6222754748600002E-3</v>
      </c>
      <c r="W37" s="3">
        <v>1.0152220432900001E-2</v>
      </c>
      <c r="X37" s="3">
        <v>5.6814859828199999E-3</v>
      </c>
      <c r="Z37" s="3">
        <v>3.6830409665000001E-2</v>
      </c>
      <c r="AA37" s="3">
        <v>2.5194776080800001E-2</v>
      </c>
      <c r="AC37" s="3">
        <v>6.7126793199999996E-3</v>
      </c>
      <c r="AD37" s="3">
        <v>4.0169398779499998E-3</v>
      </c>
      <c r="AE37" s="3">
        <v>1.19591884647E-2</v>
      </c>
      <c r="AF37" s="3">
        <v>4.3660499838300004E-3</v>
      </c>
      <c r="AG37" s="3">
        <v>1.9322259263800001E-2</v>
      </c>
    </row>
    <row r="38" spans="1:33" x14ac:dyDescent="0.25">
      <c r="A38" t="s">
        <v>201</v>
      </c>
      <c r="B38" s="3">
        <v>3.4928270917099998E-3</v>
      </c>
      <c r="C38" s="3">
        <v>4.1131291477300002E-3</v>
      </c>
      <c r="D38" s="3">
        <v>4.37619207771E-3</v>
      </c>
      <c r="E38" s="3">
        <v>6.1586975242700001E-3</v>
      </c>
      <c r="F38" s="3">
        <v>1.5354201335099999E-3</v>
      </c>
      <c r="G38" s="3">
        <v>1.67296296541E-3</v>
      </c>
      <c r="I38" s="3">
        <v>3.6292629672900001E-3</v>
      </c>
      <c r="J38" s="3">
        <v>4.4186428052099998E-3</v>
      </c>
      <c r="K38" s="3">
        <v>4.1565816956399999E-3</v>
      </c>
      <c r="L38" s="3">
        <v>5.3571464753E-3</v>
      </c>
      <c r="M38" s="3">
        <v>8.1312829293600005E-3</v>
      </c>
      <c r="O38" s="3">
        <v>2.87046836942E-3</v>
      </c>
      <c r="P38" s="3">
        <v>2.6446387461699999E-3</v>
      </c>
      <c r="Q38" s="3">
        <v>2.3539159891400002E-3</v>
      </c>
      <c r="R38" s="3">
        <v>1.21483435482E-2</v>
      </c>
      <c r="S38" s="3">
        <v>9.3562261703899995E-3</v>
      </c>
      <c r="U38" s="3">
        <v>2.8515462636199999E-3</v>
      </c>
      <c r="V38" s="3">
        <v>2.34562517978E-3</v>
      </c>
      <c r="W38" s="3">
        <v>9.4037224651699995E-3</v>
      </c>
      <c r="X38" s="3">
        <v>6.0649668166199997E-3</v>
      </c>
      <c r="Z38" s="3">
        <v>2.14529214303E-2</v>
      </c>
      <c r="AA38" s="3">
        <v>3.8815542303299998E-2</v>
      </c>
      <c r="AC38" s="3">
        <v>3.30674538121E-3</v>
      </c>
      <c r="AD38" s="3">
        <v>6.6558811508499998E-3</v>
      </c>
      <c r="AE38" s="3">
        <v>7.4160522532500002E-3</v>
      </c>
      <c r="AF38" s="3">
        <v>6.7728808325999996E-3</v>
      </c>
      <c r="AG38" s="3">
        <v>1.85124573961E-2</v>
      </c>
    </row>
    <row r="39" spans="1:33" s="139" customFormat="1" x14ac:dyDescent="0.25">
      <c r="A39" s="140" t="s">
        <v>200</v>
      </c>
      <c r="B39" s="82">
        <v>5.1690003579000004E-3</v>
      </c>
      <c r="C39" s="82">
        <v>1.35740844269E-2</v>
      </c>
      <c r="D39" s="82">
        <v>2.2128831717300001E-3</v>
      </c>
      <c r="E39" s="82">
        <v>0.26060473035699999</v>
      </c>
      <c r="F39" s="82">
        <v>6.2600325038800003E-2</v>
      </c>
      <c r="G39" s="82">
        <v>6.3350527220700004E-2</v>
      </c>
      <c r="H39" s="163"/>
      <c r="I39" s="82">
        <v>3.8710419694299998E-3</v>
      </c>
      <c r="J39" s="82">
        <v>2.3157765157999998E-3</v>
      </c>
      <c r="K39" s="82">
        <v>4.4161992551199998E-3</v>
      </c>
      <c r="L39" s="82">
        <v>0.257366442089</v>
      </c>
      <c r="M39" s="82">
        <v>7.5919940771699999E-3</v>
      </c>
      <c r="N39" s="163"/>
      <c r="O39" s="82">
        <v>3.88480542095E-3</v>
      </c>
      <c r="P39" s="82">
        <v>3.5157021183600001E-3</v>
      </c>
      <c r="Q39" s="82">
        <v>3.03252277933E-3</v>
      </c>
      <c r="R39" s="82">
        <v>2.6107745757900001E-2</v>
      </c>
      <c r="S39" s="82">
        <v>4.5071224437500002E-2</v>
      </c>
      <c r="T39" s="163"/>
      <c r="U39" s="82">
        <v>5.1293164376100001E-2</v>
      </c>
      <c r="V39" s="82">
        <v>7.4897900632600002E-3</v>
      </c>
      <c r="W39" s="82">
        <v>3.2865580540699997E-2</v>
      </c>
      <c r="X39" s="82">
        <v>9.3112014542699999E-3</v>
      </c>
      <c r="Y39" s="163"/>
      <c r="Z39" s="82">
        <v>7.3299759987999993E-2</v>
      </c>
      <c r="AA39" s="82">
        <v>0.26624114333999999</v>
      </c>
      <c r="AB39" s="163"/>
      <c r="AC39" s="82">
        <v>3.2083871349499998E-2</v>
      </c>
      <c r="AD39" s="82">
        <v>2.7091211073900001E-2</v>
      </c>
      <c r="AE39" s="82">
        <v>3.0472702417600001E-2</v>
      </c>
      <c r="AF39" s="82">
        <v>2.66268649356E-2</v>
      </c>
      <c r="AG39" s="82">
        <v>8.9094643060400006E-2</v>
      </c>
    </row>
    <row r="40" spans="1:33" x14ac:dyDescent="0.25">
      <c r="A40" t="s">
        <v>183</v>
      </c>
      <c r="B40" s="3">
        <v>1.4E-5</v>
      </c>
      <c r="C40" s="3">
        <v>4.8999999999999998E-4</v>
      </c>
      <c r="D40" s="3">
        <v>1.9000000000000001E-4</v>
      </c>
      <c r="E40" s="3">
        <v>5.3530000000000001E-3</v>
      </c>
      <c r="F40" s="3">
        <v>2.1310000000000001E-3</v>
      </c>
      <c r="G40" s="3">
        <v>2.003E-3</v>
      </c>
      <c r="I40" s="3">
        <v>5.6000000000100003E-5</v>
      </c>
      <c r="J40" s="3">
        <v>9.5E-4</v>
      </c>
      <c r="K40" s="3">
        <v>5.2899999999999996E-4</v>
      </c>
      <c r="L40" s="3">
        <v>7.43E-3</v>
      </c>
      <c r="M40" s="3">
        <v>2.6480000000000002E-3</v>
      </c>
      <c r="O40" s="3">
        <v>5.6000000000100003E-5</v>
      </c>
      <c r="P40" s="3">
        <v>9.2000000000000003E-4</v>
      </c>
      <c r="Q40" s="3">
        <v>4.37E-4</v>
      </c>
      <c r="R40" s="3">
        <v>8.7130000000000003E-3</v>
      </c>
      <c r="S40" s="3">
        <v>4.8009999999999997E-3</v>
      </c>
      <c r="U40" s="3">
        <v>2.6999999999999999E-5</v>
      </c>
      <c r="V40" s="3">
        <v>9.0000000000400005E-6</v>
      </c>
      <c r="W40" s="3">
        <v>6.2110000000000004E-3</v>
      </c>
      <c r="X40" s="3">
        <v>1.776E-3</v>
      </c>
      <c r="Z40" s="3">
        <v>2.9527000000000001E-2</v>
      </c>
      <c r="AA40" s="3">
        <v>1.2579999999999999E-2</v>
      </c>
      <c r="AC40" s="3">
        <v>1.5188053513499999E-3</v>
      </c>
      <c r="AD40" s="3">
        <v>1.6847562089999999E-5</v>
      </c>
      <c r="AE40" s="3">
        <v>4.0292711081500003E-3</v>
      </c>
      <c r="AF40" s="3">
        <v>2.29745031251E-4</v>
      </c>
      <c r="AG40" s="3">
        <v>1.8508798662699999E-3</v>
      </c>
    </row>
    <row r="41" spans="1:33" x14ac:dyDescent="0.25">
      <c r="A41" t="s">
        <v>98</v>
      </c>
      <c r="B41" s="3">
        <v>8.0532051966099999E-4</v>
      </c>
      <c r="C41" s="3">
        <v>3.48441484228E-3</v>
      </c>
      <c r="D41" s="3">
        <v>2.5097150375900002E-3</v>
      </c>
      <c r="E41" s="3">
        <v>9.6168540535299992E-3</v>
      </c>
      <c r="F41" s="3">
        <v>5.0634373511900003E-3</v>
      </c>
      <c r="G41" s="3">
        <v>4.9785907751399997E-3</v>
      </c>
      <c r="I41" s="3">
        <v>1.08068853198E-3</v>
      </c>
      <c r="J41" s="3">
        <v>2.1877408465800002E-3</v>
      </c>
      <c r="K41" s="3">
        <v>2.1180298996100002E-3</v>
      </c>
      <c r="L41" s="3">
        <v>1.36314093869E-2</v>
      </c>
      <c r="M41" s="3">
        <v>6.6169204148599997E-3</v>
      </c>
      <c r="O41" s="3">
        <v>1.12123838183E-3</v>
      </c>
      <c r="P41" s="3">
        <v>1.8639083818199999E-3</v>
      </c>
      <c r="Q41" s="3">
        <v>1.9211160409100001E-3</v>
      </c>
      <c r="R41" s="3">
        <v>1.30257242066E-2</v>
      </c>
      <c r="S41" s="3">
        <v>6.3416409210199998E-3</v>
      </c>
      <c r="U41" s="3">
        <v>1.8459791096299999E-3</v>
      </c>
      <c r="V41" s="3">
        <v>1.38834163314E-3</v>
      </c>
      <c r="W41" s="3">
        <v>7.7414278875900001E-3</v>
      </c>
      <c r="X41" s="3">
        <v>4.2745277902199999E-3</v>
      </c>
      <c r="Z41" s="3">
        <v>2.9065813345E-2</v>
      </c>
      <c r="AA41" s="3">
        <v>1.8802614218099999E-2</v>
      </c>
      <c r="AC41" s="3">
        <v>3.7327554705E-3</v>
      </c>
      <c r="AD41" s="3">
        <v>2.7131690622E-3</v>
      </c>
      <c r="AE41" s="3">
        <v>7.2216163384900001E-3</v>
      </c>
      <c r="AF41" s="3">
        <v>3.1546084993299998E-3</v>
      </c>
      <c r="AG41" s="3">
        <v>1.9298209718899999E-2</v>
      </c>
    </row>
    <row r="42" spans="1:33" x14ac:dyDescent="0.25">
      <c r="A42" t="s">
        <v>99</v>
      </c>
      <c r="B42" s="3">
        <v>2.1168048101299999E-3</v>
      </c>
      <c r="C42" s="3">
        <v>3.0041747015399998E-3</v>
      </c>
      <c r="D42" s="3">
        <v>2.7365208558999998E-3</v>
      </c>
      <c r="E42" s="3">
        <v>1.08759528983E-2</v>
      </c>
      <c r="F42" s="3">
        <v>6.6140816862399997E-3</v>
      </c>
      <c r="G42" s="3">
        <v>6.4697406653499998E-3</v>
      </c>
      <c r="I42" s="3">
        <v>2.1708306586699999E-3</v>
      </c>
      <c r="J42" s="3">
        <v>3.7378881329600002E-3</v>
      </c>
      <c r="K42" s="3">
        <v>3.4151674959099999E-3</v>
      </c>
      <c r="L42" s="3">
        <v>1.42374878564E-2</v>
      </c>
      <c r="M42" s="3">
        <v>7.7243331066100002E-3</v>
      </c>
      <c r="O42" s="3">
        <v>2.2808666108300002E-3</v>
      </c>
      <c r="P42" s="3">
        <v>3.2402163514200001E-3</v>
      </c>
      <c r="Q42" s="3">
        <v>3.15992177532E-3</v>
      </c>
      <c r="R42" s="3">
        <v>1.4718367423100001E-2</v>
      </c>
      <c r="S42" s="3">
        <v>8.8355573504699993E-3</v>
      </c>
      <c r="U42" s="3">
        <v>3.7927008286699998E-3</v>
      </c>
      <c r="V42" s="3">
        <v>3.4291339592699998E-3</v>
      </c>
      <c r="W42" s="3">
        <v>9.3678975294999994E-3</v>
      </c>
      <c r="X42" s="3">
        <v>6.2692255542499999E-3</v>
      </c>
      <c r="Z42" s="3">
        <v>2.77037246133E-2</v>
      </c>
      <c r="AA42" s="3">
        <v>2.04401556894E-2</v>
      </c>
      <c r="AC42" s="3">
        <v>5.3344163593699997E-3</v>
      </c>
      <c r="AD42" s="3">
        <v>2.71307185419E-3</v>
      </c>
      <c r="AE42" s="3">
        <v>8.4352371844300007E-3</v>
      </c>
      <c r="AF42" s="3">
        <v>2.9723647169399999E-3</v>
      </c>
      <c r="AG42" s="3">
        <v>3.27656021125E-2</v>
      </c>
    </row>
    <row r="43" spans="1:33" x14ac:dyDescent="0.25">
      <c r="A43" t="s">
        <v>100</v>
      </c>
      <c r="B43" s="3">
        <v>1.15967145717E-4</v>
      </c>
      <c r="C43" s="3">
        <v>6.1053123983300002E-4</v>
      </c>
      <c r="D43" s="3">
        <v>5.18536297379E-4</v>
      </c>
      <c r="E43" s="3">
        <v>5.4120756749199998E-3</v>
      </c>
      <c r="F43" s="3">
        <v>2.3914490428400001E-3</v>
      </c>
      <c r="G43" s="3">
        <v>2.4339325255099999E-3</v>
      </c>
      <c r="I43" s="3">
        <v>1.5872537911600001E-4</v>
      </c>
      <c r="J43" s="3">
        <v>7.5674019857900003E-4</v>
      </c>
      <c r="K43" s="3">
        <v>7.6561501107300003E-4</v>
      </c>
      <c r="L43" s="3">
        <v>3.6993637891400001E-3</v>
      </c>
      <c r="M43" s="3">
        <v>1.0119160472800001E-3</v>
      </c>
      <c r="O43" s="3">
        <v>1.2685244486399999E-4</v>
      </c>
      <c r="P43" s="3">
        <v>1.4090555485E-3</v>
      </c>
      <c r="Q43" s="3">
        <v>1.06429200434E-3</v>
      </c>
      <c r="R43" s="3">
        <v>7.6031243870200004E-3</v>
      </c>
      <c r="S43" s="3">
        <v>3.5906113107700001E-3</v>
      </c>
      <c r="U43" s="3">
        <v>3.5249067013500002E-4</v>
      </c>
      <c r="V43" s="3">
        <v>2.6419153070600003E-4</v>
      </c>
      <c r="W43" s="3">
        <v>9.4722728235900003E-3</v>
      </c>
      <c r="X43" s="3">
        <v>4.9381909355200003E-3</v>
      </c>
      <c r="Z43" s="3">
        <v>2.31231474309E-2</v>
      </c>
      <c r="AA43" s="3">
        <v>2.40714923324E-2</v>
      </c>
      <c r="AC43" s="3">
        <v>3.53236929122E-3</v>
      </c>
      <c r="AD43" s="3">
        <v>9.6670767798199999E-4</v>
      </c>
      <c r="AE43" s="3">
        <v>8.1573622211099997E-3</v>
      </c>
      <c r="AF43" s="3">
        <v>1.0873028588699999E-3</v>
      </c>
      <c r="AG43" s="3">
        <v>2.5201677453100002E-3</v>
      </c>
    </row>
    <row r="44" spans="1:33" x14ac:dyDescent="0.25">
      <c r="A44" t="s">
        <v>101</v>
      </c>
      <c r="B44" s="3">
        <v>3.9079629723299999E-4</v>
      </c>
      <c r="C44" s="3">
        <v>9.7976504061700006E-4</v>
      </c>
      <c r="D44" s="3">
        <v>1.09180668495E-3</v>
      </c>
      <c r="E44" s="3">
        <v>4.8412338682099999E-3</v>
      </c>
      <c r="F44" s="3">
        <v>3.7909535955700001E-3</v>
      </c>
      <c r="G44" s="3">
        <v>3.82283319195E-3</v>
      </c>
      <c r="I44" s="3">
        <v>5.9417452053700005E-4</v>
      </c>
      <c r="J44" s="3">
        <v>9.1529924085199997E-4</v>
      </c>
      <c r="K44" s="3">
        <v>1.29856722184E-3</v>
      </c>
      <c r="L44" s="3">
        <v>1.9440838032099999E-3</v>
      </c>
      <c r="M44" s="3">
        <v>8.8789941143300002E-4</v>
      </c>
      <c r="O44" s="3">
        <v>4.1577354716100003E-4</v>
      </c>
      <c r="P44" s="3">
        <v>1.2470773218600001E-3</v>
      </c>
      <c r="Q44" s="3">
        <v>1.19410328947E-3</v>
      </c>
      <c r="R44" s="3">
        <v>5.73622105974E-3</v>
      </c>
      <c r="S44" s="3">
        <v>5.01088177407E-3</v>
      </c>
      <c r="U44" s="3">
        <v>1.00911464507E-3</v>
      </c>
      <c r="V44" s="3">
        <v>7.2461839122299997E-4</v>
      </c>
      <c r="W44" s="3">
        <v>6.6166469738800004E-3</v>
      </c>
      <c r="X44" s="3">
        <v>5.32841630937E-3</v>
      </c>
      <c r="Z44" s="3">
        <v>1.9375913597499999E-2</v>
      </c>
      <c r="AA44" s="3">
        <v>3.93345011018E-2</v>
      </c>
      <c r="AC44" s="3">
        <v>6.7518737079699997E-3</v>
      </c>
      <c r="AD44" s="3">
        <v>1.88551745439E-3</v>
      </c>
      <c r="AE44" s="3">
        <v>8.4165555999099993E-3</v>
      </c>
      <c r="AF44" s="3">
        <v>1.91285653674E-3</v>
      </c>
      <c r="AG44" s="3">
        <v>7.5026334525099998E-3</v>
      </c>
    </row>
    <row r="45" spans="1:33" x14ac:dyDescent="0.25">
      <c r="A45" t="s">
        <v>102</v>
      </c>
      <c r="B45" s="3">
        <v>2.49999999999E-5</v>
      </c>
      <c r="C45" s="3">
        <v>6.78E-4</v>
      </c>
      <c r="D45" s="3">
        <v>3.9100000000000002E-4</v>
      </c>
      <c r="E45" s="3">
        <v>5.1999999999999998E-3</v>
      </c>
      <c r="F45" s="3">
        <v>2.3640000000000002E-3</v>
      </c>
      <c r="G45" s="3">
        <v>2.3119999999999998E-3</v>
      </c>
      <c r="I45" s="3">
        <v>5.0000000000000002E-5</v>
      </c>
      <c r="J45" s="3">
        <v>6.9800000000000005E-4</v>
      </c>
      <c r="K45" s="3">
        <v>6.0749999999999997E-4</v>
      </c>
      <c r="L45" s="3">
        <v>3.8470000000000002E-3</v>
      </c>
      <c r="M45" s="3">
        <v>9.9099999999999991E-4</v>
      </c>
      <c r="O45" s="3">
        <v>9.2999999999900007E-5</v>
      </c>
      <c r="P45" s="3">
        <v>1.3439999999999999E-3</v>
      </c>
      <c r="Q45" s="3">
        <v>9.6599999999999995E-4</v>
      </c>
      <c r="R45" s="3">
        <v>6.2719999999999998E-3</v>
      </c>
      <c r="S45" s="3">
        <v>2.313E-3</v>
      </c>
      <c r="U45" s="3">
        <v>5.6300000000000002E-4</v>
      </c>
      <c r="V45" s="3">
        <v>3.0850000000000002E-4</v>
      </c>
      <c r="W45" s="3">
        <v>7.7999999999999996E-3</v>
      </c>
      <c r="X45" s="3">
        <v>3.6840000000000002E-3</v>
      </c>
      <c r="Z45" s="3">
        <v>1.8107000000000002E-2</v>
      </c>
      <c r="AA45" s="3">
        <v>1.7077999999999999E-2</v>
      </c>
      <c r="AC45" s="3">
        <v>3.1715416397299998E-3</v>
      </c>
      <c r="AD45" s="3">
        <v>6.9585790125800001E-4</v>
      </c>
      <c r="AE45" s="3">
        <v>6.7929099892400004E-3</v>
      </c>
      <c r="AF45" s="3">
        <v>1.1367234562400001E-3</v>
      </c>
      <c r="AG45" s="3">
        <v>2.5538239824400002E-3</v>
      </c>
    </row>
    <row r="46" spans="1:33" x14ac:dyDescent="0.25">
      <c r="A46" t="s">
        <v>103</v>
      </c>
      <c r="B46" s="3">
        <v>1.10309170514E-3</v>
      </c>
      <c r="C46" s="3">
        <v>1.7731411985299999E-3</v>
      </c>
      <c r="D46" s="3">
        <v>1.86717072329E-3</v>
      </c>
      <c r="E46" s="3">
        <v>4.3076379269599997E-3</v>
      </c>
      <c r="F46" s="3">
        <v>3.8899129180299998E-3</v>
      </c>
      <c r="G46" s="3">
        <v>3.9720091276100001E-3</v>
      </c>
      <c r="I46" s="3">
        <v>1.3958921555599999E-3</v>
      </c>
      <c r="J46" s="3">
        <v>1.7341827210299999E-3</v>
      </c>
      <c r="K46" s="3">
        <v>2.1682620943800001E-3</v>
      </c>
      <c r="L46" s="3">
        <v>1.0108050801399999E-3</v>
      </c>
      <c r="M46" s="3">
        <v>8.0923279096100005E-4</v>
      </c>
      <c r="O46" s="3">
        <v>1.1812585279899999E-3</v>
      </c>
      <c r="P46" s="3">
        <v>1.72741879981E-3</v>
      </c>
      <c r="Q46" s="3">
        <v>1.7259548400600001E-3</v>
      </c>
      <c r="R46" s="3">
        <v>4.2183343762499997E-3</v>
      </c>
      <c r="S46" s="3">
        <v>5.0919890916800003E-3</v>
      </c>
      <c r="U46" s="3">
        <v>9.5206875279100003E-4</v>
      </c>
      <c r="V46" s="3">
        <v>5.7129721688900005E-4</v>
      </c>
      <c r="W46" s="3">
        <v>4.2627165176499998E-3</v>
      </c>
      <c r="X46" s="3">
        <v>5.25050082466E-3</v>
      </c>
      <c r="Z46" s="3">
        <v>1.7365948235200001E-2</v>
      </c>
      <c r="AA46" s="3">
        <v>4.1220344720899998E-2</v>
      </c>
      <c r="AC46" s="3">
        <v>7.2614415402600004E-3</v>
      </c>
      <c r="AD46" s="3">
        <v>2.7312374101999999E-3</v>
      </c>
      <c r="AE46" s="3">
        <v>8.4461129265399996E-3</v>
      </c>
      <c r="AF46" s="3">
        <v>2.7981029484199999E-3</v>
      </c>
      <c r="AG46" s="3">
        <v>4.2210356615799997E-3</v>
      </c>
    </row>
    <row r="47" spans="1:33" x14ac:dyDescent="0.25">
      <c r="A47" t="s">
        <v>104</v>
      </c>
      <c r="B47" s="3">
        <v>6.1582236776799997E-5</v>
      </c>
      <c r="C47" s="3">
        <v>6.6975367385800004E-4</v>
      </c>
      <c r="D47" s="3">
        <v>3.2501518742600002E-4</v>
      </c>
      <c r="E47" s="3">
        <v>8.3830666350699998E-3</v>
      </c>
      <c r="F47" s="3">
        <v>2.3193564212700001E-3</v>
      </c>
      <c r="G47" s="3">
        <v>2.18732667578E-3</v>
      </c>
      <c r="I47" s="3">
        <v>6.46715301445E-5</v>
      </c>
      <c r="J47" s="3">
        <v>1.3096555003000001E-3</v>
      </c>
      <c r="K47" s="3">
        <v>7.3673858307799996E-4</v>
      </c>
      <c r="L47" s="3">
        <v>1.1255232886199999E-2</v>
      </c>
      <c r="M47" s="3">
        <v>1.68405251571E-3</v>
      </c>
      <c r="O47" s="3">
        <v>8.9203098868499995E-5</v>
      </c>
      <c r="P47" s="3">
        <v>6.55431144331E-4</v>
      </c>
      <c r="Q47" s="3">
        <v>4.8857273409700004E-4</v>
      </c>
      <c r="R47" s="3">
        <v>1.1067447472100001E-2</v>
      </c>
      <c r="S47" s="3">
        <v>4.7360247030900004E-3</v>
      </c>
      <c r="U47" s="3">
        <v>6.85418337544E-5</v>
      </c>
      <c r="V47" s="3">
        <v>1.4490450662299999E-4</v>
      </c>
      <c r="W47" s="3">
        <v>6.9034789936699998E-3</v>
      </c>
      <c r="X47" s="3">
        <v>1.47176318585E-3</v>
      </c>
      <c r="Z47" s="3">
        <v>3.0482133786499999E-2</v>
      </c>
      <c r="AA47" s="3">
        <v>1.4829660601300001E-2</v>
      </c>
      <c r="AC47" s="3">
        <v>1.2533026656300001E-3</v>
      </c>
      <c r="AD47" s="3">
        <v>8.4062904600499999E-5</v>
      </c>
      <c r="AE47" s="3">
        <v>6.3068779994900001E-3</v>
      </c>
      <c r="AF47" s="3">
        <v>4.9519818896199999E-4</v>
      </c>
      <c r="AG47" s="3">
        <v>5.29447163081E-3</v>
      </c>
    </row>
    <row r="48" spans="1:33" x14ac:dyDescent="0.25">
      <c r="A48" t="s">
        <v>108</v>
      </c>
      <c r="B48" s="3">
        <v>6.0000000000099999E-5</v>
      </c>
      <c r="C48" s="3">
        <v>1.062E-3</v>
      </c>
      <c r="D48" s="3">
        <v>5.9400000000000002E-4</v>
      </c>
      <c r="E48" s="3">
        <v>6.7380000000000001E-3</v>
      </c>
      <c r="F48" s="3">
        <v>3.385E-3</v>
      </c>
      <c r="G48" s="3">
        <v>3.4459999999999998E-3</v>
      </c>
      <c r="I48" s="3">
        <v>1.4200000000000001E-4</v>
      </c>
      <c r="J48" s="3">
        <v>9.8299999999999993E-4</v>
      </c>
      <c r="K48" s="3">
        <v>7.6150000000000002E-4</v>
      </c>
      <c r="L48" s="3">
        <v>5.9849999999999999E-3</v>
      </c>
      <c r="M48" s="3">
        <v>2.7139999999999998E-3</v>
      </c>
      <c r="O48" s="3">
        <v>3.19E-4</v>
      </c>
      <c r="P48" s="3">
        <v>1.238E-3</v>
      </c>
      <c r="Q48" s="3">
        <v>1.199E-3</v>
      </c>
      <c r="R48" s="3">
        <v>9.4959999999999992E-3</v>
      </c>
      <c r="S48" s="3">
        <v>5.5180000000000003E-3</v>
      </c>
      <c r="U48" s="3">
        <v>8.8999999999999995E-4</v>
      </c>
      <c r="V48" s="3">
        <v>1.1800000000000001E-3</v>
      </c>
      <c r="W48" s="3">
        <v>5.8440000000000002E-3</v>
      </c>
      <c r="X48" s="3">
        <v>4.4819999999999999E-3</v>
      </c>
      <c r="Z48" s="3">
        <v>1.0914E-2</v>
      </c>
      <c r="AA48" s="3">
        <v>1.3512E-2</v>
      </c>
      <c r="AC48" s="3">
        <v>3.8156219130399999E-3</v>
      </c>
      <c r="AD48" s="3">
        <v>4.7624520227600002E-4</v>
      </c>
      <c r="AE48" s="3">
        <v>6.2774015144299996E-3</v>
      </c>
      <c r="AF48" s="3">
        <v>8.51217508085E-4</v>
      </c>
      <c r="AG48" s="3">
        <v>1.05344279094E-2</v>
      </c>
    </row>
    <row r="49" spans="1:33" x14ac:dyDescent="0.25">
      <c r="A49" t="s">
        <v>105</v>
      </c>
      <c r="B49" s="3">
        <v>6.2310270741700001E-3</v>
      </c>
      <c r="C49" s="3">
        <v>6.9115708887600002E-3</v>
      </c>
      <c r="D49" s="3">
        <v>6.7353032966000004E-3</v>
      </c>
      <c r="E49" s="3">
        <v>1.3485392333600001E-2</v>
      </c>
      <c r="F49" s="3">
        <v>1.05913561913E-2</v>
      </c>
      <c r="G49" s="3">
        <v>1.0553714483600001E-2</v>
      </c>
      <c r="I49" s="3">
        <v>6.2910518508700001E-3</v>
      </c>
      <c r="J49" s="3">
        <v>6.8900653813199998E-3</v>
      </c>
      <c r="K49" s="3">
        <v>6.8345687474200001E-3</v>
      </c>
      <c r="L49" s="3">
        <v>1.47496042445E-2</v>
      </c>
      <c r="M49" s="3">
        <v>1.00562706852E-2</v>
      </c>
      <c r="O49" s="3">
        <v>5.9181183723099997E-3</v>
      </c>
      <c r="P49" s="3">
        <v>6.3726492662700002E-3</v>
      </c>
      <c r="Q49" s="3">
        <v>6.3237787337200001E-3</v>
      </c>
      <c r="R49" s="3">
        <v>1.51368168037E-2</v>
      </c>
      <c r="S49" s="3">
        <v>1.18642505093E-2</v>
      </c>
      <c r="U49" s="3">
        <v>6.3496447520500002E-3</v>
      </c>
      <c r="V49" s="3">
        <v>6.4288086427699998E-3</v>
      </c>
      <c r="W49" s="3">
        <v>1.24171644997E-2</v>
      </c>
      <c r="X49" s="3">
        <v>1.03274288622E-2</v>
      </c>
      <c r="Z49" s="3">
        <v>2.8301580705099999E-2</v>
      </c>
      <c r="AA49" s="3">
        <v>3.2204764772699998E-2</v>
      </c>
      <c r="AC49" s="3">
        <v>1.11978526526E-2</v>
      </c>
      <c r="AD49" s="3">
        <v>7.1533005626400002E-3</v>
      </c>
      <c r="AE49" s="3">
        <v>1.3109683436999999E-2</v>
      </c>
      <c r="AF49" s="3">
        <v>7.2307503516199998E-3</v>
      </c>
      <c r="AG49" s="3">
        <v>3.0573244186599999E-2</v>
      </c>
    </row>
    <row r="50" spans="1:33" x14ac:dyDescent="0.25">
      <c r="A50" t="s">
        <v>106</v>
      </c>
      <c r="B50" s="3">
        <v>2.4529850102599999E-3</v>
      </c>
      <c r="C50" s="3">
        <v>2.8852005609900002E-3</v>
      </c>
      <c r="D50" s="3">
        <v>2.8670661539200002E-3</v>
      </c>
      <c r="E50" s="3">
        <v>9.8684828497599998E-3</v>
      </c>
      <c r="F50" s="3">
        <v>8.2836247507599992E-3</v>
      </c>
      <c r="G50" s="3">
        <v>7.9104949108099992E-3</v>
      </c>
      <c r="I50" s="3">
        <v>2.4822944505999999E-3</v>
      </c>
      <c r="J50" s="3">
        <v>3.6833225556700002E-3</v>
      </c>
      <c r="K50" s="3">
        <v>3.56623297739E-3</v>
      </c>
      <c r="L50" s="3">
        <v>1.1398297499100001E-2</v>
      </c>
      <c r="M50" s="3">
        <v>7.7316627721399998E-3</v>
      </c>
      <c r="O50" s="3">
        <v>2.7474885563199998E-3</v>
      </c>
      <c r="P50" s="3">
        <v>3.9447770504900002E-3</v>
      </c>
      <c r="Q50" s="3">
        <v>3.9733530393700001E-3</v>
      </c>
      <c r="R50" s="3">
        <v>1.2916795443199999E-2</v>
      </c>
      <c r="S50" s="3">
        <v>9.2158302724900006E-3</v>
      </c>
      <c r="U50" s="3">
        <v>5.26615405298E-3</v>
      </c>
      <c r="V50" s="3">
        <v>4.7008697901999999E-3</v>
      </c>
      <c r="W50" s="3">
        <v>1.1813263528000001E-2</v>
      </c>
      <c r="X50" s="3">
        <v>9.6262748866599995E-3</v>
      </c>
      <c r="Z50" s="3">
        <v>2.9020616754799999E-2</v>
      </c>
      <c r="AA50" s="3">
        <v>2.3694642478599998E-2</v>
      </c>
      <c r="AC50" s="3">
        <v>7.1448791043899999E-3</v>
      </c>
      <c r="AD50" s="3">
        <v>2.8893807491800001E-3</v>
      </c>
      <c r="AE50" s="3">
        <v>8.7313846217899997E-3</v>
      </c>
      <c r="AF50" s="3">
        <v>2.9788740644800002E-3</v>
      </c>
      <c r="AG50" s="3">
        <v>1.99569758521E-2</v>
      </c>
    </row>
    <row r="51" spans="1:33" x14ac:dyDescent="0.25">
      <c r="A51" t="s">
        <v>107</v>
      </c>
      <c r="B51" s="3">
        <v>1.11097778547E-3</v>
      </c>
      <c r="C51" s="3">
        <v>1.80470230317E-3</v>
      </c>
      <c r="D51" s="3">
        <v>1.6113916222000001E-3</v>
      </c>
      <c r="E51" s="3">
        <v>8.2588882256200008E-3</v>
      </c>
      <c r="F51" s="3">
        <v>5.7516227245899996E-3</v>
      </c>
      <c r="G51" s="3">
        <v>5.7077927322099998E-3</v>
      </c>
      <c r="I51" s="3">
        <v>1.1807132333600001E-3</v>
      </c>
      <c r="J51" s="3">
        <v>2.5905671837499998E-3</v>
      </c>
      <c r="K51" s="3">
        <v>2.4809880701299998E-3</v>
      </c>
      <c r="L51" s="3">
        <v>1.1788890831E-2</v>
      </c>
      <c r="M51" s="3">
        <v>7.0529161479399999E-3</v>
      </c>
      <c r="O51" s="3">
        <v>1.70223548218E-3</v>
      </c>
      <c r="P51" s="3">
        <v>3.0648108796899999E-3</v>
      </c>
      <c r="Q51" s="3">
        <v>3.0326691946899998E-3</v>
      </c>
      <c r="R51" s="3">
        <v>1.21132753269E-2</v>
      </c>
      <c r="S51" s="3">
        <v>7.7926813317300003E-3</v>
      </c>
      <c r="U51" s="3">
        <v>4.3568549408899999E-3</v>
      </c>
      <c r="V51" s="3">
        <v>4.3420764404600003E-3</v>
      </c>
      <c r="W51" s="3">
        <v>9.2372611781000001E-3</v>
      </c>
      <c r="X51" s="3">
        <v>7.30629341936E-3</v>
      </c>
      <c r="Z51" s="3">
        <v>1.8812758271099999E-2</v>
      </c>
      <c r="AA51" s="3">
        <v>2.4429461978E-2</v>
      </c>
      <c r="AC51" s="3">
        <v>5.96472074778E-3</v>
      </c>
      <c r="AD51" s="3">
        <v>1.78463884473E-3</v>
      </c>
      <c r="AE51" s="3">
        <v>8.1499226194899996E-3</v>
      </c>
      <c r="AF51" s="3">
        <v>1.83401308734E-3</v>
      </c>
      <c r="AG51" s="3">
        <v>1.79403517628E-2</v>
      </c>
    </row>
    <row r="52" spans="1:33" x14ac:dyDescent="0.25">
      <c r="A52" t="s">
        <v>109</v>
      </c>
      <c r="B52" s="3">
        <v>6.9999999999799998E-6</v>
      </c>
      <c r="C52" s="3">
        <v>5.5000000000000003E-4</v>
      </c>
      <c r="D52" s="3">
        <v>2.7900000000000001E-4</v>
      </c>
      <c r="E52" s="3">
        <v>5.359E-3</v>
      </c>
      <c r="F52" s="3">
        <v>2.454E-3</v>
      </c>
      <c r="G52" s="3">
        <v>2.4139999999999999E-3</v>
      </c>
      <c r="I52" s="3">
        <v>5.00000000001E-5</v>
      </c>
      <c r="J52" s="3">
        <v>7.1900000000000002E-4</v>
      </c>
      <c r="K52" s="3">
        <v>4.6200000000000001E-4</v>
      </c>
      <c r="L52" s="3">
        <v>5.4060000000000002E-3</v>
      </c>
      <c r="M52" s="3">
        <v>1.807E-3</v>
      </c>
      <c r="O52" s="3">
        <v>1.07E-4</v>
      </c>
      <c r="P52" s="3">
        <v>9.8149999999999995E-4</v>
      </c>
      <c r="Q52" s="3">
        <v>5.2300000000000003E-4</v>
      </c>
      <c r="R52" s="3">
        <v>7.7149999999999996E-3</v>
      </c>
      <c r="S52" s="3">
        <v>3.692E-3</v>
      </c>
      <c r="U52" s="3">
        <v>3.0299999999999999E-4</v>
      </c>
      <c r="V52" s="3">
        <v>1.83E-4</v>
      </c>
      <c r="W52" s="3">
        <v>7.1029999999999999E-3</v>
      </c>
      <c r="X52" s="3">
        <v>2.8969999999999998E-3</v>
      </c>
      <c r="Z52" s="3">
        <v>1.9616999999999999E-2</v>
      </c>
      <c r="AA52" s="3">
        <v>1.3875999999999999E-2</v>
      </c>
      <c r="AC52" s="3">
        <v>1.9186801713099999E-3</v>
      </c>
      <c r="AD52" s="3">
        <v>1.3741902644799999E-4</v>
      </c>
      <c r="AE52" s="3">
        <v>4.71242147718E-3</v>
      </c>
      <c r="AF52" s="3">
        <v>5.1990456634099999E-4</v>
      </c>
      <c r="AG52" s="3">
        <v>7.7387528964999999E-4</v>
      </c>
    </row>
    <row r="53" spans="1:33" x14ac:dyDescent="0.25">
      <c r="A53" t="s">
        <v>110</v>
      </c>
      <c r="B53" s="3">
        <v>3.90553815784E-4</v>
      </c>
      <c r="C53" s="3">
        <v>7.0362459720900005E-4</v>
      </c>
      <c r="D53" s="3">
        <v>6.4542531143299998E-4</v>
      </c>
      <c r="E53" s="3">
        <v>9.4905972932799992E-3</v>
      </c>
      <c r="F53" s="3">
        <v>3.83972563219E-3</v>
      </c>
      <c r="G53" s="3">
        <v>3.4892484311300001E-3</v>
      </c>
      <c r="I53" s="3">
        <v>3.58278808837E-4</v>
      </c>
      <c r="J53" s="3">
        <v>1.46160464819E-3</v>
      </c>
      <c r="K53" s="3">
        <v>1.14261198818E-3</v>
      </c>
      <c r="L53" s="3">
        <v>1.16100955419E-2</v>
      </c>
      <c r="M53" s="3">
        <v>1.89654615539E-3</v>
      </c>
      <c r="O53" s="3">
        <v>4.1317632532800002E-4</v>
      </c>
      <c r="P53" s="3">
        <v>1.3713958677999999E-3</v>
      </c>
      <c r="Q53" s="3">
        <v>1.4091643940900001E-3</v>
      </c>
      <c r="R53" s="3">
        <v>1.37159111429E-2</v>
      </c>
      <c r="S53" s="3">
        <v>6.7600842567900003E-3</v>
      </c>
      <c r="U53" s="3">
        <v>5.0091212565099997E-4</v>
      </c>
      <c r="V53" s="3">
        <v>5.7543909871200002E-4</v>
      </c>
      <c r="W53" s="3">
        <v>1.2205712862E-2</v>
      </c>
      <c r="X53" s="3">
        <v>4.6146391488000003E-3</v>
      </c>
      <c r="Z53" s="3">
        <v>4.3973066711300003E-2</v>
      </c>
      <c r="AA53" s="3">
        <v>1.74484965799E-2</v>
      </c>
      <c r="AC53" s="3">
        <v>2.5787935059400002E-3</v>
      </c>
      <c r="AD53" s="3">
        <v>7.4140870540900003E-4</v>
      </c>
      <c r="AE53" s="3">
        <v>8.8534473030399997E-3</v>
      </c>
      <c r="AF53" s="3">
        <v>1.00627596856E-3</v>
      </c>
      <c r="AG53" s="3">
        <v>6.0863401483300002E-3</v>
      </c>
    </row>
    <row r="54" spans="1:33" x14ac:dyDescent="0.25">
      <c r="A54" t="s">
        <v>111</v>
      </c>
      <c r="B54" s="3">
        <v>8.5544631450100005E-3</v>
      </c>
      <c r="C54" s="3">
        <v>3.23275130814E-2</v>
      </c>
      <c r="D54" s="3">
        <v>2.8297229908800001E-2</v>
      </c>
      <c r="E54" s="3">
        <v>3.1377899044199999E-2</v>
      </c>
      <c r="F54" s="3">
        <v>2.6807191924599998E-2</v>
      </c>
      <c r="G54" s="3">
        <v>2.49580048178E-2</v>
      </c>
      <c r="I54" s="3">
        <v>2.2207525234800001E-2</v>
      </c>
      <c r="J54" s="3">
        <v>2.8347108465699999E-2</v>
      </c>
      <c r="K54" s="3">
        <v>2.6448739444600002E-2</v>
      </c>
      <c r="L54" s="3">
        <v>3.6307704521200003E-2</v>
      </c>
      <c r="M54" s="3">
        <v>2.5945844279099999E-2</v>
      </c>
      <c r="O54" s="3">
        <v>2.3830809013200002E-2</v>
      </c>
      <c r="P54" s="3">
        <v>2.3629644117700001E-2</v>
      </c>
      <c r="Q54" s="3">
        <v>2.72568240819E-2</v>
      </c>
      <c r="R54" s="3">
        <v>2.85797281848E-2</v>
      </c>
      <c r="S54" s="3">
        <v>3.2163460433000002E-2</v>
      </c>
      <c r="U54" s="3">
        <v>2.5297326388500001E-2</v>
      </c>
      <c r="V54" s="3">
        <v>2.6873259932100001E-2</v>
      </c>
      <c r="W54" s="3">
        <v>2.4505512568300001E-2</v>
      </c>
      <c r="X54" s="3">
        <v>2.5144983377499999E-2</v>
      </c>
      <c r="Z54" s="3">
        <v>3.6673782056999997E-2</v>
      </c>
      <c r="AA54" s="3">
        <v>9.8381858407300002E-2</v>
      </c>
      <c r="AC54" s="3">
        <v>2.4392876504299998E-2</v>
      </c>
      <c r="AD54" s="3">
        <v>2.4442907660700001E-2</v>
      </c>
      <c r="AE54" s="3">
        <v>3.5229945920399998E-2</v>
      </c>
      <c r="AF54" s="3">
        <v>2.6707742540299999E-2</v>
      </c>
      <c r="AG54" s="3">
        <v>4.3382879650199997E-2</v>
      </c>
    </row>
    <row r="55" spans="1:33" x14ac:dyDescent="0.25">
      <c r="A55" t="s">
        <v>112</v>
      </c>
      <c r="B55" s="3">
        <v>5.1378342438000001E-3</v>
      </c>
      <c r="C55" s="3">
        <v>5.8402843869800004E-3</v>
      </c>
      <c r="D55" s="3">
        <v>5.8997674389300002E-3</v>
      </c>
      <c r="E55" s="3">
        <v>1.34194270141E-2</v>
      </c>
      <c r="F55" s="3">
        <v>9.4739921128200004E-3</v>
      </c>
      <c r="G55" s="3">
        <v>9.3457758360599996E-3</v>
      </c>
      <c r="I55" s="3">
        <v>5.3436927846800004E-3</v>
      </c>
      <c r="J55" s="3">
        <v>6.64156498258E-3</v>
      </c>
      <c r="K55" s="3">
        <v>6.48839920636E-3</v>
      </c>
      <c r="L55" s="3">
        <v>1.5933863728E-2</v>
      </c>
      <c r="M55" s="3">
        <v>9.9560285077500005E-3</v>
      </c>
      <c r="O55" s="3">
        <v>4.9820557860299998E-3</v>
      </c>
      <c r="P55" s="3">
        <v>6.3276871468000003E-3</v>
      </c>
      <c r="Q55" s="3">
        <v>6.25322639781E-3</v>
      </c>
      <c r="R55" s="3">
        <v>1.7109002963100001E-2</v>
      </c>
      <c r="S55" s="3">
        <v>1.1940027533999999E-2</v>
      </c>
      <c r="U55" s="3">
        <v>6.0480154781400002E-3</v>
      </c>
      <c r="V55" s="3">
        <v>6.2384708622199997E-3</v>
      </c>
      <c r="W55" s="3">
        <v>1.1424822905E-2</v>
      </c>
      <c r="X55" s="3">
        <v>8.6195904191799996E-3</v>
      </c>
      <c r="Z55" s="3">
        <v>3.5518799822599999E-2</v>
      </c>
      <c r="AA55" s="3">
        <v>2.79482375296E-2</v>
      </c>
      <c r="AC55" s="3">
        <v>8.1701050421799995E-3</v>
      </c>
      <c r="AD55" s="3">
        <v>5.92149591867E-3</v>
      </c>
      <c r="AE55" s="3">
        <v>1.12304862061E-2</v>
      </c>
      <c r="AF55" s="3">
        <v>6.1057467586599998E-3</v>
      </c>
      <c r="AG55" s="3">
        <v>2.6781128297400002E-2</v>
      </c>
    </row>
    <row r="56" spans="1:33" x14ac:dyDescent="0.25">
      <c r="A56" t="s">
        <v>113</v>
      </c>
      <c r="B56" s="3">
        <v>3.10886336052E-3</v>
      </c>
      <c r="C56" s="3">
        <v>5.0198027891699996E-3</v>
      </c>
      <c r="D56" s="3">
        <v>4.8696570409599996E-3</v>
      </c>
      <c r="E56" s="3">
        <v>1.44512622027E-2</v>
      </c>
      <c r="F56" s="3">
        <v>9.2708027362800004E-3</v>
      </c>
      <c r="G56" s="3">
        <v>9.1639323675300009E-3</v>
      </c>
      <c r="I56" s="3">
        <v>3.7815000529000001E-3</v>
      </c>
      <c r="J56" s="3">
        <v>5.6254644970600001E-3</v>
      </c>
      <c r="K56" s="3">
        <v>5.4189343759399999E-3</v>
      </c>
      <c r="L56" s="3">
        <v>1.7058305511700001E-2</v>
      </c>
      <c r="M56" s="3">
        <v>9.9280594384999997E-3</v>
      </c>
      <c r="O56" s="3">
        <v>3.69161225659E-3</v>
      </c>
      <c r="P56" s="3">
        <v>5.0508940822500004E-3</v>
      </c>
      <c r="Q56" s="3">
        <v>4.8393438406399997E-3</v>
      </c>
      <c r="R56" s="3">
        <v>1.6945159813500001E-2</v>
      </c>
      <c r="S56" s="3">
        <v>1.09327257213E-2</v>
      </c>
      <c r="U56" s="3">
        <v>4.7912035646399996E-3</v>
      </c>
      <c r="V56" s="3">
        <v>5.0537553075600001E-3</v>
      </c>
      <c r="W56" s="3">
        <v>1.2157473935199999E-2</v>
      </c>
      <c r="X56" s="3">
        <v>8.1828842732599993E-3</v>
      </c>
      <c r="Z56" s="3">
        <v>3.0909502617200001E-2</v>
      </c>
      <c r="AA56" s="3">
        <v>2.8782767780299999E-2</v>
      </c>
      <c r="AC56" s="3">
        <v>7.57491698161E-3</v>
      </c>
      <c r="AD56" s="3">
        <v>4.9101429219000001E-3</v>
      </c>
      <c r="AE56" s="3">
        <v>1.18257952764E-2</v>
      </c>
      <c r="AF56" s="3">
        <v>5.33271329711E-3</v>
      </c>
      <c r="AG56" s="3">
        <v>2.2564922151900001E-2</v>
      </c>
    </row>
    <row r="57" spans="1:33" x14ac:dyDescent="0.25">
      <c r="A57" t="s">
        <v>114</v>
      </c>
      <c r="B57" s="3">
        <v>1.49002660974E-3</v>
      </c>
      <c r="C57" s="3">
        <v>1.88428989662E-3</v>
      </c>
      <c r="D57" s="3">
        <v>1.8681837359999999E-3</v>
      </c>
      <c r="E57" s="3">
        <v>1.09806355299E-2</v>
      </c>
      <c r="F57" s="3">
        <v>5.4087835129499997E-3</v>
      </c>
      <c r="G57" s="3">
        <v>5.2882195443100001E-3</v>
      </c>
      <c r="I57" s="3">
        <v>1.5860083067700001E-3</v>
      </c>
      <c r="J57" s="3">
        <v>2.6627548232700002E-3</v>
      </c>
      <c r="K57" s="3">
        <v>2.4329223520099998E-3</v>
      </c>
      <c r="L57" s="3">
        <v>1.4554346744299999E-2</v>
      </c>
      <c r="M57" s="3">
        <v>6.0189386171800004E-3</v>
      </c>
      <c r="O57" s="3">
        <v>1.49071882922E-3</v>
      </c>
      <c r="P57" s="3">
        <v>2.2844494258699999E-3</v>
      </c>
      <c r="Q57" s="3">
        <v>2.2395664382899999E-3</v>
      </c>
      <c r="R57" s="3">
        <v>1.53571533128E-2</v>
      </c>
      <c r="S57" s="3">
        <v>8.2398055595700008E-3</v>
      </c>
      <c r="U57" s="3">
        <v>1.9899658674200002E-3</v>
      </c>
      <c r="V57" s="3">
        <v>2.0507454020199998E-3</v>
      </c>
      <c r="W57" s="3">
        <v>9.1301866536299993E-3</v>
      </c>
      <c r="X57" s="3">
        <v>4.8238597198600004E-3</v>
      </c>
      <c r="Z57" s="3">
        <v>3.3721764932999998E-2</v>
      </c>
      <c r="AA57" s="3">
        <v>2.4417947903E-2</v>
      </c>
      <c r="AC57" s="3">
        <v>3.8864441286700002E-3</v>
      </c>
      <c r="AD57" s="3">
        <v>1.72274647075E-3</v>
      </c>
      <c r="AE57" s="3">
        <v>8.3921746096799997E-3</v>
      </c>
      <c r="AF57" s="3">
        <v>1.9227638709E-3</v>
      </c>
      <c r="AG57" s="3">
        <v>1.79406391739E-2</v>
      </c>
    </row>
    <row r="58" spans="1:33" x14ac:dyDescent="0.25">
      <c r="A58" t="s">
        <v>115</v>
      </c>
      <c r="B58" s="3">
        <v>6.5902402586500005E-4</v>
      </c>
      <c r="C58" s="3">
        <v>2.9066509173900001E-3</v>
      </c>
      <c r="D58" s="3">
        <v>2.6779779685400002E-3</v>
      </c>
      <c r="E58" s="3">
        <v>1.40908397983E-2</v>
      </c>
      <c r="F58" s="3">
        <v>1.18510057801E-2</v>
      </c>
      <c r="G58" s="3">
        <v>1.20102617882E-2</v>
      </c>
      <c r="I58" s="3">
        <v>1.4596684555100001E-3</v>
      </c>
      <c r="J58" s="3">
        <v>2.1347113778399998E-3</v>
      </c>
      <c r="K58" s="3">
        <v>2.3751915478300001E-3</v>
      </c>
      <c r="L58" s="3">
        <v>2.7845090530800001E-3</v>
      </c>
      <c r="M58" s="3">
        <v>4.4305870441199999E-3</v>
      </c>
      <c r="O58" s="3">
        <v>1.4797333092999999E-3</v>
      </c>
      <c r="P58" s="3">
        <v>3.6060841180800001E-3</v>
      </c>
      <c r="Q58" s="3">
        <v>3.16782010572E-3</v>
      </c>
      <c r="R58" s="3">
        <v>9.4962808275399994E-3</v>
      </c>
      <c r="S58" s="3">
        <v>1.0526669822700001E-2</v>
      </c>
      <c r="U58" s="3">
        <v>1.04076424911E-3</v>
      </c>
      <c r="V58" s="3">
        <v>7.1079736134099997E-4</v>
      </c>
      <c r="W58" s="3">
        <v>7.34596598292E-3</v>
      </c>
      <c r="X58" s="3">
        <v>9.3530555435099999E-3</v>
      </c>
      <c r="Z58" s="3">
        <v>1.41485664134E-2</v>
      </c>
      <c r="AA58" s="3">
        <v>5.8046767635099999E-2</v>
      </c>
      <c r="AC58" s="3">
        <v>1.30954791068E-2</v>
      </c>
      <c r="AD58" s="3">
        <v>3.4283167333299999E-3</v>
      </c>
      <c r="AE58" s="3">
        <v>1.3756950257499999E-2</v>
      </c>
      <c r="AF58" s="3">
        <v>3.8927818671299999E-3</v>
      </c>
      <c r="AG58" s="3">
        <v>1.3406479424999999E-2</v>
      </c>
    </row>
    <row r="59" spans="1:33" x14ac:dyDescent="0.25">
      <c r="A59" t="s">
        <v>116</v>
      </c>
      <c r="B59" s="3">
        <v>1.0018458455399999E-3</v>
      </c>
      <c r="C59" s="3">
        <v>1.5728379883199999E-3</v>
      </c>
      <c r="D59" s="3">
        <v>1.47154475915E-3</v>
      </c>
      <c r="E59" s="3">
        <v>5.4079096407700002E-3</v>
      </c>
      <c r="F59" s="3">
        <v>3.7692203082299999E-3</v>
      </c>
      <c r="G59" s="3">
        <v>3.8065583788899999E-3</v>
      </c>
      <c r="I59" s="3">
        <v>1.0857528488999999E-3</v>
      </c>
      <c r="J59" s="3">
        <v>2.0010847427300001E-3</v>
      </c>
      <c r="K59" s="3">
        <v>1.9572297441800002E-3</v>
      </c>
      <c r="L59" s="3">
        <v>9.1234689428300007E-3</v>
      </c>
      <c r="M59" s="3">
        <v>4.0755834086800002E-3</v>
      </c>
      <c r="O59" s="3">
        <v>1.08126439376E-3</v>
      </c>
      <c r="P59" s="3">
        <v>1.7987100203599999E-3</v>
      </c>
      <c r="Q59" s="3">
        <v>1.7685838791800001E-3</v>
      </c>
      <c r="R59" s="3">
        <v>8.8204155620600008E-3</v>
      </c>
      <c r="S59" s="3">
        <v>5.7162137029099997E-3</v>
      </c>
      <c r="U59" s="3">
        <v>3.2135974090299999E-3</v>
      </c>
      <c r="V59" s="3">
        <v>3.1078946160999999E-3</v>
      </c>
      <c r="W59" s="3">
        <v>7.28490297394E-3</v>
      </c>
      <c r="X59" s="3">
        <v>5.7999072664500001E-3</v>
      </c>
      <c r="Z59" s="3">
        <v>1.7221915836599998E-2</v>
      </c>
      <c r="AA59" s="3">
        <v>2.9396883957199998E-2</v>
      </c>
      <c r="AC59" s="3">
        <v>5.7499895131200001E-3</v>
      </c>
      <c r="AD59" s="3">
        <v>2.0055018477499998E-3</v>
      </c>
      <c r="AE59" s="3">
        <v>7.24701760167E-3</v>
      </c>
      <c r="AF59" s="3">
        <v>2.14851378808E-3</v>
      </c>
      <c r="AG59" s="3">
        <v>1.3246161376500001E-2</v>
      </c>
    </row>
    <row r="60" spans="1:33" x14ac:dyDescent="0.25">
      <c r="A60" t="s">
        <v>117</v>
      </c>
      <c r="B60" s="3">
        <v>1.0108436705300001E-2</v>
      </c>
      <c r="C60" s="3">
        <v>1.50438720585E-2</v>
      </c>
      <c r="D60" s="3">
        <v>1.4692403227699999E-2</v>
      </c>
      <c r="E60" s="3">
        <v>2.8128999371399999E-2</v>
      </c>
      <c r="F60" s="3">
        <v>2.2488142808799998E-2</v>
      </c>
      <c r="G60" s="3">
        <v>2.2441480458500002E-2</v>
      </c>
      <c r="I60" s="3">
        <v>1.26188180987E-2</v>
      </c>
      <c r="J60" s="3">
        <v>1.40245884765E-2</v>
      </c>
      <c r="K60" s="3">
        <v>1.37611255631E-2</v>
      </c>
      <c r="L60" s="3">
        <v>3.2922653671099998E-2</v>
      </c>
      <c r="M60" s="3">
        <v>2.22760695096E-2</v>
      </c>
      <c r="O60" s="3">
        <v>1.3508042065399999E-2</v>
      </c>
      <c r="P60" s="3">
        <v>1.35406660181E-2</v>
      </c>
      <c r="Q60" s="3">
        <v>1.3131818347499999E-2</v>
      </c>
      <c r="R60" s="3">
        <v>2.11845189247E-2</v>
      </c>
      <c r="S60" s="3">
        <v>1.80614047012E-2</v>
      </c>
      <c r="U60" s="3">
        <v>1.4981386593200001E-2</v>
      </c>
      <c r="V60" s="3">
        <v>1.41217304222E-2</v>
      </c>
      <c r="W60" s="3">
        <v>1.87402655551E-2</v>
      </c>
      <c r="X60" s="3">
        <v>1.6884697147E-2</v>
      </c>
      <c r="Z60" s="3">
        <v>3.0382336681500002E-2</v>
      </c>
      <c r="AA60" s="3">
        <v>6.26970292618E-2</v>
      </c>
      <c r="AC60" s="3">
        <v>2.4933756268400002E-2</v>
      </c>
      <c r="AD60" s="3">
        <v>1.6541875151000002E-2</v>
      </c>
      <c r="AE60" s="3">
        <v>2.9209866036900001E-2</v>
      </c>
      <c r="AF60" s="3">
        <v>1.7522759675800002E-2</v>
      </c>
      <c r="AG60" s="3">
        <v>4.70897317676E-2</v>
      </c>
    </row>
    <row r="61" spans="1:33" x14ac:dyDescent="0.25">
      <c r="A61" t="s">
        <v>118</v>
      </c>
      <c r="B61" s="3">
        <v>1.2041320276599999E-2</v>
      </c>
      <c r="C61" s="3">
        <v>1.6137133797199998E-2</v>
      </c>
      <c r="D61" s="3">
        <v>1.5848314078300001E-2</v>
      </c>
      <c r="E61" s="3">
        <v>2.7475204085599999E-2</v>
      </c>
      <c r="F61" s="3">
        <v>2.2128315052899999E-2</v>
      </c>
      <c r="G61" s="3">
        <v>2.1806121646200001E-2</v>
      </c>
      <c r="I61" s="3">
        <v>1.4513651713399999E-2</v>
      </c>
      <c r="J61" s="3">
        <v>1.7474846019200001E-2</v>
      </c>
      <c r="K61" s="3">
        <v>1.7057610079900001E-2</v>
      </c>
      <c r="L61" s="3">
        <v>3.1831713823799998E-2</v>
      </c>
      <c r="M61" s="3">
        <v>2.2379895530299999E-2</v>
      </c>
      <c r="O61" s="3">
        <v>1.6551829861000001E-2</v>
      </c>
      <c r="P61" s="3">
        <v>1.6337136228299999E-2</v>
      </c>
      <c r="Q61" s="3">
        <v>1.6020265814400001E-2</v>
      </c>
      <c r="R61" s="3">
        <v>2.19428637896E-2</v>
      </c>
      <c r="S61" s="3">
        <v>1.9364088635700001E-2</v>
      </c>
      <c r="U61" s="3">
        <v>1.7176809921799999E-2</v>
      </c>
      <c r="V61" s="3">
        <v>1.6844050987200002E-2</v>
      </c>
      <c r="W61" s="3">
        <v>2.1658160776499999E-2</v>
      </c>
      <c r="X61" s="3">
        <v>2.0442238648399998E-2</v>
      </c>
      <c r="Z61" s="3">
        <v>3.1154726733200001E-2</v>
      </c>
      <c r="AA61" s="3">
        <v>5.9796771106399998E-2</v>
      </c>
      <c r="AC61" s="3">
        <v>2.48786938323E-2</v>
      </c>
      <c r="AD61" s="3">
        <v>1.8096078595600001E-2</v>
      </c>
      <c r="AE61" s="3">
        <v>2.8672982766599998E-2</v>
      </c>
      <c r="AF61" s="3">
        <v>1.8709489321599999E-2</v>
      </c>
      <c r="AG61" s="3">
        <v>2.55821982925E-2</v>
      </c>
    </row>
    <row r="62" spans="1:33" x14ac:dyDescent="0.25">
      <c r="A62" t="s">
        <v>119</v>
      </c>
      <c r="B62" s="3">
        <v>2.7372815604200002E-3</v>
      </c>
      <c r="C62" s="3">
        <v>3.4452868769399999E-3</v>
      </c>
      <c r="D62" s="3">
        <v>3.34756555571E-3</v>
      </c>
      <c r="E62" s="3">
        <v>1.0400601801199999E-2</v>
      </c>
      <c r="F62" s="3">
        <v>6.6092819039899999E-3</v>
      </c>
      <c r="G62" s="3">
        <v>6.4906115684800003E-3</v>
      </c>
      <c r="I62" s="3">
        <v>2.6306726557599998E-3</v>
      </c>
      <c r="J62" s="3">
        <v>3.9158101305599999E-3</v>
      </c>
      <c r="K62" s="3">
        <v>3.7298264155000002E-3</v>
      </c>
      <c r="L62" s="3">
        <v>1.3421971700900001E-2</v>
      </c>
      <c r="M62" s="3">
        <v>7.4303051241500001E-3</v>
      </c>
      <c r="O62" s="3">
        <v>2.7016194714299998E-3</v>
      </c>
      <c r="P62" s="3">
        <v>3.7227332219499998E-3</v>
      </c>
      <c r="Q62" s="3">
        <v>3.4460943803200001E-3</v>
      </c>
      <c r="R62" s="3">
        <v>1.41311414917E-2</v>
      </c>
      <c r="S62" s="3">
        <v>8.4818250419200006E-3</v>
      </c>
      <c r="U62" s="3">
        <v>3.36067515969E-3</v>
      </c>
      <c r="V62" s="3">
        <v>3.50415233009E-3</v>
      </c>
      <c r="W62" s="3">
        <v>7.8384332883899999E-3</v>
      </c>
      <c r="X62" s="3">
        <v>5.1799720097099999E-3</v>
      </c>
      <c r="Z62" s="3">
        <v>2.5252370522900001E-2</v>
      </c>
      <c r="AA62" s="3">
        <v>2.0485079675599999E-2</v>
      </c>
      <c r="AC62" s="3">
        <v>5.4578394953600003E-3</v>
      </c>
      <c r="AD62" s="3">
        <v>3.2471767172600001E-3</v>
      </c>
      <c r="AE62" s="3">
        <v>8.4379411404300001E-3</v>
      </c>
      <c r="AF62" s="3">
        <v>3.5693961617900001E-3</v>
      </c>
      <c r="AG62" s="3">
        <v>1.95253511436E-2</v>
      </c>
    </row>
    <row r="63" spans="1:33" x14ac:dyDescent="0.25">
      <c r="A63" t="s">
        <v>120</v>
      </c>
      <c r="B63" s="3">
        <v>2.6137344543699999E-3</v>
      </c>
      <c r="C63" s="3">
        <v>3.3652019700099998E-3</v>
      </c>
      <c r="D63" s="3">
        <v>3.5272330656000001E-3</v>
      </c>
      <c r="E63" s="3">
        <v>7.7562348178000003E-3</v>
      </c>
      <c r="F63" s="3">
        <v>5.8093601626899999E-3</v>
      </c>
      <c r="G63" s="3">
        <v>5.7848495086600003E-3</v>
      </c>
      <c r="I63" s="3">
        <v>2.9140657197900001E-3</v>
      </c>
      <c r="J63" s="3">
        <v>3.4363712608899998E-3</v>
      </c>
      <c r="K63" s="3">
        <v>3.6655864572699998E-3</v>
      </c>
      <c r="L63" s="3">
        <v>1.0050288026399999E-2</v>
      </c>
      <c r="M63" s="3">
        <v>6.9690977874700003E-3</v>
      </c>
      <c r="O63" s="3">
        <v>3.2045750800099998E-3</v>
      </c>
      <c r="P63" s="3">
        <v>3.6395046061900001E-3</v>
      </c>
      <c r="Q63" s="3">
        <v>3.6168767087299998E-3</v>
      </c>
      <c r="R63" s="3">
        <v>1.16316655275E-2</v>
      </c>
      <c r="S63" s="3">
        <v>8.3618369597799995E-3</v>
      </c>
      <c r="U63" s="3">
        <v>4.9075469407000001E-3</v>
      </c>
      <c r="V63" s="3">
        <v>4.6768134422300002E-3</v>
      </c>
      <c r="W63" s="3">
        <v>9.0074254505100003E-3</v>
      </c>
      <c r="X63" s="3">
        <v>6.7823031639199999E-3</v>
      </c>
      <c r="Z63" s="3">
        <v>3.1342433374999999E-2</v>
      </c>
      <c r="AA63" s="3">
        <v>2.03411653204E-2</v>
      </c>
      <c r="AC63" s="3">
        <v>6.2945792794399996E-3</v>
      </c>
      <c r="AD63" s="3">
        <v>3.5519743589800001E-3</v>
      </c>
      <c r="AE63" s="3">
        <v>7.4974870061799998E-3</v>
      </c>
      <c r="AF63" s="3">
        <v>3.5115218308299999E-3</v>
      </c>
      <c r="AG63" s="3">
        <v>2.2529237940400001E-2</v>
      </c>
    </row>
    <row r="64" spans="1:33" x14ac:dyDescent="0.25">
      <c r="A64" t="s">
        <v>121</v>
      </c>
      <c r="B64" s="3">
        <v>5.1395073946E-3</v>
      </c>
      <c r="C64" s="3">
        <v>5.6831195883900003E-3</v>
      </c>
      <c r="D64" s="3">
        <v>5.7430402742800002E-3</v>
      </c>
      <c r="E64" s="3">
        <v>1.10411539212E-2</v>
      </c>
      <c r="F64" s="3">
        <v>8.9875531429400007E-3</v>
      </c>
      <c r="G64" s="3">
        <v>8.9289921334499995E-3</v>
      </c>
      <c r="I64" s="3">
        <v>5.2393002957700002E-3</v>
      </c>
      <c r="J64" s="3">
        <v>5.9045761713199998E-3</v>
      </c>
      <c r="K64" s="3">
        <v>5.8222205300499999E-3</v>
      </c>
      <c r="L64" s="3">
        <v>1.2767140092300001E-2</v>
      </c>
      <c r="M64" s="3">
        <v>8.7877944522799997E-3</v>
      </c>
      <c r="O64" s="3">
        <v>4.8069523475700003E-3</v>
      </c>
      <c r="P64" s="3">
        <v>5.5583164470500001E-3</v>
      </c>
      <c r="Q64" s="3">
        <v>5.4815836546E-3</v>
      </c>
      <c r="R64" s="3">
        <v>1.42004300596E-2</v>
      </c>
      <c r="S64" s="3">
        <v>1.06366889826E-2</v>
      </c>
      <c r="U64" s="3">
        <v>6.23681414896E-3</v>
      </c>
      <c r="V64" s="3">
        <v>6.3551056345800003E-3</v>
      </c>
      <c r="W64" s="3">
        <v>9.7352337461800009E-3</v>
      </c>
      <c r="X64" s="3">
        <v>8.1953512425799995E-3</v>
      </c>
      <c r="Z64" s="3">
        <v>2.8363542034099999E-2</v>
      </c>
      <c r="AA64" s="3">
        <v>2.6080503035200001E-2</v>
      </c>
      <c r="AC64" s="3">
        <v>9.4249157982900008E-3</v>
      </c>
      <c r="AD64" s="3">
        <v>6.3257047573699998E-3</v>
      </c>
      <c r="AE64" s="3">
        <v>1.12410320093E-2</v>
      </c>
      <c r="AF64" s="3">
        <v>6.5179287177699998E-3</v>
      </c>
      <c r="AG64" s="3">
        <v>2.2719982193100001E-2</v>
      </c>
    </row>
    <row r="65" spans="1:33" x14ac:dyDescent="0.25">
      <c r="A65" t="s">
        <v>122</v>
      </c>
      <c r="B65" s="3">
        <v>1.05287018874E-2</v>
      </c>
      <c r="C65" s="3">
        <v>1.2504012301099999E-2</v>
      </c>
      <c r="D65" s="3">
        <v>1.24341079702E-2</v>
      </c>
      <c r="E65" s="3">
        <v>1.63896451768E-2</v>
      </c>
      <c r="F65" s="3">
        <v>1.4156257817000001E-2</v>
      </c>
      <c r="G65" s="3">
        <v>1.37355540907E-2</v>
      </c>
      <c r="I65" s="3">
        <v>9.5377387371100002E-3</v>
      </c>
      <c r="J65" s="3">
        <v>9.7213534643100005E-3</v>
      </c>
      <c r="K65" s="3">
        <v>9.3148610409599999E-3</v>
      </c>
      <c r="L65" s="3">
        <v>1.50730740246E-2</v>
      </c>
      <c r="M65" s="3">
        <v>1.0178892458200001E-2</v>
      </c>
      <c r="O65" s="3">
        <v>7.6562007803599999E-3</v>
      </c>
      <c r="P65" s="3">
        <v>6.89988525514E-3</v>
      </c>
      <c r="Q65" s="3">
        <v>6.5127157217999996E-3</v>
      </c>
      <c r="R65" s="3">
        <v>1.7204980172800002E-2</v>
      </c>
      <c r="S65" s="3">
        <v>1.2020142793599999E-2</v>
      </c>
      <c r="U65" s="3">
        <v>6.2193454202699996E-3</v>
      </c>
      <c r="V65" s="3">
        <v>6.3054973701799997E-3</v>
      </c>
      <c r="W65" s="3">
        <v>1.14926568574E-2</v>
      </c>
      <c r="X65" s="3">
        <v>9.1968822592199996E-3</v>
      </c>
      <c r="Z65" s="3">
        <v>2.8346174987200001E-2</v>
      </c>
      <c r="AA65" s="3">
        <v>3.9655544357700002E-2</v>
      </c>
      <c r="AC65" s="3">
        <v>2.3428461392299999E-2</v>
      </c>
      <c r="AD65" s="3">
        <v>1.4434962635400001E-2</v>
      </c>
      <c r="AE65" s="3">
        <v>2.4446035706399999E-2</v>
      </c>
      <c r="AF65" s="3">
        <v>1.48487375705E-2</v>
      </c>
      <c r="AG65" s="3">
        <v>4.0438357619500001E-2</v>
      </c>
    </row>
    <row r="66" spans="1:33" x14ac:dyDescent="0.25">
      <c r="A66" t="s">
        <v>123</v>
      </c>
      <c r="B66" s="3">
        <v>9.7369668876800001E-4</v>
      </c>
      <c r="C66" s="3">
        <v>2.2726931110000001E-3</v>
      </c>
      <c r="D66" s="3">
        <v>1.8068526956499999E-3</v>
      </c>
      <c r="E66" s="3">
        <v>1.02817409341E-2</v>
      </c>
      <c r="F66" s="3">
        <v>5.17064089924E-3</v>
      </c>
      <c r="G66" s="3">
        <v>5.0187121519799996E-3</v>
      </c>
      <c r="I66" s="3">
        <v>1.1112782256600001E-3</v>
      </c>
      <c r="J66" s="3">
        <v>2.6536276383799999E-3</v>
      </c>
      <c r="K66" s="3">
        <v>2.2628107153100001E-3</v>
      </c>
      <c r="L66" s="3">
        <v>1.3634533446299999E-2</v>
      </c>
      <c r="M66" s="3">
        <v>5.9599877771999996E-3</v>
      </c>
      <c r="O66" s="3">
        <v>1.1001552728800001E-3</v>
      </c>
      <c r="P66" s="3">
        <v>1.8064476405099999E-3</v>
      </c>
      <c r="Q66" s="3">
        <v>1.73654755452E-3</v>
      </c>
      <c r="R66" s="3">
        <v>1.34717376683E-2</v>
      </c>
      <c r="S66" s="3">
        <v>7.0492000307699997E-3</v>
      </c>
      <c r="U66" s="3">
        <v>1.2587172832100001E-3</v>
      </c>
      <c r="V66" s="3">
        <v>1.5127839581699999E-3</v>
      </c>
      <c r="W66" s="3">
        <v>8.3976167836799995E-3</v>
      </c>
      <c r="X66" s="3">
        <v>4.0032392381400004E-3</v>
      </c>
      <c r="Z66" s="3">
        <v>2.7826042399300002E-2</v>
      </c>
      <c r="AA66" s="3">
        <v>1.93646877407E-2</v>
      </c>
      <c r="AC66" s="3">
        <v>3.4722811611600001E-3</v>
      </c>
      <c r="AD66" s="3">
        <v>1.5394052960700001E-3</v>
      </c>
      <c r="AE66" s="3">
        <v>7.6225176156600001E-3</v>
      </c>
      <c r="AF66" s="3">
        <v>1.91407602811E-3</v>
      </c>
      <c r="AG66" s="3">
        <v>1.4219247737900001E-2</v>
      </c>
    </row>
    <row r="67" spans="1:33" x14ac:dyDescent="0.25">
      <c r="A67" t="s">
        <v>124</v>
      </c>
      <c r="B67" s="3">
        <v>3.2457449087300002E-3</v>
      </c>
      <c r="C67" s="3">
        <v>4.6846338965899998E-3</v>
      </c>
      <c r="D67" s="3">
        <v>4.6006682353500004E-3</v>
      </c>
      <c r="E67" s="3">
        <v>1.2693094614699999E-2</v>
      </c>
      <c r="F67" s="3">
        <v>8.7418573453400001E-3</v>
      </c>
      <c r="G67" s="3">
        <v>8.6306697423999996E-3</v>
      </c>
      <c r="I67" s="3">
        <v>3.4135879388600002E-3</v>
      </c>
      <c r="J67" s="3">
        <v>5.03715891436E-3</v>
      </c>
      <c r="K67" s="3">
        <v>4.8709714182099996E-3</v>
      </c>
      <c r="L67" s="3">
        <v>1.6675689526100001E-2</v>
      </c>
      <c r="M67" s="3">
        <v>9.9319208846600001E-3</v>
      </c>
      <c r="O67" s="3">
        <v>3.4584181055500002E-3</v>
      </c>
      <c r="P67" s="3">
        <v>4.44542749855E-3</v>
      </c>
      <c r="Q67" s="3">
        <v>4.4021064132299999E-3</v>
      </c>
      <c r="R67" s="3">
        <v>1.52662492506E-2</v>
      </c>
      <c r="S67" s="3">
        <v>1.00787591181E-2</v>
      </c>
      <c r="U67" s="3">
        <v>4.4435740127399996E-3</v>
      </c>
      <c r="V67" s="3">
        <v>4.6744610747900001E-3</v>
      </c>
      <c r="W67" s="3">
        <v>1.18601131225E-2</v>
      </c>
      <c r="X67" s="3">
        <v>8.7858252102899995E-3</v>
      </c>
      <c r="Z67" s="3">
        <v>2.77605990084E-2</v>
      </c>
      <c r="AA67" s="3">
        <v>3.3479551936499999E-2</v>
      </c>
      <c r="AC67" s="3">
        <v>7.7657995750699997E-3</v>
      </c>
      <c r="AD67" s="3">
        <v>4.8206289213500002E-3</v>
      </c>
      <c r="AE67" s="3">
        <v>1.07262345392E-2</v>
      </c>
      <c r="AF67" s="3">
        <v>4.9643381117600001E-3</v>
      </c>
      <c r="AG67" s="3">
        <v>2.1927920721399999E-2</v>
      </c>
    </row>
    <row r="68" spans="1:33" x14ac:dyDescent="0.25">
      <c r="A68" t="s">
        <v>125</v>
      </c>
      <c r="B68" s="3">
        <v>2.0699999999999999E-4</v>
      </c>
      <c r="C68" s="3">
        <v>2.2300000000000002E-3</v>
      </c>
      <c r="D68" s="3">
        <v>1.895E-3</v>
      </c>
      <c r="E68" s="3">
        <v>1.0336E-2</v>
      </c>
      <c r="F68" s="3">
        <v>7.9780000000000007E-3</v>
      </c>
      <c r="G68" s="3">
        <v>8.0239999999999999E-3</v>
      </c>
      <c r="I68" s="3">
        <v>7.3999999999999999E-4</v>
      </c>
      <c r="J68" s="3">
        <v>2.99E-4</v>
      </c>
      <c r="K68" s="3">
        <v>5.1099999999999995E-4</v>
      </c>
      <c r="L68" s="3">
        <v>1.5610000000000001E-3</v>
      </c>
      <c r="M68" s="3">
        <v>4.6700000000000002E-4</v>
      </c>
      <c r="O68" s="3">
        <v>4.95E-4</v>
      </c>
      <c r="P68" s="3">
        <v>9.19E-4</v>
      </c>
      <c r="Q68" s="3">
        <v>4.1899999999999999E-4</v>
      </c>
      <c r="R68" s="3">
        <v>6.1310000000000002E-3</v>
      </c>
      <c r="S68" s="3">
        <v>7.5909999999999997E-3</v>
      </c>
      <c r="U68" s="3">
        <v>6.5499999999999998E-4</v>
      </c>
      <c r="V68" s="3">
        <v>1.4239999999999999E-3</v>
      </c>
      <c r="W68" s="3">
        <v>4.241E-3</v>
      </c>
      <c r="X68" s="3">
        <v>5.9919999999999999E-3</v>
      </c>
      <c r="Z68" s="3">
        <v>7.045E-3</v>
      </c>
      <c r="AA68" s="3">
        <v>3.6141E-2</v>
      </c>
      <c r="AC68" s="3">
        <v>9.4549893378800005E-3</v>
      </c>
      <c r="AD68" s="3">
        <v>2.0407712265900001E-3</v>
      </c>
      <c r="AE68" s="3">
        <v>9.9609669948700005E-3</v>
      </c>
      <c r="AF68" s="3">
        <v>2.1633183587300001E-3</v>
      </c>
      <c r="AG68" s="3">
        <v>1.0600245299199999E-2</v>
      </c>
    </row>
    <row r="69" spans="1:33" x14ac:dyDescent="0.25">
      <c r="A69" t="s">
        <v>126</v>
      </c>
      <c r="B69" s="3">
        <v>1.4051416569800001E-3</v>
      </c>
      <c r="C69" s="3">
        <v>2.7488745030699998E-3</v>
      </c>
      <c r="D69" s="3">
        <v>2.43304597105E-3</v>
      </c>
      <c r="E69" s="3">
        <v>1.00435686257E-2</v>
      </c>
      <c r="F69" s="3">
        <v>6.4893898321099997E-3</v>
      </c>
      <c r="G69" s="3">
        <v>6.3771370114600002E-3</v>
      </c>
      <c r="I69" s="3">
        <v>1.6841082799900001E-3</v>
      </c>
      <c r="J69" s="3">
        <v>2.9420577162900001E-3</v>
      </c>
      <c r="K69" s="3">
        <v>2.76416589271E-3</v>
      </c>
      <c r="L69" s="3">
        <v>1.20513500031E-2</v>
      </c>
      <c r="M69" s="3">
        <v>5.9728783906799997E-3</v>
      </c>
      <c r="O69" s="3">
        <v>1.5324151442799999E-3</v>
      </c>
      <c r="P69" s="3">
        <v>2.25809078671E-3</v>
      </c>
      <c r="Q69" s="3">
        <v>2.24630023691E-3</v>
      </c>
      <c r="R69" s="3">
        <v>1.2181390872599999E-2</v>
      </c>
      <c r="S69" s="3">
        <v>7.4876865580800001E-3</v>
      </c>
      <c r="U69" s="3">
        <v>2.8653901506399998E-3</v>
      </c>
      <c r="V69" s="3">
        <v>2.7213440912499999E-3</v>
      </c>
      <c r="W69" s="3">
        <v>8.5369432707700001E-3</v>
      </c>
      <c r="X69" s="3">
        <v>5.4494374343400003E-3</v>
      </c>
      <c r="Z69" s="3">
        <v>2.96053080056E-2</v>
      </c>
      <c r="AA69" s="3">
        <v>2.67724766379E-2</v>
      </c>
      <c r="AC69" s="3">
        <v>6.1430007931700002E-3</v>
      </c>
      <c r="AD69" s="3">
        <v>2.4654786149100002E-3</v>
      </c>
      <c r="AE69" s="3">
        <v>9.2998625206400006E-3</v>
      </c>
      <c r="AF69" s="3">
        <v>2.6484764267499998E-3</v>
      </c>
      <c r="AG69" s="3">
        <v>1.3569371311599999E-2</v>
      </c>
    </row>
    <row r="70" spans="1:33" x14ac:dyDescent="0.25">
      <c r="A70" t="s">
        <v>127</v>
      </c>
      <c r="B70" s="3">
        <v>3.7788171128400001E-4</v>
      </c>
      <c r="C70" s="3">
        <v>1.0579342563899999E-3</v>
      </c>
      <c r="D70" s="3">
        <v>9.2029384830400005E-4</v>
      </c>
      <c r="E70" s="3">
        <v>7.6483711225200004E-3</v>
      </c>
      <c r="F70" s="3">
        <v>4.3231371181899998E-3</v>
      </c>
      <c r="G70" s="3">
        <v>4.2802158212800001E-3</v>
      </c>
      <c r="I70" s="3">
        <v>3.9966307792000001E-4</v>
      </c>
      <c r="J70" s="3">
        <v>1.7254135920899999E-3</v>
      </c>
      <c r="K70" s="3">
        <v>1.5815945254699999E-3</v>
      </c>
      <c r="L70" s="3">
        <v>1.1157730744299999E-2</v>
      </c>
      <c r="M70" s="3">
        <v>6.1675408912000001E-3</v>
      </c>
      <c r="O70" s="3">
        <v>8.5496944882400001E-4</v>
      </c>
      <c r="P70" s="3">
        <v>2.3113020243699998E-3</v>
      </c>
      <c r="Q70" s="3">
        <v>2.18464826606E-3</v>
      </c>
      <c r="R70" s="3">
        <v>1.16258863501E-2</v>
      </c>
      <c r="S70" s="3">
        <v>7.1019362966199999E-3</v>
      </c>
      <c r="U70" s="3">
        <v>3.3639686400700002E-3</v>
      </c>
      <c r="V70" s="3">
        <v>3.3163864666200002E-3</v>
      </c>
      <c r="W70" s="3">
        <v>8.7805116601399995E-3</v>
      </c>
      <c r="X70" s="3">
        <v>6.0640514110700001E-3</v>
      </c>
      <c r="Z70" s="3">
        <v>1.71600535011E-2</v>
      </c>
      <c r="AA70" s="3">
        <v>1.82747951539E-2</v>
      </c>
      <c r="AC70" s="3">
        <v>3.80565090917E-3</v>
      </c>
      <c r="AD70" s="3">
        <v>9.0063461695100004E-4</v>
      </c>
      <c r="AE70" s="3">
        <v>6.1626484834399996E-3</v>
      </c>
      <c r="AF70" s="3">
        <v>1.0723179786900001E-3</v>
      </c>
      <c r="AG70" s="3">
        <v>1.6502626581100001E-2</v>
      </c>
    </row>
    <row r="71" spans="1:33" x14ac:dyDescent="0.25">
      <c r="A71" t="s">
        <v>128</v>
      </c>
      <c r="B71" s="3">
        <v>2.3395906038499998E-3</v>
      </c>
      <c r="C71" s="3">
        <v>3.4982468529000002E-3</v>
      </c>
      <c r="D71" s="3">
        <v>3.4096761225000001E-3</v>
      </c>
      <c r="E71" s="3">
        <v>6.4824971346700002E-3</v>
      </c>
      <c r="F71" s="3">
        <v>4.8983136983999998E-3</v>
      </c>
      <c r="G71" s="3">
        <v>4.8700915191800002E-3</v>
      </c>
      <c r="I71" s="3">
        <v>2.5435040086199999E-3</v>
      </c>
      <c r="J71" s="3">
        <v>3.0577074523599999E-3</v>
      </c>
      <c r="K71" s="3">
        <v>3.0859521614099998E-3</v>
      </c>
      <c r="L71" s="3">
        <v>6.4663388699100002E-3</v>
      </c>
      <c r="M71" s="3">
        <v>4.3975000611799998E-3</v>
      </c>
      <c r="O71" s="3">
        <v>1.9559089819699998E-3</v>
      </c>
      <c r="P71" s="3">
        <v>2.3092021186899999E-3</v>
      </c>
      <c r="Q71" s="3">
        <v>2.1706296533299998E-3</v>
      </c>
      <c r="R71" s="3">
        <v>1.0548172736799999E-2</v>
      </c>
      <c r="S71" s="3">
        <v>6.8501656615200003E-3</v>
      </c>
      <c r="U71" s="3">
        <v>2.0015231384700001E-3</v>
      </c>
      <c r="V71" s="3">
        <v>2.1787717555599999E-3</v>
      </c>
      <c r="W71" s="3">
        <v>6.98713102249E-3</v>
      </c>
      <c r="X71" s="3">
        <v>5.0974585402699998E-3</v>
      </c>
      <c r="Z71" s="3">
        <v>1.95411004936E-2</v>
      </c>
      <c r="AA71" s="3">
        <v>3.4241980555499998E-2</v>
      </c>
      <c r="AC71" s="3">
        <v>8.7736199892100002E-3</v>
      </c>
      <c r="AD71" s="3">
        <v>4.3310534109199999E-3</v>
      </c>
      <c r="AE71" s="3">
        <v>9.6292203089899994E-3</v>
      </c>
      <c r="AF71" s="3">
        <v>4.3202434285700003E-3</v>
      </c>
      <c r="AG71" s="3">
        <v>2.6853745289599999E-2</v>
      </c>
    </row>
    <row r="72" spans="1:33" x14ac:dyDescent="0.25">
      <c r="A72" t="s">
        <v>129</v>
      </c>
      <c r="B72" s="3">
        <v>2.55209224612E-3</v>
      </c>
      <c r="C72" s="3">
        <v>3.5995899504800001E-3</v>
      </c>
      <c r="D72" s="3">
        <v>3.3471948918500001E-3</v>
      </c>
      <c r="E72" s="3">
        <v>1.1465541658200001E-2</v>
      </c>
      <c r="F72" s="3">
        <v>7.12795939018E-3</v>
      </c>
      <c r="G72" s="3">
        <v>6.9386734355599998E-3</v>
      </c>
      <c r="I72" s="3">
        <v>2.9140655014900001E-3</v>
      </c>
      <c r="J72" s="3">
        <v>4.01298762991E-3</v>
      </c>
      <c r="K72" s="3">
        <v>3.93479351704E-3</v>
      </c>
      <c r="L72" s="3">
        <v>1.42752165761E-2</v>
      </c>
      <c r="M72" s="3">
        <v>7.4861549039000001E-3</v>
      </c>
      <c r="O72" s="3">
        <v>2.78944904105E-3</v>
      </c>
      <c r="P72" s="3">
        <v>3.7230065125E-3</v>
      </c>
      <c r="Q72" s="3">
        <v>3.5578129694499999E-3</v>
      </c>
      <c r="R72" s="3">
        <v>1.49187742012E-2</v>
      </c>
      <c r="S72" s="3">
        <v>9.1486005461699996E-3</v>
      </c>
      <c r="U72" s="3">
        <v>3.11345774233E-3</v>
      </c>
      <c r="V72" s="3">
        <v>3.02478951326E-3</v>
      </c>
      <c r="W72" s="3">
        <v>9.7479928921800005E-3</v>
      </c>
      <c r="X72" s="3">
        <v>6.8278140851899998E-3</v>
      </c>
      <c r="Z72" s="3">
        <v>3.6063436875700003E-2</v>
      </c>
      <c r="AA72" s="3">
        <v>3.1416311722400003E-2</v>
      </c>
      <c r="AC72" s="3">
        <v>6.5339327952499996E-3</v>
      </c>
      <c r="AD72" s="3">
        <v>3.54777325821E-3</v>
      </c>
      <c r="AE72" s="3">
        <v>9.7700702286399998E-3</v>
      </c>
      <c r="AF72" s="3">
        <v>3.7634815216099999E-3</v>
      </c>
      <c r="AG72" s="3">
        <v>1.8408372171000002E-2</v>
      </c>
    </row>
    <row r="73" spans="1:33" x14ac:dyDescent="0.25">
      <c r="A73" t="s">
        <v>130</v>
      </c>
      <c r="B73" s="3">
        <v>3.0000000000000001E-5</v>
      </c>
      <c r="C73" s="3">
        <v>7.3999999999999999E-4</v>
      </c>
      <c r="D73" s="3">
        <v>1.6100000000000001E-4</v>
      </c>
      <c r="E73" s="3">
        <v>5.1739999999999998E-3</v>
      </c>
      <c r="F73" s="3">
        <v>9.1600000000000004E-4</v>
      </c>
      <c r="G73" s="3">
        <v>9.6400000000000001E-4</v>
      </c>
      <c r="I73" s="3">
        <v>4.8999999999999998E-5</v>
      </c>
      <c r="J73" s="3">
        <v>9.2100000000000005E-4</v>
      </c>
      <c r="K73" s="3">
        <v>7.9100000000000004E-4</v>
      </c>
      <c r="L73" s="3">
        <v>7.9249999999999998E-3</v>
      </c>
      <c r="M73" s="3">
        <v>1.305E-3</v>
      </c>
      <c r="O73" s="3">
        <v>1.1400000000000001E-4</v>
      </c>
      <c r="P73" s="3">
        <v>4.9600000000000002E-4</v>
      </c>
      <c r="Q73" s="3">
        <v>3.5E-4</v>
      </c>
      <c r="R73" s="3">
        <v>8.3300000000000006E-3</v>
      </c>
      <c r="S73" s="3">
        <v>1.544E-3</v>
      </c>
      <c r="U73" s="3">
        <v>4.5600000000000003E-4</v>
      </c>
      <c r="V73" s="3">
        <v>3.3700000000000001E-4</v>
      </c>
      <c r="W73" s="3">
        <v>1.1E-5</v>
      </c>
      <c r="X73" s="3">
        <v>3.6000000000000001E-5</v>
      </c>
      <c r="Z73" s="3">
        <v>2.8449999999999999E-3</v>
      </c>
      <c r="AA73" s="3">
        <v>7.9249999999999998E-3</v>
      </c>
      <c r="AC73" s="3">
        <v>3.8245547966900002E-4</v>
      </c>
      <c r="AD73" s="3">
        <v>1.23361281003E-4</v>
      </c>
      <c r="AE73" s="3">
        <v>2.5770062489500001E-3</v>
      </c>
      <c r="AF73" s="3">
        <v>1.66115008928E-3</v>
      </c>
      <c r="AG73" s="3">
        <v>6.7655254174200001E-3</v>
      </c>
    </row>
    <row r="74" spans="1:33" x14ac:dyDescent="0.25">
      <c r="A74" t="s">
        <v>131</v>
      </c>
      <c r="B74" s="3">
        <v>1.3180286830200001E-3</v>
      </c>
      <c r="C74" s="3">
        <v>2.17678466659E-3</v>
      </c>
      <c r="D74" s="3">
        <v>3.1367987329800001E-3</v>
      </c>
      <c r="E74" s="3">
        <v>2.3261323564599999E-2</v>
      </c>
      <c r="F74" s="3">
        <v>1.80504984774E-2</v>
      </c>
      <c r="G74" s="3">
        <v>1.7750864992400001E-2</v>
      </c>
      <c r="I74" s="3">
        <v>3.04349575034E-3</v>
      </c>
      <c r="J74" s="3">
        <v>8.8520216831899992E-3</v>
      </c>
      <c r="K74" s="3">
        <v>7.3841543435100004E-3</v>
      </c>
      <c r="L74" s="3">
        <v>1.9650041072499999E-2</v>
      </c>
      <c r="M74" s="3">
        <v>2.2720980220099999E-2</v>
      </c>
      <c r="O74" s="3">
        <v>7.7091949859100003E-3</v>
      </c>
      <c r="P74" s="3">
        <v>1.04757644163E-2</v>
      </c>
      <c r="Q74" s="3">
        <v>1.0437315884200001E-2</v>
      </c>
      <c r="R74" s="3">
        <v>2.4218582722799999E-2</v>
      </c>
      <c r="S74" s="3">
        <v>1.91633026327E-2</v>
      </c>
      <c r="U74" s="3">
        <v>1.5240326516800001E-2</v>
      </c>
      <c r="V74" s="3">
        <v>1.37205170585E-2</v>
      </c>
      <c r="W74" s="3">
        <v>3.1022206913400002E-2</v>
      </c>
      <c r="X74" s="3">
        <v>2.7262143657700001E-2</v>
      </c>
      <c r="Z74" s="3">
        <v>3.3201176253000002E-2</v>
      </c>
      <c r="AA74" s="3">
        <v>3.0478119632900001E-2</v>
      </c>
      <c r="AC74" s="3">
        <v>1.2539847395199999E-2</v>
      </c>
      <c r="AD74" s="3">
        <v>3.2195576968000001E-3</v>
      </c>
      <c r="AE74" s="3">
        <v>1.5605768074E-2</v>
      </c>
      <c r="AF74" s="3">
        <v>3.55428567799E-3</v>
      </c>
      <c r="AG74" s="3">
        <v>5.5645701271700002E-2</v>
      </c>
    </row>
    <row r="75" spans="1:33" x14ac:dyDescent="0.25">
      <c r="A75" t="s">
        <v>132</v>
      </c>
      <c r="B75" s="3">
        <v>3.8242293057100002E-4</v>
      </c>
      <c r="C75" s="3">
        <v>1.01380841792E-3</v>
      </c>
      <c r="D75" s="3">
        <v>6.90839061861E-4</v>
      </c>
      <c r="E75" s="3">
        <v>6.6050538507799999E-3</v>
      </c>
      <c r="F75" s="3">
        <v>4.2894313717600002E-3</v>
      </c>
      <c r="G75" s="3">
        <v>4.3845414242699998E-3</v>
      </c>
      <c r="I75" s="3">
        <v>3.6252319495199998E-4</v>
      </c>
      <c r="J75" s="3">
        <v>1.3986813511500001E-3</v>
      </c>
      <c r="K75" s="3">
        <v>1.3443772410900001E-3</v>
      </c>
      <c r="L75" s="3">
        <v>7.8747708186600006E-3</v>
      </c>
      <c r="M75" s="3">
        <v>3.8724787880300001E-3</v>
      </c>
      <c r="O75" s="3">
        <v>6.1150456833100001E-4</v>
      </c>
      <c r="P75" s="3">
        <v>1.75440910165E-3</v>
      </c>
      <c r="Q75" s="3">
        <v>1.60575871276E-3</v>
      </c>
      <c r="R75" s="3">
        <v>9.2077255240600002E-3</v>
      </c>
      <c r="S75" s="3">
        <v>5.24235237376E-3</v>
      </c>
      <c r="U75" s="3">
        <v>1.7916475478300001E-3</v>
      </c>
      <c r="V75" s="3">
        <v>1.6736898902399999E-3</v>
      </c>
      <c r="W75" s="3">
        <v>6.8223765044899999E-3</v>
      </c>
      <c r="X75" s="3">
        <v>4.7661728223100004E-3</v>
      </c>
      <c r="Z75" s="3">
        <v>1.7044778700700002E-2</v>
      </c>
      <c r="AA75" s="3">
        <v>1.94508079415E-2</v>
      </c>
      <c r="AC75" s="3">
        <v>3.4583459036700002E-3</v>
      </c>
      <c r="AD75" s="3">
        <v>1.1734437483499999E-3</v>
      </c>
      <c r="AE75" s="3">
        <v>5.9704572234300004E-3</v>
      </c>
      <c r="AF75" s="3">
        <v>1.4600569455299999E-3</v>
      </c>
      <c r="AG75" s="3">
        <v>1.2300006539400001E-2</v>
      </c>
    </row>
    <row r="76" spans="1:33" x14ac:dyDescent="0.25">
      <c r="A76" t="s">
        <v>133</v>
      </c>
      <c r="B76" s="3">
        <v>1.71348950161E-3</v>
      </c>
      <c r="C76" s="3">
        <v>7.1024107771399999E-3</v>
      </c>
      <c r="D76" s="3">
        <v>5.4841136535600001E-3</v>
      </c>
      <c r="E76" s="3">
        <v>9.74046006814E-3</v>
      </c>
      <c r="F76" s="3">
        <v>7.8473534330399993E-3</v>
      </c>
      <c r="G76" s="3">
        <v>7.0400417027099999E-3</v>
      </c>
      <c r="I76" s="3">
        <v>1.6615074484000001E-3</v>
      </c>
      <c r="J76" s="3">
        <v>5.1436163431599997E-3</v>
      </c>
      <c r="K76" s="3">
        <v>3.5260813840200002E-3</v>
      </c>
      <c r="L76" s="3">
        <v>1.42471219037E-2</v>
      </c>
      <c r="M76" s="3">
        <v>5.5320643145600002E-3</v>
      </c>
      <c r="O76" s="3">
        <v>2.9999210018699998E-3</v>
      </c>
      <c r="P76" s="3">
        <v>6.2293385852600002E-3</v>
      </c>
      <c r="Q76" s="3">
        <v>7.2551523430499998E-3</v>
      </c>
      <c r="R76" s="3">
        <v>2.1668187433399998E-2</v>
      </c>
      <c r="S76" s="3">
        <v>1.30560788074E-2</v>
      </c>
      <c r="U76" s="3">
        <v>1.1726944570299999E-2</v>
      </c>
      <c r="V76" s="3">
        <v>1.19806023454E-2</v>
      </c>
      <c r="W76" s="3">
        <v>7.3527900698600003E-3</v>
      </c>
      <c r="X76" s="3">
        <v>6.5750212576399999E-3</v>
      </c>
      <c r="Z76" s="3">
        <v>2.9750259658599999E-2</v>
      </c>
      <c r="AA76" s="3">
        <v>4.1042728384999998E-2</v>
      </c>
      <c r="AC76" s="3">
        <v>2.41290780037E-2</v>
      </c>
      <c r="AD76" s="3">
        <v>8.2855555133400007E-3</v>
      </c>
      <c r="AE76" s="3">
        <v>2.4672690874300001E-2</v>
      </c>
      <c r="AF76" s="3">
        <v>8.7675296644300002E-3</v>
      </c>
      <c r="AG76" s="3">
        <v>7.3694869519599998E-2</v>
      </c>
    </row>
    <row r="77" spans="1:33" x14ac:dyDescent="0.25">
      <c r="A77" t="s">
        <v>134</v>
      </c>
      <c r="B77" s="3">
        <v>9.7356600465399999E-5</v>
      </c>
      <c r="C77" s="3">
        <v>5.6721363138600002E-4</v>
      </c>
      <c r="D77" s="3">
        <v>3.2461087911900001E-4</v>
      </c>
      <c r="E77" s="3">
        <v>7.8105836295000002E-3</v>
      </c>
      <c r="F77" s="3">
        <v>2.33264183737E-3</v>
      </c>
      <c r="G77" s="3">
        <v>2.23660760477E-3</v>
      </c>
      <c r="I77" s="3">
        <v>9.8449583839000006E-5</v>
      </c>
      <c r="J77" s="3">
        <v>9.4354476976399998E-4</v>
      </c>
      <c r="K77" s="3">
        <v>6.9343823959100003E-4</v>
      </c>
      <c r="L77" s="3">
        <v>9.2438025234999992E-3</v>
      </c>
      <c r="M77" s="3">
        <v>1.62693862724E-3</v>
      </c>
      <c r="O77" s="3">
        <v>3.0725592052900002E-4</v>
      </c>
      <c r="P77" s="3">
        <v>6.7513847637099998E-4</v>
      </c>
      <c r="Q77" s="3">
        <v>5.6046446706499995E-4</v>
      </c>
      <c r="R77" s="3">
        <v>9.8174460666500003E-3</v>
      </c>
      <c r="S77" s="3">
        <v>4.0512497595199997E-3</v>
      </c>
      <c r="U77" s="3">
        <v>2.3443024571899999E-4</v>
      </c>
      <c r="V77" s="3">
        <v>1.2756210170900001E-4</v>
      </c>
      <c r="W77" s="3">
        <v>6.9637433767599996E-3</v>
      </c>
      <c r="X77" s="3">
        <v>2.69249618503E-3</v>
      </c>
      <c r="Z77" s="3">
        <v>2.0819026956800001E-2</v>
      </c>
      <c r="AA77" s="3">
        <v>1.4276454054600001E-2</v>
      </c>
      <c r="AC77" s="3">
        <v>1.2730350930600001E-3</v>
      </c>
      <c r="AD77" s="3">
        <v>2.5133099353600002E-4</v>
      </c>
      <c r="AE77" s="3">
        <v>5.9618021760600003E-3</v>
      </c>
      <c r="AF77" s="3">
        <v>7.1715556938400005E-4</v>
      </c>
      <c r="AG77" s="3">
        <v>5.7153888828999997E-3</v>
      </c>
    </row>
    <row r="78" spans="1:33" x14ac:dyDescent="0.25">
      <c r="A78" t="s">
        <v>135</v>
      </c>
      <c r="B78" s="3">
        <v>3.9999999999799997E-6</v>
      </c>
      <c r="C78" s="3">
        <v>2.52E-4</v>
      </c>
      <c r="D78" s="3">
        <v>5.0000000000000002E-5</v>
      </c>
      <c r="E78" s="3">
        <v>3.5899999999999999E-3</v>
      </c>
      <c r="F78" s="3">
        <v>2.4399999999999999E-4</v>
      </c>
      <c r="G78" s="3">
        <v>2.22E-4</v>
      </c>
      <c r="I78" s="3">
        <v>2.0000000000000001E-4</v>
      </c>
      <c r="J78" s="3">
        <v>7.1000000000000002E-4</v>
      </c>
      <c r="K78" s="3">
        <v>5.2400000000000005E-4</v>
      </c>
      <c r="L78" s="3">
        <v>3.6400000000000001E-4</v>
      </c>
      <c r="M78" s="3">
        <v>2.2650000000000001E-3</v>
      </c>
      <c r="O78" s="3">
        <v>3.5500000000000001E-4</v>
      </c>
      <c r="P78" s="3">
        <v>8.8000000000100002E-5</v>
      </c>
      <c r="Q78" s="3">
        <v>1.8E-5</v>
      </c>
      <c r="R78" s="3">
        <v>1.7149999999999999E-3</v>
      </c>
      <c r="S78" s="3">
        <v>1.2489999999999999E-3</v>
      </c>
      <c r="U78" s="3">
        <v>1.3060000000000001E-3</v>
      </c>
      <c r="V78" s="3">
        <v>1.0330000000000001E-3</v>
      </c>
      <c r="W78" s="3">
        <v>5.8600000000000004E-4</v>
      </c>
      <c r="X78" s="3">
        <v>3.5199999999999999E-4</v>
      </c>
      <c r="Z78" s="3">
        <v>6.3400000000000001E-3</v>
      </c>
      <c r="AA78" s="3">
        <v>4.561E-3</v>
      </c>
      <c r="AC78" s="3">
        <v>1.8261139641499999E-3</v>
      </c>
      <c r="AD78" s="3">
        <v>6.04911635119E-4</v>
      </c>
      <c r="AE78" s="3">
        <v>5.6035739249999999E-3</v>
      </c>
      <c r="AF78" s="3">
        <v>1.4170977997E-3</v>
      </c>
      <c r="AG78" s="3">
        <v>1.10456945292E-2</v>
      </c>
    </row>
    <row r="79" spans="1:33" x14ac:dyDescent="0.25">
      <c r="A79" t="s">
        <v>136</v>
      </c>
      <c r="B79" s="3">
        <v>4.0696560804799999E-3</v>
      </c>
      <c r="C79" s="3">
        <v>1.2801334596899999E-2</v>
      </c>
      <c r="D79" s="3">
        <v>1.27350525917E-2</v>
      </c>
      <c r="E79" s="3">
        <v>2.48269045985E-2</v>
      </c>
      <c r="F79" s="3">
        <v>2.6008549124999999E-2</v>
      </c>
      <c r="G79" s="3">
        <v>2.4058445821600001E-2</v>
      </c>
      <c r="I79" s="3">
        <v>4.4838842628699997E-3</v>
      </c>
      <c r="J79" s="3">
        <v>1.52476421107E-2</v>
      </c>
      <c r="K79" s="3">
        <v>1.4677431092100001E-2</v>
      </c>
      <c r="L79" s="3">
        <v>3.2350565694699997E-2</v>
      </c>
      <c r="M79" s="3">
        <v>3.0513705779600001E-2</v>
      </c>
      <c r="O79" s="3">
        <v>1.7409093638900001E-3</v>
      </c>
      <c r="P79" s="3">
        <v>4.2028885903300003E-3</v>
      </c>
      <c r="Q79" s="3">
        <v>4.81751118517E-3</v>
      </c>
      <c r="R79" s="3">
        <v>1.8359324548900002E-2</v>
      </c>
      <c r="S79" s="3">
        <v>2.1820036751599999E-2</v>
      </c>
      <c r="U79" s="3">
        <v>3.9169069916299998E-3</v>
      </c>
      <c r="V79" s="3">
        <v>3.7214791288499999E-3</v>
      </c>
      <c r="W79" s="3">
        <v>2.0090762585000001E-2</v>
      </c>
      <c r="X79" s="3">
        <v>2.1122113372000002E-2</v>
      </c>
      <c r="Z79" s="3">
        <v>1.39041420754E-2</v>
      </c>
      <c r="AA79" s="3">
        <v>0.14135131513099999</v>
      </c>
      <c r="AC79" s="3">
        <v>2.53681593065E-2</v>
      </c>
      <c r="AD79" s="3">
        <v>1.3032892038600001E-2</v>
      </c>
      <c r="AE79" s="3">
        <v>2.4642554679599998E-2</v>
      </c>
      <c r="AF79" s="3">
        <v>1.3826558653000001E-2</v>
      </c>
      <c r="AG79" s="3">
        <v>3.7517451859699999E-2</v>
      </c>
    </row>
    <row r="80" spans="1:33" x14ac:dyDescent="0.25">
      <c r="A80" t="s">
        <v>137</v>
      </c>
      <c r="B80" s="3">
        <v>1.39021540342E-2</v>
      </c>
      <c r="C80" s="3">
        <v>1.63418678607E-2</v>
      </c>
      <c r="D80" s="3">
        <v>1.6194230192999998E-2</v>
      </c>
      <c r="E80" s="3">
        <v>2.84272017037E-2</v>
      </c>
      <c r="F80" s="3">
        <v>2.34853447139E-2</v>
      </c>
      <c r="G80" s="3">
        <v>2.3193984478400001E-2</v>
      </c>
      <c r="I80" s="3">
        <v>1.5149250822000001E-2</v>
      </c>
      <c r="J80" s="3">
        <v>1.7293456467599999E-2</v>
      </c>
      <c r="K80" s="3">
        <v>1.69439790995E-2</v>
      </c>
      <c r="L80" s="3">
        <v>2.8949136460899999E-2</v>
      </c>
      <c r="M80" s="3">
        <v>2.3141739980900002E-2</v>
      </c>
      <c r="O80" s="3">
        <v>1.35276098436E-2</v>
      </c>
      <c r="P80" s="3">
        <v>1.6662865979700001E-2</v>
      </c>
      <c r="Q80" s="3">
        <v>1.6605329718900001E-2</v>
      </c>
      <c r="R80" s="3">
        <v>2.72439525833E-2</v>
      </c>
      <c r="S80" s="3">
        <v>2.3625954658399999E-2</v>
      </c>
      <c r="U80" s="3">
        <v>1.6562751433200001E-2</v>
      </c>
      <c r="V80" s="3">
        <v>1.6600842549499999E-2</v>
      </c>
      <c r="W80" s="3">
        <v>2.3657810362000001E-2</v>
      </c>
      <c r="X80" s="3">
        <v>1.96358167789E-2</v>
      </c>
      <c r="Z80" s="3">
        <v>4.39173735392E-2</v>
      </c>
      <c r="AA80" s="3">
        <v>3.9945574000399997E-2</v>
      </c>
      <c r="AC80" s="3">
        <v>2.1116403015E-2</v>
      </c>
      <c r="AD80" s="3">
        <v>1.6388629472899999E-2</v>
      </c>
      <c r="AE80" s="3">
        <v>2.5175588741199999E-2</v>
      </c>
      <c r="AF80" s="3">
        <v>1.72653025823E-2</v>
      </c>
      <c r="AG80" s="3">
        <v>2.7059743720500001E-2</v>
      </c>
    </row>
    <row r="81" spans="1:33" x14ac:dyDescent="0.25">
      <c r="A81" t="s">
        <v>138</v>
      </c>
      <c r="B81" s="3">
        <v>1.94599317521E-2</v>
      </c>
      <c r="C81" s="3">
        <v>2.5884244132400001E-2</v>
      </c>
      <c r="D81" s="3">
        <v>2.5173207001900001E-2</v>
      </c>
      <c r="E81" s="3">
        <v>4.0277095515700002E-2</v>
      </c>
      <c r="F81" s="3">
        <v>3.7520524945299998E-2</v>
      </c>
      <c r="G81" s="3">
        <v>3.7214103867300001E-2</v>
      </c>
      <c r="I81" s="3">
        <v>1.90333065367E-2</v>
      </c>
      <c r="J81" s="3">
        <v>2.6934110852199999E-2</v>
      </c>
      <c r="K81" s="3">
        <v>2.40270009014E-2</v>
      </c>
      <c r="L81" s="3">
        <v>3.4412208151699999E-2</v>
      </c>
      <c r="M81" s="3">
        <v>3.2694620929000003E-2</v>
      </c>
      <c r="O81" s="3">
        <v>2.2065190185299999E-2</v>
      </c>
      <c r="P81" s="3">
        <v>2.4282576422200001E-2</v>
      </c>
      <c r="Q81" s="3">
        <v>2.3380313635E-2</v>
      </c>
      <c r="R81" s="3">
        <v>3.1506110561700003E-2</v>
      </c>
      <c r="S81" s="3">
        <v>3.3112443853800001E-2</v>
      </c>
      <c r="U81" s="3">
        <v>2.9037139488700001E-2</v>
      </c>
      <c r="V81" s="3">
        <v>2.9665977828700001E-2</v>
      </c>
      <c r="W81" s="3">
        <v>3.2168784656600002E-2</v>
      </c>
      <c r="X81" s="3">
        <v>3.34484577454E-2</v>
      </c>
      <c r="Z81" s="3">
        <v>4.3308581038100001E-2</v>
      </c>
      <c r="AA81" s="3">
        <v>5.3523190046299997E-2</v>
      </c>
      <c r="AC81" s="3">
        <v>4.0066248946799998E-2</v>
      </c>
      <c r="AD81" s="3">
        <v>2.3592247277399999E-2</v>
      </c>
      <c r="AE81" s="3">
        <v>4.0782466238799997E-2</v>
      </c>
      <c r="AF81" s="3">
        <v>2.42064648618E-2</v>
      </c>
      <c r="AG81" s="3">
        <v>5.7440842239999998E-2</v>
      </c>
    </row>
    <row r="82" spans="1:33" x14ac:dyDescent="0.25">
      <c r="A82" t="s">
        <v>139</v>
      </c>
      <c r="B82" s="3">
        <v>2.3395086188E-2</v>
      </c>
      <c r="C82" s="3">
        <v>1.7726547422299999E-2</v>
      </c>
      <c r="D82" s="3">
        <v>4.3065305087499998E-2</v>
      </c>
      <c r="E82" s="3">
        <v>6.0797921441900001E-2</v>
      </c>
      <c r="F82" s="3">
        <v>3.8281581443399999E-2</v>
      </c>
      <c r="G82" s="3">
        <v>3.4842147400899998E-2</v>
      </c>
      <c r="I82" s="3">
        <v>1.8038302338900001E-2</v>
      </c>
      <c r="J82" s="3">
        <v>4.3772915513500002E-2</v>
      </c>
      <c r="K82" s="3">
        <v>4.9639239199700001E-2</v>
      </c>
      <c r="L82" s="3">
        <v>6.7811090557999998E-2</v>
      </c>
      <c r="M82" s="3">
        <v>5.6767640491799998E-2</v>
      </c>
      <c r="O82" s="3">
        <v>4.1294175063000003E-2</v>
      </c>
      <c r="P82" s="3">
        <v>5.0879637392099997E-2</v>
      </c>
      <c r="Q82" s="3">
        <v>4.90016269514E-2</v>
      </c>
      <c r="R82" s="3">
        <v>7.1732735193799996E-2</v>
      </c>
      <c r="S82" s="3">
        <v>5.7292466764000002E-2</v>
      </c>
      <c r="U82" s="3">
        <v>5.5443695339499999E-2</v>
      </c>
      <c r="V82" s="3">
        <v>4.9230341374600001E-2</v>
      </c>
      <c r="W82" s="3">
        <v>7.2985482556799999E-2</v>
      </c>
      <c r="X82" s="3">
        <v>6.7426864919400004E-2</v>
      </c>
      <c r="Z82" s="3">
        <v>5.9836166085000003E-2</v>
      </c>
      <c r="AA82" s="3">
        <v>6.8554182187500007E-2</v>
      </c>
      <c r="AC82" s="3">
        <v>6.1621766373500003E-2</v>
      </c>
      <c r="AD82" s="3">
        <v>2.1538231519000001E-2</v>
      </c>
      <c r="AE82" s="3">
        <v>2.3581244604000001E-2</v>
      </c>
      <c r="AF82" s="3">
        <v>2.18966020271E-2</v>
      </c>
      <c r="AG82" s="3">
        <v>8.7862845949399998E-2</v>
      </c>
    </row>
    <row r="83" spans="1:33" x14ac:dyDescent="0.25">
      <c r="A83" t="s">
        <v>140</v>
      </c>
      <c r="B83" s="3">
        <v>8.2519070736799996E-4</v>
      </c>
      <c r="C83" s="3">
        <v>1.98041138018E-3</v>
      </c>
      <c r="D83" s="3">
        <v>1.57101258931E-3</v>
      </c>
      <c r="E83" s="3">
        <v>9.8945773613899994E-3</v>
      </c>
      <c r="F83" s="3">
        <v>4.8221026436899997E-3</v>
      </c>
      <c r="G83" s="3">
        <v>4.6494102278499998E-3</v>
      </c>
      <c r="I83" s="3">
        <v>9.7131438339500002E-4</v>
      </c>
      <c r="J83" s="3">
        <v>2.3114262073000002E-3</v>
      </c>
      <c r="K83" s="3">
        <v>2.0342094838600002E-3</v>
      </c>
      <c r="L83" s="3">
        <v>1.2255657828800001E-2</v>
      </c>
      <c r="M83" s="3">
        <v>4.4753498025799998E-3</v>
      </c>
      <c r="O83" s="3">
        <v>9.6341009191999998E-4</v>
      </c>
      <c r="P83" s="3">
        <v>1.8733103445600001E-3</v>
      </c>
      <c r="Q83" s="3">
        <v>1.6947614848599999E-3</v>
      </c>
      <c r="R83" s="3">
        <v>1.28711672972E-2</v>
      </c>
      <c r="S83" s="3">
        <v>6.7884860648299997E-3</v>
      </c>
      <c r="U83" s="3">
        <v>1.20146338355E-3</v>
      </c>
      <c r="V83" s="3">
        <v>1.1292144800400001E-3</v>
      </c>
      <c r="W83" s="3">
        <v>1.07797872637E-2</v>
      </c>
      <c r="X83" s="3">
        <v>5.3640913374700004E-3</v>
      </c>
      <c r="Z83" s="3">
        <v>3.3374367760899998E-2</v>
      </c>
      <c r="AA83" s="3">
        <v>2.3605147542899999E-2</v>
      </c>
      <c r="AC83" s="3">
        <v>4.5093208491699998E-3</v>
      </c>
      <c r="AD83" s="3">
        <v>1.8320993079300001E-3</v>
      </c>
      <c r="AE83" s="3">
        <v>9.3909315725300008E-3</v>
      </c>
      <c r="AF83" s="3">
        <v>2.02852842251E-3</v>
      </c>
      <c r="AG83" s="3">
        <v>1.11559627593E-2</v>
      </c>
    </row>
    <row r="84" spans="1:33" x14ac:dyDescent="0.25">
      <c r="A84" t="s">
        <v>141</v>
      </c>
      <c r="B84" s="3">
        <v>2.6600000000000001E-4</v>
      </c>
      <c r="C84" s="3">
        <v>1.0843E-2</v>
      </c>
      <c r="D84" s="3">
        <v>2.0799999999999999E-4</v>
      </c>
      <c r="E84" s="3">
        <v>1.3863E-2</v>
      </c>
      <c r="F84" s="3">
        <v>1.0139999999999999E-3</v>
      </c>
      <c r="G84" s="3">
        <v>9.0600000000000001E-4</v>
      </c>
      <c r="I84" s="3">
        <v>1.7899999999999999E-4</v>
      </c>
      <c r="J84" s="3">
        <v>7.077E-3</v>
      </c>
      <c r="K84" s="3">
        <v>6.7320000000000001E-3</v>
      </c>
      <c r="L84" s="3">
        <v>3.2259999999999997E-2</v>
      </c>
      <c r="M84" s="3">
        <v>5.4599999999999996E-3</v>
      </c>
      <c r="O84" s="3">
        <v>3.3440000000000002E-3</v>
      </c>
      <c r="P84" s="3">
        <v>1.5100000000000001E-4</v>
      </c>
      <c r="Q84" s="3">
        <v>6.2000000000000003E-5</v>
      </c>
      <c r="R84" s="3">
        <v>1.2344000000000001E-2</v>
      </c>
      <c r="S84" s="3">
        <v>7.8899999999999999E-4</v>
      </c>
      <c r="U84" s="3">
        <v>2.7190000000000001E-3</v>
      </c>
      <c r="V84" s="3">
        <v>3.8099999999999999E-4</v>
      </c>
      <c r="W84" s="3">
        <v>2.3859999999999999E-2</v>
      </c>
      <c r="X84" s="3">
        <v>4.9049999999999996E-3</v>
      </c>
      <c r="Z84" s="3">
        <v>9.6776000000000001E-2</v>
      </c>
      <c r="AA84" s="3">
        <v>8.695E-2</v>
      </c>
      <c r="AC84" s="3">
        <v>8.2077963913500002E-4</v>
      </c>
      <c r="AD84" s="3">
        <v>1.01864695346E-4</v>
      </c>
      <c r="AE84" s="3">
        <v>8.1524742368500002E-4</v>
      </c>
      <c r="AF84" s="3">
        <v>1.13412656852E-4</v>
      </c>
      <c r="AG84" s="3">
        <v>8.5254760825E-4</v>
      </c>
    </row>
    <row r="85" spans="1:33" x14ac:dyDescent="0.25">
      <c r="A85" t="s">
        <v>216</v>
      </c>
      <c r="B85" s="3">
        <v>1.3241481651799999E-3</v>
      </c>
      <c r="C85" s="3">
        <v>7.4643829575099995E-4</v>
      </c>
      <c r="D85" s="3">
        <v>4.6120627003099998E-4</v>
      </c>
      <c r="E85" s="3">
        <v>5.4439645945000004E-3</v>
      </c>
      <c r="F85" s="3">
        <v>1.2232805545400001E-3</v>
      </c>
      <c r="G85" s="3">
        <v>1.0971185568200001E-3</v>
      </c>
      <c r="I85" s="3">
        <v>2.3850830044799998E-3</v>
      </c>
      <c r="J85" s="3">
        <v>3.4024390705400002E-3</v>
      </c>
      <c r="K85" s="3">
        <v>2.7680825832800001E-3</v>
      </c>
      <c r="L85" s="3">
        <v>5.0490437160799996E-3</v>
      </c>
      <c r="M85" s="3">
        <v>6.2224586217399999E-3</v>
      </c>
      <c r="O85" s="3">
        <v>1.4326006521899999E-3</v>
      </c>
      <c r="P85" s="3">
        <v>2.27770524314E-3</v>
      </c>
      <c r="Q85" s="3">
        <v>7.4397740124300003E-4</v>
      </c>
      <c r="R85" s="3">
        <v>2.6640822071700002E-2</v>
      </c>
      <c r="S85" s="3">
        <v>5.2644715834300002E-3</v>
      </c>
      <c r="U85" s="3">
        <v>8.8486151416400003E-4</v>
      </c>
      <c r="V85" s="3">
        <v>1.73692150244E-3</v>
      </c>
      <c r="W85" s="3">
        <v>1.6349638792E-2</v>
      </c>
      <c r="X85" s="3">
        <v>1.9244578674399999E-3</v>
      </c>
      <c r="Z85" s="3">
        <v>5.25149504105E-2</v>
      </c>
      <c r="AA85" s="3">
        <v>6.1599908945699999E-2</v>
      </c>
      <c r="AC85" s="3">
        <v>1.81783782869E-3</v>
      </c>
      <c r="AD85" s="3">
        <v>9.5964497426899995E-4</v>
      </c>
      <c r="AE85" s="3">
        <v>2.6321752346000001E-3</v>
      </c>
      <c r="AF85" s="3">
        <v>2.0593302608299998E-3</v>
      </c>
      <c r="AG85" s="3">
        <v>1.14876966489E-2</v>
      </c>
    </row>
    <row r="86" spans="1:33" x14ac:dyDescent="0.25">
      <c r="A86" t="s">
        <v>214</v>
      </c>
      <c r="B86" s="3">
        <v>4.0151196418800002E-4</v>
      </c>
      <c r="C86" s="3">
        <v>5.3340296811699996E-4</v>
      </c>
      <c r="D86" s="3">
        <v>9.8999131415599996E-3</v>
      </c>
      <c r="E86" s="3">
        <v>1.8475416884599999E-2</v>
      </c>
      <c r="F86" s="3">
        <v>2.5884479014300001E-2</v>
      </c>
      <c r="G86" s="3">
        <v>2.5914200221300001E-2</v>
      </c>
      <c r="I86" s="3">
        <v>9.5401158517899997E-3</v>
      </c>
      <c r="J86" s="3">
        <v>1.1893210223700001E-2</v>
      </c>
      <c r="K86" s="3">
        <v>1.01348626057E-2</v>
      </c>
      <c r="L86" s="3">
        <v>1.37788095976E-2</v>
      </c>
      <c r="M86" s="3">
        <v>2.18342589908E-2</v>
      </c>
      <c r="O86" s="3">
        <v>3.8133731921400002E-3</v>
      </c>
      <c r="P86" s="3">
        <v>1.9977354164799999E-2</v>
      </c>
      <c r="Q86" s="3">
        <v>5.7200014583099999E-3</v>
      </c>
      <c r="R86" s="3">
        <v>5.3659777835599998E-2</v>
      </c>
      <c r="S86" s="3">
        <v>2.01136209615E-2</v>
      </c>
      <c r="U86" s="3">
        <v>1.4934100339799999E-2</v>
      </c>
      <c r="V86" s="3">
        <v>9.9818526739200008E-3</v>
      </c>
      <c r="W86" s="3">
        <v>2.3979551090700001E-2</v>
      </c>
      <c r="X86" s="3">
        <v>6.8700063847099997E-3</v>
      </c>
      <c r="Z86" s="3">
        <v>5.7539695008999997E-2</v>
      </c>
      <c r="AA86" s="3">
        <v>6.4264844422499995E-2</v>
      </c>
      <c r="AC86" s="3">
        <v>4.0858419937900001E-2</v>
      </c>
      <c r="AD86" s="3">
        <v>3.9389178639100001E-3</v>
      </c>
      <c r="AE86" s="3">
        <v>4.3398972638900003E-2</v>
      </c>
      <c r="AF86" s="3">
        <v>4.9028751061200001E-3</v>
      </c>
      <c r="AG86" s="3">
        <v>3.3699902806999998E-2</v>
      </c>
    </row>
    <row r="87" spans="1:33" x14ac:dyDescent="0.25">
      <c r="A87" t="s">
        <v>220</v>
      </c>
      <c r="B87" s="3">
        <v>3.6343582268300003E-5</v>
      </c>
      <c r="C87" s="3">
        <v>2.2413081497699998E-3</v>
      </c>
      <c r="D87" s="3">
        <v>4.1894533971399998E-3</v>
      </c>
      <c r="E87" s="3">
        <v>1.7955072325699999E-3</v>
      </c>
      <c r="F87" s="3">
        <v>3.4774750737999998E-3</v>
      </c>
      <c r="G87" s="3">
        <v>3.5362625593799999E-3</v>
      </c>
      <c r="I87" s="3">
        <v>2.5883041595799999E-3</v>
      </c>
      <c r="J87" s="3">
        <v>2.5891323299899998E-3</v>
      </c>
      <c r="K87" s="3">
        <v>1.87225402215E-3</v>
      </c>
      <c r="L87" s="3">
        <v>6.9810538045600003E-3</v>
      </c>
      <c r="M87" s="3">
        <v>1.22180594295E-2</v>
      </c>
      <c r="O87" s="3">
        <v>5.7318073623299998E-4</v>
      </c>
      <c r="P87" s="3">
        <v>4.1306636521200001E-3</v>
      </c>
      <c r="Q87" s="3">
        <v>1.8657085577600001E-3</v>
      </c>
      <c r="R87" s="3">
        <v>2.37151453532E-2</v>
      </c>
      <c r="S87" s="3">
        <v>6.5189162602900001E-3</v>
      </c>
      <c r="U87" s="3">
        <v>3.50931357488E-3</v>
      </c>
      <c r="V87" s="3">
        <v>8.3041787043900003E-4</v>
      </c>
      <c r="W87" s="3">
        <v>1.8086218866600001E-2</v>
      </c>
      <c r="X87" s="3">
        <v>6.7858415601699997E-4</v>
      </c>
      <c r="Z87" s="3">
        <v>3.65218934676E-2</v>
      </c>
      <c r="AA87" s="3">
        <v>5.77704000582E-2</v>
      </c>
      <c r="AC87" s="3">
        <v>1.01475866499E-2</v>
      </c>
      <c r="AD87" s="3">
        <v>4.75704990506E-4</v>
      </c>
      <c r="AE87" s="3">
        <v>1.0000605616900001E-2</v>
      </c>
      <c r="AF87" s="3">
        <v>2.5152863175200001E-3</v>
      </c>
      <c r="AG87" s="3">
        <v>3.2210264545700001E-2</v>
      </c>
    </row>
    <row r="88" spans="1:33" x14ac:dyDescent="0.25">
      <c r="A88" t="s">
        <v>219</v>
      </c>
      <c r="B88" s="3">
        <v>8.0877387880900001E-4</v>
      </c>
      <c r="C88" s="3">
        <v>2.5595016447400002E-3</v>
      </c>
      <c r="D88" s="3">
        <v>3.4732187054300001E-3</v>
      </c>
      <c r="E88" s="3">
        <v>1.4349772587100001E-2</v>
      </c>
      <c r="F88" s="3">
        <v>1.0497562036699999E-2</v>
      </c>
      <c r="G88" s="3">
        <v>1.0646469290499999E-2</v>
      </c>
      <c r="I88" s="3">
        <v>2.18080877208E-3</v>
      </c>
      <c r="J88" s="3">
        <v>3.8005534608999999E-3</v>
      </c>
      <c r="K88" s="3">
        <v>3.8935676742899998E-3</v>
      </c>
      <c r="L88" s="3">
        <v>3.3855998618500002E-3</v>
      </c>
      <c r="M88" s="3">
        <v>1.0171330550199999E-2</v>
      </c>
      <c r="O88" s="3">
        <v>1.0962399371400001E-3</v>
      </c>
      <c r="P88" s="3">
        <v>3.6790171824599999E-3</v>
      </c>
      <c r="Q88" s="3">
        <v>1.67070250142E-3</v>
      </c>
      <c r="R88" s="3">
        <v>2.2472689750599999E-2</v>
      </c>
      <c r="S88" s="3">
        <v>1.04165909527E-2</v>
      </c>
      <c r="U88" s="3">
        <v>2.7499605158600002E-3</v>
      </c>
      <c r="V88" s="3">
        <v>2.08078264729E-3</v>
      </c>
      <c r="W88" s="3">
        <v>1.51650263471E-2</v>
      </c>
      <c r="X88" s="3">
        <v>1.20010786059E-2</v>
      </c>
      <c r="Z88" s="3">
        <v>3.4445296668899998E-2</v>
      </c>
      <c r="AA88" s="3">
        <v>6.7513812918800001E-2</v>
      </c>
      <c r="AC88" s="3">
        <v>9.4901332535600007E-3</v>
      </c>
      <c r="AD88" s="3">
        <v>2.6344517917700002E-3</v>
      </c>
      <c r="AE88" s="3">
        <v>9.2735102803200003E-3</v>
      </c>
      <c r="AF88" s="3">
        <v>3.8648101659200002E-3</v>
      </c>
      <c r="AG88" s="3">
        <v>3.0068236295500001E-2</v>
      </c>
    </row>
    <row r="89" spans="1:33" x14ac:dyDescent="0.25">
      <c r="A89" t="s">
        <v>217</v>
      </c>
      <c r="B89" s="3">
        <v>1.07590713652E-3</v>
      </c>
      <c r="C89" s="3">
        <v>3.66433674732E-3</v>
      </c>
      <c r="D89" s="3">
        <v>1.87673714108E-3</v>
      </c>
      <c r="E89" s="3">
        <v>1.51512767884E-2</v>
      </c>
      <c r="F89" s="3">
        <v>5.9353677486199997E-3</v>
      </c>
      <c r="G89" s="3">
        <v>5.9485532578600004E-3</v>
      </c>
      <c r="I89" s="3">
        <v>2.6910467400100002E-3</v>
      </c>
      <c r="J89" s="3">
        <v>4.5096747269299997E-3</v>
      </c>
      <c r="K89" s="3">
        <v>4.2874449449700003E-3</v>
      </c>
      <c r="L89" s="3">
        <v>1.51088159775E-2</v>
      </c>
      <c r="M89" s="3">
        <v>4.1900631678100002E-3</v>
      </c>
      <c r="O89" s="3">
        <v>1.3414334482700001E-3</v>
      </c>
      <c r="P89" s="3">
        <v>3.1335143919300002E-3</v>
      </c>
      <c r="Q89" s="3">
        <v>1.84243805249E-3</v>
      </c>
      <c r="R89" s="3">
        <v>1.2675906113999999E-2</v>
      </c>
      <c r="S89" s="3">
        <v>6.4342312863200002E-3</v>
      </c>
      <c r="U89" s="3">
        <v>1.33952106416E-3</v>
      </c>
      <c r="V89" s="3">
        <v>1.2124265138699999E-3</v>
      </c>
      <c r="W89" s="3">
        <v>7.57521441588E-3</v>
      </c>
      <c r="X89" s="3">
        <v>1.6860192246800001E-3</v>
      </c>
      <c r="Z89" s="3">
        <v>3.06721960466E-2</v>
      </c>
      <c r="AA89" s="3">
        <v>4.1016043350400003E-2</v>
      </c>
      <c r="AC89" s="3">
        <v>3.1471073048799998E-3</v>
      </c>
      <c r="AD89" s="3">
        <v>2.73431814722E-3</v>
      </c>
      <c r="AE89" s="3">
        <v>6.4067314720600002E-3</v>
      </c>
      <c r="AF89" s="3">
        <v>2.9933778253999998E-3</v>
      </c>
      <c r="AG89" s="3">
        <v>1.29928875819E-2</v>
      </c>
    </row>
    <row r="90" spans="1:33" x14ac:dyDescent="0.25">
      <c r="A90" t="s">
        <v>215</v>
      </c>
      <c r="B90" s="3">
        <v>5.5914106645500001E-4</v>
      </c>
      <c r="C90" s="3">
        <v>2.6798825421300003E-4</v>
      </c>
      <c r="D90" s="3">
        <v>1.8898340747299999E-3</v>
      </c>
      <c r="E90" s="3">
        <v>4.7709419794400004E-3</v>
      </c>
      <c r="F90" s="3">
        <v>4.9563627235800004E-3</v>
      </c>
      <c r="G90" s="3">
        <v>4.8873346454599998E-3</v>
      </c>
      <c r="I90" s="3">
        <v>1.48711612671E-3</v>
      </c>
      <c r="J90" s="3">
        <v>1.7609272406499999E-3</v>
      </c>
      <c r="K90" s="3">
        <v>1.5901943048400001E-3</v>
      </c>
      <c r="L90" s="3">
        <v>5.16722323043E-3</v>
      </c>
      <c r="M90" s="3">
        <v>9.1107725385100001E-3</v>
      </c>
      <c r="O90" s="3">
        <v>1.1028374482800001E-3</v>
      </c>
      <c r="P90" s="3">
        <v>1.8838474407700001E-3</v>
      </c>
      <c r="Q90" s="3">
        <v>3.0470147150099998E-3</v>
      </c>
      <c r="R90" s="3">
        <v>9.7104892735999995E-3</v>
      </c>
      <c r="S90" s="3">
        <v>4.7480066485599999E-3</v>
      </c>
      <c r="U90" s="3">
        <v>4.48063936447E-3</v>
      </c>
      <c r="V90" s="3">
        <v>5.5420041343100003E-3</v>
      </c>
      <c r="W90" s="3">
        <v>7.6178521701799999E-3</v>
      </c>
      <c r="X90" s="3">
        <v>6.8027942006800004E-3</v>
      </c>
      <c r="Z90" s="3">
        <v>2.7033346570300001E-2</v>
      </c>
      <c r="AA90" s="3">
        <v>3.5304523062700002E-2</v>
      </c>
      <c r="AC90" s="3">
        <v>7.9330667437900008E-3</v>
      </c>
      <c r="AD90" s="3">
        <v>1.5560144260099999E-3</v>
      </c>
      <c r="AE90" s="3">
        <v>6.5845724861199996E-3</v>
      </c>
      <c r="AF90" s="3">
        <v>1.7515276519800001E-3</v>
      </c>
      <c r="AG90" s="3">
        <v>1.84123250401E-2</v>
      </c>
    </row>
    <row r="91" spans="1:33" x14ac:dyDescent="0.25">
      <c r="A91" t="s">
        <v>218</v>
      </c>
      <c r="B91" s="3">
        <v>6.4441187657300007E-5</v>
      </c>
      <c r="C91" s="3">
        <v>1.06248419596E-3</v>
      </c>
      <c r="D91" s="3">
        <v>1.84176298391E-3</v>
      </c>
      <c r="E91" s="3">
        <v>5.0709646025199999E-3</v>
      </c>
      <c r="F91" s="3">
        <v>6.4852164702999997E-3</v>
      </c>
      <c r="G91" s="3">
        <v>6.6636642072300002E-3</v>
      </c>
      <c r="I91" s="3">
        <v>1.2098779552799999E-3</v>
      </c>
      <c r="J91" s="3">
        <v>8.6839967756800003E-4</v>
      </c>
      <c r="K91" s="3">
        <v>1.4396964957900001E-3</v>
      </c>
      <c r="L91" s="3">
        <v>1.1336088949300001E-2</v>
      </c>
      <c r="M91" s="3">
        <v>1.46753446524E-2</v>
      </c>
      <c r="O91" s="3">
        <v>1.20058680097E-3</v>
      </c>
      <c r="P91" s="3">
        <v>6.0800877186700005E-4</v>
      </c>
      <c r="Q91" s="3">
        <v>2.6742596483299999E-3</v>
      </c>
      <c r="R91" s="3">
        <v>8.7132647153600005E-3</v>
      </c>
      <c r="S91" s="3">
        <v>6.2373880395200001E-3</v>
      </c>
      <c r="U91" s="3">
        <v>3.0000457774299999E-3</v>
      </c>
      <c r="V91" s="3">
        <v>6.4233631896900003E-3</v>
      </c>
      <c r="W91" s="3">
        <v>6.20158576495E-3</v>
      </c>
      <c r="X91" s="3">
        <v>8.3602919805499994E-3</v>
      </c>
      <c r="Z91" s="3">
        <v>2.2089596299300001E-2</v>
      </c>
      <c r="AA91" s="3">
        <v>3.3540433473000002E-2</v>
      </c>
      <c r="AC91" s="3">
        <v>5.7170229862200002E-3</v>
      </c>
      <c r="AD91" s="3">
        <v>4.11417349482E-4</v>
      </c>
      <c r="AE91" s="3">
        <v>5.2750263656900004E-3</v>
      </c>
      <c r="AF91" s="3">
        <v>1.8621128864800001E-3</v>
      </c>
      <c r="AG91" s="3">
        <v>2.35892275963E-2</v>
      </c>
    </row>
    <row r="92" spans="1:33" x14ac:dyDescent="0.25">
      <c r="A92" t="s">
        <v>142</v>
      </c>
      <c r="B92" s="3">
        <v>1.8650000000000001E-4</v>
      </c>
      <c r="C92" s="3">
        <v>1.054E-3</v>
      </c>
      <c r="D92" s="3">
        <v>2.0209999999999998E-3</v>
      </c>
      <c r="E92" s="3">
        <v>3.3180000000000002E-3</v>
      </c>
      <c r="F92" s="3">
        <v>5.8820000000000001E-3</v>
      </c>
      <c r="G92" s="3">
        <v>5.9480000000000002E-3</v>
      </c>
      <c r="I92" s="3">
        <v>2.7439999999999999E-3</v>
      </c>
      <c r="J92" s="3">
        <v>2.9E-4</v>
      </c>
      <c r="K92" s="3">
        <v>2.42E-4</v>
      </c>
      <c r="L92" s="3">
        <v>1.6279999999999999E-2</v>
      </c>
      <c r="M92" s="3">
        <v>1.7096E-2</v>
      </c>
      <c r="O92" s="3">
        <v>7.8899999999999999E-4</v>
      </c>
      <c r="P92" s="3">
        <v>4.9459999999999999E-3</v>
      </c>
      <c r="Q92" s="3">
        <v>4.0499999999999998E-4</v>
      </c>
      <c r="R92" s="3">
        <v>8.3890000000000006E-3</v>
      </c>
      <c r="S92" s="3">
        <v>5.1330000000000004E-3</v>
      </c>
      <c r="U92" s="3">
        <v>3.0000000000000001E-5</v>
      </c>
      <c r="V92" s="3">
        <v>4.4229999999999998E-3</v>
      </c>
      <c r="W92" s="3">
        <v>2.4989999999999999E-3</v>
      </c>
      <c r="X92" s="3">
        <v>1.2685E-2</v>
      </c>
      <c r="Z92" s="3">
        <v>6.7756999999999998E-2</v>
      </c>
      <c r="AA92" s="3">
        <v>3.2621999999999998E-2</v>
      </c>
      <c r="AC92" s="3">
        <v>3.83562079123E-3</v>
      </c>
      <c r="AD92" s="3">
        <v>4.1213481783900001E-4</v>
      </c>
      <c r="AE92" s="3">
        <v>3.1543308186399999E-3</v>
      </c>
      <c r="AF92" s="3">
        <v>1.9173246596100001E-3</v>
      </c>
      <c r="AG92" s="3">
        <v>2.9334604882200001E-2</v>
      </c>
    </row>
    <row r="93" spans="1:33" x14ac:dyDescent="0.25">
      <c r="A93" t="s">
        <v>143</v>
      </c>
      <c r="B93" s="3">
        <v>2.9E-5</v>
      </c>
      <c r="C93" s="3">
        <v>1.4200000000000001E-4</v>
      </c>
      <c r="D93" s="3">
        <v>2.1100000000000001E-4</v>
      </c>
      <c r="E93" s="3">
        <v>3.7090000000000001E-3</v>
      </c>
      <c r="F93" s="3">
        <v>9.7999999999999997E-5</v>
      </c>
      <c r="G93" s="3">
        <v>5.5000000000000002E-5</v>
      </c>
      <c r="I93" s="3">
        <v>5.6050000000000002E-4</v>
      </c>
      <c r="J93" s="3">
        <v>1.4649999999999999E-3</v>
      </c>
      <c r="K93" s="3">
        <v>1.3060000000000001E-3</v>
      </c>
      <c r="L93" s="3">
        <v>2.4580000000000001E-3</v>
      </c>
      <c r="M93" s="3">
        <v>1.8060000000000001E-3</v>
      </c>
      <c r="O93" s="3">
        <v>2.0699999999999999E-4</v>
      </c>
      <c r="P93" s="3">
        <v>1.0380000000000001E-3</v>
      </c>
      <c r="Q93" s="3">
        <v>1.94E-4</v>
      </c>
      <c r="R93" s="3">
        <v>8.6990000000000001E-3</v>
      </c>
      <c r="S93" s="3">
        <v>9.1399999999999999E-4</v>
      </c>
      <c r="U93" s="3">
        <v>3.28E-4</v>
      </c>
      <c r="V93" s="3">
        <v>2.03E-4</v>
      </c>
      <c r="W93" s="3">
        <v>1.6115000000000001E-2</v>
      </c>
      <c r="X93" s="3">
        <v>2.846E-3</v>
      </c>
      <c r="Z93" s="3">
        <v>2.3644999999999999E-2</v>
      </c>
      <c r="AA93" s="3">
        <v>3.1870000000000002E-2</v>
      </c>
      <c r="AC93" s="3">
        <v>3.1232114356600002E-4</v>
      </c>
      <c r="AD93" s="3">
        <v>6.5311298919900002E-4</v>
      </c>
      <c r="AE93" s="3">
        <v>1.8985826620099999E-4</v>
      </c>
      <c r="AF93" s="3">
        <v>6.3692424124300005E-4</v>
      </c>
      <c r="AG93" s="3">
        <v>3.3304564784200001E-4</v>
      </c>
    </row>
    <row r="94" spans="1:33" x14ac:dyDescent="0.25">
      <c r="A94" t="s">
        <v>144</v>
      </c>
      <c r="B94" s="3">
        <v>1.33346406026E-3</v>
      </c>
      <c r="C94" s="3">
        <v>2.51644876761E-3</v>
      </c>
      <c r="D94" s="3">
        <v>2.0212633673E-3</v>
      </c>
      <c r="E94" s="3">
        <v>8.6166269966799994E-3</v>
      </c>
      <c r="F94" s="3">
        <v>4.45240806755E-3</v>
      </c>
      <c r="G94" s="3">
        <v>4.3362192749E-3</v>
      </c>
      <c r="I94" s="3">
        <v>1.5545674639599999E-3</v>
      </c>
      <c r="J94" s="3">
        <v>3.2068668821800001E-3</v>
      </c>
      <c r="K94" s="3">
        <v>2.7638034662400002E-3</v>
      </c>
      <c r="L94" s="3">
        <v>1.1248703285299999E-2</v>
      </c>
      <c r="M94" s="3">
        <v>4.9404013602100004E-3</v>
      </c>
      <c r="O94" s="3">
        <v>1.5136633707699999E-3</v>
      </c>
      <c r="P94" s="3">
        <v>2.4405697695399999E-3</v>
      </c>
      <c r="Q94" s="3">
        <v>2.1912004016099999E-3</v>
      </c>
      <c r="R94" s="3">
        <v>1.1922601796599999E-2</v>
      </c>
      <c r="S94" s="3">
        <v>5.7769623159600004E-3</v>
      </c>
      <c r="U94" s="3">
        <v>2.2185140973200001E-3</v>
      </c>
      <c r="V94" s="3">
        <v>1.9768301899800002E-3</v>
      </c>
      <c r="W94" s="3">
        <v>5.1944679034500001E-3</v>
      </c>
      <c r="X94" s="3">
        <v>3.4268499821300002E-3</v>
      </c>
      <c r="Z94" s="3">
        <v>1.5519826442299999E-2</v>
      </c>
      <c r="AA94" s="3">
        <v>1.43718747838E-2</v>
      </c>
      <c r="AC94" s="3">
        <v>3.54522995212E-3</v>
      </c>
      <c r="AD94" s="3">
        <v>1.8438732015700001E-3</v>
      </c>
      <c r="AE94" s="3">
        <v>6.9937058884100003E-3</v>
      </c>
      <c r="AF94" s="3">
        <v>2.3210169088099999E-3</v>
      </c>
      <c r="AG94" s="3">
        <v>1.4541917211699999E-2</v>
      </c>
    </row>
    <row r="95" spans="1:33" x14ac:dyDescent="0.25">
      <c r="A95" t="s">
        <v>145</v>
      </c>
      <c r="B95" s="3">
        <v>1.3833685551200001E-2</v>
      </c>
      <c r="C95" s="3">
        <v>1.8353522109000001E-2</v>
      </c>
      <c r="D95" s="3">
        <v>1.8110237772799999E-2</v>
      </c>
      <c r="E95" s="3">
        <v>3.03924881955E-2</v>
      </c>
      <c r="F95" s="3">
        <v>2.72578033962E-2</v>
      </c>
      <c r="G95" s="3">
        <v>2.6883782257799999E-2</v>
      </c>
      <c r="I95" s="3">
        <v>1.6528124351000002E-2</v>
      </c>
      <c r="J95" s="3">
        <v>1.99007158584E-2</v>
      </c>
      <c r="K95" s="3">
        <v>1.9616501943099999E-2</v>
      </c>
      <c r="L95" s="3">
        <v>3.3131319120899998E-2</v>
      </c>
      <c r="M95" s="3">
        <v>2.71507059761E-2</v>
      </c>
      <c r="O95" s="3">
        <v>1.8181584136999999E-2</v>
      </c>
      <c r="P95" s="3">
        <v>1.9347290516199999E-2</v>
      </c>
      <c r="Q95" s="3">
        <v>1.9018688013599998E-2</v>
      </c>
      <c r="R95" s="3">
        <v>2.6664526334800001E-2</v>
      </c>
      <c r="S95" s="3">
        <v>2.5063766934999999E-2</v>
      </c>
      <c r="U95" s="3">
        <v>2.1698612219100001E-2</v>
      </c>
      <c r="V95" s="3">
        <v>2.1575979699900001E-2</v>
      </c>
      <c r="W95" s="3">
        <v>2.5902463586599998E-2</v>
      </c>
      <c r="X95" s="3">
        <v>2.4918908579100001E-2</v>
      </c>
      <c r="Z95" s="3">
        <v>4.02556126801E-2</v>
      </c>
      <c r="AA95" s="3">
        <v>6.03302666806E-2</v>
      </c>
      <c r="AC95" s="3">
        <v>2.7905734597499999E-2</v>
      </c>
      <c r="AD95" s="3">
        <v>1.9846592862600002E-2</v>
      </c>
      <c r="AE95" s="3">
        <v>3.0856168584000001E-2</v>
      </c>
      <c r="AF95" s="3">
        <v>2.0335856728499999E-2</v>
      </c>
      <c r="AG95" s="3">
        <v>2.2197081092700001E-2</v>
      </c>
    </row>
    <row r="96" spans="1:33" x14ac:dyDescent="0.25">
      <c r="A96" t="s">
        <v>146</v>
      </c>
      <c r="B96" s="3">
        <v>3.0867357353699999E-4</v>
      </c>
      <c r="C96" s="3">
        <v>1.1005227735E-3</v>
      </c>
      <c r="D96" s="3">
        <v>7.3280859540499998E-4</v>
      </c>
      <c r="E96" s="3">
        <v>8.2918817790400001E-3</v>
      </c>
      <c r="F96" s="3">
        <v>3.13714238998E-3</v>
      </c>
      <c r="G96" s="3">
        <v>2.9691437212600001E-3</v>
      </c>
      <c r="I96" s="3">
        <v>3.71795222536E-4</v>
      </c>
      <c r="J96" s="3">
        <v>1.7004923368000001E-3</v>
      </c>
      <c r="K96" s="3">
        <v>1.3754350220899999E-3</v>
      </c>
      <c r="L96" s="3">
        <v>1.0796146323500001E-2</v>
      </c>
      <c r="M96" s="3">
        <v>3.9398844446900004E-3</v>
      </c>
      <c r="O96" s="3">
        <v>6.4288835539299996E-4</v>
      </c>
      <c r="P96" s="3">
        <v>1.0314592515000001E-3</v>
      </c>
      <c r="Q96" s="3">
        <v>6.6209360176700005E-4</v>
      </c>
      <c r="R96" s="3">
        <v>1.0926098019800001E-2</v>
      </c>
      <c r="S96" s="3">
        <v>4.3640544436899997E-3</v>
      </c>
      <c r="U96" s="3">
        <v>7.5290960612799996E-4</v>
      </c>
      <c r="V96" s="3">
        <v>5.1140981609699998E-4</v>
      </c>
      <c r="W96" s="3">
        <v>3.7062632630500002E-3</v>
      </c>
      <c r="X96" s="3">
        <v>1.9992120635399999E-3</v>
      </c>
      <c r="Z96" s="3">
        <v>1.3910254255000001E-2</v>
      </c>
      <c r="AA96" s="3">
        <v>1.39025012093E-2</v>
      </c>
      <c r="AC96" s="3">
        <v>1.7839655705799999E-3</v>
      </c>
      <c r="AD96" s="3">
        <v>4.2102186800900001E-4</v>
      </c>
      <c r="AE96" s="3">
        <v>5.6176190726600003E-3</v>
      </c>
      <c r="AF96" s="3">
        <v>1.00204130699E-3</v>
      </c>
      <c r="AG96" s="3">
        <v>1.1855735789499999E-2</v>
      </c>
    </row>
    <row r="97" spans="1:33" x14ac:dyDescent="0.25">
      <c r="A97" t="s">
        <v>147</v>
      </c>
      <c r="B97" s="3">
        <v>1.6954826137200001E-3</v>
      </c>
      <c r="C97" s="3">
        <v>2.4724244486900001E-3</v>
      </c>
      <c r="D97" s="3">
        <v>2.3607519737699999E-3</v>
      </c>
      <c r="E97" s="3">
        <v>7.8414944833800002E-3</v>
      </c>
      <c r="F97" s="3">
        <v>5.3050486980500003E-3</v>
      </c>
      <c r="G97" s="3">
        <v>5.2641399522899996E-3</v>
      </c>
      <c r="I97" s="3">
        <v>1.8361586259000001E-3</v>
      </c>
      <c r="J97" s="3">
        <v>2.89949408544E-3</v>
      </c>
      <c r="K97" s="3">
        <v>2.8403727994299999E-3</v>
      </c>
      <c r="L97" s="3">
        <v>1.15415909767E-2</v>
      </c>
      <c r="M97" s="3">
        <v>8.2246843615700008E-3</v>
      </c>
      <c r="O97" s="3">
        <v>2.3365118501100001E-3</v>
      </c>
      <c r="P97" s="3">
        <v>3.42916523628E-3</v>
      </c>
      <c r="Q97" s="3">
        <v>3.4230338731099999E-3</v>
      </c>
      <c r="R97" s="3">
        <v>1.17820805415E-2</v>
      </c>
      <c r="S97" s="3">
        <v>8.1676140623000004E-3</v>
      </c>
      <c r="U97" s="3">
        <v>4.5092983484800002E-3</v>
      </c>
      <c r="V97" s="3">
        <v>4.5615529266200003E-3</v>
      </c>
      <c r="W97" s="3">
        <v>7.9176176158999995E-3</v>
      </c>
      <c r="X97" s="3">
        <v>6.57661825484E-3</v>
      </c>
      <c r="Z97" s="3">
        <v>1.81247459155E-2</v>
      </c>
      <c r="AA97" s="3">
        <v>2.3130974098900001E-2</v>
      </c>
      <c r="AC97" s="3">
        <v>6.7620883659899999E-3</v>
      </c>
      <c r="AD97" s="3">
        <v>3.1201991764699998E-3</v>
      </c>
      <c r="AE97" s="3">
        <v>8.5996606405599994E-3</v>
      </c>
      <c r="AF97" s="3">
        <v>3.4309725470299999E-3</v>
      </c>
      <c r="AG97" s="3">
        <v>2.4960668244499998E-2</v>
      </c>
    </row>
    <row r="98" spans="1:33" x14ac:dyDescent="0.25">
      <c r="A98" t="s">
        <v>148</v>
      </c>
      <c r="B98" s="3">
        <v>2.3163410047600001E-3</v>
      </c>
      <c r="C98" s="3">
        <v>4.3406944295700002E-3</v>
      </c>
      <c r="D98" s="3">
        <v>4.0138468969800004E-3</v>
      </c>
      <c r="E98" s="3">
        <v>8.9045234674499998E-3</v>
      </c>
      <c r="F98" s="3">
        <v>6.1458193026300003E-3</v>
      </c>
      <c r="G98" s="3">
        <v>5.9087217341999999E-3</v>
      </c>
      <c r="I98" s="3">
        <v>2.3148330594700002E-3</v>
      </c>
      <c r="J98" s="3">
        <v>3.4309785866899999E-3</v>
      </c>
      <c r="K98" s="3">
        <v>3.0499597646700002E-3</v>
      </c>
      <c r="L98" s="3">
        <v>1.1305896926E-2</v>
      </c>
      <c r="M98" s="3">
        <v>7.7717302295999997E-3</v>
      </c>
      <c r="O98" s="3">
        <v>2.5998331951700001E-3</v>
      </c>
      <c r="P98" s="3">
        <v>4.4922587384499998E-3</v>
      </c>
      <c r="Q98" s="3">
        <v>4.87946381548E-3</v>
      </c>
      <c r="R98" s="3">
        <v>1.59146607264E-2</v>
      </c>
      <c r="S98" s="3">
        <v>1.06160134261E-2</v>
      </c>
      <c r="U98" s="3">
        <v>6.6901962735799996E-3</v>
      </c>
      <c r="V98" s="3">
        <v>6.9942929664800002E-3</v>
      </c>
      <c r="W98" s="3">
        <v>8.5241032502799997E-3</v>
      </c>
      <c r="X98" s="3">
        <v>7.01636330637E-3</v>
      </c>
      <c r="Z98" s="3">
        <v>2.3154093527599999E-2</v>
      </c>
      <c r="AA98" s="3">
        <v>3.0813499839599998E-2</v>
      </c>
      <c r="AC98" s="3">
        <v>1.33539106194E-2</v>
      </c>
      <c r="AD98" s="3">
        <v>5.8582145420400002E-3</v>
      </c>
      <c r="AE98" s="3">
        <v>1.4251989978800001E-2</v>
      </c>
      <c r="AF98" s="3">
        <v>6.2967568043500004E-3</v>
      </c>
      <c r="AG98" s="3">
        <v>4.7870499445799998E-2</v>
      </c>
    </row>
    <row r="99" spans="1:33" x14ac:dyDescent="0.25">
      <c r="A99" t="s">
        <v>149</v>
      </c>
      <c r="B99" s="3">
        <v>2.04562948747E-4</v>
      </c>
      <c r="C99" s="3">
        <v>1.3225587153500001E-3</v>
      </c>
      <c r="D99" s="3">
        <v>1.4850008604599999E-3</v>
      </c>
      <c r="E99" s="3">
        <v>6.6567926210799998E-3</v>
      </c>
      <c r="F99" s="3">
        <v>3.7879923442399998E-3</v>
      </c>
      <c r="G99" s="3">
        <v>3.88278571246E-3</v>
      </c>
      <c r="I99" s="3">
        <v>2.8950647661099999E-4</v>
      </c>
      <c r="J99" s="3">
        <v>1.36885775578E-3</v>
      </c>
      <c r="K99" s="3">
        <v>1.19457923787E-3</v>
      </c>
      <c r="L99" s="3">
        <v>1.08146848416E-2</v>
      </c>
      <c r="M99" s="3">
        <v>1.0687193748700001E-2</v>
      </c>
      <c r="O99" s="3">
        <v>7.5493973269400003E-4</v>
      </c>
      <c r="P99" s="3">
        <v>2.1888998758900001E-3</v>
      </c>
      <c r="Q99" s="3">
        <v>2.12053850603E-3</v>
      </c>
      <c r="R99" s="3">
        <v>1.21021519849E-2</v>
      </c>
      <c r="S99" s="3">
        <v>7.0269086137999997E-3</v>
      </c>
      <c r="U99" s="3">
        <v>4.1488799291699999E-3</v>
      </c>
      <c r="V99" s="3">
        <v>4.3947583172099999E-3</v>
      </c>
      <c r="W99" s="3">
        <v>1.15108378786E-2</v>
      </c>
      <c r="X99" s="3">
        <v>9.4059874548099998E-3</v>
      </c>
      <c r="Z99" s="3">
        <v>1.3320583796000001E-2</v>
      </c>
      <c r="AA99" s="3">
        <v>1.7941370980699999E-2</v>
      </c>
      <c r="AC99" s="3">
        <v>4.8141556549699998E-3</v>
      </c>
      <c r="AD99" s="3">
        <v>1.9874895016099999E-3</v>
      </c>
      <c r="AE99" s="3">
        <v>6.7554530126300001E-3</v>
      </c>
      <c r="AF99" s="3">
        <v>1.8529642438299999E-3</v>
      </c>
      <c r="AG99" s="3">
        <v>2.2326716934900001E-2</v>
      </c>
    </row>
    <row r="100" spans="1:33" x14ac:dyDescent="0.25">
      <c r="A100" t="s">
        <v>150</v>
      </c>
      <c r="B100" s="3">
        <v>3.3792602740800003E-4</v>
      </c>
      <c r="C100" s="3">
        <v>1.1986318126200001E-3</v>
      </c>
      <c r="D100" s="3">
        <v>7.4022158844499998E-4</v>
      </c>
      <c r="E100" s="3">
        <v>7.2451849911200003E-3</v>
      </c>
      <c r="F100" s="3">
        <v>2.47974747818E-3</v>
      </c>
      <c r="G100" s="3">
        <v>2.3612768203299999E-3</v>
      </c>
      <c r="I100" s="3">
        <v>4.0542405782899998E-4</v>
      </c>
      <c r="J100" s="3">
        <v>1.1439118070099999E-3</v>
      </c>
      <c r="K100" s="3">
        <v>8.4771313281999995E-4</v>
      </c>
      <c r="L100" s="3">
        <v>9.1612589139799996E-3</v>
      </c>
      <c r="M100" s="3">
        <v>2.9460800321E-3</v>
      </c>
      <c r="O100" s="3">
        <v>1.38938835464E-4</v>
      </c>
      <c r="P100" s="3">
        <v>7.9932485399999997E-4</v>
      </c>
      <c r="Q100" s="3">
        <v>1.0177792819E-3</v>
      </c>
      <c r="R100" s="3">
        <v>9.5037214231500008E-3</v>
      </c>
      <c r="S100" s="3">
        <v>4.5392937287199999E-3</v>
      </c>
      <c r="U100" s="3">
        <v>3.4587977680100002E-3</v>
      </c>
      <c r="V100" s="3">
        <v>2.7661234406500001E-3</v>
      </c>
      <c r="W100" s="3">
        <v>8.7928445277299996E-3</v>
      </c>
      <c r="X100" s="3">
        <v>7.30085095497E-3</v>
      </c>
      <c r="Z100" s="3">
        <v>1.2576340644200001E-2</v>
      </c>
      <c r="AA100" s="3">
        <v>1.22737574795E-2</v>
      </c>
      <c r="AC100" s="3">
        <v>1.3815005165399999E-3</v>
      </c>
      <c r="AD100" s="3">
        <v>7.1309826521899998E-4</v>
      </c>
      <c r="AE100" s="3">
        <v>4.2604060133399997E-3</v>
      </c>
      <c r="AF100" s="3">
        <v>1.25800924953E-3</v>
      </c>
      <c r="AG100" s="3">
        <v>2.47527651881E-2</v>
      </c>
    </row>
    <row r="101" spans="1:33" x14ac:dyDescent="0.25">
      <c r="A101" t="s">
        <v>151</v>
      </c>
      <c r="B101" s="3">
        <v>3.9644676512900004E-3</v>
      </c>
      <c r="C101" s="3">
        <v>5.1267341506000003E-3</v>
      </c>
      <c r="D101" s="3">
        <v>4.9818272407699997E-3</v>
      </c>
      <c r="E101" s="3">
        <v>1.4571987071000001E-2</v>
      </c>
      <c r="F101" s="3">
        <v>9.2674957205700001E-3</v>
      </c>
      <c r="G101" s="3">
        <v>9.1093567221800006E-3</v>
      </c>
      <c r="I101" s="3">
        <v>4.0714999665599997E-3</v>
      </c>
      <c r="J101" s="3">
        <v>5.80849668691E-3</v>
      </c>
      <c r="K101" s="3">
        <v>5.57635941221E-3</v>
      </c>
      <c r="L101" s="3">
        <v>1.8427403351500001E-2</v>
      </c>
      <c r="M101" s="3">
        <v>9.9153987614200006E-3</v>
      </c>
      <c r="O101" s="3">
        <v>4.2594162483899998E-3</v>
      </c>
      <c r="P101" s="3">
        <v>5.4426035194299997E-3</v>
      </c>
      <c r="Q101" s="3">
        <v>5.2666014474099998E-3</v>
      </c>
      <c r="R101" s="3">
        <v>1.8833699801600001E-2</v>
      </c>
      <c r="S101" s="3">
        <v>1.2152153036E-2</v>
      </c>
      <c r="U101" s="3">
        <v>4.9353300443199999E-3</v>
      </c>
      <c r="V101" s="3">
        <v>5.1821084721199997E-3</v>
      </c>
      <c r="W101" s="3">
        <v>1.5070789531799999E-2</v>
      </c>
      <c r="X101" s="3">
        <v>9.2740702496499992E-3</v>
      </c>
      <c r="Z101" s="3">
        <v>4.1039752842899999E-2</v>
      </c>
      <c r="AA101" s="3">
        <v>3.0144409211800002E-2</v>
      </c>
      <c r="AC101" s="3">
        <v>7.7922000779600004E-3</v>
      </c>
      <c r="AD101" s="3">
        <v>4.9738512538999996E-3</v>
      </c>
      <c r="AE101" s="3">
        <v>1.23746340122E-2</v>
      </c>
      <c r="AF101" s="3">
        <v>5.2324701246599997E-3</v>
      </c>
      <c r="AG101" s="3">
        <v>2.1733764896199999E-2</v>
      </c>
    </row>
    <row r="102" spans="1:33" x14ac:dyDescent="0.25">
      <c r="A102" t="s">
        <v>152</v>
      </c>
      <c r="B102" s="3">
        <v>8.1508987860400006E-3</v>
      </c>
      <c r="C102" s="3">
        <v>1.1362340871499999E-2</v>
      </c>
      <c r="D102" s="3">
        <v>1.07887641307E-2</v>
      </c>
      <c r="E102" s="3">
        <v>1.7890417061900001E-2</v>
      </c>
      <c r="F102" s="3">
        <v>1.36503617693E-2</v>
      </c>
      <c r="G102" s="3">
        <v>1.34250323841E-2</v>
      </c>
      <c r="I102" s="3">
        <v>8.6376264884800002E-3</v>
      </c>
      <c r="J102" s="3">
        <v>1.07135212062E-2</v>
      </c>
      <c r="K102" s="3">
        <v>1.03890005321E-2</v>
      </c>
      <c r="L102" s="3">
        <v>1.7064406180200001E-2</v>
      </c>
      <c r="M102" s="3">
        <v>1.0252658131699999E-2</v>
      </c>
      <c r="O102" s="3">
        <v>8.5334117020599998E-3</v>
      </c>
      <c r="P102" s="3">
        <v>8.8480937477200001E-3</v>
      </c>
      <c r="Q102" s="3">
        <v>8.5231154284500007E-3</v>
      </c>
      <c r="R102" s="3">
        <v>1.32157520724E-2</v>
      </c>
      <c r="S102" s="3">
        <v>9.3132108113899992E-3</v>
      </c>
      <c r="U102" s="3">
        <v>5.9893069895400001E-3</v>
      </c>
      <c r="V102" s="3">
        <v>5.8920206301900004E-3</v>
      </c>
      <c r="W102" s="3">
        <v>9.7679571779499992E-3</v>
      </c>
      <c r="X102" s="3">
        <v>8.4181789229900005E-3</v>
      </c>
      <c r="Z102" s="3">
        <v>2.7529891760500001E-2</v>
      </c>
      <c r="AA102" s="3">
        <v>5.0276485070400001E-2</v>
      </c>
      <c r="AC102" s="3">
        <v>1.6885274952100002E-2</v>
      </c>
      <c r="AD102" s="3">
        <v>1.15993902003E-2</v>
      </c>
      <c r="AE102" s="3">
        <v>2.0931034034500001E-2</v>
      </c>
      <c r="AF102" s="3">
        <v>1.20187704355E-2</v>
      </c>
      <c r="AG102" s="3">
        <v>4.8689025081000002E-2</v>
      </c>
    </row>
    <row r="103" spans="1:33" x14ac:dyDescent="0.25">
      <c r="A103" t="s">
        <v>153</v>
      </c>
      <c r="B103" s="3">
        <v>7.5442407150499999E-3</v>
      </c>
      <c r="C103" s="3">
        <v>9.4390509506899999E-3</v>
      </c>
      <c r="D103" s="3">
        <v>9.4534460994799997E-3</v>
      </c>
      <c r="E103" s="3">
        <v>1.51733085858E-2</v>
      </c>
      <c r="F103" s="3">
        <v>1.2150119375999999E-2</v>
      </c>
      <c r="G103" s="3">
        <v>1.2065718860199999E-2</v>
      </c>
      <c r="I103" s="3">
        <v>8.0553998380700001E-3</v>
      </c>
      <c r="J103" s="3">
        <v>9.9008973589800008E-3</v>
      </c>
      <c r="K103" s="3">
        <v>9.5985230382100006E-3</v>
      </c>
      <c r="L103" s="3">
        <v>1.5113444850200001E-2</v>
      </c>
      <c r="M103" s="3">
        <v>1.2032648436499999E-2</v>
      </c>
      <c r="O103" s="3">
        <v>7.4851703747899996E-3</v>
      </c>
      <c r="P103" s="3">
        <v>8.39741115427E-3</v>
      </c>
      <c r="Q103" s="3">
        <v>1.02074092998E-2</v>
      </c>
      <c r="R103" s="3">
        <v>1.28511869495E-2</v>
      </c>
      <c r="S103" s="3">
        <v>9.9514167924299995E-3</v>
      </c>
      <c r="U103" s="3">
        <v>9.6790293373299995E-3</v>
      </c>
      <c r="V103" s="3">
        <v>6.68303415025E-3</v>
      </c>
      <c r="W103" s="3">
        <v>7.6164506290400001E-3</v>
      </c>
      <c r="X103" s="3">
        <v>9.26032023957E-3</v>
      </c>
      <c r="Z103" s="3">
        <v>2.6002271760000001E-2</v>
      </c>
      <c r="AA103" s="3">
        <v>5.5073103810899998E-2</v>
      </c>
      <c r="AC103" s="3">
        <v>1.7144653860000001E-2</v>
      </c>
      <c r="AD103" s="3">
        <v>1.05283197851E-2</v>
      </c>
      <c r="AE103" s="3">
        <v>1.9305042864200001E-2</v>
      </c>
      <c r="AF103" s="3">
        <v>1.0862881317799999E-2</v>
      </c>
      <c r="AG103" s="3">
        <v>4.1908338220499997E-2</v>
      </c>
    </row>
    <row r="104" spans="1:33" x14ac:dyDescent="0.25">
      <c r="A104" t="s">
        <v>154</v>
      </c>
      <c r="B104" s="3">
        <v>1.7E-5</v>
      </c>
      <c r="C104" s="3">
        <v>5.9699999999999998E-4</v>
      </c>
      <c r="D104" s="3">
        <v>4.2000000000000002E-4</v>
      </c>
      <c r="E104" s="3">
        <v>6.0549999999999996E-3</v>
      </c>
      <c r="F104" s="3">
        <v>4.1250000000000002E-3</v>
      </c>
      <c r="G104" s="3">
        <v>4.0639999999999999E-3</v>
      </c>
      <c r="I104" s="3">
        <v>5.0000000000000002E-5</v>
      </c>
      <c r="J104" s="3">
        <v>5.4100000000000003E-4</v>
      </c>
      <c r="K104" s="3">
        <v>4.4499999999999997E-4</v>
      </c>
      <c r="L104" s="3">
        <v>5.6410000000000002E-3</v>
      </c>
      <c r="M104" s="3">
        <v>2.6120000000000002E-3</v>
      </c>
      <c r="O104" s="3">
        <v>1.6899999999999999E-4</v>
      </c>
      <c r="P104" s="3">
        <v>8.0099999999999995E-4</v>
      </c>
      <c r="Q104" s="3">
        <v>5.7600000000000001E-4</v>
      </c>
      <c r="R104" s="3">
        <v>7.8639999999999995E-3</v>
      </c>
      <c r="S104" s="3">
        <v>4.9480000000000001E-3</v>
      </c>
      <c r="U104" s="3">
        <v>4.1599999999999997E-4</v>
      </c>
      <c r="V104" s="3">
        <v>4.84E-4</v>
      </c>
      <c r="W104" s="3">
        <v>8.3049999999999999E-3</v>
      </c>
      <c r="X104" s="3">
        <v>4.9129999999999998E-3</v>
      </c>
      <c r="Z104" s="3">
        <v>2.0747999999999999E-2</v>
      </c>
      <c r="AA104" s="3">
        <v>1.6476999999999999E-2</v>
      </c>
      <c r="AC104" s="3">
        <v>2.7085155247100002E-3</v>
      </c>
      <c r="AD104" s="3">
        <v>5.7611637418999995E-4</v>
      </c>
      <c r="AE104" s="3">
        <v>5.4974437976000002E-3</v>
      </c>
      <c r="AF104" s="3">
        <v>1.0311829331099999E-3</v>
      </c>
      <c r="AG104" s="3">
        <v>1.48707900761E-3</v>
      </c>
    </row>
    <row r="105" spans="1:33" x14ac:dyDescent="0.25">
      <c r="A105" t="s">
        <v>156</v>
      </c>
      <c r="B105" s="3">
        <v>3.2499999999999997E-5</v>
      </c>
      <c r="C105" s="3">
        <v>3.4900000000000003E-4</v>
      </c>
      <c r="D105" s="3">
        <v>4.06E-4</v>
      </c>
      <c r="E105" s="3">
        <v>5.6090000000000003E-3</v>
      </c>
      <c r="F105" s="3">
        <v>2.6689999999999999E-3</v>
      </c>
      <c r="G105" s="3">
        <v>2.6359999999999999E-3</v>
      </c>
      <c r="I105" s="3">
        <v>2.4000000000000001E-5</v>
      </c>
      <c r="J105" s="3">
        <v>1.103E-3</v>
      </c>
      <c r="K105" s="3">
        <v>1.077E-3</v>
      </c>
      <c r="L105" s="3">
        <v>4.9659999999999999E-3</v>
      </c>
      <c r="M105" s="3">
        <v>1.7960000000000001E-3</v>
      </c>
      <c r="O105" s="3">
        <v>1.3799999999999999E-4</v>
      </c>
      <c r="P105" s="3">
        <v>8.34E-4</v>
      </c>
      <c r="Q105" s="3">
        <v>8.0900000000000004E-4</v>
      </c>
      <c r="R105" s="3">
        <v>7.4089999999999998E-3</v>
      </c>
      <c r="S105" s="3">
        <v>3.9750000000000002E-3</v>
      </c>
      <c r="U105" s="3">
        <v>3.2200000000000002E-4</v>
      </c>
      <c r="V105" s="3">
        <v>7.6300000000000001E-4</v>
      </c>
      <c r="W105" s="3">
        <v>3.7390000000000001E-3</v>
      </c>
      <c r="X105" s="3">
        <v>3.1675000000000002E-3</v>
      </c>
      <c r="Z105" s="3">
        <v>9.0690000000000007E-3</v>
      </c>
      <c r="AA105" s="3">
        <v>1.3018999999999999E-2</v>
      </c>
      <c r="AC105" s="3">
        <v>2.55462052959E-3</v>
      </c>
      <c r="AD105" s="3">
        <v>3.5428327747699998E-4</v>
      </c>
      <c r="AE105" s="3">
        <v>5.44809016871E-3</v>
      </c>
      <c r="AF105" s="3">
        <v>7.0810420348599995E-4</v>
      </c>
      <c r="AG105" s="3">
        <v>9.5739280235499994E-3</v>
      </c>
    </row>
    <row r="106" spans="1:33" x14ac:dyDescent="0.25">
      <c r="A106" t="s">
        <v>155</v>
      </c>
      <c r="B106" s="3">
        <v>4.5142761201399998E-4</v>
      </c>
      <c r="C106" s="3">
        <v>8.0924216949500001E-4</v>
      </c>
      <c r="D106" s="3">
        <v>5.8386984851099995E-4</v>
      </c>
      <c r="E106" s="3">
        <v>5.8753099965500001E-3</v>
      </c>
      <c r="F106" s="3">
        <v>2.53714577166E-3</v>
      </c>
      <c r="G106" s="3">
        <v>2.56983453856E-3</v>
      </c>
      <c r="I106" s="3">
        <v>2.8331529354299999E-4</v>
      </c>
      <c r="J106" s="3">
        <v>1.84827433029E-3</v>
      </c>
      <c r="K106" s="3">
        <v>1.4800167416500001E-3</v>
      </c>
      <c r="L106" s="3">
        <v>1.0528804469400001E-2</v>
      </c>
      <c r="M106" s="3">
        <v>9.4008201533500001E-3</v>
      </c>
      <c r="O106" s="3">
        <v>9.791701702070001E-4</v>
      </c>
      <c r="P106" s="3">
        <v>2.8966050242799999E-3</v>
      </c>
      <c r="Q106" s="3">
        <v>2.8770241956300002E-3</v>
      </c>
      <c r="R106" s="3">
        <v>1.25139507306E-2</v>
      </c>
      <c r="S106" s="3">
        <v>7.6616821622600001E-3</v>
      </c>
      <c r="U106" s="3">
        <v>5.1837018304199999E-3</v>
      </c>
      <c r="V106" s="3">
        <v>5.1861225935700001E-3</v>
      </c>
      <c r="W106" s="3">
        <v>6.2044450732299996E-3</v>
      </c>
      <c r="X106" s="3">
        <v>4.8715437662699996E-3</v>
      </c>
      <c r="Z106" s="3">
        <v>1.1358175684899999E-2</v>
      </c>
      <c r="AA106" s="3">
        <v>1.70819424539E-2</v>
      </c>
      <c r="AC106" s="3">
        <v>6.7880512005400002E-3</v>
      </c>
      <c r="AD106" s="3">
        <v>6.8354143415599996E-4</v>
      </c>
      <c r="AE106" s="3">
        <v>7.9706242763700006E-3</v>
      </c>
      <c r="AF106" s="3">
        <v>1.0918947859400001E-3</v>
      </c>
      <c r="AG106" s="3">
        <v>1.9549481359899999E-2</v>
      </c>
    </row>
    <row r="107" spans="1:33" x14ac:dyDescent="0.25">
      <c r="A107" t="s">
        <v>157</v>
      </c>
      <c r="B107" s="3">
        <v>5.3000000000000001E-5</v>
      </c>
      <c r="C107" s="3">
        <v>7.0100000000000002E-4</v>
      </c>
      <c r="D107" s="3">
        <v>6.6E-4</v>
      </c>
      <c r="E107" s="3">
        <v>5.4384999999999998E-3</v>
      </c>
      <c r="F107" s="3">
        <v>4.5830000000000003E-3</v>
      </c>
      <c r="G107" s="3">
        <v>4.5440000000000003E-3</v>
      </c>
      <c r="I107" s="3">
        <v>9.2999999999999997E-5</v>
      </c>
      <c r="J107" s="3">
        <v>4.4099999999999999E-4</v>
      </c>
      <c r="K107" s="3">
        <v>5.7600000000000001E-4</v>
      </c>
      <c r="L107" s="3">
        <v>2.513E-3</v>
      </c>
      <c r="M107" s="3">
        <v>2.1489999999999999E-3</v>
      </c>
      <c r="O107" s="3">
        <v>3.5E-4</v>
      </c>
      <c r="P107" s="3">
        <v>1.052E-3</v>
      </c>
      <c r="Q107" s="3">
        <v>1.0349999999999999E-3</v>
      </c>
      <c r="R107" s="3">
        <v>5.6039999999999996E-3</v>
      </c>
      <c r="S107" s="3">
        <v>4.1720000000000004E-3</v>
      </c>
      <c r="U107" s="3">
        <v>8.9300000000000002E-4</v>
      </c>
      <c r="V107" s="3">
        <v>1.0629999999999999E-3</v>
      </c>
      <c r="W107" s="3">
        <v>7.6839999999999999E-3</v>
      </c>
      <c r="X107" s="3">
        <v>6.1419999999999999E-3</v>
      </c>
      <c r="Z107" s="3">
        <v>1.9144000000000001E-2</v>
      </c>
      <c r="AA107" s="3">
        <v>2.4223999999999999E-2</v>
      </c>
      <c r="AC107" s="3">
        <v>5.0153834103100004E-3</v>
      </c>
      <c r="AD107" s="3">
        <v>1.10508629512E-3</v>
      </c>
      <c r="AE107" s="3">
        <v>7.0210516135199999E-3</v>
      </c>
      <c r="AF107" s="3">
        <v>1.1235078740500001E-3</v>
      </c>
      <c r="AG107" s="3">
        <v>3.9571320695099997E-3</v>
      </c>
    </row>
    <row r="108" spans="1:33" x14ac:dyDescent="0.25">
      <c r="A108" t="s">
        <v>159</v>
      </c>
      <c r="B108" s="3">
        <v>1.0107517604599999E-3</v>
      </c>
      <c r="C108" s="3">
        <v>2.1143338958700001E-3</v>
      </c>
      <c r="D108" s="3">
        <v>2.3983662262900001E-3</v>
      </c>
      <c r="E108" s="3">
        <v>9.0796120401800007E-3</v>
      </c>
      <c r="F108" s="3">
        <v>8.5467444582500007E-3</v>
      </c>
      <c r="G108" s="3">
        <v>8.8053096873799992E-3</v>
      </c>
      <c r="I108" s="3">
        <v>1.5123578894100001E-3</v>
      </c>
      <c r="J108" s="3">
        <v>1.8624685970500001E-3</v>
      </c>
      <c r="K108" s="3">
        <v>2.33733948889E-3</v>
      </c>
      <c r="L108" s="3">
        <v>6.0700938389199998E-3</v>
      </c>
      <c r="M108" s="3">
        <v>1.82186990674E-3</v>
      </c>
      <c r="O108" s="3">
        <v>1.46216393494E-3</v>
      </c>
      <c r="P108" s="3">
        <v>2.8548731702800001E-3</v>
      </c>
      <c r="Q108" s="3">
        <v>2.8702088073199999E-3</v>
      </c>
      <c r="R108" s="3">
        <v>6.3562699458900003E-3</v>
      </c>
      <c r="S108" s="3">
        <v>7.6167736678500004E-3</v>
      </c>
      <c r="U108" s="3">
        <v>2.39907506159E-4</v>
      </c>
      <c r="V108" s="3">
        <v>6.2605816864300004E-4</v>
      </c>
      <c r="W108" s="3">
        <v>4.9871745043999997E-3</v>
      </c>
      <c r="X108" s="3">
        <v>7.5156528519600002E-3</v>
      </c>
      <c r="Z108" s="3">
        <v>2.0614843833699999E-2</v>
      </c>
      <c r="AA108" s="3">
        <v>6.2224894770800003E-2</v>
      </c>
      <c r="AC108" s="3">
        <v>1.12809260956E-2</v>
      </c>
      <c r="AD108" s="3">
        <v>4.1049602032200002E-3</v>
      </c>
      <c r="AE108" s="3">
        <v>1.24113420878E-2</v>
      </c>
      <c r="AF108" s="3">
        <v>4.2795403786500003E-3</v>
      </c>
      <c r="AG108" s="3">
        <v>1.2334562669E-2</v>
      </c>
    </row>
    <row r="109" spans="1:33" x14ac:dyDescent="0.25">
      <c r="A109" t="s">
        <v>158</v>
      </c>
      <c r="B109" s="3">
        <v>3.49682668428E-3</v>
      </c>
      <c r="C109" s="3">
        <v>3.8222471723599999E-3</v>
      </c>
      <c r="D109" s="3">
        <v>4.0586330489799996E-3</v>
      </c>
      <c r="E109" s="3">
        <v>8.6891773074200002E-3</v>
      </c>
      <c r="F109" s="3">
        <v>7.1148061833600004E-3</v>
      </c>
      <c r="G109" s="3">
        <v>7.0317656002200002E-3</v>
      </c>
      <c r="I109" s="3">
        <v>3.6275703401499998E-3</v>
      </c>
      <c r="J109" s="3">
        <v>4.0892713187399999E-3</v>
      </c>
      <c r="K109" s="3">
        <v>4.2746137131199997E-3</v>
      </c>
      <c r="L109" s="3">
        <v>1.00192269884E-2</v>
      </c>
      <c r="M109" s="3">
        <v>7.4665800116699996E-3</v>
      </c>
      <c r="O109" s="3">
        <v>3.8228611659899998E-3</v>
      </c>
      <c r="P109" s="3">
        <v>4.6638674568800003E-3</v>
      </c>
      <c r="Q109" s="3">
        <v>4.7477703021200001E-3</v>
      </c>
      <c r="R109" s="3">
        <v>1.12315222901E-2</v>
      </c>
      <c r="S109" s="3">
        <v>8.2111172726800005E-3</v>
      </c>
      <c r="U109" s="3">
        <v>5.14537651399E-3</v>
      </c>
      <c r="V109" s="3">
        <v>5.3105905759999999E-3</v>
      </c>
      <c r="W109" s="3">
        <v>9.8208329381199999E-3</v>
      </c>
      <c r="X109" s="3">
        <v>8.1626164632099991E-3</v>
      </c>
      <c r="Z109" s="3">
        <v>2.6810049908000001E-2</v>
      </c>
      <c r="AA109" s="3">
        <v>3.1526649891100003E-2</v>
      </c>
      <c r="AC109" s="3">
        <v>9.3970668983700007E-3</v>
      </c>
      <c r="AD109" s="3">
        <v>4.4016797970500001E-3</v>
      </c>
      <c r="AE109" s="3">
        <v>1.0196004190399999E-2</v>
      </c>
      <c r="AF109" s="3">
        <v>4.3318972022199998E-3</v>
      </c>
      <c r="AG109" s="3">
        <v>2.5438143060400001E-2</v>
      </c>
    </row>
    <row r="110" spans="1:33" x14ac:dyDescent="0.25">
      <c r="A110" t="s">
        <v>160</v>
      </c>
      <c r="B110" s="3">
        <v>1.01929747381E-4</v>
      </c>
      <c r="C110" s="3">
        <v>8.75108342221E-4</v>
      </c>
      <c r="D110" s="3">
        <v>8.4594848083999999E-4</v>
      </c>
      <c r="E110" s="3">
        <v>7.8132707929199994E-3</v>
      </c>
      <c r="F110" s="3">
        <v>6.4586159811999997E-3</v>
      </c>
      <c r="G110" s="3">
        <v>6.44929171042E-3</v>
      </c>
      <c r="I110" s="3">
        <v>1.3299802863400001E-4</v>
      </c>
      <c r="J110" s="3">
        <v>5.2391089901799995E-4</v>
      </c>
      <c r="K110" s="3">
        <v>6.06970267247E-4</v>
      </c>
      <c r="L110" s="3">
        <v>4.8023528154000003E-3</v>
      </c>
      <c r="M110" s="3">
        <v>2.5930507857800001E-3</v>
      </c>
      <c r="O110" s="3">
        <v>2.6314943750500001E-4</v>
      </c>
      <c r="P110" s="3">
        <v>1.12959986899E-3</v>
      </c>
      <c r="Q110" s="3">
        <v>7.0540453032899998E-4</v>
      </c>
      <c r="R110" s="3">
        <v>8.7984682216299993E-3</v>
      </c>
      <c r="S110" s="3">
        <v>6.2149051540599997E-3</v>
      </c>
      <c r="U110" s="3">
        <v>6.2208498725699996E-4</v>
      </c>
      <c r="V110" s="3">
        <v>6.2720223301400001E-4</v>
      </c>
      <c r="W110" s="3">
        <v>1.07612721064E-2</v>
      </c>
      <c r="X110" s="3">
        <v>7.8008962027099997E-3</v>
      </c>
      <c r="Z110" s="3">
        <v>2.9352547880999998E-2</v>
      </c>
      <c r="AA110" s="3">
        <v>3.4455457380599998E-2</v>
      </c>
      <c r="AC110" s="3">
        <v>5.7071172813900001E-3</v>
      </c>
      <c r="AD110" s="3">
        <v>1.2454868556900001E-3</v>
      </c>
      <c r="AE110" s="3">
        <v>9.8286507656699992E-3</v>
      </c>
      <c r="AF110" s="3">
        <v>1.3823193480299999E-3</v>
      </c>
      <c r="AG110" s="3">
        <v>8.0363772484300002E-4</v>
      </c>
    </row>
    <row r="111" spans="1:33" x14ac:dyDescent="0.25">
      <c r="A111" t="s">
        <v>161</v>
      </c>
      <c r="B111" s="3">
        <v>2.6312074247599999E-4</v>
      </c>
      <c r="C111" s="3">
        <v>1.47419082294E-3</v>
      </c>
      <c r="D111" s="3">
        <v>1.4854548872899999E-3</v>
      </c>
      <c r="E111" s="3">
        <v>7.3345956432000004E-3</v>
      </c>
      <c r="F111" s="3">
        <v>6.8817506793300001E-3</v>
      </c>
      <c r="G111" s="3">
        <v>6.9588230297200002E-3</v>
      </c>
      <c r="I111" s="3">
        <v>4.0883372663099999E-4</v>
      </c>
      <c r="J111" s="3">
        <v>7.0373184432900003E-4</v>
      </c>
      <c r="K111" s="3">
        <v>1.0376239498900001E-3</v>
      </c>
      <c r="L111" s="3">
        <v>3.0111348766099998E-3</v>
      </c>
      <c r="M111" s="3">
        <v>3.7425622420100002E-3</v>
      </c>
      <c r="O111" s="3">
        <v>5.9092536756299996E-4</v>
      </c>
      <c r="P111" s="3">
        <v>1.73489215905E-3</v>
      </c>
      <c r="Q111" s="3">
        <v>1.8928962122900001E-3</v>
      </c>
      <c r="R111" s="3">
        <v>7.2991631169800003E-3</v>
      </c>
      <c r="S111" s="3">
        <v>6.3000378238199997E-3</v>
      </c>
      <c r="U111" s="3">
        <v>1.7995689987400001E-3</v>
      </c>
      <c r="V111" s="3">
        <v>2.0292469685799998E-3</v>
      </c>
      <c r="W111" s="3">
        <v>9.9967475036399998E-3</v>
      </c>
      <c r="X111" s="3">
        <v>8.7262227405800006E-3</v>
      </c>
      <c r="Z111" s="3">
        <v>2.4467575698999999E-2</v>
      </c>
      <c r="AA111" s="3">
        <v>3.8714728387199998E-2</v>
      </c>
      <c r="AC111" s="3">
        <v>7.9467594398499996E-3</v>
      </c>
      <c r="AD111" s="3">
        <v>1.7764209237199999E-3</v>
      </c>
      <c r="AE111" s="3">
        <v>9.6917528436800005E-3</v>
      </c>
      <c r="AF111" s="3">
        <v>1.75469397231E-3</v>
      </c>
      <c r="AG111" s="3">
        <v>6.7605297812199996E-3</v>
      </c>
    </row>
    <row r="112" spans="1:33" x14ac:dyDescent="0.25">
      <c r="A112" t="s">
        <v>162</v>
      </c>
      <c r="B112" s="3">
        <v>1.1400000000000001E-4</v>
      </c>
      <c r="C112" s="3">
        <v>7.9299999999999998E-4</v>
      </c>
      <c r="D112" s="3">
        <v>1.142E-3</v>
      </c>
      <c r="E112" s="3">
        <v>5.8910000000000004E-3</v>
      </c>
      <c r="F112" s="3">
        <v>5.9020000000000001E-3</v>
      </c>
      <c r="G112" s="3">
        <v>5.9769999999999997E-3</v>
      </c>
      <c r="I112" s="3">
        <v>2.7099999999999997E-4</v>
      </c>
      <c r="J112" s="3">
        <v>4.0099999999999999E-4</v>
      </c>
      <c r="K112" s="3">
        <v>5.7799999999999995E-4</v>
      </c>
      <c r="L112" s="3">
        <v>1.4790000000000001E-3</v>
      </c>
      <c r="M112" s="3">
        <v>9.5E-4</v>
      </c>
      <c r="O112" s="3">
        <v>5.0799999999999999E-4</v>
      </c>
      <c r="P112" s="3">
        <v>1.3339999999999999E-3</v>
      </c>
      <c r="Q112" s="3">
        <v>1.523E-3</v>
      </c>
      <c r="R112" s="3">
        <v>3.369E-3</v>
      </c>
      <c r="S112" s="3">
        <v>3.8310000000000002E-3</v>
      </c>
      <c r="U112" s="3">
        <v>8.83E-4</v>
      </c>
      <c r="V112" s="3">
        <v>1.1640000000000001E-3</v>
      </c>
      <c r="W112" s="3">
        <v>5.9880000000000003E-3</v>
      </c>
      <c r="X112" s="3">
        <v>6.3860000000000002E-3</v>
      </c>
      <c r="Z112" s="3">
        <v>1.5879000000000001E-2</v>
      </c>
      <c r="AA112" s="3">
        <v>3.0383E-2</v>
      </c>
      <c r="AC112" s="3">
        <v>7.6024403644300003E-3</v>
      </c>
      <c r="AD112" s="3">
        <v>1.6591058630699999E-3</v>
      </c>
      <c r="AE112" s="3">
        <v>8.2726749865599993E-3</v>
      </c>
      <c r="AF112" s="3">
        <v>1.5915536713100001E-3</v>
      </c>
      <c r="AG112" s="3">
        <v>4.86363542181E-3</v>
      </c>
    </row>
    <row r="113" spans="1:33" x14ac:dyDescent="0.25">
      <c r="A113" t="s">
        <v>163</v>
      </c>
      <c r="B113" s="3">
        <v>5.8999999999999998E-5</v>
      </c>
      <c r="C113" s="3">
        <v>1.0000000000000001E-5</v>
      </c>
      <c r="D113" s="3">
        <v>1.4999999999999999E-4</v>
      </c>
      <c r="E113" s="3">
        <v>4.3550000000000004E-3</v>
      </c>
      <c r="F113" s="3">
        <v>1.1529999999999999E-3</v>
      </c>
      <c r="G113" s="3">
        <v>1.127E-3</v>
      </c>
      <c r="I113" s="3">
        <v>7.2000000000000002E-5</v>
      </c>
      <c r="J113" s="3">
        <v>1.176E-3</v>
      </c>
      <c r="K113" s="3">
        <v>9.0700000000000004E-4</v>
      </c>
      <c r="L113" s="3">
        <v>2.6489999999999999E-3</v>
      </c>
      <c r="M113" s="3">
        <v>3.3E-4</v>
      </c>
      <c r="O113" s="3">
        <v>1.0900000000000001E-4</v>
      </c>
      <c r="P113" s="3">
        <v>2.99E-4</v>
      </c>
      <c r="Q113" s="3">
        <v>3.6600000000000001E-4</v>
      </c>
      <c r="R113" s="3">
        <v>4.3375000000000002E-3</v>
      </c>
      <c r="S113" s="3">
        <v>1.1490000000000001E-3</v>
      </c>
      <c r="U113" s="3">
        <v>5.2499999999999997E-4</v>
      </c>
      <c r="V113" s="3">
        <v>1.1E-4</v>
      </c>
      <c r="W113" s="3">
        <v>2.209E-3</v>
      </c>
      <c r="X113" s="3">
        <v>1.6590000000000001E-3</v>
      </c>
      <c r="Z113" s="3">
        <v>7.0200000000000002E-3</v>
      </c>
      <c r="AA113" s="3">
        <v>8.7840000000000001E-3</v>
      </c>
      <c r="AC113" s="3">
        <v>1.8888833730700001E-3</v>
      </c>
      <c r="AD113" s="3">
        <v>5.3097959346099996E-4</v>
      </c>
      <c r="AE113" s="3">
        <v>5.1489208847799997E-3</v>
      </c>
      <c r="AF113" s="3">
        <v>1.0401326377299999E-3</v>
      </c>
      <c r="AG113" s="3">
        <v>1.00969677136E-2</v>
      </c>
    </row>
    <row r="114" spans="1:33" x14ac:dyDescent="0.25">
      <c r="A114" t="s">
        <v>164</v>
      </c>
      <c r="B114" s="3">
        <v>4.4145919654600002E-4</v>
      </c>
      <c r="C114" s="3">
        <v>1.52912240349E-3</v>
      </c>
      <c r="D114" s="3">
        <v>2.0484270337400002E-3</v>
      </c>
      <c r="E114" s="3">
        <v>8.6219451786199997E-3</v>
      </c>
      <c r="F114" s="3">
        <v>8.6049022709400007E-3</v>
      </c>
      <c r="G114" s="3">
        <v>8.8775806006300001E-3</v>
      </c>
      <c r="I114" s="3">
        <v>8.2383291123699996E-4</v>
      </c>
      <c r="J114" s="3">
        <v>1.05393144775E-3</v>
      </c>
      <c r="K114" s="3">
        <v>1.31278887291E-3</v>
      </c>
      <c r="L114" s="3">
        <v>1.54898791329E-3</v>
      </c>
      <c r="M114" s="3">
        <v>3.2595695679E-3</v>
      </c>
      <c r="O114" s="3">
        <v>1.0709933051199999E-3</v>
      </c>
      <c r="P114" s="3">
        <v>2.9860323576499999E-3</v>
      </c>
      <c r="Q114" s="3">
        <v>3.0235025184800002E-3</v>
      </c>
      <c r="R114" s="3">
        <v>6.1185208063799998E-3</v>
      </c>
      <c r="S114" s="3">
        <v>7.3528223294299999E-3</v>
      </c>
      <c r="U114" s="3">
        <v>2.1757137770200001E-3</v>
      </c>
      <c r="V114" s="3">
        <v>2.4303371455699999E-3</v>
      </c>
      <c r="W114" s="3">
        <v>8.6403596492600002E-3</v>
      </c>
      <c r="X114" s="3">
        <v>9.7729342331499998E-3</v>
      </c>
      <c r="Z114" s="3">
        <v>2.2196823310700001E-2</v>
      </c>
      <c r="AA114" s="3">
        <v>5.7891718968200001E-2</v>
      </c>
      <c r="AC114" s="3">
        <v>1.1502029367699999E-2</v>
      </c>
      <c r="AD114" s="3">
        <v>2.67199063214E-3</v>
      </c>
      <c r="AE114" s="3">
        <v>1.21934081779E-2</v>
      </c>
      <c r="AF114" s="3">
        <v>2.6086677099199998E-3</v>
      </c>
      <c r="AG114" s="3">
        <v>1.2230592372799999E-2</v>
      </c>
    </row>
    <row r="115" spans="1:33" x14ac:dyDescent="0.25">
      <c r="A115" t="s">
        <v>165</v>
      </c>
      <c r="B115" s="3">
        <v>1.2236505471200001E-2</v>
      </c>
      <c r="C115" s="3">
        <v>1.39221913044E-2</v>
      </c>
      <c r="D115" s="3">
        <v>1.3682499705599999E-2</v>
      </c>
      <c r="E115" s="3">
        <v>2.6273938199000001E-2</v>
      </c>
      <c r="F115" s="3">
        <v>2.10595039653E-2</v>
      </c>
      <c r="G115" s="3">
        <v>2.0840684260700001E-2</v>
      </c>
      <c r="I115" s="3">
        <v>1.2246292069100001E-2</v>
      </c>
      <c r="J115" s="3">
        <v>1.5268790256399999E-2</v>
      </c>
      <c r="K115" s="3">
        <v>1.4782401103E-2</v>
      </c>
      <c r="L115" s="3">
        <v>2.70719599993E-2</v>
      </c>
      <c r="M115" s="3">
        <v>2.1095599753299998E-2</v>
      </c>
      <c r="O115" s="3">
        <v>1.1621328526100001E-2</v>
      </c>
      <c r="P115" s="3">
        <v>1.45880240612E-2</v>
      </c>
      <c r="Q115" s="3">
        <v>1.40496603181E-2</v>
      </c>
      <c r="R115" s="3">
        <v>2.4426305585500001E-2</v>
      </c>
      <c r="S115" s="3">
        <v>2.0815298005699999E-2</v>
      </c>
      <c r="U115" s="3">
        <v>1.4499398518999999E-2</v>
      </c>
      <c r="V115" s="3">
        <v>1.43847836195E-2</v>
      </c>
      <c r="W115" s="3">
        <v>2.01550273818E-2</v>
      </c>
      <c r="X115" s="3">
        <v>1.6983582073099999E-2</v>
      </c>
      <c r="Z115" s="3">
        <v>3.6260538328199997E-2</v>
      </c>
      <c r="AA115" s="3">
        <v>3.5808526699400003E-2</v>
      </c>
      <c r="AC115" s="3">
        <v>1.8192761223800001E-2</v>
      </c>
      <c r="AD115" s="3">
        <v>1.3730962415999999E-2</v>
      </c>
      <c r="AE115" s="3">
        <v>2.2187909925900001E-2</v>
      </c>
      <c r="AF115" s="3">
        <v>1.44787165812E-2</v>
      </c>
      <c r="AG115" s="3">
        <v>2.41281839525E-2</v>
      </c>
    </row>
    <row r="116" spans="1:33" x14ac:dyDescent="0.25">
      <c r="A116" t="s">
        <v>166</v>
      </c>
      <c r="B116" s="3">
        <v>3.2927978527099999E-3</v>
      </c>
      <c r="C116" s="3">
        <v>4.7511294532499998E-3</v>
      </c>
      <c r="D116" s="3">
        <v>4.4266720506699999E-3</v>
      </c>
      <c r="E116" s="3">
        <v>1.5171946112700001E-2</v>
      </c>
      <c r="F116" s="3">
        <v>1.0552723367499999E-2</v>
      </c>
      <c r="G116" s="3">
        <v>1.0404567117E-2</v>
      </c>
      <c r="I116" s="3">
        <v>3.6221165438799999E-3</v>
      </c>
      <c r="J116" s="3">
        <v>5.4320108879199998E-3</v>
      </c>
      <c r="K116" s="3">
        <v>4.9658762451299998E-3</v>
      </c>
      <c r="L116" s="3">
        <v>1.9013851071199999E-2</v>
      </c>
      <c r="M116" s="3">
        <v>1.08245051566E-2</v>
      </c>
      <c r="O116" s="3">
        <v>3.76448666916E-3</v>
      </c>
      <c r="P116" s="3">
        <v>4.6816420235500002E-3</v>
      </c>
      <c r="Q116" s="3">
        <v>4.4798831242200002E-3</v>
      </c>
      <c r="R116" s="3">
        <v>1.74121622622E-2</v>
      </c>
      <c r="S116" s="3">
        <v>1.12313070408E-2</v>
      </c>
      <c r="U116" s="3">
        <v>4.4690190203399999E-3</v>
      </c>
      <c r="V116" s="3">
        <v>4.4451444495600002E-3</v>
      </c>
      <c r="W116" s="3">
        <v>1.22925339902E-2</v>
      </c>
      <c r="X116" s="3">
        <v>7.7952072223700002E-3</v>
      </c>
      <c r="Z116" s="3">
        <v>3.6929101736499999E-2</v>
      </c>
      <c r="AA116" s="3">
        <v>2.5924283845799999E-2</v>
      </c>
      <c r="AC116" s="3">
        <v>8.68641536719E-3</v>
      </c>
      <c r="AD116" s="3">
        <v>4.6443882963299998E-3</v>
      </c>
      <c r="AE116" s="3">
        <v>1.2190505195199999E-2</v>
      </c>
      <c r="AF116" s="3">
        <v>4.8590249317300004E-3</v>
      </c>
      <c r="AG116" s="3">
        <v>2.01967152639E-2</v>
      </c>
    </row>
    <row r="117" spans="1:33" x14ac:dyDescent="0.25">
      <c r="A117" t="s">
        <v>167</v>
      </c>
      <c r="B117" s="3">
        <v>2.17378866587E-3</v>
      </c>
      <c r="C117" s="3">
        <v>3.00031642067E-3</v>
      </c>
      <c r="D117" s="3">
        <v>2.7771241796299998E-3</v>
      </c>
      <c r="E117" s="3">
        <v>1.29678488486E-2</v>
      </c>
      <c r="F117" s="3">
        <v>5.9440193234799998E-3</v>
      </c>
      <c r="G117" s="3">
        <v>5.6692362913400001E-3</v>
      </c>
      <c r="I117" s="3">
        <v>2.2257431352900002E-3</v>
      </c>
      <c r="J117" s="3">
        <v>3.8661768302900002E-3</v>
      </c>
      <c r="K117" s="3">
        <v>3.39582527284E-3</v>
      </c>
      <c r="L117" s="3">
        <v>1.7266033178599999E-2</v>
      </c>
      <c r="M117" s="3">
        <v>5.7499331363500003E-3</v>
      </c>
      <c r="O117" s="3">
        <v>2.34213584654E-3</v>
      </c>
      <c r="P117" s="3">
        <v>3.3007383895099999E-3</v>
      </c>
      <c r="Q117" s="3">
        <v>3.24230143939E-3</v>
      </c>
      <c r="R117" s="3">
        <v>1.7780674275100002E-2</v>
      </c>
      <c r="S117" s="3">
        <v>9.5668035366700006E-3</v>
      </c>
      <c r="U117" s="3">
        <v>2.8985188422400001E-3</v>
      </c>
      <c r="V117" s="3">
        <v>2.92603790984E-3</v>
      </c>
      <c r="W117" s="3">
        <v>1.2768973913199999E-2</v>
      </c>
      <c r="X117" s="3">
        <v>6.2043022505500001E-3</v>
      </c>
      <c r="Z117" s="3">
        <v>4.1975170643300003E-2</v>
      </c>
      <c r="AA117" s="3">
        <v>2.3729021192199998E-2</v>
      </c>
      <c r="AC117" s="3">
        <v>5.2264830394000003E-3</v>
      </c>
      <c r="AD117" s="3">
        <v>2.68631191168E-3</v>
      </c>
      <c r="AE117" s="3">
        <v>1.1234619679800001E-2</v>
      </c>
      <c r="AF117" s="3">
        <v>2.91912779816E-3</v>
      </c>
      <c r="AG117" s="3">
        <v>1.9744845029000001E-2</v>
      </c>
    </row>
    <row r="118" spans="1:33" x14ac:dyDescent="0.25">
      <c r="A118" t="s">
        <v>168</v>
      </c>
      <c r="B118" s="3">
        <v>3.6936461728799999E-3</v>
      </c>
      <c r="C118" s="3">
        <v>5.09090687005E-3</v>
      </c>
      <c r="D118" s="3">
        <v>4.6808342900600004E-3</v>
      </c>
      <c r="E118" s="3">
        <v>1.45960562696E-2</v>
      </c>
      <c r="F118" s="3">
        <v>1.02694693639E-2</v>
      </c>
      <c r="G118" s="3">
        <v>9.9851779090199995E-3</v>
      </c>
      <c r="I118" s="3">
        <v>4.1355259501899997E-3</v>
      </c>
      <c r="J118" s="3">
        <v>5.6169653694999998E-3</v>
      </c>
      <c r="K118" s="3">
        <v>5.4307662647700003E-3</v>
      </c>
      <c r="L118" s="3">
        <v>1.8218449655999999E-2</v>
      </c>
      <c r="M118" s="3">
        <v>1.03721964746E-2</v>
      </c>
      <c r="O118" s="3">
        <v>4.1179786062000004E-3</v>
      </c>
      <c r="P118" s="3">
        <v>5.1770564258500004E-3</v>
      </c>
      <c r="Q118" s="3">
        <v>4.9213519816199997E-3</v>
      </c>
      <c r="R118" s="3">
        <v>1.8103874375199999E-2</v>
      </c>
      <c r="S118" s="3">
        <v>1.1907515529899999E-2</v>
      </c>
      <c r="U118" s="3">
        <v>4.5445518620199996E-3</v>
      </c>
      <c r="V118" s="3">
        <v>4.5999370092000003E-3</v>
      </c>
      <c r="W118" s="3">
        <v>1.33636458908E-2</v>
      </c>
      <c r="X118" s="3">
        <v>9.3382307611300005E-3</v>
      </c>
      <c r="Z118" s="3">
        <v>4.0674055035800002E-2</v>
      </c>
      <c r="AA118" s="3">
        <v>2.8922346819400001E-2</v>
      </c>
      <c r="AC118" s="3">
        <v>8.7864895013499995E-3</v>
      </c>
      <c r="AD118" s="3">
        <v>4.8490818455700002E-3</v>
      </c>
      <c r="AE118" s="3">
        <v>1.26539141466E-2</v>
      </c>
      <c r="AF118" s="3">
        <v>5.0683782223899998E-3</v>
      </c>
      <c r="AG118" s="3">
        <v>1.9218327054800002E-2</v>
      </c>
    </row>
    <row r="119" spans="1:33" x14ac:dyDescent="0.25">
      <c r="A119" t="s">
        <v>169</v>
      </c>
      <c r="B119" s="3">
        <v>2.0165361136199999E-3</v>
      </c>
      <c r="C119" s="3">
        <v>3.3119523890399998E-3</v>
      </c>
      <c r="D119" s="3">
        <v>3.0876612804699999E-3</v>
      </c>
      <c r="E119" s="3">
        <v>1.1188290724899999E-2</v>
      </c>
      <c r="F119" s="3">
        <v>6.9652091966400003E-3</v>
      </c>
      <c r="G119" s="3">
        <v>6.6902145230300003E-3</v>
      </c>
      <c r="I119" s="3">
        <v>2.4839577271000002E-3</v>
      </c>
      <c r="J119" s="3">
        <v>3.6309649207500001E-3</v>
      </c>
      <c r="K119" s="3">
        <v>3.5541888374899999E-3</v>
      </c>
      <c r="L119" s="3">
        <v>1.43598884368E-2</v>
      </c>
      <c r="M119" s="3">
        <v>7.3664459135899998E-3</v>
      </c>
      <c r="O119" s="3">
        <v>2.4068236826399999E-3</v>
      </c>
      <c r="P119" s="3">
        <v>3.3114292556300001E-3</v>
      </c>
      <c r="Q119" s="3">
        <v>3.1698029356600002E-3</v>
      </c>
      <c r="R119" s="3">
        <v>1.48438834428E-2</v>
      </c>
      <c r="S119" s="3">
        <v>9.1328769591899998E-3</v>
      </c>
      <c r="U119" s="3">
        <v>2.6768752209200002E-3</v>
      </c>
      <c r="V119" s="3">
        <v>2.7345063910600002E-3</v>
      </c>
      <c r="W119" s="3">
        <v>9.6073119847700002E-3</v>
      </c>
      <c r="X119" s="3">
        <v>6.3459338352800003E-3</v>
      </c>
      <c r="Z119" s="3">
        <v>3.5210693607799999E-2</v>
      </c>
      <c r="AA119" s="3">
        <v>2.4468150743699998E-2</v>
      </c>
      <c r="AC119" s="3">
        <v>6.2165175215899999E-3</v>
      </c>
      <c r="AD119" s="3">
        <v>2.97951049191E-3</v>
      </c>
      <c r="AE119" s="3">
        <v>9.7454576104300007E-3</v>
      </c>
      <c r="AF119" s="3">
        <v>3.1671904929899998E-3</v>
      </c>
      <c r="AG119" s="3">
        <v>1.8362506052900001E-2</v>
      </c>
    </row>
    <row r="120" spans="1:33" x14ac:dyDescent="0.25">
      <c r="A120" t="s">
        <v>170</v>
      </c>
      <c r="B120" s="3">
        <v>4.9050625269900002E-3</v>
      </c>
      <c r="C120" s="3">
        <v>7.1848246900099999E-3</v>
      </c>
      <c r="D120" s="3">
        <v>7.0238300592300002E-3</v>
      </c>
      <c r="E120" s="3">
        <v>1.6688301195500001E-2</v>
      </c>
      <c r="F120" s="3">
        <v>1.2032793549399999E-2</v>
      </c>
      <c r="G120" s="3">
        <v>1.1916614999500001E-2</v>
      </c>
      <c r="I120" s="3">
        <v>5.6475016228999999E-3</v>
      </c>
      <c r="J120" s="3">
        <v>8.1571958865400002E-3</v>
      </c>
      <c r="K120" s="3">
        <v>7.81064559888E-3</v>
      </c>
      <c r="L120" s="3">
        <v>1.9949264833799999E-2</v>
      </c>
      <c r="M120" s="3">
        <v>1.26596339195E-2</v>
      </c>
      <c r="O120" s="3">
        <v>5.4259201085100003E-3</v>
      </c>
      <c r="P120" s="3">
        <v>7.9963480040699999E-3</v>
      </c>
      <c r="Q120" s="3">
        <v>7.6615361695E-3</v>
      </c>
      <c r="R120" s="3">
        <v>2.1207539257500001E-2</v>
      </c>
      <c r="S120" s="3">
        <v>1.4888475425899999E-2</v>
      </c>
      <c r="U120" s="3">
        <v>7.18089715766E-3</v>
      </c>
      <c r="V120" s="3">
        <v>7.3509492598300002E-3</v>
      </c>
      <c r="W120" s="3">
        <v>1.72533702688E-2</v>
      </c>
      <c r="X120" s="3">
        <v>1.1928598438099999E-2</v>
      </c>
      <c r="Z120" s="3">
        <v>4.4092192496999999E-2</v>
      </c>
      <c r="AA120" s="3">
        <v>3.3049879736899997E-2</v>
      </c>
      <c r="AC120" s="3">
        <v>1.0676233822099999E-2</v>
      </c>
      <c r="AD120" s="3">
        <v>7.0902173777999998E-3</v>
      </c>
      <c r="AE120" s="3">
        <v>1.46878895866E-2</v>
      </c>
      <c r="AF120" s="3">
        <v>7.3470104812599999E-3</v>
      </c>
      <c r="AG120" s="3">
        <v>2.60411325086E-2</v>
      </c>
    </row>
    <row r="121" spans="1:33" x14ac:dyDescent="0.25">
      <c r="A121" t="s">
        <v>171</v>
      </c>
      <c r="B121" s="3">
        <v>1.5611436349599999E-2</v>
      </c>
      <c r="C121" s="3">
        <v>2.0501510920799999E-2</v>
      </c>
      <c r="D121" s="3">
        <v>2.2445205622399999E-2</v>
      </c>
      <c r="E121" s="3">
        <v>2.88123910396E-2</v>
      </c>
      <c r="F121" s="3">
        <v>2.3808122186200001E-2</v>
      </c>
      <c r="G121" s="3">
        <v>2.4355815523699999E-2</v>
      </c>
      <c r="I121" s="3">
        <v>1.6169292560299999E-2</v>
      </c>
      <c r="J121" s="3">
        <v>1.9845115708600002E-2</v>
      </c>
      <c r="K121" s="3">
        <v>2.0709569480500001E-2</v>
      </c>
      <c r="L121" s="3">
        <v>3.55527401378E-2</v>
      </c>
      <c r="M121" s="3">
        <v>2.7158172475700001E-2</v>
      </c>
      <c r="O121" s="3">
        <v>2.21582851032E-2</v>
      </c>
      <c r="P121" s="3">
        <v>2.4081896531900002E-2</v>
      </c>
      <c r="Q121" s="3">
        <v>2.3215648480399999E-2</v>
      </c>
      <c r="R121" s="3">
        <v>3.2717736603499997E-2</v>
      </c>
      <c r="S121" s="3">
        <v>2.87642463643E-2</v>
      </c>
      <c r="U121" s="3">
        <v>2.4773536801400001E-2</v>
      </c>
      <c r="V121" s="3">
        <v>2.5458943290300001E-2</v>
      </c>
      <c r="W121" s="3">
        <v>3.3386037632200001E-2</v>
      </c>
      <c r="X121" s="3">
        <v>3.25057712917E-2</v>
      </c>
      <c r="Z121" s="3">
        <v>4.3608631723200002E-2</v>
      </c>
      <c r="AA121" s="3">
        <v>5.02807007029E-2</v>
      </c>
      <c r="AC121" s="3">
        <v>2.2620365801399998E-2</v>
      </c>
      <c r="AD121" s="3">
        <v>2.0704267664699998E-2</v>
      </c>
      <c r="AE121" s="3">
        <v>2.62565497526E-2</v>
      </c>
      <c r="AF121" s="3">
        <v>2.11035688507E-2</v>
      </c>
      <c r="AG121" s="3">
        <v>2.98226668488E-2</v>
      </c>
    </row>
    <row r="122" spans="1:33" x14ac:dyDescent="0.25">
      <c r="A122" t="s">
        <v>177</v>
      </c>
      <c r="B122" s="3">
        <v>1.09065407755E-3</v>
      </c>
      <c r="C122" s="3">
        <v>2.2114315202799999E-3</v>
      </c>
      <c r="D122" s="3">
        <v>2.22228501098E-3</v>
      </c>
      <c r="E122" s="3">
        <v>7.0384614753300004E-3</v>
      </c>
      <c r="F122" s="3">
        <v>5.7827076771199996E-3</v>
      </c>
      <c r="G122" s="3">
        <v>5.8354702164300004E-3</v>
      </c>
      <c r="I122" s="3">
        <v>1.41632420453E-3</v>
      </c>
      <c r="J122" s="3">
        <v>2.1830448019800001E-3</v>
      </c>
      <c r="K122" s="3">
        <v>2.3845001497099999E-3</v>
      </c>
      <c r="L122" s="3">
        <v>4.80461022246E-3</v>
      </c>
      <c r="M122" s="3">
        <v>3.0308499703E-3</v>
      </c>
      <c r="O122" s="3">
        <v>1.2518074295599999E-3</v>
      </c>
      <c r="P122" s="3">
        <v>2.1909884725700001E-3</v>
      </c>
      <c r="Q122" s="3">
        <v>2.1139309309800001E-3</v>
      </c>
      <c r="R122" s="3">
        <v>8.6117760663899992E-3</v>
      </c>
      <c r="S122" s="3">
        <v>7.2621610772699999E-3</v>
      </c>
      <c r="U122" s="3">
        <v>4.8756193208900002E-4</v>
      </c>
      <c r="V122" s="3">
        <v>4.4699377769399999E-4</v>
      </c>
      <c r="W122" s="3">
        <v>7.9815854457500005E-3</v>
      </c>
      <c r="X122" s="3">
        <v>7.9912351684800001E-3</v>
      </c>
      <c r="Z122" s="3">
        <v>3.03755616822E-2</v>
      </c>
      <c r="AA122" s="3">
        <v>4.0436879099799997E-2</v>
      </c>
      <c r="AC122" s="3">
        <v>8.2177022018200003E-3</v>
      </c>
      <c r="AD122" s="3">
        <v>2.4920374750000002E-3</v>
      </c>
      <c r="AE122" s="3">
        <v>1.0005288301E-2</v>
      </c>
      <c r="AF122" s="3">
        <v>2.4437534141899999E-3</v>
      </c>
      <c r="AG122" s="3">
        <v>7.8702768143600003E-3</v>
      </c>
    </row>
    <row r="123" spans="1:33" x14ac:dyDescent="0.25">
      <c r="A123" t="s">
        <v>178</v>
      </c>
      <c r="B123" s="3">
        <v>1.9583738241200001E-2</v>
      </c>
      <c r="C123" s="3">
        <v>2.2050829416399999E-2</v>
      </c>
      <c r="D123" s="3">
        <v>2.1992860429400001E-2</v>
      </c>
      <c r="E123" s="3">
        <v>3.3112095985300002E-2</v>
      </c>
      <c r="F123" s="3">
        <v>2.9349780212499999E-2</v>
      </c>
      <c r="G123" s="3">
        <v>2.90544177173E-2</v>
      </c>
      <c r="I123" s="3">
        <v>2.0033765327700001E-2</v>
      </c>
      <c r="J123" s="3">
        <v>2.3906287209699999E-2</v>
      </c>
      <c r="K123" s="3">
        <v>2.3469412856199998E-2</v>
      </c>
      <c r="L123" s="3">
        <v>3.4868693747099999E-2</v>
      </c>
      <c r="M123" s="3">
        <v>2.9640240664299999E-2</v>
      </c>
      <c r="O123" s="3">
        <v>1.96639503476E-2</v>
      </c>
      <c r="P123" s="3">
        <v>2.2968509016600001E-2</v>
      </c>
      <c r="Q123" s="3">
        <v>2.2444785403599999E-2</v>
      </c>
      <c r="R123" s="3">
        <v>3.3144199859800001E-2</v>
      </c>
      <c r="S123" s="3">
        <v>2.98692817666E-2</v>
      </c>
      <c r="U123" s="3">
        <v>2.3144792967100002E-2</v>
      </c>
      <c r="V123" s="3">
        <v>2.28009761546E-2</v>
      </c>
      <c r="W123" s="3">
        <v>2.9572501290100001E-2</v>
      </c>
      <c r="X123" s="3">
        <v>2.6329169029299999E-2</v>
      </c>
      <c r="Z123" s="3">
        <v>4.9656617582600003E-2</v>
      </c>
      <c r="AA123" s="3">
        <v>4.4526500493300002E-2</v>
      </c>
      <c r="AC123" s="3">
        <v>2.6785161781599998E-2</v>
      </c>
      <c r="AD123" s="3">
        <v>2.22285206683E-2</v>
      </c>
      <c r="AE123" s="3">
        <v>2.99892222524E-2</v>
      </c>
      <c r="AF123" s="3">
        <v>2.2645229523799999E-2</v>
      </c>
      <c r="AG123" s="3">
        <v>3.1602954729499998E-2</v>
      </c>
    </row>
    <row r="124" spans="1:33" x14ac:dyDescent="0.25">
      <c r="A124" t="s">
        <v>172</v>
      </c>
      <c r="B124" s="3">
        <v>1.02476228243E-3</v>
      </c>
      <c r="C124" s="3">
        <v>1.53251201525E-3</v>
      </c>
      <c r="D124" s="3">
        <v>1.61150545759E-3</v>
      </c>
      <c r="E124" s="3">
        <v>5.5823621929000002E-3</v>
      </c>
      <c r="F124" s="3">
        <v>3.7030690516000001E-3</v>
      </c>
      <c r="G124" s="3">
        <v>3.6818927370299999E-3</v>
      </c>
      <c r="I124" s="3">
        <v>1.1056586700599999E-3</v>
      </c>
      <c r="J124" s="3">
        <v>1.6154129622799999E-3</v>
      </c>
      <c r="K124" s="3">
        <v>1.8852663906899999E-3</v>
      </c>
      <c r="L124" s="3">
        <v>5.4417093513200003E-3</v>
      </c>
      <c r="M124" s="3">
        <v>2.1109916947000002E-3</v>
      </c>
      <c r="O124" s="3">
        <v>1.0919107481799999E-3</v>
      </c>
      <c r="P124" s="3">
        <v>1.6179898062900001E-3</v>
      </c>
      <c r="Q124" s="3">
        <v>1.6872354674299999E-3</v>
      </c>
      <c r="R124" s="3">
        <v>7.3160478029599997E-3</v>
      </c>
      <c r="S124" s="3">
        <v>5.1517717108899999E-3</v>
      </c>
      <c r="U124" s="3">
        <v>1.26346423655E-3</v>
      </c>
      <c r="V124" s="3">
        <v>1.13522259894E-3</v>
      </c>
      <c r="W124" s="3">
        <v>6.5252770946800003E-3</v>
      </c>
      <c r="X124" s="3">
        <v>5.1818866893800003E-3</v>
      </c>
      <c r="Z124" s="3">
        <v>3.1762993212899999E-2</v>
      </c>
      <c r="AA124" s="3">
        <v>3.5106481633699997E-2</v>
      </c>
      <c r="AC124" s="3">
        <v>6.2917739901099997E-3</v>
      </c>
      <c r="AD124" s="3">
        <v>2.22955693839E-3</v>
      </c>
      <c r="AE124" s="3">
        <v>8.2733915299899995E-3</v>
      </c>
      <c r="AF124" s="3">
        <v>2.32974155315E-3</v>
      </c>
      <c r="AG124" s="3">
        <v>8.3609597761900006E-3</v>
      </c>
    </row>
    <row r="125" spans="1:33" x14ac:dyDescent="0.25">
      <c r="A125" t="s">
        <v>173</v>
      </c>
      <c r="B125" s="3">
        <v>2.7325421018299997E-4</v>
      </c>
      <c r="C125" s="3">
        <v>8.2985762385500003E-4</v>
      </c>
      <c r="D125" s="3">
        <v>3.8991696341700001E-4</v>
      </c>
      <c r="E125" s="3">
        <v>5.4778620533800001E-3</v>
      </c>
      <c r="F125" s="3">
        <v>7.9472628204899998E-4</v>
      </c>
      <c r="G125" s="3">
        <v>8.3790303041399996E-4</v>
      </c>
      <c r="I125" s="3">
        <v>7.6106166856699999E-4</v>
      </c>
      <c r="J125" s="3">
        <v>2.24903383164E-3</v>
      </c>
      <c r="K125" s="3">
        <v>2.2517348147300001E-3</v>
      </c>
      <c r="L125" s="3">
        <v>6.9208357578200001E-4</v>
      </c>
      <c r="M125" s="3">
        <v>6.0515689154300005E-4</v>
      </c>
      <c r="O125" s="3">
        <v>4.4596467168299999E-4</v>
      </c>
      <c r="P125" s="3">
        <v>1.84190558276E-3</v>
      </c>
      <c r="Q125" s="3">
        <v>1.3983797278700001E-3</v>
      </c>
      <c r="R125" s="3">
        <v>8.4544604012200004E-3</v>
      </c>
      <c r="S125" s="3">
        <v>6.2885708422800004E-3</v>
      </c>
      <c r="U125" s="3">
        <v>9.2883871762499998E-4</v>
      </c>
      <c r="V125" s="3">
        <v>1.28784519192E-3</v>
      </c>
      <c r="W125" s="3">
        <v>4.8027321053599999E-3</v>
      </c>
      <c r="X125" s="3">
        <v>1.8955960443500001E-3</v>
      </c>
      <c r="Z125" s="3">
        <v>1.76761750154E-2</v>
      </c>
      <c r="AA125" s="3">
        <v>3.2511051588099998E-2</v>
      </c>
      <c r="AC125" s="3">
        <v>5.5428084449199999E-3</v>
      </c>
      <c r="AD125" s="3">
        <v>1.83755207164E-3</v>
      </c>
      <c r="AE125" s="3">
        <v>9.9555581494799993E-3</v>
      </c>
      <c r="AF125" s="3">
        <v>1.94920389052E-3</v>
      </c>
      <c r="AG125" s="3">
        <v>4.3436840089400002E-3</v>
      </c>
    </row>
    <row r="126" spans="1:33" x14ac:dyDescent="0.25">
      <c r="A126" t="s">
        <v>174</v>
      </c>
      <c r="B126" s="3">
        <v>9.0599940120900005E-4</v>
      </c>
      <c r="C126" s="3">
        <v>1.4393288886500001E-3</v>
      </c>
      <c r="D126" s="3">
        <v>1.48157016179E-3</v>
      </c>
      <c r="E126" s="3">
        <v>4.28614173311E-3</v>
      </c>
      <c r="F126" s="3">
        <v>3.3439221389099999E-3</v>
      </c>
      <c r="G126" s="3">
        <v>3.39197105511E-3</v>
      </c>
      <c r="I126" s="3">
        <v>1.05254818097E-3</v>
      </c>
      <c r="J126" s="3">
        <v>1.6789989961099999E-3</v>
      </c>
      <c r="K126" s="3">
        <v>1.85452863753E-3</v>
      </c>
      <c r="L126" s="3">
        <v>5.0745328912700002E-3</v>
      </c>
      <c r="M126" s="3">
        <v>1.7944201484099999E-3</v>
      </c>
      <c r="O126" s="3">
        <v>8.2893492745199999E-4</v>
      </c>
      <c r="P126" s="3">
        <v>1.29341376715E-3</v>
      </c>
      <c r="Q126" s="3">
        <v>1.22715637317E-3</v>
      </c>
      <c r="R126" s="3">
        <v>6.21766656854E-3</v>
      </c>
      <c r="S126" s="3">
        <v>5.1625530928399999E-3</v>
      </c>
      <c r="U126" s="3">
        <v>1.3909372671599999E-3</v>
      </c>
      <c r="V126" s="3">
        <v>1.05744696296E-3</v>
      </c>
      <c r="W126" s="3">
        <v>3.5613723596099999E-3</v>
      </c>
      <c r="X126" s="3">
        <v>4.1596091999999999E-3</v>
      </c>
      <c r="Z126" s="3">
        <v>1.7074811365000001E-2</v>
      </c>
      <c r="AA126" s="3">
        <v>3.4398549253699999E-2</v>
      </c>
      <c r="AC126" s="3">
        <v>6.2546598677799999E-3</v>
      </c>
      <c r="AD126" s="3">
        <v>2.1588623319399999E-3</v>
      </c>
      <c r="AE126" s="3">
        <v>7.5568721892299998E-3</v>
      </c>
      <c r="AF126" s="3">
        <v>2.22552050726E-3</v>
      </c>
      <c r="AG126" s="3">
        <v>8.8109249088E-3</v>
      </c>
    </row>
    <row r="127" spans="1:33" x14ac:dyDescent="0.25">
      <c r="A127" t="s">
        <v>175</v>
      </c>
      <c r="B127" s="3">
        <v>1.54255102992E-2</v>
      </c>
      <c r="C127" s="3">
        <v>2.2455851685599999E-2</v>
      </c>
      <c r="D127" s="3">
        <v>2.1539709655399999E-2</v>
      </c>
      <c r="E127" s="3">
        <v>3.8770989073099997E-2</v>
      </c>
      <c r="F127" s="3">
        <v>3.22400267723E-2</v>
      </c>
      <c r="G127" s="3">
        <v>3.1850920414599998E-2</v>
      </c>
      <c r="I127" s="3">
        <v>1.8439709778899999E-2</v>
      </c>
      <c r="J127" s="3">
        <v>2.3495652927E-2</v>
      </c>
      <c r="K127" s="3">
        <v>2.1833339758899999E-2</v>
      </c>
      <c r="L127" s="3">
        <v>4.7362558487499998E-2</v>
      </c>
      <c r="M127" s="3">
        <v>3.2318447325100003E-2</v>
      </c>
      <c r="O127" s="3">
        <v>2.1423575812500002E-2</v>
      </c>
      <c r="P127" s="3">
        <v>2.17454520893E-2</v>
      </c>
      <c r="Q127" s="3">
        <v>2.1358408298600001E-2</v>
      </c>
      <c r="R127" s="3">
        <v>2.7995977940699999E-2</v>
      </c>
      <c r="S127" s="3">
        <v>2.5895860009200002E-2</v>
      </c>
      <c r="U127" s="3">
        <v>2.1523239598499999E-2</v>
      </c>
      <c r="V127" s="3">
        <v>2.1653541289299999E-2</v>
      </c>
      <c r="W127" s="3">
        <v>2.9143462497300002E-2</v>
      </c>
      <c r="X127" s="3">
        <v>2.62440488099E-2</v>
      </c>
      <c r="Z127" s="3">
        <v>3.6754951613500002E-2</v>
      </c>
      <c r="AA127" s="3">
        <v>8.4906130036800004E-2</v>
      </c>
      <c r="AC127" s="3">
        <v>3.4588397809999998E-2</v>
      </c>
      <c r="AD127" s="3">
        <v>2.29450446176E-2</v>
      </c>
      <c r="AE127" s="3">
        <v>4.0577108033799998E-2</v>
      </c>
      <c r="AF127" s="3">
        <v>2.4301371853299999E-2</v>
      </c>
      <c r="AG127" s="3">
        <v>4.3518442158900002E-2</v>
      </c>
    </row>
    <row r="128" spans="1:33" x14ac:dyDescent="0.25">
      <c r="A128" t="s">
        <v>198</v>
      </c>
      <c r="B128" s="3">
        <v>1.6603706899500002E-2</v>
      </c>
      <c r="C128" s="3">
        <v>2.0291853934200001E-2</v>
      </c>
      <c r="D128" s="3">
        <v>2.02320407072E-2</v>
      </c>
      <c r="E128" s="3">
        <v>2.37935211556E-2</v>
      </c>
      <c r="F128" s="3">
        <v>2.2420463321499998E-2</v>
      </c>
      <c r="G128" s="3">
        <v>2.2685074736999999E-2</v>
      </c>
      <c r="I128" s="3">
        <v>1.4526852178800001E-2</v>
      </c>
      <c r="J128" s="3">
        <v>2.00823978441E-2</v>
      </c>
      <c r="K128" s="3">
        <v>2.00557658609E-2</v>
      </c>
      <c r="L128" s="3">
        <v>2.2648859565199998E-2</v>
      </c>
      <c r="M128" s="3">
        <v>2.10094049137E-2</v>
      </c>
      <c r="O128" s="3">
        <v>1.7588477724000001E-2</v>
      </c>
      <c r="P128" s="3">
        <v>2.0469774789699999E-2</v>
      </c>
      <c r="Q128" s="3">
        <v>2.0367972691300001E-2</v>
      </c>
      <c r="R128" s="3">
        <v>2.6114175064E-2</v>
      </c>
      <c r="S128" s="3">
        <v>2.32517044024E-2</v>
      </c>
      <c r="U128" s="3">
        <v>1.94406210598E-2</v>
      </c>
      <c r="V128" s="3">
        <v>2.0155977032200002E-2</v>
      </c>
      <c r="W128" s="3">
        <v>2.4763993273199999E-2</v>
      </c>
      <c r="X128" s="3">
        <v>2.2519239071200001E-2</v>
      </c>
      <c r="Z128" s="3">
        <v>5.2932087207800002E-2</v>
      </c>
      <c r="AA128" s="3">
        <v>3.9156857087299997E-2</v>
      </c>
      <c r="AC128" s="3">
        <v>2.01547186477E-2</v>
      </c>
      <c r="AD128" s="3">
        <v>2.0159105565100002E-2</v>
      </c>
      <c r="AE128" s="3">
        <v>2.23239594314E-2</v>
      </c>
      <c r="AF128" s="3">
        <v>1.9994175771599999E-2</v>
      </c>
      <c r="AG128" s="3">
        <v>3.8571793028399998E-2</v>
      </c>
    </row>
    <row r="129" spans="1:33" x14ac:dyDescent="0.25">
      <c r="A129" t="s">
        <v>176</v>
      </c>
      <c r="B129" s="3">
        <v>4.3381101876299998E-4</v>
      </c>
      <c r="C129" s="3">
        <v>1.1923716795600001E-3</v>
      </c>
      <c r="D129" s="3">
        <v>9.1688167175499997E-4</v>
      </c>
      <c r="E129" s="3">
        <v>4.3803410318799998E-3</v>
      </c>
      <c r="F129" s="3">
        <v>2.3332417124899999E-3</v>
      </c>
      <c r="G129" s="3">
        <v>1.9850978705200002E-3</v>
      </c>
      <c r="I129" s="3">
        <v>1.6712736327600001E-4</v>
      </c>
      <c r="J129" s="3">
        <v>2.9158142373400002E-3</v>
      </c>
      <c r="K129" s="3">
        <v>2.60216644783E-3</v>
      </c>
      <c r="L129" s="3">
        <v>8.62979505357E-3</v>
      </c>
      <c r="M129" s="3">
        <v>7.1573816907200003E-3</v>
      </c>
      <c r="O129" s="3">
        <v>8.2076441335000004E-4</v>
      </c>
      <c r="P129" s="3">
        <v>2.4450568273299998E-3</v>
      </c>
      <c r="Q129" s="3">
        <v>2.6110338097300001E-3</v>
      </c>
      <c r="R129" s="3">
        <v>1.1006882099599999E-2</v>
      </c>
      <c r="S129" s="3">
        <v>6.62158436898E-3</v>
      </c>
      <c r="U129" s="3">
        <v>5.9739127509200003E-3</v>
      </c>
      <c r="V129" s="3">
        <v>6.0668082767399998E-3</v>
      </c>
      <c r="W129" s="3">
        <v>4.5804780924700002E-3</v>
      </c>
      <c r="X129" s="3">
        <v>3.4031342416499999E-3</v>
      </c>
      <c r="Z129" s="3">
        <v>9.7092963127599994E-3</v>
      </c>
      <c r="AA129" s="3">
        <v>1.35828137079E-2</v>
      </c>
      <c r="AC129" s="3">
        <v>8.9154928274300001E-3</v>
      </c>
      <c r="AD129" s="3">
        <v>1.8060491204400001E-3</v>
      </c>
      <c r="AE129" s="3">
        <v>9.1088608901200002E-3</v>
      </c>
      <c r="AF129" s="3">
        <v>2.1078369172999999E-3</v>
      </c>
      <c r="AG129" s="3">
        <v>1.9406821437399999E-2</v>
      </c>
    </row>
    <row r="130" spans="1:33" x14ac:dyDescent="0.25">
      <c r="A130" t="s">
        <v>300</v>
      </c>
      <c r="B130" s="3">
        <v>8.0336479525099994E-3</v>
      </c>
      <c r="C130" s="3">
        <v>9.0717527851900005E-3</v>
      </c>
      <c r="D130" s="3">
        <v>9.1006750275600002E-3</v>
      </c>
      <c r="E130" s="3">
        <v>2.2393748667300001E-2</v>
      </c>
      <c r="F130" s="3">
        <v>1.9498203365100001E-2</v>
      </c>
      <c r="G130" s="3">
        <v>1.9498203365100001E-2</v>
      </c>
      <c r="I130" s="3">
        <v>8.19386156612E-3</v>
      </c>
      <c r="J130" s="3">
        <v>1.1081871529E-2</v>
      </c>
      <c r="K130" s="3">
        <v>1.0725331591900001E-2</v>
      </c>
      <c r="L130" s="3">
        <v>2.2571025762099999E-2</v>
      </c>
      <c r="M130" s="3">
        <v>2.05043491793E-2</v>
      </c>
      <c r="O130" s="3">
        <v>7.9554239741600006E-3</v>
      </c>
      <c r="P130" s="3">
        <v>1.03515025226E-2</v>
      </c>
      <c r="Q130" s="3">
        <v>1.05338681466E-2</v>
      </c>
      <c r="R130" s="3">
        <v>2.07745251474E-2</v>
      </c>
      <c r="S130" s="3">
        <v>1.90458505074E-2</v>
      </c>
      <c r="U130" s="3">
        <v>9.6631670782800008E-3</v>
      </c>
      <c r="V130" s="3">
        <v>9.60870520263E-3</v>
      </c>
      <c r="W130" s="3">
        <v>1.6224763247899999E-2</v>
      </c>
      <c r="X130" s="3">
        <v>1.34595045708E-2</v>
      </c>
      <c r="Z130" s="3">
        <v>4.0493840193400001E-2</v>
      </c>
      <c r="AA130" s="3">
        <v>4.6989368763100003E-2</v>
      </c>
      <c r="AC130" s="3">
        <v>1.63943270347E-2</v>
      </c>
      <c r="AD130" s="3">
        <v>9.4859321710799999E-3</v>
      </c>
      <c r="AE130" s="3">
        <v>1.96373260349E-2</v>
      </c>
      <c r="AF130" s="3">
        <v>1.00358228265E-2</v>
      </c>
      <c r="AG130" s="3">
        <v>2.2477997873100002E-2</v>
      </c>
    </row>
    <row r="131" spans="1:33" x14ac:dyDescent="0.25">
      <c r="A131" t="s">
        <v>301</v>
      </c>
      <c r="B131" s="3">
        <v>2.3880722307599998E-3</v>
      </c>
      <c r="C131" s="3">
        <v>3.9800072456900003E-3</v>
      </c>
      <c r="D131" s="3">
        <v>3.9123069435699999E-3</v>
      </c>
      <c r="E131" s="3">
        <v>1.2526694504300001E-2</v>
      </c>
      <c r="F131" s="3">
        <v>1.20019842741E-2</v>
      </c>
      <c r="G131" s="3">
        <v>1.20019842741E-2</v>
      </c>
      <c r="I131" s="3">
        <v>2.5492053486500001E-3</v>
      </c>
      <c r="J131" s="3">
        <v>3.4352786487499998E-3</v>
      </c>
      <c r="K131" s="3">
        <v>3.3459765253599999E-3</v>
      </c>
      <c r="L131" s="3">
        <v>1.0070395200599999E-2</v>
      </c>
      <c r="M131" s="3">
        <v>7.3311458847399999E-3</v>
      </c>
      <c r="O131" s="3">
        <v>3.2617911750199998E-3</v>
      </c>
      <c r="P131" s="3">
        <v>5.1035572815299997E-3</v>
      </c>
      <c r="Q131" s="3">
        <v>5.5480929558400002E-3</v>
      </c>
      <c r="R131" s="3">
        <v>1.36020799458E-2</v>
      </c>
      <c r="S131" s="3">
        <v>1.11610759275E-2</v>
      </c>
      <c r="U131" s="3">
        <v>6.44725668526E-3</v>
      </c>
      <c r="V131" s="3">
        <v>5.9083222586799999E-3</v>
      </c>
      <c r="W131" s="3">
        <v>1.19300976305E-2</v>
      </c>
      <c r="X131" s="3">
        <v>1.2053237717000001E-2</v>
      </c>
      <c r="Z131" s="3">
        <v>3.5333316155200002E-2</v>
      </c>
      <c r="AA131" s="3">
        <v>4.1166178695399999E-2</v>
      </c>
      <c r="AC131" s="3">
        <v>9.8246918007799996E-3</v>
      </c>
      <c r="AD131" s="3">
        <v>3.4970499066800001E-3</v>
      </c>
      <c r="AE131" s="3">
        <v>1.12626481302E-2</v>
      </c>
      <c r="AF131" s="3">
        <v>3.6462404735899999E-3</v>
      </c>
      <c r="AG131" s="3">
        <v>2.3148151697700001E-2</v>
      </c>
    </row>
    <row r="132" spans="1:33" x14ac:dyDescent="0.25">
      <c r="A132" t="s">
        <v>305</v>
      </c>
      <c r="B132" s="3">
        <v>1.4010077622899999E-3</v>
      </c>
      <c r="C132" s="3">
        <v>2.7415526622700001E-3</v>
      </c>
      <c r="D132" s="3">
        <v>2.6011117815300001E-3</v>
      </c>
      <c r="E132" s="3">
        <v>1.00354685865E-2</v>
      </c>
      <c r="F132" s="3">
        <v>7.0275423157699999E-3</v>
      </c>
      <c r="G132" s="3">
        <v>7.0275423157699999E-3</v>
      </c>
      <c r="I132" s="3">
        <v>1.36088243431E-3</v>
      </c>
      <c r="J132" s="3">
        <v>4.8021612321999998E-3</v>
      </c>
      <c r="K132" s="3">
        <v>5.1575482305099996E-3</v>
      </c>
      <c r="L132" s="3">
        <v>1.2665544184900001E-2</v>
      </c>
      <c r="M132" s="3">
        <v>9.8339609898600005E-3</v>
      </c>
      <c r="O132" s="3">
        <v>2.4051765527700001E-3</v>
      </c>
      <c r="P132" s="3">
        <v>7.4951519330799998E-3</v>
      </c>
      <c r="Q132" s="3">
        <v>7.81112320668E-3</v>
      </c>
      <c r="R132" s="3">
        <v>2.0279394720999998E-2</v>
      </c>
      <c r="S132" s="3">
        <v>1.3629275521800001E-2</v>
      </c>
      <c r="U132" s="3">
        <v>3.9668294212800003E-3</v>
      </c>
      <c r="V132" s="3">
        <v>3.5736172553199998E-3</v>
      </c>
      <c r="W132" s="3">
        <v>1.28791660735E-2</v>
      </c>
      <c r="X132" s="3">
        <v>6.0396106248700003E-3</v>
      </c>
      <c r="Z132" s="3">
        <v>4.1526724584899997E-2</v>
      </c>
      <c r="AA132" s="3">
        <v>3.00391456353E-2</v>
      </c>
      <c r="AC132" s="3">
        <v>8.3625309481499994E-3</v>
      </c>
      <c r="AD132" s="3">
        <v>2.4102983317300002E-3</v>
      </c>
      <c r="AE132" s="3">
        <v>2.0667922157200001E-2</v>
      </c>
      <c r="AF132" s="3">
        <v>2.49697026868E-3</v>
      </c>
      <c r="AG132" s="3">
        <v>2.0515700650199999E-2</v>
      </c>
    </row>
    <row r="133" spans="1:33" x14ac:dyDescent="0.25">
      <c r="A133" t="s">
        <v>306</v>
      </c>
      <c r="B133" s="3">
        <v>6.2037182398899996E-4</v>
      </c>
      <c r="C133" s="3">
        <v>2.4997031823799998E-3</v>
      </c>
      <c r="D133" s="3">
        <v>1.82486383054E-3</v>
      </c>
      <c r="E133" s="3">
        <v>2.0755974995199999E-2</v>
      </c>
      <c r="F133" s="3">
        <v>8.1031040965800008E-3</v>
      </c>
      <c r="G133" s="3">
        <v>8.1031040965800008E-3</v>
      </c>
      <c r="I133" s="3">
        <v>2.4106899427300001E-3</v>
      </c>
      <c r="J133" s="3">
        <v>3.6700431060099998E-3</v>
      </c>
      <c r="K133" s="3">
        <v>2.9748746528200001E-3</v>
      </c>
      <c r="L133" s="3">
        <v>1.8377556094300002E-2</v>
      </c>
      <c r="M133" s="3">
        <v>1.58678346601E-2</v>
      </c>
      <c r="O133" s="3">
        <v>7.0939889483999999E-3</v>
      </c>
      <c r="P133" s="3">
        <v>1.4363605578E-2</v>
      </c>
      <c r="Q133" s="3">
        <v>1.4139145575299999E-2</v>
      </c>
      <c r="R133" s="3">
        <v>4.9084365738999998E-2</v>
      </c>
      <c r="S133" s="3">
        <v>3.7455446626599997E-2</v>
      </c>
      <c r="U133" s="3">
        <v>5.5907765231699999E-3</v>
      </c>
      <c r="V133" s="3">
        <v>3.1979682312400001E-3</v>
      </c>
      <c r="W133" s="3">
        <v>2.30237876728E-2</v>
      </c>
      <c r="X133" s="3">
        <v>1.1444383845400001E-2</v>
      </c>
      <c r="Z133" s="3">
        <v>4.95654933921E-2</v>
      </c>
      <c r="AA133" s="3">
        <v>6.3129935533000003E-2</v>
      </c>
      <c r="AC133" s="3">
        <v>1.92841396369E-2</v>
      </c>
      <c r="AD133" s="3">
        <v>3.7069366753900001E-3</v>
      </c>
      <c r="AE133" s="3">
        <v>2.2873046648099998E-2</v>
      </c>
      <c r="AF133" s="3">
        <v>3.80538363125E-3</v>
      </c>
      <c r="AG133" s="3">
        <v>3.5635586104399999E-3</v>
      </c>
    </row>
    <row r="134" spans="1:33" x14ac:dyDescent="0.25">
      <c r="A134" t="s">
        <v>304</v>
      </c>
      <c r="B134" s="3">
        <v>1.63E-4</v>
      </c>
      <c r="C134" s="3">
        <v>2.6999999999999999E-5</v>
      </c>
      <c r="D134" s="3">
        <v>3.4200000000000002E-4</v>
      </c>
      <c r="E134" s="3">
        <v>6.1520000000000004E-3</v>
      </c>
      <c r="F134" s="3">
        <v>5.3540000000000003E-3</v>
      </c>
      <c r="G134" s="3">
        <v>5.3540000000000003E-3</v>
      </c>
      <c r="I134" s="3">
        <v>2.02E-4</v>
      </c>
      <c r="J134" s="3">
        <v>1.5330000000000001E-3</v>
      </c>
      <c r="K134" s="3">
        <v>1.7080000000000001E-3</v>
      </c>
      <c r="L134" s="3">
        <v>2.875E-3</v>
      </c>
      <c r="M134" s="3">
        <v>5.2209999999999999E-3</v>
      </c>
      <c r="O134" s="3">
        <v>8.9099999999999997E-4</v>
      </c>
      <c r="P134" s="3">
        <v>3.522E-3</v>
      </c>
      <c r="Q134" s="3">
        <v>4.7470000000000004E-3</v>
      </c>
      <c r="R134" s="3">
        <v>1.1214E-2</v>
      </c>
      <c r="S134" s="3">
        <v>1.0737E-2</v>
      </c>
      <c r="U134" s="3">
        <v>1.6245999999999999E-3</v>
      </c>
      <c r="V134" s="3">
        <v>1.4632E-3</v>
      </c>
      <c r="W134" s="3">
        <v>6.4609999999999997E-3</v>
      </c>
      <c r="X134" s="3">
        <v>3.4169999999999999E-3</v>
      </c>
      <c r="Z134" s="3">
        <v>3.8737000000000001E-2</v>
      </c>
      <c r="AA134" s="3">
        <v>5.1304000000000002E-2</v>
      </c>
      <c r="AC134" s="3">
        <v>6.0250779663900004E-3</v>
      </c>
      <c r="AD134" s="3">
        <v>6.4351405146400003E-4</v>
      </c>
      <c r="AE134" s="3">
        <v>1.3114477170500001E-2</v>
      </c>
      <c r="AF134" s="3">
        <v>6.6216094443200002E-4</v>
      </c>
      <c r="AG134" s="3">
        <v>6.7778284517400001E-3</v>
      </c>
    </row>
    <row r="135" spans="1:33" x14ac:dyDescent="0.25">
      <c r="A135" t="s">
        <v>307</v>
      </c>
      <c r="B135" s="3">
        <v>2.0513494931500001E-3</v>
      </c>
      <c r="C135" s="3">
        <v>2.9570982633100001E-3</v>
      </c>
      <c r="D135" s="3">
        <v>2.7183538664200002E-3</v>
      </c>
      <c r="E135" s="3">
        <v>1.6257613365899998E-2</v>
      </c>
      <c r="F135" s="3">
        <v>1.22755346987E-2</v>
      </c>
      <c r="G135" s="3">
        <v>1.22755346987E-2</v>
      </c>
      <c r="I135" s="3">
        <v>1.9845173409100002E-3</v>
      </c>
      <c r="J135" s="3">
        <v>5.1035080418600004E-3</v>
      </c>
      <c r="K135" s="3">
        <v>5.35900626866E-3</v>
      </c>
      <c r="L135" s="3">
        <v>1.5764814677199999E-2</v>
      </c>
      <c r="M135" s="3">
        <v>1.36723134135E-2</v>
      </c>
      <c r="O135" s="3">
        <v>3.2505227902200002E-3</v>
      </c>
      <c r="P135" s="3">
        <v>9.9371069216500005E-3</v>
      </c>
      <c r="Q135" s="3">
        <v>1.1444410196400001E-2</v>
      </c>
      <c r="R135" s="3">
        <v>2.93964976413E-2</v>
      </c>
      <c r="S135" s="3">
        <v>2.4581032184200002E-2</v>
      </c>
      <c r="U135" s="3">
        <v>4.6131357478499998E-3</v>
      </c>
      <c r="V135" s="3">
        <v>4.3873077036900004E-3</v>
      </c>
      <c r="W135" s="3">
        <v>1.88141283635E-2</v>
      </c>
      <c r="X135" s="3">
        <v>1.19430884624E-2</v>
      </c>
      <c r="Z135" s="3">
        <v>6.6598519702200001E-2</v>
      </c>
      <c r="AA135" s="3">
        <v>5.6788966320400001E-2</v>
      </c>
      <c r="AC135" s="3">
        <v>1.5634428819099998E-2</v>
      </c>
      <c r="AD135" s="3">
        <v>3.26032375525E-3</v>
      </c>
      <c r="AE135" s="3">
        <v>2.09789099201E-2</v>
      </c>
      <c r="AF135" s="3">
        <v>3.47072990716E-3</v>
      </c>
      <c r="AG135" s="3">
        <v>2.2394118638000001E-2</v>
      </c>
    </row>
    <row r="136" spans="1:33" x14ac:dyDescent="0.25">
      <c r="A136" t="s">
        <v>308</v>
      </c>
      <c r="B136" s="3">
        <v>9.39999999998E-5</v>
      </c>
      <c r="C136" s="3">
        <v>6.9000000000100001E-5</v>
      </c>
      <c r="D136" s="3">
        <v>6.5000000000200003E-5</v>
      </c>
      <c r="E136" s="3">
        <v>9.6369999999999997E-3</v>
      </c>
      <c r="F136" s="3">
        <v>7.698E-3</v>
      </c>
      <c r="G136" s="3">
        <v>7.698E-3</v>
      </c>
      <c r="I136" s="3">
        <v>7.3999999999999999E-4</v>
      </c>
      <c r="J136" s="3">
        <v>2.1489999999999999E-3</v>
      </c>
      <c r="K136" s="3">
        <v>2.1879999999999998E-3</v>
      </c>
      <c r="L136" s="3">
        <v>1.897E-3</v>
      </c>
      <c r="M136" s="3">
        <v>4.2100000000000002E-3</v>
      </c>
      <c r="O136" s="3">
        <v>2.5560000000000001E-3</v>
      </c>
      <c r="P136" s="3">
        <v>6.8989999999999998E-3</v>
      </c>
      <c r="Q136" s="3">
        <v>7.3330000000000001E-3</v>
      </c>
      <c r="R136" s="3">
        <v>2.1826000000000002E-2</v>
      </c>
      <c r="S136" s="3">
        <v>2.2006000000000001E-2</v>
      </c>
      <c r="U136" s="3">
        <v>3.3314999999999998E-3</v>
      </c>
      <c r="V136" s="3">
        <v>3.4120000000000001E-3</v>
      </c>
      <c r="W136" s="3">
        <v>8.8400000000000006E-3</v>
      </c>
      <c r="X136" s="3">
        <v>6.4089999999999998E-3</v>
      </c>
      <c r="Z136" s="3">
        <v>4.2153000000000003E-2</v>
      </c>
      <c r="AA136" s="3">
        <v>7.3149000000000006E-2</v>
      </c>
      <c r="AC136" s="3">
        <v>1.27240589173E-2</v>
      </c>
      <c r="AD136" s="3">
        <v>1.1572492239999999E-3</v>
      </c>
      <c r="AE136" s="3">
        <v>2.18203668727E-2</v>
      </c>
      <c r="AF136" s="3">
        <v>1.2458182701499999E-3</v>
      </c>
      <c r="AG136" s="3">
        <v>1.22570548611E-2</v>
      </c>
    </row>
    <row r="137" spans="1:33" x14ac:dyDescent="0.25">
      <c r="A137" t="s">
        <v>310</v>
      </c>
      <c r="B137" s="3">
        <v>6.8172117469799997E-3</v>
      </c>
      <c r="C137" s="3">
        <v>1.5810675378499998E-2</v>
      </c>
      <c r="D137" s="3">
        <v>1.48796701526E-2</v>
      </c>
      <c r="E137" s="3">
        <v>5.0823133578299998E-2</v>
      </c>
      <c r="F137" s="3">
        <v>5.1364196552400002E-2</v>
      </c>
      <c r="G137" s="3">
        <v>5.1364196552400002E-2</v>
      </c>
      <c r="I137" s="3">
        <v>7.1491274540800001E-3</v>
      </c>
      <c r="J137" s="3">
        <v>8.0973152867400006E-3</v>
      </c>
      <c r="K137" s="3">
        <v>8.1949598477599993E-3</v>
      </c>
      <c r="L137" s="3">
        <v>2.78358921712E-2</v>
      </c>
      <c r="M137" s="3">
        <v>2.8939307203599999E-2</v>
      </c>
      <c r="O137" s="3">
        <v>1.0929047022299999E-2</v>
      </c>
      <c r="P137" s="3">
        <v>1.66971395474E-2</v>
      </c>
      <c r="Q137" s="3">
        <v>1.57576312985E-2</v>
      </c>
      <c r="R137" s="3">
        <v>2.3684520683200001E-2</v>
      </c>
      <c r="S137" s="3">
        <v>2.48613139195E-2</v>
      </c>
      <c r="U137" s="3">
        <v>1.0508611923699999E-2</v>
      </c>
      <c r="V137" s="3">
        <v>9.7015256920999996E-3</v>
      </c>
      <c r="W137" s="3">
        <v>3.5036557463299998E-2</v>
      </c>
      <c r="X137" s="3">
        <v>4.8465584239900002E-2</v>
      </c>
      <c r="Z137" s="3">
        <v>3.2987764999200003E-2</v>
      </c>
      <c r="AA137" s="3">
        <v>0.125009891452</v>
      </c>
      <c r="AC137" s="3">
        <v>3.6288120149799999E-2</v>
      </c>
      <c r="AD137" s="3">
        <v>9.26720184638E-3</v>
      </c>
      <c r="AE137" s="3">
        <v>2.3891237729700001E-2</v>
      </c>
      <c r="AF137" s="3">
        <v>9.5647873072199994E-3</v>
      </c>
      <c r="AG137" s="3">
        <v>1.94074188317E-2</v>
      </c>
    </row>
    <row r="138" spans="1:33" x14ac:dyDescent="0.25">
      <c r="A138" t="s">
        <v>311</v>
      </c>
      <c r="B138" s="3">
        <v>6.24351813884E-4</v>
      </c>
      <c r="C138" s="3">
        <v>1.26797052411E-3</v>
      </c>
      <c r="D138" s="3">
        <v>9.0957115581999999E-4</v>
      </c>
      <c r="E138" s="3">
        <v>7.2632241291299996E-3</v>
      </c>
      <c r="F138" s="3">
        <v>4.2449175713399996E-3</v>
      </c>
      <c r="G138" s="3">
        <v>4.2449175713399996E-3</v>
      </c>
      <c r="I138" s="3">
        <v>7.5286353345100005E-4</v>
      </c>
      <c r="J138" s="3">
        <v>2.9443019546200001E-3</v>
      </c>
      <c r="K138" s="3">
        <v>2.6987902845499998E-3</v>
      </c>
      <c r="L138" s="3">
        <v>9.2201899519499999E-3</v>
      </c>
      <c r="M138" s="3">
        <v>6.8347473252500001E-3</v>
      </c>
      <c r="O138" s="3">
        <v>1.5579938222000001E-3</v>
      </c>
      <c r="P138" s="3">
        <v>4.9080568647400001E-3</v>
      </c>
      <c r="Q138" s="3">
        <v>4.8847734018600004E-3</v>
      </c>
      <c r="R138" s="3">
        <v>1.39031500635E-2</v>
      </c>
      <c r="S138" s="3">
        <v>8.7198378819500003E-3</v>
      </c>
      <c r="U138" s="3">
        <v>3.1687899121700001E-3</v>
      </c>
      <c r="V138" s="3">
        <v>2.2517649016899999E-3</v>
      </c>
      <c r="W138" s="3">
        <v>9.9638668792499992E-3</v>
      </c>
      <c r="X138" s="3">
        <v>3.4772943055600002E-3</v>
      </c>
      <c r="Z138" s="3">
        <v>2.56635278362E-2</v>
      </c>
      <c r="AA138" s="3">
        <v>1.2118826394799999E-2</v>
      </c>
      <c r="AC138" s="3">
        <v>5.1682195511999996E-3</v>
      </c>
      <c r="AD138" s="3">
        <v>1.76761046356E-3</v>
      </c>
      <c r="AE138" s="3">
        <v>1.1386522180000001E-2</v>
      </c>
      <c r="AF138" s="3">
        <v>1.88493108437E-3</v>
      </c>
      <c r="AG138" s="3">
        <v>1.7239169617800001E-2</v>
      </c>
    </row>
    <row r="139" spans="1:33" x14ac:dyDescent="0.25">
      <c r="A139" t="s">
        <v>309</v>
      </c>
      <c r="B139" s="3">
        <v>3.8699999999999997E-4</v>
      </c>
      <c r="C139" s="3">
        <v>1.4450000000000001E-3</v>
      </c>
      <c r="D139" s="3">
        <v>1.274E-3</v>
      </c>
      <c r="E139" s="3">
        <v>5.4790000000000004E-3</v>
      </c>
      <c r="F139" s="3">
        <v>3.3279999999999998E-3</v>
      </c>
      <c r="G139" s="3">
        <v>3.3279999999999998E-3</v>
      </c>
      <c r="I139" s="3">
        <v>4.17E-4</v>
      </c>
      <c r="J139" s="3">
        <v>1.9499999999999999E-3</v>
      </c>
      <c r="K139" s="3">
        <v>1.8270000000000001E-3</v>
      </c>
      <c r="L139" s="3">
        <v>5.2700000000000004E-3</v>
      </c>
      <c r="M139" s="3">
        <v>4.2960000000000003E-3</v>
      </c>
      <c r="O139" s="3">
        <v>8.6600000000000002E-4</v>
      </c>
      <c r="P139" s="3">
        <v>3.8730000000000001E-3</v>
      </c>
      <c r="Q139" s="3">
        <v>4.0429999999999997E-3</v>
      </c>
      <c r="R139" s="3">
        <v>1.1972999999999999E-2</v>
      </c>
      <c r="S139" s="3">
        <v>8.5649999999999997E-3</v>
      </c>
      <c r="U139" s="3">
        <v>2.4509000000000002E-3</v>
      </c>
      <c r="V139" s="3">
        <v>1.7091999999999999E-3</v>
      </c>
      <c r="W139" s="3">
        <v>7.5599999999999999E-3</v>
      </c>
      <c r="X139" s="3">
        <v>1.9620000000000002E-3</v>
      </c>
      <c r="Z139" s="3">
        <v>2.0634E-2</v>
      </c>
      <c r="AA139" s="3">
        <v>1.7408E-2</v>
      </c>
      <c r="AC139" s="3">
        <v>5.4233073041300003E-3</v>
      </c>
      <c r="AD139" s="3">
        <v>9.7128628476700004E-4</v>
      </c>
      <c r="AE139" s="3">
        <v>1.33739334861E-2</v>
      </c>
      <c r="AF139" s="3">
        <v>1.0325292583399999E-3</v>
      </c>
      <c r="AG139" s="3">
        <v>1.26406243082E-2</v>
      </c>
    </row>
    <row r="140" spans="1:33" x14ac:dyDescent="0.25">
      <c r="A140" t="s">
        <v>302</v>
      </c>
      <c r="B140" s="3">
        <v>2.21715497088E-2</v>
      </c>
      <c r="C140" s="3">
        <v>4.25148537698E-2</v>
      </c>
      <c r="D140" s="3">
        <v>4.0462043744899999E-2</v>
      </c>
      <c r="E140" s="3">
        <v>0.114034913812</v>
      </c>
      <c r="F140" s="3">
        <v>0.115941167311</v>
      </c>
      <c r="G140" s="3">
        <v>0.115941167311</v>
      </c>
      <c r="I140" s="3">
        <v>2.1585856256499999E-2</v>
      </c>
      <c r="J140" s="3">
        <v>2.8945088447899999E-2</v>
      </c>
      <c r="K140" s="3">
        <v>2.7554065789699999E-2</v>
      </c>
      <c r="L140" s="3">
        <v>6.9799369825500002E-2</v>
      </c>
      <c r="M140" s="3">
        <v>7.3189875145500002E-2</v>
      </c>
      <c r="O140" s="3">
        <v>2.9884363865499999E-2</v>
      </c>
      <c r="P140" s="3">
        <v>3.9909970319699999E-2</v>
      </c>
      <c r="Q140" s="3">
        <v>3.9353460607500002E-2</v>
      </c>
      <c r="R140" s="3">
        <v>5.1590022609899998E-2</v>
      </c>
      <c r="S140" s="3">
        <v>5.8047666001499999E-2</v>
      </c>
      <c r="U140" s="3">
        <v>2.4451970924600001E-2</v>
      </c>
      <c r="V140" s="3">
        <v>2.6096886665800002E-2</v>
      </c>
      <c r="W140" s="3">
        <v>7.9647295690799993E-2</v>
      </c>
      <c r="X140" s="3">
        <v>9.7267450696399999E-2</v>
      </c>
      <c r="Z140" s="3">
        <v>5.21278392061E-2</v>
      </c>
      <c r="AA140" s="3">
        <v>0.23543767133499999</v>
      </c>
      <c r="AC140" s="3">
        <v>7.5328054670000005E-2</v>
      </c>
      <c r="AD140" s="3">
        <v>2.8118947043500001E-2</v>
      </c>
      <c r="AE140" s="3">
        <v>6.4861864816399994E-2</v>
      </c>
      <c r="AF140" s="3">
        <v>2.8001568150799998E-2</v>
      </c>
      <c r="AG140" s="3">
        <v>2.0086086699799999E-2</v>
      </c>
    </row>
    <row r="141" spans="1:33" x14ac:dyDescent="0.25">
      <c r="A141" t="s">
        <v>303</v>
      </c>
      <c r="B141" s="3">
        <v>8.8380219509099998E-3</v>
      </c>
      <c r="C141" s="3">
        <v>1.16892099243E-2</v>
      </c>
      <c r="D141" s="3">
        <v>1.0591217556500001E-2</v>
      </c>
      <c r="E141" s="3">
        <v>2.20497148974E-2</v>
      </c>
      <c r="F141" s="3">
        <v>2.0184111553000001E-2</v>
      </c>
      <c r="G141" s="3">
        <v>2.0184111553000001E-2</v>
      </c>
      <c r="I141" s="3">
        <v>1.4975479185500001E-2</v>
      </c>
      <c r="J141" s="3">
        <v>1.5582656286499999E-2</v>
      </c>
      <c r="K141" s="3">
        <v>1.55281872252E-2</v>
      </c>
      <c r="L141" s="3">
        <v>1.9416302973299999E-2</v>
      </c>
      <c r="M141" s="3">
        <v>1.83095486926E-2</v>
      </c>
      <c r="O141" s="3">
        <v>1.36487449099E-2</v>
      </c>
      <c r="P141" s="3">
        <v>1.5405997999799999E-2</v>
      </c>
      <c r="Q141" s="3">
        <v>1.5381814950400001E-2</v>
      </c>
      <c r="R141" s="3">
        <v>2.45033675618E-2</v>
      </c>
      <c r="S141" s="3">
        <v>2.0307641638600001E-2</v>
      </c>
      <c r="U141" s="3">
        <v>6.5577725001899996E-3</v>
      </c>
      <c r="V141" s="3">
        <v>6.5998724032E-3</v>
      </c>
      <c r="W141" s="3">
        <v>2.0453521733E-2</v>
      </c>
      <c r="X141" s="3">
        <v>1.5320749247499999E-2</v>
      </c>
      <c r="Z141" s="3">
        <v>7.2649836731800005E-2</v>
      </c>
      <c r="AA141" s="3">
        <v>7.0159157366499997E-2</v>
      </c>
      <c r="AC141" s="3">
        <v>2.2348751100400001E-2</v>
      </c>
      <c r="AD141" s="3">
        <v>8.5185872524299999E-3</v>
      </c>
      <c r="AE141" s="3">
        <v>2.3392951861599998E-2</v>
      </c>
      <c r="AF141" s="3">
        <v>8.1632819699300006E-3</v>
      </c>
      <c r="AG141" s="3">
        <v>2.0558847005700001E-2</v>
      </c>
    </row>
    <row r="142" spans="1:33" x14ac:dyDescent="0.25">
      <c r="A142" t="s">
        <v>312</v>
      </c>
      <c r="B142" s="3">
        <v>1.25E-4</v>
      </c>
      <c r="C142" s="3">
        <v>2.4899999999999998E-4</v>
      </c>
      <c r="D142" s="3">
        <v>1.9799999999999999E-4</v>
      </c>
      <c r="E142" s="3">
        <v>6.0850000000000001E-3</v>
      </c>
      <c r="F142" s="3">
        <v>4.5640000000000003E-3</v>
      </c>
      <c r="G142" s="3">
        <v>4.5640000000000003E-3</v>
      </c>
      <c r="I142" s="3">
        <v>4.5600000000000003E-4</v>
      </c>
      <c r="J142" s="3">
        <v>1.8400000000000001E-3</v>
      </c>
      <c r="K142" s="3">
        <v>1.66E-3</v>
      </c>
      <c r="L142" s="3">
        <v>4.5500000000000002E-3</v>
      </c>
      <c r="M142" s="3">
        <v>5.1250000000000002E-3</v>
      </c>
      <c r="O142" s="3">
        <v>1.9239999999999999E-3</v>
      </c>
      <c r="P142" s="3">
        <v>5.489E-3</v>
      </c>
      <c r="Q142" s="3">
        <v>5.7930000000000004E-3</v>
      </c>
      <c r="R142" s="3">
        <v>1.5298000000000001E-2</v>
      </c>
      <c r="S142" s="3">
        <v>1.3162E-2</v>
      </c>
      <c r="U142" s="3">
        <v>2.6708999999999999E-3</v>
      </c>
      <c r="V142" s="3">
        <v>2.5122999999999999E-3</v>
      </c>
      <c r="W142" s="3">
        <v>8.2349999999999993E-3</v>
      </c>
      <c r="X142" s="3">
        <v>4.9969999999999997E-3</v>
      </c>
      <c r="Z142" s="3">
        <v>3.8415999999999999E-2</v>
      </c>
      <c r="AA142" s="3">
        <v>4.8889000000000002E-2</v>
      </c>
      <c r="AC142" s="3">
        <v>8.1108720889199997E-3</v>
      </c>
      <c r="AD142" s="3">
        <v>1.01458898643E-3</v>
      </c>
      <c r="AE142" s="3">
        <v>1.33651318934E-2</v>
      </c>
      <c r="AF142" s="3">
        <v>1.04775831879E-3</v>
      </c>
      <c r="AG142" s="3">
        <v>5.3133356539700003E-3</v>
      </c>
    </row>
    <row r="143" spans="1:33" x14ac:dyDescent="0.25">
      <c r="A143" t="s">
        <v>313</v>
      </c>
      <c r="B143" s="3">
        <v>3.4487851121800002E-4</v>
      </c>
      <c r="C143" s="3">
        <v>8.4028875245399995E-4</v>
      </c>
      <c r="D143" s="3">
        <v>6.2759954389699998E-4</v>
      </c>
      <c r="E143" s="3">
        <v>1.01486048148E-2</v>
      </c>
      <c r="F143" s="3">
        <v>8.0780742251800007E-3</v>
      </c>
      <c r="G143" s="3">
        <v>8.0780742251800007E-3</v>
      </c>
      <c r="I143" s="3">
        <v>1.2287685654799999E-3</v>
      </c>
      <c r="J143" s="3">
        <v>3.1181498821400001E-3</v>
      </c>
      <c r="K143" s="3">
        <v>3.2730038955099999E-3</v>
      </c>
      <c r="L143" s="3">
        <v>1.1534858026300001E-2</v>
      </c>
      <c r="M143" s="3">
        <v>1.34609183472E-2</v>
      </c>
      <c r="O143" s="3">
        <v>4.0239985943700003E-3</v>
      </c>
      <c r="P143" s="3">
        <v>9.9788745106899994E-3</v>
      </c>
      <c r="Q143" s="3">
        <v>1.05209957347E-2</v>
      </c>
      <c r="R143" s="3">
        <v>2.9497598320700001E-2</v>
      </c>
      <c r="S143" s="3">
        <v>2.75294442314E-2</v>
      </c>
      <c r="U143" s="3">
        <v>2.84297435224E-3</v>
      </c>
      <c r="V143" s="3">
        <v>3.2520766884399999E-3</v>
      </c>
      <c r="W143" s="3">
        <v>1.2337330596600001E-2</v>
      </c>
      <c r="X143" s="3">
        <v>8.44324647277E-3</v>
      </c>
      <c r="Z143" s="3">
        <v>5.4503582029100002E-2</v>
      </c>
      <c r="AA143" s="3">
        <v>9.1989886650700001E-2</v>
      </c>
      <c r="AC143" s="3">
        <v>1.40440199022E-2</v>
      </c>
      <c r="AD143" s="3">
        <v>1.89465661574E-3</v>
      </c>
      <c r="AE143" s="3">
        <v>1.9533694708999998E-2</v>
      </c>
      <c r="AF143" s="3">
        <v>1.90036873492E-3</v>
      </c>
      <c r="AG143" s="3">
        <v>1.8228623696E-2</v>
      </c>
    </row>
    <row r="144" spans="1:33" x14ac:dyDescent="0.25">
      <c r="A144" t="s">
        <v>314</v>
      </c>
      <c r="B144" s="3">
        <v>3.2641796442600001E-4</v>
      </c>
      <c r="C144" s="3">
        <v>7.97611904374E-4</v>
      </c>
      <c r="D144" s="3">
        <v>2.67293261232E-4</v>
      </c>
      <c r="E144" s="3">
        <v>1.7516902608600001E-2</v>
      </c>
      <c r="F144" s="3">
        <v>1.2140191534699999E-2</v>
      </c>
      <c r="G144" s="3">
        <v>1.2140191534699999E-2</v>
      </c>
      <c r="I144" s="3">
        <v>1.9843030735000001E-3</v>
      </c>
      <c r="J144" s="3">
        <v>3.0627928737499998E-3</v>
      </c>
      <c r="K144" s="3">
        <v>1.65142748857E-3</v>
      </c>
      <c r="L144" s="3">
        <v>1.42441212501E-2</v>
      </c>
      <c r="M144" s="3">
        <v>1.57297766414E-2</v>
      </c>
      <c r="O144" s="3">
        <v>5.4447625522099996E-3</v>
      </c>
      <c r="P144" s="3">
        <v>1.2969477823E-2</v>
      </c>
      <c r="Q144" s="3">
        <v>1.20892362533E-2</v>
      </c>
      <c r="R144" s="3">
        <v>4.01669669847E-2</v>
      </c>
      <c r="S144" s="3">
        <v>3.5307142318299997E-2</v>
      </c>
      <c r="U144" s="3">
        <v>5.2061069396899997E-3</v>
      </c>
      <c r="V144" s="3">
        <v>3.0918201633500001E-3</v>
      </c>
      <c r="W144" s="3">
        <v>1.0470378655400001E-2</v>
      </c>
      <c r="X144" s="3">
        <v>7.47360645873E-3</v>
      </c>
      <c r="Z144" s="3">
        <v>3.46801544213E-2</v>
      </c>
      <c r="AA144" s="3">
        <v>4.8558448262800001E-2</v>
      </c>
      <c r="AC144" s="3">
        <v>1.2333229580000001E-2</v>
      </c>
      <c r="AD144" s="3">
        <v>2.2114059643700001E-3</v>
      </c>
      <c r="AE144" s="3">
        <v>1.08740867959E-2</v>
      </c>
      <c r="AF144" s="3">
        <v>2.3584117280099999E-3</v>
      </c>
      <c r="AG144" s="3">
        <v>3.6423244787999998E-3</v>
      </c>
    </row>
    <row r="145" spans="1:33" x14ac:dyDescent="0.25">
      <c r="A145" t="s">
        <v>315</v>
      </c>
      <c r="B145" s="3">
        <v>2.33518022145E-4</v>
      </c>
      <c r="C145" s="3">
        <v>1.01000627061E-3</v>
      </c>
      <c r="D145" s="3">
        <v>8.0261613905199998E-4</v>
      </c>
      <c r="E145" s="3">
        <v>4.7903854402999999E-3</v>
      </c>
      <c r="F145" s="3">
        <v>1.57502190461E-3</v>
      </c>
      <c r="G145" s="3">
        <v>1.57502190461E-3</v>
      </c>
      <c r="I145" s="3">
        <v>1.81262240966E-3</v>
      </c>
      <c r="J145" s="3">
        <v>7.7869278923100001E-3</v>
      </c>
      <c r="K145" s="3">
        <v>1.7203582960100001E-3</v>
      </c>
      <c r="L145" s="3">
        <v>1.0741829018699999E-2</v>
      </c>
      <c r="M145" s="3">
        <v>1.8673276805799999E-3</v>
      </c>
      <c r="O145" s="3">
        <v>4.1396376653E-4</v>
      </c>
      <c r="P145" s="3">
        <v>3.1810706792899999E-3</v>
      </c>
      <c r="Q145" s="3">
        <v>2.9034618417799998E-3</v>
      </c>
      <c r="R145" s="3">
        <v>1.1880025252500001E-2</v>
      </c>
      <c r="S145" s="3">
        <v>4.0073652191900001E-3</v>
      </c>
      <c r="U145" s="3">
        <v>4.3249823891700003E-4</v>
      </c>
      <c r="V145" s="3">
        <v>3.7068944774099998E-4</v>
      </c>
      <c r="W145" s="3">
        <v>6.3049865979200002E-3</v>
      </c>
      <c r="X145" s="3">
        <v>6.1890440834300002E-4</v>
      </c>
      <c r="Z145" s="3">
        <v>3.62344852684E-2</v>
      </c>
      <c r="AA145" s="3">
        <v>3.6232852275199998E-2</v>
      </c>
      <c r="AC145" s="3">
        <v>1.6903294029900001E-3</v>
      </c>
      <c r="AD145" s="3">
        <v>1.8738777857399999E-3</v>
      </c>
      <c r="AE145" s="3">
        <v>1.7412477864800001E-3</v>
      </c>
      <c r="AF145" s="3">
        <v>1.6948942268E-3</v>
      </c>
      <c r="AG145" s="3">
        <v>1.4431863021699999E-3</v>
      </c>
    </row>
    <row r="146" spans="1:33" x14ac:dyDescent="0.25">
      <c r="A146" t="s">
        <v>317</v>
      </c>
      <c r="B146" s="3">
        <v>7.5233715308500003E-4</v>
      </c>
      <c r="C146" s="3">
        <v>3.6936837361099999E-3</v>
      </c>
      <c r="D146" s="3">
        <v>5.7242236331400001E-3</v>
      </c>
      <c r="E146" s="3">
        <v>3.1242062672200002E-2</v>
      </c>
      <c r="F146" s="3">
        <v>3.1480412784800002E-2</v>
      </c>
      <c r="G146" s="3">
        <v>3.1480412784800002E-2</v>
      </c>
      <c r="I146" s="3">
        <v>2.55070304051E-3</v>
      </c>
      <c r="J146" s="3">
        <v>7.8314414179700004E-3</v>
      </c>
      <c r="K146" s="3">
        <v>4.0106018624400004E-3</v>
      </c>
      <c r="L146" s="3">
        <v>1.2037876802899999E-2</v>
      </c>
      <c r="M146" s="3">
        <v>1.5661283698199999E-2</v>
      </c>
      <c r="O146" s="3">
        <v>2.5574431868800001E-3</v>
      </c>
      <c r="P146" s="3">
        <v>5.92025398111E-3</v>
      </c>
      <c r="Q146" s="3">
        <v>5.3590518921499998E-3</v>
      </c>
      <c r="R146" s="3">
        <v>2.02163426846E-2</v>
      </c>
      <c r="S146" s="3">
        <v>1.12378229725E-2</v>
      </c>
      <c r="U146" s="3">
        <v>3.28729847051E-3</v>
      </c>
      <c r="V146" s="3">
        <v>2.9466624380299999E-3</v>
      </c>
      <c r="W146" s="3">
        <v>1.3800180699999999E-2</v>
      </c>
      <c r="X146" s="3">
        <v>9.5531415369799998E-3</v>
      </c>
      <c r="Z146" s="3">
        <v>8.8923970004200006E-2</v>
      </c>
      <c r="AA146" s="3">
        <v>8.9870284152900007E-2</v>
      </c>
      <c r="AC146" s="3">
        <v>4.70861371939E-2</v>
      </c>
      <c r="AD146" s="3">
        <v>4.6157329266300002E-3</v>
      </c>
      <c r="AE146" s="3">
        <v>4.5885387361500003E-2</v>
      </c>
      <c r="AF146" s="3">
        <v>4.4300502810600004E-3</v>
      </c>
      <c r="AG146" s="3">
        <v>1.00746111484E-2</v>
      </c>
    </row>
    <row r="147" spans="1:33" x14ac:dyDescent="0.25">
      <c r="A147" t="s">
        <v>318</v>
      </c>
      <c r="B147" s="3">
        <v>1.5081408716999999E-4</v>
      </c>
      <c r="C147" s="3">
        <v>8.8975514734200003E-4</v>
      </c>
      <c r="D147" s="3">
        <v>1.44036044871E-3</v>
      </c>
      <c r="E147" s="3">
        <v>4.5925772962700003E-3</v>
      </c>
      <c r="F147" s="3">
        <v>3.4635383E-3</v>
      </c>
      <c r="G147" s="3">
        <v>3.4635383E-3</v>
      </c>
      <c r="I147" s="3">
        <v>9.4222007337299997E-4</v>
      </c>
      <c r="J147" s="3">
        <v>5.4474560015600002E-3</v>
      </c>
      <c r="K147" s="3">
        <v>2.51619090426E-3</v>
      </c>
      <c r="L147" s="3">
        <v>1.4665820490699999E-2</v>
      </c>
      <c r="M147" s="3">
        <v>8.23786978937E-3</v>
      </c>
      <c r="O147" s="3">
        <v>1.3121636923599999E-3</v>
      </c>
      <c r="P147" s="3">
        <v>4.9419432300399999E-3</v>
      </c>
      <c r="Q147" s="3">
        <v>4.9212217995099998E-3</v>
      </c>
      <c r="R147" s="3">
        <v>1.5400383133800001E-2</v>
      </c>
      <c r="S147" s="3">
        <v>1.10285842347E-2</v>
      </c>
      <c r="U147" s="3">
        <v>2.26051458645E-3</v>
      </c>
      <c r="V147" s="3">
        <v>2.0307700953099998E-3</v>
      </c>
      <c r="W147" s="3">
        <v>9.8243967866799998E-3</v>
      </c>
      <c r="X147" s="3">
        <v>4.8727931073099997E-3</v>
      </c>
      <c r="Z147" s="3">
        <v>4.02562009909E-2</v>
      </c>
      <c r="AA147" s="3">
        <v>0.22195172316600001</v>
      </c>
      <c r="AC147" s="3">
        <v>8.0060178931500008E-3</v>
      </c>
      <c r="AD147" s="3">
        <v>9.6806662084999995E-4</v>
      </c>
      <c r="AE147" s="3">
        <v>1.2707662488600001E-2</v>
      </c>
      <c r="AF147" s="3">
        <v>1.0344998312299999E-3</v>
      </c>
      <c r="AG147" s="3">
        <v>1.02148164387E-2</v>
      </c>
    </row>
    <row r="148" spans="1:33" x14ac:dyDescent="0.25">
      <c r="A148" t="s">
        <v>316</v>
      </c>
      <c r="B148" s="3">
        <v>6.9000000000100001E-5</v>
      </c>
      <c r="C148" s="3">
        <v>6.9000000000100001E-5</v>
      </c>
      <c r="D148" s="3">
        <v>2.6000000000099999E-5</v>
      </c>
      <c r="E148" s="3">
        <v>1.15E-3</v>
      </c>
      <c r="F148" s="3">
        <v>1.4899999999999999E-4</v>
      </c>
      <c r="G148" s="3">
        <v>1.4899999999999999E-4</v>
      </c>
      <c r="I148" s="3">
        <v>9.2599999999999996E-4</v>
      </c>
      <c r="J148" s="3">
        <v>5.169E-3</v>
      </c>
      <c r="K148" s="3">
        <v>1.204E-3</v>
      </c>
      <c r="L148" s="3">
        <v>1.0546E-2</v>
      </c>
      <c r="M148" s="3">
        <v>1.5430000000000001E-3</v>
      </c>
      <c r="O148" s="3">
        <v>2.7599999999999999E-4</v>
      </c>
      <c r="P148" s="3">
        <v>2.4420000000000002E-3</v>
      </c>
      <c r="Q148" s="3">
        <v>1.99E-3</v>
      </c>
      <c r="R148" s="3">
        <v>1.0163999999999999E-2</v>
      </c>
      <c r="S148" s="3">
        <v>3.2799999999999999E-3</v>
      </c>
      <c r="U148" s="3">
        <v>1.3140000000000001E-3</v>
      </c>
      <c r="V148" s="3">
        <v>9.2139999999999995E-4</v>
      </c>
      <c r="W148" s="3">
        <v>8.149E-3</v>
      </c>
      <c r="X148" s="3">
        <v>1.6509999999999999E-3</v>
      </c>
      <c r="Z148" s="3">
        <v>2.8486999999999998E-2</v>
      </c>
      <c r="AA148" s="3">
        <v>2.4747999999999999E-2</v>
      </c>
      <c r="AC148" s="3">
        <v>1.1044191206499999E-3</v>
      </c>
      <c r="AD148" s="3">
        <v>5.0337503704500001E-4</v>
      </c>
      <c r="AE148" s="3">
        <v>1.19893418408E-3</v>
      </c>
      <c r="AF148" s="3">
        <v>5.8437350868499995E-4</v>
      </c>
      <c r="AG148" s="3">
        <v>7.0420686503799997E-4</v>
      </c>
    </row>
    <row r="149" spans="1:33" x14ac:dyDescent="0.25">
      <c r="A149" t="s">
        <v>319</v>
      </c>
      <c r="B149" s="3">
        <v>3.48554379361E-3</v>
      </c>
      <c r="C149" s="3">
        <v>6.5316121964100003E-3</v>
      </c>
      <c r="D149" s="3">
        <v>6.7380403286900004E-3</v>
      </c>
      <c r="E149" s="3">
        <v>3.04848735732E-2</v>
      </c>
      <c r="F149" s="3">
        <v>3.0483932982E-2</v>
      </c>
      <c r="G149" s="3">
        <v>3.0483932982E-2</v>
      </c>
      <c r="I149" s="3">
        <v>3.2440182561599999E-3</v>
      </c>
      <c r="J149" s="3">
        <v>5.9841957888799998E-3</v>
      </c>
      <c r="K149" s="3">
        <v>6.3755548181799997E-3</v>
      </c>
      <c r="L149" s="3">
        <v>3.1019483881099999E-2</v>
      </c>
      <c r="M149" s="3">
        <v>3.1532740272499998E-2</v>
      </c>
      <c r="O149" s="3">
        <v>7.4436131355900001E-3</v>
      </c>
      <c r="P149" s="3">
        <v>1.2760001214399999E-2</v>
      </c>
      <c r="Q149" s="3">
        <v>1.3442876573200001E-2</v>
      </c>
      <c r="R149" s="3">
        <v>3.3025313608999997E-2</v>
      </c>
      <c r="S149" s="3">
        <v>3.1849895951899999E-2</v>
      </c>
      <c r="U149" s="3">
        <v>7.2918472337400002E-3</v>
      </c>
      <c r="V149" s="3">
        <v>7.40577780423E-3</v>
      </c>
      <c r="W149" s="3">
        <v>2.53121488343E-2</v>
      </c>
      <c r="X149" s="3">
        <v>2.3986386007899999E-2</v>
      </c>
      <c r="Z149" s="3">
        <v>7.1679841691500004E-2</v>
      </c>
      <c r="AA149" s="3">
        <v>0.115877689526</v>
      </c>
      <c r="AC149" s="3">
        <v>1.90657416303E-2</v>
      </c>
      <c r="AD149" s="3">
        <v>4.6849543455599997E-3</v>
      </c>
      <c r="AE149" s="3">
        <v>2.0334340213700001E-2</v>
      </c>
      <c r="AF149" s="3">
        <v>4.9814862602499997E-3</v>
      </c>
      <c r="AG149" s="3">
        <v>5.1069144357699998E-2</v>
      </c>
    </row>
    <row r="150" spans="1:33" x14ac:dyDescent="0.25">
      <c r="A150" t="s">
        <v>320</v>
      </c>
      <c r="B150" s="3">
        <v>8.2583697695E-3</v>
      </c>
      <c r="C150" s="3">
        <v>1.24225043234E-2</v>
      </c>
      <c r="D150" s="3">
        <v>1.12002044668E-2</v>
      </c>
      <c r="E150" s="3">
        <v>2.9667045072199999E-2</v>
      </c>
      <c r="F150" s="3">
        <v>2.4807066580900001E-2</v>
      </c>
      <c r="G150" s="3">
        <v>2.4807066580900001E-2</v>
      </c>
      <c r="I150" s="3">
        <v>8.9042827053500001E-3</v>
      </c>
      <c r="J150" s="3">
        <v>1.2690724269E-2</v>
      </c>
      <c r="K150" s="3">
        <v>1.18513860158E-2</v>
      </c>
      <c r="L150" s="3">
        <v>2.85235434611E-2</v>
      </c>
      <c r="M150" s="3">
        <v>2.1116577480199999E-2</v>
      </c>
      <c r="O150" s="3">
        <v>9.41957176662E-3</v>
      </c>
      <c r="P150" s="3">
        <v>1.29387735843E-2</v>
      </c>
      <c r="Q150" s="3">
        <v>1.27076341626E-2</v>
      </c>
      <c r="R150" s="3">
        <v>2.76244214971E-2</v>
      </c>
      <c r="S150" s="3">
        <v>2.25546211887E-2</v>
      </c>
      <c r="U150" s="3">
        <v>9.5720007351000006E-3</v>
      </c>
      <c r="V150" s="3">
        <v>8.7651982154499999E-3</v>
      </c>
      <c r="W150" s="3">
        <v>1.81605625437E-2</v>
      </c>
      <c r="X150" s="3">
        <v>1.2404721785400001E-2</v>
      </c>
      <c r="Z150" s="3">
        <v>3.6842754913E-2</v>
      </c>
      <c r="AA150" s="3">
        <v>6.7593051552900005E-2</v>
      </c>
      <c r="AC150" s="3">
        <v>1.9916239092999999E-2</v>
      </c>
      <c r="AD150" s="3">
        <v>1.04404603688E-2</v>
      </c>
      <c r="AE150" s="3">
        <v>2.2734112866600001E-2</v>
      </c>
      <c r="AF150" s="3">
        <v>1.0564590878099999E-2</v>
      </c>
      <c r="AG150" s="3">
        <v>2.8817101055399998E-2</v>
      </c>
    </row>
    <row r="151" spans="1:33" x14ac:dyDescent="0.25">
      <c r="A151" t="s">
        <v>321</v>
      </c>
      <c r="B151" s="3">
        <v>1.6738179909000001E-4</v>
      </c>
      <c r="C151" s="3">
        <v>1.58890234649E-3</v>
      </c>
      <c r="D151" s="3">
        <v>1.6754509840599999E-3</v>
      </c>
      <c r="E151" s="3">
        <v>1.07508104811E-2</v>
      </c>
      <c r="F151" s="3">
        <v>9.7073278506500001E-3</v>
      </c>
      <c r="G151" s="3">
        <v>9.7073278506500001E-3</v>
      </c>
      <c r="I151" s="3">
        <v>5.2174131521299995E-4</v>
      </c>
      <c r="J151" s="3">
        <v>6.69527196361E-4</v>
      </c>
      <c r="K151" s="3">
        <v>9.40604061229E-4</v>
      </c>
      <c r="L151" s="3">
        <v>8.66221222706E-3</v>
      </c>
      <c r="M151" s="3">
        <v>7.8865404751800004E-3</v>
      </c>
      <c r="O151" s="3">
        <v>2.0632868600000001E-3</v>
      </c>
      <c r="P151" s="3">
        <v>4.5331890173099998E-3</v>
      </c>
      <c r="Q151" s="3">
        <v>4.8499896907100003E-3</v>
      </c>
      <c r="R151" s="3">
        <v>1.5053747462599999E-2</v>
      </c>
      <c r="S151" s="3">
        <v>1.33391046426E-2</v>
      </c>
      <c r="U151" s="3">
        <v>2.10680612777E-3</v>
      </c>
      <c r="V151" s="3">
        <v>1.8189910829899999E-3</v>
      </c>
      <c r="W151" s="3">
        <v>9.6697690079300003E-3</v>
      </c>
      <c r="X151" s="3">
        <v>6.8014165191299996E-3</v>
      </c>
      <c r="Z151" s="3">
        <v>4.8647682788299999E-2</v>
      </c>
      <c r="AA151" s="3">
        <v>3.6789702943399998E-2</v>
      </c>
      <c r="AC151" s="3">
        <v>5.9327066388800004E-3</v>
      </c>
      <c r="AD151" s="3">
        <v>2.7470329315699998E-4</v>
      </c>
      <c r="AE151" s="3">
        <v>7.5465150975799998E-3</v>
      </c>
      <c r="AF151" s="3">
        <v>2.1776988195999999E-4</v>
      </c>
      <c r="AG151" s="3">
        <v>1.1221590182E-2</v>
      </c>
    </row>
    <row r="152" spans="1:33" x14ac:dyDescent="0.25">
      <c r="A152" t="s">
        <v>322</v>
      </c>
      <c r="B152" s="3">
        <v>1.46E-4</v>
      </c>
      <c r="C152" s="3">
        <v>1.4549999999999999E-3</v>
      </c>
      <c r="D152" s="3">
        <v>1.3240000000000001E-3</v>
      </c>
      <c r="E152" s="3">
        <v>8.6669999999999994E-3</v>
      </c>
      <c r="F152" s="3">
        <v>7.3980000000000001E-3</v>
      </c>
      <c r="G152" s="3">
        <v>7.3980000000000001E-3</v>
      </c>
      <c r="I152" s="3">
        <v>4.5199999999999998E-4</v>
      </c>
      <c r="J152" s="3">
        <v>8.5700000000000001E-4</v>
      </c>
      <c r="K152" s="3">
        <v>8.1999999999999998E-4</v>
      </c>
      <c r="L152" s="3">
        <v>5.1529999999999996E-3</v>
      </c>
      <c r="M152" s="3">
        <v>4.9119999999999997E-3</v>
      </c>
      <c r="O152" s="3">
        <v>1.5820000000000001E-3</v>
      </c>
      <c r="P152" s="3">
        <v>3.539E-3</v>
      </c>
      <c r="Q152" s="3">
        <v>3.7450000000000001E-3</v>
      </c>
      <c r="R152" s="3">
        <v>1.1615E-2</v>
      </c>
      <c r="S152" s="3">
        <v>9.8779999999999996E-3</v>
      </c>
      <c r="U152" s="3">
        <v>2.2636000000000002E-3</v>
      </c>
      <c r="V152" s="3">
        <v>2.3852999999999999E-3</v>
      </c>
      <c r="W152" s="3">
        <v>9.7420000000000007E-3</v>
      </c>
      <c r="X152" s="3">
        <v>6.1599999999999997E-3</v>
      </c>
      <c r="Z152" s="3">
        <v>3.4027000000000002E-2</v>
      </c>
      <c r="AA152" s="3">
        <v>3.3861000000000002E-2</v>
      </c>
      <c r="AC152" s="3">
        <v>4.9052169846999999E-3</v>
      </c>
      <c r="AD152" s="3">
        <v>5.3719695199000005E-4</v>
      </c>
      <c r="AE152" s="3">
        <v>6.7002627546599997E-3</v>
      </c>
      <c r="AF152" s="3">
        <v>6.3712010175699999E-4</v>
      </c>
      <c r="AG152" s="3">
        <v>6.4536408383399999E-3</v>
      </c>
    </row>
    <row r="153" spans="1:33" x14ac:dyDescent="0.25">
      <c r="A153" t="s">
        <v>323</v>
      </c>
      <c r="B153" s="3">
        <v>9.6521624520099999E-4</v>
      </c>
      <c r="C153" s="3">
        <v>3.6753854763799999E-3</v>
      </c>
      <c r="D153" s="3">
        <v>3.9471311100599997E-3</v>
      </c>
      <c r="E153" s="3">
        <v>1.66201348972E-2</v>
      </c>
      <c r="F153" s="3">
        <v>1.6496427201099999E-2</v>
      </c>
      <c r="G153" s="3">
        <v>1.6496427201099999E-2</v>
      </c>
      <c r="I153" s="3">
        <v>1.2953569392300001E-3</v>
      </c>
      <c r="J153" s="3">
        <v>1.6540979414800001E-3</v>
      </c>
      <c r="K153" s="3">
        <v>2.02119825846E-3</v>
      </c>
      <c r="L153" s="3">
        <v>9.51083899559E-3</v>
      </c>
      <c r="M153" s="3">
        <v>9.7389279492100002E-3</v>
      </c>
      <c r="O153" s="3">
        <v>2.9459778682099998E-3</v>
      </c>
      <c r="P153" s="3">
        <v>5.3950707131599999E-3</v>
      </c>
      <c r="Q153" s="3">
        <v>6.39052454811E-3</v>
      </c>
      <c r="R153" s="3">
        <v>1.5821891517799998E-2</v>
      </c>
      <c r="S153" s="3">
        <v>1.5652431938800001E-2</v>
      </c>
      <c r="U153" s="3">
        <v>3.4956006774200001E-3</v>
      </c>
      <c r="V153" s="3">
        <v>4.0445747019900004E-3</v>
      </c>
      <c r="W153" s="3">
        <v>1.44071423676E-2</v>
      </c>
      <c r="X153" s="3">
        <v>1.47293973536E-2</v>
      </c>
      <c r="Z153" s="3">
        <v>4.6711655290699997E-2</v>
      </c>
      <c r="AA153" s="3">
        <v>7.0827719737399999E-2</v>
      </c>
      <c r="AC153" s="3">
        <v>1.0233905364499999E-2</v>
      </c>
      <c r="AD153" s="3">
        <v>1.4889670896199999E-3</v>
      </c>
      <c r="AE153" s="3">
        <v>1.1521854515000001E-2</v>
      </c>
      <c r="AF153" s="3">
        <v>1.63975409063E-3</v>
      </c>
      <c r="AG153" s="3">
        <v>1.82678585624E-2</v>
      </c>
    </row>
    <row r="154" spans="1:33" x14ac:dyDescent="0.25">
      <c r="A154" t="s">
        <v>324</v>
      </c>
      <c r="B154" s="3">
        <v>1.03395680116E-4</v>
      </c>
      <c r="C154" s="3">
        <v>9.4377151189600002E-4</v>
      </c>
      <c r="D154" s="3">
        <v>1.0204126616199999E-3</v>
      </c>
      <c r="E154" s="3">
        <v>8.8935819555499996E-3</v>
      </c>
      <c r="F154" s="3">
        <v>7.0631176465400002E-3</v>
      </c>
      <c r="G154" s="3">
        <v>7.0631176465400002E-3</v>
      </c>
      <c r="I154" s="3">
        <v>1.5415144068899999E-4</v>
      </c>
      <c r="J154" s="3">
        <v>7.0881638430999997E-4</v>
      </c>
      <c r="K154" s="3">
        <v>8.4629873895399998E-4</v>
      </c>
      <c r="L154" s="3">
        <v>6.3601567590700001E-3</v>
      </c>
      <c r="M154" s="3">
        <v>4.53183673826E-3</v>
      </c>
      <c r="O154" s="3">
        <v>1.1865659133300001E-3</v>
      </c>
      <c r="P154" s="3">
        <v>3.1277503097300002E-3</v>
      </c>
      <c r="Q154" s="3">
        <v>3.2935456071899998E-3</v>
      </c>
      <c r="R154" s="3">
        <v>1.1705278495899999E-2</v>
      </c>
      <c r="S154" s="3">
        <v>8.8849152062499999E-3</v>
      </c>
      <c r="U154" s="3">
        <v>1.9656001237999998E-3</v>
      </c>
      <c r="V154" s="3">
        <v>1.84340126638E-3</v>
      </c>
      <c r="W154" s="3">
        <v>1.0251473682699999E-2</v>
      </c>
      <c r="X154" s="3">
        <v>6.18253998504E-3</v>
      </c>
      <c r="Z154" s="3">
        <v>3.7525302423799999E-2</v>
      </c>
      <c r="AA154" s="3">
        <v>3.1092307219300001E-2</v>
      </c>
      <c r="AC154" s="3">
        <v>4.8890792176999997E-3</v>
      </c>
      <c r="AD154" s="3">
        <v>6.5073112822300002E-4</v>
      </c>
      <c r="AE154" s="3">
        <v>7.9587518025500004E-3</v>
      </c>
      <c r="AF154" s="3">
        <v>7.7596016972800001E-4</v>
      </c>
      <c r="AG154" s="3">
        <v>7.8781917262799993E-3</v>
      </c>
    </row>
    <row r="155" spans="1:33" x14ac:dyDescent="0.25">
      <c r="A155" t="s">
        <v>325</v>
      </c>
      <c r="B155" s="3">
        <v>7.6201033743299998E-4</v>
      </c>
      <c r="C155" s="3">
        <v>1.9204251181400001E-3</v>
      </c>
      <c r="D155" s="3">
        <v>2.1442590262400001E-3</v>
      </c>
      <c r="E155" s="3">
        <v>6.4865469259900001E-3</v>
      </c>
      <c r="F155" s="3">
        <v>6.7305452174999999E-3</v>
      </c>
      <c r="G155" s="3">
        <v>6.7305452174999999E-3</v>
      </c>
      <c r="I155" s="3">
        <v>9.8985168219899991E-4</v>
      </c>
      <c r="J155" s="3">
        <v>1.3087841395499999E-3</v>
      </c>
      <c r="K155" s="3">
        <v>1.6591450118700001E-3</v>
      </c>
      <c r="L155" s="3">
        <v>3.7132830995300001E-3</v>
      </c>
      <c r="M155" s="3">
        <v>3.6500384654899998E-3</v>
      </c>
      <c r="O155" s="3">
        <v>1.9205743761899999E-3</v>
      </c>
      <c r="P155" s="3">
        <v>3.1422885876800002E-3</v>
      </c>
      <c r="Q155" s="3">
        <v>3.7241014179199999E-3</v>
      </c>
      <c r="R155" s="3">
        <v>7.3786309836700002E-3</v>
      </c>
      <c r="S155" s="3">
        <v>7.4617606926600001E-3</v>
      </c>
      <c r="U155" s="3">
        <v>4.4518544335399998E-3</v>
      </c>
      <c r="V155" s="3">
        <v>4.5497767022899998E-3</v>
      </c>
      <c r="W155" s="3">
        <v>6.7133413477800004E-3</v>
      </c>
      <c r="X155" s="3">
        <v>7.3001828887500004E-3</v>
      </c>
      <c r="Z155" s="3">
        <v>2.4894074146600002E-2</v>
      </c>
      <c r="AA155" s="3">
        <v>4.6891606312799997E-2</v>
      </c>
      <c r="AC155" s="3">
        <v>7.24852895085E-3</v>
      </c>
      <c r="AD155" s="3">
        <v>1.90949193067E-3</v>
      </c>
      <c r="AE155" s="3">
        <v>8.07260489156E-3</v>
      </c>
      <c r="AF155" s="3">
        <v>2.0062743427799999E-3</v>
      </c>
      <c r="AG155" s="3">
        <v>1.4161494061699999E-2</v>
      </c>
    </row>
    <row r="156" spans="1:33" x14ac:dyDescent="0.25">
      <c r="A156" t="s">
        <v>326</v>
      </c>
      <c r="B156" s="3">
        <v>1.1168818312399999E-3</v>
      </c>
      <c r="C156" s="3">
        <v>5.56509198855E-3</v>
      </c>
      <c r="D156" s="3">
        <v>2.9842423002400002E-3</v>
      </c>
      <c r="E156" s="3">
        <v>3.0685676124599999E-2</v>
      </c>
      <c r="F156" s="3">
        <v>1.84923049819E-2</v>
      </c>
      <c r="G156" s="3">
        <v>1.84923049819E-2</v>
      </c>
      <c r="I156" s="3">
        <v>9.4813858205600003E-4</v>
      </c>
      <c r="J156" s="3">
        <v>3.1285051835200002E-3</v>
      </c>
      <c r="K156" s="3">
        <v>2.29438549124E-3</v>
      </c>
      <c r="L156" s="3">
        <v>1.6395574053699999E-2</v>
      </c>
      <c r="M156" s="3">
        <v>1.53878398643E-2</v>
      </c>
      <c r="O156" s="3">
        <v>1.43946087235E-3</v>
      </c>
      <c r="P156" s="3">
        <v>3.1847533736099999E-3</v>
      </c>
      <c r="Q156" s="3">
        <v>3.5331428382800001E-3</v>
      </c>
      <c r="R156" s="3">
        <v>1.50872962087E-2</v>
      </c>
      <c r="S156" s="3">
        <v>8.3309582015300004E-3</v>
      </c>
      <c r="U156" s="3">
        <v>3.2298388057100001E-3</v>
      </c>
      <c r="V156" s="3">
        <v>2.9719371169099999E-3</v>
      </c>
      <c r="W156" s="3">
        <v>1.2296294575E-2</v>
      </c>
      <c r="X156" s="3">
        <v>8.7656271514499999E-3</v>
      </c>
      <c r="Z156" s="3">
        <v>5.2061271130200003E-2</v>
      </c>
      <c r="AA156" s="3">
        <v>5.7760853103100002E-2</v>
      </c>
      <c r="AC156" s="3">
        <v>1.6053989719999998E-2</v>
      </c>
      <c r="AD156" s="3">
        <v>7.73012855068E-3</v>
      </c>
      <c r="AE156" s="3">
        <v>4.8521957592200002E-2</v>
      </c>
      <c r="AF156" s="3">
        <v>1.3961557055899999E-2</v>
      </c>
      <c r="AG156" s="3">
        <v>2.8295161731699998E-2</v>
      </c>
    </row>
    <row r="157" spans="1:33" x14ac:dyDescent="0.25">
      <c r="A157" t="s">
        <v>327</v>
      </c>
      <c r="B157" s="3">
        <v>2.4800881449799999E-3</v>
      </c>
      <c r="C157" s="3">
        <v>4.9506373700400003E-3</v>
      </c>
      <c r="D157" s="3">
        <v>4.56621133889E-3</v>
      </c>
      <c r="E157" s="3">
        <v>1.42713872367E-2</v>
      </c>
      <c r="F157" s="3">
        <v>1.14037693226E-2</v>
      </c>
      <c r="G157" s="3">
        <v>1.14037693226E-2</v>
      </c>
      <c r="I157" s="3">
        <v>2.48616457573E-3</v>
      </c>
      <c r="J157" s="3">
        <v>3.15455668468E-3</v>
      </c>
      <c r="K157" s="3">
        <v>3.2800486287899999E-3</v>
      </c>
      <c r="L157" s="3">
        <v>1.39513851678E-2</v>
      </c>
      <c r="M157" s="3">
        <v>1.02248755217E-2</v>
      </c>
      <c r="O157" s="3">
        <v>3.3809362889E-3</v>
      </c>
      <c r="P157" s="3">
        <v>5.3938737063099996E-3</v>
      </c>
      <c r="Q157" s="3">
        <v>5.6634059987500001E-3</v>
      </c>
      <c r="R157" s="3">
        <v>1.6406605348300001E-2</v>
      </c>
      <c r="S157" s="3">
        <v>1.2447485419200001E-2</v>
      </c>
      <c r="U157" s="3">
        <v>4.2545983648500001E-3</v>
      </c>
      <c r="V157" s="3">
        <v>4.1986906989300004E-3</v>
      </c>
      <c r="W157" s="3">
        <v>1.14199007166E-2</v>
      </c>
      <c r="X157" s="3">
        <v>9.3457874436499999E-3</v>
      </c>
      <c r="Z157" s="3">
        <v>2.52637643201E-2</v>
      </c>
      <c r="AA157" s="3">
        <v>4.2486381378000003E-2</v>
      </c>
      <c r="AC157" s="3">
        <v>8.9518165753999998E-3</v>
      </c>
      <c r="AD157" s="3">
        <v>2.67765609312E-3</v>
      </c>
      <c r="AE157" s="3">
        <v>1.2235955993600001E-2</v>
      </c>
      <c r="AF157" s="3">
        <v>3.2864922654499999E-3</v>
      </c>
      <c r="AG157" s="3">
        <v>1.7135885110400002E-2</v>
      </c>
    </row>
    <row r="158" spans="1:33" x14ac:dyDescent="0.25">
      <c r="A158" t="s">
        <v>328</v>
      </c>
      <c r="B158" s="3">
        <v>8.47424654509E-4</v>
      </c>
      <c r="C158" s="3">
        <v>2.17742635237E-3</v>
      </c>
      <c r="D158" s="3">
        <v>2.2333063040099999E-3</v>
      </c>
      <c r="E158" s="3">
        <v>1.06000156822E-2</v>
      </c>
      <c r="F158" s="3">
        <v>9.5400168235900001E-3</v>
      </c>
      <c r="G158" s="3">
        <v>9.5400168235900001E-3</v>
      </c>
      <c r="I158" s="3">
        <v>1.00942691773E-3</v>
      </c>
      <c r="J158" s="3">
        <v>2.02158346106E-3</v>
      </c>
      <c r="K158" s="3">
        <v>2.1416485870500001E-3</v>
      </c>
      <c r="L158" s="3">
        <v>1.1703743261599999E-2</v>
      </c>
      <c r="M158" s="3">
        <v>8.8848186012300007E-3</v>
      </c>
      <c r="O158" s="3">
        <v>2.0243392031800002E-3</v>
      </c>
      <c r="P158" s="3">
        <v>3.73270050865E-3</v>
      </c>
      <c r="Q158" s="3">
        <v>4.1316294503599997E-3</v>
      </c>
      <c r="R158" s="3">
        <v>1.25325316242E-2</v>
      </c>
      <c r="S158" s="3">
        <v>9.8709990253199997E-3</v>
      </c>
      <c r="U158" s="3">
        <v>2.5960444645900002E-3</v>
      </c>
      <c r="V158" s="3">
        <v>2.31976139929E-3</v>
      </c>
      <c r="W158" s="3">
        <v>9.1383210012100004E-3</v>
      </c>
      <c r="X158" s="3">
        <v>8.50646952468E-3</v>
      </c>
      <c r="Z158" s="3">
        <v>3.3125397434899999E-2</v>
      </c>
      <c r="AA158" s="3">
        <v>3.8040469466699998E-2</v>
      </c>
      <c r="AC158" s="3">
        <v>2.4513762085700001E-16</v>
      </c>
      <c r="AD158" s="3">
        <v>1.3384298530300001E-3</v>
      </c>
      <c r="AE158" s="3">
        <v>2.4513762085700001E-16</v>
      </c>
      <c r="AF158" s="3">
        <v>1.44691100453E-3</v>
      </c>
      <c r="AG158" s="3">
        <v>2.4513762085700001E-16</v>
      </c>
    </row>
    <row r="159" spans="1:33" x14ac:dyDescent="0.25">
      <c r="A159" t="s">
        <v>329</v>
      </c>
      <c r="B159" s="3">
        <v>3.2699999999999998E-4</v>
      </c>
      <c r="C159" s="3">
        <v>3.999E-3</v>
      </c>
      <c r="D159" s="3">
        <v>4.0010000000000002E-3</v>
      </c>
      <c r="E159" s="3">
        <v>2.2423999999999999E-2</v>
      </c>
      <c r="F159" s="3">
        <v>2.196E-2</v>
      </c>
      <c r="G159" s="3">
        <v>2.196E-2</v>
      </c>
      <c r="I159" s="3">
        <v>8.7200000000000005E-4</v>
      </c>
      <c r="J159" s="3">
        <v>1.4710000000000001E-3</v>
      </c>
      <c r="K159" s="3">
        <v>1.474E-3</v>
      </c>
      <c r="L159" s="3">
        <v>1.1413E-2</v>
      </c>
      <c r="M159" s="3">
        <v>1.4407E-2</v>
      </c>
      <c r="O159" s="3">
        <v>3.0699999999999998E-3</v>
      </c>
      <c r="P159" s="3">
        <v>5.1279999999999997E-3</v>
      </c>
      <c r="Q159" s="3">
        <v>5.1060000000000003E-3</v>
      </c>
      <c r="R159" s="3">
        <v>1.9955000000000001E-2</v>
      </c>
      <c r="S159" s="3">
        <v>2.2126E-2</v>
      </c>
      <c r="U159" s="3">
        <v>5.0458999999999999E-3</v>
      </c>
      <c r="V159" s="3">
        <v>4.8133999999999998E-3</v>
      </c>
      <c r="W159" s="3">
        <v>1.2826000000000001E-2</v>
      </c>
      <c r="X159" s="3">
        <v>1.4766E-2</v>
      </c>
      <c r="Z159" s="3">
        <v>4.6863000000000002E-2</v>
      </c>
      <c r="AA159" s="3">
        <v>7.4207999999999996E-2</v>
      </c>
      <c r="AC159" s="3">
        <v>1.48696268379E-2</v>
      </c>
      <c r="AD159" s="3">
        <v>2.7786682761800001E-3</v>
      </c>
      <c r="AE159" s="3">
        <v>1.74692888505E-2</v>
      </c>
      <c r="AF159" s="3">
        <v>3.2318505313500001E-3</v>
      </c>
      <c r="AG159" s="3">
        <v>1.2263220287599999E-2</v>
      </c>
    </row>
    <row r="160" spans="1:33" x14ac:dyDescent="0.25">
      <c r="A160" t="s">
        <v>330</v>
      </c>
      <c r="B160" s="3">
        <v>7.2499999999999995E-4</v>
      </c>
      <c r="C160" s="3">
        <v>6.7099999999999998E-3</v>
      </c>
      <c r="D160" s="3">
        <v>6.7099999999999998E-3</v>
      </c>
      <c r="E160" s="3">
        <v>2.7326E-2</v>
      </c>
      <c r="F160" s="3">
        <v>2.7296000000000001E-2</v>
      </c>
      <c r="G160" s="3">
        <v>2.7296000000000001E-2</v>
      </c>
      <c r="I160" s="3">
        <v>1.134E-3</v>
      </c>
      <c r="J160" s="3">
        <v>2.7539999999999999E-3</v>
      </c>
      <c r="K160" s="3">
        <v>3.0469999999999998E-3</v>
      </c>
      <c r="L160" s="3">
        <v>1.8359E-2</v>
      </c>
      <c r="M160" s="3">
        <v>2.1083999999999999E-2</v>
      </c>
      <c r="O160" s="3">
        <v>5.3749999999999996E-3</v>
      </c>
      <c r="P160" s="3">
        <v>9.8709999999999996E-3</v>
      </c>
      <c r="Q160" s="3">
        <v>1.0132E-2</v>
      </c>
      <c r="R160" s="3">
        <v>2.7296000000000001E-2</v>
      </c>
      <c r="S160" s="3">
        <v>2.8265999999999999E-2</v>
      </c>
      <c r="U160" s="3">
        <v>8.4747999999999993E-3</v>
      </c>
      <c r="V160" s="3">
        <v>8.1440000000000002E-3</v>
      </c>
      <c r="W160" s="3">
        <v>2.1846999999999998E-2</v>
      </c>
      <c r="X160" s="3">
        <v>2.2578999999999998E-2</v>
      </c>
      <c r="Z160" s="3">
        <v>5.7672000000000001E-2</v>
      </c>
      <c r="AA160" s="3">
        <v>9.9003999999999995E-2</v>
      </c>
      <c r="AC160" s="3">
        <v>1.9186421748000001E-2</v>
      </c>
      <c r="AD160" s="3">
        <v>3.31179338896E-3</v>
      </c>
      <c r="AE160" s="3">
        <v>2.12085675435E-2</v>
      </c>
      <c r="AF160" s="3">
        <v>3.4292174315199999E-3</v>
      </c>
      <c r="AG160" s="3">
        <v>2.4834973972200001E-2</v>
      </c>
    </row>
    <row r="161" spans="1:33" x14ac:dyDescent="0.25">
      <c r="A161" t="s">
        <v>331</v>
      </c>
      <c r="B161" s="3">
        <v>7.3205532577799996E-4</v>
      </c>
      <c r="C161" s="3">
        <v>9.1065553414799993E-3</v>
      </c>
      <c r="D161" s="3">
        <v>8.3312234508199998E-3</v>
      </c>
      <c r="E161" s="3">
        <v>4.3800951382399998E-2</v>
      </c>
      <c r="F161" s="3">
        <v>4.3614232785900001E-2</v>
      </c>
      <c r="G161" s="3">
        <v>4.3614232785900001E-2</v>
      </c>
      <c r="I161" s="3">
        <v>2.24454249236E-3</v>
      </c>
      <c r="J161" s="3">
        <v>3.6681612134E-3</v>
      </c>
      <c r="K161" s="3">
        <v>3.8199434796200001E-3</v>
      </c>
      <c r="L161" s="3">
        <v>2.2930580535300001E-2</v>
      </c>
      <c r="M161" s="3">
        <v>2.9306465958900001E-2</v>
      </c>
      <c r="O161" s="3">
        <v>8.0116655688799998E-3</v>
      </c>
      <c r="P161" s="3">
        <v>1.1760414023299999E-2</v>
      </c>
      <c r="Q161" s="3">
        <v>1.11199532233E-2</v>
      </c>
      <c r="R161" s="3">
        <v>3.7559132058699998E-2</v>
      </c>
      <c r="S161" s="3">
        <v>4.0692429725900002E-2</v>
      </c>
      <c r="U161" s="3">
        <v>9.0303777773600002E-3</v>
      </c>
      <c r="V161" s="3">
        <v>8.5662763088800008E-3</v>
      </c>
      <c r="W161" s="3">
        <v>1.6587236222499999E-2</v>
      </c>
      <c r="X161" s="3">
        <v>2.1284461143900001E-2</v>
      </c>
      <c r="Z161" s="3">
        <v>9.9105969992699994E-2</v>
      </c>
      <c r="AA161" s="3">
        <v>0.179956974543</v>
      </c>
      <c r="AC161" s="3">
        <v>3.2426751677699997E-2</v>
      </c>
      <c r="AD161" s="3">
        <v>5.0517545237900004E-3</v>
      </c>
      <c r="AE161" s="3">
        <v>3.6885128521600002E-2</v>
      </c>
      <c r="AF161" s="3">
        <v>5.6521657501500001E-3</v>
      </c>
      <c r="AG161" s="3">
        <v>1.414321359E-2</v>
      </c>
    </row>
    <row r="162" spans="1:33" x14ac:dyDescent="0.25">
      <c r="A162" t="s">
        <v>332</v>
      </c>
      <c r="B162" s="3">
        <v>1.74957896851E-3</v>
      </c>
      <c r="C162" s="3">
        <v>3.9192690187500002E-3</v>
      </c>
      <c r="D162" s="3">
        <v>3.6109434018599998E-3</v>
      </c>
      <c r="E162" s="3">
        <v>1.29596823578E-2</v>
      </c>
      <c r="F162" s="3">
        <v>9.87798047807E-3</v>
      </c>
      <c r="G162" s="3">
        <v>9.87798047807E-3</v>
      </c>
      <c r="I162" s="3">
        <v>1.8633481353199999E-3</v>
      </c>
      <c r="J162" s="3">
        <v>3.3466140517099999E-3</v>
      </c>
      <c r="K162" s="3">
        <v>3.0271015245399999E-3</v>
      </c>
      <c r="L162" s="3">
        <v>1.37102179534E-2</v>
      </c>
      <c r="M162" s="3">
        <v>7.9958433822300001E-3</v>
      </c>
      <c r="O162" s="3">
        <v>2.4951204080799999E-3</v>
      </c>
      <c r="P162" s="3">
        <v>3.9771894544000002E-3</v>
      </c>
      <c r="Q162" s="3">
        <v>4.24023035612E-3</v>
      </c>
      <c r="R162" s="3">
        <v>1.49378091769E-2</v>
      </c>
      <c r="S162" s="3">
        <v>1.06115614292E-2</v>
      </c>
      <c r="U162" s="3">
        <v>3.5801295579099999E-3</v>
      </c>
      <c r="V162" s="3">
        <v>3.7100454648799999E-3</v>
      </c>
      <c r="W162" s="3">
        <v>1.11743635686E-2</v>
      </c>
      <c r="X162" s="3">
        <v>8.5575879032400003E-3</v>
      </c>
      <c r="Z162" s="3">
        <v>3.8879187574800002E-2</v>
      </c>
      <c r="AA162" s="3">
        <v>4.0259003880700001E-2</v>
      </c>
      <c r="AC162" s="3">
        <v>7.6470168437E-3</v>
      </c>
      <c r="AD162" s="3">
        <v>2.5790053781500001E-3</v>
      </c>
      <c r="AE162" s="3">
        <v>1.0509630115800001E-2</v>
      </c>
      <c r="AF162" s="3">
        <v>2.7718552811199998E-3</v>
      </c>
      <c r="AG162" s="3">
        <v>1.6320480437899999E-2</v>
      </c>
    </row>
    <row r="163" spans="1:33" x14ac:dyDescent="0.25">
      <c r="A163" t="s">
        <v>333</v>
      </c>
      <c r="B163" s="3">
        <v>1.1713823227999999E-3</v>
      </c>
      <c r="C163" s="3">
        <v>3.6563073031799999E-3</v>
      </c>
      <c r="D163" s="3">
        <v>3.9695247786200004E-3</v>
      </c>
      <c r="E163" s="3">
        <v>1.5402608417E-2</v>
      </c>
      <c r="F163" s="3">
        <v>1.5070405706599999E-2</v>
      </c>
      <c r="G163" s="3">
        <v>1.5070405706599999E-2</v>
      </c>
      <c r="I163" s="3">
        <v>1.4914168831300001E-3</v>
      </c>
      <c r="J163" s="3">
        <v>2.2877752486099999E-3</v>
      </c>
      <c r="K163" s="3">
        <v>2.6325831103900001E-3</v>
      </c>
      <c r="L163" s="3">
        <v>1.06989782763E-2</v>
      </c>
      <c r="M163" s="3">
        <v>9.8295859704800002E-3</v>
      </c>
      <c r="O163" s="3">
        <v>3.0112260200200001E-3</v>
      </c>
      <c r="P163" s="3">
        <v>5.2553127150599998E-3</v>
      </c>
      <c r="Q163" s="3">
        <v>6.0945554839100004E-3</v>
      </c>
      <c r="R163" s="3">
        <v>1.5228742893699999E-2</v>
      </c>
      <c r="S163" s="3">
        <v>1.45195523271E-2</v>
      </c>
      <c r="U163" s="3">
        <v>3.6048592791500002E-3</v>
      </c>
      <c r="V163" s="3">
        <v>4.0812764248099997E-3</v>
      </c>
      <c r="W163" s="3">
        <v>1.3789853990600001E-2</v>
      </c>
      <c r="X163" s="3">
        <v>1.42959720826E-2</v>
      </c>
      <c r="Z163" s="3">
        <v>4.2254650905299999E-2</v>
      </c>
      <c r="AA163" s="3">
        <v>6.3311288838099999E-2</v>
      </c>
      <c r="AC163" s="3">
        <v>9.9829756794699992E-3</v>
      </c>
      <c r="AD163" s="3">
        <v>1.95981885107E-3</v>
      </c>
      <c r="AE163" s="3">
        <v>1.11643656478E-2</v>
      </c>
      <c r="AF163" s="3">
        <v>2.11256299477E-3</v>
      </c>
      <c r="AG163" s="3">
        <v>1.8492652292900001E-2</v>
      </c>
    </row>
    <row r="164" spans="1:33" x14ac:dyDescent="0.25">
      <c r="A164" t="s">
        <v>335</v>
      </c>
      <c r="B164" s="3">
        <v>5.8954762318199998E-4</v>
      </c>
      <c r="C164" s="3">
        <v>8.4160986068400005E-3</v>
      </c>
      <c r="D164" s="3">
        <v>8.3320909260499992E-3</v>
      </c>
      <c r="E164" s="3">
        <v>4.1558235946199999E-2</v>
      </c>
      <c r="F164" s="3">
        <v>4.0581499668699998E-2</v>
      </c>
      <c r="G164" s="3">
        <v>4.0581499668699998E-2</v>
      </c>
      <c r="I164" s="3">
        <v>1.8850096445399999E-3</v>
      </c>
      <c r="J164" s="3">
        <v>3.9212471485499997E-3</v>
      </c>
      <c r="K164" s="3">
        <v>4.1615868127400004E-3</v>
      </c>
      <c r="L164" s="3">
        <v>3.5101335258900003E-2</v>
      </c>
      <c r="M164" s="3">
        <v>3.82785732096E-2</v>
      </c>
      <c r="O164" s="3">
        <v>1.06879844012E-2</v>
      </c>
      <c r="P164" s="3">
        <v>1.9600959864300001E-2</v>
      </c>
      <c r="Q164" s="3">
        <v>2.02717153532E-2</v>
      </c>
      <c r="R164" s="3">
        <v>4.8470348970900003E-2</v>
      </c>
      <c r="S164" s="3">
        <v>4.7880131664E-2</v>
      </c>
      <c r="U164" s="3">
        <v>1.1107101324600001E-2</v>
      </c>
      <c r="V164" s="3">
        <v>1.1762899466200001E-2</v>
      </c>
      <c r="W164" s="3">
        <v>3.4202773127300003E-2</v>
      </c>
      <c r="X164" s="3">
        <v>3.5719140406200001E-2</v>
      </c>
      <c r="Z164" s="3">
        <v>0.14215134261000001</v>
      </c>
      <c r="AA164" s="3">
        <v>0.205666971093</v>
      </c>
      <c r="AC164" s="3">
        <v>2.5712312919400002E-2</v>
      </c>
      <c r="AD164" s="3">
        <v>2.5515955409400001E-3</v>
      </c>
      <c r="AE164" s="3">
        <v>2.92201207038E-2</v>
      </c>
      <c r="AF164" s="3">
        <v>2.61014092687E-3</v>
      </c>
      <c r="AG164" s="3">
        <v>2.59614911728E-2</v>
      </c>
    </row>
    <row r="165" spans="1:33" x14ac:dyDescent="0.25">
      <c r="A165" t="s">
        <v>334</v>
      </c>
      <c r="B165" s="3">
        <v>2.02E-4</v>
      </c>
      <c r="C165" s="3">
        <v>5.9459999999999999E-3</v>
      </c>
      <c r="D165" s="3">
        <v>5.8370000000000002E-3</v>
      </c>
      <c r="E165" s="3">
        <v>2.3571999999999999E-2</v>
      </c>
      <c r="F165" s="3">
        <v>2.3088999999999998E-2</v>
      </c>
      <c r="G165" s="3">
        <v>2.3088999999999998E-2</v>
      </c>
      <c r="I165" s="3">
        <v>1.0859999999999999E-3</v>
      </c>
      <c r="J165" s="3">
        <v>2.6310000000000001E-3</v>
      </c>
      <c r="K165" s="3">
        <v>2.49E-3</v>
      </c>
      <c r="L165" s="3">
        <v>2.3008000000000001E-2</v>
      </c>
      <c r="M165" s="3">
        <v>2.6411E-2</v>
      </c>
      <c r="O165" s="3">
        <v>5.0270000000000002E-3</v>
      </c>
      <c r="P165" s="3">
        <v>8.1110000000000002E-3</v>
      </c>
      <c r="Q165" s="3">
        <v>8.4349999999999998E-3</v>
      </c>
      <c r="R165" s="3">
        <v>2.1013E-2</v>
      </c>
      <c r="S165" s="3">
        <v>2.2363999999999998E-2</v>
      </c>
      <c r="U165" s="3">
        <v>5.8982000000000001E-3</v>
      </c>
      <c r="V165" s="3">
        <v>6.3864000000000004E-3</v>
      </c>
      <c r="W165" s="3">
        <v>1.9758000000000001E-2</v>
      </c>
      <c r="X165" s="3">
        <v>2.2627999999999999E-2</v>
      </c>
      <c r="Z165" s="3">
        <v>8.3350999999999995E-2</v>
      </c>
      <c r="AA165" s="3">
        <v>0.10216699999999999</v>
      </c>
      <c r="AC165" s="3">
        <v>1.7042957251699999E-2</v>
      </c>
      <c r="AD165" s="3">
        <v>2.2298944649700001E-3</v>
      </c>
      <c r="AE165" s="3">
        <v>1.7985004343800001E-2</v>
      </c>
      <c r="AF165" s="3">
        <v>2.3416726303900001E-3</v>
      </c>
      <c r="AG165" s="3">
        <v>1.46550713569E-2</v>
      </c>
    </row>
    <row r="166" spans="1:33" x14ac:dyDescent="0.25">
      <c r="A166" t="s">
        <v>336</v>
      </c>
      <c r="B166" s="3">
        <v>8.7299999999999997E-4</v>
      </c>
      <c r="C166" s="3">
        <v>6.5839999999999996E-3</v>
      </c>
      <c r="D166" s="3">
        <v>7.4260000000000003E-3</v>
      </c>
      <c r="E166" s="3">
        <v>2.5741E-2</v>
      </c>
      <c r="F166" s="3">
        <v>2.5780999999999998E-2</v>
      </c>
      <c r="G166" s="3">
        <v>2.5780999999999998E-2</v>
      </c>
      <c r="I166" s="3">
        <v>1.4270000000000001E-3</v>
      </c>
      <c r="J166" s="3">
        <v>2.82E-3</v>
      </c>
      <c r="K166" s="3">
        <v>2.8180000000000002E-3</v>
      </c>
      <c r="L166" s="3">
        <v>1.6501999999999999E-2</v>
      </c>
      <c r="M166" s="3">
        <v>1.9755000000000002E-2</v>
      </c>
      <c r="O166" s="3">
        <v>5.6309999999999997E-3</v>
      </c>
      <c r="P166" s="3">
        <v>1.0534E-2</v>
      </c>
      <c r="Q166" s="3">
        <v>1.1021E-2</v>
      </c>
      <c r="R166" s="3">
        <v>2.5944999999999999E-2</v>
      </c>
      <c r="S166" s="3">
        <v>2.5994E-2</v>
      </c>
      <c r="U166" s="3">
        <v>9.9033000000000003E-3</v>
      </c>
      <c r="V166" s="3">
        <v>9.8495000000000006E-3</v>
      </c>
      <c r="W166" s="3">
        <v>2.1916999999999999E-2</v>
      </c>
      <c r="X166" s="3">
        <v>2.1881999999999999E-2</v>
      </c>
      <c r="Z166" s="3">
        <v>5.4683000000000002E-2</v>
      </c>
      <c r="AA166" s="3">
        <v>9.7253000000000006E-2</v>
      </c>
      <c r="AC166" s="3">
        <v>1.8730574665099999E-2</v>
      </c>
      <c r="AD166" s="3">
        <v>2.8887809399699999E-3</v>
      </c>
      <c r="AE166" s="3">
        <v>2.0090311619799999E-2</v>
      </c>
      <c r="AF166" s="3">
        <v>2.9358392322399998E-3</v>
      </c>
      <c r="AG166" s="3">
        <v>2.5530075047699999E-2</v>
      </c>
    </row>
    <row r="167" spans="1:33" x14ac:dyDescent="0.25">
      <c r="A167" t="s">
        <v>337</v>
      </c>
      <c r="B167" s="3">
        <v>4.2442864077600001E-3</v>
      </c>
      <c r="C167" s="3">
        <v>5.0919789599299997E-3</v>
      </c>
      <c r="D167" s="3">
        <v>5.34120913162E-3</v>
      </c>
      <c r="E167" s="3">
        <v>2.30436714849E-2</v>
      </c>
      <c r="F167" s="3">
        <v>1.87931150422E-2</v>
      </c>
      <c r="G167" s="3">
        <v>1.87931150422E-2</v>
      </c>
      <c r="I167" s="3">
        <v>5.1470244430399997E-3</v>
      </c>
      <c r="J167" s="3">
        <v>6.8424726975900001E-3</v>
      </c>
      <c r="K167" s="3">
        <v>7.1812455967600001E-3</v>
      </c>
      <c r="L167" s="3">
        <v>2.5219534972399999E-2</v>
      </c>
      <c r="M167" s="3">
        <v>1.93942132263E-2</v>
      </c>
      <c r="O167" s="3">
        <v>5.2764457944900001E-3</v>
      </c>
      <c r="P167" s="3">
        <v>7.70188904678E-3</v>
      </c>
      <c r="Q167" s="3">
        <v>8.0731244093200007E-3</v>
      </c>
      <c r="R167" s="3">
        <v>2.10135571318E-2</v>
      </c>
      <c r="S167" s="3">
        <v>1.79438205175E-2</v>
      </c>
      <c r="U167" s="3">
        <v>6.2605721649100004E-3</v>
      </c>
      <c r="V167" s="3">
        <v>6.2686392573500001E-3</v>
      </c>
      <c r="W167" s="3">
        <v>1.83474863398E-2</v>
      </c>
      <c r="X167" s="3">
        <v>1.6096442545399998E-2</v>
      </c>
      <c r="Z167" s="3">
        <v>4.3679195271399997E-2</v>
      </c>
      <c r="AA167" s="3">
        <v>5.7936083862199998E-2</v>
      </c>
      <c r="AC167" s="3">
        <v>1.51063067499E-2</v>
      </c>
      <c r="AD167" s="3">
        <v>5.6051890112099999E-3</v>
      </c>
      <c r="AE167" s="3">
        <v>1.97756576132E-2</v>
      </c>
      <c r="AF167" s="3">
        <v>6.9015560479299999E-3</v>
      </c>
      <c r="AG167" s="3">
        <v>3.0025950905400001E-2</v>
      </c>
    </row>
    <row r="168" spans="1:33" x14ac:dyDescent="0.25">
      <c r="A168" t="s">
        <v>338</v>
      </c>
      <c r="B168" s="3">
        <v>1.05887347858E-2</v>
      </c>
      <c r="C168" s="3">
        <v>1.47002406567E-2</v>
      </c>
      <c r="D168" s="3">
        <v>1.4473289165599999E-2</v>
      </c>
      <c r="E168" s="3">
        <v>3.9945210848799997E-2</v>
      </c>
      <c r="F168" s="3">
        <v>3.9614856163799998E-2</v>
      </c>
      <c r="G168" s="3">
        <v>3.9614856163799998E-2</v>
      </c>
      <c r="I168" s="3">
        <v>1.2120798459700001E-2</v>
      </c>
      <c r="J168" s="3">
        <v>1.7769156804299999E-2</v>
      </c>
      <c r="K168" s="3">
        <v>1.7528140588E-2</v>
      </c>
      <c r="L168" s="3">
        <v>3.86014730641E-2</v>
      </c>
      <c r="M168" s="3">
        <v>3.9478902878400002E-2</v>
      </c>
      <c r="O168" s="3">
        <v>1.44500363477E-2</v>
      </c>
      <c r="P168" s="3">
        <v>1.8760733719E-2</v>
      </c>
      <c r="Q168" s="3">
        <v>1.91397561419E-2</v>
      </c>
      <c r="R168" s="3">
        <v>3.5621466146200001E-2</v>
      </c>
      <c r="S168" s="3">
        <v>3.7294179805499997E-2</v>
      </c>
      <c r="U168" s="3">
        <v>2.3152599351900002E-2</v>
      </c>
      <c r="V168" s="3">
        <v>2.4347963809399999E-2</v>
      </c>
      <c r="W168" s="3">
        <v>2.91258675555E-2</v>
      </c>
      <c r="X168" s="3">
        <v>2.7935770703899999E-2</v>
      </c>
      <c r="Z168" s="3">
        <v>7.2859766756199998E-2</v>
      </c>
      <c r="AA168" s="3">
        <v>0.10060399138499999</v>
      </c>
      <c r="AC168" s="3">
        <v>2.7624998800000002E-2</v>
      </c>
      <c r="AD168" s="3">
        <v>1.23952347986E-2</v>
      </c>
      <c r="AE168" s="3">
        <v>3.0871813853099998E-2</v>
      </c>
      <c r="AF168" s="3">
        <v>1.3730194925500001E-2</v>
      </c>
      <c r="AG168" s="3">
        <v>7.1961677646599997E-2</v>
      </c>
    </row>
    <row r="169" spans="1:33" x14ac:dyDescent="0.25">
      <c r="A169" t="s">
        <v>339</v>
      </c>
      <c r="B169" s="3">
        <v>1.11559383681E-3</v>
      </c>
      <c r="C169" s="3">
        <v>2.49371660352E-3</v>
      </c>
      <c r="D169" s="3">
        <v>2.1818983543599999E-3</v>
      </c>
      <c r="E169" s="3">
        <v>1.04919033714E-2</v>
      </c>
      <c r="F169" s="3">
        <v>8.8611582339700005E-3</v>
      </c>
      <c r="G169" s="3">
        <v>8.8611582339700005E-3</v>
      </c>
      <c r="I169" s="3">
        <v>1.1164803774500001E-3</v>
      </c>
      <c r="J169" s="3">
        <v>2.4508992671E-3</v>
      </c>
      <c r="K169" s="3">
        <v>2.6955431733399998E-3</v>
      </c>
      <c r="L169" s="3">
        <v>1.4081983778899999E-2</v>
      </c>
      <c r="M169" s="3">
        <v>1.15720219953E-2</v>
      </c>
      <c r="O169" s="3">
        <v>1.4558677355099999E-3</v>
      </c>
      <c r="P169" s="3">
        <v>5.6967823789999998E-3</v>
      </c>
      <c r="Q169" s="3">
        <v>6.9823524484500001E-3</v>
      </c>
      <c r="R169" s="3">
        <v>1.87591924869E-2</v>
      </c>
      <c r="S169" s="3">
        <v>1.4162864127399999E-2</v>
      </c>
      <c r="U169" s="3">
        <v>2.5303416346600001E-3</v>
      </c>
      <c r="V169" s="3">
        <v>2.5104844292400002E-3</v>
      </c>
      <c r="W169" s="3">
        <v>1.1442179543200001E-2</v>
      </c>
      <c r="X169" s="3">
        <v>7.7328683876000002E-3</v>
      </c>
      <c r="Z169" s="3">
        <v>3.5020462417700002E-2</v>
      </c>
      <c r="AA169" s="3">
        <v>0.159015543329</v>
      </c>
      <c r="AC169" s="3">
        <v>1.1646400831200001E-2</v>
      </c>
      <c r="AD169" s="3">
        <v>1.6950187303099999E-3</v>
      </c>
      <c r="AE169" s="3">
        <v>1.72665792162E-2</v>
      </c>
      <c r="AF169" s="3">
        <v>1.8555216637199999E-3</v>
      </c>
      <c r="AG169" s="3">
        <v>1.82988082708E-2</v>
      </c>
    </row>
    <row r="170" spans="1:33" x14ac:dyDescent="0.25">
      <c r="A170" t="s">
        <v>340</v>
      </c>
      <c r="B170" s="3">
        <v>3.4951279913599999E-3</v>
      </c>
      <c r="C170" s="3">
        <v>4.9270941331600003E-3</v>
      </c>
      <c r="D170" s="3">
        <v>4.7772519483800001E-3</v>
      </c>
      <c r="E170" s="3">
        <v>1.7832729007799999E-2</v>
      </c>
      <c r="F170" s="3">
        <v>1.39048595292E-2</v>
      </c>
      <c r="G170" s="3">
        <v>1.39048595292E-2</v>
      </c>
      <c r="I170" s="3">
        <v>3.5879178524499998E-3</v>
      </c>
      <c r="J170" s="3">
        <v>4.7339097405899996E-3</v>
      </c>
      <c r="K170" s="3">
        <v>4.73589762597E-3</v>
      </c>
      <c r="L170" s="3">
        <v>1.5692707835699999E-2</v>
      </c>
      <c r="M170" s="3">
        <v>1.0443647471E-2</v>
      </c>
      <c r="O170" s="3">
        <v>4.3889384075099999E-3</v>
      </c>
      <c r="P170" s="3">
        <v>6.3838972543700002E-3</v>
      </c>
      <c r="Q170" s="3">
        <v>6.6451926618499996E-3</v>
      </c>
      <c r="R170" s="3">
        <v>1.77552396318E-2</v>
      </c>
      <c r="S170" s="3">
        <v>1.4181170311499999E-2</v>
      </c>
      <c r="U170" s="3">
        <v>5.9043101109399997E-3</v>
      </c>
      <c r="V170" s="3">
        <v>5.8121569441500001E-3</v>
      </c>
      <c r="W170" s="3">
        <v>1.3453939283399999E-2</v>
      </c>
      <c r="X170" s="3">
        <v>1.13602851979E-2</v>
      </c>
      <c r="Z170" s="3">
        <v>4.3594034346600002E-2</v>
      </c>
      <c r="AA170" s="3">
        <v>4.3076709238300002E-2</v>
      </c>
      <c r="AC170" s="3">
        <v>1.02888550701E-2</v>
      </c>
      <c r="AD170" s="3">
        <v>4.2345310168699999E-3</v>
      </c>
      <c r="AE170" s="3">
        <v>1.35802721626E-2</v>
      </c>
      <c r="AF170" s="3">
        <v>4.4939819092000002E-3</v>
      </c>
      <c r="AG170" s="3">
        <v>2.0217939865699999E-2</v>
      </c>
    </row>
    <row r="171" spans="1:33" x14ac:dyDescent="0.25">
      <c r="A171" t="s">
        <v>341</v>
      </c>
      <c r="B171" s="3">
        <v>2.7973663499999998E-3</v>
      </c>
      <c r="C171" s="3">
        <v>4.1255570176200003E-3</v>
      </c>
      <c r="D171" s="3">
        <v>4.0580857483899996E-3</v>
      </c>
      <c r="E171" s="3">
        <v>1.2781681246099999E-2</v>
      </c>
      <c r="F171" s="3">
        <v>9.7616882260900002E-3</v>
      </c>
      <c r="G171" s="3">
        <v>9.7616882260900002E-3</v>
      </c>
      <c r="I171" s="3">
        <v>2.7655632195000002E-3</v>
      </c>
      <c r="J171" s="3">
        <v>3.7953795825699998E-3</v>
      </c>
      <c r="K171" s="3">
        <v>3.8003934524100001E-3</v>
      </c>
      <c r="L171" s="3">
        <v>1.25673892949E-2</v>
      </c>
      <c r="M171" s="3">
        <v>8.7701032741499992E-3</v>
      </c>
      <c r="O171" s="3">
        <v>3.2767817752999999E-3</v>
      </c>
      <c r="P171" s="3">
        <v>4.6912545372799997E-3</v>
      </c>
      <c r="Q171" s="3">
        <v>4.9097305030100001E-3</v>
      </c>
      <c r="R171" s="3">
        <v>1.47754781767E-2</v>
      </c>
      <c r="S171" s="3">
        <v>1.06903515134E-2</v>
      </c>
      <c r="U171" s="3">
        <v>4.3604127456500002E-3</v>
      </c>
      <c r="V171" s="3">
        <v>4.6173865870400002E-3</v>
      </c>
      <c r="W171" s="3">
        <v>1.0435445098699999E-2</v>
      </c>
      <c r="X171" s="3">
        <v>8.7352075193200002E-3</v>
      </c>
      <c r="Z171" s="3">
        <v>3.3306148947799999E-2</v>
      </c>
      <c r="AA171" s="3">
        <v>3.89923482179E-2</v>
      </c>
      <c r="AC171" s="3">
        <v>8.0916620320999992E-3</v>
      </c>
      <c r="AD171" s="3">
        <v>3.49909941002E-3</v>
      </c>
      <c r="AE171" s="3">
        <v>1.04525736608E-2</v>
      </c>
      <c r="AF171" s="3">
        <v>3.70670074574E-3</v>
      </c>
      <c r="AG171" s="3">
        <v>1.9865506267799999E-2</v>
      </c>
    </row>
    <row r="172" spans="1:33" x14ac:dyDescent="0.25">
      <c r="A172" t="s">
        <v>342</v>
      </c>
      <c r="B172" s="3">
        <v>2.06815134843E-4</v>
      </c>
      <c r="C172" s="3">
        <v>1.42516042957E-3</v>
      </c>
      <c r="D172" s="3">
        <v>1.3191312482099999E-3</v>
      </c>
      <c r="E172" s="3">
        <v>9.9906808826999999E-3</v>
      </c>
      <c r="F172" s="3">
        <v>6.9359358191600001E-3</v>
      </c>
      <c r="G172" s="3">
        <v>6.9359358191600001E-3</v>
      </c>
      <c r="I172" s="3">
        <v>3.0997933398900003E-4</v>
      </c>
      <c r="J172" s="3">
        <v>1.3866743264E-3</v>
      </c>
      <c r="K172" s="3">
        <v>1.3956303907200001E-3</v>
      </c>
      <c r="L172" s="3">
        <v>1.1522912772E-2</v>
      </c>
      <c r="M172" s="3">
        <v>6.9592261557899996E-3</v>
      </c>
      <c r="O172" s="3">
        <v>1.2773193365399999E-3</v>
      </c>
      <c r="P172" s="3">
        <v>2.6487803207300002E-3</v>
      </c>
      <c r="Q172" s="3">
        <v>2.8303662307199999E-3</v>
      </c>
      <c r="R172" s="3">
        <v>1.27443373577E-2</v>
      </c>
      <c r="S172" s="3">
        <v>8.6120634722499992E-3</v>
      </c>
      <c r="U172" s="3">
        <v>1.48549966741E-3</v>
      </c>
      <c r="V172" s="3">
        <v>1.4170955675299999E-3</v>
      </c>
      <c r="W172" s="3">
        <v>7.8310661909800003E-3</v>
      </c>
      <c r="X172" s="3">
        <v>5.1760293903699997E-3</v>
      </c>
      <c r="Z172" s="3">
        <v>3.0825101386699999E-2</v>
      </c>
      <c r="AA172" s="3">
        <v>2.9396632583500001E-2</v>
      </c>
      <c r="AC172" s="3">
        <v>4.1058382465600004E-3</v>
      </c>
      <c r="AD172" s="3">
        <v>4.2295021600100003E-4</v>
      </c>
      <c r="AE172" s="3">
        <v>6.73864732609E-3</v>
      </c>
      <c r="AF172" s="3">
        <v>7.2573082760599996E-4</v>
      </c>
      <c r="AG172" s="3">
        <v>1.28157387429E-2</v>
      </c>
    </row>
    <row r="173" spans="1:33" x14ac:dyDescent="0.25">
      <c r="A173" t="s">
        <v>343</v>
      </c>
      <c r="B173" s="3">
        <v>8.1000000000000004E-5</v>
      </c>
      <c r="C173" s="3">
        <v>8.2100000000000001E-4</v>
      </c>
      <c r="D173" s="3">
        <v>7.5100000000000004E-4</v>
      </c>
      <c r="E173" s="3">
        <v>6.7479999999999997E-3</v>
      </c>
      <c r="F173" s="3">
        <v>5.0660000000000002E-3</v>
      </c>
      <c r="G173" s="3">
        <v>5.0660000000000002E-3</v>
      </c>
      <c r="I173" s="3">
        <v>6.2999999999899996E-5</v>
      </c>
      <c r="J173" s="3">
        <v>4.75E-4</v>
      </c>
      <c r="K173" s="3">
        <v>6.6600000000000003E-4</v>
      </c>
      <c r="L173" s="3">
        <v>3.6649999999999999E-3</v>
      </c>
      <c r="M173" s="3">
        <v>2.1090000000000002E-3</v>
      </c>
      <c r="O173" s="3">
        <v>7.1400000000000001E-4</v>
      </c>
      <c r="P173" s="3">
        <v>1.421E-3</v>
      </c>
      <c r="Q173" s="3">
        <v>1.658E-3</v>
      </c>
      <c r="R173" s="3">
        <v>7.1399999999999996E-3</v>
      </c>
      <c r="S173" s="3">
        <v>5.1390000000000003E-3</v>
      </c>
      <c r="U173" s="3">
        <v>1.8110000000000001E-4</v>
      </c>
      <c r="V173" s="3">
        <v>3.5839999999999998E-4</v>
      </c>
      <c r="W173" s="3">
        <v>2.2209999999999999E-3</v>
      </c>
      <c r="X173" s="3">
        <v>2.7079999999999999E-3</v>
      </c>
      <c r="Z173" s="3">
        <v>1.7025999999999999E-2</v>
      </c>
      <c r="AA173" s="3">
        <v>8.1899999999999994E-3</v>
      </c>
      <c r="AC173" s="3">
        <v>3.5116768042099998E-3</v>
      </c>
      <c r="AD173" s="3">
        <v>3.0160236218599999E-4</v>
      </c>
      <c r="AE173" s="3">
        <v>5.7870587305400003E-3</v>
      </c>
      <c r="AF173" s="3">
        <v>5.0511295054999998E-4</v>
      </c>
      <c r="AG173" s="3">
        <v>6.9926903841699998E-3</v>
      </c>
    </row>
    <row r="174" spans="1:33" x14ac:dyDescent="0.25">
      <c r="A174" t="s">
        <v>344</v>
      </c>
      <c r="B174" s="3">
        <v>4.7628842802099999E-4</v>
      </c>
      <c r="C174" s="3">
        <v>1.6140281561600001E-3</v>
      </c>
      <c r="D174" s="3">
        <v>1.40885777218E-3</v>
      </c>
      <c r="E174" s="3">
        <v>1.13436042871E-2</v>
      </c>
      <c r="F174" s="3">
        <v>1.0255484527299999E-2</v>
      </c>
      <c r="G174" s="3">
        <v>1.0255484527299999E-2</v>
      </c>
      <c r="I174" s="3">
        <v>7.1065337698600003E-4</v>
      </c>
      <c r="J174" s="3">
        <v>2.5726470155599999E-3</v>
      </c>
      <c r="K174" s="3">
        <v>2.51529578557E-3</v>
      </c>
      <c r="L174" s="3">
        <v>6.2178115299700003E-3</v>
      </c>
      <c r="M174" s="3">
        <v>4.9408642518899999E-3</v>
      </c>
      <c r="O174" s="3">
        <v>1.7818838969499999E-3</v>
      </c>
      <c r="P174" s="3">
        <v>3.2318054121800001E-3</v>
      </c>
      <c r="Q174" s="3">
        <v>3.52898739017E-3</v>
      </c>
      <c r="R174" s="3">
        <v>1.03701978552E-2</v>
      </c>
      <c r="S174" s="3">
        <v>8.7917807196399994E-3</v>
      </c>
      <c r="U174" s="3">
        <v>1.7523134752500001E-3</v>
      </c>
      <c r="V174" s="3">
        <v>1.8717481406999999E-3</v>
      </c>
      <c r="W174" s="3">
        <v>6.9559054526800003E-3</v>
      </c>
      <c r="X174" s="3">
        <v>7.6393196177599997E-3</v>
      </c>
      <c r="Z174" s="3">
        <v>3.3496407382799999E-2</v>
      </c>
      <c r="AA174" s="3">
        <v>1.9450598231299999E-2</v>
      </c>
      <c r="AC174" s="3">
        <v>9.4621226364300006E-3</v>
      </c>
      <c r="AD174" s="3">
        <v>7.3966370700299998E-4</v>
      </c>
      <c r="AE174" s="3">
        <v>1.15795423838E-2</v>
      </c>
      <c r="AF174" s="3">
        <v>9.54532901919E-4</v>
      </c>
      <c r="AG174" s="3">
        <v>8.6964360726099997E-3</v>
      </c>
    </row>
    <row r="175" spans="1:33" x14ac:dyDescent="0.25">
      <c r="A175" t="s">
        <v>345</v>
      </c>
      <c r="B175" s="3">
        <v>5.4923481864100005E-4</v>
      </c>
      <c r="C175" s="3">
        <v>3.7960215546500001E-3</v>
      </c>
      <c r="D175" s="3">
        <v>3.6366966353000001E-3</v>
      </c>
      <c r="E175" s="3">
        <v>1.8065038924999999E-2</v>
      </c>
      <c r="F175" s="3">
        <v>1.72951004369E-2</v>
      </c>
      <c r="G175" s="3">
        <v>1.72951004369E-2</v>
      </c>
      <c r="I175" s="3">
        <v>8.6642727824100003E-4</v>
      </c>
      <c r="J175" s="3">
        <v>1.9890548910299999E-3</v>
      </c>
      <c r="K175" s="3">
        <v>1.9895409124600001E-3</v>
      </c>
      <c r="L175" s="3">
        <v>9.8865513543299997E-3</v>
      </c>
      <c r="M175" s="3">
        <v>1.23893903416E-2</v>
      </c>
      <c r="O175" s="3">
        <v>3.2325274375900001E-3</v>
      </c>
      <c r="P175" s="3">
        <v>6.0737554550299999E-3</v>
      </c>
      <c r="Q175" s="3">
        <v>6.1942881023500001E-3</v>
      </c>
      <c r="R175" s="3">
        <v>1.7792262653200001E-2</v>
      </c>
      <c r="S175" s="3">
        <v>1.7703576813599999E-2</v>
      </c>
      <c r="U175" s="3">
        <v>7.1879608279200001E-3</v>
      </c>
      <c r="V175" s="3">
        <v>7.3898422999000004E-3</v>
      </c>
      <c r="W175" s="3">
        <v>1.2307997752E-2</v>
      </c>
      <c r="X175" s="3">
        <v>1.40746211535E-2</v>
      </c>
      <c r="Z175" s="3">
        <v>4.24439250351E-2</v>
      </c>
      <c r="AA175" s="3">
        <v>6.8248835975099995E-2</v>
      </c>
      <c r="AC175" s="3">
        <v>1.24306058131E-2</v>
      </c>
      <c r="AD175" s="3">
        <v>2.1375154402900002E-3</v>
      </c>
      <c r="AE175" s="3">
        <v>1.41145170083E-2</v>
      </c>
      <c r="AF175" s="3">
        <v>2.5163466227900002E-3</v>
      </c>
      <c r="AG175" s="3">
        <v>2.0647290973500002E-2</v>
      </c>
    </row>
    <row r="176" spans="1:33" x14ac:dyDescent="0.25">
      <c r="A176" s="140" t="s">
        <v>346</v>
      </c>
      <c r="B176" s="82">
        <v>3.3431516799300003E-2</v>
      </c>
      <c r="C176" s="82">
        <v>0.20211368094500001</v>
      </c>
      <c r="D176" s="82">
        <v>0.14691195570500001</v>
      </c>
      <c r="E176" s="82">
        <v>0.32479027151599998</v>
      </c>
      <c r="F176" s="82">
        <v>0.36599000231000001</v>
      </c>
      <c r="G176" s="82">
        <v>0.36599000231000001</v>
      </c>
      <c r="I176" s="82">
        <v>4.0921037126400002E-2</v>
      </c>
      <c r="J176" s="82">
        <v>0.241932104964</v>
      </c>
      <c r="K176" s="82">
        <v>0.24113987306199999</v>
      </c>
      <c r="L176" s="82">
        <v>0.220721369886</v>
      </c>
      <c r="M176" s="82">
        <v>0.28270120760200002</v>
      </c>
      <c r="O176" s="82">
        <v>9.3483053544500001E-3</v>
      </c>
      <c r="P176" s="82">
        <v>9.6189567521600006E-3</v>
      </c>
      <c r="Q176" s="82">
        <v>4.5238969390299998E-2</v>
      </c>
      <c r="R176" s="82">
        <v>1.30681383908E-2</v>
      </c>
      <c r="S176" s="82">
        <v>7.1234133403100003E-2</v>
      </c>
      <c r="U176" s="3">
        <v>2.39723629125E-2</v>
      </c>
      <c r="V176" s="3">
        <v>8.6066681202999998E-2</v>
      </c>
      <c r="W176" s="82">
        <v>0.21522418055600001</v>
      </c>
      <c r="X176" s="82">
        <v>0.33817033855</v>
      </c>
      <c r="Z176" s="82">
        <v>8.7865587952199994E-2</v>
      </c>
      <c r="AA176" s="82">
        <v>0.44761344193500002</v>
      </c>
      <c r="AC176" s="82">
        <v>0.36992558384599999</v>
      </c>
      <c r="AD176" s="82">
        <v>5.8883507419400002E-4</v>
      </c>
      <c r="AE176" s="82">
        <v>0.37377327667100002</v>
      </c>
      <c r="AF176" s="82">
        <v>1.4180671858299999E-3</v>
      </c>
      <c r="AG176" s="82">
        <v>2.9415977814500002E-2</v>
      </c>
    </row>
    <row r="177" spans="1:33" x14ac:dyDescent="0.25">
      <c r="A177" t="s">
        <v>347</v>
      </c>
      <c r="B177" s="3">
        <v>2.35342601328E-3</v>
      </c>
      <c r="C177" s="3">
        <v>1.3584383193600001E-2</v>
      </c>
      <c r="D177" s="3">
        <v>9.1810945698199992E-3</v>
      </c>
      <c r="E177" s="3">
        <v>2.3329529667400001E-2</v>
      </c>
      <c r="F177" s="3">
        <v>2.3113498004400001E-2</v>
      </c>
      <c r="G177" s="3">
        <v>2.3113498004400001E-2</v>
      </c>
      <c r="I177" s="3">
        <v>2.9120310781300001E-3</v>
      </c>
      <c r="J177" s="3">
        <v>2.5667163361E-3</v>
      </c>
      <c r="K177" s="3">
        <v>2.7353976401999999E-3</v>
      </c>
      <c r="L177" s="3">
        <v>3.0615049946900001E-2</v>
      </c>
      <c r="M177" s="3">
        <v>3.1627821044100002E-2</v>
      </c>
      <c r="O177" s="3">
        <v>4.0002498359500002E-3</v>
      </c>
      <c r="P177" s="3">
        <v>8.2627029627100005E-3</v>
      </c>
      <c r="Q177" s="3">
        <v>1.13057166955E-2</v>
      </c>
      <c r="R177" s="3">
        <v>4.62244626145E-2</v>
      </c>
      <c r="S177" s="3">
        <v>3.2833745339199999E-2</v>
      </c>
      <c r="U177" s="3">
        <v>4.8723386263699996E-3</v>
      </c>
      <c r="V177" s="3">
        <v>4.9470438539099999E-3</v>
      </c>
      <c r="W177" s="3">
        <v>3.3956323785100002E-2</v>
      </c>
      <c r="X177" s="3">
        <v>2.3056114785500001E-2</v>
      </c>
      <c r="Z177" s="3">
        <v>7.7334529319099996E-2</v>
      </c>
      <c r="AA177" s="3">
        <v>0.18523832670599999</v>
      </c>
      <c r="AC177" s="3">
        <v>2.7273453961000001E-2</v>
      </c>
      <c r="AD177" s="3">
        <v>2.4044443208199998E-3</v>
      </c>
      <c r="AE177" s="3">
        <v>2.8861777691300002E-2</v>
      </c>
      <c r="AF177" s="3">
        <v>2.5497067703000001E-3</v>
      </c>
      <c r="AG177" s="3">
        <v>1.4899538970200001E-2</v>
      </c>
    </row>
    <row r="178" spans="1:33" x14ac:dyDescent="0.25">
      <c r="A178" t="s">
        <v>348</v>
      </c>
      <c r="B178" s="3">
        <v>3.8424276180599998E-4</v>
      </c>
      <c r="C178" s="3">
        <v>2.4727009524E-3</v>
      </c>
      <c r="D178" s="3">
        <v>1.6633070973200001E-3</v>
      </c>
      <c r="E178" s="3">
        <v>3.1215032436300002E-3</v>
      </c>
      <c r="F178" s="3">
        <v>1.622224707E-3</v>
      </c>
      <c r="G178" s="3">
        <v>1.622224707E-3</v>
      </c>
      <c r="I178" s="3">
        <v>1.15006173747E-3</v>
      </c>
      <c r="J178" s="3">
        <v>1.1929796729199999E-3</v>
      </c>
      <c r="K178" s="3">
        <v>7.9025312400500005E-4</v>
      </c>
      <c r="L178" s="3">
        <v>3.1650662710299999E-3</v>
      </c>
      <c r="M178" s="3">
        <v>9.6586360320699994E-3</v>
      </c>
      <c r="O178" s="3">
        <v>8.0385975144900001E-4</v>
      </c>
      <c r="P178" s="3">
        <v>1.8201032937700001E-3</v>
      </c>
      <c r="Q178" s="3">
        <v>2.0477750120600001E-3</v>
      </c>
      <c r="R178" s="3">
        <v>1.4174014886400001E-2</v>
      </c>
      <c r="S178" s="3">
        <v>6.2862467737100003E-3</v>
      </c>
      <c r="U178" s="3">
        <v>2.9780696978100002E-3</v>
      </c>
      <c r="V178" s="3">
        <v>1.0783172190999999E-3</v>
      </c>
      <c r="W178" s="3">
        <v>1.65065149865E-2</v>
      </c>
      <c r="X178" s="3">
        <v>8.8576042189699999E-3</v>
      </c>
      <c r="Z178" s="3">
        <v>7.1011779987499996E-2</v>
      </c>
      <c r="AA178" s="3">
        <v>0.29353578805000002</v>
      </c>
      <c r="AC178" s="3">
        <v>8.5045682852699991E-3</v>
      </c>
      <c r="AD178" s="3">
        <v>8.0568183007499999E-4</v>
      </c>
      <c r="AE178" s="3">
        <v>1.2149280754500001E-2</v>
      </c>
      <c r="AF178" s="3">
        <v>7.1685041158200003E-4</v>
      </c>
      <c r="AG178" s="3">
        <v>1.1994766731899999E-2</v>
      </c>
    </row>
    <row r="179" spans="1:33" x14ac:dyDescent="0.25">
      <c r="A179" t="s">
        <v>349</v>
      </c>
      <c r="B179" s="3">
        <v>8.2000000000000001E-5</v>
      </c>
      <c r="C179" s="3">
        <v>5.7799999999999995E-4</v>
      </c>
      <c r="D179" s="3">
        <v>8.3299999999999997E-4</v>
      </c>
      <c r="E179" s="3">
        <v>3.287E-3</v>
      </c>
      <c r="F179" s="3">
        <v>3.2600000000000001E-4</v>
      </c>
      <c r="G179" s="3">
        <v>3.2600000000000001E-4</v>
      </c>
      <c r="I179" s="3">
        <v>2.1429999999999999E-3</v>
      </c>
      <c r="J179" s="3">
        <v>1.2819999999999999E-3</v>
      </c>
      <c r="K179" s="3">
        <v>1.067E-3</v>
      </c>
      <c r="L179" s="3">
        <v>7.9579999999999998E-3</v>
      </c>
      <c r="M179" s="3">
        <v>1.0664999999999999E-2</v>
      </c>
      <c r="O179" s="3">
        <v>3.6099999999999999E-4</v>
      </c>
      <c r="P179" s="3">
        <v>2.2190000000000001E-3</v>
      </c>
      <c r="Q179" s="3">
        <v>2.1699999999999999E-4</v>
      </c>
      <c r="R179" s="3">
        <v>2.3921999999999999E-2</v>
      </c>
      <c r="S179" s="3">
        <v>6.7500000000000004E-4</v>
      </c>
      <c r="U179" s="3">
        <v>1.2668E-3</v>
      </c>
      <c r="V179" s="3">
        <v>4.5419999999999998E-4</v>
      </c>
      <c r="W179" s="3">
        <v>2.0116999999999999E-2</v>
      </c>
      <c r="X179" s="3">
        <v>2.5590000000000001E-3</v>
      </c>
      <c r="Z179" s="3">
        <v>5.1816000000000001E-2</v>
      </c>
      <c r="AA179" s="3">
        <v>7.0789000000000005E-2</v>
      </c>
      <c r="AC179" s="3">
        <v>1.6350704226000001E-3</v>
      </c>
      <c r="AD179" s="3">
        <v>1.57339005897E-4</v>
      </c>
      <c r="AE179" s="3">
        <v>1.51402761357E-3</v>
      </c>
      <c r="AF179" s="3">
        <v>1.1223503900699999E-4</v>
      </c>
      <c r="AG179" s="3">
        <v>5.6002808971500001E-3</v>
      </c>
    </row>
    <row r="180" spans="1:33" x14ac:dyDescent="0.25">
      <c r="A180" t="s">
        <v>350</v>
      </c>
      <c r="B180" s="3">
        <v>4.7165791364099999E-4</v>
      </c>
      <c r="C180" s="3">
        <v>1.4960552087100001E-3</v>
      </c>
      <c r="D180" s="3">
        <v>1.31943347218E-3</v>
      </c>
      <c r="E180" s="3">
        <v>6.9915214724700003E-3</v>
      </c>
      <c r="F180" s="3">
        <v>6.2123111238899997E-3</v>
      </c>
      <c r="G180" s="3">
        <v>6.2123111238899997E-3</v>
      </c>
      <c r="I180" s="3">
        <v>6.0283704265699995E-4</v>
      </c>
      <c r="J180" s="3">
        <v>2.5736129273799999E-3</v>
      </c>
      <c r="K180" s="3">
        <v>2.59827937056E-3</v>
      </c>
      <c r="L180" s="3">
        <v>7.00948637116E-3</v>
      </c>
      <c r="M180" s="3">
        <v>8.9720319430700007E-3</v>
      </c>
      <c r="O180" s="3">
        <v>9.5512564618499996E-4</v>
      </c>
      <c r="P180" s="3">
        <v>1.8279731945499999E-3</v>
      </c>
      <c r="Q180" s="3">
        <v>2.2197162403099998E-3</v>
      </c>
      <c r="R180" s="3">
        <v>1.36133014916E-2</v>
      </c>
      <c r="S180" s="3">
        <v>7.2646550503100002E-3</v>
      </c>
      <c r="U180" s="3">
        <v>1.8678025056200001E-3</v>
      </c>
      <c r="V180" s="3">
        <v>1.0639640383999999E-3</v>
      </c>
      <c r="W180" s="3">
        <v>1.0698210513299999E-2</v>
      </c>
      <c r="X180" s="3">
        <v>4.1336136732899997E-3</v>
      </c>
      <c r="Z180" s="3">
        <v>3.7187696112900001E-2</v>
      </c>
      <c r="AA180" s="3">
        <v>3.3628006329400002E-2</v>
      </c>
      <c r="AC180" s="3">
        <v>4.0081735321899998E-3</v>
      </c>
      <c r="AD180" s="3">
        <v>8.6661186294300003E-4</v>
      </c>
      <c r="AE180" s="3">
        <v>6.1040863305799999E-3</v>
      </c>
      <c r="AF180" s="3">
        <v>1.04560554215E-3</v>
      </c>
      <c r="AG180" s="3">
        <v>7.433930129E-3</v>
      </c>
    </row>
    <row r="181" spans="1:33" x14ac:dyDescent="0.25">
      <c r="A181" t="s">
        <v>351</v>
      </c>
      <c r="B181" s="3">
        <v>9.8476167449700004E-5</v>
      </c>
      <c r="C181" s="3">
        <v>5.6671156684900005E-4</v>
      </c>
      <c r="D181" s="3">
        <v>1.0751980696099999E-3</v>
      </c>
      <c r="E181" s="3">
        <v>3.8792017219999998E-3</v>
      </c>
      <c r="F181" s="3">
        <v>3.1466906425600002E-3</v>
      </c>
      <c r="G181" s="3">
        <v>3.1466906425600002E-3</v>
      </c>
      <c r="I181" s="3">
        <v>1.26394681674E-3</v>
      </c>
      <c r="J181" s="3">
        <v>2.0342764479499998E-3</v>
      </c>
      <c r="K181" s="3">
        <v>1.92120951486E-3</v>
      </c>
      <c r="L181" s="3">
        <v>1.00490955149E-2</v>
      </c>
      <c r="M181" s="3">
        <v>1.1949617595E-2</v>
      </c>
      <c r="O181" s="3">
        <v>3.6986574140700001E-4</v>
      </c>
      <c r="P181" s="3">
        <v>1.6359507599199999E-3</v>
      </c>
      <c r="Q181" s="3">
        <v>1.1471682042700001E-3</v>
      </c>
      <c r="R181" s="3">
        <v>1.9450800360599999E-2</v>
      </c>
      <c r="S181" s="3">
        <v>3.5598967525599999E-3</v>
      </c>
      <c r="U181" s="3">
        <v>1.1612612654599999E-3</v>
      </c>
      <c r="V181" s="3">
        <v>5.3009201716899997E-4</v>
      </c>
      <c r="W181" s="3">
        <v>1.71105548907E-2</v>
      </c>
      <c r="X181" s="3">
        <v>2.4190677267599998E-3</v>
      </c>
      <c r="Z181" s="3">
        <v>4.2618525713600003E-2</v>
      </c>
      <c r="AA181" s="3">
        <v>4.6068011815899999E-2</v>
      </c>
      <c r="AC181" s="3">
        <v>2.8581267206599999E-3</v>
      </c>
      <c r="AD181" s="3">
        <v>4.9836597205500004E-4</v>
      </c>
      <c r="AE181" s="3">
        <v>4.4479754384400003E-3</v>
      </c>
      <c r="AF181" s="3">
        <v>3.28155266307E-4</v>
      </c>
      <c r="AG181" s="3">
        <v>6.4959103796299999E-3</v>
      </c>
    </row>
    <row r="182" spans="1:33" x14ac:dyDescent="0.25">
      <c r="A182" t="s">
        <v>352</v>
      </c>
      <c r="B182" s="3">
        <v>1.8372470784900001E-3</v>
      </c>
      <c r="C182" s="3">
        <v>3.25058792032E-3</v>
      </c>
      <c r="D182" s="3">
        <v>3.15424450808E-3</v>
      </c>
      <c r="E182" s="3">
        <v>1.25897772562E-2</v>
      </c>
      <c r="F182" s="3">
        <v>1.02696662805E-2</v>
      </c>
      <c r="G182" s="3">
        <v>1.02696662805E-2</v>
      </c>
      <c r="I182" s="3">
        <v>1.88379656378E-3</v>
      </c>
      <c r="J182" s="3">
        <v>2.6015042350599998E-3</v>
      </c>
      <c r="K182" s="3">
        <v>2.7349996914899999E-3</v>
      </c>
      <c r="L182" s="3">
        <v>1.2798774232399999E-2</v>
      </c>
      <c r="M182" s="3">
        <v>8.8820238841000008E-3</v>
      </c>
      <c r="O182" s="3">
        <v>2.9631721322599999E-3</v>
      </c>
      <c r="P182" s="3">
        <v>4.4801202015500004E-3</v>
      </c>
      <c r="Q182" s="3">
        <v>4.7934043144199998E-3</v>
      </c>
      <c r="R182" s="3">
        <v>1.4345862190200001E-2</v>
      </c>
      <c r="S182" s="3">
        <v>1.07432789357E-2</v>
      </c>
      <c r="U182" s="3">
        <v>3.6613538917800001E-3</v>
      </c>
      <c r="V182" s="3">
        <v>3.6797179822E-3</v>
      </c>
      <c r="W182" s="3">
        <v>1.0048774473699999E-2</v>
      </c>
      <c r="X182" s="3">
        <v>8.6482996553699995E-3</v>
      </c>
      <c r="Z182" s="3">
        <v>3.9492181068499999E-2</v>
      </c>
      <c r="AA182" s="3">
        <v>4.0211033958300002E-2</v>
      </c>
      <c r="AC182" s="3">
        <v>8.0273036238599996E-3</v>
      </c>
      <c r="AD182" s="3">
        <v>2.26381264019E-3</v>
      </c>
      <c r="AE182" s="3">
        <v>1.08020322467E-2</v>
      </c>
      <c r="AF182" s="3">
        <v>2.6415055975599999E-3</v>
      </c>
      <c r="AG182" s="3">
        <v>1.6126919942800001E-2</v>
      </c>
    </row>
    <row r="183" spans="1:33" x14ac:dyDescent="0.25">
      <c r="A183" t="s">
        <v>353</v>
      </c>
      <c r="B183" s="3">
        <v>7.7209766011899995E-4</v>
      </c>
      <c r="C183" s="3">
        <v>2.1770424457900001E-3</v>
      </c>
      <c r="D183" s="3">
        <v>2.1627746051399999E-3</v>
      </c>
      <c r="E183" s="3">
        <v>9.7487387543599997E-3</v>
      </c>
      <c r="F183" s="3">
        <v>8.2497934370500004E-3</v>
      </c>
      <c r="G183" s="3">
        <v>8.2497934370500004E-3</v>
      </c>
      <c r="I183" s="3">
        <v>9.921846159690001E-4</v>
      </c>
      <c r="J183" s="3">
        <v>2.0118697792999999E-3</v>
      </c>
      <c r="K183" s="3">
        <v>1.9910849458799999E-3</v>
      </c>
      <c r="L183" s="3">
        <v>1.11631162745E-2</v>
      </c>
      <c r="M183" s="3">
        <v>7.67336328263E-3</v>
      </c>
      <c r="O183" s="3">
        <v>1.9091156762599999E-3</v>
      </c>
      <c r="P183" s="3">
        <v>3.2131422408500001E-3</v>
      </c>
      <c r="Q183" s="3">
        <v>3.5214354684999999E-3</v>
      </c>
      <c r="R183" s="3">
        <v>1.17198908759E-2</v>
      </c>
      <c r="S183" s="3">
        <v>8.4304515876300005E-3</v>
      </c>
      <c r="U183" s="3">
        <v>2.4637748409999998E-3</v>
      </c>
      <c r="V183" s="3">
        <v>2.5652086007299998E-3</v>
      </c>
      <c r="W183" s="3">
        <v>7.73324989377E-3</v>
      </c>
      <c r="X183" s="3">
        <v>7.5259891095799999E-3</v>
      </c>
      <c r="Z183" s="3">
        <v>2.8870146870600001E-2</v>
      </c>
      <c r="AA183" s="3">
        <v>3.84923866244E-2</v>
      </c>
      <c r="AC183" s="3">
        <v>6.3075520899700003E-3</v>
      </c>
      <c r="AD183" s="3">
        <v>1.3834427619800001E-3</v>
      </c>
      <c r="AE183" s="3">
        <v>7.8844380740700007E-3</v>
      </c>
      <c r="AF183" s="3">
        <v>1.5693749794900001E-3</v>
      </c>
      <c r="AG183" s="3">
        <v>1.5675348852E-2</v>
      </c>
    </row>
    <row r="184" spans="1:33" x14ac:dyDescent="0.25">
      <c r="A184" t="s">
        <v>354</v>
      </c>
      <c r="B184" s="3">
        <v>6.6924984871100004E-4</v>
      </c>
      <c r="C184" s="3">
        <v>2.6856206284599999E-3</v>
      </c>
      <c r="D184" s="3">
        <v>3.0898180917300001E-3</v>
      </c>
      <c r="E184" s="3">
        <v>1.3164740690200001E-2</v>
      </c>
      <c r="F184" s="3">
        <v>1.24253719526E-2</v>
      </c>
      <c r="G184" s="3">
        <v>1.24253719526E-2</v>
      </c>
      <c r="I184" s="3">
        <v>9.1126395736899999E-4</v>
      </c>
      <c r="J184" s="3">
        <v>1.8112628081E-3</v>
      </c>
      <c r="K184" s="3">
        <v>2.0299105990200001E-3</v>
      </c>
      <c r="L184" s="3">
        <v>1.14843014659E-2</v>
      </c>
      <c r="M184" s="3">
        <v>9.3806060870299992E-3</v>
      </c>
      <c r="O184" s="3">
        <v>2.30730171412E-3</v>
      </c>
      <c r="P184" s="3">
        <v>4.19833669922E-3</v>
      </c>
      <c r="Q184" s="3">
        <v>4.80939663575E-3</v>
      </c>
      <c r="R184" s="3">
        <v>1.3502992847500001E-2</v>
      </c>
      <c r="S184" s="3">
        <v>1.21693400906E-2</v>
      </c>
      <c r="U184" s="3">
        <v>2.8544942265799999E-3</v>
      </c>
      <c r="V184" s="3">
        <v>3.1866232824099999E-3</v>
      </c>
      <c r="W184" s="3">
        <v>1.1141360215E-2</v>
      </c>
      <c r="X184" s="3">
        <v>1.1610902211299999E-2</v>
      </c>
      <c r="Z184" s="3">
        <v>3.6662193902700001E-2</v>
      </c>
      <c r="AA184" s="3">
        <v>5.3120958485299997E-2</v>
      </c>
      <c r="AC184" s="3">
        <v>8.7547649037000002E-3</v>
      </c>
      <c r="AD184" s="3">
        <v>1.39017260814E-3</v>
      </c>
      <c r="AE184" s="3">
        <v>9.5496120630399993E-3</v>
      </c>
      <c r="AF184" s="3">
        <v>1.4140329274100001E-3</v>
      </c>
      <c r="AG184" s="3">
        <v>1.72312025222E-2</v>
      </c>
    </row>
    <row r="185" spans="1:33" x14ac:dyDescent="0.25">
      <c r="A185" t="s">
        <v>355</v>
      </c>
      <c r="B185" s="3">
        <v>2.0888273474600001E-3</v>
      </c>
      <c r="C185" s="3">
        <v>3.4944329914300002E-3</v>
      </c>
      <c r="D185" s="3">
        <v>3.4887517957100001E-3</v>
      </c>
      <c r="E185" s="3">
        <v>1.20570831144E-2</v>
      </c>
      <c r="F185" s="3">
        <v>1.0106867397000001E-2</v>
      </c>
      <c r="G185" s="3">
        <v>1.0106867397000001E-2</v>
      </c>
      <c r="I185" s="3">
        <v>2.0564465964099999E-3</v>
      </c>
      <c r="J185" s="3">
        <v>3.6530198227399998E-3</v>
      </c>
      <c r="K185" s="3">
        <v>3.7125785759500002E-3</v>
      </c>
      <c r="L185" s="3">
        <v>1.55725020148E-2</v>
      </c>
      <c r="M185" s="3">
        <v>1.2456299923399999E-2</v>
      </c>
      <c r="O185" s="3">
        <v>2.9871842586199999E-3</v>
      </c>
      <c r="P185" s="3">
        <v>6.7903372515199997E-3</v>
      </c>
      <c r="Q185" s="3">
        <v>7.2389210423E-3</v>
      </c>
      <c r="R185" s="3">
        <v>1.9157933686700001E-2</v>
      </c>
      <c r="S185" s="3">
        <v>1.53188169405E-2</v>
      </c>
      <c r="U185" s="3">
        <v>4.4674081531200002E-3</v>
      </c>
      <c r="V185" s="3">
        <v>4.2576943025300004E-3</v>
      </c>
      <c r="W185" s="3">
        <v>1.29157042631E-2</v>
      </c>
      <c r="X185" s="3">
        <v>9.6315376987100004E-3</v>
      </c>
      <c r="Z185" s="3">
        <v>3.0497467980000002E-2</v>
      </c>
      <c r="AA185" s="3">
        <v>3.4780793857600002E-2</v>
      </c>
      <c r="AC185" s="3">
        <v>1.15145529268E-2</v>
      </c>
      <c r="AD185" s="3">
        <v>3.05661949364E-3</v>
      </c>
      <c r="AE185" s="3">
        <v>1.36459887946E-2</v>
      </c>
      <c r="AF185" s="3">
        <v>3.3398957473699999E-3</v>
      </c>
      <c r="AG185" s="3">
        <v>2.5971950782499999E-2</v>
      </c>
    </row>
    <row r="186" spans="1:33" x14ac:dyDescent="0.25">
      <c r="A186" t="s">
        <v>358</v>
      </c>
      <c r="B186" s="3">
        <v>8.7773553344200003E-4</v>
      </c>
      <c r="C186" s="3">
        <v>7.5745963368799999E-3</v>
      </c>
      <c r="D186" s="3">
        <v>3.71974954354E-3</v>
      </c>
      <c r="E186" s="3">
        <v>3.0392385153700002E-2</v>
      </c>
      <c r="F186" s="3">
        <v>1.6582453839300001E-2</v>
      </c>
      <c r="G186" s="3">
        <v>1.6582453839300001E-2</v>
      </c>
      <c r="I186" s="3">
        <v>1.10585381795E-3</v>
      </c>
      <c r="J186" s="3">
        <v>3.16436333776E-3</v>
      </c>
      <c r="K186" s="3">
        <v>2.63606392183E-3</v>
      </c>
      <c r="L186" s="3">
        <v>1.0949052774900001E-2</v>
      </c>
      <c r="M186" s="3">
        <v>1.13556600865E-2</v>
      </c>
      <c r="O186" s="3">
        <v>1.06743321415E-3</v>
      </c>
      <c r="P186" s="3">
        <v>3.2531442738800002E-3</v>
      </c>
      <c r="Q186" s="3">
        <v>3.49642526971E-3</v>
      </c>
      <c r="R186" s="3">
        <v>1.43450484489E-2</v>
      </c>
      <c r="S186" s="3">
        <v>6.8566864932499997E-3</v>
      </c>
      <c r="U186" s="3">
        <v>3.1350114555899998E-3</v>
      </c>
      <c r="V186" s="3">
        <v>2.5407167964999998E-3</v>
      </c>
      <c r="W186" s="3">
        <v>1.7777821548199998E-2</v>
      </c>
      <c r="X186" s="3">
        <v>9.9057452857799991E-3</v>
      </c>
      <c r="Z186" s="3">
        <v>6.6672696315699997E-2</v>
      </c>
      <c r="AA186" s="3">
        <v>5.7523318720900003E-2</v>
      </c>
      <c r="AC186" s="3">
        <v>2.3858728503300002E-2</v>
      </c>
      <c r="AD186" s="3">
        <v>6.8357850147299998E-3</v>
      </c>
      <c r="AE186" s="3">
        <v>8.1084311672400003E-2</v>
      </c>
      <c r="AF186" s="3">
        <v>1.6633794343699999E-2</v>
      </c>
      <c r="AG186" s="3">
        <v>4.3315335596800002E-2</v>
      </c>
    </row>
    <row r="187" spans="1:33" x14ac:dyDescent="0.25">
      <c r="A187" t="s">
        <v>357</v>
      </c>
      <c r="B187" s="3">
        <v>1.446E-3</v>
      </c>
      <c r="C187" s="3">
        <v>2.7950000000000002E-3</v>
      </c>
      <c r="D187" s="3">
        <v>4.6959999999999997E-3</v>
      </c>
      <c r="E187" s="3">
        <v>2.5082E-2</v>
      </c>
      <c r="F187" s="3">
        <v>1.7007000000000001E-2</v>
      </c>
      <c r="G187" s="3">
        <v>1.7007000000000001E-2</v>
      </c>
      <c r="I187" s="3">
        <v>2.9300000000000002E-4</v>
      </c>
      <c r="J187" s="3">
        <v>5.1400000000000003E-4</v>
      </c>
      <c r="K187" s="3">
        <v>3.392E-3</v>
      </c>
      <c r="L187" s="3">
        <v>7.3210000000000003E-3</v>
      </c>
      <c r="M187" s="3">
        <v>2.032E-3</v>
      </c>
      <c r="O187" s="3">
        <v>2.8389999999999999E-3</v>
      </c>
      <c r="P187" s="3">
        <v>5.64E-3</v>
      </c>
      <c r="Q187" s="3">
        <v>2.261E-3</v>
      </c>
      <c r="R187" s="3">
        <v>1.941E-3</v>
      </c>
      <c r="S187" s="3">
        <v>1.5300000000000001E-4</v>
      </c>
      <c r="U187" s="3">
        <v>1.14237E-2</v>
      </c>
      <c r="V187" s="3">
        <v>5.2697999999999998E-3</v>
      </c>
      <c r="W187" s="3">
        <v>9.3499999999999996E-4</v>
      </c>
      <c r="X187" s="3">
        <v>3.705E-3</v>
      </c>
      <c r="Z187" s="3">
        <v>6.2884999999999996E-2</v>
      </c>
      <c r="AA187" s="3">
        <v>5.8290000000000002E-2</v>
      </c>
      <c r="AC187" s="3">
        <v>2.5156758166899999E-2</v>
      </c>
      <c r="AD187" s="3">
        <v>2.4863402540900002E-2</v>
      </c>
      <c r="AE187" s="3">
        <v>0.1084661381</v>
      </c>
      <c r="AF187" s="3">
        <v>2.4879057893E-2</v>
      </c>
      <c r="AG187" s="3">
        <v>6.5527134680400001E-2</v>
      </c>
    </row>
    <row r="188" spans="1:33" x14ac:dyDescent="0.25">
      <c r="A188" t="s">
        <v>359</v>
      </c>
      <c r="B188" s="3">
        <v>6.2368742170999998E-4</v>
      </c>
      <c r="C188" s="3">
        <v>6.0620201436699999E-3</v>
      </c>
      <c r="D188" s="3">
        <v>4.0673473747199996E-3</v>
      </c>
      <c r="E188" s="3">
        <v>2.74382828544E-2</v>
      </c>
      <c r="F188" s="3">
        <v>1.41743325769E-2</v>
      </c>
      <c r="G188" s="3">
        <v>1.41743325769E-2</v>
      </c>
      <c r="I188" s="3">
        <v>2.03078528872E-4</v>
      </c>
      <c r="J188" s="3">
        <v>3.8479905001E-3</v>
      </c>
      <c r="K188" s="3">
        <v>2.6214816845100001E-3</v>
      </c>
      <c r="L188" s="3">
        <v>1.5234391823199999E-2</v>
      </c>
      <c r="M188" s="3">
        <v>1.1875553965999999E-2</v>
      </c>
      <c r="O188" s="3">
        <v>1.7653534112699999E-3</v>
      </c>
      <c r="P188" s="3">
        <v>3.72301583248E-3</v>
      </c>
      <c r="Q188" s="3">
        <v>3.40001068626E-3</v>
      </c>
      <c r="R188" s="3">
        <v>1.25069879934E-2</v>
      </c>
      <c r="S188" s="3">
        <v>6.6940907274000002E-3</v>
      </c>
      <c r="U188" s="3">
        <v>3.2641931420899998E-3</v>
      </c>
      <c r="V188" s="3">
        <v>2.4494796018700001E-3</v>
      </c>
      <c r="W188" s="3">
        <v>1.24822539631E-2</v>
      </c>
      <c r="X188" s="3">
        <v>7.1457293539600002E-3</v>
      </c>
      <c r="Z188" s="3">
        <v>3.5208014545300002E-2</v>
      </c>
      <c r="AA188" s="3">
        <v>4.316350721E-2</v>
      </c>
      <c r="AC188" s="3">
        <v>1.2891823541599999E-2</v>
      </c>
      <c r="AD188" s="3">
        <v>8.3725044143999998E-3</v>
      </c>
      <c r="AE188" s="3">
        <v>3.6976004449200003E-2</v>
      </c>
      <c r="AF188" s="3">
        <v>1.3066097368999999E-2</v>
      </c>
      <c r="AG188" s="3">
        <v>1.97660269459E-2</v>
      </c>
    </row>
    <row r="189" spans="1:33" x14ac:dyDescent="0.25">
      <c r="A189" t="s">
        <v>356</v>
      </c>
      <c r="B189" s="3">
        <v>1.1976552905899999E-3</v>
      </c>
      <c r="C189" s="3">
        <v>6.6730112142699997E-3</v>
      </c>
      <c r="D189" s="3">
        <v>4.3272416871000001E-3</v>
      </c>
      <c r="E189" s="3">
        <v>3.30478204483E-2</v>
      </c>
      <c r="F189" s="3">
        <v>1.94229649178E-2</v>
      </c>
      <c r="G189" s="3">
        <v>1.94229649178E-2</v>
      </c>
      <c r="I189" s="3">
        <v>7.5608357154499997E-4</v>
      </c>
      <c r="J189" s="3">
        <v>4.3013846279900004E-3</v>
      </c>
      <c r="K189" s="3">
        <v>3.0057734743799999E-3</v>
      </c>
      <c r="L189" s="3">
        <v>1.9071286334000001E-2</v>
      </c>
      <c r="M189" s="3">
        <v>1.5676255088699999E-2</v>
      </c>
      <c r="O189" s="3">
        <v>9.5226766442100001E-4</v>
      </c>
      <c r="P189" s="3">
        <v>3.26035096363E-3</v>
      </c>
      <c r="Q189" s="3">
        <v>3.7113645677199999E-3</v>
      </c>
      <c r="R189" s="3">
        <v>1.6133393442700001E-2</v>
      </c>
      <c r="S189" s="3">
        <v>1.14199010503E-2</v>
      </c>
      <c r="U189" s="3">
        <v>3.6922254966500001E-3</v>
      </c>
      <c r="V189" s="3">
        <v>2.99452530359E-3</v>
      </c>
      <c r="W189" s="3">
        <v>1.08535483453E-2</v>
      </c>
      <c r="X189" s="3">
        <v>7.8529184193199993E-3</v>
      </c>
      <c r="Z189" s="3">
        <v>6.2020419282599999E-2</v>
      </c>
      <c r="AA189" s="3">
        <v>5.5866116763800003E-2</v>
      </c>
      <c r="AC189" s="3">
        <v>1.7571364514500001E-2</v>
      </c>
      <c r="AD189" s="3">
        <v>8.8610889430200002E-3</v>
      </c>
      <c r="AE189" s="3">
        <v>5.1355089698199997E-2</v>
      </c>
      <c r="AF189" s="3">
        <v>1.68711757779E-2</v>
      </c>
      <c r="AG189" s="3">
        <v>2.2187285798999999E-2</v>
      </c>
    </row>
    <row r="190" spans="1:33" x14ac:dyDescent="0.25">
      <c r="A190" t="s">
        <v>360</v>
      </c>
      <c r="B190" s="3">
        <v>3.5109352979899999E-4</v>
      </c>
      <c r="C190" s="3">
        <v>4.9512352667499997E-3</v>
      </c>
      <c r="D190" s="3">
        <v>1.1226827987800001E-3</v>
      </c>
      <c r="E190" s="3">
        <v>3.8555785048000002E-2</v>
      </c>
      <c r="F190" s="3">
        <v>2.2833326885600001E-2</v>
      </c>
      <c r="G190" s="3">
        <v>2.2833326885600001E-2</v>
      </c>
      <c r="I190" s="3">
        <v>8.1649658093299995E-6</v>
      </c>
      <c r="J190" s="3">
        <v>2.0412414523200001E-3</v>
      </c>
      <c r="K190" s="3">
        <v>9.9694232531300007E-4</v>
      </c>
      <c r="L190" s="3">
        <v>1.9115817952699999E-2</v>
      </c>
      <c r="M190" s="3">
        <v>2.1660837795400002E-2</v>
      </c>
      <c r="O190" s="3">
        <v>1.3806957183500001E-3</v>
      </c>
      <c r="P190" s="3">
        <v>3.4921558766300002E-3</v>
      </c>
      <c r="Q190" s="3">
        <v>3.2578213579000002E-3</v>
      </c>
      <c r="R190" s="3">
        <v>1.78918895779E-2</v>
      </c>
      <c r="S190" s="3">
        <v>8.9724809278100004E-3</v>
      </c>
      <c r="U190" s="3">
        <v>2.9730273504699999E-3</v>
      </c>
      <c r="V190" s="3">
        <v>3.0360608865199999E-3</v>
      </c>
      <c r="W190" s="3">
        <v>1.7548961013900001E-2</v>
      </c>
      <c r="X190" s="3">
        <v>1.1163957751E-2</v>
      </c>
      <c r="Z190" s="3">
        <v>5.7407874604999999E-2</v>
      </c>
      <c r="AA190" s="3">
        <v>7.9761917997699994E-2</v>
      </c>
      <c r="AC190" s="3">
        <v>1.7324642366399998E-2</v>
      </c>
      <c r="AD190" s="3">
        <v>7.9938570844900001E-3</v>
      </c>
      <c r="AE190" s="3">
        <v>5.9498824821299999E-2</v>
      </c>
      <c r="AF190" s="3">
        <v>1.44922667183E-2</v>
      </c>
      <c r="AG190" s="3">
        <v>4.1824693509100001E-2</v>
      </c>
    </row>
    <row r="191" spans="1:33" x14ac:dyDescent="0.25">
      <c r="A191" t="s">
        <v>361</v>
      </c>
      <c r="B191" s="3">
        <v>5.7236410322999997E-4</v>
      </c>
      <c r="C191" s="3">
        <v>8.2825413169300005E-3</v>
      </c>
      <c r="D191" s="3">
        <v>3.9747053559599996E-3</v>
      </c>
      <c r="E191" s="3">
        <v>1.30190379829E-2</v>
      </c>
      <c r="F191" s="3">
        <v>8.7479443680599997E-3</v>
      </c>
      <c r="G191" s="3">
        <v>8.7479443680599997E-3</v>
      </c>
      <c r="I191" s="3">
        <v>4.2784420840600001E-4</v>
      </c>
      <c r="J191" s="3">
        <v>4.5846283019099999E-3</v>
      </c>
      <c r="K191" s="3">
        <v>2.9230577597200002E-3</v>
      </c>
      <c r="L191" s="3">
        <v>9.93757988647E-3</v>
      </c>
      <c r="M191" s="3">
        <v>9.7693815907999998E-3</v>
      </c>
      <c r="O191" s="3">
        <v>2.2682275018199999E-3</v>
      </c>
      <c r="P191" s="3">
        <v>6.87735070115E-3</v>
      </c>
      <c r="Q191" s="3">
        <v>4.54135398312E-3</v>
      </c>
      <c r="R191" s="3">
        <v>8.6834411381699998E-3</v>
      </c>
      <c r="S191" s="3">
        <v>5.0345179180000003E-3</v>
      </c>
      <c r="U191" s="3">
        <v>4.5380879967999999E-3</v>
      </c>
      <c r="V191" s="3">
        <v>2.04042495574E-3</v>
      </c>
      <c r="W191" s="3">
        <v>6.4895148252100002E-3</v>
      </c>
      <c r="X191" s="3">
        <v>6.3662238414899999E-3</v>
      </c>
      <c r="Z191" s="3">
        <v>4.5766266354200003E-2</v>
      </c>
      <c r="AA191" s="3">
        <v>2.1037034407599998E-2</v>
      </c>
      <c r="AC191" s="3">
        <v>1.3160443540699999E-2</v>
      </c>
      <c r="AD191" s="3">
        <v>1.31499124515E-2</v>
      </c>
      <c r="AE191" s="3">
        <v>3.1015413469000001E-2</v>
      </c>
      <c r="AF191" s="3">
        <v>2.0632052284099998E-2</v>
      </c>
      <c r="AG191" s="3">
        <v>1.6953115002399999E-3</v>
      </c>
    </row>
    <row r="192" spans="1:33" x14ac:dyDescent="0.25">
      <c r="A192" t="s">
        <v>363</v>
      </c>
      <c r="B192" s="3">
        <v>2.26169552917E-4</v>
      </c>
      <c r="C192" s="3">
        <v>3.6031994116300001E-3</v>
      </c>
      <c r="D192" s="3">
        <v>1.2761841559900001E-3</v>
      </c>
      <c r="E192" s="3">
        <v>1.03294982453E-2</v>
      </c>
      <c r="F192" s="3">
        <v>2.3310977385500001E-3</v>
      </c>
      <c r="G192" s="3">
        <v>2.3310977385500001E-3</v>
      </c>
      <c r="I192" s="3">
        <v>9.1284317747699999E-4</v>
      </c>
      <c r="J192" s="3">
        <v>1.4215205474E-3</v>
      </c>
      <c r="K192" s="3">
        <v>8.9488025269699996E-4</v>
      </c>
      <c r="L192" s="3">
        <v>1.3994751397099999E-3</v>
      </c>
      <c r="M192" s="3">
        <v>1.93836288312E-3</v>
      </c>
      <c r="O192" s="3">
        <v>5.7644658613500001E-4</v>
      </c>
      <c r="P192" s="3">
        <v>2.03715896941E-3</v>
      </c>
      <c r="Q192" s="3">
        <v>1.6885149293600001E-3</v>
      </c>
      <c r="R192" s="3">
        <v>9.0941389183699997E-3</v>
      </c>
      <c r="S192" s="3">
        <v>3.0438992536999999E-3</v>
      </c>
      <c r="U192" s="3">
        <v>1.5554259866700001E-3</v>
      </c>
      <c r="V192" s="3">
        <v>6.5303396542600001E-4</v>
      </c>
      <c r="W192" s="3">
        <v>1.0997392448499999E-2</v>
      </c>
      <c r="X192" s="3">
        <v>3.5713560449800001E-3</v>
      </c>
      <c r="Z192" s="3">
        <v>3.3402058629200003E-2</v>
      </c>
      <c r="AA192" s="3">
        <v>2.1185636785299999E-2</v>
      </c>
      <c r="AC192" s="3">
        <v>3.8409353607E-3</v>
      </c>
      <c r="AD192" s="3">
        <v>3.6901748729399999E-3</v>
      </c>
      <c r="AE192" s="3">
        <v>3.6944687113200002E-2</v>
      </c>
      <c r="AF192" s="3">
        <v>9.7150023394199994E-3</v>
      </c>
      <c r="AG192" s="3">
        <v>3.0875424834899998E-2</v>
      </c>
    </row>
    <row r="193" spans="1:33" x14ac:dyDescent="0.25">
      <c r="A193" t="s">
        <v>362</v>
      </c>
      <c r="B193" s="3">
        <v>3.4000000000000002E-4</v>
      </c>
      <c r="C193" s="3">
        <v>3.6840000000000002E-3</v>
      </c>
      <c r="D193" s="3">
        <v>1.916E-3</v>
      </c>
      <c r="E193" s="3">
        <v>1.575E-2</v>
      </c>
      <c r="F193" s="3">
        <v>9.0919999999999994E-3</v>
      </c>
      <c r="G193" s="3">
        <v>9.0919999999999994E-3</v>
      </c>
      <c r="I193" s="3">
        <v>6.2799999999999998E-4</v>
      </c>
      <c r="J193" s="3">
        <v>2.3280000000000002E-3</v>
      </c>
      <c r="K193" s="3">
        <v>1.3270000000000001E-3</v>
      </c>
      <c r="L193" s="3">
        <v>3.7450000000000001E-3</v>
      </c>
      <c r="M193" s="3">
        <v>4.5500000000000002E-3</v>
      </c>
      <c r="O193" s="3">
        <v>6.0800000000000003E-4</v>
      </c>
      <c r="P193" s="3">
        <v>2.3040000000000001E-3</v>
      </c>
      <c r="Q193" s="3">
        <v>1.6980000000000001E-3</v>
      </c>
      <c r="R193" s="3">
        <v>7.4980000000000003E-3</v>
      </c>
      <c r="S193" s="3">
        <v>3.4749999999999998E-3</v>
      </c>
      <c r="U193" s="3">
        <v>2.0914000000000002E-3</v>
      </c>
      <c r="V193" s="3">
        <v>1.2191000000000001E-3</v>
      </c>
      <c r="W193" s="3">
        <v>7.9799999999999992E-3</v>
      </c>
      <c r="X193" s="3">
        <v>3.4290000000000002E-3</v>
      </c>
      <c r="Z193" s="3">
        <v>2.3143E-2</v>
      </c>
      <c r="AA193" s="3">
        <v>1.3242E-2</v>
      </c>
      <c r="AC193" s="3">
        <v>9.0419540524299992E-3</v>
      </c>
      <c r="AD193" s="3">
        <v>3.6886601639199998E-3</v>
      </c>
      <c r="AE193" s="3">
        <v>3.8700029658599998E-2</v>
      </c>
      <c r="AF193" s="3">
        <v>8.9129526870399996E-3</v>
      </c>
      <c r="AG193" s="3">
        <v>3.5512225357099997E-2</v>
      </c>
    </row>
    <row r="194" spans="1:33" x14ac:dyDescent="0.25">
      <c r="A194" t="s">
        <v>365</v>
      </c>
      <c r="B194" s="3">
        <v>6.8489239231899997E-4</v>
      </c>
      <c r="C194" s="3">
        <v>4.4585847709099999E-2</v>
      </c>
      <c r="D194" s="3">
        <v>4.0447020844200002E-2</v>
      </c>
      <c r="E194" s="3">
        <v>4.7646466334799999E-2</v>
      </c>
      <c r="F194" s="3">
        <v>5.01208673263E-2</v>
      </c>
      <c r="G194" s="3">
        <v>5.01208673263E-2</v>
      </c>
      <c r="I194" s="3">
        <v>4.5129989332999996E-3</v>
      </c>
      <c r="J194" s="3">
        <v>4.32568040769E-3</v>
      </c>
      <c r="K194" s="3">
        <v>2.3361673392899998E-3</v>
      </c>
      <c r="L194" s="3">
        <v>6.4345405845499998E-2</v>
      </c>
      <c r="M194" s="3">
        <v>1.5103707199700001E-2</v>
      </c>
      <c r="O194" s="3">
        <v>3.03919103652E-2</v>
      </c>
      <c r="P194" s="3">
        <v>8.7310650137100002E-2</v>
      </c>
      <c r="Q194" s="3">
        <v>8.2161664548699997E-2</v>
      </c>
      <c r="R194" s="3">
        <v>0.115265794275</v>
      </c>
      <c r="S194" s="3">
        <v>9.9566352745000003E-2</v>
      </c>
      <c r="U194" s="3">
        <v>4.9773739128199997E-2</v>
      </c>
      <c r="V194" s="3">
        <v>5.0413719806500001E-2</v>
      </c>
      <c r="W194" s="3">
        <v>0.14395633618699999</v>
      </c>
      <c r="X194" s="3">
        <v>0.12734084969600001</v>
      </c>
      <c r="Z194" s="3">
        <v>0.17509791255099999</v>
      </c>
      <c r="AA194" s="3">
        <v>0.167761699806</v>
      </c>
      <c r="AC194" s="3">
        <v>1.01455144612E-2</v>
      </c>
      <c r="AD194" s="3">
        <v>3.71134082313E-2</v>
      </c>
      <c r="AE194" s="3">
        <v>3.1667228179299997E-2</v>
      </c>
      <c r="AF194" s="3">
        <v>3.8350295135699999E-2</v>
      </c>
      <c r="AG194" s="3">
        <v>0.27633821078499998</v>
      </c>
    </row>
    <row r="195" spans="1:33" x14ac:dyDescent="0.25">
      <c r="A195" t="s">
        <v>364</v>
      </c>
      <c r="B195" s="3">
        <v>5.4000000000000001E-4</v>
      </c>
      <c r="C195" s="3">
        <v>5.5339999999999999E-3</v>
      </c>
      <c r="D195" s="3">
        <v>3.5890000000000002E-3</v>
      </c>
      <c r="E195" s="3">
        <v>1.2954E-2</v>
      </c>
      <c r="F195" s="3">
        <v>9.9819999999999996E-3</v>
      </c>
      <c r="G195" s="3">
        <v>9.9819999999999996E-3</v>
      </c>
      <c r="I195" s="3">
        <v>2.6499999999999999E-4</v>
      </c>
      <c r="J195" s="3">
        <v>2.496E-3</v>
      </c>
      <c r="K195" s="3">
        <v>1.9530000000000001E-3</v>
      </c>
      <c r="L195" s="3">
        <v>9.0270000000000003E-3</v>
      </c>
      <c r="M195" s="3">
        <v>7.835E-3</v>
      </c>
      <c r="O195" s="3">
        <v>1.9120000000000001E-3</v>
      </c>
      <c r="P195" s="3">
        <v>4.4619999999999998E-3</v>
      </c>
      <c r="Q195" s="3">
        <v>3.3700000000000002E-3</v>
      </c>
      <c r="R195" s="3">
        <v>8.9990000000000001E-3</v>
      </c>
      <c r="S195" s="3">
        <v>7.0590000000000002E-3</v>
      </c>
      <c r="U195" s="3">
        <v>2.6771999999999998E-3</v>
      </c>
      <c r="V195" s="3">
        <v>1.7044E-3</v>
      </c>
      <c r="W195" s="3">
        <v>5.143E-3</v>
      </c>
      <c r="X195" s="3">
        <v>5.5799999999999999E-3</v>
      </c>
      <c r="Z195" s="3">
        <v>2.5954999999999999E-2</v>
      </c>
      <c r="AA195" s="3">
        <v>2.3397999999999999E-2</v>
      </c>
      <c r="AC195" s="3">
        <v>1.1678759619300001E-2</v>
      </c>
      <c r="AD195" s="3">
        <v>8.5135117623000005E-3</v>
      </c>
      <c r="AE195" s="3">
        <v>2.6457275428600002E-2</v>
      </c>
      <c r="AF195" s="3">
        <v>1.31510893609E-2</v>
      </c>
      <c r="AG195" s="3">
        <v>5.1876165690099996E-3</v>
      </c>
    </row>
    <row r="196" spans="1:33" x14ac:dyDescent="0.25">
      <c r="A196" t="s">
        <v>367</v>
      </c>
      <c r="B196" s="3">
        <v>1.40871666273E-3</v>
      </c>
      <c r="C196" s="3">
        <v>1.41446898671E-2</v>
      </c>
      <c r="D196" s="3">
        <v>1.3654793069799999E-2</v>
      </c>
      <c r="E196" s="3">
        <v>7.7478820043899999E-2</v>
      </c>
      <c r="F196" s="3">
        <v>7.3465143356599996E-2</v>
      </c>
      <c r="G196" s="3">
        <v>7.3465143356599996E-2</v>
      </c>
      <c r="I196" s="3">
        <v>1.11272551652E-2</v>
      </c>
      <c r="J196" s="3">
        <v>1.35991191264E-2</v>
      </c>
      <c r="K196" s="3">
        <v>1.24950226887E-2</v>
      </c>
      <c r="L196" s="3">
        <v>3.0409151834499999E-2</v>
      </c>
      <c r="M196" s="3">
        <v>3.7956376682399998E-2</v>
      </c>
      <c r="O196" s="3">
        <v>1.0094459407500001E-2</v>
      </c>
      <c r="P196" s="3">
        <v>1.1449893788099999E-2</v>
      </c>
      <c r="Q196" s="3">
        <v>1.12440830867E-2</v>
      </c>
      <c r="R196" s="3">
        <v>2.91707095789E-2</v>
      </c>
      <c r="S196" s="3">
        <v>2.1071489524900001E-2</v>
      </c>
      <c r="U196" s="3">
        <v>6.8102093898499997E-3</v>
      </c>
      <c r="V196" s="3">
        <v>6.3487003696200001E-3</v>
      </c>
      <c r="W196" s="3">
        <v>1.84573869085E-2</v>
      </c>
      <c r="X196" s="3">
        <v>1.5098310289199999E-2</v>
      </c>
      <c r="Z196" s="3">
        <v>9.8065188729399996E-2</v>
      </c>
      <c r="AA196" s="3">
        <v>0.16684971343999999</v>
      </c>
      <c r="AC196" s="3">
        <v>8.1008351813899995E-2</v>
      </c>
      <c r="AD196" s="3">
        <v>9.9043976560999995E-3</v>
      </c>
      <c r="AE196" s="3">
        <v>0.10583632462299999</v>
      </c>
      <c r="AF196" s="3">
        <v>1.74947487613E-2</v>
      </c>
      <c r="AG196" s="3">
        <v>4.1153331667100002E-2</v>
      </c>
    </row>
    <row r="197" spans="1:33" x14ac:dyDescent="0.25">
      <c r="A197" t="s">
        <v>366</v>
      </c>
      <c r="B197" s="3">
        <v>2.6499999999999999E-4</v>
      </c>
      <c r="C197" s="3">
        <v>3.9439999999999996E-3</v>
      </c>
      <c r="D197" s="3">
        <v>2.2279999999999999E-3</v>
      </c>
      <c r="E197" s="3">
        <v>1.7777999999999999E-2</v>
      </c>
      <c r="F197" s="3">
        <v>1.042E-2</v>
      </c>
      <c r="G197" s="3">
        <v>1.042E-2</v>
      </c>
      <c r="I197" s="3">
        <v>3.0499999999999999E-4</v>
      </c>
      <c r="J197" s="3">
        <v>1.255E-3</v>
      </c>
      <c r="K197" s="3">
        <v>7.2499999999999995E-4</v>
      </c>
      <c r="L197" s="3">
        <v>1.1084999999999999E-2</v>
      </c>
      <c r="M197" s="3">
        <v>1.1054E-2</v>
      </c>
      <c r="O197" s="3">
        <v>1.379E-3</v>
      </c>
      <c r="P197" s="3">
        <v>2.996E-3</v>
      </c>
      <c r="Q197" s="3">
        <v>2.8770000000000002E-3</v>
      </c>
      <c r="R197" s="3">
        <v>1.0078999999999999E-2</v>
      </c>
      <c r="S197" s="3">
        <v>6.4070000000000004E-3</v>
      </c>
      <c r="U197" s="3">
        <v>2.9689999999999999E-3</v>
      </c>
      <c r="V197" s="3">
        <v>2.4761000000000002E-3</v>
      </c>
      <c r="W197" s="3">
        <v>1.0607E-2</v>
      </c>
      <c r="X197" s="3">
        <v>7.241E-3</v>
      </c>
      <c r="Z197" s="3">
        <v>3.4235000000000002E-2</v>
      </c>
      <c r="AA197" s="3">
        <v>4.0156999999999998E-2</v>
      </c>
      <c r="AC197" s="3">
        <v>1.1889293266799999E-2</v>
      </c>
      <c r="AD197" s="3">
        <v>5.72288244792E-3</v>
      </c>
      <c r="AE197" s="3">
        <v>3.4705298634099997E-2</v>
      </c>
      <c r="AF197" s="3">
        <v>9.7782443315999994E-3</v>
      </c>
      <c r="AG197" s="3">
        <v>2.2763823191099999E-2</v>
      </c>
    </row>
    <row r="198" spans="1:33" x14ac:dyDescent="0.25">
      <c r="A198" t="s">
        <v>369</v>
      </c>
      <c r="B198" s="3">
        <v>4.1580824907599999E-4</v>
      </c>
      <c r="C198" s="3">
        <v>5.0528543418500004E-3</v>
      </c>
      <c r="D198" s="3">
        <v>2.7063017200599998E-3</v>
      </c>
      <c r="E198" s="3">
        <v>1.1771366467E-2</v>
      </c>
      <c r="F198" s="3">
        <v>6.18027847269E-3</v>
      </c>
      <c r="G198" s="3">
        <v>6.18027847269E-3</v>
      </c>
      <c r="I198" s="3">
        <v>7.5031526707099996E-4</v>
      </c>
      <c r="J198" s="3">
        <v>3.5722683269900002E-3</v>
      </c>
      <c r="K198" s="3">
        <v>2.2276158780200001E-3</v>
      </c>
      <c r="L198" s="3">
        <v>5.6594139714300001E-3</v>
      </c>
      <c r="M198" s="3">
        <v>2.6420847828900001E-3</v>
      </c>
      <c r="O198" s="3">
        <v>2.0678360670000001E-3</v>
      </c>
      <c r="P198" s="3">
        <v>3.7573105408000001E-3</v>
      </c>
      <c r="Q198" s="3">
        <v>2.1622128711099998E-3</v>
      </c>
      <c r="R198" s="3">
        <v>9.5351210270199997E-3</v>
      </c>
      <c r="S198" s="3">
        <v>6.93613411779E-3</v>
      </c>
      <c r="U198" s="3">
        <v>6.3635276478500001E-3</v>
      </c>
      <c r="V198" s="3">
        <v>4.5136861665399999E-3</v>
      </c>
      <c r="W198" s="3">
        <v>4.2825182428100003E-3</v>
      </c>
      <c r="X198" s="3">
        <v>8.8670316340899995E-4</v>
      </c>
      <c r="Z198" s="3">
        <v>7.0172224095399999E-2</v>
      </c>
      <c r="AA198" s="3">
        <v>6.9631187739399997E-2</v>
      </c>
      <c r="AC198" s="3">
        <v>7.8128645130400003E-3</v>
      </c>
      <c r="AD198" s="3">
        <v>2.9772106894499998E-3</v>
      </c>
      <c r="AE198" s="3">
        <v>1.57174257791E-2</v>
      </c>
      <c r="AF198" s="3">
        <v>5.9660148979399997E-3</v>
      </c>
      <c r="AG198" s="3">
        <v>1.0959751984199999E-2</v>
      </c>
    </row>
    <row r="199" spans="1:33" x14ac:dyDescent="0.25">
      <c r="A199" s="140" t="s">
        <v>370</v>
      </c>
      <c r="B199" s="82">
        <v>3.9325666793500001E-3</v>
      </c>
      <c r="C199" s="82">
        <v>2.0398476859500001E-2</v>
      </c>
      <c r="D199" s="82">
        <v>1.5813816466899999E-2</v>
      </c>
      <c r="E199" s="82">
        <v>4.88951482307E-2</v>
      </c>
      <c r="F199" s="82">
        <v>4.7804344464600003E-2</v>
      </c>
      <c r="G199" s="82">
        <v>4.7804344464600003E-2</v>
      </c>
      <c r="I199" s="82">
        <v>3.5596641695500001E-3</v>
      </c>
      <c r="J199" s="82">
        <v>1.26871094497E-2</v>
      </c>
      <c r="K199" s="82">
        <v>9.7745592227999993E-3</v>
      </c>
      <c r="L199" s="82">
        <v>1.54498259921E-2</v>
      </c>
      <c r="M199" s="82">
        <v>6.40779772523E-3</v>
      </c>
      <c r="O199" s="82">
        <v>1.4611298015099999E-2</v>
      </c>
      <c r="P199" s="82">
        <v>2.4252816881500001E-2</v>
      </c>
      <c r="Q199" s="82">
        <v>2.0045034227600001E-2</v>
      </c>
      <c r="R199" s="82">
        <v>2.03750830228E-2</v>
      </c>
      <c r="S199" s="82">
        <v>1.4764560457399999E-2</v>
      </c>
      <c r="U199" s="3">
        <v>1.64333343624E-2</v>
      </c>
      <c r="V199" s="3">
        <v>1.9804034833999999E-2</v>
      </c>
      <c r="W199" s="82">
        <v>3.1126888998899999E-3</v>
      </c>
      <c r="X199" s="82">
        <v>1.0250663295599999E-2</v>
      </c>
      <c r="Z199" s="82">
        <v>7.2663515375199994E-2</v>
      </c>
      <c r="AA199" s="82">
        <v>8.7351558477800004E-2</v>
      </c>
      <c r="AC199" s="82">
        <v>6.5025269390500004E-2</v>
      </c>
      <c r="AD199" s="82">
        <v>9.8354174620400008E-3</v>
      </c>
      <c r="AE199" s="82">
        <v>7.0437637586899998E-2</v>
      </c>
      <c r="AF199" s="82">
        <v>1.38619296065E-2</v>
      </c>
      <c r="AG199" s="82">
        <v>3.2851135058100001E-2</v>
      </c>
    </row>
    <row r="200" spans="1:33" x14ac:dyDescent="0.25">
      <c r="A200" t="s">
        <v>372</v>
      </c>
      <c r="B200" s="3">
        <v>8.1321737561399995E-4</v>
      </c>
      <c r="C200" s="3">
        <v>6.0605105808E-3</v>
      </c>
      <c r="D200" s="3">
        <v>5.7536288114500003E-3</v>
      </c>
      <c r="E200" s="3">
        <v>1.3706634908E-2</v>
      </c>
      <c r="F200" s="3">
        <v>1.25523319347E-2</v>
      </c>
      <c r="G200" s="3">
        <v>1.25523319347E-2</v>
      </c>
      <c r="I200" s="3">
        <v>1.7772243808800001E-3</v>
      </c>
      <c r="J200" s="3">
        <v>4.9651949105699996E-3</v>
      </c>
      <c r="K200" s="3">
        <v>4.9646061273799997E-3</v>
      </c>
      <c r="L200" s="3">
        <v>5.1967622612499997E-3</v>
      </c>
      <c r="M200" s="3">
        <v>9.9777324578299992E-3</v>
      </c>
      <c r="O200" s="3">
        <v>6.1793388804999997E-3</v>
      </c>
      <c r="P200" s="3">
        <v>1.06422547423E-2</v>
      </c>
      <c r="Q200" s="3">
        <v>9.5959776208599992E-3</v>
      </c>
      <c r="R200" s="3">
        <v>7.9085112695099994E-3</v>
      </c>
      <c r="S200" s="3">
        <v>1.02478130594E-2</v>
      </c>
      <c r="U200" s="3">
        <v>3.1440161012599999E-3</v>
      </c>
      <c r="V200" s="3">
        <v>3.3586889413900001E-3</v>
      </c>
      <c r="W200" s="3">
        <v>1.12404987879E-2</v>
      </c>
      <c r="X200" s="3">
        <v>1.2602666582899999E-2</v>
      </c>
      <c r="Z200" s="3">
        <v>5.6478109693000003E-2</v>
      </c>
      <c r="AA200" s="3">
        <v>5.5819396342100001E-2</v>
      </c>
      <c r="AC200" s="3">
        <v>1.30982693692E-2</v>
      </c>
      <c r="AD200" s="3">
        <v>5.9432433995300002E-3</v>
      </c>
      <c r="AE200" s="3">
        <v>1.74453200803E-2</v>
      </c>
      <c r="AF200" s="3">
        <v>9.2366070167499998E-3</v>
      </c>
      <c r="AG200" s="3">
        <v>4.6380174644699998E-2</v>
      </c>
    </row>
    <row r="201" spans="1:33" x14ac:dyDescent="0.25">
      <c r="A201" t="s">
        <v>371</v>
      </c>
      <c r="B201" s="3">
        <v>5.2908978444099995E-4</v>
      </c>
      <c r="C201" s="3">
        <v>6.8504063139799998E-3</v>
      </c>
      <c r="D201" s="3">
        <v>4.7577255770700003E-3</v>
      </c>
      <c r="E201" s="3">
        <v>1.8591627147700001E-3</v>
      </c>
      <c r="F201" s="3">
        <v>3.7183254295499999E-3</v>
      </c>
      <c r="G201" s="3">
        <v>3.7183254295499999E-3</v>
      </c>
      <c r="I201" s="3">
        <v>2.7262820837200001E-3</v>
      </c>
      <c r="J201" s="3">
        <v>3.1680067339999998E-3</v>
      </c>
      <c r="K201" s="3">
        <v>2.6732098059599999E-3</v>
      </c>
      <c r="L201" s="3">
        <v>2.35069365649E-3</v>
      </c>
      <c r="M201" s="3">
        <v>5.1847532888900003E-4</v>
      </c>
      <c r="O201" s="3">
        <v>6.0935139834600001E-3</v>
      </c>
      <c r="P201" s="3">
        <v>1.33260406973E-2</v>
      </c>
      <c r="Q201" s="3">
        <v>1.1667736141500001E-2</v>
      </c>
      <c r="R201" s="3">
        <v>8.4507396126000008E-3</v>
      </c>
      <c r="S201" s="3">
        <v>6.4625704380400001E-3</v>
      </c>
      <c r="U201" s="3">
        <v>4.0412498272999996E-3</v>
      </c>
      <c r="V201" s="3">
        <v>3.65194425752E-3</v>
      </c>
      <c r="W201" s="3">
        <v>9.7636661147300005E-3</v>
      </c>
      <c r="X201" s="3">
        <v>2.78996881703E-3</v>
      </c>
      <c r="Z201" s="3">
        <v>5.7234777329899997E-2</v>
      </c>
      <c r="AA201" s="3">
        <v>6.28767687041E-2</v>
      </c>
      <c r="AC201" s="3">
        <v>4.2607568826599999E-3</v>
      </c>
      <c r="AD201" s="3">
        <v>4.3357016315200003E-3</v>
      </c>
      <c r="AE201" s="3">
        <v>8.9234018137399999E-3</v>
      </c>
      <c r="AF201" s="3">
        <v>8.9150700629800003E-3</v>
      </c>
      <c r="AG201" s="3">
        <v>5.1826075777999997E-2</v>
      </c>
    </row>
    <row r="202" spans="1:33" x14ac:dyDescent="0.25">
      <c r="A202" s="140" t="s">
        <v>373</v>
      </c>
      <c r="B202" s="82">
        <v>7.1343461289399999E-3</v>
      </c>
      <c r="C202" s="82">
        <v>3.4127715518300003E-2</v>
      </c>
      <c r="D202" s="82">
        <v>5.2314145904199999E-2</v>
      </c>
      <c r="E202" s="82">
        <v>0.19139605928199999</v>
      </c>
      <c r="F202" s="82">
        <v>0.19585366511399999</v>
      </c>
      <c r="G202" s="82">
        <v>0.19585366511399999</v>
      </c>
      <c r="I202" s="82">
        <v>5.6373124081900003E-3</v>
      </c>
      <c r="J202" s="82">
        <v>2.2477104095099999E-2</v>
      </c>
      <c r="K202" s="82">
        <v>2.9505195491600002E-2</v>
      </c>
      <c r="L202" s="82">
        <v>3.1381047496900003E-2</v>
      </c>
      <c r="M202" s="82">
        <v>4.6654420760499998E-2</v>
      </c>
      <c r="O202" s="82">
        <v>1.03386637797E-3</v>
      </c>
      <c r="P202" s="82">
        <v>4.7508877262599997E-3</v>
      </c>
      <c r="Q202" s="82">
        <v>1.6665991202100001E-2</v>
      </c>
      <c r="R202" s="82">
        <v>9.1846095453200008E-3</v>
      </c>
      <c r="S202" s="82">
        <v>3.3864860873800001E-2</v>
      </c>
      <c r="U202" s="3">
        <v>1.01013765815E-2</v>
      </c>
      <c r="V202" s="3">
        <v>1.36809203653E-2</v>
      </c>
      <c r="W202" s="82">
        <v>6.71585749402E-2</v>
      </c>
      <c r="X202" s="82">
        <v>0.101372564984</v>
      </c>
      <c r="Z202" s="82">
        <v>0.107387212138</v>
      </c>
      <c r="AA202" s="82">
        <v>0.19949427888900001</v>
      </c>
      <c r="AC202" s="82">
        <v>0.19967805494400001</v>
      </c>
      <c r="AD202" s="82">
        <v>5.3607920042199997E-2</v>
      </c>
      <c r="AE202" s="82">
        <v>0.20234641320899999</v>
      </c>
      <c r="AF202" s="82">
        <v>5.6763203737900003E-2</v>
      </c>
      <c r="AG202" s="82">
        <v>0.113853681434</v>
      </c>
    </row>
    <row r="203" spans="1:33" x14ac:dyDescent="0.25">
      <c r="A203" t="s">
        <v>374</v>
      </c>
      <c r="B203" s="3">
        <v>1.04259441059E-2</v>
      </c>
      <c r="C203" s="3">
        <v>2.13824481877E-2</v>
      </c>
      <c r="D203" s="3">
        <v>3.3617518342400003E-2</v>
      </c>
      <c r="E203" s="3">
        <v>7.4525167909900006E-2</v>
      </c>
      <c r="F203" s="3">
        <v>4.9856911923E-2</v>
      </c>
      <c r="G203" s="3">
        <v>4.9856911923E-2</v>
      </c>
      <c r="I203" s="3">
        <v>2.8138790956600001E-2</v>
      </c>
      <c r="J203" s="3">
        <v>8.2654314427600004E-2</v>
      </c>
      <c r="K203" s="3">
        <v>6.6050148958999993E-2</v>
      </c>
      <c r="L203" s="3">
        <v>0.13132521611100001</v>
      </c>
      <c r="M203" s="3">
        <v>0.11880097242900001</v>
      </c>
      <c r="O203" s="3">
        <v>6.3052455939500004E-3</v>
      </c>
      <c r="P203" s="3">
        <v>4.2571121508599999E-2</v>
      </c>
      <c r="Q203" s="3">
        <v>4.4099009552400002E-2</v>
      </c>
      <c r="R203" s="3">
        <v>0.14477879631400001</v>
      </c>
      <c r="S203" s="3">
        <v>0.122551793102</v>
      </c>
      <c r="U203" s="3">
        <v>3.63103078161E-2</v>
      </c>
      <c r="V203" s="3">
        <v>1.8314260269300001E-2</v>
      </c>
      <c r="W203" s="3">
        <v>0.103006007485</v>
      </c>
      <c r="X203" s="3">
        <v>8.5330325784599995E-2</v>
      </c>
      <c r="Z203" s="3">
        <v>0.48419317025000003</v>
      </c>
      <c r="AA203" s="3">
        <v>0.48461776707600002</v>
      </c>
      <c r="AC203" s="3">
        <v>0.106998931339</v>
      </c>
      <c r="AD203" s="3">
        <v>1.20560565718E-2</v>
      </c>
      <c r="AE203" s="3">
        <v>6.0167090877900002E-2</v>
      </c>
      <c r="AF203" s="3">
        <v>2.0903980962399999E-2</v>
      </c>
      <c r="AG203" s="3">
        <v>6.8639122094900001E-2</v>
      </c>
    </row>
    <row r="204" spans="1:33" x14ac:dyDescent="0.25">
      <c r="A204" t="s">
        <v>375</v>
      </c>
      <c r="B204" s="3">
        <v>1.25005999856E-4</v>
      </c>
      <c r="C204" s="3">
        <v>2.1442412410899998E-3</v>
      </c>
      <c r="D204" s="3">
        <v>8.0322506185999995E-4</v>
      </c>
      <c r="E204" s="3">
        <v>1.0703477192E-2</v>
      </c>
      <c r="F204" s="3">
        <v>4.2102547428899996E-3</v>
      </c>
      <c r="G204" s="3">
        <v>4.2102547428899996E-3</v>
      </c>
      <c r="I204" s="3">
        <v>1.7300289014900001E-4</v>
      </c>
      <c r="J204" s="3">
        <v>4.1912662167899999E-3</v>
      </c>
      <c r="K204" s="3">
        <v>4.1439346037300002E-3</v>
      </c>
      <c r="L204" s="3">
        <v>1.7034155394400001E-3</v>
      </c>
      <c r="M204" s="3">
        <v>5.8663010918300002E-3</v>
      </c>
      <c r="O204" s="3">
        <v>2.9599497462000001E-3</v>
      </c>
      <c r="P204" s="3">
        <v>2.0413824972299998E-3</v>
      </c>
      <c r="Q204" s="3">
        <v>2.56491062222E-3</v>
      </c>
      <c r="R204" s="3">
        <v>1.0841080435100001E-2</v>
      </c>
      <c r="S204" s="3">
        <v>9.0396011527100004E-3</v>
      </c>
      <c r="U204" s="3">
        <v>3.3557353508599998E-3</v>
      </c>
      <c r="V204" s="3">
        <v>1.6832979534199999E-3</v>
      </c>
      <c r="W204" s="3">
        <v>1.08985798387E-2</v>
      </c>
      <c r="X204" s="3">
        <v>2.43397257585E-3</v>
      </c>
      <c r="Z204" s="3">
        <v>0.10772073645499999</v>
      </c>
      <c r="AA204" s="3">
        <v>0.37364443123000002</v>
      </c>
      <c r="AC204" s="3">
        <v>1.50597324566E-2</v>
      </c>
      <c r="AD204" s="3">
        <v>4.8434747007999998E-4</v>
      </c>
      <c r="AE204" s="3">
        <v>2.89044985379E-2</v>
      </c>
      <c r="AF204" s="3">
        <v>3.51924305799E-3</v>
      </c>
      <c r="AG204" s="3">
        <v>1.3135791008000001E-2</v>
      </c>
    </row>
    <row r="205" spans="1:33" x14ac:dyDescent="0.25">
      <c r="A205" t="s">
        <v>368</v>
      </c>
      <c r="B205" s="3">
        <v>2.22E-4</v>
      </c>
      <c r="C205" s="3">
        <v>6.1899999999999998E-4</v>
      </c>
      <c r="D205" s="3">
        <v>9.6900000000000003E-4</v>
      </c>
      <c r="E205" s="3">
        <v>2.1740000000000002E-3</v>
      </c>
      <c r="F205" s="3">
        <v>1.418E-3</v>
      </c>
      <c r="G205" s="3">
        <v>1.418E-3</v>
      </c>
      <c r="I205" s="3">
        <v>1.01E-3</v>
      </c>
      <c r="J205" s="3">
        <v>4.6560000000000004E-3</v>
      </c>
      <c r="K205" s="3">
        <v>1.2080000000000001E-3</v>
      </c>
      <c r="L205" s="3">
        <v>1.3277000000000001E-2</v>
      </c>
      <c r="M205" s="3">
        <v>4.7039999999999998E-3</v>
      </c>
      <c r="O205" s="3">
        <v>8.9060000000000007E-3</v>
      </c>
      <c r="P205" s="3">
        <v>5.1659999999999996E-3</v>
      </c>
      <c r="Q205" s="3">
        <v>1.624E-3</v>
      </c>
      <c r="R205" s="3">
        <v>1.9870000000000001E-3</v>
      </c>
      <c r="S205" s="3">
        <v>1.7110000000000001E-3</v>
      </c>
      <c r="U205" s="3">
        <v>1.15528E-2</v>
      </c>
      <c r="V205" s="3">
        <v>3.6736999999999998E-3</v>
      </c>
      <c r="W205" s="3">
        <v>4.058E-3</v>
      </c>
      <c r="X205" s="3">
        <v>4.3800000000000002E-4</v>
      </c>
      <c r="Z205" s="3">
        <v>0.160362</v>
      </c>
      <c r="AA205" s="3">
        <v>0.27893099999999998</v>
      </c>
      <c r="AC205" s="3">
        <v>2.1068037318499998E-3</v>
      </c>
      <c r="AD205" s="3">
        <v>2.0444675459099998E-3</v>
      </c>
      <c r="AE205" s="3">
        <v>2.1466402812999998E-3</v>
      </c>
      <c r="AF205" s="3">
        <v>2.0170239583800001E-3</v>
      </c>
      <c r="AG205" s="3">
        <v>2.6840251952399999E-4</v>
      </c>
    </row>
    <row r="206" spans="1:33" x14ac:dyDescent="0.25">
      <c r="A206" t="s">
        <v>376</v>
      </c>
      <c r="B206" s="3">
        <v>7.8363787211599997E-4</v>
      </c>
      <c r="C206" s="3">
        <v>3.5369554905999999E-3</v>
      </c>
      <c r="D206" s="3">
        <v>2.5419562352699998E-3</v>
      </c>
      <c r="E206" s="3">
        <v>1.3783793285499999E-2</v>
      </c>
      <c r="F206" s="3">
        <v>7.6349966024299998E-3</v>
      </c>
      <c r="G206" s="3">
        <v>7.6349966024299998E-3</v>
      </c>
      <c r="I206" s="3">
        <v>1.0173568238099999E-3</v>
      </c>
      <c r="J206" s="3">
        <v>1.3557404677299999E-3</v>
      </c>
      <c r="K206" s="3">
        <v>1.05786849844E-3</v>
      </c>
      <c r="L206" s="3">
        <v>1.18494822738E-2</v>
      </c>
      <c r="M206" s="3">
        <v>4.5870337139099996E-3</v>
      </c>
      <c r="O206" s="3">
        <v>1.1660637021199999E-3</v>
      </c>
      <c r="P206" s="3">
        <v>4.0213137281599996E-3</v>
      </c>
      <c r="Q206" s="3">
        <v>2.9072143992100001E-3</v>
      </c>
      <c r="R206" s="3">
        <v>1.1248342711700001E-2</v>
      </c>
      <c r="S206" s="3">
        <v>6.4887138096499999E-3</v>
      </c>
      <c r="U206" s="3">
        <v>1.0298188536499999E-3</v>
      </c>
      <c r="V206" s="3">
        <v>9.4888277144300004E-4</v>
      </c>
      <c r="W206" s="3">
        <v>6.6586180340600003E-3</v>
      </c>
      <c r="X206" s="3">
        <v>2.7638963062899999E-3</v>
      </c>
      <c r="Z206" s="3">
        <v>4.7705151946800001E-2</v>
      </c>
      <c r="AA206" s="3">
        <v>7.5360763135499997E-2</v>
      </c>
      <c r="AC206" s="3">
        <v>6.6725765722399997E-3</v>
      </c>
      <c r="AD206" s="3">
        <v>2.8134248310899999E-3</v>
      </c>
      <c r="AE206" s="3">
        <v>1.1178905744600001E-2</v>
      </c>
      <c r="AF206" s="3">
        <v>3.5711687378699999E-3</v>
      </c>
      <c r="AG206" s="3">
        <v>9.99657490368E-3</v>
      </c>
    </row>
    <row r="207" spans="1:33" x14ac:dyDescent="0.25">
      <c r="A207" t="s">
        <v>377</v>
      </c>
      <c r="B207" s="3">
        <v>2.9000000000100001E-5</v>
      </c>
      <c r="C207" s="3">
        <v>3.6679999999999998E-3</v>
      </c>
      <c r="D207" s="3">
        <v>1.614E-3</v>
      </c>
      <c r="E207" s="3">
        <v>1.0430999999999999E-2</v>
      </c>
      <c r="F207" s="3">
        <v>7.3800000000000003E-3</v>
      </c>
      <c r="G207" s="3">
        <v>7.3800000000000003E-3</v>
      </c>
      <c r="I207" s="3">
        <v>4.6200000000000001E-4</v>
      </c>
      <c r="J207" s="3">
        <v>3.777E-3</v>
      </c>
      <c r="K207" s="3">
        <v>3.833E-3</v>
      </c>
      <c r="L207" s="3">
        <v>1.1769E-2</v>
      </c>
      <c r="M207" s="3">
        <v>1.248E-2</v>
      </c>
      <c r="O207" s="3">
        <v>2.1640000000000001E-3</v>
      </c>
      <c r="P207" s="3">
        <v>6.6100000000000004E-3</v>
      </c>
      <c r="Q207" s="3">
        <v>3.4320000000000002E-3</v>
      </c>
      <c r="R207" s="3">
        <v>5.195E-3</v>
      </c>
      <c r="S207" s="3">
        <v>3.467E-3</v>
      </c>
      <c r="U207" s="3">
        <v>2.3665000000000001E-3</v>
      </c>
      <c r="V207" s="3">
        <v>1.6784E-3</v>
      </c>
      <c r="W207" s="3">
        <v>4.9670000000000001E-3</v>
      </c>
      <c r="X207" s="3">
        <v>2.0449999999999999E-3</v>
      </c>
      <c r="Z207" s="3">
        <v>6.8937999999999999E-2</v>
      </c>
      <c r="AA207" s="3">
        <v>6.0116000000000003E-2</v>
      </c>
      <c r="AC207" s="3">
        <v>1.03434211213E-2</v>
      </c>
      <c r="AD207" s="3">
        <v>4.9326489892000005E-4</v>
      </c>
      <c r="AE207" s="3">
        <v>2.1024335599799999E-2</v>
      </c>
      <c r="AF207" s="3">
        <v>2.5419281612399998E-3</v>
      </c>
      <c r="AG207" s="3">
        <v>5.1467539111200002E-3</v>
      </c>
    </row>
    <row r="208" spans="1:33" x14ac:dyDescent="0.25">
      <c r="A208" t="s">
        <v>378</v>
      </c>
      <c r="B208" s="3">
        <v>2.6640793437899998E-4</v>
      </c>
      <c r="C208" s="3">
        <v>2.1992856084399998E-3</v>
      </c>
      <c r="D208" s="3">
        <v>1.2680332211700001E-3</v>
      </c>
      <c r="E208" s="3">
        <v>4.3621364246800003E-3</v>
      </c>
      <c r="F208" s="3">
        <v>5.9667667333300001E-3</v>
      </c>
      <c r="G208" s="3">
        <v>5.9667667333300001E-3</v>
      </c>
      <c r="I208" s="3">
        <v>6.1795403348500002E-4</v>
      </c>
      <c r="J208" s="3">
        <v>4.6898923228600002E-3</v>
      </c>
      <c r="K208" s="3">
        <v>4.2234431081200003E-3</v>
      </c>
      <c r="L208" s="3">
        <v>7.3005624569299999E-3</v>
      </c>
      <c r="M208" s="3">
        <v>8.9817449689600006E-3</v>
      </c>
      <c r="O208" s="3">
        <v>8.2683220788700004E-4</v>
      </c>
      <c r="P208" s="3">
        <v>1.6870372698900001E-3</v>
      </c>
      <c r="Q208" s="3">
        <v>1.52330200551E-3</v>
      </c>
      <c r="R208" s="3">
        <v>5.9995025418800004E-3</v>
      </c>
      <c r="S208" s="3">
        <v>6.3345837471799997E-3</v>
      </c>
      <c r="U208" s="3">
        <v>6.8160996399599999E-3</v>
      </c>
      <c r="V208" s="3">
        <v>6.5586031098500003E-3</v>
      </c>
      <c r="W208" s="3">
        <v>7.40513463753E-3</v>
      </c>
      <c r="X208" s="3">
        <v>6.02696729293E-3</v>
      </c>
      <c r="Z208" s="3">
        <v>4.5177058727299997E-2</v>
      </c>
      <c r="AA208" s="3">
        <v>5.13647906912E-2</v>
      </c>
      <c r="AC208" s="3">
        <v>7.5523248550100003E-3</v>
      </c>
      <c r="AD208" s="3">
        <v>2.2985978002499998E-3</v>
      </c>
      <c r="AE208" s="3">
        <v>6.4974838580199997E-3</v>
      </c>
      <c r="AF208" s="3">
        <v>4.4095054890399997E-3</v>
      </c>
      <c r="AG208" s="3">
        <v>1.9327164958699999E-2</v>
      </c>
    </row>
    <row r="209" spans="1:33" x14ac:dyDescent="0.25">
      <c r="A209" t="s">
        <v>379</v>
      </c>
      <c r="B209" s="3">
        <v>1.96582467852E-4</v>
      </c>
      <c r="C209" s="3">
        <v>2.3534002351200001E-3</v>
      </c>
      <c r="D209" s="3">
        <v>1.2392602632200001E-3</v>
      </c>
      <c r="E209" s="3">
        <v>5.8331276344700004E-3</v>
      </c>
      <c r="F209" s="3">
        <v>6.48604430039E-3</v>
      </c>
      <c r="G209" s="3">
        <v>6.48604430039E-3</v>
      </c>
      <c r="I209" s="3">
        <v>2.95419475774E-4</v>
      </c>
      <c r="J209" s="3">
        <v>4.6582303745300001E-3</v>
      </c>
      <c r="K209" s="3">
        <v>4.4059855499800002E-3</v>
      </c>
      <c r="L209" s="3">
        <v>1.2416945706E-2</v>
      </c>
      <c r="M209" s="3">
        <v>1.30357770599E-2</v>
      </c>
      <c r="O209" s="3">
        <v>8.7186861905299998E-4</v>
      </c>
      <c r="P209" s="3">
        <v>1.0458843148299999E-3</v>
      </c>
      <c r="Q209" s="3">
        <v>3.21782535263E-4</v>
      </c>
      <c r="R209" s="3">
        <v>1.02304205518E-2</v>
      </c>
      <c r="S209" s="3">
        <v>1.01621446883E-2</v>
      </c>
      <c r="U209" s="3">
        <v>9.2714006194700004E-3</v>
      </c>
      <c r="V209" s="3">
        <v>8.9090992198400006E-3</v>
      </c>
      <c r="W209" s="3">
        <v>9.5124137256999992E-3</v>
      </c>
      <c r="X209" s="3">
        <v>7.7063642530100004E-3</v>
      </c>
      <c r="Z209" s="3">
        <v>3.7775797198700001E-2</v>
      </c>
      <c r="AA209" s="3">
        <v>2.5115284602499999E-2</v>
      </c>
      <c r="AC209" s="3">
        <v>2.7317128760899999E-4</v>
      </c>
      <c r="AD209" s="3">
        <v>3.8050007622499999E-3</v>
      </c>
      <c r="AE209" s="3">
        <v>3.7554539073000001E-3</v>
      </c>
      <c r="AF209" s="3">
        <v>6.5139295739699999E-3</v>
      </c>
      <c r="AG209" s="3">
        <v>2.8614207392000001E-2</v>
      </c>
    </row>
    <row r="210" spans="1:33" x14ac:dyDescent="0.25">
      <c r="A210" t="s">
        <v>380</v>
      </c>
      <c r="B210" s="3">
        <v>2.38061784132E-3</v>
      </c>
      <c r="C210" s="3">
        <v>9.1323410753400003E-3</v>
      </c>
      <c r="D210" s="3">
        <v>8.5106687219200002E-3</v>
      </c>
      <c r="E210" s="3">
        <v>4.6867949700400001E-2</v>
      </c>
      <c r="F210" s="3">
        <v>4.9474682722500003E-2</v>
      </c>
      <c r="G210" s="3">
        <v>4.9474682722500003E-2</v>
      </c>
      <c r="I210" s="3">
        <v>2.5911125979699999E-3</v>
      </c>
      <c r="J210" s="3">
        <v>1.8845624226500001E-3</v>
      </c>
      <c r="K210" s="3">
        <v>2.4254118164899999E-3</v>
      </c>
      <c r="L210" s="3">
        <v>1.62087398189E-2</v>
      </c>
      <c r="M210" s="3">
        <v>1.19943340566E-2</v>
      </c>
      <c r="O210" s="3">
        <v>4.70310933363E-3</v>
      </c>
      <c r="P210" s="3">
        <v>6.5042386312300004E-3</v>
      </c>
      <c r="Q210" s="3">
        <v>5.3569941339300002E-3</v>
      </c>
      <c r="R210" s="3">
        <v>1.0572787004699999E-2</v>
      </c>
      <c r="S210" s="3">
        <v>1.0103770209200001E-2</v>
      </c>
      <c r="U210" s="3">
        <v>2.92329150962E-3</v>
      </c>
      <c r="V210" s="3">
        <v>3.6947353089E-3</v>
      </c>
      <c r="W210" s="3">
        <v>5.8431383503400004E-3</v>
      </c>
      <c r="X210" s="3">
        <v>1.21179378111E-2</v>
      </c>
      <c r="Z210" s="3">
        <v>4.9578517708600001E-2</v>
      </c>
      <c r="AA210" s="3">
        <v>0.270804207568</v>
      </c>
      <c r="AC210" s="3">
        <v>6.0130092243700001E-2</v>
      </c>
      <c r="AD210" s="3">
        <v>1.12461549298E-2</v>
      </c>
      <c r="AE210" s="3">
        <v>5.9666854874099999E-2</v>
      </c>
      <c r="AF210" s="3">
        <v>1.14856156096E-2</v>
      </c>
      <c r="AG210" s="3">
        <v>1.24289868875E-2</v>
      </c>
    </row>
    <row r="211" spans="1:33" x14ac:dyDescent="0.25">
      <c r="A211" t="s">
        <v>381</v>
      </c>
      <c r="B211" s="3">
        <v>2.50423641056E-4</v>
      </c>
      <c r="C211" s="3">
        <v>2.3505000886300002E-3</v>
      </c>
      <c r="D211" s="3">
        <v>5.0272523973499995E-4</v>
      </c>
      <c r="E211" s="3">
        <v>6.4488647235200003E-3</v>
      </c>
      <c r="F211" s="3">
        <v>3.5293429353899998E-3</v>
      </c>
      <c r="G211" s="3">
        <v>3.5293429353899998E-3</v>
      </c>
      <c r="I211" s="3">
        <v>1.9461414816700001E-4</v>
      </c>
      <c r="J211" s="3">
        <v>4.2404962235799998E-3</v>
      </c>
      <c r="K211" s="3">
        <v>3.4459396718799998E-3</v>
      </c>
      <c r="L211" s="3">
        <v>7.7281064088599999E-3</v>
      </c>
      <c r="M211" s="3">
        <v>9.4707736748399999E-3</v>
      </c>
      <c r="O211" s="3">
        <v>1.1623324252000001E-3</v>
      </c>
      <c r="P211" s="3">
        <v>4.5030135094899998E-3</v>
      </c>
      <c r="Q211" s="3">
        <v>2.6368505203500001E-3</v>
      </c>
      <c r="R211" s="3">
        <v>7.4111062751899999E-3</v>
      </c>
      <c r="S211" s="3">
        <v>4.5362885710699997E-3</v>
      </c>
      <c r="U211" s="3">
        <v>1.65170167403E-3</v>
      </c>
      <c r="V211" s="3">
        <v>1.32196195356E-3</v>
      </c>
      <c r="W211" s="3">
        <v>1.6175143482099999E-3</v>
      </c>
      <c r="X211" s="3">
        <v>1.4139835768299999E-3</v>
      </c>
      <c r="Z211" s="3">
        <v>6.0586572175700001E-2</v>
      </c>
      <c r="AA211" s="3">
        <v>4.3225320503900003E-2</v>
      </c>
      <c r="AC211" s="3">
        <v>8.4088443109700001E-3</v>
      </c>
      <c r="AD211" s="3">
        <v>7.7772450358200003E-4</v>
      </c>
      <c r="AE211" s="3">
        <v>2.0303497248099999E-2</v>
      </c>
      <c r="AF211" s="3">
        <v>1.8054056433E-3</v>
      </c>
      <c r="AG211" s="3">
        <v>4.9347561568000003E-3</v>
      </c>
    </row>
    <row r="212" spans="1:33" x14ac:dyDescent="0.25">
      <c r="A212" t="s">
        <v>382</v>
      </c>
      <c r="B212" s="3">
        <v>1.1650415874700001E-3</v>
      </c>
      <c r="C212" s="3">
        <v>6.2684628592699996E-3</v>
      </c>
      <c r="D212" s="3">
        <v>5.8279520313499998E-3</v>
      </c>
      <c r="E212" s="3">
        <v>2.5092192064299999E-2</v>
      </c>
      <c r="F212" s="3">
        <v>2.3458350165900001E-2</v>
      </c>
      <c r="G212" s="3">
        <v>2.3458350165900001E-2</v>
      </c>
      <c r="I212" s="3">
        <v>2.9652817297500002E-3</v>
      </c>
      <c r="J212" s="3">
        <v>2.4004546306400001E-3</v>
      </c>
      <c r="K212" s="3">
        <v>2.33075908577E-3</v>
      </c>
      <c r="L212" s="3">
        <v>1.1003441793499999E-2</v>
      </c>
      <c r="M212" s="3">
        <v>1.8115843311699999E-2</v>
      </c>
      <c r="O212" s="3">
        <v>4.7296595091399999E-3</v>
      </c>
      <c r="P212" s="3">
        <v>8.8998355365700003E-3</v>
      </c>
      <c r="Q212" s="3">
        <v>7.96204342634E-3</v>
      </c>
      <c r="R212" s="3">
        <v>1.9274710808999999E-2</v>
      </c>
      <c r="S212" s="3">
        <v>2.2697209548900001E-2</v>
      </c>
      <c r="U212" s="3">
        <v>1.4450342101E-2</v>
      </c>
      <c r="V212" s="3">
        <v>1.3878842358499999E-2</v>
      </c>
      <c r="W212" s="3">
        <v>1.4440278502700001E-2</v>
      </c>
      <c r="X212" s="3">
        <v>1.80386393499E-2</v>
      </c>
      <c r="Z212" s="3">
        <v>3.4961596988500002E-2</v>
      </c>
      <c r="AA212" s="3">
        <v>6.3299380993599996E-2</v>
      </c>
      <c r="AC212" s="3">
        <v>1.9090307064999999E-2</v>
      </c>
      <c r="AD212" s="3">
        <v>2.5186015113500002E-3</v>
      </c>
      <c r="AE212" s="3">
        <v>2.0200741493599999E-2</v>
      </c>
      <c r="AF212" s="3">
        <v>2.7064424932899999E-3</v>
      </c>
      <c r="AG212" s="3">
        <v>2.3346090083499998E-2</v>
      </c>
    </row>
    <row r="213" spans="1:33" x14ac:dyDescent="0.25">
      <c r="A213" t="s">
        <v>383</v>
      </c>
      <c r="B213" s="3">
        <v>2.34E-4</v>
      </c>
      <c r="C213" s="3">
        <v>2.0739999999999999E-3</v>
      </c>
      <c r="D213" s="3">
        <v>2.013E-3</v>
      </c>
      <c r="E213" s="3">
        <v>8.4069999999999995E-3</v>
      </c>
      <c r="F213" s="3">
        <v>7.5579999999999996E-3</v>
      </c>
      <c r="G213" s="3">
        <v>7.5579999999999996E-3</v>
      </c>
      <c r="I213" s="3">
        <v>4.0900000000000002E-4</v>
      </c>
      <c r="J213" s="3">
        <v>1.34E-3</v>
      </c>
      <c r="K213" s="3">
        <v>1.42E-3</v>
      </c>
      <c r="L213" s="3">
        <v>7.2370000000000004E-3</v>
      </c>
      <c r="M213" s="3">
        <v>6.7029999999999998E-3</v>
      </c>
      <c r="O213" s="3">
        <v>1.6559999999999999E-3</v>
      </c>
      <c r="P213" s="3">
        <v>4.1669999999999997E-3</v>
      </c>
      <c r="Q213" s="3">
        <v>4.8500000000000001E-3</v>
      </c>
      <c r="R213" s="3">
        <v>1.2036E-2</v>
      </c>
      <c r="S213" s="3">
        <v>1.0975E-2</v>
      </c>
      <c r="U213" s="3">
        <v>2.5314999999999999E-3</v>
      </c>
      <c r="V213" s="3">
        <v>2.6966E-3</v>
      </c>
      <c r="W213" s="3">
        <v>9.6209999999999993E-3</v>
      </c>
      <c r="X213" s="3">
        <v>6.3879999999999996E-3</v>
      </c>
      <c r="Z213" s="3">
        <v>2.4733999999999999E-2</v>
      </c>
      <c r="AA213" s="3">
        <v>5.7206E-2</v>
      </c>
      <c r="AC213" s="3">
        <v>4.7977871422399997E-3</v>
      </c>
      <c r="AD213" s="3">
        <v>1.0623122550000001E-5</v>
      </c>
      <c r="AE213" s="3">
        <v>8.5980296874300002E-3</v>
      </c>
      <c r="AF213" s="3">
        <v>2.0229666734399999E-5</v>
      </c>
      <c r="AG213" s="3">
        <v>4.5015796951899997E-3</v>
      </c>
    </row>
    <row r="214" spans="1:33" x14ac:dyDescent="0.25">
      <c r="A214" t="s">
        <v>384</v>
      </c>
      <c r="B214" s="3">
        <v>6.3463099514599996E-4</v>
      </c>
      <c r="C214" s="3">
        <v>1.5932509218600001E-3</v>
      </c>
      <c r="D214" s="3">
        <v>1.3840424487699999E-3</v>
      </c>
      <c r="E214" s="3">
        <v>1.1556539815200001E-2</v>
      </c>
      <c r="F214" s="3">
        <v>1.1496385453700001E-2</v>
      </c>
      <c r="G214" s="3">
        <v>1.1496385453700001E-2</v>
      </c>
      <c r="I214" s="3">
        <v>1.2617109415399999E-3</v>
      </c>
      <c r="J214" s="3">
        <v>1.6904471302E-3</v>
      </c>
      <c r="K214" s="3">
        <v>2.3034112746100001E-3</v>
      </c>
      <c r="L214" s="3">
        <v>1.43385754697E-2</v>
      </c>
      <c r="M214" s="3">
        <v>1.5240742222700001E-2</v>
      </c>
      <c r="O214" s="3">
        <v>4.3452983211700004E-3</v>
      </c>
      <c r="P214" s="3">
        <v>8.8008237966700001E-3</v>
      </c>
      <c r="Q214" s="3">
        <v>9.7854707347199994E-3</v>
      </c>
      <c r="R214" s="3">
        <v>2.46487779413E-2</v>
      </c>
      <c r="S214" s="3">
        <v>2.4139597221200002E-2</v>
      </c>
      <c r="U214" s="3">
        <v>3.9864754734000004E-3</v>
      </c>
      <c r="V214" s="3">
        <v>4.0075847302300004E-3</v>
      </c>
      <c r="W214" s="3">
        <v>1.1430921025899999E-2</v>
      </c>
      <c r="X214" s="3">
        <v>1.30683876396E-2</v>
      </c>
      <c r="Z214" s="3">
        <v>3.48909139247E-2</v>
      </c>
      <c r="AA214" s="3">
        <v>0.12901163350799999</v>
      </c>
      <c r="AC214" s="3">
        <v>9.4143604412500002E-3</v>
      </c>
      <c r="AD214" s="3">
        <v>1.25459573831E-3</v>
      </c>
      <c r="AE214" s="3">
        <v>1.6714144992499999E-2</v>
      </c>
      <c r="AF214" s="3">
        <v>1.3314065247700001E-3</v>
      </c>
      <c r="AG214" s="3">
        <v>9.6024914544499997E-3</v>
      </c>
    </row>
    <row r="215" spans="1:33" x14ac:dyDescent="0.25">
      <c r="A215" t="s">
        <v>385</v>
      </c>
      <c r="B215" s="3">
        <v>1.7013329001100001E-3</v>
      </c>
      <c r="C215" s="3">
        <v>9.0108418177999999E-3</v>
      </c>
      <c r="D215" s="3">
        <v>9.1920834347399994E-3</v>
      </c>
      <c r="E215" s="3">
        <v>2.7709099603500001E-2</v>
      </c>
      <c r="F215" s="3">
        <v>2.7882168340299999E-2</v>
      </c>
      <c r="G215" s="3">
        <v>2.7882168340299999E-2</v>
      </c>
      <c r="I215" s="3">
        <v>2.0273648525200002E-3</v>
      </c>
      <c r="J215" s="3">
        <v>3.8900357527499999E-3</v>
      </c>
      <c r="K215" s="3">
        <v>4.6844024595000004E-3</v>
      </c>
      <c r="L215" s="3">
        <v>2.0396322897799999E-2</v>
      </c>
      <c r="M215" s="3">
        <v>2.26075308221E-2</v>
      </c>
      <c r="O215" s="3">
        <v>6.2944718256800003E-3</v>
      </c>
      <c r="P215" s="3">
        <v>1.1667459198499999E-2</v>
      </c>
      <c r="Q215" s="3">
        <v>1.30530630743E-2</v>
      </c>
      <c r="R215" s="3">
        <v>3.18660101384E-2</v>
      </c>
      <c r="S215" s="3">
        <v>3.23609116397E-2</v>
      </c>
      <c r="U215" s="3">
        <v>6.1723937485600004E-3</v>
      </c>
      <c r="V215" s="3">
        <v>7.0421919373100002E-3</v>
      </c>
      <c r="W215" s="3">
        <v>3.0777647463300001E-2</v>
      </c>
      <c r="X215" s="3">
        <v>3.2567635040000001E-2</v>
      </c>
      <c r="Z215" s="3">
        <v>6.3267738788999994E-2</v>
      </c>
      <c r="AA215" s="3">
        <v>0.15224884612299999</v>
      </c>
      <c r="AC215" s="3">
        <v>2.13767502208E-2</v>
      </c>
      <c r="AD215" s="3">
        <v>2.2668509450900001E-3</v>
      </c>
      <c r="AE215" s="3">
        <v>2.60152813253E-2</v>
      </c>
      <c r="AF215" s="3">
        <v>2.2115580318199999E-3</v>
      </c>
      <c r="AG215" s="3">
        <v>1.7476720615E-2</v>
      </c>
    </row>
    <row r="216" spans="1:33" x14ac:dyDescent="0.25">
      <c r="A216" t="s">
        <v>386</v>
      </c>
      <c r="B216" s="3">
        <v>8.1836442574999995E-4</v>
      </c>
      <c r="C216" s="3">
        <v>4.6165110924400003E-3</v>
      </c>
      <c r="D216" s="3">
        <v>4.4048652047700004E-3</v>
      </c>
      <c r="E216" s="3">
        <v>3.0695730937799998E-2</v>
      </c>
      <c r="F216" s="3">
        <v>3.0951664378599999E-2</v>
      </c>
      <c r="G216" s="3">
        <v>3.0951664378599999E-2</v>
      </c>
      <c r="I216" s="3">
        <v>1.7620503208899999E-3</v>
      </c>
      <c r="J216" s="3">
        <v>2.63347403105E-3</v>
      </c>
      <c r="K216" s="3">
        <v>3.3221726324800002E-3</v>
      </c>
      <c r="L216" s="3">
        <v>2.2300201758600001E-2</v>
      </c>
      <c r="M216" s="3">
        <v>2.5253686054399999E-2</v>
      </c>
      <c r="O216" s="3">
        <v>7.5894028970200002E-3</v>
      </c>
      <c r="P216" s="3">
        <v>1.3765350430399999E-2</v>
      </c>
      <c r="Q216" s="3">
        <v>1.51154922734E-2</v>
      </c>
      <c r="R216" s="3">
        <v>3.6517803116699998E-2</v>
      </c>
      <c r="S216" s="3">
        <v>3.7037363024500003E-2</v>
      </c>
      <c r="U216" s="3">
        <v>6.6356672858200001E-3</v>
      </c>
      <c r="V216" s="3">
        <v>7.5229887242200004E-3</v>
      </c>
      <c r="W216" s="3">
        <v>2.72745236953E-2</v>
      </c>
      <c r="X216" s="3">
        <v>3.0175658796499999E-2</v>
      </c>
      <c r="Z216" s="3">
        <v>7.1111942543699999E-2</v>
      </c>
      <c r="AA216" s="3">
        <v>0.18160426488199999</v>
      </c>
      <c r="AC216" s="3">
        <v>1.77663591585E-2</v>
      </c>
      <c r="AD216" s="3">
        <v>1.32145521049E-3</v>
      </c>
      <c r="AE216" s="3">
        <v>2.5037168800800001E-2</v>
      </c>
      <c r="AF216" s="3">
        <v>1.3679108568900001E-3</v>
      </c>
      <c r="AG216" s="3">
        <v>1.9437712495400002E-2</v>
      </c>
    </row>
    <row r="217" spans="1:33" x14ac:dyDescent="0.25">
      <c r="A217" t="s">
        <v>387</v>
      </c>
      <c r="B217" s="3">
        <v>5.01979304576E-4</v>
      </c>
      <c r="C217" s="3">
        <v>2.84859062618E-3</v>
      </c>
      <c r="D217" s="3">
        <v>2.8025085786400001E-3</v>
      </c>
      <c r="E217" s="3">
        <v>2.6898896169499999E-2</v>
      </c>
      <c r="F217" s="3">
        <v>2.5471959284799998E-2</v>
      </c>
      <c r="G217" s="3">
        <v>2.5471959284799998E-2</v>
      </c>
      <c r="I217" s="3">
        <v>1.32233548651E-3</v>
      </c>
      <c r="J217" s="3">
        <v>2.6429946188999999E-3</v>
      </c>
      <c r="K217" s="3">
        <v>3.0539512657100001E-3</v>
      </c>
      <c r="L217" s="3">
        <v>2.2871940089800001E-2</v>
      </c>
      <c r="M217" s="3">
        <v>2.5294220552E-2</v>
      </c>
      <c r="O217" s="3">
        <v>4.73075674003E-3</v>
      </c>
      <c r="P217" s="3">
        <v>1.01188526922E-2</v>
      </c>
      <c r="Q217" s="3">
        <v>1.0342192214699999E-2</v>
      </c>
      <c r="R217" s="3">
        <v>3.9316968327600003E-2</v>
      </c>
      <c r="S217" s="3">
        <v>4.0560905009899999E-2</v>
      </c>
      <c r="U217" s="3">
        <v>2.8413659007999999E-3</v>
      </c>
      <c r="V217" s="3">
        <v>2.6702097193999999E-3</v>
      </c>
      <c r="W217" s="3">
        <v>1.76119172666E-2</v>
      </c>
      <c r="X217" s="3">
        <v>1.6042273183299999E-2</v>
      </c>
      <c r="Z217" s="3">
        <v>2.6747811065700001E-2</v>
      </c>
      <c r="AA217" s="3">
        <v>0.12320073682</v>
      </c>
      <c r="AC217" s="3">
        <v>1.4958470534E-2</v>
      </c>
      <c r="AD217" s="3">
        <v>1.7199529494899999E-3</v>
      </c>
      <c r="AE217" s="3">
        <v>2.1616705306599999E-2</v>
      </c>
      <c r="AF217" s="3">
        <v>1.9994637566200001E-3</v>
      </c>
      <c r="AG217" s="3">
        <v>1.51656848946E-2</v>
      </c>
    </row>
    <row r="218" spans="1:33" x14ac:dyDescent="0.25">
      <c r="A218" t="s">
        <v>389</v>
      </c>
      <c r="B218" s="3">
        <v>4.0555668188599998E-4</v>
      </c>
      <c r="C218" s="3">
        <v>1.5614987102899999E-3</v>
      </c>
      <c r="D218" s="3">
        <v>1.28366593093E-3</v>
      </c>
      <c r="E218" s="3">
        <v>9.9541976405300003E-3</v>
      </c>
      <c r="F218" s="3">
        <v>8.7199939347600008E-3</v>
      </c>
      <c r="G218" s="3">
        <v>8.7199939347600008E-3</v>
      </c>
      <c r="I218" s="3">
        <v>6.7826264987999997E-4</v>
      </c>
      <c r="J218" s="3">
        <v>1.6573427191999999E-3</v>
      </c>
      <c r="K218" s="3">
        <v>1.75967370713E-3</v>
      </c>
      <c r="L218" s="3">
        <v>8.0268048576100006E-3</v>
      </c>
      <c r="M218" s="3">
        <v>6.4112986377300001E-3</v>
      </c>
      <c r="O218" s="3">
        <v>1.38470462153E-3</v>
      </c>
      <c r="P218" s="3">
        <v>3.23651365927E-3</v>
      </c>
      <c r="Q218" s="3">
        <v>3.4850909122500001E-3</v>
      </c>
      <c r="R218" s="3">
        <v>1.1854348325499999E-2</v>
      </c>
      <c r="S218" s="3">
        <v>9.4545863297500008E-3</v>
      </c>
      <c r="U218" s="3">
        <v>1.1325851756E-3</v>
      </c>
      <c r="V218" s="3">
        <v>1.2090108463800001E-3</v>
      </c>
      <c r="W218" s="3">
        <v>6.0757176256500001E-3</v>
      </c>
      <c r="X218" s="3">
        <v>4.7851447905600001E-3</v>
      </c>
      <c r="Z218" s="3">
        <v>1.44014536303E-2</v>
      </c>
      <c r="AA218" s="3">
        <v>2.18054397494E-2</v>
      </c>
      <c r="AC218" s="3">
        <v>6.9745673119899999E-3</v>
      </c>
      <c r="AD218" s="3">
        <v>4.2608318117800002E-4</v>
      </c>
      <c r="AE218" s="3">
        <v>1.02416947116E-2</v>
      </c>
      <c r="AF218" s="3">
        <v>8.8613874321899998E-4</v>
      </c>
      <c r="AG218" s="3">
        <v>9.3417905080000006E-3</v>
      </c>
    </row>
    <row r="219" spans="1:33" x14ac:dyDescent="0.25">
      <c r="A219" t="s">
        <v>390</v>
      </c>
      <c r="B219" s="3">
        <v>1.19460817551E-3</v>
      </c>
      <c r="C219" s="3">
        <v>3.4606430737600001E-3</v>
      </c>
      <c r="D219" s="3">
        <v>3.0969021594299999E-3</v>
      </c>
      <c r="E219" s="3">
        <v>1.19937964896E-2</v>
      </c>
      <c r="F219" s="3">
        <v>1.04261231663E-2</v>
      </c>
      <c r="G219" s="3">
        <v>1.04261231663E-2</v>
      </c>
      <c r="I219" s="3">
        <v>1.4885523964299999E-3</v>
      </c>
      <c r="J219" s="3">
        <v>2.1413138263699999E-3</v>
      </c>
      <c r="K219" s="3">
        <v>2.0675112164000001E-3</v>
      </c>
      <c r="L219" s="3">
        <v>8.5896728507299999E-3</v>
      </c>
      <c r="M219" s="3">
        <v>6.8891406889899998E-3</v>
      </c>
      <c r="O219" s="3">
        <v>2.2472121332500002E-3</v>
      </c>
      <c r="P219" s="3">
        <v>4.07864737422E-3</v>
      </c>
      <c r="Q219" s="3">
        <v>4.1337414650699997E-3</v>
      </c>
      <c r="R219" s="3">
        <v>1.25621369971E-2</v>
      </c>
      <c r="S219" s="3">
        <v>9.8852712371899996E-3</v>
      </c>
      <c r="U219" s="3">
        <v>2.4371703062799998E-3</v>
      </c>
      <c r="V219" s="3">
        <v>2.4631321794600001E-3</v>
      </c>
      <c r="W219" s="3">
        <v>8.1199559255600001E-3</v>
      </c>
      <c r="X219" s="3">
        <v>9.02294147611E-3</v>
      </c>
      <c r="Z219" s="3">
        <v>1.5080637761599999E-2</v>
      </c>
      <c r="AA219" s="3">
        <v>2.6924468784899999E-2</v>
      </c>
      <c r="AC219" s="3">
        <v>8.7071875271500006E-3</v>
      </c>
      <c r="AD219" s="3">
        <v>1.6311406506E-3</v>
      </c>
      <c r="AE219" s="3">
        <v>1.16060460575E-2</v>
      </c>
      <c r="AF219" s="3">
        <v>2.2238675835200001E-3</v>
      </c>
      <c r="AG219" s="3">
        <v>9.1735748971800007E-3</v>
      </c>
    </row>
    <row r="220" spans="1:33" x14ac:dyDescent="0.25">
      <c r="A220" t="s">
        <v>391</v>
      </c>
      <c r="B220" s="3">
        <v>5.9371861837499999E-4</v>
      </c>
      <c r="C220" s="3">
        <v>2.8395593279199999E-3</v>
      </c>
      <c r="D220" s="3">
        <v>2.8531889886200001E-3</v>
      </c>
      <c r="E220" s="3">
        <v>2.55209056723E-2</v>
      </c>
      <c r="F220" s="3">
        <v>2.4471795383200001E-2</v>
      </c>
      <c r="G220" s="3">
        <v>2.4471795383200001E-2</v>
      </c>
      <c r="I220" s="3">
        <v>1.4125473626100001E-3</v>
      </c>
      <c r="J220" s="3">
        <v>2.74552867807E-3</v>
      </c>
      <c r="K220" s="3">
        <v>3.35744375204E-3</v>
      </c>
      <c r="L220" s="3">
        <v>1.9631626295299999E-2</v>
      </c>
      <c r="M220" s="3">
        <v>2.1890452253999999E-2</v>
      </c>
      <c r="O220" s="3">
        <v>4.2397480469599999E-3</v>
      </c>
      <c r="P220" s="3">
        <v>8.7729847832200003E-3</v>
      </c>
      <c r="Q220" s="3">
        <v>8.8923041965500004E-3</v>
      </c>
      <c r="R220" s="3">
        <v>3.60572460085E-2</v>
      </c>
      <c r="S220" s="3">
        <v>3.7894893017800003E-2</v>
      </c>
      <c r="U220" s="3">
        <v>2.6288794288999999E-3</v>
      </c>
      <c r="V220" s="3">
        <v>2.2874554139799999E-3</v>
      </c>
      <c r="W220" s="3">
        <v>1.4331786680700001E-2</v>
      </c>
      <c r="X220" s="3">
        <v>1.3028437426099999E-2</v>
      </c>
      <c r="Z220" s="3">
        <v>2.72483750277E-2</v>
      </c>
      <c r="AA220" s="3">
        <v>0.105803258461</v>
      </c>
      <c r="AC220" s="3">
        <v>1.6285908688800001E-2</v>
      </c>
      <c r="AD220" s="3">
        <v>2.0485509421500001E-3</v>
      </c>
      <c r="AE220" s="3">
        <v>2.4520667946699999E-2</v>
      </c>
      <c r="AF220" s="3">
        <v>2.4406348785899999E-3</v>
      </c>
      <c r="AG220" s="3">
        <v>1.1505129514499999E-2</v>
      </c>
    </row>
    <row r="221" spans="1:33" x14ac:dyDescent="0.25">
      <c r="A221" t="s">
        <v>388</v>
      </c>
      <c r="B221" s="3">
        <v>1.9799999999999999E-4</v>
      </c>
      <c r="C221" s="3">
        <v>1.537E-3</v>
      </c>
      <c r="D221" s="3">
        <v>1.464E-3</v>
      </c>
      <c r="E221" s="3">
        <v>7.0359999999999997E-3</v>
      </c>
      <c r="F221" s="3">
        <v>5.7369999999999999E-3</v>
      </c>
      <c r="G221" s="3">
        <v>5.7369999999999999E-3</v>
      </c>
      <c r="I221" s="3">
        <v>3.0899999999999998E-4</v>
      </c>
      <c r="J221" s="3">
        <v>1.073E-3</v>
      </c>
      <c r="K221" s="3">
        <v>1.2160000000000001E-3</v>
      </c>
      <c r="L221" s="3">
        <v>6.7349999999999997E-3</v>
      </c>
      <c r="M221" s="3">
        <v>5.4869999999999997E-3</v>
      </c>
      <c r="O221" s="3">
        <v>6.8400000000000004E-4</v>
      </c>
      <c r="P221" s="3">
        <v>2.3969999999999998E-3</v>
      </c>
      <c r="Q221" s="3">
        <v>2.6900000000000001E-3</v>
      </c>
      <c r="R221" s="3">
        <v>9.6010000000000002E-3</v>
      </c>
      <c r="S221" s="3">
        <v>7.5230000000000002E-3</v>
      </c>
      <c r="U221" s="3">
        <v>4.3859999999999998E-4</v>
      </c>
      <c r="V221" s="3">
        <v>2.7629999999999999E-4</v>
      </c>
      <c r="W221" s="3">
        <v>5.189E-3</v>
      </c>
      <c r="X221" s="3">
        <v>3.1410000000000001E-3</v>
      </c>
      <c r="Z221" s="3">
        <v>1.2364E-2</v>
      </c>
      <c r="AA221" s="3">
        <v>1.4885000000000001E-2</v>
      </c>
      <c r="AC221" s="3">
        <v>3.4568297049700001E-3</v>
      </c>
      <c r="AD221" s="3">
        <v>3.2461164108599997E-4</v>
      </c>
      <c r="AE221" s="3">
        <v>7.2503563592700004E-3</v>
      </c>
      <c r="AF221" s="3">
        <v>4.7049718947700001E-4</v>
      </c>
      <c r="AG221" s="3">
        <v>8.8787205102699995E-3</v>
      </c>
    </row>
    <row r="222" spans="1:33" x14ac:dyDescent="0.25">
      <c r="A222" t="s">
        <v>392</v>
      </c>
      <c r="B222" s="3">
        <v>2.23E-4</v>
      </c>
      <c r="C222" s="3">
        <v>1.8339999999999999E-3</v>
      </c>
      <c r="D222" s="3">
        <v>1.6540000000000001E-3</v>
      </c>
      <c r="E222" s="3">
        <v>8.5559999999999994E-3</v>
      </c>
      <c r="F222" s="3">
        <v>7.0229999999999997E-3</v>
      </c>
      <c r="G222" s="3">
        <v>7.0229999999999997E-3</v>
      </c>
      <c r="I222" s="3">
        <v>4.0900000000000002E-4</v>
      </c>
      <c r="J222" s="3">
        <v>1.714E-3</v>
      </c>
      <c r="K222" s="3">
        <v>1.655E-3</v>
      </c>
      <c r="L222" s="3">
        <v>7.6020000000000003E-3</v>
      </c>
      <c r="M222" s="3">
        <v>6.515E-3</v>
      </c>
      <c r="O222" s="3">
        <v>1.647E-3</v>
      </c>
      <c r="P222" s="3">
        <v>4.3210000000000002E-3</v>
      </c>
      <c r="Q222" s="3">
        <v>4.5300000000000002E-3</v>
      </c>
      <c r="R222" s="3">
        <v>1.2267999999999999E-2</v>
      </c>
      <c r="S222" s="3">
        <v>1.0253E-2</v>
      </c>
      <c r="U222" s="3">
        <v>1.9017000000000001E-3</v>
      </c>
      <c r="V222" s="3">
        <v>1.9002999999999999E-3</v>
      </c>
      <c r="W222" s="3">
        <v>8.6269999999999993E-3</v>
      </c>
      <c r="X222" s="3">
        <v>5.7759999999999999E-3</v>
      </c>
      <c r="Z222" s="3">
        <v>1.7423999999999999E-2</v>
      </c>
      <c r="AA222" s="3">
        <v>3.9640000000000002E-2</v>
      </c>
      <c r="AC222" s="3">
        <v>5.1629904161000001E-3</v>
      </c>
      <c r="AD222" s="3">
        <v>6.2618141289699997E-4</v>
      </c>
      <c r="AE222" s="3">
        <v>7.5446004912400003E-3</v>
      </c>
      <c r="AF222" s="3">
        <v>7.2071945760900005E-4</v>
      </c>
      <c r="AG222" s="3">
        <v>8.5222371240199993E-3</v>
      </c>
    </row>
    <row r="223" spans="1:33" x14ac:dyDescent="0.25">
      <c r="A223" t="s">
        <v>394</v>
      </c>
      <c r="B223" s="3">
        <v>1.28346705396E-3</v>
      </c>
      <c r="C223" s="3">
        <v>5.7228710618699996E-3</v>
      </c>
      <c r="D223" s="3">
        <v>5.7428793753399997E-3</v>
      </c>
      <c r="E223" s="3">
        <v>2.6084372312899999E-2</v>
      </c>
      <c r="F223" s="3">
        <v>2.5915896418799999E-2</v>
      </c>
      <c r="G223" s="3">
        <v>2.5915896418799999E-2</v>
      </c>
      <c r="I223" s="3">
        <v>2.10415576125E-3</v>
      </c>
      <c r="J223" s="3">
        <v>3.74837600755E-3</v>
      </c>
      <c r="K223" s="3">
        <v>4.1733674867500004E-3</v>
      </c>
      <c r="L223" s="3">
        <v>2.32215503247E-2</v>
      </c>
      <c r="M223" s="3">
        <v>2.56395566229E-2</v>
      </c>
      <c r="O223" s="3">
        <v>7.7410141557899999E-3</v>
      </c>
      <c r="P223" s="3">
        <v>1.48483039653E-2</v>
      </c>
      <c r="Q223" s="3">
        <v>1.5989797879200001E-2</v>
      </c>
      <c r="R223" s="3">
        <v>3.7722819015199999E-2</v>
      </c>
      <c r="S223" s="3">
        <v>3.7077640807699999E-2</v>
      </c>
      <c r="U223" s="3">
        <v>7.8975662198200007E-3</v>
      </c>
      <c r="V223" s="3">
        <v>8.5183236354200009E-3</v>
      </c>
      <c r="W223" s="3">
        <v>2.3036938206200001E-2</v>
      </c>
      <c r="X223" s="3">
        <v>2.3229356482300002E-2</v>
      </c>
      <c r="Z223" s="3">
        <v>5.77511392741E-2</v>
      </c>
      <c r="AA223" s="3">
        <v>0.166862902112</v>
      </c>
      <c r="AC223" s="3">
        <v>1.73059358888E-2</v>
      </c>
      <c r="AD223" s="3">
        <v>1.9627619125800002E-3</v>
      </c>
      <c r="AE223" s="3">
        <v>2.2526031182999999E-2</v>
      </c>
      <c r="AF223" s="3">
        <v>1.9472395451399999E-3</v>
      </c>
      <c r="AG223" s="3">
        <v>2.1804966490000001E-2</v>
      </c>
    </row>
    <row r="224" spans="1:33" x14ac:dyDescent="0.25">
      <c r="A224" t="s">
        <v>393</v>
      </c>
      <c r="B224" s="3">
        <v>2.2900000000000001E-4</v>
      </c>
      <c r="C224" s="3">
        <v>2.5049999999999998E-3</v>
      </c>
      <c r="D224" s="3">
        <v>2.2950000000000002E-3</v>
      </c>
      <c r="E224" s="3">
        <v>1.3953E-2</v>
      </c>
      <c r="F224" s="3">
        <v>1.2543E-2</v>
      </c>
      <c r="G224" s="3">
        <v>1.2543E-2</v>
      </c>
      <c r="I224" s="3">
        <v>8.1400000000000005E-4</v>
      </c>
      <c r="J224" s="3">
        <v>2.6250000000000002E-3</v>
      </c>
      <c r="K224" s="3">
        <v>2.6129999999999999E-3</v>
      </c>
      <c r="L224" s="3">
        <v>1.3388000000000001E-2</v>
      </c>
      <c r="M224" s="3">
        <v>1.3148999999999999E-2</v>
      </c>
      <c r="O224" s="3">
        <v>2.8319999999999999E-3</v>
      </c>
      <c r="P224" s="3">
        <v>6.5550000000000001E-3</v>
      </c>
      <c r="Q224" s="3">
        <v>6.6870000000000002E-3</v>
      </c>
      <c r="R224" s="3">
        <v>2.0548E-2</v>
      </c>
      <c r="S224" s="3">
        <v>1.9203000000000001E-2</v>
      </c>
      <c r="U224" s="3">
        <v>2.6358000000000002E-3</v>
      </c>
      <c r="V224" s="3">
        <v>2.4012999999999999E-3</v>
      </c>
      <c r="W224" s="3">
        <v>1.3152E-2</v>
      </c>
      <c r="X224" s="3">
        <v>1.0484E-2</v>
      </c>
      <c r="Z224" s="3">
        <v>1.763E-2</v>
      </c>
      <c r="AA224" s="3">
        <v>6.4089999999999994E-2</v>
      </c>
      <c r="AC224" s="3">
        <v>8.6268396321600004E-3</v>
      </c>
      <c r="AD224" s="3">
        <v>9.9787002303399993E-4</v>
      </c>
      <c r="AE224" s="3">
        <v>1.33175849642E-2</v>
      </c>
      <c r="AF224" s="3">
        <v>1.0815639042200001E-3</v>
      </c>
      <c r="AG224" s="3">
        <v>1.33700649539E-2</v>
      </c>
    </row>
    <row r="225" spans="1:33" x14ac:dyDescent="0.25">
      <c r="A225" t="s">
        <v>395</v>
      </c>
      <c r="B225" s="3">
        <v>2.8200000000000002E-4</v>
      </c>
      <c r="C225" s="3">
        <v>2.4659999999999999E-3</v>
      </c>
      <c r="D225" s="3">
        <v>2.4459999999999998E-3</v>
      </c>
      <c r="E225" s="3">
        <v>1.1583E-2</v>
      </c>
      <c r="F225" s="3">
        <v>1.1124999999999999E-2</v>
      </c>
      <c r="G225" s="3">
        <v>1.1124999999999999E-2</v>
      </c>
      <c r="I225" s="3">
        <v>6.2E-4</v>
      </c>
      <c r="J225" s="3">
        <v>1.511E-3</v>
      </c>
      <c r="K225" s="3">
        <v>1.753E-3</v>
      </c>
      <c r="L225" s="3">
        <v>1.0101000000000001E-2</v>
      </c>
      <c r="M225" s="3">
        <v>1.0288E-2</v>
      </c>
      <c r="O225" s="3">
        <v>2.6779999999999998E-3</v>
      </c>
      <c r="P225" s="3">
        <v>5.8570000000000002E-3</v>
      </c>
      <c r="Q225" s="3">
        <v>6.6620000000000004E-3</v>
      </c>
      <c r="R225" s="3">
        <v>1.5812E-2</v>
      </c>
      <c r="S225" s="3">
        <v>1.5044E-2</v>
      </c>
      <c r="U225" s="3">
        <v>3.0769E-3</v>
      </c>
      <c r="V225" s="3">
        <v>3.3939E-3</v>
      </c>
      <c r="W225" s="3">
        <v>1.2009000000000001E-2</v>
      </c>
      <c r="X225" s="3">
        <v>9.9500000000000005E-3</v>
      </c>
      <c r="Z225" s="3">
        <v>4.1707000000000001E-2</v>
      </c>
      <c r="AA225" s="3">
        <v>7.5589000000000003E-2</v>
      </c>
      <c r="AC225" s="3">
        <v>6.88639117938E-3</v>
      </c>
      <c r="AD225" s="3">
        <v>1.9637132633600001E-4</v>
      </c>
      <c r="AE225" s="3">
        <v>1.1522069353599999E-2</v>
      </c>
      <c r="AF225" s="3">
        <v>2.11117270808E-4</v>
      </c>
      <c r="AG225" s="3">
        <v>6.7895719177100003E-3</v>
      </c>
    </row>
    <row r="226" spans="1:33" x14ac:dyDescent="0.25">
      <c r="A226" t="s">
        <v>397</v>
      </c>
      <c r="B226" s="3">
        <v>1.7611296790000001E-3</v>
      </c>
      <c r="C226" s="3">
        <v>1.20460026223E-2</v>
      </c>
      <c r="D226" s="3">
        <v>1.24721638998E-2</v>
      </c>
      <c r="E226" s="3">
        <v>3.7909605584500003E-2</v>
      </c>
      <c r="F226" s="3">
        <v>3.6984556556100001E-2</v>
      </c>
      <c r="G226" s="3">
        <v>3.6984556556100001E-2</v>
      </c>
      <c r="I226" s="3">
        <v>2.61306535348E-3</v>
      </c>
      <c r="J226" s="3">
        <v>4.9657479855899998E-3</v>
      </c>
      <c r="K226" s="3">
        <v>5.3334801073900004E-3</v>
      </c>
      <c r="L226" s="3">
        <v>3.8956032664200002E-2</v>
      </c>
      <c r="M226" s="3">
        <v>4.2102575306199999E-2</v>
      </c>
      <c r="O226" s="3">
        <v>7.7553099558599998E-3</v>
      </c>
      <c r="P226" s="3">
        <v>1.32530584901E-2</v>
      </c>
      <c r="Q226" s="3">
        <v>1.4583580779899999E-2</v>
      </c>
      <c r="R226" s="3">
        <v>3.8499563604200003E-2</v>
      </c>
      <c r="S226" s="3">
        <v>3.9258073244900001E-2</v>
      </c>
      <c r="U226" s="3">
        <v>9.4048024397299992E-3</v>
      </c>
      <c r="V226" s="3">
        <v>9.7116840189999994E-3</v>
      </c>
      <c r="W226" s="3">
        <v>4.6883037150299997E-2</v>
      </c>
      <c r="X226" s="3">
        <v>5.11050424968E-2</v>
      </c>
      <c r="Z226" s="3">
        <v>0.133261284555</v>
      </c>
      <c r="AA226" s="3">
        <v>0.17839034971500001</v>
      </c>
      <c r="AC226" s="3">
        <v>3.4832296003699997E-2</v>
      </c>
      <c r="AD226" s="3">
        <v>4.7460272539599996E-3</v>
      </c>
      <c r="AE226" s="3">
        <v>3.42207104449E-2</v>
      </c>
      <c r="AF226" s="3">
        <v>4.5877717492899999E-3</v>
      </c>
      <c r="AG226" s="3">
        <v>3.0469430832600002E-2</v>
      </c>
    </row>
    <row r="227" spans="1:33" x14ac:dyDescent="0.25">
      <c r="A227" t="s">
        <v>396</v>
      </c>
      <c r="B227" s="3">
        <v>3.2400000000000001E-4</v>
      </c>
      <c r="C227" s="3">
        <v>3.6809999999999998E-3</v>
      </c>
      <c r="D227" s="3">
        <v>3.6259999999999999E-3</v>
      </c>
      <c r="E227" s="3">
        <v>1.5502E-2</v>
      </c>
      <c r="F227" s="3">
        <v>1.5597E-2</v>
      </c>
      <c r="G227" s="3">
        <v>1.5597E-2</v>
      </c>
      <c r="I227" s="3">
        <v>6.9399999999999996E-4</v>
      </c>
      <c r="J227" s="3">
        <v>1.8979999999999999E-3</v>
      </c>
      <c r="K227" s="3">
        <v>2.16E-3</v>
      </c>
      <c r="L227" s="3">
        <v>1.1936E-2</v>
      </c>
      <c r="M227" s="3">
        <v>1.3093E-2</v>
      </c>
      <c r="O227" s="3">
        <v>3.6779999999999998E-3</v>
      </c>
      <c r="P227" s="3">
        <v>7.1770000000000002E-3</v>
      </c>
      <c r="Q227" s="3">
        <v>7.9729999999999992E-3</v>
      </c>
      <c r="R227" s="3">
        <v>1.7916000000000001E-2</v>
      </c>
      <c r="S227" s="3">
        <v>1.7767999999999999E-2</v>
      </c>
      <c r="U227" s="3">
        <v>4.3242000000000003E-3</v>
      </c>
      <c r="V227" s="3">
        <v>4.6445999999999996E-3</v>
      </c>
      <c r="W227" s="3">
        <v>1.4393E-2</v>
      </c>
      <c r="X227" s="3">
        <v>1.4337000000000001E-2</v>
      </c>
      <c r="Z227" s="3">
        <v>7.9314999999999997E-2</v>
      </c>
      <c r="AA227" s="3">
        <v>8.8562000000000002E-2</v>
      </c>
      <c r="AC227" s="3">
        <v>9.6626110748900002E-3</v>
      </c>
      <c r="AD227" s="3">
        <v>5.6206157659200004E-4</v>
      </c>
      <c r="AE227" s="3">
        <v>1.35935545684E-2</v>
      </c>
      <c r="AF227" s="3">
        <v>5.9516059375299996E-4</v>
      </c>
      <c r="AG227" s="3">
        <v>8.2254774229600005E-3</v>
      </c>
    </row>
    <row r="228" spans="1:33" x14ac:dyDescent="0.25">
      <c r="A228" t="s">
        <v>399</v>
      </c>
      <c r="B228" s="3">
        <v>7.4953200213400003E-4</v>
      </c>
      <c r="C228" s="3">
        <v>8.7063863150399993E-3</v>
      </c>
      <c r="D228" s="3">
        <v>8.9129341221999992E-3</v>
      </c>
      <c r="E228" s="3">
        <v>3.0821065278299999E-2</v>
      </c>
      <c r="F228" s="3">
        <v>3.0864753274000001E-2</v>
      </c>
      <c r="G228" s="3">
        <v>3.0864753274000001E-2</v>
      </c>
      <c r="I228" s="3">
        <v>1.5427452443299999E-3</v>
      </c>
      <c r="J228" s="3">
        <v>4.1615757432299999E-3</v>
      </c>
      <c r="K228" s="3">
        <v>4.4170712267499997E-3</v>
      </c>
      <c r="L228" s="3">
        <v>2.7911402954500002E-2</v>
      </c>
      <c r="M228" s="3">
        <v>3.12410637463E-2</v>
      </c>
      <c r="O228" s="3">
        <v>6.4491768122400001E-3</v>
      </c>
      <c r="P228" s="3">
        <v>1.17005833473E-2</v>
      </c>
      <c r="Q228" s="3">
        <v>1.26203610091E-2</v>
      </c>
      <c r="R228" s="3">
        <v>3.0720849771200001E-2</v>
      </c>
      <c r="S228" s="3">
        <v>3.1952835534099999E-2</v>
      </c>
      <c r="U228" s="3">
        <v>7.4631961464200003E-3</v>
      </c>
      <c r="V228" s="3">
        <v>8.08380240783E-3</v>
      </c>
      <c r="W228" s="3">
        <v>3.24042462135E-2</v>
      </c>
      <c r="X228" s="3">
        <v>3.5729902919899997E-2</v>
      </c>
      <c r="Z228" s="3">
        <v>0.11271865769599999</v>
      </c>
      <c r="AA228" s="3">
        <v>0.14392570201999999</v>
      </c>
      <c r="AC228" s="3">
        <v>2.31709649457E-2</v>
      </c>
      <c r="AD228" s="3">
        <v>2.27188112118E-3</v>
      </c>
      <c r="AE228" s="3">
        <v>2.49930538437E-2</v>
      </c>
      <c r="AF228" s="3">
        <v>2.2180000833400002E-3</v>
      </c>
      <c r="AG228" s="3">
        <v>2.0576039216999999E-2</v>
      </c>
    </row>
    <row r="229" spans="1:33" x14ac:dyDescent="0.25">
      <c r="A229" t="s">
        <v>398</v>
      </c>
      <c r="B229" s="3">
        <v>3.0499999999999999E-4</v>
      </c>
      <c r="C229" s="3">
        <v>5.3619999999999996E-3</v>
      </c>
      <c r="D229" s="3">
        <v>5.2769999999999996E-3</v>
      </c>
      <c r="E229" s="3">
        <v>2.0993000000000001E-2</v>
      </c>
      <c r="F229" s="3">
        <v>2.1232999999999998E-2</v>
      </c>
      <c r="G229" s="3">
        <v>2.1232999999999998E-2</v>
      </c>
      <c r="I229" s="3">
        <v>9.5600000000000004E-4</v>
      </c>
      <c r="J229" s="3">
        <v>2.5119999999999999E-3</v>
      </c>
      <c r="K229" s="3">
        <v>2.5000000000000001E-3</v>
      </c>
      <c r="L229" s="3">
        <v>1.6910999999999999E-2</v>
      </c>
      <c r="M229" s="3">
        <v>1.9994000000000001E-2</v>
      </c>
      <c r="O229" s="3">
        <v>4.8240000000000002E-3</v>
      </c>
      <c r="P229" s="3">
        <v>8.3829999999999998E-3</v>
      </c>
      <c r="Q229" s="3">
        <v>9.1509999999999994E-3</v>
      </c>
      <c r="R229" s="3">
        <v>2.0839E-2</v>
      </c>
      <c r="S229" s="3">
        <v>2.2193999999999998E-2</v>
      </c>
      <c r="U229" s="3">
        <v>5.7524999999999998E-3</v>
      </c>
      <c r="V229" s="3">
        <v>6.0622000000000002E-3</v>
      </c>
      <c r="W229" s="3">
        <v>1.8349000000000001E-2</v>
      </c>
      <c r="X229" s="3">
        <v>2.0954E-2</v>
      </c>
      <c r="Z229" s="3">
        <v>8.4025000000000002E-2</v>
      </c>
      <c r="AA229" s="3">
        <v>0.10276100000000001</v>
      </c>
      <c r="AC229" s="3">
        <v>1.4610415359700001E-2</v>
      </c>
      <c r="AD229" s="3">
        <v>1.46253353113E-3</v>
      </c>
      <c r="AE229" s="3">
        <v>1.73176578883E-2</v>
      </c>
      <c r="AF229" s="3">
        <v>1.5161209671299999E-3</v>
      </c>
      <c r="AG229" s="3">
        <v>1.20435483943E-2</v>
      </c>
    </row>
    <row r="230" spans="1:33" x14ac:dyDescent="0.25">
      <c r="A230" t="s">
        <v>400</v>
      </c>
      <c r="B230" s="3">
        <v>8.4891897644700002E-4</v>
      </c>
      <c r="C230" s="3">
        <v>4.5684988469200001E-3</v>
      </c>
      <c r="D230" s="3">
        <v>4.4069846834300002E-3</v>
      </c>
      <c r="E230" s="3">
        <v>3.5798039259999997E-2</v>
      </c>
      <c r="F230" s="3">
        <v>3.44195097209E-2</v>
      </c>
      <c r="G230" s="3">
        <v>3.44195097209E-2</v>
      </c>
      <c r="I230" s="3">
        <v>1.5980640966899999E-3</v>
      </c>
      <c r="J230" s="3">
        <v>2.2084164979800001E-3</v>
      </c>
      <c r="K230" s="3">
        <v>2.7200980549599999E-3</v>
      </c>
      <c r="L230" s="3">
        <v>1.5155129127000001E-2</v>
      </c>
      <c r="M230" s="3">
        <v>1.96873796921E-2</v>
      </c>
      <c r="O230" s="3">
        <v>6.30257457597E-3</v>
      </c>
      <c r="P230" s="3">
        <v>1.20435192175E-2</v>
      </c>
      <c r="Q230" s="3">
        <v>1.2283350589900001E-2</v>
      </c>
      <c r="R230" s="3">
        <v>3.5507942620499999E-2</v>
      </c>
      <c r="S230" s="3">
        <v>3.7358356448999999E-2</v>
      </c>
      <c r="U230" s="3">
        <v>2.4710650682299999E-3</v>
      </c>
      <c r="V230" s="3">
        <v>2.4819883969999998E-3</v>
      </c>
      <c r="W230" s="3">
        <v>2.0200056378999999E-2</v>
      </c>
      <c r="X230" s="3">
        <v>1.8666950611800001E-2</v>
      </c>
      <c r="Z230" s="3">
        <v>9.24543395134E-2</v>
      </c>
      <c r="AA230" s="3">
        <v>0.151508979461</v>
      </c>
      <c r="AC230" s="3">
        <v>1.53371186648E-2</v>
      </c>
      <c r="AD230" s="3">
        <v>3.1058649393900001E-3</v>
      </c>
      <c r="AE230" s="3">
        <v>2.6601976186199999E-2</v>
      </c>
      <c r="AF230" s="3">
        <v>3.5492246759599999E-3</v>
      </c>
      <c r="AG230" s="3">
        <v>3.9938175670400002E-3</v>
      </c>
    </row>
    <row r="231" spans="1:33" x14ac:dyDescent="0.25">
      <c r="A231" t="s">
        <v>401</v>
      </c>
      <c r="B231" s="3">
        <v>1.05E-4</v>
      </c>
      <c r="C231" s="3">
        <v>1.1230000000000001E-3</v>
      </c>
      <c r="D231" s="3">
        <v>1.0070000000000001E-3</v>
      </c>
      <c r="E231" s="3">
        <v>6.7390000000000002E-3</v>
      </c>
      <c r="F231" s="3">
        <v>5.3730000000000002E-3</v>
      </c>
      <c r="G231" s="3">
        <v>5.3730000000000002E-3</v>
      </c>
      <c r="I231" s="3">
        <v>1.85E-4</v>
      </c>
      <c r="J231" s="3">
        <v>7.8100000000000001E-4</v>
      </c>
      <c r="K231" s="3">
        <v>9.2900000000000003E-4</v>
      </c>
      <c r="L231" s="3">
        <v>5.3239999999999997E-3</v>
      </c>
      <c r="M231" s="3">
        <v>3.9139999999999999E-3</v>
      </c>
      <c r="O231" s="3">
        <v>8.5800000000000004E-4</v>
      </c>
      <c r="P231" s="3">
        <v>1.9910000000000001E-3</v>
      </c>
      <c r="Q231" s="3">
        <v>2.2569999999999999E-3</v>
      </c>
      <c r="R231" s="3">
        <v>8.2089999999999993E-3</v>
      </c>
      <c r="S231" s="3">
        <v>6.3470000000000002E-3</v>
      </c>
      <c r="U231" s="3">
        <v>5.5159999999999996E-4</v>
      </c>
      <c r="V231" s="3">
        <v>5.9349999999999995E-4</v>
      </c>
      <c r="W231" s="3">
        <v>3.6250000000000002E-3</v>
      </c>
      <c r="X231" s="3">
        <v>3.1319999999999998E-3</v>
      </c>
      <c r="Z231" s="3">
        <v>2.4878000000000001E-2</v>
      </c>
      <c r="AA231" s="3">
        <v>1.0562E-2</v>
      </c>
      <c r="AC231" s="3">
        <v>3.3091188770500001E-3</v>
      </c>
      <c r="AD231" s="3">
        <v>2.07521475572E-4</v>
      </c>
      <c r="AE231" s="3">
        <v>5.8723927229099998E-3</v>
      </c>
      <c r="AF231" s="3">
        <v>3.4694682121400001E-4</v>
      </c>
      <c r="AG231" s="3">
        <v>7.6920707233000003E-3</v>
      </c>
    </row>
    <row r="232" spans="1:33" x14ac:dyDescent="0.25">
      <c r="A232" t="s">
        <v>403</v>
      </c>
      <c r="B232" s="3">
        <v>3.4728734500399998E-4</v>
      </c>
      <c r="C232" s="3">
        <v>1.02455380532E-3</v>
      </c>
      <c r="D232" s="3">
        <v>6.7173283379599999E-4</v>
      </c>
      <c r="E232" s="3">
        <v>8.0938990912899998E-3</v>
      </c>
      <c r="F232" s="3">
        <v>5.4126280585300003E-3</v>
      </c>
      <c r="G232" s="3">
        <v>5.4126280585300003E-3</v>
      </c>
      <c r="I232" s="3">
        <v>5.0405406456099997E-4</v>
      </c>
      <c r="J232" s="3">
        <v>1.60462487828E-3</v>
      </c>
      <c r="K232" s="3">
        <v>1.45079047419E-3</v>
      </c>
      <c r="L232" s="3">
        <v>9.1558043338600004E-3</v>
      </c>
      <c r="M232" s="3">
        <v>6.9127747323299996E-3</v>
      </c>
      <c r="O232" s="3">
        <v>6.3908137197100001E-4</v>
      </c>
      <c r="P232" s="3">
        <v>3.1374424297500002E-3</v>
      </c>
      <c r="Q232" s="3">
        <v>4.2899180644900003E-3</v>
      </c>
      <c r="R232" s="3">
        <v>1.6240233157199999E-2</v>
      </c>
      <c r="S232" s="3">
        <v>1.17974943314E-2</v>
      </c>
      <c r="U232" s="3">
        <v>2.7370424594799999E-3</v>
      </c>
      <c r="V232" s="3">
        <v>2.3978654518099999E-3</v>
      </c>
      <c r="W232" s="3">
        <v>9.5473161150099999E-3</v>
      </c>
      <c r="X232" s="3">
        <v>2.4890401764500001E-3</v>
      </c>
      <c r="Z232" s="3">
        <v>3.43628309151E-2</v>
      </c>
      <c r="AA232" s="3">
        <v>0.13398807629199999</v>
      </c>
      <c r="AC232" s="3">
        <v>9.8845167392900002E-3</v>
      </c>
      <c r="AD232" s="3">
        <v>9.6403588693400001E-4</v>
      </c>
      <c r="AE232" s="3">
        <v>1.42151925928E-2</v>
      </c>
      <c r="AF232" s="3">
        <v>1.0488077770999999E-3</v>
      </c>
      <c r="AG232" s="3">
        <v>2.26834673849E-2</v>
      </c>
    </row>
    <row r="233" spans="1:33" x14ac:dyDescent="0.25">
      <c r="A233" t="s">
        <v>404</v>
      </c>
      <c r="B233" s="3">
        <v>5.0517158801100003E-4</v>
      </c>
      <c r="C233" s="3">
        <v>1.3815973846700001E-3</v>
      </c>
      <c r="D233" s="3">
        <v>9.795539801359999E-4</v>
      </c>
      <c r="E233" s="3">
        <v>8.8926180247099994E-3</v>
      </c>
      <c r="F233" s="3">
        <v>6.6768196521000004E-3</v>
      </c>
      <c r="G233" s="3">
        <v>6.6768196521000004E-3</v>
      </c>
      <c r="I233" s="3">
        <v>6.2704917404199996E-4</v>
      </c>
      <c r="J233" s="3">
        <v>2.1071029875199998E-3</v>
      </c>
      <c r="K233" s="3">
        <v>2.2146283360099999E-3</v>
      </c>
      <c r="L233" s="3">
        <v>1.2303565594300001E-2</v>
      </c>
      <c r="M233" s="3">
        <v>9.6884627091499993E-3</v>
      </c>
      <c r="O233" s="3">
        <v>4.9856694635700002E-4</v>
      </c>
      <c r="P233" s="3">
        <v>5.2119924852799997E-3</v>
      </c>
      <c r="Q233" s="3">
        <v>6.0473124609200001E-3</v>
      </c>
      <c r="R233" s="3">
        <v>1.7192673575300001E-2</v>
      </c>
      <c r="S233" s="3">
        <v>1.2868564734799999E-2</v>
      </c>
      <c r="U233" s="3">
        <v>2.35571001823E-3</v>
      </c>
      <c r="V233" s="3">
        <v>2.2020291437700001E-3</v>
      </c>
      <c r="W233" s="3">
        <v>1.07436277703E-2</v>
      </c>
      <c r="X233" s="3">
        <v>4.7390161074499998E-3</v>
      </c>
      <c r="Z233" s="3">
        <v>3.5092362906100003E-2</v>
      </c>
      <c r="AA233" s="3">
        <v>0.149324506346</v>
      </c>
      <c r="AC233" s="3">
        <v>1.16486793991E-2</v>
      </c>
      <c r="AD233" s="3">
        <v>1.1991792396099999E-3</v>
      </c>
      <c r="AE233" s="3">
        <v>1.50501607923E-2</v>
      </c>
      <c r="AF233" s="3">
        <v>1.3778406151E-3</v>
      </c>
      <c r="AG233" s="3">
        <v>1.78533244977E-2</v>
      </c>
    </row>
    <row r="234" spans="1:33" x14ac:dyDescent="0.25">
      <c r="A234" t="s">
        <v>405</v>
      </c>
      <c r="B234" s="3">
        <v>1.7406597763100001E-3</v>
      </c>
      <c r="C234" s="3">
        <v>3.9215859190900003E-3</v>
      </c>
      <c r="D234" s="3">
        <v>3.2822600475600002E-3</v>
      </c>
      <c r="E234" s="3">
        <v>1.15927599821E-2</v>
      </c>
      <c r="F234" s="3">
        <v>9.9505080366400003E-3</v>
      </c>
      <c r="G234" s="3">
        <v>9.9505080366400003E-3</v>
      </c>
      <c r="I234" s="3">
        <v>1.7901092256800001E-3</v>
      </c>
      <c r="J234" s="3">
        <v>3.0700030131300001E-3</v>
      </c>
      <c r="K234" s="3">
        <v>3.79598840706E-3</v>
      </c>
      <c r="L234" s="3">
        <v>1.44507464615E-2</v>
      </c>
      <c r="M234" s="3">
        <v>1.2281630123999999E-2</v>
      </c>
      <c r="O234" s="3">
        <v>2.4098044130800001E-3</v>
      </c>
      <c r="P234" s="3">
        <v>6.6436592671399999E-3</v>
      </c>
      <c r="Q234" s="3">
        <v>7.7090616015200002E-3</v>
      </c>
      <c r="R234" s="3">
        <v>1.9627702533700001E-2</v>
      </c>
      <c r="S234" s="3">
        <v>1.53684383338E-2</v>
      </c>
      <c r="U234" s="3">
        <v>3.6002389078599998E-3</v>
      </c>
      <c r="V234" s="3">
        <v>3.5425238966900001E-3</v>
      </c>
      <c r="W234" s="3">
        <v>1.2488712608800001E-2</v>
      </c>
      <c r="X234" s="3">
        <v>8.6726724287399994E-3</v>
      </c>
      <c r="Z234" s="3">
        <v>3.5116492957999998E-2</v>
      </c>
      <c r="AA234" s="3">
        <v>0.16760325931100001</v>
      </c>
      <c r="AC234" s="3">
        <v>1.3709099513000001E-2</v>
      </c>
      <c r="AD234" s="3">
        <v>3.29945472502E-3</v>
      </c>
      <c r="AE234" s="3">
        <v>2.1057807424899998E-2</v>
      </c>
      <c r="AF234" s="3">
        <v>3.4643089037400001E-3</v>
      </c>
      <c r="AG234" s="3">
        <v>1.95317659702E-2</v>
      </c>
    </row>
    <row r="235" spans="1:33" x14ac:dyDescent="0.25">
      <c r="A235" t="s">
        <v>402</v>
      </c>
      <c r="B235" s="3">
        <v>2.9100000000000003E-4</v>
      </c>
      <c r="C235" s="3">
        <v>5.4489999999999999E-3</v>
      </c>
      <c r="D235" s="3">
        <v>5.306E-3</v>
      </c>
      <c r="E235" s="3">
        <v>1.4644000000000001E-2</v>
      </c>
      <c r="F235" s="3">
        <v>1.3454000000000001E-2</v>
      </c>
      <c r="G235" s="3">
        <v>1.3454000000000001E-2</v>
      </c>
      <c r="I235" s="3">
        <v>5.2800000000000004E-4</v>
      </c>
      <c r="J235" s="3">
        <v>1.5560000000000001E-3</v>
      </c>
      <c r="K235" s="3">
        <v>1.9559999999999998E-3</v>
      </c>
      <c r="L235" s="3">
        <v>8.2959999999999996E-3</v>
      </c>
      <c r="M235" s="3">
        <v>7.4739999999999997E-3</v>
      </c>
      <c r="O235" s="3">
        <v>1.642E-3</v>
      </c>
      <c r="P235" s="3">
        <v>4.542E-3</v>
      </c>
      <c r="Q235" s="3">
        <v>5.2599999999999999E-3</v>
      </c>
      <c r="R235" s="3">
        <v>1.3096E-2</v>
      </c>
      <c r="S235" s="3">
        <v>1.1627E-2</v>
      </c>
      <c r="U235" s="3">
        <v>3.6186E-3</v>
      </c>
      <c r="V235" s="3">
        <v>4.0103999999999999E-3</v>
      </c>
      <c r="W235" s="3">
        <v>1.1615E-2</v>
      </c>
      <c r="X235" s="3">
        <v>8.9669999999999993E-3</v>
      </c>
      <c r="Z235" s="3">
        <v>2.9672E-2</v>
      </c>
      <c r="AA235" s="3">
        <v>0.28545999999999999</v>
      </c>
      <c r="AC235" s="3">
        <v>1.1860948160999999E-2</v>
      </c>
      <c r="AD235" s="3">
        <v>8.2843155554299997E-4</v>
      </c>
      <c r="AE235" s="3">
        <v>1.83570793337E-2</v>
      </c>
      <c r="AF235" s="3">
        <v>8.5080466625599995E-4</v>
      </c>
      <c r="AG235" s="3">
        <v>7.7706819578700001E-3</v>
      </c>
    </row>
    <row r="236" spans="1:33" x14ac:dyDescent="0.25">
      <c r="A236" t="s">
        <v>407</v>
      </c>
      <c r="B236" s="3">
        <v>8.9926130178500003E-4</v>
      </c>
      <c r="C236" s="3">
        <v>5.2598487304000002E-3</v>
      </c>
      <c r="D236" s="3">
        <v>5.4316475298799996E-3</v>
      </c>
      <c r="E236" s="3">
        <v>1.6712823207199998E-2</v>
      </c>
      <c r="F236" s="3">
        <v>1.6220268007100001E-2</v>
      </c>
      <c r="G236" s="3">
        <v>1.6220268007100001E-2</v>
      </c>
      <c r="I236" s="3">
        <v>1.1834156778899999E-3</v>
      </c>
      <c r="J236" s="3">
        <v>2.1703941270300002E-3</v>
      </c>
      <c r="K236" s="3">
        <v>2.9837998517900002E-3</v>
      </c>
      <c r="L236" s="3">
        <v>1.3859452538499999E-2</v>
      </c>
      <c r="M236" s="3">
        <v>1.48897067877E-2</v>
      </c>
      <c r="O236" s="3">
        <v>3.7785091710299998E-3</v>
      </c>
      <c r="P236" s="3">
        <v>8.4389832457599998E-3</v>
      </c>
      <c r="Q236" s="3">
        <v>9.6074617875899996E-3</v>
      </c>
      <c r="R236" s="3">
        <v>2.59695226371E-2</v>
      </c>
      <c r="S236" s="3">
        <v>2.5584066343499998E-2</v>
      </c>
      <c r="U236" s="3">
        <v>3.9267928978000003E-3</v>
      </c>
      <c r="V236" s="3">
        <v>4.4684060135800003E-3</v>
      </c>
      <c r="W236" s="3">
        <v>1.9838279024799999E-2</v>
      </c>
      <c r="X236" s="3">
        <v>1.77204033313E-2</v>
      </c>
      <c r="Z236" s="3">
        <v>5.2473949270099997E-2</v>
      </c>
      <c r="AA236" s="3">
        <v>0.17072274791700001</v>
      </c>
      <c r="AC236" s="3">
        <v>2.1948443184999999E-2</v>
      </c>
      <c r="AD236" s="3">
        <v>1.5779522189E-3</v>
      </c>
      <c r="AE236" s="3">
        <v>2.82936084235E-2</v>
      </c>
      <c r="AF236" s="3">
        <v>1.8314061875400001E-3</v>
      </c>
      <c r="AG236" s="3">
        <v>1.9189474487100001E-2</v>
      </c>
    </row>
    <row r="237" spans="1:33" x14ac:dyDescent="0.25">
      <c r="A237" t="s">
        <v>406</v>
      </c>
      <c r="B237" s="3">
        <v>2.1699999999999999E-4</v>
      </c>
      <c r="C237" s="3">
        <v>1.5770000000000001E-3</v>
      </c>
      <c r="D237" s="3">
        <v>1.557E-3</v>
      </c>
      <c r="E237" s="3">
        <v>1.325E-2</v>
      </c>
      <c r="F237" s="3">
        <v>1.2730999999999999E-2</v>
      </c>
      <c r="G237" s="3">
        <v>1.2730999999999999E-2</v>
      </c>
      <c r="I237" s="3">
        <v>8.1400000000000005E-4</v>
      </c>
      <c r="J237" s="3">
        <v>1.601E-3</v>
      </c>
      <c r="K237" s="3">
        <v>1.98E-3</v>
      </c>
      <c r="L237" s="3">
        <v>1.0954E-2</v>
      </c>
      <c r="M237" s="3">
        <v>1.2829E-2</v>
      </c>
      <c r="O237" s="3">
        <v>3.271E-3</v>
      </c>
      <c r="P237" s="3">
        <v>7.1869999999999998E-3</v>
      </c>
      <c r="Q237" s="3">
        <v>7.9550000000000003E-3</v>
      </c>
      <c r="R237" s="3">
        <v>2.0965999999999999E-2</v>
      </c>
      <c r="S237" s="3">
        <v>2.1455999999999999E-2</v>
      </c>
      <c r="U237" s="3">
        <v>3.6952E-3</v>
      </c>
      <c r="V237" s="3">
        <v>4.0466E-3</v>
      </c>
      <c r="W237" s="3">
        <v>1.2413E-2</v>
      </c>
      <c r="X237" s="3">
        <v>1.1481E-2</v>
      </c>
      <c r="Z237" s="3">
        <v>4.1369000000000003E-2</v>
      </c>
      <c r="AA237" s="3">
        <v>0.13530200000000001</v>
      </c>
      <c r="AC237" s="3">
        <v>1.71420679015E-2</v>
      </c>
      <c r="AD237" s="3">
        <v>1.1567585503699999E-3</v>
      </c>
      <c r="AE237" s="3">
        <v>2.3939481961E-2</v>
      </c>
      <c r="AF237" s="3">
        <v>1.29251021788E-3</v>
      </c>
      <c r="AG237" s="3">
        <v>1.73592552264E-2</v>
      </c>
    </row>
    <row r="238" spans="1:33" x14ac:dyDescent="0.25">
      <c r="A238" t="s">
        <v>408</v>
      </c>
      <c r="B238" s="3">
        <v>2.8699999999999998E-4</v>
      </c>
      <c r="C238" s="3">
        <v>1.954E-3</v>
      </c>
      <c r="D238" s="3">
        <v>1.668E-3</v>
      </c>
      <c r="E238" s="3">
        <v>6.332E-3</v>
      </c>
      <c r="F238" s="3">
        <v>5.0879999999999996E-3</v>
      </c>
      <c r="G238" s="3">
        <v>5.0879999999999996E-3</v>
      </c>
      <c r="I238" s="3">
        <v>3.3399999999999999E-4</v>
      </c>
      <c r="J238" s="3">
        <v>1.1869999999999999E-3</v>
      </c>
      <c r="K238" s="3">
        <v>1.3090000000000001E-3</v>
      </c>
      <c r="L238" s="3">
        <v>7.123E-3</v>
      </c>
      <c r="M238" s="3">
        <v>5.9030000000000003E-3</v>
      </c>
      <c r="O238" s="3">
        <v>1.18E-4</v>
      </c>
      <c r="P238" s="3">
        <v>2.7499999999999998E-3</v>
      </c>
      <c r="Q238" s="3">
        <v>3.179E-3</v>
      </c>
      <c r="R238" s="3">
        <v>1.0758E-2</v>
      </c>
      <c r="S238" s="3">
        <v>8.2050000000000005E-3</v>
      </c>
      <c r="U238" s="3">
        <v>1.4888E-3</v>
      </c>
      <c r="V238" s="3">
        <v>1.5656999999999999E-3</v>
      </c>
      <c r="W238" s="3">
        <v>6.3530000000000001E-3</v>
      </c>
      <c r="X238" s="3">
        <v>2.6090000000000002E-3</v>
      </c>
      <c r="Z238" s="3">
        <v>1.4553999999999999E-2</v>
      </c>
      <c r="AA238" s="3">
        <v>3.1308000000000002E-2</v>
      </c>
      <c r="AC238" s="3">
        <v>6.4329929422600003E-3</v>
      </c>
      <c r="AD238" s="3">
        <v>6.5370199090899995E-4</v>
      </c>
      <c r="AE238" s="3">
        <v>1.1768537664E-2</v>
      </c>
      <c r="AF238" s="3">
        <v>7.5058909207800003E-4</v>
      </c>
      <c r="AG238" s="3">
        <v>1.27415822047E-2</v>
      </c>
    </row>
    <row r="239" spans="1:33" x14ac:dyDescent="0.25">
      <c r="A239" t="s">
        <v>409</v>
      </c>
      <c r="B239" s="3">
        <v>6.8561971966999997E-4</v>
      </c>
      <c r="C239" s="3">
        <v>1.7129046675199999E-3</v>
      </c>
      <c r="D239" s="3">
        <v>1.3551354175900001E-3</v>
      </c>
      <c r="E239" s="3">
        <v>7.8023398541699996E-3</v>
      </c>
      <c r="F239" s="3">
        <v>5.9149042933900001E-3</v>
      </c>
      <c r="G239" s="3">
        <v>5.9149042933900001E-3</v>
      </c>
      <c r="I239" s="3">
        <v>9.1056246353600002E-4</v>
      </c>
      <c r="J239" s="3">
        <v>2.3386577346800001E-3</v>
      </c>
      <c r="K239" s="3">
        <v>2.3305364189400001E-3</v>
      </c>
      <c r="L239" s="3">
        <v>1.17950578464E-2</v>
      </c>
      <c r="M239" s="3">
        <v>9.1082529609099998E-3</v>
      </c>
      <c r="O239" s="3">
        <v>8.00783616216E-4</v>
      </c>
      <c r="P239" s="3">
        <v>3.9485420094000001E-3</v>
      </c>
      <c r="Q239" s="3">
        <v>4.2737529175199997E-3</v>
      </c>
      <c r="R239" s="3">
        <v>1.5435575661400001E-2</v>
      </c>
      <c r="S239" s="3">
        <v>1.12071914769E-2</v>
      </c>
      <c r="U239" s="3">
        <v>2.16963487619E-3</v>
      </c>
      <c r="V239" s="3">
        <v>2.03365454687E-3</v>
      </c>
      <c r="W239" s="3">
        <v>6.9827642663900001E-3</v>
      </c>
      <c r="X239" s="3">
        <v>3.0642852347699998E-3</v>
      </c>
      <c r="Z239" s="3">
        <v>1.9603945276400001E-2</v>
      </c>
      <c r="AA239" s="3">
        <v>3.6927125823700002E-2</v>
      </c>
      <c r="AC239" s="3">
        <v>7.6707553007699996E-3</v>
      </c>
      <c r="AD239" s="3">
        <v>1.4855686073299999E-3</v>
      </c>
      <c r="AE239" s="3">
        <v>1.2629656802899999E-2</v>
      </c>
      <c r="AF239" s="3">
        <v>1.6545099181000001E-3</v>
      </c>
      <c r="AG239" s="3">
        <v>1.7774628729799999E-2</v>
      </c>
    </row>
    <row r="240" spans="1:33" x14ac:dyDescent="0.25">
      <c r="A240" t="s">
        <v>410</v>
      </c>
      <c r="B240" s="3">
        <v>1.8799999999999999E-4</v>
      </c>
      <c r="C240" s="3">
        <v>1.4450000000000001E-3</v>
      </c>
      <c r="D240" s="3">
        <v>1.0250000000000001E-3</v>
      </c>
      <c r="E240" s="3">
        <v>9.7029999999999998E-3</v>
      </c>
      <c r="F240" s="3">
        <v>7.7289999999999998E-3</v>
      </c>
      <c r="G240" s="3">
        <v>7.7289999999999998E-3</v>
      </c>
      <c r="I240" s="3">
        <v>7.2400000000000003E-4</v>
      </c>
      <c r="J240" s="3">
        <v>2.3890000000000001E-3</v>
      </c>
      <c r="K240" s="3">
        <v>1.673E-3</v>
      </c>
      <c r="L240" s="3">
        <v>1.0692E-2</v>
      </c>
      <c r="M240" s="3">
        <v>9.6629999999999997E-3</v>
      </c>
      <c r="O240" s="3">
        <v>2.173E-3</v>
      </c>
      <c r="P240" s="3">
        <v>5.3340000000000002E-3</v>
      </c>
      <c r="Q240" s="3">
        <v>5.3379999999999999E-3</v>
      </c>
      <c r="R240" s="3">
        <v>1.7708000000000002E-2</v>
      </c>
      <c r="S240" s="3">
        <v>1.5429999999999999E-2</v>
      </c>
      <c r="U240" s="3">
        <v>1.6657E-3</v>
      </c>
      <c r="V240" s="3">
        <v>1.1244E-3</v>
      </c>
      <c r="W240" s="3">
        <v>9.4529999999999996E-3</v>
      </c>
      <c r="X240" s="3">
        <v>6.5799999999999999E-3</v>
      </c>
      <c r="Z240" s="3">
        <v>1.6368000000000001E-2</v>
      </c>
      <c r="AA240" s="3">
        <v>6.0210000000000003E-3</v>
      </c>
      <c r="AC240" s="3">
        <v>1.00650759831E-2</v>
      </c>
      <c r="AD240" s="3">
        <v>1.5654850672800001E-3</v>
      </c>
      <c r="AE240" s="3">
        <v>1.4749558137200001E-2</v>
      </c>
      <c r="AF240" s="3">
        <v>1.73299676089E-3</v>
      </c>
      <c r="AG240" s="3">
        <v>1.09474784769E-2</v>
      </c>
    </row>
    <row r="241" spans="1:33" x14ac:dyDescent="0.25">
      <c r="A241" t="s">
        <v>411</v>
      </c>
      <c r="B241" s="3">
        <v>3.5424962949900002E-4</v>
      </c>
      <c r="C241" s="3">
        <v>2.1770683039399998E-3</v>
      </c>
      <c r="D241" s="3">
        <v>1.8152062141800001E-3</v>
      </c>
      <c r="E241" s="3">
        <v>2.2403264994199999E-2</v>
      </c>
      <c r="F241" s="3">
        <v>2.0358756740000001E-2</v>
      </c>
      <c r="G241" s="3">
        <v>2.0358756740000001E-2</v>
      </c>
      <c r="I241" s="3">
        <v>1.72432433144E-3</v>
      </c>
      <c r="J241" s="3">
        <v>3.9535985633299998E-3</v>
      </c>
      <c r="K241" s="3">
        <v>3.7055834628300002E-3</v>
      </c>
      <c r="L241" s="3">
        <v>2.4770973093500001E-2</v>
      </c>
      <c r="M241" s="3">
        <v>2.6971153316100002E-2</v>
      </c>
      <c r="O241" s="3">
        <v>4.7000211914399997E-3</v>
      </c>
      <c r="P241" s="3">
        <v>1.15548531449E-2</v>
      </c>
      <c r="Q241" s="3">
        <v>1.1317961724599999E-2</v>
      </c>
      <c r="R241" s="3">
        <v>4.47917369612E-2</v>
      </c>
      <c r="S241" s="3">
        <v>4.56843712269E-2</v>
      </c>
      <c r="U241" s="3">
        <v>3.2330244044899998E-3</v>
      </c>
      <c r="V241" s="3">
        <v>2.5144231147499999E-3</v>
      </c>
      <c r="W241" s="3">
        <v>1.6274409359499999E-2</v>
      </c>
      <c r="X241" s="3">
        <v>1.3032519480100001E-2</v>
      </c>
      <c r="Z241" s="3">
        <v>2.6897617827600001E-2</v>
      </c>
      <c r="AA241" s="3">
        <v>7.8936704187600001E-2</v>
      </c>
      <c r="AC241" s="3">
        <v>2.2568380237400001E-2</v>
      </c>
      <c r="AD241" s="3">
        <v>2.39647122299E-3</v>
      </c>
      <c r="AE241" s="3">
        <v>2.87551650208E-2</v>
      </c>
      <c r="AF241" s="3">
        <v>2.6434632497399999E-3</v>
      </c>
      <c r="AG241" s="3">
        <v>1.6661731191099999E-2</v>
      </c>
    </row>
    <row r="242" spans="1:33" x14ac:dyDescent="0.25">
      <c r="A242" t="s">
        <v>413</v>
      </c>
      <c r="B242" s="3">
        <v>3.2988112336899999E-4</v>
      </c>
      <c r="C242" s="3">
        <v>1.62270412173E-3</v>
      </c>
      <c r="D242" s="3">
        <v>1.36234014353E-3</v>
      </c>
      <c r="E242" s="3">
        <v>8.3798859180799993E-3</v>
      </c>
      <c r="F242" s="3">
        <v>7.0128370546800002E-3</v>
      </c>
      <c r="G242" s="3">
        <v>7.0128370546800002E-3</v>
      </c>
      <c r="I242" s="3">
        <v>6.8235083840099996E-4</v>
      </c>
      <c r="J242" s="3">
        <v>1.44005856362E-3</v>
      </c>
      <c r="K242" s="3">
        <v>1.5393702175499999E-3</v>
      </c>
      <c r="L242" s="3">
        <v>8.90780666357E-3</v>
      </c>
      <c r="M242" s="3">
        <v>6.7835236336900003E-3</v>
      </c>
      <c r="O242" s="3">
        <v>1.2163372156699999E-3</v>
      </c>
      <c r="P242" s="3">
        <v>3.4385496942800002E-3</v>
      </c>
      <c r="Q242" s="3">
        <v>3.8034813292899998E-3</v>
      </c>
      <c r="R242" s="3">
        <v>1.3599759466799999E-2</v>
      </c>
      <c r="S242" s="3">
        <v>1.01249561426E-2</v>
      </c>
      <c r="U242" s="3">
        <v>1.9342590588299999E-3</v>
      </c>
      <c r="V242" s="3">
        <v>1.81014878026E-3</v>
      </c>
      <c r="W242" s="3">
        <v>6.3881534803800002E-3</v>
      </c>
      <c r="X242" s="3">
        <v>3.1183605735500002E-3</v>
      </c>
      <c r="Z242" s="3">
        <v>1.64532003574E-2</v>
      </c>
      <c r="AA242" s="3">
        <v>3.8909617100299998E-2</v>
      </c>
      <c r="AC242" s="3">
        <v>7.7871626503999997E-3</v>
      </c>
      <c r="AD242" s="3">
        <v>8.0530655661699999E-4</v>
      </c>
      <c r="AE242" s="3">
        <v>1.2830088864E-2</v>
      </c>
      <c r="AF242" s="3">
        <v>1.1378737610499999E-3</v>
      </c>
      <c r="AG242" s="3">
        <v>1.3675319972E-2</v>
      </c>
    </row>
    <row r="243" spans="1:33" x14ac:dyDescent="0.25">
      <c r="A243" t="s">
        <v>414</v>
      </c>
      <c r="B243" s="3">
        <v>3.4346890527199998E-4</v>
      </c>
      <c r="C243" s="3">
        <v>1.23493589577E-3</v>
      </c>
      <c r="D243" s="3">
        <v>9.4640794586699998E-4</v>
      </c>
      <c r="E243" s="3">
        <v>5.8264409567300003E-3</v>
      </c>
      <c r="F243" s="3">
        <v>4.2523356196599998E-3</v>
      </c>
      <c r="G243" s="3">
        <v>4.2523356196599998E-3</v>
      </c>
      <c r="I243" s="3">
        <v>4.8911620977699997E-4</v>
      </c>
      <c r="J243" s="3">
        <v>1.5113499484499999E-3</v>
      </c>
      <c r="K243" s="3">
        <v>1.5035472131699999E-3</v>
      </c>
      <c r="L243" s="3">
        <v>9.9921146243800007E-3</v>
      </c>
      <c r="M243" s="3">
        <v>7.8478595949600001E-3</v>
      </c>
      <c r="O243" s="3">
        <v>9.978808657460001E-4</v>
      </c>
      <c r="P243" s="3">
        <v>4.0726958584599996E-3</v>
      </c>
      <c r="Q243" s="3">
        <v>4.2642614835399998E-3</v>
      </c>
      <c r="R243" s="3">
        <v>1.3876208127599999E-2</v>
      </c>
      <c r="S243" s="3">
        <v>9.83799491767E-3</v>
      </c>
      <c r="U243" s="3">
        <v>2.1910882790700001E-3</v>
      </c>
      <c r="V243" s="3">
        <v>2.0854607441899999E-3</v>
      </c>
      <c r="W243" s="3">
        <v>5.30002297689E-3</v>
      </c>
      <c r="X243" s="3">
        <v>1.5935152615800001E-3</v>
      </c>
      <c r="Z243" s="3">
        <v>1.57995403379E-2</v>
      </c>
      <c r="AA243" s="3">
        <v>2.8211751326200001E-2</v>
      </c>
      <c r="AC243" s="3">
        <v>5.66279146169E-3</v>
      </c>
      <c r="AD243" s="3">
        <v>1.3438060801799999E-3</v>
      </c>
      <c r="AE243" s="3">
        <v>1.09330632801E-2</v>
      </c>
      <c r="AF243" s="3">
        <v>1.4628977205900001E-3</v>
      </c>
      <c r="AG243" s="3">
        <v>1.43851928688E-2</v>
      </c>
    </row>
    <row r="244" spans="1:33" x14ac:dyDescent="0.25">
      <c r="A244" t="s">
        <v>412</v>
      </c>
      <c r="B244" s="3">
        <v>5.4410861562800004E-4</v>
      </c>
      <c r="C244" s="3">
        <v>2.24056741913E-3</v>
      </c>
      <c r="D244" s="3">
        <v>1.8935524641600001E-3</v>
      </c>
      <c r="E244" s="3">
        <v>7.2219530510400001E-3</v>
      </c>
      <c r="F244" s="3">
        <v>5.2940486611000002E-3</v>
      </c>
      <c r="G244" s="3">
        <v>5.2940486611000002E-3</v>
      </c>
      <c r="I244" s="3">
        <v>7.9513220824100001E-4</v>
      </c>
      <c r="J244" s="3">
        <v>2.0526542546900001E-3</v>
      </c>
      <c r="K244" s="3">
        <v>2.0761793611500001E-3</v>
      </c>
      <c r="L244" s="3">
        <v>1.08333705368E-2</v>
      </c>
      <c r="M244" s="3">
        <v>8.16593975754E-3</v>
      </c>
      <c r="O244" s="3">
        <v>1.0740526892999999E-3</v>
      </c>
      <c r="P244" s="3">
        <v>3.8830632462600002E-3</v>
      </c>
      <c r="Q244" s="3">
        <v>4.1136986573099997E-3</v>
      </c>
      <c r="R244" s="3">
        <v>1.45956486399E-2</v>
      </c>
      <c r="S244" s="3">
        <v>1.0423980417600001E-2</v>
      </c>
      <c r="U244" s="3">
        <v>2.9048402768500001E-3</v>
      </c>
      <c r="V244" s="3">
        <v>2.5023080249999999E-3</v>
      </c>
      <c r="W244" s="3">
        <v>6.8123512780300004E-3</v>
      </c>
      <c r="X244" s="3">
        <v>2.5901507132599999E-3</v>
      </c>
      <c r="Z244" s="3">
        <v>1.8475456799799998E-2</v>
      </c>
      <c r="AA244" s="3">
        <v>4.0170326965099999E-2</v>
      </c>
      <c r="AC244" s="3">
        <v>6.7706626374199998E-3</v>
      </c>
      <c r="AD244" s="3">
        <v>1.72840109253E-3</v>
      </c>
      <c r="AE244" s="3">
        <v>1.18074616131E-2</v>
      </c>
      <c r="AF244" s="3">
        <v>2.08406070394E-3</v>
      </c>
      <c r="AG244" s="3">
        <v>1.9599496658199999E-2</v>
      </c>
    </row>
    <row r="245" spans="1:33" x14ac:dyDescent="0.25">
      <c r="A245" t="s">
        <v>415</v>
      </c>
      <c r="B245" s="3">
        <v>2.31E-4</v>
      </c>
      <c r="C245" s="3">
        <v>1.4400000000000001E-3</v>
      </c>
      <c r="D245" s="3">
        <v>1.204E-3</v>
      </c>
      <c r="E245" s="3">
        <v>7.6210000000000002E-3</v>
      </c>
      <c r="F245" s="3">
        <v>5.9639999999999997E-3</v>
      </c>
      <c r="G245" s="3">
        <v>5.9639999999999997E-3</v>
      </c>
      <c r="I245" s="3">
        <v>6.0099999999999997E-4</v>
      </c>
      <c r="J245" s="3">
        <v>1.9629999999999999E-3</v>
      </c>
      <c r="K245" s="3">
        <v>1.639E-3</v>
      </c>
      <c r="L245" s="3">
        <v>8.3680000000000004E-3</v>
      </c>
      <c r="M245" s="3">
        <v>7.2919999999999999E-3</v>
      </c>
      <c r="O245" s="3">
        <v>1.756E-3</v>
      </c>
      <c r="P245" s="3">
        <v>4.9630000000000004E-3</v>
      </c>
      <c r="Q245" s="3">
        <v>4.9959999999999996E-3</v>
      </c>
      <c r="R245" s="3">
        <v>1.3294E-2</v>
      </c>
      <c r="S245" s="3">
        <v>1.1069000000000001E-2</v>
      </c>
      <c r="U245" s="3">
        <v>1.7439000000000001E-3</v>
      </c>
      <c r="V245" s="3">
        <v>1.4279E-3</v>
      </c>
      <c r="W245" s="3">
        <v>8.2710000000000006E-3</v>
      </c>
      <c r="X245" s="3">
        <v>5.1380000000000002E-3</v>
      </c>
      <c r="Z245" s="3">
        <v>1.7987E-2</v>
      </c>
      <c r="AA245" s="3">
        <v>3.3119999999999998E-3</v>
      </c>
      <c r="AC245" s="3">
        <v>9.6044010944899994E-3</v>
      </c>
      <c r="AD245" s="3">
        <v>1.36247296707E-3</v>
      </c>
      <c r="AE245" s="3">
        <v>1.35225803534E-2</v>
      </c>
      <c r="AF245" s="3">
        <v>1.4128380804100001E-3</v>
      </c>
      <c r="AG245" s="3">
        <v>1.2676480935199999E-2</v>
      </c>
    </row>
    <row r="246" spans="1:33" x14ac:dyDescent="0.25">
      <c r="A246" t="s">
        <v>416</v>
      </c>
      <c r="B246" s="3">
        <v>1.6200000000000001E-4</v>
      </c>
      <c r="C246" s="3">
        <v>7.67E-4</v>
      </c>
      <c r="D246" s="3">
        <v>7.0399999999999998E-4</v>
      </c>
      <c r="E246" s="3">
        <v>6.13E-3</v>
      </c>
      <c r="F246" s="3">
        <v>5.1939999999999998E-3</v>
      </c>
      <c r="G246" s="3">
        <v>5.1939999999999998E-3</v>
      </c>
      <c r="I246" s="3">
        <v>3.8200000000000002E-4</v>
      </c>
      <c r="J246" s="3">
        <v>1.289E-3</v>
      </c>
      <c r="K246" s="3">
        <v>1.281E-3</v>
      </c>
      <c r="L246" s="3">
        <v>6.1310000000000002E-3</v>
      </c>
      <c r="M246" s="3">
        <v>6.13E-3</v>
      </c>
      <c r="O246" s="3">
        <v>1.3060000000000001E-3</v>
      </c>
      <c r="P246" s="3">
        <v>4.2230000000000002E-3</v>
      </c>
      <c r="Q246" s="3">
        <v>4.8019999999999998E-3</v>
      </c>
      <c r="R246" s="3">
        <v>1.2429000000000001E-2</v>
      </c>
      <c r="S246" s="3">
        <v>1.1108E-2</v>
      </c>
      <c r="U246" s="3">
        <v>2.3498E-3</v>
      </c>
      <c r="V246" s="3">
        <v>2.4802000000000001E-3</v>
      </c>
      <c r="W246" s="3">
        <v>8.404E-3</v>
      </c>
      <c r="X246" s="3">
        <v>4.7270000000000003E-3</v>
      </c>
      <c r="Z246" s="3">
        <v>2.5513999999999998E-2</v>
      </c>
      <c r="AA246" s="3">
        <v>6.6932000000000005E-2</v>
      </c>
      <c r="AC246" s="3">
        <v>7.9612279174799995E-3</v>
      </c>
      <c r="AD246" s="3">
        <v>3.2010684845200002E-4</v>
      </c>
      <c r="AE246" s="3">
        <v>1.2800583003699999E-2</v>
      </c>
      <c r="AF246" s="3">
        <v>3.7543526163700001E-4</v>
      </c>
      <c r="AG246" s="3">
        <v>6.6408475705200002E-3</v>
      </c>
    </row>
    <row r="247" spans="1:33" x14ac:dyDescent="0.25">
      <c r="A247" t="s">
        <v>417</v>
      </c>
      <c r="B247" s="3">
        <v>1.7000000000000001E-4</v>
      </c>
      <c r="C247" s="3">
        <v>9.4700000000000003E-4</v>
      </c>
      <c r="D247" s="3">
        <v>9.7900000000000005E-4</v>
      </c>
      <c r="E247" s="3">
        <v>7.6210000000000002E-3</v>
      </c>
      <c r="F247" s="3">
        <v>6.4949999999999999E-3</v>
      </c>
      <c r="G247" s="3">
        <v>6.4949999999999999E-3</v>
      </c>
      <c r="I247" s="3">
        <v>3.7800000000000003E-4</v>
      </c>
      <c r="J247" s="3">
        <v>1.2340000000000001E-3</v>
      </c>
      <c r="K247" s="3">
        <v>1.335E-3</v>
      </c>
      <c r="L247" s="3">
        <v>7.6189999999999999E-3</v>
      </c>
      <c r="M247" s="3">
        <v>7.306E-3</v>
      </c>
      <c r="O247" s="3">
        <v>1.74E-3</v>
      </c>
      <c r="P247" s="3">
        <v>4.738E-3</v>
      </c>
      <c r="Q247" s="3">
        <v>5.3740000000000003E-3</v>
      </c>
      <c r="R247" s="3">
        <v>1.3632999999999999E-2</v>
      </c>
      <c r="S247" s="3">
        <v>1.2397999999999999E-2</v>
      </c>
      <c r="U247" s="3">
        <v>2.7509000000000001E-3</v>
      </c>
      <c r="V247" s="3">
        <v>2.9150999999999999E-3</v>
      </c>
      <c r="W247" s="3">
        <v>9.0139999999999994E-3</v>
      </c>
      <c r="X247" s="3">
        <v>5.9630000000000004E-3</v>
      </c>
      <c r="Z247" s="3">
        <v>3.4556999999999997E-2</v>
      </c>
      <c r="AA247" s="3">
        <v>6.9707000000000005E-2</v>
      </c>
      <c r="AC247" s="3">
        <v>1.0319604171699999E-2</v>
      </c>
      <c r="AD247" s="3">
        <v>5.1362039945500001E-4</v>
      </c>
      <c r="AE247" s="3">
        <v>1.4577528826799999E-2</v>
      </c>
      <c r="AF247" s="3">
        <v>5.9476481638199999E-4</v>
      </c>
      <c r="AG247" s="3">
        <v>7.7400229505300002E-3</v>
      </c>
    </row>
    <row r="248" spans="1:33" x14ac:dyDescent="0.25">
      <c r="A248" t="s">
        <v>418</v>
      </c>
      <c r="B248" s="3">
        <v>4.5800000000000002E-4</v>
      </c>
      <c r="C248" s="3">
        <v>3.7469999999999999E-3</v>
      </c>
      <c r="D248" s="3">
        <v>3.8049999999999998E-3</v>
      </c>
      <c r="E248" s="3">
        <v>1.4515999999999999E-2</v>
      </c>
      <c r="F248" s="3">
        <v>1.3573E-2</v>
      </c>
      <c r="G248" s="3">
        <v>1.3573E-2</v>
      </c>
      <c r="I248" s="3">
        <v>6.2699999999999995E-4</v>
      </c>
      <c r="J248" s="3">
        <v>2.173E-3</v>
      </c>
      <c r="K248" s="3">
        <v>2.3470000000000001E-3</v>
      </c>
      <c r="L248" s="3">
        <v>1.1745999999999999E-2</v>
      </c>
      <c r="M248" s="3">
        <v>1.2123999999999999E-2</v>
      </c>
      <c r="O248" s="3">
        <v>3.1700000000000001E-3</v>
      </c>
      <c r="P248" s="3">
        <v>6.7730000000000004E-3</v>
      </c>
      <c r="Q248" s="3">
        <v>7.2309999999999996E-3</v>
      </c>
      <c r="R248" s="3">
        <v>1.8265E-2</v>
      </c>
      <c r="S248" s="3">
        <v>1.6636999999999999E-2</v>
      </c>
      <c r="U248" s="3">
        <v>4.6835000000000002E-3</v>
      </c>
      <c r="V248" s="3">
        <v>4.6240999999999999E-3</v>
      </c>
      <c r="W248" s="3">
        <v>1.4328E-2</v>
      </c>
      <c r="X248" s="3">
        <v>1.1545E-2</v>
      </c>
      <c r="Z248" s="3">
        <v>3.9702000000000001E-2</v>
      </c>
      <c r="AA248" s="3">
        <v>6.1460000000000001E-2</v>
      </c>
      <c r="AC248" s="3">
        <v>9.2989341256700005E-3</v>
      </c>
      <c r="AD248" s="3">
        <v>1.4026852519000001E-3</v>
      </c>
      <c r="AE248" s="3">
        <v>1.1705305435E-2</v>
      </c>
      <c r="AF248" s="3">
        <v>1.36398465704E-3</v>
      </c>
      <c r="AG248" s="3">
        <v>1.40124160899E-2</v>
      </c>
    </row>
    <row r="249" spans="1:33" x14ac:dyDescent="0.25">
      <c r="A249" t="s">
        <v>419</v>
      </c>
      <c r="B249" s="3">
        <v>5.3013064427600003E-4</v>
      </c>
      <c r="C249" s="3">
        <v>5.7949507493600004E-3</v>
      </c>
      <c r="D249" s="3">
        <v>5.7452685479000001E-3</v>
      </c>
      <c r="E249" s="3">
        <v>3.2067660064300001E-2</v>
      </c>
      <c r="F249" s="3">
        <v>3.0294318865099999E-2</v>
      </c>
      <c r="G249" s="3">
        <v>3.0294318865099999E-2</v>
      </c>
      <c r="I249" s="3">
        <v>1.28210666483E-3</v>
      </c>
      <c r="J249" s="3">
        <v>3.34298611835E-3</v>
      </c>
      <c r="K249" s="3">
        <v>3.5473608059399999E-3</v>
      </c>
      <c r="L249" s="3">
        <v>2.6129404547399999E-2</v>
      </c>
      <c r="M249" s="3">
        <v>2.7405439527399999E-2</v>
      </c>
      <c r="O249" s="3">
        <v>7.0772624430299998E-3</v>
      </c>
      <c r="P249" s="3">
        <v>1.4470724308099999E-2</v>
      </c>
      <c r="Q249" s="3">
        <v>1.4767533866599999E-2</v>
      </c>
      <c r="R249" s="3">
        <v>4.0179206998100001E-2</v>
      </c>
      <c r="S249" s="3">
        <v>3.7733265761099997E-2</v>
      </c>
      <c r="U249" s="3">
        <v>6.6239046596399996E-3</v>
      </c>
      <c r="V249" s="3">
        <v>6.4931906380400004E-3</v>
      </c>
      <c r="W249" s="3">
        <v>2.7692148806099999E-2</v>
      </c>
      <c r="X249" s="3">
        <v>2.3747616869899998E-2</v>
      </c>
      <c r="Z249" s="3">
        <v>0.10341562154</v>
      </c>
      <c r="AA249" s="3">
        <v>0.159776303284</v>
      </c>
      <c r="AC249" s="3">
        <v>1.77737644529E-2</v>
      </c>
      <c r="AD249" s="3">
        <v>2.6134367364300001E-3</v>
      </c>
      <c r="AE249" s="3">
        <v>2.2189136279500001E-2</v>
      </c>
      <c r="AF249" s="3">
        <v>2.57665859524E-3</v>
      </c>
      <c r="AG249" s="3">
        <v>2.0869191645899999E-2</v>
      </c>
    </row>
    <row r="250" spans="1:33" x14ac:dyDescent="0.25">
      <c r="A250" t="s">
        <v>446</v>
      </c>
      <c r="B250" s="3">
        <v>3.6000000000000002E-4</v>
      </c>
      <c r="C250" s="3">
        <v>4.8089999999999999E-3</v>
      </c>
      <c r="D250" s="3">
        <v>3.052E-3</v>
      </c>
      <c r="E250" s="3">
        <v>5.2909999999999997E-3</v>
      </c>
      <c r="F250" s="3">
        <v>4.5519999999999996E-3</v>
      </c>
      <c r="G250" s="3">
        <v>4.5519999999999996E-3</v>
      </c>
      <c r="I250" s="3">
        <v>1.3309999999999999E-3</v>
      </c>
      <c r="J250" s="3">
        <v>3.7559999999999998E-3</v>
      </c>
      <c r="K250" s="3">
        <v>3.6900000000000001E-3</v>
      </c>
      <c r="L250" s="3">
        <v>1.9134999999999999E-2</v>
      </c>
      <c r="M250" s="3">
        <v>1.7353E-2</v>
      </c>
      <c r="O250" s="3">
        <v>3.372E-3</v>
      </c>
      <c r="P250" s="3">
        <v>3.7290000000000001E-3</v>
      </c>
      <c r="Q250" s="3">
        <v>2.4299999999999999E-3</v>
      </c>
      <c r="R250" s="3">
        <v>1.4017E-2</v>
      </c>
      <c r="S250" s="3">
        <v>1.1042E-2</v>
      </c>
      <c r="U250" s="3">
        <v>9.2800000000000001E-3</v>
      </c>
      <c r="V250" s="3">
        <v>1.0104699999999999E-2</v>
      </c>
      <c r="W250" s="3">
        <v>2.1141E-2</v>
      </c>
      <c r="X250" s="3">
        <v>1.6917000000000001E-2</v>
      </c>
      <c r="Z250" s="3">
        <v>5.5432000000000002E-2</v>
      </c>
      <c r="AA250" s="3">
        <v>9.3720000000000001E-3</v>
      </c>
      <c r="AC250" s="3">
        <v>6.4126517727299999E-3</v>
      </c>
      <c r="AD250" s="3">
        <v>5.1010104987900002E-3</v>
      </c>
      <c r="AE250" s="3">
        <v>9.5206280385999997E-3</v>
      </c>
      <c r="AF250" s="3">
        <v>7.5228786165100004E-3</v>
      </c>
      <c r="AG250" s="3">
        <v>2.2825509389999998E-2</v>
      </c>
    </row>
    <row r="251" spans="1:33" x14ac:dyDescent="0.25">
      <c r="A251" t="s">
        <v>447</v>
      </c>
      <c r="B251" s="3">
        <v>1.26E-4</v>
      </c>
      <c r="C251" s="3">
        <v>2.447E-3</v>
      </c>
      <c r="D251" s="3">
        <v>1.6280000000000001E-3</v>
      </c>
      <c r="E251" s="3">
        <v>4.28E-3</v>
      </c>
      <c r="F251" s="3">
        <v>1.7719999999999999E-3</v>
      </c>
      <c r="G251" s="3">
        <v>1.7719999999999999E-3</v>
      </c>
      <c r="I251" s="3">
        <v>2.0599999999999999E-4</v>
      </c>
      <c r="J251" s="3">
        <v>1.637E-3</v>
      </c>
      <c r="K251" s="3">
        <v>9.5000000000000005E-5</v>
      </c>
      <c r="L251" s="3">
        <v>3.2450000000000001E-3</v>
      </c>
      <c r="M251" s="3">
        <v>1.307E-3</v>
      </c>
      <c r="O251" s="3">
        <v>2.2680000000000001E-3</v>
      </c>
      <c r="P251" s="3">
        <v>2.431E-3</v>
      </c>
      <c r="Q251" s="3">
        <v>1.408E-3</v>
      </c>
      <c r="R251" s="3">
        <v>4.8089999999999999E-3</v>
      </c>
      <c r="S251" s="3">
        <v>2.1740000000000002E-3</v>
      </c>
      <c r="U251" s="3">
        <v>5.4299999999999997E-4</v>
      </c>
      <c r="V251" s="3">
        <v>1.4410000000000001E-4</v>
      </c>
      <c r="W251" s="3">
        <v>2.8839999999999998E-3</v>
      </c>
      <c r="X251" s="3">
        <v>2.7399999999999999E-4</v>
      </c>
      <c r="Z251" s="3">
        <v>5.1826999999999998E-2</v>
      </c>
      <c r="AA251" s="3">
        <v>5.5914999999999999E-2</v>
      </c>
      <c r="AC251" s="3">
        <v>4.2536005760199997E-3</v>
      </c>
      <c r="AD251" s="3">
        <v>1.2801084611900001E-3</v>
      </c>
      <c r="AE251" s="3">
        <v>1.0727126648100001E-2</v>
      </c>
      <c r="AF251" s="3">
        <v>1.4821751518599999E-3</v>
      </c>
      <c r="AG251" s="3">
        <v>1.6626243397E-3</v>
      </c>
    </row>
    <row r="252" spans="1:33" x14ac:dyDescent="0.25">
      <c r="A252" t="s">
        <v>420</v>
      </c>
      <c r="B252" s="3">
        <v>5.18352732756E-4</v>
      </c>
      <c r="C252" s="3">
        <v>6.8319694086000004E-3</v>
      </c>
      <c r="D252" s="3">
        <v>6.3998279317100002E-3</v>
      </c>
      <c r="E252" s="3">
        <v>2.70499414951E-2</v>
      </c>
      <c r="F252" s="3">
        <v>2.57683258284E-2</v>
      </c>
      <c r="G252" s="3">
        <v>2.57683258284E-2</v>
      </c>
      <c r="I252" s="3">
        <v>1.1862889848400001E-3</v>
      </c>
      <c r="J252" s="3">
        <v>3.69083245654E-3</v>
      </c>
      <c r="K252" s="3">
        <v>3.7597976304900001E-3</v>
      </c>
      <c r="L252" s="3">
        <v>2.2418693172300001E-2</v>
      </c>
      <c r="M252" s="3">
        <v>2.35215319371E-2</v>
      </c>
      <c r="O252" s="3">
        <v>6.1837401303699996E-3</v>
      </c>
      <c r="P252" s="3">
        <v>1.20135279951E-2</v>
      </c>
      <c r="Q252" s="3">
        <v>1.22694378301E-2</v>
      </c>
      <c r="R252" s="3">
        <v>3.3399839640300001E-2</v>
      </c>
      <c r="S252" s="3">
        <v>3.1990987244700002E-2</v>
      </c>
      <c r="U252" s="3">
        <v>5.6200744858599999E-3</v>
      </c>
      <c r="V252" s="3">
        <v>5.4132724251499996E-3</v>
      </c>
      <c r="W252" s="3">
        <v>2.3396444378500001E-2</v>
      </c>
      <c r="X252" s="3">
        <v>2.0515353670399999E-2</v>
      </c>
      <c r="Z252" s="3">
        <v>7.8702693225099998E-2</v>
      </c>
      <c r="AA252" s="3">
        <v>0.12123431002100001</v>
      </c>
      <c r="AC252" s="3">
        <v>1.6785056468399999E-2</v>
      </c>
      <c r="AD252" s="3">
        <v>2.48769240936E-3</v>
      </c>
      <c r="AE252" s="3">
        <v>2.0968410393899999E-2</v>
      </c>
      <c r="AF252" s="3">
        <v>2.4917645259500002E-3</v>
      </c>
      <c r="AG252" s="3">
        <v>2.3351306046200001E-2</v>
      </c>
    </row>
    <row r="253" spans="1:33" x14ac:dyDescent="0.25">
      <c r="A253" t="s">
        <v>421</v>
      </c>
      <c r="B253" s="3">
        <v>5.5400000000000002E-4</v>
      </c>
      <c r="C253" s="3">
        <v>4.0600000000000002E-3</v>
      </c>
      <c r="D253" s="3">
        <v>4.0689999999999997E-3</v>
      </c>
      <c r="E253" s="3">
        <v>1.8873999999999998E-2</v>
      </c>
      <c r="F253" s="3">
        <v>1.8332000000000001E-2</v>
      </c>
      <c r="G253" s="3">
        <v>1.8332000000000001E-2</v>
      </c>
      <c r="I253" s="3">
        <v>7.3099999999999999E-4</v>
      </c>
      <c r="J253" s="3">
        <v>2.5349999999999999E-3</v>
      </c>
      <c r="K253" s="3">
        <v>2.7780000000000001E-3</v>
      </c>
      <c r="L253" s="3">
        <v>1.4956000000000001E-2</v>
      </c>
      <c r="M253" s="3">
        <v>1.6253E-2</v>
      </c>
      <c r="O253" s="3">
        <v>3.9420000000000002E-3</v>
      </c>
      <c r="P253" s="3">
        <v>7.9719999999999999E-3</v>
      </c>
      <c r="Q253" s="3">
        <v>8.1849999999999996E-3</v>
      </c>
      <c r="R253" s="3">
        <v>2.3033999999999999E-2</v>
      </c>
      <c r="S253" s="3">
        <v>2.2506999999999999E-2</v>
      </c>
      <c r="U253" s="3">
        <v>4.8948000000000004E-3</v>
      </c>
      <c r="V253" s="3">
        <v>4.7063000000000001E-3</v>
      </c>
      <c r="W253" s="3">
        <v>1.6825E-2</v>
      </c>
      <c r="X253" s="3">
        <v>1.5243E-2</v>
      </c>
      <c r="Z253" s="3">
        <v>5.1471000000000003E-2</v>
      </c>
      <c r="AA253" s="3">
        <v>7.8675999999999996E-2</v>
      </c>
      <c r="AC253" s="3">
        <v>1.2373710800700001E-2</v>
      </c>
      <c r="AD253" s="3">
        <v>1.9254865168299999E-3</v>
      </c>
      <c r="AE253" s="3">
        <v>1.5904375527400001E-2</v>
      </c>
      <c r="AF253" s="3">
        <v>1.9318050441099999E-3</v>
      </c>
      <c r="AG253" s="3">
        <v>1.7978836176100001E-2</v>
      </c>
    </row>
    <row r="254" spans="1:33" x14ac:dyDescent="0.25">
      <c r="A254" t="s">
        <v>423</v>
      </c>
      <c r="B254" s="3">
        <v>5.7489535279599995E-4</v>
      </c>
      <c r="C254" s="3">
        <v>3.3523321732800001E-3</v>
      </c>
      <c r="D254" s="3">
        <v>3.4639758467199999E-3</v>
      </c>
      <c r="E254" s="3">
        <v>1.7499366121899999E-2</v>
      </c>
      <c r="F254" s="3">
        <v>1.7055469845999999E-2</v>
      </c>
      <c r="G254" s="3">
        <v>1.7055469845999999E-2</v>
      </c>
      <c r="I254" s="3">
        <v>8.4190478479800001E-4</v>
      </c>
      <c r="J254" s="3">
        <v>1.8649707772499999E-3</v>
      </c>
      <c r="K254" s="3">
        <v>2.1650635094599999E-3</v>
      </c>
      <c r="L254" s="3">
        <v>1.34081857709E-2</v>
      </c>
      <c r="M254" s="3">
        <v>1.2492784864299999E-2</v>
      </c>
      <c r="O254" s="3">
        <v>3.3079524885699998E-3</v>
      </c>
      <c r="P254" s="3">
        <v>5.9229154138799997E-3</v>
      </c>
      <c r="Q254" s="3">
        <v>6.7986138047899996E-3</v>
      </c>
      <c r="R254" s="3">
        <v>1.80598738275E-2</v>
      </c>
      <c r="S254" s="3">
        <v>1.6804107672399999E-2</v>
      </c>
      <c r="U254" s="3">
        <v>3.8261658667699998E-3</v>
      </c>
      <c r="V254" s="3">
        <v>4.1926904321700001E-3</v>
      </c>
      <c r="W254" s="3">
        <v>1.5424891161200001E-2</v>
      </c>
      <c r="X254" s="3">
        <v>1.4470667112000001E-2</v>
      </c>
      <c r="Z254" s="3">
        <v>5.7449118557200002E-2</v>
      </c>
      <c r="AA254" s="3">
        <v>6.8546457888100001E-2</v>
      </c>
      <c r="AC254" s="3">
        <v>1.11475674194E-2</v>
      </c>
      <c r="AD254" s="3">
        <v>1.2483694650799999E-3</v>
      </c>
      <c r="AE254" s="3">
        <v>1.22864777928E-2</v>
      </c>
      <c r="AF254" s="3">
        <v>1.31712290061E-3</v>
      </c>
      <c r="AG254" s="3">
        <v>1.8845412125199999E-2</v>
      </c>
    </row>
    <row r="255" spans="1:33" x14ac:dyDescent="0.25">
      <c r="A255" t="s">
        <v>422</v>
      </c>
      <c r="B255" s="3">
        <v>9.2234722312200005E-4</v>
      </c>
      <c r="C255" s="3">
        <v>2.0209204833399998E-3</v>
      </c>
      <c r="D255" s="3">
        <v>2.13462680579E-3</v>
      </c>
      <c r="E255" s="3">
        <v>1.4532041329399999E-2</v>
      </c>
      <c r="F255" s="3">
        <v>1.41008422302E-2</v>
      </c>
      <c r="G255" s="3">
        <v>1.41008422302E-2</v>
      </c>
      <c r="I255" s="3">
        <v>1.4468549339899999E-3</v>
      </c>
      <c r="J255" s="3">
        <v>2.6345544594900002E-3</v>
      </c>
      <c r="K255" s="3">
        <v>3.0649839803800001E-3</v>
      </c>
      <c r="L255" s="3">
        <v>1.60534521272E-2</v>
      </c>
      <c r="M255" s="3">
        <v>1.8044097129E-2</v>
      </c>
      <c r="O255" s="3">
        <v>4.9504619178399999E-3</v>
      </c>
      <c r="P255" s="3">
        <v>1.09591457879E-2</v>
      </c>
      <c r="Q255" s="3">
        <v>1.2286306019299999E-2</v>
      </c>
      <c r="R255" s="3">
        <v>2.93655575053E-2</v>
      </c>
      <c r="S255" s="3">
        <v>2.84633415396E-2</v>
      </c>
      <c r="U255" s="3">
        <v>4.0267229087700002E-3</v>
      </c>
      <c r="V255" s="3">
        <v>4.9653593779299997E-3</v>
      </c>
      <c r="W255" s="3">
        <v>1.52888434226E-2</v>
      </c>
      <c r="X255" s="3">
        <v>1.2856191053299999E-2</v>
      </c>
      <c r="Z255" s="3">
        <v>5.2516648685900003E-2</v>
      </c>
      <c r="AA255" s="3">
        <v>0.17685841676700001</v>
      </c>
      <c r="AC255" s="3">
        <v>2.2660928687199999E-2</v>
      </c>
      <c r="AD255" s="3">
        <v>1.8126586074800001E-3</v>
      </c>
      <c r="AE255" s="3">
        <v>2.6785624097699998E-2</v>
      </c>
      <c r="AF255" s="3">
        <v>1.87545103096E-3</v>
      </c>
      <c r="AG255" s="3">
        <v>2.5322672130200001E-2</v>
      </c>
    </row>
    <row r="256" spans="1:33" x14ac:dyDescent="0.25">
      <c r="A256" t="s">
        <v>424</v>
      </c>
      <c r="B256" s="3">
        <v>8.1140072889899996E-4</v>
      </c>
      <c r="C256" s="3">
        <v>2.2674095621299998E-3</v>
      </c>
      <c r="D256" s="3">
        <v>2.3265106306000001E-3</v>
      </c>
      <c r="E256" s="3">
        <v>1.1661490720999999E-2</v>
      </c>
      <c r="F256" s="3">
        <v>8.5566250141399999E-3</v>
      </c>
      <c r="G256" s="3">
        <v>8.5566250141399999E-3</v>
      </c>
      <c r="I256" s="3">
        <v>9.9256550701399995E-4</v>
      </c>
      <c r="J256" s="3">
        <v>2.2604346250000001E-3</v>
      </c>
      <c r="K256" s="3">
        <v>2.19958528559E-3</v>
      </c>
      <c r="L256" s="3">
        <v>1.37588425148E-2</v>
      </c>
      <c r="M256" s="3">
        <v>8.1611350476099992E-3</v>
      </c>
      <c r="O256" s="3">
        <v>2.0551789931500001E-3</v>
      </c>
      <c r="P256" s="3">
        <v>3.7214174334899998E-3</v>
      </c>
      <c r="Q256" s="3">
        <v>3.9389755894000001E-3</v>
      </c>
      <c r="R256" s="3">
        <v>1.46629606318E-2</v>
      </c>
      <c r="S256" s="3">
        <v>1.0630792292899999E-2</v>
      </c>
      <c r="U256" s="3">
        <v>2.5385501040200002E-3</v>
      </c>
      <c r="V256" s="3">
        <v>2.4927484271800001E-3</v>
      </c>
      <c r="W256" s="3">
        <v>9.5143915717000004E-3</v>
      </c>
      <c r="X256" s="3">
        <v>7.7096243880000002E-3</v>
      </c>
      <c r="Z256" s="3">
        <v>3.7087574018400002E-2</v>
      </c>
      <c r="AA256" s="3">
        <v>4.6792569362599998E-2</v>
      </c>
      <c r="AC256" s="3">
        <v>6.2124458695299997E-3</v>
      </c>
      <c r="AD256" s="3">
        <v>1.4551390465700001E-3</v>
      </c>
      <c r="AE256" s="3">
        <v>9.2129797212300007E-3</v>
      </c>
      <c r="AF256" s="3">
        <v>1.78161968609E-3</v>
      </c>
      <c r="AG256" s="3">
        <v>1.8437138224100001E-2</v>
      </c>
    </row>
    <row r="257" spans="1:33" x14ac:dyDescent="0.25">
      <c r="A257" t="s">
        <v>425</v>
      </c>
      <c r="B257" s="3">
        <v>1.32222136321E-3</v>
      </c>
      <c r="C257" s="3">
        <v>2.8095138940699999E-3</v>
      </c>
      <c r="D257" s="3">
        <v>2.9070820591700001E-3</v>
      </c>
      <c r="E257" s="3">
        <v>1.3829998810999999E-2</v>
      </c>
      <c r="F257" s="3">
        <v>1.09777283366E-2</v>
      </c>
      <c r="G257" s="3">
        <v>1.09777283366E-2</v>
      </c>
      <c r="I257" s="3">
        <v>1.51422483123E-3</v>
      </c>
      <c r="J257" s="3">
        <v>2.6456677562700002E-3</v>
      </c>
      <c r="K257" s="3">
        <v>2.60355287641E-3</v>
      </c>
      <c r="L257" s="3">
        <v>1.5818744741899999E-2</v>
      </c>
      <c r="M257" s="3">
        <v>1.0319848453299999E-2</v>
      </c>
      <c r="O257" s="3">
        <v>2.8909353264500001E-3</v>
      </c>
      <c r="P257" s="3">
        <v>4.7612959201800004E-3</v>
      </c>
      <c r="Q257" s="3">
        <v>5.1605141312400004E-3</v>
      </c>
      <c r="R257" s="3">
        <v>1.7302045986900001E-2</v>
      </c>
      <c r="S257" s="3">
        <v>1.27280621638E-2</v>
      </c>
      <c r="U257" s="3">
        <v>3.52252391806E-3</v>
      </c>
      <c r="V257" s="3">
        <v>3.60323714018E-3</v>
      </c>
      <c r="W257" s="3">
        <v>1.2094224028000001E-2</v>
      </c>
      <c r="X257" s="3">
        <v>9.9743378368700002E-3</v>
      </c>
      <c r="Z257" s="3">
        <v>4.5862453026999997E-2</v>
      </c>
      <c r="AA257" s="3">
        <v>4.3798261687400003E-2</v>
      </c>
      <c r="AC257" s="3">
        <v>7.6839536078700003E-3</v>
      </c>
      <c r="AD257" s="3">
        <v>1.6462677654400001E-3</v>
      </c>
      <c r="AE257" s="3">
        <v>1.04583513117E-2</v>
      </c>
      <c r="AF257" s="3">
        <v>1.8266075300899999E-3</v>
      </c>
      <c r="AG257" s="3">
        <v>1.9590231507899999E-2</v>
      </c>
    </row>
    <row r="258" spans="1:33" x14ac:dyDescent="0.25">
      <c r="A258" t="s">
        <v>426</v>
      </c>
      <c r="B258" s="3">
        <v>3.7182623629900002E-4</v>
      </c>
      <c r="C258" s="3">
        <v>1.53571652658E-3</v>
      </c>
      <c r="D258" s="3">
        <v>1.70820730226E-3</v>
      </c>
      <c r="E258" s="3">
        <v>9.6231821659999994E-3</v>
      </c>
      <c r="F258" s="3">
        <v>8.0634575400400001E-3</v>
      </c>
      <c r="G258" s="3">
        <v>8.0634575400400001E-3</v>
      </c>
      <c r="I258" s="3">
        <v>6.6362578875399998E-4</v>
      </c>
      <c r="J258" s="3">
        <v>1.63336982952E-3</v>
      </c>
      <c r="K258" s="3">
        <v>1.8101531703099999E-3</v>
      </c>
      <c r="L258" s="3">
        <v>6.8392912050500004E-3</v>
      </c>
      <c r="M258" s="3">
        <v>5.65819982415E-3</v>
      </c>
      <c r="O258" s="3">
        <v>1.92145184366E-3</v>
      </c>
      <c r="P258" s="3">
        <v>3.5602125902099999E-3</v>
      </c>
      <c r="Q258" s="3">
        <v>4.2254619865799998E-3</v>
      </c>
      <c r="R258" s="3">
        <v>1.25143161494E-2</v>
      </c>
      <c r="S258" s="3">
        <v>1.02372167696E-2</v>
      </c>
      <c r="U258" s="3">
        <v>8.6792752721600002E-4</v>
      </c>
      <c r="V258" s="3">
        <v>1.95822225564E-3</v>
      </c>
      <c r="W258" s="3">
        <v>8.5187025127100007E-3</v>
      </c>
      <c r="X258" s="3">
        <v>7.3374534197799997E-3</v>
      </c>
      <c r="Z258" s="3">
        <v>3.94721323111E-2</v>
      </c>
      <c r="AA258" s="3">
        <v>4.1559596876100002E-2</v>
      </c>
      <c r="AC258" s="3">
        <v>7.8371028377600006E-3</v>
      </c>
      <c r="AD258" s="3">
        <v>9.0912925745999999E-4</v>
      </c>
      <c r="AE258" s="3">
        <v>9.7539082097200004E-3</v>
      </c>
      <c r="AF258" s="3">
        <v>9.32658847576E-4</v>
      </c>
      <c r="AG258" s="3">
        <v>9.1889716931499998E-3</v>
      </c>
    </row>
    <row r="260" spans="1:33" x14ac:dyDescent="0.25"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</row>
    <row r="261" spans="1:33" x14ac:dyDescent="0.25"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</row>
    <row r="262" spans="1:33" x14ac:dyDescent="0.25"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</row>
    <row r="263" spans="1:33" x14ac:dyDescent="0.25"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</row>
    <row r="264" spans="1:33" x14ac:dyDescent="0.25"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</row>
    <row r="265" spans="1:33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</row>
    <row r="266" spans="1:33" x14ac:dyDescent="0.25"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</row>
    <row r="267" spans="1:33" x14ac:dyDescent="0.25"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</row>
    <row r="268" spans="1:33" x14ac:dyDescent="0.25"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</row>
    <row r="269" spans="1:33" x14ac:dyDescent="0.25"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</row>
    <row r="270" spans="1:33" x14ac:dyDescent="0.25"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</row>
    <row r="271" spans="1:33" x14ac:dyDescent="0.25"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</row>
    <row r="272" spans="1:33" x14ac:dyDescent="0.25"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</row>
    <row r="273" spans="2:33" x14ac:dyDescent="0.25"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</row>
    <row r="274" spans="2:33" x14ac:dyDescent="0.25"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</row>
    <row r="275" spans="2:33" x14ac:dyDescent="0.25"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</row>
    <row r="276" spans="2:33" x14ac:dyDescent="0.25"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</row>
    <row r="277" spans="2:33" x14ac:dyDescent="0.25"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</row>
    <row r="278" spans="2:33" x14ac:dyDescent="0.25"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</row>
    <row r="279" spans="2:33" x14ac:dyDescent="0.25"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</row>
    <row r="280" spans="2:33" x14ac:dyDescent="0.25"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</row>
    <row r="281" spans="2:33" x14ac:dyDescent="0.25"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</row>
    <row r="282" spans="2:33" x14ac:dyDescent="0.25"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</row>
    <row r="283" spans="2:33" x14ac:dyDescent="0.25"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</row>
    <row r="284" spans="2:33" x14ac:dyDescent="0.25"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</row>
    <row r="285" spans="2:33" x14ac:dyDescent="0.25"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</row>
    <row r="286" spans="2:33" x14ac:dyDescent="0.25"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</row>
    <row r="287" spans="2:33" x14ac:dyDescent="0.25"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</row>
    <row r="288" spans="2:33" x14ac:dyDescent="0.25"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</row>
    <row r="289" spans="2:33" x14ac:dyDescent="0.25"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</row>
    <row r="290" spans="2:33" x14ac:dyDescent="0.25"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</row>
    <row r="291" spans="2:33" x14ac:dyDescent="0.25"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</row>
    <row r="292" spans="2:33" x14ac:dyDescent="0.25"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</row>
    <row r="293" spans="2:33" x14ac:dyDescent="0.25"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</row>
    <row r="294" spans="2:33" x14ac:dyDescent="0.25"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</row>
    <row r="295" spans="2:33" x14ac:dyDescent="0.25"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</row>
    <row r="296" spans="2:33" x14ac:dyDescent="0.25"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</row>
    <row r="297" spans="2:33" x14ac:dyDescent="0.25"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</row>
    <row r="298" spans="2:33" x14ac:dyDescent="0.25"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</row>
    <row r="299" spans="2:33" x14ac:dyDescent="0.25"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</row>
    <row r="300" spans="2:33" x14ac:dyDescent="0.25"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</row>
    <row r="301" spans="2:33" x14ac:dyDescent="0.25"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</row>
    <row r="302" spans="2:33" x14ac:dyDescent="0.25"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</row>
    <row r="303" spans="2:33" x14ac:dyDescent="0.25"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</row>
    <row r="304" spans="2:33" x14ac:dyDescent="0.25"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</row>
    <row r="305" spans="2:33" x14ac:dyDescent="0.25"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</row>
    <row r="306" spans="2:33" x14ac:dyDescent="0.25"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</row>
    <row r="307" spans="2:33" x14ac:dyDescent="0.25"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</row>
    <row r="308" spans="2:33" x14ac:dyDescent="0.25"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</row>
    <row r="309" spans="2:33" x14ac:dyDescent="0.25"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</row>
    <row r="310" spans="2:33" x14ac:dyDescent="0.25"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</row>
    <row r="311" spans="2:33" x14ac:dyDescent="0.25"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</row>
    <row r="312" spans="2:33" x14ac:dyDescent="0.25"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</row>
    <row r="313" spans="2:33" x14ac:dyDescent="0.25"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</row>
    <row r="314" spans="2:33" x14ac:dyDescent="0.25"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</row>
    <row r="315" spans="2:33" x14ac:dyDescent="0.25"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</row>
    <row r="316" spans="2:33" x14ac:dyDescent="0.25"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</row>
    <row r="317" spans="2:33" x14ac:dyDescent="0.25"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</row>
    <row r="318" spans="2:33" x14ac:dyDescent="0.25"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</row>
    <row r="319" spans="2:33" x14ac:dyDescent="0.25"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</row>
    <row r="320" spans="2:33" x14ac:dyDescent="0.25"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</row>
    <row r="321" spans="2:33" x14ac:dyDescent="0.25"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</row>
    <row r="322" spans="2:33" x14ac:dyDescent="0.25"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</row>
    <row r="323" spans="2:33" x14ac:dyDescent="0.25"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</row>
    <row r="324" spans="2:33" x14ac:dyDescent="0.25"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</row>
    <row r="325" spans="2:33" x14ac:dyDescent="0.25"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</row>
    <row r="326" spans="2:33" x14ac:dyDescent="0.25"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</row>
    <row r="327" spans="2:33" x14ac:dyDescent="0.25"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</row>
    <row r="328" spans="2:33" x14ac:dyDescent="0.25"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</row>
    <row r="329" spans="2:33" x14ac:dyDescent="0.25"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</row>
    <row r="330" spans="2:33" x14ac:dyDescent="0.25"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</row>
    <row r="331" spans="2:33" x14ac:dyDescent="0.25"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</row>
    <row r="332" spans="2:33" x14ac:dyDescent="0.25"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</row>
    <row r="333" spans="2:33" x14ac:dyDescent="0.25"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</row>
    <row r="334" spans="2:33" x14ac:dyDescent="0.25"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</row>
    <row r="335" spans="2:33" x14ac:dyDescent="0.25"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</row>
    <row r="336" spans="2:33" x14ac:dyDescent="0.25"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</row>
    <row r="337" spans="2:33" x14ac:dyDescent="0.25"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</row>
    <row r="338" spans="2:33" x14ac:dyDescent="0.25"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</row>
    <row r="339" spans="2:33" x14ac:dyDescent="0.25"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</row>
    <row r="340" spans="2:33" x14ac:dyDescent="0.25"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</row>
    <row r="341" spans="2:33" x14ac:dyDescent="0.25"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</row>
    <row r="342" spans="2:33" x14ac:dyDescent="0.25"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</row>
    <row r="343" spans="2:33" x14ac:dyDescent="0.25"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</row>
    <row r="344" spans="2:33" x14ac:dyDescent="0.25"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</row>
    <row r="345" spans="2:33" x14ac:dyDescent="0.25"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</row>
    <row r="346" spans="2:33" x14ac:dyDescent="0.25"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</row>
    <row r="347" spans="2:33" x14ac:dyDescent="0.25"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</row>
    <row r="348" spans="2:33" x14ac:dyDescent="0.25"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</row>
    <row r="349" spans="2:33" x14ac:dyDescent="0.25"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</row>
    <row r="350" spans="2:33" x14ac:dyDescent="0.25"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</row>
    <row r="351" spans="2:33" x14ac:dyDescent="0.25"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</row>
    <row r="352" spans="2:33" x14ac:dyDescent="0.25"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</row>
    <row r="353" spans="2:33" x14ac:dyDescent="0.25"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</row>
    <row r="354" spans="2:33" x14ac:dyDescent="0.25"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</row>
    <row r="355" spans="2:33" x14ac:dyDescent="0.25"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</row>
    <row r="356" spans="2:33" x14ac:dyDescent="0.25"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</row>
    <row r="357" spans="2:33" x14ac:dyDescent="0.25"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</row>
    <row r="358" spans="2:33" x14ac:dyDescent="0.25"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</row>
    <row r="359" spans="2:33" x14ac:dyDescent="0.25"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</row>
    <row r="360" spans="2:33" x14ac:dyDescent="0.25"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</row>
    <row r="361" spans="2:33" x14ac:dyDescent="0.25"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</row>
    <row r="362" spans="2:33" x14ac:dyDescent="0.25"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</row>
    <row r="363" spans="2:33" x14ac:dyDescent="0.25"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</row>
    <row r="364" spans="2:33" x14ac:dyDescent="0.25"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</row>
    <row r="365" spans="2:33" x14ac:dyDescent="0.25"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</row>
    <row r="366" spans="2:33" x14ac:dyDescent="0.25"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</row>
    <row r="367" spans="2:33" x14ac:dyDescent="0.25"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</row>
    <row r="368" spans="2:33" x14ac:dyDescent="0.25"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</row>
    <row r="369" spans="2:33" x14ac:dyDescent="0.25"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</row>
    <row r="370" spans="2:33" x14ac:dyDescent="0.25"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</row>
    <row r="371" spans="2:33" x14ac:dyDescent="0.25"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</row>
    <row r="372" spans="2:33" x14ac:dyDescent="0.25"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</row>
    <row r="373" spans="2:33" x14ac:dyDescent="0.25"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</row>
    <row r="374" spans="2:33" x14ac:dyDescent="0.25"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</row>
    <row r="375" spans="2:33" x14ac:dyDescent="0.25"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</row>
    <row r="376" spans="2:33" x14ac:dyDescent="0.25"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</row>
    <row r="377" spans="2:33" x14ac:dyDescent="0.25"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</row>
    <row r="378" spans="2:33" x14ac:dyDescent="0.25"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</row>
    <row r="379" spans="2:33" x14ac:dyDescent="0.25"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</row>
    <row r="380" spans="2:33" x14ac:dyDescent="0.25"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</row>
    <row r="381" spans="2:33" x14ac:dyDescent="0.25"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</row>
    <row r="382" spans="2:33" x14ac:dyDescent="0.25"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</row>
    <row r="383" spans="2:33" x14ac:dyDescent="0.25"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</row>
    <row r="384" spans="2:33" x14ac:dyDescent="0.25"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</row>
    <row r="385" spans="2:33" x14ac:dyDescent="0.25"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</row>
    <row r="386" spans="2:33" x14ac:dyDescent="0.25"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</row>
    <row r="387" spans="2:33" x14ac:dyDescent="0.25"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</row>
    <row r="388" spans="2:33" x14ac:dyDescent="0.25"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</row>
    <row r="389" spans="2:33" x14ac:dyDescent="0.25"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</row>
    <row r="390" spans="2:33" x14ac:dyDescent="0.25"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</row>
    <row r="391" spans="2:33" x14ac:dyDescent="0.25"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</row>
    <row r="392" spans="2:33" x14ac:dyDescent="0.25"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</row>
    <row r="393" spans="2:33" x14ac:dyDescent="0.25">
      <c r="B393"/>
      <c r="C393"/>
      <c r="D393"/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  <c r="AF393"/>
      <c r="AG393"/>
    </row>
    <row r="394" spans="2:33" x14ac:dyDescent="0.25">
      <c r="B394"/>
      <c r="C394"/>
      <c r="D394"/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  <c r="AF394"/>
      <c r="AG394"/>
    </row>
    <row r="395" spans="2:33" x14ac:dyDescent="0.25">
      <c r="B395"/>
      <c r="C395"/>
      <c r="D395"/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S395"/>
      <c r="T395"/>
      <c r="U395"/>
      <c r="V395"/>
      <c r="W395"/>
      <c r="X395"/>
      <c r="Y395"/>
      <c r="Z395"/>
      <c r="AA395"/>
      <c r="AB395"/>
      <c r="AC395"/>
      <c r="AD395"/>
      <c r="AE395"/>
      <c r="AF395"/>
      <c r="AG395"/>
    </row>
    <row r="396" spans="2:33" x14ac:dyDescent="0.25">
      <c r="B396"/>
      <c r="C396"/>
      <c r="D396"/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S396"/>
      <c r="T396"/>
      <c r="U396"/>
      <c r="V396"/>
      <c r="W396"/>
      <c r="X396"/>
      <c r="Y396"/>
      <c r="Z396"/>
      <c r="AA396"/>
      <c r="AB396"/>
      <c r="AC396"/>
      <c r="AD396"/>
      <c r="AE396"/>
      <c r="AF396"/>
      <c r="AG396"/>
    </row>
    <row r="397" spans="2:33" x14ac:dyDescent="0.25">
      <c r="B397"/>
      <c r="C397"/>
      <c r="D397"/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S397"/>
      <c r="T397"/>
      <c r="U397"/>
      <c r="V397"/>
      <c r="W397"/>
      <c r="X397"/>
      <c r="Y397"/>
      <c r="Z397"/>
      <c r="AA397"/>
      <c r="AB397"/>
      <c r="AC397"/>
      <c r="AD397"/>
      <c r="AE397"/>
      <c r="AF397"/>
      <c r="AG397"/>
    </row>
    <row r="398" spans="2:33" x14ac:dyDescent="0.25">
      <c r="B398"/>
      <c r="C398"/>
      <c r="D398"/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S398"/>
      <c r="T398"/>
      <c r="U398"/>
      <c r="V398"/>
      <c r="W398"/>
      <c r="X398"/>
      <c r="Y398"/>
      <c r="Z398"/>
      <c r="AA398"/>
      <c r="AB398"/>
      <c r="AC398"/>
      <c r="AD398"/>
      <c r="AE398"/>
      <c r="AF398"/>
      <c r="AG398"/>
    </row>
    <row r="399" spans="2:33" x14ac:dyDescent="0.25">
      <c r="B399"/>
      <c r="C399"/>
      <c r="D399"/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S399"/>
      <c r="T399"/>
      <c r="U399"/>
      <c r="V399"/>
      <c r="W399"/>
      <c r="X399"/>
      <c r="Y399"/>
      <c r="Z399"/>
      <c r="AA399"/>
      <c r="AB399"/>
      <c r="AC399"/>
      <c r="AD399"/>
      <c r="AE399"/>
      <c r="AF399"/>
      <c r="AG399"/>
    </row>
    <row r="400" spans="2:33" x14ac:dyDescent="0.25"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</row>
    <row r="401" spans="2:33" x14ac:dyDescent="0.25">
      <c r="B401"/>
      <c r="C401"/>
      <c r="D401"/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  <c r="T401"/>
      <c r="U401"/>
      <c r="V401"/>
      <c r="W401"/>
      <c r="X401"/>
      <c r="Y401"/>
      <c r="Z401"/>
      <c r="AA401"/>
      <c r="AB401"/>
      <c r="AC401"/>
      <c r="AD401"/>
      <c r="AE401"/>
      <c r="AF401"/>
      <c r="AG401"/>
    </row>
    <row r="402" spans="2:33" x14ac:dyDescent="0.25">
      <c r="B402"/>
      <c r="C402"/>
      <c r="D402"/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  <c r="T402"/>
      <c r="U402"/>
      <c r="V402"/>
      <c r="W402"/>
      <c r="X402"/>
      <c r="Y402"/>
      <c r="Z402"/>
      <c r="AA402"/>
      <c r="AB402"/>
      <c r="AC402"/>
      <c r="AD402"/>
      <c r="AE402"/>
      <c r="AF402"/>
      <c r="AG402"/>
    </row>
    <row r="403" spans="2:33" x14ac:dyDescent="0.25">
      <c r="B403"/>
      <c r="C403"/>
      <c r="D403"/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  <c r="T403"/>
      <c r="U403"/>
      <c r="V403"/>
      <c r="W403"/>
      <c r="X403"/>
      <c r="Y403"/>
      <c r="Z403"/>
      <c r="AA403"/>
      <c r="AB403"/>
      <c r="AC403"/>
      <c r="AD403"/>
      <c r="AE403"/>
      <c r="AF403"/>
      <c r="AG403"/>
    </row>
    <row r="404" spans="2:33" x14ac:dyDescent="0.25">
      <c r="B404"/>
      <c r="C404"/>
      <c r="D404"/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  <c r="T404"/>
      <c r="U404"/>
      <c r="V404"/>
      <c r="W404"/>
      <c r="X404"/>
      <c r="Y404"/>
      <c r="Z404"/>
      <c r="AA404"/>
      <c r="AB404"/>
      <c r="AC404"/>
      <c r="AD404"/>
      <c r="AE404"/>
      <c r="AF404"/>
      <c r="AG404"/>
    </row>
    <row r="405" spans="2:33" x14ac:dyDescent="0.25">
      <c r="B405"/>
      <c r="C405"/>
      <c r="D405"/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  <c r="T405"/>
      <c r="U405"/>
      <c r="V405"/>
      <c r="W405"/>
      <c r="X405"/>
      <c r="Y405"/>
      <c r="Z405"/>
      <c r="AA405"/>
      <c r="AB405"/>
      <c r="AC405"/>
      <c r="AD405"/>
      <c r="AE405"/>
      <c r="AF405"/>
      <c r="AG405"/>
    </row>
    <row r="406" spans="2:33" x14ac:dyDescent="0.25">
      <c r="B406"/>
      <c r="C406"/>
      <c r="D406"/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  <c r="T406"/>
      <c r="U406"/>
      <c r="V406"/>
      <c r="W406"/>
      <c r="X406"/>
      <c r="Y406"/>
      <c r="Z406"/>
      <c r="AA406"/>
      <c r="AB406"/>
      <c r="AC406"/>
      <c r="AD406"/>
      <c r="AE406"/>
      <c r="AF406"/>
      <c r="AG406"/>
    </row>
    <row r="407" spans="2:33" x14ac:dyDescent="0.25">
      <c r="B407"/>
      <c r="C407"/>
      <c r="D407"/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S407"/>
      <c r="T407"/>
      <c r="U407"/>
      <c r="V407"/>
      <c r="W407"/>
      <c r="X407"/>
      <c r="Y407"/>
      <c r="Z407"/>
      <c r="AA407"/>
      <c r="AB407"/>
      <c r="AC407"/>
      <c r="AD407"/>
      <c r="AE407"/>
      <c r="AF407"/>
      <c r="AG407"/>
    </row>
    <row r="408" spans="2:33" x14ac:dyDescent="0.25">
      <c r="B408"/>
      <c r="C408"/>
      <c r="D408"/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S408"/>
      <c r="T408"/>
      <c r="U408"/>
      <c r="V408"/>
      <c r="W408"/>
      <c r="X408"/>
      <c r="Y408"/>
      <c r="Z408"/>
      <c r="AA408"/>
      <c r="AB408"/>
      <c r="AC408"/>
      <c r="AD408"/>
      <c r="AE408"/>
      <c r="AF408"/>
      <c r="AG408"/>
    </row>
    <row r="409" spans="2:33" x14ac:dyDescent="0.25">
      <c r="B409"/>
      <c r="C409"/>
      <c r="D409"/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S409"/>
      <c r="T409"/>
      <c r="U409"/>
      <c r="V409"/>
      <c r="W409"/>
      <c r="X409"/>
      <c r="Y409"/>
      <c r="Z409"/>
      <c r="AA409"/>
      <c r="AB409"/>
      <c r="AC409"/>
      <c r="AD409"/>
      <c r="AE409"/>
      <c r="AF409"/>
      <c r="AG409"/>
    </row>
    <row r="410" spans="2:33" ht="14.25" customHeight="1" x14ac:dyDescent="0.25">
      <c r="B410"/>
      <c r="C410"/>
      <c r="D410"/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S410"/>
      <c r="T410"/>
      <c r="U410"/>
      <c r="V410"/>
      <c r="W410"/>
      <c r="X410"/>
      <c r="Y410"/>
      <c r="Z410"/>
      <c r="AA410"/>
      <c r="AB410"/>
      <c r="AC410"/>
      <c r="AD410"/>
      <c r="AE410"/>
      <c r="AF410"/>
      <c r="AG410"/>
    </row>
    <row r="411" spans="2:33" x14ac:dyDescent="0.25">
      <c r="B411"/>
      <c r="C411"/>
      <c r="D411"/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S411"/>
      <c r="T411"/>
      <c r="U411"/>
      <c r="V411"/>
      <c r="W411"/>
      <c r="X411"/>
      <c r="Y411"/>
      <c r="Z411"/>
      <c r="AA411"/>
      <c r="AB411"/>
      <c r="AC411"/>
      <c r="AD411"/>
      <c r="AE411"/>
      <c r="AF411"/>
      <c r="AG411"/>
    </row>
    <row r="412" spans="2:33" x14ac:dyDescent="0.25"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S412"/>
      <c r="T412"/>
      <c r="U412"/>
      <c r="V412"/>
      <c r="W412"/>
      <c r="X412"/>
      <c r="Y412"/>
      <c r="Z412"/>
      <c r="AA412"/>
      <c r="AB412"/>
      <c r="AC412"/>
      <c r="AD412"/>
      <c r="AE412"/>
      <c r="AF412"/>
      <c r="AG412"/>
    </row>
    <row r="413" spans="2:33" x14ac:dyDescent="0.25">
      <c r="B413"/>
      <c r="C413"/>
      <c r="D413"/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S413"/>
      <c r="T413"/>
      <c r="U413"/>
      <c r="V413"/>
      <c r="W413"/>
      <c r="X413"/>
      <c r="Y413"/>
      <c r="Z413"/>
      <c r="AA413"/>
      <c r="AB413"/>
      <c r="AC413"/>
      <c r="AD413"/>
      <c r="AE413"/>
      <c r="AF413"/>
      <c r="AG413"/>
    </row>
    <row r="414" spans="2:33" x14ac:dyDescent="0.25">
      <c r="B414"/>
      <c r="C414"/>
      <c r="D414"/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S414"/>
      <c r="T414"/>
      <c r="U414"/>
      <c r="V414"/>
      <c r="W414"/>
      <c r="X414"/>
      <c r="Y414"/>
      <c r="Z414"/>
      <c r="AA414"/>
      <c r="AB414"/>
      <c r="AC414"/>
      <c r="AD414"/>
      <c r="AE414"/>
      <c r="AF414"/>
      <c r="AG414"/>
    </row>
    <row r="415" spans="2:33" x14ac:dyDescent="0.25">
      <c r="B415"/>
      <c r="C415"/>
      <c r="D415"/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S415"/>
      <c r="T415"/>
      <c r="U415"/>
      <c r="V415"/>
      <c r="W415"/>
      <c r="X415"/>
      <c r="Y415"/>
      <c r="Z415"/>
      <c r="AA415"/>
      <c r="AB415"/>
      <c r="AC415"/>
      <c r="AD415"/>
      <c r="AE415"/>
      <c r="AF415"/>
      <c r="AG415"/>
    </row>
    <row r="416" spans="2:33" x14ac:dyDescent="0.25">
      <c r="B416"/>
      <c r="C416"/>
      <c r="D416"/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S416"/>
      <c r="T416"/>
      <c r="U416"/>
      <c r="V416"/>
      <c r="W416"/>
      <c r="X416"/>
      <c r="Y416"/>
      <c r="Z416"/>
      <c r="AA416"/>
      <c r="AB416"/>
      <c r="AC416"/>
      <c r="AD416"/>
      <c r="AE416"/>
      <c r="AF416"/>
      <c r="AG416"/>
    </row>
    <row r="417" spans="2:33" x14ac:dyDescent="0.25">
      <c r="B417"/>
      <c r="C417"/>
      <c r="D417"/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S417"/>
      <c r="T417"/>
      <c r="U417"/>
      <c r="V417"/>
      <c r="W417"/>
      <c r="X417"/>
      <c r="Y417"/>
      <c r="Z417"/>
      <c r="AA417"/>
      <c r="AB417"/>
      <c r="AC417"/>
      <c r="AD417"/>
      <c r="AE417"/>
      <c r="AF417"/>
      <c r="AG417"/>
    </row>
    <row r="418" spans="2:33" x14ac:dyDescent="0.25">
      <c r="B418"/>
      <c r="C418"/>
      <c r="D418"/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S418"/>
      <c r="T418"/>
      <c r="U418"/>
      <c r="V418"/>
      <c r="W418"/>
      <c r="X418"/>
      <c r="Y418"/>
      <c r="Z418"/>
      <c r="AA418"/>
      <c r="AB418"/>
      <c r="AC418"/>
      <c r="AD418"/>
      <c r="AE418"/>
      <c r="AF418"/>
      <c r="AG418"/>
    </row>
    <row r="419" spans="2:33" x14ac:dyDescent="0.25">
      <c r="B419"/>
      <c r="C419"/>
      <c r="D419"/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S419"/>
      <c r="T419"/>
      <c r="U419"/>
      <c r="V419"/>
      <c r="W419"/>
      <c r="X419"/>
      <c r="Y419"/>
      <c r="Z419"/>
      <c r="AA419"/>
      <c r="AB419"/>
      <c r="AC419"/>
      <c r="AD419"/>
      <c r="AE419"/>
      <c r="AF419"/>
      <c r="AG419"/>
    </row>
    <row r="420" spans="2:33" x14ac:dyDescent="0.25">
      <c r="B420"/>
      <c r="C420"/>
      <c r="D420"/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S420"/>
      <c r="T420"/>
      <c r="U420"/>
      <c r="V420"/>
      <c r="W420"/>
      <c r="X420"/>
      <c r="Y420"/>
      <c r="Z420"/>
      <c r="AA420"/>
      <c r="AB420"/>
      <c r="AC420"/>
      <c r="AD420"/>
      <c r="AE420"/>
      <c r="AF420"/>
      <c r="AG420"/>
    </row>
    <row r="421" spans="2:33" x14ac:dyDescent="0.25">
      <c r="B421"/>
      <c r="C421"/>
      <c r="D421"/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S421"/>
      <c r="T421"/>
      <c r="U421"/>
      <c r="V421"/>
      <c r="W421"/>
      <c r="X421"/>
      <c r="Y421"/>
      <c r="Z421"/>
      <c r="AA421"/>
      <c r="AB421"/>
      <c r="AC421"/>
      <c r="AD421"/>
      <c r="AE421"/>
      <c r="AF421"/>
      <c r="AG421"/>
    </row>
    <row r="422" spans="2:33" x14ac:dyDescent="0.25">
      <c r="B422"/>
      <c r="C422"/>
      <c r="D422"/>
      <c r="E422"/>
      <c r="F422"/>
      <c r="G422"/>
      <c r="H422"/>
      <c r="I422"/>
      <c r="J422"/>
      <c r="K422"/>
      <c r="L422"/>
      <c r="M422"/>
      <c r="N422"/>
      <c r="O422"/>
      <c r="P422"/>
      <c r="Q422"/>
      <c r="R422"/>
      <c r="S422"/>
      <c r="T422"/>
      <c r="U422"/>
      <c r="V422"/>
      <c r="W422"/>
      <c r="X422"/>
      <c r="Y422"/>
      <c r="Z422"/>
      <c r="AA422"/>
      <c r="AB422"/>
      <c r="AC422"/>
      <c r="AD422"/>
      <c r="AE422"/>
      <c r="AF422"/>
      <c r="AG422"/>
    </row>
    <row r="423" spans="2:33" x14ac:dyDescent="0.25">
      <c r="B423"/>
      <c r="C423"/>
      <c r="D423"/>
      <c r="E423"/>
      <c r="F423"/>
      <c r="G423"/>
      <c r="H423"/>
      <c r="I423"/>
      <c r="J423"/>
      <c r="K423"/>
      <c r="L423"/>
      <c r="M423"/>
      <c r="N423"/>
      <c r="O423"/>
      <c r="P423"/>
      <c r="Q423"/>
      <c r="R423"/>
      <c r="S423"/>
      <c r="T423"/>
      <c r="U423"/>
      <c r="V423"/>
      <c r="W423"/>
      <c r="X423"/>
      <c r="Y423"/>
      <c r="Z423"/>
      <c r="AA423"/>
      <c r="AB423"/>
      <c r="AC423"/>
      <c r="AD423"/>
      <c r="AE423"/>
      <c r="AF423"/>
      <c r="AG423"/>
    </row>
    <row r="424" spans="2:33" x14ac:dyDescent="0.25">
      <c r="B424"/>
      <c r="C424"/>
      <c r="D424"/>
      <c r="E424"/>
      <c r="F424"/>
      <c r="G424"/>
      <c r="H424"/>
      <c r="I424"/>
      <c r="J424"/>
      <c r="K424"/>
      <c r="L424"/>
      <c r="M424"/>
      <c r="N424"/>
      <c r="O424"/>
      <c r="P424"/>
      <c r="Q424"/>
      <c r="R424"/>
      <c r="S424"/>
      <c r="T424"/>
      <c r="U424"/>
      <c r="V424"/>
      <c r="W424"/>
      <c r="X424"/>
      <c r="Y424"/>
      <c r="Z424"/>
      <c r="AA424"/>
      <c r="AB424"/>
      <c r="AC424"/>
      <c r="AD424"/>
      <c r="AE424"/>
      <c r="AF424"/>
      <c r="AG424"/>
    </row>
    <row r="425" spans="2:33" x14ac:dyDescent="0.25">
      <c r="B425"/>
      <c r="C425"/>
      <c r="D425"/>
      <c r="E425"/>
      <c r="F425"/>
      <c r="G425"/>
      <c r="H425"/>
      <c r="I425"/>
      <c r="J425"/>
      <c r="K425"/>
      <c r="L425"/>
      <c r="M425"/>
      <c r="N425"/>
      <c r="O425"/>
      <c r="P425"/>
      <c r="Q425"/>
      <c r="R425"/>
      <c r="S425"/>
      <c r="T425"/>
      <c r="U425"/>
      <c r="V425"/>
      <c r="W425"/>
      <c r="X425"/>
      <c r="Y425"/>
      <c r="Z425"/>
      <c r="AA425"/>
      <c r="AB425"/>
      <c r="AC425"/>
      <c r="AD425"/>
      <c r="AE425"/>
      <c r="AF425"/>
      <c r="AG425"/>
    </row>
    <row r="426" spans="2:33" x14ac:dyDescent="0.25">
      <c r="B426"/>
      <c r="C426"/>
      <c r="D426"/>
      <c r="E426"/>
      <c r="F426"/>
      <c r="G426"/>
      <c r="H426"/>
      <c r="I426"/>
      <c r="J426"/>
      <c r="K426"/>
      <c r="L426"/>
      <c r="M426"/>
      <c r="N426"/>
      <c r="O426"/>
      <c r="P426"/>
      <c r="Q426"/>
      <c r="R426"/>
      <c r="S426"/>
      <c r="T426"/>
      <c r="U426"/>
      <c r="V426"/>
      <c r="W426"/>
      <c r="X426"/>
      <c r="Y426"/>
      <c r="Z426"/>
      <c r="AA426"/>
      <c r="AB426"/>
      <c r="AC426"/>
      <c r="AD426"/>
      <c r="AE426"/>
      <c r="AF426"/>
      <c r="AG426"/>
    </row>
    <row r="427" spans="2:33" x14ac:dyDescent="0.25">
      <c r="B427"/>
      <c r="C427"/>
      <c r="D427"/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  <c r="T427"/>
      <c r="U427"/>
      <c r="V427"/>
      <c r="W427"/>
      <c r="X427"/>
      <c r="Y427"/>
      <c r="Z427"/>
      <c r="AA427"/>
      <c r="AB427"/>
      <c r="AC427"/>
      <c r="AD427"/>
      <c r="AE427"/>
      <c r="AF427"/>
      <c r="AG427"/>
    </row>
    <row r="428" spans="2:33" x14ac:dyDescent="0.25">
      <c r="B428"/>
      <c r="C428"/>
      <c r="D428"/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  <c r="T428"/>
      <c r="U428"/>
      <c r="V428"/>
      <c r="W428"/>
      <c r="X428"/>
      <c r="Y428"/>
      <c r="Z428"/>
      <c r="AA428"/>
      <c r="AB428"/>
      <c r="AC428"/>
      <c r="AD428"/>
      <c r="AE428"/>
      <c r="AF428"/>
      <c r="AG428"/>
    </row>
    <row r="429" spans="2:33" x14ac:dyDescent="0.25">
      <c r="B429"/>
      <c r="C429"/>
      <c r="D429"/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  <c r="T429"/>
      <c r="U429"/>
      <c r="V429"/>
      <c r="W429"/>
      <c r="X429"/>
      <c r="Y429"/>
      <c r="Z429"/>
      <c r="AA429"/>
      <c r="AB429"/>
      <c r="AC429"/>
      <c r="AD429"/>
      <c r="AE429"/>
      <c r="AF429"/>
      <c r="AG429"/>
    </row>
    <row r="430" spans="2:33" x14ac:dyDescent="0.25">
      <c r="B430"/>
      <c r="C430"/>
      <c r="D430"/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  <c r="T430"/>
      <c r="U430"/>
      <c r="V430"/>
      <c r="W430"/>
      <c r="X430"/>
      <c r="Y430"/>
      <c r="Z430"/>
      <c r="AA430"/>
      <c r="AB430"/>
      <c r="AC430"/>
      <c r="AD430"/>
      <c r="AE430"/>
      <c r="AF430"/>
      <c r="AG430"/>
    </row>
    <row r="431" spans="2:33" x14ac:dyDescent="0.25">
      <c r="B431"/>
      <c r="C431"/>
      <c r="D431"/>
      <c r="E431"/>
      <c r="F431"/>
      <c r="G431"/>
      <c r="H431"/>
      <c r="I431"/>
      <c r="J431"/>
      <c r="K431"/>
      <c r="L431"/>
      <c r="M431"/>
      <c r="N431"/>
      <c r="O431"/>
      <c r="P431"/>
      <c r="Q431"/>
      <c r="R431"/>
      <c r="S431"/>
      <c r="T431"/>
      <c r="U431"/>
      <c r="V431"/>
      <c r="W431"/>
      <c r="X431"/>
      <c r="Y431"/>
      <c r="Z431"/>
      <c r="AA431"/>
      <c r="AB431"/>
      <c r="AC431"/>
      <c r="AD431"/>
      <c r="AE431"/>
      <c r="AF431"/>
      <c r="AG431"/>
    </row>
    <row r="432" spans="2:33" x14ac:dyDescent="0.25">
      <c r="B432"/>
      <c r="C432"/>
      <c r="D432"/>
      <c r="E432"/>
      <c r="F432"/>
      <c r="G432"/>
      <c r="H432"/>
      <c r="I432"/>
      <c r="J432"/>
      <c r="K432"/>
      <c r="L432"/>
      <c r="M432"/>
      <c r="N432"/>
      <c r="O432"/>
      <c r="P432"/>
      <c r="Q432"/>
      <c r="R432"/>
      <c r="S432"/>
      <c r="T432"/>
      <c r="U432"/>
      <c r="V432"/>
      <c r="W432"/>
      <c r="X432"/>
      <c r="Y432"/>
      <c r="Z432"/>
      <c r="AA432"/>
      <c r="AB432"/>
      <c r="AC432"/>
      <c r="AD432"/>
      <c r="AE432"/>
      <c r="AF432"/>
      <c r="AG432"/>
    </row>
    <row r="433" spans="2:33" x14ac:dyDescent="0.25">
      <c r="B433"/>
      <c r="C433"/>
      <c r="D433"/>
      <c r="E433"/>
      <c r="F433"/>
      <c r="G433"/>
      <c r="H433"/>
      <c r="I433"/>
      <c r="J433"/>
      <c r="K433"/>
      <c r="L433"/>
      <c r="M433"/>
      <c r="N433"/>
      <c r="O433"/>
      <c r="P433"/>
      <c r="Q433"/>
      <c r="R433"/>
      <c r="S433"/>
      <c r="T433"/>
      <c r="U433"/>
      <c r="V433"/>
      <c r="W433"/>
      <c r="X433"/>
      <c r="Y433"/>
      <c r="Z433"/>
      <c r="AA433"/>
      <c r="AB433"/>
      <c r="AC433"/>
      <c r="AD433"/>
      <c r="AE433"/>
      <c r="AF433"/>
      <c r="AG433"/>
    </row>
    <row r="434" spans="2:33" x14ac:dyDescent="0.25">
      <c r="B434"/>
      <c r="C434"/>
      <c r="D434"/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  <c r="T434"/>
      <c r="U434"/>
      <c r="V434"/>
      <c r="W434"/>
      <c r="X434"/>
      <c r="Y434"/>
      <c r="Z434"/>
      <c r="AA434"/>
      <c r="AB434"/>
      <c r="AC434"/>
      <c r="AD434"/>
      <c r="AE434"/>
      <c r="AF434"/>
      <c r="AG434"/>
    </row>
    <row r="435" spans="2:33" x14ac:dyDescent="0.25">
      <c r="B435"/>
      <c r="C435"/>
      <c r="D435"/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  <c r="T435"/>
      <c r="U435"/>
      <c r="V435"/>
      <c r="W435"/>
      <c r="X435"/>
      <c r="Y435"/>
      <c r="Z435"/>
      <c r="AA435"/>
      <c r="AB435"/>
      <c r="AC435"/>
      <c r="AD435"/>
      <c r="AE435"/>
      <c r="AF435"/>
      <c r="AG435"/>
    </row>
    <row r="436" spans="2:33" x14ac:dyDescent="0.25">
      <c r="B436"/>
      <c r="C436"/>
      <c r="D436"/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  <c r="T436"/>
      <c r="U436"/>
      <c r="V436"/>
      <c r="W436"/>
      <c r="X436"/>
      <c r="Y436"/>
      <c r="Z436"/>
      <c r="AA436"/>
      <c r="AB436"/>
      <c r="AC436"/>
      <c r="AD436"/>
      <c r="AE436"/>
      <c r="AF436"/>
      <c r="AG436"/>
    </row>
    <row r="437" spans="2:33" x14ac:dyDescent="0.25">
      <c r="B437"/>
      <c r="C437"/>
      <c r="D437"/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  <c r="T437"/>
      <c r="U437"/>
      <c r="V437"/>
      <c r="W437"/>
      <c r="X437"/>
      <c r="Y437"/>
      <c r="Z437"/>
      <c r="AA437"/>
      <c r="AB437"/>
      <c r="AC437"/>
      <c r="AD437"/>
      <c r="AE437"/>
      <c r="AF437"/>
      <c r="AG437"/>
    </row>
    <row r="438" spans="2:33" x14ac:dyDescent="0.25">
      <c r="B438"/>
      <c r="C438"/>
      <c r="D438"/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  <c r="T438"/>
      <c r="U438"/>
      <c r="V438"/>
      <c r="W438"/>
      <c r="X438"/>
      <c r="Y438"/>
      <c r="Z438"/>
      <c r="AA438"/>
      <c r="AB438"/>
      <c r="AC438"/>
      <c r="AD438"/>
      <c r="AE438"/>
      <c r="AF438"/>
      <c r="AG438"/>
    </row>
    <row r="439" spans="2:33" x14ac:dyDescent="0.25">
      <c r="B439"/>
      <c r="C439"/>
      <c r="D439"/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  <c r="T439"/>
      <c r="U439"/>
      <c r="V439"/>
      <c r="W439"/>
      <c r="X439"/>
      <c r="Y439"/>
      <c r="Z439"/>
      <c r="AA439"/>
      <c r="AB439"/>
      <c r="AC439"/>
      <c r="AD439"/>
      <c r="AE439"/>
      <c r="AF439"/>
      <c r="AG439"/>
    </row>
    <row r="440" spans="2:33" x14ac:dyDescent="0.25">
      <c r="B440"/>
      <c r="C440"/>
      <c r="D440"/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  <c r="T440"/>
      <c r="U440"/>
      <c r="V440"/>
      <c r="W440"/>
      <c r="X440"/>
      <c r="Y440"/>
      <c r="Z440"/>
      <c r="AA440"/>
      <c r="AB440"/>
      <c r="AC440"/>
      <c r="AD440"/>
      <c r="AE440"/>
      <c r="AF440"/>
      <c r="AG440"/>
    </row>
    <row r="441" spans="2:33" x14ac:dyDescent="0.25">
      <c r="B441"/>
      <c r="C441"/>
      <c r="D441"/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  <c r="T441"/>
      <c r="U441"/>
      <c r="V441"/>
      <c r="W441"/>
      <c r="X441"/>
      <c r="Y441"/>
      <c r="Z441"/>
      <c r="AA441"/>
      <c r="AB441"/>
      <c r="AC441"/>
      <c r="AD441"/>
      <c r="AE441"/>
      <c r="AF441"/>
      <c r="AG441"/>
    </row>
    <row r="442" spans="2:33" x14ac:dyDescent="0.25">
      <c r="B442"/>
      <c r="C442"/>
      <c r="D442"/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  <c r="T442"/>
      <c r="U442"/>
      <c r="V442"/>
      <c r="W442"/>
      <c r="X442"/>
      <c r="Y442"/>
      <c r="Z442"/>
      <c r="AA442"/>
      <c r="AB442"/>
      <c r="AC442"/>
      <c r="AD442"/>
      <c r="AE442"/>
      <c r="AF442"/>
      <c r="AG442"/>
    </row>
    <row r="443" spans="2:33" x14ac:dyDescent="0.25">
      <c r="B443"/>
      <c r="C443"/>
      <c r="D443"/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  <c r="T443"/>
      <c r="U443"/>
      <c r="V443"/>
      <c r="W443"/>
      <c r="X443"/>
      <c r="Y443"/>
      <c r="Z443"/>
      <c r="AA443"/>
      <c r="AB443"/>
      <c r="AC443"/>
      <c r="AD443"/>
      <c r="AE443"/>
      <c r="AF443"/>
      <c r="AG443"/>
    </row>
    <row r="444" spans="2:33" x14ac:dyDescent="0.25">
      <c r="B444"/>
      <c r="C444"/>
      <c r="D444"/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  <c r="T444"/>
      <c r="U444"/>
      <c r="V444"/>
      <c r="W444"/>
      <c r="X444"/>
      <c r="Y444"/>
      <c r="Z444"/>
      <c r="AA444"/>
      <c r="AB444"/>
      <c r="AC444"/>
      <c r="AD444"/>
      <c r="AE444"/>
      <c r="AF444"/>
      <c r="AG444"/>
    </row>
    <row r="445" spans="2:33" x14ac:dyDescent="0.25"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</row>
    <row r="446" spans="2:33" x14ac:dyDescent="0.25">
      <c r="B446"/>
      <c r="C446"/>
      <c r="D446"/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  <c r="T446"/>
      <c r="U446"/>
      <c r="V446"/>
      <c r="W446"/>
      <c r="X446"/>
      <c r="Y446"/>
      <c r="Z446"/>
      <c r="AA446"/>
      <c r="AB446"/>
      <c r="AC446"/>
      <c r="AD446"/>
      <c r="AE446"/>
      <c r="AF446"/>
      <c r="AG446"/>
    </row>
    <row r="447" spans="2:33" x14ac:dyDescent="0.25">
      <c r="B447"/>
      <c r="C447"/>
      <c r="D447"/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  <c r="T447"/>
      <c r="U447"/>
      <c r="V447"/>
      <c r="W447"/>
      <c r="X447"/>
      <c r="Y447"/>
      <c r="Z447"/>
      <c r="AA447"/>
      <c r="AB447"/>
      <c r="AC447"/>
      <c r="AD447"/>
      <c r="AE447"/>
      <c r="AF447"/>
      <c r="AG447"/>
    </row>
    <row r="448" spans="2:33" x14ac:dyDescent="0.25">
      <c r="B448"/>
      <c r="C448"/>
      <c r="D448"/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  <c r="T448"/>
      <c r="U448"/>
      <c r="V448"/>
      <c r="W448"/>
      <c r="X448"/>
      <c r="Y448"/>
      <c r="Z448"/>
      <c r="AA448"/>
      <c r="AB448"/>
      <c r="AC448"/>
      <c r="AD448"/>
      <c r="AE448"/>
      <c r="AF448"/>
      <c r="AG448"/>
    </row>
    <row r="449" spans="2:33" x14ac:dyDescent="0.25">
      <c r="B449"/>
      <c r="C449"/>
      <c r="D449"/>
      <c r="E449"/>
      <c r="F449"/>
      <c r="G449"/>
      <c r="H449"/>
      <c r="I449"/>
      <c r="J449"/>
      <c r="K449"/>
      <c r="L449"/>
      <c r="M449"/>
      <c r="N449"/>
      <c r="O449"/>
      <c r="P449"/>
      <c r="Q449"/>
      <c r="R449"/>
      <c r="S449"/>
      <c r="T449"/>
      <c r="U449"/>
      <c r="V449"/>
      <c r="W449"/>
      <c r="X449"/>
      <c r="Y449"/>
      <c r="Z449"/>
      <c r="AA449"/>
      <c r="AB449"/>
      <c r="AC449"/>
      <c r="AD449"/>
      <c r="AE449"/>
      <c r="AF449"/>
      <c r="AG449"/>
    </row>
    <row r="450" spans="2:33" x14ac:dyDescent="0.25">
      <c r="B450"/>
      <c r="C450"/>
      <c r="D450"/>
      <c r="E450"/>
      <c r="F450"/>
      <c r="G450"/>
      <c r="H450"/>
      <c r="I450"/>
      <c r="J450"/>
      <c r="K450"/>
      <c r="L450"/>
      <c r="M450"/>
      <c r="N450"/>
      <c r="O450"/>
      <c r="P450"/>
      <c r="Q450"/>
      <c r="R450"/>
      <c r="S450"/>
      <c r="T450"/>
      <c r="U450"/>
      <c r="V450"/>
      <c r="W450"/>
      <c r="X450"/>
      <c r="Y450"/>
      <c r="Z450"/>
      <c r="AA450"/>
      <c r="AB450"/>
      <c r="AC450"/>
      <c r="AD450"/>
      <c r="AE450"/>
      <c r="AF450"/>
      <c r="AG450"/>
    </row>
    <row r="451" spans="2:33" x14ac:dyDescent="0.25">
      <c r="B451"/>
      <c r="C451"/>
      <c r="D451"/>
      <c r="E451"/>
      <c r="F451"/>
      <c r="G451"/>
      <c r="H451"/>
      <c r="I451"/>
      <c r="J451"/>
      <c r="K451"/>
      <c r="L451"/>
      <c r="M451"/>
      <c r="N451"/>
      <c r="O451"/>
      <c r="P451"/>
      <c r="Q451"/>
      <c r="R451"/>
      <c r="S451"/>
      <c r="T451"/>
      <c r="U451"/>
      <c r="V451"/>
      <c r="W451"/>
      <c r="X451"/>
      <c r="Y451"/>
      <c r="Z451"/>
      <c r="AA451"/>
      <c r="AB451"/>
      <c r="AC451"/>
      <c r="AD451"/>
      <c r="AE451"/>
      <c r="AF451"/>
      <c r="AG451"/>
    </row>
    <row r="452" spans="2:33" x14ac:dyDescent="0.25">
      <c r="B452"/>
      <c r="C452"/>
      <c r="D452"/>
      <c r="E452"/>
      <c r="F452"/>
      <c r="G452"/>
      <c r="H452"/>
      <c r="I452"/>
      <c r="J452"/>
      <c r="K452"/>
      <c r="L452"/>
      <c r="M452"/>
      <c r="N452"/>
      <c r="O452"/>
      <c r="P452"/>
      <c r="Q452"/>
      <c r="R452"/>
      <c r="S452"/>
      <c r="T452"/>
      <c r="U452"/>
      <c r="V452"/>
      <c r="W452"/>
      <c r="X452"/>
      <c r="Y452"/>
      <c r="Z452"/>
      <c r="AA452"/>
      <c r="AB452"/>
      <c r="AC452"/>
      <c r="AD452"/>
      <c r="AE452"/>
      <c r="AF452"/>
      <c r="AG452"/>
    </row>
    <row r="453" spans="2:33" x14ac:dyDescent="0.25">
      <c r="B453"/>
      <c r="C453"/>
      <c r="D453"/>
      <c r="E453"/>
      <c r="F453"/>
      <c r="G453"/>
      <c r="H453"/>
      <c r="I453"/>
      <c r="J453"/>
      <c r="K453"/>
      <c r="L453"/>
      <c r="M453"/>
      <c r="N453"/>
      <c r="O453"/>
      <c r="P453"/>
      <c r="Q453"/>
      <c r="R453"/>
      <c r="S453"/>
      <c r="T453"/>
      <c r="U453"/>
      <c r="V453"/>
      <c r="W453"/>
      <c r="X453"/>
      <c r="Y453"/>
      <c r="Z453"/>
      <c r="AA453"/>
      <c r="AB453"/>
      <c r="AC453"/>
      <c r="AD453"/>
      <c r="AE453"/>
      <c r="AF453"/>
      <c r="AG453"/>
    </row>
    <row r="454" spans="2:33" x14ac:dyDescent="0.25">
      <c r="B454"/>
      <c r="C454"/>
      <c r="D454"/>
      <c r="E454"/>
      <c r="F454"/>
      <c r="G454"/>
      <c r="H454"/>
      <c r="I454"/>
      <c r="J454"/>
      <c r="K454"/>
      <c r="L454"/>
      <c r="M454"/>
      <c r="N454"/>
      <c r="O454"/>
      <c r="P454"/>
      <c r="Q454"/>
      <c r="R454"/>
      <c r="S454"/>
      <c r="T454"/>
      <c r="U454"/>
      <c r="V454"/>
      <c r="W454"/>
      <c r="X454"/>
      <c r="Y454"/>
      <c r="Z454"/>
      <c r="AA454"/>
      <c r="AB454"/>
      <c r="AC454"/>
      <c r="AD454"/>
      <c r="AE454"/>
      <c r="AF454"/>
      <c r="AG454"/>
    </row>
    <row r="455" spans="2:33" x14ac:dyDescent="0.25">
      <c r="B455"/>
      <c r="C455"/>
      <c r="D455"/>
      <c r="E455"/>
      <c r="F455"/>
      <c r="G455"/>
      <c r="H455"/>
      <c r="I455"/>
      <c r="J455"/>
      <c r="K455"/>
      <c r="L455"/>
      <c r="M455"/>
      <c r="N455"/>
      <c r="O455"/>
      <c r="P455"/>
      <c r="Q455"/>
      <c r="R455"/>
      <c r="S455"/>
      <c r="T455"/>
      <c r="U455"/>
      <c r="V455"/>
      <c r="W455"/>
      <c r="X455"/>
      <c r="Y455"/>
      <c r="Z455"/>
      <c r="AA455"/>
      <c r="AB455"/>
      <c r="AC455"/>
      <c r="AD455"/>
      <c r="AE455"/>
      <c r="AF455"/>
      <c r="AG455"/>
    </row>
    <row r="456" spans="2:33" x14ac:dyDescent="0.25">
      <c r="B456"/>
      <c r="C456"/>
      <c r="D456"/>
      <c r="E456"/>
      <c r="F456"/>
      <c r="G456"/>
      <c r="H456"/>
      <c r="I456"/>
      <c r="J456"/>
      <c r="K456"/>
      <c r="L456"/>
      <c r="M456"/>
      <c r="N456"/>
      <c r="O456"/>
      <c r="P456"/>
      <c r="Q456"/>
      <c r="R456"/>
      <c r="S456"/>
      <c r="T456"/>
      <c r="U456"/>
      <c r="V456"/>
      <c r="W456"/>
      <c r="X456"/>
      <c r="Y456"/>
      <c r="Z456"/>
      <c r="AA456"/>
      <c r="AB456"/>
      <c r="AC456"/>
      <c r="AD456"/>
      <c r="AE456"/>
      <c r="AF456"/>
      <c r="AG456"/>
    </row>
    <row r="457" spans="2:33" x14ac:dyDescent="0.25">
      <c r="B457"/>
      <c r="C457"/>
      <c r="D457"/>
      <c r="E457"/>
      <c r="F457"/>
      <c r="G457"/>
      <c r="H457"/>
      <c r="I457"/>
      <c r="J457"/>
      <c r="K457"/>
      <c r="L457"/>
      <c r="M457"/>
      <c r="N457"/>
      <c r="O457"/>
      <c r="P457"/>
      <c r="Q457"/>
      <c r="R457"/>
      <c r="S457"/>
      <c r="T457"/>
      <c r="U457"/>
      <c r="V457"/>
      <c r="W457"/>
      <c r="X457"/>
      <c r="Y457"/>
      <c r="Z457"/>
      <c r="AA457"/>
      <c r="AB457"/>
      <c r="AC457"/>
      <c r="AD457"/>
      <c r="AE457"/>
      <c r="AF457"/>
      <c r="AG457"/>
    </row>
    <row r="458" spans="2:33" x14ac:dyDescent="0.25">
      <c r="B458"/>
      <c r="C458"/>
      <c r="D458"/>
      <c r="E458"/>
      <c r="F458"/>
      <c r="G458"/>
      <c r="H458"/>
      <c r="I458"/>
      <c r="J458"/>
      <c r="K458"/>
      <c r="L458"/>
      <c r="M458"/>
      <c r="N458"/>
      <c r="O458"/>
      <c r="P458"/>
      <c r="Q458"/>
      <c r="R458"/>
      <c r="S458"/>
      <c r="T458"/>
      <c r="U458"/>
      <c r="V458"/>
      <c r="W458"/>
      <c r="X458"/>
      <c r="Y458"/>
      <c r="Z458"/>
      <c r="AA458"/>
      <c r="AB458"/>
      <c r="AC458"/>
      <c r="AD458"/>
      <c r="AE458"/>
      <c r="AF458"/>
      <c r="AG458"/>
    </row>
  </sheetData>
  <sheetProtection sheet="1" objects="1" scenarios="1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HZ52"/>
  <sheetViews>
    <sheetView tabSelected="1" zoomScaleNormal="100" workbookViewId="0">
      <pane xSplit="1" ySplit="5" topLeftCell="CA6" activePane="bottomRight" state="frozen"/>
      <selection pane="topRight" activeCell="B1" sqref="B1"/>
      <selection pane="bottomLeft" activeCell="A5" sqref="A5"/>
      <selection pane="bottomRight" activeCell="CH22" sqref="CH22"/>
    </sheetView>
  </sheetViews>
  <sheetFormatPr defaultColWidth="9.28515625" defaultRowHeight="15" x14ac:dyDescent="0.25"/>
  <cols>
    <col min="1" max="1" width="36.7109375" style="5" customWidth="1"/>
    <col min="2" max="2" width="12" style="6" bestFit="1" customWidth="1"/>
    <col min="3" max="4" width="11.28515625" style="6" bestFit="1" customWidth="1"/>
    <col min="5" max="5" width="13.140625" style="5" bestFit="1" customWidth="1"/>
    <col min="6" max="6" width="15" style="5" bestFit="1" customWidth="1"/>
    <col min="7" max="7" width="6.85546875" style="190" customWidth="1"/>
    <col min="8" max="8" width="12" style="6" bestFit="1" customWidth="1"/>
    <col min="9" max="10" width="11.28515625" style="6" bestFit="1" customWidth="1"/>
    <col min="11" max="11" width="13.140625" style="5" bestFit="1" customWidth="1"/>
    <col min="12" max="12" width="15" style="5" bestFit="1" customWidth="1"/>
    <col min="13" max="13" width="6.85546875" style="190" customWidth="1"/>
    <col min="14" max="16" width="12.7109375" style="5" bestFit="1" customWidth="1"/>
    <col min="17" max="17" width="13.140625" style="5" bestFit="1" customWidth="1"/>
    <col min="18" max="18" width="15" style="5" bestFit="1" customWidth="1"/>
    <col min="19" max="19" width="6.85546875" style="190" customWidth="1"/>
    <col min="20" max="22" width="12.7109375" style="5" bestFit="1" customWidth="1"/>
    <col min="23" max="23" width="13.140625" style="5" bestFit="1" customWidth="1"/>
    <col min="24" max="24" width="15" style="5" bestFit="1" customWidth="1"/>
    <col min="25" max="25" width="6.85546875" style="190" customWidth="1"/>
    <col min="26" max="26" width="12" style="5" bestFit="1" customWidth="1"/>
    <col min="27" max="28" width="11.28515625" style="5" bestFit="1" customWidth="1"/>
    <col min="29" max="29" width="13.140625" style="5" bestFit="1" customWidth="1"/>
    <col min="30" max="30" width="15" style="5" bestFit="1" customWidth="1"/>
    <col min="31" max="31" width="6.85546875" style="190" customWidth="1"/>
    <col min="32" max="32" width="12" style="5" bestFit="1" customWidth="1"/>
    <col min="33" max="34" width="11.28515625" style="5" bestFit="1" customWidth="1"/>
    <col min="35" max="35" width="13.140625" style="5" bestFit="1" customWidth="1"/>
    <col min="36" max="36" width="15" style="5" bestFit="1" customWidth="1"/>
    <col min="37" max="37" width="6.85546875" style="190" customWidth="1"/>
    <col min="38" max="38" width="12" style="5" bestFit="1" customWidth="1"/>
    <col min="39" max="40" width="11.28515625" style="5" bestFit="1" customWidth="1"/>
    <col min="41" max="41" width="13.140625" style="5" bestFit="1" customWidth="1"/>
    <col min="42" max="42" width="15" style="5" bestFit="1" customWidth="1"/>
    <col min="43" max="43" width="6.85546875" style="190" customWidth="1"/>
    <col min="44" max="44" width="12" style="5" bestFit="1" customWidth="1"/>
    <col min="45" max="46" width="11.28515625" style="5" bestFit="1" customWidth="1"/>
    <col min="47" max="47" width="13.140625" style="5" bestFit="1" customWidth="1"/>
    <col min="48" max="48" width="15" style="5" bestFit="1" customWidth="1"/>
    <col min="49" max="49" width="6.85546875" style="190" customWidth="1"/>
    <col min="50" max="50" width="12" style="5" bestFit="1" customWidth="1"/>
    <col min="51" max="52" width="11.28515625" style="5" bestFit="1" customWidth="1"/>
    <col min="53" max="53" width="13.140625" style="5" bestFit="1" customWidth="1"/>
    <col min="54" max="54" width="15" style="5" bestFit="1" customWidth="1"/>
    <col min="55" max="55" width="6.85546875" style="190" customWidth="1"/>
    <col min="56" max="56" width="12" style="5" bestFit="1" customWidth="1"/>
    <col min="57" max="58" width="11.28515625" style="5" bestFit="1" customWidth="1"/>
    <col min="59" max="59" width="13.140625" style="5" bestFit="1" customWidth="1"/>
    <col min="60" max="60" width="15" style="5" bestFit="1" customWidth="1"/>
    <col min="61" max="61" width="6.85546875" style="190" customWidth="1"/>
    <col min="62" max="62" width="12" style="5" bestFit="1" customWidth="1"/>
    <col min="63" max="64" width="11.28515625" style="5" bestFit="1" customWidth="1"/>
    <col min="65" max="65" width="13.140625" style="5" bestFit="1" customWidth="1"/>
    <col min="66" max="66" width="15" style="5" bestFit="1" customWidth="1"/>
    <col min="67" max="67" width="6.85546875" style="190" customWidth="1"/>
    <col min="68" max="68" width="12" style="5" bestFit="1" customWidth="1"/>
    <col min="69" max="70" width="11.28515625" style="5" bestFit="1" customWidth="1"/>
    <col min="71" max="71" width="13.140625" style="5" bestFit="1" customWidth="1"/>
    <col min="72" max="72" width="15" style="5" bestFit="1" customWidth="1"/>
    <col min="73" max="73" width="6.85546875" style="190" customWidth="1"/>
    <col min="74" max="74" width="12" style="5" bestFit="1" customWidth="1"/>
    <col min="75" max="76" width="11.28515625" style="5" bestFit="1" customWidth="1"/>
    <col min="77" max="77" width="13.140625" style="5" bestFit="1" customWidth="1"/>
    <col min="78" max="78" width="15" style="5" bestFit="1" customWidth="1"/>
    <col min="79" max="79" width="6.85546875" style="190" customWidth="1"/>
    <col min="80" max="80" width="12" style="5" bestFit="1" customWidth="1"/>
    <col min="81" max="82" width="11.28515625" style="5" bestFit="1" customWidth="1"/>
    <col min="83" max="83" width="13.140625" style="5" bestFit="1" customWidth="1"/>
    <col min="84" max="84" width="15" style="5" bestFit="1" customWidth="1"/>
    <col min="85" max="85" width="6.85546875" style="190" customWidth="1"/>
    <col min="86" max="86" width="14.42578125" style="5" customWidth="1"/>
    <col min="87" max="88" width="11.28515625" style="5" bestFit="1" customWidth="1"/>
    <col min="89" max="89" width="13.140625" style="5" bestFit="1" customWidth="1"/>
    <col min="90" max="90" width="15" style="5" bestFit="1" customWidth="1"/>
    <col min="91" max="91" width="6.85546875" style="190" customWidth="1"/>
    <col min="92" max="92" width="12" style="5" bestFit="1" customWidth="1"/>
    <col min="93" max="94" width="11.28515625" style="5" bestFit="1" customWidth="1"/>
    <col min="95" max="95" width="13.140625" style="5" bestFit="1" customWidth="1"/>
    <col min="96" max="96" width="15" style="5" bestFit="1" customWidth="1"/>
    <col min="97" max="97" width="6.85546875" style="190" customWidth="1"/>
    <col min="98" max="98" width="12" style="5" bestFit="1" customWidth="1"/>
    <col min="99" max="100" width="11.28515625" style="5" bestFit="1" customWidth="1"/>
    <col min="101" max="101" width="13.140625" style="5" bestFit="1" customWidth="1"/>
    <col min="102" max="102" width="15" style="5" bestFit="1" customWidth="1"/>
    <col min="103" max="103" width="6.85546875" style="190" customWidth="1"/>
    <col min="104" max="104" width="12" style="5" bestFit="1" customWidth="1"/>
    <col min="105" max="106" width="11.28515625" style="5" bestFit="1" customWidth="1"/>
    <col min="107" max="107" width="13.140625" style="5" bestFit="1" customWidth="1"/>
    <col min="108" max="108" width="15" style="5" bestFit="1" customWidth="1"/>
    <col min="109" max="109" width="6.85546875" style="190" customWidth="1"/>
    <col min="110" max="110" width="12" style="5" bestFit="1" customWidth="1"/>
    <col min="111" max="112" width="11.28515625" style="5" bestFit="1" customWidth="1"/>
    <col min="113" max="113" width="13.140625" style="5" bestFit="1" customWidth="1"/>
    <col min="114" max="114" width="15" style="5" bestFit="1" customWidth="1"/>
    <col min="115" max="115" width="6.85546875" style="190" customWidth="1"/>
    <col min="116" max="116" width="12" style="5" bestFit="1" customWidth="1"/>
    <col min="117" max="118" width="11.28515625" style="5" bestFit="1" customWidth="1"/>
    <col min="119" max="119" width="13.140625" style="5" bestFit="1" customWidth="1"/>
    <col min="120" max="120" width="15" style="5" bestFit="1" customWidth="1"/>
    <col min="121" max="121" width="6.85546875" style="190" customWidth="1"/>
    <col min="122" max="122" width="12" style="5" bestFit="1" customWidth="1"/>
    <col min="123" max="124" width="11.28515625" style="5" bestFit="1" customWidth="1"/>
    <col min="125" max="125" width="13.140625" style="5" bestFit="1" customWidth="1"/>
    <col min="126" max="126" width="15" style="5" bestFit="1" customWidth="1"/>
    <col min="127" max="127" width="6.85546875" style="190" customWidth="1"/>
    <col min="128" max="128" width="12.28515625" style="6" bestFit="1" customWidth="1"/>
    <col min="129" max="130" width="11.28515625" style="6" bestFit="1" customWidth="1"/>
    <col min="131" max="131" width="13.140625" style="5" bestFit="1" customWidth="1"/>
    <col min="132" max="132" width="15" style="5" bestFit="1" customWidth="1"/>
    <col min="133" max="133" width="6.85546875" style="190" customWidth="1"/>
    <col min="134" max="134" width="12" style="5" bestFit="1" customWidth="1"/>
    <col min="135" max="136" width="11.28515625" style="5" bestFit="1" customWidth="1"/>
    <col min="137" max="137" width="13.140625" style="5" bestFit="1" customWidth="1"/>
    <col min="138" max="138" width="15" style="5" bestFit="1" customWidth="1"/>
    <col min="139" max="139" width="6.85546875" style="190" customWidth="1"/>
    <col min="140" max="140" width="12" style="5" bestFit="1" customWidth="1"/>
    <col min="141" max="142" width="11.28515625" style="5" bestFit="1" customWidth="1"/>
    <col min="143" max="143" width="13.140625" style="5" bestFit="1" customWidth="1"/>
    <col min="144" max="144" width="15" style="5" bestFit="1" customWidth="1"/>
    <col min="145" max="145" width="6.85546875" style="190" customWidth="1"/>
    <col min="146" max="146" width="12" style="5" bestFit="1" customWidth="1"/>
    <col min="147" max="148" width="11.28515625" style="5" bestFit="1" customWidth="1"/>
    <col min="149" max="149" width="13.140625" style="5" bestFit="1" customWidth="1"/>
    <col min="150" max="150" width="15" style="5" bestFit="1" customWidth="1"/>
    <col min="151" max="151" width="6.85546875" style="190" customWidth="1"/>
    <col min="152" max="152" width="12" style="5" bestFit="1" customWidth="1"/>
    <col min="153" max="154" width="11.28515625" style="5" bestFit="1" customWidth="1"/>
    <col min="155" max="155" width="13.140625" style="5" bestFit="1" customWidth="1"/>
    <col min="156" max="156" width="15" style="5" bestFit="1" customWidth="1"/>
    <col min="157" max="157" width="6.85546875" style="190" customWidth="1"/>
    <col min="158" max="158" width="12" style="5" bestFit="1" customWidth="1"/>
    <col min="159" max="160" width="11.28515625" style="5" bestFit="1" customWidth="1"/>
    <col min="161" max="161" width="13.140625" style="5" bestFit="1" customWidth="1"/>
    <col min="162" max="162" width="15" style="5" bestFit="1" customWidth="1"/>
    <col min="163" max="163" width="6.85546875" style="190" customWidth="1"/>
    <col min="164" max="164" width="12" style="5" bestFit="1" customWidth="1"/>
    <col min="165" max="166" width="11.28515625" style="5" bestFit="1" customWidth="1"/>
    <col min="167" max="167" width="13.140625" style="5" bestFit="1" customWidth="1"/>
    <col min="168" max="168" width="15" style="5" bestFit="1" customWidth="1"/>
    <col min="169" max="169" width="6.85546875" style="190" customWidth="1"/>
    <col min="170" max="170" width="12" style="5" bestFit="1" customWidth="1"/>
    <col min="171" max="172" width="11.28515625" style="5" bestFit="1" customWidth="1"/>
    <col min="173" max="173" width="13.140625" style="5" bestFit="1" customWidth="1"/>
    <col min="174" max="174" width="15" style="5" bestFit="1" customWidth="1"/>
    <col min="175" max="175" width="6.85546875" style="190" customWidth="1"/>
    <col min="176" max="176" width="12" style="5" bestFit="1" customWidth="1"/>
    <col min="177" max="178" width="11.28515625" style="5" bestFit="1" customWidth="1"/>
    <col min="179" max="179" width="13.140625" style="5" bestFit="1" customWidth="1"/>
    <col min="180" max="180" width="15" style="5" bestFit="1" customWidth="1"/>
    <col min="181" max="181" width="6.85546875" style="190" customWidth="1"/>
    <col min="182" max="182" width="12" style="5" bestFit="1" customWidth="1"/>
    <col min="183" max="184" width="11.28515625" style="5" bestFit="1" customWidth="1"/>
    <col min="185" max="185" width="13.140625" style="5" bestFit="1" customWidth="1"/>
    <col min="186" max="186" width="15" style="5" bestFit="1" customWidth="1"/>
    <col min="187" max="187" width="6.85546875" style="190" customWidth="1"/>
    <col min="188" max="188" width="12.28515625" style="6" bestFit="1" customWidth="1"/>
    <col min="189" max="189" width="11.5703125" style="6" bestFit="1" customWidth="1"/>
    <col min="190" max="190" width="11.28515625" style="6" bestFit="1" customWidth="1"/>
    <col min="191" max="191" width="13.140625" style="5" bestFit="1" customWidth="1"/>
    <col min="192" max="192" width="15" style="5" bestFit="1" customWidth="1"/>
    <col min="193" max="193" width="6.85546875" style="190" customWidth="1"/>
    <col min="194" max="194" width="12" style="5" bestFit="1" customWidth="1"/>
    <col min="195" max="196" width="11.28515625" style="5" bestFit="1" customWidth="1"/>
    <col min="197" max="197" width="13.140625" style="5" bestFit="1" customWidth="1"/>
    <col min="198" max="198" width="15" style="5" bestFit="1" customWidth="1"/>
    <col min="199" max="199" width="6.85546875" style="190" customWidth="1"/>
    <col min="200" max="200" width="12" style="5" bestFit="1" customWidth="1"/>
    <col min="201" max="202" width="11.28515625" style="5" bestFit="1" customWidth="1"/>
    <col min="203" max="203" width="13.140625" style="5" bestFit="1" customWidth="1"/>
    <col min="204" max="204" width="15" style="5" bestFit="1" customWidth="1"/>
    <col min="205" max="205" width="6.85546875" style="190" customWidth="1"/>
    <col min="206" max="206" width="12" style="5" bestFit="1" customWidth="1"/>
    <col min="207" max="208" width="11.28515625" style="5" bestFit="1" customWidth="1"/>
    <col min="209" max="209" width="13.140625" style="5" bestFit="1" customWidth="1"/>
    <col min="210" max="210" width="15" style="5" bestFit="1" customWidth="1"/>
    <col min="211" max="211" width="6.85546875" style="190" customWidth="1"/>
    <col min="212" max="214" width="12.7109375" style="5" bestFit="1" customWidth="1"/>
    <col min="215" max="215" width="13.140625" style="5" bestFit="1" customWidth="1"/>
    <col min="216" max="216" width="15" style="5" bestFit="1" customWidth="1"/>
    <col min="217" max="217" width="6.85546875" style="190" customWidth="1"/>
    <col min="218" max="218" width="12" style="1" bestFit="1" customWidth="1"/>
    <col min="219" max="220" width="10.28515625" style="1" bestFit="1" customWidth="1"/>
    <col min="221" max="221" width="13.140625" style="5" bestFit="1" customWidth="1"/>
    <col min="222" max="222" width="15" style="5" bestFit="1" customWidth="1"/>
    <col min="223" max="223" width="6.85546875" style="190" customWidth="1"/>
    <col min="224" max="224" width="12" style="1" bestFit="1" customWidth="1"/>
    <col min="225" max="226" width="10.28515625" style="1" bestFit="1" customWidth="1"/>
    <col min="227" max="227" width="13.140625" style="5" bestFit="1" customWidth="1"/>
    <col min="228" max="228" width="15" style="5" bestFit="1" customWidth="1"/>
    <col min="229" max="229" width="6.85546875" style="190" customWidth="1"/>
    <col min="230" max="230" width="17.5703125" style="5" bestFit="1" customWidth="1"/>
    <col min="231" max="16384" width="9.28515625" style="5"/>
  </cols>
  <sheetData>
    <row r="1" spans="1:234" x14ac:dyDescent="0.25">
      <c r="B1" s="154" t="s">
        <v>286</v>
      </c>
      <c r="C1" s="154"/>
      <c r="D1" s="154"/>
      <c r="E1" s="154"/>
      <c r="F1" s="154"/>
      <c r="H1" s="154" t="s">
        <v>437</v>
      </c>
      <c r="I1" s="154"/>
      <c r="J1" s="154"/>
      <c r="K1" s="154"/>
      <c r="L1" s="154"/>
      <c r="N1" s="154" t="s">
        <v>282</v>
      </c>
      <c r="O1" s="154"/>
      <c r="P1" s="154"/>
      <c r="Q1" s="154"/>
      <c r="R1" s="154"/>
      <c r="T1" s="154" t="s">
        <v>281</v>
      </c>
      <c r="U1" s="154"/>
      <c r="V1" s="154"/>
      <c r="W1" s="154"/>
      <c r="X1" s="154"/>
      <c r="Z1" s="154" t="s">
        <v>221</v>
      </c>
      <c r="AA1" s="154"/>
      <c r="AB1" s="154"/>
      <c r="AC1" s="154"/>
      <c r="AD1" s="154"/>
      <c r="AF1" s="154" t="s">
        <v>297</v>
      </c>
      <c r="AG1" s="154"/>
      <c r="AH1" s="154"/>
      <c r="AI1" s="154"/>
      <c r="AJ1" s="154"/>
      <c r="AL1" s="154" t="s">
        <v>69</v>
      </c>
      <c r="AM1" s="154"/>
      <c r="AN1" s="154"/>
      <c r="AO1" s="154"/>
      <c r="AP1" s="154"/>
      <c r="AR1" s="195" t="s">
        <v>272</v>
      </c>
      <c r="AS1" s="195"/>
      <c r="AT1" s="195"/>
      <c r="AU1" s="195"/>
      <c r="AV1" s="154"/>
      <c r="AX1" s="154" t="s">
        <v>227</v>
      </c>
      <c r="AY1" s="154"/>
      <c r="AZ1" s="154"/>
      <c r="BA1" s="154"/>
      <c r="BB1" s="154"/>
      <c r="BD1" s="195" t="s">
        <v>68</v>
      </c>
      <c r="BE1" s="195"/>
      <c r="BF1" s="195"/>
      <c r="BG1" s="195"/>
      <c r="BH1" s="154"/>
      <c r="BJ1" s="195" t="s">
        <v>275</v>
      </c>
      <c r="BK1" s="195"/>
      <c r="BL1" s="195"/>
      <c r="BM1" s="195"/>
      <c r="BN1" s="154"/>
      <c r="BP1" s="195" t="s">
        <v>67</v>
      </c>
      <c r="BQ1" s="195"/>
      <c r="BR1" s="195"/>
      <c r="BS1" s="195"/>
      <c r="BT1" s="154"/>
      <c r="BV1" s="195" t="s">
        <v>276</v>
      </c>
      <c r="BW1" s="195"/>
      <c r="BX1" s="195"/>
      <c r="BY1" s="195"/>
      <c r="BZ1" s="154"/>
      <c r="CB1" s="195" t="s">
        <v>66</v>
      </c>
      <c r="CC1" s="195"/>
      <c r="CD1" s="195"/>
      <c r="CE1" s="195"/>
      <c r="CF1" s="154"/>
      <c r="CH1" s="195" t="s">
        <v>271</v>
      </c>
      <c r="CI1" s="195"/>
      <c r="CJ1" s="195"/>
      <c r="CK1" s="195"/>
      <c r="CL1" s="154"/>
      <c r="CN1" s="154" t="s">
        <v>228</v>
      </c>
      <c r="CO1" s="154"/>
      <c r="CP1" s="154"/>
      <c r="CQ1" s="154"/>
      <c r="CR1" s="154"/>
      <c r="CT1" s="154" t="s">
        <v>229</v>
      </c>
      <c r="CU1" s="154"/>
      <c r="CV1" s="154"/>
      <c r="CW1" s="154"/>
      <c r="CX1" s="154"/>
      <c r="CZ1" s="154" t="s">
        <v>274</v>
      </c>
      <c r="DA1" s="154"/>
      <c r="DB1" s="154"/>
      <c r="DC1" s="154"/>
      <c r="DD1" s="154"/>
      <c r="DF1" s="154" t="s">
        <v>239</v>
      </c>
      <c r="DG1" s="154"/>
      <c r="DH1" s="154"/>
      <c r="DI1" s="154"/>
      <c r="DJ1" s="154"/>
      <c r="DL1" s="154" t="s">
        <v>230</v>
      </c>
      <c r="DM1" s="154"/>
      <c r="DN1" s="154"/>
      <c r="DO1" s="154"/>
      <c r="DP1" s="154"/>
      <c r="DR1" s="154" t="s">
        <v>279</v>
      </c>
      <c r="DS1" s="154"/>
      <c r="DT1" s="154"/>
      <c r="DU1" s="154"/>
      <c r="DV1" s="154"/>
      <c r="DX1" s="154" t="s">
        <v>231</v>
      </c>
      <c r="DY1" s="154"/>
      <c r="DZ1" s="154"/>
      <c r="EA1" s="154"/>
      <c r="EB1" s="154"/>
      <c r="ED1" s="154" t="s">
        <v>280</v>
      </c>
      <c r="EE1" s="154"/>
      <c r="EF1" s="154"/>
      <c r="EG1" s="154"/>
      <c r="EH1" s="154"/>
      <c r="EJ1" s="154" t="s">
        <v>232</v>
      </c>
      <c r="EK1" s="154"/>
      <c r="EL1" s="154"/>
      <c r="EM1" s="154"/>
      <c r="EN1" s="154"/>
      <c r="EP1" s="154" t="s">
        <v>233</v>
      </c>
      <c r="EQ1" s="154"/>
      <c r="ER1" s="154"/>
      <c r="ES1" s="154"/>
      <c r="ET1" s="154"/>
      <c r="EV1" s="154" t="s">
        <v>273</v>
      </c>
      <c r="EW1" s="154"/>
      <c r="EX1" s="154"/>
      <c r="EY1" s="154"/>
      <c r="EZ1" s="154"/>
      <c r="FB1" s="154" t="s">
        <v>234</v>
      </c>
      <c r="FC1" s="154"/>
      <c r="FD1" s="154"/>
      <c r="FE1" s="154"/>
      <c r="FF1" s="154"/>
      <c r="FH1" s="154" t="s">
        <v>235</v>
      </c>
      <c r="FI1" s="154"/>
      <c r="FJ1" s="154"/>
      <c r="FK1" s="154"/>
      <c r="FL1" s="154"/>
      <c r="FN1" s="154" t="s">
        <v>277</v>
      </c>
      <c r="FO1" s="154"/>
      <c r="FP1" s="154"/>
      <c r="FQ1" s="154"/>
      <c r="FR1" s="154"/>
      <c r="FT1" s="154" t="s">
        <v>236</v>
      </c>
      <c r="FU1" s="154"/>
      <c r="FV1" s="154"/>
      <c r="FW1" s="154"/>
      <c r="FX1" s="154"/>
      <c r="FZ1" s="154" t="s">
        <v>278</v>
      </c>
      <c r="GA1" s="154"/>
      <c r="GB1" s="154"/>
      <c r="GC1" s="154"/>
      <c r="GD1" s="154"/>
      <c r="GF1" s="154" t="s">
        <v>237</v>
      </c>
      <c r="GG1" s="154"/>
      <c r="GH1" s="154"/>
      <c r="GI1" s="154"/>
      <c r="GJ1" s="154"/>
      <c r="GL1" s="154" t="s">
        <v>59</v>
      </c>
      <c r="GM1" s="154"/>
      <c r="GN1" s="154"/>
      <c r="GO1" s="154"/>
      <c r="GP1" s="154"/>
      <c r="GR1" s="154" t="s">
        <v>448</v>
      </c>
      <c r="GS1" s="154"/>
      <c r="GT1" s="154"/>
      <c r="GU1" s="154"/>
      <c r="GV1" s="154"/>
      <c r="GX1" s="154" t="s">
        <v>238</v>
      </c>
      <c r="GY1" s="154"/>
      <c r="GZ1" s="154"/>
      <c r="HA1" s="154"/>
      <c r="HB1" s="154"/>
      <c r="HD1" s="154" t="s">
        <v>62</v>
      </c>
      <c r="HE1" s="154"/>
      <c r="HF1" s="154"/>
      <c r="HG1" s="154"/>
      <c r="HH1" s="154"/>
      <c r="HJ1" s="184" t="s">
        <v>431</v>
      </c>
      <c r="HK1" s="184"/>
      <c r="HL1" s="184"/>
      <c r="HM1" s="184"/>
      <c r="HN1" s="154"/>
      <c r="HP1" s="184" t="s">
        <v>287</v>
      </c>
      <c r="HQ1" s="184"/>
      <c r="HR1" s="184"/>
      <c r="HS1" s="184"/>
      <c r="HT1" s="154"/>
    </row>
    <row r="2" spans="1:234" x14ac:dyDescent="0.25">
      <c r="B2" s="66" t="s">
        <v>264</v>
      </c>
      <c r="C2" s="66" t="s">
        <v>265</v>
      </c>
      <c r="D2" s="66" t="s">
        <v>266</v>
      </c>
      <c r="E2" s="112" t="s">
        <v>267</v>
      </c>
      <c r="F2" s="112" t="s">
        <v>185</v>
      </c>
      <c r="H2" s="66" t="s">
        <v>264</v>
      </c>
      <c r="I2" s="66" t="s">
        <v>265</v>
      </c>
      <c r="J2" s="66" t="s">
        <v>266</v>
      </c>
      <c r="K2" s="112" t="s">
        <v>267</v>
      </c>
      <c r="L2" s="112" t="s">
        <v>185</v>
      </c>
      <c r="N2" s="66" t="s">
        <v>264</v>
      </c>
      <c r="O2" s="112" t="s">
        <v>265</v>
      </c>
      <c r="P2" s="112" t="s">
        <v>266</v>
      </c>
      <c r="Q2" s="112" t="s">
        <v>267</v>
      </c>
      <c r="R2" s="112" t="s">
        <v>185</v>
      </c>
      <c r="T2" s="66" t="s">
        <v>264</v>
      </c>
      <c r="U2" s="112" t="s">
        <v>265</v>
      </c>
      <c r="V2" s="112" t="s">
        <v>266</v>
      </c>
      <c r="W2" s="112" t="s">
        <v>267</v>
      </c>
      <c r="X2" s="112" t="s">
        <v>185</v>
      </c>
      <c r="Z2" s="66" t="s">
        <v>264</v>
      </c>
      <c r="AA2" s="112" t="s">
        <v>265</v>
      </c>
      <c r="AB2" s="112" t="s">
        <v>266</v>
      </c>
      <c r="AC2" s="112" t="s">
        <v>267</v>
      </c>
      <c r="AD2" s="112" t="s">
        <v>185</v>
      </c>
      <c r="AF2" s="66" t="s">
        <v>264</v>
      </c>
      <c r="AG2" s="112" t="s">
        <v>265</v>
      </c>
      <c r="AH2" s="112" t="s">
        <v>266</v>
      </c>
      <c r="AI2" s="112" t="s">
        <v>267</v>
      </c>
      <c r="AJ2" s="112" t="s">
        <v>185</v>
      </c>
      <c r="AL2" s="66" t="s">
        <v>264</v>
      </c>
      <c r="AM2" s="112" t="s">
        <v>265</v>
      </c>
      <c r="AN2" s="112" t="s">
        <v>266</v>
      </c>
      <c r="AO2" s="112" t="s">
        <v>267</v>
      </c>
      <c r="AP2" s="112" t="s">
        <v>185</v>
      </c>
      <c r="AR2" s="66" t="s">
        <v>264</v>
      </c>
      <c r="AS2" s="112" t="s">
        <v>265</v>
      </c>
      <c r="AT2" s="112" t="s">
        <v>266</v>
      </c>
      <c r="AU2" s="112" t="s">
        <v>267</v>
      </c>
      <c r="AV2" s="112" t="s">
        <v>185</v>
      </c>
      <c r="AX2" s="66" t="s">
        <v>264</v>
      </c>
      <c r="AY2" s="112" t="s">
        <v>265</v>
      </c>
      <c r="AZ2" s="112" t="s">
        <v>266</v>
      </c>
      <c r="BA2" s="112" t="s">
        <v>267</v>
      </c>
      <c r="BB2" s="112" t="s">
        <v>185</v>
      </c>
      <c r="BD2" s="66" t="s">
        <v>264</v>
      </c>
      <c r="BE2" s="112" t="s">
        <v>265</v>
      </c>
      <c r="BF2" s="112" t="s">
        <v>266</v>
      </c>
      <c r="BG2" s="112" t="s">
        <v>267</v>
      </c>
      <c r="BH2" s="112" t="s">
        <v>185</v>
      </c>
      <c r="BJ2" s="66" t="s">
        <v>264</v>
      </c>
      <c r="BK2" s="112" t="s">
        <v>265</v>
      </c>
      <c r="BL2" s="112" t="s">
        <v>266</v>
      </c>
      <c r="BM2" s="112" t="s">
        <v>267</v>
      </c>
      <c r="BN2" s="112" t="s">
        <v>185</v>
      </c>
      <c r="BP2" s="66" t="s">
        <v>264</v>
      </c>
      <c r="BQ2" s="112" t="s">
        <v>265</v>
      </c>
      <c r="BR2" s="112" t="s">
        <v>266</v>
      </c>
      <c r="BS2" s="112" t="s">
        <v>267</v>
      </c>
      <c r="BT2" s="112" t="s">
        <v>185</v>
      </c>
      <c r="BV2" s="66" t="s">
        <v>264</v>
      </c>
      <c r="BW2" s="112" t="s">
        <v>265</v>
      </c>
      <c r="BX2" s="112" t="s">
        <v>266</v>
      </c>
      <c r="BY2" s="112" t="s">
        <v>267</v>
      </c>
      <c r="BZ2" s="112" t="s">
        <v>185</v>
      </c>
      <c r="CB2" s="66" t="s">
        <v>264</v>
      </c>
      <c r="CC2" s="112" t="s">
        <v>265</v>
      </c>
      <c r="CD2" s="112" t="s">
        <v>266</v>
      </c>
      <c r="CE2" s="112" t="s">
        <v>267</v>
      </c>
      <c r="CF2" s="112" t="s">
        <v>185</v>
      </c>
      <c r="CH2" s="66" t="s">
        <v>264</v>
      </c>
      <c r="CI2" s="112" t="s">
        <v>265</v>
      </c>
      <c r="CJ2" s="112" t="s">
        <v>266</v>
      </c>
      <c r="CK2" s="112" t="s">
        <v>267</v>
      </c>
      <c r="CL2" s="112" t="s">
        <v>185</v>
      </c>
      <c r="CN2" s="66" t="s">
        <v>264</v>
      </c>
      <c r="CO2" s="112" t="s">
        <v>265</v>
      </c>
      <c r="CP2" s="112" t="s">
        <v>266</v>
      </c>
      <c r="CQ2" s="112" t="s">
        <v>267</v>
      </c>
      <c r="CR2" s="112" t="s">
        <v>185</v>
      </c>
      <c r="CT2" s="66" t="s">
        <v>264</v>
      </c>
      <c r="CU2" s="112" t="s">
        <v>265</v>
      </c>
      <c r="CV2" s="112" t="s">
        <v>266</v>
      </c>
      <c r="CW2" s="112" t="s">
        <v>267</v>
      </c>
      <c r="CX2" s="112" t="s">
        <v>185</v>
      </c>
      <c r="CZ2" s="66" t="s">
        <v>264</v>
      </c>
      <c r="DA2" s="112" t="s">
        <v>265</v>
      </c>
      <c r="DB2" s="112" t="s">
        <v>266</v>
      </c>
      <c r="DC2" s="112" t="s">
        <v>267</v>
      </c>
      <c r="DD2" s="112" t="s">
        <v>185</v>
      </c>
      <c r="DF2" s="66" t="s">
        <v>264</v>
      </c>
      <c r="DG2" s="112" t="s">
        <v>265</v>
      </c>
      <c r="DH2" s="112" t="s">
        <v>266</v>
      </c>
      <c r="DI2" s="112" t="s">
        <v>267</v>
      </c>
      <c r="DJ2" s="112" t="s">
        <v>185</v>
      </c>
      <c r="DL2" s="66" t="s">
        <v>264</v>
      </c>
      <c r="DM2" s="112" t="s">
        <v>265</v>
      </c>
      <c r="DN2" s="112" t="s">
        <v>266</v>
      </c>
      <c r="DO2" s="112" t="s">
        <v>267</v>
      </c>
      <c r="DP2" s="112" t="s">
        <v>185</v>
      </c>
      <c r="DR2" s="66" t="s">
        <v>264</v>
      </c>
      <c r="DS2" s="112" t="s">
        <v>265</v>
      </c>
      <c r="DT2" s="112" t="s">
        <v>266</v>
      </c>
      <c r="DU2" s="112" t="s">
        <v>267</v>
      </c>
      <c r="DV2" s="112" t="s">
        <v>185</v>
      </c>
      <c r="DX2" s="66" t="s">
        <v>264</v>
      </c>
      <c r="DY2" s="66" t="s">
        <v>265</v>
      </c>
      <c r="DZ2" s="66" t="s">
        <v>266</v>
      </c>
      <c r="EA2" s="112" t="s">
        <v>267</v>
      </c>
      <c r="EB2" s="112" t="s">
        <v>185</v>
      </c>
      <c r="ED2" s="66" t="s">
        <v>264</v>
      </c>
      <c r="EE2" s="112" t="s">
        <v>265</v>
      </c>
      <c r="EF2" s="112" t="s">
        <v>266</v>
      </c>
      <c r="EG2" s="112" t="s">
        <v>267</v>
      </c>
      <c r="EH2" s="112" t="s">
        <v>185</v>
      </c>
      <c r="EJ2" s="66" t="s">
        <v>264</v>
      </c>
      <c r="EK2" s="112" t="s">
        <v>265</v>
      </c>
      <c r="EL2" s="112" t="s">
        <v>266</v>
      </c>
      <c r="EM2" s="112" t="s">
        <v>267</v>
      </c>
      <c r="EN2" s="112" t="s">
        <v>185</v>
      </c>
      <c r="EP2" s="66" t="s">
        <v>264</v>
      </c>
      <c r="EQ2" s="112" t="s">
        <v>265</v>
      </c>
      <c r="ER2" s="112" t="s">
        <v>266</v>
      </c>
      <c r="ES2" s="112" t="s">
        <v>267</v>
      </c>
      <c r="ET2" s="112" t="s">
        <v>185</v>
      </c>
      <c r="EV2" s="66" t="s">
        <v>264</v>
      </c>
      <c r="EW2" s="112" t="s">
        <v>265</v>
      </c>
      <c r="EX2" s="112" t="s">
        <v>266</v>
      </c>
      <c r="EY2" s="112" t="s">
        <v>267</v>
      </c>
      <c r="EZ2" s="112" t="s">
        <v>185</v>
      </c>
      <c r="FB2" s="66" t="s">
        <v>264</v>
      </c>
      <c r="FC2" s="112" t="s">
        <v>265</v>
      </c>
      <c r="FD2" s="112" t="s">
        <v>266</v>
      </c>
      <c r="FE2" s="112" t="s">
        <v>267</v>
      </c>
      <c r="FF2" s="112" t="s">
        <v>185</v>
      </c>
      <c r="FH2" s="66" t="s">
        <v>264</v>
      </c>
      <c r="FI2" s="112" t="s">
        <v>265</v>
      </c>
      <c r="FJ2" s="112" t="s">
        <v>266</v>
      </c>
      <c r="FK2" s="112" t="s">
        <v>267</v>
      </c>
      <c r="FL2" s="112" t="s">
        <v>185</v>
      </c>
      <c r="FN2" s="66" t="s">
        <v>264</v>
      </c>
      <c r="FO2" s="112" t="s">
        <v>265</v>
      </c>
      <c r="FP2" s="112" t="s">
        <v>266</v>
      </c>
      <c r="FQ2" s="112" t="s">
        <v>267</v>
      </c>
      <c r="FR2" s="112" t="s">
        <v>185</v>
      </c>
      <c r="FT2" s="66" t="s">
        <v>264</v>
      </c>
      <c r="FU2" s="112" t="s">
        <v>265</v>
      </c>
      <c r="FV2" s="112" t="s">
        <v>266</v>
      </c>
      <c r="FW2" s="112" t="s">
        <v>267</v>
      </c>
      <c r="FX2" s="112" t="s">
        <v>185</v>
      </c>
      <c r="FZ2" s="66" t="s">
        <v>264</v>
      </c>
      <c r="GA2" s="112" t="s">
        <v>265</v>
      </c>
      <c r="GB2" s="112" t="s">
        <v>266</v>
      </c>
      <c r="GC2" s="112" t="s">
        <v>267</v>
      </c>
      <c r="GD2" s="112" t="s">
        <v>185</v>
      </c>
      <c r="GF2" s="66" t="s">
        <v>264</v>
      </c>
      <c r="GG2" s="66" t="s">
        <v>265</v>
      </c>
      <c r="GH2" s="66" t="s">
        <v>266</v>
      </c>
      <c r="GI2" s="112" t="s">
        <v>267</v>
      </c>
      <c r="GJ2" s="112" t="s">
        <v>185</v>
      </c>
      <c r="GL2" s="66" t="s">
        <v>264</v>
      </c>
      <c r="GM2" s="112" t="s">
        <v>265</v>
      </c>
      <c r="GN2" s="112" t="s">
        <v>266</v>
      </c>
      <c r="GO2" s="112" t="s">
        <v>267</v>
      </c>
      <c r="GP2" s="112" t="s">
        <v>185</v>
      </c>
      <c r="GR2" s="66" t="s">
        <v>264</v>
      </c>
      <c r="GS2" s="112" t="s">
        <v>265</v>
      </c>
      <c r="GT2" s="112" t="s">
        <v>266</v>
      </c>
      <c r="GU2" s="112" t="s">
        <v>267</v>
      </c>
      <c r="GV2" s="112" t="s">
        <v>185</v>
      </c>
      <c r="GX2" s="66" t="s">
        <v>264</v>
      </c>
      <c r="GY2" s="112" t="s">
        <v>265</v>
      </c>
      <c r="GZ2" s="112" t="s">
        <v>266</v>
      </c>
      <c r="HA2" s="112" t="s">
        <v>267</v>
      </c>
      <c r="HB2" s="112" t="s">
        <v>185</v>
      </c>
      <c r="HD2" s="66" t="s">
        <v>264</v>
      </c>
      <c r="HE2" s="112" t="s">
        <v>265</v>
      </c>
      <c r="HF2" s="112" t="s">
        <v>266</v>
      </c>
      <c r="HG2" s="112" t="s">
        <v>267</v>
      </c>
      <c r="HH2" s="112" t="s">
        <v>185</v>
      </c>
      <c r="HJ2" s="35" t="s">
        <v>264</v>
      </c>
      <c r="HK2" s="35" t="s">
        <v>265</v>
      </c>
      <c r="HL2" s="35" t="s">
        <v>266</v>
      </c>
      <c r="HM2" s="112" t="s">
        <v>267</v>
      </c>
      <c r="HN2" s="112" t="s">
        <v>185</v>
      </c>
      <c r="HP2" s="35" t="s">
        <v>264</v>
      </c>
      <c r="HQ2" s="35" t="s">
        <v>265</v>
      </c>
      <c r="HR2" s="35" t="s">
        <v>266</v>
      </c>
      <c r="HS2" s="112" t="s">
        <v>267</v>
      </c>
      <c r="HT2" s="112" t="s">
        <v>185</v>
      </c>
    </row>
    <row r="3" spans="1:234" x14ac:dyDescent="0.25">
      <c r="A3" s="30" t="s">
        <v>435</v>
      </c>
      <c r="B3" s="66"/>
      <c r="C3" s="66"/>
      <c r="D3" s="66"/>
      <c r="E3" s="112"/>
      <c r="F3" s="112">
        <f>MAX(F6:F27)-MIN(F6:F27)</f>
        <v>1.4563269022312366</v>
      </c>
      <c r="H3" s="66"/>
      <c r="I3" s="66"/>
      <c r="J3" s="66"/>
      <c r="K3" s="112"/>
      <c r="L3" s="112">
        <f>MAX(L6:L27)-MIN(L6:L27)</f>
        <v>2.0090514589675639</v>
      </c>
      <c r="N3" s="66"/>
      <c r="O3" s="112"/>
      <c r="P3" s="112"/>
      <c r="Q3" s="112"/>
      <c r="R3" s="112">
        <f>MAX(R6:R27)-MIN(R6:R27)</f>
        <v>3.1814454602309046</v>
      </c>
      <c r="T3" s="66"/>
      <c r="U3" s="112"/>
      <c r="V3" s="112"/>
      <c r="W3" s="112"/>
      <c r="X3" s="112">
        <f>MAX(X6:X27)-MIN(X6:X27)</f>
        <v>4.8003788970802628</v>
      </c>
      <c r="Z3" s="66"/>
      <c r="AA3" s="112"/>
      <c r="AB3" s="112"/>
      <c r="AC3" s="112"/>
      <c r="AD3" s="112">
        <f>MAX(AD6:AD27)-MIN(AD6:AD27)</f>
        <v>4.2777043697728772</v>
      </c>
      <c r="AF3" s="66"/>
      <c r="AG3" s="112"/>
      <c r="AH3" s="112"/>
      <c r="AI3" s="112"/>
      <c r="AJ3" s="112">
        <f>MAX(AJ6:AJ27)-MIN(AJ6:AJ27)</f>
        <v>4.2656695374398002</v>
      </c>
      <c r="AL3" s="66"/>
      <c r="AM3" s="112"/>
      <c r="AN3" s="112"/>
      <c r="AO3" s="112"/>
      <c r="AP3" s="112">
        <f>MAX(AP6:AP27)-MIN(AP6:AP27)</f>
        <v>4.3045497621284872</v>
      </c>
      <c r="AR3" s="66"/>
      <c r="AS3" s="112"/>
      <c r="AT3" s="112"/>
      <c r="AU3" s="112"/>
      <c r="AV3" s="112">
        <f>MAX(AV6:AV27)-MIN(AV6:AV27)</f>
        <v>4.3488233536973784</v>
      </c>
      <c r="AX3" s="66"/>
      <c r="AY3" s="112"/>
      <c r="AZ3" s="112"/>
      <c r="BA3" s="112"/>
      <c r="BB3" s="112">
        <f>MAX(BB6:BB27)-MIN(BB6:BB27)</f>
        <v>0.63927407423867821</v>
      </c>
      <c r="BD3" s="66"/>
      <c r="BE3" s="112"/>
      <c r="BF3" s="112"/>
      <c r="BG3" s="112"/>
      <c r="BH3" s="112">
        <f>MAX(BH6:BH27)-MIN(BH6:BH27)</f>
        <v>0.96618189093051976</v>
      </c>
      <c r="BJ3" s="66"/>
      <c r="BK3" s="112"/>
      <c r="BL3" s="112"/>
      <c r="BM3" s="112"/>
      <c r="BN3" s="112">
        <f>MAX(BN6:BN27)-MIN(BN6:BN27)</f>
        <v>0.71577817329567661</v>
      </c>
      <c r="BP3" s="66"/>
      <c r="BQ3" s="112"/>
      <c r="BR3" s="112"/>
      <c r="BS3" s="112"/>
      <c r="BT3" s="112">
        <f>MAX(BT6:BT27)-MIN(BT6:BT27)</f>
        <v>5.0774783383514044E-2</v>
      </c>
      <c r="BV3" s="66"/>
      <c r="BW3" s="112"/>
      <c r="BX3" s="112"/>
      <c r="BY3" s="112"/>
      <c r="BZ3" s="112">
        <f>MAX(BZ6:BZ27)-MIN(BZ6:BZ27)</f>
        <v>5.5393928421851868E-2</v>
      </c>
      <c r="CB3" s="66"/>
      <c r="CC3" s="112"/>
      <c r="CD3" s="112"/>
      <c r="CE3" s="112"/>
      <c r="CF3" s="112">
        <f>MAX(CF6:CF27)-MIN(CF6:CF27)</f>
        <v>0</v>
      </c>
      <c r="CH3" s="66"/>
      <c r="CI3" s="112"/>
      <c r="CJ3" s="112"/>
      <c r="CK3" s="112"/>
      <c r="CL3" s="112">
        <f>MAX(CL6:CL27)-MIN(CL6:CL27)</f>
        <v>1.2179987911470569E-2</v>
      </c>
      <c r="CN3" s="66"/>
      <c r="CO3" s="112"/>
      <c r="CP3" s="112"/>
      <c r="CQ3" s="112"/>
      <c r="CR3" s="112">
        <f>MAX(CR6:CR27)-MIN(CR6:CR27)</f>
        <v>5.1145690438720859</v>
      </c>
      <c r="CT3" s="66"/>
      <c r="CU3" s="112"/>
      <c r="CV3" s="112"/>
      <c r="CW3" s="112"/>
      <c r="CX3" s="112">
        <f>MAX(CX6:CX27)-MIN(CX6:CX27)</f>
        <v>6.0513918754887133</v>
      </c>
      <c r="CZ3" s="66"/>
      <c r="DA3" s="112"/>
      <c r="DB3" s="112"/>
      <c r="DC3" s="112"/>
      <c r="DD3" s="112">
        <f>MAX(DD6:DD27)-MIN(DD6:DD27)</f>
        <v>4.3633183389270584</v>
      </c>
      <c r="DF3" s="66"/>
      <c r="DG3" s="112"/>
      <c r="DH3" s="112"/>
      <c r="DI3" s="112"/>
      <c r="DJ3" s="112">
        <f>MAX(DJ6:DJ27)-MIN(DJ6:DJ27)</f>
        <v>1.1146585569161553</v>
      </c>
      <c r="DL3" s="66"/>
      <c r="DM3" s="112"/>
      <c r="DN3" s="112"/>
      <c r="DO3" s="112"/>
      <c r="DP3" s="112">
        <f>MAX(DP6:DP27)-MIN(DP6:DP27)</f>
        <v>1.0519642336264194</v>
      </c>
      <c r="DR3" s="66"/>
      <c r="DS3" s="112"/>
      <c r="DT3" s="112"/>
      <c r="DU3" s="112"/>
      <c r="DV3" s="112">
        <f>MAX(DV6:DV27)-MIN(DV6:DV27)</f>
        <v>0.90875854498721864</v>
      </c>
      <c r="DX3" s="66"/>
      <c r="DY3" s="66"/>
      <c r="DZ3" s="66"/>
      <c r="EA3" s="112"/>
      <c r="EB3" s="112">
        <f>MAX(EB6:EB27)-MIN(EB6:EB27)</f>
        <v>0.33070201824245871</v>
      </c>
      <c r="ED3" s="66"/>
      <c r="EE3" s="112"/>
      <c r="EF3" s="112"/>
      <c r="EG3" s="112"/>
      <c r="EH3" s="112">
        <f>MAX(EH6:EH27)-MIN(EH6:EH27)</f>
        <v>0.14397448251633271</v>
      </c>
      <c r="EJ3" s="66"/>
      <c r="EK3" s="112"/>
      <c r="EL3" s="112"/>
      <c r="EM3" s="112"/>
      <c r="EN3" s="112">
        <f>MAX(EN6:EN27)-MIN(EN6:EN27)</f>
        <v>5.0581078526808625</v>
      </c>
      <c r="EP3" s="66"/>
      <c r="EQ3" s="112"/>
      <c r="ER3" s="112"/>
      <c r="ES3" s="112"/>
      <c r="ET3" s="112">
        <f>MAX(ET6:ET27)-MIN(ET6:ET27)</f>
        <v>5.7898376439817634</v>
      </c>
      <c r="EV3" s="66"/>
      <c r="EW3" s="112"/>
      <c r="EX3" s="112"/>
      <c r="EY3" s="112"/>
      <c r="EZ3" s="112">
        <f>MAX(EZ6:EZ27)-MIN(EZ6:EZ27)</f>
        <v>1.7051737926792621</v>
      </c>
      <c r="FB3" s="66"/>
      <c r="FC3" s="112"/>
      <c r="FD3" s="112"/>
      <c r="FE3" s="112"/>
      <c r="FF3" s="112">
        <f>MAX(FF6:FF27)-MIN(FF6:FF27)</f>
        <v>1.6677400789927526</v>
      </c>
      <c r="FH3" s="66"/>
      <c r="FI3" s="112"/>
      <c r="FJ3" s="112"/>
      <c r="FK3" s="112"/>
      <c r="FL3" s="112">
        <f>MAX(FL6:FL27)-MIN(FL6:FL27)</f>
        <v>1.5917305331288905</v>
      </c>
      <c r="FN3" s="66"/>
      <c r="FO3" s="112"/>
      <c r="FP3" s="112"/>
      <c r="FQ3" s="112"/>
      <c r="FR3" s="112">
        <f>MAX(FR6:FR27)-MIN(FR6:FR27)</f>
        <v>0.4326861419325605</v>
      </c>
      <c r="FT3" s="66"/>
      <c r="FU3" s="112"/>
      <c r="FV3" s="112"/>
      <c r="FW3" s="112"/>
      <c r="FX3" s="112">
        <f>MAX(FX6:FX27)-MIN(FX6:FX27)</f>
        <v>0.77792912942156356</v>
      </c>
      <c r="FZ3" s="66"/>
      <c r="GA3" s="112"/>
      <c r="GB3" s="112"/>
      <c r="GC3" s="112"/>
      <c r="GD3" s="112">
        <f>MAX(GD6:GD27)-MIN(GD6:GD27)</f>
        <v>0.30075423526458878</v>
      </c>
      <c r="GF3" s="66"/>
      <c r="GG3" s="66"/>
      <c r="GH3" s="66"/>
      <c r="GI3" s="112"/>
      <c r="GJ3" s="112">
        <f>MAX(GJ6:GJ27)-MIN(GJ6:GJ27)</f>
        <v>3.1725877813618197</v>
      </c>
      <c r="GL3" s="66"/>
      <c r="GM3" s="112"/>
      <c r="GN3" s="112"/>
      <c r="GO3" s="112"/>
      <c r="GP3" s="112">
        <f>MAX(GP6:GP27)-MIN(GP6:GP27)</f>
        <v>3.3625932128604719</v>
      </c>
      <c r="GR3" s="66"/>
      <c r="GS3" s="112"/>
      <c r="GT3" s="112"/>
      <c r="GU3" s="112"/>
      <c r="GV3" s="112">
        <f>MAX(GV6:GV27)-MIN(GV6:GV27)</f>
        <v>13.81880076782601</v>
      </c>
      <c r="GX3" s="66"/>
      <c r="GY3" s="112"/>
      <c r="GZ3" s="112"/>
      <c r="HA3" s="112"/>
      <c r="HB3" s="112">
        <f>MAX(HB6:HB27)-MIN(HB6:HB27)</f>
        <v>0.47158629638062344</v>
      </c>
      <c r="HD3" s="66"/>
      <c r="HE3" s="112"/>
      <c r="HF3" s="112"/>
      <c r="HG3" s="112"/>
      <c r="HH3" s="112">
        <f>MAX(HH6:HH27)-MIN(HH6:HH27)</f>
        <v>0.48086254510493065</v>
      </c>
      <c r="HJ3" s="35"/>
      <c r="HK3" s="35"/>
      <c r="HL3" s="35"/>
      <c r="HM3" s="112"/>
      <c r="HN3" s="112">
        <f>MAX(HN6:HN27)-MIN(HN6:HN27)</f>
        <v>6.3474776183289352</v>
      </c>
      <c r="HP3" s="35"/>
      <c r="HQ3" s="35"/>
      <c r="HR3" s="35"/>
      <c r="HS3" s="112"/>
      <c r="HT3" s="112">
        <f>MAX(HT6:HT27)-MIN(HT6:HT27)</f>
        <v>6.8618129895290325</v>
      </c>
    </row>
    <row r="4" spans="1:234" x14ac:dyDescent="0.25">
      <c r="A4" s="30" t="s">
        <v>288</v>
      </c>
      <c r="F4" s="155">
        <f t="array" ref="F4">MAX(ABS(F6:F27))</f>
        <v>1.4629837102965162</v>
      </c>
      <c r="L4" s="155">
        <f t="array" ref="L4">MAX(ABS(L6:L27))</f>
        <v>1.9518132033401319</v>
      </c>
      <c r="R4" s="155">
        <f t="array" ref="R4">MAX(ABS(R6:R27))</f>
        <v>3.235896140743435</v>
      </c>
      <c r="X4" s="155">
        <f t="array" ref="X4">MAX(ABS(X6:X27))</f>
        <v>4.8931252139483199</v>
      </c>
      <c r="AD4" s="155">
        <f t="array" ref="AD4">MAX(ABS(AD6:AD27))</f>
        <v>4.4041145336244441</v>
      </c>
      <c r="AF4" s="66"/>
      <c r="AG4" s="112"/>
      <c r="AH4" s="112"/>
      <c r="AI4" s="112"/>
      <c r="AJ4" s="155">
        <f t="array" ref="AJ4">MAX(ABS(AJ6:AJ27))</f>
        <v>4.3924483194960864</v>
      </c>
      <c r="AL4" s="66"/>
      <c r="AM4" s="112"/>
      <c r="AN4" s="112"/>
      <c r="AO4" s="112"/>
      <c r="AP4" s="155">
        <f t="array" ref="AP4">MAX(ABS(AP6:AP27))</f>
        <v>4.3391588399865242</v>
      </c>
      <c r="AR4" s="66"/>
      <c r="AS4" s="112"/>
      <c r="AT4" s="112"/>
      <c r="AU4" s="112"/>
      <c r="AV4" s="155">
        <f t="array" ref="AV4">MAX(ABS(AV6:AV27))</f>
        <v>4.608954881983685</v>
      </c>
      <c r="AX4" s="112"/>
      <c r="AY4" s="112"/>
      <c r="AZ4" s="112"/>
      <c r="BA4" s="112"/>
      <c r="BB4" s="155">
        <f t="array" ref="BB4">MAX(ABS(BB6:BB27))</f>
        <v>0.59260039498407657</v>
      </c>
      <c r="BH4" s="155">
        <f t="array" ref="BH4">MAX(ABS(BH6:BH27))</f>
        <v>0.95400876169109772</v>
      </c>
      <c r="BN4" s="155">
        <f t="array" ref="BN4">MAX(ABS(BN6:BN27))</f>
        <v>0.73867716154927798</v>
      </c>
      <c r="BT4" s="155">
        <f t="array" ref="BT4">MAX(ABS(BT6:BT27))</f>
        <v>4.7777833283636717E-2</v>
      </c>
      <c r="BZ4" s="155">
        <f t="array" ref="BZ4">MAX(ABS(BZ6:BZ27))</f>
        <v>4.9555543999808549E-2</v>
      </c>
      <c r="CF4" s="155">
        <f t="array" ref="CF4">MAX(ABS(CF6:CF27))</f>
        <v>0</v>
      </c>
      <c r="CH4" s="155"/>
      <c r="CI4" s="155"/>
      <c r="CJ4" s="155"/>
      <c r="CK4" s="155"/>
      <c r="CL4" s="155">
        <f t="array" ref="CL4">MAX(ABS(CL6:CL27))</f>
        <v>9.1885536399978207E-3</v>
      </c>
      <c r="CR4" s="155">
        <f t="array" ref="CR4">MAX(ABS(CR6:CR27))</f>
        <v>5.1670212619078342</v>
      </c>
      <c r="CX4" s="155">
        <f t="array" ref="CX4">MAX(ABS(CX6:CX27))</f>
        <v>6.0729625442935316</v>
      </c>
      <c r="DD4" s="155">
        <f t="array" ref="DD4">MAX(ABS(DD6:DD27))</f>
        <v>4.6944798262739802</v>
      </c>
      <c r="DJ4" s="155">
        <f t="array" ref="DJ4">MAX(ABS(DJ6:DJ27))</f>
        <v>1.1157846675347249</v>
      </c>
      <c r="DP4" s="155">
        <f t="array" ref="DP4">MAX(ABS(DP6:DP27))</f>
        <v>1.062639822806438</v>
      </c>
      <c r="DV4" s="155">
        <f t="array" ref="DV4">MAX(ABS(DV6:DV27))</f>
        <v>0.73220922142041189</v>
      </c>
      <c r="EB4" s="155">
        <f t="array" ref="EB4">MAX(ABS(EB6:EB27))</f>
        <v>0.32539830372950007</v>
      </c>
      <c r="EH4" s="155">
        <f t="array" ref="EH4">MAX(ABS(EH6:EH27))</f>
        <v>0.12783975087364219</v>
      </c>
      <c r="EN4" s="155">
        <f t="array" ref="EN4">MAX(ABS(EN6:EN27))</f>
        <v>5.1177113566537571</v>
      </c>
      <c r="ET4" s="155">
        <f t="array" ref="ET4">MAX(ABS(ET6:ET27))</f>
        <v>5.8247207617294947</v>
      </c>
      <c r="EZ4" s="155">
        <f t="array" ref="EZ4">MAX(ABS(EZ6:EZ27))</f>
        <v>1.8740837404369923</v>
      </c>
      <c r="FF4" s="155">
        <f t="array" ref="FF4">MAX(ABS(FF6:FF27))</f>
        <v>1.6749286202089273</v>
      </c>
      <c r="FL4" s="155">
        <f t="array" ref="FL4">MAX(ABS(FL6:FL27))</f>
        <v>1.6026659490975987</v>
      </c>
      <c r="FR4" s="155">
        <f t="array" ref="FR4">MAX(ABS(FR6:FR27))</f>
        <v>0.44476045090461191</v>
      </c>
      <c r="FX4" s="155">
        <f t="array" ref="FX4">MAX(ABS(FX6:FX27))</f>
        <v>0.77543350333212135</v>
      </c>
      <c r="GD4" s="155">
        <f t="array" ref="GD4">MAX(ABS(GD6:GD27))</f>
        <v>0.30916101183946587</v>
      </c>
      <c r="GJ4" s="155">
        <f t="array" ref="GJ4">MAX(ABS(GJ6:GJ27))</f>
        <v>3.3851519061950324</v>
      </c>
      <c r="GL4" s="155"/>
      <c r="GM4" s="155"/>
      <c r="GN4" s="155"/>
      <c r="GO4" s="155"/>
      <c r="GP4" s="155">
        <f t="array" ref="GP4">MAX(ABS(GP6:GP27))</f>
        <v>3.4853784748431025</v>
      </c>
      <c r="GR4" s="155"/>
      <c r="GS4" s="155"/>
      <c r="GT4" s="155"/>
      <c r="GU4" s="155"/>
      <c r="GV4" s="155">
        <f t="array" ref="GV4">MAX(ABS(GV6:GV27))</f>
        <v>14.075848314128059</v>
      </c>
      <c r="HB4" s="155">
        <f t="array" ref="HB4">MAX(ABS(HB6:HB27))</f>
        <v>0.42117596640329147</v>
      </c>
      <c r="HH4" s="155">
        <f t="array" ref="HH4">MAX(ABS(HH6:HH27))</f>
        <v>0.43970585095563308</v>
      </c>
      <c r="HN4" s="155">
        <f t="array" ref="HN4">MAX(ABS(HN6:HN27))</f>
        <v>6.2943267181147142</v>
      </c>
      <c r="HT4" s="155">
        <f t="array" ref="HT4">MAX(ABS(HT6:HT27))</f>
        <v>7.0822405105598358</v>
      </c>
    </row>
    <row r="5" spans="1:234" x14ac:dyDescent="0.25">
      <c r="A5" s="30" t="s">
        <v>436</v>
      </c>
      <c r="E5" s="142"/>
      <c r="F5" s="155">
        <f t="array" ref="F5">AVERAGE(ABS(F6:F27))</f>
        <v>0.49970989407573457</v>
      </c>
      <c r="K5" s="142"/>
      <c r="L5" s="155">
        <f t="array" ref="L5">AVERAGE(ABS(L6:L27))</f>
        <v>0.81197065044528993</v>
      </c>
      <c r="Q5" s="142"/>
      <c r="R5" s="155">
        <f t="array" ref="R5">AVERAGE(ABS(R6:R27))</f>
        <v>1.6260104723270568</v>
      </c>
      <c r="W5" s="142"/>
      <c r="X5" s="155">
        <f t="array" ref="X5">AVERAGE(ABS(X6:X27))</f>
        <v>1.9678731084609469</v>
      </c>
      <c r="AC5" s="142"/>
      <c r="AD5" s="155">
        <f t="array" ref="AD5">AVERAGE(ABS(AD6:AD27))</f>
        <v>2.1250443884039032</v>
      </c>
      <c r="AF5" s="66"/>
      <c r="AG5" s="112"/>
      <c r="AH5" s="142"/>
      <c r="AI5" s="142"/>
      <c r="AJ5" s="155">
        <f t="array" ref="AJ5">AVERAGE(ABS(AJ6:AJ27))</f>
        <v>2.1147251821107504</v>
      </c>
      <c r="AL5" s="66"/>
      <c r="AM5" s="112"/>
      <c r="AN5" s="142"/>
      <c r="AO5" s="142"/>
      <c r="AP5" s="155">
        <f t="array" ref="AP5">AVERAGE(ABS(AP6:AP27))</f>
        <v>1.9975810902026128</v>
      </c>
      <c r="AR5" s="66"/>
      <c r="AS5" s="112"/>
      <c r="AT5" s="142"/>
      <c r="AU5" s="142"/>
      <c r="AV5" s="155">
        <f t="array" ref="AV5">AVERAGE(ABS(AV6:AV27))</f>
        <v>1.8149492540426939</v>
      </c>
      <c r="AX5" s="142"/>
      <c r="AY5" s="142"/>
      <c r="AZ5" s="142"/>
      <c r="BA5" s="142"/>
      <c r="BB5" s="155">
        <f t="array" ref="BB5">AVERAGE(ABS(BB6:BB27))</f>
        <v>0.26768400959470812</v>
      </c>
      <c r="BG5" s="142"/>
      <c r="BH5" s="155">
        <f t="array" ref="BH5">AVERAGE(ABS(BH6:BH27))</f>
        <v>0.33666025363944496</v>
      </c>
      <c r="BM5" s="142"/>
      <c r="BN5" s="155">
        <f t="array" ref="BN5">AVERAGE(ABS(BN6:BN27))</f>
        <v>0.27059962470811022</v>
      </c>
      <c r="BT5" s="155">
        <f t="array" ref="BT5">AVERAGE(ABS(BT6:BT27))</f>
        <v>1.8958399147996782E-2</v>
      </c>
      <c r="BZ5" s="155">
        <f t="array" ref="BZ5">AVERAGE(ABS(BZ6:BZ27))</f>
        <v>1.469162093340589E-2</v>
      </c>
      <c r="CF5" s="155">
        <f t="array" ref="CF5">AVERAGE(ABS(CF6:CF27))</f>
        <v>0</v>
      </c>
      <c r="CH5" s="155"/>
      <c r="CI5" s="155"/>
      <c r="CJ5" s="155"/>
      <c r="CK5" s="155"/>
      <c r="CL5" s="155">
        <f t="array" ref="CL5">AVERAGE(ABS(CL6:CL27))</f>
        <v>1.9766467986165174E-3</v>
      </c>
      <c r="CQ5" s="142"/>
      <c r="CR5" s="155">
        <f t="array" ref="CR5">AVERAGE(ABS(CR6:CR27))</f>
        <v>2.2894298607127088</v>
      </c>
      <c r="CW5" s="142"/>
      <c r="CX5" s="155">
        <f t="array" ref="CX5">AVERAGE(ABS(CX6:CX27))</f>
        <v>2.3392786969144077</v>
      </c>
      <c r="DC5" s="142"/>
      <c r="DD5" s="155">
        <f t="array" ref="DD5">AVERAGE(ABS(DD6:DD27))</f>
        <v>1.8612592821143465</v>
      </c>
      <c r="DF5" s="142"/>
      <c r="DG5" s="142"/>
      <c r="DH5" s="142"/>
      <c r="DI5" s="142"/>
      <c r="DJ5" s="155">
        <f t="array" ref="DJ5">AVERAGE(ABS(DJ6:DJ27))</f>
        <v>0.4084008857501385</v>
      </c>
      <c r="DL5" s="142"/>
      <c r="DM5" s="142"/>
      <c r="DN5" s="142"/>
      <c r="DO5" s="142"/>
      <c r="DP5" s="155">
        <f t="array" ref="DP5">AVERAGE(ABS(DP6:DP27))</f>
        <v>0.46362555932463273</v>
      </c>
      <c r="DR5" s="142"/>
      <c r="DS5" s="142"/>
      <c r="DT5" s="142"/>
      <c r="DU5" s="142"/>
      <c r="DV5" s="155">
        <f t="array" ref="DV5">AVERAGE(ABS(DV6:DV27))</f>
        <v>0.23033652858425613</v>
      </c>
      <c r="DX5" s="85"/>
      <c r="DY5" s="85"/>
      <c r="DZ5" s="85"/>
      <c r="EA5" s="142"/>
      <c r="EB5" s="155">
        <f t="array" ref="EB5">AVERAGE(ABS(EB6:EB27))</f>
        <v>0.12497778583964238</v>
      </c>
      <c r="ED5" s="142"/>
      <c r="EE5" s="142"/>
      <c r="EF5" s="142"/>
      <c r="EG5" s="142"/>
      <c r="EH5" s="155">
        <f t="array" ref="EH5">AVERAGE(ABS(EH6:EH27))</f>
        <v>4.4364178886546785E-2</v>
      </c>
      <c r="EM5" s="142"/>
      <c r="EN5" s="155">
        <f t="array" ref="EN5">AVERAGE(ABS(EN6:EN27))</f>
        <v>2.0911136479959258</v>
      </c>
      <c r="ES5" s="142"/>
      <c r="ET5" s="155">
        <f t="array" ref="ET5">AVERAGE(ABS(ET6:ET27))</f>
        <v>2.0252034825540721</v>
      </c>
      <c r="EY5" s="142"/>
      <c r="EZ5" s="155">
        <f t="array" ref="EZ5">AVERAGE(ABS(EZ6:EZ27))</f>
        <v>0.74141082928057922</v>
      </c>
      <c r="FE5" s="142"/>
      <c r="FF5" s="155">
        <f t="array" ref="FF5">AVERAGE(ABS(FF6:FF27))</f>
        <v>0.75613822800311825</v>
      </c>
      <c r="FK5" s="142"/>
      <c r="FL5" s="155">
        <f t="array" ref="FL5">AVERAGE(ABS(FL6:FL27))</f>
        <v>0.76739739320353451</v>
      </c>
      <c r="FQ5" s="142"/>
      <c r="FR5" s="155">
        <f t="array" ref="FR5">AVERAGE(ABS(FR6:FR27))</f>
        <v>0.16678841118933449</v>
      </c>
      <c r="FX5" s="155">
        <f t="array" ref="FX5">AVERAGE(ABS(FX6:FX27))</f>
        <v>0.35618837339724274</v>
      </c>
      <c r="GD5" s="155">
        <f t="array" ref="GD5">AVERAGE(ABS(GD6:GD27))</f>
        <v>9.1260155824188824E-2</v>
      </c>
      <c r="GI5" s="142"/>
      <c r="GJ5" s="155">
        <f t="array" ref="GJ5">AVERAGE(ABS(GJ6:GJ27))</f>
        <v>1.6272713147059683</v>
      </c>
      <c r="GL5" s="155"/>
      <c r="GM5" s="155"/>
      <c r="GN5" s="155"/>
      <c r="GO5" s="155"/>
      <c r="GP5" s="155">
        <f t="array" ref="GP5">AVERAGE(ABS(GP6:GP27))</f>
        <v>1.4691710824699167</v>
      </c>
      <c r="GR5" s="155"/>
      <c r="GS5" s="155"/>
      <c r="GT5" s="155"/>
      <c r="GU5" s="155"/>
      <c r="GV5" s="155">
        <f t="array" ref="GV5">AVERAGE(ABS(GV6:GV27))</f>
        <v>6.8732015373093391</v>
      </c>
      <c r="GX5" s="6"/>
      <c r="GY5" s="6"/>
      <c r="GZ5" s="6"/>
      <c r="HB5" s="155">
        <f t="array" ref="HB5">AVERAGE(ABS(HB6:HB27))</f>
        <v>0.1662608571679331</v>
      </c>
      <c r="HG5" s="142"/>
      <c r="HH5" s="155">
        <f t="array" ref="HH5">AVERAGE(ABS(HH6:HH27))</f>
        <v>0.16706247791691495</v>
      </c>
      <c r="HN5" s="155">
        <f t="array" ref="HN5">AVERAGE(ABS(HN6:HN27))</f>
        <v>2.1834145519773873</v>
      </c>
      <c r="HT5" s="155">
        <f t="array" ref="HT5">AVERAGE(ABS(HT6:HT27))</f>
        <v>3.1037892089820165</v>
      </c>
      <c r="HV5" s="197" t="s">
        <v>289</v>
      </c>
      <c r="HW5" s="86" t="s">
        <v>290</v>
      </c>
      <c r="HX5" s="86" t="s">
        <v>288</v>
      </c>
      <c r="HY5" s="86" t="s">
        <v>192</v>
      </c>
      <c r="HZ5" s="212" t="s">
        <v>435</v>
      </c>
    </row>
    <row r="6" spans="1:234" x14ac:dyDescent="0.25">
      <c r="A6" s="5" t="s">
        <v>242</v>
      </c>
      <c r="B6" s="6">
        <v>-461.96975380640998</v>
      </c>
      <c r="C6" s="6">
        <v>-230.98193360291</v>
      </c>
      <c r="D6" s="6">
        <v>-230.98191165703</v>
      </c>
      <c r="E6" s="155">
        <f>(B6-C6-D6)*627.51</f>
        <v>-3.7076719953783774</v>
      </c>
      <c r="F6" s="155">
        <f>E6-$CE6</f>
        <v>-0.47921766511016095</v>
      </c>
      <c r="H6" s="6">
        <v>-461.81495358074</v>
      </c>
      <c r="I6" s="6">
        <v>-230.90419362950999</v>
      </c>
      <c r="J6" s="6">
        <v>-230.90418323019</v>
      </c>
      <c r="K6" s="155">
        <f>(H6-I6-J6)*627.51</f>
        <v>-4.126958219813786</v>
      </c>
      <c r="L6" s="155">
        <f>K6-$CE6</f>
        <v>-0.89850388954556948</v>
      </c>
      <c r="N6" s="5">
        <v>-461.96519273797003</v>
      </c>
      <c r="O6" s="5">
        <v>-230.97949345052999</v>
      </c>
      <c r="P6" s="5">
        <v>-230.979470424</v>
      </c>
      <c r="Q6" s="155">
        <f>(N6-O6-P6)*627.51</f>
        <v>-3.9086740972614717</v>
      </c>
      <c r="R6" s="155">
        <f>Q6-$CE6</f>
        <v>-0.68021976699325526</v>
      </c>
      <c r="T6" s="5">
        <v>-461.79487734474998</v>
      </c>
      <c r="U6" s="5">
        <v>-230.89434865733</v>
      </c>
      <c r="V6" s="5">
        <v>-230.89433538973</v>
      </c>
      <c r="W6" s="155">
        <f>(T6-U6-V6)*627.51</f>
        <v>-3.8863562334364961</v>
      </c>
      <c r="X6" s="155">
        <f>W6-$CE6</f>
        <v>-0.65790190316827957</v>
      </c>
      <c r="Z6" s="6">
        <v>-461.77001394186999</v>
      </c>
      <c r="AA6" s="6">
        <v>-230.88148317883</v>
      </c>
      <c r="AB6" s="6">
        <v>-230.88146637310999</v>
      </c>
      <c r="AC6" s="155">
        <f>(Z6-AA6-AB6)*627.51</f>
        <v>-4.4329753249793322</v>
      </c>
      <c r="AD6" s="155">
        <f>AC6-$CE6</f>
        <v>-1.2045209947111157</v>
      </c>
      <c r="AF6" s="6">
        <v>-461.94092681887997</v>
      </c>
      <c r="AG6" s="6">
        <v>-230.96693933332</v>
      </c>
      <c r="AH6" s="6">
        <v>-230.96692239151</v>
      </c>
      <c r="AI6" s="155">
        <f>(AF6-AG6-AH6)*627.51</f>
        <v>-4.4334171673013563</v>
      </c>
      <c r="AJ6" s="155">
        <f>AI6-$CE6</f>
        <v>-1.2049628370331398</v>
      </c>
      <c r="AL6" s="6">
        <v>-461.73674234994002</v>
      </c>
      <c r="AM6" s="6">
        <v>-230.86494488804999</v>
      </c>
      <c r="AN6" s="6">
        <v>-230.86492772149001</v>
      </c>
      <c r="AO6" s="155">
        <f>(AL6-AM6-AN6)*627.51</f>
        <v>-4.3108307984168128</v>
      </c>
      <c r="AP6" s="155">
        <f>AO6-$CE6</f>
        <v>-1.0823764681485963</v>
      </c>
      <c r="AR6" s="6">
        <v>-461.75099159201</v>
      </c>
      <c r="AS6" s="6">
        <v>-230.87110410849999</v>
      </c>
      <c r="AT6" s="6">
        <v>-230.87108748502999</v>
      </c>
      <c r="AU6" s="155">
        <f>(AR6-AS6-AT6)*627.51</f>
        <v>-5.5220870461941454</v>
      </c>
      <c r="AV6" s="155">
        <f>AU6-$CE6</f>
        <v>-2.2936327159259289</v>
      </c>
      <c r="AX6" s="6">
        <v>-462.01256634788001</v>
      </c>
      <c r="AY6" s="6">
        <v>-231.00361432580999</v>
      </c>
      <c r="AZ6" s="6">
        <v>-231.00359232363999</v>
      </c>
      <c r="BA6" s="155">
        <f>(AX6-AY6-AZ6)*627.51</f>
        <v>-3.3632643618262663</v>
      </c>
      <c r="BB6" s="155">
        <f>BA6-$CE6</f>
        <v>-0.13481003155804983</v>
      </c>
      <c r="BD6" s="6">
        <v>-462.00098129384003</v>
      </c>
      <c r="BE6" s="6">
        <v>-230.99777450515001</v>
      </c>
      <c r="BF6" s="6">
        <v>-230.99775250439001</v>
      </c>
      <c r="BG6" s="155">
        <f>(BD6-BE6-BF6)*627.51</f>
        <v>-3.4226179411023705</v>
      </c>
      <c r="BH6" s="155">
        <f>BG6-$CE6</f>
        <v>-0.19416361083415401</v>
      </c>
      <c r="BJ6" s="6">
        <v>-462.00497991796999</v>
      </c>
      <c r="BK6" s="6">
        <v>-230.99964430008001</v>
      </c>
      <c r="BL6" s="6">
        <v>-230.99962208366</v>
      </c>
      <c r="BM6" s="155">
        <f>(BJ6-BK6-BL6)*627.51</f>
        <v>-3.5852998646566303</v>
      </c>
      <c r="BN6" s="155">
        <f>BM6-$CE6</f>
        <v>-0.35684553438841382</v>
      </c>
      <c r="BP6" s="6">
        <v>-462.03179760538001</v>
      </c>
      <c r="BQ6" s="6">
        <v>-231.01332546666001</v>
      </c>
      <c r="BR6" s="6">
        <v>-231.01330330707</v>
      </c>
      <c r="BS6" s="155">
        <f>(BP6-BQ6-BR6)*627.51</f>
        <v>-3.2434935486891554</v>
      </c>
      <c r="BT6" s="155">
        <f>BS6-$CE6</f>
        <v>-1.5039218420938916E-2</v>
      </c>
      <c r="BV6" s="6">
        <v>-462.03194358316</v>
      </c>
      <c r="BW6" s="6">
        <v>-231.01339458096999</v>
      </c>
      <c r="BX6" s="6">
        <v>-231.01337244799001</v>
      </c>
      <c r="BY6" s="155">
        <f>(BV6-BW6-BX6)*627.51</f>
        <v>-3.2483395260454588</v>
      </c>
      <c r="BZ6" s="155">
        <f>BY6-$CE6</f>
        <v>-1.9885195777242348E-2</v>
      </c>
      <c r="CB6" s="6">
        <v>-462.03295676574999</v>
      </c>
      <c r="CC6" s="6">
        <v>-231.01391700859</v>
      </c>
      <c r="CD6" s="6">
        <v>-231.01389489201</v>
      </c>
      <c r="CE6" s="155">
        <f>(CB6-CC6-CD6)*627.51</f>
        <v>-3.2284543302682165</v>
      </c>
      <c r="CF6" s="155">
        <f>CE6-$CE6</f>
        <v>0</v>
      </c>
      <c r="CH6" s="285"/>
      <c r="CI6" s="71">
        <v>-231.01392315718999</v>
      </c>
      <c r="CJ6" s="71">
        <v>-231.01390098896999</v>
      </c>
      <c r="CK6" s="286"/>
      <c r="CL6" s="286"/>
      <c r="CN6" s="6">
        <v>-461.74113730861001</v>
      </c>
      <c r="CO6" s="6">
        <v>-230.86735942230001</v>
      </c>
      <c r="CP6" s="6">
        <v>-230.86734183658001</v>
      </c>
      <c r="CQ6" s="155">
        <f>(CN6-CO6-CP6)*627.51</f>
        <v>-4.0386855660625489</v>
      </c>
      <c r="CR6" s="155">
        <f>CQ6-$CE6</f>
        <v>-0.81023123579433243</v>
      </c>
      <c r="CT6" s="6">
        <v>-461.48922051176999</v>
      </c>
      <c r="CU6" s="6">
        <v>-230.74148278065999</v>
      </c>
      <c r="CV6" s="6">
        <v>-230.74146661262</v>
      </c>
      <c r="CW6" s="155">
        <f>(CT6-CU6-CV6)*627.51</f>
        <v>-3.9351895636542946</v>
      </c>
      <c r="CX6" s="155">
        <f>CW6-$CE6</f>
        <v>-0.70673523338607813</v>
      </c>
      <c r="CZ6" s="6">
        <v>-461.51769384956998</v>
      </c>
      <c r="DA6" s="6">
        <v>-230.75478778688</v>
      </c>
      <c r="DB6" s="6">
        <v>-230.75477188734999</v>
      </c>
      <c r="DC6" s="155">
        <f>(CZ6-DA6-DB6)*627.51</f>
        <v>-5.1042763675969516</v>
      </c>
      <c r="DD6" s="155">
        <f>DC6-$CE6</f>
        <v>-1.8758220373287351</v>
      </c>
      <c r="DF6" s="6">
        <v>-462.01267223807002</v>
      </c>
      <c r="DG6" s="6">
        <v>-231.00362072090999</v>
      </c>
      <c r="DH6" s="6">
        <v>-231.00359837377999</v>
      </c>
      <c r="DI6" s="155">
        <f>(DF6-DG6-DH6)*627.51</f>
        <v>-3.4219020024075029</v>
      </c>
      <c r="DJ6" s="155">
        <f>DI6-$CE6</f>
        <v>-0.19344767213928638</v>
      </c>
      <c r="DL6" s="6">
        <v>-461.98870704817</v>
      </c>
      <c r="DM6" s="6">
        <v>-230.99158113845999</v>
      </c>
      <c r="DN6" s="6">
        <v>-230.99155870598</v>
      </c>
      <c r="DO6" s="155">
        <f>(DL6-DM6-DN6)*627.51</f>
        <v>-3.4934760126184816</v>
      </c>
      <c r="DP6" s="155">
        <f>DO6-$CE6</f>
        <v>-0.26502168235026513</v>
      </c>
      <c r="DR6" s="6">
        <v>-461.99076417175002</v>
      </c>
      <c r="DS6" s="6">
        <v>-230.99260790414999</v>
      </c>
      <c r="DT6" s="6">
        <v>-230.99258568853</v>
      </c>
      <c r="DU6" s="155">
        <f>(DR6-DS6-DT6)*627.51</f>
        <v>-3.495594072231043</v>
      </c>
      <c r="DV6" s="155">
        <f>DU6-$CE6</f>
        <v>-0.26713974196282653</v>
      </c>
      <c r="DX6" s="6">
        <v>-462.02661720947998</v>
      </c>
      <c r="DY6" s="6">
        <v>-231.01069398364999</v>
      </c>
      <c r="DZ6" s="6">
        <v>-231.01067187084999</v>
      </c>
      <c r="EA6" s="155">
        <f>(DX6-DY6-DZ6)*627.51</f>
        <v>-3.2952777635022805</v>
      </c>
      <c r="EB6" s="155">
        <f>EA6-$CE6</f>
        <v>-6.6823433234064034E-2</v>
      </c>
      <c r="ED6" s="6">
        <v>-462.02684131708003</v>
      </c>
      <c r="EE6" s="6">
        <v>-231.01080725118001</v>
      </c>
      <c r="EF6" s="6">
        <v>-231.01078516966001</v>
      </c>
      <c r="EG6" s="155">
        <f>(ED6-EE6-EF6)*627.51</f>
        <v>-3.29373487956541</v>
      </c>
      <c r="EH6" s="155">
        <f>EG6-$CE6</f>
        <v>-6.5280549297193513E-2</v>
      </c>
      <c r="EJ6" s="6">
        <v>-461.90008499957997</v>
      </c>
      <c r="EK6" s="6">
        <v>-230.94691553548</v>
      </c>
      <c r="EL6" s="6">
        <v>-230.94689929562</v>
      </c>
      <c r="EM6" s="155">
        <f>(EJ6-EK6-EL6)*627.51</f>
        <v>-3.9345934228672119</v>
      </c>
      <c r="EN6" s="155">
        <f>EM6-$CE6</f>
        <v>-0.70613909259899543</v>
      </c>
      <c r="EP6" s="6">
        <v>-461.82011592048002</v>
      </c>
      <c r="EQ6" s="6">
        <v>-230.90705093158999</v>
      </c>
      <c r="ER6" s="6">
        <v>-230.90703559088001</v>
      </c>
      <c r="ES6" s="155">
        <f>(EP6-EQ6-ER6)*627.51</f>
        <v>-3.7835075452639604</v>
      </c>
      <c r="ET6" s="155">
        <f>ES6-$CE6</f>
        <v>-0.55505321499574389</v>
      </c>
      <c r="EV6" s="6">
        <v>-461.84453177416998</v>
      </c>
      <c r="EW6" s="6">
        <v>-230.91906755369999</v>
      </c>
      <c r="EX6" s="6">
        <v>-230.91905387219001</v>
      </c>
      <c r="EY6" s="155">
        <f>(EV6-EW6-EX6)*627.51</f>
        <v>-4.0225576491734509</v>
      </c>
      <c r="EZ6" s="155">
        <f>EY6-$CE6</f>
        <v>-0.79410331890523445</v>
      </c>
      <c r="FB6" s="6">
        <v>-461.99796939618</v>
      </c>
      <c r="FC6" s="6">
        <v>-230.99624719280999</v>
      </c>
      <c r="FD6" s="6">
        <v>-230.99622533892</v>
      </c>
      <c r="FE6" s="155">
        <f>(FB6-FC6-FD6)*627.51</f>
        <v>-3.4493374110253345</v>
      </c>
      <c r="FF6" s="155">
        <f>FE6-$CE6</f>
        <v>-0.22088308075711804</v>
      </c>
      <c r="FH6" s="6">
        <v>-461.98718288359998</v>
      </c>
      <c r="FI6" s="6">
        <v>-230.99083143543999</v>
      </c>
      <c r="FJ6" s="6">
        <v>-230.99080943982</v>
      </c>
      <c r="FK6" s="155">
        <f>(FH6-FI6-FJ6)*627.51</f>
        <v>-3.4776656534339319</v>
      </c>
      <c r="FL6" s="155">
        <f>FK6-$CE6</f>
        <v>-0.24921132316571537</v>
      </c>
      <c r="FN6" s="6">
        <v>-461.99049756264998</v>
      </c>
      <c r="FO6" s="6">
        <v>-230.99254715983</v>
      </c>
      <c r="FP6" s="6">
        <v>-230.99252557726999</v>
      </c>
      <c r="FQ6" s="155">
        <f>(FN6-FO6-FP6)*627.51</f>
        <v>-3.4041322808768846</v>
      </c>
      <c r="FR6" s="155">
        <f>FQ6-$CE6</f>
        <v>-0.17567795060866809</v>
      </c>
      <c r="FT6" s="6">
        <v>-462.01786426404999</v>
      </c>
      <c r="FU6" s="6">
        <v>-231.00625816913001</v>
      </c>
      <c r="FV6" s="6">
        <v>-231.00623615766</v>
      </c>
      <c r="FW6" s="155">
        <f>(FT6-FU6-FV6)*627.51</f>
        <v>-3.3696893300132724</v>
      </c>
      <c r="FX6" s="155">
        <f>FW6-$CE6</f>
        <v>-0.14123499974505593</v>
      </c>
      <c r="FZ6" s="6">
        <v>-462.02002175637</v>
      </c>
      <c r="GA6" s="6">
        <v>-231.00739301217001</v>
      </c>
      <c r="GB6" s="6">
        <v>-231.00737113738001</v>
      </c>
      <c r="GC6" s="155">
        <f>(FZ6-GA6-GB6)*627.51</f>
        <v>-3.2992008556064154</v>
      </c>
      <c r="GD6" s="155">
        <f>GC6-$CE6</f>
        <v>-7.0746525338198918E-2</v>
      </c>
      <c r="GF6" s="6">
        <v>-461.92117203668602</v>
      </c>
      <c r="GG6" s="6">
        <v>-230.957151589738</v>
      </c>
      <c r="GH6" s="6">
        <v>-230.95713424568899</v>
      </c>
      <c r="GI6" s="155">
        <f>(GF6-GG6-GH6)*627.51</f>
        <v>-4.3211601520486553</v>
      </c>
      <c r="GJ6" s="155">
        <f>GI6-$CE6</f>
        <v>-1.0927058217804388</v>
      </c>
      <c r="GL6" s="6">
        <v>-461.90580662902101</v>
      </c>
      <c r="GM6" s="6">
        <v>-230.94963318042801</v>
      </c>
      <c r="GN6" s="6">
        <v>-230.94961542826101</v>
      </c>
      <c r="GO6" s="155">
        <f t="shared" ref="GO6:GO8" si="0">(GL6-GM6-GN6)*627.51</f>
        <v>-4.1152233385295114</v>
      </c>
      <c r="GP6" s="155">
        <f>GO6-$CE6</f>
        <v>-0.8867690082612949</v>
      </c>
      <c r="GR6" s="6">
        <v>-461.02884036921398</v>
      </c>
      <c r="GS6" s="6">
        <v>-230.50883856907399</v>
      </c>
      <c r="GT6" s="6">
        <v>-230.50881459674301</v>
      </c>
      <c r="GU6" s="155">
        <f t="shared" ref="GU6:GU27" si="1">(GR6-GS6-GT6)*627.51</f>
        <v>-7.0200820036426714</v>
      </c>
      <c r="GV6" s="155">
        <f>GU6-$CE6</f>
        <v>-3.7916276733744549</v>
      </c>
      <c r="GX6" s="6">
        <v>-461.986513392593</v>
      </c>
      <c r="GY6" s="6">
        <v>-230.99061270920001</v>
      </c>
      <c r="GZ6" s="6">
        <v>-230.990590809623</v>
      </c>
      <c r="HA6" s="155">
        <f t="shared" ref="HA6:HA27" si="2">(GX6-GY6-GZ6)*627.51</f>
        <v>-3.3319988894054027</v>
      </c>
      <c r="HB6" s="155">
        <f>HA6-$CE6</f>
        <v>-0.10354455913718619</v>
      </c>
      <c r="HD6" s="5">
        <v>-461.98411482348303</v>
      </c>
      <c r="HE6" s="5">
        <v>-230.98941655951799</v>
      </c>
      <c r="HF6" s="5">
        <v>-230.989393974644</v>
      </c>
      <c r="HG6" s="155">
        <f t="shared" ref="HG6:HG27" si="3">(HD6-HE6-HF6)*627.51</f>
        <v>-3.3284945918406486</v>
      </c>
      <c r="HH6" s="155">
        <f>HG6-$CE6</f>
        <v>-0.10004026157243207</v>
      </c>
      <c r="HJ6" s="1">
        <v>-76.219394791400006</v>
      </c>
      <c r="HK6" s="1">
        <v>-38.106881561199998</v>
      </c>
      <c r="HL6" s="1">
        <v>-38.106878577880003</v>
      </c>
      <c r="HM6" s="155">
        <f>(HJ6-HK6-HL6)*627.51</f>
        <v>-3.5358006773262236</v>
      </c>
      <c r="HN6" s="155">
        <f>HM6-$CE6</f>
        <v>-0.30734634705800712</v>
      </c>
      <c r="HP6" s="1">
        <v>-75.726712952599996</v>
      </c>
      <c r="HQ6" s="1">
        <v>-37.857720857540002</v>
      </c>
      <c r="HR6" s="1">
        <v>-37.857737885600002</v>
      </c>
      <c r="HS6" s="155">
        <f>(HP6-HQ6-HR6)*627.51</f>
        <v>-7.0621289782393735</v>
      </c>
      <c r="HT6" s="155">
        <f>HS6-$CE6</f>
        <v>-3.833674647971157</v>
      </c>
      <c r="HV6" s="197" t="str">
        <f ca="1">INDIRECT(ADDRESS(1,HW6-4))</f>
        <v>6-311++G(2df,2pd)</v>
      </c>
      <c r="HW6" s="86">
        <v>6</v>
      </c>
      <c r="HX6" s="135">
        <f ca="1">INDIRECT(ADDRESS(4,$HW6))</f>
        <v>1.4629837102965162</v>
      </c>
      <c r="HY6" s="135">
        <f ca="1">INDIRECT(ADDRESS(5,$HW6))</f>
        <v>0.49970989407573457</v>
      </c>
      <c r="HZ6" s="135">
        <f ca="1">INDIRECT(ADDRESS(3,$HW6))</f>
        <v>1.4563269022312366</v>
      </c>
    </row>
    <row r="7" spans="1:234" x14ac:dyDescent="0.25">
      <c r="A7" s="5" t="s">
        <v>243</v>
      </c>
      <c r="B7" s="6">
        <v>-592.87818336092005</v>
      </c>
      <c r="C7" s="6">
        <v>-230.98179865268</v>
      </c>
      <c r="D7" s="6">
        <v>-361.88501051737001</v>
      </c>
      <c r="E7" s="155">
        <f t="shared" ref="E7:E27" si="4">(B7-C7-D7)*627.51</f>
        <v>-7.1374185128430492</v>
      </c>
      <c r="F7" s="155">
        <f t="shared" ref="F7:F27" si="5">E7-$CE7</f>
        <v>-0.5987481795580214</v>
      </c>
      <c r="H7" s="6">
        <v>-592.67913136339996</v>
      </c>
      <c r="I7" s="6">
        <v>-230.90414281560999</v>
      </c>
      <c r="J7" s="6">
        <v>-361.76301074434002</v>
      </c>
      <c r="K7" s="155">
        <f t="shared" ref="K7:K27" si="6">(H7-I7-J7)*627.51</f>
        <v>-7.5161914428792587</v>
      </c>
      <c r="L7" s="155">
        <f t="shared" ref="L7:L27" si="7">K7-$CE7</f>
        <v>-0.97752110959423089</v>
      </c>
      <c r="N7" s="5">
        <v>-592.87192324842999</v>
      </c>
      <c r="O7" s="5">
        <v>-230.97935207882</v>
      </c>
      <c r="P7" s="5">
        <v>-361.88039716662001</v>
      </c>
      <c r="Q7" s="155">
        <f t="shared" ref="Q7:Q27" si="8">(N7-O7-P7)*627.51</f>
        <v>-7.6393086162421779</v>
      </c>
      <c r="R7" s="155">
        <f t="shared" ref="R7:R27" si="9">Q7-$CE7</f>
        <v>-1.1006382829571502</v>
      </c>
      <c r="T7" s="5">
        <v>-592.65488141306002</v>
      </c>
      <c r="U7" s="5">
        <v>-230.89427952611001</v>
      </c>
      <c r="V7" s="5">
        <v>-361.74801464068997</v>
      </c>
      <c r="W7" s="155">
        <f t="shared" ref="W7:W27" si="10">(T7-U7-V7)*627.51</f>
        <v>-7.8986229006197517</v>
      </c>
      <c r="X7" s="155">
        <f t="shared" ref="X7:X27" si="11">W7-$CE7</f>
        <v>-1.3599525673347239</v>
      </c>
      <c r="Z7" s="6">
        <v>-592.61902212711004</v>
      </c>
      <c r="AA7" s="6">
        <v>-230.88138764120001</v>
      </c>
      <c r="AB7" s="6">
        <v>-361.72494498545001</v>
      </c>
      <c r="AC7" s="155">
        <f t="shared" ref="AC7:AC27" si="12">(Z7-AA7-AB7)*627.51</f>
        <v>-7.9627884336538006</v>
      </c>
      <c r="AD7" s="155">
        <f t="shared" ref="AD7:AD27" si="13">AC7-$CE7</f>
        <v>-1.4241181003687728</v>
      </c>
      <c r="AF7" s="6">
        <v>-592.84633723238005</v>
      </c>
      <c r="AG7" s="6">
        <v>-230.96684180797999</v>
      </c>
      <c r="AH7" s="6">
        <v>-361.86679903074003</v>
      </c>
      <c r="AI7" s="155">
        <f t="shared" ref="AI7:AI27" si="14">(AF7-AG7-AH7)*627.51</f>
        <v>-7.9671139855914586</v>
      </c>
      <c r="AJ7" s="155">
        <f t="shared" ref="AJ7:AJ27" si="15">AI7-$CE7</f>
        <v>-1.4284436523064308</v>
      </c>
      <c r="AL7" s="6">
        <v>-592.57847606848998</v>
      </c>
      <c r="AM7" s="6">
        <v>-230.86486154369999</v>
      </c>
      <c r="AN7" s="6">
        <v>-361.70133850830001</v>
      </c>
      <c r="AO7" s="155">
        <f t="shared" ref="AO7:AO27" si="16">(AL7-AM7-AN7)*627.51</f>
        <v>-7.7033231076256792</v>
      </c>
      <c r="AP7" s="155">
        <f t="shared" ref="AP7:AP27" si="17">AO7-$CE7</f>
        <v>-1.1646527743406514</v>
      </c>
      <c r="AR7" s="6">
        <v>-592.60161344035998</v>
      </c>
      <c r="AS7" s="6">
        <v>-230.87102301893</v>
      </c>
      <c r="AT7" s="6">
        <v>-361.71590569436</v>
      </c>
      <c r="AU7" s="155">
        <f>(AR7-AS7-AT7)*627.51</f>
        <v>-9.2148130836631736</v>
      </c>
      <c r="AV7" s="155">
        <f t="shared" ref="AV7:AV27" si="18">AU7-$CE7</f>
        <v>-2.6761427503781459</v>
      </c>
      <c r="AX7" s="6">
        <v>-592.93240646849995</v>
      </c>
      <c r="AY7" s="6">
        <v>-231.00347930536</v>
      </c>
      <c r="AZ7" s="6">
        <v>-361.91812651821999</v>
      </c>
      <c r="BA7" s="155">
        <f t="shared" ref="BA7:BA27" si="19">(AX7-AY7-AZ7)*627.51</f>
        <v>-6.7775126937379078</v>
      </c>
      <c r="BB7" s="155">
        <f t="shared" ref="BB7:BB27" si="20">BA7-$CE7</f>
        <v>-0.23884236045287999</v>
      </c>
      <c r="BD7" s="6">
        <v>-592.91805767559003</v>
      </c>
      <c r="BE7" s="6">
        <v>-230.99764048813</v>
      </c>
      <c r="BF7" s="6">
        <v>-361.90950593439999</v>
      </c>
      <c r="BG7" s="155">
        <f t="shared" ref="BG7:BG27" si="21">(BD7-BE7-BF7)*627.51</f>
        <v>-6.8469204077083017</v>
      </c>
      <c r="BH7" s="155">
        <f t="shared" ref="BH7:BH27" si="22">BG7-$CE7</f>
        <v>-0.3082500744232739</v>
      </c>
      <c r="BJ7" s="6">
        <v>-592.92351584213998</v>
      </c>
      <c r="BK7" s="6">
        <v>-230.99950889413</v>
      </c>
      <c r="BL7" s="6">
        <v>-361.91294704633998</v>
      </c>
      <c r="BM7" s="155">
        <f t="shared" ref="BM7:BM27" si="23">(BJ7-BK7-BL7)*627.51</f>
        <v>-6.9401988969207542</v>
      </c>
      <c r="BN7" s="155">
        <f t="shared" ref="BN7:BN27" si="24">BM7-$CE7</f>
        <v>-0.40152856363572642</v>
      </c>
      <c r="BP7" s="6">
        <v>-592.95734255256002</v>
      </c>
      <c r="BQ7" s="6">
        <v>-231.01318826304001</v>
      </c>
      <c r="BR7" s="6">
        <v>-361.93368014902001</v>
      </c>
      <c r="BS7" s="155">
        <f t="shared" ref="BS7:BS27" si="25">(BP7-BQ7-BR7)*627.51</f>
        <v>-6.5726279051780985</v>
      </c>
      <c r="BT7" s="155">
        <f t="shared" ref="BT7:BT27" si="26">BS7-$CE7</f>
        <v>-3.3957571893070693E-2</v>
      </c>
      <c r="BV7" s="6">
        <v>-592.95755486444</v>
      </c>
      <c r="BW7" s="6">
        <v>-231.01326223696</v>
      </c>
      <c r="BX7" s="6">
        <v>-361.93383308601</v>
      </c>
      <c r="BY7" s="155">
        <f t="shared" ref="BY7:BY27" si="27">(BV7-BW7-BX7)*627.51</f>
        <v>-6.5634668678209938</v>
      </c>
      <c r="BZ7" s="155">
        <f t="shared" ref="BZ7:BZ27" si="28">BY7-$CE7</f>
        <v>-2.4796534535965975E-2</v>
      </c>
      <c r="CB7" s="6">
        <v>-592.95884853441999</v>
      </c>
      <c r="CC7" s="6">
        <v>-231.01378010906001</v>
      </c>
      <c r="CD7" s="6">
        <v>-361.93464839964997</v>
      </c>
      <c r="CE7" s="155">
        <f t="shared" ref="CE7:CE27" si="29">(CB7-CC7-CD7)*627.51</f>
        <v>-6.5386703332850278</v>
      </c>
      <c r="CF7" s="155">
        <f t="shared" ref="CF7:CF27" si="30">CE7-$CE7</f>
        <v>0</v>
      </c>
      <c r="CH7" s="285"/>
      <c r="CI7" s="71">
        <v>-231.01379118169999</v>
      </c>
      <c r="CJ7" s="71">
        <v>-361.93466103648001</v>
      </c>
      <c r="CK7" s="286"/>
      <c r="CL7" s="286"/>
      <c r="CN7" s="6">
        <v>-592.58430388125998</v>
      </c>
      <c r="CO7" s="6">
        <v>-230.86726293255001</v>
      </c>
      <c r="CP7" s="6">
        <v>-361.70458853987998</v>
      </c>
      <c r="CQ7" s="155">
        <f t="shared" ref="CQ7:CQ27" si="31">(CN7-CO7-CP7)*627.51</f>
        <v>-7.8140110648958725</v>
      </c>
      <c r="CR7" s="155">
        <f t="shared" ref="CR7:CR27" si="32">CQ7-$CE7</f>
        <v>-1.2753407316108447</v>
      </c>
      <c r="CT7" s="6">
        <v>-592.26575118421999</v>
      </c>
      <c r="CU7" s="6">
        <v>-230.74141649366999</v>
      </c>
      <c r="CV7" s="6">
        <v>-361.51213206913002</v>
      </c>
      <c r="CW7" s="155">
        <f t="shared" ref="CW7:CW27" si="33">(CT7-CU7-CV7)*627.51</f>
        <v>-7.6572669672565041</v>
      </c>
      <c r="CX7" s="155">
        <f t="shared" ref="CX7:CX27" si="34">CW7-$CE7</f>
        <v>-1.1185966339714764</v>
      </c>
      <c r="CZ7" s="6">
        <v>-592.30447780609995</v>
      </c>
      <c r="DA7" s="6">
        <v>-230.75472024249001</v>
      </c>
      <c r="DB7" s="6">
        <v>-361.53529421265</v>
      </c>
      <c r="DC7" s="155">
        <f t="shared" ref="DC7:DC27" si="35">(CZ7-DA7-DB7)*627.51</f>
        <v>-9.0758973608738316</v>
      </c>
      <c r="DD7" s="155">
        <f t="shared" ref="DD7:DD27" si="36">DC7-$CE7</f>
        <v>-2.5372270275888038</v>
      </c>
      <c r="DF7" s="6">
        <v>-592.93347358640005</v>
      </c>
      <c r="DG7" s="6">
        <v>-231.00348590812999</v>
      </c>
      <c r="DH7" s="6">
        <v>-361.91881873717</v>
      </c>
      <c r="DI7" s="155">
        <f t="shared" ref="DI7:DI27" si="37">(DF7-DG7-DH7)*627.51</f>
        <v>-7.0086222297207721</v>
      </c>
      <c r="DJ7" s="155">
        <f t="shared" ref="DJ7:DJ27" si="38">DI7-$CE7</f>
        <v>-0.46995189643574431</v>
      </c>
      <c r="DL7" s="6">
        <v>-592.90351264321998</v>
      </c>
      <c r="DM7" s="6">
        <v>-230.99144632781</v>
      </c>
      <c r="DN7" s="6">
        <v>-361.90080840868001</v>
      </c>
      <c r="DO7" s="155">
        <f t="shared" ref="DO7:DO27" si="39">(DL7-DM7-DN7)*627.51</f>
        <v>-7.0644490521479009</v>
      </c>
      <c r="DP7" s="155">
        <f t="shared" ref="DP7:DP27" si="40">DO7-$CE7</f>
        <v>-0.52577871886287308</v>
      </c>
      <c r="DR7" s="6">
        <v>-592.90625961263004</v>
      </c>
      <c r="DS7" s="6">
        <v>-230.99247477622001</v>
      </c>
      <c r="DT7" s="6">
        <v>-361.90276586788002</v>
      </c>
      <c r="DU7" s="155">
        <f t="shared" ref="DU7:DU27" si="41">(DR7-DS7-DT7)*627.51</f>
        <v>-6.9145129422843743</v>
      </c>
      <c r="DV7" s="155">
        <f t="shared" ref="DV7:DV27" si="42">DU7-$CE7</f>
        <v>-0.37584260899934652</v>
      </c>
      <c r="DX7" s="6">
        <v>-592.95071787205995</v>
      </c>
      <c r="DY7" s="6">
        <v>-231.01055695635</v>
      </c>
      <c r="DZ7" s="6">
        <v>-361.9295401942</v>
      </c>
      <c r="EA7" s="155">
        <f t="shared" ref="EA7:EA27" si="43">(DX7-DY7-DZ7)*627.51</f>
        <v>-6.6646089547097507</v>
      </c>
      <c r="EB7" s="155">
        <f t="shared" ref="EB7:EB27" si="44">EA7-$CE7</f>
        <v>-0.1259386214247229</v>
      </c>
      <c r="ED7" s="6">
        <v>-592.95104765135</v>
      </c>
      <c r="EE7" s="6">
        <v>-231.01067050500001</v>
      </c>
      <c r="EF7" s="6">
        <v>-361.92982035095997</v>
      </c>
      <c r="EG7" s="155">
        <f t="shared" ref="EG7:EG14" si="45">(ED7-EE7-EF7)*627.51</f>
        <v>-6.6244946751891316</v>
      </c>
      <c r="EH7" s="155">
        <f t="shared" ref="EH7:EH27" si="46">EG7-$CE7</f>
        <v>-8.5824341904103818E-2</v>
      </c>
      <c r="EJ7" s="6">
        <v>-592.78708490440999</v>
      </c>
      <c r="EK7" s="6">
        <v>-230.94682854286</v>
      </c>
      <c r="EL7" s="6">
        <v>-361.82795942478998</v>
      </c>
      <c r="EM7" s="155">
        <f t="shared" ref="EM7:EM27" si="47">(EJ7-EK7-EL7)*627.51</f>
        <v>-7.71645078629121</v>
      </c>
      <c r="EN7" s="155">
        <f t="shared" ref="EN7:EN27" si="48">EM7-$CE7</f>
        <v>-1.1777804530061822</v>
      </c>
      <c r="EP7" s="6">
        <v>-592.69085200832001</v>
      </c>
      <c r="EQ7" s="6">
        <v>-230.90698861835</v>
      </c>
      <c r="ER7" s="6">
        <v>-361.77197791915</v>
      </c>
      <c r="ES7" s="155">
        <f t="shared" ref="ES7:ES27" si="49">(EP7-EQ7-ER7)*627.51</f>
        <v>-7.4582517942611393</v>
      </c>
      <c r="ET7" s="155">
        <f t="shared" ref="ET7:ET27" si="50">ES7-$CE7</f>
        <v>-0.91958146097611149</v>
      </c>
      <c r="EV7" s="6">
        <v>-592.72370997793996</v>
      </c>
      <c r="EW7" s="6">
        <v>-230.91900993612001</v>
      </c>
      <c r="EX7" s="6">
        <v>-361.79261467276001</v>
      </c>
      <c r="EY7" s="155">
        <f t="shared" ref="EY7:EY27" si="51">(EV7-EW7-EX7)*627.51</f>
        <v>-7.583689938806752</v>
      </c>
      <c r="EZ7" s="155">
        <f t="shared" ref="EZ7:EZ27" si="52">EY7-$CE7</f>
        <v>-1.0450196055217242</v>
      </c>
      <c r="FB7" s="6">
        <v>-592.91352543120001</v>
      </c>
      <c r="FC7" s="6">
        <v>-230.99611345986</v>
      </c>
      <c r="FD7" s="6">
        <v>-361.90614148488999</v>
      </c>
      <c r="FE7" s="155">
        <f t="shared" ref="FE7:FE27" si="53">(FB7-FC7-FD7)*627.51</f>
        <v>-7.0723429522584178</v>
      </c>
      <c r="FF7" s="155">
        <f t="shared" ref="FF7:FF27" si="54">FE7-$CE7</f>
        <v>-0.53367261897339002</v>
      </c>
      <c r="FH7" s="6">
        <v>-592.8997909405</v>
      </c>
      <c r="FI7" s="6">
        <v>-230.9906970829</v>
      </c>
      <c r="FJ7" s="6">
        <v>-361.89784806626</v>
      </c>
      <c r="FK7" s="155">
        <f t="shared" ref="FK7:FK27" si="55">(FH7-FI7-FJ7)*627.51</f>
        <v>-7.0568465237647446</v>
      </c>
      <c r="FL7" s="155">
        <f t="shared" ref="FL7:FL27" si="56">FK7-$CE7</f>
        <v>-0.51817619047971686</v>
      </c>
      <c r="FN7" s="6">
        <v>-592.90452037255</v>
      </c>
      <c r="FO7" s="6">
        <v>-230.99241516479</v>
      </c>
      <c r="FP7" s="6">
        <v>-361.90132065671003</v>
      </c>
      <c r="FQ7" s="155">
        <f t="shared" ref="FQ7:FQ8" si="57">(FN7-FO7-FP7)*627.51</f>
        <v>-6.7674136293461951</v>
      </c>
      <c r="FR7" s="155">
        <f t="shared" ref="FR7:FR27" si="58">FQ7-$CE7</f>
        <v>-0.22874329606116728</v>
      </c>
      <c r="FT7" s="6">
        <v>-592.93969468860996</v>
      </c>
      <c r="FU7" s="6">
        <v>-231.0061219669</v>
      </c>
      <c r="FV7" s="6">
        <v>-361.92265832526999</v>
      </c>
      <c r="FW7" s="155">
        <f t="shared" ref="FW7:FW27" si="59">(FT7-FU7-FV7)*627.51</f>
        <v>-6.8488929100646967</v>
      </c>
      <c r="FX7" s="155">
        <f t="shared" ref="FX7:FX27" si="60">FW7-$CE7</f>
        <v>-0.31022257677966891</v>
      </c>
      <c r="FZ7" s="6">
        <v>-592.94247455470997</v>
      </c>
      <c r="GA7" s="6">
        <v>-231.00725772824001</v>
      </c>
      <c r="GB7" s="6">
        <v>-361.92464391330998</v>
      </c>
      <c r="GC7" s="155">
        <f t="shared" ref="GC7:GC27" si="61">(FZ7-GA7-GB7)*627.51</f>
        <v>-6.6346087370253839</v>
      </c>
      <c r="GD7" s="155">
        <f t="shared" ref="GD7:GD27" si="62">GC7-$CE7</f>
        <v>-9.5938403740356115E-2</v>
      </c>
      <c r="GF7" s="6">
        <v>-592.81414076212502</v>
      </c>
      <c r="GG7" s="6">
        <v>-230.95705011694699</v>
      </c>
      <c r="GH7" s="6">
        <v>-361.84439326319398</v>
      </c>
      <c r="GI7" s="155">
        <f>(GF7-GG7-GH7)*627.51</f>
        <v>-7.967734168796107</v>
      </c>
      <c r="GJ7" s="155">
        <f t="shared" ref="GJ7:GJ27" si="63">GI7-$CE7</f>
        <v>-1.4290638355110792</v>
      </c>
      <c r="GL7" s="6">
        <v>-592.795826316138</v>
      </c>
      <c r="GM7" s="6">
        <v>-230.94954227533199</v>
      </c>
      <c r="GN7" s="6">
        <v>-361.83417428453299</v>
      </c>
      <c r="GO7" s="155">
        <f t="shared" si="0"/>
        <v>-7.5989931589005595</v>
      </c>
      <c r="GP7" s="155">
        <f t="shared" ref="GP7:GP27" si="64">GO7-$CE7</f>
        <v>-1.0603228256155317</v>
      </c>
      <c r="GR7" s="6">
        <v>-591.73613736714299</v>
      </c>
      <c r="GS7" s="6">
        <v>-230.50874146524399</v>
      </c>
      <c r="GT7" s="6">
        <v>-361.20636479472802</v>
      </c>
      <c r="GU7" s="155">
        <f t="shared" si="1"/>
        <v>-13.197230060864099</v>
      </c>
      <c r="GV7" s="155">
        <f t="shared" ref="GV7:GV27" si="65">GU7-$CE7</f>
        <v>-6.6585597275790711</v>
      </c>
      <c r="GX7" s="6">
        <v>-592.89722204799796</v>
      </c>
      <c r="GY7" s="6">
        <v>-230.99047883030801</v>
      </c>
      <c r="GZ7" s="6">
        <v>-361.896024360703</v>
      </c>
      <c r="HA7" s="155">
        <f t="shared" si="2"/>
        <v>-6.7261899478841078</v>
      </c>
      <c r="HB7" s="155">
        <f t="shared" ref="HB7:HB27" si="66">HA7-$CE7</f>
        <v>-0.18751961459908006</v>
      </c>
      <c r="HD7" s="5">
        <v>-592.89426217894095</v>
      </c>
      <c r="HE7" s="5">
        <v>-230.989280429453</v>
      </c>
      <c r="HF7" s="5">
        <v>-361.89430266360898</v>
      </c>
      <c r="HG7" s="155">
        <f t="shared" si="3"/>
        <v>-6.7012331799076135</v>
      </c>
      <c r="HH7" s="155">
        <f t="shared" ref="HH7:HH27" si="67">HG7-$CE7</f>
        <v>-0.16256284662258569</v>
      </c>
      <c r="HJ7" s="1">
        <v>-98.367627613850004</v>
      </c>
      <c r="HK7" s="1">
        <v>-38.106895534529997</v>
      </c>
      <c r="HL7" s="1">
        <v>-60.249814418409997</v>
      </c>
      <c r="HM7" s="155">
        <f t="shared" ref="HM7:HM27" si="68">(HJ7-HK7-HL7)*627.51</f>
        <v>-6.8509413976405886</v>
      </c>
      <c r="HN7" s="155">
        <f t="shared" ref="HN7:HN27" si="69">HM7-$CE7</f>
        <v>-0.31227106435556085</v>
      </c>
      <c r="HP7" s="1">
        <v>-97.750123911079996</v>
      </c>
      <c r="HQ7" s="1">
        <v>-37.857892933229998</v>
      </c>
      <c r="HR7" s="1">
        <v>-59.87395103379</v>
      </c>
      <c r="HS7" s="155">
        <f t="shared" ref="HS7:HS27" si="70">(HP7-HQ7-HR7)*627.51</f>
        <v>-11.470847697089274</v>
      </c>
      <c r="HT7" s="155">
        <f t="shared" ref="HT7:HT27" si="71">HS7-$CE7</f>
        <v>-4.9321773638042465</v>
      </c>
      <c r="HV7" s="197" t="str">
        <f t="shared" ref="HV7:HV43" ca="1" si="72">INDIRECT(ADDRESS(1,HW7-4))</f>
        <v>6-31++G(d,p)</v>
      </c>
      <c r="HW7" s="198">
        <f>HW6+6</f>
        <v>12</v>
      </c>
      <c r="HX7" s="135">
        <f t="shared" ref="HX7:HX43" ca="1" si="73">INDIRECT(ADDRESS(4,$HW7))</f>
        <v>1.9518132033401319</v>
      </c>
      <c r="HY7" s="135">
        <f t="shared" ref="HY7:HY43" ca="1" si="74">INDIRECT(ADDRESS(5,$HW7))</f>
        <v>0.81197065044528993</v>
      </c>
      <c r="HZ7" s="135">
        <f t="shared" ref="HZ7:HZ43" ca="1" si="75">INDIRECT(ADDRESS(3,$HW7))</f>
        <v>2.0090514589675639</v>
      </c>
    </row>
    <row r="8" spans="1:234" x14ac:dyDescent="0.25">
      <c r="A8" s="5" t="s">
        <v>244</v>
      </c>
      <c r="B8" s="6">
        <v>-611.78210263484004</v>
      </c>
      <c r="C8" s="6">
        <v>-305.88328318446003</v>
      </c>
      <c r="D8" s="6">
        <v>-305.88295054815001</v>
      </c>
      <c r="E8" s="155">
        <f t="shared" si="4"/>
        <v>-9.9578948383541501</v>
      </c>
      <c r="F8" s="155">
        <f t="shared" si="5"/>
        <v>-0.63578979993279994</v>
      </c>
      <c r="H8" s="6">
        <v>-611.56836691607998</v>
      </c>
      <c r="I8" s="6">
        <v>-305.77573220462</v>
      </c>
      <c r="J8" s="6">
        <v>-305.77535695845</v>
      </c>
      <c r="K8" s="155">
        <f t="shared" si="6"/>
        <v>-10.841962791291241</v>
      </c>
      <c r="L8" s="155">
        <f t="shared" si="7"/>
        <v>-1.5198577528698909</v>
      </c>
      <c r="N8" s="5">
        <v>-611.77222368330001</v>
      </c>
      <c r="O8" s="5">
        <v>-305.87708333143001</v>
      </c>
      <c r="P8" s="5">
        <v>-305.87665910243999</v>
      </c>
      <c r="Q8" s="155">
        <f t="shared" si="8"/>
        <v>-11.597168829825822</v>
      </c>
      <c r="R8" s="155">
        <f t="shared" si="9"/>
        <v>-2.275063791404472</v>
      </c>
      <c r="T8" s="5">
        <v>-611.53870427569996</v>
      </c>
      <c r="U8" s="5">
        <v>-305.75990789557</v>
      </c>
      <c r="V8" s="5">
        <v>-305.75941621086002</v>
      </c>
      <c r="W8" s="155">
        <f t="shared" si="10"/>
        <v>-12.16125001857797</v>
      </c>
      <c r="X8" s="155">
        <f t="shared" si="11"/>
        <v>-2.83914498015662</v>
      </c>
      <c r="Z8" s="6">
        <v>-611.50196513587002</v>
      </c>
      <c r="AA8" s="6">
        <v>-305.74132963070002</v>
      </c>
      <c r="AB8" s="6">
        <v>-305.74090744762998</v>
      </c>
      <c r="AC8" s="155">
        <f t="shared" si="12"/>
        <v>-12.379553386938817</v>
      </c>
      <c r="AD8" s="155">
        <f t="shared" si="13"/>
        <v>-3.0574483485174664</v>
      </c>
      <c r="AF8" s="6">
        <v>-611.77362012338995</v>
      </c>
      <c r="AG8" s="6">
        <v>-305.87716724824998</v>
      </c>
      <c r="AH8" s="6">
        <v>-305.87675015522001</v>
      </c>
      <c r="AI8" s="155">
        <f t="shared" si="14"/>
        <v>-12.363653776975617</v>
      </c>
      <c r="AJ8" s="155">
        <f t="shared" si="15"/>
        <v>-3.0415487385542672</v>
      </c>
      <c r="AL8" s="6">
        <v>-611.46244873157002</v>
      </c>
      <c r="AM8" s="6">
        <v>-305.72172065774998</v>
      </c>
      <c r="AN8" s="6">
        <v>-305.72120434325001</v>
      </c>
      <c r="AO8" s="155">
        <f t="shared" si="16"/>
        <v>-12.251336169998819</v>
      </c>
      <c r="AP8" s="155">
        <f t="shared" si="17"/>
        <v>-2.9292311315774686</v>
      </c>
      <c r="AR8" s="6">
        <v>-611.49192708009002</v>
      </c>
      <c r="AS8" s="6">
        <v>-305.73694137913998</v>
      </c>
      <c r="AT8" s="6">
        <v>-305.73657423725001</v>
      </c>
      <c r="AU8" s="155">
        <f t="shared" ref="AU8:AU27" si="76">(AR8-AS8-AT8)*627.51</f>
        <v>-11.553377586407981</v>
      </c>
      <c r="AV8" s="155">
        <f t="shared" si="18"/>
        <v>-2.2312725479866309</v>
      </c>
      <c r="AX8" s="6">
        <v>-611.83856810349005</v>
      </c>
      <c r="AY8" s="6">
        <v>-305.91170852123003</v>
      </c>
      <c r="AZ8" s="6">
        <v>-305.91137661405998</v>
      </c>
      <c r="BA8" s="155">
        <f t="shared" si="19"/>
        <v>-9.7157173752113657</v>
      </c>
      <c r="BB8" s="155">
        <f t="shared" si="20"/>
        <v>-0.3936123367900155</v>
      </c>
      <c r="BD8" s="6">
        <v>-611.82398470818998</v>
      </c>
      <c r="BE8" s="6">
        <v>-305.90435232991001</v>
      </c>
      <c r="BF8" s="6">
        <v>-305.90400913512002</v>
      </c>
      <c r="BG8" s="155">
        <f t="shared" si="21"/>
        <v>-9.8037413153005772</v>
      </c>
      <c r="BH8" s="155">
        <f t="shared" si="22"/>
        <v>-0.48163627687922705</v>
      </c>
      <c r="BJ8" s="6">
        <v>-611.82977949834003</v>
      </c>
      <c r="BK8" s="6">
        <v>-305.90734199714001</v>
      </c>
      <c r="BL8" s="6">
        <v>-305.90700974394002</v>
      </c>
      <c r="BM8" s="155">
        <f t="shared" si="23"/>
        <v>-9.6810719582222564</v>
      </c>
      <c r="BN8" s="155">
        <f t="shared" si="24"/>
        <v>-0.35896691980090623</v>
      </c>
      <c r="BP8" s="6">
        <v>-611.86548658107995</v>
      </c>
      <c r="BQ8" s="6">
        <v>-305.92545635533003</v>
      </c>
      <c r="BR8" s="6">
        <v>-305.92512889377002</v>
      </c>
      <c r="BS8" s="155">
        <f t="shared" si="25"/>
        <v>-9.3507348307068128</v>
      </c>
      <c r="BT8" s="155">
        <f t="shared" si="26"/>
        <v>-2.8629792285462585E-2</v>
      </c>
      <c r="BV8" s="6">
        <v>-611.86570955829995</v>
      </c>
      <c r="BW8" s="6">
        <v>-305.92559427415</v>
      </c>
      <c r="BX8" s="6">
        <v>-305.92524977966002</v>
      </c>
      <c r="BY8" s="155">
        <f t="shared" si="27"/>
        <v>-9.3282527224777603</v>
      </c>
      <c r="BZ8" s="155">
        <f t="shared" si="28"/>
        <v>-6.1476840564100854E-3</v>
      </c>
      <c r="CB8" s="6">
        <v>-611.86698593931999</v>
      </c>
      <c r="CC8" s="6">
        <v>-305.92622905721998</v>
      </c>
      <c r="CD8" s="6">
        <v>-305.92590117456001</v>
      </c>
      <c r="CE8" s="155">
        <f t="shared" si="29"/>
        <v>-9.3221050384213502</v>
      </c>
      <c r="CF8" s="155">
        <f t="shared" si="30"/>
        <v>0</v>
      </c>
      <c r="CH8" s="285"/>
      <c r="CI8" s="71">
        <v>-305.92624108220002</v>
      </c>
      <c r="CJ8" s="71">
        <v>-305.92591330559998</v>
      </c>
      <c r="CK8" s="286"/>
      <c r="CL8" s="286"/>
      <c r="CN8" s="6">
        <v>-611.46435729413997</v>
      </c>
      <c r="CO8" s="6">
        <v>-305.72225046978002</v>
      </c>
      <c r="CP8" s="6">
        <v>-305.72169990155999</v>
      </c>
      <c r="CQ8" s="155">
        <f t="shared" si="31"/>
        <v>-12.805548126205361</v>
      </c>
      <c r="CR8" s="155">
        <f t="shared" si="32"/>
        <v>-3.4834430877840106</v>
      </c>
      <c r="CT8" s="6">
        <v>-611.13126189081004</v>
      </c>
      <c r="CU8" s="6">
        <v>-305.55576962516</v>
      </c>
      <c r="CV8" s="6">
        <v>-305.55502296310999</v>
      </c>
      <c r="CW8" s="155">
        <f t="shared" si="33"/>
        <v>-12.844692036906897</v>
      </c>
      <c r="CX8" s="155">
        <f t="shared" si="34"/>
        <v>-3.5225869984855471</v>
      </c>
      <c r="CZ8" s="6">
        <v>-611.17718214807996</v>
      </c>
      <c r="DA8" s="6">
        <v>-305.57966968510999</v>
      </c>
      <c r="DB8" s="6">
        <v>-305.57917898670001</v>
      </c>
      <c r="DC8" s="155">
        <f t="shared" si="35"/>
        <v>-11.504439694161807</v>
      </c>
      <c r="DD8" s="155">
        <f t="shared" si="36"/>
        <v>-2.1823346557404566</v>
      </c>
      <c r="DF8" s="6">
        <v>-611.83826333465004</v>
      </c>
      <c r="DG8" s="6">
        <v>-305.91133988421001</v>
      </c>
      <c r="DH8" s="6">
        <v>-305.91097373784999</v>
      </c>
      <c r="DI8" s="155">
        <f t="shared" si="37"/>
        <v>-10.008604147377859</v>
      </c>
      <c r="DJ8" s="155">
        <f t="shared" si="38"/>
        <v>-0.68649910895650912</v>
      </c>
      <c r="DL8" s="6">
        <v>-611.80869310613002</v>
      </c>
      <c r="DM8" s="6">
        <v>-305.89652591414</v>
      </c>
      <c r="DN8" s="6">
        <v>-305.89614683435002</v>
      </c>
      <c r="DO8" s="155">
        <f t="shared" si="39"/>
        <v>-10.052934622677782</v>
      </c>
      <c r="DP8" s="155">
        <f t="shared" si="40"/>
        <v>-0.73082958425643163</v>
      </c>
      <c r="DR8" s="6">
        <v>-611.81288784498997</v>
      </c>
      <c r="DS8" s="6">
        <v>-305.89903178636001</v>
      </c>
      <c r="DT8" s="6">
        <v>-305.89867550996001</v>
      </c>
      <c r="DU8" s="155">
        <f t="shared" si="41"/>
        <v>-9.525946095877746</v>
      </c>
      <c r="DV8" s="155">
        <f t="shared" si="42"/>
        <v>-0.2038410574563958</v>
      </c>
      <c r="DX8" s="6">
        <v>-611.85890345489997</v>
      </c>
      <c r="DY8" s="6">
        <v>-305.92206625102</v>
      </c>
      <c r="DZ8" s="6">
        <v>-305.92173558216001</v>
      </c>
      <c r="EA8" s="155">
        <f t="shared" si="43"/>
        <v>-9.4764186454946007</v>
      </c>
      <c r="EB8" s="155">
        <f t="shared" si="44"/>
        <v>-0.15431360707325048</v>
      </c>
      <c r="ED8" s="6">
        <v>-611.85936574832999</v>
      </c>
      <c r="EE8" s="6">
        <v>-305.92238964832001</v>
      </c>
      <c r="EF8" s="6">
        <v>-305.92206551140998</v>
      </c>
      <c r="EG8" s="155">
        <f t="shared" si="45"/>
        <v>-9.356543452387843</v>
      </c>
      <c r="EH8" s="155">
        <f t="shared" si="46"/>
        <v>-3.4438413966492831E-2</v>
      </c>
      <c r="EJ8" s="6">
        <v>-611.67291571336</v>
      </c>
      <c r="EK8" s="6">
        <v>-305.82670504509002</v>
      </c>
      <c r="EL8" s="6">
        <v>-305.82624270456</v>
      </c>
      <c r="EM8" s="155">
        <f t="shared" si="47"/>
        <v>-12.530096907645436</v>
      </c>
      <c r="EN8" s="155">
        <f t="shared" si="48"/>
        <v>-3.2079918692240863</v>
      </c>
      <c r="EP8" s="6">
        <v>-611.58004645168</v>
      </c>
      <c r="EQ8" s="6">
        <v>-305.78038680630999</v>
      </c>
      <c r="ER8" s="6">
        <v>-305.77980409673</v>
      </c>
      <c r="ES8" s="155">
        <f t="shared" si="49"/>
        <v>-12.459555327092424</v>
      </c>
      <c r="ET8" s="155">
        <f t="shared" si="50"/>
        <v>-3.137450288671074</v>
      </c>
      <c r="EV8" s="6">
        <v>-611.62235422913</v>
      </c>
      <c r="EW8" s="6">
        <v>-305.80337255546999</v>
      </c>
      <c r="EX8" s="6">
        <v>-305.80302795244</v>
      </c>
      <c r="EY8" s="155">
        <f t="shared" si="51"/>
        <v>-10.011119602762649</v>
      </c>
      <c r="EZ8" s="155">
        <f t="shared" si="52"/>
        <v>-0.68901456434129926</v>
      </c>
      <c r="FB8" s="6">
        <v>-611.81593060498994</v>
      </c>
      <c r="FC8" s="6">
        <v>-305.89983730161998</v>
      </c>
      <c r="FD8" s="6">
        <v>-305.89946414399998</v>
      </c>
      <c r="FE8" s="155">
        <f t="shared" si="53"/>
        <v>-10.434963796258586</v>
      </c>
      <c r="FF8" s="155">
        <f t="shared" si="54"/>
        <v>-1.1128587578372358</v>
      </c>
      <c r="FH8" s="6">
        <v>-611.80277611660995</v>
      </c>
      <c r="FI8" s="6">
        <v>-305.8932546401</v>
      </c>
      <c r="FJ8" s="6">
        <v>-305.89288165007002</v>
      </c>
      <c r="FK8" s="155">
        <f t="shared" si="55"/>
        <v>-10.441657489319015</v>
      </c>
      <c r="FL8" s="155">
        <f t="shared" si="56"/>
        <v>-1.1195524508976646</v>
      </c>
      <c r="FN8" s="6">
        <v>-611.80978314051004</v>
      </c>
      <c r="FO8" s="6">
        <v>-305.89743686044</v>
      </c>
      <c r="FP8" s="6">
        <v>-305.89711686033002</v>
      </c>
      <c r="FQ8" s="155">
        <f t="shared" si="57"/>
        <v>-9.5566131810623265</v>
      </c>
      <c r="FR8" s="155">
        <f t="shared" si="58"/>
        <v>-0.2345081426409763</v>
      </c>
      <c r="FT8" s="6">
        <v>-611.84662067535999</v>
      </c>
      <c r="FU8" s="6">
        <v>-305.91567522524002</v>
      </c>
      <c r="FV8" s="6">
        <v>-305.91532837631001</v>
      </c>
      <c r="FW8" s="155">
        <f t="shared" si="59"/>
        <v>-9.7998699864811183</v>
      </c>
      <c r="FX8" s="155">
        <f t="shared" si="60"/>
        <v>-0.4777649480597681</v>
      </c>
      <c r="FZ8" s="6">
        <v>-611.85000519259995</v>
      </c>
      <c r="GA8" s="6">
        <v>-305.91766040915002</v>
      </c>
      <c r="GB8" s="6">
        <v>-305.91733428113002</v>
      </c>
      <c r="GC8" s="155">
        <f t="shared" si="61"/>
        <v>-9.4192403107669129</v>
      </c>
      <c r="GD8" s="155">
        <f t="shared" si="62"/>
        <v>-9.713527234556274E-2</v>
      </c>
      <c r="GF8" s="6">
        <v>-611.72290349414197</v>
      </c>
      <c r="GG8" s="6">
        <v>-305.85261692562801</v>
      </c>
      <c r="GH8" s="6">
        <v>-305.852257428011</v>
      </c>
      <c r="GI8" s="155">
        <f t="shared" ref="GI8:GI27" si="77">(GF8-GG8-GH8)*627.51</f>
        <v>-11.313465957012852</v>
      </c>
      <c r="GJ8" s="155">
        <f t="shared" si="63"/>
        <v>-1.9913609185915018</v>
      </c>
      <c r="GL8" s="6">
        <v>-611.70512917310998</v>
      </c>
      <c r="GM8" s="6">
        <v>-305.84392363276498</v>
      </c>
      <c r="GN8" s="6">
        <v>-305.84349598854101</v>
      </c>
      <c r="GO8" s="155">
        <f t="shared" si="0"/>
        <v>-11.112920852521228</v>
      </c>
      <c r="GP8" s="155">
        <f t="shared" si="64"/>
        <v>-1.7908158140998776</v>
      </c>
      <c r="GR8" s="6">
        <v>-610.72839011910401</v>
      </c>
      <c r="GS8" s="6">
        <v>-305.35115602351698</v>
      </c>
      <c r="GT8" s="6">
        <v>-305.35043448252799</v>
      </c>
      <c r="GU8" s="155">
        <f t="shared" si="1"/>
        <v>-16.817025190678464</v>
      </c>
      <c r="GV8" s="155">
        <f t="shared" si="65"/>
        <v>-7.4949201522571141</v>
      </c>
      <c r="GX8" s="6">
        <v>-611.80556099285502</v>
      </c>
      <c r="GY8" s="6">
        <v>-305.89532914245001</v>
      </c>
      <c r="GZ8" s="6">
        <v>-305.89500071418098</v>
      </c>
      <c r="HA8" s="155">
        <f t="shared" si="2"/>
        <v>-9.5576902919417943</v>
      </c>
      <c r="HB8" s="155">
        <f t="shared" si="66"/>
        <v>-0.23558525352044413</v>
      </c>
      <c r="HD8" s="5">
        <v>-611.80266725179297</v>
      </c>
      <c r="HE8" s="5">
        <v>-305.89386904596103</v>
      </c>
      <c r="HF8" s="5">
        <v>-305.89353272965798</v>
      </c>
      <c r="HG8" s="155">
        <f t="shared" si="3"/>
        <v>-9.5792389539250618</v>
      </c>
      <c r="HH8" s="155">
        <f t="shared" si="67"/>
        <v>-0.25713391550371156</v>
      </c>
      <c r="HJ8" s="1">
        <v>-108.47359827819</v>
      </c>
      <c r="HK8" s="1">
        <v>-54.226163649379998</v>
      </c>
      <c r="HL8" s="1">
        <v>-54.226224378349997</v>
      </c>
      <c r="HM8" s="155">
        <f t="shared" si="68"/>
        <v>-13.309644266155312</v>
      </c>
      <c r="HN8" s="155">
        <f t="shared" si="69"/>
        <v>-3.9875392277339614</v>
      </c>
      <c r="HP8" s="1">
        <v>-107.80089150844999</v>
      </c>
      <c r="HQ8" s="1">
        <v>-53.889292315909998</v>
      </c>
      <c r="HR8" s="1">
        <v>-53.889098934910002</v>
      </c>
      <c r="HS8" s="155">
        <f t="shared" si="70"/>
        <v>-14.11913666539682</v>
      </c>
      <c r="HT8" s="155">
        <f t="shared" si="71"/>
        <v>-4.7970316269754694</v>
      </c>
      <c r="HV8" s="197" t="str">
        <f t="shared" ca="1" si="72"/>
        <v>6-311G(2df,2pd)</v>
      </c>
      <c r="HW8" s="198">
        <f t="shared" ref="HW8:HW43" si="78">HW7+6</f>
        <v>18</v>
      </c>
      <c r="HX8" s="135">
        <f t="shared" ca="1" si="73"/>
        <v>3.235896140743435</v>
      </c>
      <c r="HY8" s="135">
        <f t="shared" ca="1" si="74"/>
        <v>1.6260104723270568</v>
      </c>
      <c r="HZ8" s="135">
        <f t="shared" ca="1" si="75"/>
        <v>3.1814454602309046</v>
      </c>
    </row>
    <row r="9" spans="1:234" x14ac:dyDescent="0.25">
      <c r="A9" s="5" t="s">
        <v>245</v>
      </c>
      <c r="B9" s="6">
        <v>-112.59724553298</v>
      </c>
      <c r="C9" s="6">
        <v>-56.294274663990002</v>
      </c>
      <c r="D9" s="6">
        <v>-56.294274663990002</v>
      </c>
      <c r="E9" s="155">
        <f t="shared" si="4"/>
        <v>-5.4569555995453403</v>
      </c>
      <c r="F9" s="155">
        <f t="shared" si="5"/>
        <v>-0.25292178350603489</v>
      </c>
      <c r="H9" s="6">
        <v>-112.55037749378</v>
      </c>
      <c r="I9" s="6">
        <v>-56.270168778909998</v>
      </c>
      <c r="J9" s="6">
        <v>-56.2701687789</v>
      </c>
      <c r="K9" s="155">
        <f t="shared" si="6"/>
        <v>-6.3001602205386513</v>
      </c>
      <c r="L9" s="155">
        <f t="shared" si="7"/>
        <v>-1.096126404499346</v>
      </c>
      <c r="N9" s="5">
        <v>-112.58773429128</v>
      </c>
      <c r="O9" s="5">
        <v>-56.287801245680001</v>
      </c>
      <c r="P9" s="5">
        <v>-56.287801245680001</v>
      </c>
      <c r="Q9" s="155">
        <f t="shared" si="8"/>
        <v>-7.6128257677984452</v>
      </c>
      <c r="R9" s="155">
        <f t="shared" si="9"/>
        <v>-2.4087919517591398</v>
      </c>
      <c r="T9" s="5">
        <v>-112.53226574695</v>
      </c>
      <c r="U9" s="5">
        <v>-56.260019255270002</v>
      </c>
      <c r="V9" s="5">
        <v>-56.260019255270002</v>
      </c>
      <c r="W9" s="155">
        <f t="shared" si="10"/>
        <v>-7.6727131196381295</v>
      </c>
      <c r="X9" s="155">
        <f t="shared" si="11"/>
        <v>-2.4686793035988241</v>
      </c>
      <c r="Z9" s="6">
        <v>-112.53259929555</v>
      </c>
      <c r="AA9" s="6">
        <v>-56.260161173589999</v>
      </c>
      <c r="AB9" s="6">
        <v>-56.260161173589999</v>
      </c>
      <c r="AC9" s="155">
        <f t="shared" si="12"/>
        <v>-7.703907871659422</v>
      </c>
      <c r="AD9" s="155">
        <f t="shared" si="13"/>
        <v>-2.4998740556201167</v>
      </c>
      <c r="AF9" s="6">
        <v>-112.58867265000001</v>
      </c>
      <c r="AG9" s="6">
        <v>-56.288200541119998</v>
      </c>
      <c r="AH9" s="6">
        <v>-56.288200541119998</v>
      </c>
      <c r="AI9" s="155">
        <f t="shared" si="14"/>
        <v>-7.7005314850837596</v>
      </c>
      <c r="AJ9" s="155">
        <f t="shared" si="15"/>
        <v>-2.4964976690444542</v>
      </c>
      <c r="AL9" s="6">
        <v>-112.51827505775999</v>
      </c>
      <c r="AM9" s="6">
        <v>-56.253300706170002</v>
      </c>
      <c r="AN9" s="6">
        <v>-56.253300706170002</v>
      </c>
      <c r="AO9" s="155">
        <f t="shared" si="16"/>
        <v>-7.32532923749761</v>
      </c>
      <c r="AP9" s="155">
        <f t="shared" si="17"/>
        <v>-2.1212954214583046</v>
      </c>
      <c r="AR9" s="6">
        <v>-112.53642126583</v>
      </c>
      <c r="AS9" s="6">
        <v>-56.263767024720003</v>
      </c>
      <c r="AT9" s="6">
        <v>-56.263767024720003</v>
      </c>
      <c r="AU9" s="155">
        <f t="shared" si="76"/>
        <v>-5.5768171568848643</v>
      </c>
      <c r="AV9" s="155">
        <f t="shared" si="18"/>
        <v>-0.37278334084555897</v>
      </c>
      <c r="AX9" s="6">
        <v>-112.60620268972001</v>
      </c>
      <c r="AY9" s="6">
        <v>-56.298606917939999</v>
      </c>
      <c r="AZ9" s="6">
        <v>-56.298606917939999</v>
      </c>
      <c r="BA9" s="155">
        <f t="shared" si="19"/>
        <v>-5.6405956731439941</v>
      </c>
      <c r="BB9" s="155">
        <f t="shared" si="20"/>
        <v>-0.43656185710468876</v>
      </c>
      <c r="BD9" s="6">
        <v>-112.60367798804</v>
      </c>
      <c r="BE9" s="6">
        <v>-56.297348899799999</v>
      </c>
      <c r="BF9" s="6">
        <v>-56.297348899799999</v>
      </c>
      <c r="BG9" s="155">
        <f t="shared" si="21"/>
        <v>-5.6351580479881846</v>
      </c>
      <c r="BH9" s="155">
        <f t="shared" si="22"/>
        <v>-0.43112423194887928</v>
      </c>
      <c r="BJ9" s="6">
        <v>-112.60559443101</v>
      </c>
      <c r="BK9" s="6">
        <v>-56.298588564089997</v>
      </c>
      <c r="BL9" s="6">
        <v>-56.298588564089997</v>
      </c>
      <c r="BM9" s="155">
        <f t="shared" si="23"/>
        <v>-5.2819416988604591</v>
      </c>
      <c r="BN9" s="155">
        <f t="shared" si="24"/>
        <v>-7.7907882821153684E-2</v>
      </c>
      <c r="BP9" s="6">
        <v>-112.61265860709</v>
      </c>
      <c r="BQ9" s="6">
        <v>-56.302162634699997</v>
      </c>
      <c r="BR9" s="6">
        <v>-56.302162634699997</v>
      </c>
      <c r="BS9" s="155">
        <f t="shared" si="25"/>
        <v>-5.229252733854616</v>
      </c>
      <c r="BT9" s="155">
        <f t="shared" si="26"/>
        <v>-2.5218917815310604E-2</v>
      </c>
      <c r="BV9" s="6">
        <v>-112.61272488162</v>
      </c>
      <c r="BW9" s="6">
        <v>-56.302218991650001</v>
      </c>
      <c r="BX9" s="6">
        <v>-56.302218991659998</v>
      </c>
      <c r="BY9" s="155">
        <f t="shared" si="27"/>
        <v>-5.2001115585062614</v>
      </c>
      <c r="BZ9" s="155">
        <f t="shared" si="28"/>
        <v>3.9222575330439824E-3</v>
      </c>
      <c r="CB9" s="6">
        <v>-112.61293346232</v>
      </c>
      <c r="CC9" s="6">
        <v>-56.30232015675</v>
      </c>
      <c r="CD9" s="6">
        <v>-56.30232015675</v>
      </c>
      <c r="CE9" s="155">
        <f t="shared" si="29"/>
        <v>-5.2040338160393054</v>
      </c>
      <c r="CF9" s="155">
        <f t="shared" si="30"/>
        <v>0</v>
      </c>
      <c r="CH9" s="6">
        <v>-112.61294524988</v>
      </c>
      <c r="CI9" s="6">
        <v>-56.302328743970001</v>
      </c>
      <c r="CJ9" s="6">
        <v>-56.302328743970001</v>
      </c>
      <c r="CK9" s="155">
        <f t="shared" ref="CK9" si="79">(CH9-CI9-CJ9)*627.51</f>
        <v>-5.2006534949672574</v>
      </c>
      <c r="CL9" s="155">
        <f t="shared" ref="CL9:CL27" si="80">CK9-$CE9</f>
        <v>3.3803210720479981E-3</v>
      </c>
      <c r="CN9" s="6">
        <v>-112.52100418692</v>
      </c>
      <c r="CO9" s="6">
        <v>-56.253747556679997</v>
      </c>
      <c r="CP9" s="6">
        <v>-56.253747556679997</v>
      </c>
      <c r="CQ9" s="155">
        <f t="shared" si="31"/>
        <v>-8.4770787496366289</v>
      </c>
      <c r="CR9" s="155">
        <f t="shared" si="32"/>
        <v>-3.2730449335973235</v>
      </c>
      <c r="CT9" s="6">
        <v>-112.44635735348</v>
      </c>
      <c r="CU9" s="6">
        <v>-56.21652831067</v>
      </c>
      <c r="CV9" s="6">
        <v>-56.21652831067</v>
      </c>
      <c r="CW9" s="155">
        <f t="shared" si="33"/>
        <v>-8.3463424251687837</v>
      </c>
      <c r="CX9" s="155">
        <f t="shared" si="34"/>
        <v>-3.1423086091294783</v>
      </c>
      <c r="CZ9" s="6">
        <v>-112.47506646589</v>
      </c>
      <c r="DA9" s="6">
        <v>-56.23298347459</v>
      </c>
      <c r="DB9" s="6">
        <v>-56.23298347459</v>
      </c>
      <c r="DC9" s="155">
        <f t="shared" si="35"/>
        <v>-5.7100377306888115</v>
      </c>
      <c r="DD9" s="155">
        <f t="shared" si="36"/>
        <v>-0.50600391464950611</v>
      </c>
      <c r="DF9" s="6">
        <v>-112.60030564919001</v>
      </c>
      <c r="DG9" s="6">
        <v>-56.295311099400003</v>
      </c>
      <c r="DH9" s="6">
        <v>-56.295311099400003</v>
      </c>
      <c r="DI9" s="155">
        <f t="shared" si="37"/>
        <v>-6.0764619542288045</v>
      </c>
      <c r="DJ9" s="155">
        <f t="shared" si="38"/>
        <v>-0.87242813818949916</v>
      </c>
      <c r="DL9" s="6">
        <v>-112.59473812745</v>
      </c>
      <c r="DM9" s="6">
        <v>-56.292542866849999</v>
      </c>
      <c r="DN9" s="6">
        <v>-56.292542866849999</v>
      </c>
      <c r="DO9" s="155">
        <f t="shared" si="39"/>
        <v>-6.0569736020639899</v>
      </c>
      <c r="DP9" s="155">
        <f t="shared" si="40"/>
        <v>-0.85293978602468457</v>
      </c>
      <c r="DR9" s="6">
        <v>-112.59843837123</v>
      </c>
      <c r="DS9" s="6">
        <v>-56.294956433259998</v>
      </c>
      <c r="DT9" s="6">
        <v>-56.294956433259998</v>
      </c>
      <c r="DU9" s="155">
        <f t="shared" si="41"/>
        <v>-5.3498394605769199</v>
      </c>
      <c r="DV9" s="155">
        <f t="shared" si="42"/>
        <v>-0.14580564453761458</v>
      </c>
      <c r="DX9" s="6">
        <v>-112.61094644988999</v>
      </c>
      <c r="DY9" s="6">
        <v>-56.301199702780004</v>
      </c>
      <c r="DZ9" s="6">
        <v>-56.301199702780004</v>
      </c>
      <c r="EA9" s="155">
        <f t="shared" si="43"/>
        <v>-5.3633557875100637</v>
      </c>
      <c r="EB9" s="155">
        <f t="shared" si="44"/>
        <v>-0.15932197147075833</v>
      </c>
      <c r="ED9" s="6">
        <v>-112.61161803506</v>
      </c>
      <c r="EE9" s="6">
        <v>-56.301652698479998</v>
      </c>
      <c r="EF9" s="6">
        <v>-56.301652698479998</v>
      </c>
      <c r="EG9" s="155">
        <f t="shared" si="45"/>
        <v>-5.2162635341363242</v>
      </c>
      <c r="EH9" s="155">
        <f t="shared" si="46"/>
        <v>-1.2229718097018782E-2</v>
      </c>
      <c r="EJ9" s="6">
        <v>-112.55903039114</v>
      </c>
      <c r="EK9" s="6">
        <v>-56.272897486470001</v>
      </c>
      <c r="EL9" s="6">
        <v>-56.272897486470001</v>
      </c>
      <c r="EM9" s="155">
        <f t="shared" si="47"/>
        <v>-8.3053572746802331</v>
      </c>
      <c r="EN9" s="155">
        <f t="shared" si="48"/>
        <v>-3.1013234586409277</v>
      </c>
      <c r="EP9" s="6">
        <v>-112.53039017168</v>
      </c>
      <c r="EQ9" s="6">
        <v>-56.25868746119</v>
      </c>
      <c r="ER9" s="6">
        <v>-56.25868746119</v>
      </c>
      <c r="ES9" s="155">
        <f t="shared" si="49"/>
        <v>-8.1671990882410341</v>
      </c>
      <c r="ET9" s="155">
        <f t="shared" si="50"/>
        <v>-2.9631652722017288</v>
      </c>
      <c r="EV9" s="6">
        <v>-112.56139962614</v>
      </c>
      <c r="EW9" s="6">
        <v>-56.276406271100001</v>
      </c>
      <c r="EX9" s="6">
        <v>-56.276406271100001</v>
      </c>
      <c r="EY9" s="155">
        <f t="shared" si="51"/>
        <v>-5.3884810431895156</v>
      </c>
      <c r="EZ9" s="155">
        <f t="shared" si="52"/>
        <v>-0.18444722715021022</v>
      </c>
      <c r="FB9" s="6">
        <v>-112.59715693127001</v>
      </c>
      <c r="FC9" s="6">
        <v>-56.293361101690003</v>
      </c>
      <c r="FD9" s="6">
        <v>-56.293361101690003</v>
      </c>
      <c r="FE9" s="155">
        <f t="shared" si="53"/>
        <v>-6.5478960982543848</v>
      </c>
      <c r="FF9" s="155">
        <f t="shared" si="54"/>
        <v>-1.3438622822150794</v>
      </c>
      <c r="FH9" s="6">
        <v>-112.59503008897001</v>
      </c>
      <c r="FI9" s="6">
        <v>-56.292273584889998</v>
      </c>
      <c r="FJ9" s="6">
        <v>-56.292273584889998</v>
      </c>
      <c r="FK9" s="155">
        <f t="shared" si="55"/>
        <v>-6.5781366209237246</v>
      </c>
      <c r="FL9" s="155">
        <f t="shared" si="56"/>
        <v>-1.3741028048844193</v>
      </c>
      <c r="FN9" s="6">
        <v>-112.60158426445</v>
      </c>
      <c r="FO9" s="6">
        <v>-56.296624359749998</v>
      </c>
      <c r="FP9" s="6">
        <v>-56.296624359749998</v>
      </c>
      <c r="FQ9" s="155">
        <f t="shared" ref="FQ9:FQ27" si="81">(FN9-FO9-FP9)*627.51</f>
        <v>-5.230637811574776</v>
      </c>
      <c r="FR9" s="155">
        <f t="shared" si="58"/>
        <v>-2.6603995535470659E-2</v>
      </c>
      <c r="FT9" s="6">
        <v>-112.60706088134999</v>
      </c>
      <c r="FU9" s="6">
        <v>-56.298898590150003</v>
      </c>
      <c r="FV9" s="6">
        <v>-56.298898590150003</v>
      </c>
      <c r="FW9" s="155">
        <f t="shared" si="59"/>
        <v>-5.8130650458783002</v>
      </c>
      <c r="FX9" s="155">
        <f t="shared" si="60"/>
        <v>-0.60903122983899483</v>
      </c>
      <c r="FZ9" s="6">
        <v>-112.60969799688</v>
      </c>
      <c r="GA9" s="6">
        <v>-56.300692633380002</v>
      </c>
      <c r="GB9" s="6">
        <v>-56.300692633380002</v>
      </c>
      <c r="GC9" s="155">
        <f t="shared" si="61"/>
        <v>-5.2163212775990404</v>
      </c>
      <c r="GD9" s="155">
        <f t="shared" si="62"/>
        <v>-1.2287461559735036E-2</v>
      </c>
      <c r="GF9" s="6">
        <v>-112.573442390211</v>
      </c>
      <c r="GG9" s="6">
        <v>-56.280910230907999</v>
      </c>
      <c r="GH9" s="6">
        <v>-56.280910230907999</v>
      </c>
      <c r="GI9" s="155">
        <f t="shared" si="77"/>
        <v>-7.2928762871474833</v>
      </c>
      <c r="GJ9" s="155">
        <f t="shared" si="63"/>
        <v>-2.0888424711081779</v>
      </c>
      <c r="GL9" s="6">
        <v>-112.564586027923</v>
      </c>
      <c r="GM9" s="6">
        <v>-56.276751965564003</v>
      </c>
      <c r="GN9" s="6">
        <v>-56.276751965564003</v>
      </c>
      <c r="GO9" s="155">
        <f t="shared" ref="GO9:GO12" si="82">(GL9-GM9-GN9)*627.51</f>
        <v>-6.9541265598263022</v>
      </c>
      <c r="GP9" s="155">
        <f t="shared" si="64"/>
        <v>-1.7500927437869969</v>
      </c>
      <c r="GR9" s="6">
        <v>-112.415845760919</v>
      </c>
      <c r="GS9" s="6">
        <v>-56.200858471410001</v>
      </c>
      <c r="GT9" s="6">
        <v>-56.200858471410001</v>
      </c>
      <c r="GU9" s="155">
        <f t="shared" si="1"/>
        <v>-8.8659746453009927</v>
      </c>
      <c r="GV9" s="155">
        <f t="shared" si="65"/>
        <v>-3.6619408292616873</v>
      </c>
      <c r="GX9" s="6">
        <v>-112.597957840993</v>
      </c>
      <c r="GY9" s="6">
        <v>-56.294530366083002</v>
      </c>
      <c r="GZ9" s="6">
        <v>-56.294530366083002</v>
      </c>
      <c r="HA9" s="155">
        <f t="shared" si="2"/>
        <v>-5.583024760030777</v>
      </c>
      <c r="HB9" s="155">
        <f t="shared" si="66"/>
        <v>-0.3789909439914716</v>
      </c>
      <c r="HD9" s="5">
        <v>-112.596681674705</v>
      </c>
      <c r="HE9" s="5">
        <v>-56.293940422490003</v>
      </c>
      <c r="HF9" s="5">
        <v>-56.293940422490003</v>
      </c>
      <c r="HG9" s="155">
        <f t="shared" si="3"/>
        <v>-5.5226086607284541</v>
      </c>
      <c r="HH9" s="155">
        <f t="shared" si="67"/>
        <v>-0.31857484468914876</v>
      </c>
      <c r="HJ9" s="1">
        <v>-23.65090181471</v>
      </c>
      <c r="HK9" s="1">
        <v>-11.818621203499999</v>
      </c>
      <c r="HL9" s="1">
        <v>-11.818621203499999</v>
      </c>
      <c r="HM9" s="155">
        <f t="shared" si="68"/>
        <v>-8.5714149321029804</v>
      </c>
      <c r="HN9" s="155">
        <f t="shared" si="69"/>
        <v>-3.3673811160636751</v>
      </c>
      <c r="HP9" s="1">
        <v>-23.536087739799999</v>
      </c>
      <c r="HQ9" s="1">
        <v>-11.763721658830001</v>
      </c>
      <c r="HR9" s="1">
        <v>-11.763721658830001</v>
      </c>
      <c r="HS9" s="155">
        <f t="shared" si="70"/>
        <v>-5.4244613370701087</v>
      </c>
      <c r="HT9" s="155">
        <f t="shared" si="71"/>
        <v>-0.22042752103080332</v>
      </c>
      <c r="HV9" s="197" t="str">
        <f t="shared" ca="1" si="72"/>
        <v>6-31G**</v>
      </c>
      <c r="HW9" s="198">
        <f t="shared" si="78"/>
        <v>24</v>
      </c>
      <c r="HX9" s="135">
        <f t="shared" ca="1" si="73"/>
        <v>4.8931252139483199</v>
      </c>
      <c r="HY9" s="135">
        <f t="shared" ca="1" si="74"/>
        <v>1.9678731084609469</v>
      </c>
      <c r="HZ9" s="135">
        <f t="shared" ca="1" si="75"/>
        <v>4.8003788970802628</v>
      </c>
    </row>
    <row r="10" spans="1:234" x14ac:dyDescent="0.25">
      <c r="A10" s="5" t="s">
        <v>246</v>
      </c>
      <c r="B10" s="6">
        <v>-152.20647162098001</v>
      </c>
      <c r="C10" s="6">
        <v>-76.096572815580004</v>
      </c>
      <c r="D10" s="6">
        <v>-76.096551328879997</v>
      </c>
      <c r="E10" s="155">
        <f t="shared" si="4"/>
        <v>-8.3756749910718256</v>
      </c>
      <c r="F10" s="155">
        <f t="shared" si="5"/>
        <v>-0.37569273449185747</v>
      </c>
      <c r="H10" s="6">
        <v>-152.14216828509001</v>
      </c>
      <c r="I10" s="6">
        <v>-76.063483523749994</v>
      </c>
      <c r="J10" s="6">
        <v>-76.063448326970004</v>
      </c>
      <c r="K10" s="155">
        <f t="shared" si="6"/>
        <v>-9.5610149315249675</v>
      </c>
      <c r="L10" s="155">
        <f t="shared" si="7"/>
        <v>-1.5610326749449994</v>
      </c>
      <c r="N10" s="5">
        <v>-152.18914967813001</v>
      </c>
      <c r="O10" s="5">
        <v>-76.086159101470002</v>
      </c>
      <c r="P10" s="5">
        <v>-76.086131303680006</v>
      </c>
      <c r="Q10" s="155">
        <f t="shared" si="8"/>
        <v>-10.579362387679595</v>
      </c>
      <c r="R10" s="155">
        <f t="shared" si="9"/>
        <v>-2.5793801310996267</v>
      </c>
      <c r="T10" s="5">
        <v>-152.11203636972999</v>
      </c>
      <c r="U10" s="5">
        <v>-76.047222405140005</v>
      </c>
      <c r="V10" s="5">
        <v>-76.047178588250006</v>
      </c>
      <c r="W10" s="155">
        <f t="shared" si="10"/>
        <v>-11.066375007101911</v>
      </c>
      <c r="X10" s="155">
        <f t="shared" si="11"/>
        <v>-3.0663927505219428</v>
      </c>
      <c r="Z10" s="6">
        <v>-152.11254068746999</v>
      </c>
      <c r="AA10" s="6">
        <v>-76.047457279140005</v>
      </c>
      <c r="AB10" s="6">
        <v>-76.047435795439995</v>
      </c>
      <c r="AC10" s="155">
        <f t="shared" si="12"/>
        <v>-11.074053564596269</v>
      </c>
      <c r="AD10" s="155">
        <f t="shared" si="13"/>
        <v>-3.0740713080163014</v>
      </c>
      <c r="AF10" s="6">
        <v>-152.21332726291999</v>
      </c>
      <c r="AG10" s="6">
        <v>-76.097862898200006</v>
      </c>
      <c r="AH10" s="6">
        <v>-76.097840279639996</v>
      </c>
      <c r="AI10" s="155">
        <f t="shared" si="14"/>
        <v>-11.05928962854273</v>
      </c>
      <c r="AJ10" s="155">
        <f t="shared" si="15"/>
        <v>-3.0593073719627624</v>
      </c>
      <c r="AL10" s="6">
        <v>-152.09985332150001</v>
      </c>
      <c r="AM10" s="6">
        <v>-76.041417179449994</v>
      </c>
      <c r="AN10" s="6">
        <v>-76.041356035809997</v>
      </c>
      <c r="AO10" s="155">
        <f t="shared" si="16"/>
        <v>-10.717937466672364</v>
      </c>
      <c r="AP10" s="155">
        <f t="shared" si="17"/>
        <v>-2.7179552100923958</v>
      </c>
      <c r="AR10" s="6">
        <v>-152.12579068186</v>
      </c>
      <c r="AS10" s="6">
        <v>-76.056003376009997</v>
      </c>
      <c r="AT10" s="6">
        <v>-76.055949964549995</v>
      </c>
      <c r="AU10" s="155">
        <f t="shared" si="76"/>
        <v>-8.6830700391654556</v>
      </c>
      <c r="AV10" s="155">
        <f t="shared" si="18"/>
        <v>-0.68308778258548752</v>
      </c>
      <c r="AX10" s="6">
        <v>-152.21982973194</v>
      </c>
      <c r="AY10" s="6">
        <v>-76.103098740570005</v>
      </c>
      <c r="AZ10" s="6">
        <v>-76.103078771940005</v>
      </c>
      <c r="BA10" s="155">
        <f t="shared" si="19"/>
        <v>-8.5669042145103482</v>
      </c>
      <c r="BB10" s="155">
        <f t="shared" si="20"/>
        <v>-0.56692195793038014</v>
      </c>
      <c r="BD10" s="6">
        <v>-152.21675354736999</v>
      </c>
      <c r="BE10" s="6">
        <v>-76.101586616480006</v>
      </c>
      <c r="BF10" s="6">
        <v>-76.101568000149996</v>
      </c>
      <c r="BG10" s="155">
        <f t="shared" si="21"/>
        <v>-8.5334650286499887</v>
      </c>
      <c r="BH10" s="155">
        <f t="shared" si="22"/>
        <v>-0.53348277207002059</v>
      </c>
      <c r="BJ10" s="6">
        <v>-152.21952698643</v>
      </c>
      <c r="BK10" s="6">
        <v>-76.103335257690006</v>
      </c>
      <c r="BL10" s="6">
        <v>-76.103312297640002</v>
      </c>
      <c r="BM10" s="155">
        <f t="shared" si="23"/>
        <v>-8.0819718095543145</v>
      </c>
      <c r="BN10" s="155">
        <f t="shared" si="24"/>
        <v>-8.1989552974346402E-2</v>
      </c>
      <c r="BP10" s="6">
        <v>-152.22911016345</v>
      </c>
      <c r="BQ10" s="6">
        <v>-76.108153278819998</v>
      </c>
      <c r="BR10" s="6">
        <v>-76.108131973330003</v>
      </c>
      <c r="BS10" s="155">
        <f t="shared" si="25"/>
        <v>-8.0477600898636048</v>
      </c>
      <c r="BT10" s="155">
        <f t="shared" si="26"/>
        <v>-4.7777833283636717E-2</v>
      </c>
      <c r="BV10" s="6">
        <v>-152.22923376793</v>
      </c>
      <c r="BW10" s="6">
        <v>-76.108257911389998</v>
      </c>
      <c r="BX10" s="6">
        <v>-76.108236388050003</v>
      </c>
      <c r="BY10" s="155">
        <f t="shared" si="27"/>
        <v>-7.9941438721579248</v>
      </c>
      <c r="BZ10" s="155">
        <f t="shared" si="28"/>
        <v>5.838384422043319E-3</v>
      </c>
      <c r="CB10" s="6">
        <v>-152.22947207934001</v>
      </c>
      <c r="CC10" s="6">
        <v>-76.108372369280005</v>
      </c>
      <c r="CD10" s="6">
        <v>-76.108350937520001</v>
      </c>
      <c r="CE10" s="155">
        <f t="shared" si="29"/>
        <v>-7.9999822565799681</v>
      </c>
      <c r="CF10" s="155">
        <f t="shared" si="30"/>
        <v>0</v>
      </c>
      <c r="CH10" s="6">
        <v>-152.22949192102999</v>
      </c>
      <c r="CI10" s="6">
        <v>-76.108389624919994</v>
      </c>
      <c r="CJ10" s="6">
        <v>-76.108368166450006</v>
      </c>
      <c r="CK10" s="155">
        <f t="shared" ref="CK10:CK27" si="83">(CH10-CI10-CJ10)*627.51</f>
        <v>-7.9907937029399703</v>
      </c>
      <c r="CL10" s="155">
        <f t="shared" si="80"/>
        <v>9.1885536399978207E-3</v>
      </c>
      <c r="CN10" s="6">
        <v>-152.09419467903999</v>
      </c>
      <c r="CO10" s="6">
        <v>-76.037670167350001</v>
      </c>
      <c r="CP10" s="6">
        <v>-76.037642522420001</v>
      </c>
      <c r="CQ10" s="155">
        <f t="shared" si="31"/>
        <v>-11.848637086808544</v>
      </c>
      <c r="CR10" s="155">
        <f t="shared" si="32"/>
        <v>-3.8486548302285764</v>
      </c>
      <c r="CT10" s="6">
        <v>-152.00029932331</v>
      </c>
      <c r="CU10" s="6">
        <v>-75.990769347780002</v>
      </c>
      <c r="CV10" s="6">
        <v>-75.990711909500007</v>
      </c>
      <c r="CW10" s="155">
        <f t="shared" si="33"/>
        <v>-11.808524614481206</v>
      </c>
      <c r="CX10" s="155">
        <f t="shared" si="34"/>
        <v>-3.8085423579012376</v>
      </c>
      <c r="CZ10" s="6">
        <v>-152.04283922081001</v>
      </c>
      <c r="DA10" s="6">
        <v>-76.01457584309</v>
      </c>
      <c r="DB10" s="6">
        <v>-76.014540709710005</v>
      </c>
      <c r="DC10" s="155">
        <f t="shared" si="35"/>
        <v>-8.6111114029577429</v>
      </c>
      <c r="DD10" s="155">
        <f t="shared" si="36"/>
        <v>-0.61112914637777482</v>
      </c>
      <c r="DF10" s="6">
        <v>-152.21231541677</v>
      </c>
      <c r="DG10" s="6">
        <v>-76.098906571130001</v>
      </c>
      <c r="DH10" s="6">
        <v>-76.098881958540005</v>
      </c>
      <c r="DI10" s="155">
        <f t="shared" si="37"/>
        <v>-9.115766924114693</v>
      </c>
      <c r="DJ10" s="155">
        <f t="shared" si="38"/>
        <v>-1.1157846675347249</v>
      </c>
      <c r="DL10" s="6">
        <v>-152.20636008164001</v>
      </c>
      <c r="DM10" s="6">
        <v>-76.095972246759999</v>
      </c>
      <c r="DN10" s="6">
        <v>-76.095945639410004</v>
      </c>
      <c r="DO10" s="155">
        <f t="shared" si="39"/>
        <v>-9.0626220793864061</v>
      </c>
      <c r="DP10" s="155">
        <f t="shared" si="40"/>
        <v>-1.062639822806438</v>
      </c>
      <c r="DR10" s="6">
        <v>-152.21327746146</v>
      </c>
      <c r="DS10" s="6">
        <v>-76.100207214069997</v>
      </c>
      <c r="DT10" s="6">
        <v>-76.100173177770003</v>
      </c>
      <c r="DU10" s="155">
        <f t="shared" si="41"/>
        <v>-8.0930401572435038</v>
      </c>
      <c r="DV10" s="155">
        <f t="shared" si="42"/>
        <v>-9.3057900663535698E-2</v>
      </c>
      <c r="DX10" s="6">
        <v>-152.22679908429001</v>
      </c>
      <c r="DY10" s="6">
        <v>-76.106793701379999</v>
      </c>
      <c r="DZ10" s="6">
        <v>-76.106773939850001</v>
      </c>
      <c r="EA10" s="155">
        <f t="shared" si="43"/>
        <v>-8.3028628345853459</v>
      </c>
      <c r="EB10" s="155">
        <f t="shared" si="44"/>
        <v>-0.30288057800537782</v>
      </c>
      <c r="ED10" s="6">
        <v>-152.22812811983999</v>
      </c>
      <c r="EE10" s="6">
        <v>-76.107700577390005</v>
      </c>
      <c r="EF10" s="6">
        <v>-76.107679003219999</v>
      </c>
      <c r="EG10" s="155">
        <f t="shared" si="45"/>
        <v>-7.9998358522103121</v>
      </c>
      <c r="EH10" s="155">
        <f t="shared" si="46"/>
        <v>1.4640436965596137E-4</v>
      </c>
      <c r="EJ10" s="6">
        <v>-152.14505513738999</v>
      </c>
      <c r="EK10" s="6">
        <v>-76.063145941689996</v>
      </c>
      <c r="EL10" s="6">
        <v>-76.063109119450004</v>
      </c>
      <c r="EM10" s="155">
        <f t="shared" si="47"/>
        <v>-11.797235847630127</v>
      </c>
      <c r="EN10" s="155">
        <f t="shared" si="48"/>
        <v>-3.7972535910501586</v>
      </c>
      <c r="EP10" s="6">
        <v>-152.11925341126999</v>
      </c>
      <c r="EQ10" s="6">
        <v>-76.050330640690007</v>
      </c>
      <c r="ER10" s="6">
        <v>-76.050256483550001</v>
      </c>
      <c r="ES10" s="155">
        <f t="shared" si="49"/>
        <v>-11.713281774187118</v>
      </c>
      <c r="ET10" s="155">
        <f t="shared" si="50"/>
        <v>-3.7132995176071502</v>
      </c>
      <c r="EV10" s="6">
        <v>-152.16460929851999</v>
      </c>
      <c r="EW10" s="6">
        <v>-76.075819858450004</v>
      </c>
      <c r="EX10" s="6">
        <v>-76.075771492620007</v>
      </c>
      <c r="EY10" s="155">
        <f t="shared" si="51"/>
        <v>-8.1688922043376984</v>
      </c>
      <c r="EZ10" s="155">
        <f t="shared" si="52"/>
        <v>-0.16890994775773027</v>
      </c>
      <c r="FB10" s="6">
        <v>-152.20451428989</v>
      </c>
      <c r="FC10" s="6">
        <v>-76.094658270889994</v>
      </c>
      <c r="FD10" s="6">
        <v>-76.094629882229995</v>
      </c>
      <c r="FE10" s="155">
        <f t="shared" si="53"/>
        <v>-9.5545530845493598</v>
      </c>
      <c r="FF10" s="155">
        <f t="shared" si="54"/>
        <v>-1.5545708279693917</v>
      </c>
      <c r="FH10" s="6">
        <v>-152.20247278026</v>
      </c>
      <c r="FI10" s="6">
        <v>-76.093659295449996</v>
      </c>
      <c r="FJ10" s="6">
        <v>-76.093630783829994</v>
      </c>
      <c r="FK10" s="155">
        <f t="shared" si="55"/>
        <v>-9.5272966919634694</v>
      </c>
      <c r="FL10" s="155">
        <f t="shared" si="56"/>
        <v>-1.5273144353835013</v>
      </c>
      <c r="FN10" s="6">
        <v>-152.21353902524001</v>
      </c>
      <c r="FO10" s="6">
        <v>-76.100378211939997</v>
      </c>
      <c r="FP10" s="6">
        <v>-76.100348869049995</v>
      </c>
      <c r="FQ10" s="155">
        <f t="shared" si="81"/>
        <v>-8.0396231363287072</v>
      </c>
      <c r="FR10" s="155">
        <f t="shared" si="58"/>
        <v>-3.9640879748739088E-2</v>
      </c>
      <c r="FT10" s="6">
        <v>-152.22074753352001</v>
      </c>
      <c r="FU10" s="6">
        <v>-76.103392211070002</v>
      </c>
      <c r="FV10" s="6">
        <v>-76.103370819000006</v>
      </c>
      <c r="FW10" s="155">
        <f t="shared" si="59"/>
        <v>-8.7754157599120894</v>
      </c>
      <c r="FX10" s="155">
        <f t="shared" si="60"/>
        <v>-0.77543350333212135</v>
      </c>
      <c r="FZ10" s="6">
        <v>-152.22504393129</v>
      </c>
      <c r="GA10" s="6">
        <v>-76.106132369549996</v>
      </c>
      <c r="GB10" s="6">
        <v>-76.106109807310006</v>
      </c>
      <c r="GC10" s="155">
        <f t="shared" si="61"/>
        <v>-8.0332289223697746</v>
      </c>
      <c r="GD10" s="155">
        <f t="shared" si="62"/>
        <v>-3.3246665789806507E-2</v>
      </c>
      <c r="GF10" s="6">
        <v>-152.18877898046699</v>
      </c>
      <c r="GG10" s="6">
        <v>-76.086220725036995</v>
      </c>
      <c r="GH10" s="6">
        <v>-76.086205759828005</v>
      </c>
      <c r="GI10" s="155">
        <f t="shared" si="77"/>
        <v>-10.26135451520644</v>
      </c>
      <c r="GJ10" s="155">
        <f t="shared" si="63"/>
        <v>-2.261372258626472</v>
      </c>
      <c r="GL10" s="6">
        <v>-152.18162564274201</v>
      </c>
      <c r="GM10" s="6">
        <v>-76.082833468657995</v>
      </c>
      <c r="GN10" s="6">
        <v>-76.082782759131007</v>
      </c>
      <c r="GO10" s="155">
        <f t="shared" si="82"/>
        <v>-10.046067977159476</v>
      </c>
      <c r="GP10" s="155">
        <f t="shared" si="64"/>
        <v>-2.0460857205795078</v>
      </c>
      <c r="GR10" s="6">
        <v>-152.030754023111</v>
      </c>
      <c r="GS10" s="6">
        <v>-76.004310411068005</v>
      </c>
      <c r="GT10" s="6">
        <v>-76.004142986534006</v>
      </c>
      <c r="GU10" s="155">
        <f t="shared" si="1"/>
        <v>-13.993865513146266</v>
      </c>
      <c r="GV10" s="155">
        <f t="shared" si="65"/>
        <v>-5.9938832565662983</v>
      </c>
      <c r="GX10" s="6">
        <v>-152.214273971718</v>
      </c>
      <c r="GY10" s="6">
        <v>-76.100470662663994</v>
      </c>
      <c r="GZ10" s="6">
        <v>-76.100450512223006</v>
      </c>
      <c r="HA10" s="155">
        <f t="shared" si="2"/>
        <v>-8.3790135394211518</v>
      </c>
      <c r="HB10" s="155">
        <f t="shared" si="66"/>
        <v>-0.3790312828411837</v>
      </c>
      <c r="HD10" s="5">
        <v>-152.21319573440499</v>
      </c>
      <c r="HE10" s="5">
        <v>-76.099944959686994</v>
      </c>
      <c r="HF10" s="5">
        <v>-76.099919332243999</v>
      </c>
      <c r="HG10" s="155">
        <f t="shared" si="3"/>
        <v>-8.3656134668584023</v>
      </c>
      <c r="HH10" s="155">
        <f t="shared" si="67"/>
        <v>-0.36563121027843426</v>
      </c>
      <c r="HJ10" s="1">
        <v>-34.643062293299998</v>
      </c>
      <c r="HK10" s="1">
        <v>-17.312124154860001</v>
      </c>
      <c r="HL10" s="1">
        <v>-17.312006382540002</v>
      </c>
      <c r="HM10" s="155">
        <f t="shared" si="68"/>
        <v>-11.879866144806048</v>
      </c>
      <c r="HN10" s="155">
        <f t="shared" si="69"/>
        <v>-3.8798838882260798</v>
      </c>
      <c r="HP10" s="1">
        <v>-34.449202323880002</v>
      </c>
      <c r="HQ10" s="1">
        <v>-17.217946475430001</v>
      </c>
      <c r="HR10" s="1">
        <v>-17.217836019260002</v>
      </c>
      <c r="HS10" s="155">
        <f t="shared" si="70"/>
        <v>-8.4210770150163832</v>
      </c>
      <c r="HT10" s="155">
        <f t="shared" si="71"/>
        <v>-0.42109475843641508</v>
      </c>
      <c r="HV10" s="197" t="str">
        <f t="shared" ca="1" si="72"/>
        <v>pc-1-u</v>
      </c>
      <c r="HW10" s="198">
        <f t="shared" si="78"/>
        <v>30</v>
      </c>
      <c r="HX10" s="135">
        <f t="shared" ca="1" si="73"/>
        <v>4.4041145336244441</v>
      </c>
      <c r="HY10" s="135">
        <f t="shared" ca="1" si="74"/>
        <v>2.1250443884039032</v>
      </c>
      <c r="HZ10" s="135">
        <f t="shared" ca="1" si="75"/>
        <v>4.2777043697728772</v>
      </c>
    </row>
    <row r="11" spans="1:234" x14ac:dyDescent="0.25">
      <c r="A11" s="5" t="s">
        <v>247</v>
      </c>
      <c r="B11" s="6">
        <v>-271.2911144574</v>
      </c>
      <c r="C11" s="6">
        <v>-230.98194931649999</v>
      </c>
      <c r="D11" s="6">
        <v>-40.305332781419999</v>
      </c>
      <c r="E11" s="155">
        <f t="shared" si="4"/>
        <v>-2.4048438972995667</v>
      </c>
      <c r="F11" s="155">
        <f t="shared" si="5"/>
        <v>-0.26800409929727564</v>
      </c>
      <c r="H11" s="6">
        <v>-271.19931392023</v>
      </c>
      <c r="I11" s="6">
        <v>-230.9041873967</v>
      </c>
      <c r="J11" s="6">
        <v>-40.291261920250001</v>
      </c>
      <c r="K11" s="155">
        <f t="shared" si="6"/>
        <v>-2.4250772042329678</v>
      </c>
      <c r="L11" s="155">
        <f t="shared" si="7"/>
        <v>-0.28823740623067673</v>
      </c>
      <c r="N11" s="5">
        <v>-271.28862652048002</v>
      </c>
      <c r="O11" s="5">
        <v>-230.97951034738</v>
      </c>
      <c r="P11" s="5">
        <v>-40.30508621813</v>
      </c>
      <c r="Q11" s="155">
        <f t="shared" si="8"/>
        <v>-2.5288370432386502</v>
      </c>
      <c r="R11" s="155">
        <f t="shared" si="9"/>
        <v>-0.39199724523635915</v>
      </c>
      <c r="T11" s="5">
        <v>-271.18712126561002</v>
      </c>
      <c r="U11" s="5">
        <v>-230.89434637014</v>
      </c>
      <c r="V11" s="5">
        <v>-40.288962368550003</v>
      </c>
      <c r="W11" s="155">
        <f t="shared" si="10"/>
        <v>-2.3923987675786771</v>
      </c>
      <c r="X11" s="155">
        <f t="shared" si="11"/>
        <v>-0.25555896957638602</v>
      </c>
      <c r="Z11" s="6">
        <v>-271.17242003253</v>
      </c>
      <c r="AA11" s="6">
        <v>-230.88148800267999</v>
      </c>
      <c r="AB11" s="6">
        <v>-40.286264278899999</v>
      </c>
      <c r="AC11" s="155">
        <f t="shared" si="12"/>
        <v>-2.9290603986425428</v>
      </c>
      <c r="AD11" s="155">
        <f t="shared" si="13"/>
        <v>-0.79222060064025168</v>
      </c>
      <c r="AF11" s="6">
        <v>-271.27210198386001</v>
      </c>
      <c r="AG11" s="6">
        <v>-230.96694474413999</v>
      </c>
      <c r="AH11" s="6">
        <v>-40.300488908559998</v>
      </c>
      <c r="AI11" s="155">
        <f t="shared" si="14"/>
        <v>-2.9294244862235721</v>
      </c>
      <c r="AJ11" s="155">
        <f t="shared" si="15"/>
        <v>-0.79258468822128103</v>
      </c>
      <c r="AL11" s="6">
        <v>-271.15000488599998</v>
      </c>
      <c r="AM11" s="6">
        <v>-230.86494084770001</v>
      </c>
      <c r="AN11" s="6">
        <v>-40.280614822659999</v>
      </c>
      <c r="AO11" s="155">
        <f t="shared" si="16"/>
        <v>-2.7919273062348053</v>
      </c>
      <c r="AP11" s="155">
        <f t="shared" si="17"/>
        <v>-0.65508750823251427</v>
      </c>
      <c r="AR11" s="6">
        <v>-271.15795097116001</v>
      </c>
      <c r="AS11" s="6">
        <v>-230.87110036265</v>
      </c>
      <c r="AT11" s="6">
        <v>-40.281508622090001</v>
      </c>
      <c r="AU11" s="155">
        <f t="shared" si="76"/>
        <v>-3.3521498984183453</v>
      </c>
      <c r="AV11" s="155">
        <f t="shared" si="18"/>
        <v>-1.2153101004160543</v>
      </c>
      <c r="AX11" s="6">
        <v>-271.31605840056</v>
      </c>
      <c r="AY11" s="6">
        <v>-231.00363018823001</v>
      </c>
      <c r="AZ11" s="6">
        <v>-40.308899977789999</v>
      </c>
      <c r="BA11" s="155">
        <f t="shared" si="19"/>
        <v>-2.2140024561904239</v>
      </c>
      <c r="BB11" s="155">
        <f t="shared" si="20"/>
        <v>-7.7162658188132838E-2</v>
      </c>
      <c r="BD11" s="6">
        <v>-271.30907964784001</v>
      </c>
      <c r="BE11" s="6">
        <v>-230.99778954681</v>
      </c>
      <c r="BF11" s="6">
        <v>-40.307729437399999</v>
      </c>
      <c r="BG11" s="155">
        <f t="shared" si="21"/>
        <v>-2.2343520344685901</v>
      </c>
      <c r="BH11" s="155">
        <f t="shared" si="22"/>
        <v>-9.7512236466299029E-2</v>
      </c>
      <c r="BJ11" s="6">
        <v>-271.31130882183999</v>
      </c>
      <c r="BK11" s="6">
        <v>-230.99965959913999</v>
      </c>
      <c r="BL11" s="6">
        <v>-40.30804786062</v>
      </c>
      <c r="BM11" s="155">
        <f t="shared" si="23"/>
        <v>-2.2598907188193738</v>
      </c>
      <c r="BN11" s="155">
        <f t="shared" si="24"/>
        <v>-0.12305092081708269</v>
      </c>
      <c r="BP11" s="6">
        <v>-271.32755081863002</v>
      </c>
      <c r="BQ11" s="6">
        <v>-231.01334210549999</v>
      </c>
      <c r="BR11" s="6">
        <v>-40.310791782700001</v>
      </c>
      <c r="BS11" s="155">
        <f t="shared" si="25"/>
        <v>-2.1441580141467296</v>
      </c>
      <c r="BT11" s="155">
        <f t="shared" si="26"/>
        <v>-7.3182161444385052E-3</v>
      </c>
      <c r="BV11" s="6">
        <v>-271.32762289673002</v>
      </c>
      <c r="BW11" s="6">
        <v>-231.01341097540001</v>
      </c>
      <c r="BX11" s="6">
        <v>-40.310795873709999</v>
      </c>
      <c r="BY11" s="155">
        <f t="shared" si="27"/>
        <v>-2.1436040420351357</v>
      </c>
      <c r="BZ11" s="155">
        <f t="shared" si="28"/>
        <v>-6.7642440328445907E-3</v>
      </c>
      <c r="CB11" s="6">
        <v>-271.32822060105002</v>
      </c>
      <c r="CC11" s="6">
        <v>-231.01393352823999</v>
      </c>
      <c r="CD11" s="6">
        <v>-40.310881804689998</v>
      </c>
      <c r="CE11" s="155">
        <f t="shared" si="29"/>
        <v>-2.1368397980022911</v>
      </c>
      <c r="CF11" s="155">
        <f t="shared" si="30"/>
        <v>0</v>
      </c>
      <c r="CH11" s="6">
        <v>-271.32823032906998</v>
      </c>
      <c r="CI11" s="6">
        <v>-231.01393961994</v>
      </c>
      <c r="CJ11" s="6">
        <v>-40.310882612980002</v>
      </c>
      <c r="CK11" s="155">
        <f t="shared" si="83"/>
        <v>-2.1386144150710584</v>
      </c>
      <c r="CL11" s="155">
        <f t="shared" si="80"/>
        <v>-1.774617068767359E-3</v>
      </c>
      <c r="CN11" s="6">
        <v>-271.15542513357002</v>
      </c>
      <c r="CO11" s="6">
        <v>-230.86736293593</v>
      </c>
      <c r="CP11" s="6">
        <v>-40.283884510020002</v>
      </c>
      <c r="CQ11" s="155">
        <f t="shared" si="31"/>
        <v>-2.6215407584353496</v>
      </c>
      <c r="CR11" s="155">
        <f t="shared" si="32"/>
        <v>-0.48470096043305855</v>
      </c>
      <c r="CT11" s="6">
        <v>-271.00263702312998</v>
      </c>
      <c r="CU11" s="6">
        <v>-230.74147077209</v>
      </c>
      <c r="CV11" s="6">
        <v>-40.257167204589997</v>
      </c>
      <c r="CW11" s="155">
        <f t="shared" si="33"/>
        <v>-2.5094416378292861</v>
      </c>
      <c r="CX11" s="155">
        <f t="shared" si="34"/>
        <v>-0.37260183982699502</v>
      </c>
      <c r="CZ11" s="6">
        <v>-271.02029459392003</v>
      </c>
      <c r="DA11" s="6">
        <v>-230.75477740056999</v>
      </c>
      <c r="DB11" s="6">
        <v>-40.260376964460001</v>
      </c>
      <c r="DC11" s="155">
        <f t="shared" si="35"/>
        <v>-3.2255450307857676</v>
      </c>
      <c r="DD11" s="155">
        <f t="shared" si="36"/>
        <v>-1.0887052327834765</v>
      </c>
      <c r="DF11" s="6">
        <v>-271.31469795690998</v>
      </c>
      <c r="DG11" s="6">
        <v>-231.00363547968999</v>
      </c>
      <c r="DH11" s="6">
        <v>-40.30752238454</v>
      </c>
      <c r="DI11" s="155">
        <f t="shared" si="37"/>
        <v>-2.2214435576210843</v>
      </c>
      <c r="DJ11" s="155">
        <f t="shared" si="38"/>
        <v>-8.4603759618793184E-2</v>
      </c>
      <c r="DL11" s="6">
        <v>-271.3003909862</v>
      </c>
      <c r="DM11" s="6">
        <v>-230.99159548301</v>
      </c>
      <c r="DN11" s="6">
        <v>-40.305141146510003</v>
      </c>
      <c r="DO11" s="155">
        <f t="shared" si="39"/>
        <v>-2.2931453602636114</v>
      </c>
      <c r="DP11" s="155">
        <f t="shared" si="40"/>
        <v>-0.15630556226132031</v>
      </c>
      <c r="DR11" s="6">
        <v>-271.30160086537001</v>
      </c>
      <c r="DS11" s="6">
        <v>-230.99262175070001</v>
      </c>
      <c r="DT11" s="6">
        <v>-40.305359621919997</v>
      </c>
      <c r="DU11" s="155">
        <f t="shared" si="41"/>
        <v>-2.2712678955510772</v>
      </c>
      <c r="DV11" s="155">
        <f t="shared" si="42"/>
        <v>-0.13442809754878615</v>
      </c>
      <c r="DX11" s="6">
        <v>-271.32450570696</v>
      </c>
      <c r="DY11" s="6">
        <v>-231.01071057301999</v>
      </c>
      <c r="DZ11" s="6">
        <v>-40.310334265930003</v>
      </c>
      <c r="EA11" s="155">
        <f t="shared" si="43"/>
        <v>-2.1717292849564278</v>
      </c>
      <c r="EB11" s="155">
        <f t="shared" si="44"/>
        <v>-3.4889486954136739E-2</v>
      </c>
      <c r="ED11" s="6">
        <v>-271.32463333787001</v>
      </c>
      <c r="EE11" s="6">
        <v>-231.01082374661999</v>
      </c>
      <c r="EF11" s="6">
        <v>-40.310340725250001</v>
      </c>
      <c r="EG11" s="155">
        <f t="shared" si="45"/>
        <v>-2.1767481036725145</v>
      </c>
      <c r="EH11" s="155">
        <f t="shared" si="46"/>
        <v>-3.990830567022341E-2</v>
      </c>
      <c r="EJ11" s="6">
        <v>-271.2475510717</v>
      </c>
      <c r="EK11" s="6">
        <v>-230.94691669593001</v>
      </c>
      <c r="EL11" s="6">
        <v>-40.296612368749997</v>
      </c>
      <c r="EM11" s="155">
        <f t="shared" si="47"/>
        <v>-2.5238496251144147</v>
      </c>
      <c r="EN11" s="155">
        <f t="shared" si="48"/>
        <v>-0.38700982711212362</v>
      </c>
      <c r="EP11" s="6">
        <v>-271.19417586189002</v>
      </c>
      <c r="EQ11" s="6">
        <v>-230.90703880001999</v>
      </c>
      <c r="ER11" s="6">
        <v>-40.283459271929999</v>
      </c>
      <c r="ES11" s="155">
        <f t="shared" si="49"/>
        <v>-2.3078499652668225</v>
      </c>
      <c r="ET11" s="155">
        <f t="shared" si="50"/>
        <v>-0.17101016726453144</v>
      </c>
      <c r="EV11" s="6">
        <v>-271.21070088160002</v>
      </c>
      <c r="EW11" s="6">
        <v>-230.91905679537001</v>
      </c>
      <c r="EX11" s="6">
        <v>-40.287627198019997</v>
      </c>
      <c r="EY11" s="155">
        <f t="shared" si="51"/>
        <v>-2.5206375206636573</v>
      </c>
      <c r="EZ11" s="155">
        <f t="shared" si="52"/>
        <v>-0.38379772266136625</v>
      </c>
      <c r="FB11" s="6">
        <v>-271.30722098310002</v>
      </c>
      <c r="FC11" s="6">
        <v>-230.99626254239999</v>
      </c>
      <c r="FD11" s="6">
        <v>-40.307384814789998</v>
      </c>
      <c r="FE11" s="155">
        <f t="shared" si="53"/>
        <v>-2.2424859948067351</v>
      </c>
      <c r="FF11" s="155">
        <f t="shared" si="54"/>
        <v>-0.10564619680444398</v>
      </c>
      <c r="FH11" s="6">
        <v>-271.30082712288998</v>
      </c>
      <c r="FI11" s="6">
        <v>-230.99084660272001</v>
      </c>
      <c r="FJ11" s="6">
        <v>-40.306357886039997</v>
      </c>
      <c r="FK11" s="155">
        <f t="shared" si="55"/>
        <v>-2.2732391429007444</v>
      </c>
      <c r="FL11" s="155">
        <f t="shared" si="56"/>
        <v>-0.13639934489845329</v>
      </c>
      <c r="FN11" s="6">
        <v>-271.30266409089</v>
      </c>
      <c r="FO11" s="6">
        <v>-230.99256198527999</v>
      </c>
      <c r="FP11" s="6">
        <v>-40.306561481860001</v>
      </c>
      <c r="FQ11" s="155">
        <f t="shared" si="81"/>
        <v>-2.2217768093704242</v>
      </c>
      <c r="FR11" s="155">
        <f t="shared" si="58"/>
        <v>-8.4937011368133142E-2</v>
      </c>
      <c r="FT11" s="6">
        <v>-271.31928682032998</v>
      </c>
      <c r="FU11" s="6">
        <v>-231.00627453907001</v>
      </c>
      <c r="FV11" s="6">
        <v>-40.309496674800002</v>
      </c>
      <c r="FW11" s="155">
        <f t="shared" si="59"/>
        <v>-2.2060782096960252</v>
      </c>
      <c r="FX11" s="155">
        <f t="shared" si="60"/>
        <v>-6.9238411693734125E-2</v>
      </c>
      <c r="FZ11" s="6">
        <v>-271.32052273411</v>
      </c>
      <c r="GA11" s="6">
        <v>-231.00740918838</v>
      </c>
      <c r="GB11" s="6">
        <v>-40.309644310750002</v>
      </c>
      <c r="GC11" s="155">
        <f t="shared" si="61"/>
        <v>-2.1769796423013759</v>
      </c>
      <c r="GD11" s="155">
        <f t="shared" si="62"/>
        <v>-4.0139844299084793E-2</v>
      </c>
      <c r="GF11" s="6">
        <v>-271.26155607460902</v>
      </c>
      <c r="GG11" s="6">
        <v>-230.957160139427</v>
      </c>
      <c r="GH11" s="6">
        <v>-40.299892882689001</v>
      </c>
      <c r="GI11" s="155">
        <f t="shared" si="77"/>
        <v>-2.8257104698912663</v>
      </c>
      <c r="GJ11" s="155">
        <f t="shared" si="63"/>
        <v>-0.68887067188897522</v>
      </c>
      <c r="GL11" s="6">
        <v>-271.25003399747101</v>
      </c>
      <c r="GM11" s="6">
        <v>-230.94963393345799</v>
      </c>
      <c r="GN11" s="6">
        <v>-40.296208492392999</v>
      </c>
      <c r="GO11" s="155">
        <f t="shared" si="82"/>
        <v>-2.6302531072783575</v>
      </c>
      <c r="GP11" s="155">
        <f t="shared" si="64"/>
        <v>-0.49341330927606641</v>
      </c>
      <c r="GR11" s="6">
        <v>-270.71989055861502</v>
      </c>
      <c r="GS11" s="6">
        <v>-230.50882671360901</v>
      </c>
      <c r="GT11" s="6">
        <v>-40.203104179714998</v>
      </c>
      <c r="GU11" s="155">
        <f t="shared" si="1"/>
        <v>-4.9947695667624501</v>
      </c>
      <c r="GV11" s="155">
        <f t="shared" si="65"/>
        <v>-2.857929768760159</v>
      </c>
      <c r="GX11" s="6">
        <v>-271.30104070856299</v>
      </c>
      <c r="GY11" s="6">
        <v>-230.99062940365599</v>
      </c>
      <c r="GZ11" s="6">
        <v>-40.306918406088997</v>
      </c>
      <c r="HA11" s="155">
        <f t="shared" si="2"/>
        <v>-2.19182893728936</v>
      </c>
      <c r="HB11" s="155">
        <f t="shared" si="66"/>
        <v>-5.4989139287068944E-2</v>
      </c>
      <c r="HD11" s="5">
        <v>-271.29912576875302</v>
      </c>
      <c r="HE11" s="5">
        <v>-230.989432844074</v>
      </c>
      <c r="HF11" s="5">
        <v>-40.306190777459001</v>
      </c>
      <c r="HG11" s="155">
        <f t="shared" si="3"/>
        <v>-2.1976324020293592</v>
      </c>
      <c r="HH11" s="155">
        <f t="shared" si="67"/>
        <v>-6.0792604027068098E-2</v>
      </c>
      <c r="HJ11" s="1">
        <v>-46.264091760070002</v>
      </c>
      <c r="HK11" s="1">
        <v>-38.106853958729999</v>
      </c>
      <c r="HL11" s="1">
        <v>-8.1537142767400006</v>
      </c>
      <c r="HM11" s="155">
        <f t="shared" si="68"/>
        <v>-2.2110469217472852</v>
      </c>
      <c r="HN11" s="155">
        <f t="shared" si="69"/>
        <v>-7.4207123744994163E-2</v>
      </c>
      <c r="HP11" s="1">
        <v>-45.973278795390002</v>
      </c>
      <c r="HQ11" s="1">
        <v>-37.857652050189998</v>
      </c>
      <c r="HR11" s="1">
        <v>-8.1098672912699996</v>
      </c>
      <c r="HS11" s="155">
        <f t="shared" si="70"/>
        <v>-3.6141149356168722</v>
      </c>
      <c r="HT11" s="155">
        <f t="shared" si="71"/>
        <v>-1.4772751376145812</v>
      </c>
      <c r="HV11" s="197" t="str">
        <f t="shared" ca="1" si="72"/>
        <v>pc-1-u X2C</v>
      </c>
      <c r="HW11" s="198">
        <f t="shared" si="78"/>
        <v>36</v>
      </c>
      <c r="HX11" s="135">
        <f t="shared" ca="1" si="73"/>
        <v>4.3924483194960864</v>
      </c>
      <c r="HY11" s="135">
        <f t="shared" ca="1" si="74"/>
        <v>2.1147251821107504</v>
      </c>
      <c r="HZ11" s="135">
        <f t="shared" ca="1" si="75"/>
        <v>4.2656695374398002</v>
      </c>
    </row>
    <row r="12" spans="1:234" x14ac:dyDescent="0.25">
      <c r="A12" s="5" t="s">
        <v>248</v>
      </c>
      <c r="B12" s="6">
        <v>-377.81425276380998</v>
      </c>
      <c r="C12" s="6">
        <v>-188.88486919651001</v>
      </c>
      <c r="D12" s="6">
        <v>-188.88486919651001</v>
      </c>
      <c r="E12" s="155">
        <f t="shared" si="4"/>
        <v>-27.933212814404463</v>
      </c>
      <c r="F12" s="155">
        <f t="shared" si="5"/>
        <v>-0.33055281513895807</v>
      </c>
      <c r="H12" s="6">
        <v>-377.67059382922002</v>
      </c>
      <c r="I12" s="6">
        <v>-188.81334872116</v>
      </c>
      <c r="J12" s="6">
        <v>-188.81334872116</v>
      </c>
      <c r="K12" s="155">
        <f t="shared" si="6"/>
        <v>-27.545421743638073</v>
      </c>
      <c r="L12" s="155">
        <f t="shared" si="7"/>
        <v>5.7238255627432011E-2</v>
      </c>
      <c r="N12" s="5">
        <v>-377.80391414035</v>
      </c>
      <c r="O12" s="5">
        <v>-188.87740417565001</v>
      </c>
      <c r="P12" s="5">
        <v>-188.87740417565001</v>
      </c>
      <c r="Q12" s="155">
        <f t="shared" si="8"/>
        <v>-30.81437368674959</v>
      </c>
      <c r="R12" s="155">
        <f t="shared" si="9"/>
        <v>-3.2117136874840853</v>
      </c>
      <c r="T12" s="5">
        <v>-377.64896892352999</v>
      </c>
      <c r="U12" s="5">
        <v>-188.79859533022</v>
      </c>
      <c r="V12" s="5">
        <v>-188.79859533022</v>
      </c>
      <c r="W12" s="155">
        <f t="shared" si="10"/>
        <v>-32.49137787160597</v>
      </c>
      <c r="X12" s="155">
        <f t="shared" si="11"/>
        <v>-4.8887178723404645</v>
      </c>
      <c r="Z12" s="6">
        <v>-377.62663657005999</v>
      </c>
      <c r="AA12" s="6">
        <v>-188.78856521194999</v>
      </c>
      <c r="AB12" s="6">
        <v>-188.78856521194999</v>
      </c>
      <c r="AC12" s="155">
        <f t="shared" si="12"/>
        <v>-31.065601776869777</v>
      </c>
      <c r="AD12" s="155">
        <f t="shared" si="13"/>
        <v>-3.4629417776042715</v>
      </c>
      <c r="AF12" s="6">
        <v>-377.85698058469001</v>
      </c>
      <c r="AG12" s="6">
        <v>-188.90378105315</v>
      </c>
      <c r="AH12" s="6">
        <v>-188.90378105315</v>
      </c>
      <c r="AI12" s="155">
        <f t="shared" si="14"/>
        <v>-31.010589374514904</v>
      </c>
      <c r="AJ12" s="155">
        <f t="shared" si="15"/>
        <v>-3.4079293752493989</v>
      </c>
      <c r="AL12" s="6">
        <v>-377.61010672798</v>
      </c>
      <c r="AM12" s="6">
        <v>-188.78003581866</v>
      </c>
      <c r="AN12" s="6">
        <v>-188.78003581866</v>
      </c>
      <c r="AO12" s="155">
        <f t="shared" si="16"/>
        <v>-31.397519740058691</v>
      </c>
      <c r="AP12" s="155">
        <f t="shared" si="17"/>
        <v>-3.7948597407931857</v>
      </c>
      <c r="AR12" s="6">
        <v>-377.63348916967999</v>
      </c>
      <c r="AS12" s="6">
        <v>-188.79382930310999</v>
      </c>
      <c r="AT12" s="6">
        <v>-188.79382930310999</v>
      </c>
      <c r="AU12" s="155">
        <f t="shared" si="76"/>
        <v>-28.759136876794091</v>
      </c>
      <c r="AV12" s="155">
        <f t="shared" si="18"/>
        <v>-1.1564768775285863</v>
      </c>
      <c r="AX12" s="6">
        <v>-377.85063080394002</v>
      </c>
      <c r="AY12" s="6">
        <v>-188.90311511672999</v>
      </c>
      <c r="AZ12" s="6">
        <v>-188.90311511672999</v>
      </c>
      <c r="BA12" s="155">
        <f t="shared" si="19"/>
        <v>-27.861801981927449</v>
      </c>
      <c r="BB12" s="155">
        <f t="shared" si="20"/>
        <v>-0.25914198266194433</v>
      </c>
      <c r="BD12" s="6">
        <v>-377.84226651880999</v>
      </c>
      <c r="BE12" s="6">
        <v>-188.89894684034999</v>
      </c>
      <c r="BF12" s="6">
        <v>-188.89894684034999</v>
      </c>
      <c r="BG12" s="155">
        <f t="shared" si="21"/>
        <v>-27.84439964241065</v>
      </c>
      <c r="BH12" s="155">
        <f t="shared" si="22"/>
        <v>-0.24173964314514507</v>
      </c>
      <c r="BJ12" s="6">
        <v>-377.84534815705001</v>
      </c>
      <c r="BK12" s="6">
        <v>-188.90057471577001</v>
      </c>
      <c r="BL12" s="6">
        <v>-188.90057471577001</v>
      </c>
      <c r="BM12" s="155">
        <f t="shared" si="23"/>
        <v>-27.735142244780263</v>
      </c>
      <c r="BN12" s="155">
        <f t="shared" si="24"/>
        <v>-0.13248224551475829</v>
      </c>
      <c r="BP12" s="6">
        <v>-377.86879283096999</v>
      </c>
      <c r="BQ12" s="6">
        <v>-188.91238867311</v>
      </c>
      <c r="BR12" s="6">
        <v>-188.91238867311</v>
      </c>
      <c r="BS12" s="155">
        <f t="shared" si="25"/>
        <v>-27.620156835466961</v>
      </c>
      <c r="BT12" s="155">
        <f t="shared" si="26"/>
        <v>-1.7496836201456034E-2</v>
      </c>
      <c r="BV12" s="6">
        <v>-377.86886562990998</v>
      </c>
      <c r="BW12" s="6">
        <v>-188.91243605949001</v>
      </c>
      <c r="BX12" s="6">
        <v>-188.91243605948</v>
      </c>
      <c r="BY12" s="155">
        <f t="shared" si="27"/>
        <v>-27.606368049940471</v>
      </c>
      <c r="BZ12" s="155">
        <f t="shared" si="28"/>
        <v>-3.7080506749660458E-3</v>
      </c>
      <c r="CB12" s="6">
        <v>-377.86953485701002</v>
      </c>
      <c r="CC12" s="6">
        <v>-188.91277362760999</v>
      </c>
      <c r="CD12" s="6">
        <v>-188.91277362760999</v>
      </c>
      <c r="CE12" s="155">
        <f t="shared" si="29"/>
        <v>-27.602659999265505</v>
      </c>
      <c r="CF12" s="155">
        <f t="shared" si="30"/>
        <v>0</v>
      </c>
      <c r="CH12" s="6">
        <v>-377.86954339885</v>
      </c>
      <c r="CI12" s="6">
        <v>-188.91277945518999</v>
      </c>
      <c r="CJ12" s="6">
        <v>-188.9127794552</v>
      </c>
      <c r="CK12" s="155">
        <f t="shared" si="83"/>
        <v>-27.60070635354214</v>
      </c>
      <c r="CL12" s="155">
        <f t="shared" si="80"/>
        <v>1.9536457233648719E-3</v>
      </c>
      <c r="CN12" s="6">
        <v>-377.60035093623998</v>
      </c>
      <c r="CO12" s="6">
        <v>-188.77406458441999</v>
      </c>
      <c r="CP12" s="6">
        <v>-188.77406458441999</v>
      </c>
      <c r="CQ12" s="155">
        <f t="shared" si="31"/>
        <v>-32.769681261173339</v>
      </c>
      <c r="CR12" s="155">
        <f t="shared" si="32"/>
        <v>-5.1670212619078342</v>
      </c>
      <c r="CT12" s="6">
        <v>-377.38878583360002</v>
      </c>
      <c r="CU12" s="6">
        <v>-188.66756017904001</v>
      </c>
      <c r="CV12" s="6">
        <v>-188.66756017904001</v>
      </c>
      <c r="CW12" s="155">
        <f t="shared" si="33"/>
        <v>-33.675622543559037</v>
      </c>
      <c r="CX12" s="155">
        <f t="shared" si="34"/>
        <v>-6.0729625442935316</v>
      </c>
      <c r="CZ12" s="6">
        <v>-377.42421824063001</v>
      </c>
      <c r="DA12" s="6">
        <v>-188.68864780822</v>
      </c>
      <c r="DB12" s="6">
        <v>-188.68864780822</v>
      </c>
      <c r="DC12" s="155">
        <f t="shared" si="35"/>
        <v>-29.444415905477793</v>
      </c>
      <c r="DD12" s="155">
        <f t="shared" si="36"/>
        <v>-1.8417559062122884</v>
      </c>
      <c r="DF12" s="6">
        <v>-377.85054721863997</v>
      </c>
      <c r="DG12" s="6">
        <v>-188.90295572511999</v>
      </c>
      <c r="DH12" s="6">
        <v>-188.90295572511999</v>
      </c>
      <c r="DI12" s="155">
        <f t="shared" si="37"/>
        <v>-28.009391028674557</v>
      </c>
      <c r="DJ12" s="155">
        <f t="shared" si="38"/>
        <v>-0.40673102940905181</v>
      </c>
      <c r="DL12" s="6">
        <v>-377.83521791466001</v>
      </c>
      <c r="DM12" s="6">
        <v>-188.89540855959001</v>
      </c>
      <c r="DN12" s="6">
        <v>-188.89540855959001</v>
      </c>
      <c r="DO12" s="155">
        <f t="shared" si="39"/>
        <v>-27.861943171646775</v>
      </c>
      <c r="DP12" s="155">
        <f t="shared" si="40"/>
        <v>-0.25928317238127008</v>
      </c>
      <c r="DR12" s="6">
        <v>-377.83844040988998</v>
      </c>
      <c r="DS12" s="6">
        <v>-188.89736707855999</v>
      </c>
      <c r="DT12" s="6">
        <v>-188.89736707855999</v>
      </c>
      <c r="DU12" s="155">
        <f t="shared" si="41"/>
        <v>-27.426110675698698</v>
      </c>
      <c r="DV12" s="155">
        <f t="shared" si="42"/>
        <v>0.17654932356680675</v>
      </c>
      <c r="DX12" s="6">
        <v>-377.86520496561002</v>
      </c>
      <c r="DY12" s="6">
        <v>-188.91046910503999</v>
      </c>
      <c r="DZ12" s="6">
        <v>-188.91046910503999</v>
      </c>
      <c r="EA12" s="155">
        <f t="shared" si="43"/>
        <v>-27.777831762650248</v>
      </c>
      <c r="EB12" s="155">
        <f t="shared" si="44"/>
        <v>-0.17517176338474272</v>
      </c>
      <c r="ED12" s="6">
        <v>-377.86562708536002</v>
      </c>
      <c r="EE12" s="6">
        <v>-188.91083259793999</v>
      </c>
      <c r="EF12" s="6">
        <v>-188.91083259793999</v>
      </c>
      <c r="EG12" s="155">
        <f t="shared" si="45"/>
        <v>-27.586525267622815</v>
      </c>
      <c r="EH12" s="155">
        <f t="shared" si="46"/>
        <v>1.6134731642690525E-2</v>
      </c>
      <c r="EJ12" s="6">
        <v>-377.72486516550998</v>
      </c>
      <c r="EK12" s="6">
        <v>-188.83636098919001</v>
      </c>
      <c r="EL12" s="6">
        <v>-188.83636098919001</v>
      </c>
      <c r="EM12" s="155">
        <f t="shared" si="47"/>
        <v>-32.720371355919262</v>
      </c>
      <c r="EN12" s="155">
        <f t="shared" si="48"/>
        <v>-5.1177113566537571</v>
      </c>
      <c r="EP12" s="6">
        <v>-377.68153197081</v>
      </c>
      <c r="EQ12" s="6">
        <v>-188.81413104671</v>
      </c>
      <c r="ER12" s="6">
        <v>-188.81413104671</v>
      </c>
      <c r="ES12" s="155">
        <f t="shared" si="49"/>
        <v>-33.427380760995</v>
      </c>
      <c r="ET12" s="155">
        <f t="shared" si="50"/>
        <v>-5.8247207617294947</v>
      </c>
      <c r="EV12" s="6">
        <v>-377.71839966908999</v>
      </c>
      <c r="EW12" s="6">
        <v>-188.83686462737001</v>
      </c>
      <c r="EX12" s="6">
        <v>-188.83686462737001</v>
      </c>
      <c r="EY12" s="155">
        <f t="shared" si="51"/>
        <v>-28.031131708756007</v>
      </c>
      <c r="EZ12" s="155">
        <f t="shared" si="52"/>
        <v>-0.42847170949050195</v>
      </c>
      <c r="FB12" s="6">
        <v>-377.83185920299002</v>
      </c>
      <c r="FC12" s="6">
        <v>-188.89260121738999</v>
      </c>
      <c r="FD12" s="6">
        <v>-188.89260121738999</v>
      </c>
      <c r="FE12" s="155">
        <f t="shared" si="53"/>
        <v>-29.277588619474432</v>
      </c>
      <c r="FF12" s="155">
        <f t="shared" si="54"/>
        <v>-1.6749286202089273</v>
      </c>
      <c r="FH12" s="6">
        <v>-377.82555637056998</v>
      </c>
      <c r="FI12" s="6">
        <v>-188.88950738008</v>
      </c>
      <c r="FJ12" s="6">
        <v>-188.88950738008</v>
      </c>
      <c r="FK12" s="155">
        <f t="shared" si="55"/>
        <v>-29.205325948363104</v>
      </c>
      <c r="FL12" s="155">
        <f t="shared" si="56"/>
        <v>-1.6026659490975987</v>
      </c>
      <c r="FN12" s="6">
        <v>-377.83226398839003</v>
      </c>
      <c r="FO12" s="6">
        <v>-188.89401907389001</v>
      </c>
      <c r="FP12" s="6">
        <v>-188.89401907389001</v>
      </c>
      <c r="FQ12" s="155">
        <f t="shared" si="81"/>
        <v>-27.752157241187934</v>
      </c>
      <c r="FR12" s="155">
        <f t="shared" si="58"/>
        <v>-0.14949724192242897</v>
      </c>
      <c r="FT12" s="6">
        <v>-377.85655091776999</v>
      </c>
      <c r="FU12" s="6">
        <v>-188.90577973806001</v>
      </c>
      <c r="FV12" s="6">
        <v>-188.90577973806001</v>
      </c>
      <c r="FW12" s="155">
        <f t="shared" si="59"/>
        <v>-28.232579549781271</v>
      </c>
      <c r="FX12" s="155">
        <f t="shared" si="60"/>
        <v>-0.62991955051576554</v>
      </c>
      <c r="FZ12" s="6">
        <v>-377.85892694218001</v>
      </c>
      <c r="GA12" s="6">
        <v>-188.90736211737999</v>
      </c>
      <c r="GB12" s="6">
        <v>-188.90736211737999</v>
      </c>
      <c r="GC12" s="155">
        <f t="shared" si="61"/>
        <v>-27.737640933141051</v>
      </c>
      <c r="GD12" s="155">
        <f t="shared" si="62"/>
        <v>-0.13498093387554633</v>
      </c>
      <c r="GF12" s="6">
        <v>-377.79025577506701</v>
      </c>
      <c r="GG12" s="6">
        <v>-188.87165464333501</v>
      </c>
      <c r="GH12" s="6">
        <v>-188.87165464333501</v>
      </c>
      <c r="GI12" s="155">
        <f t="shared" si="77"/>
        <v>-29.459390934000005</v>
      </c>
      <c r="GJ12" s="155">
        <f t="shared" si="63"/>
        <v>-1.8567309347345002</v>
      </c>
      <c r="GL12" s="6">
        <v>-377.78200894090003</v>
      </c>
      <c r="GM12" s="6">
        <v>-188.86748949530801</v>
      </c>
      <c r="GN12" s="6">
        <v>-188.86748949530701</v>
      </c>
      <c r="GO12" s="155">
        <f t="shared" si="82"/>
        <v>-29.511764103345513</v>
      </c>
      <c r="GP12" s="155">
        <f t="shared" si="64"/>
        <v>-1.9091041040800079</v>
      </c>
      <c r="GR12" s="6">
        <v>-377.416105815283</v>
      </c>
      <c r="GS12" s="6">
        <v>-188.67776892072499</v>
      </c>
      <c r="GT12" s="6">
        <v>-188.67776892072601</v>
      </c>
      <c r="GU12" s="155">
        <f t="shared" si="1"/>
        <v>-38.007009259323176</v>
      </c>
      <c r="GV12" s="155">
        <f t="shared" si="65"/>
        <v>-10.404349260057671</v>
      </c>
      <c r="GX12" s="6">
        <v>-377.83264984284699</v>
      </c>
      <c r="GY12" s="6">
        <v>-188.89432775549301</v>
      </c>
      <c r="GZ12" s="6">
        <v>-188.894327755494</v>
      </c>
      <c r="HA12" s="155">
        <f t="shared" si="2"/>
        <v>-27.606883185454397</v>
      </c>
      <c r="HB12" s="155">
        <f t="shared" si="66"/>
        <v>-4.2231861888915034E-3</v>
      </c>
      <c r="HD12" s="5">
        <v>-377.83150934849903</v>
      </c>
      <c r="HE12" s="5">
        <v>-188.89371443597801</v>
      </c>
      <c r="HF12" s="5">
        <v>-188.89371443597901</v>
      </c>
      <c r="HG12" s="155">
        <f t="shared" si="3"/>
        <v>-27.660939834874725</v>
      </c>
      <c r="HH12" s="155">
        <f t="shared" si="67"/>
        <v>-5.8279835609219788E-2</v>
      </c>
      <c r="HJ12" s="1">
        <v>-78.393274161630004</v>
      </c>
      <c r="HK12" s="1">
        <v>-39.170127022080003</v>
      </c>
      <c r="HL12" s="1">
        <v>-39.170127022080003</v>
      </c>
      <c r="HM12" s="155">
        <f t="shared" si="68"/>
        <v>-33.270653913598593</v>
      </c>
      <c r="HN12" s="155">
        <f t="shared" si="69"/>
        <v>-5.6679939143330884</v>
      </c>
      <c r="HP12" s="1">
        <v>-77.959001799510006</v>
      </c>
      <c r="HQ12" s="1">
        <v>-38.956870095719999</v>
      </c>
      <c r="HR12" s="1">
        <v>-38.956870095719999</v>
      </c>
      <c r="HS12" s="155">
        <f t="shared" si="70"/>
        <v>-28.402111680009959</v>
      </c>
      <c r="HT12" s="155">
        <f t="shared" si="71"/>
        <v>-0.79945168074445405</v>
      </c>
      <c r="HV12" s="197" t="str">
        <f t="shared" ca="1" si="72"/>
        <v>pc-1</v>
      </c>
      <c r="HW12" s="198">
        <f t="shared" si="78"/>
        <v>42</v>
      </c>
      <c r="HX12" s="135">
        <f t="shared" ca="1" si="73"/>
        <v>4.3391588399865242</v>
      </c>
      <c r="HY12" s="135">
        <f t="shared" ca="1" si="74"/>
        <v>1.9975810902026128</v>
      </c>
      <c r="HZ12" s="135">
        <f t="shared" ca="1" si="75"/>
        <v>4.3045497621284872</v>
      </c>
    </row>
    <row r="13" spans="1:234" x14ac:dyDescent="0.25">
      <c r="A13" s="5" t="s">
        <v>249</v>
      </c>
      <c r="B13" s="6">
        <v>-338.21111642323001</v>
      </c>
      <c r="C13" s="6">
        <v>-169.08752928628999</v>
      </c>
      <c r="D13" s="6">
        <v>-169.0875292863</v>
      </c>
      <c r="E13" s="155">
        <f t="shared" si="4"/>
        <v>-22.626661855119078</v>
      </c>
      <c r="F13" s="155">
        <f t="shared" si="5"/>
        <v>-0.19829214972259734</v>
      </c>
      <c r="H13" s="6">
        <v>-338.08493224219001</v>
      </c>
      <c r="I13" s="6">
        <v>-169.02450218659999</v>
      </c>
      <c r="J13" s="6">
        <v>-169.02450218659999</v>
      </c>
      <c r="K13" s="155">
        <f t="shared" si="6"/>
        <v>-22.545097069933291</v>
      </c>
      <c r="L13" s="155">
        <f t="shared" si="7"/>
        <v>-0.11672736453681054</v>
      </c>
      <c r="N13" s="5">
        <v>-338.20008052516999</v>
      </c>
      <c r="O13" s="5">
        <v>-169.08000834581</v>
      </c>
      <c r="P13" s="5">
        <v>-169.08000834581</v>
      </c>
      <c r="Q13" s="155">
        <f t="shared" si="8"/>
        <v>-25.140456190956378</v>
      </c>
      <c r="R13" s="155">
        <f t="shared" si="9"/>
        <v>-2.7120864855598974</v>
      </c>
      <c r="T13" s="5">
        <v>-338.06253485129002</v>
      </c>
      <c r="U13" s="5">
        <v>-169.00949765710001</v>
      </c>
      <c r="V13" s="5">
        <v>-169.00949765710001</v>
      </c>
      <c r="W13" s="155">
        <f t="shared" si="10"/>
        <v>-27.321494919344801</v>
      </c>
      <c r="X13" s="155">
        <f t="shared" si="11"/>
        <v>-4.8931252139483199</v>
      </c>
      <c r="Z13" s="6">
        <v>-338.04687838941999</v>
      </c>
      <c r="AA13" s="6">
        <v>-169.00303697441001</v>
      </c>
      <c r="AB13" s="6">
        <v>-169.00303697442001</v>
      </c>
      <c r="AC13" s="155">
        <f t="shared" si="12"/>
        <v>-25.605194514609504</v>
      </c>
      <c r="AD13" s="155">
        <f t="shared" si="13"/>
        <v>-3.1768248092130236</v>
      </c>
      <c r="AF13" s="6">
        <v>-338.23230360214001</v>
      </c>
      <c r="AG13" s="6">
        <v>-169.09577343413</v>
      </c>
      <c r="AH13" s="6">
        <v>-169.09577343413</v>
      </c>
      <c r="AI13" s="155">
        <f t="shared" si="14"/>
        <v>-25.575258077049046</v>
      </c>
      <c r="AJ13" s="155">
        <f t="shared" si="15"/>
        <v>-3.1468883716525653</v>
      </c>
      <c r="AL13" s="6">
        <v>-338.02624265063002</v>
      </c>
      <c r="AM13" s="6">
        <v>-168.99271772012</v>
      </c>
      <c r="AN13" s="6">
        <v>-168.99271772012</v>
      </c>
      <c r="AO13" s="155">
        <f t="shared" si="16"/>
        <v>-25.606932591846533</v>
      </c>
      <c r="AP13" s="155">
        <f t="shared" si="17"/>
        <v>-3.1785628864500524</v>
      </c>
      <c r="AR13" s="6">
        <v>-338.04916591738998</v>
      </c>
      <c r="AS13" s="6">
        <v>-169.00586748041999</v>
      </c>
      <c r="AT13" s="6">
        <v>-169.00586748041999</v>
      </c>
      <c r="AU13" s="155">
        <f t="shared" si="76"/>
        <v>-23.488299544688658</v>
      </c>
      <c r="AV13" s="155">
        <f t="shared" si="18"/>
        <v>-1.0599298392921774</v>
      </c>
      <c r="AX13" s="6">
        <v>-338.24246871849999</v>
      </c>
      <c r="AY13" s="6">
        <v>-169.10315991728999</v>
      </c>
      <c r="AZ13" s="6">
        <v>-169.10315991728999</v>
      </c>
      <c r="BA13" s="155">
        <f t="shared" si="19"/>
        <v>-22.683786148652114</v>
      </c>
      <c r="BB13" s="155">
        <f t="shared" si="20"/>
        <v>-0.2554164432556334</v>
      </c>
      <c r="BD13" s="6">
        <v>-338.23488708228001</v>
      </c>
      <c r="BE13" s="6">
        <v>-169.09937813323</v>
      </c>
      <c r="BF13" s="6">
        <v>-169.09937813323</v>
      </c>
      <c r="BG13" s="155">
        <f t="shared" si="21"/>
        <v>-22.672448235209313</v>
      </c>
      <c r="BH13" s="155">
        <f t="shared" si="22"/>
        <v>-0.24407852981283185</v>
      </c>
      <c r="BJ13" s="6">
        <v>-338.23799963932998</v>
      </c>
      <c r="BK13" s="6">
        <v>-169.10102872501</v>
      </c>
      <c r="BL13" s="6">
        <v>-169.10102872501</v>
      </c>
      <c r="BM13" s="155">
        <f t="shared" si="23"/>
        <v>-22.55408321391311</v>
      </c>
      <c r="BN13" s="155">
        <f t="shared" si="24"/>
        <v>-0.12571350851662899</v>
      </c>
      <c r="BP13" s="6">
        <v>-338.25846023477999</v>
      </c>
      <c r="BQ13" s="6">
        <v>-169.11133923061999</v>
      </c>
      <c r="BR13" s="6">
        <v>-169.11133923061999</v>
      </c>
      <c r="BS13" s="155">
        <f t="shared" si="25"/>
        <v>-22.453420714091045</v>
      </c>
      <c r="BT13" s="155">
        <f t="shared" si="26"/>
        <v>-2.5051008694564558E-2</v>
      </c>
      <c r="BV13" s="6">
        <v>-338.25855734824</v>
      </c>
      <c r="BW13" s="6">
        <v>-169.11140339642</v>
      </c>
      <c r="BX13" s="6">
        <v>-169.11140339644999</v>
      </c>
      <c r="BY13" s="155">
        <f t="shared" si="27"/>
        <v>-22.433831000238136</v>
      </c>
      <c r="BZ13" s="155">
        <f t="shared" si="28"/>
        <v>-5.461294841655473E-3</v>
      </c>
      <c r="CB13" s="6">
        <v>-338.25918002151002</v>
      </c>
      <c r="CC13" s="6">
        <v>-169.11171908463001</v>
      </c>
      <c r="CD13" s="6">
        <v>-169.11171908463001</v>
      </c>
      <c r="CE13" s="155">
        <f t="shared" si="29"/>
        <v>-22.428369705396481</v>
      </c>
      <c r="CF13" s="155">
        <f t="shared" si="30"/>
        <v>0</v>
      </c>
      <c r="CH13" s="6">
        <v>-338.25919215557002</v>
      </c>
      <c r="CI13" s="6">
        <v>-169.11172813179999</v>
      </c>
      <c r="CJ13" s="6">
        <v>-169.11172813181</v>
      </c>
      <c r="CK13" s="155">
        <f t="shared" si="83"/>
        <v>-22.424629563838508</v>
      </c>
      <c r="CL13" s="155">
        <f t="shared" si="80"/>
        <v>3.7401415579729758E-3</v>
      </c>
      <c r="CN13" s="6">
        <v>-338.02168766721002</v>
      </c>
      <c r="CO13" s="6">
        <v>-168.98940300533999</v>
      </c>
      <c r="CP13" s="6">
        <v>-168.98940300535</v>
      </c>
      <c r="CQ13" s="155">
        <f t="shared" si="31"/>
        <v>-26.908668282880026</v>
      </c>
      <c r="CR13" s="155">
        <f t="shared" si="32"/>
        <v>-4.4802985774835449</v>
      </c>
      <c r="CT13" s="6">
        <v>-337.83024283488999</v>
      </c>
      <c r="CU13" s="6">
        <v>-168.89330610648</v>
      </c>
      <c r="CV13" s="6">
        <v>-168.89330610648</v>
      </c>
      <c r="CW13" s="155">
        <f t="shared" si="33"/>
        <v>-27.378651567289424</v>
      </c>
      <c r="CX13" s="155">
        <f t="shared" si="34"/>
        <v>-4.9502818618929432</v>
      </c>
      <c r="CZ13" s="6">
        <v>-337.86713277058999</v>
      </c>
      <c r="DA13" s="6">
        <v>-168.91437545225</v>
      </c>
      <c r="DB13" s="6">
        <v>-168.91437545225</v>
      </c>
      <c r="DC13" s="155">
        <f t="shared" si="35"/>
        <v>-24.085004790130846</v>
      </c>
      <c r="DD13" s="155">
        <f t="shared" si="36"/>
        <v>-1.6566350847343649</v>
      </c>
      <c r="DF13" s="6">
        <v>-338.24074772610999</v>
      </c>
      <c r="DG13" s="6">
        <v>-169.10218485914999</v>
      </c>
      <c r="DH13" s="6">
        <v>-169.10218485914999</v>
      </c>
      <c r="DI13" s="155">
        <f t="shared" si="37"/>
        <v>-22.827563680862436</v>
      </c>
      <c r="DJ13" s="155">
        <f t="shared" si="38"/>
        <v>-0.39919397546595548</v>
      </c>
      <c r="DL13" s="6">
        <v>-338.22608975115998</v>
      </c>
      <c r="DM13" s="6">
        <v>-169.09492467874</v>
      </c>
      <c r="DN13" s="6">
        <v>-169.09492467874</v>
      </c>
      <c r="DO13" s="155">
        <f t="shared" si="39"/>
        <v>-22.741209438121182</v>
      </c>
      <c r="DP13" s="155">
        <f t="shared" si="40"/>
        <v>-0.31283973272470078</v>
      </c>
      <c r="DR13" s="6">
        <v>-338.22933360859003</v>
      </c>
      <c r="DS13" s="6">
        <v>-169.09684416403999</v>
      </c>
      <c r="DT13" s="6">
        <v>-169.09684416403999</v>
      </c>
      <c r="DU13" s="155">
        <f t="shared" si="41"/>
        <v>-22.367769972854511</v>
      </c>
      <c r="DV13" s="155">
        <f t="shared" si="42"/>
        <v>6.0599732541970042E-2</v>
      </c>
      <c r="DX13" s="6">
        <v>-338.2548727102</v>
      </c>
      <c r="DY13" s="6">
        <v>-169.10942565632001</v>
      </c>
      <c r="DZ13" s="6">
        <v>-169.10942565632001</v>
      </c>
      <c r="EA13" s="155">
        <f t="shared" si="43"/>
        <v>-22.603787182861598</v>
      </c>
      <c r="EB13" s="155">
        <f t="shared" si="44"/>
        <v>-0.1754174774651176</v>
      </c>
      <c r="ED13" s="6">
        <v>-338.25542710601002</v>
      </c>
      <c r="EE13" s="6">
        <v>-169.10983763862001</v>
      </c>
      <c r="EF13" s="6">
        <v>-169.10983763863001</v>
      </c>
      <c r="EG13" s="155">
        <f t="shared" si="45"/>
        <v>-22.434630065186795</v>
      </c>
      <c r="EH13" s="155">
        <f t="shared" si="46"/>
        <v>-6.2603597903141406E-3</v>
      </c>
      <c r="EJ13" s="6">
        <v>-338.13294056062</v>
      </c>
      <c r="EK13" s="6">
        <v>-169.04489289403</v>
      </c>
      <c r="EL13" s="6">
        <v>-169.04489289403</v>
      </c>
      <c r="EM13" s="155">
        <f t="shared" si="47"/>
        <v>-27.080051329126366</v>
      </c>
      <c r="EN13" s="155">
        <f t="shared" si="48"/>
        <v>-4.6516816237298855</v>
      </c>
      <c r="EP13" s="6">
        <v>-338.08428028740002</v>
      </c>
      <c r="EQ13" s="6">
        <v>-169.02026808446001</v>
      </c>
      <c r="ER13" s="6">
        <v>-169.02026808446001</v>
      </c>
      <c r="ES13" s="155">
        <f t="shared" si="49"/>
        <v>-27.449871787379948</v>
      </c>
      <c r="ET13" s="155">
        <f t="shared" si="50"/>
        <v>-5.021502081983467</v>
      </c>
      <c r="EV13" s="6">
        <v>-338.12330657566997</v>
      </c>
      <c r="EW13" s="6">
        <v>-169.04332010314999</v>
      </c>
      <c r="EX13" s="6">
        <v>-169.04332010314999</v>
      </c>
      <c r="EY13" s="155">
        <f t="shared" si="51"/>
        <v>-23.008513443357419</v>
      </c>
      <c r="EZ13" s="155">
        <f t="shared" si="52"/>
        <v>-0.58014373796093821</v>
      </c>
      <c r="FB13" s="6">
        <v>-338.22511416537998</v>
      </c>
      <c r="FC13" s="6">
        <v>-169.09354019288</v>
      </c>
      <c r="FD13" s="6">
        <v>-169.09354019288</v>
      </c>
      <c r="FE13" s="155">
        <f t="shared" si="53"/>
        <v>-23.86657704933344</v>
      </c>
      <c r="FF13" s="155">
        <f t="shared" si="54"/>
        <v>-1.4382073439369591</v>
      </c>
      <c r="FH13" s="6">
        <v>-338.21902657121001</v>
      </c>
      <c r="FI13" s="6">
        <v>-169.09052872396001</v>
      </c>
      <c r="FJ13" s="6">
        <v>-169.09052872396001</v>
      </c>
      <c r="FK13" s="155">
        <f t="shared" si="55"/>
        <v>-23.82600455570617</v>
      </c>
      <c r="FL13" s="155">
        <f t="shared" si="56"/>
        <v>-1.3976348503096894</v>
      </c>
      <c r="FN13" s="6">
        <v>-338.22618673534998</v>
      </c>
      <c r="FO13" s="6">
        <v>-169.09514855258999</v>
      </c>
      <c r="FP13" s="6">
        <v>-169.09514855258999</v>
      </c>
      <c r="FQ13" s="155">
        <f t="shared" si="81"/>
        <v>-22.521101827979358</v>
      </c>
      <c r="FR13" s="155">
        <f t="shared" si="58"/>
        <v>-9.2732122582876997E-2</v>
      </c>
      <c r="FT13" s="6">
        <v>-338.24696118624001</v>
      </c>
      <c r="FU13" s="6">
        <v>-169.10519097884</v>
      </c>
      <c r="FV13" s="6">
        <v>-169.10519097884</v>
      </c>
      <c r="FW13" s="155">
        <f t="shared" si="59"/>
        <v>-22.953831713695045</v>
      </c>
      <c r="FX13" s="155">
        <f t="shared" si="60"/>
        <v>-0.5254620082985646</v>
      </c>
      <c r="FZ13" s="6">
        <v>-338.24973313416001</v>
      </c>
      <c r="GA13" s="6">
        <v>-169.10693340373999</v>
      </c>
      <c r="GB13" s="6">
        <v>-169.10693340373999</v>
      </c>
      <c r="GC13" s="155">
        <f t="shared" si="61"/>
        <v>-22.506478654989586</v>
      </c>
      <c r="GD13" s="155">
        <f t="shared" si="62"/>
        <v>-7.8108949593104882E-2</v>
      </c>
      <c r="GF13" s="6">
        <v>-338.18184354639402</v>
      </c>
      <c r="GG13" s="6">
        <v>-169.07145166803599</v>
      </c>
      <c r="GH13" s="6">
        <v>-169.07145166803599</v>
      </c>
      <c r="GI13" s="155">
        <f t="shared" si="77"/>
        <v>-24.435371379182751</v>
      </c>
      <c r="GJ13" s="155">
        <f t="shared" si="63"/>
        <v>-2.0070016737862701</v>
      </c>
      <c r="GL13" s="6">
        <v>-338.17111067691098</v>
      </c>
      <c r="GM13" s="6">
        <v>-169.066185904451</v>
      </c>
      <c r="GN13" s="6">
        <v>-169.066185904451</v>
      </c>
      <c r="GO13" s="155">
        <f t="shared" ref="GO13:GO20" si="84">(GL13-GM13-GN13)*627.51</f>
        <v>-24.309027064313206</v>
      </c>
      <c r="GP13" s="155">
        <f t="shared" si="64"/>
        <v>-1.880657358916725</v>
      </c>
      <c r="GR13" s="6">
        <v>-337.77703609662302</v>
      </c>
      <c r="GS13" s="6">
        <v>-168.861311911933</v>
      </c>
      <c r="GT13" s="6">
        <v>-168.861311911934</v>
      </c>
      <c r="GU13" s="155">
        <f t="shared" si="1"/>
        <v>-34.144245277133251</v>
      </c>
      <c r="GV13" s="155">
        <f t="shared" si="65"/>
        <v>-11.71587557173677</v>
      </c>
      <c r="GX13" s="6">
        <v>-338.22266215567498</v>
      </c>
      <c r="GY13" s="6">
        <v>-169.093405825541</v>
      </c>
      <c r="GZ13" s="6">
        <v>-169.09340582554</v>
      </c>
      <c r="HA13" s="155">
        <f t="shared" si="2"/>
        <v>-22.496550137768864</v>
      </c>
      <c r="HB13" s="155">
        <f t="shared" si="66"/>
        <v>-6.8180432372383137E-2</v>
      </c>
      <c r="HD13" s="5">
        <v>-338.22131613547202</v>
      </c>
      <c r="HE13" s="5">
        <v>-169.09272339404299</v>
      </c>
      <c r="HF13" s="5">
        <v>-169.092723394042</v>
      </c>
      <c r="HG13" s="155">
        <f t="shared" si="3"/>
        <v>-22.508374178838096</v>
      </c>
      <c r="HH13" s="155">
        <f t="shared" si="67"/>
        <v>-8.0004473441615431E-2</v>
      </c>
      <c r="HJ13" s="1">
        <v>-67.422474964719996</v>
      </c>
      <c r="HK13" s="1">
        <v>-33.68948288923</v>
      </c>
      <c r="HL13" s="1">
        <v>-33.68948288923</v>
      </c>
      <c r="HM13" s="155">
        <f t="shared" si="68"/>
        <v>-27.30244947001016</v>
      </c>
      <c r="HN13" s="155">
        <f t="shared" si="69"/>
        <v>-4.8740797646136791</v>
      </c>
      <c r="HP13" s="1">
        <v>-67.044161746170005</v>
      </c>
      <c r="HQ13" s="1">
        <v>-33.503616270569999</v>
      </c>
      <c r="HR13" s="1">
        <v>-33.503616270569999</v>
      </c>
      <c r="HS13" s="155">
        <f t="shared" si="70"/>
        <v>-23.173445448379113</v>
      </c>
      <c r="HT13" s="155">
        <f t="shared" si="71"/>
        <v>-0.74507574298263179</v>
      </c>
      <c r="HV13" s="197" t="str">
        <f t="shared" ca="1" si="72"/>
        <v>aug-pc-1</v>
      </c>
      <c r="HW13" s="198">
        <f t="shared" si="78"/>
        <v>48</v>
      </c>
      <c r="HX13" s="135">
        <f t="shared" ca="1" si="73"/>
        <v>4.608954881983685</v>
      </c>
      <c r="HY13" s="135">
        <f t="shared" ca="1" si="74"/>
        <v>1.8149492540426939</v>
      </c>
      <c r="HZ13" s="135">
        <f t="shared" ca="1" si="75"/>
        <v>4.3488233536973784</v>
      </c>
    </row>
    <row r="14" spans="1:234" x14ac:dyDescent="0.25">
      <c r="A14" s="5" t="s">
        <v>250</v>
      </c>
      <c r="B14" s="6">
        <v>-825.63915125155995</v>
      </c>
      <c r="C14" s="6">
        <v>-412.79795674512002</v>
      </c>
      <c r="D14" s="6">
        <v>-412.79795674512002</v>
      </c>
      <c r="E14" s="155">
        <f t="shared" si="4"/>
        <v>-27.13212760585991</v>
      </c>
      <c r="F14" s="155">
        <f t="shared" si="5"/>
        <v>-0.36228561933457826</v>
      </c>
      <c r="H14" s="6">
        <v>-825.34109386104001</v>
      </c>
      <c r="I14" s="6">
        <v>-412.64873188603002</v>
      </c>
      <c r="J14" s="6">
        <v>-412.64873188604997</v>
      </c>
      <c r="K14" s="155">
        <f t="shared" si="6"/>
        <v>-27.378317123298853</v>
      </c>
      <c r="L14" s="155">
        <f t="shared" si="7"/>
        <v>-0.60847513677352083</v>
      </c>
      <c r="N14" s="5">
        <v>-825.62050691299999</v>
      </c>
      <c r="O14" s="5">
        <v>-412.78729316104</v>
      </c>
      <c r="P14" s="5">
        <v>-412.78729316104</v>
      </c>
      <c r="Q14" s="155">
        <f t="shared" si="8"/>
        <v>-28.815630008203488</v>
      </c>
      <c r="R14" s="155">
        <f t="shared" si="9"/>
        <v>-2.0457880216781561</v>
      </c>
      <c r="T14" s="5">
        <v>-825.30012007932999</v>
      </c>
      <c r="U14" s="5">
        <v>-412.62574290299</v>
      </c>
      <c r="V14" s="5">
        <v>-412.62574290299</v>
      </c>
      <c r="W14" s="155">
        <f t="shared" si="10"/>
        <v>-30.518492869851972</v>
      </c>
      <c r="X14" s="155">
        <f t="shared" si="11"/>
        <v>-3.7486508833266399</v>
      </c>
      <c r="Z14" s="6">
        <v>-825.25127164666003</v>
      </c>
      <c r="AA14" s="6">
        <v>-412.60216303485998</v>
      </c>
      <c r="AB14" s="6">
        <v>-412.60216303485998</v>
      </c>
      <c r="AC14" s="155">
        <f t="shared" si="12"/>
        <v>-29.458818985657725</v>
      </c>
      <c r="AD14" s="155">
        <f t="shared" si="13"/>
        <v>-2.6889769991323931</v>
      </c>
      <c r="AF14" s="6">
        <v>-825.67904685013002</v>
      </c>
      <c r="AG14" s="6">
        <v>-412.81608304208999</v>
      </c>
      <c r="AH14" s="6">
        <v>-412.81608304207998</v>
      </c>
      <c r="AI14" s="155">
        <f t="shared" si="14"/>
        <v>-29.418149447593677</v>
      </c>
      <c r="AJ14" s="155">
        <f t="shared" si="15"/>
        <v>-2.6483074610683452</v>
      </c>
      <c r="AL14" s="6">
        <v>-825.20975338209996</v>
      </c>
      <c r="AM14" s="6">
        <v>-412.58148755505999</v>
      </c>
      <c r="AN14" s="6">
        <v>-412.58148755505999</v>
      </c>
      <c r="AO14" s="155">
        <f t="shared" si="16"/>
        <v>-29.353833450153676</v>
      </c>
      <c r="AP14" s="155">
        <f t="shared" si="17"/>
        <v>-2.5839914636283439</v>
      </c>
      <c r="AR14" s="6">
        <v>-825.25777419983001</v>
      </c>
      <c r="AS14" s="6">
        <v>-412.60635835912001</v>
      </c>
      <c r="AT14" s="6">
        <v>-412.60635835907999</v>
      </c>
      <c r="AU14" s="155">
        <f t="shared" si="76"/>
        <v>-28.274020297647851</v>
      </c>
      <c r="AV14" s="155">
        <f t="shared" si="18"/>
        <v>-1.5041783111225193</v>
      </c>
      <c r="AX14" s="6">
        <v>-825.71414444140999</v>
      </c>
      <c r="AY14" s="6">
        <v>-412.83549882131001</v>
      </c>
      <c r="AZ14" s="6">
        <v>-412.83549882130001</v>
      </c>
      <c r="BA14" s="155">
        <f t="shared" si="19"/>
        <v>-27.07504771496713</v>
      </c>
      <c r="BB14" s="155">
        <f t="shared" si="20"/>
        <v>-0.30520572844179839</v>
      </c>
      <c r="BD14" s="6">
        <v>-825.69549988313997</v>
      </c>
      <c r="BE14" s="6">
        <v>-412.82613583223002</v>
      </c>
      <c r="BF14" s="6">
        <v>-412.82613583223002</v>
      </c>
      <c r="BG14" s="155">
        <f t="shared" si="21"/>
        <v>-27.126139503841891</v>
      </c>
      <c r="BH14" s="155">
        <f t="shared" si="22"/>
        <v>-0.35629751731655901</v>
      </c>
      <c r="BJ14" s="6">
        <v>-825.70374420331996</v>
      </c>
      <c r="BK14" s="6">
        <v>-412.83026097913</v>
      </c>
      <c r="BL14" s="6">
        <v>-412.83026097884999</v>
      </c>
      <c r="BM14" s="155">
        <f t="shared" si="23"/>
        <v>-27.122391173279411</v>
      </c>
      <c r="BN14" s="155">
        <f t="shared" si="24"/>
        <v>-0.35254918675407865</v>
      </c>
      <c r="BP14" s="6">
        <v>-825.75213512970004</v>
      </c>
      <c r="BQ14" s="6">
        <v>-412.85471440658</v>
      </c>
      <c r="BR14" s="6">
        <v>-412.85471440650002</v>
      </c>
      <c r="BS14" s="155">
        <f t="shared" si="25"/>
        <v>-26.798640742224222</v>
      </c>
      <c r="BT14" s="155">
        <f t="shared" si="26"/>
        <v>-2.8798755698890233E-2</v>
      </c>
      <c r="BV14" s="6">
        <v>-825.75242293562997</v>
      </c>
      <c r="BW14" s="6">
        <v>-412.85486417888001</v>
      </c>
      <c r="BX14" s="6">
        <v>-412.85486418285001</v>
      </c>
      <c r="BY14" s="155">
        <f t="shared" si="27"/>
        <v>-26.791272067958051</v>
      </c>
      <c r="BZ14" s="155">
        <f t="shared" si="28"/>
        <v>-2.143008143271885E-2</v>
      </c>
      <c r="CB14" s="6">
        <v>-825.75404007110001</v>
      </c>
      <c r="CC14" s="6">
        <v>-412.85568982391999</v>
      </c>
      <c r="CD14" s="6">
        <v>-412.85568982426003</v>
      </c>
      <c r="CE14" s="155">
        <f t="shared" si="29"/>
        <v>-26.769841986525332</v>
      </c>
      <c r="CF14" s="155">
        <f t="shared" si="30"/>
        <v>0</v>
      </c>
      <c r="CH14" s="6">
        <v>-825.75406693039997</v>
      </c>
      <c r="CI14" s="71">
        <v>-412.85570490135001</v>
      </c>
      <c r="CJ14" s="71">
        <v>-412.85570490134</v>
      </c>
      <c r="CK14" s="155">
        <f t="shared" ref="CK14" si="85">(CH14-CI14-CJ14)*627.51</f>
        <v>-26.767774209275952</v>
      </c>
      <c r="CL14" s="155">
        <f t="shared" ref="CL14" si="86">CK14-$CE14</f>
        <v>2.0677772493797875E-3</v>
      </c>
      <c r="CN14" s="6">
        <v>-825.19895867466005</v>
      </c>
      <c r="CO14" s="6">
        <v>-412.57538579465</v>
      </c>
      <c r="CP14" s="6">
        <v>-412.57538579465</v>
      </c>
      <c r="CQ14" s="155">
        <f t="shared" si="31"/>
        <v>-30.237877934279478</v>
      </c>
      <c r="CR14" s="155">
        <f t="shared" si="32"/>
        <v>-3.4680359477541458</v>
      </c>
      <c r="CT14" s="6">
        <v>-824.75213270568997</v>
      </c>
      <c r="CU14" s="6">
        <v>-412.35154237849002</v>
      </c>
      <c r="CV14" s="6">
        <v>-412.35154237849002</v>
      </c>
      <c r="CW14" s="155">
        <f t="shared" si="33"/>
        <v>-30.778078294965951</v>
      </c>
      <c r="CX14" s="155">
        <f t="shared" si="34"/>
        <v>-4.008236308440619</v>
      </c>
      <c r="CZ14" s="6">
        <v>-824.82223911508004</v>
      </c>
      <c r="DA14" s="6">
        <v>-412.38790456304002</v>
      </c>
      <c r="DB14" s="6">
        <v>-412.38790456313001</v>
      </c>
      <c r="DC14" s="155">
        <f t="shared" si="35"/>
        <v>-29.135282340917964</v>
      </c>
      <c r="DD14" s="155">
        <f t="shared" si="36"/>
        <v>-2.3654403543926321</v>
      </c>
      <c r="DF14" s="6">
        <v>-825.71824482133002</v>
      </c>
      <c r="DG14" s="6">
        <v>-412.83765489667002</v>
      </c>
      <c r="DH14" s="6">
        <v>-412.83765489668002</v>
      </c>
      <c r="DI14" s="155">
        <f t="shared" si="37"/>
        <v>-26.942159407716726</v>
      </c>
      <c r="DJ14" s="155">
        <f t="shared" si="38"/>
        <v>-0.17231742119139426</v>
      </c>
      <c r="DL14" s="6">
        <v>-825.68235226918</v>
      </c>
      <c r="DM14" s="6">
        <v>-412.81979125411999</v>
      </c>
      <c r="DN14" s="6">
        <v>-412.81979125413</v>
      </c>
      <c r="DO14" s="155">
        <f t="shared" si="39"/>
        <v>-26.838452681193051</v>
      </c>
      <c r="DP14" s="155">
        <f t="shared" si="40"/>
        <v>-6.8610694667718519E-2</v>
      </c>
      <c r="DR14" s="6">
        <v>-825.68751173833004</v>
      </c>
      <c r="DS14" s="6">
        <v>-412.82248473185001</v>
      </c>
      <c r="DT14" s="6">
        <v>-412.82248473187002</v>
      </c>
      <c r="DU14" s="155">
        <f t="shared" si="41"/>
        <v>-26.695702740529835</v>
      </c>
      <c r="DV14" s="155">
        <f t="shared" si="42"/>
        <v>7.4139245995496594E-2</v>
      </c>
      <c r="DX14" s="6">
        <v>-825.74368168436001</v>
      </c>
      <c r="DY14" s="6">
        <v>-412.85044050969998</v>
      </c>
      <c r="DZ14" s="6">
        <v>-412.85044050971999</v>
      </c>
      <c r="EA14" s="155">
        <f t="shared" si="43"/>
        <v>-26.857845256528179</v>
      </c>
      <c r="EB14" s="155">
        <f t="shared" si="44"/>
        <v>-8.8003270002847245E-2</v>
      </c>
      <c r="ED14" s="6">
        <v>-825.74440133766996</v>
      </c>
      <c r="EE14" s="6">
        <v>-412.85085957000001</v>
      </c>
      <c r="EF14" s="6">
        <v>-412.85085956990002</v>
      </c>
      <c r="EG14" s="155">
        <f t="shared" si="45"/>
        <v>-26.783505922602842</v>
      </c>
      <c r="EH14" s="155">
        <f t="shared" si="46"/>
        <v>-1.3663936077509931E-2</v>
      </c>
      <c r="EJ14" s="6">
        <v>-825.47446166108</v>
      </c>
      <c r="EK14" s="6">
        <v>-412.71321950012998</v>
      </c>
      <c r="EL14" s="6">
        <v>-412.71321950012998</v>
      </c>
      <c r="EM14" s="155">
        <f t="shared" si="47"/>
        <v>-30.134699891182205</v>
      </c>
      <c r="EN14" s="155">
        <f t="shared" si="48"/>
        <v>-3.3648579046568727</v>
      </c>
      <c r="EP14" s="6">
        <v>-825.37043869750005</v>
      </c>
      <c r="EQ14" s="6">
        <v>-412.66091685021001</v>
      </c>
      <c r="ER14" s="6">
        <v>-412.66091685021001</v>
      </c>
      <c r="ES14" s="155">
        <f t="shared" si="49"/>
        <v>-30.500121717683054</v>
      </c>
      <c r="ET14" s="155">
        <f t="shared" si="50"/>
        <v>-3.7302797311577223</v>
      </c>
      <c r="EV14" s="6">
        <v>-825.43729013133998</v>
      </c>
      <c r="EW14" s="6">
        <v>-412.69655425502998</v>
      </c>
      <c r="EX14" s="6">
        <v>-412.69655425532</v>
      </c>
      <c r="EY14" s="155">
        <f t="shared" si="51"/>
        <v>-27.724408987436505</v>
      </c>
      <c r="EZ14" s="155">
        <f t="shared" si="52"/>
        <v>-0.95456700091117241</v>
      </c>
      <c r="FB14" s="6">
        <v>-825.67969454974002</v>
      </c>
      <c r="FC14" s="6">
        <v>-412.81779113812001</v>
      </c>
      <c r="FD14" s="6">
        <v>-412.81779113812001</v>
      </c>
      <c r="FE14" s="155">
        <f t="shared" si="53"/>
        <v>-27.680892743979232</v>
      </c>
      <c r="FF14" s="155">
        <f t="shared" si="54"/>
        <v>-0.91105075745389996</v>
      </c>
      <c r="FH14" s="6">
        <v>-825.66365806755005</v>
      </c>
      <c r="FI14" s="6">
        <v>-412.80981055794001</v>
      </c>
      <c r="FJ14" s="6">
        <v>-412.80981055794001</v>
      </c>
      <c r="FK14" s="155">
        <f t="shared" si="55"/>
        <v>-27.633627542456114</v>
      </c>
      <c r="FL14" s="155">
        <f t="shared" si="56"/>
        <v>-0.86378555593078232</v>
      </c>
      <c r="FN14" s="6">
        <v>-825.67570331729996</v>
      </c>
      <c r="FO14" s="6">
        <v>-412.81637672529001</v>
      </c>
      <c r="FP14" s="6">
        <v>-412.81637672511999</v>
      </c>
      <c r="FQ14" s="155">
        <f t="shared" si="81"/>
        <v>-26.951470972115978</v>
      </c>
      <c r="FR14" s="155">
        <f t="shared" si="58"/>
        <v>-0.18162898559064544</v>
      </c>
      <c r="FT14" s="6">
        <v>-825.72687872901997</v>
      </c>
      <c r="FU14" s="6">
        <v>-412.84184011003998</v>
      </c>
      <c r="FV14" s="6">
        <v>-412.84184011001997</v>
      </c>
      <c r="FW14" s="155">
        <f t="shared" si="59"/>
        <v>-27.107496357500601</v>
      </c>
      <c r="FX14" s="155">
        <f t="shared" si="60"/>
        <v>-0.33765437097526885</v>
      </c>
      <c r="FZ14" s="6">
        <v>-825.73155128166002</v>
      </c>
      <c r="GA14" s="6">
        <v>-412.84435634916002</v>
      </c>
      <c r="GB14" s="6">
        <v>-412.84435634915002</v>
      </c>
      <c r="GC14" s="155">
        <f t="shared" si="61"/>
        <v>-26.881639437943459</v>
      </c>
      <c r="GD14" s="155">
        <f t="shared" si="62"/>
        <v>-0.11179745141812703</v>
      </c>
      <c r="GF14" s="6">
        <v>-825.56605565317</v>
      </c>
      <c r="GG14" s="6">
        <v>-412.76033869864602</v>
      </c>
      <c r="GH14" s="6">
        <v>-412.760338698645</v>
      </c>
      <c r="GI14" s="155">
        <f t="shared" si="77"/>
        <v>-28.475309346614093</v>
      </c>
      <c r="GJ14" s="155">
        <f t="shared" si="63"/>
        <v>-1.7054673600887611</v>
      </c>
      <c r="GL14" s="6">
        <v>-825.54717744721802</v>
      </c>
      <c r="GM14" s="6">
        <v>-412.75106100548697</v>
      </c>
      <c r="GN14" s="6">
        <v>-412.75106100548697</v>
      </c>
      <c r="GO14" s="155">
        <f t="shared" si="84"/>
        <v>-28.272736797516256</v>
      </c>
      <c r="GP14" s="155">
        <f t="shared" si="64"/>
        <v>-1.5028948109909237</v>
      </c>
      <c r="GR14" s="6">
        <v>-824.561373718357</v>
      </c>
      <c r="GS14" s="6">
        <v>-412.25088687139697</v>
      </c>
      <c r="GT14" s="6">
        <v>-412.25088687139697</v>
      </c>
      <c r="GU14" s="155">
        <f t="shared" si="1"/>
        <v>-37.399580665575826</v>
      </c>
      <c r="GV14" s="155">
        <f t="shared" si="65"/>
        <v>-10.629738679050494</v>
      </c>
      <c r="GX14" s="6">
        <v>-825.66451894760201</v>
      </c>
      <c r="GY14" s="6">
        <v>-412.81078827021997</v>
      </c>
      <c r="GZ14" s="6">
        <v>-412.81078827021901</v>
      </c>
      <c r="HA14" s="155">
        <f t="shared" si="2"/>
        <v>-26.946789918869886</v>
      </c>
      <c r="HB14" s="155">
        <f t="shared" si="66"/>
        <v>-0.17694793234455375</v>
      </c>
      <c r="HD14" s="5">
        <v>-825.66164557219395</v>
      </c>
      <c r="HE14" s="5">
        <v>-412.80932011065198</v>
      </c>
      <c r="HF14" s="5">
        <v>-412.80932011064999</v>
      </c>
      <c r="HG14" s="155">
        <f t="shared" si="3"/>
        <v>-26.986287738222668</v>
      </c>
      <c r="HH14" s="155">
        <f t="shared" si="67"/>
        <v>-0.21644575169733571</v>
      </c>
      <c r="HJ14" s="1">
        <v>-155.47242546262001</v>
      </c>
      <c r="HK14" s="1">
        <v>-77.711160941220001</v>
      </c>
      <c r="HL14" s="1">
        <v>-77.711160941209997</v>
      </c>
      <c r="HM14" s="155">
        <f t="shared" si="68"/>
        <v>-31.440497605034178</v>
      </c>
      <c r="HN14" s="155">
        <f t="shared" si="69"/>
        <v>-4.6706556185088459</v>
      </c>
      <c r="HP14" s="1">
        <v>-154.59148218377999</v>
      </c>
      <c r="HQ14" s="1">
        <v>-77.27245387648</v>
      </c>
      <c r="HR14" s="1">
        <v>-77.27245387648</v>
      </c>
      <c r="HS14" s="155">
        <f t="shared" si="70"/>
        <v>-29.225921083850267</v>
      </c>
      <c r="HT14" s="155">
        <f t="shared" si="71"/>
        <v>-2.4560790973249347</v>
      </c>
      <c r="HV14" s="197" t="str">
        <f t="shared" ca="1" si="72"/>
        <v>pc-2-u</v>
      </c>
      <c r="HW14" s="198">
        <f t="shared" si="78"/>
        <v>54</v>
      </c>
      <c r="HX14" s="135">
        <f t="shared" ca="1" si="73"/>
        <v>0.59260039498407657</v>
      </c>
      <c r="HY14" s="135">
        <f t="shared" ca="1" si="74"/>
        <v>0.26768400959470812</v>
      </c>
      <c r="HZ14" s="135">
        <f t="shared" ca="1" si="75"/>
        <v>0.63927407423867821</v>
      </c>
    </row>
    <row r="15" spans="1:234" x14ac:dyDescent="0.25">
      <c r="A15" s="5" t="s">
        <v>251</v>
      </c>
      <c r="B15" s="6">
        <v>-623.99010866317997</v>
      </c>
      <c r="C15" s="6">
        <v>-321.87716732267</v>
      </c>
      <c r="D15" s="6">
        <v>-302.07504348560002</v>
      </c>
      <c r="E15" s="155">
        <f t="shared" si="4"/>
        <v>-23.781282934538275</v>
      </c>
      <c r="F15" s="155">
        <f t="shared" si="5"/>
        <v>-0.37409690124008677</v>
      </c>
      <c r="H15" s="6">
        <v>-623.77331666814996</v>
      </c>
      <c r="I15" s="6">
        <v>-321.76430467710998</v>
      </c>
      <c r="J15" s="6">
        <v>-301.97058913197998</v>
      </c>
      <c r="K15" s="155">
        <f t="shared" si="6"/>
        <v>-24.110728288744351</v>
      </c>
      <c r="L15" s="155">
        <f t="shared" si="7"/>
        <v>-0.70354225544616256</v>
      </c>
      <c r="N15" s="5">
        <v>-623.97935334374995</v>
      </c>
      <c r="O15" s="5">
        <v>-321.86981912802997</v>
      </c>
      <c r="P15" s="5">
        <v>-302.06836003133998</v>
      </c>
      <c r="Q15" s="155">
        <f t="shared" si="8"/>
        <v>-25.837212440292113</v>
      </c>
      <c r="R15" s="155">
        <f t="shared" si="9"/>
        <v>-2.4300264069939246</v>
      </c>
      <c r="T15" s="5">
        <v>-623.74570671001004</v>
      </c>
      <c r="U15" s="5">
        <v>-321.74669533718998</v>
      </c>
      <c r="V15" s="5">
        <v>-301.95462261007998</v>
      </c>
      <c r="W15" s="155">
        <f t="shared" si="10"/>
        <v>-27.854392507030159</v>
      </c>
      <c r="X15" s="155">
        <f t="shared" si="11"/>
        <v>-4.4472064737319705</v>
      </c>
      <c r="Z15" s="6">
        <v>-623.70835199443002</v>
      </c>
      <c r="AA15" s="6">
        <v>-321.72860603979001</v>
      </c>
      <c r="AB15" s="6">
        <v>-301.93694956399997</v>
      </c>
      <c r="AC15" s="155">
        <f t="shared" si="12"/>
        <v>-26.855163090528389</v>
      </c>
      <c r="AD15" s="155">
        <f t="shared" si="13"/>
        <v>-3.4479770572302009</v>
      </c>
      <c r="AF15" s="6">
        <v>-623.98526321895997</v>
      </c>
      <c r="AG15" s="6">
        <v>-321.87829351044002</v>
      </c>
      <c r="AH15" s="6">
        <v>-302.06420769440001</v>
      </c>
      <c r="AI15" s="155">
        <f t="shared" si="14"/>
        <v>-26.833591480406103</v>
      </c>
      <c r="AJ15" s="155">
        <f t="shared" si="15"/>
        <v>-3.4264054471079142</v>
      </c>
      <c r="AL15" s="6">
        <v>-623.66971643015995</v>
      </c>
      <c r="AM15" s="6">
        <v>-321.71005978827998</v>
      </c>
      <c r="AN15" s="6">
        <v>-301.91694602965998</v>
      </c>
      <c r="AO15" s="155">
        <f t="shared" si="16"/>
        <v>-26.801336274166939</v>
      </c>
      <c r="AP15" s="155">
        <f t="shared" si="17"/>
        <v>-3.3941502408687505</v>
      </c>
      <c r="AR15" s="6">
        <v>-623.70073485678995</v>
      </c>
      <c r="AS15" s="6">
        <v>-321.72692216888998</v>
      </c>
      <c r="AT15" s="6">
        <v>-301.93350084128002</v>
      </c>
      <c r="AU15" s="155">
        <f t="shared" si="76"/>
        <v>-25.296086872480448</v>
      </c>
      <c r="AV15" s="155">
        <f t="shared" si="18"/>
        <v>-1.8889008391822593</v>
      </c>
      <c r="AX15" s="6">
        <v>-624.04673561530001</v>
      </c>
      <c r="AY15" s="6">
        <v>-321.90658860552998</v>
      </c>
      <c r="AZ15" s="6">
        <v>-302.10233818178</v>
      </c>
      <c r="BA15" s="155">
        <f t="shared" si="19"/>
        <v>-23.725417652026191</v>
      </c>
      <c r="BB15" s="155">
        <f t="shared" si="20"/>
        <v>-0.31823161872800299</v>
      </c>
      <c r="BD15" s="6">
        <v>-624.03201321636004</v>
      </c>
      <c r="BE15" s="6">
        <v>-321.8989718972</v>
      </c>
      <c r="BF15" s="6">
        <v>-302.09511469776999</v>
      </c>
      <c r="BG15" s="155">
        <f t="shared" si="21"/>
        <v>-23.799334188474308</v>
      </c>
      <c r="BH15" s="155">
        <f t="shared" si="22"/>
        <v>-0.39214815517611967</v>
      </c>
      <c r="BJ15" s="6">
        <v>-624.03828438858</v>
      </c>
      <c r="BK15" s="6">
        <v>-321.90219813345999</v>
      </c>
      <c r="BL15" s="6">
        <v>-302.09820774242002</v>
      </c>
      <c r="BM15" s="155">
        <f t="shared" si="23"/>
        <v>-23.769145504370787</v>
      </c>
      <c r="BN15" s="155">
        <f t="shared" si="24"/>
        <v>-0.3619594710725984</v>
      </c>
      <c r="BP15" s="6">
        <v>-624.07419701435003</v>
      </c>
      <c r="BQ15" s="6">
        <v>-321.92108910984001</v>
      </c>
      <c r="BR15" s="6">
        <v>-302.11576307643998</v>
      </c>
      <c r="BS15" s="155">
        <f t="shared" si="25"/>
        <v>-23.434253062235346</v>
      </c>
      <c r="BT15" s="155">
        <f t="shared" si="26"/>
        <v>-2.7067028937157289E-2</v>
      </c>
      <c r="BV15" s="6">
        <v>-624.07442378087001</v>
      </c>
      <c r="BW15" s="6">
        <v>-321.92121869277997</v>
      </c>
      <c r="BX15" s="6">
        <v>-302.11587306090001</v>
      </c>
      <c r="BY15" s="155">
        <f t="shared" si="27"/>
        <v>-23.426220382008434</v>
      </c>
      <c r="BZ15" s="155">
        <f t="shared" si="28"/>
        <v>-1.9034348710246007E-2</v>
      </c>
      <c r="CB15" s="6">
        <v>-624.07571277097998</v>
      </c>
      <c r="CC15" s="6">
        <v>-321.92188368845001</v>
      </c>
      <c r="CD15" s="6">
        <v>-302.11652738847999</v>
      </c>
      <c r="CE15" s="155">
        <f t="shared" si="29"/>
        <v>-23.407186033298188</v>
      </c>
      <c r="CF15" s="155">
        <f t="shared" si="30"/>
        <v>0</v>
      </c>
      <c r="CH15" s="6">
        <v>-624.07573428763999</v>
      </c>
      <c r="CI15" s="71">
        <v>-321.92189497661002</v>
      </c>
      <c r="CJ15" s="71">
        <v>-302.11653892513999</v>
      </c>
      <c r="CK15" s="155">
        <f t="shared" ref="CK15" si="87">(CH15-CI15-CJ15)*627.51</f>
        <v>-23.406365149820008</v>
      </c>
      <c r="CL15" s="155">
        <f t="shared" ref="CL15" si="88">CK15-$CE15</f>
        <v>8.2088347818043417E-4</v>
      </c>
      <c r="CN15" s="6">
        <v>-623.66993089054995</v>
      </c>
      <c r="CO15" s="6">
        <v>-321.70756248061002</v>
      </c>
      <c r="CP15" s="6">
        <v>-301.91775742252997</v>
      </c>
      <c r="CQ15" s="155">
        <f t="shared" si="31"/>
        <v>-27.993840709619853</v>
      </c>
      <c r="CR15" s="155">
        <f t="shared" si="32"/>
        <v>-4.5866546763216647</v>
      </c>
      <c r="CT15" s="6">
        <v>-623.33069953853999</v>
      </c>
      <c r="CU15" s="6">
        <v>-321.53258531831</v>
      </c>
      <c r="CV15" s="6">
        <v>-301.75287244398999</v>
      </c>
      <c r="CW15" s="155">
        <f t="shared" si="33"/>
        <v>-28.389667008365276</v>
      </c>
      <c r="CX15" s="155">
        <f t="shared" si="34"/>
        <v>-4.9824809750670873</v>
      </c>
      <c r="CZ15" s="6">
        <v>-623.37866612302003</v>
      </c>
      <c r="DA15" s="6">
        <v>-321.55899082061001</v>
      </c>
      <c r="DB15" s="6">
        <v>-301.77799364818998</v>
      </c>
      <c r="DC15" s="155">
        <f t="shared" si="35"/>
        <v>-26.155654839618691</v>
      </c>
      <c r="DD15" s="155">
        <f t="shared" si="36"/>
        <v>-2.7484688063205027</v>
      </c>
      <c r="DF15" s="6">
        <v>-624.04751153410996</v>
      </c>
      <c r="DG15" s="6">
        <v>-321.90751626502998</v>
      </c>
      <c r="DH15" s="6">
        <v>-302.10200065881003</v>
      </c>
      <c r="DI15" s="155">
        <f t="shared" si="37"/>
        <v>-23.841997890494927</v>
      </c>
      <c r="DJ15" s="155">
        <f t="shared" si="38"/>
        <v>-0.43481185719673832</v>
      </c>
      <c r="DL15" s="6">
        <v>-624.01766968080995</v>
      </c>
      <c r="DM15" s="6">
        <v>-321.89258219382998</v>
      </c>
      <c r="DN15" s="6">
        <v>-302.08718407337</v>
      </c>
      <c r="DO15" s="155">
        <f t="shared" si="39"/>
        <v>-23.784771074390786</v>
      </c>
      <c r="DP15" s="155">
        <f t="shared" si="40"/>
        <v>-0.37758504109259761</v>
      </c>
      <c r="DR15" s="6">
        <v>-624.02151757856996</v>
      </c>
      <c r="DS15" s="6">
        <v>-321.89474770805998</v>
      </c>
      <c r="DT15" s="6">
        <v>-302.08943156013999</v>
      </c>
      <c r="DU15" s="155">
        <f t="shared" si="41"/>
        <v>-23.430163140272022</v>
      </c>
      <c r="DV15" s="155">
        <f t="shared" si="42"/>
        <v>-2.2977106973833372E-2</v>
      </c>
      <c r="DX15" s="6">
        <v>-624.06739633366999</v>
      </c>
      <c r="DY15" s="6">
        <v>-321.91760653892999</v>
      </c>
      <c r="DZ15" s="6">
        <v>-302.11229747062998</v>
      </c>
      <c r="EA15" s="155">
        <f t="shared" si="43"/>
        <v>-23.526808302278102</v>
      </c>
      <c r="EB15" s="155">
        <f t="shared" si="44"/>
        <v>-0.11962226897991357</v>
      </c>
      <c r="ED15" s="6">
        <v>-624.06791293992001</v>
      </c>
      <c r="EE15" s="6">
        <v>-321.91793419182</v>
      </c>
      <c r="EF15" s="6">
        <v>-302.11263975085001</v>
      </c>
      <c r="EG15" s="155">
        <f t="shared" ref="EG15:EG27" si="89">(ED15-EE15-EF15)*627.51</f>
        <v>-23.430594164349731</v>
      </c>
      <c r="EH15" s="155">
        <f t="shared" si="46"/>
        <v>-2.3408131051542824E-2</v>
      </c>
      <c r="EJ15" s="6">
        <v>-623.88089068626005</v>
      </c>
      <c r="EK15" s="6">
        <v>-321.81636423543</v>
      </c>
      <c r="EL15" s="6">
        <v>-302.02077187101997</v>
      </c>
      <c r="EM15" s="155">
        <f t="shared" si="47"/>
        <v>-27.456436376617042</v>
      </c>
      <c r="EN15" s="155">
        <f t="shared" si="48"/>
        <v>-4.0492503433188531</v>
      </c>
      <c r="EP15" s="6">
        <v>-623.78796771290001</v>
      </c>
      <c r="EQ15" s="6">
        <v>-321.77060567823003</v>
      </c>
      <c r="ER15" s="6">
        <v>-301.97319230657001</v>
      </c>
      <c r="ES15" s="155">
        <f t="shared" si="49"/>
        <v>-27.71694608001426</v>
      </c>
      <c r="ET15" s="155">
        <f t="shared" si="50"/>
        <v>-4.3097600467160717</v>
      </c>
      <c r="EV15" s="6">
        <v>-623.83231780572999</v>
      </c>
      <c r="EW15" s="6">
        <v>-321.79561481184999</v>
      </c>
      <c r="EX15" s="6">
        <v>-301.99761712071</v>
      </c>
      <c r="EY15" s="155">
        <f t="shared" si="51"/>
        <v>-24.526776272903568</v>
      </c>
      <c r="EZ15" s="155">
        <f t="shared" si="52"/>
        <v>-1.1195902396053796</v>
      </c>
      <c r="FB15" s="6">
        <v>-624.02344366694001</v>
      </c>
      <c r="FC15" s="6">
        <v>-321.89370422770997</v>
      </c>
      <c r="FD15" s="6">
        <v>-302.09047905250998</v>
      </c>
      <c r="FE15" s="155">
        <f t="shared" si="53"/>
        <v>-24.636285270704324</v>
      </c>
      <c r="FF15" s="155">
        <f t="shared" si="54"/>
        <v>-1.2290992374061354</v>
      </c>
      <c r="FH15" s="6">
        <v>-624.01009583042003</v>
      </c>
      <c r="FI15" s="6">
        <v>-321.88701667967001</v>
      </c>
      <c r="FJ15" s="6">
        <v>-302.0838469478</v>
      </c>
      <c r="FK15" s="155">
        <f t="shared" si="55"/>
        <v>-24.618599673165694</v>
      </c>
      <c r="FL15" s="155">
        <f t="shared" si="56"/>
        <v>-1.2114136398675051</v>
      </c>
      <c r="FN15" s="6">
        <v>-624.01763005097996</v>
      </c>
      <c r="FO15" s="6">
        <v>-321.89165252313001</v>
      </c>
      <c r="FP15" s="6">
        <v>-302.08842377801</v>
      </c>
      <c r="FQ15" s="155">
        <f t="shared" si="81"/>
        <v>-23.56535356207209</v>
      </c>
      <c r="FR15" s="155">
        <f t="shared" si="58"/>
        <v>-0.15816752877390172</v>
      </c>
      <c r="FT15" s="6">
        <v>-624.05509657970003</v>
      </c>
      <c r="FU15" s="6">
        <v>-321.91095195384997</v>
      </c>
      <c r="FV15" s="6">
        <v>-302.10609566842999</v>
      </c>
      <c r="FW15" s="155">
        <f t="shared" si="59"/>
        <v>-23.876101270670478</v>
      </c>
      <c r="FX15" s="155">
        <f t="shared" si="60"/>
        <v>-0.46891523737228979</v>
      </c>
      <c r="FZ15" s="6">
        <v>-624.05859140447001</v>
      </c>
      <c r="GA15" s="6">
        <v>-321.91296950522002</v>
      </c>
      <c r="GB15" s="6">
        <v>-302.10818571869999</v>
      </c>
      <c r="GC15" s="155">
        <f t="shared" si="61"/>
        <v>-23.491577656932364</v>
      </c>
      <c r="GD15" s="155">
        <f t="shared" si="62"/>
        <v>-8.4391623634175517E-2</v>
      </c>
      <c r="GF15" s="6">
        <v>-623.92549990409395</v>
      </c>
      <c r="GG15" s="6">
        <v>-321.84579120273099</v>
      </c>
      <c r="GH15" s="6">
        <v>-302.03833366467001</v>
      </c>
      <c r="GI15" s="155">
        <f t="shared" si="77"/>
        <v>-25.963249275196087</v>
      </c>
      <c r="GJ15" s="155">
        <f t="shared" si="63"/>
        <v>-2.556063241897899</v>
      </c>
      <c r="GL15" s="6">
        <v>-623.90824096322399</v>
      </c>
      <c r="GM15" s="6">
        <v>-321.83772750129901</v>
      </c>
      <c r="GN15" s="6">
        <v>-302.02945154096199</v>
      </c>
      <c r="GO15" s="155">
        <f t="shared" si="84"/>
        <v>-25.766766023484944</v>
      </c>
      <c r="GP15" s="155">
        <f t="shared" si="64"/>
        <v>-2.3595799901867558</v>
      </c>
      <c r="GR15" s="6">
        <v>-622.96859101301698</v>
      </c>
      <c r="GS15" s="6">
        <v>-321.36588859890998</v>
      </c>
      <c r="GT15" s="6">
        <v>-301.54975824065298</v>
      </c>
      <c r="GU15" s="155">
        <f t="shared" si="1"/>
        <v>-33.222998284133851</v>
      </c>
      <c r="GV15" s="155">
        <f t="shared" si="65"/>
        <v>-9.8158122508356627</v>
      </c>
      <c r="GX15" s="6">
        <v>-624.00780124859102</v>
      </c>
      <c r="GY15" s="6">
        <v>-321.887783038561</v>
      </c>
      <c r="GZ15" s="6">
        <v>-302.08242574949799</v>
      </c>
      <c r="HA15" s="155">
        <f t="shared" si="2"/>
        <v>-23.589644908459942</v>
      </c>
      <c r="HB15" s="155">
        <f t="shared" si="66"/>
        <v>-0.1824588751617533</v>
      </c>
      <c r="HD15" s="5">
        <v>-624.00505149381195</v>
      </c>
      <c r="HE15" s="5">
        <v>-321.88645812840201</v>
      </c>
      <c r="HF15" s="5">
        <v>-302.08094425910201</v>
      </c>
      <c r="HG15" s="155">
        <f t="shared" si="3"/>
        <v>-23.625190699285568</v>
      </c>
      <c r="HH15" s="155">
        <f t="shared" si="67"/>
        <v>-0.21800466598737955</v>
      </c>
      <c r="HJ15" s="1">
        <v>-110.34867724764</v>
      </c>
      <c r="HK15" s="1">
        <v>-57.8967991767</v>
      </c>
      <c r="HL15" s="1">
        <v>-52.404763381659997</v>
      </c>
      <c r="HM15" s="155">
        <f t="shared" si="68"/>
        <v>-29.564938670093259</v>
      </c>
      <c r="HN15" s="155">
        <f t="shared" si="69"/>
        <v>-6.1577526367950703</v>
      </c>
      <c r="HP15" s="1">
        <v>-109.6953798654</v>
      </c>
      <c r="HQ15" s="1">
        <v>-57.554027535499998</v>
      </c>
      <c r="HR15" s="1">
        <v>-52.099530945220003</v>
      </c>
      <c r="HS15" s="155">
        <f t="shared" si="70"/>
        <v>-26.24333710054594</v>
      </c>
      <c r="HT15" s="155">
        <f t="shared" si="71"/>
        <v>-2.8361510672477515</v>
      </c>
      <c r="HV15" s="197" t="str">
        <f t="shared" ca="1" si="72"/>
        <v>pc-2</v>
      </c>
      <c r="HW15" s="198">
        <f t="shared" si="78"/>
        <v>60</v>
      </c>
      <c r="HX15" s="135">
        <f t="shared" ca="1" si="73"/>
        <v>0.95400876169109772</v>
      </c>
      <c r="HY15" s="135">
        <f t="shared" ca="1" si="74"/>
        <v>0.33666025363944496</v>
      </c>
      <c r="HZ15" s="135">
        <f t="shared" ca="1" si="75"/>
        <v>0.96618189093051976</v>
      </c>
    </row>
    <row r="16" spans="1:234" x14ac:dyDescent="0.25">
      <c r="A16" s="5" t="s">
        <v>252</v>
      </c>
      <c r="B16" s="6">
        <v>-916.91359932634998</v>
      </c>
      <c r="C16" s="6">
        <v>-464.96271284150998</v>
      </c>
      <c r="D16" s="6">
        <v>-451.91409051366998</v>
      </c>
      <c r="E16" s="155">
        <f t="shared" si="4"/>
        <v>-23.0898398689007</v>
      </c>
      <c r="F16" s="155">
        <f t="shared" si="5"/>
        <v>-0.47109700172060442</v>
      </c>
      <c r="H16" s="6">
        <v>-916.59217360959997</v>
      </c>
      <c r="I16" s="6">
        <v>-464.80241373838999</v>
      </c>
      <c r="J16" s="6">
        <v>-451.75257055499998</v>
      </c>
      <c r="K16" s="155">
        <f t="shared" si="6"/>
        <v>-23.336667814939393</v>
      </c>
      <c r="L16" s="155">
        <f t="shared" si="7"/>
        <v>-0.71792494775929683</v>
      </c>
      <c r="N16" s="5">
        <v>-916.89605306654005</v>
      </c>
      <c r="O16" s="5">
        <v>-464.95170554468001</v>
      </c>
      <c r="P16" s="5">
        <v>-451.90380485671</v>
      </c>
      <c r="Q16" s="155">
        <f t="shared" si="8"/>
        <v>-25.440927808302863</v>
      </c>
      <c r="R16" s="155">
        <f t="shared" si="9"/>
        <v>-2.8221849411227673</v>
      </c>
      <c r="T16" s="5">
        <v>-916.55254789084995</v>
      </c>
      <c r="U16" s="5">
        <v>-464.77969450955999</v>
      </c>
      <c r="V16" s="5">
        <v>-451.72934031392998</v>
      </c>
      <c r="W16" s="155">
        <f t="shared" si="10"/>
        <v>-27.304884899061992</v>
      </c>
      <c r="X16" s="155">
        <f t="shared" si="11"/>
        <v>-4.6861420318818965</v>
      </c>
      <c r="Z16" s="6">
        <v>-916.49205075999998</v>
      </c>
      <c r="AA16" s="6">
        <v>-464.74808582999998</v>
      </c>
      <c r="AB16" s="6">
        <v>-451.70189422687997</v>
      </c>
      <c r="AC16" s="155">
        <f t="shared" si="12"/>
        <v>-26.399786914851436</v>
      </c>
      <c r="AD16" s="155">
        <f t="shared" si="13"/>
        <v>-3.7810440476713403</v>
      </c>
      <c r="AF16" s="6">
        <v>-916.93152485590997</v>
      </c>
      <c r="AG16" s="6">
        <v>-464.95948350080999</v>
      </c>
      <c r="AH16" s="6">
        <v>-451.93000476421997</v>
      </c>
      <c r="AI16" s="155">
        <f t="shared" si="14"/>
        <v>-26.378381143110193</v>
      </c>
      <c r="AJ16" s="155">
        <f t="shared" si="15"/>
        <v>-3.7596382759300973</v>
      </c>
      <c r="AL16" s="6">
        <v>-916.44186262417998</v>
      </c>
      <c r="AM16" s="6">
        <v>-464.72232356617002</v>
      </c>
      <c r="AN16" s="6">
        <v>-451.67770985807999</v>
      </c>
      <c r="AO16" s="155">
        <f t="shared" si="16"/>
        <v>-26.24824124805173</v>
      </c>
      <c r="AP16" s="155">
        <f t="shared" si="17"/>
        <v>-3.6294983808716346</v>
      </c>
      <c r="AR16" s="6">
        <v>-916.49432321220002</v>
      </c>
      <c r="AS16" s="6">
        <v>-464.75146003501999</v>
      </c>
      <c r="AT16" s="6">
        <v>-451.70361794603002</v>
      </c>
      <c r="AU16" s="155">
        <f t="shared" si="76"/>
        <v>-24.626774998939705</v>
      </c>
      <c r="AV16" s="155">
        <f t="shared" si="18"/>
        <v>-2.0080321317596095</v>
      </c>
      <c r="AX16" s="6">
        <v>-916.99601620199996</v>
      </c>
      <c r="AY16" s="6">
        <v>-465.00449616073001</v>
      </c>
      <c r="AZ16" s="6">
        <v>-451.95492903370001</v>
      </c>
      <c r="BA16" s="155">
        <f t="shared" si="19"/>
        <v>-22.961223160212384</v>
      </c>
      <c r="BB16" s="155">
        <f t="shared" si="20"/>
        <v>-0.34248029303228833</v>
      </c>
      <c r="BD16" s="6">
        <v>-916.97537133394997</v>
      </c>
      <c r="BE16" s="6">
        <v>-464.99398044691998</v>
      </c>
      <c r="BF16" s="6">
        <v>-451.94464031634999</v>
      </c>
      <c r="BG16" s="155">
        <f t="shared" si="21"/>
        <v>-23.061350607406091</v>
      </c>
      <c r="BH16" s="155">
        <f t="shared" si="22"/>
        <v>-0.44260774022599492</v>
      </c>
      <c r="BJ16" s="6">
        <v>-916.98417818636005</v>
      </c>
      <c r="BK16" s="6">
        <v>-464.99846492656002</v>
      </c>
      <c r="BL16" s="6">
        <v>-451.94905482911003</v>
      </c>
      <c r="BM16" s="155">
        <f t="shared" si="23"/>
        <v>-23.003531842288705</v>
      </c>
      <c r="BN16" s="155">
        <f t="shared" si="24"/>
        <v>-0.38478897510860932</v>
      </c>
      <c r="BP16" s="6">
        <v>-917.03704993403005</v>
      </c>
      <c r="BQ16" s="6">
        <v>-465.02518956328998</v>
      </c>
      <c r="BR16" s="6">
        <v>-451.97577719746999</v>
      </c>
      <c r="BS16" s="155">
        <f t="shared" si="25"/>
        <v>-22.642552058702698</v>
      </c>
      <c r="BT16" s="155">
        <f t="shared" si="26"/>
        <v>-2.3809191522602191E-2</v>
      </c>
      <c r="BV16" s="6">
        <v>-917.03736690807</v>
      </c>
      <c r="BW16" s="6">
        <v>-465.02534450577002</v>
      </c>
      <c r="BX16" s="6">
        <v>-451.97593977123</v>
      </c>
      <c r="BY16" s="155">
        <f t="shared" si="27"/>
        <v>-22.642211822719108</v>
      </c>
      <c r="BZ16" s="155">
        <f t="shared" si="28"/>
        <v>-2.3468955539012626E-2</v>
      </c>
      <c r="CB16" s="6">
        <v>-917.03923607336003</v>
      </c>
      <c r="CC16" s="6">
        <v>-465.02634104460998</v>
      </c>
      <c r="CD16" s="6">
        <v>-451.97684979781002</v>
      </c>
      <c r="CE16" s="155">
        <f t="shared" si="29"/>
        <v>-22.618742867180096</v>
      </c>
      <c r="CF16" s="155">
        <f t="shared" si="30"/>
        <v>0</v>
      </c>
      <c r="CH16" s="6">
        <v>-917.03926746861998</v>
      </c>
      <c r="CI16" s="71">
        <v>-465.02635601884998</v>
      </c>
      <c r="CJ16" s="71">
        <v>-451.97686749753001</v>
      </c>
      <c r="CK16" s="155">
        <f t="shared" ref="CK16" si="90">(CH16-CI16-CJ16)*627.51</f>
        <v>-22.617940470117947</v>
      </c>
      <c r="CL16" s="155">
        <f t="shared" ref="CL16" si="91">CK16-$CE16</f>
        <v>8.0239706214868534E-4</v>
      </c>
      <c r="CN16" s="6">
        <v>-916.43746601759995</v>
      </c>
      <c r="CO16" s="6">
        <v>-464.71989216447997</v>
      </c>
      <c r="CP16" s="6">
        <v>-451.67362499798003</v>
      </c>
      <c r="CQ16" s="155">
        <f t="shared" si="31"/>
        <v>-27.578346088866859</v>
      </c>
      <c r="CR16" s="155">
        <f t="shared" si="32"/>
        <v>-4.9596032216867627</v>
      </c>
      <c r="CT16" s="6">
        <v>-915.94256427976995</v>
      </c>
      <c r="CU16" s="6">
        <v>-464.47029532322</v>
      </c>
      <c r="CV16" s="6">
        <v>-451.42776700809998</v>
      </c>
      <c r="CW16" s="155">
        <f t="shared" si="33"/>
        <v>-27.925417671844865</v>
      </c>
      <c r="CX16" s="155">
        <f t="shared" si="34"/>
        <v>-5.3066748046647696</v>
      </c>
      <c r="CZ16" s="6">
        <v>-916.01572618125999</v>
      </c>
      <c r="DA16" s="6">
        <v>-464.50847503352998</v>
      </c>
      <c r="DB16" s="6">
        <v>-451.46653209239997</v>
      </c>
      <c r="DC16" s="155">
        <f t="shared" si="35"/>
        <v>-25.551614410155803</v>
      </c>
      <c r="DD16" s="155">
        <f t="shared" si="36"/>
        <v>-2.9328715429757075</v>
      </c>
      <c r="DF16" s="6">
        <v>-916.99961316454005</v>
      </c>
      <c r="DG16" s="6">
        <v>-465.00616495019</v>
      </c>
      <c r="DH16" s="6">
        <v>-451.95684703527002</v>
      </c>
      <c r="DI16" s="155">
        <f t="shared" si="37"/>
        <v>-22.967605884514096</v>
      </c>
      <c r="DJ16" s="155">
        <f t="shared" si="38"/>
        <v>-0.3488630173340006</v>
      </c>
      <c r="DL16" s="6">
        <v>-916.95812464280004</v>
      </c>
      <c r="DM16" s="6">
        <v>-464.98447441244002</v>
      </c>
      <c r="DN16" s="6">
        <v>-451.93706240540001</v>
      </c>
      <c r="DO16" s="155">
        <f t="shared" si="39"/>
        <v>-22.959226040655043</v>
      </c>
      <c r="DP16" s="155">
        <f t="shared" si="40"/>
        <v>-0.34048317347494717</v>
      </c>
      <c r="DR16" s="6">
        <v>-916.96355323617001</v>
      </c>
      <c r="DS16" s="6">
        <v>-464.98758375902997</v>
      </c>
      <c r="DT16" s="6">
        <v>-451.93980264317003</v>
      </c>
      <c r="DU16" s="155">
        <f t="shared" si="41"/>
        <v>-22.695049984523813</v>
      </c>
      <c r="DV16" s="155">
        <f t="shared" si="42"/>
        <v>-7.6307117343716868E-2</v>
      </c>
      <c r="DX16" s="6">
        <v>-917.02725217704995</v>
      </c>
      <c r="DY16" s="6">
        <v>-465.01996684380998</v>
      </c>
      <c r="DZ16" s="6">
        <v>-451.97107526495</v>
      </c>
      <c r="EA16" s="155">
        <f t="shared" si="43"/>
        <v>-22.722179952633347</v>
      </c>
      <c r="EB16" s="155">
        <f t="shared" si="44"/>
        <v>-0.10343708545325114</v>
      </c>
      <c r="ED16" s="6">
        <v>-917.02803454155003</v>
      </c>
      <c r="EE16" s="6">
        <v>-465.02047176233998</v>
      </c>
      <c r="EF16" s="6">
        <v>-451.97148098348998</v>
      </c>
      <c r="EG16" s="155">
        <f t="shared" si="89"/>
        <v>-22.641687632298115</v>
      </c>
      <c r="EH16" s="155">
        <f t="shared" si="46"/>
        <v>-2.2944765118019461E-2</v>
      </c>
      <c r="EJ16" s="6">
        <v>-916.74550225912003</v>
      </c>
      <c r="EK16" s="6">
        <v>-464.87815028611999</v>
      </c>
      <c r="EL16" s="6">
        <v>-451.82412308858</v>
      </c>
      <c r="EM16" s="155">
        <f t="shared" si="47"/>
        <v>-27.126557262422867</v>
      </c>
      <c r="EN16" s="155">
        <f t="shared" si="48"/>
        <v>-4.5078143952427716</v>
      </c>
      <c r="EP16" s="6">
        <v>-916.62257595080996</v>
      </c>
      <c r="EQ16" s="6">
        <v>-464.81546637028998</v>
      </c>
      <c r="ER16" s="6">
        <v>-451.76343443649</v>
      </c>
      <c r="ES16" s="155">
        <f t="shared" si="49"/>
        <v>-27.406589630250149</v>
      </c>
      <c r="ET16" s="155">
        <f t="shared" si="50"/>
        <v>-4.7878467630700534</v>
      </c>
      <c r="EV16" s="6">
        <v>-916.6925432777</v>
      </c>
      <c r="EW16" s="6">
        <v>-464.85316497474003</v>
      </c>
      <c r="EX16" s="6">
        <v>-451.80142661276</v>
      </c>
      <c r="EY16" s="155">
        <f t="shared" si="51"/>
        <v>-23.815065117386325</v>
      </c>
      <c r="EZ16" s="155">
        <f t="shared" si="52"/>
        <v>-1.1963222502062294</v>
      </c>
      <c r="FB16" s="6">
        <v>-916.96010719498997</v>
      </c>
      <c r="FC16" s="6">
        <v>-464.98584196222998</v>
      </c>
      <c r="FD16" s="6">
        <v>-451.93618474455002</v>
      </c>
      <c r="FE16" s="155">
        <f t="shared" si="53"/>
        <v>-23.895887156638906</v>
      </c>
      <c r="FF16" s="155">
        <f t="shared" si="54"/>
        <v>-1.2771442894588105</v>
      </c>
      <c r="FH16" s="6">
        <v>-916.94120614451003</v>
      </c>
      <c r="FI16" s="6">
        <v>-464.97585008417002</v>
      </c>
      <c r="FJ16" s="6">
        <v>-451.92724960772</v>
      </c>
      <c r="FK16" s="155">
        <f t="shared" si="55"/>
        <v>-23.912180083584634</v>
      </c>
      <c r="FL16" s="155">
        <f t="shared" si="56"/>
        <v>-1.2934372164045378</v>
      </c>
      <c r="FN16" s="6">
        <v>-916.95352783374005</v>
      </c>
      <c r="FO16" s="6">
        <v>-464.98333755264002</v>
      </c>
      <c r="FP16" s="6">
        <v>-451.93380792110003</v>
      </c>
      <c r="FQ16" s="155">
        <f t="shared" si="81"/>
        <v>-22.830294723602893</v>
      </c>
      <c r="FR16" s="155">
        <f t="shared" si="58"/>
        <v>-0.21155185642279761</v>
      </c>
      <c r="FT16" s="6">
        <v>-917.00934715463995</v>
      </c>
      <c r="FU16" s="6">
        <v>-465.01068047905</v>
      </c>
      <c r="FV16" s="6">
        <v>-451.96188667889999</v>
      </c>
      <c r="FW16" s="155">
        <f t="shared" si="59"/>
        <v>-23.079815722924611</v>
      </c>
      <c r="FX16" s="155">
        <f t="shared" si="60"/>
        <v>-0.46107285574451495</v>
      </c>
      <c r="FZ16" s="6">
        <v>-917.01451291051001</v>
      </c>
      <c r="GA16" s="6">
        <v>-465.01381251870998</v>
      </c>
      <c r="GB16" s="6">
        <v>-451.96448161923001</v>
      </c>
      <c r="GC16" s="155">
        <f t="shared" si="61"/>
        <v>-22.727641975406726</v>
      </c>
      <c r="GD16" s="155">
        <f t="shared" si="62"/>
        <v>-0.1088991082266304</v>
      </c>
      <c r="GF16" s="6">
        <v>-916.81841354778498</v>
      </c>
      <c r="GG16" s="6">
        <v>-464.90537793006501</v>
      </c>
      <c r="GH16" s="6">
        <v>-451.87268210739597</v>
      </c>
      <c r="GI16" s="155">
        <f t="shared" si="77"/>
        <v>-25.32223126341075</v>
      </c>
      <c r="GJ16" s="155">
        <f t="shared" si="63"/>
        <v>-2.7034883962306537</v>
      </c>
      <c r="GL16" s="6">
        <v>-916.79623122673797</v>
      </c>
      <c r="GM16" s="6">
        <v>-464.89487073328502</v>
      </c>
      <c r="GN16" s="6">
        <v>-451.86136208792402</v>
      </c>
      <c r="GO16" s="155">
        <f t="shared" si="84"/>
        <v>-25.099399453461213</v>
      </c>
      <c r="GP16" s="155">
        <f t="shared" si="64"/>
        <v>-2.4806565862811176</v>
      </c>
      <c r="GR16" s="6">
        <v>-915.61303612762799</v>
      </c>
      <c r="GS16" s="6">
        <v>-464.27193961793603</v>
      </c>
      <c r="GT16" s="6">
        <v>-451.287728469733</v>
      </c>
      <c r="GU16" s="155">
        <f t="shared" si="1"/>
        <v>-33.488978754652287</v>
      </c>
      <c r="GV16" s="155">
        <f t="shared" si="65"/>
        <v>-10.870235887472191</v>
      </c>
      <c r="GX16" s="6">
        <v>-916.93467058944896</v>
      </c>
      <c r="GY16" s="6">
        <v>-464.97031995974402</v>
      </c>
      <c r="GZ16" s="6">
        <v>-451.92802652791198</v>
      </c>
      <c r="HA16" s="155">
        <f t="shared" si="2"/>
        <v>-22.793737116098292</v>
      </c>
      <c r="HB16" s="155">
        <f t="shared" si="66"/>
        <v>-0.17499424891819615</v>
      </c>
      <c r="HD16" s="5">
        <v>-916.93097524185498</v>
      </c>
      <c r="HE16" s="5">
        <v>-464.96845560785499</v>
      </c>
      <c r="HF16" s="5">
        <v>-451.92613378610901</v>
      </c>
      <c r="HG16" s="155">
        <f t="shared" si="3"/>
        <v>-22.832483410070939</v>
      </c>
      <c r="HH16" s="155">
        <f t="shared" si="67"/>
        <v>-0.21374054289084299</v>
      </c>
      <c r="HJ16" s="1">
        <v>-166.60225091123999</v>
      </c>
      <c r="HK16" s="1">
        <v>-81.875705425480007</v>
      </c>
      <c r="HL16" s="1">
        <v>-84.680469615120003</v>
      </c>
      <c r="HM16" s="155">
        <f t="shared" si="68"/>
        <v>-28.91306958529481</v>
      </c>
      <c r="HN16" s="155">
        <f t="shared" si="69"/>
        <v>-6.2943267181147142</v>
      </c>
      <c r="HP16" s="1">
        <v>-165.68336279447001</v>
      </c>
      <c r="HQ16" s="1">
        <v>-81.441103356029998</v>
      </c>
      <c r="HR16" s="1">
        <v>-84.202329607620001</v>
      </c>
      <c r="HS16" s="155">
        <f t="shared" si="70"/>
        <v>-25.056368137867263</v>
      </c>
      <c r="HT16" s="155">
        <f t="shared" si="71"/>
        <v>-2.4376252706871675</v>
      </c>
      <c r="HV16" s="197" t="str">
        <f t="shared" ca="1" si="72"/>
        <v>aug-pc-2</v>
      </c>
      <c r="HW16" s="198">
        <f t="shared" si="78"/>
        <v>66</v>
      </c>
      <c r="HX16" s="135">
        <f t="shared" ca="1" si="73"/>
        <v>0.73867716154927798</v>
      </c>
      <c r="HY16" s="135">
        <f t="shared" ca="1" si="74"/>
        <v>0.27059962470811022</v>
      </c>
      <c r="HZ16" s="135">
        <f t="shared" ca="1" si="75"/>
        <v>0.71577817329567661</v>
      </c>
    </row>
    <row r="17" spans="1:234" x14ac:dyDescent="0.25">
      <c r="A17" s="5" t="s">
        <v>253</v>
      </c>
      <c r="B17" s="6">
        <v>-80.612311910770003</v>
      </c>
      <c r="C17" s="6">
        <v>-40.30544853752</v>
      </c>
      <c r="D17" s="6">
        <v>-40.30544853752</v>
      </c>
      <c r="E17" s="155">
        <f t="shared" si="4"/>
        <v>-0.88782356893418612</v>
      </c>
      <c r="F17" s="155">
        <f t="shared" si="5"/>
        <v>-6.6568080652794626E-3</v>
      </c>
      <c r="H17" s="6">
        <v>-80.58434103962</v>
      </c>
      <c r="I17" s="6">
        <v>-40.29144486965</v>
      </c>
      <c r="J17" s="6">
        <v>-40.29144486965</v>
      </c>
      <c r="K17" s="155">
        <f t="shared" si="6"/>
        <v>-0.91070546380282635</v>
      </c>
      <c r="L17" s="155">
        <f t="shared" si="7"/>
        <v>-2.9538702933919692E-2</v>
      </c>
      <c r="N17" s="5">
        <v>-80.611891661810006</v>
      </c>
      <c r="O17" s="5">
        <v>-40.305200330879998</v>
      </c>
      <c r="P17" s="5">
        <v>-40.305200330879998</v>
      </c>
      <c r="Q17" s="155">
        <f t="shared" si="8"/>
        <v>-0.93561744138143699</v>
      </c>
      <c r="R17" s="155">
        <f t="shared" si="9"/>
        <v>-5.4450680512530325E-2</v>
      </c>
      <c r="T17" s="5">
        <v>-80.579812776880004</v>
      </c>
      <c r="U17" s="5">
        <v>-40.289130374449996</v>
      </c>
      <c r="V17" s="5">
        <v>-40.289130374449996</v>
      </c>
      <c r="W17" s="155">
        <f t="shared" si="10"/>
        <v>-0.97391307773696412</v>
      </c>
      <c r="X17" s="155">
        <f t="shared" si="11"/>
        <v>-9.2746316868057455E-2</v>
      </c>
      <c r="Z17" s="6">
        <v>-80.57443667679</v>
      </c>
      <c r="AA17" s="6">
        <v>-40.286415501050001</v>
      </c>
      <c r="AB17" s="6">
        <v>-40.286415501050001</v>
      </c>
      <c r="AC17" s="155">
        <f t="shared" si="12"/>
        <v>-1.0075769247204736</v>
      </c>
      <c r="AD17" s="155">
        <f t="shared" si="13"/>
        <v>-0.12641016385156689</v>
      </c>
      <c r="AF17" s="6">
        <v>-80.602883833660002</v>
      </c>
      <c r="AG17" s="6">
        <v>-40.300638785769998</v>
      </c>
      <c r="AH17" s="6">
        <v>-40.300638785769998</v>
      </c>
      <c r="AI17" s="155">
        <f t="shared" si="14"/>
        <v>-1.0079455429251929</v>
      </c>
      <c r="AJ17" s="155">
        <f t="shared" si="15"/>
        <v>-0.12677878205628623</v>
      </c>
      <c r="AL17" s="6">
        <v>-80.563140749230001</v>
      </c>
      <c r="AM17" s="6">
        <v>-40.280840684380003</v>
      </c>
      <c r="AN17" s="6">
        <v>-40.280840684380003</v>
      </c>
      <c r="AO17" s="155">
        <f t="shared" si="16"/>
        <v>-0.91577583872694401</v>
      </c>
      <c r="AP17" s="155">
        <f t="shared" si="17"/>
        <v>-3.4609077858037351E-2</v>
      </c>
      <c r="AR17" s="6">
        <v>-80.565292812790005</v>
      </c>
      <c r="AS17" s="6">
        <v>-40.281737019860003</v>
      </c>
      <c r="AT17" s="6">
        <v>-40.281737019860003</v>
      </c>
      <c r="AU17" s="155">
        <f t="shared" si="76"/>
        <v>-1.1412982891552133</v>
      </c>
      <c r="AV17" s="155">
        <f t="shared" si="18"/>
        <v>-0.26013152828630659</v>
      </c>
      <c r="AX17" s="6">
        <v>-80.619403019689997</v>
      </c>
      <c r="AY17" s="6">
        <v>-40.309011061180001</v>
      </c>
      <c r="AZ17" s="6">
        <v>-40.309011061169997</v>
      </c>
      <c r="BA17" s="155">
        <f t="shared" si="19"/>
        <v>-0.86652688982271597</v>
      </c>
      <c r="BB17" s="155">
        <f t="shared" si="20"/>
        <v>1.4639871046190689E-2</v>
      </c>
      <c r="BD17" s="6">
        <v>-80.617145089130005</v>
      </c>
      <c r="BE17" s="6">
        <v>-40.30784903176</v>
      </c>
      <c r="BF17" s="6">
        <v>-40.30784903176</v>
      </c>
      <c r="BG17" s="155">
        <f t="shared" si="21"/>
        <v>-0.90802304053450467</v>
      </c>
      <c r="BH17" s="155">
        <f t="shared" si="22"/>
        <v>-2.6856279665598004E-2</v>
      </c>
      <c r="BJ17" s="6">
        <v>-80.617771663270005</v>
      </c>
      <c r="BK17" s="6">
        <v>-40.308165471999999</v>
      </c>
      <c r="BL17" s="6">
        <v>-40.308165471999999</v>
      </c>
      <c r="BM17" s="155">
        <f t="shared" si="23"/>
        <v>-0.90406574912250803</v>
      </c>
      <c r="BN17" s="155">
        <f t="shared" si="24"/>
        <v>-2.2898988253601371E-2</v>
      </c>
      <c r="BP17" s="6">
        <v>-80.623196075300001</v>
      </c>
      <c r="BQ17" s="6">
        <v>-40.310898311899997</v>
      </c>
      <c r="BR17" s="6">
        <v>-40.310898311899997</v>
      </c>
      <c r="BS17" s="155">
        <f t="shared" si="25"/>
        <v>-0.87816981076902934</v>
      </c>
      <c r="BT17" s="155">
        <f t="shared" si="26"/>
        <v>2.9969500998773269E-3</v>
      </c>
      <c r="BV17" s="6">
        <v>-80.623209237590004</v>
      </c>
      <c r="BW17" s="6">
        <v>-40.310902429240002</v>
      </c>
      <c r="BX17" s="6">
        <v>-40.310902429240002</v>
      </c>
      <c r="BY17" s="155">
        <f t="shared" si="27"/>
        <v>-0.88126193531569463</v>
      </c>
      <c r="BZ17" s="155">
        <f t="shared" si="28"/>
        <v>-9.5174446787971156E-5</v>
      </c>
      <c r="CB17" s="6">
        <v>-80.623381078929995</v>
      </c>
      <c r="CC17" s="6">
        <v>-40.310988425710001</v>
      </c>
      <c r="CD17" s="6">
        <v>-40.310988425780003</v>
      </c>
      <c r="CE17" s="155">
        <f t="shared" si="29"/>
        <v>-0.88116676086890666</v>
      </c>
      <c r="CF17" s="155">
        <f t="shared" si="30"/>
        <v>0</v>
      </c>
      <c r="CH17" s="6">
        <v>-80.623384357980001</v>
      </c>
      <c r="CI17" s="71">
        <v>-40.310989248609999</v>
      </c>
      <c r="CJ17" s="71">
        <v>-40.310989248609999</v>
      </c>
      <c r="CK17" s="155">
        <f t="shared" si="83"/>
        <v>-0.8821916855088815</v>
      </c>
      <c r="CL17" s="155">
        <f t="shared" si="80"/>
        <v>-1.0249246399748335E-3</v>
      </c>
      <c r="CN17" s="6">
        <v>-80.569580804110004</v>
      </c>
      <c r="CO17" s="6">
        <v>-40.284046494400002</v>
      </c>
      <c r="CP17" s="6">
        <v>-40.284046494409999</v>
      </c>
      <c r="CQ17" s="155">
        <f t="shared" si="31"/>
        <v>-0.93361897890465495</v>
      </c>
      <c r="CR17" s="155">
        <f t="shared" si="32"/>
        <v>-5.2452218035748288E-2</v>
      </c>
      <c r="CT17" s="6">
        <v>-80.516317025860005</v>
      </c>
      <c r="CU17" s="6">
        <v>-40.257439211700003</v>
      </c>
      <c r="CV17" s="6">
        <v>-40.257439211700003</v>
      </c>
      <c r="CW17" s="155">
        <f t="shared" si="33"/>
        <v>-0.90273742967372517</v>
      </c>
      <c r="CX17" s="155">
        <f t="shared" si="34"/>
        <v>-2.1570668804818505E-2</v>
      </c>
      <c r="CZ17" s="6">
        <v>-80.523192690000002</v>
      </c>
      <c r="DA17" s="6">
        <v>-40.26063036179</v>
      </c>
      <c r="DB17" s="6">
        <v>-40.26063036179</v>
      </c>
      <c r="DC17" s="155">
        <f t="shared" si="35"/>
        <v>-1.2123282482158286</v>
      </c>
      <c r="DD17" s="155">
        <f t="shared" si="36"/>
        <v>-0.33116148734692197</v>
      </c>
      <c r="DF17" s="6">
        <v>-80.616713329600003</v>
      </c>
      <c r="DG17" s="6">
        <v>-40.307645500409997</v>
      </c>
      <c r="DH17" s="6">
        <v>-40.307645500409997</v>
      </c>
      <c r="DI17" s="155">
        <f t="shared" si="37"/>
        <v>-0.8925255327436058</v>
      </c>
      <c r="DJ17" s="155">
        <f t="shared" si="38"/>
        <v>-1.1358771874699136E-2</v>
      </c>
      <c r="DL17" s="6">
        <v>-80.612025589289999</v>
      </c>
      <c r="DM17" s="6">
        <v>-40.305270279639998</v>
      </c>
      <c r="DN17" s="6">
        <v>-40.305270279639998</v>
      </c>
      <c r="DO17" s="155">
        <f t="shared" si="39"/>
        <v>-0.93187118157649274</v>
      </c>
      <c r="DP17" s="155">
        <f t="shared" si="40"/>
        <v>-5.0704420707586073E-2</v>
      </c>
      <c r="DR17" s="6">
        <v>-80.612482772709996</v>
      </c>
      <c r="DS17" s="6">
        <v>-40.305489523470001</v>
      </c>
      <c r="DT17" s="6">
        <v>-40.305489523470001</v>
      </c>
      <c r="DU17" s="155">
        <f t="shared" si="41"/>
        <v>-0.94360295792832316</v>
      </c>
      <c r="DV17" s="155">
        <f t="shared" si="42"/>
        <v>-6.2436197059416498E-2</v>
      </c>
      <c r="DX17" s="6">
        <v>-80.622277114059997</v>
      </c>
      <c r="DY17" s="6">
        <v>-40.310440669309997</v>
      </c>
      <c r="DZ17" s="6">
        <v>-40.310440669309997</v>
      </c>
      <c r="EA17" s="155">
        <f t="shared" si="43"/>
        <v>-0.87586304635594803</v>
      </c>
      <c r="EB17" s="155">
        <f t="shared" si="44"/>
        <v>5.3037145129586349E-3</v>
      </c>
      <c r="ED17" s="6">
        <v>-80.622294894099994</v>
      </c>
      <c r="EE17" s="6">
        <v>-40.31044634805</v>
      </c>
      <c r="EF17" s="6">
        <v>-40.31044634805</v>
      </c>
      <c r="EG17" s="155">
        <f t="shared" si="89"/>
        <v>-0.87989326697614667</v>
      </c>
      <c r="EH17" s="155">
        <f t="shared" si="46"/>
        <v>1.2734938927599915E-3</v>
      </c>
      <c r="EJ17" s="6">
        <v>-80.595073260350006</v>
      </c>
      <c r="EK17" s="6">
        <v>-40.296787024380002</v>
      </c>
      <c r="EL17" s="6">
        <v>-40.296787024380002</v>
      </c>
      <c r="EM17" s="155">
        <f t="shared" si="47"/>
        <v>-0.9407702648418016</v>
      </c>
      <c r="EN17" s="155">
        <f t="shared" si="48"/>
        <v>-5.9603503972894933E-2</v>
      </c>
      <c r="EP17" s="6">
        <v>-80.568948446159993</v>
      </c>
      <c r="EQ17" s="6">
        <v>-40.283744314490001</v>
      </c>
      <c r="ER17" s="6">
        <v>-40.283744314490001</v>
      </c>
      <c r="ES17" s="155">
        <f t="shared" si="49"/>
        <v>-0.91604987861663789</v>
      </c>
      <c r="ET17" s="155">
        <f t="shared" si="50"/>
        <v>-3.4883117747731229E-2</v>
      </c>
      <c r="EV17" s="6">
        <v>-80.577749865650006</v>
      </c>
      <c r="EW17" s="6">
        <v>-40.287871065600001</v>
      </c>
      <c r="EX17" s="6">
        <v>-40.287871065600001</v>
      </c>
      <c r="EY17" s="155">
        <f t="shared" si="51"/>
        <v>-1.2598734447218816</v>
      </c>
      <c r="EZ17" s="155">
        <f t="shared" si="52"/>
        <v>-0.3787066838529749</v>
      </c>
      <c r="FB17" s="6">
        <v>-80.6164142075</v>
      </c>
      <c r="FC17" s="6">
        <v>-40.307499262199997</v>
      </c>
      <c r="FD17" s="6">
        <v>-40.307499262199997</v>
      </c>
      <c r="FE17" s="155">
        <f t="shared" si="53"/>
        <v>-0.88835530208508129</v>
      </c>
      <c r="FF17" s="155">
        <f t="shared" si="54"/>
        <v>-7.1885412161746265E-3</v>
      </c>
      <c r="FH17" s="6">
        <v>-80.614373909400001</v>
      </c>
      <c r="FI17" s="6">
        <v>-40.306476127640003</v>
      </c>
      <c r="FJ17" s="6">
        <v>-40.306476127640003</v>
      </c>
      <c r="FK17" s="155">
        <f t="shared" si="55"/>
        <v>-0.89210217683761484</v>
      </c>
      <c r="FL17" s="155">
        <f t="shared" si="56"/>
        <v>-1.0935415968708173E-2</v>
      </c>
      <c r="FN17" s="6">
        <v>-80.614783175080007</v>
      </c>
      <c r="FO17" s="6">
        <v>-40.306679853010003</v>
      </c>
      <c r="FP17" s="6">
        <v>-40.306679853010003</v>
      </c>
      <c r="FQ17" s="155">
        <f t="shared" si="81"/>
        <v>-0.89324106984095808</v>
      </c>
      <c r="FR17" s="155">
        <f t="shared" si="58"/>
        <v>-1.2074308972051417E-2</v>
      </c>
      <c r="FT17" s="6">
        <v>-80.620607399609995</v>
      </c>
      <c r="FU17" s="6">
        <v>-40.309603574599997</v>
      </c>
      <c r="FV17" s="6">
        <v>-40.309603574599997</v>
      </c>
      <c r="FW17" s="155">
        <f t="shared" si="59"/>
        <v>-0.87867113477946446</v>
      </c>
      <c r="FX17" s="155">
        <f t="shared" si="60"/>
        <v>2.4956260894422044E-3</v>
      </c>
      <c r="FZ17" s="6">
        <v>-80.620921645959996</v>
      </c>
      <c r="GA17" s="6">
        <v>-40.309752010739999</v>
      </c>
      <c r="GB17" s="6">
        <v>-40.309752010739999</v>
      </c>
      <c r="GC17" s="155">
        <f t="shared" si="61"/>
        <v>-0.88957353744378376</v>
      </c>
      <c r="GD17" s="155">
        <f t="shared" si="62"/>
        <v>-8.4067765748770951E-3</v>
      </c>
      <c r="GF17" s="6">
        <v>-80.601804505236998</v>
      </c>
      <c r="GG17" s="6">
        <v>-40.300030767792997</v>
      </c>
      <c r="GH17" s="6">
        <v>-40.300030767792997</v>
      </c>
      <c r="GI17" s="155">
        <f t="shared" si="77"/>
        <v>-1.0937308857021195</v>
      </c>
      <c r="GJ17" s="155">
        <f t="shared" si="63"/>
        <v>-0.21256412483321285</v>
      </c>
      <c r="GL17" s="6">
        <v>-80.594409572474007</v>
      </c>
      <c r="GM17" s="6">
        <v>-40.296404837213998</v>
      </c>
      <c r="GN17" s="6">
        <v>-40.296404837213998</v>
      </c>
      <c r="GO17" s="155">
        <f t="shared" si="84"/>
        <v>-1.0039520228515371</v>
      </c>
      <c r="GP17" s="155">
        <f t="shared" si="64"/>
        <v>-0.1227852619826304</v>
      </c>
      <c r="GR17" s="6">
        <v>-80.408670170473997</v>
      </c>
      <c r="GS17" s="6">
        <v>-40.203428156019001</v>
      </c>
      <c r="GT17" s="6">
        <v>-40.203428156019001</v>
      </c>
      <c r="GU17" s="155">
        <f t="shared" si="1"/>
        <v>-1.1382143071709558</v>
      </c>
      <c r="GV17" s="155">
        <f t="shared" si="65"/>
        <v>-0.25704754630204918</v>
      </c>
      <c r="GX17" s="6">
        <v>-80.615408186343004</v>
      </c>
      <c r="GY17" s="6">
        <v>-40.307026220201998</v>
      </c>
      <c r="GZ17" s="6">
        <v>-40.307026220201998</v>
      </c>
      <c r="HA17" s="155">
        <f t="shared" si="2"/>
        <v>-0.85074413418725947</v>
      </c>
      <c r="HB17" s="155">
        <f t="shared" si="66"/>
        <v>3.0422626681647191E-2</v>
      </c>
      <c r="HD17" s="5">
        <v>-80.614017922391</v>
      </c>
      <c r="HE17" s="5">
        <v>-40.30630753578</v>
      </c>
      <c r="HF17" s="5">
        <v>-40.30630753578</v>
      </c>
      <c r="HG17" s="155">
        <f t="shared" si="3"/>
        <v>-0.88030292496025397</v>
      </c>
      <c r="HH17" s="155">
        <f t="shared" si="67"/>
        <v>8.6383590865268811E-4</v>
      </c>
      <c r="HJ17" s="1">
        <v>-16.309560983379999</v>
      </c>
      <c r="HK17" s="1">
        <v>-8.1540440901999993</v>
      </c>
      <c r="HL17" s="1">
        <v>-8.1540440901999993</v>
      </c>
      <c r="HM17" s="155">
        <f t="shared" si="68"/>
        <v>-0.92419859798005688</v>
      </c>
      <c r="HN17" s="155">
        <f t="shared" si="69"/>
        <v>-4.3031837111150217E-2</v>
      </c>
      <c r="HP17" s="1">
        <v>-16.222238611720002</v>
      </c>
      <c r="HQ17" s="1">
        <v>-8.1102100349500006</v>
      </c>
      <c r="HR17" s="1">
        <v>-8.1102100349500006</v>
      </c>
      <c r="HS17" s="155">
        <f t="shared" si="70"/>
        <v>-1.1411531774685255</v>
      </c>
      <c r="HT17" s="155">
        <f t="shared" si="71"/>
        <v>-0.25998641659961885</v>
      </c>
      <c r="HV17" s="197" t="str">
        <f t="shared" ca="1" si="72"/>
        <v>pc-3</v>
      </c>
      <c r="HW17" s="198">
        <f t="shared" si="78"/>
        <v>72</v>
      </c>
      <c r="HX17" s="135">
        <f t="shared" ca="1" si="73"/>
        <v>4.7777833283636717E-2</v>
      </c>
      <c r="HY17" s="135">
        <f t="shared" ca="1" si="74"/>
        <v>1.8958399147996782E-2</v>
      </c>
      <c r="HZ17" s="135">
        <f t="shared" ca="1" si="75"/>
        <v>5.0774783383514044E-2</v>
      </c>
    </row>
    <row r="18" spans="1:234" x14ac:dyDescent="0.25">
      <c r="A18" s="5" t="s">
        <v>254</v>
      </c>
      <c r="B18" s="6">
        <v>-156.32067586882999</v>
      </c>
      <c r="C18" s="6">
        <v>-78.158207541869999</v>
      </c>
      <c r="D18" s="6">
        <v>-78.158207541869999</v>
      </c>
      <c r="E18" s="155">
        <f t="shared" si="4"/>
        <v>-2.673685251823982</v>
      </c>
      <c r="F18" s="155">
        <f t="shared" si="5"/>
        <v>-6.9545759850424549E-2</v>
      </c>
      <c r="H18" s="6">
        <v>-156.26492281937001</v>
      </c>
      <c r="I18" s="6">
        <v>-78.13026795287</v>
      </c>
      <c r="J18" s="6">
        <v>-78.13026795287</v>
      </c>
      <c r="K18" s="155">
        <f t="shared" si="6"/>
        <v>-2.7528321719704194</v>
      </c>
      <c r="L18" s="155">
        <f t="shared" si="7"/>
        <v>-0.14869267999686198</v>
      </c>
      <c r="N18" s="5">
        <v>-156.31858344297001</v>
      </c>
      <c r="O18" s="5">
        <v>-78.156855961709994</v>
      </c>
      <c r="P18" s="5">
        <v>-78.156855961709994</v>
      </c>
      <c r="Q18" s="155">
        <f t="shared" si="8"/>
        <v>-3.0569272328344215</v>
      </c>
      <c r="R18" s="155">
        <f t="shared" si="9"/>
        <v>-0.45278774086086404</v>
      </c>
      <c r="T18" s="5">
        <v>-156.25455968294</v>
      </c>
      <c r="U18" s="5">
        <v>-78.124581300710005</v>
      </c>
      <c r="V18" s="5">
        <v>-78.124581300710005</v>
      </c>
      <c r="W18" s="155">
        <f t="shared" si="10"/>
        <v>-3.3867226246073705</v>
      </c>
      <c r="X18" s="155">
        <f t="shared" si="11"/>
        <v>-0.78258313263381307</v>
      </c>
      <c r="Z18" s="6">
        <v>-156.25086140489</v>
      </c>
      <c r="AA18" s="6">
        <v>-78.123115984890006</v>
      </c>
      <c r="AB18" s="6">
        <v>-78.123115984890006</v>
      </c>
      <c r="AC18" s="155">
        <f t="shared" si="12"/>
        <v>-2.9050168258699842</v>
      </c>
      <c r="AD18" s="155">
        <f t="shared" si="13"/>
        <v>-0.30087733389642679</v>
      </c>
      <c r="AF18" s="6">
        <v>-156.30787584274</v>
      </c>
      <c r="AG18" s="6">
        <v>-78.151622172830002</v>
      </c>
      <c r="AH18" s="6">
        <v>-78.151622172830002</v>
      </c>
      <c r="AI18" s="155">
        <f t="shared" si="14"/>
        <v>-2.9063107326697493</v>
      </c>
      <c r="AJ18" s="155">
        <f t="shared" si="15"/>
        <v>-0.30217124069619183</v>
      </c>
      <c r="AL18" s="6">
        <v>-156.23470832101</v>
      </c>
      <c r="AM18" s="6">
        <v>-78.115228413119993</v>
      </c>
      <c r="AN18" s="6">
        <v>-78.115228413119993</v>
      </c>
      <c r="AO18" s="155">
        <f t="shared" si="16"/>
        <v>-2.6678554831333434</v>
      </c>
      <c r="AP18" s="155">
        <f t="shared" si="17"/>
        <v>-6.371599115978599E-2</v>
      </c>
      <c r="AR18" s="6">
        <v>-156.23953901549999</v>
      </c>
      <c r="AS18" s="6">
        <v>-78.117292924629993</v>
      </c>
      <c r="AT18" s="6">
        <v>-78.117292924629993</v>
      </c>
      <c r="AU18" s="155">
        <f t="shared" si="76"/>
        <v>-3.1081613472623832</v>
      </c>
      <c r="AV18" s="155">
        <f t="shared" si="18"/>
        <v>-0.50402185528882582</v>
      </c>
      <c r="AX18" s="6">
        <v>-156.33508769337999</v>
      </c>
      <c r="AY18" s="6">
        <v>-78.165506057800002</v>
      </c>
      <c r="AZ18" s="6">
        <v>-78.165506057800002</v>
      </c>
      <c r="BA18" s="155">
        <f t="shared" si="19"/>
        <v>-2.5574658127189558</v>
      </c>
      <c r="BB18" s="155">
        <f t="shared" si="20"/>
        <v>4.6673679254601641E-2</v>
      </c>
      <c r="BD18" s="6">
        <v>-156.33081678564</v>
      </c>
      <c r="BE18" s="6">
        <v>-78.163343113889994</v>
      </c>
      <c r="BF18" s="6">
        <v>-78.163343113889994</v>
      </c>
      <c r="BG18" s="155">
        <f t="shared" si="21"/>
        <v>-2.5919663627341354</v>
      </c>
      <c r="BH18" s="155">
        <f t="shared" si="22"/>
        <v>1.2173129239422043E-2</v>
      </c>
      <c r="BJ18" s="6">
        <v>-156.33211648412001</v>
      </c>
      <c r="BK18" s="6">
        <v>-78.16384488816</v>
      </c>
      <c r="BL18" s="6">
        <v>-78.163844888209994</v>
      </c>
      <c r="BM18" s="155">
        <f t="shared" si="23"/>
        <v>-2.7778033802111266</v>
      </c>
      <c r="BN18" s="155">
        <f t="shared" si="24"/>
        <v>-0.17366388823756918</v>
      </c>
      <c r="BP18" s="6">
        <v>-156.34193410323999</v>
      </c>
      <c r="BQ18" s="6">
        <v>-78.168893225060003</v>
      </c>
      <c r="BR18" s="6">
        <v>-78.168893225069993</v>
      </c>
      <c r="BS18" s="155">
        <f t="shared" si="25"/>
        <v>-2.6026938030535809</v>
      </c>
      <c r="BT18" s="155">
        <f t="shared" si="26"/>
        <v>1.4456889199765399E-3</v>
      </c>
      <c r="BV18" s="6">
        <v>-156.34196642046999</v>
      </c>
      <c r="BW18" s="6">
        <v>-78.168905040750005</v>
      </c>
      <c r="BX18" s="6">
        <v>-78.168905040789994</v>
      </c>
      <c r="BY18" s="155">
        <f t="shared" si="27"/>
        <v>-2.6081442419568477</v>
      </c>
      <c r="BZ18" s="155">
        <f t="shared" si="28"/>
        <v>-4.0047499832902567E-3</v>
      </c>
      <c r="CB18" s="6">
        <v>-156.34228238511</v>
      </c>
      <c r="CC18" s="6">
        <v>-78.169066214059995</v>
      </c>
      <c r="CD18" s="6">
        <v>-78.169066214089995</v>
      </c>
      <c r="CE18" s="155">
        <f t="shared" si="29"/>
        <v>-2.6041394919735574</v>
      </c>
      <c r="CF18" s="155">
        <f t="shared" si="30"/>
        <v>0</v>
      </c>
      <c r="CH18" s="6">
        <v>-156.34228778462</v>
      </c>
      <c r="CI18" s="71">
        <v>-78.169067770070001</v>
      </c>
      <c r="CJ18" s="71">
        <v>-78.169067770080005</v>
      </c>
      <c r="CK18" s="155">
        <f t="shared" si="83"/>
        <v>-2.605574927364795</v>
      </c>
      <c r="CL18" s="155">
        <f t="shared" si="80"/>
        <v>-1.4354353912375828E-3</v>
      </c>
      <c r="CN18" s="6">
        <v>-156.23904445625001</v>
      </c>
      <c r="CO18" s="6">
        <v>-78.117081826559996</v>
      </c>
      <c r="CP18" s="6">
        <v>-78.117081826559996</v>
      </c>
      <c r="CQ18" s="155">
        <f t="shared" si="31"/>
        <v>-3.0627527721195715</v>
      </c>
      <c r="CR18" s="155">
        <f t="shared" si="32"/>
        <v>-0.4586132801460141</v>
      </c>
      <c r="CT18" s="6">
        <v>-156.14486746961001</v>
      </c>
      <c r="CU18" s="6">
        <v>-78.070054685420004</v>
      </c>
      <c r="CV18" s="6">
        <v>-78.070054685420004</v>
      </c>
      <c r="CW18" s="155">
        <f t="shared" si="33"/>
        <v>-2.9857545591610259</v>
      </c>
      <c r="CX18" s="155">
        <f t="shared" si="34"/>
        <v>-0.38161506718746852</v>
      </c>
      <c r="CZ18" s="6">
        <v>-156.15738379639001</v>
      </c>
      <c r="DA18" s="6">
        <v>-78.076229589600004</v>
      </c>
      <c r="DB18" s="6">
        <v>-78.076229589600004</v>
      </c>
      <c r="DC18" s="155">
        <f t="shared" si="35"/>
        <v>-3.090246532896574</v>
      </c>
      <c r="DD18" s="155">
        <f t="shared" si="36"/>
        <v>-0.4861070409230166</v>
      </c>
      <c r="DF18" s="6">
        <v>-156.33308742915</v>
      </c>
      <c r="DG18" s="6">
        <v>-78.164467838809998</v>
      </c>
      <c r="DH18" s="6">
        <v>-78.164467838809998</v>
      </c>
      <c r="DI18" s="155">
        <f t="shared" si="37"/>
        <v>-2.605265602592127</v>
      </c>
      <c r="DJ18" s="155">
        <f t="shared" si="38"/>
        <v>-1.1261106185695979E-3</v>
      </c>
      <c r="DL18" s="6">
        <v>-156.32453761830001</v>
      </c>
      <c r="DM18" s="6">
        <v>-78.16018532436</v>
      </c>
      <c r="DN18" s="6">
        <v>-78.16018532436</v>
      </c>
      <c r="DO18" s="155">
        <f t="shared" si="39"/>
        <v>-2.614815081153576</v>
      </c>
      <c r="DP18" s="155">
        <f t="shared" si="40"/>
        <v>-1.0675589180018541E-2</v>
      </c>
      <c r="DR18" s="6">
        <v>-156.32530319796001</v>
      </c>
      <c r="DS18" s="6">
        <v>-78.160539697399997</v>
      </c>
      <c r="DT18" s="6">
        <v>-78.160539697399997</v>
      </c>
      <c r="DU18" s="155">
        <f t="shared" si="41"/>
        <v>-2.6504787209418659</v>
      </c>
      <c r="DV18" s="155">
        <f t="shared" si="42"/>
        <v>-4.6339228968308444E-2</v>
      </c>
      <c r="DX18" s="6">
        <v>-156.34020844969001</v>
      </c>
      <c r="DY18" s="6">
        <v>-78.168021594050003</v>
      </c>
      <c r="DZ18" s="6">
        <v>-78.168021594050003</v>
      </c>
      <c r="EA18" s="155">
        <f t="shared" si="43"/>
        <v>-2.6137433003430401</v>
      </c>
      <c r="EB18" s="155">
        <f t="shared" si="44"/>
        <v>-9.6038083694827137E-3</v>
      </c>
      <c r="ED18" s="6">
        <v>-156.34026879314001</v>
      </c>
      <c r="EE18" s="6">
        <v>-78.168042290680006</v>
      </c>
      <c r="EF18" s="6">
        <v>-78.168042290680006</v>
      </c>
      <c r="EG18" s="155">
        <f t="shared" si="89"/>
        <v>-2.6256347340679058</v>
      </c>
      <c r="EH18" s="155">
        <f t="shared" si="46"/>
        <v>-2.1495242094348388E-2</v>
      </c>
      <c r="EJ18" s="6">
        <v>-156.29197503623001</v>
      </c>
      <c r="EK18" s="6">
        <v>-78.143540832780005</v>
      </c>
      <c r="EL18" s="6">
        <v>-78.143540832780005</v>
      </c>
      <c r="EM18" s="155">
        <f t="shared" si="47"/>
        <v>-3.0706390291342478</v>
      </c>
      <c r="EN18" s="155">
        <f t="shared" si="48"/>
        <v>-0.46649953716069037</v>
      </c>
      <c r="EP18" s="6">
        <v>-156.25562519480999</v>
      </c>
      <c r="EQ18" s="6">
        <v>-78.125423592649994</v>
      </c>
      <c r="ER18" s="6">
        <v>-78.125423592649994</v>
      </c>
      <c r="ES18" s="155">
        <f t="shared" si="49"/>
        <v>-2.9982487476233484</v>
      </c>
      <c r="ET18" s="155">
        <f t="shared" si="50"/>
        <v>-0.39410925564979093</v>
      </c>
      <c r="EV18" s="6">
        <v>-156.26948234984999</v>
      </c>
      <c r="EW18" s="6">
        <v>-78.132314868910001</v>
      </c>
      <c r="EX18" s="6">
        <v>-78.132314868910001</v>
      </c>
      <c r="EY18" s="155">
        <f t="shared" si="51"/>
        <v>-3.0450625749406202</v>
      </c>
      <c r="EZ18" s="155">
        <f t="shared" si="52"/>
        <v>-0.44092308296706273</v>
      </c>
      <c r="FB18" s="6">
        <v>-156.32957064585</v>
      </c>
      <c r="FC18" s="6">
        <v>-78.162608381910005</v>
      </c>
      <c r="FD18" s="6">
        <v>-78.162608381910005</v>
      </c>
      <c r="FE18" s="155">
        <f t="shared" si="53"/>
        <v>-2.73210451263818</v>
      </c>
      <c r="FF18" s="155">
        <f t="shared" si="54"/>
        <v>-0.12796502066462256</v>
      </c>
      <c r="FH18" s="6">
        <v>-156.32584129240999</v>
      </c>
      <c r="FI18" s="6">
        <v>-78.160747268920005</v>
      </c>
      <c r="FJ18" s="6">
        <v>-78.160747268920005</v>
      </c>
      <c r="FK18" s="155">
        <f t="shared" si="55"/>
        <v>-2.7276319602080203</v>
      </c>
      <c r="FL18" s="155">
        <f t="shared" si="56"/>
        <v>-0.12349246823446292</v>
      </c>
      <c r="FN18" s="6">
        <v>-156.32712887372</v>
      </c>
      <c r="FO18" s="6">
        <v>-78.161447626200001</v>
      </c>
      <c r="FP18" s="6">
        <v>-78.161447626170002</v>
      </c>
      <c r="FQ18" s="155">
        <f t="shared" si="81"/>
        <v>-2.6566397333363017</v>
      </c>
      <c r="FR18" s="155">
        <f t="shared" si="58"/>
        <v>-5.2500241362744227E-2</v>
      </c>
      <c r="FT18" s="6">
        <v>-156.33687038044999</v>
      </c>
      <c r="FU18" s="6">
        <v>-78.166316720560005</v>
      </c>
      <c r="FV18" s="6">
        <v>-78.166316720560005</v>
      </c>
      <c r="FW18" s="155">
        <f t="shared" si="59"/>
        <v>-2.6587217989589087</v>
      </c>
      <c r="FX18" s="155">
        <f t="shared" si="60"/>
        <v>-5.458230698535127E-2</v>
      </c>
      <c r="FZ18" s="6">
        <v>-156.33763614918001</v>
      </c>
      <c r="GA18" s="6">
        <v>-78.166722944420002</v>
      </c>
      <c r="GB18" s="6">
        <v>-78.166722944420002</v>
      </c>
      <c r="GC18" s="155">
        <f t="shared" si="61"/>
        <v>-2.6294302659598974</v>
      </c>
      <c r="GD18" s="155">
        <f t="shared" si="62"/>
        <v>-2.5290773986339943E-2</v>
      </c>
      <c r="GF18" s="6">
        <v>-156.302719437343</v>
      </c>
      <c r="GG18" s="6">
        <v>-78.148882970337993</v>
      </c>
      <c r="GH18" s="6">
        <v>-78.148882970337993</v>
      </c>
      <c r="GI18" s="155">
        <f t="shared" si="77"/>
        <v>-3.1083686935177819</v>
      </c>
      <c r="GJ18" s="155">
        <f t="shared" si="63"/>
        <v>-0.50422920154422446</v>
      </c>
      <c r="GL18" s="6">
        <v>-156.29417532292501</v>
      </c>
      <c r="GM18" s="6">
        <v>-78.144791171687004</v>
      </c>
      <c r="GN18" s="6">
        <v>-78.144791171687004</v>
      </c>
      <c r="GO18" s="155">
        <f t="shared" si="84"/>
        <v>-2.8821405980519241</v>
      </c>
      <c r="GP18" s="155">
        <f t="shared" si="64"/>
        <v>-0.2780011060783667</v>
      </c>
      <c r="GR18" s="6">
        <v>-155.963652639732</v>
      </c>
      <c r="GS18" s="6">
        <v>-77.978091327631006</v>
      </c>
      <c r="GT18" s="6">
        <v>-77.978091327631006</v>
      </c>
      <c r="GU18" s="155">
        <f t="shared" si="1"/>
        <v>-4.6874899547647688</v>
      </c>
      <c r="GV18" s="155">
        <f t="shared" si="65"/>
        <v>-2.0833504627912114</v>
      </c>
      <c r="GX18" s="6">
        <v>-156.32684077065801</v>
      </c>
      <c r="GY18" s="6">
        <v>-78.161385573801994</v>
      </c>
      <c r="GZ18" s="6">
        <v>-78.161385573803003</v>
      </c>
      <c r="HA18" s="155">
        <f t="shared" si="2"/>
        <v>-2.5537291619962255</v>
      </c>
      <c r="HB18" s="155">
        <f t="shared" si="66"/>
        <v>5.0410329977331969E-2</v>
      </c>
      <c r="HD18" s="5">
        <v>-156.32552652125901</v>
      </c>
      <c r="HE18" s="5">
        <v>-78.160721075805995</v>
      </c>
      <c r="HF18" s="5">
        <v>-78.160721075805</v>
      </c>
      <c r="HG18" s="155">
        <f t="shared" si="3"/>
        <v>-2.5629827978242599</v>
      </c>
      <c r="HH18" s="155">
        <f t="shared" si="67"/>
        <v>4.1156694149297568E-2</v>
      </c>
      <c r="HJ18" s="1">
        <v>-27.730850297330001</v>
      </c>
      <c r="HK18" s="1">
        <v>-13.863039753460001</v>
      </c>
      <c r="HL18" s="1">
        <v>-13.863039753460001</v>
      </c>
      <c r="HM18" s="155">
        <f t="shared" si="68"/>
        <v>-2.9937186901787189</v>
      </c>
      <c r="HN18" s="155">
        <f t="shared" si="69"/>
        <v>-0.38957919820516151</v>
      </c>
      <c r="HP18" s="1">
        <v>-27.55548536189</v>
      </c>
      <c r="HQ18" s="1">
        <v>-13.77310113877</v>
      </c>
      <c r="HR18" s="1">
        <v>-13.77310113877</v>
      </c>
      <c r="HS18" s="155">
        <f t="shared" si="70"/>
        <v>-5.8252282604678198</v>
      </c>
      <c r="HT18" s="155">
        <f t="shared" si="71"/>
        <v>-3.2210887684942624</v>
      </c>
      <c r="HV18" s="197" t="str">
        <f t="shared" ca="1" si="72"/>
        <v>aug-pc-3</v>
      </c>
      <c r="HW18" s="198">
        <f t="shared" si="78"/>
        <v>78</v>
      </c>
      <c r="HX18" s="135">
        <f t="shared" ca="1" si="73"/>
        <v>4.9555543999808549E-2</v>
      </c>
      <c r="HY18" s="135">
        <f t="shared" ca="1" si="74"/>
        <v>1.469162093340589E-2</v>
      </c>
      <c r="HZ18" s="135">
        <f t="shared" ca="1" si="75"/>
        <v>5.5393928421851868E-2</v>
      </c>
    </row>
    <row r="19" spans="1:234" x14ac:dyDescent="0.25">
      <c r="A19" s="5" t="s">
        <v>255</v>
      </c>
      <c r="B19" s="6">
        <v>-461.96969813867003</v>
      </c>
      <c r="C19" s="6">
        <v>-230.98195718682999</v>
      </c>
      <c r="D19" s="6">
        <v>-230.98195718728999</v>
      </c>
      <c r="E19" s="155">
        <f t="shared" si="4"/>
        <v>-3.6293700927991077</v>
      </c>
      <c r="F19" s="155">
        <f t="shared" si="5"/>
        <v>-0.76903966592157724</v>
      </c>
      <c r="H19" s="6">
        <v>-461.81455869720003</v>
      </c>
      <c r="I19" s="6">
        <v>-230.90419584227999</v>
      </c>
      <c r="J19" s="6">
        <v>-230.9041958423</v>
      </c>
      <c r="K19" s="155">
        <f t="shared" si="6"/>
        <v>-3.8698620892011206</v>
      </c>
      <c r="L19" s="155">
        <f t="shared" si="7"/>
        <v>-1.0095316623235902</v>
      </c>
      <c r="N19" s="5">
        <v>-461.96542296192001</v>
      </c>
      <c r="O19" s="5">
        <v>-230.97951867564001</v>
      </c>
      <c r="P19" s="5">
        <v>-230.97951867564001</v>
      </c>
      <c r="Q19" s="155">
        <f t="shared" si="8"/>
        <v>-4.0070345327034635</v>
      </c>
      <c r="R19" s="155">
        <f t="shared" si="9"/>
        <v>-1.1467041058259331</v>
      </c>
      <c r="T19" s="5">
        <v>-461.79413795176998</v>
      </c>
      <c r="U19" s="5">
        <v>-230.8943556831</v>
      </c>
      <c r="V19" s="5">
        <v>-230.8943556831</v>
      </c>
      <c r="W19" s="155">
        <f t="shared" si="10"/>
        <v>-3.4052367110170296</v>
      </c>
      <c r="X19" s="155">
        <f t="shared" si="11"/>
        <v>-0.54490628413949915</v>
      </c>
      <c r="Z19" s="6">
        <v>-461.77046101833002</v>
      </c>
      <c r="AA19" s="6">
        <v>-230.88149706192999</v>
      </c>
      <c r="AB19" s="6">
        <v>-230.88149706192999</v>
      </c>
      <c r="AC19" s="155">
        <f t="shared" si="12"/>
        <v>-4.6855509488960596</v>
      </c>
      <c r="AD19" s="155">
        <f t="shared" si="13"/>
        <v>-1.8252205220185291</v>
      </c>
      <c r="AF19" s="6">
        <v>-461.94137313371999</v>
      </c>
      <c r="AG19" s="6">
        <v>-230.96695379902999</v>
      </c>
      <c r="AH19" s="6">
        <v>-230.96695379912001</v>
      </c>
      <c r="AI19" s="155">
        <f t="shared" si="14"/>
        <v>-4.6846982255255192</v>
      </c>
      <c r="AJ19" s="155">
        <f t="shared" si="15"/>
        <v>-1.8243677986479887</v>
      </c>
      <c r="AL19" s="6">
        <v>-461.73723696450998</v>
      </c>
      <c r="AM19" s="6">
        <v>-230.86495471959</v>
      </c>
      <c r="AN19" s="6">
        <v>-230.86495471959</v>
      </c>
      <c r="AO19" s="155">
        <f t="shared" si="16"/>
        <v>-4.5980954198093684</v>
      </c>
      <c r="AP19" s="155">
        <f t="shared" si="17"/>
        <v>-1.7377649929318379</v>
      </c>
      <c r="AR19" s="6">
        <v>-461.75105608455999</v>
      </c>
      <c r="AS19" s="6">
        <v>-230.87111399937001</v>
      </c>
      <c r="AT19" s="6">
        <v>-230.87111399936001</v>
      </c>
      <c r="AU19" s="155">
        <f t="shared" si="76"/>
        <v>-5.5397121391678681</v>
      </c>
      <c r="AV19" s="155">
        <f t="shared" si="18"/>
        <v>-2.6793817122903376</v>
      </c>
      <c r="AX19" s="6">
        <v>-462.01204537867</v>
      </c>
      <c r="AY19" s="6">
        <v>-231.00363877929999</v>
      </c>
      <c r="AZ19" s="6">
        <v>-231.00363877928001</v>
      </c>
      <c r="BA19" s="155">
        <f t="shared" si="19"/>
        <v>-2.9918547846728951</v>
      </c>
      <c r="BB19" s="155">
        <f t="shared" si="20"/>
        <v>-0.13152435779536464</v>
      </c>
      <c r="BD19" s="6">
        <v>-462.00062364542998</v>
      </c>
      <c r="BE19" s="6">
        <v>-230.99779795404999</v>
      </c>
      <c r="BF19" s="6">
        <v>-230.99779795404999</v>
      </c>
      <c r="BG19" s="155">
        <f t="shared" si="21"/>
        <v>-3.1549554519548861</v>
      </c>
      <c r="BH19" s="155">
        <f t="shared" si="22"/>
        <v>-0.29462502507735566</v>
      </c>
      <c r="BJ19" s="6">
        <v>-462.00431374082001</v>
      </c>
      <c r="BK19" s="6">
        <v>-230.99966776164999</v>
      </c>
      <c r="BL19" s="6">
        <v>-230.99966775595999</v>
      </c>
      <c r="BM19" s="155">
        <f t="shared" si="23"/>
        <v>-3.1238848465267246</v>
      </c>
      <c r="BN19" s="155">
        <f t="shared" si="24"/>
        <v>-0.26355441964919413</v>
      </c>
      <c r="BP19" s="6">
        <v>-462.03125899437998</v>
      </c>
      <c r="BQ19" s="6">
        <v>-231.01334986335999</v>
      </c>
      <c r="BR19" s="6">
        <v>-231.01334986335999</v>
      </c>
      <c r="BS19" s="155">
        <f t="shared" si="25"/>
        <v>-2.860986049326272</v>
      </c>
      <c r="BT19" s="155">
        <f t="shared" si="26"/>
        <v>-6.5562244874151077E-4</v>
      </c>
      <c r="BV19" s="6">
        <v>-462.03143416500001</v>
      </c>
      <c r="BW19" s="6">
        <v>-231.01342937076001</v>
      </c>
      <c r="BX19" s="6">
        <v>-231.01341953908999</v>
      </c>
      <c r="BY19" s="155">
        <f t="shared" si="27"/>
        <v>-2.8772934591794752</v>
      </c>
      <c r="BZ19" s="155">
        <f t="shared" si="28"/>
        <v>-1.6963032301944736E-2</v>
      </c>
      <c r="CB19" s="6">
        <v>-462.03244079548</v>
      </c>
      <c r="CC19" s="6">
        <v>-231.01394128617</v>
      </c>
      <c r="CD19" s="6">
        <v>-231.01394128645001</v>
      </c>
      <c r="CE19" s="155">
        <f t="shared" si="29"/>
        <v>-2.8603304268775305</v>
      </c>
      <c r="CF19" s="155">
        <f t="shared" si="30"/>
        <v>0</v>
      </c>
      <c r="CH19" s="6">
        <v>-462.03245711519003</v>
      </c>
      <c r="CI19" s="71">
        <v>-231.01394792255999</v>
      </c>
      <c r="CJ19" s="71">
        <v>-231.01394792214001</v>
      </c>
      <c r="CK19" s="155">
        <f t="shared" ref="CK19" si="92">(CH19-CI19-CJ19)*627.51</f>
        <v>-2.8622428451982866</v>
      </c>
      <c r="CL19" s="155">
        <f t="shared" ref="CL19" si="93">CK19-$CE19</f>
        <v>-1.9124183207561707E-3</v>
      </c>
      <c r="CN19" s="6">
        <v>-461.74107575300002</v>
      </c>
      <c r="CO19" s="6">
        <v>-230.86737343388</v>
      </c>
      <c r="CP19" s="6">
        <v>-230.86737343388</v>
      </c>
      <c r="CQ19" s="155">
        <f t="shared" si="31"/>
        <v>-3.9714387769581641</v>
      </c>
      <c r="CR19" s="155">
        <f t="shared" si="32"/>
        <v>-1.1111083500806336</v>
      </c>
      <c r="CT19" s="6">
        <v>-461.4892631285</v>
      </c>
      <c r="CU19" s="6">
        <v>-230.74148766352999</v>
      </c>
      <c r="CV19" s="6">
        <v>-230.74148766352999</v>
      </c>
      <c r="CW19" s="155">
        <f t="shared" si="33"/>
        <v>-3.945658281620577</v>
      </c>
      <c r="CX19" s="155">
        <f t="shared" si="34"/>
        <v>-1.0853278547430465</v>
      </c>
      <c r="CZ19" s="6">
        <v>-461.51793715918001</v>
      </c>
      <c r="DA19" s="6">
        <v>-230.75479241061001</v>
      </c>
      <c r="DB19" s="6">
        <v>-230.75479241073</v>
      </c>
      <c r="DC19" s="155">
        <f t="shared" si="35"/>
        <v>-5.2411755179749875</v>
      </c>
      <c r="DD19" s="155">
        <f t="shared" si="36"/>
        <v>-2.380845091097457</v>
      </c>
      <c r="DF19" s="6">
        <v>-462.01214459416002</v>
      </c>
      <c r="DG19" s="6">
        <v>-231.00364500071001</v>
      </c>
      <c r="DH19" s="6">
        <v>-231.00364500065999</v>
      </c>
      <c r="DI19" s="155">
        <f t="shared" si="37"/>
        <v>-3.0463055216685757</v>
      </c>
      <c r="DJ19" s="155">
        <f t="shared" si="38"/>
        <v>-0.18597509479104524</v>
      </c>
      <c r="DL19" s="6">
        <v>-461.98851084929998</v>
      </c>
      <c r="DM19" s="6">
        <v>-230.99160477652001</v>
      </c>
      <c r="DN19" s="6">
        <v>-230.99160477652001</v>
      </c>
      <c r="DO19" s="155">
        <f t="shared" si="39"/>
        <v>-3.3266164160952383</v>
      </c>
      <c r="DP19" s="155">
        <f t="shared" si="40"/>
        <v>-0.46628598921770781</v>
      </c>
      <c r="DR19" s="6">
        <v>-461.99045628318999</v>
      </c>
      <c r="DS19" s="6">
        <v>-230.99263097773999</v>
      </c>
      <c r="DT19" s="6">
        <v>-230.99263097772999</v>
      </c>
      <c r="DU19" s="155">
        <f t="shared" si="41"/>
        <v>-3.2594925875805107</v>
      </c>
      <c r="DV19" s="155">
        <f t="shared" si="42"/>
        <v>-0.39916216070298027</v>
      </c>
      <c r="DX19" s="6">
        <v>-462.02610450436998</v>
      </c>
      <c r="DY19" s="6">
        <v>-231.01071826685001</v>
      </c>
      <c r="DZ19" s="6">
        <v>-231.01071826685001</v>
      </c>
      <c r="EA19" s="155">
        <f t="shared" si="43"/>
        <v>-2.9291982751132513</v>
      </c>
      <c r="EB19" s="155">
        <f t="shared" si="44"/>
        <v>-6.8867848235720786E-2</v>
      </c>
      <c r="ED19" s="6">
        <v>-462.02635111401003</v>
      </c>
      <c r="EE19" s="6">
        <v>-231.01083177653001</v>
      </c>
      <c r="EF19" s="6">
        <v>-231.01083177653999</v>
      </c>
      <c r="EG19" s="155">
        <f t="shared" si="89"/>
        <v>-2.9414913654766091</v>
      </c>
      <c r="EH19" s="155">
        <f t="shared" si="46"/>
        <v>-8.116093859907858E-2</v>
      </c>
      <c r="EJ19" s="6">
        <v>-461.89989877988</v>
      </c>
      <c r="EK19" s="6">
        <v>-230.94692771151</v>
      </c>
      <c r="EL19" s="6">
        <v>-230.94692771151</v>
      </c>
      <c r="EM19" s="155">
        <f t="shared" si="47"/>
        <v>-3.7922668632215357</v>
      </c>
      <c r="EN19" s="155">
        <f t="shared" si="48"/>
        <v>-0.93193643634400525</v>
      </c>
      <c r="EP19" s="6">
        <v>-461.81969887634</v>
      </c>
      <c r="EQ19" s="6">
        <v>-230.90705548579001</v>
      </c>
      <c r="ER19" s="6">
        <v>-230.90705548579001</v>
      </c>
      <c r="ES19" s="155">
        <f t="shared" si="49"/>
        <v>-3.5064661159334127</v>
      </c>
      <c r="ET19" s="155">
        <f t="shared" si="50"/>
        <v>-0.64613568905588226</v>
      </c>
      <c r="EV19" s="6">
        <v>-461.84431982247997</v>
      </c>
      <c r="EW19" s="6">
        <v>-230.91907111904999</v>
      </c>
      <c r="EX19" s="6">
        <v>-230.9190711192</v>
      </c>
      <c r="EY19" s="155">
        <f t="shared" si="51"/>
        <v>-3.8764958801597964</v>
      </c>
      <c r="EZ19" s="155">
        <f t="shared" si="52"/>
        <v>-1.0161654532822659</v>
      </c>
      <c r="FB19" s="6">
        <v>-461.99751039152</v>
      </c>
      <c r="FC19" s="6">
        <v>-230.99627122733</v>
      </c>
      <c r="FD19" s="6">
        <v>-230.99627122728</v>
      </c>
      <c r="FE19" s="155">
        <f t="shared" si="53"/>
        <v>-3.1174300903890653</v>
      </c>
      <c r="FF19" s="155">
        <f t="shared" si="54"/>
        <v>-0.25709966351153479</v>
      </c>
      <c r="FH19" s="6">
        <v>-461.98681289370001</v>
      </c>
      <c r="FI19" s="6">
        <v>-230.99085499405999</v>
      </c>
      <c r="FJ19" s="6">
        <v>-230.99085499405999</v>
      </c>
      <c r="FK19" s="155">
        <f t="shared" si="55"/>
        <v>-3.2021242805254708</v>
      </c>
      <c r="FL19" s="155">
        <f t="shared" si="56"/>
        <v>-0.34179385364794035</v>
      </c>
      <c r="FN19" s="6">
        <v>-461.99001622293002</v>
      </c>
      <c r="FO19" s="6">
        <v>-230.99257014618999</v>
      </c>
      <c r="FP19" s="6">
        <v>-230.99257014617001</v>
      </c>
      <c r="FQ19" s="155">
        <f t="shared" si="81"/>
        <v>-3.0596951919951336</v>
      </c>
      <c r="FR19" s="155">
        <f t="shared" si="58"/>
        <v>-0.19936476511760315</v>
      </c>
      <c r="FT19" s="6">
        <v>-462.01734581290998</v>
      </c>
      <c r="FU19" s="6">
        <v>-231.00628226398999</v>
      </c>
      <c r="FV19" s="6">
        <v>-231.00628226401</v>
      </c>
      <c r="FW19" s="155">
        <f t="shared" si="59"/>
        <v>-3.0003040938712888</v>
      </c>
      <c r="FX19" s="155">
        <f t="shared" si="60"/>
        <v>-0.13997366699375835</v>
      </c>
      <c r="FZ19" s="6">
        <v>-462.01953725710001</v>
      </c>
      <c r="GA19" s="6">
        <v>-231.00741734856999</v>
      </c>
      <c r="GB19" s="6">
        <v>-231.00741734856001</v>
      </c>
      <c r="GC19" s="155">
        <f t="shared" si="61"/>
        <v>-2.9509034067831421</v>
      </c>
      <c r="GD19" s="155">
        <f t="shared" si="62"/>
        <v>-9.0572979905611639E-2</v>
      </c>
      <c r="GF19" s="6">
        <v>-461.92116288371398</v>
      </c>
      <c r="GG19" s="6">
        <v>-230.957170770761</v>
      </c>
      <c r="GH19" s="6">
        <v>-230.95717077076301</v>
      </c>
      <c r="GI19" s="155">
        <f t="shared" si="77"/>
        <v>-4.2804604376253526</v>
      </c>
      <c r="GJ19" s="155">
        <f t="shared" si="63"/>
        <v>-1.4201300107478221</v>
      </c>
      <c r="GL19" s="6">
        <v>-461.90592532962501</v>
      </c>
      <c r="GM19" s="6">
        <v>-230.949649293692</v>
      </c>
      <c r="GN19" s="6">
        <v>-230.949649293692</v>
      </c>
      <c r="GO19" s="155">
        <f t="shared" si="84"/>
        <v>-4.1583470236476909</v>
      </c>
      <c r="GP19" s="155">
        <f t="shared" si="64"/>
        <v>-1.2980165967701605</v>
      </c>
      <c r="GR19" s="6">
        <v>-461.03297846957798</v>
      </c>
      <c r="GS19" s="6">
        <v>-230.508854979039</v>
      </c>
      <c r="GT19" s="6">
        <v>-230.508854979039</v>
      </c>
      <c r="GU19" s="155">
        <f t="shared" si="1"/>
        <v>-9.5811436513541128</v>
      </c>
      <c r="GV19" s="155">
        <f t="shared" si="65"/>
        <v>-6.7208132244765828</v>
      </c>
      <c r="GX19" s="6">
        <v>-461.985874541351</v>
      </c>
      <c r="GY19" s="6">
        <v>-230.99063976481301</v>
      </c>
      <c r="GZ19" s="6">
        <v>-230.99063976481199</v>
      </c>
      <c r="HA19" s="155">
        <f t="shared" si="2"/>
        <v>-2.8834158081799388</v>
      </c>
      <c r="HB19" s="155">
        <f t="shared" si="66"/>
        <v>-2.3085381302408337E-2</v>
      </c>
      <c r="HD19" s="5">
        <v>-461.98348071347499</v>
      </c>
      <c r="HE19" s="5">
        <v>-230.98944408935901</v>
      </c>
      <c r="HF19" s="5">
        <v>-230.98944408935799</v>
      </c>
      <c r="HG19" s="155">
        <f t="shared" si="3"/>
        <v>-2.8818614859860521</v>
      </c>
      <c r="HH19" s="155">
        <f t="shared" si="67"/>
        <v>-2.15310591085216E-2</v>
      </c>
      <c r="HJ19" s="1">
        <v>-76.218988632800006</v>
      </c>
      <c r="HK19" s="1">
        <v>-38.106866693340002</v>
      </c>
      <c r="HL19" s="1">
        <v>-38.106866693340002</v>
      </c>
      <c r="HM19" s="155">
        <f t="shared" si="68"/>
        <v>-3.2977194927617233</v>
      </c>
      <c r="HN19" s="155">
        <f t="shared" si="69"/>
        <v>-0.4373890658841928</v>
      </c>
      <c r="HP19" s="1">
        <v>-75.729406623450004</v>
      </c>
      <c r="HQ19" s="1">
        <v>-37.857660533850002</v>
      </c>
      <c r="HR19" s="1">
        <v>-37.857660533839997</v>
      </c>
      <c r="HS19" s="155">
        <f t="shared" si="70"/>
        <v>-8.8388270949606174</v>
      </c>
      <c r="HT19" s="155">
        <f t="shared" si="71"/>
        <v>-5.9784966680830873</v>
      </c>
      <c r="HV19" s="197" t="str">
        <f t="shared" ca="1" si="72"/>
        <v>pc-4</v>
      </c>
      <c r="HW19" s="198">
        <f t="shared" si="78"/>
        <v>84</v>
      </c>
      <c r="HX19" s="135">
        <f t="shared" ca="1" si="73"/>
        <v>0</v>
      </c>
      <c r="HY19" s="135">
        <f t="shared" ca="1" si="74"/>
        <v>0</v>
      </c>
      <c r="HZ19" s="135">
        <f t="shared" ca="1" si="75"/>
        <v>0</v>
      </c>
    </row>
    <row r="20" spans="1:234" x14ac:dyDescent="0.25">
      <c r="A20" s="5" t="s">
        <v>256</v>
      </c>
      <c r="B20" s="6">
        <v>-525.87060037083995</v>
      </c>
      <c r="C20" s="6">
        <v>-262.93091177123</v>
      </c>
      <c r="D20" s="6">
        <v>-262.93089748931999</v>
      </c>
      <c r="E20" s="155">
        <f t="shared" si="4"/>
        <v>-5.5165096180543616</v>
      </c>
      <c r="F20" s="155">
        <f t="shared" si="5"/>
        <v>-0.79379271394294992</v>
      </c>
      <c r="H20" s="6">
        <v>-525.69313772219004</v>
      </c>
      <c r="I20" s="6">
        <v>-262.84213773063999</v>
      </c>
      <c r="J20" s="6">
        <v>-262.84213363465</v>
      </c>
      <c r="K20" s="155">
        <f t="shared" si="6"/>
        <v>-5.5637276183549726</v>
      </c>
      <c r="L20" s="155">
        <f t="shared" si="7"/>
        <v>-0.841010714243561</v>
      </c>
      <c r="N20" s="5">
        <v>-525.86096798367998</v>
      </c>
      <c r="O20" s="5">
        <v>-262.92566795849001</v>
      </c>
      <c r="P20" s="5">
        <v>-262.92565423220998</v>
      </c>
      <c r="Q20" s="155">
        <f t="shared" si="8"/>
        <v>-6.0528315528768815</v>
      </c>
      <c r="R20" s="155">
        <f t="shared" si="9"/>
        <v>-1.3301146487654698</v>
      </c>
      <c r="T20" s="5">
        <v>-525.67008740379003</v>
      </c>
      <c r="U20" s="5">
        <v>-262.83055918245998</v>
      </c>
      <c r="V20" s="5">
        <v>-262.83055431495001</v>
      </c>
      <c r="W20" s="155">
        <f t="shared" si="10"/>
        <v>-5.6312159925447718</v>
      </c>
      <c r="X20" s="155">
        <f t="shared" si="11"/>
        <v>-0.90849908843336014</v>
      </c>
      <c r="Z20" s="6">
        <v>-525.63338401177998</v>
      </c>
      <c r="AA20" s="6">
        <v>-262.81105532204998</v>
      </c>
      <c r="AB20" s="6">
        <v>-262.81104707346998</v>
      </c>
      <c r="AC20" s="155">
        <f t="shared" si="12"/>
        <v>-7.0793270193258468</v>
      </c>
      <c r="AD20" s="155">
        <f t="shared" si="13"/>
        <v>-2.3566101152144352</v>
      </c>
      <c r="AF20" s="6">
        <v>-525.85981581825001</v>
      </c>
      <c r="AG20" s="6">
        <v>-262.92427600811999</v>
      </c>
      <c r="AH20" s="6">
        <v>-262.92426766496999</v>
      </c>
      <c r="AI20" s="155">
        <f t="shared" si="14"/>
        <v>-7.0733838093735955</v>
      </c>
      <c r="AJ20" s="155">
        <f t="shared" si="15"/>
        <v>-2.3506669052621838</v>
      </c>
      <c r="AL20" s="6">
        <v>-525.60292330156005</v>
      </c>
      <c r="AM20" s="6">
        <v>-262.79591411157003</v>
      </c>
      <c r="AN20" s="6">
        <v>-262.79590777865002</v>
      </c>
      <c r="AO20" s="155">
        <f t="shared" si="16"/>
        <v>-6.9662466299680537</v>
      </c>
      <c r="AP20" s="155">
        <f t="shared" si="17"/>
        <v>-2.243529725856642</v>
      </c>
      <c r="AR20" s="6">
        <v>-525.63318719593997</v>
      </c>
      <c r="AS20" s="6">
        <v>-262.81062257085</v>
      </c>
      <c r="AT20" s="6">
        <v>-262.81061505670999</v>
      </c>
      <c r="AU20" s="155">
        <f t="shared" si="76"/>
        <v>-7.4984736541184365</v>
      </c>
      <c r="AV20" s="155">
        <f t="shared" si="18"/>
        <v>-2.7757567500070248</v>
      </c>
      <c r="AX20" s="6">
        <v>-525.91787014470003</v>
      </c>
      <c r="AY20" s="6">
        <v>-262.95502399090998</v>
      </c>
      <c r="AZ20" s="6">
        <v>-262.95500977472</v>
      </c>
      <c r="BA20" s="155">
        <f t="shared" si="19"/>
        <v>-4.9174062302510979</v>
      </c>
      <c r="BB20" s="155">
        <f t="shared" si="20"/>
        <v>-0.19468932613968626</v>
      </c>
      <c r="BD20" s="6">
        <v>-525.90533330360995</v>
      </c>
      <c r="BE20" s="6">
        <v>-262.94862982184998</v>
      </c>
      <c r="BF20" s="6">
        <v>-262.94861572222999</v>
      </c>
      <c r="BG20" s="155">
        <f t="shared" si="21"/>
        <v>-5.0751499826610793</v>
      </c>
      <c r="BH20" s="155">
        <f t="shared" si="22"/>
        <v>-0.35243307854966766</v>
      </c>
      <c r="BJ20" s="6">
        <v>-525.91035101588</v>
      </c>
      <c r="BK20" s="6">
        <v>-262.95109917164001</v>
      </c>
      <c r="BL20" s="6">
        <v>-262.95108468818</v>
      </c>
      <c r="BM20" s="155">
        <f t="shared" si="23"/>
        <v>-5.1249720991999146</v>
      </c>
      <c r="BN20" s="155">
        <f t="shared" si="24"/>
        <v>-0.40225519508850294</v>
      </c>
      <c r="BP20" s="6">
        <v>-525.94090937918997</v>
      </c>
      <c r="BQ20" s="6">
        <v>-262.9666959114</v>
      </c>
      <c r="BR20" s="6">
        <v>-262.96668118321998</v>
      </c>
      <c r="BS20" s="155">
        <f t="shared" si="25"/>
        <v>-4.7265838905234121</v>
      </c>
      <c r="BT20" s="155">
        <f t="shared" si="26"/>
        <v>-3.8669864120004505E-3</v>
      </c>
      <c r="BV20" s="6">
        <v>-525.94109626251998</v>
      </c>
      <c r="BW20" s="6">
        <v>-262.96677059796002</v>
      </c>
      <c r="BX20" s="6">
        <v>-262.96675594840002</v>
      </c>
      <c r="BY20" s="155">
        <f t="shared" si="27"/>
        <v>-4.7500725875208554</v>
      </c>
      <c r="BZ20" s="155">
        <f t="shared" si="28"/>
        <v>-2.7355683409443721E-2</v>
      </c>
      <c r="CB20" s="6">
        <v>-525.94219437720005</v>
      </c>
      <c r="CC20" s="6">
        <v>-262.96734122288001</v>
      </c>
      <c r="CD20" s="6">
        <v>-262.96732703217998</v>
      </c>
      <c r="CE20" s="155">
        <f t="shared" si="29"/>
        <v>-4.7227169041114117</v>
      </c>
      <c r="CF20" s="155">
        <f t="shared" si="30"/>
        <v>0</v>
      </c>
      <c r="CH20" s="6">
        <v>-525.94221186043001</v>
      </c>
      <c r="CI20" s="6">
        <v>-262.96734786846997</v>
      </c>
      <c r="CJ20" s="6">
        <v>-262.96733310267001</v>
      </c>
      <c r="CK20" s="155">
        <f t="shared" si="83"/>
        <v>-4.7257083383828844</v>
      </c>
      <c r="CL20" s="155">
        <f t="shared" si="80"/>
        <v>-2.9914342714727482E-3</v>
      </c>
      <c r="CN20" s="6">
        <v>-525.60035554090996</v>
      </c>
      <c r="CO20" s="6">
        <v>-262.79522125483999</v>
      </c>
      <c r="CP20" s="6">
        <v>-262.79521229826997</v>
      </c>
      <c r="CQ20" s="155">
        <f t="shared" si="31"/>
        <v>-6.2261465643770793</v>
      </c>
      <c r="CR20" s="155">
        <f t="shared" si="32"/>
        <v>-1.5034296602656676</v>
      </c>
      <c r="CT20" s="6">
        <v>-525.31253929305001</v>
      </c>
      <c r="CU20" s="6">
        <v>-262.65136370546998</v>
      </c>
      <c r="CV20" s="6">
        <v>-262.65135497239999</v>
      </c>
      <c r="CW20" s="155">
        <f t="shared" si="33"/>
        <v>-6.1625342316311942</v>
      </c>
      <c r="CX20" s="155">
        <f t="shared" si="34"/>
        <v>-1.4398173275197825</v>
      </c>
      <c r="CZ20" s="6">
        <v>-525.35320775269997</v>
      </c>
      <c r="DA20" s="6">
        <v>-262.67112704391002</v>
      </c>
      <c r="DB20" s="6">
        <v>-262.67111602173998</v>
      </c>
      <c r="DC20" s="155">
        <f t="shared" si="35"/>
        <v>-6.8804507707312732</v>
      </c>
      <c r="DD20" s="155">
        <f t="shared" si="36"/>
        <v>-2.1577338666198616</v>
      </c>
      <c r="DF20" s="6">
        <v>-525.92072560095005</v>
      </c>
      <c r="DG20" s="6">
        <v>-262.95646846757001</v>
      </c>
      <c r="DH20" s="6">
        <v>-262.95645480838999</v>
      </c>
      <c r="DI20" s="155">
        <f t="shared" si="37"/>
        <v>-4.896036954507851</v>
      </c>
      <c r="DJ20" s="155">
        <f t="shared" si="38"/>
        <v>-0.17332005039643938</v>
      </c>
      <c r="DL20" s="6">
        <v>-525.89522058713999</v>
      </c>
      <c r="DM20" s="6">
        <v>-262.94355482840001</v>
      </c>
      <c r="DN20" s="6">
        <v>-262.94354100123002</v>
      </c>
      <c r="DO20" s="155">
        <f t="shared" si="39"/>
        <v>-5.0983665850756275</v>
      </c>
      <c r="DP20" s="155">
        <f t="shared" si="40"/>
        <v>-0.3756496809642158</v>
      </c>
      <c r="DR20" s="6">
        <v>-525.89818034776999</v>
      </c>
      <c r="DS20" s="6">
        <v>-262.94504059574001</v>
      </c>
      <c r="DT20" s="6">
        <v>-262.94502656928</v>
      </c>
      <c r="DU20" s="155">
        <f t="shared" si="41"/>
        <v>-5.0911033074401359</v>
      </c>
      <c r="DV20" s="155">
        <f t="shared" si="42"/>
        <v>-0.3683864033287243</v>
      </c>
      <c r="DX20" s="6">
        <v>-525.93519952194004</v>
      </c>
      <c r="DY20" s="6">
        <v>-262.96378891032998</v>
      </c>
      <c r="DZ20" s="6">
        <v>-262.96377436670002</v>
      </c>
      <c r="EA20" s="155">
        <f t="shared" si="43"/>
        <v>-4.7918200434939067</v>
      </c>
      <c r="EB20" s="155">
        <f t="shared" si="44"/>
        <v>-6.9103139382495016E-2</v>
      </c>
      <c r="ED20" s="6">
        <v>-525.93562370237998</v>
      </c>
      <c r="EE20" s="6">
        <v>-262.96401334394</v>
      </c>
      <c r="EF20" s="6">
        <v>-262.96399871969999</v>
      </c>
      <c r="EG20" s="155">
        <f t="shared" si="89"/>
        <v>-4.7763794257386776</v>
      </c>
      <c r="EH20" s="155">
        <f t="shared" si="46"/>
        <v>-5.3662521627265924E-2</v>
      </c>
      <c r="EJ20" s="6">
        <v>-525.78177303550001</v>
      </c>
      <c r="EK20" s="6">
        <v>-262.88611306743002</v>
      </c>
      <c r="EL20" s="6">
        <v>-262.88610733341</v>
      </c>
      <c r="EM20" s="155">
        <f t="shared" si="47"/>
        <v>-5.9943737754945818</v>
      </c>
      <c r="EN20" s="155">
        <f t="shared" si="48"/>
        <v>-1.2716568713831702</v>
      </c>
      <c r="EP20" s="6">
        <v>-525.70610102609999</v>
      </c>
      <c r="EQ20" s="6">
        <v>-262.84857182303</v>
      </c>
      <c r="ER20" s="6">
        <v>-262.84857002118002</v>
      </c>
      <c r="ES20" s="155">
        <f t="shared" si="49"/>
        <v>-5.6219762277709799</v>
      </c>
      <c r="ET20" s="155">
        <f t="shared" si="50"/>
        <v>-0.89925932365956829</v>
      </c>
      <c r="EV20" s="6">
        <v>-525.74298133861998</v>
      </c>
      <c r="EW20" s="6">
        <v>-262.86690796108002</v>
      </c>
      <c r="EX20" s="6">
        <v>-262.86690340450002</v>
      </c>
      <c r="EY20" s="155">
        <f t="shared" si="51"/>
        <v>-5.7542497822961938</v>
      </c>
      <c r="EZ20" s="155">
        <f t="shared" si="52"/>
        <v>-1.0315328781847821</v>
      </c>
      <c r="FB20" s="6">
        <v>-525.89908073996003</v>
      </c>
      <c r="FC20" s="6">
        <v>-262.94548694884003</v>
      </c>
      <c r="FD20" s="6">
        <v>-262.94547374858001</v>
      </c>
      <c r="FE20" s="155">
        <f t="shared" si="53"/>
        <v>-5.0954078942664021</v>
      </c>
      <c r="FF20" s="155">
        <f t="shared" si="54"/>
        <v>-0.37269099015499041</v>
      </c>
      <c r="FH20" s="6">
        <v>-525.88752940188999</v>
      </c>
      <c r="FI20" s="6">
        <v>-262.93963662709001</v>
      </c>
      <c r="FJ20" s="6">
        <v>-262.93962337655</v>
      </c>
      <c r="FK20" s="155">
        <f t="shared" si="55"/>
        <v>-5.1891300958443702</v>
      </c>
      <c r="FL20" s="155">
        <f t="shared" si="56"/>
        <v>-0.46641319173295859</v>
      </c>
      <c r="FN20" s="6">
        <v>-525.89406323784999</v>
      </c>
      <c r="FO20" s="6">
        <v>-262.94309291437997</v>
      </c>
      <c r="FP20" s="6">
        <v>-262.94307916177002</v>
      </c>
      <c r="FQ20" s="155">
        <f t="shared" si="81"/>
        <v>-4.9517828783680686</v>
      </c>
      <c r="FR20" s="155">
        <f t="shared" si="58"/>
        <v>-0.22906597425665698</v>
      </c>
      <c r="FT20" s="6">
        <v>-525.92505352067997</v>
      </c>
      <c r="FU20" s="6">
        <v>-262.95864950599997</v>
      </c>
      <c r="FV20" s="6">
        <v>-262.95863518439</v>
      </c>
      <c r="FW20" s="155">
        <f t="shared" si="59"/>
        <v>-4.8750186952716827</v>
      </c>
      <c r="FX20" s="155">
        <f t="shared" si="60"/>
        <v>-0.15230179116027109</v>
      </c>
      <c r="FZ20" s="6">
        <v>-525.92792379747004</v>
      </c>
      <c r="GA20" s="6">
        <v>-262.96010412933998</v>
      </c>
      <c r="GB20" s="6">
        <v>-262.96008968543998</v>
      </c>
      <c r="GC20" s="155">
        <f t="shared" si="61"/>
        <v>-4.8506414378520066</v>
      </c>
      <c r="GD20" s="155">
        <f t="shared" si="62"/>
        <v>-0.12792453374059498</v>
      </c>
      <c r="GF20" s="6">
        <v>-525.80792564043998</v>
      </c>
      <c r="GG20" s="6">
        <v>-262.89868323611398</v>
      </c>
      <c r="GH20" s="6">
        <v>-262.89866883342</v>
      </c>
      <c r="GI20" s="155">
        <f t="shared" si="77"/>
        <v>-6.6350214792177731</v>
      </c>
      <c r="GJ20" s="155">
        <f t="shared" si="63"/>
        <v>-1.9123045751063614</v>
      </c>
      <c r="GL20" s="6">
        <v>-525.79567842012602</v>
      </c>
      <c r="GM20" s="6">
        <v>-262.89262406992998</v>
      </c>
      <c r="GN20" s="6">
        <v>-262.89261141299102</v>
      </c>
      <c r="GO20" s="155">
        <f t="shared" si="84"/>
        <v>-6.5530475255268987</v>
      </c>
      <c r="GP20" s="155">
        <f t="shared" si="64"/>
        <v>-1.8303306214154871</v>
      </c>
      <c r="GR20" s="6">
        <v>-525.01416639670504</v>
      </c>
      <c r="GS20" s="6">
        <v>-262.497563627565</v>
      </c>
      <c r="GT20" s="6">
        <v>-262.49755539243898</v>
      </c>
      <c r="GU20" s="155">
        <f t="shared" si="1"/>
        <v>-11.952419353677801</v>
      </c>
      <c r="GV20" s="155">
        <f t="shared" si="65"/>
        <v>-7.2297024495663891</v>
      </c>
      <c r="GX20" s="6">
        <v>-525.88164541798096</v>
      </c>
      <c r="GY20" s="6">
        <v>-262.93695193409701</v>
      </c>
      <c r="GZ20" s="6">
        <v>-262.936932574362</v>
      </c>
      <c r="HA20" s="155">
        <f t="shared" si="2"/>
        <v>-4.8700483341179872</v>
      </c>
      <c r="HB20" s="155">
        <f t="shared" si="66"/>
        <v>-0.14733143000657556</v>
      </c>
      <c r="HD20" s="5">
        <v>-525.87957578297596</v>
      </c>
      <c r="HE20" s="5">
        <v>-262.93591622742503</v>
      </c>
      <c r="HF20" s="5">
        <v>-262.93589676347</v>
      </c>
      <c r="HG20" s="155">
        <f t="shared" si="3"/>
        <v>-4.8712296587100994</v>
      </c>
      <c r="HH20" s="155">
        <f t="shared" si="67"/>
        <v>-0.14851275459868774</v>
      </c>
      <c r="HJ20" s="1">
        <v>-90.805773183490004</v>
      </c>
      <c r="HK20" s="1">
        <v>-45.398273404299999</v>
      </c>
      <c r="HL20" s="1">
        <v>-45.39828155843</v>
      </c>
      <c r="HM20" s="155">
        <f t="shared" si="68"/>
        <v>-5.7845257091105298</v>
      </c>
      <c r="HN20" s="155">
        <f t="shared" si="69"/>
        <v>-1.0618088049991181</v>
      </c>
      <c r="HP20" s="1">
        <v>-90.317936355480001</v>
      </c>
      <c r="HQ20" s="1">
        <v>-45.151042463560003</v>
      </c>
      <c r="HR20" s="1">
        <v>-45.151063767940002</v>
      </c>
      <c r="HS20" s="155">
        <f t="shared" si="70"/>
        <v>-9.9335610986869085</v>
      </c>
      <c r="HT20" s="155">
        <f t="shared" si="71"/>
        <v>-5.2108441945754969</v>
      </c>
      <c r="HV20" s="197" t="str">
        <f t="shared" ca="1" si="72"/>
        <v>aug-pc-4</v>
      </c>
      <c r="HW20" s="198">
        <f t="shared" si="78"/>
        <v>90</v>
      </c>
      <c r="HX20" s="135">
        <f t="shared" ca="1" si="73"/>
        <v>9.1885536399978207E-3</v>
      </c>
      <c r="HY20" s="135">
        <f t="shared" ca="1" si="74"/>
        <v>1.9766467986165174E-3</v>
      </c>
      <c r="HZ20" s="135">
        <f t="shared" ca="1" si="75"/>
        <v>1.2179987911470569E-2</v>
      </c>
    </row>
    <row r="21" spans="1:234" x14ac:dyDescent="0.25">
      <c r="A21" s="5" t="s">
        <v>257</v>
      </c>
      <c r="B21" s="6">
        <v>-825.61515342845996</v>
      </c>
      <c r="C21" s="6">
        <v>-412.79822026392998</v>
      </c>
      <c r="D21" s="6">
        <v>-412.79822026392998</v>
      </c>
      <c r="E21" s="155">
        <f t="shared" si="4"/>
        <v>-11.742532255510858</v>
      </c>
      <c r="F21" s="155">
        <f t="shared" si="5"/>
        <v>-1.2078261086828181</v>
      </c>
      <c r="H21" s="6">
        <v>-825.31678308974006</v>
      </c>
      <c r="I21" s="6">
        <v>-412.64878998850998</v>
      </c>
      <c r="J21" s="6">
        <v>-412.64878998850003</v>
      </c>
      <c r="K21" s="155">
        <f t="shared" si="6"/>
        <v>-12.05014526923607</v>
      </c>
      <c r="L21" s="155">
        <f t="shared" si="7"/>
        <v>-1.515439122408031</v>
      </c>
      <c r="N21" s="5">
        <v>-825.59631996738005</v>
      </c>
      <c r="O21" s="5">
        <v>-412.78770585997</v>
      </c>
      <c r="P21" s="5">
        <v>-412.78770585997</v>
      </c>
      <c r="Q21" s="155">
        <f t="shared" si="8"/>
        <v>-13.1201343511042</v>
      </c>
      <c r="R21" s="155">
        <f t="shared" si="9"/>
        <v>-2.5854282042761607</v>
      </c>
      <c r="T21" s="5">
        <v>-825.27153213826</v>
      </c>
      <c r="U21" s="5">
        <v>-412.62606428235</v>
      </c>
      <c r="V21" s="5">
        <v>-412.62606428235</v>
      </c>
      <c r="W21" s="155">
        <f t="shared" si="10"/>
        <v>-12.175936444634484</v>
      </c>
      <c r="X21" s="155">
        <f t="shared" si="11"/>
        <v>-1.6412302978064446</v>
      </c>
      <c r="Z21" s="6">
        <v>-825.22598332558005</v>
      </c>
      <c r="AA21" s="6">
        <v>-412.60249455795997</v>
      </c>
      <c r="AB21" s="6">
        <v>-412.60249455795997</v>
      </c>
      <c r="AC21" s="155">
        <f t="shared" si="12"/>
        <v>-13.174076503810964</v>
      </c>
      <c r="AD21" s="155">
        <f t="shared" si="13"/>
        <v>-2.6393703569829245</v>
      </c>
      <c r="AF21" s="6">
        <v>-825.65381198398995</v>
      </c>
      <c r="AG21" s="6">
        <v>-412.81641877967002</v>
      </c>
      <c r="AH21" s="6">
        <v>-412.81641877966001</v>
      </c>
      <c r="AI21" s="155">
        <f t="shared" si="14"/>
        <v>-13.161661218349986</v>
      </c>
      <c r="AJ21" s="155">
        <f t="shared" si="15"/>
        <v>-2.6269550715219463</v>
      </c>
      <c r="AL21" s="6">
        <v>-825.18414959069003</v>
      </c>
      <c r="AM21" s="6">
        <v>-412.58169878736999</v>
      </c>
      <c r="AN21" s="6">
        <v>-412.58169878736999</v>
      </c>
      <c r="AO21" s="155">
        <f t="shared" si="16"/>
        <v>-13.022097528817023</v>
      </c>
      <c r="AP21" s="155">
        <f t="shared" si="17"/>
        <v>-2.4873913819889832</v>
      </c>
      <c r="AR21" s="6">
        <v>-825.23472621613996</v>
      </c>
      <c r="AS21" s="6">
        <v>-412.60642023161</v>
      </c>
      <c r="AT21" s="6">
        <v>-412.60642023195999</v>
      </c>
      <c r="AU21" s="155">
        <f t="shared" si="76"/>
        <v>-13.733528595183021</v>
      </c>
      <c r="AV21" s="155">
        <f t="shared" si="18"/>
        <v>-3.1988224483549814</v>
      </c>
      <c r="AX21" s="6">
        <v>-825.68911551181998</v>
      </c>
      <c r="AY21" s="6">
        <v>-412.83583004372002</v>
      </c>
      <c r="AZ21" s="6">
        <v>-412.83583004372002</v>
      </c>
      <c r="BA21" s="155">
        <f t="shared" si="19"/>
        <v>-10.953453352651181</v>
      </c>
      <c r="BB21" s="155">
        <f t="shared" si="20"/>
        <v>-0.4187472058231414</v>
      </c>
      <c r="BD21" s="6">
        <v>-825.67072847763995</v>
      </c>
      <c r="BE21" s="6">
        <v>-412.82642419251999</v>
      </c>
      <c r="BF21" s="6">
        <v>-412.82642419253</v>
      </c>
      <c r="BG21" s="155">
        <f t="shared" si="21"/>
        <v>-11.219936901127218</v>
      </c>
      <c r="BH21" s="155">
        <f t="shared" si="22"/>
        <v>-0.68523075429917846</v>
      </c>
      <c r="BJ21" s="6">
        <v>-825.67863660243995</v>
      </c>
      <c r="BK21" s="6">
        <v>-412.83050096393998</v>
      </c>
      <c r="BL21" s="6">
        <v>-412.83050096377002</v>
      </c>
      <c r="BM21" s="155">
        <f t="shared" si="23"/>
        <v>-11.06593473978943</v>
      </c>
      <c r="BN21" s="155">
        <f t="shared" si="24"/>
        <v>-0.53122859296139069</v>
      </c>
      <c r="BP21" s="6">
        <v>-825.72685295174006</v>
      </c>
      <c r="BQ21" s="6">
        <v>-412.85501553756001</v>
      </c>
      <c r="BR21" s="6">
        <v>-412.85501553757001</v>
      </c>
      <c r="BS21" s="155">
        <f t="shared" si="25"/>
        <v>-10.555895791565002</v>
      </c>
      <c r="BT21" s="155">
        <f t="shared" si="26"/>
        <v>-2.1189644736962165E-2</v>
      </c>
      <c r="BV21" s="6">
        <v>-825.72717376842002</v>
      </c>
      <c r="BW21" s="6">
        <v>-412.85515968911</v>
      </c>
      <c r="BX21" s="6">
        <v>-412.85515969123003</v>
      </c>
      <c r="BY21" s="155">
        <f t="shared" si="27"/>
        <v>-10.576297064075543</v>
      </c>
      <c r="BZ21" s="155">
        <f t="shared" si="28"/>
        <v>-4.1590917247503967E-2</v>
      </c>
      <c r="CB21" s="6">
        <v>-825.72876070166001</v>
      </c>
      <c r="CC21" s="6">
        <v>-412.85598629730998</v>
      </c>
      <c r="CD21" s="6">
        <v>-412.85598629556</v>
      </c>
      <c r="CE21" s="155">
        <f t="shared" si="29"/>
        <v>-10.534706146828039</v>
      </c>
      <c r="CF21" s="155">
        <f t="shared" si="30"/>
        <v>0</v>
      </c>
      <c r="CH21" s="6">
        <v>-825.72879063669996</v>
      </c>
      <c r="CI21" s="6">
        <v>-412.85600059561</v>
      </c>
      <c r="CJ21" s="6">
        <v>-412.85600059699999</v>
      </c>
      <c r="CK21" s="155">
        <f t="shared" si="83"/>
        <v>-10.535544060894473</v>
      </c>
      <c r="CL21" s="155">
        <f t="shared" si="80"/>
        <v>-8.3791406643385358E-4</v>
      </c>
      <c r="CN21" s="6">
        <v>-825.17257253452999</v>
      </c>
      <c r="CO21" s="6">
        <v>-412.57588933467002</v>
      </c>
      <c r="CP21" s="6">
        <v>-412.57588933467002</v>
      </c>
      <c r="CQ21" s="155">
        <f t="shared" si="31"/>
        <v>-13.048358345341741</v>
      </c>
      <c r="CR21" s="155">
        <f t="shared" si="32"/>
        <v>-2.5136521985137019</v>
      </c>
      <c r="CT21" s="6">
        <v>-824.72452282725999</v>
      </c>
      <c r="CU21" s="6">
        <v>-412.35181850915001</v>
      </c>
      <c r="CV21" s="6">
        <v>-412.35181850915001</v>
      </c>
      <c r="CW21" s="155">
        <f t="shared" si="33"/>
        <v>-13.106053980473526</v>
      </c>
      <c r="CX21" s="155">
        <f t="shared" si="34"/>
        <v>-2.5713478336454862</v>
      </c>
      <c r="CZ21" s="6">
        <v>-824.79698078975002</v>
      </c>
      <c r="DA21" s="6">
        <v>-412.38786393862</v>
      </c>
      <c r="DB21" s="6">
        <v>-412.38786393861</v>
      </c>
      <c r="DC21" s="155">
        <f t="shared" si="35"/>
        <v>-13.336415135441676</v>
      </c>
      <c r="DD21" s="155">
        <f t="shared" si="36"/>
        <v>-2.8017089886136368</v>
      </c>
      <c r="DF21" s="6">
        <v>-825.69360063176998</v>
      </c>
      <c r="DG21" s="6">
        <v>-412.83794733476998</v>
      </c>
      <c r="DH21" s="6">
        <v>-412.83794733478999</v>
      </c>
      <c r="DI21" s="155">
        <f t="shared" si="37"/>
        <v>-11.11066834640712</v>
      </c>
      <c r="DJ21" s="155">
        <f t="shared" si="38"/>
        <v>-0.5759621995790809</v>
      </c>
      <c r="DL21" s="6">
        <v>-825.65808777814004</v>
      </c>
      <c r="DM21" s="6">
        <v>-412.82006369657</v>
      </c>
      <c r="DN21" s="6">
        <v>-412.82006369656</v>
      </c>
      <c r="DO21" s="155">
        <f t="shared" si="39"/>
        <v>-11.270321197651484</v>
      </c>
      <c r="DP21" s="155">
        <f t="shared" si="40"/>
        <v>-0.73561505082344425</v>
      </c>
      <c r="DR21" s="6">
        <v>-825.66311337708999</v>
      </c>
      <c r="DS21" s="6">
        <v>-412.82272194605002</v>
      </c>
      <c r="DT21" s="6">
        <v>-412.82272194591002</v>
      </c>
      <c r="DU21" s="155">
        <f t="shared" si="41"/>
        <v>-11.087778613890558</v>
      </c>
      <c r="DV21" s="155">
        <f t="shared" si="42"/>
        <v>-0.55307246706251867</v>
      </c>
      <c r="DX21" s="6">
        <v>-825.71857988463</v>
      </c>
      <c r="DY21" s="6">
        <v>-412.85074666728002</v>
      </c>
      <c r="DZ21" s="6">
        <v>-412.85074666727002</v>
      </c>
      <c r="EA21" s="155">
        <f t="shared" si="43"/>
        <v>-10.721981040679715</v>
      </c>
      <c r="EB21" s="155">
        <f t="shared" si="44"/>
        <v>-0.18727489385167573</v>
      </c>
      <c r="ED21" s="6">
        <v>-825.71924232009997</v>
      </c>
      <c r="EE21" s="6">
        <v>-412.85115385105001</v>
      </c>
      <c r="EF21" s="6">
        <v>-412.85115385109998</v>
      </c>
      <c r="EG21" s="155">
        <f t="shared" si="89"/>
        <v>-10.626642109786426</v>
      </c>
      <c r="EH21" s="155">
        <f t="shared" si="46"/>
        <v>-9.1935962958386241E-2</v>
      </c>
      <c r="EJ21" s="6">
        <v>-825.44756515874997</v>
      </c>
      <c r="EK21" s="6">
        <v>-412.71366824231001</v>
      </c>
      <c r="EL21" s="6">
        <v>-412.71366824231001</v>
      </c>
      <c r="EM21" s="155">
        <f t="shared" si="47"/>
        <v>-12.693695303286873</v>
      </c>
      <c r="EN21" s="155">
        <f t="shared" si="48"/>
        <v>-2.1589891564588335</v>
      </c>
      <c r="EP21" s="6">
        <v>-825.34241219439002</v>
      </c>
      <c r="EQ21" s="6">
        <v>-412.66116075910003</v>
      </c>
      <c r="ER21" s="6">
        <v>-412.66116075910003</v>
      </c>
      <c r="ES21" s="155">
        <f t="shared" si="49"/>
        <v>-12.60710021596554</v>
      </c>
      <c r="ET21" s="155">
        <f t="shared" si="50"/>
        <v>-2.0723940691375002</v>
      </c>
      <c r="EV21" s="6">
        <v>-825.41177714823004</v>
      </c>
      <c r="EW21" s="6">
        <v>-412.69653962686999</v>
      </c>
      <c r="EX21" s="6">
        <v>-412.69653962693002</v>
      </c>
      <c r="EY21" s="155">
        <f t="shared" si="51"/>
        <v>-11.733115733790358</v>
      </c>
      <c r="EZ21" s="155">
        <f t="shared" si="52"/>
        <v>-1.1984095869623186</v>
      </c>
      <c r="FB21" s="6">
        <v>-825.65471765770997</v>
      </c>
      <c r="FC21" s="6">
        <v>-412.81813642982002</v>
      </c>
      <c r="FD21" s="6">
        <v>-412.81813642982002</v>
      </c>
      <c r="FE21" s="155">
        <f t="shared" si="53"/>
        <v>-11.574295236865565</v>
      </c>
      <c r="FF21" s="155">
        <f t="shared" si="54"/>
        <v>-1.0395890900375253</v>
      </c>
      <c r="FH21" s="6">
        <v>-825.63880377350995</v>
      </c>
      <c r="FI21" s="6">
        <v>-412.81013277549999</v>
      </c>
      <c r="FJ21" s="6">
        <v>-412.81013277548999</v>
      </c>
      <c r="FK21" s="155">
        <f t="shared" si="55"/>
        <v>-11.632920013502998</v>
      </c>
      <c r="FL21" s="155">
        <f t="shared" si="56"/>
        <v>-1.0982138666749588</v>
      </c>
      <c r="FN21" s="6">
        <v>-825.65069237140005</v>
      </c>
      <c r="FO21" s="6">
        <v>-412.81661779719002</v>
      </c>
      <c r="FP21" s="6">
        <v>-412.81661779704001</v>
      </c>
      <c r="FQ21" s="155">
        <f t="shared" si="81"/>
        <v>-10.954302241962614</v>
      </c>
      <c r="FR21" s="155">
        <f t="shared" si="58"/>
        <v>-0.4195960951345743</v>
      </c>
      <c r="FT21" s="6">
        <v>-825.70191761545004</v>
      </c>
      <c r="FU21" s="6">
        <v>-412.84216037536999</v>
      </c>
      <c r="FV21" s="6">
        <v>-412.84216037536999</v>
      </c>
      <c r="FW21" s="155">
        <f t="shared" si="59"/>
        <v>-11.042208574217101</v>
      </c>
      <c r="FX21" s="155">
        <f t="shared" si="60"/>
        <v>-0.50750242738906159</v>
      </c>
      <c r="FZ21" s="6">
        <v>-825.70645541649003</v>
      </c>
      <c r="GA21" s="6">
        <v>-412.84463648287999</v>
      </c>
      <c r="GB21" s="6">
        <v>-412.84463648291</v>
      </c>
      <c r="GC21" s="155">
        <f t="shared" si="61"/>
        <v>-10.78215963877819</v>
      </c>
      <c r="GD21" s="155">
        <f t="shared" si="62"/>
        <v>-0.2474534919501501</v>
      </c>
      <c r="GF21" s="6">
        <v>-825.54124936909</v>
      </c>
      <c r="GG21" s="6">
        <v>-412.76058882244502</v>
      </c>
      <c r="GH21" s="6">
        <v>-412.76058882244502</v>
      </c>
      <c r="GI21" s="155">
        <f t="shared" si="77"/>
        <v>-12.595207652720351</v>
      </c>
      <c r="GJ21" s="155">
        <f t="shared" si="63"/>
        <v>-2.0605015058923115</v>
      </c>
      <c r="GL21" s="6">
        <v>-825.52237973936406</v>
      </c>
      <c r="GM21" s="6">
        <v>-412.75114129054998</v>
      </c>
      <c r="GN21" s="6">
        <v>-412.75114129055601</v>
      </c>
      <c r="GO21" s="155">
        <f t="shared" ref="GO21:GO27" si="94">(GL21-GM21-GN21)*627.51</f>
        <v>-12.611167778520121</v>
      </c>
      <c r="GP21" s="155">
        <f t="shared" si="64"/>
        <v>-2.0764616316920819</v>
      </c>
      <c r="GR21" s="6">
        <v>-824.53971638432301</v>
      </c>
      <c r="GS21" s="6">
        <v>-412.25145531084399</v>
      </c>
      <c r="GT21" s="6">
        <v>-412.25145531084303</v>
      </c>
      <c r="GU21" s="155">
        <f t="shared" si="1"/>
        <v>-23.095984111711829</v>
      </c>
      <c r="GV21" s="155">
        <f t="shared" si="65"/>
        <v>-12.561277964883789</v>
      </c>
      <c r="GX21" s="6">
        <v>-825.63956741028005</v>
      </c>
      <c r="GY21" s="6">
        <v>-412.81113081306103</v>
      </c>
      <c r="GZ21" s="6">
        <v>-412.81113081305898</v>
      </c>
      <c r="HA21" s="155">
        <f t="shared" si="2"/>
        <v>-10.859552618269156</v>
      </c>
      <c r="HB21" s="155">
        <f t="shared" si="66"/>
        <v>-0.32484647144111634</v>
      </c>
      <c r="HD21" s="5">
        <v>-825.63658073733802</v>
      </c>
      <c r="HE21" s="5">
        <v>-412.80962834777898</v>
      </c>
      <c r="HF21" s="5">
        <v>-412.80962834778097</v>
      </c>
      <c r="HG21" s="155">
        <f t="shared" si="3"/>
        <v>-10.871009456155178</v>
      </c>
      <c r="HH21" s="155">
        <f t="shared" si="67"/>
        <v>-0.33630330932713903</v>
      </c>
      <c r="HJ21" s="1">
        <v>-155.44071330534001</v>
      </c>
      <c r="HK21" s="1">
        <v>-77.710571394279995</v>
      </c>
      <c r="HL21" s="1">
        <v>-77.710571394279995</v>
      </c>
      <c r="HM21" s="155">
        <f t="shared" si="68"/>
        <v>-12.28069498463117</v>
      </c>
      <c r="HN21" s="155">
        <f t="shared" si="69"/>
        <v>-1.7459888378031305</v>
      </c>
      <c r="HP21" s="1">
        <v>-154.57005174458001</v>
      </c>
      <c r="HQ21" s="1">
        <v>-77.272124166850006</v>
      </c>
      <c r="HR21" s="1">
        <v>-77.272124166850006</v>
      </c>
      <c r="HS21" s="155">
        <f t="shared" si="70"/>
        <v>-16.191898361309942</v>
      </c>
      <c r="HT21" s="155">
        <f t="shared" si="71"/>
        <v>-5.6571922144819027</v>
      </c>
      <c r="HV21" s="197" t="str">
        <f t="shared" ca="1" si="72"/>
        <v>def2-svp-u</v>
      </c>
      <c r="HW21" s="198">
        <f t="shared" si="78"/>
        <v>96</v>
      </c>
      <c r="HX21" s="135">
        <f t="shared" ca="1" si="73"/>
        <v>5.1670212619078342</v>
      </c>
      <c r="HY21" s="135">
        <f t="shared" ca="1" si="74"/>
        <v>2.2894298607127088</v>
      </c>
      <c r="HZ21" s="135">
        <f t="shared" ca="1" si="75"/>
        <v>5.1145690438720859</v>
      </c>
    </row>
    <row r="22" spans="1:234" x14ac:dyDescent="0.25">
      <c r="A22" s="5" t="s">
        <v>258</v>
      </c>
      <c r="B22" s="6">
        <v>-592.8760966671</v>
      </c>
      <c r="C22" s="6">
        <v>-230.98191471217001</v>
      </c>
      <c r="D22" s="6">
        <v>-361.88494977854998</v>
      </c>
      <c r="E22" s="155">
        <f t="shared" si="4"/>
        <v>-5.7932830002201126</v>
      </c>
      <c r="F22" s="155">
        <f t="shared" si="5"/>
        <v>-1.067385260476585</v>
      </c>
      <c r="H22" s="6">
        <v>-592.67699062171005</v>
      </c>
      <c r="I22" s="6">
        <v>-230.90418560747</v>
      </c>
      <c r="J22" s="6">
        <v>-361.76289972633998</v>
      </c>
      <c r="K22" s="155">
        <f t="shared" si="6"/>
        <v>-6.2156672101538737</v>
      </c>
      <c r="L22" s="155">
        <f t="shared" si="7"/>
        <v>-1.4897694704103461</v>
      </c>
      <c r="N22" s="5">
        <v>-592.86999354862996</v>
      </c>
      <c r="O22" s="5">
        <v>-230.97947407046999</v>
      </c>
      <c r="P22" s="5">
        <v>-361.88034025530999</v>
      </c>
      <c r="Q22" s="155">
        <f t="shared" si="8"/>
        <v>-6.3875641305760178</v>
      </c>
      <c r="R22" s="155">
        <f t="shared" si="9"/>
        <v>-1.6616663908324902</v>
      </c>
      <c r="T22" s="5">
        <v>-592.65095571230995</v>
      </c>
      <c r="U22" s="5">
        <v>-230.89433908288001</v>
      </c>
      <c r="V22" s="5">
        <v>-361.74791624975001</v>
      </c>
      <c r="W22" s="155">
        <f t="shared" si="10"/>
        <v>-5.4595752529391381</v>
      </c>
      <c r="X22" s="155">
        <f t="shared" si="11"/>
        <v>-0.73367751319561059</v>
      </c>
      <c r="Z22" s="6">
        <v>-592.61824882195003</v>
      </c>
      <c r="AA22" s="6">
        <v>-230.88146989891001</v>
      </c>
      <c r="AB22" s="6">
        <v>-361.7248507123</v>
      </c>
      <c r="AC22" s="155">
        <f t="shared" si="12"/>
        <v>-7.4850715214545085</v>
      </c>
      <c r="AD22" s="155">
        <f t="shared" si="13"/>
        <v>-2.7591737817109809</v>
      </c>
      <c r="AF22" s="6">
        <v>-592.84555911285997</v>
      </c>
      <c r="AG22" s="6">
        <v>-230.96692591985999</v>
      </c>
      <c r="AH22" s="6">
        <v>-361.86670698090001</v>
      </c>
      <c r="AI22" s="155">
        <f t="shared" si="14"/>
        <v>-7.4838173548579716</v>
      </c>
      <c r="AJ22" s="155">
        <f t="shared" si="15"/>
        <v>-2.7579196151144441</v>
      </c>
      <c r="AL22" s="6">
        <v>-592.57801161238001</v>
      </c>
      <c r="AM22" s="6">
        <v>-230.86493576335999</v>
      </c>
      <c r="AN22" s="6">
        <v>-361.70121651887001</v>
      </c>
      <c r="AO22" s="155">
        <f t="shared" si="16"/>
        <v>-7.4418482624282154</v>
      </c>
      <c r="AP22" s="155">
        <f t="shared" si="17"/>
        <v>-2.7159505226846878</v>
      </c>
      <c r="AR22" s="6">
        <v>-592.59989951171997</v>
      </c>
      <c r="AS22" s="6">
        <v>-230.87109670286</v>
      </c>
      <c r="AT22" s="6">
        <v>-361.71579625475999</v>
      </c>
      <c r="AU22" s="155">
        <f t="shared" si="76"/>
        <v>-8.1617427632923665</v>
      </c>
      <c r="AV22" s="155">
        <f t="shared" si="18"/>
        <v>-3.4358450235488389</v>
      </c>
      <c r="AX22" s="6">
        <v>-592.92962596579002</v>
      </c>
      <c r="AY22" s="6">
        <v>-231.00359618396001</v>
      </c>
      <c r="AZ22" s="6">
        <v>-361.91806937315999</v>
      </c>
      <c r="BA22" s="155">
        <f t="shared" si="19"/>
        <v>-4.9952360445394461</v>
      </c>
      <c r="BB22" s="155">
        <f t="shared" si="20"/>
        <v>-0.26933830479591858</v>
      </c>
      <c r="BD22" s="6">
        <v>-592.91555910482998</v>
      </c>
      <c r="BE22" s="6">
        <v>-230.99775612409999</v>
      </c>
      <c r="BF22" s="6">
        <v>-361.90943993648</v>
      </c>
      <c r="BG22" s="155">
        <f t="shared" si="21"/>
        <v>-5.2478938973287903</v>
      </c>
      <c r="BH22" s="155">
        <f t="shared" si="22"/>
        <v>-0.52199615758526274</v>
      </c>
      <c r="BJ22" s="6">
        <v>-592.92067200494</v>
      </c>
      <c r="BK22" s="6">
        <v>-230.9996258834</v>
      </c>
      <c r="BL22" s="6">
        <v>-361.91287714843003</v>
      </c>
      <c r="BM22" s="155">
        <f t="shared" si="23"/>
        <v>-5.126112316257827</v>
      </c>
      <c r="BN22" s="155">
        <f t="shared" si="24"/>
        <v>-0.40021457651429948</v>
      </c>
      <c r="BP22" s="6">
        <v>-592.95447063671998</v>
      </c>
      <c r="BQ22" s="6">
        <v>-231.01330633521999</v>
      </c>
      <c r="BR22" s="6">
        <v>-361.93361854699998</v>
      </c>
      <c r="BS22" s="155">
        <f t="shared" si="25"/>
        <v>-4.7350364062775494</v>
      </c>
      <c r="BT22" s="155">
        <f t="shared" si="26"/>
        <v>-9.1386665340218443E-3</v>
      </c>
      <c r="BV22" s="6">
        <v>-592.95473063144004</v>
      </c>
      <c r="BW22" s="6">
        <v>-231.01339248347</v>
      </c>
      <c r="BX22" s="6">
        <v>-361.93376978374999</v>
      </c>
      <c r="BY22" s="155">
        <f t="shared" si="27"/>
        <v>-4.7492242317228266</v>
      </c>
      <c r="BZ22" s="155">
        <f t="shared" si="28"/>
        <v>-2.3326491979299036E-2</v>
      </c>
      <c r="CB22" s="6">
        <v>-592.95601404111005</v>
      </c>
      <c r="CC22" s="6">
        <v>-231.01389788168001</v>
      </c>
      <c r="CD22" s="6">
        <v>-361.93458496830999</v>
      </c>
      <c r="CE22" s="155">
        <f t="shared" si="29"/>
        <v>-4.7258977397435276</v>
      </c>
      <c r="CF22" s="155">
        <f t="shared" si="30"/>
        <v>0</v>
      </c>
      <c r="CH22" s="289"/>
      <c r="CI22" s="71">
        <v>-231.01390450010999</v>
      </c>
      <c r="CJ22" s="289"/>
      <c r="CK22" s="286"/>
      <c r="CL22" s="286"/>
      <c r="CN22" s="6">
        <v>-592.58219214448002</v>
      </c>
      <c r="CO22" s="6">
        <v>-230.86734690655001</v>
      </c>
      <c r="CP22" s="6">
        <v>-361.70448745909999</v>
      </c>
      <c r="CQ22" s="155">
        <f t="shared" si="31"/>
        <v>-6.4996097936392143</v>
      </c>
      <c r="CR22" s="155">
        <f t="shared" si="32"/>
        <v>-1.7737120538956868</v>
      </c>
      <c r="CT22" s="6">
        <v>-592.26366980275998</v>
      </c>
      <c r="CU22" s="6">
        <v>-230.74147712922999</v>
      </c>
      <c r="CV22" s="6">
        <v>-361.51196237747001</v>
      </c>
      <c r="CW22" s="155">
        <f t="shared" si="33"/>
        <v>-6.4196130805757869</v>
      </c>
      <c r="CX22" s="155">
        <f t="shared" si="34"/>
        <v>-1.6937153408322594</v>
      </c>
      <c r="CZ22" s="6">
        <v>-592.30278039049995</v>
      </c>
      <c r="DA22" s="6">
        <v>-230.75478016119999</v>
      </c>
      <c r="DB22" s="6">
        <v>-361.53513299265001</v>
      </c>
      <c r="DC22" s="155">
        <f t="shared" si="35"/>
        <v>-8.0743196702297979</v>
      </c>
      <c r="DD22" s="155">
        <f t="shared" si="36"/>
        <v>-3.3484219304862703</v>
      </c>
      <c r="DF22" s="6">
        <v>-592.930459058</v>
      </c>
      <c r="DG22" s="6">
        <v>-231.00360311439999</v>
      </c>
      <c r="DH22" s="6">
        <v>-361.91876947954</v>
      </c>
      <c r="DI22" s="155">
        <f t="shared" si="37"/>
        <v>-5.0743370622904731</v>
      </c>
      <c r="DJ22" s="155">
        <f t="shared" si="38"/>
        <v>-0.34843932254694554</v>
      </c>
      <c r="DL22" s="6">
        <v>-592.90094402837997</v>
      </c>
      <c r="DM22" s="6">
        <v>-230.99156322032999</v>
      </c>
      <c r="DN22" s="6">
        <v>-361.90075205181</v>
      </c>
      <c r="DO22" s="155">
        <f t="shared" si="39"/>
        <v>-5.4146308281268913</v>
      </c>
      <c r="DP22" s="155">
        <f t="shared" si="40"/>
        <v>-0.68873308838336378</v>
      </c>
      <c r="DR22" s="6">
        <v>-592.90368484237001</v>
      </c>
      <c r="DS22" s="6">
        <v>-230.99259003777999</v>
      </c>
      <c r="DT22" s="6">
        <v>-361.90269469716998</v>
      </c>
      <c r="DU22" s="155">
        <f t="shared" si="41"/>
        <v>-5.2711514071342132</v>
      </c>
      <c r="DV22" s="155">
        <f t="shared" si="42"/>
        <v>-0.54525366739068559</v>
      </c>
      <c r="DX22" s="6">
        <v>-592.94789196237002</v>
      </c>
      <c r="DY22" s="6">
        <v>-231.01067482574999</v>
      </c>
      <c r="DZ22" s="6">
        <v>-361.92948109656999</v>
      </c>
      <c r="EA22" s="155">
        <f t="shared" si="43"/>
        <v>-4.8544424917878679</v>
      </c>
      <c r="EB22" s="155">
        <f t="shared" si="44"/>
        <v>-0.12854475204434035</v>
      </c>
      <c r="ED22" s="6">
        <v>-592.94826294013001</v>
      </c>
      <c r="EE22" s="6">
        <v>-231.01078846359999</v>
      </c>
      <c r="EF22" s="6">
        <v>-361.92975741315001</v>
      </c>
      <c r="EG22" s="155">
        <f t="shared" si="89"/>
        <v>-4.8425344416012868</v>
      </c>
      <c r="EH22" s="155">
        <f t="shared" si="46"/>
        <v>-0.11663670185775921</v>
      </c>
      <c r="EJ22" s="6">
        <v>-592.78455004100999</v>
      </c>
      <c r="EK22" s="6">
        <v>-230.94690484988999</v>
      </c>
      <c r="EL22" s="6">
        <v>-361.82787070149999</v>
      </c>
      <c r="EM22" s="155">
        <f t="shared" si="47"/>
        <v>-6.1335899814728432</v>
      </c>
      <c r="EN22" s="155">
        <f t="shared" si="48"/>
        <v>-1.4076922417293156</v>
      </c>
      <c r="EP22" s="6">
        <v>-592.68805270222003</v>
      </c>
      <c r="EQ22" s="6">
        <v>-230.90704615714</v>
      </c>
      <c r="ER22" s="6">
        <v>-361.77184669991999</v>
      </c>
      <c r="ES22" s="155">
        <f t="shared" si="49"/>
        <v>-5.7478944363600375</v>
      </c>
      <c r="ET22" s="155">
        <f t="shared" si="50"/>
        <v>-1.0219966966165099</v>
      </c>
      <c r="EV22" s="6">
        <v>-592.72132403553996</v>
      </c>
      <c r="EW22" s="6">
        <v>-230.91906191515</v>
      </c>
      <c r="EX22" s="6">
        <v>-361.79248942251002</v>
      </c>
      <c r="EY22" s="155">
        <f t="shared" si="51"/>
        <v>-6.1324656466491998</v>
      </c>
      <c r="EZ22" s="155">
        <f t="shared" si="52"/>
        <v>-1.4065679069056722</v>
      </c>
      <c r="FB22" s="6">
        <v>-592.91055562382996</v>
      </c>
      <c r="FC22" s="6">
        <v>-230.99622930003</v>
      </c>
      <c r="FD22" s="6">
        <v>-361.90608323186001</v>
      </c>
      <c r="FE22" s="155">
        <f t="shared" si="53"/>
        <v>-5.1726226232442167</v>
      </c>
      <c r="FF22" s="155">
        <f t="shared" si="54"/>
        <v>-0.44672488350068917</v>
      </c>
      <c r="FH22" s="6">
        <v>-592.89701534259996</v>
      </c>
      <c r="FI22" s="6">
        <v>-230.99081309763</v>
      </c>
      <c r="FJ22" s="6">
        <v>-361.89778754269003</v>
      </c>
      <c r="FK22" s="155">
        <f t="shared" si="55"/>
        <v>-5.2803098276824398</v>
      </c>
      <c r="FL22" s="155">
        <f t="shared" si="56"/>
        <v>-0.55441208793891228</v>
      </c>
      <c r="FN22" s="6">
        <v>-592.90173268624005</v>
      </c>
      <c r="FO22" s="6">
        <v>-230.99252904323001</v>
      </c>
      <c r="FP22" s="6">
        <v>-361.90125419630999</v>
      </c>
      <c r="FQ22" s="155">
        <f t="shared" si="81"/>
        <v>-4.98835729876805</v>
      </c>
      <c r="FR22" s="155">
        <f t="shared" si="58"/>
        <v>-0.26245955902452245</v>
      </c>
      <c r="FT22" s="6">
        <v>-592.93680105168005</v>
      </c>
      <c r="FU22" s="6">
        <v>-231.00623906889001</v>
      </c>
      <c r="FV22" s="6">
        <v>-361.92259971012999</v>
      </c>
      <c r="FW22" s="155">
        <f t="shared" si="59"/>
        <v>-4.9964057169091642</v>
      </c>
      <c r="FX22" s="155">
        <f t="shared" si="60"/>
        <v>-0.27050797716563668</v>
      </c>
      <c r="FZ22" s="6">
        <v>-592.93971001812997</v>
      </c>
      <c r="GA22" s="6">
        <v>-231.00737435355001</v>
      </c>
      <c r="GB22" s="6">
        <v>-361.92457963279003</v>
      </c>
      <c r="GC22" s="155">
        <f t="shared" si="61"/>
        <v>-4.866987508504204</v>
      </c>
      <c r="GD22" s="155">
        <f t="shared" si="62"/>
        <v>-0.14108976876067647</v>
      </c>
      <c r="GF22" s="6">
        <v>-592.81227203562503</v>
      </c>
      <c r="GG22" s="6">
        <v>-230.95713986199499</v>
      </c>
      <c r="GH22" s="6">
        <v>-361.84431335281198</v>
      </c>
      <c r="GI22" s="155">
        <f t="shared" si="77"/>
        <v>-6.788918251558222</v>
      </c>
      <c r="GJ22" s="155">
        <f t="shared" si="63"/>
        <v>-2.0630205118146945</v>
      </c>
      <c r="GL22" s="6">
        <v>-592.79435927912903</v>
      </c>
      <c r="GM22" s="6">
        <v>-230.94962547474501</v>
      </c>
      <c r="GN22" s="6">
        <v>-361.83406669094899</v>
      </c>
      <c r="GO22" s="155">
        <f t="shared" si="94"/>
        <v>-6.693720351617916</v>
      </c>
      <c r="GP22" s="155">
        <f t="shared" si="64"/>
        <v>-1.9678226118743884</v>
      </c>
      <c r="GR22" s="6">
        <v>-591.73711802101298</v>
      </c>
      <c r="GS22" s="6">
        <v>-230.508838393095</v>
      </c>
      <c r="GT22" s="6">
        <v>-361.20620086150097</v>
      </c>
      <c r="GU22" s="155">
        <f t="shared" si="1"/>
        <v>-13.854646714329242</v>
      </c>
      <c r="GV22" s="155">
        <f t="shared" si="65"/>
        <v>-9.1287489745857151</v>
      </c>
      <c r="GX22" s="6">
        <v>-592.89424587160295</v>
      </c>
      <c r="GY22" s="6">
        <v>-230.990596897675</v>
      </c>
      <c r="GZ22" s="6">
        <v>-361.895968953531</v>
      </c>
      <c r="HA22" s="155">
        <f t="shared" si="2"/>
        <v>-4.8192895992881679</v>
      </c>
      <c r="HB22" s="155">
        <f t="shared" si="66"/>
        <v>-9.3391859544640354E-2</v>
      </c>
      <c r="HD22" s="5">
        <v>-592.89131176105298</v>
      </c>
      <c r="HE22" s="5">
        <v>-230.989400981351</v>
      </c>
      <c r="HF22" s="5">
        <v>-361.89424407296002</v>
      </c>
      <c r="HG22" s="155">
        <f t="shared" si="3"/>
        <v>-4.8109351476637716</v>
      </c>
      <c r="HH22" s="155">
        <f t="shared" si="67"/>
        <v>-8.5037407920244057E-2</v>
      </c>
      <c r="HJ22" s="1">
        <v>-98.365220809609994</v>
      </c>
      <c r="HK22" s="1">
        <v>-38.106883222550003</v>
      </c>
      <c r="HL22" s="1">
        <v>-60.249635994439998</v>
      </c>
      <c r="HM22" s="155">
        <f t="shared" si="68"/>
        <v>-5.4603363849714821</v>
      </c>
      <c r="HN22" s="155">
        <f t="shared" si="69"/>
        <v>-0.73443864522795455</v>
      </c>
      <c r="HP22" s="1">
        <v>-97.75024853667</v>
      </c>
      <c r="HQ22" s="1">
        <v>-37.8577362841</v>
      </c>
      <c r="HR22" s="1">
        <v>-59.87369480225</v>
      </c>
      <c r="HS22" s="155">
        <f t="shared" si="70"/>
        <v>-11.808138250303363</v>
      </c>
      <c r="HT22" s="155">
        <f t="shared" si="71"/>
        <v>-7.0822405105598358</v>
      </c>
      <c r="HV22" s="197" t="str">
        <f t="shared" ca="1" si="72"/>
        <v>def2-svp</v>
      </c>
      <c r="HW22" s="198">
        <f t="shared" si="78"/>
        <v>102</v>
      </c>
      <c r="HX22" s="135">
        <f t="shared" ca="1" si="73"/>
        <v>6.0729625442935316</v>
      </c>
      <c r="HY22" s="135">
        <f t="shared" ca="1" si="74"/>
        <v>2.3392786969144077</v>
      </c>
      <c r="HZ22" s="135">
        <f t="shared" ca="1" si="75"/>
        <v>6.0513918754887133</v>
      </c>
    </row>
    <row r="23" spans="1:234" x14ac:dyDescent="0.25">
      <c r="A23" s="5" t="s">
        <v>259</v>
      </c>
      <c r="B23" s="6">
        <v>-916.89795269512001</v>
      </c>
      <c r="C23" s="6">
        <v>-464.96135257150002</v>
      </c>
      <c r="D23" s="6">
        <v>-451.91433695529003</v>
      </c>
      <c r="E23" s="155">
        <f t="shared" si="4"/>
        <v>-13.9703607587401</v>
      </c>
      <c r="F23" s="155">
        <f t="shared" si="5"/>
        <v>-1.4629837102965162</v>
      </c>
      <c r="H23" s="6">
        <v>-916.57669013124996</v>
      </c>
      <c r="I23" s="6">
        <v>-464.80104389450003</v>
      </c>
      <c r="J23" s="6">
        <v>-451.75260406968999</v>
      </c>
      <c r="K23" s="155">
        <f t="shared" si="6"/>
        <v>-14.459190251783715</v>
      </c>
      <c r="L23" s="155">
        <f t="shared" si="7"/>
        <v>-1.9518132033401319</v>
      </c>
      <c r="N23" s="5">
        <v>-916.87972495968995</v>
      </c>
      <c r="O23" s="5">
        <v>-464.95053325919002</v>
      </c>
      <c r="P23" s="5">
        <v>-451.90410321873998</v>
      </c>
      <c r="Q23" s="155">
        <f t="shared" si="8"/>
        <v>-15.743273189187018</v>
      </c>
      <c r="R23" s="155">
        <f t="shared" si="9"/>
        <v>-3.235896140743435</v>
      </c>
      <c r="T23" s="5">
        <v>-916.53175341483995</v>
      </c>
      <c r="U23" s="5">
        <v>-464.77861050976998</v>
      </c>
      <c r="V23" s="5">
        <v>-451.72955437034</v>
      </c>
      <c r="W23" s="155">
        <f t="shared" si="10"/>
        <v>-14.802041428410595</v>
      </c>
      <c r="X23" s="155">
        <f t="shared" si="11"/>
        <v>-2.2946643799670117</v>
      </c>
      <c r="Z23" s="6">
        <v>-916.47556989073996</v>
      </c>
      <c r="AA23" s="6">
        <v>-464.74647869085999</v>
      </c>
      <c r="AB23" s="6">
        <v>-451.70214104516998</v>
      </c>
      <c r="AC23" s="155">
        <f t="shared" si="12"/>
        <v>-16.911491582068027</v>
      </c>
      <c r="AD23" s="155">
        <f t="shared" si="13"/>
        <v>-4.4041145336244441</v>
      </c>
      <c r="AF23" s="6">
        <v>-916.91510003054998</v>
      </c>
      <c r="AG23" s="6">
        <v>-464.95791006995</v>
      </c>
      <c r="AH23" s="6">
        <v>-451.93025839717001</v>
      </c>
      <c r="AI23" s="155">
        <f t="shared" si="14"/>
        <v>-16.89982536793967</v>
      </c>
      <c r="AJ23" s="155">
        <f t="shared" si="15"/>
        <v>-4.3924483194960864</v>
      </c>
      <c r="AL23" s="6">
        <v>-916.42541340981995</v>
      </c>
      <c r="AM23" s="6">
        <v>-464.72082075077998</v>
      </c>
      <c r="AN23" s="6">
        <v>-451.67774601772999</v>
      </c>
      <c r="AO23" s="155">
        <f t="shared" si="16"/>
        <v>-16.846535888430108</v>
      </c>
      <c r="AP23" s="155">
        <f t="shared" si="17"/>
        <v>-4.3391588399865242</v>
      </c>
      <c r="AR23" s="6">
        <v>-916.48116875794005</v>
      </c>
      <c r="AS23" s="6">
        <v>-464.75023815434002</v>
      </c>
      <c r="AT23" s="6">
        <v>-451.70365401529</v>
      </c>
      <c r="AU23" s="155">
        <f t="shared" si="76"/>
        <v>-17.116331930427268</v>
      </c>
      <c r="AV23" s="155">
        <f t="shared" si="18"/>
        <v>-4.608954881983685</v>
      </c>
      <c r="AX23" s="6">
        <v>-916.97923146795995</v>
      </c>
      <c r="AY23" s="6">
        <v>-465.00311956104002</v>
      </c>
      <c r="AZ23" s="6">
        <v>-451.95523578153001</v>
      </c>
      <c r="BA23" s="155">
        <f t="shared" si="19"/>
        <v>-13.09997744342766</v>
      </c>
      <c r="BB23" s="155">
        <f t="shared" si="20"/>
        <v>-0.59260039498407657</v>
      </c>
      <c r="BD23" s="6">
        <v>-916.95894650370997</v>
      </c>
      <c r="BE23" s="6">
        <v>-464.99256955554</v>
      </c>
      <c r="BF23" s="6">
        <v>-451.94492488237</v>
      </c>
      <c r="BG23" s="155">
        <f t="shared" si="21"/>
        <v>-13.461385810134681</v>
      </c>
      <c r="BH23" s="155">
        <f t="shared" si="22"/>
        <v>-0.95400876169109772</v>
      </c>
      <c r="BJ23" s="6">
        <v>-916.96748472177001</v>
      </c>
      <c r="BK23" s="6">
        <v>-464.99707082430001</v>
      </c>
      <c r="BL23" s="6">
        <v>-451.94930498412998</v>
      </c>
      <c r="BM23" s="155">
        <f t="shared" si="23"/>
        <v>-13.246054209992861</v>
      </c>
      <c r="BN23" s="155">
        <f t="shared" si="24"/>
        <v>-0.73867716154927798</v>
      </c>
      <c r="BP23" s="6">
        <v>-917.01986332517004</v>
      </c>
      <c r="BQ23" s="6">
        <v>-465.02383908894001</v>
      </c>
      <c r="BR23" s="6">
        <v>-451.97607285667999</v>
      </c>
      <c r="BS23" s="155">
        <f t="shared" si="25"/>
        <v>-12.519690181443444</v>
      </c>
      <c r="BT23" s="155">
        <f t="shared" si="26"/>
        <v>-1.2313132999860699E-2</v>
      </c>
      <c r="BV23" s="6">
        <v>-917.02022693054005</v>
      </c>
      <c r="BW23" s="6">
        <v>-465.02398835139002</v>
      </c>
      <c r="BX23" s="6">
        <v>-451.97622785009003</v>
      </c>
      <c r="BY23" s="155">
        <f t="shared" si="27"/>
        <v>-12.556932592443392</v>
      </c>
      <c r="BZ23" s="155">
        <f t="shared" si="28"/>
        <v>-4.9555543999808549E-2</v>
      </c>
      <c r="CB23" s="6">
        <v>-917.02206169933004</v>
      </c>
      <c r="CC23" s="6">
        <v>-465.02498755517001</v>
      </c>
      <c r="CD23" s="6">
        <v>-451.97714238681999</v>
      </c>
      <c r="CE23" s="155">
        <f t="shared" si="29"/>
        <v>-12.507377048443583</v>
      </c>
      <c r="CF23" s="155">
        <f t="shared" si="30"/>
        <v>0</v>
      </c>
      <c r="CH23" s="71">
        <v>-917.02209387208995</v>
      </c>
      <c r="CI23" s="71">
        <v>-465.02500144960999</v>
      </c>
      <c r="CJ23" s="71">
        <v>-451.97715995901001</v>
      </c>
      <c r="CK23" s="155">
        <f t="shared" ref="CK23" si="95">(CH23-CI23-CJ23)*627.51</f>
        <v>-12.507820152032387</v>
      </c>
      <c r="CL23" s="155">
        <f t="shared" ref="CL23" si="96">CK23-$CE23</f>
        <v>-4.4310358880395029E-4</v>
      </c>
      <c r="CN23" s="6">
        <v>-916.41878185989003</v>
      </c>
      <c r="CO23" s="6">
        <v>-464.71861500262003</v>
      </c>
      <c r="CP23" s="6">
        <v>-451.67401735766998</v>
      </c>
      <c r="CQ23" s="155">
        <f t="shared" si="31"/>
        <v>-16.409072494010918</v>
      </c>
      <c r="CR23" s="155">
        <f t="shared" si="32"/>
        <v>-3.9016954455673343</v>
      </c>
      <c r="CT23" s="6">
        <v>-915.92203604735005</v>
      </c>
      <c r="CU23" s="6">
        <v>-464.46845521592002</v>
      </c>
      <c r="CV23" s="6">
        <v>-451.42779469443002</v>
      </c>
      <c r="CW23" s="155">
        <f t="shared" si="33"/>
        <v>-16.181058828877166</v>
      </c>
      <c r="CX23" s="155">
        <f t="shared" si="34"/>
        <v>-3.6736817804335828</v>
      </c>
      <c r="CZ23" s="6">
        <v>-916.00047756060997</v>
      </c>
      <c r="DA23" s="6">
        <v>-464.50658686493</v>
      </c>
      <c r="DB23" s="6">
        <v>-451.46647781480999</v>
      </c>
      <c r="DC23" s="155">
        <f t="shared" si="35"/>
        <v>-17.201856874717564</v>
      </c>
      <c r="DD23" s="155">
        <f t="shared" si="36"/>
        <v>-4.6944798262739802</v>
      </c>
      <c r="DF23" s="6">
        <v>-916.98295471688004</v>
      </c>
      <c r="DG23" s="6">
        <v>-465.00484586431003</v>
      </c>
      <c r="DH23" s="6">
        <v>-451.95709796894999</v>
      </c>
      <c r="DI23" s="155">
        <f t="shared" si="37"/>
        <v>-13.184539580400013</v>
      </c>
      <c r="DJ23" s="155">
        <f t="shared" si="38"/>
        <v>-0.67716253195643006</v>
      </c>
      <c r="DL23" s="6">
        <v>-916.94188275432998</v>
      </c>
      <c r="DM23" s="6">
        <v>-464.98310855458999</v>
      </c>
      <c r="DN23" s="6">
        <v>-451.9372944616</v>
      </c>
      <c r="DO23" s="155">
        <f t="shared" si="39"/>
        <v>-13.478750480223621</v>
      </c>
      <c r="DP23" s="155">
        <f t="shared" si="40"/>
        <v>-0.97137343178003732</v>
      </c>
      <c r="DR23" s="6">
        <v>-916.94732763878994</v>
      </c>
      <c r="DS23" s="6">
        <v>-464.98621553171</v>
      </c>
      <c r="DT23" s="6">
        <v>-451.94001350104998</v>
      </c>
      <c r="DU23" s="155">
        <f t="shared" si="41"/>
        <v>-13.239586269863995</v>
      </c>
      <c r="DV23" s="155">
        <f t="shared" si="42"/>
        <v>-0.73220922142041189</v>
      </c>
      <c r="DX23" s="6">
        <v>-917.01032113670999</v>
      </c>
      <c r="DY23" s="6">
        <v>-465.01866178226999</v>
      </c>
      <c r="DZ23" s="6">
        <v>-451.97137445037998</v>
      </c>
      <c r="EA23" s="155">
        <f t="shared" si="43"/>
        <v>-12.728980146703103</v>
      </c>
      <c r="EB23" s="155">
        <f t="shared" si="44"/>
        <v>-0.22160309825951963</v>
      </c>
      <c r="ED23" s="6">
        <v>-917.01103238429005</v>
      </c>
      <c r="EE23" s="6">
        <v>-465.0191235204</v>
      </c>
      <c r="EF23" s="6">
        <v>-451.97177338110998</v>
      </c>
      <c r="EG23" s="155">
        <f t="shared" si="89"/>
        <v>-12.635216799317226</v>
      </c>
      <c r="EH23" s="155">
        <f t="shared" si="46"/>
        <v>-0.12783975087364219</v>
      </c>
      <c r="EJ23" s="6">
        <v>-916.72651865551995</v>
      </c>
      <c r="EK23" s="6">
        <v>-464.87720071020999</v>
      </c>
      <c r="EL23" s="6">
        <v>-451.82436638658999</v>
      </c>
      <c r="EM23" s="155">
        <f t="shared" si="47"/>
        <v>-15.657352612372563</v>
      </c>
      <c r="EN23" s="155">
        <f t="shared" si="48"/>
        <v>-3.1499755639289795</v>
      </c>
      <c r="EP23" s="6">
        <v>-916.60234053258</v>
      </c>
      <c r="EQ23" s="6">
        <v>-464.81456022765002</v>
      </c>
      <c r="ER23" s="6">
        <v>-451.76340385992</v>
      </c>
      <c r="ES23" s="155">
        <f t="shared" si="49"/>
        <v>-15.296463008210972</v>
      </c>
      <c r="ET23" s="155">
        <f t="shared" si="50"/>
        <v>-2.7890859597673892</v>
      </c>
      <c r="EV23" s="6">
        <v>-916.67615282871998</v>
      </c>
      <c r="EW23" s="6">
        <v>-464.85179904861002</v>
      </c>
      <c r="EX23" s="6">
        <v>-451.80143548273003</v>
      </c>
      <c r="EY23" s="155">
        <f t="shared" si="51"/>
        <v>-14.381460788880576</v>
      </c>
      <c r="EZ23" s="155">
        <f t="shared" si="52"/>
        <v>-1.8740837404369923</v>
      </c>
      <c r="FB23" s="6">
        <v>-916.94315472604001</v>
      </c>
      <c r="FC23" s="6">
        <v>-464.98468513455998</v>
      </c>
      <c r="FD23" s="6">
        <v>-451.93648565200999</v>
      </c>
      <c r="FE23" s="155">
        <f t="shared" si="53"/>
        <v>-13.795141856840386</v>
      </c>
      <c r="FF23" s="155">
        <f t="shared" si="54"/>
        <v>-1.287764808396803</v>
      </c>
      <c r="FH23" s="6">
        <v>-916.92434337937004</v>
      </c>
      <c r="FI23" s="6">
        <v>-464.97466296722001</v>
      </c>
      <c r="FJ23" s="6">
        <v>-451.92753110046999</v>
      </c>
      <c r="FK23" s="155">
        <f t="shared" si="55"/>
        <v>-13.898914572341187</v>
      </c>
      <c r="FL23" s="155">
        <f t="shared" si="56"/>
        <v>-1.391537523897604</v>
      </c>
      <c r="FN23" s="6">
        <v>-916.93670443995995</v>
      </c>
      <c r="FO23" s="6">
        <v>-464.98200998204999</v>
      </c>
      <c r="FP23" s="6">
        <v>-451.93405393027001</v>
      </c>
      <c r="FQ23" s="155">
        <f t="shared" si="81"/>
        <v>-12.952137499348195</v>
      </c>
      <c r="FR23" s="155">
        <f t="shared" si="58"/>
        <v>-0.44476045090461191</v>
      </c>
      <c r="FT23" s="6">
        <v>-916.99256282461999</v>
      </c>
      <c r="FU23" s="6">
        <v>-465.00943519537998</v>
      </c>
      <c r="FV23" s="6">
        <v>-451.96219182588999</v>
      </c>
      <c r="FW23" s="155">
        <f t="shared" si="59"/>
        <v>-13.137425960176058</v>
      </c>
      <c r="FX23" s="155">
        <f t="shared" si="60"/>
        <v>-0.63004891173247479</v>
      </c>
      <c r="FZ23" s="6">
        <v>-916.99764703584003</v>
      </c>
      <c r="GA23" s="6">
        <v>-465.01245667846001</v>
      </c>
      <c r="GB23" s="6">
        <v>-451.96476592101999</v>
      </c>
      <c r="GC23" s="155">
        <f t="shared" si="61"/>
        <v>-12.816538060283049</v>
      </c>
      <c r="GD23" s="155">
        <f t="shared" si="62"/>
        <v>-0.30916101183946587</v>
      </c>
      <c r="GF23" s="6">
        <v>-916.801638112153</v>
      </c>
      <c r="GG23" s="6">
        <v>-464.90336844767199</v>
      </c>
      <c r="GH23" s="6">
        <v>-451.87294332871801</v>
      </c>
      <c r="GI23" s="155">
        <f t="shared" si="77"/>
        <v>-15.892528954638616</v>
      </c>
      <c r="GJ23" s="155">
        <f t="shared" si="63"/>
        <v>-3.3851519061950324</v>
      </c>
      <c r="GL23" s="6">
        <v>-916.77982313724601</v>
      </c>
      <c r="GM23" s="6">
        <v>-464.89295316928002</v>
      </c>
      <c r="GN23" s="6">
        <v>-451.86138391113298</v>
      </c>
      <c r="GO23" s="155">
        <f t="shared" si="94"/>
        <v>-15.992755523286686</v>
      </c>
      <c r="GP23" s="155">
        <f t="shared" si="64"/>
        <v>-3.4853784748431025</v>
      </c>
      <c r="GR23" s="6">
        <v>-915.60204582597601</v>
      </c>
      <c r="GS23" s="6">
        <v>-464.27217827326598</v>
      </c>
      <c r="GT23" s="6">
        <v>-451.287504522061</v>
      </c>
      <c r="GU23" s="155">
        <f t="shared" si="1"/>
        <v>-26.583225362571643</v>
      </c>
      <c r="GV23" s="155">
        <f t="shared" si="65"/>
        <v>-14.075848314128059</v>
      </c>
      <c r="GX23" s="6">
        <v>-916.91784380105605</v>
      </c>
      <c r="GY23" s="6">
        <v>-464.96889826778101</v>
      </c>
      <c r="GZ23" s="6">
        <v>-451.92834258987199</v>
      </c>
      <c r="HA23" s="155">
        <f t="shared" si="2"/>
        <v>-12.928553014846875</v>
      </c>
      <c r="HB23" s="155">
        <f t="shared" si="66"/>
        <v>-0.42117596640329147</v>
      </c>
      <c r="HD23" s="5">
        <v>-916.91406032560997</v>
      </c>
      <c r="HE23" s="5">
        <v>-464.96701226088499</v>
      </c>
      <c r="HF23" s="5">
        <v>-451.92641559209602</v>
      </c>
      <c r="HG23" s="155">
        <f t="shared" si="3"/>
        <v>-12.947082899399216</v>
      </c>
      <c r="HH23" s="155">
        <f t="shared" si="67"/>
        <v>-0.43970585095563308</v>
      </c>
      <c r="HJ23" s="1">
        <v>-166.57731049367999</v>
      </c>
      <c r="HK23" s="1">
        <v>-81.872405819790004</v>
      </c>
      <c r="HL23" s="1">
        <v>-84.680045123469995</v>
      </c>
      <c r="HM23" s="155">
        <f t="shared" si="68"/>
        <v>-15.599616484047782</v>
      </c>
      <c r="HN23" s="155">
        <f t="shared" si="69"/>
        <v>-3.0922394356041991</v>
      </c>
      <c r="HP23" s="1">
        <v>-165.67248651591001</v>
      </c>
      <c r="HQ23" s="1">
        <v>-81.440670997180007</v>
      </c>
      <c r="HR23" s="1">
        <v>-84.201781568089999</v>
      </c>
      <c r="HS23" s="155">
        <f t="shared" si="70"/>
        <v>-18.846604366108647</v>
      </c>
      <c r="HT23" s="155">
        <f t="shared" si="71"/>
        <v>-6.3392273176650633</v>
      </c>
      <c r="HV23" s="197" t="str">
        <f t="shared" ca="1" si="72"/>
        <v>def2-svpd</v>
      </c>
      <c r="HW23" s="198">
        <f t="shared" si="78"/>
        <v>108</v>
      </c>
      <c r="HX23" s="135">
        <f t="shared" ca="1" si="73"/>
        <v>4.6944798262739802</v>
      </c>
      <c r="HY23" s="135">
        <f t="shared" ca="1" si="74"/>
        <v>1.8612592821143465</v>
      </c>
      <c r="HZ23" s="135">
        <f t="shared" ca="1" si="75"/>
        <v>4.3633183389270584</v>
      </c>
    </row>
    <row r="24" spans="1:234" x14ac:dyDescent="0.25">
      <c r="A24" s="5" t="s">
        <v>260</v>
      </c>
      <c r="B24" s="6">
        <v>-155.0512367755</v>
      </c>
      <c r="C24" s="6">
        <v>-78.158190985869993</v>
      </c>
      <c r="D24" s="6">
        <v>-76.889157128449995</v>
      </c>
      <c r="E24" s="155">
        <f t="shared" si="4"/>
        <v>-2.4401737770704228</v>
      </c>
      <c r="F24" s="155">
        <f t="shared" si="5"/>
        <v>-8.430535354109292E-2</v>
      </c>
      <c r="H24" s="6">
        <v>-154.99333112444</v>
      </c>
      <c r="I24" s="6">
        <v>-78.130256014270003</v>
      </c>
      <c r="J24" s="6">
        <v>-76.858631491150007</v>
      </c>
      <c r="K24" s="155">
        <f t="shared" si="6"/>
        <v>-2.7884153712367934</v>
      </c>
      <c r="L24" s="155">
        <f t="shared" si="7"/>
        <v>-0.43254694770746349</v>
      </c>
      <c r="N24" s="5">
        <v>-155.04887384941</v>
      </c>
      <c r="O24" s="5">
        <v>-78.156838180570006</v>
      </c>
      <c r="P24" s="5">
        <v>-76.887686649369996</v>
      </c>
      <c r="Q24" s="155">
        <f t="shared" si="8"/>
        <v>-2.7290532076187199</v>
      </c>
      <c r="R24" s="155">
        <f t="shared" si="9"/>
        <v>-0.37318478408939004</v>
      </c>
      <c r="T24" s="5">
        <v>-154.98129935956999</v>
      </c>
      <c r="U24" s="5">
        <v>-78.12456695134</v>
      </c>
      <c r="V24" s="5">
        <v>-76.851494419510004</v>
      </c>
      <c r="W24" s="155">
        <f t="shared" si="10"/>
        <v>-3.286890301676769</v>
      </c>
      <c r="X24" s="155">
        <f t="shared" si="11"/>
        <v>-0.93102187814743909</v>
      </c>
      <c r="Z24" s="6">
        <v>-154.98317069551001</v>
      </c>
      <c r="AA24" s="6">
        <v>-78.123099601790003</v>
      </c>
      <c r="AB24" s="6">
        <v>-76.855636776300003</v>
      </c>
      <c r="AC24" s="155">
        <f t="shared" si="12"/>
        <v>-2.7825785242283105</v>
      </c>
      <c r="AD24" s="155">
        <f t="shared" si="13"/>
        <v>-0.42671010069898063</v>
      </c>
      <c r="AF24" s="6">
        <v>-155.04025840234999</v>
      </c>
      <c r="AG24" s="6">
        <v>-78.151605713449996</v>
      </c>
      <c r="AH24" s="6">
        <v>-76.884217503339997</v>
      </c>
      <c r="AI24" s="155">
        <f t="shared" si="14"/>
        <v>-2.7831232907546242</v>
      </c>
      <c r="AJ24" s="155">
        <f t="shared" si="15"/>
        <v>-0.42725486722529427</v>
      </c>
      <c r="AL24" s="6">
        <v>-154.96634940107</v>
      </c>
      <c r="AM24" s="6">
        <v>-78.115210363510002</v>
      </c>
      <c r="AN24" s="6">
        <v>-76.846884104240004</v>
      </c>
      <c r="AO24" s="155">
        <f t="shared" si="16"/>
        <v>-2.6700132076323211</v>
      </c>
      <c r="AP24" s="155">
        <f t="shared" si="17"/>
        <v>-0.31414478410299118</v>
      </c>
      <c r="AR24" s="6">
        <v>-154.97072857966</v>
      </c>
      <c r="AS24" s="6">
        <v>-78.117276277350001</v>
      </c>
      <c r="AT24" s="6">
        <v>-76.848525411439994</v>
      </c>
      <c r="AU24" s="155">
        <f t="shared" si="76"/>
        <v>-3.0916732898399562</v>
      </c>
      <c r="AV24" s="155">
        <f t="shared" si="18"/>
        <v>-0.73580486631062625</v>
      </c>
      <c r="AX24" s="6">
        <v>-155.06608065483999</v>
      </c>
      <c r="AY24" s="6">
        <v>-78.165489523389994</v>
      </c>
      <c r="AZ24" s="6">
        <v>-76.89680486124</v>
      </c>
      <c r="BA24" s="155">
        <f t="shared" si="19"/>
        <v>-2.3759224194770985</v>
      </c>
      <c r="BB24" s="155">
        <f t="shared" si="20"/>
        <v>-2.0053995947768577E-2</v>
      </c>
      <c r="BD24" s="6">
        <v>-155.06158310356</v>
      </c>
      <c r="BE24" s="6">
        <v>-78.163326470979996</v>
      </c>
      <c r="BF24" s="6">
        <v>-76.89449504081</v>
      </c>
      <c r="BG24" s="155">
        <f t="shared" si="21"/>
        <v>-2.3604364515932676</v>
      </c>
      <c r="BH24" s="155">
        <f t="shared" si="22"/>
        <v>-4.5680280639377457E-3</v>
      </c>
      <c r="BJ24" s="6">
        <v>-155.06259841920999</v>
      </c>
      <c r="BK24" s="6">
        <v>-78.163828327090002</v>
      </c>
      <c r="BL24" s="6">
        <v>-76.894842686719997</v>
      </c>
      <c r="BM24" s="155">
        <f t="shared" si="23"/>
        <v>-2.4644861625488623</v>
      </c>
      <c r="BN24" s="155">
        <f t="shared" si="24"/>
        <v>-0.10861773901953242</v>
      </c>
      <c r="BP24" s="6">
        <v>-155.07254937968</v>
      </c>
      <c r="BQ24" s="6">
        <v>-78.168876743650003</v>
      </c>
      <c r="BR24" s="6">
        <v>-76.899917293749994</v>
      </c>
      <c r="BS24" s="155">
        <f t="shared" si="25"/>
        <v>-2.3565148341238213</v>
      </c>
      <c r="BT24" s="155">
        <f t="shared" si="26"/>
        <v>-6.4641059449144223E-4</v>
      </c>
      <c r="BV24" s="6">
        <v>-155.07257355638001</v>
      </c>
      <c r="BW24" s="6">
        <v>-78.168888560840003</v>
      </c>
      <c r="BX24" s="6">
        <v>-76.899923962949998</v>
      </c>
      <c r="BY24" s="155">
        <f t="shared" si="27"/>
        <v>-2.3600855605547606</v>
      </c>
      <c r="BZ24" s="155">
        <f t="shared" si="28"/>
        <v>-4.217137025430695E-3</v>
      </c>
      <c r="CB24" s="6">
        <v>-155.07285900113001</v>
      </c>
      <c r="CC24" s="6">
        <v>-78.169049762430006</v>
      </c>
      <c r="CD24" s="6">
        <v>-76.900054926539994</v>
      </c>
      <c r="CE24" s="155">
        <f t="shared" si="29"/>
        <v>-2.3558684235293299</v>
      </c>
      <c r="CF24" s="155">
        <f t="shared" si="30"/>
        <v>0</v>
      </c>
      <c r="CH24" s="6">
        <v>-155.07286298464001</v>
      </c>
      <c r="CI24" s="6">
        <v>-78.169051318279998</v>
      </c>
      <c r="CJ24" s="6">
        <v>-76.900055129059993</v>
      </c>
      <c r="CK24" s="155">
        <f t="shared" si="83"/>
        <v>-2.3572647211359068</v>
      </c>
      <c r="CL24" s="155">
        <f t="shared" si="80"/>
        <v>-1.3962976065768906E-3</v>
      </c>
      <c r="CN24" s="6">
        <v>-154.97195659284</v>
      </c>
      <c r="CO24" s="6">
        <v>-78.117064821940005</v>
      </c>
      <c r="CP24" s="6">
        <v>-76.850243596159999</v>
      </c>
      <c r="CQ24" s="155">
        <f t="shared" si="31"/>
        <v>-2.9167761310961526</v>
      </c>
      <c r="CR24" s="155">
        <f t="shared" si="32"/>
        <v>-0.56090770756682273</v>
      </c>
      <c r="CT24" s="6">
        <v>-154.87592180831999</v>
      </c>
      <c r="CU24" s="6">
        <v>-78.070036404899994</v>
      </c>
      <c r="CV24" s="6">
        <v>-76.801177749570002</v>
      </c>
      <c r="CW24" s="155">
        <f t="shared" si="33"/>
        <v>-2.9540998674077481</v>
      </c>
      <c r="CX24" s="155">
        <f t="shared" si="34"/>
        <v>-0.5982314438784182</v>
      </c>
      <c r="CZ24" s="6">
        <v>-154.88774973141</v>
      </c>
      <c r="DA24" s="6">
        <v>-78.076213241630001</v>
      </c>
      <c r="DB24" s="6">
        <v>-76.806402828179998</v>
      </c>
      <c r="DC24" s="155">
        <f t="shared" si="35"/>
        <v>-3.2214239906151327</v>
      </c>
      <c r="DD24" s="155">
        <f t="shared" si="36"/>
        <v>-0.86555556708580283</v>
      </c>
      <c r="DF24" s="6">
        <v>-155.06475712943001</v>
      </c>
      <c r="DG24" s="6">
        <v>-78.164450838769994</v>
      </c>
      <c r="DH24" s="6">
        <v>-76.896359414540001</v>
      </c>
      <c r="DI24" s="155">
        <f t="shared" si="37"/>
        <v>-2.4767042340682353</v>
      </c>
      <c r="DJ24" s="155">
        <f t="shared" si="38"/>
        <v>-0.12083581053890535</v>
      </c>
      <c r="DL24" s="6">
        <v>-155.05591108350001</v>
      </c>
      <c r="DM24" s="6">
        <v>-78.160168323120004</v>
      </c>
      <c r="DN24" s="6">
        <v>-76.891752856289997</v>
      </c>
      <c r="DO24" s="155">
        <f t="shared" si="39"/>
        <v>-2.5037047155192416</v>
      </c>
      <c r="DP24" s="155">
        <f t="shared" si="40"/>
        <v>-0.14783629198991166</v>
      </c>
      <c r="DR24" s="6">
        <v>-155.05670507868999</v>
      </c>
      <c r="DS24" s="6">
        <v>-78.160522766100001</v>
      </c>
      <c r="DT24" s="6">
        <v>-76.892199646540007</v>
      </c>
      <c r="DU24" s="155">
        <f t="shared" si="41"/>
        <v>-2.499162773021967</v>
      </c>
      <c r="DV24" s="155">
        <f t="shared" si="42"/>
        <v>-0.14329434949263709</v>
      </c>
      <c r="DX24" s="6">
        <v>-155.07091351726999</v>
      </c>
      <c r="DY24" s="6">
        <v>-78.168005058220004</v>
      </c>
      <c r="DZ24" s="6">
        <v>-76.899132935439994</v>
      </c>
      <c r="EA24" s="155">
        <f t="shared" si="43"/>
        <v>-2.3691788205037834</v>
      </c>
      <c r="EB24" s="155">
        <f t="shared" si="44"/>
        <v>-1.3310396974453464E-2</v>
      </c>
      <c r="ED24" s="6">
        <v>-155.07097965643001</v>
      </c>
      <c r="EE24" s="6">
        <v>-78.168025745639994</v>
      </c>
      <c r="EF24" s="6">
        <v>-76.899169329200006</v>
      </c>
      <c r="EG24" s="155">
        <f t="shared" si="89"/>
        <v>-2.3748627935479729</v>
      </c>
      <c r="EH24" s="155">
        <f t="shared" si="46"/>
        <v>-1.8994370018643014E-2</v>
      </c>
      <c r="EJ24" s="6">
        <v>-155.02315195263</v>
      </c>
      <c r="EK24" s="6">
        <v>-78.143524935200006</v>
      </c>
      <c r="EL24" s="6">
        <v>-76.875145679669998</v>
      </c>
      <c r="EM24" s="155">
        <f t="shared" si="47"/>
        <v>-2.8120842577762994</v>
      </c>
      <c r="EN24" s="155">
        <f t="shared" si="48"/>
        <v>-0.45621583424696954</v>
      </c>
      <c r="EP24" s="6">
        <v>-154.98777977975001</v>
      </c>
      <c r="EQ24" s="6">
        <v>-78.125406583239993</v>
      </c>
      <c r="ER24" s="6">
        <v>-76.857863863450007</v>
      </c>
      <c r="ES24" s="155">
        <f t="shared" si="49"/>
        <v>-2.8296515884893143</v>
      </c>
      <c r="ET24" s="155">
        <f t="shared" si="50"/>
        <v>-0.4737831649599844</v>
      </c>
      <c r="EV24" s="6">
        <v>-154.99958978951</v>
      </c>
      <c r="EW24" s="6">
        <v>-78.132300499419998</v>
      </c>
      <c r="EX24" s="6">
        <v>-76.862909237460002</v>
      </c>
      <c r="EY24" s="155">
        <f t="shared" si="51"/>
        <v>-2.7485268258497451</v>
      </c>
      <c r="EZ24" s="155">
        <f t="shared" si="52"/>
        <v>-0.39265840232041516</v>
      </c>
      <c r="FB24" s="6">
        <v>-155.06063040018</v>
      </c>
      <c r="FC24" s="6">
        <v>-78.162591660770005</v>
      </c>
      <c r="FD24" s="6">
        <v>-76.89407138</v>
      </c>
      <c r="FE24" s="155">
        <f t="shared" si="53"/>
        <v>-2.4895577033678693</v>
      </c>
      <c r="FF24" s="155">
        <f t="shared" si="54"/>
        <v>-0.1336892798385394</v>
      </c>
      <c r="FH24" s="6">
        <v>-155.05686297323001</v>
      </c>
      <c r="FI24" s="6">
        <v>-78.160730574940004</v>
      </c>
      <c r="FJ24" s="6">
        <v>-76.892178668689994</v>
      </c>
      <c r="FK24" s="155">
        <f t="shared" si="55"/>
        <v>-2.481004861304402</v>
      </c>
      <c r="FL24" s="155">
        <f t="shared" si="56"/>
        <v>-0.12513643777507211</v>
      </c>
      <c r="FN24" s="6">
        <v>-155.05826649315</v>
      </c>
      <c r="FO24" s="6">
        <v>-78.161431333739998</v>
      </c>
      <c r="FP24" s="6">
        <v>-76.892944286190001</v>
      </c>
      <c r="FQ24" s="155">
        <f t="shared" si="81"/>
        <v>-2.4415618542830582</v>
      </c>
      <c r="FR24" s="155">
        <f t="shared" si="58"/>
        <v>-8.5693430753728261E-2</v>
      </c>
      <c r="FT24" s="6">
        <v>-155.0677096849</v>
      </c>
      <c r="FU24" s="6">
        <v>-78.166300142599994</v>
      </c>
      <c r="FV24" s="6">
        <v>-76.897531555100002</v>
      </c>
      <c r="FW24" s="155">
        <f t="shared" si="59"/>
        <v>-2.4334757478715048</v>
      </c>
      <c r="FX24" s="155">
        <f t="shared" si="60"/>
        <v>-7.7607324342174877E-2</v>
      </c>
      <c r="FZ24" s="6">
        <v>-155.06836897146999</v>
      </c>
      <c r="GA24" s="6">
        <v>-78.166706497709995</v>
      </c>
      <c r="GB24" s="6">
        <v>-76.89784534607</v>
      </c>
      <c r="GC24" s="155">
        <f t="shared" si="61"/>
        <v>-2.3952857967511192</v>
      </c>
      <c r="GD24" s="155">
        <f t="shared" si="62"/>
        <v>-3.9417373221789287E-2</v>
      </c>
      <c r="GF24" s="6">
        <v>-155.033757763587</v>
      </c>
      <c r="GG24" s="6">
        <v>-78.148867428957999</v>
      </c>
      <c r="GH24" s="6">
        <v>-76.880286542445006</v>
      </c>
      <c r="GI24" s="155">
        <f t="shared" si="77"/>
        <v>-2.8889256333816169</v>
      </c>
      <c r="GJ24" s="155">
        <f t="shared" si="63"/>
        <v>-0.533057209852287</v>
      </c>
      <c r="GL24" s="6">
        <v>-155.024542603843</v>
      </c>
      <c r="GM24" s="6">
        <v>-78.144774679885998</v>
      </c>
      <c r="GN24" s="6">
        <v>-76.875377184509006</v>
      </c>
      <c r="GO24" s="155">
        <f t="shared" si="94"/>
        <v>-2.7552329110136804</v>
      </c>
      <c r="GP24" s="155">
        <f t="shared" si="64"/>
        <v>-0.39936448748435049</v>
      </c>
      <c r="GR24" s="6">
        <v>-154.70966973904299</v>
      </c>
      <c r="GS24" s="6">
        <v>-77.978064674123999</v>
      </c>
      <c r="GT24" s="6">
        <v>-76.722802229787007</v>
      </c>
      <c r="GU24" s="155">
        <f t="shared" si="1"/>
        <v>-5.5238670736736406</v>
      </c>
      <c r="GV24" s="155">
        <f t="shared" si="65"/>
        <v>-3.1679986501443107</v>
      </c>
      <c r="GX24" s="6">
        <v>-155.05788210698901</v>
      </c>
      <c r="GY24" s="6">
        <v>-78.161369343404999</v>
      </c>
      <c r="GZ24" s="6">
        <v>-76.892731926474994</v>
      </c>
      <c r="HA24" s="155">
        <f t="shared" si="2"/>
        <v>-2.3725130942807202</v>
      </c>
      <c r="HB24" s="155">
        <f t="shared" si="66"/>
        <v>-1.6644670751390311E-2</v>
      </c>
      <c r="HD24" s="5">
        <v>-155.056777324645</v>
      </c>
      <c r="HE24" s="5">
        <v>-78.160704411493001</v>
      </c>
      <c r="HF24" s="5">
        <v>-76.892320795833001</v>
      </c>
      <c r="HG24" s="155">
        <f t="shared" si="3"/>
        <v>-2.3544911388430725</v>
      </c>
      <c r="HH24" s="155">
        <f t="shared" si="67"/>
        <v>1.3772846862574184E-3</v>
      </c>
      <c r="HJ24" s="1">
        <v>-26.463072007609998</v>
      </c>
      <c r="HK24" s="1">
        <v>-13.86302526952</v>
      </c>
      <c r="HL24" s="1">
        <v>-12.595600875420001</v>
      </c>
      <c r="HM24" s="155">
        <f t="shared" si="68"/>
        <v>-2.7898232840505299</v>
      </c>
      <c r="HN24" s="155">
        <f t="shared" si="69"/>
        <v>-0.43395486052120003</v>
      </c>
      <c r="HP24" s="1">
        <v>-26.278258062239999</v>
      </c>
      <c r="HQ24" s="1">
        <v>-13.773112290429999</v>
      </c>
      <c r="HR24" s="1">
        <v>-12.495601267550001</v>
      </c>
      <c r="HS24" s="155">
        <f t="shared" si="70"/>
        <v>-5.9892718681920272</v>
      </c>
      <c r="HT24" s="155">
        <f t="shared" si="71"/>
        <v>-3.6334034446626973</v>
      </c>
      <c r="HV24" s="197" t="str">
        <f t="shared" ca="1" si="72"/>
        <v>def2-tzvp-u</v>
      </c>
      <c r="HW24" s="198">
        <f t="shared" si="78"/>
        <v>114</v>
      </c>
      <c r="HX24" s="135">
        <f t="shared" ca="1" si="73"/>
        <v>1.1157846675347249</v>
      </c>
      <c r="HY24" s="135">
        <f t="shared" ca="1" si="74"/>
        <v>0.4084008857501385</v>
      </c>
      <c r="HZ24" s="135">
        <f t="shared" ca="1" si="75"/>
        <v>1.1146585569161553</v>
      </c>
    </row>
    <row r="25" spans="1:234" x14ac:dyDescent="0.25">
      <c r="A25" s="5" t="s">
        <v>261</v>
      </c>
      <c r="B25" s="6">
        <v>-307.08637047325999</v>
      </c>
      <c r="C25" s="6">
        <v>-230.98186793393</v>
      </c>
      <c r="D25" s="6">
        <v>-76.0964660538</v>
      </c>
      <c r="E25" s="155">
        <f t="shared" si="4"/>
        <v>-5.0429750349207714</v>
      </c>
      <c r="F25" s="155">
        <f t="shared" si="5"/>
        <v>-0.43998604740167924</v>
      </c>
      <c r="H25" s="6">
        <v>-306.97605809605</v>
      </c>
      <c r="I25" s="6">
        <v>-230.90416090719</v>
      </c>
      <c r="J25" s="6">
        <v>-76.063309971539994</v>
      </c>
      <c r="K25" s="155">
        <f t="shared" si="6"/>
        <v>-5.3885647404724377</v>
      </c>
      <c r="L25" s="155">
        <f t="shared" si="7"/>
        <v>-0.78557575295334559</v>
      </c>
      <c r="N25" s="5">
        <v>-307.07456548428001</v>
      </c>
      <c r="O25" s="5">
        <v>-230.97942502187999</v>
      </c>
      <c r="P25" s="5">
        <v>-76.086140550059994</v>
      </c>
      <c r="Q25" s="155">
        <f t="shared" si="8"/>
        <v>-5.6475349924924707</v>
      </c>
      <c r="R25" s="155">
        <f t="shared" si="9"/>
        <v>-1.0445460049733786</v>
      </c>
      <c r="T25" s="5">
        <v>-306.94998036531001</v>
      </c>
      <c r="U25" s="5">
        <v>-230.89430836544</v>
      </c>
      <c r="V25" s="5">
        <v>-76.04718223463</v>
      </c>
      <c r="W25" s="155">
        <f t="shared" si="10"/>
        <v>-5.3274125857614578</v>
      </c>
      <c r="X25" s="155">
        <f t="shared" si="11"/>
        <v>-0.72442359824236568</v>
      </c>
      <c r="Z25" s="6">
        <v>-306.93822614331998</v>
      </c>
      <c r="AA25" s="6">
        <v>-230.88143260922999</v>
      </c>
      <c r="AB25" s="6">
        <v>-76.04733050019</v>
      </c>
      <c r="AC25" s="155">
        <f t="shared" si="12"/>
        <v>-5.9381484025830957</v>
      </c>
      <c r="AD25" s="155">
        <f t="shared" si="13"/>
        <v>-1.3351594150640036</v>
      </c>
      <c r="AF25" s="6">
        <v>-307.07408890731</v>
      </c>
      <c r="AG25" s="6">
        <v>-230.96688606646001</v>
      </c>
      <c r="AH25" s="6">
        <v>-76.097741351620002</v>
      </c>
      <c r="AI25" s="155">
        <f t="shared" si="14"/>
        <v>-5.9371791067120103</v>
      </c>
      <c r="AJ25" s="155">
        <f t="shared" si="15"/>
        <v>-1.3341901191929182</v>
      </c>
      <c r="AL25" s="6">
        <v>-306.91532241752998</v>
      </c>
      <c r="AM25" s="6">
        <v>-230.86489418625999</v>
      </c>
      <c r="AN25" s="6">
        <v>-76.041350098379993</v>
      </c>
      <c r="AO25" s="155">
        <f t="shared" si="16"/>
        <v>-5.6966191698016919</v>
      </c>
      <c r="AP25" s="155">
        <f t="shared" si="17"/>
        <v>-1.0936301822825998</v>
      </c>
      <c r="AR25" s="6">
        <v>-306.93692535224</v>
      </c>
      <c r="AS25" s="6">
        <v>-230.87105475183</v>
      </c>
      <c r="AT25" s="6">
        <v>-76.055902177519997</v>
      </c>
      <c r="AU25" s="155">
        <f t="shared" si="76"/>
        <v>-6.2552850477022943</v>
      </c>
      <c r="AV25" s="155">
        <f t="shared" si="18"/>
        <v>-1.6522960601832022</v>
      </c>
      <c r="AX25" s="6">
        <v>-307.11470090268</v>
      </c>
      <c r="AY25" s="6">
        <v>-231.00354959770999</v>
      </c>
      <c r="AZ25" s="6">
        <v>-76.102990784110006</v>
      </c>
      <c r="BA25" s="155">
        <f t="shared" si="19"/>
        <v>-5.1208084448601108</v>
      </c>
      <c r="BB25" s="155">
        <f t="shared" si="20"/>
        <v>-0.51781945734101864</v>
      </c>
      <c r="BD25" s="6">
        <v>-307.10731441551002</v>
      </c>
      <c r="BE25" s="6">
        <v>-230.99770916265001</v>
      </c>
      <c r="BF25" s="6">
        <v>-76.101476735519995</v>
      </c>
      <c r="BG25" s="155">
        <f t="shared" si="21"/>
        <v>-5.1007259160308385</v>
      </c>
      <c r="BH25" s="155">
        <f t="shared" si="22"/>
        <v>-0.49773692851174633</v>
      </c>
      <c r="BJ25" s="6">
        <v>-307.11039457867003</v>
      </c>
      <c r="BK25" s="6">
        <v>-230.99957835262001</v>
      </c>
      <c r="BL25" s="6">
        <v>-76.103230797229998</v>
      </c>
      <c r="BM25" s="155">
        <f t="shared" si="23"/>
        <v>-4.7599324388519353</v>
      </c>
      <c r="BN25" s="155">
        <f t="shared" si="24"/>
        <v>-0.15694345133284315</v>
      </c>
      <c r="BP25" s="6">
        <v>-307.12872018056999</v>
      </c>
      <c r="BQ25" s="6">
        <v>-231.01325944957</v>
      </c>
      <c r="BR25" s="6">
        <v>-76.108050052669995</v>
      </c>
      <c r="BS25" s="155">
        <f t="shared" si="25"/>
        <v>-4.6502747588518059</v>
      </c>
      <c r="BT25" s="155">
        <f t="shared" si="26"/>
        <v>-4.7285771332713722E-2</v>
      </c>
      <c r="BV25" s="6">
        <v>-307.12881861938001</v>
      </c>
      <c r="BW25" s="6">
        <v>-231.01332905964</v>
      </c>
      <c r="BX25" s="6">
        <v>-76.108154478279999</v>
      </c>
      <c r="BY25" s="155">
        <f t="shared" si="27"/>
        <v>-4.6028369669729274</v>
      </c>
      <c r="BZ25" s="155">
        <f t="shared" si="28"/>
        <v>1.5202054616469951E-4</v>
      </c>
      <c r="CB25" s="6">
        <v>-307.12945558005998</v>
      </c>
      <c r="CC25" s="6">
        <v>-231.01385114268001</v>
      </c>
      <c r="CD25" s="6">
        <v>-76.10826911366</v>
      </c>
      <c r="CE25" s="155">
        <f t="shared" si="29"/>
        <v>-4.6029889875190921</v>
      </c>
      <c r="CF25" s="155">
        <f t="shared" si="30"/>
        <v>0</v>
      </c>
      <c r="CH25" s="6">
        <v>-307.12946812579997</v>
      </c>
      <c r="CI25" s="6">
        <v>-231.01385785456</v>
      </c>
      <c r="CJ25" s="6">
        <v>-76.108286288580004</v>
      </c>
      <c r="CK25" s="155">
        <f t="shared" si="83"/>
        <v>-4.5958723589570969</v>
      </c>
      <c r="CL25" s="155">
        <f t="shared" si="80"/>
        <v>7.1166285619952419E-3</v>
      </c>
      <c r="CN25" s="6">
        <v>-306.91415816025</v>
      </c>
      <c r="CO25" s="6">
        <v>-230.86730737620999</v>
      </c>
      <c r="CP25" s="6">
        <v>-76.037666077050005</v>
      </c>
      <c r="CQ25" s="155">
        <f t="shared" si="31"/>
        <v>-5.763495483293898</v>
      </c>
      <c r="CR25" s="155">
        <f t="shared" si="32"/>
        <v>-1.1605064957748059</v>
      </c>
      <c r="CT25" s="6">
        <v>-306.74101717790001</v>
      </c>
      <c r="CU25" s="6">
        <v>-230.74143611047</v>
      </c>
      <c r="CV25" s="6">
        <v>-75.990785685950001</v>
      </c>
      <c r="CW25" s="155">
        <f t="shared" si="33"/>
        <v>-5.5191898325140532</v>
      </c>
      <c r="CX25" s="155">
        <f t="shared" si="34"/>
        <v>-0.91620084499496102</v>
      </c>
      <c r="CZ25" s="6">
        <v>-306.77824816014999</v>
      </c>
      <c r="DA25" s="6">
        <v>-230.75474187076</v>
      </c>
      <c r="DB25" s="6">
        <v>-76.014439818390002</v>
      </c>
      <c r="DC25" s="155">
        <f t="shared" si="35"/>
        <v>-5.6893012171992146</v>
      </c>
      <c r="DD25" s="155">
        <f t="shared" si="36"/>
        <v>-1.0863122296801224</v>
      </c>
      <c r="DF25" s="6">
        <v>-307.11131211795998</v>
      </c>
      <c r="DG25" s="6">
        <v>-231.00355508462999</v>
      </c>
      <c r="DH25" s="6">
        <v>-76.098782324339993</v>
      </c>
      <c r="DI25" s="155">
        <f t="shared" si="37"/>
        <v>-5.6317196383123029</v>
      </c>
      <c r="DJ25" s="155">
        <f t="shared" si="38"/>
        <v>-1.0287306507932108</v>
      </c>
      <c r="DL25" s="6">
        <v>-307.09634912630003</v>
      </c>
      <c r="DM25" s="6">
        <v>-230.99151459569001</v>
      </c>
      <c r="DN25" s="6">
        <v>-76.095845079559993</v>
      </c>
      <c r="DO25" s="155">
        <f t="shared" si="39"/>
        <v>-5.6409704284025945</v>
      </c>
      <c r="DP25" s="155">
        <f t="shared" si="40"/>
        <v>-1.0379814408835024</v>
      </c>
      <c r="DR25" s="6">
        <v>-307.10024905924001</v>
      </c>
      <c r="DS25" s="6">
        <v>-230.99254194650999</v>
      </c>
      <c r="DT25" s="6">
        <v>-76.100093750200003</v>
      </c>
      <c r="DU25" s="155">
        <f t="shared" si="41"/>
        <v>-4.7774611212147216</v>
      </c>
      <c r="DV25" s="155">
        <f t="shared" si="42"/>
        <v>-0.17447213369562942</v>
      </c>
      <c r="DX25" s="6">
        <v>-307.12517420624999</v>
      </c>
      <c r="DY25" s="6">
        <v>-231.01062799586001</v>
      </c>
      <c r="DZ25" s="6">
        <v>-76.106692331900007</v>
      </c>
      <c r="EA25" s="155">
        <f t="shared" si="43"/>
        <v>-4.9283872912485922</v>
      </c>
      <c r="EB25" s="155">
        <f t="shared" si="44"/>
        <v>-0.32539830372950007</v>
      </c>
      <c r="ED25" s="6">
        <v>-307.12573088472999</v>
      </c>
      <c r="EE25" s="6">
        <v>-231.01074182297</v>
      </c>
      <c r="EF25" s="6">
        <v>-76.107598011809998</v>
      </c>
      <c r="EG25" s="155">
        <f t="shared" si="89"/>
        <v>-4.6379577541165968</v>
      </c>
      <c r="EH25" s="155">
        <f t="shared" si="46"/>
        <v>-3.4968766597504697E-2</v>
      </c>
      <c r="EJ25" s="6">
        <v>-307.01871195494999</v>
      </c>
      <c r="EK25" s="6">
        <v>-230.94686773833001</v>
      </c>
      <c r="EL25" s="6">
        <v>-76.063135459850002</v>
      </c>
      <c r="EM25" s="155">
        <f t="shared" si="47"/>
        <v>-5.4648319607281692</v>
      </c>
      <c r="EN25" s="155">
        <f t="shared" si="48"/>
        <v>-0.8618429732090771</v>
      </c>
      <c r="EP25" s="6">
        <v>-306.96555959522999</v>
      </c>
      <c r="EQ25" s="6">
        <v>-230.90700697973</v>
      </c>
      <c r="ER25" s="6">
        <v>-76.050374933940006</v>
      </c>
      <c r="ES25" s="155">
        <f t="shared" si="49"/>
        <v>-5.1315769557063238</v>
      </c>
      <c r="ET25" s="155">
        <f t="shared" si="50"/>
        <v>-0.52858796818723164</v>
      </c>
      <c r="EV25" s="6">
        <v>-307.00250332794002</v>
      </c>
      <c r="EW25" s="6">
        <v>-230.91902743438001</v>
      </c>
      <c r="EX25" s="6">
        <v>-76.075730138460003</v>
      </c>
      <c r="EY25" s="155">
        <f t="shared" si="51"/>
        <v>-4.8605387828033519</v>
      </c>
      <c r="EZ25" s="155">
        <f t="shared" si="52"/>
        <v>-0.25754979528425981</v>
      </c>
      <c r="FB25" s="6">
        <v>-307.09955134515002</v>
      </c>
      <c r="FC25" s="6">
        <v>-230.9961828763</v>
      </c>
      <c r="FD25" s="6">
        <v>-76.094594236890003</v>
      </c>
      <c r="FE25" s="155">
        <f t="shared" si="53"/>
        <v>-5.5059182972309841</v>
      </c>
      <c r="FF25" s="155">
        <f t="shared" si="54"/>
        <v>-0.902929309711892</v>
      </c>
      <c r="FH25" s="6">
        <v>-307.09305797251</v>
      </c>
      <c r="FI25" s="6">
        <v>-230.99076605921999</v>
      </c>
      <c r="FJ25" s="6">
        <v>-76.093594392940005</v>
      </c>
      <c r="FK25" s="155">
        <f t="shared" si="55"/>
        <v>-5.4577809948269245</v>
      </c>
      <c r="FL25" s="155">
        <f t="shared" si="56"/>
        <v>-0.85479200730783234</v>
      </c>
      <c r="FN25" s="6">
        <v>-307.10027029190002</v>
      </c>
      <c r="FO25" s="6">
        <v>-230.99248355008001</v>
      </c>
      <c r="FP25" s="6">
        <v>-76.100274088299997</v>
      </c>
      <c r="FQ25" s="155">
        <f t="shared" si="81"/>
        <v>-4.71426521034138</v>
      </c>
      <c r="FR25" s="155">
        <f t="shared" si="58"/>
        <v>-0.11127622282228788</v>
      </c>
      <c r="FT25" s="6">
        <v>-307.11793415813997</v>
      </c>
      <c r="FU25" s="6">
        <v>-231.0061924991</v>
      </c>
      <c r="FV25" s="6">
        <v>-76.103306487080005</v>
      </c>
      <c r="FW25" s="155">
        <f t="shared" si="59"/>
        <v>-5.2931547566031503</v>
      </c>
      <c r="FX25" s="155">
        <f t="shared" si="60"/>
        <v>-0.69016576908405813</v>
      </c>
      <c r="FZ25" s="6">
        <v>-307.1207727007</v>
      </c>
      <c r="GA25" s="6">
        <v>-231.00732833951</v>
      </c>
      <c r="GB25" s="6">
        <v>-76.106029619889995</v>
      </c>
      <c r="GC25" s="155">
        <f t="shared" si="61"/>
        <v>-4.6528243131696003</v>
      </c>
      <c r="GD25" s="155">
        <f t="shared" si="62"/>
        <v>-4.9835325650508189E-2</v>
      </c>
      <c r="GF25" s="6">
        <v>-307.05229750212999</v>
      </c>
      <c r="GG25" s="6">
        <v>-230.957099784864</v>
      </c>
      <c r="GH25" s="6">
        <v>-76.086007037352005</v>
      </c>
      <c r="GI25" s="155">
        <f t="shared" si="77"/>
        <v>-5.767243552824679</v>
      </c>
      <c r="GJ25" s="155">
        <f t="shared" si="63"/>
        <v>-1.1642545653055869</v>
      </c>
      <c r="GL25" s="6">
        <v>-307.04101209567801</v>
      </c>
      <c r="GM25" s="6">
        <v>-230.94958164949799</v>
      </c>
      <c r="GN25" s="6">
        <v>-76.082646879994996</v>
      </c>
      <c r="GO25" s="155">
        <f t="shared" si="94"/>
        <v>-5.5117756167685661</v>
      </c>
      <c r="GP25" s="155">
        <f t="shared" si="64"/>
        <v>-0.90878662924947395</v>
      </c>
      <c r="GR25" s="6">
        <v>-306.527617089643</v>
      </c>
      <c r="GS25" s="6">
        <v>-230.50877361623401</v>
      </c>
      <c r="GT25" s="6">
        <v>-76.004430801734998</v>
      </c>
      <c r="GU25" s="155">
        <f t="shared" si="1"/>
        <v>-9.0440956021484364</v>
      </c>
      <c r="GV25" s="155">
        <f t="shared" si="65"/>
        <v>-4.4411066146293443</v>
      </c>
      <c r="GX25" s="6">
        <v>-307.09870600198099</v>
      </c>
      <c r="GY25" s="6">
        <v>-230.99054803020999</v>
      </c>
      <c r="GZ25" s="6">
        <v>-76.100355164069995</v>
      </c>
      <c r="HA25" s="155">
        <f t="shared" si="2"/>
        <v>-4.8963398604529447</v>
      </c>
      <c r="HB25" s="155">
        <f t="shared" si="66"/>
        <v>-0.29335087293385254</v>
      </c>
      <c r="HD25" s="5">
        <v>-307.09697467679302</v>
      </c>
      <c r="HE25" s="5">
        <v>-230.98935024567601</v>
      </c>
      <c r="HF25" s="5">
        <v>-76.099830469259999</v>
      </c>
      <c r="HG25" s="155">
        <f t="shared" si="3"/>
        <v>-4.8907890048976261</v>
      </c>
      <c r="HH25" s="155">
        <f t="shared" si="67"/>
        <v>-0.287800017378534</v>
      </c>
      <c r="HJ25" s="1">
        <v>-55.42675596206</v>
      </c>
      <c r="HK25" s="1">
        <v>-38.106870929689997</v>
      </c>
      <c r="HL25" s="1">
        <v>-17.31217577924</v>
      </c>
      <c r="HM25" s="155">
        <f t="shared" si="68"/>
        <v>-4.8376334316078564</v>
      </c>
      <c r="HN25" s="155">
        <f t="shared" si="69"/>
        <v>-0.23464444408876428</v>
      </c>
      <c r="HP25" s="1">
        <v>-55.08585034064</v>
      </c>
      <c r="HQ25" s="1">
        <v>-37.857773574319999</v>
      </c>
      <c r="HR25" s="1">
        <v>-17.21785619493</v>
      </c>
      <c r="HS25" s="155">
        <f t="shared" si="70"/>
        <v>-6.4135107529392412</v>
      </c>
      <c r="HT25" s="155">
        <f t="shared" si="71"/>
        <v>-1.8105217654201491</v>
      </c>
      <c r="HV25" s="197" t="str">
        <f t="shared" ca="1" si="72"/>
        <v>def2-tzvp</v>
      </c>
      <c r="HW25" s="198">
        <f t="shared" si="78"/>
        <v>120</v>
      </c>
      <c r="HX25" s="135">
        <f t="shared" ca="1" si="73"/>
        <v>1.062639822806438</v>
      </c>
      <c r="HY25" s="135">
        <f t="shared" ca="1" si="74"/>
        <v>0.46362555932463273</v>
      </c>
      <c r="HZ25" s="135">
        <f t="shared" ca="1" si="75"/>
        <v>1.0519642336264194</v>
      </c>
    </row>
    <row r="26" spans="1:234" x14ac:dyDescent="0.25">
      <c r="A26" s="5" t="s">
        <v>262</v>
      </c>
      <c r="B26" s="6">
        <v>-287.28157874342998</v>
      </c>
      <c r="C26" s="6">
        <v>-230.98190971289</v>
      </c>
      <c r="D26" s="6">
        <v>-56.294089738170001</v>
      </c>
      <c r="E26" s="155">
        <f t="shared" si="4"/>
        <v>-3.5010617550815546</v>
      </c>
      <c r="F26" s="155">
        <f t="shared" si="5"/>
        <v>-0.31834964702957702</v>
      </c>
      <c r="H26" s="6">
        <v>-287.18002897162</v>
      </c>
      <c r="I26" s="6">
        <v>-230.90417382995</v>
      </c>
      <c r="J26" s="6">
        <v>-56.269865191379999</v>
      </c>
      <c r="K26" s="155">
        <f t="shared" si="6"/>
        <v>-3.7587537064829446</v>
      </c>
      <c r="L26" s="155">
        <f t="shared" si="7"/>
        <v>-0.57604159843096703</v>
      </c>
      <c r="N26" s="5">
        <v>-287.27325722405999</v>
      </c>
      <c r="O26" s="5">
        <v>-230.97946880980001</v>
      </c>
      <c r="P26" s="5">
        <v>-56.287741044160001</v>
      </c>
      <c r="Q26" s="155">
        <f t="shared" si="8"/>
        <v>-3.794785211437139</v>
      </c>
      <c r="R26" s="155">
        <f t="shared" si="9"/>
        <v>-0.61207310338516141</v>
      </c>
      <c r="T26" s="5">
        <v>-287.16005652989998</v>
      </c>
      <c r="U26" s="5">
        <v>-230.89432730118</v>
      </c>
      <c r="V26" s="5">
        <v>-56.259916650930002</v>
      </c>
      <c r="W26" s="155">
        <f t="shared" si="10"/>
        <v>-3.6474506889870129</v>
      </c>
      <c r="X26" s="155">
        <f t="shared" si="11"/>
        <v>-0.46473858093503528</v>
      </c>
      <c r="Z26" s="6">
        <v>-287.14790076920002</v>
      </c>
      <c r="AA26" s="6">
        <v>-230.88145978720999</v>
      </c>
      <c r="AB26" s="6">
        <v>-56.259953871450001</v>
      </c>
      <c r="AC26" s="155">
        <f t="shared" si="12"/>
        <v>-4.070726734973344</v>
      </c>
      <c r="AD26" s="155">
        <f t="shared" si="13"/>
        <v>-0.88801462692136646</v>
      </c>
      <c r="AF26" s="6">
        <v>-287.26140236199001</v>
      </c>
      <c r="AG26" s="6">
        <v>-230.96691569358001</v>
      </c>
      <c r="AH26" s="6">
        <v>-56.28799921425</v>
      </c>
      <c r="AI26" s="155">
        <f t="shared" si="14"/>
        <v>-4.0709423599428298</v>
      </c>
      <c r="AJ26" s="155">
        <f t="shared" si="15"/>
        <v>-0.88823025189085225</v>
      </c>
      <c r="AL26" s="6">
        <v>-287.12432818198999</v>
      </c>
      <c r="AM26" s="6">
        <v>-230.86491661259001</v>
      </c>
      <c r="AN26" s="6">
        <v>-56.253145826459999</v>
      </c>
      <c r="AO26" s="155">
        <f t="shared" si="16"/>
        <v>-3.9318163522716927</v>
      </c>
      <c r="AP26" s="155">
        <f t="shared" si="17"/>
        <v>-0.74910424421971511</v>
      </c>
      <c r="AR26" s="6">
        <v>-287.14199385252999</v>
      </c>
      <c r="AS26" s="6">
        <v>-230.87107688024</v>
      </c>
      <c r="AT26" s="6">
        <v>-56.263620449869997</v>
      </c>
      <c r="AU26" s="155">
        <f t="shared" si="76"/>
        <v>-4.5786407837735768</v>
      </c>
      <c r="AV26" s="155">
        <f t="shared" si="18"/>
        <v>-1.3959286757215992</v>
      </c>
      <c r="AX26" s="6">
        <v>-287.30742435789</v>
      </c>
      <c r="AY26" s="6">
        <v>-231.00359092012999</v>
      </c>
      <c r="AZ26" s="6">
        <v>-56.298418658439999</v>
      </c>
      <c r="BA26" s="155">
        <f t="shared" si="19"/>
        <v>-3.3978281710968967</v>
      </c>
      <c r="BB26" s="155">
        <f t="shared" si="20"/>
        <v>-0.21511606304491915</v>
      </c>
      <c r="BD26" s="6">
        <v>-287.30031496218999</v>
      </c>
      <c r="BE26" s="6">
        <v>-230.99775062558999</v>
      </c>
      <c r="BF26" s="6">
        <v>-56.297155957500003</v>
      </c>
      <c r="BG26" s="155">
        <f t="shared" si="21"/>
        <v>-3.3938119690389965</v>
      </c>
      <c r="BH26" s="155">
        <f t="shared" si="22"/>
        <v>-0.21109986098701894</v>
      </c>
      <c r="BJ26" s="6">
        <v>-287.30335746842002</v>
      </c>
      <c r="BK26" s="6">
        <v>-230.99962033108</v>
      </c>
      <c r="BL26" s="6">
        <v>-56.298417675949999</v>
      </c>
      <c r="BM26" s="155">
        <f t="shared" si="23"/>
        <v>-3.3380152168534267</v>
      </c>
      <c r="BN26" s="155">
        <f t="shared" si="24"/>
        <v>-0.15530310880144915</v>
      </c>
      <c r="BP26" s="6">
        <v>-287.32040933800999</v>
      </c>
      <c r="BQ26" s="6">
        <v>-231.01330211291</v>
      </c>
      <c r="BR26" s="6">
        <v>-56.30199925937</v>
      </c>
      <c r="BS26" s="155">
        <f t="shared" si="25"/>
        <v>-3.2052995752310092</v>
      </c>
      <c r="BT26" s="155">
        <f t="shared" si="26"/>
        <v>-2.2587467179031595E-2</v>
      </c>
      <c r="BV26" s="6">
        <v>-287.32050812615</v>
      </c>
      <c r="BW26" s="6">
        <v>-231.01337060176999</v>
      </c>
      <c r="BX26" s="6">
        <v>-56.302057493870002</v>
      </c>
      <c r="BY26" s="155">
        <f t="shared" si="27"/>
        <v>-3.1877699453352899</v>
      </c>
      <c r="BZ26" s="155">
        <f t="shared" si="28"/>
        <v>-5.0578372833123275E-3</v>
      </c>
      <c r="CB26" s="6">
        <v>-287.32112403674</v>
      </c>
      <c r="CC26" s="6">
        <v>-231.01389362588</v>
      </c>
      <c r="CD26" s="6">
        <v>-56.302158440520003</v>
      </c>
      <c r="CE26" s="155">
        <f t="shared" si="29"/>
        <v>-3.1827121080519776</v>
      </c>
      <c r="CF26" s="155">
        <f t="shared" si="30"/>
        <v>0</v>
      </c>
      <c r="CH26" s="6">
        <v>-287.32113725777998</v>
      </c>
      <c r="CI26" s="6">
        <v>-231.01389975930999</v>
      </c>
      <c r="CJ26" s="6">
        <v>-56.302167168110003</v>
      </c>
      <c r="CK26" s="155">
        <f t="shared" si="83"/>
        <v>-3.1816830041939421</v>
      </c>
      <c r="CL26" s="155">
        <f t="shared" si="80"/>
        <v>1.0291038580354517E-3</v>
      </c>
      <c r="CN26" s="6">
        <v>-287.12713494078997</v>
      </c>
      <c r="CO26" s="6">
        <v>-230.86733471814</v>
      </c>
      <c r="CP26" s="6">
        <v>-56.253655648399999</v>
      </c>
      <c r="CQ26" s="155">
        <f t="shared" si="31"/>
        <v>-3.8557817876004532</v>
      </c>
      <c r="CR26" s="155">
        <f t="shared" si="32"/>
        <v>-0.67306967954847563</v>
      </c>
      <c r="CT26" s="6">
        <v>-286.96384547151001</v>
      </c>
      <c r="CU26" s="6">
        <v>-230.74145207549</v>
      </c>
      <c r="CV26" s="6">
        <v>-56.216449700669997</v>
      </c>
      <c r="CW26" s="155">
        <f t="shared" si="33"/>
        <v>-3.7297282690863374</v>
      </c>
      <c r="CX26" s="155">
        <f t="shared" si="34"/>
        <v>-0.54701616103435979</v>
      </c>
      <c r="CZ26" s="6">
        <v>-286.99434458397002</v>
      </c>
      <c r="DA26" s="6">
        <v>-230.75475846756001</v>
      </c>
      <c r="DB26" s="6">
        <v>-56.232767588750001</v>
      </c>
      <c r="DC26" s="155">
        <f t="shared" si="35"/>
        <v>-4.2786942919322541</v>
      </c>
      <c r="DD26" s="155">
        <f t="shared" si="36"/>
        <v>-1.0959821838802766</v>
      </c>
      <c r="DF26" s="6">
        <v>-287.30449658568</v>
      </c>
      <c r="DG26" s="6">
        <v>-231.003596149</v>
      </c>
      <c r="DH26" s="6">
        <v>-56.295126679239999</v>
      </c>
      <c r="DI26" s="155">
        <f t="shared" si="37"/>
        <v>-3.6230905311722221</v>
      </c>
      <c r="DJ26" s="155">
        <f t="shared" si="38"/>
        <v>-0.44037842312024456</v>
      </c>
      <c r="DL26" s="6">
        <v>-287.28977893374002</v>
      </c>
      <c r="DM26" s="6">
        <v>-230.99155617375001</v>
      </c>
      <c r="DN26" s="6">
        <v>-56.292347456660004</v>
      </c>
      <c r="DO26" s="155">
        <f t="shared" si="39"/>
        <v>-3.6868115926132274</v>
      </c>
      <c r="DP26" s="155">
        <f t="shared" si="40"/>
        <v>-0.50409948456124987</v>
      </c>
      <c r="DR26" s="6">
        <v>-287.29276516582001</v>
      </c>
      <c r="DS26" s="6">
        <v>-230.99258296716999</v>
      </c>
      <c r="DT26" s="6">
        <v>-56.294790300229998</v>
      </c>
      <c r="DU26" s="155">
        <f t="shared" si="41"/>
        <v>-3.3834701775481939</v>
      </c>
      <c r="DV26" s="155">
        <f t="shared" si="42"/>
        <v>-0.20075806949621633</v>
      </c>
      <c r="DX26" s="6">
        <v>-287.31699907663</v>
      </c>
      <c r="DY26" s="6">
        <v>-231.01067056925999</v>
      </c>
      <c r="DZ26" s="6">
        <v>-56.301040975189999</v>
      </c>
      <c r="EA26" s="155">
        <f t="shared" si="43"/>
        <v>-3.3179793182799502</v>
      </c>
      <c r="EB26" s="155">
        <f t="shared" si="44"/>
        <v>-0.13526721022797261</v>
      </c>
      <c r="ED26" s="6">
        <v>-287.31743149711002</v>
      </c>
      <c r="EE26" s="6">
        <v>-231.01078342950001</v>
      </c>
      <c r="EF26" s="6">
        <v>-56.301494889140002</v>
      </c>
      <c r="EG26" s="155">
        <f t="shared" si="89"/>
        <v>-3.2336710217161562</v>
      </c>
      <c r="EH26" s="155">
        <f t="shared" si="46"/>
        <v>-5.0958913664178596E-2</v>
      </c>
      <c r="EJ26" s="6">
        <v>-287.22556073711002</v>
      </c>
      <c r="EK26" s="6">
        <v>-230.94689206458</v>
      </c>
      <c r="EL26" s="6">
        <v>-56.272829304829997</v>
      </c>
      <c r="EM26" s="155">
        <f t="shared" si="47"/>
        <v>-3.6642616254393574</v>
      </c>
      <c r="EN26" s="155">
        <f t="shared" si="48"/>
        <v>-0.48154951738737983</v>
      </c>
      <c r="EP26" s="6">
        <v>-287.17115418659</v>
      </c>
      <c r="EQ26" s="6">
        <v>-230.90702192544001</v>
      </c>
      <c r="ER26" s="6">
        <v>-56.258688752509997</v>
      </c>
      <c r="ES26" s="155">
        <f t="shared" si="49"/>
        <v>-3.4158561066858319</v>
      </c>
      <c r="ET26" s="155">
        <f t="shared" si="50"/>
        <v>-0.23314399863385438</v>
      </c>
      <c r="EV26" s="6">
        <v>-287.20088284054998</v>
      </c>
      <c r="EW26" s="6">
        <v>-230.91904138312</v>
      </c>
      <c r="EX26" s="6">
        <v>-56.276242811800003</v>
      </c>
      <c r="EY26" s="155">
        <f t="shared" si="51"/>
        <v>-3.5132061192646558</v>
      </c>
      <c r="EZ26" s="155">
        <f t="shared" si="52"/>
        <v>-0.33049401121267818</v>
      </c>
      <c r="FB26" s="6">
        <v>-287.29521973732</v>
      </c>
      <c r="FC26" s="6">
        <v>-230.99622364516</v>
      </c>
      <c r="FD26" s="6">
        <v>-56.29325396294</v>
      </c>
      <c r="FE26" s="155">
        <f t="shared" si="53"/>
        <v>-3.6032435068397981</v>
      </c>
      <c r="FF26" s="155">
        <f t="shared" si="54"/>
        <v>-0.42053139878782053</v>
      </c>
      <c r="FH26" s="6">
        <v>-287.28867796787</v>
      </c>
      <c r="FI26" s="6">
        <v>-230.99080756424999</v>
      </c>
      <c r="FJ26" s="6">
        <v>-56.292162553769998</v>
      </c>
      <c r="FK26" s="155">
        <f t="shared" si="55"/>
        <v>-3.5817328593809208</v>
      </c>
      <c r="FL26" s="155">
        <f t="shared" si="56"/>
        <v>-0.39902075132894321</v>
      </c>
      <c r="FN26" s="6">
        <v>-287.29420940119002</v>
      </c>
      <c r="FO26" s="6">
        <v>-230.99252352478999</v>
      </c>
      <c r="FP26" s="6">
        <v>-56.296460827460002</v>
      </c>
      <c r="FQ26" s="155">
        <f t="shared" si="81"/>
        <v>-3.2787704603560357</v>
      </c>
      <c r="FR26" s="155">
        <f t="shared" si="58"/>
        <v>-9.6058352304058126E-2</v>
      </c>
      <c r="FT26" s="6">
        <v>-287.31064780567999</v>
      </c>
      <c r="FU26" s="6">
        <v>-231.0062347539</v>
      </c>
      <c r="FV26" s="6">
        <v>-56.298768467629998</v>
      </c>
      <c r="FW26" s="155">
        <f t="shared" si="59"/>
        <v>-3.5420329999607305</v>
      </c>
      <c r="FX26" s="155">
        <f t="shared" si="60"/>
        <v>-0.35932089190875294</v>
      </c>
      <c r="FZ26" s="6">
        <v>-287.31303935619002</v>
      </c>
      <c r="GA26" s="6">
        <v>-231.00736963263</v>
      </c>
      <c r="GB26" s="6">
        <v>-56.300531700880001</v>
      </c>
      <c r="GC26" s="155">
        <f t="shared" si="61"/>
        <v>-3.2241606119361137</v>
      </c>
      <c r="GD26" s="155">
        <f t="shared" si="62"/>
        <v>-4.1448503884136123E-2</v>
      </c>
      <c r="GF26" s="6">
        <v>-287.244283068377</v>
      </c>
      <c r="GG26" s="6">
        <v>-230.95713033799399</v>
      </c>
      <c r="GH26" s="6">
        <v>-56.280586799289999</v>
      </c>
      <c r="GI26" s="155">
        <f t="shared" si="77"/>
        <v>-4.1201874201774658</v>
      </c>
      <c r="GJ26" s="155">
        <f t="shared" si="63"/>
        <v>-0.93747531212548818</v>
      </c>
      <c r="GL26" s="6">
        <v>-287.23225804765701</v>
      </c>
      <c r="GM26" s="6">
        <v>-230.94960760941899</v>
      </c>
      <c r="GN26" s="6">
        <v>-56.27643467883</v>
      </c>
      <c r="GO26" s="155">
        <f t="shared" si="94"/>
        <v>-3.9004511861278108</v>
      </c>
      <c r="GP26" s="155">
        <f t="shared" si="64"/>
        <v>-0.71773907807583326</v>
      </c>
      <c r="GR26" s="6">
        <v>-286.72094500722397</v>
      </c>
      <c r="GS26" s="6">
        <v>-230.50879888710301</v>
      </c>
      <c r="GT26" s="6">
        <v>-56.201218826248002</v>
      </c>
      <c r="GU26" s="155">
        <f t="shared" si="1"/>
        <v>-6.8569861782213302</v>
      </c>
      <c r="GV26" s="155">
        <f t="shared" si="65"/>
        <v>-3.6742740701693526</v>
      </c>
      <c r="GX26" s="6">
        <v>-287.29025969634398</v>
      </c>
      <c r="GY26" s="6">
        <v>-230.990589591759</v>
      </c>
      <c r="GZ26" s="6">
        <v>-56.294325534262001</v>
      </c>
      <c r="HA26" s="155">
        <f t="shared" si="2"/>
        <v>-3.3537713233703736</v>
      </c>
      <c r="HB26" s="155">
        <f t="shared" si="66"/>
        <v>-0.17105921531839607</v>
      </c>
      <c r="HD26" s="5">
        <v>-287.28845089953001</v>
      </c>
      <c r="HE26" s="5">
        <v>-230.98939238951701</v>
      </c>
      <c r="HF26" s="5">
        <v>-56.293735902107002</v>
      </c>
      <c r="HG26" s="155">
        <f t="shared" si="3"/>
        <v>-3.3399896870911538</v>
      </c>
      <c r="HH26" s="155">
        <f t="shared" si="67"/>
        <v>-0.15727757903917627</v>
      </c>
      <c r="HJ26" s="1">
        <v>-49.930674129410001</v>
      </c>
      <c r="HK26" s="1">
        <v>-38.106860096369999</v>
      </c>
      <c r="HL26" s="1">
        <v>-11.818398710889999</v>
      </c>
      <c r="HM26" s="155">
        <f t="shared" si="68"/>
        <v>-3.398168802347727</v>
      </c>
      <c r="HN26" s="155">
        <f t="shared" si="69"/>
        <v>-0.21545669429574943</v>
      </c>
      <c r="HP26" s="1">
        <v>-49.628883425609999</v>
      </c>
      <c r="HQ26" s="1">
        <v>-37.857708018869999</v>
      </c>
      <c r="HR26" s="1">
        <v>-11.76360401014</v>
      </c>
      <c r="HS26" s="155">
        <f t="shared" si="70"/>
        <v>-4.7511270804656878</v>
      </c>
      <c r="HT26" s="155">
        <f t="shared" si="71"/>
        <v>-1.5684149724137102</v>
      </c>
      <c r="HV26" s="197" t="str">
        <f t="shared" ca="1" si="72"/>
        <v>def2-tzvpd</v>
      </c>
      <c r="HW26" s="198">
        <f t="shared" si="78"/>
        <v>126</v>
      </c>
      <c r="HX26" s="135">
        <f t="shared" ca="1" si="73"/>
        <v>0.73220922142041189</v>
      </c>
      <c r="HY26" s="135">
        <f t="shared" ca="1" si="74"/>
        <v>0.23033652858425613</v>
      </c>
      <c r="HZ26" s="135">
        <f t="shared" ca="1" si="75"/>
        <v>0.90875854498721864</v>
      </c>
    </row>
    <row r="27" spans="1:234" x14ac:dyDescent="0.25">
      <c r="A27" s="5" t="s">
        <v>263</v>
      </c>
      <c r="B27" s="6">
        <v>-323.91090519226998</v>
      </c>
      <c r="C27" s="6">
        <v>-230.98182827663999</v>
      </c>
      <c r="D27" s="6">
        <v>-92.918813384000003</v>
      </c>
      <c r="E27" s="155">
        <f t="shared" si="4"/>
        <v>-6.4404687331338737</v>
      </c>
      <c r="F27" s="155">
        <f t="shared" si="5"/>
        <v>-0.42704784540468665</v>
      </c>
      <c r="H27" s="6">
        <v>-323.79863874002001</v>
      </c>
      <c r="I27" s="6">
        <v>-230.90414949608001</v>
      </c>
      <c r="J27" s="6">
        <v>-92.884048568660006</v>
      </c>
      <c r="K27" s="155">
        <f t="shared" si="6"/>
        <v>-6.5516281449494072</v>
      </c>
      <c r="L27" s="155">
        <f t="shared" si="7"/>
        <v>-0.53820725722022011</v>
      </c>
      <c r="N27" s="5">
        <v>-323.90661705521001</v>
      </c>
      <c r="O27" s="5">
        <v>-230.97938318517001</v>
      </c>
      <c r="P27" s="5">
        <v>-92.916666853159995</v>
      </c>
      <c r="Q27" s="155">
        <f t="shared" si="8"/>
        <v>-6.6309087623707867</v>
      </c>
      <c r="R27" s="155">
        <f t="shared" si="9"/>
        <v>-0.61748787464159971</v>
      </c>
      <c r="T27" s="5">
        <v>-323.78302160471998</v>
      </c>
      <c r="U27" s="5">
        <v>-230.89429068230999</v>
      </c>
      <c r="V27" s="5">
        <v>-92.877772267959998</v>
      </c>
      <c r="W27" s="155">
        <f t="shared" si="10"/>
        <v>-6.8766652539153164</v>
      </c>
      <c r="X27" s="155">
        <f t="shared" si="11"/>
        <v>-0.86324436618612932</v>
      </c>
      <c r="Z27" s="6">
        <v>-323.77014594405</v>
      </c>
      <c r="AA27" s="6">
        <v>-230.88140612033001</v>
      </c>
      <c r="AB27" s="6">
        <v>-92.877436866980005</v>
      </c>
      <c r="AC27" s="155">
        <f t="shared" si="12"/>
        <v>-7.0927183839061367</v>
      </c>
      <c r="AD27" s="155">
        <f t="shared" si="13"/>
        <v>-1.0792974961769497</v>
      </c>
      <c r="AF27" s="6">
        <v>-323.89818127659998</v>
      </c>
      <c r="AG27" s="6">
        <v>-230.96686074287001</v>
      </c>
      <c r="AH27" s="6">
        <v>-92.92001572897</v>
      </c>
      <c r="AI27" s="155">
        <f t="shared" si="14"/>
        <v>-7.0938780349308503</v>
      </c>
      <c r="AJ27" s="155">
        <f t="shared" si="15"/>
        <v>-1.0804571472016633</v>
      </c>
      <c r="AL27" s="6">
        <v>-323.74659478256001</v>
      </c>
      <c r="AM27" s="6">
        <v>-230.86487363520999</v>
      </c>
      <c r="AN27" s="6">
        <v>-92.870678225480006</v>
      </c>
      <c r="AO27" s="155">
        <f t="shared" si="16"/>
        <v>-6.9295439026529655</v>
      </c>
      <c r="AP27" s="155">
        <f t="shared" si="17"/>
        <v>-0.91612301492377846</v>
      </c>
      <c r="AR27" s="6">
        <v>-323.75827636346997</v>
      </c>
      <c r="AS27" s="6">
        <v>-230.87103471825</v>
      </c>
      <c r="AT27" s="6">
        <v>-92.875121338870002</v>
      </c>
      <c r="AU27" s="155">
        <f t="shared" si="76"/>
        <v>-7.6056134376700717</v>
      </c>
      <c r="AV27" s="155">
        <f t="shared" si="18"/>
        <v>-1.5921925499408847</v>
      </c>
      <c r="AX27" s="6">
        <v>-323.94118107341001</v>
      </c>
      <c r="AY27" s="6">
        <v>-231.00350900552999</v>
      </c>
      <c r="AZ27" s="6">
        <v>-92.927866839000004</v>
      </c>
      <c r="BA27" s="155">
        <f t="shared" si="19"/>
        <v>-6.152879174496265</v>
      </c>
      <c r="BB27" s="155">
        <f t="shared" si="20"/>
        <v>-0.13945828676707794</v>
      </c>
      <c r="BD27" s="6">
        <v>-323.93255645059003</v>
      </c>
      <c r="BE27" s="6">
        <v>-230.99766964132999</v>
      </c>
      <c r="BF27" s="6">
        <v>-92.925108195890004</v>
      </c>
      <c r="BG27" s="155">
        <f t="shared" si="21"/>
        <v>-6.1361776758281863</v>
      </c>
      <c r="BH27" s="155">
        <f t="shared" si="22"/>
        <v>-0.12275678809899926</v>
      </c>
      <c r="BJ27" s="6">
        <v>-323.93524156341999</v>
      </c>
      <c r="BK27" s="6">
        <v>-230.99953848634999</v>
      </c>
      <c r="BL27" s="6">
        <v>-92.925734355060001</v>
      </c>
      <c r="BM27" s="155">
        <f t="shared" si="23"/>
        <v>-6.2554727484956487</v>
      </c>
      <c r="BN27" s="155">
        <f t="shared" si="24"/>
        <v>-0.24205186076646168</v>
      </c>
      <c r="BP27" s="6">
        <v>-323.95456593837002</v>
      </c>
      <c r="BQ27" s="6">
        <v>-231.01321867559</v>
      </c>
      <c r="BR27" s="6">
        <v>-92.931740698810003</v>
      </c>
      <c r="BS27" s="155">
        <f t="shared" si="25"/>
        <v>-6.0282149568299106</v>
      </c>
      <c r="BT27" s="155">
        <f t="shared" si="26"/>
        <v>-1.4794069100723561E-2</v>
      </c>
      <c r="BV27" s="6">
        <v>-323.95463636616</v>
      </c>
      <c r="BW27" s="6">
        <v>-231.01328783932999</v>
      </c>
      <c r="BX27" s="6">
        <v>-92.931748901440002</v>
      </c>
      <c r="BY27" s="155">
        <f t="shared" si="27"/>
        <v>-6.0238609284849813</v>
      </c>
      <c r="BZ27" s="155">
        <f t="shared" si="28"/>
        <v>-1.04400407557943E-2</v>
      </c>
      <c r="CB27" s="6">
        <v>-323.95529698985001</v>
      </c>
      <c r="CC27" s="6">
        <v>-231.01381047666001</v>
      </c>
      <c r="CD27" s="6">
        <v>-92.931903525050004</v>
      </c>
      <c r="CE27" s="155">
        <f t="shared" si="29"/>
        <v>-6.013420887729187</v>
      </c>
      <c r="CF27" s="155">
        <f t="shared" si="30"/>
        <v>0</v>
      </c>
      <c r="CH27" s="6">
        <v>-323.95530568855997</v>
      </c>
      <c r="CI27" s="6">
        <v>-231.01381669438001</v>
      </c>
      <c r="CJ27" s="6">
        <v>-92.931903503079994</v>
      </c>
      <c r="CK27" s="155">
        <f t="shared" si="83"/>
        <v>-6.0149915201416038</v>
      </c>
      <c r="CL27" s="155">
        <f t="shared" si="80"/>
        <v>-1.5706324124167281E-3</v>
      </c>
      <c r="CN27" s="6">
        <v>-323.74847971608</v>
      </c>
      <c r="CO27" s="6">
        <v>-230.86728083606999</v>
      </c>
      <c r="CP27" s="6">
        <v>-92.870307099369995</v>
      </c>
      <c r="CQ27" s="155">
        <f t="shared" si="31"/>
        <v>-6.8347012694118083</v>
      </c>
      <c r="CR27" s="155">
        <f t="shared" si="32"/>
        <v>-0.8212803816826213</v>
      </c>
      <c r="CT27" s="6">
        <v>-323.56481519811001</v>
      </c>
      <c r="CU27" s="6">
        <v>-230.74142215680999</v>
      </c>
      <c r="CV27" s="6">
        <v>-92.81294377399</v>
      </c>
      <c r="CW27" s="155">
        <f t="shared" si="33"/>
        <v>-6.5570197297122137</v>
      </c>
      <c r="CX27" s="155">
        <f t="shared" si="34"/>
        <v>-0.54359884198302666</v>
      </c>
      <c r="CZ27" s="6">
        <v>-323.58609143011</v>
      </c>
      <c r="DA27" s="6">
        <v>-230.75472726685999</v>
      </c>
      <c r="DB27" s="6">
        <v>-92.819625030530005</v>
      </c>
      <c r="DC27" s="155">
        <f t="shared" si="35"/>
        <v>-7.3664231731332199</v>
      </c>
      <c r="DD27" s="155">
        <f t="shared" si="36"/>
        <v>-1.3530022854040329</v>
      </c>
      <c r="DF27" s="6">
        <v>-323.94182152394001</v>
      </c>
      <c r="DG27" s="6">
        <v>-231.00351492448999</v>
      </c>
      <c r="DH27" s="6">
        <v>-92.928346090670004</v>
      </c>
      <c r="DI27" s="155">
        <f t="shared" si="37"/>
        <v>-6.2503188645449681</v>
      </c>
      <c r="DJ27" s="155">
        <f t="shared" si="38"/>
        <v>-0.23689797681578106</v>
      </c>
      <c r="DL27" s="6">
        <v>-323.92509828416001</v>
      </c>
      <c r="DM27" s="6">
        <v>-230.99147514051</v>
      </c>
      <c r="DN27" s="6">
        <v>-92.923628224439994</v>
      </c>
      <c r="DO27" s="155">
        <f t="shared" si="39"/>
        <v>-6.2719117534768234</v>
      </c>
      <c r="DP27" s="155">
        <f t="shared" si="40"/>
        <v>-0.25849086574763636</v>
      </c>
      <c r="DR27" s="6">
        <v>-323.92648916871002</v>
      </c>
      <c r="DS27" s="6">
        <v>-230.99250320114001</v>
      </c>
      <c r="DT27" s="6">
        <v>-92.924066200490003</v>
      </c>
      <c r="DU27" s="155">
        <f t="shared" si="41"/>
        <v>-6.2247530403749645</v>
      </c>
      <c r="DV27" s="155">
        <f t="shared" si="42"/>
        <v>-0.21133215264577743</v>
      </c>
      <c r="DX27" s="6">
        <v>-323.95119081919</v>
      </c>
      <c r="DY27" s="6">
        <v>-231.01058737055999</v>
      </c>
      <c r="DZ27" s="6">
        <v>-92.930893905440001</v>
      </c>
      <c r="EA27" s="155">
        <f t="shared" si="43"/>
        <v>-6.0928354471650179</v>
      </c>
      <c r="EB27" s="155">
        <f t="shared" si="44"/>
        <v>-7.9414559435830867E-2</v>
      </c>
      <c r="ED27" s="6">
        <v>-323.95133056364</v>
      </c>
      <c r="EE27" s="6">
        <v>-231.01070049813001</v>
      </c>
      <c r="EF27" s="6">
        <v>-92.930956488190006</v>
      </c>
      <c r="EG27" s="155">
        <f t="shared" si="89"/>
        <v>-6.0702665040648842</v>
      </c>
      <c r="EH27" s="155">
        <f t="shared" si="46"/>
        <v>-5.684561633569718E-2</v>
      </c>
      <c r="EJ27" s="6">
        <v>-323.86003222139999</v>
      </c>
      <c r="EK27" s="6">
        <v>-230.94684378933999</v>
      </c>
      <c r="EL27" s="6">
        <v>-92.902506298559999</v>
      </c>
      <c r="EM27" s="155">
        <f t="shared" si="47"/>
        <v>-6.7031455925836214</v>
      </c>
      <c r="EN27" s="155">
        <f t="shared" si="48"/>
        <v>-0.68972470485443438</v>
      </c>
      <c r="EP27" s="6">
        <v>-323.80388256125002</v>
      </c>
      <c r="EQ27" s="6">
        <v>-230.90699351334001</v>
      </c>
      <c r="ER27" s="6">
        <v>-92.886784270370001</v>
      </c>
      <c r="ES27" s="155">
        <f t="shared" si="49"/>
        <v>-6.3408489541301707</v>
      </c>
      <c r="ET27" s="155">
        <f t="shared" si="50"/>
        <v>-0.32742806640098365</v>
      </c>
      <c r="EV27" s="6">
        <v>-323.82291369303999</v>
      </c>
      <c r="EW27" s="6">
        <v>-230.91901504200999</v>
      </c>
      <c r="EX27" s="6">
        <v>-92.893615181019996</v>
      </c>
      <c r="EY27" s="155">
        <f t="shared" si="51"/>
        <v>-6.4529802659807194</v>
      </c>
      <c r="EZ27" s="155">
        <f t="shared" si="52"/>
        <v>-0.43955937825153235</v>
      </c>
      <c r="FB27" s="6">
        <v>-323.93039913605003</v>
      </c>
      <c r="FC27" s="6">
        <v>-230.99614276297001</v>
      </c>
      <c r="FD27" s="6">
        <v>-92.924295790930003</v>
      </c>
      <c r="FE27" s="155">
        <f t="shared" si="53"/>
        <v>-6.2503649049558057</v>
      </c>
      <c r="FF27" s="155">
        <f t="shared" si="54"/>
        <v>-0.23694401722661862</v>
      </c>
      <c r="FH27" s="6">
        <v>-323.92283431937</v>
      </c>
      <c r="FI27" s="6">
        <v>-230.99072641032001</v>
      </c>
      <c r="FJ27" s="6">
        <v>-92.922169067959999</v>
      </c>
      <c r="FK27" s="155">
        <f t="shared" si="55"/>
        <v>-6.2367221723799675</v>
      </c>
      <c r="FL27" s="155">
        <f t="shared" si="56"/>
        <v>-0.22330128465078047</v>
      </c>
      <c r="FN27" s="6">
        <v>-323.92577714523998</v>
      </c>
      <c r="FO27" s="6">
        <v>-230.99244389826001</v>
      </c>
      <c r="FP27" s="6">
        <v>-92.923474874169997</v>
      </c>
      <c r="FQ27" s="155">
        <f t="shared" si="81"/>
        <v>-6.1862275219859022</v>
      </c>
      <c r="FR27" s="155">
        <f t="shared" si="58"/>
        <v>-0.17280663425671516</v>
      </c>
      <c r="FT27" s="6">
        <v>-323.94489145879999</v>
      </c>
      <c r="FU27" s="6">
        <v>-231.00615213680999</v>
      </c>
      <c r="FV27" s="6">
        <v>-92.928924165710001</v>
      </c>
      <c r="FW27" s="155">
        <f t="shared" si="59"/>
        <v>-6.1591087172617991</v>
      </c>
      <c r="FX27" s="155">
        <f t="shared" si="60"/>
        <v>-0.14568782953261206</v>
      </c>
      <c r="FZ27" s="6">
        <v>-323.94628317431</v>
      </c>
      <c r="GA27" s="6">
        <v>-231.00728768331001</v>
      </c>
      <c r="GB27" s="6">
        <v>-92.929317762300002</v>
      </c>
      <c r="GC27" s="155">
        <f t="shared" si="61"/>
        <v>-6.0728715365268631</v>
      </c>
      <c r="GD27" s="155">
        <f t="shared" si="62"/>
        <v>-5.9450648797676031E-2</v>
      </c>
      <c r="GF27" s="6">
        <v>-323.87706146112498</v>
      </c>
      <c r="GG27" s="6">
        <v>-230.95707001426999</v>
      </c>
      <c r="GH27" s="6">
        <v>-92.908454207123995</v>
      </c>
      <c r="GI27" s="155">
        <f t="shared" si="77"/>
        <v>-7.2397333035987392</v>
      </c>
      <c r="GJ27" s="155">
        <f t="shared" si="63"/>
        <v>-1.2263124158695522</v>
      </c>
      <c r="GL27" s="6">
        <v>-323.86573586457502</v>
      </c>
      <c r="GM27" s="6">
        <v>-230.94955656707</v>
      </c>
      <c r="GN27" s="6">
        <v>-92.904880503971</v>
      </c>
      <c r="GO27" s="155">
        <f t="shared" si="94"/>
        <v>-7.0901059305266703</v>
      </c>
      <c r="GP27" s="155">
        <f t="shared" si="64"/>
        <v>-1.0766850427974832</v>
      </c>
      <c r="GR27" s="6">
        <v>-323.30555659674098</v>
      </c>
      <c r="GS27" s="6">
        <v>-230.508749865673</v>
      </c>
      <c r="GT27" s="6">
        <v>-92.780888557047007</v>
      </c>
      <c r="GU27" s="155">
        <f t="shared" si="1"/>
        <v>-9.988813379906242</v>
      </c>
      <c r="GV27" s="155">
        <f t="shared" si="65"/>
        <v>-3.9753924921770549</v>
      </c>
      <c r="GX27" s="6">
        <v>-323.92163646868198</v>
      </c>
      <c r="GY27" s="6">
        <v>-230.99050750672001</v>
      </c>
      <c r="GZ27" s="6">
        <v>-92.921323579653006</v>
      </c>
      <c r="HA27" s="155">
        <f t="shared" si="2"/>
        <v>-6.1529754527008524</v>
      </c>
      <c r="HB27" s="155">
        <f t="shared" si="66"/>
        <v>-0.13955456497166541</v>
      </c>
      <c r="HD27" s="5">
        <v>-323.92005601367498</v>
      </c>
      <c r="HE27" s="5">
        <v>-230.98930917615999</v>
      </c>
      <c r="HF27" s="5">
        <v>-92.920997162359996</v>
      </c>
      <c r="HG27" s="155">
        <f t="shared" si="3"/>
        <v>-6.1180186565093981</v>
      </c>
      <c r="HH27" s="155">
        <f t="shared" si="67"/>
        <v>-0.1045977687802111</v>
      </c>
      <c r="HJ27" s="1">
        <v>-54.422373840859997</v>
      </c>
      <c r="HK27" s="1">
        <v>-38.106882369330002</v>
      </c>
      <c r="HL27" s="1">
        <v>-16.305993184670001</v>
      </c>
      <c r="HM27" s="155">
        <f t="shared" si="68"/>
        <v>-5.9602699875149661</v>
      </c>
      <c r="HN27" s="155">
        <f t="shared" si="69"/>
        <v>5.3150900214220975E-2</v>
      </c>
      <c r="HP27" s="1">
        <v>-54.081861942419998</v>
      </c>
      <c r="HQ27" s="1">
        <v>-37.857839055440003</v>
      </c>
      <c r="HR27" s="1">
        <v>-16.21035090837</v>
      </c>
      <c r="HS27" s="155">
        <f t="shared" si="70"/>
        <v>-8.5793032975581198</v>
      </c>
      <c r="HT27" s="155">
        <f t="shared" si="71"/>
        <v>-2.5658824098289328</v>
      </c>
      <c r="HV27" s="197" t="str">
        <f t="shared" ca="1" si="72"/>
        <v>def2-qzvp</v>
      </c>
      <c r="HW27" s="198">
        <f t="shared" si="78"/>
        <v>132</v>
      </c>
      <c r="HX27" s="135">
        <f t="shared" ca="1" si="73"/>
        <v>0.32539830372950007</v>
      </c>
      <c r="HY27" s="135">
        <f t="shared" ca="1" si="74"/>
        <v>0.12497778583964238</v>
      </c>
      <c r="HZ27" s="135">
        <f t="shared" ca="1" si="75"/>
        <v>0.33070201824245871</v>
      </c>
    </row>
    <row r="28" spans="1:234" x14ac:dyDescent="0.25">
      <c r="Z28" s="6"/>
      <c r="AA28" s="6"/>
      <c r="AB28" s="6"/>
      <c r="AC28" s="155"/>
      <c r="AI28" s="155"/>
      <c r="AL28" s="6"/>
      <c r="AM28" s="6"/>
      <c r="AN28" s="6"/>
      <c r="AO28" s="155"/>
      <c r="AX28" s="6"/>
      <c r="AY28" s="6"/>
      <c r="AZ28" s="6"/>
      <c r="BA28" s="155"/>
      <c r="BD28" s="6"/>
      <c r="BE28" s="6"/>
      <c r="BF28" s="6"/>
      <c r="BG28" s="155"/>
      <c r="BP28" s="155"/>
      <c r="BQ28" s="155"/>
      <c r="BR28" s="155"/>
      <c r="BS28" s="155"/>
      <c r="CB28" s="155"/>
      <c r="CC28" s="155"/>
      <c r="CD28" s="155"/>
      <c r="CE28" s="155"/>
      <c r="CN28" s="6"/>
      <c r="CO28" s="6"/>
      <c r="CP28" s="6"/>
      <c r="CQ28" s="155"/>
      <c r="CT28" s="6"/>
      <c r="CU28" s="6"/>
      <c r="CV28" s="6"/>
      <c r="CW28" s="155"/>
      <c r="DF28" s="6"/>
      <c r="DG28" s="6"/>
      <c r="DH28" s="6"/>
      <c r="DI28" s="155"/>
      <c r="DL28" s="6"/>
      <c r="DM28" s="6"/>
      <c r="DN28" s="6"/>
      <c r="DO28" s="155"/>
      <c r="EJ28" s="6"/>
      <c r="EK28" s="6"/>
      <c r="EL28" s="6"/>
      <c r="EM28" s="155"/>
      <c r="EP28" s="6"/>
      <c r="EQ28" s="6"/>
      <c r="ER28" s="6"/>
      <c r="ES28" s="155"/>
      <c r="FB28" s="6"/>
      <c r="FC28" s="6"/>
      <c r="FD28" s="6"/>
      <c r="FE28" s="155"/>
      <c r="FH28" s="6"/>
      <c r="FI28" s="6"/>
      <c r="FJ28" s="6"/>
      <c r="FK28" s="155"/>
      <c r="HM28" s="155"/>
      <c r="HS28" s="155"/>
      <c r="HV28" s="197" t="str">
        <f t="shared" ca="1" si="72"/>
        <v>def2-qzvpd</v>
      </c>
      <c r="HW28" s="198">
        <f t="shared" si="78"/>
        <v>138</v>
      </c>
      <c r="HX28" s="135">
        <f t="shared" ca="1" si="73"/>
        <v>0.12783975087364219</v>
      </c>
      <c r="HY28" s="135">
        <f t="shared" ca="1" si="74"/>
        <v>4.4364178886546785E-2</v>
      </c>
      <c r="HZ28" s="135">
        <f t="shared" ca="1" si="75"/>
        <v>0.14397448251633271</v>
      </c>
    </row>
    <row r="29" spans="1:234" x14ac:dyDescent="0.25">
      <c r="Z29" s="6"/>
      <c r="AA29" s="6"/>
      <c r="AB29" s="6"/>
      <c r="AC29" s="155"/>
      <c r="AI29" s="155"/>
      <c r="AL29" s="6"/>
      <c r="AM29" s="6"/>
      <c r="AN29" s="6"/>
      <c r="AO29" s="155"/>
      <c r="AX29" s="6"/>
      <c r="AY29" s="6"/>
      <c r="AZ29" s="6"/>
      <c r="BA29" s="155"/>
      <c r="BD29" s="6"/>
      <c r="BE29" s="6"/>
      <c r="BF29" s="6"/>
      <c r="BG29" s="155"/>
      <c r="BP29" s="155"/>
      <c r="BQ29" s="155"/>
      <c r="BR29" s="155"/>
      <c r="BS29" s="155"/>
      <c r="CB29" s="155"/>
      <c r="CC29" s="155"/>
      <c r="CD29" s="155"/>
      <c r="CE29" s="155"/>
      <c r="CN29" s="6"/>
      <c r="CO29" s="6"/>
      <c r="CP29" s="6"/>
      <c r="CQ29" s="155"/>
      <c r="CT29" s="6"/>
      <c r="CU29" s="6"/>
      <c r="CV29" s="6"/>
      <c r="CW29" s="155"/>
      <c r="DF29" s="6"/>
      <c r="DG29" s="6"/>
      <c r="DH29" s="6"/>
      <c r="DI29" s="155"/>
      <c r="DL29" s="6"/>
      <c r="DM29" s="6"/>
      <c r="DN29" s="6"/>
      <c r="DO29" s="155"/>
      <c r="EJ29" s="6"/>
      <c r="EK29" s="6"/>
      <c r="EL29" s="6"/>
      <c r="EM29" s="155"/>
      <c r="EP29" s="6"/>
      <c r="EQ29" s="6"/>
      <c r="ER29" s="6"/>
      <c r="ES29" s="155"/>
      <c r="FB29" s="6"/>
      <c r="FC29" s="6"/>
      <c r="FD29" s="6"/>
      <c r="FE29" s="155"/>
      <c r="FH29" s="6"/>
      <c r="FI29" s="6"/>
      <c r="FJ29" s="6"/>
      <c r="FK29" s="155"/>
      <c r="HM29" s="155"/>
      <c r="HS29" s="155"/>
      <c r="HV29" s="197" t="str">
        <f t="shared" ca="1" si="72"/>
        <v>cc-pvdz-u</v>
      </c>
      <c r="HW29" s="198">
        <f t="shared" si="78"/>
        <v>144</v>
      </c>
      <c r="HX29" s="135">
        <f t="shared" ca="1" si="73"/>
        <v>5.1177113566537571</v>
      </c>
      <c r="HY29" s="135">
        <f t="shared" ca="1" si="74"/>
        <v>2.0911136479959258</v>
      </c>
      <c r="HZ29" s="135">
        <f t="shared" ca="1" si="75"/>
        <v>5.0581078526808625</v>
      </c>
    </row>
    <row r="30" spans="1:234" x14ac:dyDescent="0.25">
      <c r="F30" s="155"/>
      <c r="L30" s="155"/>
      <c r="R30" s="155"/>
      <c r="X30" s="155"/>
      <c r="AC30" s="142"/>
      <c r="AD30" s="155"/>
      <c r="AF30" s="155"/>
      <c r="AG30" s="155"/>
      <c r="AH30" s="155"/>
      <c r="AI30" s="142"/>
      <c r="AJ30" s="155"/>
      <c r="AO30" s="142"/>
      <c r="AP30" s="155"/>
      <c r="AR30" s="155"/>
      <c r="AS30" s="155"/>
      <c r="AT30" s="155"/>
      <c r="AU30" s="155"/>
      <c r="AV30" s="155"/>
      <c r="AX30" s="6"/>
      <c r="AY30" s="6"/>
      <c r="AZ30" s="6"/>
      <c r="BB30" s="155"/>
      <c r="BG30" s="142"/>
      <c r="BH30" s="155"/>
      <c r="BJ30" s="155"/>
      <c r="BK30" s="155"/>
      <c r="BL30" s="155"/>
      <c r="BM30" s="155"/>
      <c r="BN30" s="155"/>
      <c r="BT30" s="155"/>
      <c r="BV30" s="155"/>
      <c r="BW30" s="155"/>
      <c r="BX30" s="155"/>
      <c r="BY30" s="155"/>
      <c r="BZ30" s="155"/>
      <c r="CF30" s="155"/>
      <c r="CH30" s="155"/>
      <c r="CI30" s="155"/>
      <c r="CJ30" s="155"/>
      <c r="CK30" s="155"/>
      <c r="CL30" s="155"/>
      <c r="CR30" s="155"/>
      <c r="CX30" s="155"/>
      <c r="CZ30" s="155"/>
      <c r="DA30" s="155"/>
      <c r="DB30" s="155"/>
      <c r="DC30" s="155"/>
      <c r="DD30" s="155"/>
      <c r="DJ30" s="155"/>
      <c r="DL30" s="155"/>
      <c r="DM30" s="155"/>
      <c r="DN30" s="155"/>
      <c r="DO30" s="155"/>
      <c r="DP30" s="155"/>
      <c r="DR30" s="155"/>
      <c r="DS30" s="155"/>
      <c r="DT30" s="155"/>
      <c r="DU30" s="155"/>
      <c r="DV30" s="155"/>
      <c r="EA30" s="155"/>
      <c r="EB30" s="155"/>
      <c r="ED30" s="155"/>
      <c r="EE30" s="155"/>
      <c r="EF30" s="155"/>
      <c r="EG30" s="155"/>
      <c r="EH30" s="155"/>
      <c r="EN30" s="155"/>
      <c r="ET30" s="155"/>
      <c r="EV30" s="155"/>
      <c r="EW30" s="155"/>
      <c r="EX30" s="155"/>
      <c r="EY30" s="155"/>
      <c r="EZ30" s="155"/>
      <c r="FF30" s="155"/>
      <c r="FL30" s="155"/>
      <c r="FN30" s="155"/>
      <c r="FO30" s="155"/>
      <c r="FP30" s="155"/>
      <c r="FQ30" s="155"/>
      <c r="FR30" s="155"/>
      <c r="FX30" s="155"/>
      <c r="FZ30" s="155"/>
      <c r="GA30" s="155"/>
      <c r="GB30" s="155"/>
      <c r="GC30" s="155"/>
      <c r="GD30" s="155"/>
      <c r="GJ30" s="155"/>
      <c r="GL30" s="155"/>
      <c r="GM30" s="155"/>
      <c r="GN30" s="155"/>
      <c r="GO30" s="155"/>
      <c r="GP30" s="155"/>
      <c r="GR30" s="155"/>
      <c r="GS30" s="155"/>
      <c r="GT30" s="155"/>
      <c r="GU30" s="155"/>
      <c r="GV30" s="155"/>
      <c r="HB30" s="155"/>
      <c r="HH30" s="155"/>
      <c r="HN30" s="155"/>
      <c r="HT30" s="155"/>
      <c r="HV30" s="197" t="str">
        <f t="shared" ca="1" si="72"/>
        <v>cc-pvdz</v>
      </c>
      <c r="HW30" s="198">
        <f t="shared" si="78"/>
        <v>150</v>
      </c>
      <c r="HX30" s="135">
        <f t="shared" ca="1" si="73"/>
        <v>5.8247207617294947</v>
      </c>
      <c r="HY30" s="135">
        <f t="shared" ca="1" si="74"/>
        <v>2.0252034825540721</v>
      </c>
      <c r="HZ30" s="135">
        <f t="shared" ca="1" si="75"/>
        <v>5.7898376439817634</v>
      </c>
    </row>
    <row r="31" spans="1:234" x14ac:dyDescent="0.25">
      <c r="F31" s="155"/>
      <c r="L31" s="155"/>
      <c r="R31" s="155"/>
      <c r="X31" s="155"/>
      <c r="AC31" s="155"/>
      <c r="AD31" s="155"/>
      <c r="AF31" s="155"/>
      <c r="AG31" s="155"/>
      <c r="AH31" s="155"/>
      <c r="AI31" s="155"/>
      <c r="AJ31" s="155"/>
      <c r="AO31" s="155"/>
      <c r="AP31" s="155"/>
      <c r="AR31" s="155"/>
      <c r="AS31" s="155"/>
      <c r="AT31" s="155"/>
      <c r="AU31" s="155"/>
      <c r="AV31" s="155"/>
      <c r="AX31" s="6"/>
      <c r="AY31" s="6"/>
      <c r="AZ31" s="6"/>
      <c r="BA31" s="155"/>
      <c r="BB31" s="155"/>
      <c r="BG31" s="155"/>
      <c r="BH31" s="155"/>
      <c r="BJ31" s="155"/>
      <c r="BK31" s="155"/>
      <c r="BL31" s="155"/>
      <c r="BM31" s="155"/>
      <c r="BN31" s="155"/>
      <c r="BT31" s="155"/>
      <c r="BV31" s="155"/>
      <c r="BW31" s="155"/>
      <c r="BX31" s="155"/>
      <c r="BY31" s="155"/>
      <c r="BZ31" s="155"/>
      <c r="CF31" s="155"/>
      <c r="CH31" s="155"/>
      <c r="CI31" s="155"/>
      <c r="CJ31" s="155"/>
      <c r="CK31" s="155"/>
      <c r="CL31" s="155"/>
      <c r="CR31" s="155"/>
      <c r="CX31" s="155"/>
      <c r="CZ31" s="155"/>
      <c r="DA31" s="155"/>
      <c r="DB31" s="155"/>
      <c r="DC31" s="155"/>
      <c r="DD31" s="155"/>
      <c r="DJ31" s="155"/>
      <c r="DP31" s="155"/>
      <c r="DR31" s="155"/>
      <c r="DS31" s="155"/>
      <c r="DT31" s="155"/>
      <c r="DU31" s="155"/>
      <c r="DV31" s="155"/>
      <c r="EB31" s="155"/>
      <c r="ED31" s="155"/>
      <c r="EE31" s="155"/>
      <c r="EF31" s="155"/>
      <c r="EG31" s="155"/>
      <c r="EH31" s="155"/>
      <c r="EN31" s="155"/>
      <c r="ET31" s="155"/>
      <c r="EV31" s="155"/>
      <c r="EW31" s="155"/>
      <c r="EX31" s="155"/>
      <c r="EY31" s="155"/>
      <c r="EZ31" s="155"/>
      <c r="FF31" s="155"/>
      <c r="FL31" s="155"/>
      <c r="FN31" s="155"/>
      <c r="FO31" s="155"/>
      <c r="FP31" s="155"/>
      <c r="FQ31" s="155"/>
      <c r="FR31" s="155"/>
      <c r="FX31" s="155"/>
      <c r="FZ31" s="155"/>
      <c r="GA31" s="155"/>
      <c r="GB31" s="155"/>
      <c r="GC31" s="155"/>
      <c r="GD31" s="155"/>
      <c r="GJ31" s="155"/>
      <c r="GL31" s="155"/>
      <c r="GM31" s="155"/>
      <c r="GN31" s="155"/>
      <c r="GO31" s="155"/>
      <c r="GP31" s="155"/>
      <c r="GR31" s="155"/>
      <c r="GS31" s="155"/>
      <c r="GT31" s="155"/>
      <c r="GU31" s="155"/>
      <c r="GV31" s="155"/>
      <c r="HB31" s="155"/>
      <c r="HH31" s="155"/>
      <c r="HN31" s="155"/>
      <c r="HT31" s="155"/>
      <c r="HV31" s="197" t="str">
        <f t="shared" ca="1" si="72"/>
        <v>aug-cc-pvdz</v>
      </c>
      <c r="HW31" s="198">
        <f t="shared" si="78"/>
        <v>156</v>
      </c>
      <c r="HX31" s="135">
        <f t="shared" ca="1" si="73"/>
        <v>1.8740837404369923</v>
      </c>
      <c r="HY31" s="135">
        <f t="shared" ca="1" si="74"/>
        <v>0.74141082928057922</v>
      </c>
      <c r="HZ31" s="135">
        <f t="shared" ca="1" si="75"/>
        <v>1.7051737926792621</v>
      </c>
    </row>
    <row r="32" spans="1:234" x14ac:dyDescent="0.25">
      <c r="F32" s="155"/>
      <c r="L32" s="155"/>
      <c r="R32" s="155"/>
      <c r="X32" s="155"/>
      <c r="AC32" s="155"/>
      <c r="AD32" s="155"/>
      <c r="AF32" s="155"/>
      <c r="AG32" s="155"/>
      <c r="AH32" s="155"/>
      <c r="AI32" s="155"/>
      <c r="AJ32" s="155"/>
      <c r="AO32" s="155"/>
      <c r="AP32" s="155"/>
      <c r="AR32" s="155"/>
      <c r="AS32" s="155"/>
      <c r="AT32" s="155"/>
      <c r="AU32" s="155"/>
      <c r="AV32" s="155"/>
      <c r="BA32" s="155"/>
      <c r="BB32" s="155"/>
      <c r="BG32" s="155"/>
      <c r="BH32" s="155"/>
      <c r="BJ32" s="155"/>
      <c r="BK32" s="155"/>
      <c r="BL32" s="155"/>
      <c r="BM32" s="155"/>
      <c r="BN32" s="155"/>
      <c r="BT32" s="155"/>
      <c r="BV32" s="155"/>
      <c r="BW32" s="155"/>
      <c r="BX32" s="155"/>
      <c r="BY32" s="155"/>
      <c r="BZ32" s="155"/>
      <c r="CF32" s="155"/>
      <c r="CH32" s="155"/>
      <c r="CI32" s="155"/>
      <c r="CJ32" s="155"/>
      <c r="CK32" s="155"/>
      <c r="CL32" s="155"/>
      <c r="CR32" s="155"/>
      <c r="CX32" s="155"/>
      <c r="CZ32" s="155"/>
      <c r="DA32" s="155"/>
      <c r="DB32" s="155"/>
      <c r="DC32" s="155"/>
      <c r="DD32" s="155"/>
      <c r="DJ32" s="155"/>
      <c r="DP32" s="155"/>
      <c r="DR32" s="155"/>
      <c r="DS32" s="155"/>
      <c r="DT32" s="155"/>
      <c r="DU32" s="155"/>
      <c r="DV32" s="155"/>
      <c r="EB32" s="155"/>
      <c r="ED32" s="155"/>
      <c r="EE32" s="155"/>
      <c r="EF32" s="155"/>
      <c r="EG32" s="155"/>
      <c r="EH32" s="155"/>
      <c r="EN32" s="155"/>
      <c r="ET32" s="155"/>
      <c r="EV32" s="155"/>
      <c r="EW32" s="155"/>
      <c r="EX32" s="155"/>
      <c r="EY32" s="155"/>
      <c r="EZ32" s="155"/>
      <c r="FF32" s="155"/>
      <c r="FL32" s="155"/>
      <c r="FN32" s="155"/>
      <c r="FO32" s="155"/>
      <c r="FP32" s="155"/>
      <c r="FQ32" s="155"/>
      <c r="FR32" s="155"/>
      <c r="FX32" s="155"/>
      <c r="FZ32" s="155"/>
      <c r="GA32" s="155"/>
      <c r="GB32" s="155"/>
      <c r="GC32" s="155"/>
      <c r="GD32" s="155"/>
      <c r="GJ32" s="155"/>
      <c r="GL32" s="155"/>
      <c r="GM32" s="155"/>
      <c r="GN32" s="155"/>
      <c r="GO32" s="155"/>
      <c r="GP32" s="155"/>
      <c r="GR32" s="155"/>
      <c r="GS32" s="155"/>
      <c r="GT32" s="155"/>
      <c r="GU32" s="155"/>
      <c r="GV32" s="155"/>
      <c r="HB32" s="155"/>
      <c r="HH32" s="155"/>
      <c r="HN32" s="155"/>
      <c r="HT32" s="155"/>
      <c r="HV32" s="197" t="str">
        <f t="shared" ca="1" si="72"/>
        <v>cc-pvtz-u</v>
      </c>
      <c r="HW32" s="198">
        <f t="shared" si="78"/>
        <v>162</v>
      </c>
      <c r="HX32" s="135">
        <f t="shared" ca="1" si="73"/>
        <v>1.6749286202089273</v>
      </c>
      <c r="HY32" s="135">
        <f t="shared" ca="1" si="74"/>
        <v>0.75613822800311825</v>
      </c>
      <c r="HZ32" s="135">
        <f t="shared" ca="1" si="75"/>
        <v>1.6677400789927526</v>
      </c>
    </row>
    <row r="33" spans="6:234" x14ac:dyDescent="0.25">
      <c r="F33" s="155"/>
      <c r="L33" s="155"/>
      <c r="R33" s="155"/>
      <c r="X33" s="155"/>
      <c r="AC33" s="155"/>
      <c r="AD33" s="155"/>
      <c r="AF33" s="155"/>
      <c r="AG33" s="155"/>
      <c r="AH33" s="155"/>
      <c r="AI33" s="155"/>
      <c r="AJ33" s="155"/>
      <c r="AO33" s="155"/>
      <c r="AP33" s="155"/>
      <c r="AR33" s="155"/>
      <c r="AS33" s="155"/>
      <c r="AT33" s="155"/>
      <c r="AU33" s="155"/>
      <c r="AV33" s="155"/>
      <c r="BA33" s="155"/>
      <c r="BB33" s="155"/>
      <c r="BG33" s="155"/>
      <c r="BH33" s="155"/>
      <c r="BJ33" s="155"/>
      <c r="BK33" s="155"/>
      <c r="BL33" s="155"/>
      <c r="BM33" s="155"/>
      <c r="BN33" s="155"/>
      <c r="BT33" s="155"/>
      <c r="BV33" s="155"/>
      <c r="BW33" s="155"/>
      <c r="BX33" s="155"/>
      <c r="BY33" s="155"/>
      <c r="BZ33" s="155"/>
      <c r="CF33" s="155"/>
      <c r="CH33" s="155"/>
      <c r="CI33" s="155"/>
      <c r="CJ33" s="155"/>
      <c r="CK33" s="155"/>
      <c r="CL33" s="155"/>
      <c r="CR33" s="155"/>
      <c r="CX33" s="155"/>
      <c r="CZ33" s="155"/>
      <c r="DA33" s="155"/>
      <c r="DB33" s="155"/>
      <c r="DC33" s="155"/>
      <c r="DD33" s="155"/>
      <c r="DJ33" s="155"/>
      <c r="DP33" s="155"/>
      <c r="DR33" s="155"/>
      <c r="DS33" s="155"/>
      <c r="DT33" s="155"/>
      <c r="DU33" s="155"/>
      <c r="DV33" s="155"/>
      <c r="EB33" s="155"/>
      <c r="ED33" s="155"/>
      <c r="EE33" s="155"/>
      <c r="EF33" s="155"/>
      <c r="EG33" s="155"/>
      <c r="EH33" s="155"/>
      <c r="EN33" s="155"/>
      <c r="ET33" s="155"/>
      <c r="EV33" s="155"/>
      <c r="EW33" s="155"/>
      <c r="EX33" s="155"/>
      <c r="EY33" s="155"/>
      <c r="EZ33" s="155"/>
      <c r="FF33" s="155"/>
      <c r="FL33" s="155"/>
      <c r="FN33" s="155"/>
      <c r="FO33" s="155"/>
      <c r="FP33" s="155"/>
      <c r="FQ33" s="155"/>
      <c r="FR33" s="155"/>
      <c r="FX33" s="155"/>
      <c r="FZ33" s="155"/>
      <c r="GA33" s="155"/>
      <c r="GB33" s="155"/>
      <c r="GC33" s="155"/>
      <c r="GD33" s="155"/>
      <c r="GJ33" s="155"/>
      <c r="GL33" s="155"/>
      <c r="GM33" s="155"/>
      <c r="GN33" s="155"/>
      <c r="GO33" s="155"/>
      <c r="GP33" s="155"/>
      <c r="GR33" s="155"/>
      <c r="GS33" s="155"/>
      <c r="GT33" s="155"/>
      <c r="GU33" s="155"/>
      <c r="GV33" s="155"/>
      <c r="HB33" s="155"/>
      <c r="HH33" s="155"/>
      <c r="HN33" s="155"/>
      <c r="HT33" s="155"/>
      <c r="HV33" s="197" t="str">
        <f t="shared" ca="1" si="72"/>
        <v>cc-pvtz</v>
      </c>
      <c r="HW33" s="198">
        <f t="shared" si="78"/>
        <v>168</v>
      </c>
      <c r="HX33" s="135">
        <f t="shared" ca="1" si="73"/>
        <v>1.6026659490975987</v>
      </c>
      <c r="HY33" s="135">
        <f t="shared" ca="1" si="74"/>
        <v>0.76739739320353451</v>
      </c>
      <c r="HZ33" s="135">
        <f t="shared" ca="1" si="75"/>
        <v>1.5917305331288905</v>
      </c>
    </row>
    <row r="34" spans="6:234" x14ac:dyDescent="0.25">
      <c r="F34" s="155"/>
      <c r="L34" s="155"/>
      <c r="R34" s="155"/>
      <c r="X34" s="155"/>
      <c r="AC34" s="155"/>
      <c r="AD34" s="155"/>
      <c r="AF34" s="155"/>
      <c r="AG34" s="155"/>
      <c r="AH34" s="155"/>
      <c r="AI34" s="155"/>
      <c r="AJ34" s="155"/>
      <c r="AO34" s="155"/>
      <c r="AP34" s="155"/>
      <c r="AR34" s="155"/>
      <c r="AS34" s="155"/>
      <c r="AT34" s="155"/>
      <c r="AU34" s="155"/>
      <c r="AV34" s="155"/>
      <c r="BA34" s="155"/>
      <c r="BB34" s="155"/>
      <c r="BG34" s="155"/>
      <c r="BH34" s="155"/>
      <c r="BJ34" s="155"/>
      <c r="BK34" s="155"/>
      <c r="BL34" s="155"/>
      <c r="BM34" s="155"/>
      <c r="BN34" s="155"/>
      <c r="BT34" s="155"/>
      <c r="BV34" s="155"/>
      <c r="BW34" s="155"/>
      <c r="BX34" s="155"/>
      <c r="BY34" s="155"/>
      <c r="BZ34" s="155"/>
      <c r="CF34" s="155"/>
      <c r="CH34" s="155"/>
      <c r="CI34" s="155"/>
      <c r="CJ34" s="155"/>
      <c r="CK34" s="155"/>
      <c r="CL34" s="155"/>
      <c r="CR34" s="155"/>
      <c r="CX34" s="155"/>
      <c r="CZ34" s="155"/>
      <c r="DA34" s="155"/>
      <c r="DB34" s="155"/>
      <c r="DC34" s="155"/>
      <c r="DD34" s="155"/>
      <c r="DJ34" s="155"/>
      <c r="DP34" s="155"/>
      <c r="DR34" s="155"/>
      <c r="DS34" s="155"/>
      <c r="DT34" s="155"/>
      <c r="DU34" s="155"/>
      <c r="DV34" s="155"/>
      <c r="EB34" s="155"/>
      <c r="ED34" s="155"/>
      <c r="EE34" s="155"/>
      <c r="EF34" s="155"/>
      <c r="EG34" s="155"/>
      <c r="EH34" s="155"/>
      <c r="EN34" s="155"/>
      <c r="ET34" s="155"/>
      <c r="EV34" s="155"/>
      <c r="EW34" s="155"/>
      <c r="EX34" s="155"/>
      <c r="EY34" s="155"/>
      <c r="EZ34" s="155"/>
      <c r="FF34" s="155"/>
      <c r="FL34" s="155"/>
      <c r="FN34" s="155"/>
      <c r="FO34" s="155"/>
      <c r="FP34" s="155"/>
      <c r="FQ34" s="155"/>
      <c r="FR34" s="155"/>
      <c r="FX34" s="155"/>
      <c r="FZ34" s="155"/>
      <c r="GA34" s="155"/>
      <c r="GB34" s="155"/>
      <c r="GC34" s="155"/>
      <c r="GD34" s="155"/>
      <c r="GJ34" s="155"/>
      <c r="GL34" s="155"/>
      <c r="GM34" s="155"/>
      <c r="GN34" s="155"/>
      <c r="GO34" s="155"/>
      <c r="GP34" s="155"/>
      <c r="GR34" s="155"/>
      <c r="GS34" s="155"/>
      <c r="GT34" s="155"/>
      <c r="GU34" s="155"/>
      <c r="GV34" s="155"/>
      <c r="HB34" s="155"/>
      <c r="HH34" s="155"/>
      <c r="HN34" s="155"/>
      <c r="HT34" s="155"/>
      <c r="HV34" s="197" t="str">
        <f t="shared" ca="1" si="72"/>
        <v>aug-cc-pvtz</v>
      </c>
      <c r="HW34" s="198">
        <f t="shared" si="78"/>
        <v>174</v>
      </c>
      <c r="HX34" s="135">
        <f t="shared" ca="1" si="73"/>
        <v>0.44476045090461191</v>
      </c>
      <c r="HY34" s="135">
        <f t="shared" ca="1" si="74"/>
        <v>0.16678841118933449</v>
      </c>
      <c r="HZ34" s="135">
        <f t="shared" ca="1" si="75"/>
        <v>0.4326861419325605</v>
      </c>
    </row>
    <row r="35" spans="6:234" x14ac:dyDescent="0.25">
      <c r="F35" s="155"/>
      <c r="L35" s="155"/>
      <c r="R35" s="155"/>
      <c r="X35" s="155"/>
      <c r="AC35" s="155"/>
      <c r="AD35" s="155"/>
      <c r="AF35" s="155"/>
      <c r="AG35" s="155"/>
      <c r="AH35" s="155"/>
      <c r="AI35" s="155"/>
      <c r="AJ35" s="155"/>
      <c r="AO35" s="155"/>
      <c r="AP35" s="155"/>
      <c r="AR35" s="155"/>
      <c r="AS35" s="155"/>
      <c r="AT35" s="155"/>
      <c r="AU35" s="155"/>
      <c r="AV35" s="155"/>
      <c r="BA35" s="155"/>
      <c r="BB35" s="155"/>
      <c r="BG35" s="155"/>
      <c r="BH35" s="155"/>
      <c r="BJ35" s="155"/>
      <c r="BK35" s="155"/>
      <c r="BL35" s="155"/>
      <c r="BM35" s="155"/>
      <c r="BN35" s="155"/>
      <c r="BT35" s="155"/>
      <c r="BV35" s="155"/>
      <c r="BW35" s="155"/>
      <c r="BX35" s="155"/>
      <c r="BY35" s="155"/>
      <c r="BZ35" s="155"/>
      <c r="CF35" s="155"/>
      <c r="CH35" s="155"/>
      <c r="CI35" s="155"/>
      <c r="CJ35" s="155"/>
      <c r="CK35" s="155"/>
      <c r="CL35" s="155"/>
      <c r="CR35" s="155"/>
      <c r="CX35" s="155"/>
      <c r="CZ35" s="155"/>
      <c r="DA35" s="155"/>
      <c r="DB35" s="155"/>
      <c r="DC35" s="155"/>
      <c r="DD35" s="155"/>
      <c r="DJ35" s="155"/>
      <c r="DP35" s="155"/>
      <c r="DR35" s="155"/>
      <c r="DS35" s="155"/>
      <c r="DT35" s="155"/>
      <c r="DU35" s="155"/>
      <c r="DV35" s="155"/>
      <c r="EB35" s="155"/>
      <c r="ED35" s="155"/>
      <c r="EE35" s="155"/>
      <c r="EF35" s="155"/>
      <c r="EG35" s="155"/>
      <c r="EH35" s="155"/>
      <c r="EN35" s="155"/>
      <c r="ET35" s="155"/>
      <c r="EV35" s="155"/>
      <c r="EW35" s="155"/>
      <c r="EX35" s="155"/>
      <c r="EY35" s="155"/>
      <c r="EZ35" s="155"/>
      <c r="FF35" s="155"/>
      <c r="FL35" s="155"/>
      <c r="FN35" s="155"/>
      <c r="FO35" s="155"/>
      <c r="FP35" s="155"/>
      <c r="FQ35" s="155"/>
      <c r="FR35" s="155"/>
      <c r="FX35" s="155"/>
      <c r="FZ35" s="155"/>
      <c r="GA35" s="155"/>
      <c r="GB35" s="155"/>
      <c r="GC35" s="155"/>
      <c r="GD35" s="155"/>
      <c r="GJ35" s="155"/>
      <c r="GL35" s="155"/>
      <c r="GM35" s="155"/>
      <c r="GN35" s="155"/>
      <c r="GO35" s="155"/>
      <c r="GP35" s="155"/>
      <c r="GR35" s="155"/>
      <c r="GS35" s="155"/>
      <c r="GT35" s="155"/>
      <c r="GU35" s="155"/>
      <c r="GV35" s="155"/>
      <c r="HB35" s="155"/>
      <c r="HH35" s="155"/>
      <c r="HN35" s="155"/>
      <c r="HT35" s="155"/>
      <c r="HV35" s="197" t="str">
        <f t="shared" ca="1" si="72"/>
        <v>cc-pvqz</v>
      </c>
      <c r="HW35" s="198">
        <f t="shared" si="78"/>
        <v>180</v>
      </c>
      <c r="HX35" s="135">
        <f t="shared" ca="1" si="73"/>
        <v>0.77543350333212135</v>
      </c>
      <c r="HY35" s="135">
        <f t="shared" ca="1" si="74"/>
        <v>0.35618837339724274</v>
      </c>
      <c r="HZ35" s="135">
        <f t="shared" ca="1" si="75"/>
        <v>0.77792912942156356</v>
      </c>
    </row>
    <row r="36" spans="6:234" x14ac:dyDescent="0.25">
      <c r="F36" s="155"/>
      <c r="L36" s="155"/>
      <c r="R36" s="155"/>
      <c r="X36" s="155"/>
      <c r="AC36" s="155"/>
      <c r="AD36" s="155"/>
      <c r="AF36" s="155"/>
      <c r="AG36" s="155"/>
      <c r="AH36" s="155"/>
      <c r="AI36" s="155"/>
      <c r="AJ36" s="155"/>
      <c r="AO36" s="155"/>
      <c r="AP36" s="155"/>
      <c r="AR36" s="155"/>
      <c r="AS36" s="155"/>
      <c r="AT36" s="155"/>
      <c r="AU36" s="155"/>
      <c r="AV36" s="155"/>
      <c r="BA36" s="155"/>
      <c r="BB36" s="155"/>
      <c r="BG36" s="155"/>
      <c r="BH36" s="155"/>
      <c r="BJ36" s="155"/>
      <c r="BK36" s="155"/>
      <c r="BL36" s="155"/>
      <c r="BM36" s="155"/>
      <c r="BN36" s="155"/>
      <c r="BT36" s="155"/>
      <c r="BV36" s="155"/>
      <c r="BW36" s="155"/>
      <c r="BX36" s="155"/>
      <c r="BY36" s="155"/>
      <c r="BZ36" s="155"/>
      <c r="CF36" s="155"/>
      <c r="CH36" s="155"/>
      <c r="CI36" s="155"/>
      <c r="CJ36" s="155"/>
      <c r="CK36" s="155"/>
      <c r="CL36" s="155"/>
      <c r="CR36" s="155"/>
      <c r="CX36" s="155"/>
      <c r="CZ36" s="155"/>
      <c r="DA36" s="155"/>
      <c r="DB36" s="155"/>
      <c r="DC36" s="155"/>
      <c r="DD36" s="155"/>
      <c r="DJ36" s="155"/>
      <c r="DP36" s="155"/>
      <c r="DR36" s="155"/>
      <c r="DS36" s="155"/>
      <c r="DT36" s="155"/>
      <c r="DU36" s="155"/>
      <c r="DV36" s="155"/>
      <c r="EB36" s="155"/>
      <c r="ED36" s="155"/>
      <c r="EE36" s="155"/>
      <c r="EF36" s="155"/>
      <c r="EG36" s="155"/>
      <c r="EH36" s="155"/>
      <c r="EN36" s="155"/>
      <c r="ET36" s="155"/>
      <c r="EV36" s="155"/>
      <c r="EW36" s="155"/>
      <c r="EX36" s="155"/>
      <c r="EY36" s="155"/>
      <c r="EZ36" s="155"/>
      <c r="FF36" s="155"/>
      <c r="FL36" s="155"/>
      <c r="FN36" s="155"/>
      <c r="FO36" s="155"/>
      <c r="FP36" s="155"/>
      <c r="FQ36" s="155"/>
      <c r="FR36" s="155"/>
      <c r="FX36" s="155"/>
      <c r="FZ36" s="155"/>
      <c r="GA36" s="155"/>
      <c r="GB36" s="155"/>
      <c r="GC36" s="155"/>
      <c r="GD36" s="155"/>
      <c r="GJ36" s="155"/>
      <c r="GL36" s="155"/>
      <c r="GM36" s="155"/>
      <c r="GN36" s="155"/>
      <c r="GO36" s="155"/>
      <c r="GP36" s="155"/>
      <c r="GR36" s="155"/>
      <c r="GS36" s="155"/>
      <c r="GT36" s="155"/>
      <c r="GU36" s="155"/>
      <c r="GV36" s="155"/>
      <c r="HB36" s="155"/>
      <c r="HH36" s="155"/>
      <c r="HN36" s="155"/>
      <c r="HT36" s="155"/>
      <c r="HV36" s="197" t="str">
        <f t="shared" ca="1" si="72"/>
        <v>aug-cc-pvqz</v>
      </c>
      <c r="HW36" s="198">
        <f t="shared" si="78"/>
        <v>186</v>
      </c>
      <c r="HX36" s="135">
        <f t="shared" ca="1" si="73"/>
        <v>0.30916101183946587</v>
      </c>
      <c r="HY36" s="135">
        <f t="shared" ca="1" si="74"/>
        <v>9.1260155824188824E-2</v>
      </c>
      <c r="HZ36" s="135">
        <f t="shared" ca="1" si="75"/>
        <v>0.30075423526458878</v>
      </c>
    </row>
    <row r="37" spans="6:234" x14ac:dyDescent="0.25">
      <c r="F37" s="155"/>
      <c r="L37" s="155"/>
      <c r="R37" s="155"/>
      <c r="X37" s="155"/>
      <c r="AC37" s="155"/>
      <c r="AD37" s="155"/>
      <c r="AF37" s="155"/>
      <c r="AG37" s="155"/>
      <c r="AH37" s="155"/>
      <c r="AI37" s="155"/>
      <c r="AJ37" s="155"/>
      <c r="AO37" s="155"/>
      <c r="AP37" s="155"/>
      <c r="AR37" s="155"/>
      <c r="AS37" s="155"/>
      <c r="AT37" s="155"/>
      <c r="AU37" s="155"/>
      <c r="AV37" s="155"/>
      <c r="BA37" s="155"/>
      <c r="BB37" s="155"/>
      <c r="BG37" s="155"/>
      <c r="BH37" s="155"/>
      <c r="BJ37" s="155"/>
      <c r="BK37" s="155"/>
      <c r="BL37" s="155"/>
      <c r="BM37" s="155"/>
      <c r="BN37" s="155"/>
      <c r="BT37" s="155"/>
      <c r="BV37" s="155"/>
      <c r="BW37" s="155"/>
      <c r="BX37" s="155"/>
      <c r="BY37" s="155"/>
      <c r="BZ37" s="155"/>
      <c r="CF37" s="155"/>
      <c r="CH37" s="155"/>
      <c r="CI37" s="155"/>
      <c r="CJ37" s="155"/>
      <c r="CK37" s="155"/>
      <c r="CL37" s="155"/>
      <c r="CR37" s="155"/>
      <c r="CX37" s="155"/>
      <c r="CZ37" s="155"/>
      <c r="DA37" s="155"/>
      <c r="DB37" s="155"/>
      <c r="DC37" s="155"/>
      <c r="DD37" s="155"/>
      <c r="DJ37" s="155"/>
      <c r="DP37" s="155"/>
      <c r="DR37" s="155"/>
      <c r="DS37" s="155"/>
      <c r="DT37" s="155"/>
      <c r="DU37" s="155"/>
      <c r="DV37" s="155"/>
      <c r="EB37" s="155"/>
      <c r="ED37" s="155"/>
      <c r="EE37" s="155"/>
      <c r="EF37" s="155"/>
      <c r="EG37" s="155"/>
      <c r="EH37" s="155"/>
      <c r="EN37" s="155"/>
      <c r="ET37" s="155"/>
      <c r="EV37" s="155"/>
      <c r="EW37" s="155"/>
      <c r="EX37" s="155"/>
      <c r="EY37" s="155"/>
      <c r="EZ37" s="155"/>
      <c r="FF37" s="155"/>
      <c r="FL37" s="155"/>
      <c r="FN37" s="155"/>
      <c r="FO37" s="155"/>
      <c r="FP37" s="155"/>
      <c r="FQ37" s="155"/>
      <c r="FR37" s="155"/>
      <c r="FX37" s="155"/>
      <c r="FZ37" s="155"/>
      <c r="GA37" s="155"/>
      <c r="GB37" s="155"/>
      <c r="GC37" s="155"/>
      <c r="GD37" s="155"/>
      <c r="GJ37" s="155"/>
      <c r="GL37" s="155"/>
      <c r="GM37" s="155"/>
      <c r="GN37" s="155"/>
      <c r="GO37" s="155"/>
      <c r="GP37" s="155"/>
      <c r="GR37" s="155"/>
      <c r="GS37" s="155"/>
      <c r="GT37" s="155"/>
      <c r="GU37" s="155"/>
      <c r="GV37" s="155"/>
      <c r="HB37" s="155"/>
      <c r="HH37" s="155"/>
      <c r="HN37" s="155"/>
      <c r="HT37" s="155"/>
      <c r="HV37" s="197" t="str">
        <f t="shared" ca="1" si="72"/>
        <v>L1-u</v>
      </c>
      <c r="HW37" s="198">
        <f t="shared" si="78"/>
        <v>192</v>
      </c>
      <c r="HX37" s="135">
        <f t="shared" ca="1" si="73"/>
        <v>3.3851519061950324</v>
      </c>
      <c r="HY37" s="135">
        <f t="shared" ca="1" si="74"/>
        <v>1.6272713147059683</v>
      </c>
      <c r="HZ37" s="135">
        <f t="shared" ca="1" si="75"/>
        <v>3.1725877813618197</v>
      </c>
    </row>
    <row r="38" spans="6:234" x14ac:dyDescent="0.25">
      <c r="F38" s="155"/>
      <c r="L38" s="155"/>
      <c r="R38" s="155"/>
      <c r="X38" s="155"/>
      <c r="AC38" s="155"/>
      <c r="AD38" s="155"/>
      <c r="AF38" s="155"/>
      <c r="AG38" s="155"/>
      <c r="AH38" s="155"/>
      <c r="AI38" s="155"/>
      <c r="AJ38" s="155"/>
      <c r="AO38" s="155"/>
      <c r="AP38" s="155"/>
      <c r="AR38" s="155"/>
      <c r="AS38" s="155"/>
      <c r="AT38" s="155"/>
      <c r="AU38" s="155"/>
      <c r="AV38" s="155"/>
      <c r="BA38" s="155"/>
      <c r="BB38" s="155"/>
      <c r="BG38" s="155"/>
      <c r="BH38" s="155"/>
      <c r="BJ38" s="155"/>
      <c r="BK38" s="155"/>
      <c r="BL38" s="155"/>
      <c r="BM38" s="155"/>
      <c r="BN38" s="155"/>
      <c r="BT38" s="155"/>
      <c r="BV38" s="155"/>
      <c r="BW38" s="155"/>
      <c r="BX38" s="155"/>
      <c r="BY38" s="155"/>
      <c r="BZ38" s="155"/>
      <c r="CF38" s="155"/>
      <c r="CH38" s="155"/>
      <c r="CI38" s="155"/>
      <c r="CJ38" s="155"/>
      <c r="CK38" s="155"/>
      <c r="CL38" s="155"/>
      <c r="CR38" s="155"/>
      <c r="CX38" s="155"/>
      <c r="CZ38" s="155"/>
      <c r="DA38" s="155"/>
      <c r="DB38" s="155"/>
      <c r="DC38" s="155"/>
      <c r="DD38" s="155"/>
      <c r="DJ38" s="155"/>
      <c r="DP38" s="155"/>
      <c r="DR38" s="155"/>
      <c r="DS38" s="155"/>
      <c r="DT38" s="155"/>
      <c r="DU38" s="155"/>
      <c r="DV38" s="155"/>
      <c r="EB38" s="155"/>
      <c r="ED38" s="155"/>
      <c r="EE38" s="155"/>
      <c r="EF38" s="155"/>
      <c r="EG38" s="155"/>
      <c r="EH38" s="155"/>
      <c r="EN38" s="155"/>
      <c r="ET38" s="155"/>
      <c r="EV38" s="155"/>
      <c r="EW38" s="155"/>
      <c r="EX38" s="155"/>
      <c r="EY38" s="155"/>
      <c r="EZ38" s="155"/>
      <c r="FF38" s="155"/>
      <c r="FL38" s="155"/>
      <c r="FN38" s="155"/>
      <c r="FO38" s="155"/>
      <c r="FP38" s="155"/>
      <c r="FQ38" s="155"/>
      <c r="FR38" s="155"/>
      <c r="FX38" s="155"/>
      <c r="FZ38" s="155"/>
      <c r="GA38" s="155"/>
      <c r="GB38" s="155"/>
      <c r="GC38" s="155"/>
      <c r="GD38" s="155"/>
      <c r="GJ38" s="155"/>
      <c r="GL38" s="155"/>
      <c r="GM38" s="155"/>
      <c r="GN38" s="155"/>
      <c r="GO38" s="155"/>
      <c r="GP38" s="155"/>
      <c r="GR38" s="155"/>
      <c r="GS38" s="155"/>
      <c r="GT38" s="155"/>
      <c r="GU38" s="155"/>
      <c r="GV38" s="155"/>
      <c r="HB38" s="155"/>
      <c r="HH38" s="155"/>
      <c r="HN38" s="155"/>
      <c r="HT38" s="155"/>
      <c r="HV38" s="197" t="str">
        <f t="shared" ca="1" si="72"/>
        <v>L1</v>
      </c>
      <c r="HW38" s="198">
        <f t="shared" si="78"/>
        <v>198</v>
      </c>
      <c r="HX38" s="135">
        <f t="shared" ca="1" si="73"/>
        <v>3.4853784748431025</v>
      </c>
      <c r="HY38" s="135">
        <f t="shared" ca="1" si="74"/>
        <v>1.4691710824699167</v>
      </c>
      <c r="HZ38" s="135">
        <f t="shared" ca="1" si="75"/>
        <v>3.3625932128604719</v>
      </c>
    </row>
    <row r="39" spans="6:234" x14ac:dyDescent="0.25">
      <c r="F39" s="155"/>
      <c r="L39" s="155"/>
      <c r="R39" s="155"/>
      <c r="X39" s="155"/>
      <c r="AC39" s="155"/>
      <c r="AD39" s="155"/>
      <c r="AF39" s="155"/>
      <c r="AG39" s="155"/>
      <c r="AH39" s="155"/>
      <c r="AI39" s="155"/>
      <c r="AJ39" s="155"/>
      <c r="AO39" s="155"/>
      <c r="AP39" s="155"/>
      <c r="AR39" s="155"/>
      <c r="AS39" s="155"/>
      <c r="AT39" s="155"/>
      <c r="AU39" s="155"/>
      <c r="AV39" s="155"/>
      <c r="BA39" s="155"/>
      <c r="BB39" s="155"/>
      <c r="BG39" s="155"/>
      <c r="BH39" s="155"/>
      <c r="BJ39" s="155"/>
      <c r="BK39" s="155"/>
      <c r="BL39" s="155"/>
      <c r="BM39" s="155"/>
      <c r="BN39" s="155"/>
      <c r="BT39" s="155"/>
      <c r="BV39" s="155"/>
      <c r="BW39" s="155"/>
      <c r="BX39" s="155"/>
      <c r="BY39" s="155"/>
      <c r="BZ39" s="155"/>
      <c r="CF39" s="155"/>
      <c r="CH39" s="155"/>
      <c r="CI39" s="155"/>
      <c r="CJ39" s="155"/>
      <c r="CK39" s="155"/>
      <c r="CL39" s="155"/>
      <c r="CR39" s="155"/>
      <c r="CX39" s="155"/>
      <c r="CZ39" s="155"/>
      <c r="DA39" s="155"/>
      <c r="DB39" s="155"/>
      <c r="DC39" s="155"/>
      <c r="DD39" s="155"/>
      <c r="DJ39" s="155"/>
      <c r="DP39" s="155"/>
      <c r="DR39" s="155"/>
      <c r="DS39" s="155"/>
      <c r="DT39" s="155"/>
      <c r="DU39" s="155"/>
      <c r="DV39" s="155"/>
      <c r="EB39" s="155"/>
      <c r="ED39" s="155"/>
      <c r="EE39" s="155"/>
      <c r="EF39" s="155"/>
      <c r="EG39" s="155"/>
      <c r="EH39" s="155"/>
      <c r="EN39" s="155"/>
      <c r="ET39" s="155"/>
      <c r="EV39" s="155"/>
      <c r="EW39" s="155"/>
      <c r="EX39" s="155"/>
      <c r="EY39" s="155"/>
      <c r="EZ39" s="155"/>
      <c r="FF39" s="155"/>
      <c r="FL39" s="155"/>
      <c r="FN39" s="155"/>
      <c r="FO39" s="155"/>
      <c r="FP39" s="155"/>
      <c r="FQ39" s="155"/>
      <c r="FR39" s="155"/>
      <c r="FX39" s="155"/>
      <c r="FZ39" s="155"/>
      <c r="GA39" s="155"/>
      <c r="GB39" s="155"/>
      <c r="GC39" s="155"/>
      <c r="GD39" s="155"/>
      <c r="GJ39" s="155"/>
      <c r="GL39" s="155"/>
      <c r="GM39" s="155"/>
      <c r="GN39" s="155"/>
      <c r="GO39" s="155"/>
      <c r="GP39" s="155"/>
      <c r="GR39" s="155"/>
      <c r="GS39" s="155"/>
      <c r="GT39" s="155"/>
      <c r="GU39" s="155"/>
      <c r="GV39" s="155"/>
      <c r="HB39" s="155"/>
      <c r="HH39" s="155"/>
      <c r="HN39" s="155"/>
      <c r="HT39" s="155"/>
      <c r="HV39" s="197" t="str">
        <f t="shared" ca="1" si="72"/>
        <v>L0.5</v>
      </c>
      <c r="HW39" s="198">
        <f t="shared" si="78"/>
        <v>204</v>
      </c>
      <c r="HX39" s="135">
        <f t="shared" ca="1" si="73"/>
        <v>14.075848314128059</v>
      </c>
      <c r="HY39" s="135">
        <f t="shared" ca="1" si="74"/>
        <v>6.8732015373093391</v>
      </c>
      <c r="HZ39" s="135">
        <f t="shared" ca="1" si="75"/>
        <v>13.81880076782601</v>
      </c>
    </row>
    <row r="40" spans="6:234" x14ac:dyDescent="0.25">
      <c r="F40" s="155"/>
      <c r="L40" s="155"/>
      <c r="R40" s="155"/>
      <c r="X40" s="155"/>
      <c r="AC40" s="155"/>
      <c r="AD40" s="155"/>
      <c r="AF40" s="155"/>
      <c r="AG40" s="155"/>
      <c r="AH40" s="155"/>
      <c r="AI40" s="155"/>
      <c r="AJ40" s="155"/>
      <c r="AO40" s="155"/>
      <c r="AP40" s="155"/>
      <c r="AR40" s="155"/>
      <c r="AS40" s="155"/>
      <c r="AT40" s="155"/>
      <c r="AU40" s="155"/>
      <c r="AV40" s="155"/>
      <c r="BA40" s="155"/>
      <c r="BB40" s="155"/>
      <c r="BG40" s="155"/>
      <c r="BH40" s="155"/>
      <c r="BJ40" s="155"/>
      <c r="BK40" s="155"/>
      <c r="BL40" s="155"/>
      <c r="BM40" s="155"/>
      <c r="BN40" s="155"/>
      <c r="BT40" s="155"/>
      <c r="BV40" s="155"/>
      <c r="BW40" s="155"/>
      <c r="BX40" s="155"/>
      <c r="BY40" s="155"/>
      <c r="BZ40" s="155"/>
      <c r="CF40" s="155"/>
      <c r="CH40" s="155"/>
      <c r="CI40" s="155"/>
      <c r="CJ40" s="155"/>
      <c r="CK40" s="155"/>
      <c r="CL40" s="155"/>
      <c r="CR40" s="155"/>
      <c r="CX40" s="155"/>
      <c r="CZ40" s="155"/>
      <c r="DA40" s="155"/>
      <c r="DB40" s="155"/>
      <c r="DC40" s="155"/>
      <c r="DD40" s="155"/>
      <c r="DJ40" s="155"/>
      <c r="DP40" s="155"/>
      <c r="DR40" s="155"/>
      <c r="DS40" s="155"/>
      <c r="DT40" s="155"/>
      <c r="DU40" s="155"/>
      <c r="DV40" s="155"/>
      <c r="EB40" s="155"/>
      <c r="ED40" s="155"/>
      <c r="EE40" s="155"/>
      <c r="EF40" s="155"/>
      <c r="EG40" s="155"/>
      <c r="EH40" s="155"/>
      <c r="EN40" s="155"/>
      <c r="ET40" s="155"/>
      <c r="EV40" s="155"/>
      <c r="EW40" s="155"/>
      <c r="EX40" s="155"/>
      <c r="EY40" s="155"/>
      <c r="EZ40" s="155"/>
      <c r="FF40" s="155"/>
      <c r="FL40" s="155"/>
      <c r="FN40" s="155"/>
      <c r="FO40" s="155"/>
      <c r="FP40" s="155"/>
      <c r="FQ40" s="155"/>
      <c r="FR40" s="155"/>
      <c r="FX40" s="155"/>
      <c r="FZ40" s="155"/>
      <c r="GA40" s="155"/>
      <c r="GB40" s="155"/>
      <c r="GC40" s="155"/>
      <c r="GD40" s="155"/>
      <c r="GJ40" s="155"/>
      <c r="GL40" s="155"/>
      <c r="GM40" s="155"/>
      <c r="GN40" s="155"/>
      <c r="GO40" s="155"/>
      <c r="GP40" s="155"/>
      <c r="GR40" s="155"/>
      <c r="GS40" s="155"/>
      <c r="GT40" s="155"/>
      <c r="GU40" s="155"/>
      <c r="GV40" s="155"/>
      <c r="HB40" s="155"/>
      <c r="HH40" s="155"/>
      <c r="HN40" s="155"/>
      <c r="HT40" s="155"/>
      <c r="HV40" s="197" t="str">
        <f t="shared" ca="1" si="72"/>
        <v>L2-u</v>
      </c>
      <c r="HW40" s="198">
        <f t="shared" si="78"/>
        <v>210</v>
      </c>
      <c r="HX40" s="135">
        <f t="shared" ca="1" si="73"/>
        <v>0.42117596640329147</v>
      </c>
      <c r="HY40" s="135">
        <f t="shared" ca="1" si="74"/>
        <v>0.1662608571679331</v>
      </c>
      <c r="HZ40" s="135">
        <f t="shared" ca="1" si="75"/>
        <v>0.47158629638062344</v>
      </c>
    </row>
    <row r="41" spans="6:234" x14ac:dyDescent="0.25">
      <c r="F41" s="155"/>
      <c r="L41" s="155"/>
      <c r="R41" s="155"/>
      <c r="X41" s="155"/>
      <c r="AC41" s="155"/>
      <c r="AD41" s="155"/>
      <c r="AF41" s="155"/>
      <c r="AG41" s="155"/>
      <c r="AH41" s="155"/>
      <c r="AI41" s="155"/>
      <c r="AJ41" s="155"/>
      <c r="AO41" s="155"/>
      <c r="AP41" s="155"/>
      <c r="AR41" s="155"/>
      <c r="AS41" s="155"/>
      <c r="AT41" s="155"/>
      <c r="AU41" s="155"/>
      <c r="AV41" s="155"/>
      <c r="BA41" s="155"/>
      <c r="BB41" s="155"/>
      <c r="BG41" s="155"/>
      <c r="BH41" s="155"/>
      <c r="BJ41" s="155"/>
      <c r="BK41" s="155"/>
      <c r="BL41" s="155"/>
      <c r="BM41" s="155"/>
      <c r="BN41" s="155"/>
      <c r="BT41" s="155"/>
      <c r="BV41" s="155"/>
      <c r="BW41" s="155"/>
      <c r="BX41" s="155"/>
      <c r="BY41" s="155"/>
      <c r="BZ41" s="155"/>
      <c r="CF41" s="155"/>
      <c r="CH41" s="155"/>
      <c r="CI41" s="155"/>
      <c r="CJ41" s="155"/>
      <c r="CK41" s="155"/>
      <c r="CL41" s="155"/>
      <c r="CR41" s="155"/>
      <c r="CX41" s="155"/>
      <c r="CZ41" s="155"/>
      <c r="DA41" s="155"/>
      <c r="DB41" s="155"/>
      <c r="DC41" s="155"/>
      <c r="DD41" s="155"/>
      <c r="DJ41" s="155"/>
      <c r="DP41" s="155"/>
      <c r="DR41" s="155"/>
      <c r="DS41" s="155"/>
      <c r="DT41" s="155"/>
      <c r="DU41" s="155"/>
      <c r="DV41" s="155"/>
      <c r="EB41" s="155"/>
      <c r="ED41" s="155"/>
      <c r="EE41" s="155"/>
      <c r="EF41" s="155"/>
      <c r="EG41" s="155"/>
      <c r="EH41" s="155"/>
      <c r="EN41" s="155"/>
      <c r="ET41" s="155"/>
      <c r="EV41" s="155"/>
      <c r="EW41" s="155"/>
      <c r="EX41" s="155"/>
      <c r="EY41" s="155"/>
      <c r="EZ41" s="155"/>
      <c r="FF41" s="155"/>
      <c r="FL41" s="155"/>
      <c r="FN41" s="155"/>
      <c r="FO41" s="155"/>
      <c r="FP41" s="155"/>
      <c r="FQ41" s="155"/>
      <c r="FR41" s="155"/>
      <c r="FX41" s="155"/>
      <c r="FZ41" s="155"/>
      <c r="GA41" s="155"/>
      <c r="GB41" s="155"/>
      <c r="GC41" s="155"/>
      <c r="GD41" s="155"/>
      <c r="GJ41" s="155"/>
      <c r="GL41" s="155"/>
      <c r="GM41" s="155"/>
      <c r="GN41" s="155"/>
      <c r="GO41" s="155"/>
      <c r="GP41" s="155"/>
      <c r="GR41" s="155"/>
      <c r="GS41" s="155"/>
      <c r="GT41" s="155"/>
      <c r="GU41" s="155"/>
      <c r="GV41" s="155"/>
      <c r="HB41" s="155"/>
      <c r="HH41" s="155"/>
      <c r="HN41" s="155"/>
      <c r="HT41" s="155"/>
      <c r="HV41" s="197" t="str">
        <f t="shared" ca="1" si="72"/>
        <v>L2</v>
      </c>
      <c r="HW41" s="198">
        <f t="shared" si="78"/>
        <v>216</v>
      </c>
      <c r="HX41" s="135">
        <f t="shared" ca="1" si="73"/>
        <v>0.43970585095563308</v>
      </c>
      <c r="HY41" s="135">
        <f t="shared" ca="1" si="74"/>
        <v>0.16706247791691495</v>
      </c>
      <c r="HZ41" s="135">
        <f t="shared" ca="1" si="75"/>
        <v>0.48086254510493065</v>
      </c>
    </row>
    <row r="42" spans="6:234" x14ac:dyDescent="0.25">
      <c r="F42" s="155"/>
      <c r="L42" s="155"/>
      <c r="R42" s="155"/>
      <c r="X42" s="155"/>
      <c r="AC42" s="155"/>
      <c r="AD42" s="155"/>
      <c r="AF42" s="155"/>
      <c r="AG42" s="155"/>
      <c r="AH42" s="155"/>
      <c r="AI42" s="155"/>
      <c r="AJ42" s="155"/>
      <c r="AO42" s="155"/>
      <c r="AP42" s="155"/>
      <c r="AR42" s="155"/>
      <c r="AS42" s="155"/>
      <c r="AT42" s="155"/>
      <c r="AU42" s="155"/>
      <c r="AV42" s="155"/>
      <c r="BA42" s="155"/>
      <c r="BB42" s="155"/>
      <c r="BG42" s="155"/>
      <c r="BH42" s="155"/>
      <c r="BJ42" s="155"/>
      <c r="BK42" s="155"/>
      <c r="BL42" s="155"/>
      <c r="BM42" s="155"/>
      <c r="BN42" s="155"/>
      <c r="BT42" s="155"/>
      <c r="BV42" s="155"/>
      <c r="BW42" s="155"/>
      <c r="BX42" s="155"/>
      <c r="BY42" s="155"/>
      <c r="BZ42" s="155"/>
      <c r="CF42" s="155"/>
      <c r="CH42" s="155"/>
      <c r="CI42" s="155"/>
      <c r="CJ42" s="155"/>
      <c r="CK42" s="155"/>
      <c r="CL42" s="155"/>
      <c r="CR42" s="155"/>
      <c r="CX42" s="155"/>
      <c r="CZ42" s="155"/>
      <c r="DA42" s="155"/>
      <c r="DB42" s="155"/>
      <c r="DC42" s="155"/>
      <c r="DD42" s="155"/>
      <c r="DJ42" s="155"/>
      <c r="DP42" s="155"/>
      <c r="DR42" s="155"/>
      <c r="DS42" s="155"/>
      <c r="DT42" s="155"/>
      <c r="DU42" s="155"/>
      <c r="DV42" s="155"/>
      <c r="EB42" s="155"/>
      <c r="ED42" s="155"/>
      <c r="EE42" s="155"/>
      <c r="EF42" s="155"/>
      <c r="EG42" s="155"/>
      <c r="EH42" s="155"/>
      <c r="EN42" s="155"/>
      <c r="ET42" s="155"/>
      <c r="EV42" s="155"/>
      <c r="EW42" s="155"/>
      <c r="EX42" s="155"/>
      <c r="EY42" s="155"/>
      <c r="EZ42" s="155"/>
      <c r="FF42" s="155"/>
      <c r="FL42" s="155"/>
      <c r="FN42" s="155"/>
      <c r="FO42" s="155"/>
      <c r="FP42" s="155"/>
      <c r="FQ42" s="155"/>
      <c r="FR42" s="155"/>
      <c r="FX42" s="155"/>
      <c r="FZ42" s="155"/>
      <c r="GA42" s="155"/>
      <c r="GB42" s="155"/>
      <c r="GC42" s="155"/>
      <c r="GD42" s="155"/>
      <c r="GJ42" s="155"/>
      <c r="GL42" s="155"/>
      <c r="GM42" s="155"/>
      <c r="GN42" s="155"/>
      <c r="GO42" s="155"/>
      <c r="GP42" s="155"/>
      <c r="GR42" s="155"/>
      <c r="GS42" s="155"/>
      <c r="GT42" s="155"/>
      <c r="GU42" s="155"/>
      <c r="GV42" s="155"/>
      <c r="HB42" s="155"/>
      <c r="HH42" s="155"/>
      <c r="HN42" s="155"/>
      <c r="HT42" s="155"/>
      <c r="HV42" s="197" t="str">
        <f t="shared" ca="1" si="72"/>
        <v>Stuttgart</v>
      </c>
      <c r="HW42" s="198">
        <f t="shared" si="78"/>
        <v>222</v>
      </c>
      <c r="HX42" s="135">
        <f t="shared" ca="1" si="73"/>
        <v>6.2943267181147142</v>
      </c>
      <c r="HY42" s="135">
        <f t="shared" ca="1" si="74"/>
        <v>2.1834145519773873</v>
      </c>
      <c r="HZ42" s="135">
        <f t="shared" ca="1" si="75"/>
        <v>6.3474776183289352</v>
      </c>
    </row>
    <row r="43" spans="6:234" x14ac:dyDescent="0.25">
      <c r="F43" s="155"/>
      <c r="L43" s="155"/>
      <c r="R43" s="155"/>
      <c r="X43" s="155"/>
      <c r="AC43" s="155"/>
      <c r="AD43" s="155"/>
      <c r="AF43" s="155"/>
      <c r="AG43" s="155"/>
      <c r="AH43" s="155"/>
      <c r="AI43" s="155"/>
      <c r="AJ43" s="155"/>
      <c r="AO43" s="155"/>
      <c r="AP43" s="155"/>
      <c r="AR43" s="155"/>
      <c r="AS43" s="155"/>
      <c r="AT43" s="155"/>
      <c r="AU43" s="155"/>
      <c r="AV43" s="155"/>
      <c r="BA43" s="155"/>
      <c r="BB43" s="155"/>
      <c r="BG43" s="155"/>
      <c r="BH43" s="155"/>
      <c r="BJ43" s="155"/>
      <c r="BK43" s="155"/>
      <c r="BL43" s="155"/>
      <c r="BM43" s="155"/>
      <c r="BN43" s="155"/>
      <c r="BT43" s="155"/>
      <c r="BV43" s="155"/>
      <c r="BW43" s="155"/>
      <c r="BX43" s="155"/>
      <c r="BY43" s="155"/>
      <c r="BZ43" s="155"/>
      <c r="CF43" s="155"/>
      <c r="CH43" s="155"/>
      <c r="CI43" s="155"/>
      <c r="CJ43" s="155"/>
      <c r="CK43" s="155"/>
      <c r="CL43" s="155"/>
      <c r="CR43" s="155"/>
      <c r="CX43" s="155"/>
      <c r="CZ43" s="155"/>
      <c r="DA43" s="155"/>
      <c r="DB43" s="155"/>
      <c r="DC43" s="155"/>
      <c r="DD43" s="155"/>
      <c r="DJ43" s="155"/>
      <c r="DP43" s="155"/>
      <c r="DR43" s="155"/>
      <c r="DS43" s="155"/>
      <c r="DT43" s="155"/>
      <c r="DU43" s="155"/>
      <c r="DV43" s="155"/>
      <c r="EB43" s="155"/>
      <c r="ED43" s="155"/>
      <c r="EE43" s="155"/>
      <c r="EF43" s="155"/>
      <c r="EG43" s="155"/>
      <c r="EH43" s="155"/>
      <c r="EN43" s="155"/>
      <c r="ET43" s="155"/>
      <c r="EV43" s="155"/>
      <c r="EW43" s="155"/>
      <c r="EX43" s="155"/>
      <c r="EY43" s="155"/>
      <c r="EZ43" s="155"/>
      <c r="FF43" s="155"/>
      <c r="FL43" s="155"/>
      <c r="FN43" s="155"/>
      <c r="FO43" s="155"/>
      <c r="FP43" s="155"/>
      <c r="FQ43" s="155"/>
      <c r="FR43" s="155"/>
      <c r="FX43" s="155"/>
      <c r="FZ43" s="155"/>
      <c r="GA43" s="155"/>
      <c r="GB43" s="155"/>
      <c r="GC43" s="155"/>
      <c r="GD43" s="155"/>
      <c r="GJ43" s="155"/>
      <c r="GL43" s="155"/>
      <c r="GM43" s="155"/>
      <c r="GN43" s="155"/>
      <c r="GO43" s="155"/>
      <c r="GP43" s="155"/>
      <c r="GR43" s="155"/>
      <c r="GS43" s="155"/>
      <c r="GT43" s="155"/>
      <c r="GU43" s="155"/>
      <c r="GV43" s="155"/>
      <c r="HB43" s="155"/>
      <c r="HH43" s="155"/>
      <c r="HN43" s="155"/>
      <c r="HT43" s="155"/>
      <c r="HV43" s="197" t="str">
        <f t="shared" ca="1" si="72"/>
        <v>SBKJC</v>
      </c>
      <c r="HW43" s="198">
        <f t="shared" si="78"/>
        <v>228</v>
      </c>
      <c r="HX43" s="135">
        <f t="shared" ca="1" si="73"/>
        <v>7.0822405105598358</v>
      </c>
      <c r="HY43" s="135">
        <f t="shared" ca="1" si="74"/>
        <v>3.1037892089820165</v>
      </c>
      <c r="HZ43" s="135">
        <f t="shared" ca="1" si="75"/>
        <v>6.8618129895290325</v>
      </c>
    </row>
    <row r="44" spans="6:234" x14ac:dyDescent="0.25">
      <c r="F44" s="155"/>
      <c r="L44" s="155"/>
      <c r="R44" s="155"/>
      <c r="X44" s="155"/>
      <c r="AC44" s="155"/>
      <c r="AD44" s="155"/>
      <c r="AF44" s="155"/>
      <c r="AG44" s="155"/>
      <c r="AH44" s="155"/>
      <c r="AI44" s="155"/>
      <c r="AJ44" s="155"/>
      <c r="AO44" s="155"/>
      <c r="AP44" s="155"/>
      <c r="AR44" s="155"/>
      <c r="AS44" s="155"/>
      <c r="AT44" s="155"/>
      <c r="AU44" s="155"/>
      <c r="AV44" s="155"/>
      <c r="BA44" s="155"/>
      <c r="BB44" s="155"/>
      <c r="BG44" s="155"/>
      <c r="BH44" s="155"/>
      <c r="BJ44" s="155"/>
      <c r="BK44" s="155"/>
      <c r="BL44" s="155"/>
      <c r="BM44" s="155"/>
      <c r="BN44" s="155"/>
      <c r="BT44" s="155"/>
      <c r="BV44" s="155"/>
      <c r="BW44" s="155"/>
      <c r="BX44" s="155"/>
      <c r="BY44" s="155"/>
      <c r="BZ44" s="155"/>
      <c r="CF44" s="155"/>
      <c r="CH44" s="155"/>
      <c r="CI44" s="155"/>
      <c r="CJ44" s="155"/>
      <c r="CK44" s="155"/>
      <c r="CL44" s="155"/>
      <c r="CR44" s="155"/>
      <c r="CX44" s="155"/>
      <c r="CZ44" s="155"/>
      <c r="DA44" s="155"/>
      <c r="DB44" s="155"/>
      <c r="DC44" s="155"/>
      <c r="DD44" s="155"/>
      <c r="DJ44" s="155"/>
      <c r="DP44" s="155"/>
      <c r="DR44" s="155"/>
      <c r="DS44" s="155"/>
      <c r="DT44" s="155"/>
      <c r="DU44" s="155"/>
      <c r="DV44" s="155"/>
      <c r="EB44" s="155"/>
      <c r="ED44" s="155"/>
      <c r="EE44" s="155"/>
      <c r="EF44" s="155"/>
      <c r="EG44" s="155"/>
      <c r="EH44" s="155"/>
      <c r="EN44" s="155"/>
      <c r="ET44" s="155"/>
      <c r="EV44" s="155"/>
      <c r="EW44" s="155"/>
      <c r="EX44" s="155"/>
      <c r="EY44" s="155"/>
      <c r="EZ44" s="155"/>
      <c r="FF44" s="155"/>
      <c r="FL44" s="155"/>
      <c r="FN44" s="155"/>
      <c r="FO44" s="155"/>
      <c r="FP44" s="155"/>
      <c r="FQ44" s="155"/>
      <c r="FR44" s="155"/>
      <c r="FX44" s="155"/>
      <c r="FZ44" s="155"/>
      <c r="GA44" s="155"/>
      <c r="GB44" s="155"/>
      <c r="GC44" s="155"/>
      <c r="GD44" s="155"/>
      <c r="GJ44" s="155"/>
      <c r="GL44" s="155"/>
      <c r="GM44" s="155"/>
      <c r="GN44" s="155"/>
      <c r="GO44" s="155"/>
      <c r="GP44" s="155"/>
      <c r="GR44" s="155"/>
      <c r="GS44" s="155"/>
      <c r="GT44" s="155"/>
      <c r="GU44" s="155"/>
      <c r="GV44" s="155"/>
      <c r="HB44" s="155"/>
      <c r="HH44" s="155"/>
      <c r="HN44" s="155"/>
      <c r="HT44" s="155"/>
      <c r="HV44" s="197"/>
      <c r="HW44" s="198"/>
      <c r="HX44" s="135"/>
      <c r="HY44" s="135"/>
    </row>
    <row r="45" spans="6:234" x14ac:dyDescent="0.25">
      <c r="F45" s="155"/>
      <c r="L45" s="155"/>
      <c r="R45" s="155"/>
      <c r="X45" s="155"/>
      <c r="AC45" s="155"/>
      <c r="AD45" s="155"/>
      <c r="AF45" s="155"/>
      <c r="AG45" s="155"/>
      <c r="AH45" s="155"/>
      <c r="AI45" s="155"/>
      <c r="AJ45" s="155"/>
      <c r="AO45" s="155"/>
      <c r="AP45" s="155"/>
      <c r="AR45" s="155"/>
      <c r="AS45" s="155"/>
      <c r="AT45" s="155"/>
      <c r="AU45" s="155"/>
      <c r="AV45" s="155"/>
      <c r="BA45" s="155"/>
      <c r="BB45" s="155"/>
      <c r="BG45" s="155"/>
      <c r="BH45" s="155"/>
      <c r="BJ45" s="155"/>
      <c r="BK45" s="155"/>
      <c r="BL45" s="155"/>
      <c r="BM45" s="155"/>
      <c r="BN45" s="155"/>
      <c r="BT45" s="155"/>
      <c r="BV45" s="155"/>
      <c r="BW45" s="155"/>
      <c r="BX45" s="155"/>
      <c r="BY45" s="155"/>
      <c r="BZ45" s="155"/>
      <c r="CF45" s="155"/>
      <c r="CH45" s="155"/>
      <c r="CI45" s="155"/>
      <c r="CJ45" s="155"/>
      <c r="CK45" s="155"/>
      <c r="CL45" s="155"/>
      <c r="CR45" s="155"/>
      <c r="CX45" s="155"/>
      <c r="CZ45" s="155"/>
      <c r="DA45" s="155"/>
      <c r="DB45" s="155"/>
      <c r="DC45" s="155"/>
      <c r="DD45" s="155"/>
      <c r="DJ45" s="155"/>
      <c r="DP45" s="155"/>
      <c r="DR45" s="155"/>
      <c r="DS45" s="155"/>
      <c r="DT45" s="155"/>
      <c r="DU45" s="155"/>
      <c r="DV45" s="155"/>
      <c r="EB45" s="155"/>
      <c r="ED45" s="155"/>
      <c r="EE45" s="155"/>
      <c r="EF45" s="155"/>
      <c r="EG45" s="155"/>
      <c r="EH45" s="155"/>
      <c r="EN45" s="155"/>
      <c r="ET45" s="155"/>
      <c r="EV45" s="155"/>
      <c r="EW45" s="155"/>
      <c r="EX45" s="155"/>
      <c r="EY45" s="155"/>
      <c r="EZ45" s="155"/>
      <c r="FF45" s="155"/>
      <c r="FL45" s="155"/>
      <c r="FN45" s="155"/>
      <c r="FO45" s="155"/>
      <c r="FP45" s="155"/>
      <c r="FQ45" s="155"/>
      <c r="FR45" s="155"/>
      <c r="FX45" s="155"/>
      <c r="FZ45" s="155"/>
      <c r="GA45" s="155"/>
      <c r="GB45" s="155"/>
      <c r="GC45" s="155"/>
      <c r="GD45" s="155"/>
      <c r="GJ45" s="155"/>
      <c r="GL45" s="155"/>
      <c r="GM45" s="155"/>
      <c r="GN45" s="155"/>
      <c r="GO45" s="155"/>
      <c r="GP45" s="155"/>
      <c r="GR45" s="155"/>
      <c r="GS45" s="155"/>
      <c r="GT45" s="155"/>
      <c r="GU45" s="155"/>
      <c r="GV45" s="155"/>
      <c r="HB45" s="155"/>
      <c r="HH45" s="155"/>
      <c r="HN45" s="155"/>
      <c r="HT45" s="155"/>
      <c r="HV45" s="197"/>
      <c r="HW45" s="198"/>
      <c r="HX45" s="135"/>
      <c r="HY45" s="135"/>
    </row>
    <row r="46" spans="6:234" x14ac:dyDescent="0.25">
      <c r="F46" s="155"/>
      <c r="L46" s="155"/>
      <c r="R46" s="155"/>
      <c r="X46" s="155"/>
      <c r="AC46" s="155"/>
      <c r="AD46" s="155"/>
      <c r="AF46" s="155"/>
      <c r="AG46" s="155"/>
      <c r="AH46" s="155"/>
      <c r="AI46" s="155"/>
      <c r="AJ46" s="155"/>
      <c r="AO46" s="155"/>
      <c r="AP46" s="155"/>
      <c r="AR46" s="155"/>
      <c r="AS46" s="155"/>
      <c r="AT46" s="155"/>
      <c r="AU46" s="155"/>
      <c r="AV46" s="155"/>
      <c r="BA46" s="155"/>
      <c r="BB46" s="155"/>
      <c r="BG46" s="155"/>
      <c r="BH46" s="155"/>
      <c r="BJ46" s="155"/>
      <c r="BK46" s="155"/>
      <c r="BL46" s="155"/>
      <c r="BM46" s="155"/>
      <c r="BN46" s="155"/>
      <c r="BT46" s="155"/>
      <c r="BV46" s="155"/>
      <c r="BW46" s="155"/>
      <c r="BX46" s="155"/>
      <c r="BY46" s="155"/>
      <c r="BZ46" s="155"/>
      <c r="CF46" s="155"/>
      <c r="CH46" s="155"/>
      <c r="CI46" s="155"/>
      <c r="CJ46" s="155"/>
      <c r="CK46" s="155"/>
      <c r="CL46" s="155"/>
      <c r="CR46" s="155"/>
      <c r="CX46" s="155"/>
      <c r="CZ46" s="155"/>
      <c r="DA46" s="155"/>
      <c r="DB46" s="155"/>
      <c r="DC46" s="155"/>
      <c r="DD46" s="155"/>
      <c r="DJ46" s="155"/>
      <c r="DP46" s="155"/>
      <c r="DR46" s="155"/>
      <c r="DS46" s="155"/>
      <c r="DT46" s="155"/>
      <c r="DU46" s="155"/>
      <c r="DV46" s="155"/>
      <c r="EB46" s="155"/>
      <c r="ED46" s="155"/>
      <c r="EE46" s="155"/>
      <c r="EF46" s="155"/>
      <c r="EG46" s="155"/>
      <c r="EH46" s="155"/>
      <c r="EN46" s="155"/>
      <c r="ET46" s="155"/>
      <c r="EV46" s="155"/>
      <c r="EW46" s="155"/>
      <c r="EX46" s="155"/>
      <c r="EY46" s="155"/>
      <c r="EZ46" s="155"/>
      <c r="FF46" s="155"/>
      <c r="FL46" s="155"/>
      <c r="FN46" s="155"/>
      <c r="FO46" s="155"/>
      <c r="FP46" s="155"/>
      <c r="FQ46" s="155"/>
      <c r="FR46" s="155"/>
      <c r="FX46" s="155"/>
      <c r="FZ46" s="155"/>
      <c r="GA46" s="155"/>
      <c r="GB46" s="155"/>
      <c r="GC46" s="155"/>
      <c r="GD46" s="155"/>
      <c r="GJ46" s="155"/>
      <c r="GL46" s="155"/>
      <c r="GM46" s="155"/>
      <c r="GN46" s="155"/>
      <c r="GO46" s="155"/>
      <c r="GP46" s="155"/>
      <c r="GR46" s="155"/>
      <c r="GS46" s="155"/>
      <c r="GT46" s="155"/>
      <c r="GU46" s="155"/>
      <c r="GV46" s="155"/>
      <c r="HB46" s="155"/>
      <c r="HH46" s="155"/>
      <c r="HN46" s="155"/>
      <c r="HT46" s="155"/>
    </row>
    <row r="47" spans="6:234" x14ac:dyDescent="0.25">
      <c r="F47" s="155"/>
      <c r="L47" s="155"/>
      <c r="R47" s="155"/>
      <c r="X47" s="155"/>
      <c r="AC47" s="155"/>
      <c r="AD47" s="155"/>
      <c r="AF47" s="155"/>
      <c r="AG47" s="155"/>
      <c r="AH47" s="155"/>
      <c r="AI47" s="155"/>
      <c r="AJ47" s="155"/>
      <c r="AO47" s="155"/>
      <c r="AP47" s="155"/>
      <c r="AR47" s="155"/>
      <c r="AS47" s="155"/>
      <c r="AT47" s="155"/>
      <c r="AU47" s="155"/>
      <c r="AV47" s="155"/>
      <c r="BA47" s="155"/>
      <c r="BB47" s="155"/>
      <c r="BG47" s="155"/>
      <c r="BH47" s="155"/>
      <c r="BJ47" s="155"/>
      <c r="BK47" s="155"/>
      <c r="BL47" s="155"/>
      <c r="BM47" s="155"/>
      <c r="BN47" s="155"/>
      <c r="BT47" s="155"/>
      <c r="BV47" s="155"/>
      <c r="BW47" s="155"/>
      <c r="BX47" s="155"/>
      <c r="BY47" s="155"/>
      <c r="BZ47" s="155"/>
      <c r="CF47" s="155"/>
      <c r="CH47" s="155"/>
      <c r="CI47" s="155"/>
      <c r="CJ47" s="155"/>
      <c r="CK47" s="155"/>
      <c r="CL47" s="155"/>
      <c r="CR47" s="155"/>
      <c r="CX47" s="155"/>
      <c r="CZ47" s="155"/>
      <c r="DA47" s="155"/>
      <c r="DB47" s="155"/>
      <c r="DC47" s="155"/>
      <c r="DD47" s="155"/>
      <c r="DJ47" s="155"/>
      <c r="DP47" s="155"/>
      <c r="DR47" s="155"/>
      <c r="DS47" s="155"/>
      <c r="DT47" s="155"/>
      <c r="DU47" s="155"/>
      <c r="DV47" s="155"/>
      <c r="EB47" s="155"/>
      <c r="ED47" s="155"/>
      <c r="EE47" s="155"/>
      <c r="EF47" s="155"/>
      <c r="EG47" s="155"/>
      <c r="EH47" s="155"/>
      <c r="EN47" s="155"/>
      <c r="ET47" s="155"/>
      <c r="EV47" s="155"/>
      <c r="EW47" s="155"/>
      <c r="EX47" s="155"/>
      <c r="EY47" s="155"/>
      <c r="EZ47" s="155"/>
      <c r="FF47" s="155"/>
      <c r="FL47" s="155"/>
      <c r="FN47" s="155"/>
      <c r="FO47" s="155"/>
      <c r="FP47" s="155"/>
      <c r="FQ47" s="155"/>
      <c r="FR47" s="155"/>
      <c r="FX47" s="155"/>
      <c r="FZ47" s="155"/>
      <c r="GA47" s="155"/>
      <c r="GB47" s="155"/>
      <c r="GC47" s="155"/>
      <c r="GD47" s="155"/>
      <c r="GJ47" s="155"/>
      <c r="GL47" s="155"/>
      <c r="GM47" s="155"/>
      <c r="GN47" s="155"/>
      <c r="GO47" s="155"/>
      <c r="GP47" s="155"/>
      <c r="GR47" s="155"/>
      <c r="GS47" s="155"/>
      <c r="GT47" s="155"/>
      <c r="GU47" s="155"/>
      <c r="GV47" s="155"/>
      <c r="HB47" s="155"/>
      <c r="HH47" s="155"/>
      <c r="HN47" s="155"/>
      <c r="HT47" s="155"/>
    </row>
    <row r="48" spans="6:234" x14ac:dyDescent="0.25">
      <c r="F48" s="155"/>
      <c r="L48" s="155"/>
      <c r="R48" s="155"/>
      <c r="X48" s="155"/>
      <c r="AC48" s="155"/>
      <c r="AD48" s="155"/>
      <c r="AF48" s="155"/>
      <c r="AG48" s="155"/>
      <c r="AH48" s="155"/>
      <c r="AI48" s="155"/>
      <c r="AJ48" s="155"/>
      <c r="AO48" s="155"/>
      <c r="AP48" s="155"/>
      <c r="AR48" s="155"/>
      <c r="AS48" s="155"/>
      <c r="AT48" s="155"/>
      <c r="AU48" s="155"/>
      <c r="AV48" s="155"/>
      <c r="BA48" s="155"/>
      <c r="BB48" s="155"/>
      <c r="BG48" s="155"/>
      <c r="BH48" s="155"/>
      <c r="BJ48" s="155"/>
      <c r="BK48" s="155"/>
      <c r="BL48" s="155"/>
      <c r="BM48" s="155"/>
      <c r="BN48" s="155"/>
      <c r="BT48" s="155"/>
      <c r="BV48" s="155"/>
      <c r="BW48" s="155"/>
      <c r="BX48" s="155"/>
      <c r="BY48" s="155"/>
      <c r="BZ48" s="155"/>
      <c r="CF48" s="155"/>
      <c r="CH48" s="155"/>
      <c r="CI48" s="155"/>
      <c r="CJ48" s="155"/>
      <c r="CK48" s="155"/>
      <c r="CL48" s="155"/>
      <c r="CR48" s="155"/>
      <c r="CX48" s="155"/>
      <c r="CZ48" s="155"/>
      <c r="DA48" s="155"/>
      <c r="DB48" s="155"/>
      <c r="DC48" s="155"/>
      <c r="DD48" s="155"/>
      <c r="DJ48" s="155"/>
      <c r="DP48" s="155"/>
      <c r="DR48" s="155"/>
      <c r="DS48" s="155"/>
      <c r="DT48" s="155"/>
      <c r="DU48" s="155"/>
      <c r="DV48" s="155"/>
      <c r="EB48" s="155"/>
      <c r="ED48" s="155"/>
      <c r="EE48" s="155"/>
      <c r="EF48" s="155"/>
      <c r="EG48" s="155"/>
      <c r="EH48" s="155"/>
      <c r="EN48" s="155"/>
      <c r="ET48" s="155"/>
      <c r="EV48" s="155"/>
      <c r="EW48" s="155"/>
      <c r="EX48" s="155"/>
      <c r="EY48" s="155"/>
      <c r="EZ48" s="155"/>
      <c r="FF48" s="155"/>
      <c r="FL48" s="155"/>
      <c r="FN48" s="155"/>
      <c r="FO48" s="155"/>
      <c r="FP48" s="155"/>
      <c r="FQ48" s="155"/>
      <c r="FR48" s="155"/>
      <c r="FX48" s="155"/>
      <c r="FZ48" s="155"/>
      <c r="GA48" s="155"/>
      <c r="GB48" s="155"/>
      <c r="GC48" s="155"/>
      <c r="GD48" s="155"/>
      <c r="GJ48" s="155"/>
      <c r="GL48" s="155"/>
      <c r="GM48" s="155"/>
      <c r="GN48" s="155"/>
      <c r="GO48" s="155"/>
      <c r="GP48" s="155"/>
      <c r="GR48" s="155"/>
      <c r="GS48" s="155"/>
      <c r="GT48" s="155"/>
      <c r="GU48" s="155"/>
      <c r="GV48" s="155"/>
      <c r="HB48" s="155"/>
      <c r="HH48" s="155"/>
      <c r="HN48" s="155"/>
      <c r="HT48" s="155"/>
    </row>
    <row r="49" spans="6:228" x14ac:dyDescent="0.25">
      <c r="F49" s="155"/>
      <c r="L49" s="155"/>
      <c r="R49" s="155"/>
      <c r="X49" s="155"/>
      <c r="AC49" s="155"/>
      <c r="AD49" s="155"/>
      <c r="AF49" s="155"/>
      <c r="AG49" s="155"/>
      <c r="AH49" s="155"/>
      <c r="AI49" s="155"/>
      <c r="AJ49" s="155"/>
      <c r="AO49" s="155"/>
      <c r="AP49" s="155"/>
      <c r="AR49" s="155"/>
      <c r="AS49" s="155"/>
      <c r="AT49" s="155"/>
      <c r="AU49" s="155"/>
      <c r="AV49" s="155"/>
      <c r="BA49" s="155"/>
      <c r="BB49" s="155"/>
      <c r="BG49" s="155"/>
      <c r="BH49" s="155"/>
      <c r="BJ49" s="155"/>
      <c r="BK49" s="155"/>
      <c r="BL49" s="155"/>
      <c r="BM49" s="155"/>
      <c r="BN49" s="155"/>
      <c r="BT49" s="155"/>
      <c r="BV49" s="155"/>
      <c r="BW49" s="155"/>
      <c r="BX49" s="155"/>
      <c r="BY49" s="155"/>
      <c r="BZ49" s="155"/>
      <c r="CF49" s="155"/>
      <c r="CH49" s="155"/>
      <c r="CI49" s="155"/>
      <c r="CJ49" s="155"/>
      <c r="CK49" s="155"/>
      <c r="CL49" s="155"/>
      <c r="CR49" s="155"/>
      <c r="CX49" s="155"/>
      <c r="CZ49" s="155"/>
      <c r="DA49" s="155"/>
      <c r="DB49" s="155"/>
      <c r="DC49" s="155"/>
      <c r="DD49" s="155"/>
      <c r="DJ49" s="155"/>
      <c r="DP49" s="155"/>
      <c r="DR49" s="155"/>
      <c r="DS49" s="155"/>
      <c r="DT49" s="155"/>
      <c r="DU49" s="155"/>
      <c r="DV49" s="155"/>
      <c r="EB49" s="155"/>
      <c r="ED49" s="155"/>
      <c r="EE49" s="155"/>
      <c r="EF49" s="155"/>
      <c r="EG49" s="155"/>
      <c r="EH49" s="155"/>
      <c r="EN49" s="155"/>
      <c r="ET49" s="155"/>
      <c r="EV49" s="155"/>
      <c r="EW49" s="155"/>
      <c r="EX49" s="155"/>
      <c r="EY49" s="155"/>
      <c r="EZ49" s="155"/>
      <c r="FF49" s="155"/>
      <c r="FL49" s="155"/>
      <c r="FN49" s="155"/>
      <c r="FO49" s="155"/>
      <c r="FP49" s="155"/>
      <c r="FQ49" s="155"/>
      <c r="FR49" s="155"/>
      <c r="FX49" s="155"/>
      <c r="FZ49" s="155"/>
      <c r="GA49" s="155"/>
      <c r="GB49" s="155"/>
      <c r="GC49" s="155"/>
      <c r="GD49" s="155"/>
      <c r="GJ49" s="155"/>
      <c r="GL49" s="155"/>
      <c r="GM49" s="155"/>
      <c r="GN49" s="155"/>
      <c r="GO49" s="155"/>
      <c r="GP49" s="155"/>
      <c r="GR49" s="155"/>
      <c r="GS49" s="155"/>
      <c r="GT49" s="155"/>
      <c r="GU49" s="155"/>
      <c r="GV49" s="155"/>
      <c r="HB49" s="155"/>
      <c r="HH49" s="155"/>
      <c r="HN49" s="155"/>
      <c r="HT49" s="155"/>
    </row>
    <row r="50" spans="6:228" x14ac:dyDescent="0.25">
      <c r="F50" s="155"/>
      <c r="L50" s="155"/>
      <c r="R50" s="155"/>
      <c r="X50" s="155"/>
      <c r="AC50" s="155"/>
      <c r="AD50" s="155"/>
      <c r="AF50" s="155"/>
      <c r="AG50" s="155"/>
      <c r="AH50" s="155"/>
      <c r="AI50" s="155"/>
      <c r="AJ50" s="155"/>
      <c r="AO50" s="155"/>
      <c r="AP50" s="155"/>
      <c r="AR50" s="155"/>
      <c r="AS50" s="155"/>
      <c r="AT50" s="155"/>
      <c r="AU50" s="155"/>
      <c r="AV50" s="155"/>
      <c r="BA50" s="155"/>
      <c r="BB50" s="155"/>
      <c r="BG50" s="155"/>
      <c r="BH50" s="155"/>
      <c r="BJ50" s="155"/>
      <c r="BK50" s="155"/>
      <c r="BL50" s="155"/>
      <c r="BM50" s="155"/>
      <c r="BN50" s="155"/>
      <c r="BT50" s="155"/>
      <c r="BV50" s="155"/>
      <c r="BW50" s="155"/>
      <c r="BX50" s="155"/>
      <c r="BY50" s="155"/>
      <c r="BZ50" s="155"/>
      <c r="CF50" s="155"/>
      <c r="CH50" s="155"/>
      <c r="CI50" s="155"/>
      <c r="CJ50" s="155"/>
      <c r="CK50" s="155"/>
      <c r="CL50" s="155"/>
      <c r="CR50" s="155"/>
      <c r="CX50" s="155"/>
      <c r="CZ50" s="155"/>
      <c r="DA50" s="155"/>
      <c r="DB50" s="155"/>
      <c r="DC50" s="155"/>
      <c r="DD50" s="155"/>
      <c r="DJ50" s="155"/>
      <c r="DP50" s="155"/>
      <c r="DR50" s="155"/>
      <c r="DS50" s="155"/>
      <c r="DT50" s="155"/>
      <c r="DU50" s="155"/>
      <c r="DV50" s="155"/>
      <c r="EB50" s="155"/>
      <c r="ED50" s="155"/>
      <c r="EE50" s="155"/>
      <c r="EF50" s="155"/>
      <c r="EG50" s="155"/>
      <c r="EH50" s="155"/>
      <c r="EN50" s="155"/>
      <c r="ET50" s="155"/>
      <c r="EV50" s="155"/>
      <c r="EW50" s="155"/>
      <c r="EX50" s="155"/>
      <c r="EY50" s="155"/>
      <c r="EZ50" s="155"/>
      <c r="FF50" s="155"/>
      <c r="FL50" s="155"/>
      <c r="FN50" s="155"/>
      <c r="FO50" s="155"/>
      <c r="FP50" s="155"/>
      <c r="FQ50" s="155"/>
      <c r="FR50" s="155"/>
      <c r="FX50" s="155"/>
      <c r="FZ50" s="155"/>
      <c r="GA50" s="155"/>
      <c r="GB50" s="155"/>
      <c r="GC50" s="155"/>
      <c r="GD50" s="155"/>
      <c r="GJ50" s="155"/>
      <c r="GL50" s="155"/>
      <c r="GM50" s="155"/>
      <c r="GN50" s="155"/>
      <c r="GO50" s="155"/>
      <c r="GP50" s="155"/>
      <c r="GR50" s="155"/>
      <c r="GS50" s="155"/>
      <c r="GT50" s="155"/>
      <c r="GU50" s="155"/>
      <c r="GV50" s="155"/>
      <c r="HB50" s="155"/>
      <c r="HH50" s="155"/>
      <c r="HN50" s="155"/>
      <c r="HT50" s="155"/>
    </row>
    <row r="51" spans="6:228" x14ac:dyDescent="0.25">
      <c r="F51" s="155"/>
      <c r="L51" s="155"/>
      <c r="R51" s="155"/>
      <c r="X51" s="155"/>
      <c r="AC51" s="155"/>
      <c r="AD51" s="155"/>
      <c r="AF51" s="155"/>
      <c r="AG51" s="155"/>
      <c r="AH51" s="155"/>
      <c r="AI51" s="155"/>
      <c r="AJ51" s="155"/>
      <c r="AO51" s="155"/>
      <c r="AP51" s="155"/>
      <c r="AR51" s="155"/>
      <c r="AS51" s="155"/>
      <c r="AT51" s="155"/>
      <c r="AU51" s="155"/>
      <c r="AV51" s="155"/>
      <c r="BA51" s="155"/>
      <c r="BB51" s="155"/>
      <c r="BG51" s="155"/>
      <c r="BH51" s="155"/>
      <c r="BJ51" s="155"/>
      <c r="BK51" s="155"/>
      <c r="BL51" s="155"/>
      <c r="BM51" s="155"/>
      <c r="BN51" s="155"/>
      <c r="BT51" s="155"/>
      <c r="BV51" s="155"/>
      <c r="BW51" s="155"/>
      <c r="BX51" s="155"/>
      <c r="BY51" s="155"/>
      <c r="BZ51" s="155"/>
      <c r="CF51" s="155"/>
      <c r="CH51" s="155"/>
      <c r="CI51" s="155"/>
      <c r="CJ51" s="155"/>
      <c r="CK51" s="155"/>
      <c r="CL51" s="155"/>
      <c r="CR51" s="155"/>
      <c r="CX51" s="155"/>
      <c r="CZ51" s="155"/>
      <c r="DA51" s="155"/>
      <c r="DB51" s="155"/>
      <c r="DC51" s="155"/>
      <c r="DD51" s="155"/>
      <c r="DJ51" s="155"/>
      <c r="DP51" s="155"/>
      <c r="DR51" s="155"/>
      <c r="DS51" s="155"/>
      <c r="DT51" s="155"/>
      <c r="DU51" s="155"/>
      <c r="DV51" s="155"/>
      <c r="EB51" s="155"/>
      <c r="ED51" s="155"/>
      <c r="EE51" s="155"/>
      <c r="EF51" s="155"/>
      <c r="EG51" s="155"/>
      <c r="EH51" s="155"/>
      <c r="EN51" s="155"/>
      <c r="ET51" s="155"/>
      <c r="EV51" s="155"/>
      <c r="EW51" s="155"/>
      <c r="EX51" s="155"/>
      <c r="EY51" s="155"/>
      <c r="EZ51" s="155"/>
      <c r="FF51" s="155"/>
      <c r="FL51" s="155"/>
      <c r="FN51" s="155"/>
      <c r="FO51" s="155"/>
      <c r="FP51" s="155"/>
      <c r="FQ51" s="155"/>
      <c r="FR51" s="155"/>
      <c r="FX51" s="155"/>
      <c r="FZ51" s="155"/>
      <c r="GA51" s="155"/>
      <c r="GB51" s="155"/>
      <c r="GC51" s="155"/>
      <c r="GD51" s="155"/>
      <c r="GJ51" s="155"/>
      <c r="GL51" s="155"/>
      <c r="GM51" s="155"/>
      <c r="GN51" s="155"/>
      <c r="GO51" s="155"/>
      <c r="GP51" s="155"/>
      <c r="GR51" s="155"/>
      <c r="GS51" s="155"/>
      <c r="GT51" s="155"/>
      <c r="GU51" s="155"/>
      <c r="GV51" s="155"/>
      <c r="HB51" s="155"/>
      <c r="HH51" s="155"/>
      <c r="HN51" s="155"/>
      <c r="HT51" s="155"/>
    </row>
    <row r="52" spans="6:228" x14ac:dyDescent="0.25">
      <c r="F52" s="155"/>
      <c r="L52" s="155"/>
      <c r="R52" s="155"/>
      <c r="X52" s="155"/>
      <c r="AC52" s="155"/>
      <c r="AD52" s="155"/>
      <c r="AF52" s="155"/>
      <c r="AG52" s="155"/>
      <c r="AH52" s="155"/>
      <c r="AI52" s="155"/>
      <c r="AJ52" s="155"/>
      <c r="AO52" s="155"/>
      <c r="AP52" s="155"/>
      <c r="AR52" s="155"/>
      <c r="AS52" s="155"/>
      <c r="AT52" s="155"/>
      <c r="AU52" s="155"/>
      <c r="AV52" s="155"/>
      <c r="BA52" s="155"/>
      <c r="BB52" s="155"/>
      <c r="BG52" s="155"/>
      <c r="BH52" s="155"/>
      <c r="BJ52" s="155"/>
      <c r="BK52" s="155"/>
      <c r="BL52" s="155"/>
      <c r="BM52" s="155"/>
      <c r="BN52" s="155"/>
      <c r="BT52" s="155"/>
      <c r="BV52" s="155"/>
      <c r="BW52" s="155"/>
      <c r="BX52" s="155"/>
      <c r="BY52" s="155"/>
      <c r="BZ52" s="155"/>
      <c r="CF52" s="155"/>
      <c r="CH52" s="155"/>
      <c r="CI52" s="155"/>
      <c r="CJ52" s="155"/>
      <c r="CK52" s="155"/>
      <c r="CL52" s="155"/>
      <c r="CR52" s="155"/>
      <c r="CX52" s="155"/>
      <c r="CZ52" s="155"/>
      <c r="DA52" s="155"/>
      <c r="DB52" s="155"/>
      <c r="DC52" s="155"/>
      <c r="DD52" s="155"/>
      <c r="DJ52" s="155"/>
      <c r="DP52" s="155"/>
      <c r="DR52" s="155"/>
      <c r="DS52" s="155"/>
      <c r="DT52" s="155"/>
      <c r="DU52" s="155"/>
      <c r="DV52" s="155"/>
      <c r="EB52" s="155"/>
      <c r="ED52" s="155"/>
      <c r="EE52" s="155"/>
      <c r="EF52" s="155"/>
      <c r="EG52" s="155"/>
      <c r="EH52" s="155"/>
      <c r="EN52" s="155"/>
      <c r="ET52" s="155"/>
      <c r="EV52" s="155"/>
      <c r="EW52" s="155"/>
      <c r="EX52" s="155"/>
      <c r="EY52" s="155"/>
      <c r="EZ52" s="155"/>
      <c r="FF52" s="155"/>
      <c r="FL52" s="155"/>
      <c r="FN52" s="155"/>
      <c r="FO52" s="155"/>
      <c r="FP52" s="155"/>
      <c r="FQ52" s="155"/>
      <c r="FR52" s="155"/>
      <c r="FX52" s="155"/>
      <c r="FZ52" s="155"/>
      <c r="GA52" s="155"/>
      <c r="GB52" s="155"/>
      <c r="GC52" s="155"/>
      <c r="GD52" s="155"/>
      <c r="GJ52" s="155"/>
      <c r="GL52" s="155"/>
      <c r="GM52" s="155"/>
      <c r="GN52" s="155"/>
      <c r="GO52" s="155"/>
      <c r="GP52" s="155"/>
      <c r="GR52" s="155"/>
      <c r="GS52" s="155"/>
      <c r="GT52" s="155"/>
      <c r="GU52" s="155"/>
      <c r="GV52" s="155"/>
      <c r="HB52" s="155"/>
      <c r="HH52" s="155"/>
      <c r="HN52" s="155"/>
      <c r="HT52" s="155"/>
    </row>
  </sheetData>
  <pageMargins left="0.7" right="0.7" top="0.75" bottom="0.75" header="0.3" footer="0.3"/>
  <pageSetup orientation="portrait" horizontalDpi="0" verticalDpi="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FF538"/>
  <sheetViews>
    <sheetView zoomScaleNormal="100" workbookViewId="0">
      <pane xSplit="4" ySplit="5" topLeftCell="EM6" activePane="bottomRight" state="frozen"/>
      <selection pane="topRight" activeCell="B1" sqref="B1"/>
      <selection pane="bottomLeft" activeCell="A4" sqref="A4"/>
      <selection pane="bottomRight" activeCell="DU1" sqref="DU1"/>
    </sheetView>
  </sheetViews>
  <sheetFormatPr defaultColWidth="9.28515625" defaultRowHeight="15" x14ac:dyDescent="0.25"/>
  <cols>
    <col min="1" max="1" width="4.85546875" bestFit="1" customWidth="1"/>
    <col min="2" max="2" width="8.140625" bestFit="1" customWidth="1"/>
    <col min="3" max="3" width="10.140625" style="147" bestFit="1" customWidth="1"/>
    <col min="4" max="4" width="23" style="147" bestFit="1" customWidth="1"/>
    <col min="5" max="5" width="11.85546875" style="27" bestFit="1" customWidth="1"/>
    <col min="6" max="6" width="11.28515625" style="27" bestFit="1" customWidth="1"/>
    <col min="7" max="7" width="12.28515625" style="147" bestFit="1" customWidth="1"/>
    <col min="8" max="8" width="15" style="147" bestFit="1" customWidth="1"/>
    <col min="9" max="9" width="10.7109375" style="136" customWidth="1"/>
    <col min="10" max="10" width="11.85546875" style="27" bestFit="1" customWidth="1"/>
    <col min="11" max="11" width="11.28515625" style="27" bestFit="1" customWidth="1"/>
    <col min="12" max="12" width="12.28515625" style="147" bestFit="1" customWidth="1"/>
    <col min="13" max="13" width="15" style="147" bestFit="1" customWidth="1"/>
    <col min="14" max="14" width="10.42578125" style="136" customWidth="1"/>
    <col min="15" max="15" width="17.42578125" style="27" bestFit="1" customWidth="1"/>
    <col min="16" max="16" width="12.28515625" style="27" bestFit="1" customWidth="1"/>
    <col min="17" max="17" width="12.28515625" style="147" bestFit="1" customWidth="1"/>
    <col min="18" max="18" width="15" style="147" bestFit="1" customWidth="1"/>
    <col min="19" max="19" width="7.5703125" style="136" customWidth="1"/>
    <col min="20" max="20" width="15.42578125" style="27" bestFit="1" customWidth="1"/>
    <col min="21" max="21" width="11.28515625" style="27" bestFit="1" customWidth="1"/>
    <col min="22" max="22" width="12.28515625" style="147" bestFit="1" customWidth="1"/>
    <col min="23" max="23" width="15" style="147" bestFit="1" customWidth="1"/>
    <col min="24" max="24" width="9.7109375" style="136" customWidth="1"/>
    <col min="25" max="25" width="11.85546875" style="27" bestFit="1" customWidth="1"/>
    <col min="26" max="26" width="11.28515625" style="27" bestFit="1" customWidth="1"/>
    <col min="27" max="27" width="12.28515625" style="147" bestFit="1" customWidth="1"/>
    <col min="28" max="28" width="15" style="147" bestFit="1" customWidth="1"/>
    <col min="29" max="29" width="10" style="136" customWidth="1"/>
    <col min="30" max="30" width="11.85546875" style="27" bestFit="1" customWidth="1"/>
    <col min="31" max="31" width="11.28515625" style="27" bestFit="1" customWidth="1"/>
    <col min="32" max="32" width="12.28515625" style="147" bestFit="1" customWidth="1"/>
    <col min="33" max="33" width="15" style="147" bestFit="1" customWidth="1"/>
    <col min="34" max="34" width="10.140625" style="136" customWidth="1"/>
    <col min="35" max="35" width="11.85546875" style="27" bestFit="1" customWidth="1"/>
    <col min="36" max="36" width="11.28515625" style="27" bestFit="1" customWidth="1"/>
    <col min="37" max="37" width="12.28515625" style="147" bestFit="1" customWidth="1"/>
    <col min="38" max="38" width="15" style="147" bestFit="1" customWidth="1"/>
    <col min="39" max="39" width="8.42578125" style="136" customWidth="1"/>
    <col min="40" max="40" width="11.85546875" style="27" bestFit="1" customWidth="1"/>
    <col min="41" max="41" width="11.28515625" style="27" bestFit="1" customWidth="1"/>
    <col min="42" max="42" width="12.28515625" style="147" bestFit="1" customWidth="1"/>
    <col min="43" max="43" width="15" style="147" bestFit="1" customWidth="1"/>
    <col min="44" max="44" width="7.5703125" style="144" customWidth="1"/>
    <col min="45" max="45" width="11.85546875" style="27" bestFit="1" customWidth="1"/>
    <col min="46" max="46" width="11.28515625" style="27" bestFit="1" customWidth="1"/>
    <col min="47" max="47" width="12.28515625" style="147" bestFit="1" customWidth="1"/>
    <col min="48" max="48" width="15" style="147" bestFit="1" customWidth="1"/>
    <col min="49" max="49" width="7.5703125" style="144" customWidth="1"/>
    <col min="50" max="50" width="11.85546875" style="27" bestFit="1" customWidth="1"/>
    <col min="51" max="51" width="11.28515625" style="27" bestFit="1" customWidth="1"/>
    <col min="52" max="52" width="12.28515625" style="147" bestFit="1" customWidth="1"/>
    <col min="53" max="53" width="15" style="147" bestFit="1" customWidth="1"/>
    <col min="54" max="54" width="8.5703125" style="144" customWidth="1"/>
    <col min="55" max="55" width="11.85546875" style="27" bestFit="1" customWidth="1"/>
    <col min="56" max="56" width="11.28515625" style="27" bestFit="1" customWidth="1"/>
    <col min="57" max="57" width="12.28515625" style="147" bestFit="1" customWidth="1"/>
    <col min="58" max="58" width="15" style="147" bestFit="1" customWidth="1"/>
    <col min="59" max="59" width="7.5703125" style="144" customWidth="1"/>
    <col min="60" max="60" width="11.85546875" style="27" bestFit="1" customWidth="1"/>
    <col min="61" max="61" width="11.28515625" style="27" bestFit="1" customWidth="1"/>
    <col min="62" max="62" width="12.28515625" style="147" bestFit="1" customWidth="1"/>
    <col min="63" max="63" width="15" style="147" bestFit="1" customWidth="1"/>
    <col min="64" max="64" width="8.140625" style="144" customWidth="1"/>
    <col min="65" max="65" width="11.85546875" style="27" bestFit="1" customWidth="1"/>
    <col min="66" max="66" width="11.28515625" style="27" bestFit="1" customWidth="1"/>
    <col min="67" max="67" width="12.28515625" style="147" bestFit="1" customWidth="1"/>
    <col min="68" max="68" width="15" style="147" bestFit="1" customWidth="1"/>
    <col min="69" max="69" width="8.7109375" style="144" customWidth="1"/>
    <col min="70" max="70" width="11.85546875" style="27" bestFit="1" customWidth="1"/>
    <col min="71" max="71" width="11.28515625" style="27" bestFit="1" customWidth="1"/>
    <col min="72" max="72" width="12.28515625" style="147" bestFit="1" customWidth="1"/>
    <col min="73" max="73" width="15" style="147" bestFit="1" customWidth="1"/>
    <col min="74" max="74" width="8.28515625" style="144" customWidth="1"/>
    <col min="75" max="75" width="11.85546875" style="27" bestFit="1" customWidth="1"/>
    <col min="76" max="76" width="11.28515625" style="27" bestFit="1" customWidth="1"/>
    <col min="77" max="77" width="12.28515625" style="147" bestFit="1" customWidth="1"/>
    <col min="78" max="78" width="15" style="147" bestFit="1" customWidth="1"/>
    <col min="79" max="79" width="7.5703125" style="144" customWidth="1"/>
    <col min="80" max="80" width="11.85546875" style="27" bestFit="1" customWidth="1"/>
    <col min="81" max="81" width="11.28515625" style="27" bestFit="1" customWidth="1"/>
    <col min="82" max="82" width="12.28515625" style="147" bestFit="1" customWidth="1"/>
    <col min="83" max="83" width="15" style="147" bestFit="1" customWidth="1"/>
    <col min="84" max="84" width="9.5703125" style="144" customWidth="1"/>
    <col min="85" max="85" width="11.85546875" style="27" bestFit="1" customWidth="1"/>
    <col min="86" max="86" width="11.28515625" style="27" bestFit="1" customWidth="1"/>
    <col min="87" max="87" width="12.28515625" style="147" bestFit="1" customWidth="1"/>
    <col min="88" max="88" width="15" style="147" bestFit="1" customWidth="1"/>
    <col min="89" max="89" width="7.5703125" style="144" customWidth="1"/>
    <col min="90" max="90" width="11.85546875" style="27" bestFit="1" customWidth="1"/>
    <col min="91" max="91" width="11.28515625" style="27" bestFit="1" customWidth="1"/>
    <col min="92" max="92" width="12.28515625" style="147" bestFit="1" customWidth="1"/>
    <col min="93" max="93" width="15" style="147" bestFit="1" customWidth="1"/>
    <col min="94" max="94" width="8.42578125" style="144" customWidth="1"/>
    <col min="95" max="95" width="11.85546875" style="27" bestFit="1" customWidth="1"/>
    <col min="96" max="96" width="11.28515625" style="27" bestFit="1" customWidth="1"/>
    <col min="97" max="97" width="12.28515625" style="147" bestFit="1" customWidth="1"/>
    <col min="98" max="98" width="15" style="147" bestFit="1" customWidth="1"/>
    <col min="99" max="99" width="8.42578125" style="144" customWidth="1"/>
    <col min="100" max="100" width="11.85546875" style="27" bestFit="1" customWidth="1"/>
    <col min="101" max="101" width="11.28515625" style="27" bestFit="1" customWidth="1"/>
    <col min="102" max="102" width="12.28515625" style="147" bestFit="1" customWidth="1"/>
    <col min="103" max="103" width="15" style="147" bestFit="1" customWidth="1"/>
    <col min="104" max="104" width="7.5703125" style="144" customWidth="1"/>
    <col min="105" max="105" width="11.85546875" style="27" bestFit="1" customWidth="1"/>
    <col min="106" max="106" width="11.28515625" style="27" bestFit="1" customWidth="1"/>
    <col min="107" max="107" width="12.28515625" style="147" bestFit="1" customWidth="1"/>
    <col min="108" max="108" width="15" style="147" bestFit="1" customWidth="1"/>
    <col min="109" max="109" width="8.42578125" style="144" customWidth="1"/>
    <col min="110" max="110" width="11.85546875" style="27" bestFit="1" customWidth="1"/>
    <col min="111" max="111" width="11.28515625" style="27" bestFit="1" customWidth="1"/>
    <col min="112" max="112" width="12.28515625" style="147" bestFit="1" customWidth="1"/>
    <col min="113" max="113" width="15" style="147" bestFit="1" customWidth="1"/>
    <col min="114" max="114" width="7.5703125" style="144" customWidth="1"/>
    <col min="115" max="115" width="11.85546875" style="27" bestFit="1" customWidth="1"/>
    <col min="116" max="116" width="11.28515625" style="27" bestFit="1" customWidth="1"/>
    <col min="117" max="117" width="12.28515625" style="147" bestFit="1" customWidth="1"/>
    <col min="118" max="118" width="15" style="147" bestFit="1" customWidth="1"/>
    <col min="119" max="119" width="7.140625" style="144" customWidth="1"/>
    <col min="120" max="120" width="11.85546875" style="27" bestFit="1" customWidth="1"/>
    <col min="121" max="121" width="11.28515625" style="27" bestFit="1" customWidth="1"/>
    <col min="122" max="122" width="12.28515625" style="147" bestFit="1" customWidth="1"/>
    <col min="123" max="123" width="15" style="147" bestFit="1" customWidth="1"/>
    <col min="124" max="124" width="7.28515625" style="136" customWidth="1"/>
    <col min="125" max="125" width="11.85546875" style="1" bestFit="1" customWidth="1"/>
    <col min="126" max="126" width="11.28515625" style="1" bestFit="1" customWidth="1"/>
    <col min="127" max="127" width="12.28515625" style="147" bestFit="1" customWidth="1"/>
    <col min="128" max="128" width="15" style="147" bestFit="1" customWidth="1"/>
    <col min="129" max="129" width="9.140625" style="136"/>
    <col min="130" max="130" width="11.85546875" style="27" bestFit="1" customWidth="1"/>
    <col min="131" max="131" width="11.28515625" style="27" bestFit="1" customWidth="1"/>
    <col min="132" max="132" width="12.28515625" style="147" bestFit="1" customWidth="1"/>
    <col min="133" max="133" width="15" style="147" bestFit="1" customWidth="1"/>
    <col min="134" max="134" width="8.140625" style="136" customWidth="1"/>
    <col min="135" max="135" width="11.85546875" style="10" bestFit="1" customWidth="1"/>
    <col min="136" max="136" width="11.28515625" style="1" bestFit="1" customWidth="1"/>
    <col min="137" max="137" width="12.28515625" style="147" bestFit="1" customWidth="1"/>
    <col min="138" max="138" width="15" style="147" bestFit="1" customWidth="1"/>
    <col min="139" max="139" width="6.42578125" style="136" customWidth="1"/>
    <col min="140" max="140" width="11.85546875" style="27" bestFit="1" customWidth="1"/>
    <col min="141" max="141" width="11.28515625" style="27" bestFit="1" customWidth="1"/>
    <col min="142" max="142" width="12.28515625" style="147" bestFit="1" customWidth="1"/>
    <col min="143" max="143" width="15" style="147" bestFit="1" customWidth="1"/>
    <col min="144" max="144" width="9.140625" style="131"/>
    <col min="145" max="145" width="18" style="142" customWidth="1"/>
    <col min="146" max="146" width="9.140625" style="90"/>
    <col min="147" max="148" width="9.28515625" style="90"/>
    <col min="149" max="149" width="12.140625" style="98" customWidth="1"/>
    <col min="150" max="16384" width="9.28515625" style="98"/>
  </cols>
  <sheetData>
    <row r="1" spans="1:162" x14ac:dyDescent="0.25">
      <c r="E1" s="183" t="s">
        <v>431</v>
      </c>
      <c r="F1" s="183"/>
      <c r="G1" s="183"/>
      <c r="H1" s="183"/>
      <c r="J1" s="183" t="s">
        <v>287</v>
      </c>
      <c r="K1" s="183"/>
      <c r="L1" s="183"/>
      <c r="M1" s="183"/>
      <c r="O1" s="183" t="s">
        <v>284</v>
      </c>
      <c r="P1" s="183"/>
      <c r="Q1" s="183"/>
      <c r="R1" s="183"/>
      <c r="S1" s="144"/>
      <c r="T1" s="183" t="s">
        <v>282</v>
      </c>
      <c r="U1" s="183"/>
      <c r="V1" s="183"/>
      <c r="W1" s="183"/>
      <c r="Y1" s="183" t="s">
        <v>285</v>
      </c>
      <c r="Z1" s="183"/>
      <c r="AA1" s="183"/>
      <c r="AB1" s="183"/>
      <c r="AD1" s="183" t="s">
        <v>283</v>
      </c>
      <c r="AE1" s="183"/>
      <c r="AF1" s="183"/>
      <c r="AG1" s="183"/>
      <c r="AI1" s="183" t="s">
        <v>297</v>
      </c>
      <c r="AJ1" s="183"/>
      <c r="AK1" s="183"/>
      <c r="AL1" s="183"/>
      <c r="AN1" s="183" t="s">
        <v>221</v>
      </c>
      <c r="AO1" s="183"/>
      <c r="AP1" s="183"/>
      <c r="AQ1" s="183"/>
      <c r="AS1" s="183" t="s">
        <v>69</v>
      </c>
      <c r="AT1" s="183"/>
      <c r="AU1" s="183"/>
      <c r="AV1" s="183"/>
      <c r="AX1" s="183" t="s">
        <v>227</v>
      </c>
      <c r="AY1" s="183"/>
      <c r="AZ1" s="183"/>
      <c r="BA1" s="183"/>
      <c r="BC1" s="183" t="s">
        <v>68</v>
      </c>
      <c r="BD1" s="183"/>
      <c r="BE1" s="183"/>
      <c r="BF1" s="183"/>
      <c r="BH1" s="183" t="s">
        <v>67</v>
      </c>
      <c r="BI1" s="183"/>
      <c r="BJ1" s="183"/>
      <c r="BK1" s="183"/>
      <c r="BM1" s="183" t="s">
        <v>66</v>
      </c>
      <c r="BN1" s="183"/>
      <c r="BO1" s="183"/>
      <c r="BP1" s="183"/>
      <c r="BR1" s="183" t="s">
        <v>228</v>
      </c>
      <c r="BS1" s="183"/>
      <c r="BT1" s="183"/>
      <c r="BU1" s="183"/>
      <c r="BW1" s="183" t="s">
        <v>229</v>
      </c>
      <c r="BX1" s="183"/>
      <c r="BY1" s="183"/>
      <c r="BZ1" s="183"/>
      <c r="CB1" s="183" t="s">
        <v>239</v>
      </c>
      <c r="CC1" s="183"/>
      <c r="CD1" s="183"/>
      <c r="CE1" s="183"/>
      <c r="CG1" s="183" t="s">
        <v>230</v>
      </c>
      <c r="CH1" s="183"/>
      <c r="CI1" s="183"/>
      <c r="CJ1" s="183"/>
      <c r="CL1" s="183" t="s">
        <v>231</v>
      </c>
      <c r="CM1" s="183"/>
      <c r="CN1" s="183"/>
      <c r="CO1" s="183"/>
      <c r="CQ1" s="183" t="s">
        <v>232</v>
      </c>
      <c r="CR1" s="183"/>
      <c r="CS1" s="183"/>
      <c r="CT1" s="183"/>
      <c r="CV1" s="183" t="s">
        <v>233</v>
      </c>
      <c r="CW1" s="183"/>
      <c r="CX1" s="183"/>
      <c r="CY1" s="183"/>
      <c r="DA1" s="183" t="s">
        <v>234</v>
      </c>
      <c r="DB1" s="183"/>
      <c r="DC1" s="183"/>
      <c r="DD1" s="183"/>
      <c r="DF1" s="183" t="s">
        <v>235</v>
      </c>
      <c r="DG1" s="183"/>
      <c r="DH1" s="183"/>
      <c r="DI1" s="183"/>
      <c r="DK1" s="183" t="s">
        <v>236</v>
      </c>
      <c r="DL1" s="183"/>
      <c r="DM1" s="183"/>
      <c r="DN1" s="183"/>
      <c r="DP1" s="183" t="s">
        <v>237</v>
      </c>
      <c r="DQ1" s="183"/>
      <c r="DR1" s="183"/>
      <c r="DS1" s="183"/>
      <c r="DU1" s="209" t="s">
        <v>449</v>
      </c>
      <c r="DV1" s="209"/>
      <c r="DW1" s="183"/>
      <c r="DX1" s="183"/>
      <c r="DZ1" s="183" t="s">
        <v>238</v>
      </c>
      <c r="EA1" s="183"/>
      <c r="EB1" s="183"/>
      <c r="EC1" s="183"/>
      <c r="EE1" s="209" t="s">
        <v>59</v>
      </c>
      <c r="EF1" s="209"/>
      <c r="EG1" s="183"/>
      <c r="EH1" s="183"/>
      <c r="EJ1" s="209" t="s">
        <v>62</v>
      </c>
      <c r="EK1" s="209"/>
      <c r="EL1" s="183"/>
      <c r="EM1" s="183"/>
    </row>
    <row r="2" spans="1:162" x14ac:dyDescent="0.25">
      <c r="E2" s="27" t="s">
        <v>294</v>
      </c>
      <c r="F2" s="27" t="s">
        <v>295</v>
      </c>
      <c r="G2" s="147" t="s">
        <v>296</v>
      </c>
      <c r="H2" s="147" t="s">
        <v>185</v>
      </c>
      <c r="J2" s="27" t="s">
        <v>294</v>
      </c>
      <c r="K2" s="27" t="s">
        <v>295</v>
      </c>
      <c r="L2" s="147" t="s">
        <v>296</v>
      </c>
      <c r="M2" s="147" t="s">
        <v>185</v>
      </c>
      <c r="O2" s="27" t="s">
        <v>294</v>
      </c>
      <c r="P2" s="27" t="s">
        <v>295</v>
      </c>
      <c r="Q2" s="147" t="s">
        <v>296</v>
      </c>
      <c r="R2" s="147" t="s">
        <v>185</v>
      </c>
      <c r="S2" s="144"/>
      <c r="T2" s="27" t="s">
        <v>294</v>
      </c>
      <c r="U2" s="27" t="s">
        <v>295</v>
      </c>
      <c r="V2" s="147" t="s">
        <v>296</v>
      </c>
      <c r="W2" s="147" t="s">
        <v>185</v>
      </c>
      <c r="Y2" s="27" t="s">
        <v>294</v>
      </c>
      <c r="Z2" s="27" t="s">
        <v>295</v>
      </c>
      <c r="AA2" s="147" t="s">
        <v>296</v>
      </c>
      <c r="AB2" s="147" t="s">
        <v>185</v>
      </c>
      <c r="AD2" s="27" t="s">
        <v>294</v>
      </c>
      <c r="AE2" s="27" t="s">
        <v>295</v>
      </c>
      <c r="AF2" s="147" t="s">
        <v>296</v>
      </c>
      <c r="AG2" s="147" t="s">
        <v>185</v>
      </c>
      <c r="AI2" s="27" t="s">
        <v>294</v>
      </c>
      <c r="AJ2" s="27" t="s">
        <v>295</v>
      </c>
      <c r="AK2" s="147" t="s">
        <v>296</v>
      </c>
      <c r="AL2" s="147" t="s">
        <v>185</v>
      </c>
      <c r="AN2" s="27" t="s">
        <v>294</v>
      </c>
      <c r="AO2" s="27" t="s">
        <v>295</v>
      </c>
      <c r="AP2" s="147" t="s">
        <v>296</v>
      </c>
      <c r="AQ2" s="147" t="s">
        <v>185</v>
      </c>
      <c r="AS2" s="27" t="s">
        <v>294</v>
      </c>
      <c r="AT2" s="27" t="s">
        <v>295</v>
      </c>
      <c r="AU2" s="147" t="s">
        <v>296</v>
      </c>
      <c r="AV2" s="147" t="s">
        <v>185</v>
      </c>
      <c r="AX2" s="27" t="s">
        <v>294</v>
      </c>
      <c r="AY2" s="27" t="s">
        <v>295</v>
      </c>
      <c r="AZ2" s="147" t="s">
        <v>296</v>
      </c>
      <c r="BA2" s="147" t="s">
        <v>185</v>
      </c>
      <c r="BC2" s="27" t="s">
        <v>294</v>
      </c>
      <c r="BD2" s="27" t="s">
        <v>295</v>
      </c>
      <c r="BE2" s="147" t="s">
        <v>296</v>
      </c>
      <c r="BF2" s="147" t="s">
        <v>185</v>
      </c>
      <c r="BH2" s="27" t="s">
        <v>294</v>
      </c>
      <c r="BI2" s="27" t="s">
        <v>295</v>
      </c>
      <c r="BJ2" s="147" t="s">
        <v>296</v>
      </c>
      <c r="BK2" s="147" t="s">
        <v>185</v>
      </c>
      <c r="BM2" s="27" t="s">
        <v>294</v>
      </c>
      <c r="BN2" s="27" t="s">
        <v>295</v>
      </c>
      <c r="BO2" s="147" t="s">
        <v>296</v>
      </c>
      <c r="BP2" s="147" t="s">
        <v>185</v>
      </c>
      <c r="BR2" s="27" t="s">
        <v>294</v>
      </c>
      <c r="BS2" s="27" t="s">
        <v>295</v>
      </c>
      <c r="BT2" s="147" t="s">
        <v>296</v>
      </c>
      <c r="BU2" s="147" t="s">
        <v>185</v>
      </c>
      <c r="BW2" s="27" t="s">
        <v>294</v>
      </c>
      <c r="BX2" s="27" t="s">
        <v>295</v>
      </c>
      <c r="BY2" s="147" t="s">
        <v>296</v>
      </c>
      <c r="BZ2" s="147" t="s">
        <v>185</v>
      </c>
      <c r="CB2" s="27" t="s">
        <v>294</v>
      </c>
      <c r="CC2" s="27" t="s">
        <v>295</v>
      </c>
      <c r="CD2" s="147" t="s">
        <v>296</v>
      </c>
      <c r="CE2" s="147" t="s">
        <v>185</v>
      </c>
      <c r="CG2" s="27" t="s">
        <v>294</v>
      </c>
      <c r="CH2" s="27" t="s">
        <v>295</v>
      </c>
      <c r="CI2" s="147" t="s">
        <v>296</v>
      </c>
      <c r="CJ2" s="147" t="s">
        <v>185</v>
      </c>
      <c r="CL2" s="27" t="s">
        <v>294</v>
      </c>
      <c r="CM2" s="27" t="s">
        <v>295</v>
      </c>
      <c r="CN2" s="147" t="s">
        <v>296</v>
      </c>
      <c r="CO2" s="147" t="s">
        <v>185</v>
      </c>
      <c r="CQ2" s="27" t="s">
        <v>294</v>
      </c>
      <c r="CR2" s="27" t="s">
        <v>295</v>
      </c>
      <c r="CS2" s="147" t="s">
        <v>296</v>
      </c>
      <c r="CT2" s="147" t="s">
        <v>185</v>
      </c>
      <c r="CV2" s="27" t="s">
        <v>294</v>
      </c>
      <c r="CW2" s="27" t="s">
        <v>295</v>
      </c>
      <c r="CX2" s="147" t="s">
        <v>296</v>
      </c>
      <c r="CY2" s="147" t="s">
        <v>185</v>
      </c>
      <c r="DA2" s="27" t="s">
        <v>294</v>
      </c>
      <c r="DB2" s="27" t="s">
        <v>295</v>
      </c>
      <c r="DC2" s="147" t="s">
        <v>296</v>
      </c>
      <c r="DD2" s="147" t="s">
        <v>185</v>
      </c>
      <c r="DF2" s="27" t="s">
        <v>294</v>
      </c>
      <c r="DG2" s="27" t="s">
        <v>295</v>
      </c>
      <c r="DH2" s="147" t="s">
        <v>296</v>
      </c>
      <c r="DI2" s="147" t="s">
        <v>185</v>
      </c>
      <c r="DK2" s="27" t="s">
        <v>294</v>
      </c>
      <c r="DL2" s="27" t="s">
        <v>295</v>
      </c>
      <c r="DM2" s="147" t="s">
        <v>296</v>
      </c>
      <c r="DN2" s="147" t="s">
        <v>185</v>
      </c>
      <c r="DP2" s="27" t="s">
        <v>294</v>
      </c>
      <c r="DQ2" s="27" t="s">
        <v>295</v>
      </c>
      <c r="DR2" s="147" t="s">
        <v>296</v>
      </c>
      <c r="DS2" s="147" t="s">
        <v>185</v>
      </c>
      <c r="DU2" s="27" t="s">
        <v>294</v>
      </c>
      <c r="DV2" s="27" t="s">
        <v>295</v>
      </c>
      <c r="DW2" s="147" t="s">
        <v>296</v>
      </c>
      <c r="DX2" s="147" t="s">
        <v>185</v>
      </c>
      <c r="DZ2" s="27" t="s">
        <v>294</v>
      </c>
      <c r="EA2" s="27" t="s">
        <v>295</v>
      </c>
      <c r="EB2" s="147" t="s">
        <v>296</v>
      </c>
      <c r="EC2" s="147" t="s">
        <v>185</v>
      </c>
      <c r="EE2" s="27" t="s">
        <v>294</v>
      </c>
      <c r="EF2" s="27" t="s">
        <v>295</v>
      </c>
      <c r="EG2" s="147" t="s">
        <v>296</v>
      </c>
      <c r="EH2" s="147" t="s">
        <v>185</v>
      </c>
      <c r="EJ2" s="27" t="s">
        <v>294</v>
      </c>
      <c r="EK2" s="27" t="s">
        <v>295</v>
      </c>
      <c r="EL2" s="147" t="s">
        <v>296</v>
      </c>
      <c r="EM2" s="147" t="s">
        <v>185</v>
      </c>
    </row>
    <row r="3" spans="1:162" x14ac:dyDescent="0.25">
      <c r="D3" s="147" t="s">
        <v>435</v>
      </c>
      <c r="H3" s="103">
        <f>MAX(H6:H260)-MIN(H6:H260)</f>
        <v>56.180170839738309</v>
      </c>
      <c r="M3" s="103">
        <f>MAX(M6:M260)-MIN(M6:M260)</f>
        <v>28.001280461884392</v>
      </c>
      <c r="R3" s="103">
        <f>MAX(R6:R260)-MIN(R6:R260)</f>
        <v>9.2271183225319362</v>
      </c>
      <c r="S3" s="144"/>
      <c r="W3" s="103">
        <f>MAX(W6:W260)-MIN(W6:W260)</f>
        <v>9.5041666858959388</v>
      </c>
      <c r="AB3" s="103">
        <f>MAX(AB6:AB260)-MIN(AB6:AB260)</f>
        <v>18.262970423699613</v>
      </c>
      <c r="AG3" s="103">
        <f>MAX(AG6:AG260)-MIN(AG6:AG260)</f>
        <v>20.064094254328353</v>
      </c>
      <c r="AL3" s="103">
        <f>MAX(AL6:AL260)-MIN(AL6:AL260)</f>
        <v>18.6197819095743</v>
      </c>
      <c r="AQ3" s="103">
        <f>MAX(AQ6:AQ260)-MIN(AQ6:AQ260)</f>
        <v>18.606375327814533</v>
      </c>
      <c r="AV3" s="103">
        <f>MAX(AV6:AV260)-MIN(AV6:AV260)</f>
        <v>18.598306415225181</v>
      </c>
      <c r="BA3" s="103">
        <f>MAX(BA6:BA260)-MIN(BA6:BA260)</f>
        <v>5.3065804396730698</v>
      </c>
      <c r="BF3" s="103">
        <f>MAX(BF6:BF260)-MIN(BF6:BF260)</f>
        <v>5.7976285131995553</v>
      </c>
      <c r="BK3" s="103">
        <f>MAX(BK6:BK260)-MIN(BK6:BK260)</f>
        <v>1.3010557462839643</v>
      </c>
      <c r="BP3" s="103">
        <f>MAX(BP6:BP260)-MIN(BP6:BP260)</f>
        <v>0</v>
      </c>
      <c r="BU3" s="103">
        <f>MAX(BU6:BU260)-MIN(BU6:BU260)</f>
        <v>15.023005156672639</v>
      </c>
      <c r="BZ3" s="103">
        <f>MAX(BZ6:BZ260)-MIN(BZ6:BZ260)</f>
        <v>15.293335730518862</v>
      </c>
      <c r="CE3" s="103">
        <f>MAX(CE6:CE260)-MIN(CE6:CE260)</f>
        <v>6.0090587394075214</v>
      </c>
      <c r="CJ3" s="103">
        <f>MAX(CJ6:CJ260)-MIN(CJ6:CJ260)</f>
        <v>6.0910858614014671</v>
      </c>
      <c r="CO3" s="103">
        <f>MAX(CO6:CO260)-MIN(CO6:CO260)</f>
        <v>2.6332036969221804</v>
      </c>
      <c r="CT3" s="103">
        <f>MAX(CT6:CT260)-MIN(CT6:CT260)</f>
        <v>15.7624267460493</v>
      </c>
      <c r="CY3" s="103">
        <f>MAX(CY6:CY260)-MIN(CY6:CY260)</f>
        <v>17.035391404810298</v>
      </c>
      <c r="DD3" s="103">
        <f>MAX(DD6:DD260)-MIN(DD6:DD260)</f>
        <v>5.8245102132700879</v>
      </c>
      <c r="DI3" s="103">
        <f>MAX(DI6:DI260)-MIN(DI6:DI260)</f>
        <v>5.8877681975202449</v>
      </c>
      <c r="DN3" s="103">
        <f>MAX(DN6:DN260)-MIN(DN6:DN260)</f>
        <v>2.9375027110598353</v>
      </c>
      <c r="DS3" s="103">
        <f>MAX(DS6:DS260)-MIN(DS6:DS260)</f>
        <v>12.795842246505686</v>
      </c>
      <c r="DU3" s="27"/>
      <c r="DV3" s="27"/>
      <c r="DX3" s="103">
        <f>MAX(DX6:DX260)-MIN(DX6:DX260)</f>
        <v>59.413032068434774</v>
      </c>
      <c r="DY3" s="126"/>
      <c r="EC3" s="103">
        <f>MAX(EC6:EC260)-MIN(EC6:EC260)</f>
        <v>3.8646502151220403</v>
      </c>
      <c r="EE3" s="27"/>
      <c r="EF3" s="27"/>
      <c r="EH3" s="103">
        <f>MAX(EH6:EH260)-MIN(EH6:EH260)</f>
        <v>16.982523227891676</v>
      </c>
      <c r="EM3" s="103">
        <f>MAX(EM6:EM260)-MIN(EM6:EM260)</f>
        <v>4.2144393512303111</v>
      </c>
    </row>
    <row r="4" spans="1:162" x14ac:dyDescent="0.25">
      <c r="D4" s="147" t="s">
        <v>288</v>
      </c>
      <c r="G4" s="27"/>
      <c r="H4" s="147">
        <f t="array" ref="H4">MAX(ABS(H6:H260))</f>
        <v>34.496024373581889</v>
      </c>
      <c r="L4" s="27"/>
      <c r="M4" s="147">
        <f t="array" ref="M4">MAX(ABS(M6:M260))</f>
        <v>17.192282333430285</v>
      </c>
      <c r="Q4" s="27"/>
      <c r="R4" s="147">
        <f t="array" ref="R4">MAX(ABS(R6:R260))</f>
        <v>5.5812444532922996</v>
      </c>
      <c r="V4" s="27"/>
      <c r="W4" s="147">
        <f t="array" ref="W4">MAX(ABS(W6:W260))</f>
        <v>5.6355871769732744</v>
      </c>
      <c r="AA4" s="27"/>
      <c r="AB4" s="147">
        <f t="array" ref="AB4">MAX(ABS(AB6:AB260))</f>
        <v>12.222702342744014</v>
      </c>
      <c r="AF4" s="27"/>
      <c r="AG4" s="147">
        <f t="array" ref="AG4">MAX(ABS(AG6:AG260))</f>
        <v>15.220658582850717</v>
      </c>
      <c r="AK4" s="27"/>
      <c r="AL4" s="147">
        <f t="array" ref="AL4">MAX(ABS(AL6:AL260))</f>
        <v>11.385807899576861</v>
      </c>
      <c r="AP4" s="27"/>
      <c r="AQ4" s="147">
        <f t="array" ref="AQ4">MAX(ABS(AQ6:AQ260))</f>
        <v>11.297196057821168</v>
      </c>
      <c r="AU4" s="27"/>
      <c r="AV4" s="147">
        <f t="array" ref="AV4">MAX(ABS(AV6:AV260))</f>
        <v>11.017921696935872</v>
      </c>
      <c r="AZ4" s="27"/>
      <c r="BA4" s="147">
        <f t="array" ref="BA4">MAX(ABS(BA6:BA260))</f>
        <v>2.921314961054378</v>
      </c>
      <c r="BE4" s="27"/>
      <c r="BF4" s="147">
        <f t="array" ref="BF4">MAX(ABS(BF6:BF260))</f>
        <v>3.0735115879014643</v>
      </c>
      <c r="BJ4" s="27"/>
      <c r="BK4" s="147">
        <f t="array" ref="BK4">MAX(ABS(BK6:BK260))</f>
        <v>1.1067755315598333</v>
      </c>
      <c r="BO4" s="27"/>
      <c r="BP4" s="147">
        <f t="array" ref="BP4">MAX(ABS(BP6:BP260))</f>
        <v>0</v>
      </c>
      <c r="BT4" s="27"/>
      <c r="BU4" s="147">
        <f t="array" ref="BU4">MAX(ABS(BU6:BU260))</f>
        <v>10.920837849011775</v>
      </c>
      <c r="BY4" s="27"/>
      <c r="BZ4" s="147">
        <f t="array" ref="BZ4">MAX(ABS(BZ6:BZ260))</f>
        <v>11.605799483126816</v>
      </c>
      <c r="CD4" s="27"/>
      <c r="CE4" s="147">
        <f t="array" ref="CE4">MAX(ABS(CE6:CE260))</f>
        <v>3.442436212907495</v>
      </c>
      <c r="CI4" s="27"/>
      <c r="CJ4" s="147">
        <f t="array" ref="CJ4">MAX(ABS(CJ6:CJ260))</f>
        <v>3.3458441633611358</v>
      </c>
      <c r="CN4" s="27"/>
      <c r="CO4" s="147">
        <f t="array" ref="CO4">MAX(ABS(CO6:CO260))</f>
        <v>1.3562513627314274</v>
      </c>
      <c r="CS4" s="27"/>
      <c r="CT4" s="147">
        <f t="array" ref="CT4">MAX(ABS(CT6:CT260))</f>
        <v>10.936154671566158</v>
      </c>
      <c r="CX4" s="27"/>
      <c r="CY4" s="147">
        <f t="array" ref="CY4">MAX(ABS(CY6:CY260))</f>
        <v>13.603751877844445</v>
      </c>
      <c r="DC4" s="27"/>
      <c r="DD4" s="147">
        <f t="array" ref="DD4">MAX(ABS(DD6:DD260))</f>
        <v>4.2446688673900894</v>
      </c>
      <c r="DH4" s="27"/>
      <c r="DI4" s="147">
        <f t="array" ref="DI4">MAX(ABS(DI6:DI260))</f>
        <v>4.058351258812479</v>
      </c>
      <c r="DM4" s="27"/>
      <c r="DN4" s="147">
        <f t="array" ref="DN4">MAX(ABS(DN6:DN260))</f>
        <v>2.0204776066528325</v>
      </c>
      <c r="DR4" s="27"/>
      <c r="DS4" s="147">
        <f t="array" ref="DS4">MAX(ABS(DS6:DS260))</f>
        <v>7.7552652541686484</v>
      </c>
      <c r="DU4" s="27"/>
      <c r="DV4" s="27"/>
      <c r="DW4" s="27"/>
      <c r="DX4" s="147">
        <f t="array" ref="DX4">MAX(ABS(DX6:DX260))</f>
        <v>34.583856247971539</v>
      </c>
      <c r="DY4" s="144"/>
      <c r="EB4" s="27"/>
      <c r="EC4" s="147">
        <f t="array" ref="EC4">MAX(ABS(EC6:EC260))</f>
        <v>2.5379002040446466</v>
      </c>
      <c r="EE4" s="27"/>
      <c r="EF4" s="27"/>
      <c r="EG4" s="27"/>
      <c r="EH4" s="147">
        <f t="array" ref="EH4">MAX(ABS(EH6:EH260))</f>
        <v>8.5652126044288366</v>
      </c>
      <c r="EL4" s="27"/>
      <c r="EM4" s="147">
        <f t="array" ref="EM4">MAX(ABS(EM6:EM260))</f>
        <v>2.7290121947878561</v>
      </c>
      <c r="ES4" s="37"/>
    </row>
    <row r="5" spans="1:162" x14ac:dyDescent="0.25">
      <c r="A5" t="s">
        <v>240</v>
      </c>
      <c r="B5" t="s">
        <v>241</v>
      </c>
      <c r="C5" s="147" t="s">
        <v>226</v>
      </c>
      <c r="D5" s="147" t="s">
        <v>192</v>
      </c>
      <c r="G5" s="27"/>
      <c r="H5" s="147">
        <f t="array" ref="H5">AVERAGE(ABS(H6:H260))</f>
        <v>7.0210377916044511</v>
      </c>
      <c r="L5" s="27"/>
      <c r="M5" s="147">
        <f t="array" ref="M5">AVERAGE(ABS(M6:M260))</f>
        <v>4.0324223139990307</v>
      </c>
      <c r="Q5" s="27"/>
      <c r="R5" s="147">
        <f t="array" ref="R5">AVERAGE(ABS(R6:R260))</f>
        <v>1.210976833376384</v>
      </c>
      <c r="V5" s="27"/>
      <c r="W5" s="147">
        <f t="array" ref="W5">AVERAGE(ABS(W6:W260))</f>
        <v>1.231900435075282</v>
      </c>
      <c r="AA5" s="27"/>
      <c r="AB5" s="147">
        <f t="array" ref="AB5">AVERAGE(ABS(AB6:AB260))</f>
        <v>2.7763448918070894</v>
      </c>
      <c r="AF5" s="27"/>
      <c r="AG5" s="147">
        <f t="array" ref="AG5">AVERAGE(ABS(AG6:AG260))</f>
        <v>4.2580232327053942</v>
      </c>
      <c r="AK5" s="27"/>
      <c r="AL5" s="147">
        <f t="array" ref="AL5">AVERAGE(ABS(AL6:AL260))</f>
        <v>1.9113010328586335</v>
      </c>
      <c r="AP5" s="27"/>
      <c r="AQ5" s="147">
        <f t="array" ref="AQ5">AVERAGE(ABS(AQ6:AQ260))</f>
        <v>1.9951786995295802</v>
      </c>
      <c r="AU5" s="27"/>
      <c r="AV5" s="147">
        <f t="array" ref="AV5">AVERAGE(ABS(AV6:AV260))</f>
        <v>2.1201746731273237</v>
      </c>
      <c r="AZ5" s="27"/>
      <c r="BA5" s="147">
        <f t="array" ref="BA5">AVERAGE(ABS(BA6:BA260))</f>
        <v>0.51366493240146005</v>
      </c>
      <c r="BE5" s="27"/>
      <c r="BF5" s="147">
        <f t="array" ref="BF5">AVERAGE(ABS(BF6:BF260))</f>
        <v>0.54161569755348782</v>
      </c>
      <c r="BJ5" s="27"/>
      <c r="BK5" s="147">
        <f t="array" ref="BK5">AVERAGE(ABS(BK6:BK260))</f>
        <v>8.4282903642134532E-2</v>
      </c>
      <c r="BO5" s="27"/>
      <c r="BP5" s="147">
        <f t="array" ref="BP5">AVERAGE(ABS(BP6:BP260))</f>
        <v>0</v>
      </c>
      <c r="BT5" s="27"/>
      <c r="BU5" s="147">
        <f t="array" ref="BU5">AVERAGE(ABS(BU6:BU260))</f>
        <v>2.369213386570729</v>
      </c>
      <c r="BY5" s="27"/>
      <c r="BZ5" s="147">
        <f t="array" ref="BZ5">AVERAGE(ABS(BZ6:BZ260))</f>
        <v>2.7869492134899367</v>
      </c>
      <c r="CD5" s="27"/>
      <c r="CE5" s="147">
        <f t="array" ref="CE5">AVERAGE(ABS(CE6:CE260))</f>
        <v>0.4686055323593501</v>
      </c>
      <c r="CI5" s="27"/>
      <c r="CJ5" s="147">
        <f t="array" ref="CJ5">AVERAGE(ABS(CJ6:CJ260))</f>
        <v>0.53818663141164591</v>
      </c>
      <c r="CN5" s="27"/>
      <c r="CO5" s="147">
        <f t="array" ref="CO5">AVERAGE(ABS(CO6:CO260))</f>
        <v>0.19056158396831066</v>
      </c>
      <c r="CS5" s="27"/>
      <c r="CT5" s="147">
        <f t="array" ref="CT5">AVERAGE(ABS(CT6:CT260))</f>
        <v>2.1313240368046769</v>
      </c>
      <c r="CX5" s="27"/>
      <c r="CY5" s="147">
        <f t="array" ref="CY5">AVERAGE(ABS(CY6:CY260))</f>
        <v>3.5339511415782416</v>
      </c>
      <c r="DC5" s="27"/>
      <c r="DD5" s="147">
        <f t="array" ref="DD5">AVERAGE(ABS(DD6:DD260))</f>
        <v>0.79908684271016095</v>
      </c>
      <c r="DH5" s="27"/>
      <c r="DI5" s="147">
        <f t="array" ref="DI5">AVERAGE(ABS(DI6:DI260))</f>
        <v>0.85497159433072212</v>
      </c>
      <c r="DM5" s="27"/>
      <c r="DN5" s="147">
        <f t="array" ref="DN5">AVERAGE(ABS(DN6:DN260))</f>
        <v>0.35279251883438117</v>
      </c>
      <c r="DR5" s="27"/>
      <c r="DS5" s="147">
        <f t="array" ref="DS5">SUM(ABS(DS6:DS260))/COUNT(DS6:DS260)</f>
        <v>1.4882140418055458</v>
      </c>
      <c r="DU5" s="27"/>
      <c r="DV5" s="27"/>
      <c r="DW5" s="27"/>
      <c r="DX5" s="147">
        <f t="array" ref="DX5">SUM(ABS(DX6:DX260))/COUNT(DX6:DX260)</f>
        <v>5.1324314255848513</v>
      </c>
      <c r="DY5" s="144"/>
      <c r="EB5" s="27"/>
      <c r="EC5" s="147">
        <f t="array" ref="EC5">SUM(ABS(EC6:EC260))/COUNT(EC6:EC260)</f>
        <v>0.3309268327497637</v>
      </c>
      <c r="EE5" s="27"/>
      <c r="EF5" s="27"/>
      <c r="EG5" s="27"/>
      <c r="EH5" s="147">
        <f t="array" ref="EH5">SUM(ABS(EH6:EH260))/COUNT(EH6:EH260)</f>
        <v>1.874147509947703</v>
      </c>
      <c r="EL5" s="27"/>
      <c r="EM5" s="147">
        <f t="array" ref="EM5">SUM(ABS(EM6:EM260))/COUNT(EM6:EM260)</f>
        <v>0.40168966127778066</v>
      </c>
      <c r="EO5" s="197" t="s">
        <v>289</v>
      </c>
      <c r="EP5" s="135" t="s">
        <v>290</v>
      </c>
      <c r="EQ5" s="135" t="s">
        <v>192</v>
      </c>
      <c r="ER5" s="135" t="s">
        <v>288</v>
      </c>
      <c r="ES5" s="135" t="s">
        <v>435</v>
      </c>
    </row>
    <row r="6" spans="1:162" s="109" customFormat="1" x14ac:dyDescent="0.25">
      <c r="A6">
        <v>0</v>
      </c>
      <c r="B6">
        <v>1</v>
      </c>
      <c r="C6" s="147" t="s">
        <v>80</v>
      </c>
      <c r="D6" s="147" t="s">
        <v>81</v>
      </c>
      <c r="E6" s="27">
        <v>-26.552257935299998</v>
      </c>
      <c r="F6" s="27">
        <v>-26.2019863875</v>
      </c>
      <c r="G6" s="147">
        <f t="shared" ref="G6:G69" si="0">IF(F6="",NA(),(F6-E6)*627.51)</f>
        <v>219.79889895997704</v>
      </c>
      <c r="H6" s="147">
        <f t="shared" ref="H6:H69" si="1">(G6-$BO6)</f>
        <v>-5.5107831375294154</v>
      </c>
      <c r="I6" s="136"/>
      <c r="J6" s="27">
        <v>-26.384837284549999</v>
      </c>
      <c r="K6" s="27">
        <v>-26.035329621100001</v>
      </c>
      <c r="L6" s="147">
        <f t="shared" ref="L6:L69" si="2">IF(K6="",NA(),(K6-J6)*627.51)</f>
        <v>219.31955389150829</v>
      </c>
      <c r="M6" s="147">
        <f t="shared" ref="M6:M69" si="3">(L6-$BO6)</f>
        <v>-5.9901282059981611</v>
      </c>
      <c r="N6" s="136"/>
      <c r="O6" s="27">
        <v>-155.14312079617</v>
      </c>
      <c r="P6" s="27">
        <v>-154.78571783772</v>
      </c>
      <c r="Q6" s="147">
        <f t="shared" ref="Q6" si="4">IF(P6="",NA(),(P6-O6)*627.51)</f>
        <v>224.27393045695658</v>
      </c>
      <c r="R6" s="147">
        <f t="shared" ref="R6:R37" si="5">(Q6-$BO6)</f>
        <v>-1.0357516405498757</v>
      </c>
      <c r="S6" s="144"/>
      <c r="T6" s="27">
        <v>-155.13578870297999</v>
      </c>
      <c r="U6" s="27">
        <v>-154.77823418614</v>
      </c>
      <c r="V6" s="147">
        <f t="shared" ref="V6" si="6">IF(U6="",NA(),(U6-T6)*627.51)</f>
        <v>224.36903486226649</v>
      </c>
      <c r="W6" s="147">
        <f t="shared" ref="W6:W37" si="7">(V6-$BO6)</f>
        <v>-0.94064723523996463</v>
      </c>
      <c r="X6" s="136"/>
      <c r="Y6" s="27">
        <v>-155.10316171650999</v>
      </c>
      <c r="Z6" s="27">
        <v>-154.75045251358</v>
      </c>
      <c r="AA6" s="147">
        <f t="shared" ref="AA6:AA69" si="8">IF(Z6="",NA(),(Z6-Y6)*627.51)</f>
        <v>221.32855193059584</v>
      </c>
      <c r="AB6" s="147">
        <f>(AA6-$BO6)</f>
        <v>-3.9811301669106172</v>
      </c>
      <c r="AC6" s="136"/>
      <c r="AD6" s="27">
        <v>-155.07508465354999</v>
      </c>
      <c r="AE6" s="27">
        <v>-154.72734967431001</v>
      </c>
      <c r="AF6" s="147">
        <f t="shared" ref="AF6:AF69" si="9">IF(AE6="",NA(),(AE6-AD6)*627.51)</f>
        <v>218.20717682288472</v>
      </c>
      <c r="AG6" s="147">
        <f>(AF6-$BO6)</f>
        <v>-7.1025052746217341</v>
      </c>
      <c r="AH6" s="136"/>
      <c r="AI6" s="27">
        <v>-155.12648970203</v>
      </c>
      <c r="AJ6" s="27">
        <v>-154.76702633701001</v>
      </c>
      <c r="AK6" s="147">
        <f t="shared" ref="AK6:AK69" si="10">IF(AJ6="",NA(),(AJ6-AI6)*627.51)</f>
        <v>225.56685618369454</v>
      </c>
      <c r="AL6" s="147">
        <f>(AK6-$BO6)</f>
        <v>0.2571740861880869</v>
      </c>
      <c r="AM6" s="146"/>
      <c r="AN6" s="27">
        <v>-155.06949382641</v>
      </c>
      <c r="AO6" s="27">
        <v>-154.70996137707999</v>
      </c>
      <c r="AP6" s="147">
        <f t="shared" ref="AP6:AP69" si="11">IF(AO6="",NA(),(AO6-AN6)*627.51)</f>
        <v>225.61020727907083</v>
      </c>
      <c r="AQ6" s="147">
        <f>(AP6-$BO6)</f>
        <v>0.30052518156438168</v>
      </c>
      <c r="AR6" s="144"/>
      <c r="AS6" s="27">
        <v>-155.05641233551</v>
      </c>
      <c r="AT6" s="27">
        <v>-154.69733204017999</v>
      </c>
      <c r="AU6" s="147">
        <f t="shared" ref="AU6:AU69" si="12">IF(AT6="",NA(),(AT6-AS6)*627.51)</f>
        <v>225.32647612253893</v>
      </c>
      <c r="AV6" s="147">
        <f>(AU6-$BO6)</f>
        <v>1.6794025032481841E-2</v>
      </c>
      <c r="AW6" s="144"/>
      <c r="AX6" s="27">
        <v>-155.15211309981001</v>
      </c>
      <c r="AY6" s="27">
        <v>-154.79315573538</v>
      </c>
      <c r="AZ6" s="147">
        <f t="shared" ref="AZ6:AZ69" si="13">IF(AY6="",NA(),(AY6-AX6)*627.51)</f>
        <v>225.24933575347663</v>
      </c>
      <c r="BA6" s="147">
        <f>(AZ6-$BO6)</f>
        <v>-6.0346344029824195E-2</v>
      </c>
      <c r="BB6" s="144"/>
      <c r="BC6" s="27">
        <v>-155.14798090964999</v>
      </c>
      <c r="BD6" s="27">
        <v>-154.78929577093001</v>
      </c>
      <c r="BE6" s="147">
        <f t="shared" ref="BE6:BE69" si="14">IF(BD6="",NA(),(BD6-BC6)*627.51)</f>
        <v>225.07851139817288</v>
      </c>
      <c r="BF6" s="147">
        <f>(BE6-$BO6)</f>
        <v>-0.2311706993335747</v>
      </c>
      <c r="BG6" s="144"/>
      <c r="BH6" s="27">
        <v>-155.15877126097999</v>
      </c>
      <c r="BI6" s="27">
        <v>-154.79998350676999</v>
      </c>
      <c r="BJ6" s="147">
        <f t="shared" ref="BJ6:BJ69" si="15">IF(BI6="",NA(),(BI6-BH6)*627.51)</f>
        <v>225.14290364431639</v>
      </c>
      <c r="BK6" s="147">
        <f>(BJ6-$BO6)</f>
        <v>-0.16677845319006224</v>
      </c>
      <c r="BL6" s="144"/>
      <c r="BM6" s="27">
        <v>-155.15908695618</v>
      </c>
      <c r="BN6" s="27">
        <v>-154.80003342380999</v>
      </c>
      <c r="BO6" s="147">
        <f t="shared" ref="BO6:BO69" si="16">IF(BN6="",NA(),(BN6-BM6)*627.51)</f>
        <v>225.30968209750645</v>
      </c>
      <c r="BP6" s="147">
        <f>(BO6-$BO6)</f>
        <v>0</v>
      </c>
      <c r="BQ6" s="144"/>
      <c r="BR6" s="27">
        <v>-155.05861556618001</v>
      </c>
      <c r="BS6" s="27">
        <v>-154.70262235538999</v>
      </c>
      <c r="BT6" s="147">
        <f t="shared" ref="BT6:BT69" si="17">IF(BS6="",NA(),(BS6-BR6)*627.51)</f>
        <v>223.38929970284426</v>
      </c>
      <c r="BU6" s="147">
        <f>(BT6-$BO6)</f>
        <v>-1.9203823946621981</v>
      </c>
      <c r="BV6" s="144"/>
      <c r="BW6" s="27">
        <v>-154.97012257744001</v>
      </c>
      <c r="BX6" s="27">
        <v>-154.61575655114001</v>
      </c>
      <c r="BY6" s="147">
        <f t="shared" ref="BY6:BY69" si="18">IF(BX6="",NA(),(BX6-BW6)*627.51)</f>
        <v>222.36822516351253</v>
      </c>
      <c r="BZ6" s="147">
        <f>(BY6-$BO6)</f>
        <v>-2.9414569339939192</v>
      </c>
      <c r="CA6" s="144"/>
      <c r="CB6" s="27">
        <v>-155.15109988149001</v>
      </c>
      <c r="CC6" s="27">
        <v>-154.79259953854</v>
      </c>
      <c r="CD6" s="147">
        <f t="shared" ref="CD6:CD69" si="19">IF(CC6="",NA(),(CC6-CB6)*627.51)</f>
        <v>224.96255020456022</v>
      </c>
      <c r="CE6" s="147">
        <f>(CD6-$BO6)</f>
        <v>-0.34713189294623703</v>
      </c>
      <c r="CF6" s="144"/>
      <c r="CG6" s="27">
        <v>-155.14283071441</v>
      </c>
      <c r="CH6" s="27">
        <v>-154.78448550101001</v>
      </c>
      <c r="CI6" s="147">
        <f t="shared" ref="CI6:CI69" si="20">IF(CH6="",NA(),(CH6-CG6)*627.51)</f>
        <v>224.86520486062497</v>
      </c>
      <c r="CJ6" s="147">
        <f>(CI6-$BO6)</f>
        <v>-0.44447723688148244</v>
      </c>
      <c r="CK6" s="144"/>
      <c r="CL6" s="27">
        <v>-155.15704403039001</v>
      </c>
      <c r="CM6" s="27">
        <v>-154.79834348509999</v>
      </c>
      <c r="CN6" s="147">
        <f t="shared" ref="CN6:CN69" si="21">IF(CM6="",NA(),(CM6-CL6)*627.51)</f>
        <v>225.08817917494048</v>
      </c>
      <c r="CO6" s="147">
        <f>(CN6-$BO6)</f>
        <v>-0.22150292256597481</v>
      </c>
      <c r="CP6" s="144"/>
      <c r="CQ6" s="27">
        <v>-155.11161439183999</v>
      </c>
      <c r="CR6" s="27">
        <v>-154.75595902787001</v>
      </c>
      <c r="CS6" s="147">
        <f t="shared" ref="CS6:CS69" si="22">IF(CR6="",NA(),(CR6-CQ6)*627.51)</f>
        <v>223.17729744480658</v>
      </c>
      <c r="CT6" s="147">
        <f>(CS6-$BO6)</f>
        <v>-2.1323846526998693</v>
      </c>
      <c r="CU6" s="144"/>
      <c r="CV6" s="27">
        <v>-155.08096966023999</v>
      </c>
      <c r="CW6" s="27">
        <v>-154.72879319609001</v>
      </c>
      <c r="CX6" s="147">
        <f t="shared" ref="CX6:CX69" si="23">IF(CW6="",NA(),(CW6-CV6)*627.51)</f>
        <v>220.99425301875218</v>
      </c>
      <c r="CY6" s="147">
        <f>(CX6-$BO6)</f>
        <v>-4.3154290787542777</v>
      </c>
      <c r="CZ6" s="144"/>
      <c r="DA6" s="27">
        <v>-155.14683438098001</v>
      </c>
      <c r="DB6" s="27">
        <v>-154.78870159461999</v>
      </c>
      <c r="DC6" s="147">
        <f t="shared" ref="DC6:DC69" si="24">IF(DB6="",NA(),(DB6-DA6)*627.51)</f>
        <v>224.73190476877397</v>
      </c>
      <c r="DD6" s="147">
        <f>(DC6-$BO6)</f>
        <v>-0.57777732873248056</v>
      </c>
      <c r="DE6" s="144"/>
      <c r="DF6" s="27">
        <v>-155.14316754185</v>
      </c>
      <c r="DG6" s="27">
        <v>-154.78509189105</v>
      </c>
      <c r="DH6" s="147">
        <f t="shared" ref="DH6:DH69" si="25">IF(DG6="",NA(),(DG6-DF6)*627.51)</f>
        <v>224.69605163351025</v>
      </c>
      <c r="DI6" s="147">
        <f>(DH6-$BO6)</f>
        <v>-0.61363046399620202</v>
      </c>
      <c r="DJ6" s="144"/>
      <c r="DK6" s="27">
        <v>-155.15387868889999</v>
      </c>
      <c r="DL6" s="27">
        <v>-154.79528232890999</v>
      </c>
      <c r="DM6" s="147">
        <f t="shared" ref="DM6:DM69" si="26">IF(DL6="",NA(),(DL6-DK6)*627.51)</f>
        <v>225.02280185732653</v>
      </c>
      <c r="DN6" s="147">
        <f>(DM6-$BO6)</f>
        <v>-0.28688024017992575</v>
      </c>
      <c r="DO6" s="144"/>
      <c r="DP6" s="65">
        <v>-155.12040203000001</v>
      </c>
      <c r="DQ6" s="27">
        <v>-154.761652878929</v>
      </c>
      <c r="DR6" s="147">
        <f t="shared" ref="DR6:DR69" si="27">IF(DQ6="",NA(),(DQ6-DP6)*627.51)</f>
        <v>225.11867978856915</v>
      </c>
      <c r="DS6" s="147">
        <f t="shared" ref="DS6:DS39" si="28">(DR6-$BO6)</f>
        <v>-0.19100230893729986</v>
      </c>
      <c r="DT6" s="136"/>
      <c r="DU6" s="65">
        <v>-154.80268183999999</v>
      </c>
      <c r="DV6" s="1">
        <v>-154.45241280530601</v>
      </c>
      <c r="DW6" s="147">
        <f t="shared" ref="DW6:DW69" si="29">IF(DV6="",NA(),(DV6-DU6)*627.51)</f>
        <v>219.79732196081943</v>
      </c>
      <c r="DX6" s="147">
        <f t="shared" ref="DX6:DX39" si="30">(DW6-$BO6)</f>
        <v>-5.5123601366870218</v>
      </c>
      <c r="DY6" s="137"/>
      <c r="DZ6" s="87">
        <v>-155.14366663000001</v>
      </c>
      <c r="EA6" s="87">
        <v>-154.78481728663499</v>
      </c>
      <c r="EB6" s="147">
        <f t="shared" ref="EB6:EB69" si="31">IF(EA6="",NA(),(EA6-DZ6)*627.51)</f>
        <v>225.18155145498548</v>
      </c>
      <c r="EC6" s="147">
        <f t="shared" ref="EC6:EC39" si="32">(EB6-$BO6)</f>
        <v>-0.12813064252097206</v>
      </c>
      <c r="ED6" s="136"/>
      <c r="EE6" s="65">
        <v>-155.11388894999999</v>
      </c>
      <c r="EF6" s="1">
        <v>-154.755694976819</v>
      </c>
      <c r="EG6" s="147">
        <f t="shared" ref="EG6:EG69" si="33">IF(EF6="",NA(),(EF6-EE6)*627.51)</f>
        <v>224.77030011080191</v>
      </c>
      <c r="EH6" s="147">
        <f t="shared" ref="EH6:EH39" si="34">(EG6-$BO6)</f>
        <v>-0.53938198670454085</v>
      </c>
      <c r="EI6" s="136"/>
      <c r="EJ6" s="87">
        <v>-155.14261901</v>
      </c>
      <c r="EK6" s="87">
        <v>-154.78380076532099</v>
      </c>
      <c r="EL6" s="147">
        <f t="shared" ref="EL6:EL69" si="35">IF(EK6="",NA(),(EK6-EJ6)*627.51)</f>
        <v>225.16203671852821</v>
      </c>
      <c r="EM6" s="147">
        <f t="shared" ref="EM6:EM39" si="36">(EL6-$BO6)</f>
        <v>-0.14764537897823971</v>
      </c>
      <c r="EN6" s="132"/>
      <c r="EO6" s="197" t="str">
        <f ca="1">INDIRECT(ADDRESS(1,EP6-3))</f>
        <v>Stuttgart</v>
      </c>
      <c r="EP6" s="135">
        <v>8</v>
      </c>
      <c r="EQ6" s="135">
        <f ca="1">INDIRECT(ADDRESS(5,$EP6))</f>
        <v>7.0210377916044511</v>
      </c>
      <c r="ER6" s="135">
        <f t="shared" ref="ER6:ER33" ca="1" si="37">INDIRECT(ADDRESS(4,$EP6))</f>
        <v>34.496024373581889</v>
      </c>
      <c r="ES6" s="135">
        <f t="shared" ref="ES6:ES33" ca="1" si="38">INDIRECT(ADDRESS(3,$EP6))</f>
        <v>56.180170839738309</v>
      </c>
    </row>
    <row r="7" spans="1:162" ht="15.75" customHeight="1" x14ac:dyDescent="0.25">
      <c r="A7">
        <v>0</v>
      </c>
      <c r="B7">
        <v>1</v>
      </c>
      <c r="C7" s="147" t="s">
        <v>80</v>
      </c>
      <c r="D7" s="147" t="s">
        <v>82</v>
      </c>
      <c r="E7" s="27">
        <v>-26.53940777491</v>
      </c>
      <c r="F7" s="27">
        <v>-26.17831041114</v>
      </c>
      <c r="G7" s="147">
        <f t="shared" si="0"/>
        <v>226.59220673931264</v>
      </c>
      <c r="H7" s="147">
        <f t="shared" si="1"/>
        <v>-3.0028991112750703</v>
      </c>
      <c r="I7" s="137"/>
      <c r="J7" s="27">
        <v>-26.366482363669999</v>
      </c>
      <c r="K7" s="27">
        <v>-26.00807082108</v>
      </c>
      <c r="L7" s="147">
        <f t="shared" si="2"/>
        <v>224.9068270906497</v>
      </c>
      <c r="M7" s="147">
        <f t="shared" si="3"/>
        <v>-4.6882787599380151</v>
      </c>
      <c r="O7" s="27">
        <v>-155.13595403469</v>
      </c>
      <c r="P7" s="27">
        <v>-154.77085348040001</v>
      </c>
      <c r="Q7" s="147">
        <f t="shared" ref="Q7:Q33" si="39">IF(P7="",NA(),(P7-O7)*627.51)</f>
        <v>229.1042488225149</v>
      </c>
      <c r="R7" s="147">
        <f t="shared" si="5"/>
        <v>-0.49085702807280995</v>
      </c>
      <c r="S7" s="144"/>
      <c r="T7" s="27">
        <v>-155.12823473348001</v>
      </c>
      <c r="U7" s="27">
        <v>-154.7630895424</v>
      </c>
      <c r="V7" s="147">
        <f t="shared" ref="V7:V40" si="40">IF(U7="",NA(),(U7-T7)*627.51)</f>
        <v>229.13225885462185</v>
      </c>
      <c r="W7" s="147">
        <f t="shared" si="7"/>
        <v>-0.46284699596586165</v>
      </c>
      <c r="X7" s="137"/>
      <c r="Y7" s="27">
        <v>-155.09627077572</v>
      </c>
      <c r="Z7" s="27">
        <v>-154.73452735949999</v>
      </c>
      <c r="AA7" s="147">
        <f t="shared" si="8"/>
        <v>226.99761111221747</v>
      </c>
      <c r="AB7" s="147">
        <f t="shared" ref="AB7:AB70" si="41">(AA7-$BO7)</f>
        <v>-2.5974947383702442</v>
      </c>
      <c r="AD7" s="27">
        <v>-155.06713390351999</v>
      </c>
      <c r="AE7" s="27">
        <v>-154.71026350164999</v>
      </c>
      <c r="AF7" s="147">
        <f t="shared" si="9"/>
        <v>223.93974587744214</v>
      </c>
      <c r="AG7" s="147">
        <f t="shared" ref="AG7:AG70" si="42">(AF7-$BO7)</f>
        <v>-5.655359973145579</v>
      </c>
      <c r="AH7" s="137"/>
      <c r="AI7" s="27">
        <v>-155.11881253242001</v>
      </c>
      <c r="AJ7" s="27">
        <v>-154.7513811993</v>
      </c>
      <c r="AK7" s="147">
        <f t="shared" si="10"/>
        <v>230.56683584613725</v>
      </c>
      <c r="AL7" s="147">
        <f t="shared" ref="AL7:AL70" si="43">(AK7-$BO7)</f>
        <v>0.97172999554953776</v>
      </c>
      <c r="AM7" s="146"/>
      <c r="AN7" s="27">
        <v>-155.06185772472</v>
      </c>
      <c r="AO7" s="27">
        <v>-154.69433318470001</v>
      </c>
      <c r="AP7" s="147">
        <f t="shared" si="11"/>
        <v>230.62532410794114</v>
      </c>
      <c r="AQ7" s="147">
        <f t="shared" ref="AQ7:AQ70" si="44">(AP7-$BO7)</f>
        <v>1.0302182573534253</v>
      </c>
      <c r="AS7" s="27">
        <v>-155.04683424682</v>
      </c>
      <c r="AT7" s="27">
        <v>-154.68069805869999</v>
      </c>
      <c r="AU7" s="147">
        <f t="shared" si="12"/>
        <v>229.75411940718706</v>
      </c>
      <c r="AV7" s="147">
        <f t="shared" ref="AV7:AV70" si="45">(AU7-$BO7)</f>
        <v>0.15901355659934779</v>
      </c>
      <c r="AX7" s="27">
        <v>-155.14436111814001</v>
      </c>
      <c r="AY7" s="27">
        <v>-154.77829154950001</v>
      </c>
      <c r="AZ7" s="147">
        <f t="shared" si="13"/>
        <v>229.71231501728664</v>
      </c>
      <c r="BA7" s="147">
        <f t="shared" ref="BA7:BA70" si="46">(AZ7-$BO7)</f>
        <v>0.11720916669892745</v>
      </c>
      <c r="BC7" s="27">
        <v>-155.14033382209999</v>
      </c>
      <c r="BD7" s="27">
        <v>-154.7744827958</v>
      </c>
      <c r="BE7" s="147">
        <f t="shared" si="14"/>
        <v>229.57517751350832</v>
      </c>
      <c r="BF7" s="147">
        <f t="shared" ref="BF7:BF70" si="47">(BE7-$BO7)</f>
        <v>-1.9928337079392122E-2</v>
      </c>
      <c r="BH7" s="27">
        <v>-155.15084266027</v>
      </c>
      <c r="BI7" s="27">
        <v>-154.78476600050001</v>
      </c>
      <c r="BJ7" s="147">
        <f t="shared" si="15"/>
        <v>229.71676477226492</v>
      </c>
      <c r="BK7" s="147">
        <f t="shared" ref="BK7:BK70" si="48">(BJ7-$BO7)</f>
        <v>0.12165892167720926</v>
      </c>
      <c r="BM7" s="27">
        <v>-155.15116594599999</v>
      </c>
      <c r="BN7" s="27">
        <v>-154.7852831619</v>
      </c>
      <c r="BO7" s="147">
        <f t="shared" si="16"/>
        <v>229.59510585058771</v>
      </c>
      <c r="BP7" s="147">
        <f t="shared" ref="BP7:BP70" si="49">(BO7-$BO7)</f>
        <v>0</v>
      </c>
      <c r="BR7" s="27">
        <v>-155.05253348449</v>
      </c>
      <c r="BS7" s="27">
        <v>-154.687734046</v>
      </c>
      <c r="BT7" s="147">
        <f t="shared" si="17"/>
        <v>228.91529564685737</v>
      </c>
      <c r="BU7" s="147">
        <f t="shared" ref="BU7:BU70" si="50">(BT7-$BO7)</f>
        <v>-0.67981020373034085</v>
      </c>
      <c r="BW7" s="27">
        <v>-154.96300197465001</v>
      </c>
      <c r="BX7" s="27">
        <v>-154.6002996393</v>
      </c>
      <c r="BY7" s="147">
        <f t="shared" si="18"/>
        <v>227.59934245548342</v>
      </c>
      <c r="BZ7" s="147">
        <f t="shared" ref="BZ7:BZ70" si="51">(BY7-$BO7)</f>
        <v>-1.9957633951042908</v>
      </c>
      <c r="CB7" s="27">
        <v>-155.14341109379001</v>
      </c>
      <c r="CC7" s="27">
        <v>-154.7774832568</v>
      </c>
      <c r="CD7" s="147">
        <f t="shared" si="19"/>
        <v>229.62337698960164</v>
      </c>
      <c r="CE7" s="147">
        <f t="shared" ref="CE7:CE70" si="52">(CD7-$BO7)</f>
        <v>2.8271139013924085E-2</v>
      </c>
      <c r="CG7" s="27">
        <v>-155.13517568408</v>
      </c>
      <c r="CH7" s="27">
        <v>-154.7695218636</v>
      </c>
      <c r="CI7" s="147">
        <f t="shared" si="20"/>
        <v>229.45142888939947</v>
      </c>
      <c r="CJ7" s="147">
        <f t="shared" ref="CJ7:CJ70" si="53">(CI7-$BO7)</f>
        <v>-0.14367696118824824</v>
      </c>
      <c r="CL7" s="27">
        <v>-155.14917970868001</v>
      </c>
      <c r="CM7" s="27">
        <v>-154.78317906309999</v>
      </c>
      <c r="CN7" s="147">
        <f t="shared" si="21"/>
        <v>229.66906510791569</v>
      </c>
      <c r="CO7" s="147">
        <f t="shared" ref="CO7:CO70" si="54">(CN7-$BO7)</f>
        <v>7.3959257327970818E-2</v>
      </c>
      <c r="CQ7" s="27">
        <v>-155.10365467368001</v>
      </c>
      <c r="CR7" s="27">
        <v>-154.7391444237</v>
      </c>
      <c r="CS7" s="147">
        <f t="shared" si="22"/>
        <v>228.73382696495895</v>
      </c>
      <c r="CT7" s="147">
        <f t="shared" ref="CT7:CT70" si="55">(CS7-$BO7)</f>
        <v>-0.86127888562876365</v>
      </c>
      <c r="CV7" s="27">
        <v>-155.07096541768999</v>
      </c>
      <c r="CW7" s="27">
        <v>-154.7110306939</v>
      </c>
      <c r="CX7" s="147">
        <f t="shared" si="23"/>
        <v>225.86263852545699</v>
      </c>
      <c r="CY7" s="147">
        <f t="shared" ref="CY7:CY70" si="56">(CX7-$BO7)</f>
        <v>-3.7324673251307274</v>
      </c>
      <c r="DA7" s="27">
        <v>-155.13928521115</v>
      </c>
      <c r="DB7" s="27">
        <v>-154.77360820620001</v>
      </c>
      <c r="DC7" s="147">
        <f t="shared" si="24"/>
        <v>229.46597737616628</v>
      </c>
      <c r="DD7" s="147">
        <f t="shared" ref="DD7:DD70" si="57">(DC7-$BO7)</f>
        <v>-0.12912847442143516</v>
      </c>
      <c r="DF7" s="27">
        <v>-155.13526341382001</v>
      </c>
      <c r="DG7" s="27">
        <v>-154.76985965739999</v>
      </c>
      <c r="DH7" s="147">
        <f t="shared" si="25"/>
        <v>229.29451119112821</v>
      </c>
      <c r="DI7" s="147">
        <f t="shared" ref="DI7:DI70" si="58">(DH7-$BO7)</f>
        <v>-0.30059465945950592</v>
      </c>
      <c r="DK7" s="27">
        <v>-155.14613443469</v>
      </c>
      <c r="DL7" s="27">
        <v>-154.78018293119999</v>
      </c>
      <c r="DM7" s="147">
        <f t="shared" si="26"/>
        <v>229.63822795501591</v>
      </c>
      <c r="DN7" s="147">
        <f t="shared" ref="DN7:DN70" si="59">(DM7-$BO7)</f>
        <v>4.3122104428192642E-2</v>
      </c>
      <c r="DP7" s="65">
        <v>-155.11267770000001</v>
      </c>
      <c r="DQ7" s="27">
        <v>-154.745144944782</v>
      </c>
      <c r="DR7" s="147">
        <f t="shared" si="27"/>
        <v>230.63047922685212</v>
      </c>
      <c r="DS7" s="147">
        <f t="shared" si="28"/>
        <v>1.0353733762644026</v>
      </c>
      <c r="DU7" s="65">
        <v>-154.79941703</v>
      </c>
      <c r="DV7" s="1">
        <v>-154.43950483723501</v>
      </c>
      <c r="DW7" s="147">
        <f t="shared" si="29"/>
        <v>225.84850008196179</v>
      </c>
      <c r="DX7" s="147">
        <f t="shared" si="30"/>
        <v>-3.7466057686259262</v>
      </c>
      <c r="DY7" s="137"/>
      <c r="DZ7" s="87">
        <v>-155.13582898000001</v>
      </c>
      <c r="EA7" s="87">
        <v>-154.76969909771699</v>
      </c>
      <c r="EB7" s="147">
        <f t="shared" si="31"/>
        <v>229.75016243141727</v>
      </c>
      <c r="EC7" s="147">
        <f t="shared" si="32"/>
        <v>0.15505658082955165</v>
      </c>
      <c r="ED7" s="137"/>
      <c r="EE7" s="65">
        <v>-155.10394145999999</v>
      </c>
      <c r="EF7" s="1">
        <v>-154.73785957535699</v>
      </c>
      <c r="EG7" s="147">
        <f t="shared" si="33"/>
        <v>229.72004343232561</v>
      </c>
      <c r="EH7" s="147">
        <f t="shared" si="34"/>
        <v>0.12493758173789615</v>
      </c>
      <c r="EJ7" s="87">
        <v>-155.13466463</v>
      </c>
      <c r="EK7" s="87">
        <v>-154.76878410224299</v>
      </c>
      <c r="EL7" s="147">
        <f t="shared" si="35"/>
        <v>229.59368997280376</v>
      </c>
      <c r="EM7" s="147">
        <f t="shared" si="36"/>
        <v>-1.4158777839554659E-3</v>
      </c>
      <c r="EN7" s="132"/>
      <c r="EO7" s="197" t="str">
        <f t="shared" ref="EO7:EO33" ca="1" si="60">INDIRECT(ADDRESS(1,EP7-3))</f>
        <v>SBKJC</v>
      </c>
      <c r="EP7" s="135">
        <v>13</v>
      </c>
      <c r="EQ7" s="135">
        <f t="shared" ref="EQ7:EQ33" ca="1" si="61">INDIRECT(ADDRESS(5,$EP7))</f>
        <v>4.0324223139990307</v>
      </c>
      <c r="ER7" s="135">
        <f t="shared" ca="1" si="37"/>
        <v>17.192282333430285</v>
      </c>
      <c r="ES7" s="135">
        <f t="shared" ca="1" si="38"/>
        <v>28.001280461884392</v>
      </c>
    </row>
    <row r="8" spans="1:162" ht="14.25" customHeight="1" x14ac:dyDescent="0.25">
      <c r="A8">
        <v>0</v>
      </c>
      <c r="B8">
        <v>1</v>
      </c>
      <c r="C8" s="147" t="s">
        <v>80</v>
      </c>
      <c r="D8" s="147" t="s">
        <v>83</v>
      </c>
      <c r="E8" s="27">
        <v>-27.79915446411</v>
      </c>
      <c r="F8" s="27">
        <v>-27.441943482500001</v>
      </c>
      <c r="G8" s="147">
        <f t="shared" si="0"/>
        <v>224.1534630700904</v>
      </c>
      <c r="H8" s="147">
        <f t="shared" si="1"/>
        <v>-4.0989070293230441</v>
      </c>
      <c r="J8" s="27">
        <v>-27.634936036629998</v>
      </c>
      <c r="K8" s="27">
        <v>-27.27845608414</v>
      </c>
      <c r="L8" s="147">
        <f t="shared" si="2"/>
        <v>223.69473498699875</v>
      </c>
      <c r="M8" s="147">
        <f t="shared" si="3"/>
        <v>-4.5576351124146868</v>
      </c>
      <c r="O8" s="27">
        <v>-156.39535312407</v>
      </c>
      <c r="P8" s="27">
        <v>-156.03245492528001</v>
      </c>
      <c r="Q8" s="147">
        <f t="shared" si="39"/>
        <v>227.72224872270786</v>
      </c>
      <c r="R8" s="147">
        <f t="shared" si="5"/>
        <v>-0.53012137670557991</v>
      </c>
      <c r="S8" s="144"/>
      <c r="T8" s="27">
        <v>-156.38813605144</v>
      </c>
      <c r="U8" s="27">
        <v>-156.02522897482001</v>
      </c>
      <c r="V8" s="147">
        <f t="shared" si="40"/>
        <v>227.72781964981007</v>
      </c>
      <c r="W8" s="147">
        <f t="shared" si="7"/>
        <v>-0.5245504496033675</v>
      </c>
      <c r="Y8" s="27">
        <v>-156.35607674472001</v>
      </c>
      <c r="Z8" s="27">
        <v>-155.99694009948999</v>
      </c>
      <c r="AA8" s="147">
        <f t="shared" si="8"/>
        <v>225.36183624829206</v>
      </c>
      <c r="AB8" s="147">
        <f t="shared" si="41"/>
        <v>-2.8905338511213756</v>
      </c>
      <c r="AD8" s="27">
        <v>-156.32946487805</v>
      </c>
      <c r="AE8" s="27">
        <v>-155.97417997752001</v>
      </c>
      <c r="AF8" s="147">
        <f t="shared" si="9"/>
        <v>222.94482793157698</v>
      </c>
      <c r="AG8" s="147">
        <f t="shared" si="42"/>
        <v>-5.3075421678364592</v>
      </c>
      <c r="AI8" s="27">
        <v>-156.37734133787001</v>
      </c>
      <c r="AJ8" s="27">
        <v>-156.01313406348001</v>
      </c>
      <c r="AK8" s="147">
        <f t="shared" si="10"/>
        <v>228.54370675246722</v>
      </c>
      <c r="AL8" s="147">
        <f t="shared" si="43"/>
        <v>0.29133665305377576</v>
      </c>
      <c r="AM8" s="146"/>
      <c r="AN8" s="27">
        <v>-156.32041892825001</v>
      </c>
      <c r="AO8" s="27">
        <v>-155.95614999489999</v>
      </c>
      <c r="AP8" s="147">
        <f t="shared" si="11"/>
        <v>228.58239836647019</v>
      </c>
      <c r="AQ8" s="147">
        <f t="shared" si="44"/>
        <v>0.33002826705674693</v>
      </c>
      <c r="AS8" s="27">
        <v>-156.30593834123999</v>
      </c>
      <c r="AT8" s="27">
        <v>-155.94244448819001</v>
      </c>
      <c r="AU8" s="147">
        <f t="shared" si="12"/>
        <v>228.096027727398</v>
      </c>
      <c r="AV8" s="147">
        <f t="shared" si="45"/>
        <v>-0.15634237201544465</v>
      </c>
      <c r="AX8" s="27">
        <v>-156.4038488496</v>
      </c>
      <c r="AY8" s="27">
        <v>-156.04000691932001</v>
      </c>
      <c r="AZ8" s="147">
        <f t="shared" si="13"/>
        <v>228.31444966999584</v>
      </c>
      <c r="BA8" s="147">
        <f t="shared" si="46"/>
        <v>6.2079570582397992E-2</v>
      </c>
      <c r="BC8" s="27">
        <v>-156.39981657626001</v>
      </c>
      <c r="BD8" s="27">
        <v>-156.03610262110001</v>
      </c>
      <c r="BE8" s="147">
        <f t="shared" si="14"/>
        <v>228.23414400244806</v>
      </c>
      <c r="BF8" s="147">
        <f t="shared" si="47"/>
        <v>-1.8226096965378247E-2</v>
      </c>
      <c r="BH8" s="27">
        <v>-156.41070415002</v>
      </c>
      <c r="BI8" s="27">
        <v>-156.04700187124001</v>
      </c>
      <c r="BJ8" s="147">
        <f t="shared" si="15"/>
        <v>228.22681695722662</v>
      </c>
      <c r="BK8" s="147">
        <f t="shared" si="48"/>
        <v>-2.5553142186822697E-2</v>
      </c>
      <c r="BM8" s="27">
        <v>-156.41095412640999</v>
      </c>
      <c r="BN8" s="27">
        <v>-156.04721112614001</v>
      </c>
      <c r="BO8" s="147">
        <f t="shared" si="16"/>
        <v>228.25237009941344</v>
      </c>
      <c r="BP8" s="147">
        <f t="shared" si="49"/>
        <v>0</v>
      </c>
      <c r="BR8" s="27">
        <v>-156.31061322943</v>
      </c>
      <c r="BS8" s="27">
        <v>-155.94869346223999</v>
      </c>
      <c r="BT8" s="147">
        <f t="shared" si="17"/>
        <v>227.10827310940741</v>
      </c>
      <c r="BU8" s="147">
        <f t="shared" si="50"/>
        <v>-1.1440969900060338</v>
      </c>
      <c r="BW8" s="27">
        <v>-156.22033029071</v>
      </c>
      <c r="BX8" s="27">
        <v>-155.86000262810001</v>
      </c>
      <c r="BY8" s="147">
        <f t="shared" si="18"/>
        <v>226.10921156439471</v>
      </c>
      <c r="BZ8" s="147">
        <f t="shared" si="51"/>
        <v>-2.1431585350187277</v>
      </c>
      <c r="CB8" s="27">
        <v>-156.40217005776</v>
      </c>
      <c r="CC8" s="27">
        <v>-156.03854370669001</v>
      </c>
      <c r="CD8" s="147">
        <f t="shared" si="19"/>
        <v>228.17917155993331</v>
      </c>
      <c r="CE8" s="147">
        <f t="shared" si="52"/>
        <v>-7.319853948013133E-2</v>
      </c>
      <c r="CG8" s="27">
        <v>-156.39386978920001</v>
      </c>
      <c r="CH8" s="27">
        <v>-156.03033650991</v>
      </c>
      <c r="CI8" s="147">
        <f t="shared" si="20"/>
        <v>228.12076808727426</v>
      </c>
      <c r="CJ8" s="147">
        <f t="shared" si="53"/>
        <v>-0.13160201213918299</v>
      </c>
      <c r="CL8" s="27">
        <v>-156.40892854127</v>
      </c>
      <c r="CM8" s="27">
        <v>-156.04524741066001</v>
      </c>
      <c r="CN8" s="147">
        <f t="shared" si="21"/>
        <v>228.21354626907487</v>
      </c>
      <c r="CO8" s="147">
        <f t="shared" si="54"/>
        <v>-3.8823830338571952E-2</v>
      </c>
      <c r="CQ8" s="27">
        <v>-156.36309615708001</v>
      </c>
      <c r="CR8" s="27">
        <v>-156.00150626112</v>
      </c>
      <c r="CS8" s="147">
        <f t="shared" si="22"/>
        <v>226.90127561386512</v>
      </c>
      <c r="CT8" s="147">
        <f t="shared" si="55"/>
        <v>-1.351094485548316</v>
      </c>
      <c r="CV8" s="27">
        <v>-156.32950471877001</v>
      </c>
      <c r="CW8" s="27">
        <v>-155.97126857090001</v>
      </c>
      <c r="CX8" s="147">
        <f t="shared" si="23"/>
        <v>224.7967651499051</v>
      </c>
      <c r="CY8" s="147">
        <f t="shared" si="56"/>
        <v>-3.4556049495083414</v>
      </c>
      <c r="DA8" s="27">
        <v>-156.39852330712</v>
      </c>
      <c r="DB8" s="27">
        <v>-156.03520033435001</v>
      </c>
      <c r="DC8" s="147">
        <f t="shared" si="24"/>
        <v>227.9887986428981</v>
      </c>
      <c r="DD8" s="147">
        <f t="shared" si="57"/>
        <v>-0.26357145651533642</v>
      </c>
      <c r="DF8" s="27">
        <v>-156.39475640558001</v>
      </c>
      <c r="DG8" s="27">
        <v>-156.03159848094</v>
      </c>
      <c r="DH8" s="147">
        <f t="shared" si="25"/>
        <v>227.88522929085048</v>
      </c>
      <c r="DI8" s="147">
        <f t="shared" si="58"/>
        <v>-0.36714080856296505</v>
      </c>
      <c r="DK8" s="27">
        <v>-156.4059198535</v>
      </c>
      <c r="DL8" s="27">
        <v>-156.04229974832</v>
      </c>
      <c r="DM8" s="147">
        <f t="shared" si="26"/>
        <v>228.1752522014956</v>
      </c>
      <c r="DN8" s="147">
        <f t="shared" si="59"/>
        <v>-7.7117897917844402E-2</v>
      </c>
      <c r="DP8" s="65">
        <v>-156.37220324</v>
      </c>
      <c r="DQ8" s="27">
        <v>-156.007987732271</v>
      </c>
      <c r="DR8" s="147">
        <f t="shared" si="27"/>
        <v>228.54887325502472</v>
      </c>
      <c r="DS8" s="147">
        <f t="shared" si="28"/>
        <v>0.29650315561127627</v>
      </c>
      <c r="DU8" s="65">
        <v>-156.04986589999999</v>
      </c>
      <c r="DV8" s="1">
        <v>-155.692794089399</v>
      </c>
      <c r="DW8" s="147">
        <f t="shared" si="29"/>
        <v>224.06613187022404</v>
      </c>
      <c r="DX8" s="147">
        <f t="shared" si="30"/>
        <v>-4.1862382291893994</v>
      </c>
      <c r="DY8" s="137"/>
      <c r="DZ8" s="87">
        <v>-156.39534850000001</v>
      </c>
      <c r="EA8" s="87">
        <v>-156.03155571830399</v>
      </c>
      <c r="EB8" s="147">
        <f t="shared" si="31"/>
        <v>228.28360844206952</v>
      </c>
      <c r="EC8" s="147">
        <f t="shared" si="32"/>
        <v>3.1238342656081386E-2</v>
      </c>
      <c r="EE8" s="65">
        <v>-156.36392803000001</v>
      </c>
      <c r="EF8" s="1">
        <v>-156.000641900028</v>
      </c>
      <c r="EG8" s="147">
        <f t="shared" si="33"/>
        <v>227.9656794187363</v>
      </c>
      <c r="EH8" s="147">
        <f t="shared" si="34"/>
        <v>-0.28669068067713965</v>
      </c>
      <c r="EJ8" s="87">
        <v>-156.39389059999999</v>
      </c>
      <c r="EK8" s="87">
        <v>-156.030216025003</v>
      </c>
      <c r="EL8" s="147">
        <f t="shared" si="35"/>
        <v>228.20943255636234</v>
      </c>
      <c r="EM8" s="147">
        <f t="shared" si="36"/>
        <v>-4.2937543051095872E-2</v>
      </c>
      <c r="EN8" s="132"/>
      <c r="EO8" s="197" t="str">
        <f t="shared" ca="1" si="60"/>
        <v>6-311G(2df,2pd)-u</v>
      </c>
      <c r="EP8" s="135">
        <v>18</v>
      </c>
      <c r="EQ8" s="135">
        <f t="shared" ca="1" si="61"/>
        <v>1.210976833376384</v>
      </c>
      <c r="ER8" s="135">
        <f t="shared" ca="1" si="37"/>
        <v>5.5812444532922996</v>
      </c>
      <c r="ES8" s="135">
        <f t="shared" ca="1" si="38"/>
        <v>9.2271183225319362</v>
      </c>
    </row>
    <row r="9" spans="1:162" x14ac:dyDescent="0.25">
      <c r="A9">
        <v>0</v>
      </c>
      <c r="B9">
        <v>1</v>
      </c>
      <c r="C9" s="147" t="s">
        <v>80</v>
      </c>
      <c r="D9" s="147" t="s">
        <v>84</v>
      </c>
      <c r="E9" s="27">
        <v>-29.991908570509999</v>
      </c>
      <c r="F9" s="27">
        <v>-29.601911434880002</v>
      </c>
      <c r="G9" s="147">
        <f t="shared" si="0"/>
        <v>244.7271025791795</v>
      </c>
      <c r="H9" s="147">
        <f t="shared" si="1"/>
        <v>-2.4184991612383442</v>
      </c>
      <c r="J9" s="27">
        <v>-29.825780812849999</v>
      </c>
      <c r="K9" s="27">
        <v>-29.435758762719999</v>
      </c>
      <c r="L9" s="147">
        <f t="shared" si="2"/>
        <v>244.74273667707618</v>
      </c>
      <c r="M9" s="147">
        <f t="shared" si="3"/>
        <v>-2.4028650633416646</v>
      </c>
      <c r="O9" s="27">
        <v>-153.07388377685999</v>
      </c>
      <c r="P9" s="27">
        <v>-152.68289916328001</v>
      </c>
      <c r="Q9" s="147">
        <f t="shared" si="39"/>
        <v>245.34675486756944</v>
      </c>
      <c r="R9" s="147">
        <f t="shared" si="5"/>
        <v>-1.7988468728484008</v>
      </c>
      <c r="S9" s="144"/>
      <c r="T9" s="27">
        <v>-153.06701201651001</v>
      </c>
      <c r="U9" s="27">
        <v>-152.67614459020001</v>
      </c>
      <c r="V9" s="147">
        <f t="shared" si="40"/>
        <v>245.27321868378519</v>
      </c>
      <c r="W9" s="147">
        <f t="shared" si="7"/>
        <v>-1.8723830566326569</v>
      </c>
      <c r="Y9" s="27">
        <v>-153.03012345307999</v>
      </c>
      <c r="Z9" s="27">
        <v>-152.64073732768</v>
      </c>
      <c r="AA9" s="147">
        <f t="shared" si="8"/>
        <v>244.34368754975048</v>
      </c>
      <c r="AB9" s="147">
        <f t="shared" si="41"/>
        <v>-2.801914190667361</v>
      </c>
      <c r="AD9" s="27">
        <v>-153.00631652759</v>
      </c>
      <c r="AE9" s="27">
        <v>-152.62025624672</v>
      </c>
      <c r="AF9" s="147">
        <f t="shared" si="9"/>
        <v>242.25668684873244</v>
      </c>
      <c r="AG9" s="147">
        <f t="shared" si="42"/>
        <v>-4.8889148916854026</v>
      </c>
      <c r="AI9" s="27">
        <v>-153.07651671859</v>
      </c>
      <c r="AJ9" s="27">
        <v>-152.68226581837001</v>
      </c>
      <c r="AK9" s="147">
        <f t="shared" si="10"/>
        <v>247.39638239704402</v>
      </c>
      <c r="AL9" s="147">
        <f t="shared" si="43"/>
        <v>0.25078065662617632</v>
      </c>
      <c r="AM9" s="146"/>
      <c r="AN9" s="27">
        <v>-152.99750391846001</v>
      </c>
      <c r="AO9" s="27">
        <v>-152.60305491477999</v>
      </c>
      <c r="AP9" s="147">
        <f t="shared" si="11"/>
        <v>247.52069429925137</v>
      </c>
      <c r="AQ9" s="147">
        <f t="shared" si="44"/>
        <v>0.37509255883352921</v>
      </c>
      <c r="AS9" s="27">
        <v>-152.98812798546999</v>
      </c>
      <c r="AT9" s="27">
        <v>-152.59377067334</v>
      </c>
      <c r="AU9" s="147">
        <f t="shared" si="12"/>
        <v>247.46315693468594</v>
      </c>
      <c r="AV9" s="147">
        <f t="shared" si="45"/>
        <v>0.31755519426809542</v>
      </c>
      <c r="AX9" s="27">
        <v>-153.08604752546</v>
      </c>
      <c r="AY9" s="27">
        <v>-152.69205855007999</v>
      </c>
      <c r="AZ9" s="147">
        <f t="shared" si="13"/>
        <v>247.23202194071112</v>
      </c>
      <c r="BA9" s="147">
        <f t="shared" si="46"/>
        <v>8.6420200293275684E-2</v>
      </c>
      <c r="BC9" s="27">
        <v>-153.08234549796001</v>
      </c>
      <c r="BD9" s="27">
        <v>-152.68842754057999</v>
      </c>
      <c r="BE9" s="147">
        <f t="shared" si="14"/>
        <v>247.1874574355312</v>
      </c>
      <c r="BF9" s="147">
        <f t="shared" si="47"/>
        <v>4.1855695113355296E-2</v>
      </c>
      <c r="BH9" s="27">
        <v>-153.0932503555</v>
      </c>
      <c r="BI9" s="27">
        <v>-152.69935698114</v>
      </c>
      <c r="BJ9" s="147">
        <f t="shared" si="15"/>
        <v>247.17203134464648</v>
      </c>
      <c r="BK9" s="147">
        <f t="shared" si="48"/>
        <v>2.6429604228638937E-2</v>
      </c>
      <c r="BM9" s="27">
        <v>-153.09356478299</v>
      </c>
      <c r="BN9" s="27">
        <v>-152.69971352684999</v>
      </c>
      <c r="BO9" s="147">
        <f t="shared" si="16"/>
        <v>247.14560174041785</v>
      </c>
      <c r="BP9" s="147">
        <f t="shared" si="49"/>
        <v>0</v>
      </c>
      <c r="BR9" s="27">
        <v>-152.98667867799</v>
      </c>
      <c r="BS9" s="27">
        <v>-152.59680192755999</v>
      </c>
      <c r="BT9" s="147">
        <f t="shared" si="17"/>
        <v>244.65155966233266</v>
      </c>
      <c r="BU9" s="147">
        <f t="shared" si="50"/>
        <v>-2.4940420780851866</v>
      </c>
      <c r="BW9" s="27">
        <v>-152.89938826814</v>
      </c>
      <c r="BX9" s="27">
        <v>-152.50984655772001</v>
      </c>
      <c r="BY9" s="147">
        <f t="shared" si="18"/>
        <v>244.4413187056484</v>
      </c>
      <c r="BZ9" s="147">
        <f t="shared" si="51"/>
        <v>-2.7042830347694462</v>
      </c>
      <c r="CB9" s="27">
        <v>-153.08575802761999</v>
      </c>
      <c r="CC9" s="27">
        <v>-152.69239621337999</v>
      </c>
      <c r="CD9" s="147">
        <f t="shared" si="19"/>
        <v>246.83847205373928</v>
      </c>
      <c r="CE9" s="147">
        <f t="shared" si="52"/>
        <v>-0.30712968667856444</v>
      </c>
      <c r="CG9" s="27">
        <v>-153.07884358082001</v>
      </c>
      <c r="CH9" s="27">
        <v>-152.68565145369001</v>
      </c>
      <c r="CI9" s="147">
        <f t="shared" si="20"/>
        <v>246.73199169534175</v>
      </c>
      <c r="CJ9" s="147">
        <f t="shared" si="53"/>
        <v>-0.41361004507609778</v>
      </c>
      <c r="CL9" s="27">
        <v>-153.09168234657</v>
      </c>
      <c r="CM9" s="27">
        <v>-152.69796415638999</v>
      </c>
      <c r="CN9" s="147">
        <f t="shared" si="21"/>
        <v>247.0621015198582</v>
      </c>
      <c r="CO9" s="147">
        <f t="shared" si="54"/>
        <v>-8.3500220559642457E-2</v>
      </c>
      <c r="CQ9" s="27">
        <v>-153.03756175936999</v>
      </c>
      <c r="CR9" s="27">
        <v>-152.64874672216999</v>
      </c>
      <c r="CS9" s="147">
        <f t="shared" si="22"/>
        <v>243.98532399337458</v>
      </c>
      <c r="CT9" s="147">
        <f t="shared" si="55"/>
        <v>-3.160277747043267</v>
      </c>
      <c r="CV9" s="27">
        <v>-153.01406943090001</v>
      </c>
      <c r="CW9" s="27">
        <v>-152.62836998806</v>
      </c>
      <c r="CX9" s="147">
        <f t="shared" si="23"/>
        <v>242.03025737653286</v>
      </c>
      <c r="CY9" s="147">
        <f t="shared" si="56"/>
        <v>-5.1153443638849865</v>
      </c>
      <c r="DA9" s="27">
        <v>-153.07872423749001</v>
      </c>
      <c r="DB9" s="27">
        <v>-152.68641008581</v>
      </c>
      <c r="DC9" s="147">
        <f t="shared" si="24"/>
        <v>246.181053320724</v>
      </c>
      <c r="DD9" s="147">
        <f t="shared" si="57"/>
        <v>-0.9645484196938412</v>
      </c>
      <c r="DF9" s="27">
        <v>-153.07568730576</v>
      </c>
      <c r="DG9" s="27">
        <v>-152.68350641127</v>
      </c>
      <c r="DH9" s="147">
        <f t="shared" si="25"/>
        <v>246.09743310141769</v>
      </c>
      <c r="DI9" s="147">
        <f t="shared" si="58"/>
        <v>-1.0481686390001528</v>
      </c>
      <c r="DK9" s="27">
        <v>-153.08818701365999</v>
      </c>
      <c r="DL9" s="27">
        <v>-152.69481517739999</v>
      </c>
      <c r="DM9" s="147">
        <f t="shared" si="26"/>
        <v>246.84476097151375</v>
      </c>
      <c r="DN9" s="147">
        <f t="shared" si="59"/>
        <v>-0.30084076890409506</v>
      </c>
      <c r="DP9" s="65">
        <v>-153.05847001000001</v>
      </c>
      <c r="DQ9" s="27">
        <v>-152.66333228232199</v>
      </c>
      <c r="DR9" s="147">
        <f t="shared" si="27"/>
        <v>247.95287549523385</v>
      </c>
      <c r="DS9" s="147">
        <f t="shared" si="28"/>
        <v>0.80727375481600916</v>
      </c>
      <c r="DU9" s="65">
        <v>-152.84363357000001</v>
      </c>
      <c r="DV9" s="1">
        <v>-152.45749020413101</v>
      </c>
      <c r="DW9" s="147">
        <f t="shared" si="29"/>
        <v>242.3088235164582</v>
      </c>
      <c r="DX9" s="147">
        <f t="shared" si="30"/>
        <v>-4.8367782239596409</v>
      </c>
      <c r="DY9" s="137"/>
      <c r="DZ9" s="87">
        <v>-153.07848430999999</v>
      </c>
      <c r="EA9" s="87">
        <v>-152.684296068766</v>
      </c>
      <c r="EB9" s="147">
        <f t="shared" si="31"/>
        <v>247.35706325674155</v>
      </c>
      <c r="EC9" s="147">
        <f t="shared" si="32"/>
        <v>0.21146151632370902</v>
      </c>
      <c r="EE9" s="65">
        <v>-153.05345707999999</v>
      </c>
      <c r="EF9" s="1">
        <v>-152.658232024098</v>
      </c>
      <c r="EG9" s="147">
        <f t="shared" si="33"/>
        <v>248.00767482905695</v>
      </c>
      <c r="EH9" s="147">
        <f t="shared" si="34"/>
        <v>0.86207308863910725</v>
      </c>
      <c r="EJ9" s="87">
        <v>-153.07769866999999</v>
      </c>
      <c r="EK9" s="87">
        <v>-152.68349401230901</v>
      </c>
      <c r="EL9" s="147">
        <f t="shared" si="35"/>
        <v>247.36736474766525</v>
      </c>
      <c r="EM9" s="147">
        <f t="shared" si="36"/>
        <v>0.22176300724740372</v>
      </c>
      <c r="EN9" s="132"/>
      <c r="EO9" s="197" t="str">
        <f t="shared" ca="1" si="60"/>
        <v>6-311G(2df,2pd)</v>
      </c>
      <c r="EP9" s="135">
        <v>23</v>
      </c>
      <c r="EQ9" s="135">
        <f t="shared" ca="1" si="61"/>
        <v>1.231900435075282</v>
      </c>
      <c r="ER9" s="135">
        <f t="shared" ca="1" si="37"/>
        <v>5.6355871769732744</v>
      </c>
      <c r="ES9" s="135">
        <f t="shared" ca="1" si="38"/>
        <v>9.5041666858959388</v>
      </c>
    </row>
    <row r="10" spans="1:162" x14ac:dyDescent="0.25">
      <c r="A10">
        <v>0</v>
      </c>
      <c r="B10">
        <v>1</v>
      </c>
      <c r="C10" s="147" t="s">
        <v>80</v>
      </c>
      <c r="D10" s="147" t="s">
        <v>85</v>
      </c>
      <c r="E10" s="27">
        <v>-40.661278191009998</v>
      </c>
      <c r="F10" s="27">
        <v>-40.284433175719997</v>
      </c>
      <c r="G10" s="147">
        <f t="shared" si="0"/>
        <v>236.47401554462888</v>
      </c>
      <c r="H10" s="147">
        <f t="shared" si="1"/>
        <v>-5.4039734053957602</v>
      </c>
      <c r="J10" s="27">
        <v>-40.436356291510002</v>
      </c>
      <c r="K10" s="27">
        <v>-40.0562808201</v>
      </c>
      <c r="L10" s="147">
        <f t="shared" si="2"/>
        <v>238.50115906449054</v>
      </c>
      <c r="M10" s="147">
        <f t="shared" si="3"/>
        <v>-3.3768298855341072</v>
      </c>
      <c r="O10" s="27">
        <v>-208.20876712866001</v>
      </c>
      <c r="P10" s="27">
        <v>-207.82802610183001</v>
      </c>
      <c r="Q10" s="147">
        <f t="shared" si="39"/>
        <v>238.91880174609886</v>
      </c>
      <c r="R10" s="147">
        <f t="shared" si="5"/>
        <v>-2.9591872039257794</v>
      </c>
      <c r="S10" s="144"/>
      <c r="T10" s="27">
        <v>-208.19966010997001</v>
      </c>
      <c r="U10" s="27">
        <v>-207.8189871834</v>
      </c>
      <c r="V10" s="147">
        <f t="shared" si="40"/>
        <v>238.8760681519496</v>
      </c>
      <c r="W10" s="147">
        <f t="shared" si="7"/>
        <v>-3.001920798075048</v>
      </c>
      <c r="Y10" s="27">
        <v>-208.14846176770001</v>
      </c>
      <c r="Z10" s="27">
        <v>-207.7700683905</v>
      </c>
      <c r="AA10" s="147">
        <f t="shared" si="8"/>
        <v>237.44562812677987</v>
      </c>
      <c r="AB10" s="147">
        <f t="shared" si="41"/>
        <v>-4.4323608232447782</v>
      </c>
      <c r="AD10" s="27">
        <v>-208.11562693074001</v>
      </c>
      <c r="AE10" s="27">
        <v>-207.74218674923</v>
      </c>
      <c r="AF10" s="147">
        <f t="shared" si="9"/>
        <v>234.33744829934366</v>
      </c>
      <c r="AG10" s="147">
        <f t="shared" si="42"/>
        <v>-7.5405406506809811</v>
      </c>
      <c r="AI10" s="27">
        <v>-208.21316068834</v>
      </c>
      <c r="AJ10" s="27">
        <v>-207.82771042409999</v>
      </c>
      <c r="AK10" s="147">
        <f t="shared" si="10"/>
        <v>241.87389531324641</v>
      </c>
      <c r="AL10" s="147">
        <f t="shared" si="43"/>
        <v>-4.0936367782364869E-3</v>
      </c>
      <c r="AM10" s="146"/>
      <c r="AN10" s="27">
        <v>-208.10622378008</v>
      </c>
      <c r="AO10" s="27">
        <v>-207.72092412969999</v>
      </c>
      <c r="AP10" s="147">
        <f t="shared" si="11"/>
        <v>241.77938360995736</v>
      </c>
      <c r="AQ10" s="147">
        <f t="shared" si="44"/>
        <v>-9.8605340067280167E-2</v>
      </c>
      <c r="AS10" s="27">
        <v>-208.09226392151999</v>
      </c>
      <c r="AT10" s="27">
        <v>-207.70690708960001</v>
      </c>
      <c r="AU10" s="147">
        <f t="shared" si="12"/>
        <v>241.81526559810541</v>
      </c>
      <c r="AV10" s="147">
        <f t="shared" si="45"/>
        <v>-6.2723351919231618E-2</v>
      </c>
      <c r="AX10" s="27">
        <v>-208.22646115334999</v>
      </c>
      <c r="AY10" s="27">
        <v>-207.8407005201</v>
      </c>
      <c r="AZ10" s="147">
        <f t="shared" si="13"/>
        <v>242.06865497069933</v>
      </c>
      <c r="BA10" s="147">
        <f t="shared" si="46"/>
        <v>0.19066602067468352</v>
      </c>
      <c r="BC10" s="27">
        <v>-208.22161076414</v>
      </c>
      <c r="BD10" s="27">
        <v>-207.83593157449999</v>
      </c>
      <c r="BE10" s="147">
        <f t="shared" si="14"/>
        <v>242.01754829099713</v>
      </c>
      <c r="BF10" s="147">
        <f t="shared" si="47"/>
        <v>0.13955934097248246</v>
      </c>
      <c r="BH10" s="27">
        <v>-208.23623249050999</v>
      </c>
      <c r="BI10" s="27">
        <v>-207.85083358910001</v>
      </c>
      <c r="BJ10" s="147">
        <f t="shared" si="15"/>
        <v>241.84166462377982</v>
      </c>
      <c r="BK10" s="147">
        <f t="shared" si="48"/>
        <v>-3.6324326244823624E-2</v>
      </c>
      <c r="BM10" s="27">
        <v>-208.23668164308</v>
      </c>
      <c r="BN10" s="27">
        <v>-207.85122485522001</v>
      </c>
      <c r="BO10" s="147">
        <f t="shared" si="16"/>
        <v>241.87798895002464</v>
      </c>
      <c r="BP10" s="147">
        <f t="shared" si="49"/>
        <v>0</v>
      </c>
      <c r="BR10" s="27">
        <v>-208.09049881052999</v>
      </c>
      <c r="BS10" s="27">
        <v>-207.71176254598001</v>
      </c>
      <c r="BT10" s="147">
        <f t="shared" si="17"/>
        <v>237.66079336776136</v>
      </c>
      <c r="BU10" s="147">
        <f t="shared" si="50"/>
        <v>-4.2171955822632867</v>
      </c>
      <c r="BW10" s="27">
        <v>-207.97218656941001</v>
      </c>
      <c r="BX10" s="27">
        <v>-207.5946262336</v>
      </c>
      <c r="BY10" s="147">
        <f t="shared" si="18"/>
        <v>236.92288632414378</v>
      </c>
      <c r="BZ10" s="147">
        <f t="shared" si="51"/>
        <v>-4.955102625880869</v>
      </c>
      <c r="CB10" s="27">
        <v>-208.22510623266001</v>
      </c>
      <c r="CC10" s="27">
        <v>-207.84070123679999</v>
      </c>
      <c r="CD10" s="147">
        <f t="shared" si="19"/>
        <v>241.2179789521235</v>
      </c>
      <c r="CE10" s="147">
        <f t="shared" si="52"/>
        <v>-0.66000999790114179</v>
      </c>
      <c r="CG10" s="27">
        <v>-208.21580914802999</v>
      </c>
      <c r="CH10" s="27">
        <v>-207.83152080569999</v>
      </c>
      <c r="CI10" s="147">
        <f t="shared" si="20"/>
        <v>241.14477769549529</v>
      </c>
      <c r="CJ10" s="147">
        <f t="shared" si="53"/>
        <v>-0.73321125452935121</v>
      </c>
      <c r="CL10" s="27">
        <v>-208.23395316482001</v>
      </c>
      <c r="CM10" s="27">
        <v>-207.8487121846</v>
      </c>
      <c r="CN10" s="147">
        <f t="shared" si="21"/>
        <v>241.74256749785491</v>
      </c>
      <c r="CO10" s="147">
        <f t="shared" si="54"/>
        <v>-0.13542145216973722</v>
      </c>
      <c r="CQ10" s="27">
        <v>-208.15910198288</v>
      </c>
      <c r="CR10" s="27">
        <v>-207.78191147231999</v>
      </c>
      <c r="CS10" s="147">
        <f t="shared" si="22"/>
        <v>236.69081728151352</v>
      </c>
      <c r="CT10" s="147">
        <f t="shared" si="55"/>
        <v>-5.1871716685111267</v>
      </c>
      <c r="CV10" s="27">
        <v>-208.12603700875999</v>
      </c>
      <c r="CW10" s="27">
        <v>-207.75309018402999</v>
      </c>
      <c r="CX10" s="147">
        <f t="shared" si="23"/>
        <v>234.02786198632708</v>
      </c>
      <c r="CY10" s="147">
        <f t="shared" si="56"/>
        <v>-7.8501269636975621</v>
      </c>
      <c r="DA10" s="27">
        <v>-208.21560161548001</v>
      </c>
      <c r="DB10" s="27">
        <v>-207.83311737970001</v>
      </c>
      <c r="DC10" s="147">
        <f t="shared" si="24"/>
        <v>240.01268279430656</v>
      </c>
      <c r="DD10" s="147">
        <f t="shared" si="57"/>
        <v>-1.8653061557180877</v>
      </c>
      <c r="DF10" s="27">
        <v>-208.21154363625001</v>
      </c>
      <c r="DG10" s="27">
        <v>-207.82920039109999</v>
      </c>
      <c r="DH10" s="147">
        <f t="shared" si="25"/>
        <v>239.92420976409235</v>
      </c>
      <c r="DI10" s="147">
        <f t="shared" si="58"/>
        <v>-1.9537791859322908</v>
      </c>
      <c r="DK10" s="27">
        <v>-208.22905017612999</v>
      </c>
      <c r="DL10" s="27">
        <v>-207.84455392949999</v>
      </c>
      <c r="DM10" s="147">
        <f t="shared" si="26"/>
        <v>241.27523972278706</v>
      </c>
      <c r="DN10" s="147">
        <f t="shared" si="59"/>
        <v>-0.60274922723758095</v>
      </c>
      <c r="DP10" s="65">
        <v>-208.18734547</v>
      </c>
      <c r="DQ10" s="27">
        <v>-207.801434643357</v>
      </c>
      <c r="DR10" s="147">
        <f t="shared" si="27"/>
        <v>242.16290282674797</v>
      </c>
      <c r="DS10" s="147">
        <f t="shared" si="28"/>
        <v>0.2849138767233228</v>
      </c>
      <c r="DU10" s="65">
        <v>-207.90429767000001</v>
      </c>
      <c r="DV10" s="1">
        <v>-207.53410680991101</v>
      </c>
      <c r="DW10" s="147">
        <f t="shared" si="29"/>
        <v>232.29846661444617</v>
      </c>
      <c r="DX10" s="147">
        <f t="shared" si="30"/>
        <v>-9.5795223355784742</v>
      </c>
      <c r="DY10" s="137"/>
      <c r="DZ10" s="87">
        <v>-208.21444740000001</v>
      </c>
      <c r="EA10" s="87">
        <v>-207.82851836264501</v>
      </c>
      <c r="EB10" s="147">
        <f t="shared" si="31"/>
        <v>242.17433023063489</v>
      </c>
      <c r="EC10" s="147">
        <f t="shared" si="32"/>
        <v>0.29634128061024967</v>
      </c>
      <c r="EE10" s="65">
        <v>-208.18000495000001</v>
      </c>
      <c r="EF10" s="1">
        <v>-207.793926164499</v>
      </c>
      <c r="EG10" s="147">
        <f t="shared" si="33"/>
        <v>242.2682986897407</v>
      </c>
      <c r="EH10" s="147">
        <f t="shared" si="34"/>
        <v>0.39030973971605931</v>
      </c>
      <c r="EJ10" s="87">
        <v>-208.21330025</v>
      </c>
      <c r="EK10" s="87">
        <v>-207.82735163834101</v>
      </c>
      <c r="EL10" s="147">
        <f t="shared" si="35"/>
        <v>242.18661330213232</v>
      </c>
      <c r="EM10" s="147">
        <f t="shared" si="36"/>
        <v>0.30862435210767103</v>
      </c>
      <c r="EN10" s="132"/>
      <c r="EO10" s="197" t="str">
        <f t="shared" ca="1" si="60"/>
        <v>6-31G(d,p)-u</v>
      </c>
      <c r="EP10" s="135">
        <v>28</v>
      </c>
      <c r="EQ10" s="135">
        <f t="shared" ca="1" si="61"/>
        <v>2.7763448918070894</v>
      </c>
      <c r="ER10" s="135">
        <f t="shared" ca="1" si="37"/>
        <v>12.222702342744014</v>
      </c>
      <c r="ES10" s="135">
        <f t="shared" ca="1" si="38"/>
        <v>18.262970423699613</v>
      </c>
    </row>
    <row r="11" spans="1:162" s="109" customFormat="1" x14ac:dyDescent="0.25">
      <c r="A11">
        <v>0</v>
      </c>
      <c r="B11">
        <v>1</v>
      </c>
      <c r="C11" s="147" t="s">
        <v>80</v>
      </c>
      <c r="D11" s="147" t="s">
        <v>86</v>
      </c>
      <c r="E11" s="27">
        <v>-46.146888850620002</v>
      </c>
      <c r="F11" s="27">
        <v>-45.733979485319999</v>
      </c>
      <c r="G11" s="147">
        <f t="shared" si="0"/>
        <v>259.10475581940466</v>
      </c>
      <c r="H11" s="147">
        <f t="shared" si="1"/>
        <v>-2.5427412340914088</v>
      </c>
      <c r="I11" s="136"/>
      <c r="J11" s="27">
        <v>-45.892286440040003</v>
      </c>
      <c r="K11" s="27">
        <v>-45.479757864699998</v>
      </c>
      <c r="L11" s="147">
        <f t="shared" si="2"/>
        <v>258.86580631160655</v>
      </c>
      <c r="M11" s="147">
        <f t="shared" si="3"/>
        <v>-2.7816907418895198</v>
      </c>
      <c r="N11" s="136"/>
      <c r="O11" s="27">
        <v>-228.01054391400001</v>
      </c>
      <c r="P11" s="27">
        <v>-227.59759737568001</v>
      </c>
      <c r="Q11" s="147">
        <f t="shared" si="39"/>
        <v>259.12808226118318</v>
      </c>
      <c r="R11" s="147">
        <f t="shared" si="5"/>
        <v>-2.5194147923128867</v>
      </c>
      <c r="S11" s="144"/>
      <c r="T11" s="27">
        <v>-228.00071269748</v>
      </c>
      <c r="U11" s="27">
        <v>-227.58785121732001</v>
      </c>
      <c r="V11" s="147">
        <f t="shared" si="40"/>
        <v>259.07470741519501</v>
      </c>
      <c r="W11" s="147">
        <f t="shared" si="7"/>
        <v>-2.5727896383010602</v>
      </c>
      <c r="X11" s="136"/>
      <c r="Y11" s="27">
        <v>-227.94201277893001</v>
      </c>
      <c r="Z11" s="27">
        <v>-227.53052784014</v>
      </c>
      <c r="AA11" s="147">
        <f t="shared" si="8"/>
        <v>258.21091394011967</v>
      </c>
      <c r="AB11" s="147">
        <f t="shared" si="41"/>
        <v>-3.4365831133764004</v>
      </c>
      <c r="AC11" s="136"/>
      <c r="AD11" s="27">
        <v>-227.90808429705001</v>
      </c>
      <c r="AE11" s="27">
        <v>-227.50114644585</v>
      </c>
      <c r="AF11" s="147">
        <f t="shared" si="9"/>
        <v>255.35757100652003</v>
      </c>
      <c r="AG11" s="147">
        <f t="shared" si="42"/>
        <v>-6.289926046976035</v>
      </c>
      <c r="AH11" s="136"/>
      <c r="AI11" s="27">
        <v>-228.02427966539</v>
      </c>
      <c r="AJ11" s="27">
        <v>-227.60626782372</v>
      </c>
      <c r="AK11" s="147">
        <f t="shared" si="10"/>
        <v>262.30661076633794</v>
      </c>
      <c r="AL11" s="147">
        <f t="shared" si="43"/>
        <v>0.65911371284187226</v>
      </c>
      <c r="AM11" s="146"/>
      <c r="AN11" s="27">
        <v>-227.89485914516999</v>
      </c>
      <c r="AO11" s="27">
        <v>-227.47664096136</v>
      </c>
      <c r="AP11" s="147">
        <f t="shared" si="11"/>
        <v>262.43609252260285</v>
      </c>
      <c r="AQ11" s="147">
        <f t="shared" si="44"/>
        <v>0.78859546910678091</v>
      </c>
      <c r="AR11" s="144"/>
      <c r="AS11" s="27">
        <v>-227.88262628270999</v>
      </c>
      <c r="AT11" s="27">
        <v>-227.46449357064</v>
      </c>
      <c r="AU11" s="147">
        <f t="shared" si="12"/>
        <v>262.38245815103971</v>
      </c>
      <c r="AV11" s="147">
        <f t="shared" si="45"/>
        <v>0.73496109754364625</v>
      </c>
      <c r="AW11" s="144"/>
      <c r="AX11" s="27">
        <v>-228.02973820817999</v>
      </c>
      <c r="AY11" s="27">
        <v>-227.61245829331</v>
      </c>
      <c r="AZ11" s="147">
        <f t="shared" si="13"/>
        <v>261.84731938006973</v>
      </c>
      <c r="BA11" s="147">
        <f t="shared" si="46"/>
        <v>0.19982232657366694</v>
      </c>
      <c r="BB11" s="144"/>
      <c r="BC11" s="27">
        <v>-228.02451688927999</v>
      </c>
      <c r="BD11" s="27">
        <v>-227.60733171992999</v>
      </c>
      <c r="BE11" s="147">
        <f t="shared" si="14"/>
        <v>261.7878656188222</v>
      </c>
      <c r="BF11" s="147">
        <f t="shared" si="47"/>
        <v>0.14036856532612774</v>
      </c>
      <c r="BG11" s="144"/>
      <c r="BH11" s="27">
        <v>-228.04067597469</v>
      </c>
      <c r="BI11" s="27">
        <v>-227.62378007746</v>
      </c>
      <c r="BJ11" s="147">
        <f t="shared" si="15"/>
        <v>261.6063444708011</v>
      </c>
      <c r="BK11" s="147">
        <f t="shared" si="48"/>
        <v>-4.1152582694962803E-2</v>
      </c>
      <c r="BL11" s="144"/>
      <c r="BM11" s="27">
        <v>-228.04113379261</v>
      </c>
      <c r="BN11" s="27">
        <v>-227.62417231462001</v>
      </c>
      <c r="BO11" s="147">
        <f t="shared" si="16"/>
        <v>261.64749705349607</v>
      </c>
      <c r="BP11" s="147">
        <f t="shared" si="49"/>
        <v>0</v>
      </c>
      <c r="BQ11" s="144"/>
      <c r="BR11" s="27">
        <v>-227.87868047069</v>
      </c>
      <c r="BS11" s="27">
        <v>-227.46659364203001</v>
      </c>
      <c r="BT11" s="147">
        <f t="shared" si="17"/>
        <v>258.58860585243303</v>
      </c>
      <c r="BU11" s="147">
        <f t="shared" si="50"/>
        <v>-3.0588912010630338</v>
      </c>
      <c r="BV11" s="144"/>
      <c r="BW11" s="27">
        <v>-227.75002336967</v>
      </c>
      <c r="BX11" s="27">
        <v>-227.33886545294999</v>
      </c>
      <c r="BY11" s="147">
        <f t="shared" si="18"/>
        <v>258.00570432097646</v>
      </c>
      <c r="BZ11" s="147">
        <f t="shared" si="51"/>
        <v>-3.6417927325196047</v>
      </c>
      <c r="CA11" s="144"/>
      <c r="CB11" s="27">
        <v>-228.02926818681999</v>
      </c>
      <c r="CC11" s="27">
        <v>-227.6131079459</v>
      </c>
      <c r="CD11" s="147">
        <f t="shared" si="19"/>
        <v>261.14471277970478</v>
      </c>
      <c r="CE11" s="147">
        <f t="shared" si="52"/>
        <v>-0.50278427379129198</v>
      </c>
      <c r="CF11" s="144"/>
      <c r="CG11" s="27">
        <v>-228.01967914248999</v>
      </c>
      <c r="CH11" s="27">
        <v>-227.60367458437</v>
      </c>
      <c r="CI11" s="147">
        <f t="shared" si="20"/>
        <v>261.04702026587734</v>
      </c>
      <c r="CJ11" s="147">
        <f t="shared" si="53"/>
        <v>-0.60047678761873158</v>
      </c>
      <c r="CK11" s="144"/>
      <c r="CL11" s="27">
        <v>-228.03836556028</v>
      </c>
      <c r="CM11" s="27">
        <v>-227.62173114776999</v>
      </c>
      <c r="CN11" s="147">
        <f t="shared" si="21"/>
        <v>261.44226019415436</v>
      </c>
      <c r="CO11" s="147">
        <f t="shared" si="54"/>
        <v>-0.20523685934170999</v>
      </c>
      <c r="CP11" s="144"/>
      <c r="CQ11" s="27">
        <v>-227.95417979960001</v>
      </c>
      <c r="CR11" s="27">
        <v>-227.54376219</v>
      </c>
      <c r="CS11" s="147">
        <f t="shared" si="22"/>
        <v>257.54115420010692</v>
      </c>
      <c r="CT11" s="147">
        <f t="shared" si="55"/>
        <v>-4.1063428533891511</v>
      </c>
      <c r="CU11" s="144"/>
      <c r="CV11" s="27">
        <v>-227.92340225421</v>
      </c>
      <c r="CW11" s="27">
        <v>-227.51720926156</v>
      </c>
      <c r="CX11" s="147">
        <f t="shared" si="23"/>
        <v>254.89016481780504</v>
      </c>
      <c r="CY11" s="147">
        <f t="shared" si="56"/>
        <v>-6.7573322356910239</v>
      </c>
      <c r="CZ11" s="144"/>
      <c r="DA11" s="27">
        <v>-228.01817524065001</v>
      </c>
      <c r="DB11" s="27">
        <v>-227.60349966076001</v>
      </c>
      <c r="DC11" s="147">
        <f t="shared" si="24"/>
        <v>260.21307313677494</v>
      </c>
      <c r="DD11" s="147">
        <f t="shared" si="57"/>
        <v>-1.4344239167211299</v>
      </c>
      <c r="DE11" s="144"/>
      <c r="DF11" s="27">
        <v>-228.01403913348</v>
      </c>
      <c r="DG11" s="27">
        <v>-227.59947608277</v>
      </c>
      <c r="DH11" s="147">
        <f t="shared" si="25"/>
        <v>260.14245995103266</v>
      </c>
      <c r="DI11" s="147">
        <f t="shared" si="58"/>
        <v>-1.5050371024634046</v>
      </c>
      <c r="DJ11" s="144"/>
      <c r="DK11" s="27">
        <v>-228.0330782078</v>
      </c>
      <c r="DL11" s="27">
        <v>-227.61698097425</v>
      </c>
      <c r="DM11" s="147">
        <f t="shared" si="26"/>
        <v>261.1051750249635</v>
      </c>
      <c r="DN11" s="147">
        <f t="shared" si="59"/>
        <v>-0.54232202853256695</v>
      </c>
      <c r="DO11" s="144"/>
      <c r="DP11" s="65">
        <v>-227.99071506999999</v>
      </c>
      <c r="DQ11" s="27">
        <v>-227.57184785023699</v>
      </c>
      <c r="DR11" s="147">
        <f t="shared" si="27"/>
        <v>262.84336907348091</v>
      </c>
      <c r="DS11" s="147">
        <f t="shared" si="28"/>
        <v>1.1958720199848472</v>
      </c>
      <c r="DT11" s="136"/>
      <c r="DU11" s="65">
        <v>-227.72386585000001</v>
      </c>
      <c r="DV11" s="1">
        <v>-227.316340583228</v>
      </c>
      <c r="DW11" s="147">
        <f t="shared" si="29"/>
        <v>255.72618015210534</v>
      </c>
      <c r="DX11" s="147">
        <f t="shared" si="30"/>
        <v>-5.9213169013907248</v>
      </c>
      <c r="DY11" s="137"/>
      <c r="DZ11" s="87">
        <v>-228.01871005000001</v>
      </c>
      <c r="EA11" s="87">
        <v>-227.60135960072799</v>
      </c>
      <c r="EB11" s="147">
        <f t="shared" si="31"/>
        <v>261.89158042268605</v>
      </c>
      <c r="EC11" s="147">
        <f t="shared" si="32"/>
        <v>0.24408336918997975</v>
      </c>
      <c r="ED11" s="136"/>
      <c r="EE11" s="65">
        <v>-227.98441849</v>
      </c>
      <c r="EF11" s="1">
        <v>-227.565546996086</v>
      </c>
      <c r="EG11" s="147">
        <f t="shared" si="33"/>
        <v>262.8460511459723</v>
      </c>
      <c r="EH11" s="147">
        <f t="shared" si="34"/>
        <v>1.198554092476229</v>
      </c>
      <c r="EI11" s="136"/>
      <c r="EJ11" s="87">
        <v>-228.01761612000001</v>
      </c>
      <c r="EK11" s="87">
        <v>-227.600259664351</v>
      </c>
      <c r="EL11" s="147">
        <f t="shared" si="35"/>
        <v>261.89534948431242</v>
      </c>
      <c r="EM11" s="147">
        <f t="shared" si="36"/>
        <v>0.24785243081635144</v>
      </c>
      <c r="EN11" s="132"/>
      <c r="EO11" s="197" t="str">
        <f t="shared" ca="1" si="60"/>
        <v>6-31G(d,p)</v>
      </c>
      <c r="EP11" s="135">
        <v>33</v>
      </c>
      <c r="EQ11" s="135">
        <f t="shared" ca="1" si="61"/>
        <v>4.2580232327053942</v>
      </c>
      <c r="ER11" s="135">
        <f t="shared" ca="1" si="37"/>
        <v>15.220658582850717</v>
      </c>
      <c r="ES11" s="135">
        <f t="shared" ca="1" si="38"/>
        <v>20.064094254328353</v>
      </c>
    </row>
    <row r="12" spans="1:162" x14ac:dyDescent="0.25">
      <c r="A12">
        <v>0</v>
      </c>
      <c r="B12">
        <v>1</v>
      </c>
      <c r="C12" s="147" t="s">
        <v>80</v>
      </c>
      <c r="D12" s="147" t="s">
        <v>87</v>
      </c>
      <c r="E12" s="27">
        <v>-36.965672996389998</v>
      </c>
      <c r="F12" s="27">
        <v>-36.593594790099999</v>
      </c>
      <c r="G12" s="147">
        <f t="shared" si="0"/>
        <v>233.48279522903698</v>
      </c>
      <c r="H12" s="147">
        <f t="shared" si="1"/>
        <v>-1.9928732848714219</v>
      </c>
      <c r="J12" s="27">
        <v>-36.759535307679997</v>
      </c>
      <c r="K12" s="27">
        <v>-36.38842740634</v>
      </c>
      <c r="L12" s="147">
        <f t="shared" si="2"/>
        <v>232.87391916986132</v>
      </c>
      <c r="M12" s="147">
        <f t="shared" si="3"/>
        <v>-2.6017493440470787</v>
      </c>
      <c r="O12" s="27">
        <v>-192.19742514204</v>
      </c>
      <c r="P12" s="27">
        <v>-191.82472327136</v>
      </c>
      <c r="Q12" s="147">
        <f t="shared" si="39"/>
        <v>233.87415087040918</v>
      </c>
      <c r="R12" s="147">
        <f t="shared" si="5"/>
        <v>-1.6015176434992213</v>
      </c>
      <c r="S12" s="144"/>
      <c r="T12" s="27">
        <v>-192.18871738275001</v>
      </c>
      <c r="U12" s="27">
        <v>-191.81612590340001</v>
      </c>
      <c r="V12" s="147">
        <f t="shared" si="40"/>
        <v>233.80487920692269</v>
      </c>
      <c r="W12" s="147">
        <f t="shared" si="7"/>
        <v>-1.6707893069857107</v>
      </c>
      <c r="Y12" s="27">
        <v>-192.1442618323</v>
      </c>
      <c r="Z12" s="27">
        <v>-191.77368284894999</v>
      </c>
      <c r="AA12" s="147">
        <f t="shared" si="8"/>
        <v>232.54201784196781</v>
      </c>
      <c r="AB12" s="147">
        <f t="shared" si="41"/>
        <v>-2.9336506719405975</v>
      </c>
      <c r="AD12" s="27">
        <v>-192.11445906579999</v>
      </c>
      <c r="AE12" s="27">
        <v>-191.74762180674</v>
      </c>
      <c r="AF12" s="147">
        <f t="shared" si="9"/>
        <v>230.19404843273529</v>
      </c>
      <c r="AG12" s="147">
        <f t="shared" si="42"/>
        <v>-5.2816200811731164</v>
      </c>
      <c r="AI12" s="27">
        <v>-192.19566819596</v>
      </c>
      <c r="AJ12" s="27">
        <v>-191.81893092956</v>
      </c>
      <c r="AK12" s="147">
        <f t="shared" si="10"/>
        <v>236.40640203866354</v>
      </c>
      <c r="AL12" s="147">
        <f t="shared" si="43"/>
        <v>0.93073352475514071</v>
      </c>
      <c r="AM12" s="146"/>
      <c r="AN12" s="27">
        <v>-192.10244860722</v>
      </c>
      <c r="AO12" s="27">
        <v>-191.72552596143001</v>
      </c>
      <c r="AP12" s="147">
        <f t="shared" si="11"/>
        <v>236.52272945967601</v>
      </c>
      <c r="AQ12" s="147">
        <f t="shared" si="44"/>
        <v>1.0470609457676119</v>
      </c>
      <c r="AS12" s="27">
        <v>-192.08947578978999</v>
      </c>
      <c r="AT12" s="27">
        <v>-191.71255887287001</v>
      </c>
      <c r="AU12" s="147">
        <f t="shared" si="12"/>
        <v>236.51913453645747</v>
      </c>
      <c r="AV12" s="147">
        <f t="shared" si="45"/>
        <v>1.0434660225490688</v>
      </c>
      <c r="AX12" s="27">
        <v>-192.21107299759001</v>
      </c>
      <c r="AY12" s="27">
        <v>-191.83547473998999</v>
      </c>
      <c r="AZ12" s="147">
        <f t="shared" si="13"/>
        <v>235.6916626265872</v>
      </c>
      <c r="BA12" s="147">
        <f t="shared" si="46"/>
        <v>0.21599411267879987</v>
      </c>
      <c r="BC12" s="27">
        <v>-192.20635314377</v>
      </c>
      <c r="BD12" s="27">
        <v>-191.83081369618</v>
      </c>
      <c r="BE12" s="147">
        <f t="shared" si="14"/>
        <v>235.65475875720119</v>
      </c>
      <c r="BF12" s="147">
        <f t="shared" si="47"/>
        <v>0.17909024329279077</v>
      </c>
      <c r="BH12" s="27">
        <v>-192.21997061764</v>
      </c>
      <c r="BI12" s="27">
        <v>-191.84461619794999</v>
      </c>
      <c r="BJ12" s="147">
        <f t="shared" si="15"/>
        <v>235.53865189967959</v>
      </c>
      <c r="BK12" s="147">
        <f t="shared" si="48"/>
        <v>6.2983385771190115E-2</v>
      </c>
      <c r="BM12" s="27">
        <v>-192.22031098599001</v>
      </c>
      <c r="BN12" s="27">
        <v>-191.84505693662999</v>
      </c>
      <c r="BO12" s="147">
        <f t="shared" si="16"/>
        <v>235.4756685139084</v>
      </c>
      <c r="BP12" s="147">
        <f t="shared" si="49"/>
        <v>0</v>
      </c>
      <c r="BR12" s="27">
        <v>-192.0894886632</v>
      </c>
      <c r="BS12" s="27">
        <v>-191.71734962206</v>
      </c>
      <c r="BT12" s="147">
        <f t="shared" si="17"/>
        <v>233.52096970576284</v>
      </c>
      <c r="BU12" s="147">
        <f t="shared" si="50"/>
        <v>-1.9546988081455652</v>
      </c>
      <c r="BW12" s="27">
        <v>-191.97984151361999</v>
      </c>
      <c r="BX12" s="27">
        <v>-191.60822937033001</v>
      </c>
      <c r="BY12" s="147">
        <f t="shared" si="18"/>
        <v>233.19033603589517</v>
      </c>
      <c r="BZ12" s="147">
        <f t="shared" si="51"/>
        <v>-2.2853324780132311</v>
      </c>
      <c r="CB12" s="27">
        <v>-192.21036715981</v>
      </c>
      <c r="CC12" s="27">
        <v>-191.83538343731001</v>
      </c>
      <c r="CD12" s="147">
        <f t="shared" si="19"/>
        <v>235.30603570596921</v>
      </c>
      <c r="CE12" s="147">
        <f t="shared" si="52"/>
        <v>-0.16963280793919466</v>
      </c>
      <c r="CG12" s="27">
        <v>-192.20141147181999</v>
      </c>
      <c r="CH12" s="27">
        <v>-191.82657381683001</v>
      </c>
      <c r="CI12" s="147">
        <f t="shared" si="20"/>
        <v>235.21437688276785</v>
      </c>
      <c r="CJ12" s="147">
        <f t="shared" si="53"/>
        <v>-0.26129163114055132</v>
      </c>
      <c r="CL12" s="27">
        <v>-192.21798289192</v>
      </c>
      <c r="CM12" s="27">
        <v>-191.84277786649</v>
      </c>
      <c r="CN12" s="147">
        <f t="shared" si="21"/>
        <v>235.444905507583</v>
      </c>
      <c r="CO12" s="147">
        <f t="shared" si="54"/>
        <v>-3.0763006325400966E-2</v>
      </c>
      <c r="CQ12" s="27">
        <v>-192.15357974220001</v>
      </c>
      <c r="CR12" s="27">
        <v>-191.78244190276001</v>
      </c>
      <c r="CS12" s="147">
        <f t="shared" si="22"/>
        <v>232.89270562699176</v>
      </c>
      <c r="CT12" s="147">
        <f t="shared" si="55"/>
        <v>-2.582962886916647</v>
      </c>
      <c r="CV12" s="27">
        <v>-192.12166284578001</v>
      </c>
      <c r="CW12" s="27">
        <v>-191.75396003793</v>
      </c>
      <c r="CX12" s="147">
        <f t="shared" si="23"/>
        <v>230.73718895395891</v>
      </c>
      <c r="CY12" s="147">
        <f t="shared" si="56"/>
        <v>-4.7384795599494964</v>
      </c>
      <c r="DA12" s="27">
        <v>-192.20264516114</v>
      </c>
      <c r="DB12" s="27">
        <v>-191.82862990235</v>
      </c>
      <c r="DC12" s="147">
        <f t="shared" si="24"/>
        <v>234.69831504331017</v>
      </c>
      <c r="DD12" s="147">
        <f t="shared" si="57"/>
        <v>-0.77735347059822857</v>
      </c>
      <c r="DF12" s="27">
        <v>-192.1986344499</v>
      </c>
      <c r="DG12" s="27">
        <v>-191.82473327051</v>
      </c>
      <c r="DH12" s="147">
        <f t="shared" si="25"/>
        <v>234.62672907902098</v>
      </c>
      <c r="DI12" s="147">
        <f t="shared" si="58"/>
        <v>-0.84893943488742707</v>
      </c>
      <c r="DK12" s="27">
        <v>-192.21385325379001</v>
      </c>
      <c r="DL12" s="27">
        <v>-191.83893333474001</v>
      </c>
      <c r="DM12" s="147">
        <f t="shared" si="26"/>
        <v>235.26599840306599</v>
      </c>
      <c r="DN12" s="147">
        <f t="shared" si="59"/>
        <v>-0.20967011084240994</v>
      </c>
      <c r="DP12" s="65">
        <v>-192.17643421</v>
      </c>
      <c r="DQ12" s="27">
        <v>-191.79897118588201</v>
      </c>
      <c r="DR12" s="147">
        <f t="shared" si="27"/>
        <v>236.86182226427763</v>
      </c>
      <c r="DS12" s="147">
        <f t="shared" si="28"/>
        <v>1.3861537503692318</v>
      </c>
      <c r="DU12" s="65">
        <v>-191.88664835</v>
      </c>
      <c r="DV12" s="1">
        <v>-191.51805467631399</v>
      </c>
      <c r="DW12" s="147">
        <f t="shared" si="29"/>
        <v>231.29621617470633</v>
      </c>
      <c r="DX12" s="147">
        <f t="shared" si="30"/>
        <v>-4.1794523392020722</v>
      </c>
      <c r="DY12" s="137"/>
      <c r="DZ12" s="87">
        <v>-192.20135533999999</v>
      </c>
      <c r="EA12" s="87">
        <v>-191.82559847334099</v>
      </c>
      <c r="EB12" s="147">
        <f t="shared" si="31"/>
        <v>235.79119139719111</v>
      </c>
      <c r="EC12" s="147">
        <f t="shared" si="32"/>
        <v>0.31552288328271061</v>
      </c>
      <c r="EE12" s="65">
        <v>-192.16924008999999</v>
      </c>
      <c r="EF12" s="1">
        <v>-191.79180121985999</v>
      </c>
      <c r="EG12" s="147">
        <f t="shared" si="33"/>
        <v>236.84666540154959</v>
      </c>
      <c r="EH12" s="147">
        <f t="shared" si="34"/>
        <v>1.3709968876411835</v>
      </c>
      <c r="EJ12" s="87">
        <v>-192.20009984999999</v>
      </c>
      <c r="EK12" s="87">
        <v>-191.824298053257</v>
      </c>
      <c r="EL12" s="147">
        <f t="shared" si="35"/>
        <v>235.81938547419412</v>
      </c>
      <c r="EM12" s="147">
        <f t="shared" si="36"/>
        <v>0.34371696028571819</v>
      </c>
      <c r="EN12" s="132"/>
      <c r="EO12" s="197" t="str">
        <f t="shared" ca="1" si="60"/>
        <v>pc-1-u X2C</v>
      </c>
      <c r="EP12" s="135">
        <v>38</v>
      </c>
      <c r="EQ12" s="135">
        <f t="shared" ca="1" si="61"/>
        <v>1.9113010328586335</v>
      </c>
      <c r="ER12" s="135">
        <f t="shared" ca="1" si="37"/>
        <v>11.385807899576861</v>
      </c>
      <c r="ES12" s="135">
        <f t="shared" ca="1" si="38"/>
        <v>18.6197819095743</v>
      </c>
    </row>
    <row r="13" spans="1:162" x14ac:dyDescent="0.25">
      <c r="A13">
        <v>0</v>
      </c>
      <c r="B13">
        <v>1</v>
      </c>
      <c r="C13" s="147" t="s">
        <v>80</v>
      </c>
      <c r="D13" s="147" t="s">
        <v>88</v>
      </c>
      <c r="E13" s="27">
        <v>-23.283107360500001</v>
      </c>
      <c r="F13" s="27">
        <v>-22.81551434264</v>
      </c>
      <c r="G13" s="147">
        <f t="shared" si="0"/>
        <v>293.4192946373289</v>
      </c>
      <c r="H13" s="147">
        <f t="shared" si="1"/>
        <v>-2.4446283450457713</v>
      </c>
      <c r="I13" s="137"/>
      <c r="J13" s="27">
        <v>-23.148351892499999</v>
      </c>
      <c r="K13" s="27">
        <v>-22.686343404980001</v>
      </c>
      <c r="L13" s="147">
        <f t="shared" si="2"/>
        <v>289.91494600367429</v>
      </c>
      <c r="M13" s="147">
        <f t="shared" si="3"/>
        <v>-5.9489769787003866</v>
      </c>
      <c r="O13" s="27">
        <v>-132.05005662983001</v>
      </c>
      <c r="P13" s="27">
        <v>-131.57993290140001</v>
      </c>
      <c r="Q13" s="147">
        <f t="shared" si="39"/>
        <v>295.00734082710704</v>
      </c>
      <c r="R13" s="147">
        <f t="shared" si="5"/>
        <v>-0.85658215526763115</v>
      </c>
      <c r="S13" s="144"/>
      <c r="T13" s="27">
        <v>-132.04345217094999</v>
      </c>
      <c r="U13" s="27">
        <v>-131.57345467530001</v>
      </c>
      <c r="V13" s="147">
        <f t="shared" si="40"/>
        <v>294.92812849531725</v>
      </c>
      <c r="W13" s="147">
        <f t="shared" si="7"/>
        <v>-0.93579448705742152</v>
      </c>
      <c r="X13" s="137"/>
      <c r="Y13" s="27">
        <v>-132.01624334464</v>
      </c>
      <c r="Z13" s="27">
        <v>-131.54800149170001</v>
      </c>
      <c r="AA13" s="147">
        <f t="shared" si="8"/>
        <v>293.82644513837738</v>
      </c>
      <c r="AB13" s="147">
        <f t="shared" si="41"/>
        <v>-2.0374778439972943</v>
      </c>
      <c r="AD13" s="27">
        <v>-131.99116754677999</v>
      </c>
      <c r="AE13" s="27">
        <v>-131.52794574532001</v>
      </c>
      <c r="AF13" s="147">
        <f t="shared" si="9"/>
        <v>290.67631263415205</v>
      </c>
      <c r="AG13" s="147">
        <f t="shared" si="42"/>
        <v>-5.1876103482226199</v>
      </c>
      <c r="AH13" s="137"/>
      <c r="AI13" s="27">
        <v>-132.04379820918999</v>
      </c>
      <c r="AJ13" s="27">
        <v>-131.57122564650001</v>
      </c>
      <c r="AK13" s="147">
        <f t="shared" si="10"/>
        <v>296.5440088135868</v>
      </c>
      <c r="AL13" s="147">
        <f t="shared" si="43"/>
        <v>0.68008583121212496</v>
      </c>
      <c r="AM13" s="146"/>
      <c r="AN13" s="27">
        <v>-131.98702993283999</v>
      </c>
      <c r="AO13" s="27">
        <v>-131.51431114260001</v>
      </c>
      <c r="AP13" s="147">
        <f t="shared" si="11"/>
        <v>296.63576806349016</v>
      </c>
      <c r="AQ13" s="147">
        <f t="shared" si="44"/>
        <v>0.77184508111548666</v>
      </c>
      <c r="AS13" s="27">
        <v>-131.97702643744</v>
      </c>
      <c r="AT13" s="27">
        <v>-131.50574898639999</v>
      </c>
      <c r="AU13" s="147">
        <f t="shared" si="12"/>
        <v>295.73131330211635</v>
      </c>
      <c r="AV13" s="147">
        <f t="shared" si="45"/>
        <v>-0.13260968025832653</v>
      </c>
      <c r="AX13" s="27">
        <v>-132.05862319036001</v>
      </c>
      <c r="AY13" s="27">
        <v>-131.5871426711</v>
      </c>
      <c r="AZ13" s="147">
        <f t="shared" si="13"/>
        <v>295.85874064085039</v>
      </c>
      <c r="BA13" s="147">
        <f t="shared" si="46"/>
        <v>-5.1823415242893134E-3</v>
      </c>
      <c r="BC13" s="27">
        <v>-132.05494708340001</v>
      </c>
      <c r="BD13" s="27">
        <v>-131.58376669200001</v>
      </c>
      <c r="BE13" s="147">
        <f t="shared" si="14"/>
        <v>295.67040740741226</v>
      </c>
      <c r="BF13" s="147">
        <f t="shared" si="47"/>
        <v>-0.19351557496241867</v>
      </c>
      <c r="BH13" s="27">
        <v>-132.06414557784001</v>
      </c>
      <c r="BI13" s="27">
        <v>-131.59266706899999</v>
      </c>
      <c r="BJ13" s="147">
        <f t="shared" si="15"/>
        <v>295.85747908220219</v>
      </c>
      <c r="BK13" s="147">
        <f t="shared" si="48"/>
        <v>-6.4439001724849732E-3</v>
      </c>
      <c r="BM13" s="27">
        <v>-132.06440732883999</v>
      </c>
      <c r="BN13" s="27">
        <v>-131.592918551</v>
      </c>
      <c r="BO13" s="147">
        <f t="shared" si="16"/>
        <v>295.86392298237467</v>
      </c>
      <c r="BP13" s="147">
        <f t="shared" si="49"/>
        <v>0</v>
      </c>
      <c r="BR13" s="27">
        <v>-131.97790165786</v>
      </c>
      <c r="BS13" s="27">
        <v>-131.50832695279999</v>
      </c>
      <c r="BT13" s="147">
        <f t="shared" si="17"/>
        <v>294.66282317220805</v>
      </c>
      <c r="BU13" s="147">
        <f t="shared" si="50"/>
        <v>-1.2010998101666246</v>
      </c>
      <c r="BW13" s="27">
        <v>-131.89907349882</v>
      </c>
      <c r="BX13" s="27">
        <v>-131.43129245980001</v>
      </c>
      <c r="BY13" s="147">
        <f t="shared" si="18"/>
        <v>293.53727979543805</v>
      </c>
      <c r="BZ13" s="147">
        <f t="shared" si="51"/>
        <v>-2.3266431869366215</v>
      </c>
      <c r="CB13" s="27">
        <v>-132.05863419084</v>
      </c>
      <c r="CC13" s="27">
        <v>-131.58745467719999</v>
      </c>
      <c r="CD13" s="147">
        <f t="shared" si="19"/>
        <v>295.66985660424257</v>
      </c>
      <c r="CE13" s="147">
        <f t="shared" si="52"/>
        <v>-0.19406637813210637</v>
      </c>
      <c r="CG13" s="27">
        <v>-132.05202053574001</v>
      </c>
      <c r="CH13" s="27">
        <v>-131.58108641940001</v>
      </c>
      <c r="CI13" s="147">
        <f t="shared" si="20"/>
        <v>295.51586734451593</v>
      </c>
      <c r="CJ13" s="147">
        <f t="shared" si="53"/>
        <v>-0.34805563785874938</v>
      </c>
      <c r="CL13" s="27">
        <v>-132.06284900815999</v>
      </c>
      <c r="CM13" s="27">
        <v>-131.5914719948</v>
      </c>
      <c r="CN13" s="147">
        <f t="shared" si="21"/>
        <v>295.79378965352339</v>
      </c>
      <c r="CO13" s="147">
        <f t="shared" si="54"/>
        <v>-7.0133328851284205E-2</v>
      </c>
      <c r="CQ13" s="27">
        <v>-132.02300451715999</v>
      </c>
      <c r="CR13" s="27">
        <v>-131.55437741980001</v>
      </c>
      <c r="CS13" s="147">
        <f t="shared" si="22"/>
        <v>294.06818986436394</v>
      </c>
      <c r="CT13" s="147">
        <f t="shared" si="55"/>
        <v>-1.7957331180107303</v>
      </c>
      <c r="CV13" s="27">
        <v>-131.99885182126999</v>
      </c>
      <c r="CW13" s="27">
        <v>-131.5352941033</v>
      </c>
      <c r="CX13" s="147">
        <f t="shared" si="23"/>
        <v>290.88710360334892</v>
      </c>
      <c r="CY13" s="147">
        <f t="shared" si="56"/>
        <v>-4.9768193790257556</v>
      </c>
      <c r="DA13" s="27">
        <v>-132.05370158353</v>
      </c>
      <c r="DB13" s="27">
        <v>-131.582988484</v>
      </c>
      <c r="DC13" s="147">
        <f t="shared" si="24"/>
        <v>295.37717708607153</v>
      </c>
      <c r="DD13" s="147">
        <f t="shared" si="57"/>
        <v>-0.48674589630314813</v>
      </c>
      <c r="DF13" s="27">
        <v>-132.05043244684001</v>
      </c>
      <c r="DG13" s="27">
        <v>-131.5800919767</v>
      </c>
      <c r="DH13" s="147">
        <f t="shared" si="25"/>
        <v>295.14334841755255</v>
      </c>
      <c r="DI13" s="147">
        <f t="shared" si="58"/>
        <v>-0.72057456482212956</v>
      </c>
      <c r="DK13" s="27">
        <v>-132.06011667601001</v>
      </c>
      <c r="DL13" s="27">
        <v>-131.5888384198</v>
      </c>
      <c r="DM13" s="147">
        <f t="shared" si="26"/>
        <v>295.7318185543453</v>
      </c>
      <c r="DN13" s="147">
        <f t="shared" si="59"/>
        <v>-0.13210442802937905</v>
      </c>
      <c r="DP13" s="65">
        <v>-132.03149818</v>
      </c>
      <c r="DQ13" s="27">
        <v>-131.55849127725</v>
      </c>
      <c r="DR13" s="147">
        <f t="shared" si="27"/>
        <v>296.81656154465298</v>
      </c>
      <c r="DS13" s="147">
        <f t="shared" si="28"/>
        <v>0.95263856227830956</v>
      </c>
      <c r="DU13" s="65">
        <v>-131.82523004999999</v>
      </c>
      <c r="DV13" s="1">
        <v>-131.35728829616201</v>
      </c>
      <c r="DW13" s="147">
        <f t="shared" si="29"/>
        <v>293.63812995086874</v>
      </c>
      <c r="DX13" s="147">
        <f t="shared" si="30"/>
        <v>-2.2257930315059298</v>
      </c>
      <c r="DY13" s="137"/>
      <c r="DZ13" s="87">
        <v>-132.04985060000001</v>
      </c>
      <c r="EA13" s="87">
        <v>-131.57808384222</v>
      </c>
      <c r="EB13" s="147">
        <f t="shared" si="31"/>
        <v>296.03835817453853</v>
      </c>
      <c r="EC13" s="147">
        <f t="shared" si="32"/>
        <v>0.17443519216385539</v>
      </c>
      <c r="ED13" s="137"/>
      <c r="EE13" s="65">
        <v>-132.02593185000001</v>
      </c>
      <c r="EF13" s="1">
        <v>-131.55417958090001</v>
      </c>
      <c r="EG13" s="147">
        <f t="shared" si="33"/>
        <v>296.02926638293735</v>
      </c>
      <c r="EH13" s="147">
        <f t="shared" si="34"/>
        <v>0.16534340056267638</v>
      </c>
      <c r="EJ13" s="87">
        <v>-132.04907757000001</v>
      </c>
      <c r="EK13" s="87">
        <v>-131.577631666873</v>
      </c>
      <c r="EL13" s="147">
        <f t="shared" si="35"/>
        <v>295.8370186712271</v>
      </c>
      <c r="EM13" s="147">
        <f t="shared" si="36"/>
        <v>-2.6904311147575299E-2</v>
      </c>
      <c r="EN13" s="132"/>
      <c r="EO13" s="197" t="str">
        <f t="shared" ca="1" si="60"/>
        <v>pc-1-u</v>
      </c>
      <c r="EP13" s="135">
        <v>43</v>
      </c>
      <c r="EQ13" s="135">
        <f t="shared" ca="1" si="61"/>
        <v>1.9951786995295802</v>
      </c>
      <c r="ER13" s="135">
        <f t="shared" ca="1" si="37"/>
        <v>11.297196057821168</v>
      </c>
      <c r="ES13" s="135">
        <f t="shared" ca="1" si="38"/>
        <v>18.606375327814533</v>
      </c>
    </row>
    <row r="14" spans="1:162" x14ac:dyDescent="0.25">
      <c r="A14">
        <v>0</v>
      </c>
      <c r="B14">
        <v>1</v>
      </c>
      <c r="C14" s="147" t="s">
        <v>80</v>
      </c>
      <c r="D14" s="147" t="s">
        <v>89</v>
      </c>
      <c r="E14" s="27">
        <v>-12.5965104529</v>
      </c>
      <c r="F14" s="27">
        <v>-12.152944460560001</v>
      </c>
      <c r="G14" s="147">
        <f t="shared" si="0"/>
        <v>278.34209585327335</v>
      </c>
      <c r="H14" s="147">
        <f t="shared" si="1"/>
        <v>-4.1767065725499037</v>
      </c>
      <c r="J14" s="27">
        <v>-12.50010653448</v>
      </c>
      <c r="K14" s="27">
        <v>-12.064776270839999</v>
      </c>
      <c r="L14" s="147">
        <f t="shared" si="2"/>
        <v>273.17409373673701</v>
      </c>
      <c r="M14" s="147">
        <f t="shared" si="3"/>
        <v>-9.3447086890862465</v>
      </c>
      <c r="O14" s="27">
        <v>-76.892097988250001</v>
      </c>
      <c r="P14" s="27">
        <v>-76.442816038540002</v>
      </c>
      <c r="Q14" s="147">
        <f t="shared" si="39"/>
        <v>281.92891626252128</v>
      </c>
      <c r="R14" s="147">
        <f t="shared" si="5"/>
        <v>-0.58988616330196919</v>
      </c>
      <c r="S14" s="144"/>
      <c r="T14" s="27">
        <v>-76.887911822229995</v>
      </c>
      <c r="U14" s="27">
        <v>-76.438585202850007</v>
      </c>
      <c r="V14" s="147">
        <f t="shared" si="40"/>
        <v>281.95694692713647</v>
      </c>
      <c r="W14" s="147">
        <f t="shared" si="7"/>
        <v>-0.56185549868678208</v>
      </c>
      <c r="Y14" s="27">
        <v>-76.870178116960005</v>
      </c>
      <c r="Z14" s="27">
        <v>-76.425067498120001</v>
      </c>
      <c r="AA14" s="147">
        <f t="shared" si="8"/>
        <v>279.31136442829131</v>
      </c>
      <c r="AB14" s="147">
        <f t="shared" si="41"/>
        <v>-3.2074379975319403</v>
      </c>
      <c r="AD14" s="27">
        <v>-76.851689304719997</v>
      </c>
      <c r="AE14" s="27">
        <v>-76.412522299279999</v>
      </c>
      <c r="AF14" s="147">
        <f t="shared" si="9"/>
        <v>275.58168758365321</v>
      </c>
      <c r="AG14" s="147">
        <f t="shared" si="42"/>
        <v>-6.9371148421700468</v>
      </c>
      <c r="AI14" s="27">
        <v>-76.884383168110006</v>
      </c>
      <c r="AJ14" s="27">
        <v>-76.432971370160004</v>
      </c>
      <c r="AK14" s="147">
        <f t="shared" si="10"/>
        <v>283.26541733160536</v>
      </c>
      <c r="AL14" s="147">
        <f t="shared" si="43"/>
        <v>0.74661490578210987</v>
      </c>
      <c r="AM14" s="146"/>
      <c r="AN14" s="27">
        <v>-76.855801910449998</v>
      </c>
      <c r="AO14" s="27">
        <v>-76.404314270170005</v>
      </c>
      <c r="AP14" s="147">
        <f t="shared" si="11"/>
        <v>283.31300915209829</v>
      </c>
      <c r="AQ14" s="147">
        <f t="shared" si="44"/>
        <v>0.79420672627503563</v>
      </c>
      <c r="AS14" s="27">
        <v>-76.847296095350003</v>
      </c>
      <c r="AT14" s="27">
        <v>-76.397685239639998</v>
      </c>
      <c r="AU14" s="147">
        <f t="shared" si="12"/>
        <v>282.13530806658576</v>
      </c>
      <c r="AV14" s="147">
        <f t="shared" si="45"/>
        <v>-0.38349435923748842</v>
      </c>
      <c r="AX14" s="27">
        <v>-76.897007955700005</v>
      </c>
      <c r="AY14" s="27">
        <v>-76.44677870388</v>
      </c>
      <c r="AZ14" s="147">
        <f t="shared" si="13"/>
        <v>282.52335780957139</v>
      </c>
      <c r="BA14" s="147">
        <f t="shared" si="46"/>
        <v>4.5553837481406845E-3</v>
      </c>
      <c r="BC14" s="27">
        <v>-76.894692804779993</v>
      </c>
      <c r="BD14" s="27">
        <v>-76.444618876129994</v>
      </c>
      <c r="BE14" s="147">
        <f t="shared" si="14"/>
        <v>282.42589096716102</v>
      </c>
      <c r="BF14" s="147">
        <f t="shared" si="47"/>
        <v>-9.2911458662229052E-2</v>
      </c>
      <c r="BH14" s="27">
        <v>-76.900126921090006</v>
      </c>
      <c r="BI14" s="27">
        <v>-76.449905287289994</v>
      </c>
      <c r="BJ14" s="147">
        <f t="shared" si="15"/>
        <v>282.51857742584582</v>
      </c>
      <c r="BK14" s="147">
        <f t="shared" si="48"/>
        <v>-2.2499997743352651E-4</v>
      </c>
      <c r="BM14" s="27">
        <v>-76.900264472649994</v>
      </c>
      <c r="BN14" s="27">
        <v>-76.450042480289994</v>
      </c>
      <c r="BO14" s="147">
        <f t="shared" si="16"/>
        <v>282.51880242582325</v>
      </c>
      <c r="BP14" s="147">
        <f t="shared" si="49"/>
        <v>0</v>
      </c>
      <c r="BR14" s="27">
        <v>-76.850427035440006</v>
      </c>
      <c r="BS14" s="27">
        <v>-76.401545605389998</v>
      </c>
      <c r="BT14" s="147">
        <f t="shared" si="17"/>
        <v>281.67758617068063</v>
      </c>
      <c r="BU14" s="147">
        <f t="shared" si="50"/>
        <v>-0.84121625514262632</v>
      </c>
      <c r="BW14" s="27">
        <v>-76.801790072309998</v>
      </c>
      <c r="BX14" s="27">
        <v>-76.354942324760003</v>
      </c>
      <c r="BY14" s="147">
        <f t="shared" si="18"/>
        <v>280.40143006509749</v>
      </c>
      <c r="BZ14" s="147">
        <f t="shared" si="51"/>
        <v>-2.1173723607257671</v>
      </c>
      <c r="CB14" s="27">
        <v>-76.896568873820001</v>
      </c>
      <c r="CC14" s="27">
        <v>-76.446762764490003</v>
      </c>
      <c r="CD14" s="147">
        <f t="shared" si="19"/>
        <v>282.25783166566708</v>
      </c>
      <c r="CE14" s="147">
        <f t="shared" si="52"/>
        <v>-0.26097076015616949</v>
      </c>
      <c r="CG14" s="27">
        <v>-76.891944128700004</v>
      </c>
      <c r="CH14" s="27">
        <v>-76.442639755610003</v>
      </c>
      <c r="CI14" s="147">
        <f t="shared" si="20"/>
        <v>281.94298715770668</v>
      </c>
      <c r="CJ14" s="147">
        <f t="shared" si="53"/>
        <v>-0.57581526811657113</v>
      </c>
      <c r="CL14" s="27">
        <v>-76.899341033629995</v>
      </c>
      <c r="CM14" s="27">
        <v>-76.449223345869996</v>
      </c>
      <c r="CN14" s="147">
        <f t="shared" si="21"/>
        <v>282.45335024627684</v>
      </c>
      <c r="CO14" s="147">
        <f t="shared" si="54"/>
        <v>-6.5452179546412026E-2</v>
      </c>
      <c r="CQ14" s="27">
        <v>-76.875329341660006</v>
      </c>
      <c r="CR14" s="27">
        <v>-76.427425340360003</v>
      </c>
      <c r="CS14" s="147">
        <f t="shared" si="22"/>
        <v>281.06423985576492</v>
      </c>
      <c r="CT14" s="147">
        <f t="shared" si="55"/>
        <v>-1.4545625700583287</v>
      </c>
      <c r="CV14" s="27">
        <v>-76.85841716409</v>
      </c>
      <c r="CW14" s="27">
        <v>-76.414977271149993</v>
      </c>
      <c r="CX14" s="147">
        <f t="shared" si="23"/>
        <v>278.26296721878322</v>
      </c>
      <c r="CY14" s="147">
        <f t="shared" si="56"/>
        <v>-4.255835207040036</v>
      </c>
      <c r="DA14" s="27">
        <v>-76.894277501359994</v>
      </c>
      <c r="DB14" s="27">
        <v>-76.444492880119995</v>
      </c>
      <c r="DC14" s="147">
        <f t="shared" si="24"/>
        <v>282.24434767431188</v>
      </c>
      <c r="DD14" s="147">
        <f t="shared" si="57"/>
        <v>-0.27445475151137089</v>
      </c>
      <c r="DF14" s="27">
        <v>-76.89236693974</v>
      </c>
      <c r="DG14" s="27">
        <v>-76.442764277500004</v>
      </c>
      <c r="DH14" s="147">
        <f t="shared" si="25"/>
        <v>282.13016658222028</v>
      </c>
      <c r="DI14" s="147">
        <f t="shared" si="58"/>
        <v>-0.38863584360296954</v>
      </c>
      <c r="DK14" s="27">
        <v>-76.897738503089997</v>
      </c>
      <c r="DL14" s="27">
        <v>-76.447606336000007</v>
      </c>
      <c r="DM14" s="147">
        <f t="shared" si="26"/>
        <v>282.46243617063953</v>
      </c>
      <c r="DN14" s="147">
        <f t="shared" si="59"/>
        <v>-5.6366255183718295E-2</v>
      </c>
      <c r="DP14" s="65">
        <v>-76.880438170000005</v>
      </c>
      <c r="DQ14" s="27">
        <v>-76.429452583474003</v>
      </c>
      <c r="DR14" s="147">
        <f t="shared" si="27"/>
        <v>282.99796540093161</v>
      </c>
      <c r="DS14" s="147">
        <f t="shared" si="28"/>
        <v>0.47916297510835193</v>
      </c>
      <c r="DU14" s="65">
        <v>-76.723339300000006</v>
      </c>
      <c r="DV14" s="1">
        <v>-76.279781263954007</v>
      </c>
      <c r="DW14" s="147">
        <f t="shared" si="29"/>
        <v>278.33710319922511</v>
      </c>
      <c r="DX14" s="147">
        <f t="shared" si="30"/>
        <v>-4.1816992265981412</v>
      </c>
      <c r="DY14" s="137"/>
      <c r="DZ14" s="87">
        <v>-76.892940330000002</v>
      </c>
      <c r="EA14" s="87">
        <v>-76.442559567703</v>
      </c>
      <c r="EB14" s="147">
        <f t="shared" si="31"/>
        <v>282.61843214899142</v>
      </c>
      <c r="EC14" s="147">
        <f t="shared" si="32"/>
        <v>9.9629723168163764E-2</v>
      </c>
      <c r="EE14" s="65">
        <v>-76.875662790000007</v>
      </c>
      <c r="EF14" s="1">
        <v>-76.426645387237997</v>
      </c>
      <c r="EG14" s="147">
        <f t="shared" si="33"/>
        <v>281.76291040718888</v>
      </c>
      <c r="EH14" s="147">
        <f t="shared" si="34"/>
        <v>-0.75589201863436983</v>
      </c>
      <c r="EJ14" s="87">
        <v>-76.892526470000007</v>
      </c>
      <c r="EK14" s="87">
        <v>-76.442264687253001</v>
      </c>
      <c r="EL14" s="147">
        <f t="shared" si="35"/>
        <v>282.54377129157382</v>
      </c>
      <c r="EM14" s="147">
        <f t="shared" si="36"/>
        <v>2.4968865750565783E-2</v>
      </c>
      <c r="EN14" s="132"/>
      <c r="EO14" s="197" t="str">
        <f t="shared" ca="1" si="60"/>
        <v>pc-1</v>
      </c>
      <c r="EP14" s="135">
        <v>48</v>
      </c>
      <c r="EQ14" s="135">
        <f t="shared" ca="1" si="61"/>
        <v>2.1201746731273237</v>
      </c>
      <c r="ER14" s="135">
        <f t="shared" ca="1" si="37"/>
        <v>11.017921696935872</v>
      </c>
      <c r="ES14" s="135">
        <f t="shared" ca="1" si="38"/>
        <v>18.598306415225181</v>
      </c>
    </row>
    <row r="15" spans="1:162" s="109" customFormat="1" x14ac:dyDescent="0.25">
      <c r="A15">
        <v>0</v>
      </c>
      <c r="B15">
        <v>1</v>
      </c>
      <c r="C15" s="147" t="s">
        <v>181</v>
      </c>
      <c r="D15" s="147" t="s">
        <v>90</v>
      </c>
      <c r="E15" s="27">
        <v>-53.777937018110002</v>
      </c>
      <c r="F15" s="27">
        <v>-53.324605529849997</v>
      </c>
      <c r="G15" s="147">
        <f t="shared" si="0"/>
        <v>284.47004219803591</v>
      </c>
      <c r="H15" s="147">
        <f t="shared" si="1"/>
        <v>8.0668493830842181E-2</v>
      </c>
      <c r="I15" s="136"/>
      <c r="J15" s="27">
        <v>-53.46201118434</v>
      </c>
      <c r="K15" s="27">
        <v>-53.014310482909998</v>
      </c>
      <c r="L15" s="147">
        <f t="shared" si="2"/>
        <v>280.93666715434017</v>
      </c>
      <c r="M15" s="147">
        <f t="shared" si="3"/>
        <v>-3.4527065498648994</v>
      </c>
      <c r="N15" s="136"/>
      <c r="O15" s="27">
        <v>-251.93779296600999</v>
      </c>
      <c r="P15" s="27">
        <v>-251.48887807272001</v>
      </c>
      <c r="Q15" s="147">
        <f t="shared" si="39"/>
        <v>281.6985846883959</v>
      </c>
      <c r="R15" s="147">
        <f t="shared" si="5"/>
        <v>-2.6907890158091732</v>
      </c>
      <c r="S15" s="144"/>
      <c r="T15" s="27">
        <v>-251.92726284860001</v>
      </c>
      <c r="U15" s="27">
        <v>-251.47857732388999</v>
      </c>
      <c r="V15" s="147">
        <f t="shared" si="40"/>
        <v>281.55465361078166</v>
      </c>
      <c r="W15" s="147">
        <f t="shared" si="7"/>
        <v>-2.8347200934234138</v>
      </c>
      <c r="X15" s="136"/>
      <c r="Y15" s="27">
        <v>-251.85931939565</v>
      </c>
      <c r="Z15" s="27">
        <v>-251.41310183902999</v>
      </c>
      <c r="AA15" s="147">
        <f t="shared" si="8"/>
        <v>280.00597895462437</v>
      </c>
      <c r="AB15" s="147">
        <f t="shared" si="41"/>
        <v>-4.3833947495807024</v>
      </c>
      <c r="AC15" s="136"/>
      <c r="AD15" s="27">
        <v>-251.82547452347001</v>
      </c>
      <c r="AE15" s="27">
        <v>-251.38444069907999</v>
      </c>
      <c r="AF15" s="147">
        <f t="shared" si="9"/>
        <v>276.75313514298051</v>
      </c>
      <c r="AG15" s="147">
        <f t="shared" si="42"/>
        <v>-7.6362385612245589</v>
      </c>
      <c r="AH15" s="136"/>
      <c r="AI15" s="27">
        <v>-251.97132097378</v>
      </c>
      <c r="AJ15" s="27">
        <v>-251.51665952760999</v>
      </c>
      <c r="AK15" s="147">
        <f t="shared" si="10"/>
        <v>285.3046040861413</v>
      </c>
      <c r="AL15" s="147">
        <f t="shared" si="43"/>
        <v>0.91523038193622597</v>
      </c>
      <c r="AM15" s="146"/>
      <c r="AN15" s="27">
        <v>-251.80780958676999</v>
      </c>
      <c r="AO15" s="27">
        <v>-251.35293135155999</v>
      </c>
      <c r="AP15" s="147">
        <f t="shared" si="11"/>
        <v>285.44064137662923</v>
      </c>
      <c r="AQ15" s="147">
        <f t="shared" si="44"/>
        <v>1.0512676724241601</v>
      </c>
      <c r="AR15" s="144"/>
      <c r="AS15" s="27">
        <v>-251.79735069614</v>
      </c>
      <c r="AT15" s="27">
        <v>-251.34278345419</v>
      </c>
      <c r="AU15" s="147">
        <f t="shared" si="12"/>
        <v>285.24548999604588</v>
      </c>
      <c r="AV15" s="147">
        <f t="shared" si="45"/>
        <v>0.85611629184080584</v>
      </c>
      <c r="AW15" s="144"/>
      <c r="AX15" s="27">
        <v>-251.96037046462999</v>
      </c>
      <c r="AY15" s="27">
        <v>-251.50654748526</v>
      </c>
      <c r="AZ15" s="147">
        <f t="shared" si="13"/>
        <v>284.77845778446141</v>
      </c>
      <c r="BA15" s="147">
        <f t="shared" si="46"/>
        <v>0.38908408025633889</v>
      </c>
      <c r="BB15" s="144"/>
      <c r="BC15" s="27">
        <v>-251.95488094724999</v>
      </c>
      <c r="BD15" s="27">
        <v>-251.50123589927</v>
      </c>
      <c r="BE15" s="147">
        <f t="shared" si="14"/>
        <v>284.66680405792329</v>
      </c>
      <c r="BF15" s="147">
        <f t="shared" si="47"/>
        <v>0.27743035371821634</v>
      </c>
      <c r="BG15" s="144"/>
      <c r="BH15" s="27">
        <v>-251.97240409923</v>
      </c>
      <c r="BI15" s="27">
        <v>-251.51911745933</v>
      </c>
      <c r="BJ15" s="147">
        <f t="shared" si="15"/>
        <v>284.44189940364896</v>
      </c>
      <c r="BK15" s="147">
        <f t="shared" si="48"/>
        <v>5.2525699443890517E-2</v>
      </c>
      <c r="BL15" s="144"/>
      <c r="BM15" s="27">
        <v>-251.97288750215</v>
      </c>
      <c r="BN15" s="27">
        <v>-251.51968456720999</v>
      </c>
      <c r="BO15" s="147">
        <f t="shared" si="16"/>
        <v>284.38937370420507</v>
      </c>
      <c r="BP15" s="147">
        <f t="shared" si="49"/>
        <v>0</v>
      </c>
      <c r="BQ15" s="144"/>
      <c r="BR15" s="27">
        <v>-251.78990767012999</v>
      </c>
      <c r="BS15" s="27">
        <v>-251.34177774603</v>
      </c>
      <c r="BT15" s="147">
        <f t="shared" si="17"/>
        <v>281.20600867198311</v>
      </c>
      <c r="BU15" s="147">
        <f t="shared" si="50"/>
        <v>-3.1833650322219569</v>
      </c>
      <c r="BV15" s="144"/>
      <c r="BW15" s="27">
        <v>-251.64986725877</v>
      </c>
      <c r="BX15" s="27">
        <v>-251.20287212282</v>
      </c>
      <c r="BY15" s="147">
        <f t="shared" si="18"/>
        <v>280.49391775998726</v>
      </c>
      <c r="BZ15" s="147">
        <f t="shared" si="51"/>
        <v>-3.8954559442178152</v>
      </c>
      <c r="CA15" s="144"/>
      <c r="CB15" s="27">
        <v>-251.96162694326</v>
      </c>
      <c r="CC15" s="27">
        <v>-251.50901518763999</v>
      </c>
      <c r="CD15" s="147">
        <f t="shared" si="19"/>
        <v>284.01840276911372</v>
      </c>
      <c r="CE15" s="147">
        <f t="shared" si="52"/>
        <v>-0.37097093509134993</v>
      </c>
      <c r="CF15" s="144"/>
      <c r="CG15" s="27">
        <v>-251.95164537592001</v>
      </c>
      <c r="CH15" s="27">
        <v>-251.49926552074999</v>
      </c>
      <c r="CI15" s="147">
        <f t="shared" si="20"/>
        <v>283.87288291774075</v>
      </c>
      <c r="CJ15" s="147">
        <f t="shared" si="53"/>
        <v>-0.5164907864643169</v>
      </c>
      <c r="CK15" s="144"/>
      <c r="CL15" s="27">
        <v>-251.97010351218</v>
      </c>
      <c r="CM15" s="27">
        <v>-251.51695787119999</v>
      </c>
      <c r="CN15" s="147">
        <f t="shared" si="21"/>
        <v>284.35342117136696</v>
      </c>
      <c r="CO15" s="147">
        <f t="shared" si="54"/>
        <v>-3.5952532838109619E-2</v>
      </c>
      <c r="CP15" s="144"/>
      <c r="CQ15" s="27">
        <v>-251.87255078012001</v>
      </c>
      <c r="CR15" s="27">
        <v>-251.42550287034001</v>
      </c>
      <c r="CS15" s="147">
        <f t="shared" si="22"/>
        <v>280.52703386604571</v>
      </c>
      <c r="CT15" s="147">
        <f t="shared" si="55"/>
        <v>-3.8623398381593574</v>
      </c>
      <c r="CU15" s="144"/>
      <c r="CV15" s="27">
        <v>-251.84313337645</v>
      </c>
      <c r="CW15" s="27">
        <v>-251.40109521490999</v>
      </c>
      <c r="CX15" s="147">
        <f t="shared" si="23"/>
        <v>277.38336674797279</v>
      </c>
      <c r="CY15" s="147">
        <f t="shared" si="56"/>
        <v>-7.0060069562322838</v>
      </c>
      <c r="CZ15" s="144"/>
      <c r="DA15" s="27">
        <v>-251.94708551207</v>
      </c>
      <c r="DB15" s="27">
        <v>-251.49613398669001</v>
      </c>
      <c r="DC15" s="147">
        <f t="shared" si="24"/>
        <v>282.97659169119868</v>
      </c>
      <c r="DD15" s="147">
        <f t="shared" si="57"/>
        <v>-1.4127820130063924</v>
      </c>
      <c r="DE15" s="144"/>
      <c r="DF15" s="27">
        <v>-251.94278129397</v>
      </c>
      <c r="DG15" s="27">
        <v>-251.49194814844</v>
      </c>
      <c r="DH15" s="147">
        <f t="shared" si="25"/>
        <v>282.9023071515291</v>
      </c>
      <c r="DI15" s="147">
        <f t="shared" si="58"/>
        <v>-1.4870665526759694</v>
      </c>
      <c r="DJ15" s="144"/>
      <c r="DK15" s="27">
        <v>-251.96402220589999</v>
      </c>
      <c r="DL15" s="27">
        <v>-251.51144486989</v>
      </c>
      <c r="DM15" s="147">
        <f t="shared" si="26"/>
        <v>283.9968041196318</v>
      </c>
      <c r="DN15" s="147">
        <f t="shared" si="59"/>
        <v>-0.39256958457326618</v>
      </c>
      <c r="DO15" s="144"/>
      <c r="DP15" s="65">
        <v>-251.92504274999999</v>
      </c>
      <c r="DQ15" s="27">
        <v>-251.468439249997</v>
      </c>
      <c r="DR15" s="147">
        <f t="shared" si="27"/>
        <v>286.52326228687264</v>
      </c>
      <c r="DS15" s="147">
        <f t="shared" si="28"/>
        <v>2.1338885826675664</v>
      </c>
      <c r="DT15" s="136"/>
      <c r="DU15" s="65">
        <v>-251.66926433</v>
      </c>
      <c r="DV15" s="1">
        <v>-251.22408024544299</v>
      </c>
      <c r="DW15" s="147">
        <f t="shared" si="29"/>
        <v>279.35746490037133</v>
      </c>
      <c r="DX15" s="147">
        <f t="shared" si="30"/>
        <v>-5.0319088038337441</v>
      </c>
      <c r="DY15" s="137"/>
      <c r="DZ15" s="87">
        <v>-251.95044802999999</v>
      </c>
      <c r="EA15" s="87">
        <v>-251.49636321755901</v>
      </c>
      <c r="EB15" s="147">
        <f t="shared" si="31"/>
        <v>284.94276065484058</v>
      </c>
      <c r="EC15" s="147">
        <f t="shared" si="32"/>
        <v>0.55338695063551313</v>
      </c>
      <c r="ED15" s="136"/>
      <c r="EE15" s="65">
        <v>-251.91974295</v>
      </c>
      <c r="EF15" s="1">
        <v>-251.46322310720501</v>
      </c>
      <c r="EG15" s="147">
        <f t="shared" si="33"/>
        <v>286.47076655228386</v>
      </c>
      <c r="EH15" s="147">
        <f t="shared" si="34"/>
        <v>2.0813928480787922</v>
      </c>
      <c r="EI15" s="136"/>
      <c r="EJ15" s="87">
        <v>-251.94948873999999</v>
      </c>
      <c r="EK15" s="87">
        <v>-251.495352531739</v>
      </c>
      <c r="EL15" s="147">
        <f t="shared" si="35"/>
        <v>284.97501204585433</v>
      </c>
      <c r="EM15" s="147">
        <f t="shared" si="36"/>
        <v>0.58563834164925765</v>
      </c>
      <c r="EN15" s="132"/>
      <c r="EO15" s="197" t="str">
        <f t="shared" ca="1" si="60"/>
        <v>pc-2-u</v>
      </c>
      <c r="EP15" s="135">
        <v>53</v>
      </c>
      <c r="EQ15" s="135">
        <f t="shared" ca="1" si="61"/>
        <v>0.51366493240146005</v>
      </c>
      <c r="ER15" s="135">
        <f t="shared" ca="1" si="37"/>
        <v>2.921314961054378</v>
      </c>
      <c r="ES15" s="135">
        <f t="shared" ca="1" si="38"/>
        <v>5.3065804396730698</v>
      </c>
    </row>
    <row r="16" spans="1:162" s="109" customFormat="1" x14ac:dyDescent="0.25">
      <c r="A16">
        <v>0</v>
      </c>
      <c r="B16">
        <v>1</v>
      </c>
      <c r="C16" s="147" t="s">
        <v>80</v>
      </c>
      <c r="D16" s="147" t="s">
        <v>91</v>
      </c>
      <c r="E16" s="27">
        <v>-28.99984078436</v>
      </c>
      <c r="F16" s="27">
        <v>-28.58366469025</v>
      </c>
      <c r="G16" s="147">
        <f t="shared" si="0"/>
        <v>261.15466081496601</v>
      </c>
      <c r="H16" s="147">
        <f t="shared" si="1"/>
        <v>-4.268198114135032</v>
      </c>
      <c r="I16" s="136"/>
      <c r="J16" s="27">
        <v>-28.822831998720002</v>
      </c>
      <c r="K16" s="27">
        <v>-28.41076994562</v>
      </c>
      <c r="L16" s="147">
        <f t="shared" si="2"/>
        <v>258.57305894078189</v>
      </c>
      <c r="M16" s="147">
        <f t="shared" si="3"/>
        <v>-6.8497999883191483</v>
      </c>
      <c r="N16" s="136"/>
      <c r="O16" s="27">
        <v>-169.91135478961999</v>
      </c>
      <c r="P16" s="27">
        <v>-169.48997753866001</v>
      </c>
      <c r="Q16" s="147">
        <f t="shared" si="39"/>
        <v>264.41843874989564</v>
      </c>
      <c r="R16" s="147">
        <f t="shared" si="5"/>
        <v>-1.0044201792053968</v>
      </c>
      <c r="S16" s="144"/>
      <c r="T16" s="27">
        <v>-169.90284570855999</v>
      </c>
      <c r="U16" s="27">
        <v>-169.48143516991999</v>
      </c>
      <c r="V16" s="147">
        <f t="shared" si="40"/>
        <v>264.43932710198862</v>
      </c>
      <c r="W16" s="147">
        <f t="shared" si="7"/>
        <v>-0.98353182711241516</v>
      </c>
      <c r="X16" s="136"/>
      <c r="Y16" s="27">
        <v>-169.86783123782999</v>
      </c>
      <c r="Z16" s="27">
        <v>-169.44998080821</v>
      </c>
      <c r="AA16" s="147">
        <f t="shared" si="8"/>
        <v>262.20532309083927</v>
      </c>
      <c r="AB16" s="147">
        <f t="shared" si="41"/>
        <v>-3.2175358382617674</v>
      </c>
      <c r="AC16" s="136"/>
      <c r="AD16" s="27">
        <v>-169.83562127714001</v>
      </c>
      <c r="AE16" s="27">
        <v>-169.42294321322001</v>
      </c>
      <c r="AF16" s="147">
        <f t="shared" si="9"/>
        <v>258.95961189043783</v>
      </c>
      <c r="AG16" s="147">
        <f t="shared" si="42"/>
        <v>-6.4632470386632122</v>
      </c>
      <c r="AH16" s="136"/>
      <c r="AI16" s="27">
        <v>-169.90164665133</v>
      </c>
      <c r="AJ16" s="27">
        <v>-169.47832364683001</v>
      </c>
      <c r="AK16" s="147">
        <f t="shared" si="10"/>
        <v>265.6394185537896</v>
      </c>
      <c r="AL16" s="147">
        <f t="shared" si="43"/>
        <v>0.21655962468855705</v>
      </c>
      <c r="AM16" s="146"/>
      <c r="AN16" s="27">
        <v>-169.83058688985</v>
      </c>
      <c r="AO16" s="27">
        <v>-169.40713816480999</v>
      </c>
      <c r="AP16" s="147">
        <f t="shared" si="11"/>
        <v>265.71830944985265</v>
      </c>
      <c r="AQ16" s="147">
        <f t="shared" si="44"/>
        <v>0.29545052075161493</v>
      </c>
      <c r="AR16" s="144"/>
      <c r="AS16" s="27">
        <v>-169.81825414367</v>
      </c>
      <c r="AT16" s="27">
        <v>-169.39519943107999</v>
      </c>
      <c r="AU16" s="147">
        <f t="shared" si="12"/>
        <v>265.47106269736088</v>
      </c>
      <c r="AV16" s="147">
        <f t="shared" si="45"/>
        <v>4.8203768259838853E-2</v>
      </c>
      <c r="AW16" s="144"/>
      <c r="AX16" s="27">
        <v>-169.92186126121999</v>
      </c>
      <c r="AY16" s="27">
        <v>-169.49898755008999</v>
      </c>
      <c r="AZ16" s="147">
        <f t="shared" si="13"/>
        <v>265.35748247118312</v>
      </c>
      <c r="BA16" s="147">
        <f t="shared" si="46"/>
        <v>-6.5376457917921016E-2</v>
      </c>
      <c r="BB16" s="144"/>
      <c r="BC16" s="27">
        <v>-169.91718598943001</v>
      </c>
      <c r="BD16" s="27">
        <v>-169.49449055975001</v>
      </c>
      <c r="BE16" s="147">
        <f t="shared" si="14"/>
        <v>265.24560907849963</v>
      </c>
      <c r="BF16" s="147">
        <f t="shared" si="47"/>
        <v>-0.17724985060141307</v>
      </c>
      <c r="BG16" s="144"/>
      <c r="BH16" s="27">
        <v>-169.92889015521001</v>
      </c>
      <c r="BI16" s="27">
        <v>-169.50601004306</v>
      </c>
      <c r="BJ16" s="147">
        <f t="shared" si="15"/>
        <v>265.36149917525353</v>
      </c>
      <c r="BK16" s="147">
        <f t="shared" si="48"/>
        <v>-6.1359753847511911E-2</v>
      </c>
      <c r="BL16" s="144"/>
      <c r="BM16" s="27">
        <v>-169.92923716005001</v>
      </c>
      <c r="BN16" s="27">
        <v>-169.50625926499001</v>
      </c>
      <c r="BO16" s="147">
        <f t="shared" si="16"/>
        <v>265.42285892910104</v>
      </c>
      <c r="BP16" s="147">
        <f t="shared" si="49"/>
        <v>0</v>
      </c>
      <c r="BQ16" s="144"/>
      <c r="BR16" s="27">
        <v>-169.81860362123999</v>
      </c>
      <c r="BS16" s="27">
        <v>-169.39878082940999</v>
      </c>
      <c r="BT16" s="147">
        <f t="shared" si="17"/>
        <v>263.44300010124368</v>
      </c>
      <c r="BU16" s="147">
        <f t="shared" si="50"/>
        <v>-1.9798588278573561</v>
      </c>
      <c r="BV16" s="144"/>
      <c r="BW16" s="27">
        <v>-169.71907403841999</v>
      </c>
      <c r="BX16" s="27">
        <v>-169.29996867521999</v>
      </c>
      <c r="BY16" s="147">
        <f t="shared" si="18"/>
        <v>262.99280646163419</v>
      </c>
      <c r="BZ16" s="147">
        <f t="shared" si="51"/>
        <v>-2.4300524674668509</v>
      </c>
      <c r="CA16" s="144"/>
      <c r="CB16" s="27">
        <v>-169.92231934098001</v>
      </c>
      <c r="CC16" s="27">
        <v>-169.49987399774</v>
      </c>
      <c r="CD16" s="147">
        <f t="shared" si="19"/>
        <v>265.08867733654114</v>
      </c>
      <c r="CE16" s="147">
        <f t="shared" si="52"/>
        <v>-0.33418159255990076</v>
      </c>
      <c r="CF16" s="144"/>
      <c r="CG16" s="27">
        <v>-169.91376344528999</v>
      </c>
      <c r="CH16" s="27">
        <v>-169.49151595806001</v>
      </c>
      <c r="CI16" s="147">
        <f t="shared" si="20"/>
        <v>264.96452071168557</v>
      </c>
      <c r="CJ16" s="147">
        <f t="shared" si="53"/>
        <v>-0.45833821741547354</v>
      </c>
      <c r="CK16" s="144"/>
      <c r="CL16" s="27">
        <v>-169.92721079367999</v>
      </c>
      <c r="CM16" s="27">
        <v>-169.50442653992999</v>
      </c>
      <c r="CN16" s="147">
        <f t="shared" si="21"/>
        <v>265.30134707065952</v>
      </c>
      <c r="CO16" s="147">
        <f t="shared" si="54"/>
        <v>-0.12151185844152224</v>
      </c>
      <c r="CP16" s="144"/>
      <c r="CQ16" s="27">
        <v>-169.87739881013999</v>
      </c>
      <c r="CR16" s="27">
        <v>-169.45810536395999</v>
      </c>
      <c r="CS16" s="147">
        <f t="shared" si="22"/>
        <v>263.11083041241579</v>
      </c>
      <c r="CT16" s="147">
        <f t="shared" si="55"/>
        <v>-2.3120285166852454</v>
      </c>
      <c r="CU16" s="144"/>
      <c r="CV16" s="27">
        <v>-169.84793115027</v>
      </c>
      <c r="CW16" s="27">
        <v>-169.43254838247</v>
      </c>
      <c r="CX16" s="147">
        <f t="shared" si="23"/>
        <v>260.65684062217616</v>
      </c>
      <c r="CY16" s="147">
        <f t="shared" si="56"/>
        <v>-4.7660183069248774</v>
      </c>
      <c r="CZ16" s="144"/>
      <c r="DA16" s="27">
        <v>-169.91589319959999</v>
      </c>
      <c r="DB16" s="27">
        <v>-169.49379377488</v>
      </c>
      <c r="DC16" s="147">
        <f t="shared" si="24"/>
        <v>264.87161000603987</v>
      </c>
      <c r="DD16" s="147">
        <f t="shared" si="57"/>
        <v>-0.55124892306116635</v>
      </c>
      <c r="DE16" s="144"/>
      <c r="DF16" s="27">
        <v>-169.91183874261</v>
      </c>
      <c r="DG16" s="27">
        <v>-169.48994694663</v>
      </c>
      <c r="DH16" s="147">
        <f t="shared" si="25"/>
        <v>264.74132089541126</v>
      </c>
      <c r="DI16" s="147">
        <f t="shared" si="58"/>
        <v>-0.68153803368977606</v>
      </c>
      <c r="DJ16" s="144"/>
      <c r="DK16" s="27">
        <v>-169.92372539158001</v>
      </c>
      <c r="DL16" s="27">
        <v>-169.50105525608001</v>
      </c>
      <c r="DM16" s="147">
        <f t="shared" si="26"/>
        <v>265.22973672760429</v>
      </c>
      <c r="DN16" s="147">
        <f t="shared" si="59"/>
        <v>-0.19312220149674886</v>
      </c>
      <c r="DO16" s="144"/>
      <c r="DP16" s="65">
        <v>-169.8873629</v>
      </c>
      <c r="DQ16" s="27">
        <v>-169.464361370516</v>
      </c>
      <c r="DR16" s="147">
        <f t="shared" si="27"/>
        <v>265.43768976650313</v>
      </c>
      <c r="DS16" s="147">
        <f t="shared" si="28"/>
        <v>1.4830837402087127E-2</v>
      </c>
      <c r="DT16" s="136"/>
      <c r="DU16" s="65">
        <v>-169.60993474</v>
      </c>
      <c r="DV16" s="1">
        <v>-169.19347608903101</v>
      </c>
      <c r="DW16" s="147">
        <f t="shared" si="29"/>
        <v>261.33196806955164</v>
      </c>
      <c r="DX16" s="147">
        <f t="shared" si="30"/>
        <v>-4.090890859549404</v>
      </c>
      <c r="DY16" s="137"/>
      <c r="DZ16" s="87">
        <v>-169.91093576</v>
      </c>
      <c r="EA16" s="87">
        <v>-169.48789524551501</v>
      </c>
      <c r="EB16" s="147">
        <f t="shared" si="31"/>
        <v>265.46215324447945</v>
      </c>
      <c r="EC16" s="147">
        <f t="shared" si="32"/>
        <v>3.9294315378413103E-2</v>
      </c>
      <c r="ED16" s="136"/>
      <c r="EE16" s="65">
        <v>-169.88121995</v>
      </c>
      <c r="EF16" s="1">
        <v>-169.458680605181</v>
      </c>
      <c r="EG16" s="147">
        <f t="shared" si="33"/>
        <v>265.147664267371</v>
      </c>
      <c r="EH16" s="147">
        <f t="shared" si="34"/>
        <v>-0.27519466173004048</v>
      </c>
      <c r="EI16" s="136"/>
      <c r="EJ16" s="87">
        <v>-169.91016676999999</v>
      </c>
      <c r="EK16" s="87">
        <v>-169.48725543974899</v>
      </c>
      <c r="EL16" s="147">
        <f t="shared" si="35"/>
        <v>265.38108884580328</v>
      </c>
      <c r="EM16" s="147">
        <f t="shared" si="36"/>
        <v>-4.1770083297762994E-2</v>
      </c>
      <c r="EN16" s="132"/>
      <c r="EO16" s="197" t="str">
        <f t="shared" ca="1" si="60"/>
        <v>pc-2</v>
      </c>
      <c r="EP16" s="135">
        <v>58</v>
      </c>
      <c r="EQ16" s="135">
        <f t="shared" ca="1" si="61"/>
        <v>0.54161569755348782</v>
      </c>
      <c r="ER16" s="135">
        <f t="shared" ca="1" si="37"/>
        <v>3.0735115879014643</v>
      </c>
      <c r="ES16" s="135">
        <f t="shared" ca="1" si="38"/>
        <v>5.7976285131995553</v>
      </c>
      <c r="ET16" s="37"/>
      <c r="EU16" s="37"/>
      <c r="EV16" s="37"/>
      <c r="EW16" s="37"/>
      <c r="EX16" s="37"/>
      <c r="EY16" s="37"/>
      <c r="EZ16" s="37"/>
      <c r="FA16" s="37"/>
      <c r="FB16" s="37"/>
      <c r="FC16" s="37"/>
      <c r="FD16" s="37"/>
      <c r="FE16" s="37"/>
      <c r="FF16" s="37"/>
    </row>
    <row r="17" spans="1:162" x14ac:dyDescent="0.25">
      <c r="A17">
        <v>0</v>
      </c>
      <c r="B17">
        <v>1</v>
      </c>
      <c r="C17" s="147" t="s">
        <v>80</v>
      </c>
      <c r="D17" s="147" t="s">
        <v>92</v>
      </c>
      <c r="E17" s="27">
        <v>-19.574925362919998</v>
      </c>
      <c r="F17" s="27">
        <v>-19.186250450239999</v>
      </c>
      <c r="G17" s="147">
        <f t="shared" si="0"/>
        <v>243.89739445582623</v>
      </c>
      <c r="H17" s="147">
        <f t="shared" si="1"/>
        <v>-4.0399658308015773</v>
      </c>
      <c r="J17" s="27">
        <v>-19.44344923617</v>
      </c>
      <c r="K17" s="27">
        <v>-19.057167408449999</v>
      </c>
      <c r="L17" s="147">
        <f t="shared" si="2"/>
        <v>242.39570971257803</v>
      </c>
      <c r="M17" s="147">
        <f t="shared" si="3"/>
        <v>-5.5416505740497826</v>
      </c>
      <c r="O17" s="27">
        <v>-116.01978870215</v>
      </c>
      <c r="P17" s="27">
        <v>-115.62626168779001</v>
      </c>
      <c r="Q17" s="147">
        <f t="shared" si="39"/>
        <v>246.94213678103694</v>
      </c>
      <c r="R17" s="147">
        <f t="shared" si="5"/>
        <v>-0.99522350559087158</v>
      </c>
      <c r="S17" s="144"/>
      <c r="T17" s="27">
        <v>-116.01403396687</v>
      </c>
      <c r="U17" s="27">
        <v>-115.62050551206001</v>
      </c>
      <c r="V17" s="147">
        <f t="shared" si="40"/>
        <v>246.94304067782045</v>
      </c>
      <c r="W17" s="147">
        <f t="shared" si="7"/>
        <v>-0.99431960880735915</v>
      </c>
      <c r="Y17" s="27">
        <v>-115.98924174376999</v>
      </c>
      <c r="Z17" s="27">
        <v>-115.59929078579999</v>
      </c>
      <c r="AA17" s="147">
        <f t="shared" si="8"/>
        <v>244.69812563575528</v>
      </c>
      <c r="AB17" s="147">
        <f t="shared" si="41"/>
        <v>-3.2392346508725325</v>
      </c>
      <c r="AD17" s="27">
        <v>-115.96734473504</v>
      </c>
      <c r="AE17" s="27">
        <v>-115.58126339653001</v>
      </c>
      <c r="AF17" s="147">
        <f t="shared" si="9"/>
        <v>242.26990072840755</v>
      </c>
      <c r="AG17" s="147">
        <f t="shared" si="42"/>
        <v>-5.6674595582202585</v>
      </c>
      <c r="AI17" s="27">
        <v>-116.00721580128</v>
      </c>
      <c r="AJ17" s="27">
        <v>-115.61164353853</v>
      </c>
      <c r="AK17" s="147">
        <f t="shared" si="10"/>
        <v>248.22555059824862</v>
      </c>
      <c r="AL17" s="147">
        <f t="shared" si="43"/>
        <v>0.28819031162080933</v>
      </c>
      <c r="AM17" s="146"/>
      <c r="AN17" s="27">
        <v>-115.96443698019</v>
      </c>
      <c r="AO17" s="27">
        <v>-115.56878620898</v>
      </c>
      <c r="AP17" s="147">
        <f t="shared" si="11"/>
        <v>248.27481544198747</v>
      </c>
      <c r="AQ17" s="147">
        <f t="shared" si="44"/>
        <v>0.33745515535966319</v>
      </c>
      <c r="AS17" s="27">
        <v>-115.95391577111999</v>
      </c>
      <c r="AT17" s="27">
        <v>-115.55844302964</v>
      </c>
      <c r="AU17" s="147">
        <f t="shared" si="12"/>
        <v>248.16310000610972</v>
      </c>
      <c r="AV17" s="147">
        <f t="shared" si="45"/>
        <v>0.22573971948190774</v>
      </c>
      <c r="AX17" s="27">
        <v>-116.02692371531001</v>
      </c>
      <c r="AY17" s="27">
        <v>-115.63186842053</v>
      </c>
      <c r="AZ17" s="147">
        <f t="shared" si="13"/>
        <v>247.9011480274026</v>
      </c>
      <c r="BA17" s="147">
        <f t="shared" si="46"/>
        <v>-3.6212259225209209E-2</v>
      </c>
      <c r="BC17" s="27">
        <v>-116.02383394376</v>
      </c>
      <c r="BD17" s="27">
        <v>-115.62888703058999</v>
      </c>
      <c r="BE17" s="147">
        <f t="shared" si="14"/>
        <v>247.83313748330841</v>
      </c>
      <c r="BF17" s="147">
        <f t="shared" si="47"/>
        <v>-0.10422280331940215</v>
      </c>
      <c r="BH17" s="27">
        <v>-116.03168773221</v>
      </c>
      <c r="BI17" s="27">
        <v>-115.63666296888</v>
      </c>
      <c r="BJ17" s="147">
        <f t="shared" si="15"/>
        <v>247.88198923720796</v>
      </c>
      <c r="BK17" s="147">
        <f t="shared" si="48"/>
        <v>-5.5371049419846941E-2</v>
      </c>
      <c r="BM17" s="27">
        <v>-116.03192428009</v>
      </c>
      <c r="BN17" s="27">
        <v>-115.63681127744999</v>
      </c>
      <c r="BO17" s="147">
        <f t="shared" si="16"/>
        <v>247.93736028662781</v>
      </c>
      <c r="BP17" s="147">
        <f t="shared" si="49"/>
        <v>0</v>
      </c>
      <c r="BR17" s="27">
        <v>-115.95651304582999</v>
      </c>
      <c r="BS17" s="27">
        <v>-115.56350422998</v>
      </c>
      <c r="BT17" s="147">
        <f t="shared" si="17"/>
        <v>246.61696203403073</v>
      </c>
      <c r="BU17" s="147">
        <f t="shared" si="50"/>
        <v>-1.320398252597073</v>
      </c>
      <c r="BW17" s="27">
        <v>-115.88905326159001</v>
      </c>
      <c r="BX17" s="27">
        <v>-115.49686628216</v>
      </c>
      <c r="BY17" s="147">
        <f t="shared" si="18"/>
        <v>246.10125146212425</v>
      </c>
      <c r="BZ17" s="147">
        <f t="shared" si="51"/>
        <v>-1.8361088245035546</v>
      </c>
      <c r="CB17" s="27">
        <v>-116.02626589755</v>
      </c>
      <c r="CC17" s="27">
        <v>-115.63151836615</v>
      </c>
      <c r="CD17" s="147">
        <f t="shared" si="19"/>
        <v>247.7080234288141</v>
      </c>
      <c r="CE17" s="147">
        <f t="shared" si="52"/>
        <v>-0.22933685781370627</v>
      </c>
      <c r="CG17" s="27">
        <v>-116.02014391298999</v>
      </c>
      <c r="CH17" s="27">
        <v>-115.62557443903</v>
      </c>
      <c r="CI17" s="147">
        <f t="shared" si="20"/>
        <v>247.59629060463337</v>
      </c>
      <c r="CJ17" s="147">
        <f t="shared" si="53"/>
        <v>-0.34106968199444054</v>
      </c>
      <c r="CL17" s="27">
        <v>-116.03047287254</v>
      </c>
      <c r="CM17" s="27">
        <v>-115.63551996987999</v>
      </c>
      <c r="CN17" s="147">
        <f t="shared" si="21"/>
        <v>247.83689594818219</v>
      </c>
      <c r="CO17" s="147">
        <f t="shared" si="54"/>
        <v>-0.10046433844561875</v>
      </c>
      <c r="CQ17" s="27">
        <v>-115.99545789869001</v>
      </c>
      <c r="CR17" s="27">
        <v>-115.60292750441</v>
      </c>
      <c r="CS17" s="147">
        <f t="shared" si="22"/>
        <v>246.31674771464364</v>
      </c>
      <c r="CT17" s="147">
        <f t="shared" si="55"/>
        <v>-1.620612571984168</v>
      </c>
      <c r="CV17" s="27">
        <v>-115.97233326171001</v>
      </c>
      <c r="CW17" s="27">
        <v>-115.58269235745</v>
      </c>
      <c r="CX17" s="147">
        <f t="shared" si="23"/>
        <v>244.50356383219608</v>
      </c>
      <c r="CY17" s="147">
        <f t="shared" si="56"/>
        <v>-3.4337964544317288</v>
      </c>
      <c r="DA17" s="27">
        <v>-116.02286290646001</v>
      </c>
      <c r="DB17" s="27">
        <v>-115.62839619746001</v>
      </c>
      <c r="DC17" s="147">
        <f t="shared" si="24"/>
        <v>247.53180456458975</v>
      </c>
      <c r="DD17" s="147">
        <f t="shared" si="57"/>
        <v>-0.40555572203805923</v>
      </c>
      <c r="DF17" s="27">
        <v>-116.02004033602999</v>
      </c>
      <c r="DG17" s="27">
        <v>-115.62573183172999</v>
      </c>
      <c r="DH17" s="147">
        <f t="shared" si="25"/>
        <v>247.43252953329278</v>
      </c>
      <c r="DI17" s="147">
        <f t="shared" si="58"/>
        <v>-0.50483075333502825</v>
      </c>
      <c r="DK17" s="27">
        <v>-116.02803567555</v>
      </c>
      <c r="DL17" s="27">
        <v>-115.63315808306</v>
      </c>
      <c r="DM17" s="147">
        <f t="shared" si="26"/>
        <v>247.78963806340289</v>
      </c>
      <c r="DN17" s="147">
        <f t="shared" si="59"/>
        <v>-0.14772222322491757</v>
      </c>
      <c r="DP17" s="65">
        <v>-116.00236579</v>
      </c>
      <c r="DQ17" s="27">
        <v>-115.60725181390499</v>
      </c>
      <c r="DR17" s="147">
        <f t="shared" si="27"/>
        <v>247.93797113937609</v>
      </c>
      <c r="DS17" s="147">
        <f t="shared" si="28"/>
        <v>6.1085274828087677E-4</v>
      </c>
      <c r="DU17" s="65">
        <v>-115.76272632</v>
      </c>
      <c r="DV17" s="1">
        <v>-115.37545732808</v>
      </c>
      <c r="DW17" s="147">
        <f t="shared" si="29"/>
        <v>243.01516511971647</v>
      </c>
      <c r="DX17" s="147">
        <f t="shared" si="30"/>
        <v>-4.9221951669113366</v>
      </c>
      <c r="DY17" s="137"/>
      <c r="DZ17" s="87">
        <v>-116.02059717</v>
      </c>
      <c r="EA17" s="87">
        <v>-115.625553437668</v>
      </c>
      <c r="EB17" s="147">
        <f t="shared" si="31"/>
        <v>247.89389247565259</v>
      </c>
      <c r="EC17" s="147">
        <f t="shared" si="32"/>
        <v>-4.3467810975215571E-2</v>
      </c>
      <c r="EE17" s="65">
        <v>-115.99702838</v>
      </c>
      <c r="EF17" s="1">
        <v>-115.602467576024</v>
      </c>
      <c r="EG17" s="147">
        <f t="shared" si="33"/>
        <v>247.59085010298352</v>
      </c>
      <c r="EH17" s="147">
        <f t="shared" si="34"/>
        <v>-0.3465101836442841</v>
      </c>
      <c r="EJ17" s="87">
        <v>-116.01994821</v>
      </c>
      <c r="EK17" s="87">
        <v>-115.625004306203</v>
      </c>
      <c r="EL17" s="147">
        <f t="shared" si="35"/>
        <v>247.83124907165515</v>
      </c>
      <c r="EM17" s="147">
        <f t="shared" si="36"/>
        <v>-0.10611121497265685</v>
      </c>
      <c r="EN17" s="132"/>
      <c r="EO17" s="197" t="str">
        <f t="shared" ca="1" si="60"/>
        <v>pc-3</v>
      </c>
      <c r="EP17" s="135">
        <v>63</v>
      </c>
      <c r="EQ17" s="135">
        <f t="shared" ca="1" si="61"/>
        <v>8.4282903642134532E-2</v>
      </c>
      <c r="ER17" s="135">
        <f t="shared" ca="1" si="37"/>
        <v>1.1067755315598333</v>
      </c>
      <c r="ES17" s="135">
        <f t="shared" ca="1" si="38"/>
        <v>1.3010557462839643</v>
      </c>
      <c r="ET17" s="37"/>
      <c r="EU17" s="37"/>
      <c r="EV17" s="103"/>
      <c r="EW17" s="103"/>
      <c r="EX17" s="103"/>
      <c r="EY17" s="103"/>
      <c r="EZ17" s="103"/>
      <c r="FA17" s="103"/>
      <c r="FB17" s="103"/>
      <c r="FC17" s="103"/>
      <c r="FD17" s="103"/>
      <c r="FE17" s="37"/>
      <c r="FF17" s="37"/>
    </row>
    <row r="18" spans="1:162" x14ac:dyDescent="0.25">
      <c r="A18">
        <v>0</v>
      </c>
      <c r="B18">
        <v>1</v>
      </c>
      <c r="C18" s="147" t="s">
        <v>43</v>
      </c>
      <c r="D18" s="147" t="s">
        <v>93</v>
      </c>
      <c r="E18" s="27">
        <v>-11.8196445303</v>
      </c>
      <c r="F18" s="27">
        <v>-11.409985252009999</v>
      </c>
      <c r="G18" s="147">
        <f t="shared" si="0"/>
        <v>257.06529371975813</v>
      </c>
      <c r="H18" s="147">
        <f t="shared" si="1"/>
        <v>-13.076721006717378</v>
      </c>
      <c r="J18" s="27">
        <v>-11.765213073809999</v>
      </c>
      <c r="K18" s="27">
        <v>-11.33581149242</v>
      </c>
      <c r="L18" s="147">
        <f t="shared" si="2"/>
        <v>269.45378633803864</v>
      </c>
      <c r="M18" s="147">
        <f t="shared" si="3"/>
        <v>-0.68822838843686895</v>
      </c>
      <c r="O18" s="27">
        <v>-56.290229407650003</v>
      </c>
      <c r="P18" s="27">
        <v>-55.862812504799997</v>
      </c>
      <c r="Q18" s="147">
        <f t="shared" si="39"/>
        <v>268.20838070740689</v>
      </c>
      <c r="R18" s="147">
        <f t="shared" si="5"/>
        <v>-1.9336340190686201</v>
      </c>
      <c r="S18" s="144"/>
      <c r="T18" s="27">
        <v>-56.287956498440003</v>
      </c>
      <c r="U18" s="27">
        <v>-55.860921223859997</v>
      </c>
      <c r="V18" s="147">
        <f t="shared" si="40"/>
        <v>267.96890515170003</v>
      </c>
      <c r="W18" s="147">
        <f t="shared" si="7"/>
        <v>-2.1731095747754807</v>
      </c>
      <c r="Y18" s="27">
        <v>-56.270275549159997</v>
      </c>
      <c r="Z18" s="27">
        <v>-55.84853203974</v>
      </c>
      <c r="AA18" s="147">
        <f t="shared" si="8"/>
        <v>264.64826959614237</v>
      </c>
      <c r="AB18" s="147">
        <f t="shared" si="41"/>
        <v>-5.4937451303331386</v>
      </c>
      <c r="AD18" s="27">
        <v>-56.260271126820001</v>
      </c>
      <c r="AE18" s="27">
        <v>-55.840833141529998</v>
      </c>
      <c r="AF18" s="147">
        <f t="shared" si="9"/>
        <v>263.20153014932964</v>
      </c>
      <c r="AG18" s="147">
        <f t="shared" si="42"/>
        <v>-6.9404845771458668</v>
      </c>
      <c r="AI18" s="27">
        <v>-56.288465790149999</v>
      </c>
      <c r="AJ18" s="27">
        <v>-55.865709583429997</v>
      </c>
      <c r="AK18" s="147">
        <f t="shared" si="10"/>
        <v>265.28374727886882</v>
      </c>
      <c r="AL18" s="147">
        <f t="shared" si="43"/>
        <v>-4.8582674476066927</v>
      </c>
      <c r="AM18" s="146"/>
      <c r="AN18" s="27">
        <v>-56.260435889770001</v>
      </c>
      <c r="AO18" s="27">
        <v>-55.837734510659999</v>
      </c>
      <c r="AP18" s="147">
        <f t="shared" si="11"/>
        <v>265.24934240531741</v>
      </c>
      <c r="AQ18" s="147">
        <f t="shared" si="44"/>
        <v>-4.892672321158102</v>
      </c>
      <c r="AS18" s="27">
        <v>-56.253756399629999</v>
      </c>
      <c r="AT18" s="27">
        <v>-55.828710561059999</v>
      </c>
      <c r="AU18" s="147">
        <f t="shared" si="12"/>
        <v>266.72051416106069</v>
      </c>
      <c r="AV18" s="147">
        <f t="shared" si="45"/>
        <v>-3.4215005654148172</v>
      </c>
      <c r="AX18" s="27">
        <v>-56.298817946900002</v>
      </c>
      <c r="AY18" s="27">
        <v>-55.87053812565</v>
      </c>
      <c r="AZ18" s="147">
        <f t="shared" si="13"/>
        <v>268.74987063258823</v>
      </c>
      <c r="BA18" s="147">
        <f t="shared" si="46"/>
        <v>-1.392144093887282</v>
      </c>
      <c r="BC18" s="27">
        <v>-56.297569175169997</v>
      </c>
      <c r="BD18" s="27">
        <v>-55.869449534339999</v>
      </c>
      <c r="BE18" s="147">
        <f t="shared" si="14"/>
        <v>268.64935581723182</v>
      </c>
      <c r="BF18" s="147">
        <f t="shared" si="47"/>
        <v>-1.492658909243687</v>
      </c>
      <c r="BH18" s="27">
        <v>-56.302347332709999</v>
      </c>
      <c r="BI18" s="27">
        <v>-55.87222535291</v>
      </c>
      <c r="BJ18" s="147">
        <f t="shared" si="15"/>
        <v>269.90584354429745</v>
      </c>
      <c r="BK18" s="147">
        <f t="shared" si="48"/>
        <v>-0.23617118217805455</v>
      </c>
      <c r="BM18" s="27">
        <v>-56.302501402510003</v>
      </c>
      <c r="BN18" s="27">
        <v>-55.872003060289998</v>
      </c>
      <c r="BO18" s="147">
        <f t="shared" si="16"/>
        <v>270.14201472647551</v>
      </c>
      <c r="BP18" s="147">
        <f t="shared" si="49"/>
        <v>0</v>
      </c>
      <c r="BR18" s="27">
        <v>-56.253938277800003</v>
      </c>
      <c r="BS18" s="27">
        <v>-55.833353888129999</v>
      </c>
      <c r="BT18" s="147">
        <f t="shared" si="17"/>
        <v>263.92091036182455</v>
      </c>
      <c r="BU18" s="147">
        <f t="shared" si="50"/>
        <v>-6.2211043646509552</v>
      </c>
      <c r="BW18" s="27">
        <v>-56.217023675939998</v>
      </c>
      <c r="BX18" s="27">
        <v>-55.796790372510003</v>
      </c>
      <c r="BY18" s="147">
        <f t="shared" si="18"/>
        <v>263.70060023535643</v>
      </c>
      <c r="BZ18" s="147">
        <f t="shared" si="51"/>
        <v>-6.441414491119076</v>
      </c>
      <c r="CB18" s="27">
        <v>-56.295538934189999</v>
      </c>
      <c r="CC18" s="27">
        <v>-55.868528160730001</v>
      </c>
      <c r="CD18" s="147">
        <f t="shared" si="19"/>
        <v>267.95353045388305</v>
      </c>
      <c r="CE18" s="147">
        <f t="shared" si="52"/>
        <v>-2.1884842725924614</v>
      </c>
      <c r="CG18" s="27">
        <v>-56.292792989269998</v>
      </c>
      <c r="CH18" s="27">
        <v>-55.866155448080001</v>
      </c>
      <c r="CI18" s="147">
        <f t="shared" si="20"/>
        <v>267.71932347213516</v>
      </c>
      <c r="CJ18" s="147">
        <f t="shared" si="53"/>
        <v>-2.42269125434035</v>
      </c>
      <c r="CL18" s="27">
        <v>-56.301372104919999</v>
      </c>
      <c r="CM18" s="27">
        <v>-55.871633524469999</v>
      </c>
      <c r="CN18" s="147">
        <f t="shared" si="21"/>
        <v>269.66525661817923</v>
      </c>
      <c r="CO18" s="147">
        <f t="shared" si="54"/>
        <v>-0.47675810829628062</v>
      </c>
      <c r="CQ18" s="27">
        <v>-56.27317253471</v>
      </c>
      <c r="CR18" s="27">
        <v>-55.850780230680002</v>
      </c>
      <c r="CS18" s="147">
        <f t="shared" si="22"/>
        <v>265.05539470186403</v>
      </c>
      <c r="CT18" s="147">
        <f t="shared" si="55"/>
        <v>-5.0866200246114772</v>
      </c>
      <c r="CV18" s="27">
        <v>-56.259453781509997</v>
      </c>
      <c r="CW18" s="27">
        <v>-55.836672026770003</v>
      </c>
      <c r="CX18" s="147">
        <f t="shared" si="23"/>
        <v>265.29977891689344</v>
      </c>
      <c r="CY18" s="147">
        <f t="shared" si="56"/>
        <v>-4.8422358095820641</v>
      </c>
      <c r="DA18" s="27">
        <v>-56.293516505550002</v>
      </c>
      <c r="DB18" s="27">
        <v>-55.865652828830001</v>
      </c>
      <c r="DC18" s="147">
        <f t="shared" si="24"/>
        <v>268.48873577856796</v>
      </c>
      <c r="DD18" s="147">
        <f t="shared" si="57"/>
        <v>-1.6532789479075518</v>
      </c>
      <c r="DF18" s="27">
        <v>-56.292439848619999</v>
      </c>
      <c r="DG18" s="27">
        <v>-55.864743361370003</v>
      </c>
      <c r="DH18" s="147">
        <f t="shared" si="25"/>
        <v>268.38382271424496</v>
      </c>
      <c r="DI18" s="147">
        <f t="shared" si="58"/>
        <v>-1.7581920122305519</v>
      </c>
      <c r="DK18" s="27">
        <v>-56.29904775995</v>
      </c>
      <c r="DL18" s="27">
        <v>-55.8695566703</v>
      </c>
      <c r="DM18" s="147">
        <f t="shared" si="26"/>
        <v>269.50995366627143</v>
      </c>
      <c r="DN18" s="147">
        <f t="shared" si="59"/>
        <v>-0.63206106020408015</v>
      </c>
      <c r="DP18" s="65">
        <v>-56.281455999999999</v>
      </c>
      <c r="DQ18" s="27">
        <v>-55.863316449279999</v>
      </c>
      <c r="DR18" s="147">
        <f t="shared" si="27"/>
        <v>262.38674947230686</v>
      </c>
      <c r="DS18" s="147">
        <f t="shared" si="28"/>
        <v>-7.7552652541686484</v>
      </c>
      <c r="DU18" s="65">
        <v>-56.20415002</v>
      </c>
      <c r="DV18" s="1">
        <v>-55.768306997819998</v>
      </c>
      <c r="DW18" s="147">
        <f t="shared" si="29"/>
        <v>273.49585484817305</v>
      </c>
      <c r="DX18" s="147">
        <f t="shared" si="30"/>
        <v>3.3538401216975444</v>
      </c>
      <c r="DY18" s="137"/>
      <c r="DZ18" s="87">
        <v>-56.294766590000002</v>
      </c>
      <c r="EA18" s="87">
        <v>-55.867124326111004</v>
      </c>
      <c r="EB18" s="147">
        <f t="shared" si="31"/>
        <v>268.34979701298533</v>
      </c>
      <c r="EC18" s="147">
        <f t="shared" si="32"/>
        <v>-1.7922177134901744</v>
      </c>
      <c r="EE18" s="65">
        <v>-56.277414780000001</v>
      </c>
      <c r="EF18" s="1">
        <v>-55.858465228154998</v>
      </c>
      <c r="EG18" s="147">
        <f t="shared" si="33"/>
        <v>262.89503327825787</v>
      </c>
      <c r="EH18" s="147">
        <f t="shared" si="34"/>
        <v>-7.2469814482176389</v>
      </c>
      <c r="EJ18" s="87">
        <v>-56.294192019999997</v>
      </c>
      <c r="EK18" s="87">
        <v>-55.866541706993999</v>
      </c>
      <c r="EL18" s="147">
        <f t="shared" si="35"/>
        <v>268.3548479143937</v>
      </c>
      <c r="EM18" s="147">
        <f t="shared" si="36"/>
        <v>-1.7871668120818072</v>
      </c>
      <c r="EN18" s="132"/>
      <c r="EO18" s="197" t="str">
        <f t="shared" ca="1" si="60"/>
        <v>pc-4</v>
      </c>
      <c r="EP18" s="135">
        <v>68</v>
      </c>
      <c r="EQ18" s="135">
        <f t="shared" ca="1" si="61"/>
        <v>0</v>
      </c>
      <c r="ER18" s="135">
        <f t="shared" ca="1" si="37"/>
        <v>0</v>
      </c>
      <c r="ES18" s="135">
        <f t="shared" ca="1" si="38"/>
        <v>0</v>
      </c>
      <c r="ET18" s="37"/>
      <c r="EU18" s="37"/>
      <c r="EV18" s="103"/>
      <c r="EW18" s="103"/>
      <c r="EX18" s="103"/>
      <c r="EY18" s="103"/>
      <c r="EZ18" s="103"/>
      <c r="FA18" s="103"/>
      <c r="FB18" s="103"/>
      <c r="FC18" s="103"/>
      <c r="FD18" s="103"/>
      <c r="FE18" s="37"/>
      <c r="FF18" s="37"/>
    </row>
    <row r="19" spans="1:162" s="109" customFormat="1" x14ac:dyDescent="0.25">
      <c r="A19">
        <v>0</v>
      </c>
      <c r="B19">
        <v>1</v>
      </c>
      <c r="C19" s="147" t="s">
        <v>80</v>
      </c>
      <c r="D19" s="147" t="s">
        <v>94</v>
      </c>
      <c r="E19" s="27">
        <v>-24.459133138950001</v>
      </c>
      <c r="F19" s="27">
        <v>-24.0897525677</v>
      </c>
      <c r="G19" s="147">
        <f t="shared" si="0"/>
        <v>231.79000226508848</v>
      </c>
      <c r="H19" s="147">
        <f t="shared" si="1"/>
        <v>-7.2983979139322059</v>
      </c>
      <c r="I19" s="136"/>
      <c r="J19" s="27">
        <v>-24.345481412910001</v>
      </c>
      <c r="K19" s="27">
        <v>-23.967793147110001</v>
      </c>
      <c r="L19" s="147">
        <f t="shared" si="2"/>
        <v>237.00316367215788</v>
      </c>
      <c r="M19" s="147">
        <f t="shared" si="3"/>
        <v>-2.0852365068627989</v>
      </c>
      <c r="N19" s="136"/>
      <c r="O19" s="27">
        <v>-133.24317728717</v>
      </c>
      <c r="P19" s="27">
        <v>-132.8648271351</v>
      </c>
      <c r="Q19" s="147">
        <f t="shared" si="39"/>
        <v>237.41850392544478</v>
      </c>
      <c r="R19" s="147">
        <f t="shared" si="5"/>
        <v>-1.6698962535758994</v>
      </c>
      <c r="S19" s="144"/>
      <c r="T19" s="27">
        <v>-133.23705238171999</v>
      </c>
      <c r="U19" s="27">
        <v>-132.85871099924</v>
      </c>
      <c r="V19" s="147">
        <f t="shared" si="40"/>
        <v>237.41300092001723</v>
      </c>
      <c r="W19" s="147">
        <f t="shared" si="7"/>
        <v>-1.6753992590034557</v>
      </c>
      <c r="X19" s="136"/>
      <c r="Y19" s="27">
        <v>-133.20673565385999</v>
      </c>
      <c r="Z19" s="27">
        <v>-132.83207885514</v>
      </c>
      <c r="AA19" s="147">
        <f t="shared" si="8"/>
        <v>235.10088776478511</v>
      </c>
      <c r="AB19" s="147">
        <f t="shared" si="41"/>
        <v>-3.9875124142355673</v>
      </c>
      <c r="AC19" s="136"/>
      <c r="AD19" s="27">
        <v>-133.18571046417</v>
      </c>
      <c r="AE19" s="27">
        <v>-132.81465662010001</v>
      </c>
      <c r="AF19" s="147">
        <f t="shared" si="9"/>
        <v>232.83999769235982</v>
      </c>
      <c r="AG19" s="147">
        <f t="shared" si="42"/>
        <v>-6.248402486660865</v>
      </c>
      <c r="AH19" s="136"/>
      <c r="AI19" s="27">
        <v>-133.23345553874</v>
      </c>
      <c r="AJ19" s="27">
        <v>-132.85555377538</v>
      </c>
      <c r="AK19" s="147">
        <f t="shared" si="10"/>
        <v>237.13713552603397</v>
      </c>
      <c r="AL19" s="147">
        <f t="shared" si="43"/>
        <v>-1.9512646529867084</v>
      </c>
      <c r="AM19" s="146"/>
      <c r="AN19" s="27">
        <v>-133.17695110106999</v>
      </c>
      <c r="AO19" s="27">
        <v>-132.79908667941001</v>
      </c>
      <c r="AP19" s="147">
        <f t="shared" si="11"/>
        <v>237.11370323585322</v>
      </c>
      <c r="AQ19" s="147">
        <f t="shared" si="44"/>
        <v>-1.9746969431674586</v>
      </c>
      <c r="AR19" s="144"/>
      <c r="AS19" s="27">
        <v>-133.16576348264999</v>
      </c>
      <c r="AT19" s="27">
        <v>-132.78761722172001</v>
      </c>
      <c r="AU19" s="147">
        <f t="shared" si="12"/>
        <v>237.29056019617227</v>
      </c>
      <c r="AV19" s="147">
        <f t="shared" si="45"/>
        <v>-1.7978399828484157</v>
      </c>
      <c r="AW19" s="144"/>
      <c r="AX19" s="27">
        <v>-133.25271426894</v>
      </c>
      <c r="AY19" s="27">
        <v>-132.87287674504</v>
      </c>
      <c r="AZ19" s="147">
        <f t="shared" si="13"/>
        <v>238.35184462248512</v>
      </c>
      <c r="BA19" s="147">
        <f t="shared" si="46"/>
        <v>-0.73655555653556348</v>
      </c>
      <c r="BB19" s="144"/>
      <c r="BC19" s="27">
        <v>-133.24952895425</v>
      </c>
      <c r="BD19" s="27">
        <v>-132.86994759129001</v>
      </c>
      <c r="BE19" s="147">
        <f t="shared" si="14"/>
        <v>238.19110107101832</v>
      </c>
      <c r="BF19" s="147">
        <f t="shared" si="47"/>
        <v>-0.89729910800235757</v>
      </c>
      <c r="BG19" s="144"/>
      <c r="BH19" s="27">
        <v>-133.25937051218</v>
      </c>
      <c r="BI19" s="27">
        <v>-132.87871132945</v>
      </c>
      <c r="BJ19" s="147">
        <f t="shared" si="15"/>
        <v>238.86744375490207</v>
      </c>
      <c r="BK19" s="147">
        <f t="shared" si="48"/>
        <v>-0.22095642411861149</v>
      </c>
      <c r="BL19" s="144"/>
      <c r="BM19" s="27">
        <v>-133.25970671936</v>
      </c>
      <c r="BN19" s="27">
        <v>-132.87869542044999</v>
      </c>
      <c r="BO19" s="147">
        <f t="shared" si="16"/>
        <v>239.08840017902068</v>
      </c>
      <c r="BP19" s="147">
        <f t="shared" si="49"/>
        <v>0</v>
      </c>
      <c r="BQ19" s="144"/>
      <c r="BR19" s="27">
        <v>-133.16799365115</v>
      </c>
      <c r="BS19" s="27">
        <v>-132.79278316540999</v>
      </c>
      <c r="BT19" s="147">
        <f t="shared" si="17"/>
        <v>235.44833190671537</v>
      </c>
      <c r="BU19" s="147">
        <f t="shared" si="50"/>
        <v>-3.6400682723053137</v>
      </c>
      <c r="BV19" s="144"/>
      <c r="BW19" s="27">
        <v>-133.0915976894</v>
      </c>
      <c r="BX19" s="27">
        <v>-132.71871694661999</v>
      </c>
      <c r="BY19" s="147">
        <f t="shared" si="18"/>
        <v>233.98639490188535</v>
      </c>
      <c r="BZ19" s="147">
        <f t="shared" si="51"/>
        <v>-5.1020052771353335</v>
      </c>
      <c r="CA19" s="144"/>
      <c r="CB19" s="27">
        <v>-133.25147958887001</v>
      </c>
      <c r="CC19" s="27">
        <v>-132.87189632028</v>
      </c>
      <c r="CD19" s="147">
        <f t="shared" si="19"/>
        <v>238.19229687291775</v>
      </c>
      <c r="CE19" s="147">
        <f t="shared" si="52"/>
        <v>-0.89610330610292976</v>
      </c>
      <c r="CF19" s="144"/>
      <c r="CG19" s="27">
        <v>-133.24480546135999</v>
      </c>
      <c r="CH19" s="27">
        <v>-132.86546837585999</v>
      </c>
      <c r="CI19" s="147">
        <f t="shared" si="20"/>
        <v>238.03781452210362</v>
      </c>
      <c r="CJ19" s="147">
        <f t="shared" si="53"/>
        <v>-1.0505856569170646</v>
      </c>
      <c r="CK19" s="144"/>
      <c r="CL19" s="27">
        <v>-133.25769633836001</v>
      </c>
      <c r="CM19" s="27">
        <v>-132.87734250182999</v>
      </c>
      <c r="CN19" s="147">
        <f t="shared" si="21"/>
        <v>238.67583596095275</v>
      </c>
      <c r="CO19" s="147">
        <f t="shared" si="54"/>
        <v>-0.41256421806792787</v>
      </c>
      <c r="CP19" s="144"/>
      <c r="CQ19" s="27">
        <v>-133.21273000913001</v>
      </c>
      <c r="CR19" s="27">
        <v>-132.83673045309999</v>
      </c>
      <c r="CS19" s="147">
        <f t="shared" si="22"/>
        <v>235.94348140440036</v>
      </c>
      <c r="CT19" s="147">
        <f t="shared" si="55"/>
        <v>-3.1449187746203222</v>
      </c>
      <c r="CU19" s="144"/>
      <c r="CV19" s="27">
        <v>-133.18837815461001</v>
      </c>
      <c r="CW19" s="27">
        <v>-132.81491577264001</v>
      </c>
      <c r="CX19" s="147">
        <f t="shared" si="23"/>
        <v>234.351379309995</v>
      </c>
      <c r="CY19" s="147">
        <f t="shared" si="56"/>
        <v>-4.7370208690256845</v>
      </c>
      <c r="CZ19" s="144"/>
      <c r="DA19" s="27">
        <v>-133.24704693550001</v>
      </c>
      <c r="DB19" s="27">
        <v>-132.86793786619</v>
      </c>
      <c r="DC19" s="147">
        <f t="shared" si="24"/>
        <v>237.89473208272094</v>
      </c>
      <c r="DD19" s="147">
        <f t="shared" si="57"/>
        <v>-1.1936680962997457</v>
      </c>
      <c r="DE19" s="144"/>
      <c r="DF19" s="27">
        <v>-133.24397164059999</v>
      </c>
      <c r="DG19" s="27">
        <v>-132.86494193374</v>
      </c>
      <c r="DH19" s="147">
        <f t="shared" si="25"/>
        <v>237.84493135171576</v>
      </c>
      <c r="DI19" s="147">
        <f t="shared" si="58"/>
        <v>-1.2434688273049233</v>
      </c>
      <c r="DJ19" s="144"/>
      <c r="DK19" s="27">
        <v>-133.25477239051</v>
      </c>
      <c r="DL19" s="27">
        <v>-132.87474665489</v>
      </c>
      <c r="DM19" s="147">
        <f t="shared" si="26"/>
        <v>238.46994935890305</v>
      </c>
      <c r="DN19" s="147">
        <f t="shared" si="59"/>
        <v>-0.61845082011762997</v>
      </c>
      <c r="DO19" s="144"/>
      <c r="DP19" s="65">
        <v>-133.22246412999999</v>
      </c>
      <c r="DQ19" s="27">
        <v>-132.84639937297499</v>
      </c>
      <c r="DR19" s="147">
        <f t="shared" si="27"/>
        <v>235.98439568076137</v>
      </c>
      <c r="DS19" s="147">
        <f t="shared" si="28"/>
        <v>-3.1040044982593145</v>
      </c>
      <c r="DT19" s="136"/>
      <c r="DU19" s="65">
        <v>-133.00218278</v>
      </c>
      <c r="DV19" s="1">
        <v>-132.62151796238001</v>
      </c>
      <c r="DW19" s="147">
        <f t="shared" si="29"/>
        <v>238.87097970471814</v>
      </c>
      <c r="DX19" s="147">
        <f t="shared" si="30"/>
        <v>-0.21742047430254274</v>
      </c>
      <c r="DY19" s="137"/>
      <c r="DZ19" s="87">
        <v>-133.24370209</v>
      </c>
      <c r="EA19" s="87">
        <v>-132.86408877383801</v>
      </c>
      <c r="EB19" s="147">
        <f t="shared" si="31"/>
        <v>238.21115202481252</v>
      </c>
      <c r="EC19" s="147">
        <f t="shared" si="32"/>
        <v>-0.87724815420816071</v>
      </c>
      <c r="ED19" s="136"/>
      <c r="EE19" s="65">
        <v>-133.21666655000001</v>
      </c>
      <c r="EF19" s="1">
        <v>-132.840559833269</v>
      </c>
      <c r="EG19" s="147">
        <f t="shared" si="33"/>
        <v>236.01072581587979</v>
      </c>
      <c r="EH19" s="147">
        <f t="shared" si="34"/>
        <v>-3.0776743631408863</v>
      </c>
      <c r="EI19" s="136"/>
      <c r="EJ19" s="87">
        <v>-133.24263759999999</v>
      </c>
      <c r="EK19" s="87">
        <v>-132.86308055208599</v>
      </c>
      <c r="EL19" s="147">
        <f t="shared" si="35"/>
        <v>238.1758431365175</v>
      </c>
      <c r="EM19" s="147">
        <f t="shared" si="36"/>
        <v>-0.91255704250318104</v>
      </c>
      <c r="EN19" s="132"/>
      <c r="EO19" s="197" t="str">
        <f t="shared" ca="1" si="60"/>
        <v>def2-svp-u</v>
      </c>
      <c r="EP19" s="135">
        <v>73</v>
      </c>
      <c r="EQ19" s="135">
        <f t="shared" ca="1" si="61"/>
        <v>2.369213386570729</v>
      </c>
      <c r="ER19" s="135">
        <f t="shared" ca="1" si="37"/>
        <v>10.920837849011775</v>
      </c>
      <c r="ES19" s="135">
        <f t="shared" ca="1" si="38"/>
        <v>15.023005156672639</v>
      </c>
      <c r="ET19" s="37"/>
      <c r="EU19" s="37"/>
      <c r="EV19" s="103"/>
      <c r="EW19" s="103"/>
      <c r="EX19" s="103"/>
      <c r="EY19" s="103"/>
      <c r="EZ19" s="103"/>
      <c r="FA19" s="103"/>
      <c r="FB19" s="103"/>
      <c r="FC19" s="103"/>
      <c r="FD19" s="103"/>
      <c r="FE19" s="37"/>
      <c r="FF19" s="37"/>
    </row>
    <row r="20" spans="1:162" x14ac:dyDescent="0.25">
      <c r="A20">
        <v>2</v>
      </c>
      <c r="B20">
        <v>1</v>
      </c>
      <c r="C20" s="147" t="s">
        <v>182</v>
      </c>
      <c r="D20" s="147" t="s">
        <v>197</v>
      </c>
      <c r="E20" s="27">
        <v>-5.3928200216300004</v>
      </c>
      <c r="F20" s="27">
        <v>-5.0133999793599999</v>
      </c>
      <c r="G20" s="147">
        <f t="shared" si="0"/>
        <v>238.089870724848</v>
      </c>
      <c r="H20" s="147">
        <f t="shared" si="1"/>
        <v>-3.1625859107998622</v>
      </c>
      <c r="J20" s="27">
        <v>-5.3683554357099998</v>
      </c>
      <c r="K20" s="27">
        <v>-4.9969598964499999</v>
      </c>
      <c r="L20" s="147">
        <f t="shared" si="2"/>
        <v>233.05441484104253</v>
      </c>
      <c r="M20" s="147">
        <f t="shared" si="3"/>
        <v>-8.1980417946053308</v>
      </c>
      <c r="O20" s="27">
        <v>-49.037105295339998</v>
      </c>
      <c r="P20" s="27">
        <v>-48.652485597789997</v>
      </c>
      <c r="Q20" s="147">
        <f t="shared" si="39"/>
        <v>241.35270640960093</v>
      </c>
      <c r="R20" s="147">
        <f t="shared" si="5"/>
        <v>0.10024977395306678</v>
      </c>
      <c r="S20" s="144"/>
      <c r="T20" s="27">
        <v>-49.033594114899998</v>
      </c>
      <c r="U20" s="27">
        <v>-48.649018430650003</v>
      </c>
      <c r="V20" s="147">
        <f t="shared" si="40"/>
        <v>241.3250876237145</v>
      </c>
      <c r="W20" s="147">
        <f t="shared" si="7"/>
        <v>7.2630988066634927E-2</v>
      </c>
      <c r="Y20" s="27">
        <v>-49.0276936522</v>
      </c>
      <c r="Z20" s="27">
        <v>-48.647377805330002</v>
      </c>
      <c r="AA20" s="147">
        <f t="shared" si="8"/>
        <v>238.65199706939222</v>
      </c>
      <c r="AB20" s="147">
        <f t="shared" si="41"/>
        <v>-2.6004595662556369</v>
      </c>
      <c r="AD20" s="27">
        <v>-49.018208694869998</v>
      </c>
      <c r="AE20" s="27">
        <v>-48.641127340040001</v>
      </c>
      <c r="AF20" s="147">
        <f t="shared" si="9"/>
        <v>236.62232096937137</v>
      </c>
      <c r="AG20" s="147">
        <f t="shared" si="42"/>
        <v>-4.6301356662764874</v>
      </c>
      <c r="AI20" s="27">
        <v>-49.029865655789997</v>
      </c>
      <c r="AJ20" s="27">
        <v>-48.645036746499997</v>
      </c>
      <c r="AK20" s="147">
        <f t="shared" si="10"/>
        <v>241.4839888685681</v>
      </c>
      <c r="AL20" s="147">
        <f t="shared" si="43"/>
        <v>0.2315322329202445</v>
      </c>
      <c r="AM20" s="146"/>
      <c r="AN20" s="27">
        <v>-49.016890975990002</v>
      </c>
      <c r="AO20" s="27">
        <v>-48.632002519929998</v>
      </c>
      <c r="AP20" s="147">
        <f t="shared" si="11"/>
        <v>241.52135506221316</v>
      </c>
      <c r="AQ20" s="147">
        <f t="shared" si="44"/>
        <v>0.2688984265653005</v>
      </c>
      <c r="AS20" s="27">
        <v>-49.013209766400003</v>
      </c>
      <c r="AT20" s="27">
        <v>-48.629468457270001</v>
      </c>
      <c r="AU20" s="147">
        <f t="shared" si="12"/>
        <v>240.80150889216765</v>
      </c>
      <c r="AV20" s="147">
        <f t="shared" si="45"/>
        <v>-0.4509477434802136</v>
      </c>
      <c r="AX20" s="27">
        <v>-49.039472433699999</v>
      </c>
      <c r="AY20" s="27">
        <v>-48.65493593883</v>
      </c>
      <c r="AZ20" s="147">
        <f t="shared" si="13"/>
        <v>241.3004958958725</v>
      </c>
      <c r="BA20" s="147">
        <f t="shared" si="46"/>
        <v>4.8039260224641112E-2</v>
      </c>
      <c r="BC20" s="27">
        <v>-49.037069676160002</v>
      </c>
      <c r="BD20" s="27">
        <v>-48.652785997430001</v>
      </c>
      <c r="BE20" s="147">
        <f t="shared" si="14"/>
        <v>241.14185123986238</v>
      </c>
      <c r="BF20" s="147">
        <f t="shared" si="47"/>
        <v>-0.11060539578548401</v>
      </c>
      <c r="BH20" s="27">
        <v>-49.041225518799997</v>
      </c>
      <c r="BI20" s="27">
        <v>-48.656737402769998</v>
      </c>
      <c r="BJ20" s="147">
        <f t="shared" si="15"/>
        <v>241.27013768998472</v>
      </c>
      <c r="BK20" s="147">
        <f t="shared" si="48"/>
        <v>1.7681054336861735E-2</v>
      </c>
      <c r="BM20" s="27">
        <v>-49.041329056880002</v>
      </c>
      <c r="BN20" s="27">
        <v>-48.656869117379998</v>
      </c>
      <c r="BO20" s="147">
        <f t="shared" si="16"/>
        <v>241.25245663564786</v>
      </c>
      <c r="BP20" s="147">
        <f t="shared" si="49"/>
        <v>0</v>
      </c>
      <c r="BR20" s="27">
        <v>-49.012237329900003</v>
      </c>
      <c r="BS20" s="27">
        <v>-48.627950187460002</v>
      </c>
      <c r="BT20" s="147">
        <f t="shared" si="17"/>
        <v>241.14402475252541</v>
      </c>
      <c r="BU20" s="147">
        <f t="shared" si="50"/>
        <v>-0.10843188312244934</v>
      </c>
      <c r="BW20" s="27">
        <v>-48.980382522260001</v>
      </c>
      <c r="BX20" s="27">
        <v>-48.595474183740002</v>
      </c>
      <c r="BY20" s="147">
        <f t="shared" si="18"/>
        <v>241.53383150468454</v>
      </c>
      <c r="BZ20" s="147">
        <f t="shared" si="51"/>
        <v>0.28137486903668218</v>
      </c>
      <c r="CB20" s="27">
        <v>-49.0401663894</v>
      </c>
      <c r="CC20" s="27">
        <v>-48.655861078020003</v>
      </c>
      <c r="CD20" s="147">
        <f t="shared" si="19"/>
        <v>241.15542594406179</v>
      </c>
      <c r="CE20" s="147">
        <f t="shared" si="52"/>
        <v>-9.7030691586070361E-2</v>
      </c>
      <c r="CG20" s="27">
        <v>-49.03689754557</v>
      </c>
      <c r="CH20" s="27">
        <v>-48.65295940819</v>
      </c>
      <c r="CI20" s="147">
        <f t="shared" si="20"/>
        <v>240.92502058732347</v>
      </c>
      <c r="CJ20" s="147">
        <f t="shared" si="53"/>
        <v>-0.32743604832438677</v>
      </c>
      <c r="CL20" s="27">
        <v>-49.040917034380001</v>
      </c>
      <c r="CM20" s="27">
        <v>-48.656564015279997</v>
      </c>
      <c r="CN20" s="147">
        <f t="shared" si="21"/>
        <v>241.18536301544361</v>
      </c>
      <c r="CO20" s="147">
        <f t="shared" si="54"/>
        <v>-6.7093620204246918E-2</v>
      </c>
      <c r="CQ20" s="27">
        <v>-49.033717561730001</v>
      </c>
      <c r="CR20" s="27">
        <v>-48.650415275139999</v>
      </c>
      <c r="CS20" s="147">
        <f t="shared" si="22"/>
        <v>240.52601785809213</v>
      </c>
      <c r="CT20" s="147">
        <f t="shared" si="55"/>
        <v>-0.72643877755572817</v>
      </c>
      <c r="CV20" s="27">
        <v>-49.025830179430002</v>
      </c>
      <c r="CW20" s="27">
        <v>-48.64353091828</v>
      </c>
      <c r="CX20" s="147">
        <f t="shared" si="23"/>
        <v>239.89660936423817</v>
      </c>
      <c r="CY20" s="147">
        <f t="shared" si="56"/>
        <v>-1.3558472714096865</v>
      </c>
      <c r="DA20" s="27">
        <v>-49.038914895060003</v>
      </c>
      <c r="DB20" s="27">
        <v>-48.654671039290001</v>
      </c>
      <c r="DC20" s="147">
        <f t="shared" si="24"/>
        <v>241.11686193423401</v>
      </c>
      <c r="DD20" s="147">
        <f t="shared" si="57"/>
        <v>-0.13559470141385077</v>
      </c>
      <c r="DF20" s="27">
        <v>-49.037540145409999</v>
      </c>
      <c r="DG20" s="27">
        <v>-48.653498725870001</v>
      </c>
      <c r="DH20" s="147">
        <f t="shared" si="25"/>
        <v>240.98983117554369</v>
      </c>
      <c r="DI20" s="147">
        <f t="shared" si="58"/>
        <v>-0.26262546010417509</v>
      </c>
      <c r="DK20" s="27">
        <v>-49.039623476759999</v>
      </c>
      <c r="DL20" s="27">
        <v>-48.655228805189999</v>
      </c>
      <c r="DM20" s="147">
        <f t="shared" si="26"/>
        <v>241.21150035689067</v>
      </c>
      <c r="DN20" s="147">
        <f t="shared" si="59"/>
        <v>-4.0956278757192877E-2</v>
      </c>
      <c r="DP20" s="65">
        <v>-49.033835449999998</v>
      </c>
      <c r="DQ20" s="27">
        <v>-48.648702978510997</v>
      </c>
      <c r="DR20" s="147">
        <f t="shared" si="27"/>
        <v>241.67447718406314</v>
      </c>
      <c r="DS20" s="147">
        <f t="shared" si="28"/>
        <v>0.4220205484152757</v>
      </c>
      <c r="DU20" s="65">
        <v>-48.951304180000001</v>
      </c>
      <c r="DV20" s="1">
        <v>-48.567283845440002</v>
      </c>
      <c r="DW20" s="147">
        <f t="shared" si="29"/>
        <v>240.97660013974487</v>
      </c>
      <c r="DX20" s="147">
        <f t="shared" si="30"/>
        <v>-0.27585649590298544</v>
      </c>
      <c r="DY20" s="137"/>
      <c r="DZ20" s="87">
        <v>-49.03834063</v>
      </c>
      <c r="EA20" s="87">
        <v>-48.653839256452997</v>
      </c>
      <c r="EB20" s="147">
        <f t="shared" si="31"/>
        <v>241.27845691448005</v>
      </c>
      <c r="EC20" s="147">
        <f t="shared" si="32"/>
        <v>2.6000278832185586E-2</v>
      </c>
      <c r="EE20" s="65">
        <v>-49.033247549999999</v>
      </c>
      <c r="EF20" s="1">
        <v>-48.648125609927</v>
      </c>
      <c r="EG20" s="147">
        <f t="shared" si="33"/>
        <v>241.66786861520748</v>
      </c>
      <c r="EH20" s="147">
        <f t="shared" si="34"/>
        <v>0.41541197955962161</v>
      </c>
      <c r="EJ20" s="87">
        <v>-49.038315859999997</v>
      </c>
      <c r="EK20" s="87">
        <v>-48.653695778385</v>
      </c>
      <c r="EL20" s="147">
        <f t="shared" si="35"/>
        <v>241.352947414227</v>
      </c>
      <c r="EM20" s="147">
        <f t="shared" si="36"/>
        <v>0.10049077857914313</v>
      </c>
      <c r="EN20" s="132"/>
      <c r="EO20" s="197" t="str">
        <f t="shared" ca="1" si="60"/>
        <v>def2-svp</v>
      </c>
      <c r="EP20" s="135">
        <v>78</v>
      </c>
      <c r="EQ20" s="135">
        <f t="shared" ca="1" si="61"/>
        <v>2.7869492134899367</v>
      </c>
      <c r="ER20" s="135">
        <f t="shared" ca="1" si="37"/>
        <v>11.605799483126816</v>
      </c>
      <c r="ES20" s="135">
        <f t="shared" ca="1" si="38"/>
        <v>15.293335730518862</v>
      </c>
      <c r="ET20" s="37"/>
      <c r="EU20" s="37"/>
      <c r="EV20" s="103"/>
      <c r="EW20" s="103"/>
      <c r="EX20" s="103"/>
      <c r="EY20" s="103"/>
      <c r="EZ20" s="103"/>
      <c r="FA20" s="103"/>
      <c r="FB20" s="103"/>
      <c r="FC20" s="103"/>
      <c r="FD20" s="103"/>
      <c r="FE20" s="37"/>
      <c r="FF20" s="37"/>
    </row>
    <row r="21" spans="1:162" x14ac:dyDescent="0.25">
      <c r="A21">
        <v>0</v>
      </c>
      <c r="B21">
        <v>1</v>
      </c>
      <c r="C21" s="147" t="s">
        <v>182</v>
      </c>
      <c r="D21" s="147" t="s">
        <v>194</v>
      </c>
      <c r="E21" s="27">
        <v>-9.2839508711499992</v>
      </c>
      <c r="F21" s="27">
        <v>-8.8570338087400007</v>
      </c>
      <c r="G21" s="147">
        <f t="shared" si="0"/>
        <v>267.89472583289813</v>
      </c>
      <c r="H21" s="147">
        <f t="shared" si="1"/>
        <v>-2.895684497158129</v>
      </c>
      <c r="J21" s="27">
        <v>-9.2461622482399992</v>
      </c>
      <c r="K21" s="27">
        <v>-8.8166754924100008</v>
      </c>
      <c r="L21" s="147">
        <f t="shared" si="2"/>
        <v>269.50723415088231</v>
      </c>
      <c r="M21" s="147">
        <f t="shared" si="3"/>
        <v>-1.2831761791739495</v>
      </c>
      <c r="O21" s="27">
        <v>-52.955002960729999</v>
      </c>
      <c r="P21" s="27">
        <v>-52.523695679089997</v>
      </c>
      <c r="Q21" s="147">
        <f t="shared" si="39"/>
        <v>270.64963230191785</v>
      </c>
      <c r="R21" s="147">
        <f t="shared" si="5"/>
        <v>-0.14077802813841345</v>
      </c>
      <c r="S21" s="144"/>
      <c r="T21" s="27">
        <v>-52.952436949380001</v>
      </c>
      <c r="U21" s="27">
        <v>-52.521275362899999</v>
      </c>
      <c r="V21" s="147">
        <f t="shared" si="40"/>
        <v>270.55820713206595</v>
      </c>
      <c r="W21" s="147">
        <f t="shared" si="7"/>
        <v>-0.23220319799031586</v>
      </c>
      <c r="Y21" s="27">
        <v>-52.94236806792</v>
      </c>
      <c r="Z21" s="27">
        <v>-52.512417415869997</v>
      </c>
      <c r="AA21" s="147">
        <f t="shared" si="8"/>
        <v>269.79833366789745</v>
      </c>
      <c r="AB21" s="147">
        <f t="shared" si="41"/>
        <v>-0.99207666215880863</v>
      </c>
      <c r="AD21" s="27">
        <v>-52.933020375429997</v>
      </c>
      <c r="AE21" s="27">
        <v>-52.50539769585</v>
      </c>
      <c r="AF21" s="147">
        <f t="shared" si="9"/>
        <v>268.33750766324397</v>
      </c>
      <c r="AG21" s="147">
        <f t="shared" si="42"/>
        <v>-2.4529026668122924</v>
      </c>
      <c r="AI21" s="27">
        <v>-52.940844832069999</v>
      </c>
      <c r="AJ21" s="27">
        <v>-52.509039282380002</v>
      </c>
      <c r="AK21" s="147">
        <f t="shared" si="10"/>
        <v>270.96230048597022</v>
      </c>
      <c r="AL21" s="147">
        <f t="shared" si="43"/>
        <v>0.17189015591395673</v>
      </c>
      <c r="AM21" s="146"/>
      <c r="AN21" s="27">
        <v>-52.92807398851</v>
      </c>
      <c r="AO21" s="27">
        <v>-52.496192079060002</v>
      </c>
      <c r="AP21" s="147">
        <f t="shared" si="11"/>
        <v>271.01021699896864</v>
      </c>
      <c r="AQ21" s="147">
        <f t="shared" si="44"/>
        <v>0.21980666891238343</v>
      </c>
      <c r="AS21" s="27">
        <v>-52.920955129230002</v>
      </c>
      <c r="AT21" s="27">
        <v>-52.490901524519998</v>
      </c>
      <c r="AU21" s="147">
        <f t="shared" si="12"/>
        <v>269.86293749157454</v>
      </c>
      <c r="AV21" s="147">
        <f t="shared" si="45"/>
        <v>-0.92747283848171946</v>
      </c>
      <c r="AX21" s="27">
        <v>-52.958035248489999</v>
      </c>
      <c r="AY21" s="27">
        <v>-52.526695106600002</v>
      </c>
      <c r="AZ21" s="147">
        <f t="shared" si="13"/>
        <v>270.67025243739209</v>
      </c>
      <c r="BA21" s="147">
        <f t="shared" si="46"/>
        <v>-0.12015789266416732</v>
      </c>
      <c r="BC21" s="27">
        <v>-52.956191994619999</v>
      </c>
      <c r="BD21" s="27">
        <v>-52.5252165749</v>
      </c>
      <c r="BE21" s="147">
        <f t="shared" si="14"/>
        <v>270.44138562849679</v>
      </c>
      <c r="BF21" s="147">
        <f t="shared" si="47"/>
        <v>-0.34902470155947185</v>
      </c>
      <c r="BH21" s="27">
        <v>-52.9604769679</v>
      </c>
      <c r="BI21" s="27">
        <v>-52.529160367000003</v>
      </c>
      <c r="BJ21" s="147">
        <f t="shared" si="15"/>
        <v>270.65548023075718</v>
      </c>
      <c r="BK21" s="147">
        <f t="shared" si="48"/>
        <v>-0.13493009929908339</v>
      </c>
      <c r="BM21" s="27">
        <v>-52.960614193630001</v>
      </c>
      <c r="BN21" s="27">
        <v>-52.529082568109999</v>
      </c>
      <c r="BO21" s="147">
        <f t="shared" si="16"/>
        <v>270.79041033005626</v>
      </c>
      <c r="BP21" s="147">
        <f t="shared" si="49"/>
        <v>0</v>
      </c>
      <c r="BR21" s="27">
        <v>-52.923844955260002</v>
      </c>
      <c r="BS21" s="27">
        <v>-52.492610647399999</v>
      </c>
      <c r="BT21" s="147">
        <f t="shared" si="17"/>
        <v>270.60384052523</v>
      </c>
      <c r="BU21" s="147">
        <f t="shared" si="50"/>
        <v>-0.18656980482626295</v>
      </c>
      <c r="BW21" s="27">
        <v>-52.890233227700001</v>
      </c>
      <c r="BX21" s="27">
        <v>-52.462462273200003</v>
      </c>
      <c r="BY21" s="147">
        <f t="shared" si="18"/>
        <v>268.43055165829367</v>
      </c>
      <c r="BZ21" s="147">
        <f t="shared" si="51"/>
        <v>-2.3598586717625949</v>
      </c>
      <c r="CB21" s="27">
        <v>-52.956388705240002</v>
      </c>
      <c r="CC21" s="27">
        <v>-52.525253020299999</v>
      </c>
      <c r="CD21" s="147">
        <f t="shared" si="19"/>
        <v>270.54195365670114</v>
      </c>
      <c r="CE21" s="147">
        <f t="shared" si="52"/>
        <v>-0.24845667335512189</v>
      </c>
      <c r="CG21" s="27">
        <v>-52.9529370164</v>
      </c>
      <c r="CH21" s="27">
        <v>-52.522182973600003</v>
      </c>
      <c r="CI21" s="147">
        <f t="shared" si="20"/>
        <v>270.30246939742597</v>
      </c>
      <c r="CJ21" s="147">
        <f t="shared" si="53"/>
        <v>-0.48794093263029481</v>
      </c>
      <c r="CL21" s="27">
        <v>-52.959787594829997</v>
      </c>
      <c r="CM21" s="27">
        <v>-52.528525864300001</v>
      </c>
      <c r="CN21" s="147">
        <f t="shared" si="21"/>
        <v>270.62104852487818</v>
      </c>
      <c r="CO21" s="147">
        <f t="shared" si="54"/>
        <v>-0.16936180517808452</v>
      </c>
      <c r="CQ21" s="27">
        <v>-52.94231895867</v>
      </c>
      <c r="CR21" s="27">
        <v>-52.510761330199998</v>
      </c>
      <c r="CS21" s="147">
        <f t="shared" si="22"/>
        <v>270.80672744121154</v>
      </c>
      <c r="CT21" s="147">
        <f t="shared" si="55"/>
        <v>1.6317111155274233E-2</v>
      </c>
      <c r="CV21" s="27">
        <v>-52.923961148559997</v>
      </c>
      <c r="CW21" s="27">
        <v>-52.496953073900002</v>
      </c>
      <c r="CX21" s="147">
        <f t="shared" si="23"/>
        <v>267.95183692989315</v>
      </c>
      <c r="CY21" s="147">
        <f t="shared" si="56"/>
        <v>-2.8385734001631135</v>
      </c>
      <c r="DA21" s="27">
        <v>-52.955926611640002</v>
      </c>
      <c r="DB21" s="27">
        <v>-52.524641285400001</v>
      </c>
      <c r="DC21" s="147">
        <f t="shared" si="24"/>
        <v>270.63585506886312</v>
      </c>
      <c r="DD21" s="147">
        <f t="shared" si="57"/>
        <v>-0.15455526119313845</v>
      </c>
      <c r="DF21" s="27">
        <v>-52.954369119330003</v>
      </c>
      <c r="DG21" s="27">
        <v>-52.523205967400003</v>
      </c>
      <c r="DH21" s="147">
        <f t="shared" si="25"/>
        <v>270.55918946759476</v>
      </c>
      <c r="DI21" s="147">
        <f t="shared" si="58"/>
        <v>-0.2312208624614982</v>
      </c>
      <c r="DK21" s="27">
        <v>-52.958648113940001</v>
      </c>
      <c r="DL21" s="27">
        <v>-52.527361882299999</v>
      </c>
      <c r="DM21" s="147">
        <f t="shared" si="26"/>
        <v>270.63642321641731</v>
      </c>
      <c r="DN21" s="147">
        <f t="shared" si="59"/>
        <v>-0.1539871136389479</v>
      </c>
      <c r="DP21" s="65">
        <v>-52.946361570000001</v>
      </c>
      <c r="DQ21" s="27">
        <v>-52.513356597811999</v>
      </c>
      <c r="DR21" s="147">
        <f t="shared" si="27"/>
        <v>271.71495009769291</v>
      </c>
      <c r="DS21" s="147">
        <f t="shared" si="28"/>
        <v>0.92453976763664514</v>
      </c>
      <c r="DU21" s="35">
        <v>-52.818496750000001</v>
      </c>
      <c r="DV21" s="1">
        <v>-52.378718040231</v>
      </c>
      <c r="DW21" s="147">
        <f t="shared" si="29"/>
        <v>275.96553816714601</v>
      </c>
      <c r="DX21" s="147">
        <f t="shared" si="30"/>
        <v>5.1751278370897467</v>
      </c>
      <c r="DY21" s="137"/>
      <c r="DZ21" s="87">
        <v>-52.956921270000002</v>
      </c>
      <c r="EA21" s="87">
        <v>-52.525720900799001</v>
      </c>
      <c r="EB21" s="147">
        <f t="shared" si="31"/>
        <v>270.58254367732007</v>
      </c>
      <c r="EC21" s="147">
        <f t="shared" si="32"/>
        <v>-0.2078666527361861</v>
      </c>
      <c r="EE21" s="65">
        <v>-52.942767629999999</v>
      </c>
      <c r="EF21" s="1">
        <v>-52.511426825789002</v>
      </c>
      <c r="EG21" s="147">
        <f t="shared" si="33"/>
        <v>270.67066805044271</v>
      </c>
      <c r="EH21" s="147">
        <f t="shared" si="34"/>
        <v>-0.119742279613547</v>
      </c>
      <c r="EJ21" s="87">
        <v>-52.956163140000001</v>
      </c>
      <c r="EK21" s="87">
        <v>-52.52537638922</v>
      </c>
      <c r="EL21" s="147">
        <f t="shared" si="35"/>
        <v>270.32299398195852</v>
      </c>
      <c r="EM21" s="147">
        <f t="shared" si="36"/>
        <v>-0.46741634809774268</v>
      </c>
      <c r="EN21" s="132"/>
      <c r="EO21" s="197" t="str">
        <f t="shared" ca="1" si="60"/>
        <v>def2-tzvp-u</v>
      </c>
      <c r="EP21" s="135">
        <v>83</v>
      </c>
      <c r="EQ21" s="135">
        <f t="shared" ca="1" si="61"/>
        <v>0.4686055323593501</v>
      </c>
      <c r="ER21" s="135">
        <f t="shared" ca="1" si="37"/>
        <v>3.442436212907495</v>
      </c>
      <c r="ES21" s="135">
        <f t="shared" ca="1" si="38"/>
        <v>6.0090587394075214</v>
      </c>
      <c r="ET21" s="37"/>
      <c r="EU21" s="37"/>
      <c r="EV21" s="103"/>
      <c r="EW21" s="103"/>
      <c r="EX21" s="103"/>
      <c r="EY21" s="103"/>
      <c r="EZ21" s="103"/>
      <c r="FA21" s="103"/>
      <c r="FB21" s="103"/>
      <c r="FC21" s="103"/>
      <c r="FD21" s="103"/>
      <c r="FE21" s="37"/>
      <c r="FF21" s="37"/>
    </row>
    <row r="22" spans="1:162" x14ac:dyDescent="0.25">
      <c r="A22">
        <v>0</v>
      </c>
      <c r="B22">
        <v>1</v>
      </c>
      <c r="C22" s="147" t="s">
        <v>180</v>
      </c>
      <c r="D22" s="147" t="s">
        <v>207</v>
      </c>
      <c r="E22" s="27">
        <v>-2.0531518541699998</v>
      </c>
      <c r="F22" s="27">
        <v>-1.7747299783199999</v>
      </c>
      <c r="G22" s="147">
        <f t="shared" si="0"/>
        <v>174.71251131463342</v>
      </c>
      <c r="H22" s="147">
        <f t="shared" si="1"/>
        <v>-9.469351176161922E-2</v>
      </c>
      <c r="J22" s="27">
        <v>-2.0497671339100001</v>
      </c>
      <c r="K22" s="27">
        <v>-1.7707907549599999</v>
      </c>
      <c r="L22" s="147">
        <f t="shared" si="2"/>
        <v>175.0604675549146</v>
      </c>
      <c r="M22" s="147">
        <f t="shared" si="3"/>
        <v>0.25326272851955878</v>
      </c>
      <c r="O22" s="27">
        <v>-29.060656155259998</v>
      </c>
      <c r="P22" s="27">
        <v>-28.781977406399999</v>
      </c>
      <c r="Q22" s="147">
        <f t="shared" si="39"/>
        <v>174.87370169713805</v>
      </c>
      <c r="R22" s="147">
        <f t="shared" si="5"/>
        <v>6.649687074300914E-2</v>
      </c>
      <c r="S22" s="144"/>
      <c r="T22" s="27">
        <v>-29.05800244692</v>
      </c>
      <c r="U22" s="27">
        <v>-28.77960797747</v>
      </c>
      <c r="V22" s="147">
        <f t="shared" si="40"/>
        <v>174.69531352456909</v>
      </c>
      <c r="W22" s="147">
        <f t="shared" si="7"/>
        <v>-0.11189130182594909</v>
      </c>
      <c r="Y22" s="27">
        <v>-29.057167687460002</v>
      </c>
      <c r="Z22" s="27">
        <v>-28.780257039649999</v>
      </c>
      <c r="AA22" s="147">
        <f t="shared" si="8"/>
        <v>173.76420060725439</v>
      </c>
      <c r="AB22" s="147">
        <f t="shared" si="41"/>
        <v>-1.0430042191406415</v>
      </c>
      <c r="AD22" s="27">
        <v>-29.05015788159</v>
      </c>
      <c r="AE22" s="27">
        <v>-28.775442988039998</v>
      </c>
      <c r="AF22" s="147">
        <f t="shared" si="9"/>
        <v>172.38634285156141</v>
      </c>
      <c r="AG22" s="147">
        <f t="shared" si="42"/>
        <v>-2.4208619748336275</v>
      </c>
      <c r="AI22" s="27">
        <v>-29.05347620053</v>
      </c>
      <c r="AJ22" s="27">
        <v>-28.774372328879998</v>
      </c>
      <c r="AK22" s="147">
        <f t="shared" si="10"/>
        <v>175.14047049909223</v>
      </c>
      <c r="AL22" s="147">
        <f t="shared" si="43"/>
        <v>0.33326567269719476</v>
      </c>
      <c r="AM22" s="146"/>
      <c r="AN22" s="27">
        <v>-29.0486432597</v>
      </c>
      <c r="AO22" s="27">
        <v>-28.76958153923</v>
      </c>
      <c r="AP22" s="147">
        <f t="shared" si="11"/>
        <v>175.11402021213004</v>
      </c>
      <c r="AQ22" s="147">
        <f t="shared" si="44"/>
        <v>0.30681538573500688</v>
      </c>
      <c r="AS22" s="27">
        <v>-29.045925467909999</v>
      </c>
      <c r="AT22" s="27">
        <v>-28.767160509819998</v>
      </c>
      <c r="AU22" s="147">
        <f t="shared" si="12"/>
        <v>174.92779885105645</v>
      </c>
      <c r="AV22" s="147">
        <f t="shared" si="45"/>
        <v>0.12059402466141478</v>
      </c>
      <c r="AX22" s="27">
        <v>-29.06151371979</v>
      </c>
      <c r="AY22" s="27">
        <v>-28.78294934418</v>
      </c>
      <c r="AZ22" s="147">
        <f t="shared" si="13"/>
        <v>174.80193133903069</v>
      </c>
      <c r="BA22" s="147">
        <f t="shared" si="46"/>
        <v>-5.273487364348739E-3</v>
      </c>
      <c r="BC22" s="27">
        <v>-29.058990322050001</v>
      </c>
      <c r="BD22" s="27">
        <v>-28.780902615999999</v>
      </c>
      <c r="BE22" s="147">
        <f t="shared" si="14"/>
        <v>174.5028164234366</v>
      </c>
      <c r="BF22" s="147">
        <f t="shared" si="47"/>
        <v>-0.30438840295843761</v>
      </c>
      <c r="BH22" s="27">
        <v>-29.06246302708</v>
      </c>
      <c r="BI22" s="27">
        <v>-28.783817090039999</v>
      </c>
      <c r="BJ22" s="147">
        <f t="shared" si="15"/>
        <v>174.85311195197059</v>
      </c>
      <c r="BK22" s="147">
        <f t="shared" si="48"/>
        <v>4.5907125575553209E-2</v>
      </c>
      <c r="BM22" s="27">
        <v>-29.062664729710001</v>
      </c>
      <c r="BN22" s="27">
        <v>-28.78409195027</v>
      </c>
      <c r="BO22" s="147">
        <f t="shared" si="16"/>
        <v>174.80720482639504</v>
      </c>
      <c r="BP22" s="147">
        <f t="shared" si="49"/>
        <v>0</v>
      </c>
      <c r="BR22" s="27">
        <v>-29.045485229480001</v>
      </c>
      <c r="BS22" s="27">
        <v>-28.765400393530001</v>
      </c>
      <c r="BT22" s="147">
        <f t="shared" si="17"/>
        <v>175.75603540698415</v>
      </c>
      <c r="BU22" s="147">
        <f t="shared" si="50"/>
        <v>0.94883058058911729</v>
      </c>
      <c r="BW22" s="27">
        <v>-29.02573444447</v>
      </c>
      <c r="BX22" s="27">
        <v>-28.74927141533</v>
      </c>
      <c r="BY22" s="147">
        <f t="shared" si="18"/>
        <v>173.48331541564158</v>
      </c>
      <c r="BZ22" s="147">
        <f t="shared" si="51"/>
        <v>-1.323889410753452</v>
      </c>
      <c r="CB22" s="27">
        <v>-29.061657564179999</v>
      </c>
      <c r="CC22" s="27">
        <v>-28.782853687989999</v>
      </c>
      <c r="CD22" s="147">
        <f t="shared" si="19"/>
        <v>174.95222034798718</v>
      </c>
      <c r="CE22" s="147">
        <f t="shared" si="52"/>
        <v>0.1450155215921427</v>
      </c>
      <c r="CG22" s="27">
        <v>-29.05911387311</v>
      </c>
      <c r="CH22" s="27">
        <v>-28.780307530649999</v>
      </c>
      <c r="CI22" s="147">
        <f t="shared" si="20"/>
        <v>174.95376795707531</v>
      </c>
      <c r="CJ22" s="147">
        <f t="shared" si="53"/>
        <v>0.14656313068027771</v>
      </c>
      <c r="CL22" s="27">
        <v>-29.06248326983</v>
      </c>
      <c r="CM22" s="27">
        <v>-28.783850344089998</v>
      </c>
      <c r="CN22" s="147">
        <f t="shared" si="21"/>
        <v>174.84494723110865</v>
      </c>
      <c r="CO22" s="147">
        <f t="shared" si="54"/>
        <v>3.7742404713611677E-2</v>
      </c>
      <c r="CQ22" s="27">
        <v>-29.060645023359999</v>
      </c>
      <c r="CR22" s="27">
        <v>-28.781691785069999</v>
      </c>
      <c r="CS22" s="147">
        <f t="shared" si="22"/>
        <v>175.0459465593583</v>
      </c>
      <c r="CT22" s="147">
        <f t="shared" si="55"/>
        <v>0.23874173296326262</v>
      </c>
      <c r="CV22" s="27">
        <v>-29.054858806870001</v>
      </c>
      <c r="CW22" s="27">
        <v>-28.774796878859998</v>
      </c>
      <c r="CX22" s="147">
        <f t="shared" si="23"/>
        <v>175.74166044555696</v>
      </c>
      <c r="CY22" s="147">
        <f t="shared" si="56"/>
        <v>0.93445561916192332</v>
      </c>
      <c r="DA22" s="27">
        <v>-29.062241183899999</v>
      </c>
      <c r="DB22" s="27">
        <v>-28.783628143440001</v>
      </c>
      <c r="DC22" s="147">
        <f t="shared" si="24"/>
        <v>174.83246901905335</v>
      </c>
      <c r="DD22" s="147">
        <f t="shared" si="57"/>
        <v>2.5264192658312368E-2</v>
      </c>
      <c r="DF22" s="27">
        <v>-29.060801072810001</v>
      </c>
      <c r="DG22" s="27">
        <v>-28.78224881293</v>
      </c>
      <c r="DH22" s="147">
        <f t="shared" si="25"/>
        <v>174.79432859729968</v>
      </c>
      <c r="DI22" s="147">
        <f t="shared" si="58"/>
        <v>-1.2876229095354574E-2</v>
      </c>
      <c r="DK22" s="27">
        <v>-29.061410266989999</v>
      </c>
      <c r="DL22" s="27">
        <v>-28.782949875890001</v>
      </c>
      <c r="DM22" s="147">
        <f t="shared" si="26"/>
        <v>174.73668001915954</v>
      </c>
      <c r="DN22" s="147">
        <f t="shared" si="59"/>
        <v>-7.0524807235500475E-2</v>
      </c>
      <c r="DP22" s="65">
        <v>-29.052594819999999</v>
      </c>
      <c r="DQ22" s="27">
        <v>-28.772190699658001</v>
      </c>
      <c r="DR22" s="147">
        <f t="shared" si="27"/>
        <v>175.95638955580745</v>
      </c>
      <c r="DS22" s="147">
        <f t="shared" si="28"/>
        <v>1.1491847294124113</v>
      </c>
      <c r="DU22" s="65">
        <v>-29.045796169999999</v>
      </c>
      <c r="DV22" s="1">
        <v>-28.766340265396</v>
      </c>
      <c r="DW22" s="147">
        <f t="shared" si="29"/>
        <v>175.36137469805558</v>
      </c>
      <c r="DX22" s="147">
        <f t="shared" si="30"/>
        <v>0.5541698716605481</v>
      </c>
      <c r="DY22" s="137"/>
      <c r="DZ22" s="87">
        <v>-29.061048379999999</v>
      </c>
      <c r="EA22" s="87">
        <v>-28.782785245221</v>
      </c>
      <c r="EB22" s="147">
        <f t="shared" si="31"/>
        <v>174.61289970516995</v>
      </c>
      <c r="EC22" s="147">
        <f t="shared" si="32"/>
        <v>-0.19430512122508503</v>
      </c>
      <c r="EE22" s="65">
        <v>-29.05250247</v>
      </c>
      <c r="EF22" s="1">
        <v>-28.771779877612001</v>
      </c>
      <c r="EG22" s="147">
        <f t="shared" si="33"/>
        <v>176.15623394939325</v>
      </c>
      <c r="EH22" s="147">
        <f t="shared" si="34"/>
        <v>1.3490291229982176</v>
      </c>
      <c r="EJ22" s="87">
        <v>-29.060516870000001</v>
      </c>
      <c r="EK22" s="87">
        <v>-28.781625237379998</v>
      </c>
      <c r="EL22" s="147">
        <f t="shared" si="35"/>
        <v>175.00728838537771</v>
      </c>
      <c r="EM22" s="147">
        <f t="shared" si="36"/>
        <v>0.20008355898266927</v>
      </c>
      <c r="EN22" s="132"/>
      <c r="EO22" s="197" t="str">
        <f t="shared" ca="1" si="60"/>
        <v>def2-tzvp</v>
      </c>
      <c r="EP22" s="135">
        <v>88</v>
      </c>
      <c r="EQ22" s="135">
        <f t="shared" ca="1" si="61"/>
        <v>0.53818663141164591</v>
      </c>
      <c r="ER22" s="135">
        <f t="shared" ca="1" si="37"/>
        <v>3.3458441633611358</v>
      </c>
      <c r="ES22" s="135">
        <f t="shared" ca="1" si="38"/>
        <v>6.0910858614014671</v>
      </c>
      <c r="ET22" s="37"/>
      <c r="EU22" s="37"/>
      <c r="EV22" s="103"/>
      <c r="EW22" s="103"/>
      <c r="EX22" s="103"/>
      <c r="EY22" s="103"/>
      <c r="EZ22" s="103"/>
      <c r="FA22" s="103"/>
      <c r="FB22" s="103"/>
      <c r="FC22" s="103"/>
      <c r="FD22" s="103"/>
      <c r="FE22" s="37"/>
      <c r="FF22" s="37"/>
    </row>
    <row r="23" spans="1:162" s="109" customFormat="1" x14ac:dyDescent="0.25">
      <c r="A23">
        <v>0</v>
      </c>
      <c r="B23">
        <v>1</v>
      </c>
      <c r="C23" s="147" t="s">
        <v>180</v>
      </c>
      <c r="D23" s="147" t="s">
        <v>210</v>
      </c>
      <c r="E23" s="27">
        <v>-4.57920318618</v>
      </c>
      <c r="F23" s="27">
        <v>-4.1713254878099999</v>
      </c>
      <c r="G23" s="147">
        <f t="shared" si="0"/>
        <v>255.94733450415876</v>
      </c>
      <c r="H23" s="147">
        <f t="shared" si="1"/>
        <v>-3.7551556896398495</v>
      </c>
      <c r="I23" s="136"/>
      <c r="J23" s="27">
        <v>-4.5719691540499996</v>
      </c>
      <c r="K23" s="27">
        <v>-4.1614960140499999</v>
      </c>
      <c r="L23" s="147">
        <f t="shared" si="2"/>
        <v>257.5760000813998</v>
      </c>
      <c r="M23" s="147">
        <f t="shared" si="3"/>
        <v>-2.1264901123988125</v>
      </c>
      <c r="N23" s="136"/>
      <c r="O23" s="27">
        <v>-31.612713392829999</v>
      </c>
      <c r="P23" s="27">
        <v>-31.19894854332</v>
      </c>
      <c r="Q23" s="147">
        <f t="shared" si="39"/>
        <v>259.64158071601935</v>
      </c>
      <c r="R23" s="147">
        <f t="shared" si="5"/>
        <v>-6.0909477779262033E-2</v>
      </c>
      <c r="S23" s="144"/>
      <c r="T23" s="27">
        <v>-31.610143781800002</v>
      </c>
      <c r="U23" s="27">
        <v>-31.196567412530001</v>
      </c>
      <c r="V23" s="147">
        <f t="shared" si="40"/>
        <v>259.52330748061786</v>
      </c>
      <c r="W23" s="147">
        <f t="shared" si="7"/>
        <v>-0.17918271318075085</v>
      </c>
      <c r="X23" s="136"/>
      <c r="Y23" s="27">
        <v>-31.606795265780001</v>
      </c>
      <c r="Z23" s="27">
        <v>-31.193639119139998</v>
      </c>
      <c r="AA23" s="147">
        <f t="shared" si="8"/>
        <v>259.25961357806779</v>
      </c>
      <c r="AB23" s="147">
        <f t="shared" si="41"/>
        <v>-0.4428766157308246</v>
      </c>
      <c r="AC23" s="136"/>
      <c r="AD23" s="27">
        <v>-31.595603998809999</v>
      </c>
      <c r="AE23" s="27">
        <v>-31.18586711291</v>
      </c>
      <c r="AF23" s="147">
        <f t="shared" si="9"/>
        <v>257.11399327110854</v>
      </c>
      <c r="AG23" s="147">
        <f t="shared" si="42"/>
        <v>-2.5884969226900694</v>
      </c>
      <c r="AH23" s="136"/>
      <c r="AI23" s="27">
        <v>-31.59861610646</v>
      </c>
      <c r="AJ23" s="27">
        <v>-31.18398190976</v>
      </c>
      <c r="AK23" s="147">
        <f t="shared" si="10"/>
        <v>260.18710477121687</v>
      </c>
      <c r="AL23" s="147">
        <f t="shared" si="43"/>
        <v>0.48461457741825598</v>
      </c>
      <c r="AM23" s="146"/>
      <c r="AN23" s="27">
        <v>-31.593851302489998</v>
      </c>
      <c r="AO23" s="27">
        <v>-31.179218752650002</v>
      </c>
      <c r="AP23" s="147">
        <f t="shared" si="11"/>
        <v>260.18607135009637</v>
      </c>
      <c r="AQ23" s="147">
        <f t="shared" si="44"/>
        <v>0.48358115629775966</v>
      </c>
      <c r="AR23" s="144"/>
      <c r="AS23" s="27">
        <v>-31.58844532897</v>
      </c>
      <c r="AT23" s="27">
        <v>-31.174633949259999</v>
      </c>
      <c r="AU23" s="147">
        <f t="shared" si="12"/>
        <v>259.6707788818228</v>
      </c>
      <c r="AV23" s="147">
        <f t="shared" si="45"/>
        <v>-3.1711311975811896E-2</v>
      </c>
      <c r="AW23" s="144"/>
      <c r="AX23" s="27">
        <v>-31.613670138669999</v>
      </c>
      <c r="AY23" s="27">
        <v>-31.199779124239999</v>
      </c>
      <c r="AZ23" s="147">
        <f t="shared" si="13"/>
        <v>259.72075046496923</v>
      </c>
      <c r="BA23" s="147">
        <f t="shared" si="46"/>
        <v>1.8260271170618125E-2</v>
      </c>
      <c r="BB23" s="144"/>
      <c r="BC23" s="27">
        <v>-31.611275431309998</v>
      </c>
      <c r="BD23" s="27">
        <v>-31.197395217370001</v>
      </c>
      <c r="BE23" s="147">
        <f t="shared" si="14"/>
        <v>259.71397304948755</v>
      </c>
      <c r="BF23" s="147">
        <f t="shared" si="47"/>
        <v>1.1482855688939253E-2</v>
      </c>
      <c r="BG23" s="144"/>
      <c r="BH23" s="27">
        <v>-31.61576280037</v>
      </c>
      <c r="BI23" s="27">
        <v>-31.201942025840001</v>
      </c>
      <c r="BJ23" s="147">
        <f t="shared" si="15"/>
        <v>259.67667422531946</v>
      </c>
      <c r="BK23" s="147">
        <f t="shared" si="48"/>
        <v>-2.5815968479150797E-2</v>
      </c>
      <c r="BL23" s="144"/>
      <c r="BM23" s="27">
        <v>-31.616102228660001</v>
      </c>
      <c r="BN23" s="27">
        <v>-31.202240313800001</v>
      </c>
      <c r="BO23" s="147">
        <f t="shared" si="16"/>
        <v>259.70249019379861</v>
      </c>
      <c r="BP23" s="147">
        <f t="shared" si="49"/>
        <v>0</v>
      </c>
      <c r="BQ23" s="144"/>
      <c r="BR23" s="27">
        <v>-31.590253595659998</v>
      </c>
      <c r="BS23" s="27">
        <v>-31.173941314149999</v>
      </c>
      <c r="BT23" s="147">
        <f t="shared" si="17"/>
        <v>261.24011977033939</v>
      </c>
      <c r="BU23" s="147">
        <f t="shared" si="50"/>
        <v>1.5376295765407804</v>
      </c>
      <c r="BV23" s="144"/>
      <c r="BW23" s="27">
        <v>-31.56662132476</v>
      </c>
      <c r="BX23" s="27">
        <v>-31.154838809459999</v>
      </c>
      <c r="BY23" s="147">
        <f t="shared" si="18"/>
        <v>258.39764617590333</v>
      </c>
      <c r="BZ23" s="147">
        <f t="shared" si="51"/>
        <v>-1.3048440178952774</v>
      </c>
      <c r="CA23" s="144"/>
      <c r="CB23" s="27">
        <v>-31.61011479035</v>
      </c>
      <c r="CC23" s="27">
        <v>-31.19583491158</v>
      </c>
      <c r="CD23" s="147">
        <f t="shared" si="19"/>
        <v>259.96476672696241</v>
      </c>
      <c r="CE23" s="147">
        <f t="shared" si="52"/>
        <v>0.26227653316379929</v>
      </c>
      <c r="CF23" s="144"/>
      <c r="CG23" s="27">
        <v>-31.603353388959999</v>
      </c>
      <c r="CH23" s="27">
        <v>-31.190145337299999</v>
      </c>
      <c r="CI23" s="147">
        <f t="shared" si="20"/>
        <v>259.29218449716649</v>
      </c>
      <c r="CJ23" s="147">
        <f t="shared" si="53"/>
        <v>-0.41030569663212191</v>
      </c>
      <c r="CK23" s="144"/>
      <c r="CL23" s="27">
        <v>-31.614948936339999</v>
      </c>
      <c r="CM23" s="27">
        <v>-31.201164993879999</v>
      </c>
      <c r="CN23" s="147">
        <f t="shared" si="21"/>
        <v>259.65356173307475</v>
      </c>
      <c r="CO23" s="147">
        <f t="shared" si="54"/>
        <v>-4.892846072385737E-2</v>
      </c>
      <c r="CP23" s="144"/>
      <c r="CQ23" s="27">
        <v>-31.608529582620001</v>
      </c>
      <c r="CR23" s="27">
        <v>-31.19491516551</v>
      </c>
      <c r="CS23" s="147">
        <f t="shared" si="22"/>
        <v>259.54718288069654</v>
      </c>
      <c r="CT23" s="147">
        <f t="shared" si="55"/>
        <v>-0.15530731310207102</v>
      </c>
      <c r="CU23" s="144"/>
      <c r="CV23" s="27">
        <v>-31.592870243610001</v>
      </c>
      <c r="CW23" s="27">
        <v>-31.18225957348</v>
      </c>
      <c r="CX23" s="147">
        <f t="shared" si="23"/>
        <v>257.66230161327718</v>
      </c>
      <c r="CY23" s="147">
        <f t="shared" si="56"/>
        <v>-2.0401885805214306</v>
      </c>
      <c r="CZ23" s="144"/>
      <c r="DA23" s="27">
        <v>-31.61378775775</v>
      </c>
      <c r="DB23" s="27">
        <v>-31.20002468501</v>
      </c>
      <c r="DC23" s="147">
        <f t="shared" si="24"/>
        <v>259.64046577507747</v>
      </c>
      <c r="DD23" s="147">
        <f t="shared" si="57"/>
        <v>-6.2024418721136954E-2</v>
      </c>
      <c r="DE23" s="144"/>
      <c r="DF23" s="27">
        <v>-31.611877123349998</v>
      </c>
      <c r="DG23" s="27">
        <v>-31.198255192520001</v>
      </c>
      <c r="DH23" s="147">
        <f t="shared" si="25"/>
        <v>259.5518978151315</v>
      </c>
      <c r="DI23" s="147">
        <f t="shared" si="58"/>
        <v>-0.15059237866711328</v>
      </c>
      <c r="DJ23" s="144"/>
      <c r="DK23" s="27">
        <v>-31.615013696569999</v>
      </c>
      <c r="DL23" s="27">
        <v>-31.20123009389</v>
      </c>
      <c r="DM23" s="147">
        <f t="shared" si="26"/>
        <v>259.65334851772604</v>
      </c>
      <c r="DN23" s="147">
        <f t="shared" si="59"/>
        <v>-4.9141676072565588E-2</v>
      </c>
      <c r="DO23" s="144"/>
      <c r="DP23" s="65">
        <v>-31.597425250000001</v>
      </c>
      <c r="DQ23" s="27">
        <v>-31.180470478547001</v>
      </c>
      <c r="DR23" s="147">
        <f t="shared" si="27"/>
        <v>261.64328863447184</v>
      </c>
      <c r="DS23" s="147">
        <f t="shared" si="28"/>
        <v>1.9407984406732339</v>
      </c>
      <c r="DT23" s="136"/>
      <c r="DU23" s="65">
        <v>-31.563988859999998</v>
      </c>
      <c r="DV23" s="1">
        <v>-31.148238402962001</v>
      </c>
      <c r="DW23" s="147">
        <f t="shared" si="29"/>
        <v>260.88756929591398</v>
      </c>
      <c r="DX23" s="147">
        <f t="shared" si="30"/>
        <v>1.1850791021153668</v>
      </c>
      <c r="DY23" s="137"/>
      <c r="DZ23" s="87">
        <v>-31.613955310000001</v>
      </c>
      <c r="EA23" s="87">
        <v>-31.200169203028999</v>
      </c>
      <c r="EB23" s="147">
        <f t="shared" si="31"/>
        <v>259.65491998537391</v>
      </c>
      <c r="EC23" s="147">
        <f t="shared" si="32"/>
        <v>-4.7570208424701832E-2</v>
      </c>
      <c r="ED23" s="136"/>
      <c r="EE23" s="65">
        <v>-31.59613104</v>
      </c>
      <c r="EF23" s="1">
        <v>-31.179080023057001</v>
      </c>
      <c r="EG23" s="147">
        <f t="shared" si="33"/>
        <v>261.70368364190119</v>
      </c>
      <c r="EH23" s="147">
        <f t="shared" si="34"/>
        <v>2.0011934481025833</v>
      </c>
      <c r="EI23" s="136"/>
      <c r="EJ23" s="87">
        <v>-31.61284041</v>
      </c>
      <c r="EK23" s="87">
        <v>-31.198771545452999</v>
      </c>
      <c r="EL23" s="147">
        <f t="shared" si="35"/>
        <v>259.83235319188884</v>
      </c>
      <c r="EM23" s="147">
        <f t="shared" si="36"/>
        <v>0.12986299809023194</v>
      </c>
      <c r="EN23" s="132"/>
      <c r="EO23" s="197" t="str">
        <f t="shared" ca="1" si="60"/>
        <v>def2-qzvp</v>
      </c>
      <c r="EP23" s="135">
        <v>93</v>
      </c>
      <c r="EQ23" s="135">
        <f t="shared" ca="1" si="61"/>
        <v>0.19056158396831066</v>
      </c>
      <c r="ER23" s="135">
        <f t="shared" ca="1" si="37"/>
        <v>1.3562513627314274</v>
      </c>
      <c r="ES23" s="135">
        <f t="shared" ca="1" si="38"/>
        <v>2.6332036969221804</v>
      </c>
      <c r="ET23" s="37"/>
      <c r="EU23" s="37"/>
      <c r="EV23" s="103"/>
      <c r="EW23" s="103"/>
      <c r="EX23" s="103"/>
      <c r="EY23" s="103"/>
      <c r="EZ23" s="103"/>
      <c r="FA23" s="103"/>
      <c r="FB23" s="103"/>
      <c r="FC23" s="103"/>
      <c r="FD23" s="103"/>
      <c r="FE23" s="37"/>
      <c r="FF23" s="37"/>
    </row>
    <row r="24" spans="1:162" x14ac:dyDescent="0.25">
      <c r="A24">
        <v>0</v>
      </c>
      <c r="B24">
        <v>1</v>
      </c>
      <c r="C24" s="147" t="s">
        <v>180</v>
      </c>
      <c r="D24" s="147" t="s">
        <v>208</v>
      </c>
      <c r="E24" s="27">
        <v>-12.3803369306</v>
      </c>
      <c r="F24" s="27">
        <v>-12.004541414749999</v>
      </c>
      <c r="G24" s="147">
        <f t="shared" si="0"/>
        <v>235.81544415103414</v>
      </c>
      <c r="H24" s="147">
        <f t="shared" si="1"/>
        <v>-4.151616281733908</v>
      </c>
      <c r="J24" s="27">
        <v>-12.31740046422</v>
      </c>
      <c r="K24" s="27">
        <v>-11.94494573431</v>
      </c>
      <c r="L24" s="147">
        <f t="shared" si="2"/>
        <v>233.71906756582428</v>
      </c>
      <c r="M24" s="147">
        <f t="shared" si="3"/>
        <v>-6.2479928669437754</v>
      </c>
      <c r="O24" s="27">
        <v>-90.199154024649999</v>
      </c>
      <c r="P24" s="27">
        <v>-89.816834426339994</v>
      </c>
      <c r="Q24" s="147">
        <f t="shared" si="39"/>
        <v>239.90937113551121</v>
      </c>
      <c r="R24" s="147">
        <f t="shared" si="5"/>
        <v>-5.768929725684302E-2</v>
      </c>
      <c r="S24" s="144"/>
      <c r="T24" s="27">
        <v>-90.193312439620001</v>
      </c>
      <c r="U24" s="27">
        <v>-89.811263579530006</v>
      </c>
      <c r="V24" s="147">
        <f t="shared" si="40"/>
        <v>239.73948019507273</v>
      </c>
      <c r="W24" s="147">
        <f t="shared" si="7"/>
        <v>-0.22758023769532087</v>
      </c>
      <c r="Y24" s="27">
        <v>-90.178870915030004</v>
      </c>
      <c r="Z24" s="27">
        <v>-89.800149101429994</v>
      </c>
      <c r="AA24" s="147">
        <f t="shared" si="8"/>
        <v>237.65172525214177</v>
      </c>
      <c r="AB24" s="147">
        <f t="shared" si="41"/>
        <v>-2.3153351806262776</v>
      </c>
      <c r="AD24" s="27">
        <v>-90.155218080040001</v>
      </c>
      <c r="AE24" s="27">
        <v>-89.781539929320004</v>
      </c>
      <c r="AF24" s="147">
        <f t="shared" si="9"/>
        <v>234.48677635830495</v>
      </c>
      <c r="AG24" s="147">
        <f t="shared" si="42"/>
        <v>-5.4802840744630998</v>
      </c>
      <c r="AI24" s="27">
        <v>-90.183396135980004</v>
      </c>
      <c r="AJ24" s="27">
        <v>-89.799359915899998</v>
      </c>
      <c r="AK24" s="147">
        <f t="shared" si="10"/>
        <v>240.98656846240445</v>
      </c>
      <c r="AL24" s="147">
        <f t="shared" si="43"/>
        <v>1.0195080296363983</v>
      </c>
      <c r="AM24" s="146"/>
      <c r="AN24" s="27">
        <v>-90.152317313200001</v>
      </c>
      <c r="AO24" s="27">
        <v>-89.768241290960006</v>
      </c>
      <c r="AP24" s="147">
        <f t="shared" si="11"/>
        <v>241.0115447158193</v>
      </c>
      <c r="AQ24" s="147">
        <f t="shared" si="44"/>
        <v>1.0444842830512471</v>
      </c>
      <c r="AS24" s="27">
        <v>-90.14461756515</v>
      </c>
      <c r="AT24" s="27">
        <v>-89.760514899940006</v>
      </c>
      <c r="AU24" s="147">
        <f t="shared" si="12"/>
        <v>241.02826344592341</v>
      </c>
      <c r="AV24" s="147">
        <f t="shared" si="45"/>
        <v>1.0612030131553638</v>
      </c>
      <c r="AX24" s="27">
        <v>-90.202683412300004</v>
      </c>
      <c r="AY24" s="27">
        <v>-89.820446349240001</v>
      </c>
      <c r="AZ24" s="147">
        <f t="shared" si="13"/>
        <v>239.85757944078273</v>
      </c>
      <c r="BA24" s="147">
        <f t="shared" si="46"/>
        <v>-0.10948099198532191</v>
      </c>
      <c r="BC24" s="27">
        <v>-90.198516495549995</v>
      </c>
      <c r="BD24" s="27">
        <v>-89.816347738519994</v>
      </c>
      <c r="BE24" s="147">
        <f t="shared" si="14"/>
        <v>239.8147167238962</v>
      </c>
      <c r="BF24" s="147">
        <f t="shared" si="47"/>
        <v>-0.15234370887185378</v>
      </c>
      <c r="BH24" s="27">
        <v>-90.207304401260004</v>
      </c>
      <c r="BI24" s="27">
        <v>-89.824935305620002</v>
      </c>
      <c r="BJ24" s="147">
        <f t="shared" si="15"/>
        <v>239.94043120505731</v>
      </c>
      <c r="BK24" s="147">
        <f t="shared" si="48"/>
        <v>-2.6629227710742498E-2</v>
      </c>
      <c r="BM24" s="27">
        <v>-90.207688309969996</v>
      </c>
      <c r="BN24" s="27">
        <v>-89.825276777989998</v>
      </c>
      <c r="BO24" s="147">
        <f t="shared" si="16"/>
        <v>239.96706043276805</v>
      </c>
      <c r="BP24" s="147">
        <f t="shared" si="49"/>
        <v>0</v>
      </c>
      <c r="BR24" s="27">
        <v>-90.146817031629993</v>
      </c>
      <c r="BS24" s="27">
        <v>-89.761184222500006</v>
      </c>
      <c r="BT24" s="147">
        <f t="shared" si="17"/>
        <v>241.98844405715826</v>
      </c>
      <c r="BU24" s="147">
        <f t="shared" si="50"/>
        <v>2.0213836243902108</v>
      </c>
      <c r="BW24" s="27">
        <v>-90.088803913800007</v>
      </c>
      <c r="BX24" s="27">
        <v>-89.705433051750006</v>
      </c>
      <c r="BY24" s="147">
        <f t="shared" si="18"/>
        <v>240.5690496449958</v>
      </c>
      <c r="BZ24" s="147">
        <f t="shared" si="51"/>
        <v>0.6019892122277497</v>
      </c>
      <c r="CB24" s="27">
        <v>-90.20257453939</v>
      </c>
      <c r="CC24" s="27">
        <v>-89.820313238560004</v>
      </c>
      <c r="CD24" s="147">
        <f t="shared" si="19"/>
        <v>239.87278888383037</v>
      </c>
      <c r="CE24" s="147">
        <f t="shared" si="52"/>
        <v>-9.4271548937683747E-2</v>
      </c>
      <c r="CG24" s="27">
        <v>-90.193933336130002</v>
      </c>
      <c r="CH24" s="27">
        <v>-89.812459646510007</v>
      </c>
      <c r="CI24" s="147">
        <f t="shared" si="20"/>
        <v>239.37855497344282</v>
      </c>
      <c r="CJ24" s="147">
        <f t="shared" si="53"/>
        <v>-0.58850545932523346</v>
      </c>
      <c r="CL24" s="27">
        <v>-90.205861266490004</v>
      </c>
      <c r="CM24" s="27">
        <v>-89.823736275640002</v>
      </c>
      <c r="CN24" s="147">
        <f t="shared" si="21"/>
        <v>239.78725300828486</v>
      </c>
      <c r="CO24" s="147">
        <f t="shared" si="54"/>
        <v>-0.17980742448318665</v>
      </c>
      <c r="CQ24" s="27">
        <v>-90.185791320340002</v>
      </c>
      <c r="CR24" s="27">
        <v>-89.803547767750004</v>
      </c>
      <c r="CS24" s="147">
        <f t="shared" si="22"/>
        <v>239.86165168574942</v>
      </c>
      <c r="CT24" s="147">
        <f t="shared" si="55"/>
        <v>-0.1054087470186289</v>
      </c>
      <c r="CV24" s="27">
        <v>-90.165549332370006</v>
      </c>
      <c r="CW24" s="27">
        <v>-89.786397498460005</v>
      </c>
      <c r="CX24" s="147">
        <f t="shared" si="23"/>
        <v>237.92156729686462</v>
      </c>
      <c r="CY24" s="147">
        <f t="shared" si="56"/>
        <v>-2.0454931359034276</v>
      </c>
      <c r="DA24" s="27">
        <v>-90.20150224084</v>
      </c>
      <c r="DB24" s="27">
        <v>-89.819454267750004</v>
      </c>
      <c r="DC24" s="147">
        <f t="shared" si="24"/>
        <v>239.73892359370348</v>
      </c>
      <c r="DD24" s="147">
        <f t="shared" si="57"/>
        <v>-0.22813683906457527</v>
      </c>
      <c r="DF24" s="27">
        <v>-90.198096827940006</v>
      </c>
      <c r="DG24" s="27">
        <v>-89.816422433010004</v>
      </c>
      <c r="DH24" s="147">
        <f t="shared" si="25"/>
        <v>239.50449956252547</v>
      </c>
      <c r="DI24" s="147">
        <f t="shared" si="58"/>
        <v>-0.46256087024258363</v>
      </c>
      <c r="DK24" s="27">
        <v>-90.204767218559994</v>
      </c>
      <c r="DL24" s="27">
        <v>-89.822471286539994</v>
      </c>
      <c r="DM24" s="147">
        <f t="shared" si="26"/>
        <v>239.89452030187013</v>
      </c>
      <c r="DN24" s="147">
        <f t="shared" si="59"/>
        <v>-7.2540130897920108E-2</v>
      </c>
      <c r="DP24" s="65">
        <v>-90.179065570000006</v>
      </c>
      <c r="DQ24" s="27">
        <v>-89.795325909997004</v>
      </c>
      <c r="DR24" s="147">
        <f t="shared" si="27"/>
        <v>240.80047404848369</v>
      </c>
      <c r="DS24" s="147">
        <f t="shared" si="28"/>
        <v>0.83341361571564221</v>
      </c>
      <c r="DU24" s="65">
        <v>-90.046859799999993</v>
      </c>
      <c r="DV24" s="1">
        <v>-89.664652766009993</v>
      </c>
      <c r="DW24" s="147">
        <f t="shared" si="29"/>
        <v>239.83873589906455</v>
      </c>
      <c r="DX24" s="147">
        <f t="shared" si="30"/>
        <v>-0.12832453370350549</v>
      </c>
      <c r="DY24" s="137"/>
      <c r="DZ24" s="87">
        <v>-90.197936170000006</v>
      </c>
      <c r="EA24" s="87">
        <v>-89.815846271008994</v>
      </c>
      <c r="EB24" s="147">
        <f t="shared" si="31"/>
        <v>239.76523251584993</v>
      </c>
      <c r="EC24" s="147">
        <f t="shared" si="32"/>
        <v>-0.20182791691811985</v>
      </c>
      <c r="EE24" s="65">
        <v>-90.176988809999997</v>
      </c>
      <c r="EF24" s="1">
        <v>-89.793106017442</v>
      </c>
      <c r="EG24" s="147">
        <f t="shared" si="33"/>
        <v>240.89029115806915</v>
      </c>
      <c r="EH24" s="147">
        <f t="shared" si="34"/>
        <v>0.92323072530109584</v>
      </c>
      <c r="EJ24" s="87">
        <v>-90.196982869999999</v>
      </c>
      <c r="EK24" s="87">
        <v>-89.814643762930004</v>
      </c>
      <c r="EL24" s="147">
        <f t="shared" si="35"/>
        <v>239.92161307749288</v>
      </c>
      <c r="EM24" s="147">
        <f t="shared" si="36"/>
        <v>-4.5447355275172185E-2</v>
      </c>
      <c r="EN24" s="132"/>
      <c r="EO24" s="197" t="str">
        <f t="shared" ca="1" si="60"/>
        <v>cc-pvdz-u</v>
      </c>
      <c r="EP24" s="135">
        <v>98</v>
      </c>
      <c r="EQ24" s="135">
        <f t="shared" ca="1" si="61"/>
        <v>2.1313240368046769</v>
      </c>
      <c r="ER24" s="135">
        <f t="shared" ca="1" si="37"/>
        <v>10.936154671566158</v>
      </c>
      <c r="ES24" s="135">
        <f t="shared" ca="1" si="38"/>
        <v>15.7624267460493</v>
      </c>
      <c r="ET24" s="37"/>
      <c r="EU24" s="37"/>
      <c r="EV24" s="103"/>
      <c r="EW24" s="103"/>
      <c r="EX24" s="103"/>
      <c r="EY24" s="103"/>
      <c r="EZ24" s="103"/>
      <c r="FA24" s="103"/>
      <c r="FB24" s="103"/>
      <c r="FC24" s="103"/>
      <c r="FD24" s="103"/>
      <c r="FE24" s="37"/>
      <c r="FF24" s="37"/>
    </row>
    <row r="25" spans="1:162" x14ac:dyDescent="0.25">
      <c r="A25">
        <v>0</v>
      </c>
      <c r="B25">
        <v>1</v>
      </c>
      <c r="C25" s="147" t="s">
        <v>180</v>
      </c>
      <c r="D25" s="147" t="s">
        <v>206</v>
      </c>
      <c r="E25" s="27">
        <v>-16.219693399770001</v>
      </c>
      <c r="F25" s="27">
        <v>-15.82968941343</v>
      </c>
      <c r="G25" s="147">
        <f t="shared" si="0"/>
        <v>244.7314014682145</v>
      </c>
      <c r="H25" s="147">
        <f t="shared" si="1"/>
        <v>-4.0442734484919356</v>
      </c>
      <c r="J25" s="27">
        <v>-16.137500143659999</v>
      </c>
      <c r="K25" s="27">
        <v>-15.74764511319</v>
      </c>
      <c r="L25" s="147">
        <f t="shared" si="2"/>
        <v>244.63793017022894</v>
      </c>
      <c r="M25" s="147">
        <f t="shared" si="3"/>
        <v>-4.1377447464774946</v>
      </c>
      <c r="O25" s="27">
        <v>-94.035399909670005</v>
      </c>
      <c r="P25" s="27">
        <v>-93.639229853640003</v>
      </c>
      <c r="Q25" s="147">
        <f t="shared" si="39"/>
        <v>248.60067185938635</v>
      </c>
      <c r="R25" s="147">
        <f t="shared" si="5"/>
        <v>-0.17500305732008314</v>
      </c>
      <c r="S25" s="144"/>
      <c r="T25" s="27">
        <v>-94.030576811779994</v>
      </c>
      <c r="U25" s="27">
        <v>-93.634508150019997</v>
      </c>
      <c r="V25" s="147">
        <f t="shared" si="40"/>
        <v>248.53704594101606</v>
      </c>
      <c r="W25" s="147">
        <f t="shared" si="7"/>
        <v>-0.238628975690375</v>
      </c>
      <c r="Y25" s="27">
        <v>-94.013418105949995</v>
      </c>
      <c r="Z25" s="27">
        <v>-93.6192804513</v>
      </c>
      <c r="AA25" s="147">
        <f t="shared" si="8"/>
        <v>247.32531966941855</v>
      </c>
      <c r="AB25" s="147">
        <f t="shared" si="41"/>
        <v>-1.450355247287888</v>
      </c>
      <c r="AD25" s="27">
        <v>-93.991685217319997</v>
      </c>
      <c r="AE25" s="27">
        <v>-93.604122890829998</v>
      </c>
      <c r="AF25" s="147">
        <f t="shared" si="9"/>
        <v>243.199235495739</v>
      </c>
      <c r="AG25" s="147">
        <f t="shared" si="42"/>
        <v>-5.5764394209674322</v>
      </c>
      <c r="AI25" s="27">
        <v>-94.018973119020004</v>
      </c>
      <c r="AJ25" s="27">
        <v>-93.618737801809999</v>
      </c>
      <c r="AK25" s="147">
        <f t="shared" si="10"/>
        <v>251.15166390244985</v>
      </c>
      <c r="AL25" s="147">
        <f t="shared" si="43"/>
        <v>2.3759889857434189</v>
      </c>
      <c r="AM25" s="146"/>
      <c r="AN25" s="27">
        <v>-93.988146147029994</v>
      </c>
      <c r="AO25" s="27">
        <v>-93.587880383919995</v>
      </c>
      <c r="AP25" s="147">
        <f t="shared" si="11"/>
        <v>251.17076900915563</v>
      </c>
      <c r="AQ25" s="147">
        <f t="shared" si="44"/>
        <v>2.3950940924491988</v>
      </c>
      <c r="AS25" s="27">
        <v>-93.975330319920005</v>
      </c>
      <c r="AT25" s="27">
        <v>-93.575839916510006</v>
      </c>
      <c r="AU25" s="147">
        <f t="shared" si="12"/>
        <v>250.68422304380837</v>
      </c>
      <c r="AV25" s="147">
        <f t="shared" si="45"/>
        <v>1.9085481271019376</v>
      </c>
      <c r="AX25" s="27">
        <v>-94.039394610239995</v>
      </c>
      <c r="AY25" s="27">
        <v>-93.642751125550006</v>
      </c>
      <c r="AZ25" s="147">
        <f t="shared" si="13"/>
        <v>248.8977530778148</v>
      </c>
      <c r="BA25" s="147">
        <f t="shared" si="46"/>
        <v>0.12207816110836234</v>
      </c>
      <c r="BC25" s="27">
        <v>-94.035620973869996</v>
      </c>
      <c r="BD25" s="27">
        <v>-93.639007710269993</v>
      </c>
      <c r="BE25" s="147">
        <f t="shared" si="14"/>
        <v>248.87878904163762</v>
      </c>
      <c r="BF25" s="147">
        <f t="shared" si="47"/>
        <v>0.10311412493118155</v>
      </c>
      <c r="BH25" s="27">
        <v>-94.044021943749996</v>
      </c>
      <c r="BI25" s="27">
        <v>-93.647626633900003</v>
      </c>
      <c r="BJ25" s="147">
        <f t="shared" si="15"/>
        <v>248.74202088396899</v>
      </c>
      <c r="BK25" s="147">
        <f t="shared" si="48"/>
        <v>-3.365403273744505E-2</v>
      </c>
      <c r="BM25" s="27">
        <v>-94.044340651799999</v>
      </c>
      <c r="BN25" s="27">
        <v>-93.647891710880003</v>
      </c>
      <c r="BO25" s="147">
        <f t="shared" si="16"/>
        <v>248.77567491670644</v>
      </c>
      <c r="BP25" s="147">
        <f t="shared" si="49"/>
        <v>0</v>
      </c>
      <c r="BR25" s="27">
        <v>-93.981804751590005</v>
      </c>
      <c r="BS25" s="27">
        <v>-93.581127732439995</v>
      </c>
      <c r="BT25" s="147">
        <f t="shared" si="17"/>
        <v>251.42883628682247</v>
      </c>
      <c r="BU25" s="147">
        <f t="shared" si="50"/>
        <v>2.6531613701160381</v>
      </c>
      <c r="BW25" s="27">
        <v>-93.922451285310004</v>
      </c>
      <c r="BX25" s="27">
        <v>-93.525622888160001</v>
      </c>
      <c r="BY25" s="147">
        <f t="shared" si="18"/>
        <v>249.01378749559828</v>
      </c>
      <c r="BZ25" s="147">
        <f t="shared" si="51"/>
        <v>0.2381125788918439</v>
      </c>
      <c r="CB25" s="27">
        <v>-94.036496188610002</v>
      </c>
      <c r="CC25" s="27">
        <v>-93.640152745479995</v>
      </c>
      <c r="CD25" s="147">
        <f t="shared" si="19"/>
        <v>248.70947399851084</v>
      </c>
      <c r="CE25" s="147">
        <f t="shared" si="52"/>
        <v>-6.620091819559093E-2</v>
      </c>
      <c r="CG25" s="27">
        <v>-94.028617889070006</v>
      </c>
      <c r="CH25" s="27">
        <v>-93.633181410600002</v>
      </c>
      <c r="CI25" s="147">
        <f t="shared" si="20"/>
        <v>248.14034460471177</v>
      </c>
      <c r="CJ25" s="147">
        <f t="shared" si="53"/>
        <v>-0.6353303119946645</v>
      </c>
      <c r="CL25" s="27">
        <v>-94.042647810890003</v>
      </c>
      <c r="CM25" s="27">
        <v>-93.646295607100001</v>
      </c>
      <c r="CN25" s="147">
        <f t="shared" si="21"/>
        <v>248.71497140026418</v>
      </c>
      <c r="CO25" s="147">
        <f t="shared" si="54"/>
        <v>-6.0703516442259797E-2</v>
      </c>
      <c r="CQ25" s="27">
        <v>-94.016803700989996</v>
      </c>
      <c r="CR25" s="27">
        <v>-93.620932610759994</v>
      </c>
      <c r="CS25" s="147">
        <f t="shared" si="22"/>
        <v>248.41306783022898</v>
      </c>
      <c r="CT25" s="147">
        <f t="shared" si="55"/>
        <v>-0.36260708647745332</v>
      </c>
      <c r="CV25" s="27">
        <v>-93.990176533859994</v>
      </c>
      <c r="CW25" s="27">
        <v>-93.599015589589996</v>
      </c>
      <c r="CX25" s="147">
        <f t="shared" si="23"/>
        <v>245.45740413886668</v>
      </c>
      <c r="CY25" s="147">
        <f t="shared" si="56"/>
        <v>-3.3182707778397571</v>
      </c>
      <c r="DA25" s="27">
        <v>-94.037148092600006</v>
      </c>
      <c r="DB25" s="27">
        <v>-93.640910237409997</v>
      </c>
      <c r="DC25" s="147">
        <f t="shared" si="24"/>
        <v>248.6432165102824</v>
      </c>
      <c r="DD25" s="147">
        <f t="shared" si="57"/>
        <v>-0.1324584064240355</v>
      </c>
      <c r="DF25" s="27">
        <v>-94.034205660370006</v>
      </c>
      <c r="DG25" s="27">
        <v>-93.638344868280001</v>
      </c>
      <c r="DH25" s="147">
        <f t="shared" si="25"/>
        <v>248.40660564439904</v>
      </c>
      <c r="DI25" s="147">
        <f t="shared" si="58"/>
        <v>-0.36906927230739939</v>
      </c>
      <c r="DK25" s="27">
        <v>-94.041266977389995</v>
      </c>
      <c r="DL25" s="27">
        <v>-93.644891366150006</v>
      </c>
      <c r="DM25" s="147">
        <f t="shared" si="26"/>
        <v>248.72965980920563</v>
      </c>
      <c r="DN25" s="147">
        <f t="shared" si="59"/>
        <v>-4.6015107500807062E-2</v>
      </c>
      <c r="DP25" s="65">
        <v>-94.019435360000003</v>
      </c>
      <c r="DQ25" s="27">
        <v>-93.619139301958</v>
      </c>
      <c r="DR25" s="147">
        <f t="shared" si="27"/>
        <v>251.18977938193686</v>
      </c>
      <c r="DS25" s="147">
        <f t="shared" si="28"/>
        <v>2.4141044652304231</v>
      </c>
      <c r="DU25" s="65">
        <v>-93.844702510000005</v>
      </c>
      <c r="DV25" s="1">
        <v>-93.450672305520996</v>
      </c>
      <c r="DW25" s="147">
        <f t="shared" si="29"/>
        <v>247.25789361262275</v>
      </c>
      <c r="DX25" s="147">
        <f t="shared" si="30"/>
        <v>-1.5177813040836838</v>
      </c>
      <c r="DY25" s="137"/>
      <c r="DZ25" s="87">
        <v>-94.03504452</v>
      </c>
      <c r="EA25" s="87">
        <v>-93.638558735931994</v>
      </c>
      <c r="EB25" s="147">
        <f t="shared" si="31"/>
        <v>248.79879436051405</v>
      </c>
      <c r="EC25" s="147">
        <f t="shared" si="32"/>
        <v>2.311944380761588E-2</v>
      </c>
      <c r="EE25" s="65">
        <v>-94.012971359999995</v>
      </c>
      <c r="EF25" s="1">
        <v>-93.612861104228998</v>
      </c>
      <c r="EG25" s="147">
        <f t="shared" si="33"/>
        <v>251.07318659885834</v>
      </c>
      <c r="EH25" s="147">
        <f t="shared" si="34"/>
        <v>2.2975116821519066</v>
      </c>
      <c r="EJ25" s="87">
        <v>-94.033486550000006</v>
      </c>
      <c r="EK25" s="87">
        <v>-93.636908242060997</v>
      </c>
      <c r="EL25" s="147">
        <f t="shared" si="35"/>
        <v>248.85685401480771</v>
      </c>
      <c r="EM25" s="147">
        <f t="shared" si="36"/>
        <v>8.1179098101273439E-2</v>
      </c>
      <c r="EN25" s="132"/>
      <c r="EO25" s="197" t="str">
        <f t="shared" ca="1" si="60"/>
        <v>cc-pvdz</v>
      </c>
      <c r="EP25" s="135">
        <v>103</v>
      </c>
      <c r="EQ25" s="135">
        <f t="shared" ca="1" si="61"/>
        <v>3.5339511415782416</v>
      </c>
      <c r="ER25" s="135">
        <f t="shared" ca="1" si="37"/>
        <v>13.603751877844445</v>
      </c>
      <c r="ES25" s="135">
        <f t="shared" ca="1" si="38"/>
        <v>17.035391404810298</v>
      </c>
      <c r="ET25" s="37"/>
      <c r="EU25" s="37"/>
      <c r="EV25" s="103"/>
      <c r="EW25" s="103"/>
      <c r="EX25" s="103"/>
      <c r="EY25" s="103"/>
      <c r="EZ25" s="103"/>
      <c r="FA25" s="103"/>
      <c r="FB25" s="103"/>
      <c r="FC25" s="103"/>
      <c r="FD25" s="103"/>
      <c r="FE25" s="37"/>
      <c r="FF25" s="103"/>
    </row>
    <row r="26" spans="1:162" s="109" customFormat="1" x14ac:dyDescent="0.25">
      <c r="A26">
        <v>0</v>
      </c>
      <c r="B26">
        <v>1</v>
      </c>
      <c r="C26" s="147" t="s">
        <v>180</v>
      </c>
      <c r="D26" s="147" t="s">
        <v>212</v>
      </c>
      <c r="E26" s="27">
        <v>-49.972395782619998</v>
      </c>
      <c r="F26" s="27">
        <v>-49.428840342180003</v>
      </c>
      <c r="G26" s="147">
        <f t="shared" si="0"/>
        <v>341.08647443050137</v>
      </c>
      <c r="H26" s="147">
        <f t="shared" si="1"/>
        <v>-8.9455986305467832</v>
      </c>
      <c r="I26" s="137"/>
      <c r="J26" s="27">
        <v>-49.659725619770001</v>
      </c>
      <c r="K26" s="27">
        <v>-49.108218153670002</v>
      </c>
      <c r="L26" s="147">
        <f t="shared" si="2"/>
        <v>346.07645005241011</v>
      </c>
      <c r="M26" s="147">
        <f t="shared" si="3"/>
        <v>-3.9556230086380424</v>
      </c>
      <c r="N26" s="136"/>
      <c r="O26" s="27">
        <v>-213.64780494967999</v>
      </c>
      <c r="P26" s="27">
        <v>-213.0904714859</v>
      </c>
      <c r="Q26" s="147">
        <f t="shared" si="39"/>
        <v>349.73232185658617</v>
      </c>
      <c r="R26" s="147">
        <f t="shared" si="5"/>
        <v>-0.29975120446198389</v>
      </c>
      <c r="S26" s="144"/>
      <c r="T26" s="27">
        <v>-213.63721161837</v>
      </c>
      <c r="U26" s="27">
        <v>-213.079255289</v>
      </c>
      <c r="V26" s="147">
        <f t="shared" si="40"/>
        <v>350.12317624296901</v>
      </c>
      <c r="W26" s="147">
        <f t="shared" si="7"/>
        <v>9.1103181920857423E-2</v>
      </c>
      <c r="X26" s="137"/>
      <c r="Y26" s="27">
        <v>-213.57116226158001</v>
      </c>
      <c r="Z26" s="27">
        <v>-213.02529301280001</v>
      </c>
      <c r="AA26" s="147">
        <f t="shared" si="8"/>
        <v>342.53841230194274</v>
      </c>
      <c r="AB26" s="147">
        <f t="shared" si="41"/>
        <v>-7.4936607591054099</v>
      </c>
      <c r="AC26" s="136"/>
      <c r="AD26" s="27">
        <v>-213.53692342223999</v>
      </c>
      <c r="AE26" s="27">
        <v>-212.99522925785999</v>
      </c>
      <c r="AF26" s="147">
        <f t="shared" si="9"/>
        <v>339.91850509009657</v>
      </c>
      <c r="AG26" s="147">
        <f t="shared" si="42"/>
        <v>-10.113567970951578</v>
      </c>
      <c r="AH26" s="137"/>
      <c r="AI26" s="27">
        <v>-213.685714287</v>
      </c>
      <c r="AJ26" s="27">
        <v>-213.13157150710001</v>
      </c>
      <c r="AK26" s="147">
        <f t="shared" si="10"/>
        <v>347.73013581504301</v>
      </c>
      <c r="AL26" s="147">
        <f t="shared" si="43"/>
        <v>-2.3019372460051386</v>
      </c>
      <c r="AM26" s="146"/>
      <c r="AN26" s="27">
        <v>-213.51453447508001</v>
      </c>
      <c r="AO26" s="27">
        <v>-212.9599967552</v>
      </c>
      <c r="AP26" s="147">
        <f t="shared" si="11"/>
        <v>347.97796460190932</v>
      </c>
      <c r="AQ26" s="147">
        <f t="shared" si="44"/>
        <v>-2.0541084591388312</v>
      </c>
      <c r="AR26" s="144"/>
      <c r="AS26" s="27">
        <v>-213.50678232208</v>
      </c>
      <c r="AT26" s="27">
        <v>-212.95189341189999</v>
      </c>
      <c r="AU26" s="147">
        <f t="shared" si="12"/>
        <v>348.19834002705898</v>
      </c>
      <c r="AV26" s="147">
        <f t="shared" si="45"/>
        <v>-1.8337330339891764</v>
      </c>
      <c r="AW26" s="144"/>
      <c r="AX26" s="27">
        <v>-213.66473903033</v>
      </c>
      <c r="AY26" s="27">
        <v>-213.1065382678</v>
      </c>
      <c r="AZ26" s="147">
        <f t="shared" si="13"/>
        <v>350.27656049519544</v>
      </c>
      <c r="BA26" s="147">
        <f t="shared" si="46"/>
        <v>0.24448743414728824</v>
      </c>
      <c r="BB26" s="144"/>
      <c r="BC26" s="27">
        <v>-213.65955381110999</v>
      </c>
      <c r="BD26" s="27">
        <v>-213.1003595748</v>
      </c>
      <c r="BE26" s="147">
        <f t="shared" si="14"/>
        <v>350.89997522688293</v>
      </c>
      <c r="BF26" s="147">
        <f t="shared" si="47"/>
        <v>0.86790216583477786</v>
      </c>
      <c r="BG26" s="144"/>
      <c r="BH26" s="27">
        <v>-213.67693830866</v>
      </c>
      <c r="BI26" s="27">
        <v>-213.11917610770001</v>
      </c>
      <c r="BJ26" s="147">
        <f t="shared" si="15"/>
        <v>350.00135872440018</v>
      </c>
      <c r="BK26" s="147">
        <f t="shared" si="48"/>
        <v>-3.071433664797496E-2</v>
      </c>
      <c r="BL26" s="144"/>
      <c r="BM26" s="27">
        <v>-213.67759185473</v>
      </c>
      <c r="BN26" s="27">
        <v>-213.1197807074</v>
      </c>
      <c r="BO26" s="147">
        <f t="shared" si="16"/>
        <v>350.03207306104815</v>
      </c>
      <c r="BP26" s="147">
        <f t="shared" si="49"/>
        <v>0</v>
      </c>
      <c r="BQ26" s="144"/>
      <c r="BR26" s="27">
        <v>-213.49815040176</v>
      </c>
      <c r="BS26" s="27">
        <v>-212.9458743767</v>
      </c>
      <c r="BT26" s="147">
        <f t="shared" si="17"/>
        <v>346.55872848539798</v>
      </c>
      <c r="BU26" s="147">
        <f t="shared" si="50"/>
        <v>-3.4733445756501737</v>
      </c>
      <c r="BV26" s="144"/>
      <c r="BW26" s="27">
        <v>-213.37009551355999</v>
      </c>
      <c r="BX26" s="27">
        <v>-212.81754528600001</v>
      </c>
      <c r="BY26" s="147">
        <f t="shared" si="18"/>
        <v>346.7307932961607</v>
      </c>
      <c r="BZ26" s="147">
        <f t="shared" si="51"/>
        <v>-3.3012797648874539</v>
      </c>
      <c r="CA26" s="144"/>
      <c r="CB26" s="27">
        <v>-213.66159039914001</v>
      </c>
      <c r="CC26" s="27">
        <v>-213.10447850259999</v>
      </c>
      <c r="CD26" s="147">
        <f t="shared" si="19"/>
        <v>349.593286197829</v>
      </c>
      <c r="CE26" s="147">
        <f t="shared" si="52"/>
        <v>-0.43878686321914984</v>
      </c>
      <c r="CF26" s="144"/>
      <c r="CG26" s="27">
        <v>-213.64747053548999</v>
      </c>
      <c r="CH26" s="27">
        <v>-213.0905454702</v>
      </c>
      <c r="CI26" s="147">
        <f t="shared" si="20"/>
        <v>349.4760477201205</v>
      </c>
      <c r="CJ26" s="147">
        <f t="shared" si="53"/>
        <v>-0.55602534092764699</v>
      </c>
      <c r="CK26" s="144"/>
      <c r="CL26" s="27">
        <v>-213.67309669776</v>
      </c>
      <c r="CM26" s="27">
        <v>-213.11589950460001</v>
      </c>
      <c r="CN26" s="147">
        <f t="shared" si="21"/>
        <v>349.64681067982735</v>
      </c>
      <c r="CO26" s="147">
        <f t="shared" si="54"/>
        <v>-0.38526238122079803</v>
      </c>
      <c r="CP26" s="144"/>
      <c r="CQ26" s="27">
        <v>-213.58133866896</v>
      </c>
      <c r="CR26" s="27">
        <v>-213.02670427300001</v>
      </c>
      <c r="CS26" s="147">
        <f t="shared" si="22"/>
        <v>348.03862980885566</v>
      </c>
      <c r="CT26" s="147">
        <f t="shared" si="55"/>
        <v>-1.9934432521924919</v>
      </c>
      <c r="CU26" s="144"/>
      <c r="CV26" s="27">
        <v>-213.54992338452999</v>
      </c>
      <c r="CW26" s="27">
        <v>-212.99836310449999</v>
      </c>
      <c r="CX26" s="147">
        <f t="shared" si="23"/>
        <v>346.10959132162719</v>
      </c>
      <c r="CY26" s="147">
        <f t="shared" si="56"/>
        <v>-3.9224817394209595</v>
      </c>
      <c r="CZ26" s="144"/>
      <c r="DA26" s="27">
        <v>-213.65223856744001</v>
      </c>
      <c r="DB26" s="27">
        <v>-213.0978305726</v>
      </c>
      <c r="DC26" s="147">
        <f t="shared" si="24"/>
        <v>347.89656084205177</v>
      </c>
      <c r="DD26" s="147">
        <f t="shared" si="57"/>
        <v>-2.1355122189963822</v>
      </c>
      <c r="DE26" s="144"/>
      <c r="DF26" s="27">
        <v>-213.64725669728</v>
      </c>
      <c r="DG26" s="27">
        <v>-213.09294038889999</v>
      </c>
      <c r="DH26" s="147">
        <f t="shared" si="25"/>
        <v>347.83902667153978</v>
      </c>
      <c r="DI26" s="147">
        <f t="shared" si="58"/>
        <v>-2.1930463895083676</v>
      </c>
      <c r="DJ26" s="144"/>
      <c r="DK26" s="27">
        <v>-213.66932196375001</v>
      </c>
      <c r="DL26" s="27">
        <v>-213.1125987273</v>
      </c>
      <c r="DM26" s="147">
        <f t="shared" si="26"/>
        <v>349.34939810474668</v>
      </c>
      <c r="DN26" s="147">
        <f t="shared" si="59"/>
        <v>-0.68267495630146868</v>
      </c>
      <c r="DO26" s="144"/>
      <c r="DP26" s="65">
        <v>-213.64211015999999</v>
      </c>
      <c r="DQ26" s="27">
        <v>-213.08561646318699</v>
      </c>
      <c r="DR26" s="147">
        <f t="shared" si="27"/>
        <v>349.20535968712107</v>
      </c>
      <c r="DS26" s="147">
        <f t="shared" si="28"/>
        <v>-0.82671337392707755</v>
      </c>
      <c r="DT26" s="136"/>
      <c r="DU26" s="65">
        <v>-213.52647626999999</v>
      </c>
      <c r="DV26" s="1">
        <v>-212.99658834656199</v>
      </c>
      <c r="DW26" s="147">
        <f t="shared" si="29"/>
        <v>332.50997083657734</v>
      </c>
      <c r="DX26" s="147">
        <f t="shared" si="30"/>
        <v>-17.522102224470814</v>
      </c>
      <c r="DY26" s="137"/>
      <c r="DZ26" s="87">
        <v>-213.66041848</v>
      </c>
      <c r="EA26" s="87">
        <v>-213.10274289368101</v>
      </c>
      <c r="EB26" s="147">
        <f t="shared" si="31"/>
        <v>349.94700717103132</v>
      </c>
      <c r="EC26" s="147">
        <f t="shared" si="32"/>
        <v>-8.506589001683551E-2</v>
      </c>
      <c r="ED26" s="137"/>
      <c r="EE26" s="65">
        <v>-213.63995211</v>
      </c>
      <c r="EF26" s="1">
        <v>-213.08221082302299</v>
      </c>
      <c r="EG26" s="147">
        <f t="shared" si="33"/>
        <v>349.9882349909409</v>
      </c>
      <c r="EH26" s="147">
        <f t="shared" si="34"/>
        <v>-4.3838070107256044E-2</v>
      </c>
      <c r="EI26" s="136"/>
      <c r="EJ26" s="87">
        <v>-213.65974005999999</v>
      </c>
      <c r="EK26" s="87">
        <v>-213.10178625321001</v>
      </c>
      <c r="EL26" s="147">
        <f t="shared" si="35"/>
        <v>350.12159329878153</v>
      </c>
      <c r="EM26" s="147">
        <f t="shared" si="36"/>
        <v>8.9520237733381691E-2</v>
      </c>
      <c r="EN26" s="132"/>
      <c r="EO26" s="197" t="str">
        <f t="shared" ca="1" si="60"/>
        <v>cc-pvtz-u</v>
      </c>
      <c r="EP26" s="135">
        <v>108</v>
      </c>
      <c r="EQ26" s="135">
        <f t="shared" ca="1" si="61"/>
        <v>0.79908684271016095</v>
      </c>
      <c r="ER26" s="135">
        <f t="shared" ca="1" si="37"/>
        <v>4.2446688673900894</v>
      </c>
      <c r="ES26" s="135">
        <f t="shared" ca="1" si="38"/>
        <v>5.8245102132700879</v>
      </c>
      <c r="ET26" s="37"/>
      <c r="EU26" s="37"/>
      <c r="EV26" s="103"/>
      <c r="EW26" s="103"/>
      <c r="EX26" s="103"/>
      <c r="EY26" s="103"/>
      <c r="EZ26" s="103"/>
      <c r="FA26" s="103"/>
      <c r="FB26" s="103"/>
      <c r="FC26" s="103"/>
      <c r="FD26" s="103"/>
      <c r="FE26" s="37"/>
      <c r="FF26" s="103"/>
    </row>
    <row r="27" spans="1:162" x14ac:dyDescent="0.25">
      <c r="A27">
        <v>0</v>
      </c>
      <c r="B27">
        <v>1</v>
      </c>
      <c r="C27" s="147" t="s">
        <v>180</v>
      </c>
      <c r="D27" s="147" t="s">
        <v>205</v>
      </c>
      <c r="E27" s="27">
        <v>-2.2565787243900002</v>
      </c>
      <c r="F27" s="27">
        <v>-1.8193193086599999</v>
      </c>
      <c r="G27" s="147">
        <f t="shared" si="0"/>
        <v>274.38465596473247</v>
      </c>
      <c r="H27" s="147">
        <f t="shared" si="1"/>
        <v>-4.3976085538944858</v>
      </c>
      <c r="J27" s="27">
        <v>-2.2534565210499999</v>
      </c>
      <c r="K27" s="27">
        <v>-1.81407259421</v>
      </c>
      <c r="L27" s="147">
        <f t="shared" si="2"/>
        <v>275.71780793136838</v>
      </c>
      <c r="M27" s="147">
        <f t="shared" si="3"/>
        <v>-3.0644565872585758</v>
      </c>
      <c r="O27" s="27">
        <v>-15.769713912369999</v>
      </c>
      <c r="P27" s="27">
        <v>-15.325514574630001</v>
      </c>
      <c r="Q27" s="147">
        <f t="shared" si="39"/>
        <v>278.7395264252267</v>
      </c>
      <c r="R27" s="147">
        <f t="shared" si="5"/>
        <v>-4.2738093400259913E-2</v>
      </c>
      <c r="S27" s="144"/>
      <c r="T27" s="27">
        <v>-15.7681043541</v>
      </c>
      <c r="U27" s="27">
        <v>-15.32407543231</v>
      </c>
      <c r="V27" s="147">
        <f t="shared" si="40"/>
        <v>278.63258871244301</v>
      </c>
      <c r="W27" s="147">
        <f t="shared" si="7"/>
        <v>-0.14967580618395004</v>
      </c>
      <c r="Y27" s="27">
        <v>-15.76706863708</v>
      </c>
      <c r="Z27" s="27">
        <v>-15.32337234131</v>
      </c>
      <c r="AA27" s="147">
        <f t="shared" si="8"/>
        <v>278.42386255863249</v>
      </c>
      <c r="AB27" s="147">
        <f t="shared" si="41"/>
        <v>-0.35840195999446678</v>
      </c>
      <c r="AD27" s="27">
        <v>-15.7613117349</v>
      </c>
      <c r="AE27" s="27">
        <v>-15.32065264409</v>
      </c>
      <c r="AF27" s="147">
        <f t="shared" si="9"/>
        <v>276.51798607418289</v>
      </c>
      <c r="AG27" s="147">
        <f t="shared" si="42"/>
        <v>-2.2642784444440736</v>
      </c>
      <c r="AI27" s="27">
        <v>-15.764047626369999</v>
      </c>
      <c r="AJ27" s="27">
        <v>-15.318933309029999</v>
      </c>
      <c r="AK27" s="147">
        <f t="shared" si="10"/>
        <v>279.31368527402327</v>
      </c>
      <c r="AL27" s="147">
        <f t="shared" si="43"/>
        <v>0.53142075539631151</v>
      </c>
      <c r="AM27" s="146"/>
      <c r="AN27" s="27">
        <v>-15.761651710800001</v>
      </c>
      <c r="AO27" s="27">
        <v>-15.31653570974</v>
      </c>
      <c r="AP27" s="147">
        <f t="shared" si="11"/>
        <v>279.31474182516098</v>
      </c>
      <c r="AQ27" s="147">
        <f t="shared" si="44"/>
        <v>0.53247730653401959</v>
      </c>
      <c r="AS27" s="27">
        <v>-15.75928806804</v>
      </c>
      <c r="AT27" s="27">
        <v>-15.31496244845</v>
      </c>
      <c r="AU27" s="147">
        <f t="shared" si="12"/>
        <v>278.81876954892078</v>
      </c>
      <c r="AV27" s="147">
        <f t="shared" si="45"/>
        <v>3.6505030293824348E-2</v>
      </c>
      <c r="AX27" s="27">
        <v>-15.77030659533</v>
      </c>
      <c r="AY27" s="27">
        <v>-15.326084350069999</v>
      </c>
      <c r="AZ27" s="147">
        <f t="shared" si="13"/>
        <v>278.75390112310299</v>
      </c>
      <c r="BA27" s="147">
        <f t="shared" si="46"/>
        <v>-2.8363395523967938E-2</v>
      </c>
      <c r="BC27" s="27">
        <v>-15.76905759483</v>
      </c>
      <c r="BD27" s="27">
        <v>-15.324734663619999</v>
      </c>
      <c r="BE27" s="147">
        <f t="shared" si="14"/>
        <v>278.81708256358786</v>
      </c>
      <c r="BF27" s="147">
        <f t="shared" si="47"/>
        <v>3.4818044960900352E-2</v>
      </c>
      <c r="BH27" s="27">
        <v>-15.771174624149999</v>
      </c>
      <c r="BI27" s="27">
        <v>-15.32693281899</v>
      </c>
      <c r="BJ27" s="147">
        <f t="shared" si="15"/>
        <v>278.76617515595098</v>
      </c>
      <c r="BK27" s="147">
        <f t="shared" si="48"/>
        <v>-1.6089362675984376E-2</v>
      </c>
      <c r="BM27" s="27">
        <v>-15.771303215090001</v>
      </c>
      <c r="BN27" s="27">
        <v>-15.32703576992</v>
      </c>
      <c r="BO27" s="147">
        <f t="shared" si="16"/>
        <v>278.78226451862696</v>
      </c>
      <c r="BP27" s="147">
        <f t="shared" si="49"/>
        <v>0</v>
      </c>
      <c r="BR27" s="27">
        <v>-15.75943051886</v>
      </c>
      <c r="BS27" s="27">
        <v>-15.31206558935</v>
      </c>
      <c r="BT27" s="147">
        <f t="shared" si="17"/>
        <v>280.72596691682008</v>
      </c>
      <c r="BU27" s="147">
        <f t="shared" si="50"/>
        <v>1.9437023981931247</v>
      </c>
      <c r="BW27" s="27">
        <v>-15.748907390919999</v>
      </c>
      <c r="BX27" s="27">
        <v>-15.30544291244</v>
      </c>
      <c r="BY27" s="147">
        <f t="shared" si="18"/>
        <v>278.27839489098432</v>
      </c>
      <c r="BZ27" s="147">
        <f t="shared" si="51"/>
        <v>-0.50386962764264354</v>
      </c>
      <c r="CB27" s="27">
        <v>-15.769178618390001</v>
      </c>
      <c r="CC27" s="27">
        <v>-15.32461134673</v>
      </c>
      <c r="CD27" s="147">
        <f t="shared" si="19"/>
        <v>278.97040863936684</v>
      </c>
      <c r="CE27" s="147">
        <f t="shared" si="52"/>
        <v>0.18814412073987796</v>
      </c>
      <c r="CG27" s="27">
        <v>-15.76569740551</v>
      </c>
      <c r="CH27" s="27">
        <v>-15.3225716464</v>
      </c>
      <c r="CI27" s="147">
        <f t="shared" si="20"/>
        <v>278.06584509911607</v>
      </c>
      <c r="CJ27" s="147">
        <f t="shared" si="53"/>
        <v>-0.71641941951088484</v>
      </c>
      <c r="CL27" s="27">
        <v>-15.77088028372</v>
      </c>
      <c r="CM27" s="27">
        <v>-15.326701601750001</v>
      </c>
      <c r="CN27" s="147">
        <f t="shared" si="21"/>
        <v>278.7265647229944</v>
      </c>
      <c r="CO27" s="147">
        <f t="shared" si="54"/>
        <v>-5.5699795632563109E-2</v>
      </c>
      <c r="CQ27" s="27">
        <v>-15.76791646016</v>
      </c>
      <c r="CR27" s="27">
        <v>-15.32398150493</v>
      </c>
      <c r="CS27" s="147">
        <f t="shared" si="22"/>
        <v>278.57362375637757</v>
      </c>
      <c r="CT27" s="147">
        <f t="shared" si="55"/>
        <v>-0.20864076224938799</v>
      </c>
      <c r="CV27" s="27">
        <v>-15.760474025720001</v>
      </c>
      <c r="CW27" s="27">
        <v>-15.319288620409999</v>
      </c>
      <c r="CX27" s="147">
        <f t="shared" si="23"/>
        <v>276.84825368607903</v>
      </c>
      <c r="CY27" s="147">
        <f t="shared" si="56"/>
        <v>-1.9340108325479264</v>
      </c>
      <c r="DA27" s="27">
        <v>-15.77031542478</v>
      </c>
      <c r="DB27" s="27">
        <v>-15.326111835520001</v>
      </c>
      <c r="DC27" s="147">
        <f t="shared" si="24"/>
        <v>278.74219429654192</v>
      </c>
      <c r="DD27" s="147">
        <f t="shared" si="57"/>
        <v>-4.0070222085034857E-2</v>
      </c>
      <c r="DF27" s="27">
        <v>-15.769315052590001</v>
      </c>
      <c r="DG27" s="27">
        <v>-15.325218436189999</v>
      </c>
      <c r="DH27" s="147">
        <f t="shared" si="25"/>
        <v>278.67506775716481</v>
      </c>
      <c r="DI27" s="147">
        <f t="shared" si="58"/>
        <v>-0.10719676146214852</v>
      </c>
      <c r="DK27" s="27">
        <v>-15.77074297869</v>
      </c>
      <c r="DL27" s="27">
        <v>-15.32654663371</v>
      </c>
      <c r="DM27" s="147">
        <f t="shared" si="26"/>
        <v>278.73764843839973</v>
      </c>
      <c r="DN27" s="147">
        <f t="shared" si="59"/>
        <v>-4.4616080227228849E-2</v>
      </c>
      <c r="DP27" s="65">
        <v>-15.76434016</v>
      </c>
      <c r="DQ27" s="27">
        <v>-15.315660421385999</v>
      </c>
      <c r="DR27" s="147">
        <f t="shared" si="27"/>
        <v>281.55102277767145</v>
      </c>
      <c r="DS27" s="147">
        <f t="shared" si="28"/>
        <v>2.768758259044489</v>
      </c>
      <c r="DU27" s="65">
        <v>-15.746123320000001</v>
      </c>
      <c r="DV27" s="1">
        <v>-15.299023019091999</v>
      </c>
      <c r="DW27" s="147">
        <f t="shared" si="29"/>
        <v>280.55990982278001</v>
      </c>
      <c r="DX27" s="147">
        <f t="shared" si="30"/>
        <v>1.7776453041530544</v>
      </c>
      <c r="DY27" s="137"/>
      <c r="DZ27" s="87">
        <v>-15.7703761</v>
      </c>
      <c r="EA27" s="87">
        <v>-15.326063584813999</v>
      </c>
      <c r="EB27" s="147">
        <f t="shared" si="31"/>
        <v>278.81054640436719</v>
      </c>
      <c r="EC27" s="147">
        <f t="shared" si="32"/>
        <v>2.8281885740227608E-2</v>
      </c>
      <c r="EE27" s="65">
        <v>-15.76381041</v>
      </c>
      <c r="EF27" s="1">
        <v>-15.314852233537</v>
      </c>
      <c r="EG27" s="147">
        <f t="shared" si="33"/>
        <v>281.72574531229708</v>
      </c>
      <c r="EH27" s="147">
        <f t="shared" si="34"/>
        <v>2.9434807936701191</v>
      </c>
      <c r="EJ27" s="87">
        <v>-15.769967429999999</v>
      </c>
      <c r="EK27" s="87">
        <v>-15.325539036666999</v>
      </c>
      <c r="EL27" s="147">
        <f t="shared" si="35"/>
        <v>278.88326110039094</v>
      </c>
      <c r="EM27" s="147">
        <f t="shared" si="36"/>
        <v>0.10099658176397952</v>
      </c>
      <c r="EN27" s="132"/>
      <c r="EO27" s="197" t="str">
        <f t="shared" ca="1" si="60"/>
        <v>cc-pvtz</v>
      </c>
      <c r="EP27" s="135">
        <v>113</v>
      </c>
      <c r="EQ27" s="135">
        <f t="shared" ca="1" si="61"/>
        <v>0.85497159433072212</v>
      </c>
      <c r="ER27" s="135">
        <f t="shared" ca="1" si="37"/>
        <v>4.058351258812479</v>
      </c>
      <c r="ES27" s="135">
        <f t="shared" ca="1" si="38"/>
        <v>5.8877681975202449</v>
      </c>
      <c r="ET27" s="37"/>
      <c r="EU27" s="37"/>
      <c r="EV27" s="103"/>
      <c r="EW27" s="103"/>
      <c r="EX27" s="103"/>
      <c r="EY27" s="103"/>
      <c r="EZ27" s="103"/>
      <c r="FA27" s="103"/>
      <c r="FB27" s="103"/>
      <c r="FC27" s="103"/>
      <c r="FD27" s="103"/>
      <c r="FE27" s="37"/>
      <c r="FF27" s="103"/>
    </row>
    <row r="28" spans="1:162" x14ac:dyDescent="0.25">
      <c r="A28">
        <v>0</v>
      </c>
      <c r="B28">
        <v>1</v>
      </c>
      <c r="C28" s="147" t="s">
        <v>80</v>
      </c>
      <c r="D28" s="147" t="s">
        <v>95</v>
      </c>
      <c r="E28" s="27">
        <v>-38.108746377549998</v>
      </c>
      <c r="F28" s="27">
        <v>-37.74236338587</v>
      </c>
      <c r="G28" s="147">
        <f t="shared" si="0"/>
        <v>229.90899110911576</v>
      </c>
      <c r="H28" s="147">
        <f t="shared" si="1"/>
        <v>-3.188347624777748</v>
      </c>
      <c r="I28" s="137"/>
      <c r="J28" s="27">
        <v>-37.862669291890001</v>
      </c>
      <c r="K28" s="27">
        <v>-37.500906577990001</v>
      </c>
      <c r="L28" s="147">
        <f t="shared" si="2"/>
        <v>227.00972059938852</v>
      </c>
      <c r="M28" s="147">
        <f t="shared" si="3"/>
        <v>-6.0876181345049929</v>
      </c>
      <c r="O28" s="27">
        <v>-230.99184803858</v>
      </c>
      <c r="P28" s="27">
        <v>-230.62237215420001</v>
      </c>
      <c r="Q28" s="147">
        <f t="shared" si="39"/>
        <v>231.8498122072904</v>
      </c>
      <c r="R28" s="147">
        <f t="shared" si="5"/>
        <v>-1.2475265266031101</v>
      </c>
      <c r="S28" s="144"/>
      <c r="T28" s="27">
        <v>-230.98049357599999</v>
      </c>
      <c r="U28" s="27">
        <v>-230.61083109559999</v>
      </c>
      <c r="V28" s="147">
        <f t="shared" si="40"/>
        <v>231.96690307580104</v>
      </c>
      <c r="W28" s="147">
        <f t="shared" si="7"/>
        <v>-1.1304356580924662</v>
      </c>
      <c r="X28" s="137"/>
      <c r="Y28" s="27">
        <v>-230.93452791966999</v>
      </c>
      <c r="Z28" s="27">
        <v>-230.56972647430001</v>
      </c>
      <c r="AA28" s="147">
        <f t="shared" si="8"/>
        <v>228.91655498411444</v>
      </c>
      <c r="AB28" s="147">
        <f t="shared" si="41"/>
        <v>-4.1807837497790672</v>
      </c>
      <c r="AD28" s="27">
        <v>-230.89515193374999</v>
      </c>
      <c r="AE28" s="27">
        <v>-230.53432003933</v>
      </c>
      <c r="AF28" s="147">
        <f t="shared" si="9"/>
        <v>226.42562206748664</v>
      </c>
      <c r="AG28" s="147">
        <f t="shared" si="42"/>
        <v>-6.6717166664068657</v>
      </c>
      <c r="AH28" s="137"/>
      <c r="AI28" s="27">
        <v>-230.96772997426999</v>
      </c>
      <c r="AJ28" s="27">
        <v>-230.59552038800001</v>
      </c>
      <c r="AK28" s="147">
        <f t="shared" si="10"/>
        <v>233.56523748027175</v>
      </c>
      <c r="AL28" s="147">
        <f t="shared" si="43"/>
        <v>0.46789874637823914</v>
      </c>
      <c r="AM28" s="146"/>
      <c r="AN28" s="27">
        <v>-230.88227081318999</v>
      </c>
      <c r="AO28" s="27">
        <v>-230.51004612829999</v>
      </c>
      <c r="AP28" s="147">
        <f t="shared" si="11"/>
        <v>233.57471201532385</v>
      </c>
      <c r="AQ28" s="147">
        <f t="shared" si="44"/>
        <v>0.47737328143034574</v>
      </c>
      <c r="AS28" s="27">
        <v>-230.86613925784999</v>
      </c>
      <c r="AT28" s="27">
        <v>-230.49321929870001</v>
      </c>
      <c r="AU28" s="147">
        <f t="shared" si="12"/>
        <v>234.01100356620526</v>
      </c>
      <c r="AV28" s="147">
        <f t="shared" si="45"/>
        <v>0.91366483231175266</v>
      </c>
      <c r="AX28" s="27">
        <v>-231.00454601116999</v>
      </c>
      <c r="AY28" s="27">
        <v>-230.63340280579999</v>
      </c>
      <c r="AZ28" s="147">
        <f t="shared" si="13"/>
        <v>232.89607280173101</v>
      </c>
      <c r="BA28" s="147">
        <f t="shared" si="46"/>
        <v>-0.20126593216249944</v>
      </c>
      <c r="BC28" s="27">
        <v>-230.99871652282999</v>
      </c>
      <c r="BD28" s="27">
        <v>-230.6275629994</v>
      </c>
      <c r="BE28" s="147">
        <f t="shared" si="14"/>
        <v>232.90254748755669</v>
      </c>
      <c r="BF28" s="147">
        <f t="shared" si="47"/>
        <v>-0.19479124633681977</v>
      </c>
      <c r="BH28" s="27">
        <v>-231.01426178705</v>
      </c>
      <c r="BI28" s="27">
        <v>-230.64322151939999</v>
      </c>
      <c r="BJ28" s="147">
        <f t="shared" si="15"/>
        <v>232.83147835306193</v>
      </c>
      <c r="BK28" s="147">
        <f t="shared" si="48"/>
        <v>-0.26586038083158314</v>
      </c>
      <c r="BM28" s="27">
        <v>-231.01477798728001</v>
      </c>
      <c r="BN28" s="27">
        <v>-230.64331404449999</v>
      </c>
      <c r="BO28" s="147">
        <f t="shared" si="16"/>
        <v>233.09733873389351</v>
      </c>
      <c r="BP28" s="147">
        <f t="shared" si="49"/>
        <v>0</v>
      </c>
      <c r="BR28" s="27">
        <v>-230.86823606015</v>
      </c>
      <c r="BS28" s="27">
        <v>-230.49945287509999</v>
      </c>
      <c r="BT28" s="147">
        <f t="shared" si="17"/>
        <v>231.41513645072931</v>
      </c>
      <c r="BU28" s="147">
        <f t="shared" si="50"/>
        <v>-1.6822022831642016</v>
      </c>
      <c r="BW28" s="27">
        <v>-230.74307613131</v>
      </c>
      <c r="BX28" s="27">
        <v>-230.3741688703</v>
      </c>
      <c r="BY28" s="147">
        <f t="shared" si="18"/>
        <v>231.49299535639034</v>
      </c>
      <c r="BZ28" s="147">
        <f t="shared" si="51"/>
        <v>-1.6043433775031701</v>
      </c>
      <c r="CB28" s="27">
        <v>-231.00459200008001</v>
      </c>
      <c r="CC28" s="27">
        <v>-230.63422160409999</v>
      </c>
      <c r="CD28" s="147">
        <f t="shared" si="19"/>
        <v>232.41112718142108</v>
      </c>
      <c r="CE28" s="147">
        <f t="shared" si="52"/>
        <v>-0.68621155247242882</v>
      </c>
      <c r="CG28" s="27">
        <v>-230.99256764840999</v>
      </c>
      <c r="CH28" s="27">
        <v>-230.6222178747</v>
      </c>
      <c r="CI28" s="147">
        <f t="shared" si="20"/>
        <v>232.39818650075549</v>
      </c>
      <c r="CJ28" s="147">
        <f t="shared" si="53"/>
        <v>-0.69915223313802244</v>
      </c>
      <c r="CL28" s="27">
        <v>-231.01163263296999</v>
      </c>
      <c r="CM28" s="27">
        <v>-230.64079503369999</v>
      </c>
      <c r="CN28" s="147">
        <f t="shared" si="21"/>
        <v>232.7043019179203</v>
      </c>
      <c r="CO28" s="147">
        <f t="shared" si="54"/>
        <v>-0.39303681597320406</v>
      </c>
      <c r="CQ28" s="27">
        <v>-230.94779409718001</v>
      </c>
      <c r="CR28" s="27">
        <v>-230.57972700959999</v>
      </c>
      <c r="CS28" s="147">
        <f t="shared" si="22"/>
        <v>230.96577812733588</v>
      </c>
      <c r="CT28" s="147">
        <f t="shared" si="55"/>
        <v>-2.1315606065576276</v>
      </c>
      <c r="CV28" s="27">
        <v>-230.90858945469</v>
      </c>
      <c r="CW28" s="27">
        <v>-230.54289692239999</v>
      </c>
      <c r="CX28" s="147">
        <f t="shared" si="23"/>
        <v>229.47572093730554</v>
      </c>
      <c r="CY28" s="147">
        <f t="shared" si="56"/>
        <v>-3.6216177965879695</v>
      </c>
      <c r="DA28" s="27">
        <v>-230.99717331406001</v>
      </c>
      <c r="DB28" s="27">
        <v>-230.62700206150001</v>
      </c>
      <c r="DC28" s="147">
        <f t="shared" si="24"/>
        <v>232.28616269392478</v>
      </c>
      <c r="DD28" s="147">
        <f t="shared" si="57"/>
        <v>-0.81117603996872845</v>
      </c>
      <c r="DF28" s="27">
        <v>-230.99177279774</v>
      </c>
      <c r="DG28" s="27">
        <v>-230.62162204149999</v>
      </c>
      <c r="DH28" s="147">
        <f t="shared" si="25"/>
        <v>232.2733010481675</v>
      </c>
      <c r="DI28" s="147">
        <f t="shared" si="58"/>
        <v>-0.82403768572601166</v>
      </c>
      <c r="DK28" s="27">
        <v>-231.00718796259</v>
      </c>
      <c r="DL28" s="27">
        <v>-230.63646204139999</v>
      </c>
      <c r="DM28" s="147">
        <f t="shared" si="26"/>
        <v>232.63422280593747</v>
      </c>
      <c r="DN28" s="147">
        <f t="shared" si="59"/>
        <v>-0.46311592795603929</v>
      </c>
      <c r="DP28" s="65">
        <v>-230.95788974999999</v>
      </c>
      <c r="DQ28" s="27">
        <v>-230.58684133959301</v>
      </c>
      <c r="DR28" s="147">
        <f t="shared" si="27"/>
        <v>232.83658801448709</v>
      </c>
      <c r="DS28" s="147">
        <f t="shared" si="28"/>
        <v>-0.26075071940641692</v>
      </c>
      <c r="DU28" s="65">
        <v>-230.51134311999999</v>
      </c>
      <c r="DV28" s="1">
        <v>-230.15064735518601</v>
      </c>
      <c r="DW28" s="147">
        <f t="shared" si="29"/>
        <v>226.3401993784222</v>
      </c>
      <c r="DX28" s="147">
        <f t="shared" si="30"/>
        <v>-6.7571393554713097</v>
      </c>
      <c r="DY28" s="137"/>
      <c r="DZ28" s="87">
        <v>-230.99153508000001</v>
      </c>
      <c r="EA28" s="87">
        <v>-230.620472904313</v>
      </c>
      <c r="EB28" s="147">
        <f t="shared" si="31"/>
        <v>232.8452258653501</v>
      </c>
      <c r="EC28" s="147">
        <f t="shared" si="32"/>
        <v>-0.25211286854340642</v>
      </c>
      <c r="ED28" s="137"/>
      <c r="EE28" s="65">
        <v>-230.95066166000001</v>
      </c>
      <c r="EF28" s="1">
        <v>-230.57925709805301</v>
      </c>
      <c r="EG28" s="147">
        <f t="shared" si="33"/>
        <v>233.06007666736372</v>
      </c>
      <c r="EH28" s="147">
        <f t="shared" si="34"/>
        <v>-3.7262066529791582E-2</v>
      </c>
      <c r="EJ28" s="87">
        <v>-230.99039124000001</v>
      </c>
      <c r="EK28" s="87">
        <v>-230.61923143866099</v>
      </c>
      <c r="EL28" s="147">
        <f t="shared" si="35"/>
        <v>232.90648693824764</v>
      </c>
      <c r="EM28" s="147">
        <f t="shared" si="36"/>
        <v>-0.19085179564586952</v>
      </c>
      <c r="EN28" s="132"/>
      <c r="EO28" s="197" t="str">
        <f t="shared" ca="1" si="60"/>
        <v>cc-pvqz</v>
      </c>
      <c r="EP28" s="135">
        <v>118</v>
      </c>
      <c r="EQ28" s="135">
        <f t="shared" ca="1" si="61"/>
        <v>0.35279251883438117</v>
      </c>
      <c r="ER28" s="135">
        <f t="shared" ca="1" si="37"/>
        <v>2.0204776066528325</v>
      </c>
      <c r="ES28" s="135">
        <f t="shared" ca="1" si="38"/>
        <v>2.9375027110598353</v>
      </c>
      <c r="ET28" s="37"/>
      <c r="EU28" s="37"/>
      <c r="EV28" s="103"/>
      <c r="EW28" s="103"/>
      <c r="EX28" s="103"/>
      <c r="EY28" s="103"/>
      <c r="EZ28" s="103"/>
      <c r="FA28" s="103"/>
      <c r="FB28" s="103"/>
      <c r="FC28" s="103"/>
      <c r="FD28" s="103"/>
      <c r="FE28" s="37"/>
      <c r="FF28" s="103"/>
    </row>
    <row r="29" spans="1:162" s="109" customFormat="1" x14ac:dyDescent="0.25">
      <c r="A29">
        <v>0</v>
      </c>
      <c r="B29">
        <v>1</v>
      </c>
      <c r="C29" s="147" t="s">
        <v>180</v>
      </c>
      <c r="D29" s="147" t="s">
        <v>211</v>
      </c>
      <c r="E29" s="27">
        <v>-17.14497035534</v>
      </c>
      <c r="F29" s="27">
        <v>-16.734817599079999</v>
      </c>
      <c r="G29" s="147">
        <f t="shared" si="0"/>
        <v>257.37495608071288</v>
      </c>
      <c r="H29" s="147">
        <f t="shared" si="1"/>
        <v>-1.2283889085764486</v>
      </c>
      <c r="I29" s="136"/>
      <c r="J29" s="27">
        <v>-17.046363284249999</v>
      </c>
      <c r="K29" s="27">
        <v>-16.643086015870001</v>
      </c>
      <c r="L29" s="147">
        <f t="shared" si="2"/>
        <v>253.06051868113275</v>
      </c>
      <c r="M29" s="147">
        <f t="shared" si="3"/>
        <v>-5.5428263081565774</v>
      </c>
      <c r="N29" s="136"/>
      <c r="O29" s="27">
        <v>-89.432703285100004</v>
      </c>
      <c r="P29" s="27">
        <v>-89.021210621639995</v>
      </c>
      <c r="Q29" s="147">
        <f t="shared" si="39"/>
        <v>258.21576124779062</v>
      </c>
      <c r="R29" s="147">
        <f t="shared" si="5"/>
        <v>-0.38758374149870178</v>
      </c>
      <c r="S29" s="144"/>
      <c r="T29" s="27">
        <v>-89.427257724580002</v>
      </c>
      <c r="U29" s="27">
        <v>-89.015615889870006</v>
      </c>
      <c r="V29" s="147">
        <f t="shared" si="40"/>
        <v>258.30936769886995</v>
      </c>
      <c r="W29" s="147">
        <f t="shared" si="7"/>
        <v>-0.29397729041937737</v>
      </c>
      <c r="X29" s="136"/>
      <c r="Y29" s="27">
        <v>-89.406257215330001</v>
      </c>
      <c r="Z29" s="27">
        <v>-88.996772762329996</v>
      </c>
      <c r="AA29" s="147">
        <f t="shared" si="8"/>
        <v>256.95558910203289</v>
      </c>
      <c r="AB29" s="147">
        <f t="shared" si="41"/>
        <v>-1.6477558872564373</v>
      </c>
      <c r="AC29" s="136"/>
      <c r="AD29" s="27">
        <v>-89.386077261099999</v>
      </c>
      <c r="AE29" s="27">
        <v>-88.980413740849997</v>
      </c>
      <c r="AF29" s="147">
        <f t="shared" si="9"/>
        <v>254.55791559207867</v>
      </c>
      <c r="AG29" s="147">
        <f t="shared" si="42"/>
        <v>-4.0454293972106541</v>
      </c>
      <c r="AH29" s="136"/>
      <c r="AI29" s="27">
        <v>-89.423576044590007</v>
      </c>
      <c r="AJ29" s="27">
        <v>-89.019123767799996</v>
      </c>
      <c r="AK29" s="147">
        <f t="shared" si="10"/>
        <v>253.79784820849949</v>
      </c>
      <c r="AL29" s="147">
        <f t="shared" si="43"/>
        <v>-4.8054967807898379</v>
      </c>
      <c r="AM29" s="146"/>
      <c r="AN29" s="27">
        <v>-89.370672063100002</v>
      </c>
      <c r="AO29" s="27">
        <v>-88.966081663590003</v>
      </c>
      <c r="AP29" s="147">
        <f t="shared" si="11"/>
        <v>253.88452159651953</v>
      </c>
      <c r="AQ29" s="147">
        <f t="shared" si="44"/>
        <v>-4.7188233927697922</v>
      </c>
      <c r="AR29" s="144"/>
      <c r="AS29" s="27">
        <v>-89.36578764859</v>
      </c>
      <c r="AT29" s="27">
        <v>-88.961319674059993</v>
      </c>
      <c r="AU29" s="147">
        <f t="shared" si="12"/>
        <v>253.80769869732487</v>
      </c>
      <c r="AV29" s="147">
        <f t="shared" si="45"/>
        <v>-4.7956462919644594</v>
      </c>
      <c r="AW29" s="144"/>
      <c r="AX29" s="27">
        <v>-89.436247567739997</v>
      </c>
      <c r="AY29" s="27">
        <v>-89.025742350200005</v>
      </c>
      <c r="AZ29" s="147">
        <f t="shared" si="13"/>
        <v>257.59612905852032</v>
      </c>
      <c r="BA29" s="147">
        <f t="shared" si="46"/>
        <v>-1.0072159307690072</v>
      </c>
      <c r="BB29" s="144"/>
      <c r="BC29" s="27">
        <v>-89.433409489140004</v>
      </c>
      <c r="BD29" s="27">
        <v>-89.022435699900001</v>
      </c>
      <c r="BE29" s="147">
        <f t="shared" si="14"/>
        <v>257.89016248599449</v>
      </c>
      <c r="BF29" s="147">
        <f t="shared" si="47"/>
        <v>-0.71318250329483135</v>
      </c>
      <c r="BG29" s="144"/>
      <c r="BH29" s="27">
        <v>-89.443135927590006</v>
      </c>
      <c r="BI29" s="27">
        <v>-89.031190966500006</v>
      </c>
      <c r="BJ29" s="147">
        <f t="shared" si="15"/>
        <v>258.49958253358625</v>
      </c>
      <c r="BK29" s="147">
        <f t="shared" si="48"/>
        <v>-0.10376245570307674</v>
      </c>
      <c r="BL29" s="144"/>
      <c r="BM29" s="27">
        <v>-89.443744127779993</v>
      </c>
      <c r="BN29" s="27">
        <v>-89.031633810830002</v>
      </c>
      <c r="BO29" s="147">
        <f t="shared" si="16"/>
        <v>258.60334498928933</v>
      </c>
      <c r="BP29" s="147">
        <f t="shared" si="49"/>
        <v>0</v>
      </c>
      <c r="BQ29" s="144"/>
      <c r="BR29" s="27">
        <v>-89.374854544190001</v>
      </c>
      <c r="BS29" s="27">
        <v>-88.958696659099999</v>
      </c>
      <c r="BT29" s="147">
        <f t="shared" si="17"/>
        <v>261.14323447282675</v>
      </c>
      <c r="BU29" s="147">
        <f t="shared" si="50"/>
        <v>2.5398894835374222</v>
      </c>
      <c r="BV29" s="144"/>
      <c r="BW29" s="27">
        <v>-89.313973814050001</v>
      </c>
      <c r="BX29" s="27">
        <v>-88.897752615499996</v>
      </c>
      <c r="BY29" s="147">
        <f t="shared" si="18"/>
        <v>261.18296430211365</v>
      </c>
      <c r="BZ29" s="147">
        <f t="shared" si="51"/>
        <v>2.5796193128243203</v>
      </c>
      <c r="CA29" s="144"/>
      <c r="CB29" s="27">
        <v>-89.437491192460001</v>
      </c>
      <c r="CC29" s="27">
        <v>-89.025620062499996</v>
      </c>
      <c r="CD29" s="147">
        <f t="shared" si="19"/>
        <v>258.4532527612028</v>
      </c>
      <c r="CE29" s="147">
        <f t="shared" si="52"/>
        <v>-0.15009222808652112</v>
      </c>
      <c r="CF29" s="144"/>
      <c r="CG29" s="27">
        <v>-89.428813150509995</v>
      </c>
      <c r="CH29" s="27">
        <v>-89.018254318499999</v>
      </c>
      <c r="CI29" s="147">
        <f t="shared" si="20"/>
        <v>257.62977267459314</v>
      </c>
      <c r="CJ29" s="147">
        <f t="shared" si="53"/>
        <v>-0.97357231469618455</v>
      </c>
      <c r="CK29" s="144"/>
      <c r="CL29" s="27">
        <v>-89.441112113610004</v>
      </c>
      <c r="CM29" s="27">
        <v>-89.029604594999995</v>
      </c>
      <c r="CN29" s="147">
        <f t="shared" si="21"/>
        <v>258.22508300296647</v>
      </c>
      <c r="CO29" s="147">
        <f t="shared" si="54"/>
        <v>-0.37826198632285468</v>
      </c>
      <c r="CP29" s="144"/>
      <c r="CQ29" s="27">
        <v>-89.411449833540004</v>
      </c>
      <c r="CR29" s="27">
        <v>-88.999338314200003</v>
      </c>
      <c r="CS29" s="147">
        <f t="shared" si="22"/>
        <v>258.6040995010444</v>
      </c>
      <c r="CT29" s="147">
        <f t="shared" si="55"/>
        <v>7.5451175507623702E-4</v>
      </c>
      <c r="CU29" s="144"/>
      <c r="CV29" s="27">
        <v>-89.392105322109998</v>
      </c>
      <c r="CW29" s="27">
        <v>-88.983005613200007</v>
      </c>
      <c r="CX29" s="147">
        <f t="shared" si="23"/>
        <v>256.71415833810875</v>
      </c>
      <c r="CY29" s="147">
        <f t="shared" si="56"/>
        <v>-1.8891866511805802</v>
      </c>
      <c r="CZ29" s="144"/>
      <c r="DA29" s="27">
        <v>-89.434775376819999</v>
      </c>
      <c r="DB29" s="27">
        <v>-89.024048046600001</v>
      </c>
      <c r="DC29" s="147">
        <f t="shared" si="24"/>
        <v>257.73550698635125</v>
      </c>
      <c r="DD29" s="147">
        <f t="shared" si="57"/>
        <v>-0.8678380029380719</v>
      </c>
      <c r="DE29" s="144"/>
      <c r="DF29" s="27">
        <v>-89.43146489371</v>
      </c>
      <c r="DG29" s="27">
        <v>-89.021036193</v>
      </c>
      <c r="DH29" s="147">
        <f t="shared" si="25"/>
        <v>257.54811398253196</v>
      </c>
      <c r="DI29" s="147">
        <f t="shared" si="58"/>
        <v>-1.0552310067573671</v>
      </c>
      <c r="DJ29" s="144"/>
      <c r="DK29" s="27">
        <v>-89.440117365280003</v>
      </c>
      <c r="DL29" s="27">
        <v>-89.028642706900001</v>
      </c>
      <c r="DM29" s="147">
        <f t="shared" si="26"/>
        <v>258.20446288003461</v>
      </c>
      <c r="DN29" s="147">
        <f t="shared" si="59"/>
        <v>-0.39888210925471412</v>
      </c>
      <c r="DO29" s="144"/>
      <c r="DP29" s="65">
        <v>-89.417903980000006</v>
      </c>
      <c r="DQ29" s="27">
        <v>-89.009087190071</v>
      </c>
      <c r="DR29" s="147">
        <f t="shared" si="27"/>
        <v>256.5366238483503</v>
      </c>
      <c r="DS29" s="147">
        <f t="shared" si="28"/>
        <v>-2.0667211409390234</v>
      </c>
      <c r="DT29" s="136"/>
      <c r="DU29" s="65">
        <v>-89.350105940000006</v>
      </c>
      <c r="DV29" s="1">
        <v>-88.960195468500999</v>
      </c>
      <c r="DW29" s="147">
        <f t="shared" si="29"/>
        <v>244.67271997034211</v>
      </c>
      <c r="DX29" s="147">
        <f t="shared" si="30"/>
        <v>-13.930625018947211</v>
      </c>
      <c r="DY29" s="137"/>
      <c r="DZ29" s="87">
        <v>-89.434668700000003</v>
      </c>
      <c r="EA29" s="87">
        <v>-89.022747757727004</v>
      </c>
      <c r="EB29" s="147">
        <f t="shared" si="31"/>
        <v>258.48451048572991</v>
      </c>
      <c r="EC29" s="147">
        <f t="shared" si="32"/>
        <v>-0.1188345035594125</v>
      </c>
      <c r="ED29" s="136"/>
      <c r="EE29" s="65">
        <v>-89.417426599999999</v>
      </c>
      <c r="EF29" s="1">
        <v>-89.007874178468001</v>
      </c>
      <c r="EG29" s="147">
        <f t="shared" si="33"/>
        <v>256.99824003554426</v>
      </c>
      <c r="EH29" s="147">
        <f t="shared" si="34"/>
        <v>-1.6051049537450695</v>
      </c>
      <c r="EI29" s="136"/>
      <c r="EJ29" s="87">
        <v>-89.433864740000004</v>
      </c>
      <c r="EK29" s="87">
        <v>-89.021877201124994</v>
      </c>
      <c r="EL29" s="147">
        <f t="shared" si="35"/>
        <v>258.52630051945772</v>
      </c>
      <c r="EM29" s="147">
        <f t="shared" si="36"/>
        <v>-7.7044469831605511E-2</v>
      </c>
      <c r="EN29" s="132"/>
      <c r="EO29" s="197" t="str">
        <f t="shared" ca="1" si="60"/>
        <v>L1-u</v>
      </c>
      <c r="EP29" s="135">
        <v>123</v>
      </c>
      <c r="EQ29" s="135">
        <f t="shared" ca="1" si="61"/>
        <v>1.4882140418055458</v>
      </c>
      <c r="ER29" s="135">
        <f t="shared" ca="1" si="37"/>
        <v>7.7552652541686484</v>
      </c>
      <c r="ES29" s="135">
        <f t="shared" ca="1" si="38"/>
        <v>12.795842246505686</v>
      </c>
      <c r="ET29" s="37"/>
      <c r="EU29" s="37"/>
      <c r="EV29" s="103"/>
      <c r="EW29" s="103"/>
      <c r="EX29" s="103"/>
      <c r="EY29" s="103"/>
      <c r="EZ29" s="103"/>
      <c r="FA29" s="103"/>
      <c r="FB29" s="103"/>
      <c r="FC29" s="103"/>
      <c r="FD29" s="103"/>
      <c r="FE29" s="37"/>
      <c r="FF29" s="103"/>
    </row>
    <row r="30" spans="1:162" x14ac:dyDescent="0.25">
      <c r="A30">
        <v>0</v>
      </c>
      <c r="B30">
        <v>1</v>
      </c>
      <c r="C30" s="147" t="s">
        <v>180</v>
      </c>
      <c r="D30" s="147" t="s">
        <v>209</v>
      </c>
      <c r="E30" s="27">
        <v>-34.666440555599998</v>
      </c>
      <c r="F30" s="27">
        <v>-34.253358976309997</v>
      </c>
      <c r="G30" s="147">
        <f t="shared" si="0"/>
        <v>259.21282182026846</v>
      </c>
      <c r="H30" s="147">
        <f t="shared" si="1"/>
        <v>-16.84907240935911</v>
      </c>
      <c r="I30" s="137"/>
      <c r="J30" s="27">
        <v>-34.46629983399</v>
      </c>
      <c r="K30" s="27">
        <v>-34.031063376010003</v>
      </c>
      <c r="L30" s="147">
        <f t="shared" si="2"/>
        <v>273.1152297470278</v>
      </c>
      <c r="M30" s="147">
        <f t="shared" si="3"/>
        <v>-2.9466644825997719</v>
      </c>
      <c r="O30" s="27">
        <v>-165.73387197628</v>
      </c>
      <c r="P30" s="27">
        <v>-165.2971111727</v>
      </c>
      <c r="Q30" s="147">
        <f t="shared" si="39"/>
        <v>274.07177185448603</v>
      </c>
      <c r="R30" s="147">
        <f t="shared" si="5"/>
        <v>-1.9901223751415387</v>
      </c>
      <c r="S30" s="144"/>
      <c r="T30" s="27">
        <v>-165.72527219803001</v>
      </c>
      <c r="U30" s="27">
        <v>-165.28812297729999</v>
      </c>
      <c r="V30" s="147">
        <f t="shared" si="40"/>
        <v>274.31550750029527</v>
      </c>
      <c r="W30" s="147">
        <f t="shared" si="7"/>
        <v>-1.7463867293323005</v>
      </c>
      <c r="X30" s="137"/>
      <c r="Y30" s="27">
        <v>-165.67513585832</v>
      </c>
      <c r="Z30" s="27">
        <v>-165.2460046839</v>
      </c>
      <c r="AA30" s="147">
        <f t="shared" si="8"/>
        <v>269.28410326029876</v>
      </c>
      <c r="AB30" s="147">
        <f t="shared" si="41"/>
        <v>-6.7777909693288052</v>
      </c>
      <c r="AD30" s="27">
        <v>-165.64116856977</v>
      </c>
      <c r="AE30" s="27">
        <v>-165.21534613063</v>
      </c>
      <c r="AF30" s="147">
        <f t="shared" si="9"/>
        <v>267.20783878474532</v>
      </c>
      <c r="AG30" s="147">
        <f t="shared" si="42"/>
        <v>-8.854055444882249</v>
      </c>
      <c r="AH30" s="137"/>
      <c r="AI30" s="27">
        <v>-165.73181935350999</v>
      </c>
      <c r="AJ30" s="27">
        <v>-165.3029162766</v>
      </c>
      <c r="AK30" s="147">
        <f t="shared" si="10"/>
        <v>269.14096979178754</v>
      </c>
      <c r="AL30" s="147">
        <f t="shared" si="43"/>
        <v>-6.9209244378400285</v>
      </c>
      <c r="AM30" s="146"/>
      <c r="AN30" s="27">
        <v>-165.62879695399999</v>
      </c>
      <c r="AO30" s="27">
        <v>-165.1997708465</v>
      </c>
      <c r="AP30" s="147">
        <f t="shared" si="11"/>
        <v>269.21817271732078</v>
      </c>
      <c r="AQ30" s="147">
        <f t="shared" si="44"/>
        <v>-6.8437215123067858</v>
      </c>
      <c r="AS30" s="27">
        <v>-165.61628901610001</v>
      </c>
      <c r="AT30" s="27">
        <v>-165.1882898424</v>
      </c>
      <c r="AU30" s="147">
        <f t="shared" si="12"/>
        <v>268.57376148849698</v>
      </c>
      <c r="AV30" s="147">
        <f t="shared" si="45"/>
        <v>-7.4881327411305847</v>
      </c>
      <c r="AX30" s="27">
        <v>-165.7455287281</v>
      </c>
      <c r="AY30" s="27">
        <v>-165.30687283309999</v>
      </c>
      <c r="AZ30" s="147">
        <f t="shared" si="13"/>
        <v>275.26096067145676</v>
      </c>
      <c r="BA30" s="147">
        <f t="shared" si="46"/>
        <v>-0.80093355817081147</v>
      </c>
      <c r="BC30" s="27">
        <v>-165.74096460519999</v>
      </c>
      <c r="BD30" s="27">
        <v>-165.3026858904</v>
      </c>
      <c r="BE30" s="147">
        <f t="shared" si="14"/>
        <v>275.02427632414299</v>
      </c>
      <c r="BF30" s="147">
        <f t="shared" si="47"/>
        <v>-1.0376179054845807</v>
      </c>
      <c r="BH30" s="27">
        <v>-165.7559101388</v>
      </c>
      <c r="BI30" s="27">
        <v>-165.31628274740001</v>
      </c>
      <c r="BJ30" s="147">
        <f t="shared" si="15"/>
        <v>275.87058437741075</v>
      </c>
      <c r="BK30" s="147">
        <f t="shared" si="48"/>
        <v>-0.1913098522168184</v>
      </c>
      <c r="BM30" s="27">
        <v>-165.7565454194</v>
      </c>
      <c r="BN30" s="27">
        <v>-165.3166131566</v>
      </c>
      <c r="BO30" s="147">
        <f t="shared" si="16"/>
        <v>276.06189422962757</v>
      </c>
      <c r="BP30" s="147">
        <f t="shared" si="49"/>
        <v>0</v>
      </c>
      <c r="BR30" s="27">
        <v>-165.621333736</v>
      </c>
      <c r="BS30" s="27">
        <v>-165.1940055147</v>
      </c>
      <c r="BT30" s="147">
        <f t="shared" si="17"/>
        <v>268.152732147964</v>
      </c>
      <c r="BU30" s="147">
        <f t="shared" si="50"/>
        <v>-7.9091620816635668</v>
      </c>
      <c r="BW30" s="27">
        <v>-165.52014077269999</v>
      </c>
      <c r="BX30" s="27">
        <v>-165.0948907108</v>
      </c>
      <c r="BY30" s="147">
        <f t="shared" si="18"/>
        <v>266.84866634286112</v>
      </c>
      <c r="BZ30" s="147">
        <f t="shared" si="51"/>
        <v>-9.2132278867664468</v>
      </c>
      <c r="CB30" s="27">
        <v>-165.74063038119999</v>
      </c>
      <c r="CC30" s="27">
        <v>-165.30336002269999</v>
      </c>
      <c r="CD30" s="147">
        <f t="shared" si="19"/>
        <v>274.39152266233566</v>
      </c>
      <c r="CE30" s="147">
        <f t="shared" si="52"/>
        <v>-1.6703715672919088</v>
      </c>
      <c r="CG30" s="27">
        <v>-165.7283006088</v>
      </c>
      <c r="CH30" s="27">
        <v>-165.2911565213</v>
      </c>
      <c r="CI30" s="147">
        <f t="shared" si="20"/>
        <v>274.31228634712619</v>
      </c>
      <c r="CJ30" s="147">
        <f t="shared" si="53"/>
        <v>-1.7496078825013797</v>
      </c>
      <c r="CL30" s="27">
        <v>-165.75271765950001</v>
      </c>
      <c r="CM30" s="27">
        <v>-165.31322915140001</v>
      </c>
      <c r="CN30" s="147">
        <f t="shared" si="21"/>
        <v>275.78343371783001</v>
      </c>
      <c r="CO30" s="147">
        <f t="shared" si="54"/>
        <v>-0.27846051179756159</v>
      </c>
      <c r="CQ30" s="27">
        <v>-165.6842619336</v>
      </c>
      <c r="CR30" s="27">
        <v>-165.25341222079999</v>
      </c>
      <c r="CS30" s="147">
        <f t="shared" si="22"/>
        <v>270.36250327913507</v>
      </c>
      <c r="CT30" s="147">
        <f t="shared" si="55"/>
        <v>-5.6993909504925</v>
      </c>
      <c r="CV30" s="27">
        <v>-165.6545650626</v>
      </c>
      <c r="CW30" s="27">
        <v>-165.225089282</v>
      </c>
      <c r="CX30" s="147">
        <f t="shared" si="23"/>
        <v>269.50034708430644</v>
      </c>
      <c r="CY30" s="147">
        <f t="shared" si="56"/>
        <v>-6.5615471453211285</v>
      </c>
      <c r="DA30" s="27">
        <v>-165.73643069650001</v>
      </c>
      <c r="DB30" s="27">
        <v>-165.30107835050001</v>
      </c>
      <c r="DC30" s="147">
        <f t="shared" si="24"/>
        <v>273.18795063846119</v>
      </c>
      <c r="DD30" s="147">
        <f t="shared" si="57"/>
        <v>-2.8739435911663804</v>
      </c>
      <c r="DF30" s="27">
        <v>-165.7326028082</v>
      </c>
      <c r="DG30" s="27">
        <v>-165.29747232880001</v>
      </c>
      <c r="DH30" s="147">
        <f t="shared" si="25"/>
        <v>273.04872712828603</v>
      </c>
      <c r="DI30" s="147">
        <f t="shared" si="58"/>
        <v>-3.0131671013415371</v>
      </c>
      <c r="DK30" s="27">
        <v>-165.74960604379999</v>
      </c>
      <c r="DL30" s="27">
        <v>-165.31187129290001</v>
      </c>
      <c r="DM30" s="147">
        <f t="shared" si="26"/>
        <v>274.68293353724493</v>
      </c>
      <c r="DN30" s="147">
        <f t="shared" si="59"/>
        <v>-1.3789606923826341</v>
      </c>
      <c r="DP30" s="65">
        <v>-165.71326697000001</v>
      </c>
      <c r="DQ30" s="27">
        <v>-165.28207286733999</v>
      </c>
      <c r="DR30" s="147">
        <f t="shared" si="27"/>
        <v>270.57861136018613</v>
      </c>
      <c r="DS30" s="147">
        <f t="shared" si="28"/>
        <v>-5.4832828694414388</v>
      </c>
      <c r="DU30" s="65">
        <v>-165.57307347</v>
      </c>
      <c r="DV30" s="1">
        <v>-165.160041043863</v>
      </c>
      <c r="DW30" s="147">
        <f t="shared" si="29"/>
        <v>259.18197772522478</v>
      </c>
      <c r="DX30" s="147">
        <f t="shared" si="30"/>
        <v>-16.879916504402786</v>
      </c>
      <c r="DY30" s="137"/>
      <c r="DZ30" s="87">
        <v>-165.73929655000001</v>
      </c>
      <c r="EA30" s="87">
        <v>-165.30084884975099</v>
      </c>
      <c r="EB30" s="147">
        <f t="shared" si="31"/>
        <v>275.13031638325901</v>
      </c>
      <c r="EC30" s="147">
        <f t="shared" si="32"/>
        <v>-0.93157784636855467</v>
      </c>
      <c r="ED30" s="137"/>
      <c r="EE30" s="65">
        <v>-165.70887081999999</v>
      </c>
      <c r="EF30" s="1">
        <v>-165.27747413679899</v>
      </c>
      <c r="EG30" s="147">
        <f t="shared" si="33"/>
        <v>270.70573267546013</v>
      </c>
      <c r="EH30" s="147">
        <f t="shared" si="34"/>
        <v>-5.3561615541674428</v>
      </c>
      <c r="EJ30" s="87">
        <v>-165.73831392</v>
      </c>
      <c r="EK30" s="87">
        <v>-165.29981509566599</v>
      </c>
      <c r="EL30" s="147">
        <f t="shared" si="35"/>
        <v>275.16239725783129</v>
      </c>
      <c r="EM30" s="147">
        <f t="shared" si="36"/>
        <v>-0.89949697179628174</v>
      </c>
      <c r="EN30" s="132"/>
      <c r="EO30" s="197" t="str">
        <f t="shared" ca="1" si="60"/>
        <v>L0.5-u</v>
      </c>
      <c r="EP30" s="135">
        <v>128</v>
      </c>
      <c r="EQ30" s="135">
        <f t="shared" ca="1" si="61"/>
        <v>5.1324314255848513</v>
      </c>
      <c r="ER30" s="135">
        <f t="shared" ca="1" si="37"/>
        <v>34.583856247971539</v>
      </c>
      <c r="ES30" s="135">
        <f t="shared" ca="1" si="38"/>
        <v>59.413032068434774</v>
      </c>
      <c r="ET30" s="37"/>
      <c r="EU30" s="37"/>
      <c r="EV30" s="103"/>
      <c r="EW30" s="103"/>
      <c r="EX30" s="103"/>
      <c r="EY30" s="103"/>
      <c r="EZ30" s="103"/>
      <c r="FA30" s="103"/>
      <c r="FB30" s="103"/>
      <c r="FC30" s="103"/>
      <c r="FD30" s="103"/>
      <c r="FE30" s="37"/>
      <c r="FF30" s="103"/>
    </row>
    <row r="31" spans="1:162" x14ac:dyDescent="0.25">
      <c r="A31">
        <v>1</v>
      </c>
      <c r="B31">
        <v>0</v>
      </c>
      <c r="C31" s="147" t="s">
        <v>180</v>
      </c>
      <c r="D31" s="147" t="s">
        <v>96</v>
      </c>
      <c r="E31" s="27">
        <v>-1.60487231311</v>
      </c>
      <c r="F31" s="27">
        <v>-1.28618066217</v>
      </c>
      <c r="G31" s="147">
        <f t="shared" si="0"/>
        <v>199.98219788135938</v>
      </c>
      <c r="H31" s="147">
        <f t="shared" si="1"/>
        <v>-2.3752739004421244</v>
      </c>
      <c r="J31" s="27">
        <v>-1.60229659354</v>
      </c>
      <c r="K31" s="27">
        <v>-1.28327319767</v>
      </c>
      <c r="L31" s="147">
        <f t="shared" si="2"/>
        <v>200.19037114238367</v>
      </c>
      <c r="M31" s="147">
        <f t="shared" si="3"/>
        <v>-2.1671006394178391</v>
      </c>
      <c r="O31" s="27">
        <v>-15.11272614962</v>
      </c>
      <c r="P31" s="27">
        <v>-14.79034717081</v>
      </c>
      <c r="Q31" s="147">
        <f t="shared" si="39"/>
        <v>202.29603299306351</v>
      </c>
      <c r="R31" s="147">
        <f t="shared" si="5"/>
        <v>-6.1438788738001904E-2</v>
      </c>
      <c r="S31" s="144"/>
      <c r="T31" s="27">
        <v>-15.11124570066</v>
      </c>
      <c r="U31" s="27">
        <v>-14.788780846770001</v>
      </c>
      <c r="V31" s="147">
        <f t="shared" si="40"/>
        <v>202.34992046451313</v>
      </c>
      <c r="W31" s="147">
        <f t="shared" si="7"/>
        <v>-7.5513172883745483E-3</v>
      </c>
      <c r="Y31" s="27">
        <v>-15.110012274440001</v>
      </c>
      <c r="Z31" s="27">
        <v>-14.789097713849999</v>
      </c>
      <c r="AA31" s="147">
        <f t="shared" si="8"/>
        <v>201.37709591583166</v>
      </c>
      <c r="AB31" s="147">
        <f t="shared" si="41"/>
        <v>-0.98037586596984738</v>
      </c>
      <c r="AD31" s="27">
        <v>-15.10536679835</v>
      </c>
      <c r="AE31" s="27">
        <v>-14.7857588698</v>
      </c>
      <c r="AF31" s="147">
        <f t="shared" si="9"/>
        <v>200.55717124440991</v>
      </c>
      <c r="AG31" s="147">
        <f t="shared" si="42"/>
        <v>-1.8003005373915926</v>
      </c>
      <c r="AI31" s="27">
        <v>-15.10553590019</v>
      </c>
      <c r="AJ31" s="27">
        <v>-14.78623984677</v>
      </c>
      <c r="AK31" s="147">
        <f t="shared" si="10"/>
        <v>200.36146648158447</v>
      </c>
      <c r="AL31" s="147">
        <f t="shared" si="43"/>
        <v>-1.9960053002170355</v>
      </c>
      <c r="AM31" s="146"/>
      <c r="AN31" s="27">
        <v>-15.103143385079999</v>
      </c>
      <c r="AO31" s="27">
        <v>-14.783856356299999</v>
      </c>
      <c r="AP31" s="147">
        <f t="shared" si="11"/>
        <v>200.35580342973768</v>
      </c>
      <c r="AQ31" s="147">
        <f t="shared" si="44"/>
        <v>-2.001668352063831</v>
      </c>
      <c r="AS31" s="27">
        <v>-15.101215148710001</v>
      </c>
      <c r="AT31" s="27">
        <v>-14.782394178600001</v>
      </c>
      <c r="AU31" s="147">
        <f t="shared" si="12"/>
        <v>200.0633469537261</v>
      </c>
      <c r="AV31" s="147">
        <f t="shared" si="45"/>
        <v>-2.294124828075411</v>
      </c>
      <c r="AX31" s="27">
        <v>-15.1125856327</v>
      </c>
      <c r="AY31" s="27">
        <v>-14.79091408611</v>
      </c>
      <c r="AZ31" s="147">
        <f t="shared" si="13"/>
        <v>201.85211220069101</v>
      </c>
      <c r="BA31" s="147">
        <f t="shared" si="46"/>
        <v>-0.50535958111049695</v>
      </c>
      <c r="BC31" s="27">
        <v>-15.111227780029999</v>
      </c>
      <c r="BD31" s="27">
        <v>-14.78979411644</v>
      </c>
      <c r="BE31" s="147">
        <f t="shared" si="14"/>
        <v>201.70283823936072</v>
      </c>
      <c r="BF31" s="147">
        <f t="shared" si="47"/>
        <v>-0.65463354244079142</v>
      </c>
      <c r="BH31" s="27">
        <v>-15.11385510389</v>
      </c>
      <c r="BI31" s="27">
        <v>-14.7914651679</v>
      </c>
      <c r="BJ31" s="147">
        <f t="shared" si="15"/>
        <v>202.30290873308462</v>
      </c>
      <c r="BK31" s="147">
        <f t="shared" si="48"/>
        <v>-5.4563048716886442E-2</v>
      </c>
      <c r="BM31" s="27">
        <v>-15.114065625009999</v>
      </c>
      <c r="BN31" s="27">
        <v>-14.79158873734</v>
      </c>
      <c r="BO31" s="147">
        <f t="shared" si="16"/>
        <v>202.35747178180151</v>
      </c>
      <c r="BP31" s="147">
        <f t="shared" si="49"/>
        <v>0</v>
      </c>
      <c r="BR31" s="27">
        <v>-15.103653921099999</v>
      </c>
      <c r="BS31" s="27">
        <v>-14.77999147193</v>
      </c>
      <c r="BT31" s="147">
        <f t="shared" si="17"/>
        <v>203.10142347866639</v>
      </c>
      <c r="BU31" s="147">
        <f t="shared" si="50"/>
        <v>0.74395169686488316</v>
      </c>
      <c r="BW31" s="27">
        <v>-15.09389263227</v>
      </c>
      <c r="BX31" s="27">
        <v>-14.772084604250001</v>
      </c>
      <c r="BY31" s="147">
        <f t="shared" si="18"/>
        <v>201.93775566282989</v>
      </c>
      <c r="BZ31" s="147">
        <f t="shared" si="51"/>
        <v>-0.4197161189716212</v>
      </c>
      <c r="CB31" s="27">
        <v>-15.1126074474</v>
      </c>
      <c r="CC31" s="27">
        <v>-14.79046410019</v>
      </c>
      <c r="CD31" s="147">
        <f t="shared" si="19"/>
        <v>202.14817180774705</v>
      </c>
      <c r="CE31" s="147">
        <f t="shared" si="52"/>
        <v>-0.20929997405445988</v>
      </c>
      <c r="CG31" s="27">
        <v>-15.11028801148</v>
      </c>
      <c r="CH31" s="27">
        <v>-14.788412456230001</v>
      </c>
      <c r="CI31" s="147">
        <f t="shared" si="20"/>
        <v>201.98012967492701</v>
      </c>
      <c r="CJ31" s="147">
        <f t="shared" si="53"/>
        <v>-0.37734210687449377</v>
      </c>
      <c r="CL31" s="27">
        <v>-15.113774728659999</v>
      </c>
      <c r="CM31" s="27">
        <v>-14.79131885566</v>
      </c>
      <c r="CN31" s="147">
        <f t="shared" si="21"/>
        <v>202.34428486622943</v>
      </c>
      <c r="CO31" s="147">
        <f t="shared" si="54"/>
        <v>-1.3186915572077851E-2</v>
      </c>
      <c r="CQ31" s="27">
        <v>-15.11167753374</v>
      </c>
      <c r="CR31" s="27">
        <v>-14.78956525625</v>
      </c>
      <c r="CS31" s="147">
        <f t="shared" si="22"/>
        <v>202.12867524774964</v>
      </c>
      <c r="CT31" s="147">
        <f t="shared" si="55"/>
        <v>-0.22879653405186673</v>
      </c>
      <c r="CV31" s="27">
        <v>-15.10628765397</v>
      </c>
      <c r="CW31" s="27">
        <v>-14.783652596270001</v>
      </c>
      <c r="CX31" s="147">
        <f t="shared" si="23"/>
        <v>202.45672505732665</v>
      </c>
      <c r="CY31" s="147">
        <f t="shared" si="56"/>
        <v>9.9253275525143181E-2</v>
      </c>
      <c r="DA31" s="27">
        <v>-15.11341094222</v>
      </c>
      <c r="DB31" s="27">
        <v>-14.79106977865</v>
      </c>
      <c r="DC31" s="147">
        <f t="shared" si="24"/>
        <v>202.27230355181069</v>
      </c>
      <c r="DD31" s="147">
        <f t="shared" si="57"/>
        <v>-8.5168229990813415E-2</v>
      </c>
      <c r="DF31" s="27">
        <v>-15.11231931943</v>
      </c>
      <c r="DG31" s="27">
        <v>-14.78997480576</v>
      </c>
      <c r="DH31" s="147">
        <f t="shared" si="25"/>
        <v>202.27440577306174</v>
      </c>
      <c r="DI31" s="147">
        <f t="shared" si="58"/>
        <v>-8.306600873976322E-2</v>
      </c>
      <c r="DK31" s="27">
        <v>-15.11345602546</v>
      </c>
      <c r="DL31" s="27">
        <v>-14.79107643042</v>
      </c>
      <c r="DM31" s="147">
        <f t="shared" si="26"/>
        <v>202.29641968354991</v>
      </c>
      <c r="DN31" s="147">
        <f t="shared" si="59"/>
        <v>-6.1052098251593634E-2</v>
      </c>
      <c r="DP31" s="65">
        <v>-15.10571566</v>
      </c>
      <c r="DQ31" s="27">
        <v>-14.784971004668</v>
      </c>
      <c r="DR31" s="147">
        <f t="shared" si="27"/>
        <v>201.27047866738312</v>
      </c>
      <c r="DS31" s="147">
        <f t="shared" si="28"/>
        <v>-1.0869931144183909</v>
      </c>
      <c r="DU31" s="65">
        <v>-15.09304672</v>
      </c>
      <c r="DV31" s="1">
        <v>-14.775313983414</v>
      </c>
      <c r="DW31" s="147">
        <f t="shared" si="29"/>
        <v>199.3804695350812</v>
      </c>
      <c r="DX31" s="147">
        <f t="shared" si="30"/>
        <v>-2.9770022467203034</v>
      </c>
      <c r="DY31" s="137"/>
      <c r="DZ31" s="87">
        <v>-15.112922470000001</v>
      </c>
      <c r="EA31" s="87">
        <v>-14.790913620769</v>
      </c>
      <c r="EB31" s="147">
        <f t="shared" si="31"/>
        <v>202.06377298094512</v>
      </c>
      <c r="EC31" s="147">
        <f t="shared" si="32"/>
        <v>-0.29369880085639011</v>
      </c>
      <c r="EE31" s="65">
        <v>-15.105411220000001</v>
      </c>
      <c r="EF31" s="1">
        <v>-14.784576051463</v>
      </c>
      <c r="EG31" s="147">
        <f t="shared" si="33"/>
        <v>201.32727660865294</v>
      </c>
      <c r="EH31" s="147">
        <f t="shared" si="34"/>
        <v>-1.0301951731485701</v>
      </c>
      <c r="EJ31" s="87">
        <v>-15.112356119999999</v>
      </c>
      <c r="EK31" s="87">
        <v>-14.790631354797</v>
      </c>
      <c r="EL31" s="147">
        <f t="shared" si="35"/>
        <v>201.88550741253408</v>
      </c>
      <c r="EM31" s="147">
        <f t="shared" si="36"/>
        <v>-0.47196436926742535</v>
      </c>
      <c r="EN31" s="132"/>
      <c r="EO31" s="197" t="str">
        <f t="shared" ca="1" si="60"/>
        <v>L2-u</v>
      </c>
      <c r="EP31" s="135">
        <v>133</v>
      </c>
      <c r="EQ31" s="135">
        <f t="shared" ca="1" si="61"/>
        <v>0.3309268327497637</v>
      </c>
      <c r="ER31" s="135">
        <f t="shared" ca="1" si="37"/>
        <v>2.5379002040446466</v>
      </c>
      <c r="ES31" s="135">
        <f t="shared" ca="1" si="38"/>
        <v>3.8646502151220403</v>
      </c>
      <c r="ET31" s="37"/>
      <c r="EU31" s="37"/>
      <c r="EV31" s="103"/>
      <c r="EW31" s="103"/>
      <c r="EX31" s="103"/>
      <c r="EY31" s="103"/>
      <c r="EZ31" s="103"/>
      <c r="FA31" s="103"/>
      <c r="FB31" s="103"/>
      <c r="FC31" s="103"/>
      <c r="FD31" s="103"/>
      <c r="FE31" s="37"/>
      <c r="FF31" s="103"/>
    </row>
    <row r="32" spans="1:162" x14ac:dyDescent="0.25">
      <c r="A32">
        <v>0</v>
      </c>
      <c r="B32">
        <v>1</v>
      </c>
      <c r="C32" s="147" t="s">
        <v>182</v>
      </c>
      <c r="D32" s="147" t="s">
        <v>193</v>
      </c>
      <c r="E32" s="27">
        <v>-27.152371046079999</v>
      </c>
      <c r="F32" s="27">
        <v>-26.719213916459999</v>
      </c>
      <c r="G32" s="147">
        <f t="shared" si="0"/>
        <v>271.81043040784596</v>
      </c>
      <c r="H32" s="147">
        <f t="shared" si="1"/>
        <v>6.6417271037952332</v>
      </c>
      <c r="J32" s="27">
        <v>-26.995896246539999</v>
      </c>
      <c r="K32" s="27">
        <v>-26.571517535760002</v>
      </c>
      <c r="L32" s="147">
        <f t="shared" si="2"/>
        <v>266.30188480155618</v>
      </c>
      <c r="M32" s="147">
        <f t="shared" si="3"/>
        <v>1.1331814975054613</v>
      </c>
      <c r="O32" s="27">
        <v>-124.06477636715</v>
      </c>
      <c r="P32" s="27">
        <v>-123.64292758293</v>
      </c>
      <c r="Q32" s="147">
        <f t="shared" si="39"/>
        <v>264.71433058589434</v>
      </c>
      <c r="R32" s="147">
        <f t="shared" si="5"/>
        <v>-0.45437271815637814</v>
      </c>
      <c r="S32" s="144"/>
      <c r="T32" s="27">
        <v>-124.05937350601999</v>
      </c>
      <c r="U32" s="27">
        <v>-123.63738091517</v>
      </c>
      <c r="V32" s="147">
        <f t="shared" si="40"/>
        <v>264.80457068428098</v>
      </c>
      <c r="W32" s="147">
        <f t="shared" si="7"/>
        <v>-0.36413261976974809</v>
      </c>
      <c r="Y32" s="27">
        <v>-124.02197991099</v>
      </c>
      <c r="Z32" s="27">
        <v>-123.60485918098</v>
      </c>
      <c r="AA32" s="147">
        <f t="shared" si="8"/>
        <v>261.74742928857381</v>
      </c>
      <c r="AB32" s="147">
        <f t="shared" si="41"/>
        <v>-3.4212740154769108</v>
      </c>
      <c r="AD32" s="27">
        <v>-124.00333121989</v>
      </c>
      <c r="AE32" s="27">
        <v>-123.58944032207</v>
      </c>
      <c r="AF32" s="147">
        <f t="shared" si="9"/>
        <v>259.72067729102594</v>
      </c>
      <c r="AG32" s="147">
        <f t="shared" si="42"/>
        <v>-5.4480260130247871</v>
      </c>
      <c r="AI32" s="27">
        <v>-124.08976132326001</v>
      </c>
      <c r="AJ32" s="27">
        <v>-123.66564943908</v>
      </c>
      <c r="AK32" s="147">
        <f t="shared" si="10"/>
        <v>266.13444844179639</v>
      </c>
      <c r="AL32" s="147">
        <f t="shared" si="43"/>
        <v>0.96574513774567095</v>
      </c>
      <c r="AM32" s="146"/>
      <c r="AN32" s="27">
        <v>-123.99872808988999</v>
      </c>
      <c r="AO32" s="27">
        <v>-123.57465228764001</v>
      </c>
      <c r="AP32" s="147">
        <f t="shared" si="11"/>
        <v>266.11180666988969</v>
      </c>
      <c r="AQ32" s="147">
        <f t="shared" si="44"/>
        <v>0.94310336583896515</v>
      </c>
      <c r="AS32" s="27">
        <v>-123.99092459193</v>
      </c>
      <c r="AT32" s="27">
        <v>-123.5661800586</v>
      </c>
      <c r="AU32" s="147">
        <f t="shared" si="12"/>
        <v>266.53144210990786</v>
      </c>
      <c r="AV32" s="147">
        <f t="shared" si="45"/>
        <v>1.3627388058571341</v>
      </c>
      <c r="AX32" s="27">
        <v>-124.07566849385999</v>
      </c>
      <c r="AY32" s="27">
        <v>-123.65274925705999</v>
      </c>
      <c r="AZ32" s="147">
        <f t="shared" si="13"/>
        <v>265.38605028436706</v>
      </c>
      <c r="BA32" s="147">
        <f t="shared" si="46"/>
        <v>0.2173469803163357</v>
      </c>
      <c r="BC32" s="27">
        <v>-124.07230873284</v>
      </c>
      <c r="BD32" s="27">
        <v>-123.64944362641</v>
      </c>
      <c r="BE32" s="147">
        <f t="shared" si="14"/>
        <v>265.35208293588636</v>
      </c>
      <c r="BF32" s="147">
        <f t="shared" si="47"/>
        <v>0.18337963183563488</v>
      </c>
      <c r="BH32" s="27">
        <v>-124.08158452895</v>
      </c>
      <c r="BI32" s="27">
        <v>-123.65899289686</v>
      </c>
      <c r="BJ32" s="147">
        <f t="shared" si="15"/>
        <v>265.18047505279844</v>
      </c>
      <c r="BK32" s="147">
        <f t="shared" si="48"/>
        <v>1.1771748747719357E-2</v>
      </c>
      <c r="BM32" s="27">
        <v>-124.0818001872</v>
      </c>
      <c r="BN32" s="27">
        <v>-123.65922731457</v>
      </c>
      <c r="BO32" s="147">
        <f t="shared" si="16"/>
        <v>265.16870330405072</v>
      </c>
      <c r="BP32" s="147">
        <f t="shared" si="49"/>
        <v>0</v>
      </c>
      <c r="BR32" s="27">
        <v>-123.98942208919</v>
      </c>
      <c r="BS32" s="27">
        <v>-123.5672030524</v>
      </c>
      <c r="BT32" s="147">
        <f t="shared" si="17"/>
        <v>264.94666777609098</v>
      </c>
      <c r="BU32" s="147">
        <f t="shared" si="50"/>
        <v>-0.22203552795974701</v>
      </c>
      <c r="BW32" s="27">
        <v>-123.91713721895999</v>
      </c>
      <c r="BX32" s="27">
        <v>-123.49859928348</v>
      </c>
      <c r="BY32" s="147">
        <f t="shared" si="18"/>
        <v>262.636739893048</v>
      </c>
      <c r="BZ32" s="147">
        <f t="shared" si="51"/>
        <v>-2.5319634110027209</v>
      </c>
      <c r="CB32" s="27">
        <v>-124.07644776886001</v>
      </c>
      <c r="CC32" s="27">
        <v>-123.65354597939</v>
      </c>
      <c r="CD32" s="147">
        <f t="shared" si="19"/>
        <v>265.37510191032192</v>
      </c>
      <c r="CE32" s="147">
        <f t="shared" si="52"/>
        <v>0.20639860627119333</v>
      </c>
      <c r="CG32" s="27">
        <v>-124.07154711766</v>
      </c>
      <c r="CH32" s="27">
        <v>-123.64872268149</v>
      </c>
      <c r="CI32" s="147">
        <f t="shared" si="20"/>
        <v>265.3265619410389</v>
      </c>
      <c r="CJ32" s="147">
        <f t="shared" si="53"/>
        <v>0.15785863698818048</v>
      </c>
      <c r="CL32" s="27">
        <v>-124.08055431866001</v>
      </c>
      <c r="CM32" s="27">
        <v>-123.65803489257</v>
      </c>
      <c r="CN32" s="147">
        <f t="shared" si="21"/>
        <v>265.13516506573927</v>
      </c>
      <c r="CO32" s="147">
        <f t="shared" si="54"/>
        <v>-3.3538238311450641E-2</v>
      </c>
      <c r="CQ32" s="27">
        <v>-124.02679704721</v>
      </c>
      <c r="CR32" s="27">
        <v>-123.60392918492001</v>
      </c>
      <c r="CS32" s="147">
        <f t="shared" si="22"/>
        <v>265.35381226559201</v>
      </c>
      <c r="CT32" s="147">
        <f t="shared" si="55"/>
        <v>0.18510896154128886</v>
      </c>
      <c r="CV32" s="27">
        <v>-124.01377825018</v>
      </c>
      <c r="CW32" s="27">
        <v>-123.59094048119999</v>
      </c>
      <c r="CX32" s="147">
        <f t="shared" si="23"/>
        <v>265.33492841264149</v>
      </c>
      <c r="CY32" s="147">
        <f t="shared" si="56"/>
        <v>0.16622510859076556</v>
      </c>
      <c r="DA32" s="27">
        <v>-124.06904302133</v>
      </c>
      <c r="DB32" s="27">
        <v>-123.64656425033</v>
      </c>
      <c r="DC32" s="147">
        <f t="shared" si="24"/>
        <v>265.10965359021094</v>
      </c>
      <c r="DD32" s="147">
        <f t="shared" si="57"/>
        <v>-5.9049713839783635E-2</v>
      </c>
      <c r="DF32" s="27">
        <v>-124.0668329746</v>
      </c>
      <c r="DG32" s="27">
        <v>-123.644112998</v>
      </c>
      <c r="DH32" s="147">
        <f t="shared" si="25"/>
        <v>265.26101251627034</v>
      </c>
      <c r="DI32" s="147">
        <f t="shared" si="58"/>
        <v>9.2309212219618075E-2</v>
      </c>
      <c r="DK32" s="27">
        <v>-124.07733454096</v>
      </c>
      <c r="DL32" s="27">
        <v>-123.65481755730001</v>
      </c>
      <c r="DM32" s="147">
        <f t="shared" si="26"/>
        <v>265.13363241647966</v>
      </c>
      <c r="DN32" s="147">
        <f t="shared" si="59"/>
        <v>-3.5070887571066578E-2</v>
      </c>
      <c r="DP32" s="65">
        <v>-124.06229854</v>
      </c>
      <c r="DQ32" s="27">
        <v>-123.639027570126</v>
      </c>
      <c r="DR32" s="147">
        <f t="shared" si="27"/>
        <v>265.60676630563165</v>
      </c>
      <c r="DS32" s="147">
        <f t="shared" si="28"/>
        <v>0.43806300158092881</v>
      </c>
      <c r="DU32" s="65">
        <v>-123.98100979</v>
      </c>
      <c r="DV32" s="1">
        <v>-123.56187231958999</v>
      </c>
      <c r="DW32" s="147">
        <f t="shared" si="29"/>
        <v>263.01295405698352</v>
      </c>
      <c r="DX32" s="147">
        <f t="shared" si="30"/>
        <v>-2.1557492470672059</v>
      </c>
      <c r="DY32" s="137"/>
      <c r="DZ32" s="87">
        <v>-124.07243415000001</v>
      </c>
      <c r="EA32" s="87">
        <v>-123.649730726557</v>
      </c>
      <c r="EB32" s="147">
        <f t="shared" si="31"/>
        <v>265.25062524472366</v>
      </c>
      <c r="EC32" s="147">
        <f t="shared" si="32"/>
        <v>8.1921940672941673E-2</v>
      </c>
      <c r="EE32" s="65">
        <v>-124.0578929</v>
      </c>
      <c r="EF32" s="1">
        <v>-123.632583698145</v>
      </c>
      <c r="EG32" s="147">
        <f t="shared" si="33"/>
        <v>266.88577725603147</v>
      </c>
      <c r="EH32" s="147">
        <f t="shared" si="34"/>
        <v>1.7170739519807512</v>
      </c>
      <c r="EJ32" s="87">
        <v>-124.07212007</v>
      </c>
      <c r="EK32" s="87">
        <v>-123.64911439892001</v>
      </c>
      <c r="EL32" s="147">
        <f t="shared" si="35"/>
        <v>265.44028865940544</v>
      </c>
      <c r="EM32" s="147">
        <f t="shared" si="36"/>
        <v>0.27158535535471628</v>
      </c>
      <c r="EN32" s="132"/>
      <c r="EO32" s="197" t="str">
        <f t="shared" ca="1" si="60"/>
        <v>L1</v>
      </c>
      <c r="EP32" s="135">
        <v>138</v>
      </c>
      <c r="EQ32" s="135">
        <f t="shared" ca="1" si="61"/>
        <v>1.874147509947703</v>
      </c>
      <c r="ER32" s="135">
        <f t="shared" ca="1" si="37"/>
        <v>8.5652126044288366</v>
      </c>
      <c r="ES32" s="135">
        <f t="shared" ca="1" si="38"/>
        <v>16.982523227891676</v>
      </c>
      <c r="ET32" s="37"/>
      <c r="EU32" s="37"/>
      <c r="EV32" s="103"/>
      <c r="EW32" s="103"/>
      <c r="EX32" s="103"/>
      <c r="EY32" s="103"/>
      <c r="EZ32" s="103"/>
      <c r="FA32" s="103"/>
      <c r="FB32" s="103"/>
      <c r="FC32" s="103"/>
      <c r="FD32" s="103"/>
      <c r="FE32" s="37"/>
      <c r="FF32" s="103"/>
    </row>
    <row r="33" spans="1:162" x14ac:dyDescent="0.25">
      <c r="A33">
        <v>0</v>
      </c>
      <c r="B33">
        <v>1</v>
      </c>
      <c r="C33" s="147" t="s">
        <v>182</v>
      </c>
      <c r="D33" s="147" t="s">
        <v>196</v>
      </c>
      <c r="E33" s="27">
        <v>-3.2664429042499998</v>
      </c>
      <c r="F33" s="27">
        <v>-2.8973097618399999</v>
      </c>
      <c r="G33" s="147">
        <f t="shared" si="0"/>
        <v>231.63473819369906</v>
      </c>
      <c r="H33" s="147">
        <f t="shared" si="1"/>
        <v>-2.897883235718524</v>
      </c>
      <c r="J33" s="27">
        <v>-3.2546423007700001</v>
      </c>
      <c r="K33" s="27">
        <v>-2.8841479457100001</v>
      </c>
      <c r="L33" s="147">
        <f t="shared" si="2"/>
        <v>232.48891274370055</v>
      </c>
      <c r="M33" s="147">
        <f t="shared" si="3"/>
        <v>-2.0437086857170357</v>
      </c>
      <c r="O33" s="27">
        <v>-25.087408420460001</v>
      </c>
      <c r="P33" s="27">
        <v>-24.713973920850002</v>
      </c>
      <c r="Q33" s="147">
        <f t="shared" si="39"/>
        <v>234.33388285027058</v>
      </c>
      <c r="R33" s="147">
        <f t="shared" si="5"/>
        <v>-0.19873857914700466</v>
      </c>
      <c r="S33" s="144"/>
      <c r="T33" s="27">
        <v>-25.085806298950001</v>
      </c>
      <c r="U33" s="27">
        <v>-24.71254434866</v>
      </c>
      <c r="V33" s="147">
        <f t="shared" si="40"/>
        <v>234.22560642647838</v>
      </c>
      <c r="W33" s="147">
        <f t="shared" si="7"/>
        <v>-0.30701500293920958</v>
      </c>
      <c r="Y33" s="27">
        <v>-25.080787148750002</v>
      </c>
      <c r="Z33" s="27">
        <v>-24.711224506720001</v>
      </c>
      <c r="AA33" s="147">
        <f t="shared" si="8"/>
        <v>231.90425350024586</v>
      </c>
      <c r="AB33" s="147">
        <f t="shared" si="41"/>
        <v>-2.6283679291717306</v>
      </c>
      <c r="AD33" s="27">
        <v>-25.075001454839999</v>
      </c>
      <c r="AE33" s="27">
        <v>-24.7079030608</v>
      </c>
      <c r="AF33" s="147">
        <f t="shared" si="9"/>
        <v>230.35791324403991</v>
      </c>
      <c r="AG33" s="147">
        <f t="shared" si="42"/>
        <v>-4.174708185377682</v>
      </c>
      <c r="AI33" s="27">
        <v>-25.083069799210001</v>
      </c>
      <c r="AJ33" s="27">
        <v>-24.71004778268</v>
      </c>
      <c r="AK33" s="147">
        <f t="shared" si="10"/>
        <v>234.07504559274099</v>
      </c>
      <c r="AL33" s="147">
        <f t="shared" si="43"/>
        <v>-0.45757583667659674</v>
      </c>
      <c r="AM33" s="146"/>
      <c r="AN33" s="27">
        <v>-25.076562006770001</v>
      </c>
      <c r="AO33" s="27">
        <v>-24.703562590450002</v>
      </c>
      <c r="AP33" s="147">
        <f t="shared" si="11"/>
        <v>234.06086373496257</v>
      </c>
      <c r="AQ33" s="147">
        <f t="shared" si="44"/>
        <v>-0.47175769445502169</v>
      </c>
      <c r="AS33" s="27">
        <v>-25.074263773689999</v>
      </c>
      <c r="AT33" s="27">
        <v>-24.701813820809999</v>
      </c>
      <c r="AU33" s="147">
        <f t="shared" si="12"/>
        <v>233.71606993172895</v>
      </c>
      <c r="AV33" s="147">
        <f t="shared" si="45"/>
        <v>-0.81655149768863566</v>
      </c>
      <c r="AX33" s="27">
        <v>-25.0889770269</v>
      </c>
      <c r="AY33" s="27">
        <v>-24.715466174020001</v>
      </c>
      <c r="AZ33" s="147">
        <f t="shared" si="13"/>
        <v>234.38179529072821</v>
      </c>
      <c r="BA33" s="147">
        <f t="shared" si="46"/>
        <v>-0.15082613868938211</v>
      </c>
      <c r="BC33" s="27">
        <v>-25.087708133069999</v>
      </c>
      <c r="BD33" s="27">
        <v>-24.714365201170001</v>
      </c>
      <c r="BE33" s="147">
        <f t="shared" si="14"/>
        <v>234.27642319656781</v>
      </c>
      <c r="BF33" s="147">
        <f t="shared" si="47"/>
        <v>-0.25619823284978338</v>
      </c>
      <c r="BH33" s="27">
        <v>-25.090087164970001</v>
      </c>
      <c r="BI33" s="27">
        <v>-24.71635276164</v>
      </c>
      <c r="BJ33" s="147">
        <f t="shared" si="15"/>
        <v>234.52207543360905</v>
      </c>
      <c r="BK33" s="147">
        <f t="shared" si="48"/>
        <v>-1.0545995808541875E-2</v>
      </c>
      <c r="BM33" s="27">
        <v>-25.090165218349998</v>
      </c>
      <c r="BN33" s="27">
        <v>-24.716414008920001</v>
      </c>
      <c r="BO33" s="147">
        <f t="shared" si="16"/>
        <v>234.53262142941759</v>
      </c>
      <c r="BP33" s="147">
        <f t="shared" si="49"/>
        <v>0</v>
      </c>
      <c r="BR33" s="27">
        <v>-25.0743528629</v>
      </c>
      <c r="BS33" s="27">
        <v>-24.700580771150001</v>
      </c>
      <c r="BT33" s="147">
        <f t="shared" si="17"/>
        <v>234.54572529404155</v>
      </c>
      <c r="BU33" s="147">
        <f t="shared" si="50"/>
        <v>1.3103864623957406E-2</v>
      </c>
      <c r="BW33" s="27">
        <v>-25.05671019967</v>
      </c>
      <c r="BX33" s="27">
        <v>-24.68471852951</v>
      </c>
      <c r="BY33" s="147">
        <f t="shared" si="18"/>
        <v>233.42849294210154</v>
      </c>
      <c r="BZ33" s="147">
        <f t="shared" si="51"/>
        <v>-1.1041284873160464</v>
      </c>
      <c r="CB33" s="27">
        <v>-25.089180315339998</v>
      </c>
      <c r="CC33" s="27">
        <v>-24.715511007020002</v>
      </c>
      <c r="CD33" s="147">
        <f t="shared" si="19"/>
        <v>234.4812276638811</v>
      </c>
      <c r="CE33" s="147">
        <f t="shared" si="52"/>
        <v>-5.1393765536488445E-2</v>
      </c>
      <c r="CG33" s="27">
        <v>-25.087482265049999</v>
      </c>
      <c r="CH33" s="27">
        <v>-24.714092667180001</v>
      </c>
      <c r="CI33" s="147">
        <f t="shared" si="20"/>
        <v>234.30570655940267</v>
      </c>
      <c r="CJ33" s="147">
        <f t="shared" si="53"/>
        <v>-0.22691487001492305</v>
      </c>
      <c r="CL33" s="27">
        <v>-25.089893500870001</v>
      </c>
      <c r="CM33" s="27">
        <v>-24.716257264309998</v>
      </c>
      <c r="CN33" s="147">
        <f t="shared" si="21"/>
        <v>234.46047480376748</v>
      </c>
      <c r="CO33" s="147">
        <f t="shared" si="54"/>
        <v>-7.2146625650105989E-2</v>
      </c>
      <c r="CQ33" s="27">
        <v>-25.084916041269999</v>
      </c>
      <c r="CR33" s="27">
        <v>-24.711738431099999</v>
      </c>
      <c r="CS33" s="147">
        <f t="shared" si="22"/>
        <v>234.17268215777668</v>
      </c>
      <c r="CT33" s="147">
        <f t="shared" si="55"/>
        <v>-0.35993927164091133</v>
      </c>
      <c r="CV33" s="27">
        <v>-25.079694066430001</v>
      </c>
      <c r="CW33" s="27">
        <v>-24.706623684570001</v>
      </c>
      <c r="CX33" s="147">
        <f t="shared" si="23"/>
        <v>234.10539532096851</v>
      </c>
      <c r="CY33" s="147">
        <f t="shared" si="56"/>
        <v>-0.42722610844907649</v>
      </c>
      <c r="DA33" s="27">
        <v>-25.08851497345</v>
      </c>
      <c r="DB33" s="27">
        <v>-24.71498410809</v>
      </c>
      <c r="DC33" s="147">
        <f t="shared" si="24"/>
        <v>234.39435332205318</v>
      </c>
      <c r="DD33" s="147">
        <f t="shared" si="57"/>
        <v>-0.13826810736441075</v>
      </c>
      <c r="DF33" s="27">
        <v>-25.08786315875</v>
      </c>
      <c r="DG33" s="27">
        <v>-24.71430239291</v>
      </c>
      <c r="DH33" s="147">
        <f t="shared" si="25"/>
        <v>234.41311617225881</v>
      </c>
      <c r="DI33" s="147">
        <f t="shared" si="58"/>
        <v>-0.11950525715877802</v>
      </c>
      <c r="DK33" s="27">
        <v>-25.089174887190001</v>
      </c>
      <c r="DL33" s="27">
        <v>-24.71554854935</v>
      </c>
      <c r="DM33" s="147">
        <f t="shared" si="26"/>
        <v>234.45426325797908</v>
      </c>
      <c r="DN33" s="147">
        <f t="shared" si="59"/>
        <v>-7.8358171438509316E-2</v>
      </c>
      <c r="DP33" s="65">
        <v>-25.083944710000001</v>
      </c>
      <c r="DQ33" s="27">
        <v>-24.710182910604999</v>
      </c>
      <c r="DR33" s="147">
        <f t="shared" si="27"/>
        <v>234.53926673835755</v>
      </c>
      <c r="DS33" s="147">
        <f t="shared" si="28"/>
        <v>6.6453089399658438E-3</v>
      </c>
      <c r="DU33" s="65">
        <v>-25.036889670000001</v>
      </c>
      <c r="DV33" s="1">
        <v>-24.664139845293001</v>
      </c>
      <c r="DW33" s="147">
        <f t="shared" si="29"/>
        <v>233.90424250188971</v>
      </c>
      <c r="DX33" s="147">
        <f t="shared" si="30"/>
        <v>-0.62837892752787639</v>
      </c>
      <c r="DY33" s="137"/>
      <c r="DZ33" s="87">
        <v>-25.08833087</v>
      </c>
      <c r="EA33" s="87">
        <v>-24.714863592714</v>
      </c>
      <c r="EB33" s="147">
        <f t="shared" si="31"/>
        <v>234.35445116973796</v>
      </c>
      <c r="EC33" s="147">
        <f t="shared" si="32"/>
        <v>-0.17817025967963218</v>
      </c>
      <c r="EE33" s="65">
        <v>-25.083364509999999</v>
      </c>
      <c r="EF33" s="1">
        <v>-24.708875895860999</v>
      </c>
      <c r="EG33" s="147">
        <f t="shared" si="33"/>
        <v>234.9953502583642</v>
      </c>
      <c r="EH33" s="147">
        <f t="shared" si="34"/>
        <v>0.46272882894660938</v>
      </c>
      <c r="EJ33" s="87">
        <v>-25.088118730000001</v>
      </c>
      <c r="EK33" s="87">
        <v>-24.714478387924999</v>
      </c>
      <c r="EL33" s="147">
        <f t="shared" si="35"/>
        <v>234.4630510554851</v>
      </c>
      <c r="EM33" s="147">
        <f t="shared" si="36"/>
        <v>-6.9570373932492657E-2</v>
      </c>
      <c r="EN33" s="132"/>
      <c r="EO33" s="197" t="str">
        <f t="shared" ca="1" si="60"/>
        <v>L2</v>
      </c>
      <c r="EP33" s="135">
        <v>143</v>
      </c>
      <c r="EQ33" s="135">
        <f t="shared" ca="1" si="61"/>
        <v>0.40168966127778066</v>
      </c>
      <c r="ER33" s="135">
        <f t="shared" ca="1" si="37"/>
        <v>2.7290121947878561</v>
      </c>
      <c r="ES33" s="135">
        <f t="shared" ca="1" si="38"/>
        <v>4.2144393512303111</v>
      </c>
      <c r="ET33" s="37"/>
      <c r="EU33" s="37"/>
      <c r="EV33" s="103"/>
      <c r="EW33" s="103"/>
      <c r="EX33" s="103"/>
      <c r="EY33" s="103"/>
      <c r="EZ33" s="103"/>
      <c r="FA33" s="103"/>
      <c r="FB33" s="103"/>
      <c r="FC33" s="103"/>
      <c r="FD33" s="103"/>
      <c r="FE33" s="37"/>
      <c r="FF33" s="37"/>
    </row>
    <row r="34" spans="1:162" x14ac:dyDescent="0.25">
      <c r="A34">
        <v>0</v>
      </c>
      <c r="B34">
        <v>1</v>
      </c>
      <c r="C34" s="147" t="s">
        <v>182</v>
      </c>
      <c r="D34" s="147" t="s">
        <v>202</v>
      </c>
      <c r="E34" s="27">
        <v>-4.5923327406199999</v>
      </c>
      <c r="F34" s="27">
        <v>-4.106797234808</v>
      </c>
      <c r="G34" s="147">
        <f t="shared" si="0"/>
        <v>304.67838525208805</v>
      </c>
      <c r="H34" s="147">
        <f t="shared" si="1"/>
        <v>-4.8662406135089782</v>
      </c>
      <c r="I34" s="137"/>
      <c r="J34" s="27">
        <v>-4.5730858760100004</v>
      </c>
      <c r="K34" s="27">
        <v>-4.0858763007160004</v>
      </c>
      <c r="L34" s="147">
        <f t="shared" si="2"/>
        <v>305.72888059273794</v>
      </c>
      <c r="M34" s="147">
        <f t="shared" si="3"/>
        <v>-3.8157452728590897</v>
      </c>
      <c r="O34" s="27">
        <v>-26.423466170600001</v>
      </c>
      <c r="P34" s="27">
        <v>-25.930202909809999</v>
      </c>
      <c r="Q34" s="147">
        <f t="shared" ref="Q34:Q91" si="62">IF(P34="",NA(),(P34-O34)*627.51)</f>
        <v>309.52762877833402</v>
      </c>
      <c r="R34" s="147">
        <f t="shared" si="5"/>
        <v>-1.6997087263007415E-2</v>
      </c>
      <c r="S34" s="144"/>
      <c r="T34" s="27">
        <v>-26.421955339610001</v>
      </c>
      <c r="U34" s="27">
        <v>-25.92892513092</v>
      </c>
      <c r="V34" s="147">
        <f t="shared" si="40"/>
        <v>309.38138625506275</v>
      </c>
      <c r="W34" s="147">
        <f t="shared" si="7"/>
        <v>-0.16323961053427638</v>
      </c>
      <c r="X34" s="137"/>
      <c r="Y34" s="27">
        <v>-26.41733427378</v>
      </c>
      <c r="Z34" s="27">
        <v>-25.925145866649999</v>
      </c>
      <c r="AA34" s="147">
        <f t="shared" si="8"/>
        <v>308.85314735814711</v>
      </c>
      <c r="AB34" s="147">
        <f t="shared" si="41"/>
        <v>-0.69147850744991501</v>
      </c>
      <c r="AD34" s="27">
        <v>-26.412110667170001</v>
      </c>
      <c r="AE34" s="27">
        <v>-25.92216401148</v>
      </c>
      <c r="AF34" s="147">
        <f t="shared" si="9"/>
        <v>307.44642591203291</v>
      </c>
      <c r="AG34" s="147">
        <f t="shared" si="42"/>
        <v>-2.0981999535641194</v>
      </c>
      <c r="AH34" s="137"/>
      <c r="AI34" s="27">
        <v>-26.417057635700001</v>
      </c>
      <c r="AJ34" s="27">
        <v>-25.923713837609998</v>
      </c>
      <c r="AK34" s="147">
        <f t="shared" si="10"/>
        <v>309.5781667394574</v>
      </c>
      <c r="AL34" s="147">
        <f t="shared" si="43"/>
        <v>3.3540873860374631E-2</v>
      </c>
      <c r="AM34" s="146"/>
      <c r="AN34" s="27">
        <v>-26.410643942859998</v>
      </c>
      <c r="AO34" s="27">
        <v>-25.917289812429999</v>
      </c>
      <c r="AP34" s="147">
        <f t="shared" si="11"/>
        <v>309.58465038612889</v>
      </c>
      <c r="AQ34" s="147">
        <f t="shared" si="44"/>
        <v>4.0024520531858343E-2</v>
      </c>
      <c r="AS34" s="27">
        <v>-26.407340577079999</v>
      </c>
      <c r="AT34" s="27">
        <v>-25.916176066919999</v>
      </c>
      <c r="AU34" s="147">
        <f t="shared" si="12"/>
        <v>308.21064177050215</v>
      </c>
      <c r="AV34" s="147">
        <f t="shared" si="45"/>
        <v>-1.3339840950948769</v>
      </c>
      <c r="AX34" s="27">
        <v>-26.424998755499999</v>
      </c>
      <c r="AY34" s="27">
        <v>-25.9317452216</v>
      </c>
      <c r="AZ34" s="147">
        <f t="shared" si="13"/>
        <v>309.52152505758841</v>
      </c>
      <c r="BA34" s="147">
        <f t="shared" si="46"/>
        <v>-2.3100808008621243E-2</v>
      </c>
      <c r="BC34" s="27">
        <v>-26.423815794269998</v>
      </c>
      <c r="BD34" s="27">
        <v>-25.930941760940001</v>
      </c>
      <c r="BE34" s="147">
        <f t="shared" si="14"/>
        <v>309.2833846549064</v>
      </c>
      <c r="BF34" s="147">
        <f t="shared" si="47"/>
        <v>-0.26124121069062767</v>
      </c>
      <c r="BH34" s="27">
        <v>-26.426143335079999</v>
      </c>
      <c r="BI34" s="27">
        <v>-25.932879569250002</v>
      </c>
      <c r="BJ34" s="147">
        <f t="shared" si="15"/>
        <v>309.52794569598166</v>
      </c>
      <c r="BK34" s="147">
        <f t="shared" si="48"/>
        <v>-1.6680169615369778E-2</v>
      </c>
      <c r="BM34" s="27">
        <v>-26.426202583039998</v>
      </c>
      <c r="BN34" s="27">
        <v>-25.932912235690001</v>
      </c>
      <c r="BO34" s="147">
        <f t="shared" si="16"/>
        <v>309.54462586559703</v>
      </c>
      <c r="BP34" s="147">
        <f t="shared" si="49"/>
        <v>0</v>
      </c>
      <c r="BR34" s="27">
        <v>-26.40768870706</v>
      </c>
      <c r="BS34" s="27">
        <v>-25.91482599275</v>
      </c>
      <c r="BT34" s="147">
        <f t="shared" si="17"/>
        <v>309.27628185666822</v>
      </c>
      <c r="BU34" s="147">
        <f t="shared" si="50"/>
        <v>-0.26834400892880694</v>
      </c>
      <c r="BW34" s="27">
        <v>-26.389968549870002</v>
      </c>
      <c r="BX34" s="27">
        <v>-25.90035622868</v>
      </c>
      <c r="BY34" s="147">
        <f t="shared" si="18"/>
        <v>307.23662766993806</v>
      </c>
      <c r="BZ34" s="147">
        <f t="shared" si="51"/>
        <v>-2.3079981956589677</v>
      </c>
      <c r="CB34" s="27">
        <v>-26.42431834261</v>
      </c>
      <c r="CC34" s="27">
        <v>-25.931253246240001</v>
      </c>
      <c r="CD34" s="147">
        <f t="shared" si="19"/>
        <v>309.40327862313848</v>
      </c>
      <c r="CE34" s="147">
        <f t="shared" si="52"/>
        <v>-0.14134724245855068</v>
      </c>
      <c r="CG34" s="27">
        <v>-26.42238965508</v>
      </c>
      <c r="CH34" s="27">
        <v>-25.929753413970001</v>
      </c>
      <c r="CI34" s="147">
        <f t="shared" si="20"/>
        <v>309.13416765893527</v>
      </c>
      <c r="CJ34" s="147">
        <f t="shared" si="53"/>
        <v>-0.41045820666175814</v>
      </c>
      <c r="CL34" s="27">
        <v>-26.42584933837</v>
      </c>
      <c r="CM34" s="27">
        <v>-25.930524039649999</v>
      </c>
      <c r="CN34" s="147">
        <f t="shared" si="21"/>
        <v>310.82157819978778</v>
      </c>
      <c r="CO34" s="147">
        <f t="shared" si="54"/>
        <v>1.2769523341907529</v>
      </c>
      <c r="CQ34" s="27">
        <v>-26.417913258790001</v>
      </c>
      <c r="CR34" s="27">
        <v>-25.92498464654</v>
      </c>
      <c r="CS34" s="147">
        <f t="shared" si="22"/>
        <v>309.31763347299807</v>
      </c>
      <c r="CT34" s="147">
        <f t="shared" si="55"/>
        <v>-0.22699239259895876</v>
      </c>
      <c r="CV34" s="27">
        <v>-26.408458115009999</v>
      </c>
      <c r="CW34" s="27">
        <v>-25.920000118139999</v>
      </c>
      <c r="CX34" s="147">
        <f t="shared" si="23"/>
        <v>306.51227761589382</v>
      </c>
      <c r="CY34" s="147">
        <f t="shared" si="56"/>
        <v>-3.0323482497032046</v>
      </c>
      <c r="DA34" s="27">
        <v>-26.42398904153</v>
      </c>
      <c r="DB34" s="27">
        <v>-25.930810407269998</v>
      </c>
      <c r="DC34" s="147">
        <f t="shared" si="24"/>
        <v>309.47452478449344</v>
      </c>
      <c r="DD34" s="147">
        <f t="shared" si="57"/>
        <v>-7.0101081103587148E-2</v>
      </c>
      <c r="DF34" s="27">
        <v>-26.423156447690001</v>
      </c>
      <c r="DG34" s="27">
        <v>-25.930198547530001</v>
      </c>
      <c r="DH34" s="147">
        <f t="shared" si="25"/>
        <v>309.33601192940188</v>
      </c>
      <c r="DI34" s="147">
        <f t="shared" si="58"/>
        <v>-0.20861393619514956</v>
      </c>
      <c r="DK34" s="27">
        <v>-26.425228149110001</v>
      </c>
      <c r="DL34" s="27">
        <v>-25.931975969650001</v>
      </c>
      <c r="DM34" s="147">
        <f t="shared" si="26"/>
        <v>309.52067513294503</v>
      </c>
      <c r="DN34" s="147">
        <f t="shared" si="59"/>
        <v>-2.3950732651996987E-2</v>
      </c>
      <c r="DP34" s="65">
        <v>-26.419412789999999</v>
      </c>
      <c r="DQ34" s="27">
        <v>-25.924415093191001</v>
      </c>
      <c r="DR34" s="147">
        <f t="shared" si="27"/>
        <v>310.61600472461419</v>
      </c>
      <c r="DS34" s="147">
        <f t="shared" si="28"/>
        <v>1.0713788590171589</v>
      </c>
      <c r="DU34" s="65">
        <v>-26.35694874</v>
      </c>
      <c r="DV34" s="1">
        <v>-25.858148728383</v>
      </c>
      <c r="DW34" s="147">
        <f t="shared" si="29"/>
        <v>313.00199528978362</v>
      </c>
      <c r="DX34" s="147">
        <f t="shared" si="30"/>
        <v>3.4573694241865951</v>
      </c>
      <c r="DY34" s="137"/>
      <c r="DZ34" s="87">
        <v>-26.42460792</v>
      </c>
      <c r="EA34" s="87">
        <v>-25.931331003002001</v>
      </c>
      <c r="EB34" s="147">
        <f t="shared" si="31"/>
        <v>309.53619818541443</v>
      </c>
      <c r="EC34" s="147">
        <f t="shared" si="32"/>
        <v>-8.4276801825922121E-3</v>
      </c>
      <c r="ED34" s="137"/>
      <c r="EE34" s="65">
        <v>-26.4178596</v>
      </c>
      <c r="EF34" s="1">
        <v>-25.924532137751999</v>
      </c>
      <c r="EG34" s="147">
        <f t="shared" si="33"/>
        <v>309.56791583524284</v>
      </c>
      <c r="EH34" s="147">
        <f t="shared" si="34"/>
        <v>2.32899696458162E-2</v>
      </c>
      <c r="EJ34" s="87">
        <v>-26.42406458</v>
      </c>
      <c r="EK34" s="87">
        <v>-25.931221465038</v>
      </c>
      <c r="EL34" s="147">
        <f t="shared" si="35"/>
        <v>309.2639830698044</v>
      </c>
      <c r="EM34" s="147">
        <f t="shared" si="36"/>
        <v>-0.2806427957926303</v>
      </c>
      <c r="EN34" s="132"/>
      <c r="EO34" s="197"/>
      <c r="EP34" s="86"/>
      <c r="ER34" s="208"/>
      <c r="ES34"/>
      <c r="ET34" s="37"/>
      <c r="EU34" s="37"/>
      <c r="EV34" s="103"/>
      <c r="EW34" s="103"/>
      <c r="EX34" s="103"/>
      <c r="EY34" s="103"/>
      <c r="EZ34" s="103"/>
      <c r="FA34" s="103"/>
      <c r="FB34" s="103"/>
      <c r="FC34" s="103"/>
      <c r="FD34" s="103"/>
      <c r="FE34" s="37"/>
      <c r="FF34" s="37"/>
    </row>
    <row r="35" spans="1:162" s="109" customFormat="1" x14ac:dyDescent="0.25">
      <c r="A35">
        <v>0</v>
      </c>
      <c r="B35">
        <v>1</v>
      </c>
      <c r="C35" s="147" t="s">
        <v>80</v>
      </c>
      <c r="D35" s="147" t="s">
        <v>97</v>
      </c>
      <c r="E35" s="27">
        <v>-26.508134805259999</v>
      </c>
      <c r="F35" s="27">
        <v>-26.14751931683</v>
      </c>
      <c r="G35" s="147">
        <f t="shared" si="0"/>
        <v>226.28982514470911</v>
      </c>
      <c r="H35" s="147">
        <f t="shared" si="1"/>
        <v>-2.3301982507077525</v>
      </c>
      <c r="I35" s="136"/>
      <c r="J35" s="27">
        <v>-26.36971512265</v>
      </c>
      <c r="K35" s="27">
        <v>-26.016313326919999</v>
      </c>
      <c r="L35" s="147">
        <f t="shared" si="2"/>
        <v>221.76316083853283</v>
      </c>
      <c r="M35" s="147">
        <f t="shared" si="3"/>
        <v>-6.8568625568840389</v>
      </c>
      <c r="N35" s="136"/>
      <c r="O35" s="27">
        <v>-155.12465968044</v>
      </c>
      <c r="P35" s="27">
        <v>-154.76067836461999</v>
      </c>
      <c r="Q35" s="147">
        <f t="shared" si="62"/>
        <v>228.40191549021617</v>
      </c>
      <c r="R35" s="147">
        <f t="shared" si="5"/>
        <v>-0.21810790520069645</v>
      </c>
      <c r="S35" s="144"/>
      <c r="T35" s="27">
        <v>-155.11709058903</v>
      </c>
      <c r="U35" s="27">
        <v>-154.75311299795999</v>
      </c>
      <c r="V35" s="147">
        <f t="shared" si="40"/>
        <v>228.39957817234256</v>
      </c>
      <c r="W35" s="147">
        <f t="shared" si="7"/>
        <v>-0.22044522307430725</v>
      </c>
      <c r="X35" s="136"/>
      <c r="Y35" s="27">
        <v>-155.08573693208001</v>
      </c>
      <c r="Z35" s="27">
        <v>-154.72704906180999</v>
      </c>
      <c r="AA35" s="147">
        <f t="shared" si="8"/>
        <v>225.08022547313874</v>
      </c>
      <c r="AB35" s="147">
        <f t="shared" si="41"/>
        <v>-3.539797922278126</v>
      </c>
      <c r="AC35" s="136"/>
      <c r="AD35" s="27">
        <v>-155.06124571689</v>
      </c>
      <c r="AE35" s="27">
        <v>-154.70547562324001</v>
      </c>
      <c r="AF35" s="147">
        <f t="shared" si="9"/>
        <v>223.2492914663078</v>
      </c>
      <c r="AG35" s="147">
        <f t="shared" si="42"/>
        <v>-5.3707319291090698</v>
      </c>
      <c r="AH35" s="136"/>
      <c r="AI35" s="27">
        <v>-155.10785843343999</v>
      </c>
      <c r="AJ35" s="27">
        <v>-154.74331587366001</v>
      </c>
      <c r="AK35" s="147">
        <f t="shared" si="10"/>
        <v>228.75410168753348</v>
      </c>
      <c r="AL35" s="147">
        <f t="shared" si="43"/>
        <v>0.13407829211661237</v>
      </c>
      <c r="AM35" s="146"/>
      <c r="AN35" s="27">
        <v>-155.0510122883</v>
      </c>
      <c r="AO35" s="27">
        <v>-154.68641762666999</v>
      </c>
      <c r="AP35" s="147">
        <f t="shared" si="11"/>
        <v>228.78679611944631</v>
      </c>
      <c r="AQ35" s="147">
        <f t="shared" si="44"/>
        <v>0.16677272402944254</v>
      </c>
      <c r="AR35" s="144"/>
      <c r="AS35" s="27">
        <v>-155.03789023144</v>
      </c>
      <c r="AT35" s="27">
        <v>-154.67257447164999</v>
      </c>
      <c r="AU35" s="147">
        <f t="shared" si="12"/>
        <v>229.2392924258277</v>
      </c>
      <c r="AV35" s="147">
        <f t="shared" si="45"/>
        <v>0.61926903041083392</v>
      </c>
      <c r="AW35" s="144"/>
      <c r="AX35" s="27">
        <v>-155.13300489976001</v>
      </c>
      <c r="AY35" s="27">
        <v>-154.76884146628001</v>
      </c>
      <c r="AZ35" s="147">
        <f t="shared" si="13"/>
        <v>228.51619614303584</v>
      </c>
      <c r="BA35" s="147">
        <f t="shared" si="46"/>
        <v>-0.10382725238102353</v>
      </c>
      <c r="BB35" s="144"/>
      <c r="BC35" s="27">
        <v>-155.12936638865</v>
      </c>
      <c r="BD35" s="27">
        <v>-154.76514404855999</v>
      </c>
      <c r="BE35" s="147">
        <f t="shared" si="14"/>
        <v>228.55316062988175</v>
      </c>
      <c r="BF35" s="147">
        <f t="shared" si="47"/>
        <v>-6.6862765535120161E-2</v>
      </c>
      <c r="BG35" s="144"/>
      <c r="BH35" s="27">
        <v>-155.13972820407</v>
      </c>
      <c r="BI35" s="27">
        <v>-154.77562963267999</v>
      </c>
      <c r="BJ35" s="147">
        <f t="shared" si="15"/>
        <v>228.4754945329403</v>
      </c>
      <c r="BK35" s="147">
        <f t="shared" si="48"/>
        <v>-0.14452886247656238</v>
      </c>
      <c r="BL35" s="144"/>
      <c r="BM35" s="27">
        <v>-155.14005247934</v>
      </c>
      <c r="BN35" s="27">
        <v>-154.77572358674001</v>
      </c>
      <c r="BO35" s="147">
        <f t="shared" si="16"/>
        <v>228.62002339541687</v>
      </c>
      <c r="BP35" s="147">
        <f t="shared" si="49"/>
        <v>0</v>
      </c>
      <c r="BQ35" s="144"/>
      <c r="BR35" s="27">
        <v>-155.04309448062</v>
      </c>
      <c r="BS35" s="27">
        <v>-154.67926578557001</v>
      </c>
      <c r="BT35" s="147">
        <f t="shared" si="17"/>
        <v>228.30614443081856</v>
      </c>
      <c r="BU35" s="147">
        <f t="shared" si="50"/>
        <v>-0.31387896459830245</v>
      </c>
      <c r="BV35" s="144"/>
      <c r="BW35" s="27">
        <v>-154.95828027946001</v>
      </c>
      <c r="BX35" s="27">
        <v>-154.59370721245</v>
      </c>
      <c r="BY35" s="147">
        <f t="shared" si="18"/>
        <v>228.77324527945362</v>
      </c>
      <c r="BZ35" s="147">
        <f t="shared" si="51"/>
        <v>0.15322188403675341</v>
      </c>
      <c r="CA35" s="144"/>
      <c r="CB35" s="27">
        <v>-155.13218372770999</v>
      </c>
      <c r="CC35" s="27">
        <v>-154.76836641828999</v>
      </c>
      <c r="CD35" s="147">
        <f t="shared" si="19"/>
        <v>228.29899983414413</v>
      </c>
      <c r="CE35" s="147">
        <f t="shared" si="52"/>
        <v>-0.32102356127273879</v>
      </c>
      <c r="CF35" s="144"/>
      <c r="CG35" s="27">
        <v>-155.12424103601001</v>
      </c>
      <c r="CH35" s="27">
        <v>-154.76056231352001</v>
      </c>
      <c r="CI35" s="147">
        <f t="shared" si="20"/>
        <v>228.21203514969571</v>
      </c>
      <c r="CJ35" s="147">
        <f t="shared" si="53"/>
        <v>-0.40798824572115677</v>
      </c>
      <c r="CK35" s="144"/>
      <c r="CL35" s="27">
        <v>-155.13793568644999</v>
      </c>
      <c r="CM35" s="27">
        <v>-154.77398590336</v>
      </c>
      <c r="CN35" s="147">
        <f t="shared" si="21"/>
        <v>228.38212838680133</v>
      </c>
      <c r="CO35" s="147">
        <f t="shared" si="54"/>
        <v>-0.23789500861553847</v>
      </c>
      <c r="CP35" s="144"/>
      <c r="CQ35" s="27">
        <v>-155.09321273987999</v>
      </c>
      <c r="CR35" s="27">
        <v>-154.73157353255999</v>
      </c>
      <c r="CS35" s="147">
        <f t="shared" si="22"/>
        <v>226.93221898537075</v>
      </c>
      <c r="CT35" s="147">
        <f t="shared" si="55"/>
        <v>-1.6878044100461125</v>
      </c>
      <c r="CU35" s="144"/>
      <c r="CV35" s="27">
        <v>-155.06445066633</v>
      </c>
      <c r="CW35" s="27">
        <v>-154.70564370817999</v>
      </c>
      <c r="CX35" s="147">
        <f t="shared" si="23"/>
        <v>225.15495430871414</v>
      </c>
      <c r="CY35" s="147">
        <f t="shared" si="56"/>
        <v>-3.4650690867027265</v>
      </c>
      <c r="CZ35" s="144"/>
      <c r="DA35" s="27">
        <v>-155.12799495761001</v>
      </c>
      <c r="DB35" s="27">
        <v>-154.7641964195</v>
      </c>
      <c r="DC35" s="147">
        <f t="shared" si="24"/>
        <v>228.28722064941735</v>
      </c>
      <c r="DD35" s="147">
        <f t="shared" si="57"/>
        <v>-0.33280274599951554</v>
      </c>
      <c r="DE35" s="144"/>
      <c r="DF35" s="27">
        <v>-155.12416755842</v>
      </c>
      <c r="DG35" s="27">
        <v>-154.76047577565001</v>
      </c>
      <c r="DH35" s="147">
        <f t="shared" si="25"/>
        <v>228.22023060599665</v>
      </c>
      <c r="DI35" s="147">
        <f t="shared" si="58"/>
        <v>-0.39979278942021779</v>
      </c>
      <c r="DJ35" s="144"/>
      <c r="DK35" s="27">
        <v>-155.13511219341001</v>
      </c>
      <c r="DL35" s="27">
        <v>-154.77118608149999</v>
      </c>
      <c r="DM35" s="147">
        <f t="shared" si="26"/>
        <v>228.36727448465561</v>
      </c>
      <c r="DN35" s="147">
        <f t="shared" si="59"/>
        <v>-0.25274891076125527</v>
      </c>
      <c r="DO35" s="144"/>
      <c r="DP35" s="65">
        <v>-155.10224919000001</v>
      </c>
      <c r="DQ35" s="27">
        <v>-154.73821641124999</v>
      </c>
      <c r="DR35" s="147">
        <f t="shared" si="27"/>
        <v>228.43420899342223</v>
      </c>
      <c r="DS35" s="147">
        <f t="shared" si="28"/>
        <v>-0.18581440199463373</v>
      </c>
      <c r="DT35" s="136"/>
      <c r="DU35" s="65">
        <v>-154.79293293999999</v>
      </c>
      <c r="DV35" s="1">
        <v>-154.42751060105701</v>
      </c>
      <c r="DW35" s="147">
        <f t="shared" si="29"/>
        <v>229.30617191010774</v>
      </c>
      <c r="DX35" s="147">
        <f t="shared" si="30"/>
        <v>0.68614851469087057</v>
      </c>
      <c r="DY35" s="137"/>
      <c r="DZ35" s="87">
        <v>-155.12423165999999</v>
      </c>
      <c r="EA35" s="87">
        <v>-154.75995862362899</v>
      </c>
      <c r="EB35" s="147">
        <f t="shared" si="31"/>
        <v>228.58497305316806</v>
      </c>
      <c r="EC35" s="147">
        <f t="shared" si="32"/>
        <v>-3.5050342248808875E-2</v>
      </c>
      <c r="ED35" s="136"/>
      <c r="EE35" s="65">
        <v>-155.09565738000001</v>
      </c>
      <c r="EF35" s="1">
        <v>-154.73149614503799</v>
      </c>
      <c r="EG35" s="147">
        <f t="shared" si="33"/>
        <v>228.51481655101202</v>
      </c>
      <c r="EH35" s="147">
        <f t="shared" si="34"/>
        <v>-0.10520684440484729</v>
      </c>
      <c r="EI35" s="136"/>
      <c r="EJ35" s="87">
        <v>-155.12304384999999</v>
      </c>
      <c r="EK35" s="87">
        <v>-154.75880360703999</v>
      </c>
      <c r="EL35" s="147">
        <f t="shared" si="35"/>
        <v>228.56439485982585</v>
      </c>
      <c r="EM35" s="147">
        <f t="shared" si="36"/>
        <v>-5.5628535591011996E-2</v>
      </c>
      <c r="EN35" s="132"/>
      <c r="EO35" s="197"/>
      <c r="EP35" s="86"/>
      <c r="EQ35" s="90"/>
      <c r="ER35" s="208"/>
      <c r="ES35"/>
      <c r="ET35" s="37"/>
      <c r="EU35" s="37"/>
      <c r="EV35" s="103"/>
      <c r="EW35" s="103"/>
      <c r="EX35" s="103"/>
      <c r="EY35" s="103"/>
      <c r="EZ35" s="103"/>
      <c r="FA35" s="103"/>
      <c r="FB35" s="103"/>
      <c r="FC35" s="103"/>
      <c r="FD35" s="103"/>
      <c r="FE35" s="37"/>
      <c r="FF35" s="37"/>
    </row>
    <row r="36" spans="1:162" x14ac:dyDescent="0.25">
      <c r="A36">
        <v>2</v>
      </c>
      <c r="B36">
        <v>1</v>
      </c>
      <c r="C36" s="147" t="s">
        <v>182</v>
      </c>
      <c r="D36" s="147" t="s">
        <v>203</v>
      </c>
      <c r="E36" s="27">
        <v>-12.64703654316</v>
      </c>
      <c r="F36" s="27">
        <v>-12.18671324454</v>
      </c>
      <c r="G36" s="147">
        <f t="shared" si="0"/>
        <v>288.85747311703653</v>
      </c>
      <c r="H36" s="147">
        <f t="shared" si="1"/>
        <v>-1.6095296723463548</v>
      </c>
      <c r="J36" s="27">
        <v>-12.580965460830001</v>
      </c>
      <c r="K36" s="27">
        <v>-12.123374971800001</v>
      </c>
      <c r="L36" s="147">
        <f t="shared" si="2"/>
        <v>287.14260777121541</v>
      </c>
      <c r="M36" s="147">
        <f t="shared" si="3"/>
        <v>-3.3243950181674791</v>
      </c>
      <c r="O36" s="27">
        <v>-78.932829551270004</v>
      </c>
      <c r="P36" s="27">
        <v>-78.470719610529997</v>
      </c>
      <c r="Q36" s="147">
        <f t="shared" si="62"/>
        <v>289.9786089137616</v>
      </c>
      <c r="R36" s="147">
        <f t="shared" si="5"/>
        <v>-0.48839387562128422</v>
      </c>
      <c r="S36" s="144"/>
      <c r="T36" s="27">
        <v>-78.928356981229996</v>
      </c>
      <c r="U36" s="27">
        <v>-78.466447269240007</v>
      </c>
      <c r="V36" s="147">
        <f t="shared" si="40"/>
        <v>289.85296337083804</v>
      </c>
      <c r="W36" s="147">
        <f t="shared" si="7"/>
        <v>-0.61403941854484856</v>
      </c>
      <c r="Y36" s="27">
        <v>-78.913718498950004</v>
      </c>
      <c r="Z36" s="27">
        <v>-78.454531139229999</v>
      </c>
      <c r="AA36" s="147">
        <f t="shared" si="8"/>
        <v>288.14466009790027</v>
      </c>
      <c r="AB36" s="147">
        <f t="shared" si="41"/>
        <v>-2.3223426914826177</v>
      </c>
      <c r="AD36" s="27">
        <v>-78.897996836719997</v>
      </c>
      <c r="AE36" s="27">
        <v>-78.44197881513</v>
      </c>
      <c r="AF36" s="147">
        <f t="shared" si="9"/>
        <v>286.15586872793938</v>
      </c>
      <c r="AG36" s="147">
        <f t="shared" si="42"/>
        <v>-4.3111340614435107</v>
      </c>
      <c r="AI36" s="27">
        <v>-78.93213922644</v>
      </c>
      <c r="AJ36" s="27">
        <v>-78.469261962320004</v>
      </c>
      <c r="AK36" s="147">
        <f t="shared" si="10"/>
        <v>290.46011200793862</v>
      </c>
      <c r="AL36" s="147">
        <f t="shared" si="43"/>
        <v>-6.8907814442695781E-3</v>
      </c>
      <c r="AM36" s="146"/>
      <c r="AN36" s="27">
        <v>-78.89738736804</v>
      </c>
      <c r="AO36" s="27">
        <v>-78.434448821719997</v>
      </c>
      <c r="AP36" s="147">
        <f t="shared" si="11"/>
        <v>290.49856720126553</v>
      </c>
      <c r="AQ36" s="147">
        <f t="shared" si="44"/>
        <v>3.1564411882641252E-2</v>
      </c>
      <c r="AS36" s="27">
        <v>-78.89214416966</v>
      </c>
      <c r="AT36" s="27">
        <v>-78.429261464199996</v>
      </c>
      <c r="AU36" s="147">
        <f t="shared" si="12"/>
        <v>290.46352650320694</v>
      </c>
      <c r="AV36" s="147">
        <f t="shared" si="45"/>
        <v>-3.4762861759531916E-3</v>
      </c>
      <c r="AX36" s="27">
        <v>-78.938195342349999</v>
      </c>
      <c r="AY36" s="27">
        <v>-78.475358557289994</v>
      </c>
      <c r="AZ36" s="147">
        <f t="shared" si="13"/>
        <v>290.43471099300416</v>
      </c>
      <c r="BA36" s="147">
        <f t="shared" si="46"/>
        <v>-3.2291796378729032E-2</v>
      </c>
      <c r="BC36" s="27">
        <v>-78.935349184619994</v>
      </c>
      <c r="BD36" s="27">
        <v>-78.472697971260004</v>
      </c>
      <c r="BE36" s="147">
        <f t="shared" si="14"/>
        <v>290.31826289552748</v>
      </c>
      <c r="BF36" s="147">
        <f t="shared" si="47"/>
        <v>-0.14873989385540654</v>
      </c>
      <c r="BH36" s="27">
        <v>-78.941464625069997</v>
      </c>
      <c r="BI36" s="27">
        <v>-78.47857657646</v>
      </c>
      <c r="BJ36" s="147">
        <f t="shared" si="15"/>
        <v>290.46687938325942</v>
      </c>
      <c r="BK36" s="147">
        <f t="shared" si="48"/>
        <v>-1.2340612346406488E-4</v>
      </c>
      <c r="BM36" s="27">
        <v>-78.941633731180005</v>
      </c>
      <c r="BN36" s="27">
        <v>-78.478745485909997</v>
      </c>
      <c r="BO36" s="147">
        <f t="shared" si="16"/>
        <v>290.46700278938289</v>
      </c>
      <c r="BP36" s="147">
        <f t="shared" si="49"/>
        <v>0</v>
      </c>
      <c r="BR36" s="27">
        <v>-78.889850314420002</v>
      </c>
      <c r="BS36" s="27">
        <v>-78.428277074679997</v>
      </c>
      <c r="BT36" s="147">
        <f t="shared" si="17"/>
        <v>289.64182366925064</v>
      </c>
      <c r="BU36" s="147">
        <f t="shared" si="50"/>
        <v>-0.82517912013224759</v>
      </c>
      <c r="BW36" s="27">
        <v>-78.841319925880001</v>
      </c>
      <c r="BX36" s="27">
        <v>-78.381246370940005</v>
      </c>
      <c r="BY36" s="147">
        <f t="shared" si="18"/>
        <v>288.70075646039669</v>
      </c>
      <c r="BZ36" s="147">
        <f t="shared" si="51"/>
        <v>-1.7662463289861989</v>
      </c>
      <c r="CB36" s="27">
        <v>-78.938823681239995</v>
      </c>
      <c r="CC36" s="27">
        <v>-78.476214473530007</v>
      </c>
      <c r="CD36" s="147">
        <f t="shared" si="19"/>
        <v>290.2919039300948</v>
      </c>
      <c r="CE36" s="147">
        <f t="shared" si="52"/>
        <v>-0.17509885928808444</v>
      </c>
      <c r="CG36" s="27">
        <v>-78.934548535689999</v>
      </c>
      <c r="CH36" s="27">
        <v>-78.472093165420006</v>
      </c>
      <c r="CI36" s="147">
        <f t="shared" si="20"/>
        <v>290.19536939812315</v>
      </c>
      <c r="CJ36" s="147">
        <f t="shared" si="53"/>
        <v>-0.27163339125974062</v>
      </c>
      <c r="CL36" s="27">
        <v>-78.940774108469995</v>
      </c>
      <c r="CM36" s="27">
        <v>-78.478007569249996</v>
      </c>
      <c r="CN36" s="147">
        <f t="shared" si="21"/>
        <v>290.39063102594133</v>
      </c>
      <c r="CO36" s="147">
        <f t="shared" si="54"/>
        <v>-7.637176344155705E-2</v>
      </c>
      <c r="CQ36" s="27">
        <v>-78.919716559159994</v>
      </c>
      <c r="CR36" s="27">
        <v>-78.458980385220002</v>
      </c>
      <c r="CS36" s="147">
        <f t="shared" si="22"/>
        <v>289.11655650908438</v>
      </c>
      <c r="CT36" s="147">
        <f t="shared" si="55"/>
        <v>-1.3504462802985131</v>
      </c>
      <c r="CV36" s="27">
        <v>-78.906704897279994</v>
      </c>
      <c r="CW36" s="27">
        <v>-78.447374678800003</v>
      </c>
      <c r="CX36" s="147">
        <f t="shared" si="23"/>
        <v>288.23430539837915</v>
      </c>
      <c r="CY36" s="147">
        <f t="shared" si="56"/>
        <v>-2.2326973910037395</v>
      </c>
      <c r="DA36" s="27">
        <v>-78.935310634990003</v>
      </c>
      <c r="DB36" s="27">
        <v>-78.473166831100002</v>
      </c>
      <c r="DC36" s="147">
        <f t="shared" si="24"/>
        <v>289.99985837901448</v>
      </c>
      <c r="DD36" s="147">
        <f t="shared" si="57"/>
        <v>-0.46714441036840526</v>
      </c>
      <c r="DF36" s="27">
        <v>-78.933294830169999</v>
      </c>
      <c r="DG36" s="27">
        <v>-78.471303223030006</v>
      </c>
      <c r="DH36" s="147">
        <f t="shared" si="25"/>
        <v>289.90435339641687</v>
      </c>
      <c r="DI36" s="147">
        <f t="shared" si="58"/>
        <v>-0.56264939296602279</v>
      </c>
      <c r="DK36" s="27">
        <v>-78.938971172639995</v>
      </c>
      <c r="DL36" s="27">
        <v>-78.476308711330006</v>
      </c>
      <c r="DM36" s="147">
        <f t="shared" si="26"/>
        <v>290.32532109663134</v>
      </c>
      <c r="DN36" s="147">
        <f t="shared" si="59"/>
        <v>-0.14168169275154696</v>
      </c>
      <c r="DP36" s="65">
        <v>-78.92473511</v>
      </c>
      <c r="DQ36" s="27">
        <v>-78.461968209939997</v>
      </c>
      <c r="DR36" s="147">
        <f t="shared" si="27"/>
        <v>290.3908574566529</v>
      </c>
      <c r="DS36" s="147">
        <f t="shared" si="28"/>
        <v>-7.6145332729993243E-2</v>
      </c>
      <c r="DU36" s="65">
        <v>-78.835264679999995</v>
      </c>
      <c r="DV36" s="1">
        <v>-78.375224641076997</v>
      </c>
      <c r="DW36" s="147">
        <f t="shared" si="29"/>
        <v>288.67972482457014</v>
      </c>
      <c r="DX36" s="147">
        <f t="shared" si="30"/>
        <v>-1.7872779648127448</v>
      </c>
      <c r="DY36" s="137"/>
      <c r="DZ36" s="87">
        <v>-78.933347839999996</v>
      </c>
      <c r="EA36" s="87">
        <v>-78.470682937301007</v>
      </c>
      <c r="EB36" s="147">
        <f t="shared" si="31"/>
        <v>290.32685309264292</v>
      </c>
      <c r="EC36" s="147">
        <f t="shared" si="32"/>
        <v>-0.14014969673996802</v>
      </c>
      <c r="EE36" s="65">
        <v>-78.922557229999995</v>
      </c>
      <c r="EF36" s="1">
        <v>-78.458736092725005</v>
      </c>
      <c r="EG36" s="147">
        <f t="shared" si="33"/>
        <v>291.05240185142947</v>
      </c>
      <c r="EH36" s="147">
        <f t="shared" si="34"/>
        <v>0.58539906204657655</v>
      </c>
      <c r="EJ36" s="87">
        <v>-78.933215809999993</v>
      </c>
      <c r="EK36" s="87">
        <v>-78.470659892162004</v>
      </c>
      <c r="EL36" s="147">
        <f t="shared" si="35"/>
        <v>290.25846400251635</v>
      </c>
      <c r="EM36" s="147">
        <f t="shared" si="36"/>
        <v>-0.2085387868665407</v>
      </c>
      <c r="EN36" s="132"/>
      <c r="ES36"/>
      <c r="ET36" s="37"/>
      <c r="EU36" s="37"/>
      <c r="EV36" s="103"/>
      <c r="EW36" s="103"/>
      <c r="EX36" s="103"/>
      <c r="EY36" s="103"/>
      <c r="EZ36" s="103"/>
      <c r="FA36" s="103"/>
      <c r="FB36" s="103"/>
      <c r="FC36" s="103"/>
      <c r="FD36" s="103"/>
      <c r="FE36" s="37"/>
      <c r="FF36" s="37"/>
    </row>
    <row r="37" spans="1:162" x14ac:dyDescent="0.25">
      <c r="A37">
        <v>1</v>
      </c>
      <c r="B37">
        <v>0</v>
      </c>
      <c r="C37" s="147" t="s">
        <v>182</v>
      </c>
      <c r="D37" s="147" t="s">
        <v>204</v>
      </c>
      <c r="E37" s="27">
        <v>-18.893084658949999</v>
      </c>
      <c r="F37" s="27">
        <v>-18.39842952027</v>
      </c>
      <c r="G37" s="147">
        <f t="shared" si="0"/>
        <v>310.40104607308609</v>
      </c>
      <c r="H37" s="147">
        <f t="shared" si="1"/>
        <v>0.53361628110422998</v>
      </c>
      <c r="J37" s="27">
        <v>-18.786381521629998</v>
      </c>
      <c r="K37" s="27">
        <v>-18.294053093900001</v>
      </c>
      <c r="L37" s="147">
        <f t="shared" si="2"/>
        <v>308.94101168485088</v>
      </c>
      <c r="M37" s="147">
        <f t="shared" si="3"/>
        <v>-0.92641810713098494</v>
      </c>
      <c r="O37" s="27">
        <v>-99.501005756720005</v>
      </c>
      <c r="P37" s="27">
        <v>-99.00803682998</v>
      </c>
      <c r="Q37" s="147">
        <f t="shared" si="62"/>
        <v>309.34293121862055</v>
      </c>
      <c r="R37" s="147">
        <f t="shared" si="5"/>
        <v>-0.52449857336131345</v>
      </c>
      <c r="S37" s="144"/>
      <c r="T37" s="27">
        <v>-99.495770491520005</v>
      </c>
      <c r="U37" s="27">
        <v>-99.00296449599</v>
      </c>
      <c r="V37" s="147">
        <f t="shared" si="40"/>
        <v>309.24069025503388</v>
      </c>
      <c r="W37" s="147">
        <f t="shared" si="7"/>
        <v>-0.62673953694798001</v>
      </c>
      <c r="Y37" s="27">
        <v>-99.471666746099999</v>
      </c>
      <c r="Z37" s="27">
        <v>-98.981499781910003</v>
      </c>
      <c r="AA37" s="147">
        <f t="shared" si="8"/>
        <v>307.58467169886421</v>
      </c>
      <c r="AB37" s="147">
        <f t="shared" si="41"/>
        <v>-2.2827580931176499</v>
      </c>
      <c r="AD37" s="27">
        <v>-99.452413594220005</v>
      </c>
      <c r="AE37" s="27">
        <v>-98.964644388780002</v>
      </c>
      <c r="AF37" s="147">
        <f t="shared" si="9"/>
        <v>306.08005410565625</v>
      </c>
      <c r="AG37" s="147">
        <f t="shared" si="42"/>
        <v>-3.7873756863256176</v>
      </c>
      <c r="AI37" s="27">
        <v>-99.509600947259997</v>
      </c>
      <c r="AJ37" s="27">
        <v>-99.015882460650005</v>
      </c>
      <c r="AK37" s="147">
        <f t="shared" si="10"/>
        <v>309.81328753263648</v>
      </c>
      <c r="AL37" s="147">
        <f t="shared" si="43"/>
        <v>-5.4142259345383081E-2</v>
      </c>
      <c r="AM37" s="146"/>
      <c r="AN37" s="27">
        <v>-99.45262162585</v>
      </c>
      <c r="AO37" s="27">
        <v>-98.958826298950001</v>
      </c>
      <c r="AP37" s="147">
        <f t="shared" si="11"/>
        <v>309.86150558301841</v>
      </c>
      <c r="AQ37" s="147">
        <f t="shared" si="44"/>
        <v>-5.9242089634494732E-3</v>
      </c>
      <c r="AS37" s="27">
        <v>-99.445244766939993</v>
      </c>
      <c r="AT37" s="27">
        <v>-98.950626598970004</v>
      </c>
      <c r="AU37" s="147">
        <f t="shared" si="12"/>
        <v>310.37784658284784</v>
      </c>
      <c r="AV37" s="147">
        <f t="shared" si="45"/>
        <v>0.51041679086597469</v>
      </c>
      <c r="AX37" s="27">
        <v>-99.508505550460001</v>
      </c>
      <c r="AY37" s="27">
        <v>-99.014589728090002</v>
      </c>
      <c r="AZ37" s="147">
        <f t="shared" si="13"/>
        <v>309.93711769539811</v>
      </c>
      <c r="BA37" s="147">
        <f t="shared" si="46"/>
        <v>6.9687903416252084E-2</v>
      </c>
      <c r="BC37" s="27">
        <v>-99.505566589270003</v>
      </c>
      <c r="BD37" s="27">
        <v>-99.011759900089999</v>
      </c>
      <c r="BE37" s="147">
        <f t="shared" si="14"/>
        <v>309.86863552734479</v>
      </c>
      <c r="BF37" s="147">
        <f t="shared" si="47"/>
        <v>1.205735362930227E-3</v>
      </c>
      <c r="BH37" s="27">
        <v>-99.512903984709993</v>
      </c>
      <c r="BI37" s="27">
        <v>-99.019080454869993</v>
      </c>
      <c r="BJ37" s="147">
        <f t="shared" si="15"/>
        <v>309.87920320989855</v>
      </c>
      <c r="BK37" s="147">
        <f t="shared" si="48"/>
        <v>1.1773417916685958E-2</v>
      </c>
      <c r="BM37" s="27">
        <v>-99.513073875740005</v>
      </c>
      <c r="BN37" s="27">
        <v>-99.019269108019998</v>
      </c>
      <c r="BO37" s="147">
        <f t="shared" si="16"/>
        <v>309.86742979198186</v>
      </c>
      <c r="BP37" s="147">
        <f t="shared" si="49"/>
        <v>0</v>
      </c>
      <c r="BR37" s="27">
        <v>-99.443978943009995</v>
      </c>
      <c r="BS37" s="27">
        <v>-98.951560243079996</v>
      </c>
      <c r="BT37" s="147">
        <f t="shared" si="17"/>
        <v>308.99765839307372</v>
      </c>
      <c r="BU37" s="147">
        <f t="shared" si="50"/>
        <v>-0.86977139890814215</v>
      </c>
      <c r="BW37" s="27">
        <v>-99.385836426439994</v>
      </c>
      <c r="BX37" s="27">
        <v>-98.895244420089995</v>
      </c>
      <c r="BY37" s="147">
        <f t="shared" si="18"/>
        <v>307.85138990468795</v>
      </c>
      <c r="BZ37" s="147">
        <f t="shared" si="51"/>
        <v>-2.016039887293914</v>
      </c>
      <c r="CB37" s="27">
        <v>-99.508751681259994</v>
      </c>
      <c r="CC37" s="27">
        <v>-99.015171120939996</v>
      </c>
      <c r="CD37" s="147">
        <f t="shared" si="19"/>
        <v>309.72673740640198</v>
      </c>
      <c r="CE37" s="147">
        <f t="shared" si="52"/>
        <v>-0.14069238557988228</v>
      </c>
      <c r="CG37" s="27">
        <v>-99.504012145990004</v>
      </c>
      <c r="CH37" s="27">
        <v>-99.010439172849999</v>
      </c>
      <c r="CI37" s="147">
        <f t="shared" si="20"/>
        <v>309.72197637508418</v>
      </c>
      <c r="CJ37" s="147">
        <f t="shared" si="53"/>
        <v>-0.14545341689768065</v>
      </c>
      <c r="CL37" s="27">
        <v>-99.511972499069998</v>
      </c>
      <c r="CM37" s="27">
        <v>-99.018221704460004</v>
      </c>
      <c r="CN37" s="147">
        <f t="shared" si="21"/>
        <v>309.83356112571744</v>
      </c>
      <c r="CO37" s="147">
        <f t="shared" si="54"/>
        <v>-3.3868666264424974E-2</v>
      </c>
      <c r="CQ37" s="27">
        <v>-99.477930561280004</v>
      </c>
      <c r="CR37" s="27">
        <v>-98.986615722850004</v>
      </c>
      <c r="CS37" s="147">
        <f t="shared" si="22"/>
        <v>308.30497426320937</v>
      </c>
      <c r="CT37" s="147">
        <f t="shared" si="55"/>
        <v>-1.5624555287724888</v>
      </c>
      <c r="CV37" s="27">
        <v>-99.462852144950006</v>
      </c>
      <c r="CW37" s="27">
        <v>-98.971750576740007</v>
      </c>
      <c r="CX37" s="147">
        <f t="shared" si="23"/>
        <v>308.17114506745622</v>
      </c>
      <c r="CY37" s="147">
        <f t="shared" si="56"/>
        <v>-1.6962847245256398</v>
      </c>
      <c r="DA37" s="27">
        <v>-99.503633228680002</v>
      </c>
      <c r="DB37" s="27">
        <v>-99.010413276060007</v>
      </c>
      <c r="DC37" s="147">
        <f t="shared" si="24"/>
        <v>309.5004524685732</v>
      </c>
      <c r="DD37" s="147">
        <f t="shared" si="57"/>
        <v>-0.36697732340866196</v>
      </c>
      <c r="DF37" s="27">
        <v>-99.501241399400001</v>
      </c>
      <c r="DG37" s="27">
        <v>-99.008151926059995</v>
      </c>
      <c r="DH37" s="147">
        <f t="shared" si="25"/>
        <v>309.41857541558755</v>
      </c>
      <c r="DI37" s="147">
        <f t="shared" si="58"/>
        <v>-0.44885437639430847</v>
      </c>
      <c r="DK37" s="27">
        <v>-99.509623049349997</v>
      </c>
      <c r="DL37" s="27">
        <v>-99.015980818649993</v>
      </c>
      <c r="DM37" s="147">
        <f t="shared" si="26"/>
        <v>309.76543618655973</v>
      </c>
      <c r="DN37" s="147">
        <f t="shared" si="59"/>
        <v>-0.10199360542213753</v>
      </c>
      <c r="DP37" s="65">
        <v>-99.495672589999998</v>
      </c>
      <c r="DQ37" s="27">
        <v>-99.002145848306</v>
      </c>
      <c r="DR37" s="147">
        <f t="shared" si="27"/>
        <v>309.69296568040062</v>
      </c>
      <c r="DS37" s="147">
        <f t="shared" si="28"/>
        <v>-0.1744641115812442</v>
      </c>
      <c r="DU37" s="65">
        <v>-99.407873269999996</v>
      </c>
      <c r="DV37" s="1">
        <v>-98.918181344681997</v>
      </c>
      <c r="DW37" s="147">
        <f t="shared" si="29"/>
        <v>307.2865800562974</v>
      </c>
      <c r="DX37" s="147">
        <f t="shared" si="30"/>
        <v>-2.5808497356844669</v>
      </c>
      <c r="DY37" s="137"/>
      <c r="DZ37" s="87">
        <v>-99.504775850000001</v>
      </c>
      <c r="EA37" s="87">
        <v>-99.011181677989995</v>
      </c>
      <c r="EB37" s="147">
        <f t="shared" si="31"/>
        <v>309.73527887799895</v>
      </c>
      <c r="EC37" s="147">
        <f t="shared" si="32"/>
        <v>-0.13215091398291179</v>
      </c>
      <c r="EE37" s="65">
        <v>-99.491140439999995</v>
      </c>
      <c r="EF37" s="1">
        <v>-98.995830894422994</v>
      </c>
      <c r="EG37" s="147">
        <f t="shared" si="33"/>
        <v>310.81169294502399</v>
      </c>
      <c r="EH37" s="147">
        <f t="shared" si="34"/>
        <v>0.94426315304212949</v>
      </c>
      <c r="EJ37" s="87">
        <v>-99.504487100000006</v>
      </c>
      <c r="EK37" s="87">
        <v>-99.010600865731007</v>
      </c>
      <c r="EL37" s="147">
        <f t="shared" si="35"/>
        <v>309.91855086613936</v>
      </c>
      <c r="EM37" s="147">
        <f t="shared" si="36"/>
        <v>5.1121074157492785E-2</v>
      </c>
      <c r="EN37" s="132"/>
      <c r="ES37"/>
      <c r="ET37" s="37"/>
      <c r="EU37" s="37"/>
      <c r="EV37" s="103"/>
      <c r="EW37" s="103"/>
      <c r="EX37" s="103"/>
      <c r="EY37" s="103"/>
      <c r="EZ37" s="103"/>
      <c r="FA37" s="103"/>
      <c r="FB37" s="103"/>
      <c r="FC37" s="103"/>
      <c r="FD37" s="103"/>
      <c r="FE37" s="37"/>
      <c r="FF37" s="37"/>
    </row>
    <row r="38" spans="1:162" x14ac:dyDescent="0.25">
      <c r="A38" s="174">
        <v>0</v>
      </c>
      <c r="B38" s="174">
        <v>1</v>
      </c>
      <c r="C38" s="147" t="s">
        <v>182</v>
      </c>
      <c r="D38" s="147" t="s">
        <v>195</v>
      </c>
      <c r="E38" s="13">
        <v>-15.308868089000001</v>
      </c>
      <c r="F38" s="13">
        <v>-14.87404110169</v>
      </c>
      <c r="G38" s="147">
        <f t="shared" si="0"/>
        <v>272.85828280689816</v>
      </c>
      <c r="H38" s="147">
        <f t="shared" si="1"/>
        <v>-5.0511154523356936</v>
      </c>
      <c r="I38" s="177"/>
      <c r="J38" s="13">
        <v>-15.226183676490001</v>
      </c>
      <c r="K38" s="13">
        <v>-14.785077047170001</v>
      </c>
      <c r="L38" s="147">
        <f t="shared" si="2"/>
        <v>276.79882096459329</v>
      </c>
      <c r="M38" s="147">
        <f t="shared" si="3"/>
        <v>-1.1105772946405637</v>
      </c>
      <c r="N38" s="177"/>
      <c r="O38" s="13">
        <v>-81.605727198340006</v>
      </c>
      <c r="P38" s="13">
        <v>-81.164692788929997</v>
      </c>
      <c r="Q38" s="11">
        <f t="shared" si="62"/>
        <v>276.75350224887427</v>
      </c>
      <c r="R38" s="11">
        <f t="shared" ref="R38:R69" si="63">(Q38-$BO38)</f>
        <v>-1.1558960103595837</v>
      </c>
      <c r="S38" s="176"/>
      <c r="T38" s="13">
        <v>-81.602005704470002</v>
      </c>
      <c r="U38" s="13">
        <v>-81.160989439060003</v>
      </c>
      <c r="V38" s="11">
        <f t="shared" si="40"/>
        <v>276.74211670742858</v>
      </c>
      <c r="W38" s="11">
        <f t="shared" ref="W38:W69" si="64">(V38-$BO38)</f>
        <v>-1.1672815518052744</v>
      </c>
      <c r="X38" s="177"/>
      <c r="Y38" s="13">
        <v>-81.582224942549999</v>
      </c>
      <c r="Z38" s="13">
        <v>-81.143053887839997</v>
      </c>
      <c r="AA38" s="147">
        <f t="shared" si="8"/>
        <v>275.58422854107323</v>
      </c>
      <c r="AB38" s="147">
        <f t="shared" si="41"/>
        <v>-2.3251697181606232</v>
      </c>
      <c r="AC38" s="177"/>
      <c r="AD38" s="13">
        <v>-81.566334627499998</v>
      </c>
      <c r="AE38" s="13">
        <v>-81.129837409100006</v>
      </c>
      <c r="AF38" s="147">
        <f t="shared" si="9"/>
        <v>273.90636951817925</v>
      </c>
      <c r="AG38" s="147">
        <f t="shared" si="42"/>
        <v>-4.0030287410546066</v>
      </c>
      <c r="AH38" s="177"/>
      <c r="AI38" s="13">
        <v>-81.600572081310006</v>
      </c>
      <c r="AJ38" s="13">
        <v>-81.158068117590005</v>
      </c>
      <c r="AK38" s="147">
        <f t="shared" si="10"/>
        <v>277.67566227393729</v>
      </c>
      <c r="AL38" s="147">
        <f t="shared" si="43"/>
        <v>-0.23373598529656192</v>
      </c>
      <c r="AM38" s="179"/>
      <c r="AN38" s="13">
        <v>-81.566171768030003</v>
      </c>
      <c r="AO38" s="13">
        <v>-81.123647784569997</v>
      </c>
      <c r="AP38" s="147">
        <f t="shared" si="11"/>
        <v>277.68822486098856</v>
      </c>
      <c r="AQ38" s="147">
        <f t="shared" si="44"/>
        <v>-0.22117339824529836</v>
      </c>
      <c r="AR38" s="176"/>
      <c r="AS38" s="13">
        <v>-81.556654709650005</v>
      </c>
      <c r="AT38" s="13">
        <v>-81.115868060349996</v>
      </c>
      <c r="AU38" s="147">
        <f t="shared" si="12"/>
        <v>276.59803030224833</v>
      </c>
      <c r="AV38" s="147">
        <f t="shared" si="45"/>
        <v>-1.3113679569855208</v>
      </c>
      <c r="AW38" s="176"/>
      <c r="AX38" s="13">
        <v>-81.611658294829994</v>
      </c>
      <c r="AY38" s="13">
        <v>-81.16893640987</v>
      </c>
      <c r="AZ38" s="147">
        <f t="shared" si="13"/>
        <v>277.81241003124575</v>
      </c>
      <c r="BA38" s="147">
        <f t="shared" si="46"/>
        <v>-9.6988227988106246E-2</v>
      </c>
      <c r="BB38" s="176"/>
      <c r="BC38" s="13">
        <v>-81.609264352880004</v>
      </c>
      <c r="BD38" s="13">
        <v>-81.166835484149999</v>
      </c>
      <c r="BE38" s="147">
        <f t="shared" si="14"/>
        <v>277.62853941676536</v>
      </c>
      <c r="BF38" s="147">
        <f t="shared" si="47"/>
        <v>-0.28085884246848991</v>
      </c>
      <c r="BG38" s="176"/>
      <c r="BH38" s="13">
        <v>-81.615258312150004</v>
      </c>
      <c r="BI38" s="13">
        <v>-81.172578054050007</v>
      </c>
      <c r="BJ38" s="147">
        <f t="shared" si="15"/>
        <v>277.78628876032946</v>
      </c>
      <c r="BK38" s="147">
        <f t="shared" si="48"/>
        <v>-0.12310949890439815</v>
      </c>
      <c r="BL38" s="176"/>
      <c r="BM38" s="13">
        <v>-81.615429344150002</v>
      </c>
      <c r="BN38" s="13">
        <v>-81.172552898739994</v>
      </c>
      <c r="BO38" s="147">
        <f t="shared" si="16"/>
        <v>277.90939825923385</v>
      </c>
      <c r="BP38" s="147">
        <f t="shared" si="49"/>
        <v>0</v>
      </c>
      <c r="BQ38" s="176"/>
      <c r="BR38" s="13">
        <v>-81.559483562189996</v>
      </c>
      <c r="BS38" s="13">
        <v>-81.119422372540001</v>
      </c>
      <c r="BT38" s="147">
        <f t="shared" si="17"/>
        <v>276.14279711726857</v>
      </c>
      <c r="BU38" s="147">
        <f t="shared" si="50"/>
        <v>-1.7666011419652818</v>
      </c>
      <c r="BV38" s="176"/>
      <c r="BW38" s="13">
        <v>-81.509245772029999</v>
      </c>
      <c r="BX38" s="13">
        <v>-81.073028661850003</v>
      </c>
      <c r="BY38" s="147">
        <f t="shared" si="18"/>
        <v>273.73059880904918</v>
      </c>
      <c r="BZ38" s="147">
        <f t="shared" si="51"/>
        <v>-4.1787994501846697</v>
      </c>
      <c r="CA38" s="176"/>
      <c r="CB38" s="13">
        <v>-81.609779401959997</v>
      </c>
      <c r="CC38" s="13">
        <v>-81.167532236170004</v>
      </c>
      <c r="CD38" s="147">
        <f t="shared" si="19"/>
        <v>277.51451900487871</v>
      </c>
      <c r="CE38" s="147">
        <f t="shared" si="52"/>
        <v>-0.39487925435514626</v>
      </c>
      <c r="CF38" s="176"/>
      <c r="CG38" s="13">
        <v>-81.605355857960006</v>
      </c>
      <c r="CH38" s="13">
        <v>-81.163340157929994</v>
      </c>
      <c r="CI38" s="147">
        <f t="shared" si="20"/>
        <v>277.36927192583295</v>
      </c>
      <c r="CJ38" s="147">
        <f t="shared" si="53"/>
        <v>-0.54012633340090588</v>
      </c>
      <c r="CK38" s="176"/>
      <c r="CL38" s="13">
        <v>-81.614298814470004</v>
      </c>
      <c r="CM38" s="13">
        <v>-81.171712270620006</v>
      </c>
      <c r="CN38" s="147">
        <f t="shared" si="21"/>
        <v>277.7274821313124</v>
      </c>
      <c r="CO38" s="147">
        <f t="shared" si="54"/>
        <v>-0.18191612792145406</v>
      </c>
      <c r="CP38" s="176"/>
      <c r="CQ38" s="13">
        <v>-81.586747257240006</v>
      </c>
      <c r="CR38" s="13">
        <v>-81.146410876740006</v>
      </c>
      <c r="CS38" s="147">
        <f t="shared" si="22"/>
        <v>276.31548212755484</v>
      </c>
      <c r="CT38" s="147">
        <f t="shared" si="55"/>
        <v>-1.5939161316790091</v>
      </c>
      <c r="CU38" s="176"/>
      <c r="CV38" s="13">
        <v>-81.567773414970006</v>
      </c>
      <c r="CW38" s="13">
        <v>-81.131937899709996</v>
      </c>
      <c r="CX38" s="147">
        <f t="shared" si="23"/>
        <v>273.4911441808087</v>
      </c>
      <c r="CY38" s="147">
        <f t="shared" si="56"/>
        <v>-4.4182540784251501</v>
      </c>
      <c r="CZ38" s="176"/>
      <c r="DA38" s="13">
        <v>-81.607631706830006</v>
      </c>
      <c r="DB38" s="13">
        <v>-81.165783878740001</v>
      </c>
      <c r="DC38" s="147">
        <f t="shared" si="24"/>
        <v>277.2639306047588</v>
      </c>
      <c r="DD38" s="147">
        <f t="shared" si="57"/>
        <v>-0.6454676544750555</v>
      </c>
      <c r="DE38" s="176"/>
      <c r="DF38" s="13">
        <v>-81.605742665319994</v>
      </c>
      <c r="DG38" s="13">
        <v>-81.164016608379995</v>
      </c>
      <c r="DH38" s="147">
        <f t="shared" si="25"/>
        <v>277.18751799041848</v>
      </c>
      <c r="DI38" s="147">
        <f t="shared" si="58"/>
        <v>-0.72188026881536871</v>
      </c>
      <c r="DJ38" s="176"/>
      <c r="DK38" s="13">
        <v>-81.612490601730002</v>
      </c>
      <c r="DL38" s="13">
        <v>-81.170188918240001</v>
      </c>
      <c r="DM38" s="147">
        <f t="shared" si="26"/>
        <v>277.54872940681059</v>
      </c>
      <c r="DN38" s="147">
        <f t="shared" si="59"/>
        <v>-0.36066885242325952</v>
      </c>
      <c r="DO38" s="176"/>
      <c r="DP38" s="74">
        <v>-81.594795860000005</v>
      </c>
      <c r="DQ38" s="13">
        <v>-81.151523396409004</v>
      </c>
      <c r="DR38" s="147">
        <f t="shared" si="27"/>
        <v>278.15790362798879</v>
      </c>
      <c r="DS38" s="147">
        <f t="shared" si="28"/>
        <v>0.2485053687549339</v>
      </c>
      <c r="DT38" s="177"/>
      <c r="DU38" s="74">
        <v>-81.471751359999999</v>
      </c>
      <c r="DV38" s="178">
        <v>-81.033706231991999</v>
      </c>
      <c r="DW38" s="147">
        <f t="shared" si="29"/>
        <v>274.87769827629978</v>
      </c>
      <c r="DX38" s="147">
        <f t="shared" si="30"/>
        <v>-3.0316999829340716</v>
      </c>
      <c r="DY38" s="137"/>
      <c r="DZ38" s="85">
        <v>-81.606845030000002</v>
      </c>
      <c r="EA38" s="85">
        <v>-81.164128622061</v>
      </c>
      <c r="EB38" s="147">
        <f t="shared" si="31"/>
        <v>277.80897314580341</v>
      </c>
      <c r="EC38" s="147">
        <f t="shared" si="32"/>
        <v>-0.1004251134304468</v>
      </c>
      <c r="ED38" s="177"/>
      <c r="EE38" s="74">
        <v>-81.589525050000006</v>
      </c>
      <c r="EF38" s="178">
        <v>-81.147436614425004</v>
      </c>
      <c r="EG38" s="147">
        <f t="shared" si="33"/>
        <v>277.41491420766943</v>
      </c>
      <c r="EH38" s="147">
        <f t="shared" si="34"/>
        <v>-0.49448405156442732</v>
      </c>
      <c r="EJ38" s="85">
        <v>-81.606135589999994</v>
      </c>
      <c r="EK38" s="85">
        <v>-81.163803188231995</v>
      </c>
      <c r="EL38" s="147">
        <f t="shared" si="35"/>
        <v>277.56800543343695</v>
      </c>
      <c r="EM38" s="147">
        <f t="shared" si="36"/>
        <v>-0.34139282579690189</v>
      </c>
      <c r="EN38" s="132"/>
      <c r="ES38" s="174"/>
      <c r="ET38" s="181"/>
      <c r="EU38" s="181"/>
      <c r="EV38" s="182"/>
      <c r="EW38" s="182"/>
      <c r="EX38" s="182"/>
      <c r="EY38" s="182"/>
      <c r="EZ38" s="182"/>
      <c r="FA38" s="182"/>
      <c r="FB38" s="182"/>
      <c r="FC38" s="182"/>
      <c r="FD38" s="182"/>
      <c r="FE38" s="181"/>
      <c r="FF38" s="182"/>
    </row>
    <row r="39" spans="1:162" x14ac:dyDescent="0.25">
      <c r="A39">
        <v>0</v>
      </c>
      <c r="B39">
        <v>1</v>
      </c>
      <c r="C39" s="147" t="s">
        <v>182</v>
      </c>
      <c r="D39" s="147" t="s">
        <v>199</v>
      </c>
      <c r="E39" s="27">
        <v>-42.495641648000003</v>
      </c>
      <c r="F39" s="27">
        <v>-42.10629802967</v>
      </c>
      <c r="G39" s="147">
        <f t="shared" si="0"/>
        <v>244.31701393825989</v>
      </c>
      <c r="H39" s="147">
        <f t="shared" si="1"/>
        <v>-5.4697538228666929</v>
      </c>
      <c r="I39" s="137"/>
      <c r="J39" s="27">
        <v>-42.259059405919999</v>
      </c>
      <c r="K39" s="27">
        <v>-41.870192634010003</v>
      </c>
      <c r="L39" s="147">
        <f t="shared" si="2"/>
        <v>244.01778804124135</v>
      </c>
      <c r="M39" s="147">
        <f t="shared" si="3"/>
        <v>-5.7689797198852375</v>
      </c>
      <c r="O39" s="27">
        <v>-241.38103431943</v>
      </c>
      <c r="P39" s="27">
        <v>-240.984805177</v>
      </c>
      <c r="Q39" s="147">
        <f t="shared" si="62"/>
        <v>248.63774916625053</v>
      </c>
      <c r="R39" s="147">
        <f t="shared" si="63"/>
        <v>-1.1490185948760541</v>
      </c>
      <c r="S39" s="144"/>
      <c r="T39" s="27">
        <v>-241.36950846587999</v>
      </c>
      <c r="U39" s="27">
        <v>-240.97319041879999</v>
      </c>
      <c r="V39" s="147">
        <f t="shared" si="40"/>
        <v>248.69353772317154</v>
      </c>
      <c r="W39" s="147">
        <f t="shared" si="64"/>
        <v>-1.0932300379550384</v>
      </c>
      <c r="X39" s="137"/>
      <c r="Y39" s="27">
        <v>-241.31669041860999</v>
      </c>
      <c r="Z39" s="27">
        <v>-240.92607950300001</v>
      </c>
      <c r="AA39" s="147">
        <f t="shared" si="8"/>
        <v>245.11225565442047</v>
      </c>
      <c r="AB39" s="147">
        <f t="shared" si="41"/>
        <v>-4.6745121067061177</v>
      </c>
      <c r="AD39" s="27">
        <v>-241.27462551086001</v>
      </c>
      <c r="AE39" s="27">
        <v>-240.88808759964999</v>
      </c>
      <c r="AF39" s="147">
        <f t="shared" si="9"/>
        <v>242.5564046633952</v>
      </c>
      <c r="AG39" s="147">
        <f t="shared" si="42"/>
        <v>-7.2303630977313844</v>
      </c>
      <c r="AH39" s="137"/>
      <c r="AI39" s="27">
        <v>-241.37020287774001</v>
      </c>
      <c r="AJ39" s="27">
        <v>-240.9732442941</v>
      </c>
      <c r="AK39" s="147">
        <f t="shared" si="10"/>
        <v>249.09548081994532</v>
      </c>
      <c r="AL39" s="147">
        <f t="shared" si="43"/>
        <v>-0.69128694118126077</v>
      </c>
      <c r="AM39" s="146"/>
      <c r="AN39" s="27">
        <v>-241.26701837920999</v>
      </c>
      <c r="AO39" s="27">
        <v>-240.86994640930001</v>
      </c>
      <c r="AP39" s="147">
        <f t="shared" si="11"/>
        <v>249.16663183820725</v>
      </c>
      <c r="AQ39" s="147">
        <f t="shared" si="44"/>
        <v>-0.62013592291933151</v>
      </c>
      <c r="AS39" s="27">
        <v>-241.24536305465</v>
      </c>
      <c r="AT39" s="27">
        <v>-240.84853917679999</v>
      </c>
      <c r="AU39" s="147">
        <f t="shared" si="12"/>
        <v>249.01095158966029</v>
      </c>
      <c r="AV39" s="147">
        <f t="shared" si="45"/>
        <v>-0.77581617146628901</v>
      </c>
      <c r="AX39" s="27">
        <v>-241.39481770942001</v>
      </c>
      <c r="AY39" s="27">
        <v>-240.99478655870001</v>
      </c>
      <c r="AZ39" s="147">
        <f t="shared" si="13"/>
        <v>251.02354738830513</v>
      </c>
      <c r="BA39" s="147">
        <f t="shared" si="46"/>
        <v>1.2367796271785494</v>
      </c>
      <c r="BC39" s="27">
        <v>-241.38809043814001</v>
      </c>
      <c r="BD39" s="27">
        <v>-240.99039543390001</v>
      </c>
      <c r="BE39" s="147">
        <f t="shared" si="14"/>
        <v>249.55759211064631</v>
      </c>
      <c r="BF39" s="147">
        <f t="shared" si="47"/>
        <v>-0.229175650480272</v>
      </c>
      <c r="BH39" s="27">
        <v>-241.40499399648999</v>
      </c>
      <c r="BI39" s="27">
        <v>-241.00776384240001</v>
      </c>
      <c r="BJ39" s="147">
        <f t="shared" si="15"/>
        <v>249.26589399300465</v>
      </c>
      <c r="BK39" s="147">
        <f t="shared" si="48"/>
        <v>-0.52087376812193042</v>
      </c>
      <c r="BM39" s="27">
        <v>-241.40548928097999</v>
      </c>
      <c r="BN39" s="27">
        <v>-241.00742906240001</v>
      </c>
      <c r="BO39" s="147">
        <f t="shared" si="16"/>
        <v>249.78676776112658</v>
      </c>
      <c r="BP39" s="147">
        <f t="shared" si="49"/>
        <v>0</v>
      </c>
      <c r="BR39" s="27">
        <v>-241.25093806897999</v>
      </c>
      <c r="BS39" s="27">
        <v>-240.85442364119999</v>
      </c>
      <c r="BT39" s="147">
        <f t="shared" si="17"/>
        <v>248.81676857623094</v>
      </c>
      <c r="BU39" s="147">
        <f t="shared" si="50"/>
        <v>-0.96999918489564152</v>
      </c>
      <c r="BW39" s="27">
        <v>-241.11536745293</v>
      </c>
      <c r="BX39" s="27">
        <v>-240.72173966419999</v>
      </c>
      <c r="BY39" s="147">
        <f t="shared" si="18"/>
        <v>247.00537370597172</v>
      </c>
      <c r="BZ39" s="147">
        <f t="shared" si="51"/>
        <v>-2.7813940551548626</v>
      </c>
      <c r="CB39" s="27">
        <v>-241.39256771501999</v>
      </c>
      <c r="CC39" s="27">
        <v>-240.9957852471</v>
      </c>
      <c r="CD39" s="147">
        <f t="shared" si="19"/>
        <v>248.98496644447337</v>
      </c>
      <c r="CE39" s="147">
        <f t="shared" si="52"/>
        <v>-0.80180131665321142</v>
      </c>
      <c r="CG39" s="27">
        <v>-241.38029634677</v>
      </c>
      <c r="CH39" s="27">
        <v>-240.98125810179999</v>
      </c>
      <c r="CI39" s="147">
        <f t="shared" si="20"/>
        <v>250.40048910112515</v>
      </c>
      <c r="CJ39" s="147">
        <f t="shared" si="53"/>
        <v>0.6137213399985626</v>
      </c>
      <c r="CL39" s="27">
        <v>-241.40218222741001</v>
      </c>
      <c r="CM39" s="27">
        <v>-241.00517886189999</v>
      </c>
      <c r="CN39" s="147">
        <f t="shared" si="21"/>
        <v>249.12358189119058</v>
      </c>
      <c r="CO39" s="147">
        <f t="shared" si="54"/>
        <v>-0.66318586993600093</v>
      </c>
      <c r="CQ39" s="27">
        <v>-241.32857169207</v>
      </c>
      <c r="CR39" s="27">
        <v>-240.93533527209999</v>
      </c>
      <c r="CS39" s="147">
        <f t="shared" si="22"/>
        <v>246.75978589538028</v>
      </c>
      <c r="CT39" s="147">
        <f t="shared" si="55"/>
        <v>-3.0269818657463077</v>
      </c>
      <c r="CV39" s="27">
        <v>-241.28778500895999</v>
      </c>
      <c r="CW39" s="27">
        <v>-240.89764972969999</v>
      </c>
      <c r="CX39" s="147">
        <f t="shared" si="23"/>
        <v>244.81378908843865</v>
      </c>
      <c r="CY39" s="147">
        <f t="shared" si="56"/>
        <v>-4.9729786726879297</v>
      </c>
      <c r="DA39" s="27">
        <v>-241.38506690966</v>
      </c>
      <c r="DB39" s="27">
        <v>-240.98870341049999</v>
      </c>
      <c r="DC39" s="147">
        <f t="shared" si="24"/>
        <v>248.72205935789356</v>
      </c>
      <c r="DD39" s="147">
        <f t="shared" si="57"/>
        <v>-1.064708403233027</v>
      </c>
      <c r="DF39" s="27">
        <v>-241.37938291601</v>
      </c>
      <c r="DG39" s="27">
        <v>-240.9830754123</v>
      </c>
      <c r="DH39" s="147">
        <f t="shared" si="25"/>
        <v>248.68692165306553</v>
      </c>
      <c r="DI39" s="147">
        <f t="shared" si="58"/>
        <v>-1.0998461080610582</v>
      </c>
      <c r="DK39" s="27">
        <v>-241.39772103261001</v>
      </c>
      <c r="DL39" s="27">
        <v>-241.0003920778</v>
      </c>
      <c r="DM39" s="147">
        <f t="shared" si="26"/>
        <v>249.32789243282747</v>
      </c>
      <c r="DN39" s="147">
        <f t="shared" si="59"/>
        <v>-0.45887532829911493</v>
      </c>
      <c r="DP39" s="65">
        <v>-241.35031033000001</v>
      </c>
      <c r="DQ39" s="27">
        <v>-240.95488575664001</v>
      </c>
      <c r="DR39" s="147">
        <f t="shared" si="27"/>
        <v>248.13287402913565</v>
      </c>
      <c r="DS39" s="147">
        <f t="shared" si="28"/>
        <v>-1.6538937319909337</v>
      </c>
      <c r="DU39" s="65">
        <v>-241.05229111</v>
      </c>
      <c r="DV39" s="1">
        <v>-240.66402862538499</v>
      </c>
      <c r="DW39" s="147">
        <f t="shared" si="29"/>
        <v>243.63859172076633</v>
      </c>
      <c r="DX39" s="147">
        <f t="shared" si="30"/>
        <v>-6.148176040360255</v>
      </c>
      <c r="DY39" s="137"/>
      <c r="DZ39" s="87">
        <v>-241.37985126999999</v>
      </c>
      <c r="EA39" s="87">
        <v>-240.98260020253301</v>
      </c>
      <c r="EB39" s="147">
        <f t="shared" si="31"/>
        <v>249.27901734620588</v>
      </c>
      <c r="EC39" s="147">
        <f t="shared" si="32"/>
        <v>-0.50775041492070727</v>
      </c>
      <c r="ED39" s="137"/>
      <c r="EE39" s="65">
        <v>-241.34040730999999</v>
      </c>
      <c r="EF39" s="1">
        <v>-240.94582211175799</v>
      </c>
      <c r="EG39" s="147">
        <f t="shared" si="33"/>
        <v>247.60615774883624</v>
      </c>
      <c r="EH39" s="147">
        <f t="shared" si="34"/>
        <v>-2.1806100122903445</v>
      </c>
      <c r="EJ39" s="87">
        <v>-241.37876643999999</v>
      </c>
      <c r="EK39" s="87">
        <v>-240.981492802254</v>
      </c>
      <c r="EL39" s="147">
        <f t="shared" si="35"/>
        <v>249.29318042199037</v>
      </c>
      <c r="EM39" s="147">
        <f t="shared" si="36"/>
        <v>-0.49358733913621222</v>
      </c>
      <c r="EN39" s="132"/>
      <c r="ES39"/>
      <c r="ET39" s="37"/>
      <c r="EU39" s="37"/>
      <c r="EV39" s="103"/>
      <c r="EW39" s="103"/>
      <c r="EX39" s="103"/>
      <c r="EY39" s="103"/>
      <c r="EZ39" s="103"/>
      <c r="FA39" s="103"/>
      <c r="FB39" s="103"/>
      <c r="FC39" s="103"/>
      <c r="FD39" s="103"/>
      <c r="FE39" s="37"/>
      <c r="FF39" s="103"/>
    </row>
    <row r="40" spans="1:162" s="109" customFormat="1" x14ac:dyDescent="0.25">
      <c r="A40">
        <v>0</v>
      </c>
      <c r="B40">
        <v>1</v>
      </c>
      <c r="C40" s="147" t="s">
        <v>182</v>
      </c>
      <c r="D40" s="147" t="s">
        <v>201</v>
      </c>
      <c r="E40" s="27">
        <v>-53.16900222636</v>
      </c>
      <c r="F40" s="27">
        <v>-52.731354216420002</v>
      </c>
      <c r="G40" s="147">
        <f t="shared" si="0"/>
        <v>274.62850271744838</v>
      </c>
      <c r="H40" s="147">
        <f t="shared" si="1"/>
        <v>-8.394552261448041</v>
      </c>
      <c r="I40" s="137"/>
      <c r="J40" s="27">
        <v>-52.872656605510002</v>
      </c>
      <c r="K40" s="27">
        <v>-52.428141464379998</v>
      </c>
      <c r="L40" s="147">
        <f t="shared" si="2"/>
        <v>278.93769621048915</v>
      </c>
      <c r="M40" s="147">
        <f t="shared" si="3"/>
        <v>-4.085358768407275</v>
      </c>
      <c r="N40" s="136"/>
      <c r="O40" s="27">
        <v>-251.34007723810001</v>
      </c>
      <c r="P40" s="27">
        <v>-250.89546661509999</v>
      </c>
      <c r="Q40" s="147">
        <f t="shared" si="62"/>
        <v>278.99761203874056</v>
      </c>
      <c r="R40" s="147">
        <f t="shared" si="63"/>
        <v>-4.0254429401558696</v>
      </c>
      <c r="S40" s="144"/>
      <c r="T40" s="27">
        <v>-251.32974194217999</v>
      </c>
      <c r="U40" s="27">
        <v>-250.88502951960001</v>
      </c>
      <c r="V40" s="147">
        <f t="shared" si="40"/>
        <v>279.06149229316486</v>
      </c>
      <c r="W40" s="147">
        <f t="shared" si="64"/>
        <v>-3.9615626857315647</v>
      </c>
      <c r="X40" s="137"/>
      <c r="Y40" s="27">
        <v>-251.25557512267</v>
      </c>
      <c r="Z40" s="27">
        <v>-250.8166467261</v>
      </c>
      <c r="AA40" s="147">
        <f t="shared" si="8"/>
        <v>275.4319581316355</v>
      </c>
      <c r="AB40" s="147">
        <f t="shared" si="41"/>
        <v>-7.5910968472609284</v>
      </c>
      <c r="AC40" s="136"/>
      <c r="AD40" s="27">
        <v>-251.21650817687001</v>
      </c>
      <c r="AE40" s="27">
        <v>-250.7831187793</v>
      </c>
      <c r="AF40" s="147">
        <f t="shared" si="9"/>
        <v>271.95618086915744</v>
      </c>
      <c r="AG40" s="147">
        <f t="shared" si="42"/>
        <v>-11.06687410973899</v>
      </c>
      <c r="AH40" s="137"/>
      <c r="AI40" s="27">
        <v>-251.36600738879</v>
      </c>
      <c r="AJ40" s="27">
        <v>-250.9184765736</v>
      </c>
      <c r="AK40" s="147">
        <f t="shared" si="10"/>
        <v>280.83006183987209</v>
      </c>
      <c r="AL40" s="147">
        <f t="shared" si="43"/>
        <v>-2.1929931390243382</v>
      </c>
      <c r="AM40" s="146"/>
      <c r="AN40" s="27">
        <v>-251.20851171704999</v>
      </c>
      <c r="AO40" s="27">
        <v>-250.76074776530001</v>
      </c>
      <c r="AP40" s="147">
        <f t="shared" si="11"/>
        <v>280.97635736262788</v>
      </c>
      <c r="AQ40" s="147">
        <f t="shared" si="44"/>
        <v>-2.0466976162685455</v>
      </c>
      <c r="AR40" s="144"/>
      <c r="AS40" s="27">
        <v>-251.19276947897001</v>
      </c>
      <c r="AT40" s="27">
        <v>-250.74476518930001</v>
      </c>
      <c r="AU40" s="147">
        <f t="shared" si="12"/>
        <v>281.12717181081894</v>
      </c>
      <c r="AV40" s="147">
        <f t="shared" si="45"/>
        <v>-1.8958831680774892</v>
      </c>
      <c r="AW40" s="144"/>
      <c r="AX40" s="27">
        <v>-251.36440744111999</v>
      </c>
      <c r="AY40" s="27">
        <v>-250.9137953147</v>
      </c>
      <c r="AZ40" s="147">
        <f t="shared" si="13"/>
        <v>282.76361544981268</v>
      </c>
      <c r="BA40" s="147">
        <f t="shared" si="46"/>
        <v>-0.25943952908374968</v>
      </c>
      <c r="BB40" s="144"/>
      <c r="BC40" s="27">
        <v>-251.35856858586001</v>
      </c>
      <c r="BD40" s="27">
        <v>-250.90789592440001</v>
      </c>
      <c r="BE40" s="147">
        <f t="shared" si="14"/>
        <v>282.80160179276714</v>
      </c>
      <c r="BF40" s="147">
        <f t="shared" si="47"/>
        <v>-0.22145318612928122</v>
      </c>
      <c r="BG40" s="144"/>
      <c r="BH40" s="27">
        <v>-251.37668608715001</v>
      </c>
      <c r="BI40" s="27">
        <v>-250.9259093435</v>
      </c>
      <c r="BJ40" s="147">
        <f t="shared" si="15"/>
        <v>282.86691440781794</v>
      </c>
      <c r="BK40" s="147">
        <f t="shared" si="48"/>
        <v>-0.15614057107848112</v>
      </c>
      <c r="BL40" s="144"/>
      <c r="BM40" s="27">
        <v>-251.37715826908001</v>
      </c>
      <c r="BN40" s="27">
        <v>-250.92613269980001</v>
      </c>
      <c r="BO40" s="147">
        <f t="shared" si="16"/>
        <v>283.02305497889643</v>
      </c>
      <c r="BP40" s="147">
        <f t="shared" si="49"/>
        <v>0</v>
      </c>
      <c r="BQ40" s="144"/>
      <c r="BR40" s="27">
        <v>-251.18794385968999</v>
      </c>
      <c r="BS40" s="27">
        <v>-250.7484014284</v>
      </c>
      <c r="BT40" s="147">
        <f t="shared" si="17"/>
        <v>275.81727105878372</v>
      </c>
      <c r="BU40" s="147">
        <f t="shared" si="50"/>
        <v>-7.2057839201127081</v>
      </c>
      <c r="BV40" s="144"/>
      <c r="BW40" s="27">
        <v>-251.04545615817</v>
      </c>
      <c r="BX40" s="27">
        <v>-250.60696172230001</v>
      </c>
      <c r="BY40" s="147">
        <f t="shared" si="18"/>
        <v>275.15964345277371</v>
      </c>
      <c r="BZ40" s="147">
        <f t="shared" si="51"/>
        <v>-7.863411526122718</v>
      </c>
      <c r="CA40" s="144"/>
      <c r="CB40" s="27">
        <v>-251.36085753443001</v>
      </c>
      <c r="CC40" s="27">
        <v>-250.91231397089999</v>
      </c>
      <c r="CD40" s="147">
        <f t="shared" si="19"/>
        <v>281.46557155072503</v>
      </c>
      <c r="CE40" s="147">
        <f t="shared" si="52"/>
        <v>-1.5574834281713947</v>
      </c>
      <c r="CF40" s="144"/>
      <c r="CG40" s="27">
        <v>-251.35067500993</v>
      </c>
      <c r="CH40" s="27">
        <v>-250.89527462320001</v>
      </c>
      <c r="CI40" s="147">
        <f t="shared" si="20"/>
        <v>285.76829667693676</v>
      </c>
      <c r="CJ40" s="147">
        <f t="shared" si="53"/>
        <v>2.7452416980403314</v>
      </c>
      <c r="CK40" s="144"/>
      <c r="CL40" s="27">
        <v>-251.37407078883001</v>
      </c>
      <c r="CM40" s="27">
        <v>-250.9237689329</v>
      </c>
      <c r="CN40" s="147">
        <f t="shared" si="21"/>
        <v>282.56891761463891</v>
      </c>
      <c r="CO40" s="147">
        <f t="shared" si="54"/>
        <v>-0.45413736425751949</v>
      </c>
      <c r="CP40" s="144"/>
      <c r="CQ40" s="27">
        <v>-251.26839577120001</v>
      </c>
      <c r="CR40" s="27">
        <v>-250.82963792109999</v>
      </c>
      <c r="CS40" s="147">
        <f t="shared" si="22"/>
        <v>275.32493851626214</v>
      </c>
      <c r="CT40" s="147">
        <f t="shared" si="55"/>
        <v>-7.6981164626342888</v>
      </c>
      <c r="CU40" s="144"/>
      <c r="CV40" s="27">
        <v>-251.23653874541</v>
      </c>
      <c r="CW40" s="27">
        <v>-250.80210040329999</v>
      </c>
      <c r="CX40" s="147">
        <f t="shared" si="23"/>
        <v>272.61440405745446</v>
      </c>
      <c r="CY40" s="147">
        <f t="shared" si="56"/>
        <v>-10.408650921441961</v>
      </c>
      <c r="CZ40" s="144"/>
      <c r="DA40" s="27">
        <v>-251.34913094869</v>
      </c>
      <c r="DB40" s="27">
        <v>-250.9022553522</v>
      </c>
      <c r="DC40" s="147">
        <f t="shared" si="24"/>
        <v>280.41890555344156</v>
      </c>
      <c r="DD40" s="147">
        <f t="shared" si="57"/>
        <v>-2.6041494254548638</v>
      </c>
      <c r="DE40" s="144"/>
      <c r="DF40" s="27">
        <v>-251.3448069815</v>
      </c>
      <c r="DG40" s="27">
        <v>-250.8979762841</v>
      </c>
      <c r="DH40" s="147">
        <f t="shared" si="25"/>
        <v>280.39073092547585</v>
      </c>
      <c r="DI40" s="147">
        <f t="shared" si="58"/>
        <v>-2.6323240534205752</v>
      </c>
      <c r="DJ40" s="144"/>
      <c r="DK40" s="27">
        <v>-251.36769761674</v>
      </c>
      <c r="DL40" s="27">
        <v>-250.918153378</v>
      </c>
      <c r="DM40" s="147">
        <f t="shared" si="26"/>
        <v>282.09350525173943</v>
      </c>
      <c r="DN40" s="147">
        <f t="shared" si="59"/>
        <v>-0.92954972715699569</v>
      </c>
      <c r="DO40" s="144"/>
      <c r="DP40" s="65">
        <v>-251.32506457</v>
      </c>
      <c r="DQ40" s="27"/>
      <c r="DR40" s="147" t="e">
        <f t="shared" si="27"/>
        <v>#N/A</v>
      </c>
      <c r="DS40" s="147"/>
      <c r="DT40" s="136"/>
      <c r="DU40" s="65">
        <v>-251.10559133999999</v>
      </c>
      <c r="DV40" s="1"/>
      <c r="DW40" s="147" t="e">
        <f t="shared" si="29"/>
        <v>#N/A</v>
      </c>
      <c r="DX40" s="147"/>
      <c r="DY40" s="137"/>
      <c r="DZ40" s="87">
        <v>-251.35411999999999</v>
      </c>
      <c r="EA40" s="87"/>
      <c r="EB40" s="147" t="e">
        <f t="shared" si="31"/>
        <v>#N/A</v>
      </c>
      <c r="EC40" s="147"/>
      <c r="ED40" s="137"/>
      <c r="EE40" s="65">
        <v>-251.31727670999999</v>
      </c>
      <c r="EF40" s="1"/>
      <c r="EG40" s="147" t="e">
        <f t="shared" si="33"/>
        <v>#N/A</v>
      </c>
      <c r="EH40" s="147"/>
      <c r="EI40" s="136"/>
      <c r="EJ40" s="87">
        <v>-251.35328632</v>
      </c>
      <c r="EK40" s="87"/>
      <c r="EL40" s="147" t="e">
        <f t="shared" si="35"/>
        <v>#N/A</v>
      </c>
      <c r="EM40" s="147"/>
      <c r="EN40" s="132"/>
      <c r="EO40" s="142"/>
      <c r="EP40" s="90"/>
      <c r="EQ40" s="90"/>
      <c r="ER40" s="90"/>
      <c r="ES40"/>
      <c r="ET40" s="114"/>
      <c r="EU40" s="114"/>
      <c r="EV40" s="108"/>
      <c r="EW40" s="108"/>
      <c r="EX40" s="108"/>
      <c r="EY40" s="108"/>
      <c r="EZ40" s="108"/>
      <c r="FA40" s="108"/>
      <c r="FB40" s="108"/>
      <c r="FC40" s="108"/>
      <c r="FD40" s="108"/>
      <c r="FE40" s="114"/>
      <c r="FF40" s="103"/>
    </row>
    <row r="41" spans="1:162" x14ac:dyDescent="0.25">
      <c r="A41">
        <v>0</v>
      </c>
      <c r="B41">
        <v>1</v>
      </c>
      <c r="C41" s="147" t="s">
        <v>182</v>
      </c>
      <c r="D41" s="147" t="s">
        <v>200</v>
      </c>
      <c r="E41" s="27">
        <v>-54.186394527429997</v>
      </c>
      <c r="F41" s="27">
        <v>-53.719903958190002</v>
      </c>
      <c r="G41" s="147">
        <f t="shared" si="0"/>
        <v>292.72749710378872</v>
      </c>
      <c r="H41" s="147">
        <f t="shared" si="1"/>
        <v>-3.9771140652498502</v>
      </c>
      <c r="J41" s="27">
        <v>-53.872963187940002</v>
      </c>
      <c r="K41" s="27">
        <v>-53.406951699019999</v>
      </c>
      <c r="L41" s="147">
        <f t="shared" si="2"/>
        <v>292.42686941219114</v>
      </c>
      <c r="M41" s="147">
        <f t="shared" si="3"/>
        <v>-4.2777417568474334</v>
      </c>
      <c r="O41" s="27">
        <v>-274.18628265540002</v>
      </c>
      <c r="P41" s="27">
        <v>-273.71540275106997</v>
      </c>
      <c r="Q41" s="147">
        <f t="shared" si="62"/>
        <v>295.481848766148</v>
      </c>
      <c r="R41" s="147">
        <f t="shared" si="63"/>
        <v>-1.2227624028905666</v>
      </c>
      <c r="S41" s="144"/>
      <c r="T41" s="27">
        <v>-274.17328693371002</v>
      </c>
      <c r="U41" s="27">
        <v>-273.70297037220001</v>
      </c>
      <c r="V41" s="147">
        <f t="shared" ref="V41:V104" si="65">IF(U41="",NA(),(U41-T41)*627.51)</f>
        <v>295.12834551314216</v>
      </c>
      <c r="W41" s="147">
        <f t="shared" si="64"/>
        <v>-1.5762656558964068</v>
      </c>
      <c r="Y41" s="27">
        <v>-274.10375907938999</v>
      </c>
      <c r="Z41" s="27">
        <v>-273.63563019331002</v>
      </c>
      <c r="AA41" s="147">
        <f t="shared" si="8"/>
        <v>293.75555730404</v>
      </c>
      <c r="AB41" s="147">
        <f t="shared" si="41"/>
        <v>-2.9490538649985751</v>
      </c>
      <c r="AD41" s="27">
        <v>-274.05654494235</v>
      </c>
      <c r="AE41" s="27">
        <v>-273.595365668</v>
      </c>
      <c r="AF41" s="147">
        <f t="shared" si="9"/>
        <v>289.39460644736965</v>
      </c>
      <c r="AG41" s="147">
        <f t="shared" si="42"/>
        <v>-7.3100047216689177</v>
      </c>
      <c r="AI41" s="27">
        <v>-274.21397894939003</v>
      </c>
      <c r="AJ41" s="27">
        <v>-273.73998826644998</v>
      </c>
      <c r="AK41" s="147">
        <f t="shared" si="10"/>
        <v>297.43389345170516</v>
      </c>
      <c r="AL41" s="147">
        <f t="shared" si="43"/>
        <v>0.72928228266658834</v>
      </c>
      <c r="AM41" s="146"/>
      <c r="AN41" s="27">
        <v>-274.04985434268002</v>
      </c>
      <c r="AO41" s="27">
        <v>-273.57561269939998</v>
      </c>
      <c r="AP41" s="147">
        <f t="shared" si="11"/>
        <v>297.59137357465681</v>
      </c>
      <c r="AQ41" s="147">
        <f t="shared" si="44"/>
        <v>0.88676240561824216</v>
      </c>
      <c r="AS41" s="27">
        <v>-274.03449985976999</v>
      </c>
      <c r="AT41" s="27">
        <v>-273.5622442861</v>
      </c>
      <c r="AU41" s="147">
        <f t="shared" si="12"/>
        <v>296.34509503366007</v>
      </c>
      <c r="AV41" s="147">
        <f t="shared" si="45"/>
        <v>-0.3595161353784988</v>
      </c>
      <c r="AX41" s="27">
        <v>-274.20550212395</v>
      </c>
      <c r="AY41" s="27">
        <v>-273.732472675</v>
      </c>
      <c r="AZ41" s="147">
        <f t="shared" si="13"/>
        <v>296.83070951061518</v>
      </c>
      <c r="BA41" s="147">
        <f t="shared" si="46"/>
        <v>0.12609834157660771</v>
      </c>
      <c r="BC41" s="27">
        <v>-274.19939359628</v>
      </c>
      <c r="BD41" s="27">
        <v>-273.72653494100001</v>
      </c>
      <c r="BE41" s="147">
        <f t="shared" si="14"/>
        <v>296.72353477474809</v>
      </c>
      <c r="BF41" s="147">
        <f t="shared" si="47"/>
        <v>1.8923605709517233E-2</v>
      </c>
      <c r="BH41" s="27">
        <v>-274.21730882281997</v>
      </c>
      <c r="BI41" s="27">
        <v>-273.74449188149998</v>
      </c>
      <c r="BJ41" s="147">
        <f t="shared" si="15"/>
        <v>296.69735884770739</v>
      </c>
      <c r="BK41" s="147">
        <f t="shared" si="48"/>
        <v>-7.2523213311797008E-3</v>
      </c>
      <c r="BM41" s="27">
        <v>-274.21776018168998</v>
      </c>
      <c r="BN41" s="27">
        <v>-273.74493168306998</v>
      </c>
      <c r="BO41" s="147">
        <f t="shared" si="16"/>
        <v>296.70461116903857</v>
      </c>
      <c r="BP41" s="147">
        <f t="shared" si="49"/>
        <v>0</v>
      </c>
      <c r="BR41" s="27">
        <v>-274.02835996506002</v>
      </c>
      <c r="BS41" s="27">
        <v>-273.55845787610002</v>
      </c>
      <c r="BT41" s="147">
        <f t="shared" si="17"/>
        <v>294.86825984328823</v>
      </c>
      <c r="BU41" s="147">
        <f t="shared" si="50"/>
        <v>-1.8363513257503428</v>
      </c>
      <c r="BW41" s="27">
        <v>-273.87650073457002</v>
      </c>
      <c r="BX41" s="27">
        <v>-273.4103271459</v>
      </c>
      <c r="BY41" s="147">
        <f t="shared" si="18"/>
        <v>292.52858862632246</v>
      </c>
      <c r="BZ41" s="147">
        <f t="shared" si="51"/>
        <v>-4.1760225427161117</v>
      </c>
      <c r="CB41" s="27">
        <v>-274.20608118957</v>
      </c>
      <c r="CC41" s="27">
        <v>-273.7338199472</v>
      </c>
      <c r="CD41" s="147">
        <f t="shared" si="19"/>
        <v>296.34865219959596</v>
      </c>
      <c r="CE41" s="147">
        <f t="shared" si="52"/>
        <v>-0.35595896944261085</v>
      </c>
      <c r="CG41" s="27">
        <v>-274.19438386755002</v>
      </c>
      <c r="CH41" s="27">
        <v>-273.72229542679997</v>
      </c>
      <c r="CI41" s="147">
        <f t="shared" si="20"/>
        <v>296.24021745505888</v>
      </c>
      <c r="CJ41" s="147">
        <f t="shared" si="53"/>
        <v>-0.46439371397968898</v>
      </c>
      <c r="CL41" s="27">
        <v>-274.21479348730003</v>
      </c>
      <c r="CM41" s="27">
        <v>-273.74217522949999</v>
      </c>
      <c r="CN41" s="147">
        <f t="shared" si="21"/>
        <v>296.57268295210071</v>
      </c>
      <c r="CO41" s="147">
        <f t="shared" si="54"/>
        <v>-0.13192821693786527</v>
      </c>
      <c r="CQ41" s="27">
        <v>-274.11494033251</v>
      </c>
      <c r="CR41" s="27">
        <v>-273.64516201190003</v>
      </c>
      <c r="CS41" s="147">
        <f t="shared" si="22"/>
        <v>294.79059396596585</v>
      </c>
      <c r="CT41" s="147">
        <f t="shared" si="55"/>
        <v>-1.9140172030727172</v>
      </c>
      <c r="CV41" s="27">
        <v>-274.08138742476001</v>
      </c>
      <c r="CW41" s="27">
        <v>-273.61607407740001</v>
      </c>
      <c r="CX41" s="147">
        <f t="shared" si="23"/>
        <v>291.98877860187048</v>
      </c>
      <c r="CY41" s="147">
        <f t="shared" si="56"/>
        <v>-4.7158325671680927</v>
      </c>
      <c r="DA41" s="27">
        <v>-274.19162217165001</v>
      </c>
      <c r="DB41" s="27">
        <v>-273.71992672980002</v>
      </c>
      <c r="DC41" s="147">
        <f t="shared" si="24"/>
        <v>295.99360671528603</v>
      </c>
      <c r="DD41" s="147">
        <f t="shared" si="57"/>
        <v>-0.71100445375253685</v>
      </c>
      <c r="DF41" s="27">
        <v>-274.18627126020999</v>
      </c>
      <c r="DG41" s="27">
        <v>-273.71486030490001</v>
      </c>
      <c r="DH41" s="147">
        <f t="shared" si="25"/>
        <v>295.81508856656393</v>
      </c>
      <c r="DI41" s="147">
        <f t="shared" si="58"/>
        <v>-0.8895226024746421</v>
      </c>
      <c r="DK41" s="27">
        <v>-274.20881681384998</v>
      </c>
      <c r="DL41" s="27">
        <v>-273.73621263360002</v>
      </c>
      <c r="DM41" s="147">
        <f t="shared" si="26"/>
        <v>296.56384914865203</v>
      </c>
      <c r="DN41" s="147">
        <f t="shared" si="59"/>
        <v>-0.14076202038654628</v>
      </c>
      <c r="DP41" s="65">
        <v>-274.16930859000001</v>
      </c>
      <c r="DQ41" s="27">
        <v>-273.69597286794101</v>
      </c>
      <c r="DR41" s="147">
        <f t="shared" si="27"/>
        <v>297.02289894924627</v>
      </c>
      <c r="DS41" s="147">
        <f t="shared" ref="DS41:DS81" si="66">(DR41-$BO41)</f>
        <v>0.31828778020769732</v>
      </c>
      <c r="DU41" s="65">
        <v>-273.95020892000002</v>
      </c>
      <c r="DV41" s="1">
        <v>-273.48800822826701</v>
      </c>
      <c r="DW41" s="147">
        <f t="shared" si="29"/>
        <v>290.03555606938539</v>
      </c>
      <c r="DX41" s="147">
        <f t="shared" ref="DX41:DX81" si="67">(DW41-$BO41)</f>
        <v>-6.6690550996531783</v>
      </c>
      <c r="DY41" s="137"/>
      <c r="DZ41" s="87">
        <v>-274.19414289000002</v>
      </c>
      <c r="EA41" s="87">
        <v>-273.721523056075</v>
      </c>
      <c r="EB41" s="147">
        <f t="shared" si="31"/>
        <v>296.57367198629129</v>
      </c>
      <c r="EC41" s="147">
        <f t="shared" ref="EC41:EC81" si="68">(EB41-$BO41)</f>
        <v>-0.13093918274728367</v>
      </c>
      <c r="EE41" s="65">
        <v>-274.15979892000001</v>
      </c>
      <c r="EF41" s="1">
        <v>-273.68751868695</v>
      </c>
      <c r="EG41" s="147">
        <f t="shared" si="33"/>
        <v>296.36056904121455</v>
      </c>
      <c r="EH41" s="147">
        <f t="shared" ref="EH41:EH81" si="69">(EG41-$BO41)</f>
        <v>-0.3440421278240251</v>
      </c>
      <c r="EJ41" s="87">
        <v>-274.19359774999998</v>
      </c>
      <c r="EK41" s="87">
        <v>-273.72095007048898</v>
      </c>
      <c r="EL41" s="147">
        <f t="shared" si="35"/>
        <v>296.5911453699469</v>
      </c>
      <c r="EM41" s="147">
        <f t="shared" ref="EM41:EM81" si="70">(EL41-$BO41)</f>
        <v>-0.11346579909167076</v>
      </c>
      <c r="EN41" s="132"/>
      <c r="ES41"/>
      <c r="ET41" s="37"/>
      <c r="EU41" s="37"/>
      <c r="EV41" s="103"/>
      <c r="EW41" s="103"/>
      <c r="EX41" s="103"/>
      <c r="EY41" s="103"/>
      <c r="EZ41" s="103"/>
      <c r="FA41" s="103"/>
      <c r="FB41" s="103"/>
      <c r="FC41" s="103"/>
      <c r="FD41" s="103"/>
      <c r="FE41" s="37"/>
      <c r="FF41" s="103"/>
    </row>
    <row r="42" spans="1:162" s="109" customFormat="1" x14ac:dyDescent="0.25">
      <c r="A42">
        <v>0</v>
      </c>
      <c r="B42">
        <v>1</v>
      </c>
      <c r="C42" s="147" t="s">
        <v>80</v>
      </c>
      <c r="D42" s="147" t="s">
        <v>183</v>
      </c>
      <c r="E42" s="27">
        <v>-11.146281893659999</v>
      </c>
      <c r="F42" s="27">
        <v>-10.65760917325</v>
      </c>
      <c r="G42" s="147">
        <f t="shared" si="0"/>
        <v>306.64701878447875</v>
      </c>
      <c r="H42" s="147">
        <f t="shared" si="1"/>
        <v>-0.10974579493262127</v>
      </c>
      <c r="I42" s="137"/>
      <c r="J42" s="27">
        <v>-11.06894195628</v>
      </c>
      <c r="K42" s="27">
        <v>-10.5965815282</v>
      </c>
      <c r="L42" s="147">
        <f t="shared" si="2"/>
        <v>296.41089222448079</v>
      </c>
      <c r="M42" s="147">
        <f t="shared" si="3"/>
        <v>-10.345872354930577</v>
      </c>
      <c r="N42" s="136"/>
      <c r="O42" s="27">
        <v>-75.430991525219994</v>
      </c>
      <c r="P42" s="27">
        <v>-74.941780162559994</v>
      </c>
      <c r="Q42" s="147">
        <f t="shared" si="62"/>
        <v>306.98502218277707</v>
      </c>
      <c r="R42" s="147">
        <f t="shared" si="63"/>
        <v>0.22825760336570511</v>
      </c>
      <c r="S42" s="144"/>
      <c r="T42" s="27">
        <v>-75.426741481030007</v>
      </c>
      <c r="U42" s="27">
        <v>-74.937571048839999</v>
      </c>
      <c r="V42" s="147">
        <f t="shared" si="65"/>
        <v>306.95933790355184</v>
      </c>
      <c r="W42" s="147">
        <f t="shared" si="64"/>
        <v>0.20257332414047369</v>
      </c>
      <c r="X42" s="137"/>
      <c r="Y42" s="27">
        <v>-75.414714432059995</v>
      </c>
      <c r="Z42" s="27">
        <v>-74.928801815949996</v>
      </c>
      <c r="AA42" s="147">
        <f t="shared" si="8"/>
        <v>304.91502573518568</v>
      </c>
      <c r="AB42" s="147">
        <f t="shared" si="41"/>
        <v>-1.8417388442256879</v>
      </c>
      <c r="AC42" s="136"/>
      <c r="AD42" s="27">
        <v>-75.398580873390003</v>
      </c>
      <c r="AE42" s="27">
        <v>-74.917543732339993</v>
      </c>
      <c r="AF42" s="147">
        <f t="shared" si="9"/>
        <v>301.85561638029151</v>
      </c>
      <c r="AG42" s="147">
        <f t="shared" si="42"/>
        <v>-4.9011481991198593</v>
      </c>
      <c r="AH42" s="137"/>
      <c r="AI42" s="27">
        <v>-75.427247026459995</v>
      </c>
      <c r="AJ42" s="27">
        <v>-74.936025550279993</v>
      </c>
      <c r="AK42" s="147">
        <f t="shared" si="10"/>
        <v>308.24638851771277</v>
      </c>
      <c r="AL42" s="147">
        <f t="shared" si="43"/>
        <v>1.4896239383014063</v>
      </c>
      <c r="AM42" s="146"/>
      <c r="AN42" s="27">
        <v>-75.398406207489998</v>
      </c>
      <c r="AO42" s="27">
        <v>-74.907109227800007</v>
      </c>
      <c r="AP42" s="147">
        <f t="shared" si="11"/>
        <v>308.2937677252666</v>
      </c>
      <c r="AQ42" s="147">
        <f t="shared" si="44"/>
        <v>1.5370031458552376</v>
      </c>
      <c r="AR42" s="144"/>
      <c r="AS42" s="27">
        <v>-75.393491293790007</v>
      </c>
      <c r="AT42" s="27">
        <v>-74.903289555300006</v>
      </c>
      <c r="AU42" s="147">
        <f t="shared" si="12"/>
        <v>307.60649291986027</v>
      </c>
      <c r="AV42" s="147">
        <f t="shared" si="45"/>
        <v>0.84972834044890533</v>
      </c>
      <c r="AW42" s="144"/>
      <c r="AX42" s="27">
        <v>-75.435627873160001</v>
      </c>
      <c r="AY42" s="27">
        <v>-74.946645892099994</v>
      </c>
      <c r="AZ42" s="147">
        <f t="shared" si="13"/>
        <v>306.84108293496519</v>
      </c>
      <c r="BA42" s="147">
        <f t="shared" si="46"/>
        <v>8.4318355553818947E-2</v>
      </c>
      <c r="BB42" s="144"/>
      <c r="BC42" s="27">
        <v>-75.432998109020005</v>
      </c>
      <c r="BD42" s="27">
        <v>-74.944262823900004</v>
      </c>
      <c r="BE42" s="147">
        <f t="shared" si="14"/>
        <v>306.68627876565159</v>
      </c>
      <c r="BF42" s="147">
        <f t="shared" si="47"/>
        <v>-7.0485813759773919E-2</v>
      </c>
      <c r="BG42" s="144"/>
      <c r="BH42" s="27">
        <v>-75.438483321429999</v>
      </c>
      <c r="BI42" s="27">
        <v>-74.9496013877</v>
      </c>
      <c r="BJ42" s="147">
        <f t="shared" si="15"/>
        <v>306.77830223491179</v>
      </c>
      <c r="BK42" s="147">
        <f t="shared" si="48"/>
        <v>2.153765550042408E-2</v>
      </c>
      <c r="BL42" s="144"/>
      <c r="BM42" s="27">
        <v>-75.438606509140001</v>
      </c>
      <c r="BN42" s="27">
        <v>-74.949758897820004</v>
      </c>
      <c r="BO42" s="147">
        <f t="shared" si="16"/>
        <v>306.75676457941137</v>
      </c>
      <c r="BP42" s="147">
        <f t="shared" si="49"/>
        <v>0</v>
      </c>
      <c r="BQ42" s="144"/>
      <c r="BR42" s="27">
        <v>-75.390066951129995</v>
      </c>
      <c r="BS42" s="27">
        <v>-74.901095753299998</v>
      </c>
      <c r="BT42" s="147">
        <f t="shared" si="17"/>
        <v>306.83431635030149</v>
      </c>
      <c r="BU42" s="147">
        <f t="shared" si="50"/>
        <v>7.7551770890124772E-2</v>
      </c>
      <c r="BV42" s="144"/>
      <c r="BW42" s="27">
        <v>-75.342495001890001</v>
      </c>
      <c r="BX42" s="27">
        <v>-74.854077478600004</v>
      </c>
      <c r="BY42" s="147">
        <f t="shared" si="18"/>
        <v>306.48688003970557</v>
      </c>
      <c r="BZ42" s="147">
        <f t="shared" si="51"/>
        <v>-0.2698845397057994</v>
      </c>
      <c r="CA42" s="144"/>
      <c r="CB42" s="27">
        <v>-75.436335882440005</v>
      </c>
      <c r="CC42" s="27">
        <v>-74.947648524800002</v>
      </c>
      <c r="CD42" s="147">
        <f t="shared" si="19"/>
        <v>306.65620379267858</v>
      </c>
      <c r="CE42" s="147">
        <f t="shared" si="52"/>
        <v>-0.10056078673278535</v>
      </c>
      <c r="CF42" s="144"/>
      <c r="CG42" s="27">
        <v>-75.43210816154</v>
      </c>
      <c r="CH42" s="27">
        <v>-74.9439052524</v>
      </c>
      <c r="CI42" s="147">
        <f t="shared" si="20"/>
        <v>306.35220751444137</v>
      </c>
      <c r="CJ42" s="147">
        <f t="shared" si="53"/>
        <v>-0.40455706496999255</v>
      </c>
      <c r="CK42" s="144"/>
      <c r="CL42" s="27">
        <v>-75.437835961770006</v>
      </c>
      <c r="CM42" s="27">
        <v>-74.949097633600005</v>
      </c>
      <c r="CN42" s="147">
        <f t="shared" si="21"/>
        <v>306.68818830995735</v>
      </c>
      <c r="CO42" s="147">
        <f t="shared" si="54"/>
        <v>-6.8576269454013072E-2</v>
      </c>
      <c r="CP42" s="144"/>
      <c r="CQ42" s="27">
        <v>-75.419411102330002</v>
      </c>
      <c r="CR42" s="27">
        <v>-74.932102542199999</v>
      </c>
      <c r="CS42" s="147">
        <f t="shared" si="22"/>
        <v>305.79099456717842</v>
      </c>
      <c r="CT42" s="147">
        <f t="shared" si="55"/>
        <v>-0.96577001223295156</v>
      </c>
      <c r="CU42" s="144"/>
      <c r="CV42" s="27">
        <v>-75.407693663090001</v>
      </c>
      <c r="CW42" s="27">
        <v>-74.923217827800002</v>
      </c>
      <c r="CX42" s="147">
        <f t="shared" si="23"/>
        <v>304.01343140282711</v>
      </c>
      <c r="CY42" s="147">
        <f t="shared" si="56"/>
        <v>-2.7433331765842581</v>
      </c>
      <c r="CZ42" s="144"/>
      <c r="DA42" s="27">
        <v>-75.43358548418</v>
      </c>
      <c r="DB42" s="27">
        <v>-74.944882446500003</v>
      </c>
      <c r="DC42" s="147">
        <f t="shared" si="24"/>
        <v>306.6660431745749</v>
      </c>
      <c r="DD42" s="147">
        <f t="shared" si="57"/>
        <v>-9.0721404836472175E-2</v>
      </c>
      <c r="DE42" s="144"/>
      <c r="DF42" s="27">
        <v>-75.431591378630003</v>
      </c>
      <c r="DG42" s="27">
        <v>-74.943219335400002</v>
      </c>
      <c r="DH42" s="147">
        <f t="shared" si="25"/>
        <v>306.45834084725789</v>
      </c>
      <c r="DI42" s="147">
        <f t="shared" si="58"/>
        <v>-0.29842373215348061</v>
      </c>
      <c r="DJ42" s="144"/>
      <c r="DK42" s="27">
        <v>-75.436199984500007</v>
      </c>
      <c r="DL42" s="27">
        <v>-74.947408403200001</v>
      </c>
      <c r="DM42" s="147">
        <f t="shared" si="26"/>
        <v>306.72160518156699</v>
      </c>
      <c r="DN42" s="147">
        <f t="shared" si="59"/>
        <v>-3.5159397844381601E-2</v>
      </c>
      <c r="DO42" s="144"/>
      <c r="DP42" s="65">
        <v>-75.422024500000006</v>
      </c>
      <c r="DQ42" s="27">
        <v>-74.930383217181998</v>
      </c>
      <c r="DR42" s="147">
        <f t="shared" si="27"/>
        <v>308.50982138112857</v>
      </c>
      <c r="DS42" s="147">
        <f t="shared" si="66"/>
        <v>1.7530568017172072</v>
      </c>
      <c r="DT42" s="136"/>
      <c r="DU42" s="65">
        <v>-75.281996969999994</v>
      </c>
      <c r="DV42" s="1">
        <v>-74.794793320142006</v>
      </c>
      <c r="DW42" s="147">
        <f t="shared" si="29"/>
        <v>305.72516232238655</v>
      </c>
      <c r="DX42" s="147">
        <f t="shared" si="67"/>
        <v>-1.0316022570248151</v>
      </c>
      <c r="DY42" s="137"/>
      <c r="DZ42" s="87">
        <v>-75.431405409999996</v>
      </c>
      <c r="EA42" s="87">
        <v>-74.942219205553002</v>
      </c>
      <c r="EB42" s="147">
        <f t="shared" si="31"/>
        <v>306.96923515253354</v>
      </c>
      <c r="EC42" s="147">
        <f t="shared" si="68"/>
        <v>0.21247057312217521</v>
      </c>
      <c r="ED42" s="137"/>
      <c r="EE42" s="65">
        <v>-75.420341190000002</v>
      </c>
      <c r="EF42" s="1">
        <v>-74.929239391611006</v>
      </c>
      <c r="EG42" s="147">
        <f t="shared" si="33"/>
        <v>308.17128950707905</v>
      </c>
      <c r="EH42" s="147">
        <f t="shared" si="69"/>
        <v>1.414524927667685</v>
      </c>
      <c r="EI42" s="136"/>
      <c r="EJ42" s="87">
        <v>-75.431262469999993</v>
      </c>
      <c r="EK42" s="87">
        <v>-74.941958157764006</v>
      </c>
      <c r="EL42" s="147">
        <f t="shared" si="35"/>
        <v>307.04334897120424</v>
      </c>
      <c r="EM42" s="147">
        <f t="shared" si="70"/>
        <v>0.28658439179287143</v>
      </c>
      <c r="EN42" s="132"/>
      <c r="EO42" s="142"/>
      <c r="EP42" s="90"/>
      <c r="EQ42" s="90"/>
      <c r="ER42" s="90"/>
      <c r="ES42"/>
      <c r="ET42" s="37"/>
      <c r="EU42" s="37"/>
      <c r="EV42" s="103"/>
      <c r="EW42" s="103"/>
      <c r="EX42" s="103"/>
      <c r="EY42" s="103"/>
      <c r="EZ42" s="103"/>
      <c r="FA42" s="103"/>
      <c r="FB42" s="103"/>
      <c r="FC42" s="103"/>
      <c r="FD42" s="103"/>
      <c r="FE42" s="37"/>
      <c r="FF42" s="103"/>
    </row>
    <row r="43" spans="1:162" ht="15.95" customHeight="1" x14ac:dyDescent="0.25">
      <c r="A43">
        <v>1</v>
      </c>
      <c r="B43">
        <v>0</v>
      </c>
      <c r="C43" s="147" t="s">
        <v>80</v>
      </c>
      <c r="D43" s="147" t="s">
        <v>98</v>
      </c>
      <c r="E43" s="27">
        <v>-13.16951661509</v>
      </c>
      <c r="F43" s="27">
        <v>-12.810219417820001</v>
      </c>
      <c r="G43" s="147">
        <f t="shared" si="0"/>
        <v>225.46258425889721</v>
      </c>
      <c r="H43" s="147">
        <f t="shared" si="1"/>
        <v>-1.5792212217155566</v>
      </c>
      <c r="J43" s="27">
        <v>-13.082971618009999</v>
      </c>
      <c r="K43" s="27">
        <v>-12.71701812583</v>
      </c>
      <c r="L43" s="147">
        <f t="shared" si="2"/>
        <v>229.63947587787129</v>
      </c>
      <c r="M43" s="147">
        <f t="shared" si="3"/>
        <v>2.5976703972585256</v>
      </c>
      <c r="O43" s="27">
        <v>-77.463041563139996</v>
      </c>
      <c r="P43" s="27">
        <v>-77.102528441380002</v>
      </c>
      <c r="Q43" s="147">
        <f t="shared" si="62"/>
        <v>226.22558903561338</v>
      </c>
      <c r="R43" s="147">
        <f t="shared" si="63"/>
        <v>-0.81621644499938384</v>
      </c>
      <c r="S43" s="144"/>
      <c r="T43" s="27">
        <v>-77.459340223400005</v>
      </c>
      <c r="U43" s="27">
        <v>-77.098533406970006</v>
      </c>
      <c r="V43" s="147">
        <f t="shared" si="65"/>
        <v>226.40988537798887</v>
      </c>
      <c r="W43" s="147">
        <f t="shared" si="64"/>
        <v>-0.63192010262389431</v>
      </c>
      <c r="Y43" s="27">
        <v>-77.442050844039997</v>
      </c>
      <c r="Z43" s="27">
        <v>-77.083451578570006</v>
      </c>
      <c r="AA43" s="147">
        <f t="shared" si="8"/>
        <v>225.02462507507391</v>
      </c>
      <c r="AB43" s="147">
        <f t="shared" si="41"/>
        <v>-2.017180405538852</v>
      </c>
      <c r="AD43" s="27">
        <v>-77.426697354820007</v>
      </c>
      <c r="AE43" s="27">
        <v>-77.070166877329996</v>
      </c>
      <c r="AF43" s="147">
        <f t="shared" si="9"/>
        <v>223.72643992975699</v>
      </c>
      <c r="AG43" s="147">
        <f t="shared" si="42"/>
        <v>-3.3153655508557733</v>
      </c>
      <c r="AI43" s="27">
        <v>-77.4551228288</v>
      </c>
      <c r="AJ43" s="27">
        <v>-77.091908137849998</v>
      </c>
      <c r="AK43" s="147">
        <f t="shared" si="10"/>
        <v>227.92085071803592</v>
      </c>
      <c r="AL43" s="147">
        <f t="shared" si="43"/>
        <v>0.87904523742315632</v>
      </c>
      <c r="AM43" s="146"/>
      <c r="AN43" s="27">
        <v>-77.426579703179996</v>
      </c>
      <c r="AO43" s="27">
        <v>-77.063288216649994</v>
      </c>
      <c r="AP43" s="147">
        <f t="shared" si="11"/>
        <v>227.96904071244174</v>
      </c>
      <c r="AQ43" s="147">
        <f t="shared" si="44"/>
        <v>0.92723523182897338</v>
      </c>
      <c r="AS43" s="27">
        <v>-77.419698824860006</v>
      </c>
      <c r="AT43" s="27">
        <v>-77.055432813929997</v>
      </c>
      <c r="AU43" s="147">
        <f t="shared" si="12"/>
        <v>228.5805645186903</v>
      </c>
      <c r="AV43" s="147">
        <f t="shared" si="45"/>
        <v>1.5387590380775293</v>
      </c>
      <c r="AX43" s="27">
        <v>-77.468516038380002</v>
      </c>
      <c r="AY43" s="27">
        <v>-77.106878025420002</v>
      </c>
      <c r="AZ43" s="147">
        <f t="shared" si="13"/>
        <v>226.93146951252979</v>
      </c>
      <c r="BA43" s="147">
        <f t="shared" si="46"/>
        <v>-0.1103359680829783</v>
      </c>
      <c r="BC43" s="27">
        <v>-77.466270469259996</v>
      </c>
      <c r="BD43" s="27">
        <v>-77.104803197120006</v>
      </c>
      <c r="BE43" s="147">
        <f t="shared" si="14"/>
        <v>226.82432794056504</v>
      </c>
      <c r="BF43" s="147">
        <f t="shared" si="47"/>
        <v>-0.21747754004772446</v>
      </c>
      <c r="BH43" s="27">
        <v>-77.471866690870002</v>
      </c>
      <c r="BI43" s="27">
        <v>-77.110092946730006</v>
      </c>
      <c r="BJ43" s="147">
        <f t="shared" si="15"/>
        <v>227.01664218528845</v>
      </c>
      <c r="BK43" s="147">
        <f t="shared" si="48"/>
        <v>-2.5163295324318824E-2</v>
      </c>
      <c r="BM43" s="27">
        <v>-77.472036870729994</v>
      </c>
      <c r="BN43" s="27">
        <v>-77.110223026360003</v>
      </c>
      <c r="BO43" s="147">
        <f t="shared" si="16"/>
        <v>227.04180548061277</v>
      </c>
      <c r="BP43" s="147">
        <f t="shared" si="49"/>
        <v>0</v>
      </c>
      <c r="BR43" s="27">
        <v>-77.420387696760002</v>
      </c>
      <c r="BS43" s="27">
        <v>-77.059900831039997</v>
      </c>
      <c r="BT43" s="147">
        <f t="shared" si="17"/>
        <v>226.2091131079608</v>
      </c>
      <c r="BU43" s="147">
        <f t="shared" si="50"/>
        <v>-0.83269237265196239</v>
      </c>
      <c r="BW43" s="27">
        <v>-77.374596302420002</v>
      </c>
      <c r="BX43" s="27">
        <v>-77.013277868939994</v>
      </c>
      <c r="BY43" s="147">
        <f t="shared" si="18"/>
        <v>226.73093019303991</v>
      </c>
      <c r="BZ43" s="147">
        <f t="shared" si="51"/>
        <v>-0.31087528757285554</v>
      </c>
      <c r="CB43" s="27">
        <v>-77.467889881239998</v>
      </c>
      <c r="CC43" s="27">
        <v>-77.106299886000002</v>
      </c>
      <c r="CD43" s="147">
        <f t="shared" si="19"/>
        <v>226.9013379130497</v>
      </c>
      <c r="CE43" s="147">
        <f t="shared" si="52"/>
        <v>-0.14046756756306422</v>
      </c>
      <c r="CG43" s="27">
        <v>-77.463646351579996</v>
      </c>
      <c r="CH43" s="27">
        <v>-77.101937485319993</v>
      </c>
      <c r="CI43" s="147">
        <f t="shared" si="20"/>
        <v>226.97593066681418</v>
      </c>
      <c r="CJ43" s="147">
        <f t="shared" si="53"/>
        <v>-6.5874813798586729E-2</v>
      </c>
      <c r="CL43" s="27">
        <v>-77.471032673110003</v>
      </c>
      <c r="CM43" s="27">
        <v>-77.109340481369998</v>
      </c>
      <c r="CN43" s="147">
        <f t="shared" si="21"/>
        <v>226.96546723877046</v>
      </c>
      <c r="CO43" s="147">
        <f t="shared" si="54"/>
        <v>-7.6338241842307752E-2</v>
      </c>
      <c r="CQ43" s="27">
        <v>-77.447077022399995</v>
      </c>
      <c r="CR43" s="27">
        <v>-77.085724186589999</v>
      </c>
      <c r="CS43" s="147">
        <f t="shared" si="22"/>
        <v>226.7525179991303</v>
      </c>
      <c r="CT43" s="147">
        <f t="shared" si="55"/>
        <v>-0.28928748148246086</v>
      </c>
      <c r="CV43" s="27">
        <v>-77.431065632740001</v>
      </c>
      <c r="CW43" s="27">
        <v>-77.071294120199994</v>
      </c>
      <c r="CX43" s="147">
        <f t="shared" si="23"/>
        <v>225.7602218339799</v>
      </c>
      <c r="CY43" s="147">
        <f t="shared" si="56"/>
        <v>-1.2815836466328676</v>
      </c>
      <c r="DA43" s="27">
        <v>-77.465594446460003</v>
      </c>
      <c r="DB43" s="27">
        <v>-77.104395270850006</v>
      </c>
      <c r="DC43" s="147">
        <f t="shared" si="24"/>
        <v>226.65609468702911</v>
      </c>
      <c r="DD43" s="147">
        <f t="shared" si="57"/>
        <v>-0.38571079358365523</v>
      </c>
      <c r="DF43" s="27">
        <v>-77.463787886619997</v>
      </c>
      <c r="DG43" s="27">
        <v>-77.102538360940002</v>
      </c>
      <c r="DH43" s="147">
        <f t="shared" si="25"/>
        <v>226.6876898594534</v>
      </c>
      <c r="DI43" s="147">
        <f t="shared" si="58"/>
        <v>-0.3541156211593659</v>
      </c>
      <c r="DK43" s="27">
        <v>-77.469267616259998</v>
      </c>
      <c r="DL43" s="27">
        <v>-77.107731645800001</v>
      </c>
      <c r="DM43" s="147">
        <f t="shared" si="26"/>
        <v>226.86743682335256</v>
      </c>
      <c r="DN43" s="147">
        <f t="shared" si="59"/>
        <v>-0.17436865726020301</v>
      </c>
      <c r="DP43" s="65">
        <v>-77.451718</v>
      </c>
      <c r="DQ43" s="27">
        <v>-77.088857440149994</v>
      </c>
      <c r="DR43" s="147">
        <f t="shared" si="27"/>
        <v>227.69862991147718</v>
      </c>
      <c r="DS43" s="147">
        <f t="shared" si="66"/>
        <v>0.65682443086441822</v>
      </c>
      <c r="DU43" s="65">
        <v>-77.28904129</v>
      </c>
      <c r="DV43" s="1">
        <v>-76.929202884540999</v>
      </c>
      <c r="DW43" s="147">
        <f t="shared" si="29"/>
        <v>225.80219780957793</v>
      </c>
      <c r="DX43" s="147">
        <f t="shared" si="67"/>
        <v>-1.2396076710348325</v>
      </c>
      <c r="DY43" s="137"/>
      <c r="DZ43" s="87">
        <v>-77.464397000000005</v>
      </c>
      <c r="EA43" s="87">
        <v>-77.102826853612001</v>
      </c>
      <c r="EB43" s="147">
        <f t="shared" si="31"/>
        <v>226.8888825599366</v>
      </c>
      <c r="EC43" s="147">
        <f t="shared" si="68"/>
        <v>-0.15292292067616131</v>
      </c>
      <c r="EE43" s="65">
        <v>-77.448451460000001</v>
      </c>
      <c r="EF43" s="1">
        <v>-77.085071709025001</v>
      </c>
      <c r="EG43" s="147">
        <f t="shared" si="33"/>
        <v>228.02442753432203</v>
      </c>
      <c r="EH43" s="147">
        <f t="shared" si="69"/>
        <v>0.98262205370926381</v>
      </c>
      <c r="EJ43" s="87">
        <v>-77.463925959999997</v>
      </c>
      <c r="EK43" s="87">
        <v>-77.102480329287999</v>
      </c>
      <c r="EL43" s="147">
        <f t="shared" si="35"/>
        <v>226.81074772808586</v>
      </c>
      <c r="EM43" s="147">
        <f t="shared" si="70"/>
        <v>-0.23105775252690819</v>
      </c>
      <c r="EN43" s="132"/>
      <c r="ES43"/>
      <c r="ET43" s="37"/>
      <c r="EU43" s="37"/>
      <c r="EV43" s="103"/>
      <c r="EW43" s="103"/>
      <c r="EX43" s="103"/>
      <c r="EY43" s="103"/>
      <c r="EZ43" s="103"/>
      <c r="FA43" s="103"/>
      <c r="FB43" s="103"/>
      <c r="FC43" s="103"/>
      <c r="FD43" s="103"/>
      <c r="FE43" s="37"/>
      <c r="FF43" s="103"/>
    </row>
    <row r="44" spans="1:162" x14ac:dyDescent="0.25">
      <c r="A44">
        <v>1</v>
      </c>
      <c r="B44">
        <v>0</v>
      </c>
      <c r="C44" s="147" t="s">
        <v>80</v>
      </c>
      <c r="D44" s="147" t="s">
        <v>99</v>
      </c>
      <c r="E44" s="27">
        <v>-14.43123410161</v>
      </c>
      <c r="F44" s="27">
        <v>-14.10939805207</v>
      </c>
      <c r="G44" s="147">
        <f t="shared" si="0"/>
        <v>201.95533944684533</v>
      </c>
      <c r="H44" s="147">
        <f t="shared" si="1"/>
        <v>-2.9789628678240092</v>
      </c>
      <c r="J44" s="27">
        <v>-14.348434244630001</v>
      </c>
      <c r="K44" s="27">
        <v>-14.024075158640001</v>
      </c>
      <c r="L44" s="147">
        <f t="shared" si="2"/>
        <v>203.53857004958508</v>
      </c>
      <c r="M44" s="147">
        <f t="shared" si="3"/>
        <v>-1.3957322650842627</v>
      </c>
      <c r="O44" s="27">
        <v>-78.728441779670007</v>
      </c>
      <c r="P44" s="27">
        <v>-78.402946207729997</v>
      </c>
      <c r="Q44" s="147">
        <f t="shared" si="62"/>
        <v>204.25172634807575</v>
      </c>
      <c r="R44" s="147">
        <f t="shared" si="63"/>
        <v>-0.6825759665935891</v>
      </c>
      <c r="S44" s="144"/>
      <c r="T44" s="27">
        <v>-78.724925053139998</v>
      </c>
      <c r="U44" s="27">
        <v>-78.399352735459999</v>
      </c>
      <c r="V44" s="147">
        <f t="shared" si="65"/>
        <v>204.29988506737612</v>
      </c>
      <c r="W44" s="147">
        <f t="shared" si="64"/>
        <v>-0.63441724729321436</v>
      </c>
      <c r="Y44" s="27">
        <v>-78.707832667160005</v>
      </c>
      <c r="Z44" s="27">
        <v>-78.385301636090006</v>
      </c>
      <c r="AA44" s="147">
        <f t="shared" si="8"/>
        <v>202.39144730673544</v>
      </c>
      <c r="AB44" s="147">
        <f t="shared" si="41"/>
        <v>-2.5428550079338947</v>
      </c>
      <c r="AD44" s="27">
        <v>-78.694548934899998</v>
      </c>
      <c r="AE44" s="27">
        <v>-78.374240006799994</v>
      </c>
      <c r="AF44" s="147">
        <f t="shared" si="9"/>
        <v>200.99705547203394</v>
      </c>
      <c r="AG44" s="147">
        <f t="shared" si="42"/>
        <v>-3.9372468426354033</v>
      </c>
      <c r="AI44" s="27">
        <v>-78.719329919819998</v>
      </c>
      <c r="AJ44" s="27">
        <v>-78.392338604200006</v>
      </c>
      <c r="AK44" s="147">
        <f t="shared" si="10"/>
        <v>205.19032046470116</v>
      </c>
      <c r="AL44" s="147">
        <f t="shared" si="43"/>
        <v>0.25601815003182082</v>
      </c>
      <c r="AM44" s="146"/>
      <c r="AN44" s="27">
        <v>-78.690879173339994</v>
      </c>
      <c r="AO44" s="27">
        <v>-78.363785993880001</v>
      </c>
      <c r="AP44" s="147">
        <f t="shared" si="11"/>
        <v>205.25424104294032</v>
      </c>
      <c r="AQ44" s="147">
        <f t="shared" si="44"/>
        <v>0.31993872827098357</v>
      </c>
      <c r="AS44" s="27">
        <v>-78.682917506099997</v>
      </c>
      <c r="AT44" s="27">
        <v>-78.356084510589994</v>
      </c>
      <c r="AU44" s="147">
        <f t="shared" si="12"/>
        <v>205.0909730124819</v>
      </c>
      <c r="AV44" s="147">
        <f t="shared" si="45"/>
        <v>0.15667069781255805</v>
      </c>
      <c r="AX44" s="27">
        <v>-78.733722139050002</v>
      </c>
      <c r="AY44" s="27">
        <v>-78.406956542830002</v>
      </c>
      <c r="AZ44" s="147">
        <f t="shared" si="13"/>
        <v>205.04867928401191</v>
      </c>
      <c r="BA44" s="147">
        <f t="shared" si="46"/>
        <v>0.11437696934257247</v>
      </c>
      <c r="BC44" s="27">
        <v>-78.731625672709995</v>
      </c>
      <c r="BD44" s="27">
        <v>-78.405007995830005</v>
      </c>
      <c r="BE44" s="147">
        <f t="shared" si="14"/>
        <v>204.95585841896309</v>
      </c>
      <c r="BF44" s="147">
        <f t="shared" si="47"/>
        <v>2.1556104293750877E-2</v>
      </c>
      <c r="BH44" s="27">
        <v>-78.737256653480003</v>
      </c>
      <c r="BI44" s="27">
        <v>-78.410498304360004</v>
      </c>
      <c r="BJ44" s="147">
        <f t="shared" si="15"/>
        <v>205.04413165629029</v>
      </c>
      <c r="BK44" s="147">
        <f t="shared" si="48"/>
        <v>0.10982934162095148</v>
      </c>
      <c r="BM44" s="27">
        <v>-78.737435387709994</v>
      </c>
      <c r="BN44" s="27">
        <v>-78.410852062640004</v>
      </c>
      <c r="BO44" s="147">
        <f t="shared" si="16"/>
        <v>204.93430231466934</v>
      </c>
      <c r="BP44" s="147">
        <f t="shared" si="49"/>
        <v>0</v>
      </c>
      <c r="BR44" s="27">
        <v>-78.685574454960005</v>
      </c>
      <c r="BS44" s="27">
        <v>-78.360256807590005</v>
      </c>
      <c r="BT44" s="147">
        <f t="shared" si="17"/>
        <v>204.14007690114835</v>
      </c>
      <c r="BU44" s="147">
        <f t="shared" si="50"/>
        <v>-0.79422541352099074</v>
      </c>
      <c r="BW44" s="27">
        <v>-78.639011670049996</v>
      </c>
      <c r="BX44" s="27">
        <v>-78.314017832909997</v>
      </c>
      <c r="BY44" s="147">
        <f t="shared" si="18"/>
        <v>203.9368827437209</v>
      </c>
      <c r="BZ44" s="147">
        <f t="shared" si="51"/>
        <v>-0.99741957094843769</v>
      </c>
      <c r="CB44" s="27">
        <v>-78.732362764079994</v>
      </c>
      <c r="CC44" s="27">
        <v>-78.405800047149995</v>
      </c>
      <c r="CD44" s="147">
        <f t="shared" si="19"/>
        <v>204.92137050074362</v>
      </c>
      <c r="CE44" s="147">
        <f t="shared" si="52"/>
        <v>-1.2931813925717961E-2</v>
      </c>
      <c r="CG44" s="27">
        <v>-78.728111601400002</v>
      </c>
      <c r="CH44" s="27">
        <v>-78.40156834135</v>
      </c>
      <c r="CI44" s="147">
        <f t="shared" si="20"/>
        <v>204.90916111397675</v>
      </c>
      <c r="CJ44" s="147">
        <f t="shared" si="53"/>
        <v>-2.5141200692587518E-2</v>
      </c>
      <c r="CL44" s="27">
        <v>-78.736346136220007</v>
      </c>
      <c r="CM44" s="27">
        <v>-78.409612638959999</v>
      </c>
      <c r="CN44" s="147">
        <f t="shared" si="21"/>
        <v>205.02853686562776</v>
      </c>
      <c r="CO44" s="147">
        <f t="shared" si="54"/>
        <v>9.4234550958418595E-2</v>
      </c>
      <c r="CQ44" s="27">
        <v>-78.711782359739999</v>
      </c>
      <c r="CR44" s="27">
        <v>-78.386807926070006</v>
      </c>
      <c r="CS44" s="147">
        <f t="shared" si="22"/>
        <v>203.92470687225753</v>
      </c>
      <c r="CT44" s="147">
        <f t="shared" si="55"/>
        <v>-1.0095954424118077</v>
      </c>
      <c r="CV44" s="27">
        <v>-78.693332883980005</v>
      </c>
      <c r="CW44" s="27">
        <v>-78.370706237869996</v>
      </c>
      <c r="CX44" s="147">
        <f t="shared" si="23"/>
        <v>202.45144670049211</v>
      </c>
      <c r="CY44" s="147">
        <f t="shared" si="56"/>
        <v>-2.4828556141772253</v>
      </c>
      <c r="DA44" s="27">
        <v>-78.730608069590005</v>
      </c>
      <c r="DB44" s="27">
        <v>-78.404435920270004</v>
      </c>
      <c r="DC44" s="147">
        <f t="shared" si="24"/>
        <v>204.67628541979406</v>
      </c>
      <c r="DD44" s="147">
        <f t="shared" si="57"/>
        <v>-0.25801689487528279</v>
      </c>
      <c r="DF44" s="27">
        <v>-78.728744648350002</v>
      </c>
      <c r="DG44" s="27">
        <v>-78.402667791910005</v>
      </c>
      <c r="DH44" s="147">
        <f t="shared" si="25"/>
        <v>204.61648818466236</v>
      </c>
      <c r="DI44" s="147">
        <f t="shared" si="58"/>
        <v>-0.31781413000697967</v>
      </c>
      <c r="DK44" s="27">
        <v>-78.734605652189998</v>
      </c>
      <c r="DL44" s="27">
        <v>-78.408053929760001</v>
      </c>
      <c r="DM44" s="147">
        <f t="shared" si="26"/>
        <v>204.91447134204739</v>
      </c>
      <c r="DN44" s="147">
        <f t="shared" si="59"/>
        <v>-1.983097262194633E-2</v>
      </c>
      <c r="DP44" s="65">
        <v>-78.717122579999995</v>
      </c>
      <c r="DQ44" s="27">
        <v>-78.389870920617994</v>
      </c>
      <c r="DR44" s="147">
        <f t="shared" si="27"/>
        <v>205.35368877879887</v>
      </c>
      <c r="DS44" s="147">
        <f t="shared" si="66"/>
        <v>0.41938646412953062</v>
      </c>
      <c r="DU44" s="65">
        <v>-78.544577110000006</v>
      </c>
      <c r="DV44" s="1">
        <v>-78.221805073716993</v>
      </c>
      <c r="DW44" s="147">
        <f t="shared" si="29"/>
        <v>202.54268048795328</v>
      </c>
      <c r="DX44" s="147">
        <f t="shared" si="67"/>
        <v>-2.3916218267160616</v>
      </c>
      <c r="DY44" s="137"/>
      <c r="DZ44" s="87">
        <v>-78.729567439999997</v>
      </c>
      <c r="EA44" s="87">
        <v>-78.402831807808994</v>
      </c>
      <c r="EB44" s="147">
        <f t="shared" si="31"/>
        <v>205.02987655617622</v>
      </c>
      <c r="EC44" s="147">
        <f t="shared" si="68"/>
        <v>9.5574241506881208E-2</v>
      </c>
      <c r="EE44" s="65">
        <v>-78.712612149999998</v>
      </c>
      <c r="EF44" s="1">
        <v>-78.385818412888</v>
      </c>
      <c r="EG44" s="147">
        <f t="shared" si="33"/>
        <v>205.06633797515013</v>
      </c>
      <c r="EH44" s="147">
        <f t="shared" si="69"/>
        <v>0.13203566048079551</v>
      </c>
      <c r="EJ44" s="87">
        <v>-78.728719310000002</v>
      </c>
      <c r="EK44" s="87">
        <v>-78.402141618000996</v>
      </c>
      <c r="EL44" s="147">
        <f t="shared" si="35"/>
        <v>204.93076750629623</v>
      </c>
      <c r="EM44" s="147">
        <f t="shared" si="70"/>
        <v>-3.534808373103715E-3</v>
      </c>
      <c r="EN44" s="132"/>
      <c r="ES44"/>
      <c r="ET44" s="37"/>
      <c r="EU44" s="37"/>
      <c r="EV44" s="103"/>
      <c r="EW44" s="103"/>
      <c r="EX44" s="103"/>
      <c r="EY44" s="103"/>
      <c r="EZ44" s="103"/>
      <c r="FA44" s="103"/>
      <c r="FB44" s="103"/>
      <c r="FC44" s="103"/>
      <c r="FD44" s="103"/>
      <c r="FE44" s="37"/>
      <c r="FF44" s="103"/>
    </row>
    <row r="45" spans="1:162" s="109" customFormat="1" x14ac:dyDescent="0.25">
      <c r="A45">
        <v>0</v>
      </c>
      <c r="B45">
        <v>1</v>
      </c>
      <c r="C45" s="147" t="s">
        <v>80</v>
      </c>
      <c r="D45" s="147" t="s">
        <v>100</v>
      </c>
      <c r="E45" s="27">
        <v>-37.969533599640002</v>
      </c>
      <c r="F45" s="27">
        <v>-37.439716672510002</v>
      </c>
      <c r="G45" s="147">
        <f t="shared" si="0"/>
        <v>332.46541994334615</v>
      </c>
      <c r="H45" s="147">
        <f t="shared" si="1"/>
        <v>-3.1862340142075141</v>
      </c>
      <c r="I45" s="137"/>
      <c r="J45" s="27">
        <v>-37.765213044249997</v>
      </c>
      <c r="K45" s="27">
        <v>-37.23716117579</v>
      </c>
      <c r="L45" s="147">
        <f t="shared" si="2"/>
        <v>331.35782797733265</v>
      </c>
      <c r="M45" s="147">
        <f t="shared" si="3"/>
        <v>-4.2938259802210155</v>
      </c>
      <c r="N45" s="136"/>
      <c r="O45" s="27">
        <v>-187.69742440368</v>
      </c>
      <c r="P45" s="27">
        <v>-187.16442172385001</v>
      </c>
      <c r="Q45" s="147">
        <f t="shared" si="62"/>
        <v>334.46451162011778</v>
      </c>
      <c r="R45" s="147">
        <f t="shared" si="63"/>
        <v>-1.1871423374358869</v>
      </c>
      <c r="S45" s="144"/>
      <c r="T45" s="27">
        <v>-187.68906797130001</v>
      </c>
      <c r="U45" s="27">
        <v>-187.1560580069</v>
      </c>
      <c r="V45" s="147">
        <f t="shared" si="65"/>
        <v>334.46908276064937</v>
      </c>
      <c r="W45" s="147">
        <f t="shared" si="64"/>
        <v>-1.1825711969042914</v>
      </c>
      <c r="X45" s="137"/>
      <c r="Y45" s="27">
        <v>-187.63906381728</v>
      </c>
      <c r="Z45" s="27">
        <v>-187.1068560434</v>
      </c>
      <c r="AA45" s="147">
        <f t="shared" si="8"/>
        <v>333.96570018744086</v>
      </c>
      <c r="AB45" s="147">
        <f t="shared" si="41"/>
        <v>-1.6859537701128033</v>
      </c>
      <c r="AC45" s="136"/>
      <c r="AD45" s="27">
        <v>-187.60856289773</v>
      </c>
      <c r="AE45" s="27">
        <v>-187.08031778522999</v>
      </c>
      <c r="AF45" s="147">
        <f t="shared" si="9"/>
        <v>331.47909054487644</v>
      </c>
      <c r="AG45" s="147">
        <f t="shared" si="42"/>
        <v>-4.1725634126772206</v>
      </c>
      <c r="AH45" s="137"/>
      <c r="AI45" s="27">
        <v>-187.71652292952001</v>
      </c>
      <c r="AJ45" s="27">
        <v>-187.17953436920001</v>
      </c>
      <c r="AK45" s="147">
        <f t="shared" si="10"/>
        <v>336.96569148640162</v>
      </c>
      <c r="AL45" s="147">
        <f t="shared" si="43"/>
        <v>1.3140375288479618</v>
      </c>
      <c r="AM45" s="146"/>
      <c r="AN45" s="27">
        <v>-187.60114091938999</v>
      </c>
      <c r="AO45" s="27">
        <v>-187.06382188200001</v>
      </c>
      <c r="AP45" s="147">
        <f t="shared" si="11"/>
        <v>337.17306915258473</v>
      </c>
      <c r="AQ45" s="147">
        <f t="shared" si="44"/>
        <v>1.5214151950310679</v>
      </c>
      <c r="AR45" s="144"/>
      <c r="AS45" s="27">
        <v>-187.59356018016001</v>
      </c>
      <c r="AT45" s="27">
        <v>-187.05631461300001</v>
      </c>
      <c r="AU45" s="147">
        <f t="shared" si="12"/>
        <v>337.12696584857122</v>
      </c>
      <c r="AV45" s="147">
        <f t="shared" si="45"/>
        <v>1.4753118910175544</v>
      </c>
      <c r="AW45" s="144"/>
      <c r="AX45" s="27">
        <v>-187.71223891212</v>
      </c>
      <c r="AY45" s="27">
        <v>-187.17725518437999</v>
      </c>
      <c r="AZ45" s="147">
        <f t="shared" si="13"/>
        <v>335.70763899413538</v>
      </c>
      <c r="BA45" s="147">
        <f t="shared" si="46"/>
        <v>5.598503658171694E-2</v>
      </c>
      <c r="BB45" s="144"/>
      <c r="BC45" s="27">
        <v>-187.70808798766001</v>
      </c>
      <c r="BD45" s="27">
        <v>-187.17318523567999</v>
      </c>
      <c r="BE45" s="147">
        <f t="shared" si="14"/>
        <v>335.65682589497806</v>
      </c>
      <c r="BF45" s="147">
        <f t="shared" si="47"/>
        <v>5.1719374243930361E-3</v>
      </c>
      <c r="BG45" s="144"/>
      <c r="BH45" s="27">
        <v>-187.72115568775999</v>
      </c>
      <c r="BI45" s="27">
        <v>-187.18622332433</v>
      </c>
      <c r="BJ45" s="147">
        <f t="shared" si="15"/>
        <v>335.67540737595169</v>
      </c>
      <c r="BK45" s="147">
        <f t="shared" si="48"/>
        <v>2.3753418398030135E-2</v>
      </c>
      <c r="BL45" s="144"/>
      <c r="BM45" s="27">
        <v>-187.72149684948999</v>
      </c>
      <c r="BN45" s="27">
        <v>-187.18660233950999</v>
      </c>
      <c r="BO45" s="147">
        <f t="shared" si="16"/>
        <v>335.65165395755366</v>
      </c>
      <c r="BP45" s="147">
        <f t="shared" si="49"/>
        <v>0</v>
      </c>
      <c r="BQ45" s="144"/>
      <c r="BR45" s="27">
        <v>-187.58822915863001</v>
      </c>
      <c r="BS45" s="27">
        <v>-187.05616032430001</v>
      </c>
      <c r="BT45" s="147">
        <f t="shared" si="17"/>
        <v>333.87851423042133</v>
      </c>
      <c r="BU45" s="147">
        <f t="shared" si="50"/>
        <v>-1.7731397271323317</v>
      </c>
      <c r="BV45" s="144"/>
      <c r="BW45" s="27">
        <v>-187.48197259016001</v>
      </c>
      <c r="BX45" s="27">
        <v>-186.94980091919999</v>
      </c>
      <c r="BY45" s="147">
        <f t="shared" si="18"/>
        <v>333.94304524412547</v>
      </c>
      <c r="BZ45" s="147">
        <f t="shared" si="51"/>
        <v>-1.7086087134281911</v>
      </c>
      <c r="CA45" s="144"/>
      <c r="CB45" s="27">
        <v>-187.71442392380001</v>
      </c>
      <c r="CC45" s="27">
        <v>-187.18006607679999</v>
      </c>
      <c r="CD45" s="147">
        <f t="shared" si="19"/>
        <v>335.31489257098497</v>
      </c>
      <c r="CE45" s="147">
        <f t="shared" si="52"/>
        <v>-0.33676138656869625</v>
      </c>
      <c r="CF45" s="144"/>
      <c r="CG45" s="27">
        <v>-187.70715704202999</v>
      </c>
      <c r="CH45" s="27">
        <v>-187.17300921578001</v>
      </c>
      <c r="CI45" s="147">
        <f t="shared" si="20"/>
        <v>335.1831024501235</v>
      </c>
      <c r="CJ45" s="147">
        <f t="shared" si="53"/>
        <v>-0.46855150743016338</v>
      </c>
      <c r="CK45" s="144"/>
      <c r="CL45" s="27">
        <v>-187.71957782376001</v>
      </c>
      <c r="CM45" s="27">
        <v>-187.18484732210999</v>
      </c>
      <c r="CN45" s="147">
        <f t="shared" si="21"/>
        <v>335.54873709040231</v>
      </c>
      <c r="CO45" s="147">
        <f t="shared" si="54"/>
        <v>-0.10291686715135029</v>
      </c>
      <c r="CP45" s="144"/>
      <c r="CQ45" s="27">
        <v>-187.65104169585999</v>
      </c>
      <c r="CR45" s="27">
        <v>-187.1211697599</v>
      </c>
      <c r="CS45" s="147">
        <f t="shared" si="22"/>
        <v>332.49993853425246</v>
      </c>
      <c r="CT45" s="147">
        <f t="shared" si="55"/>
        <v>-3.1517154233011979</v>
      </c>
      <c r="CU45" s="144"/>
      <c r="CV45" s="27">
        <v>-187.62984950508999</v>
      </c>
      <c r="CW45" s="27">
        <v>-187.10397516800001</v>
      </c>
      <c r="CX45" s="147">
        <f t="shared" si="23"/>
        <v>329.99140526733828</v>
      </c>
      <c r="CY45" s="147">
        <f t="shared" si="56"/>
        <v>-5.6602486902153828</v>
      </c>
      <c r="CZ45" s="144"/>
      <c r="DA45" s="27">
        <v>-187.7032562807</v>
      </c>
      <c r="DB45" s="27">
        <v>-187.16988104513001</v>
      </c>
      <c r="DC45" s="147">
        <f t="shared" si="24"/>
        <v>334.6982940725253</v>
      </c>
      <c r="DD45" s="147">
        <f t="shared" si="57"/>
        <v>-0.95335988502836244</v>
      </c>
      <c r="DE45" s="144"/>
      <c r="DF45" s="27">
        <v>-187.69999143164</v>
      </c>
      <c r="DG45" s="27">
        <v>-187.16666786623</v>
      </c>
      <c r="DH45" s="147">
        <f t="shared" si="25"/>
        <v>334.66587053042963</v>
      </c>
      <c r="DI45" s="147">
        <f t="shared" si="58"/>
        <v>-0.98578342712403355</v>
      </c>
      <c r="DJ45" s="144"/>
      <c r="DK45" s="27">
        <v>-187.71527918563001</v>
      </c>
      <c r="DL45" s="27">
        <v>-187.18082044641</v>
      </c>
      <c r="DM45" s="147">
        <f t="shared" si="26"/>
        <v>335.37820344795097</v>
      </c>
      <c r="DN45" s="147">
        <f t="shared" si="59"/>
        <v>-0.27345050960269646</v>
      </c>
      <c r="DO45" s="144"/>
      <c r="DP45" s="65">
        <v>-187.68092429000001</v>
      </c>
      <c r="DQ45" s="27">
        <v>-187.14433976141299</v>
      </c>
      <c r="DR45" s="147">
        <f t="shared" si="27"/>
        <v>336.71215753363691</v>
      </c>
      <c r="DS45" s="147">
        <f t="shared" si="66"/>
        <v>1.0605035760832493</v>
      </c>
      <c r="DT45" s="136"/>
      <c r="DU45" s="65">
        <v>-187.51525418</v>
      </c>
      <c r="DV45" s="1">
        <v>-186.987404893616</v>
      </c>
      <c r="DW45" s="147">
        <f t="shared" si="29"/>
        <v>331.23070569882208</v>
      </c>
      <c r="DX45" s="147">
        <f t="shared" si="67"/>
        <v>-4.4209482587315847</v>
      </c>
      <c r="DY45" s="137"/>
      <c r="DZ45" s="87">
        <v>-187.70282001999999</v>
      </c>
      <c r="EA45" s="87">
        <v>-187.16771853716099</v>
      </c>
      <c r="EB45" s="147">
        <f t="shared" si="31"/>
        <v>335.78153149629861</v>
      </c>
      <c r="EC45" s="147">
        <f t="shared" si="68"/>
        <v>0.12987753874494956</v>
      </c>
      <c r="ED45" s="137"/>
      <c r="EE45" s="65">
        <v>-187.67547807</v>
      </c>
      <c r="EF45" s="1">
        <v>-187.13875482612801</v>
      </c>
      <c r="EG45" s="147">
        <f t="shared" si="33"/>
        <v>336.79920276211215</v>
      </c>
      <c r="EH45" s="147">
        <f t="shared" si="69"/>
        <v>1.1475488045584825</v>
      </c>
      <c r="EI45" s="136"/>
      <c r="EJ45" s="87">
        <v>-187.70250350000001</v>
      </c>
      <c r="EK45" s="87">
        <v>-187.16715355269301</v>
      </c>
      <c r="EL45" s="147">
        <f t="shared" si="35"/>
        <v>335.93744543461389</v>
      </c>
      <c r="EM45" s="147">
        <f t="shared" si="70"/>
        <v>0.28579147706022923</v>
      </c>
      <c r="EN45" s="132"/>
      <c r="EO45" s="142"/>
      <c r="EP45" s="90"/>
      <c r="EQ45" s="90"/>
      <c r="ER45" s="90"/>
      <c r="ES45"/>
      <c r="ET45" s="37"/>
      <c r="EU45" s="37"/>
      <c r="EV45" s="103"/>
      <c r="EW45" s="103"/>
      <c r="EX45" s="103"/>
      <c r="EY45" s="103"/>
      <c r="EZ45" s="103"/>
      <c r="FA45" s="103"/>
      <c r="FB45" s="103"/>
      <c r="FC45" s="103"/>
      <c r="FD45" s="103"/>
      <c r="FE45" s="37"/>
      <c r="FF45" s="103"/>
    </row>
    <row r="46" spans="1:162" x14ac:dyDescent="0.25">
      <c r="A46">
        <v>0</v>
      </c>
      <c r="B46">
        <v>1</v>
      </c>
      <c r="C46" s="147" t="s">
        <v>181</v>
      </c>
      <c r="D46" s="147" t="s">
        <v>101</v>
      </c>
      <c r="E46" s="27">
        <v>-70.56122201462</v>
      </c>
      <c r="F46" s="27">
        <v>-70.036367047819994</v>
      </c>
      <c r="G46" s="147">
        <f t="shared" si="0"/>
        <v>329.35174021667217</v>
      </c>
      <c r="H46" s="147">
        <f t="shared" si="1"/>
        <v>5.2792257979470492</v>
      </c>
      <c r="J46" s="27">
        <v>-70.142110364969994</v>
      </c>
      <c r="K46" s="27">
        <v>-69.631573100349996</v>
      </c>
      <c r="L46" s="147">
        <f t="shared" si="2"/>
        <v>320.36723892169505</v>
      </c>
      <c r="M46" s="147">
        <f t="shared" si="3"/>
        <v>-3.7052754970300725</v>
      </c>
      <c r="O46" s="27">
        <v>-311.65769685155999</v>
      </c>
      <c r="P46" s="27">
        <v>-311.14537893463</v>
      </c>
      <c r="Q46" s="147">
        <f t="shared" si="62"/>
        <v>321.48461605273638</v>
      </c>
      <c r="R46" s="147">
        <f t="shared" si="63"/>
        <v>-2.5878983659887353</v>
      </c>
      <c r="S46" s="144"/>
      <c r="T46" s="27">
        <v>-311.64560975927998</v>
      </c>
      <c r="U46" s="27">
        <v>-311.13344151403999</v>
      </c>
      <c r="V46" s="147">
        <f t="shared" si="65"/>
        <v>321.39069557054671</v>
      </c>
      <c r="W46" s="147">
        <f t="shared" si="64"/>
        <v>-2.6818188481784091</v>
      </c>
      <c r="Y46" s="27">
        <v>-311.55412642664999</v>
      </c>
      <c r="Z46" s="27">
        <v>-311.04571962141</v>
      </c>
      <c r="AA46" s="147">
        <f t="shared" si="8"/>
        <v>319.03035435614345</v>
      </c>
      <c r="AB46" s="147">
        <f t="shared" si="41"/>
        <v>-5.0421600625816723</v>
      </c>
      <c r="AD46" s="27">
        <v>-311.51687130149998</v>
      </c>
      <c r="AE46" s="27">
        <v>-311.01427310562002</v>
      </c>
      <c r="AF46" s="147">
        <f t="shared" si="9"/>
        <v>315.38539389663043</v>
      </c>
      <c r="AG46" s="147">
        <f t="shared" si="42"/>
        <v>-8.6871205220946877</v>
      </c>
      <c r="AI46" s="27">
        <v>-311.72477163205002</v>
      </c>
      <c r="AJ46" s="27">
        <v>-311.20595644819002</v>
      </c>
      <c r="AK46" s="147">
        <f t="shared" si="10"/>
        <v>325.56171602398814</v>
      </c>
      <c r="AL46" s="147">
        <f t="shared" si="43"/>
        <v>1.4892016052630197</v>
      </c>
      <c r="AM46" s="146"/>
      <c r="AN46" s="27">
        <v>-311.49099846180002</v>
      </c>
      <c r="AO46" s="27">
        <v>-310.97179084449999</v>
      </c>
      <c r="AP46" s="147">
        <f t="shared" si="11"/>
        <v>325.80797193193928</v>
      </c>
      <c r="AQ46" s="147">
        <f t="shared" si="44"/>
        <v>1.7354575132141576</v>
      </c>
      <c r="AS46" s="27">
        <v>-311.48299621209998</v>
      </c>
      <c r="AT46" s="27">
        <v>-310.96370204589999</v>
      </c>
      <c r="AU46" s="147">
        <f t="shared" si="12"/>
        <v>325.86228223215193</v>
      </c>
      <c r="AV46" s="147">
        <f t="shared" si="45"/>
        <v>1.7897678134268062</v>
      </c>
      <c r="AX46" s="27">
        <v>-311.68737780497003</v>
      </c>
      <c r="AY46" s="27">
        <v>-311.16993141440003</v>
      </c>
      <c r="AZ46" s="147">
        <f t="shared" si="13"/>
        <v>324.70278454658126</v>
      </c>
      <c r="BA46" s="147">
        <f t="shared" si="46"/>
        <v>0.63027012785613579</v>
      </c>
      <c r="BC46" s="27">
        <v>-311.68115153059</v>
      </c>
      <c r="BD46" s="27">
        <v>-311.16383966030003</v>
      </c>
      <c r="BE46" s="147">
        <f t="shared" si="14"/>
        <v>324.61837172566084</v>
      </c>
      <c r="BF46" s="147">
        <f t="shared" si="47"/>
        <v>0.54585730693571577</v>
      </c>
      <c r="BH46" s="27">
        <v>-311.70272126352</v>
      </c>
      <c r="BI46" s="27">
        <v>-311.18615126269998</v>
      </c>
      <c r="BJ46" s="147">
        <f t="shared" si="15"/>
        <v>324.1528412145737</v>
      </c>
      <c r="BK46" s="147">
        <f t="shared" si="48"/>
        <v>8.0326795848577603E-2</v>
      </c>
      <c r="BM46" s="27">
        <v>-311.70328459030998</v>
      </c>
      <c r="BN46" s="27">
        <v>-311.18684259828001</v>
      </c>
      <c r="BO46" s="147">
        <f t="shared" si="16"/>
        <v>324.07251441872512</v>
      </c>
      <c r="BP46" s="147">
        <f t="shared" si="49"/>
        <v>0</v>
      </c>
      <c r="BR46" s="27">
        <v>-311.47023856901001</v>
      </c>
      <c r="BS46" s="27">
        <v>-310.95946168199998</v>
      </c>
      <c r="BT46" s="147">
        <f t="shared" si="17"/>
        <v>320.51760436766045</v>
      </c>
      <c r="BU46" s="147">
        <f t="shared" si="50"/>
        <v>-3.5549100510646667</v>
      </c>
      <c r="BW46" s="27">
        <v>-311.30050720741002</v>
      </c>
      <c r="BX46" s="27">
        <v>-310.78958970359997</v>
      </c>
      <c r="BY46" s="147">
        <f t="shared" si="18"/>
        <v>320.60584281584374</v>
      </c>
      <c r="BZ46" s="147">
        <f t="shared" si="51"/>
        <v>-3.4666716028813767</v>
      </c>
      <c r="CB46" s="27">
        <v>-311.69083836750002</v>
      </c>
      <c r="CC46" s="27">
        <v>-311.17487579930003</v>
      </c>
      <c r="CD46" s="147">
        <f t="shared" si="19"/>
        <v>323.77167117117921</v>
      </c>
      <c r="CE46" s="147">
        <f t="shared" si="52"/>
        <v>-0.30084324754591307</v>
      </c>
      <c r="CG46" s="27">
        <v>-311.67986698276002</v>
      </c>
      <c r="CH46" s="27">
        <v>-311.16419188219999</v>
      </c>
      <c r="CI46" s="147">
        <f t="shared" si="20"/>
        <v>323.59128235242525</v>
      </c>
      <c r="CJ46" s="147">
        <f t="shared" si="53"/>
        <v>-0.48123206629986726</v>
      </c>
      <c r="CL46" s="27">
        <v>-311.70009925903003</v>
      </c>
      <c r="CM46" s="27">
        <v>-311.18372251440002</v>
      </c>
      <c r="CN46" s="147">
        <f t="shared" si="21"/>
        <v>324.03157102277663</v>
      </c>
      <c r="CO46" s="147">
        <f t="shared" si="54"/>
        <v>-4.0943395948488615E-2</v>
      </c>
      <c r="CQ46" s="27">
        <v>-311.57079060776999</v>
      </c>
      <c r="CR46" s="27">
        <v>-311.06170823150001</v>
      </c>
      <c r="CS46" s="147">
        <f t="shared" si="22"/>
        <v>319.45428193317952</v>
      </c>
      <c r="CT46" s="147">
        <f t="shared" si="55"/>
        <v>-4.6182324855456045</v>
      </c>
      <c r="CV46" s="27">
        <v>-311.54470168178</v>
      </c>
      <c r="CW46" s="27">
        <v>-311.04068252349998</v>
      </c>
      <c r="CX46" s="147">
        <f t="shared" si="23"/>
        <v>316.27706201229296</v>
      </c>
      <c r="CY46" s="147">
        <f t="shared" si="56"/>
        <v>-7.7954524064321618</v>
      </c>
      <c r="DA46" s="27">
        <v>-311.67012170004</v>
      </c>
      <c r="DB46" s="27">
        <v>-311.15603667379997</v>
      </c>
      <c r="DC46" s="147">
        <f t="shared" si="24"/>
        <v>322.59349481587805</v>
      </c>
      <c r="DD46" s="147">
        <f t="shared" si="57"/>
        <v>-1.4790196028470746</v>
      </c>
      <c r="DF46" s="27">
        <v>-311.66556776737002</v>
      </c>
      <c r="DG46" s="27">
        <v>-311.15145836729999</v>
      </c>
      <c r="DH46" s="147">
        <f t="shared" si="25"/>
        <v>322.60878963794227</v>
      </c>
      <c r="DI46" s="147">
        <f t="shared" si="58"/>
        <v>-1.4637247807828544</v>
      </c>
      <c r="DK46" s="27">
        <v>-311.69229890290001</v>
      </c>
      <c r="DL46" s="27">
        <v>-311.17645178830003</v>
      </c>
      <c r="DM46" s="147">
        <f t="shared" si="26"/>
        <v>323.6992228826324</v>
      </c>
      <c r="DN46" s="147">
        <f t="shared" si="59"/>
        <v>-0.37329153609272225</v>
      </c>
      <c r="DP46" s="65">
        <v>-311.64998594000002</v>
      </c>
      <c r="DQ46" s="27">
        <v>-311.12949655705103</v>
      </c>
      <c r="DR46" s="147">
        <f t="shared" si="27"/>
        <v>326.61229269432368</v>
      </c>
      <c r="DS46" s="147">
        <f t="shared" si="66"/>
        <v>2.5397782755985645</v>
      </c>
      <c r="DU46" s="65">
        <v>-311.43200406</v>
      </c>
      <c r="DV46" s="1">
        <v>-310.926819928192</v>
      </c>
      <c r="DW46" s="147">
        <f t="shared" si="29"/>
        <v>317.00809455083413</v>
      </c>
      <c r="DX46" s="147">
        <f t="shared" si="67"/>
        <v>-7.0644198678909902</v>
      </c>
      <c r="DY46" s="137"/>
      <c r="DZ46" s="87">
        <v>-311.67706398000001</v>
      </c>
      <c r="EA46" s="87">
        <v>-311.15951252396201</v>
      </c>
      <c r="EB46" s="147">
        <f t="shared" si="31"/>
        <v>324.76871417840948</v>
      </c>
      <c r="EC46" s="147">
        <f t="shared" si="68"/>
        <v>0.69619975968436165</v>
      </c>
      <c r="EE46" s="65">
        <v>-311.64565082000001</v>
      </c>
      <c r="EF46" s="1">
        <v>-311.12462483757599</v>
      </c>
      <c r="EG46" s="147">
        <f t="shared" si="33"/>
        <v>326.94901423089749</v>
      </c>
      <c r="EH46" s="147">
        <f t="shared" si="69"/>
        <v>2.8764998121723693</v>
      </c>
      <c r="EJ46" s="87">
        <v>-311.67633383999998</v>
      </c>
      <c r="EK46" s="87">
        <v>-311.15858146579802</v>
      </c>
      <c r="EL46" s="147">
        <f t="shared" si="35"/>
        <v>324.89479233547291</v>
      </c>
      <c r="EM46" s="147">
        <f t="shared" si="70"/>
        <v>0.82227791674779382</v>
      </c>
      <c r="EN46" s="132"/>
      <c r="ES46"/>
      <c r="ET46" s="37"/>
      <c r="EU46" s="37"/>
      <c r="EV46" s="103"/>
      <c r="EW46" s="103"/>
      <c r="EX46" s="103"/>
      <c r="EY46" s="103"/>
      <c r="EZ46" s="103"/>
      <c r="FA46" s="103"/>
      <c r="FB46" s="103"/>
      <c r="FC46" s="103"/>
      <c r="FD46" s="103"/>
      <c r="FE46" s="37"/>
      <c r="FF46" s="37"/>
    </row>
    <row r="47" spans="1:162" x14ac:dyDescent="0.25">
      <c r="A47">
        <v>0</v>
      </c>
      <c r="B47">
        <v>1</v>
      </c>
      <c r="C47" s="147" t="s">
        <v>80</v>
      </c>
      <c r="D47" s="147" t="s">
        <v>102</v>
      </c>
      <c r="E47" s="27">
        <v>-21.800069047840001</v>
      </c>
      <c r="F47" s="27">
        <v>-21.264366094660001</v>
      </c>
      <c r="G47" s="147">
        <f t="shared" si="0"/>
        <v>336.15896014998145</v>
      </c>
      <c r="H47" s="147">
        <f t="shared" si="1"/>
        <v>-0.42002364907000356</v>
      </c>
      <c r="J47" s="27">
        <v>-21.685187350869999</v>
      </c>
      <c r="K47" s="27">
        <v>-21.15091102445</v>
      </c>
      <c r="L47" s="147">
        <f t="shared" si="2"/>
        <v>335.26373759181342</v>
      </c>
      <c r="M47" s="147">
        <f t="shared" si="3"/>
        <v>-1.3152462072380331</v>
      </c>
      <c r="O47" s="27">
        <v>-112.73855766782</v>
      </c>
      <c r="P47" s="27">
        <v>-112.20257881227</v>
      </c>
      <c r="Q47" s="147">
        <f t="shared" si="62"/>
        <v>336.33209164617983</v>
      </c>
      <c r="R47" s="147">
        <f t="shared" si="63"/>
        <v>-0.24689215287162369</v>
      </c>
      <c r="S47" s="144"/>
      <c r="T47" s="27">
        <v>-112.73324910684001</v>
      </c>
      <c r="U47" s="27">
        <v>-112.19728189353</v>
      </c>
      <c r="V47" s="147">
        <f t="shared" si="65"/>
        <v>336.32478602415932</v>
      </c>
      <c r="W47" s="147">
        <f t="shared" si="64"/>
        <v>-0.25419777489213402</v>
      </c>
      <c r="Y47" s="27">
        <v>-112.70476579882001</v>
      </c>
      <c r="Z47" s="27">
        <v>-112.17053697406</v>
      </c>
      <c r="AA47" s="147">
        <f t="shared" si="8"/>
        <v>335.23392982515179</v>
      </c>
      <c r="AB47" s="147">
        <f t="shared" si="41"/>
        <v>-1.3450539738996667</v>
      </c>
      <c r="AD47" s="27">
        <v>-112.68357071766</v>
      </c>
      <c r="AE47" s="27">
        <v>-112.15312328595</v>
      </c>
      <c r="AF47" s="147">
        <f t="shared" si="9"/>
        <v>332.86106787234314</v>
      </c>
      <c r="AG47" s="147">
        <f t="shared" si="42"/>
        <v>-3.7179159267083151</v>
      </c>
      <c r="AI47" s="27">
        <v>-112.74735734362</v>
      </c>
      <c r="AJ47" s="27">
        <v>-112.20932391679</v>
      </c>
      <c r="AK47" s="147">
        <f t="shared" si="10"/>
        <v>337.62135567009176</v>
      </c>
      <c r="AL47" s="147">
        <f t="shared" si="43"/>
        <v>1.0423718710403023</v>
      </c>
      <c r="AM47" s="146"/>
      <c r="AN47" s="27">
        <v>-112.68228390496</v>
      </c>
      <c r="AO47" s="27">
        <v>-112.14424349593</v>
      </c>
      <c r="AP47" s="147">
        <f t="shared" si="11"/>
        <v>337.62573707041736</v>
      </c>
      <c r="AQ47" s="147">
        <f t="shared" si="44"/>
        <v>1.0467532713659011</v>
      </c>
      <c r="AS47" s="27">
        <v>-112.6761455508</v>
      </c>
      <c r="AT47" s="27">
        <v>-112.13869708455</v>
      </c>
      <c r="AU47" s="147">
        <f t="shared" si="12"/>
        <v>337.25428705653627</v>
      </c>
      <c r="AV47" s="147">
        <f t="shared" si="45"/>
        <v>0.67530325748481346</v>
      </c>
      <c r="AX47" s="27">
        <v>-112.74715699978999</v>
      </c>
      <c r="AY47" s="27">
        <v>-112.21079794105</v>
      </c>
      <c r="AZ47" s="147">
        <f t="shared" si="13"/>
        <v>336.57067294993101</v>
      </c>
      <c r="BA47" s="147">
        <f t="shared" si="46"/>
        <v>-8.310849120448438E-3</v>
      </c>
      <c r="BC47" s="27">
        <v>-112.74397967521</v>
      </c>
      <c r="BD47" s="27">
        <v>-112.20792906616001</v>
      </c>
      <c r="BE47" s="147">
        <f t="shared" si="14"/>
        <v>336.37711768496166</v>
      </c>
      <c r="BF47" s="147">
        <f t="shared" si="47"/>
        <v>-0.20186611408979616</v>
      </c>
      <c r="BH47" s="27">
        <v>-112.75258031838</v>
      </c>
      <c r="BI47" s="27">
        <v>-112.21620182363</v>
      </c>
      <c r="BJ47" s="147">
        <f t="shared" si="15"/>
        <v>336.58286924057035</v>
      </c>
      <c r="BK47" s="147">
        <f t="shared" si="48"/>
        <v>3.8854415188893654E-3</v>
      </c>
      <c r="BM47" s="27">
        <v>-112.75279837155</v>
      </c>
      <c r="BN47" s="27">
        <v>-112.21642606864</v>
      </c>
      <c r="BO47" s="147">
        <f t="shared" si="16"/>
        <v>336.57898379905146</v>
      </c>
      <c r="BP47" s="147">
        <f t="shared" si="49"/>
        <v>0</v>
      </c>
      <c r="BR47" s="27">
        <v>-112.67495348547</v>
      </c>
      <c r="BS47" s="27">
        <v>-112.13906503119</v>
      </c>
      <c r="BT47" s="147">
        <f t="shared" si="17"/>
        <v>336.27536394524179</v>
      </c>
      <c r="BU47" s="147">
        <f t="shared" si="50"/>
        <v>-0.30361985380966416</v>
      </c>
      <c r="BW47" s="27">
        <v>-112.60627193486</v>
      </c>
      <c r="BX47" s="27">
        <v>-112.07375670025</v>
      </c>
      <c r="BY47" s="147">
        <f t="shared" si="18"/>
        <v>334.15863487012274</v>
      </c>
      <c r="BZ47" s="147">
        <f t="shared" si="51"/>
        <v>-2.4203489289287177</v>
      </c>
      <c r="CB47" s="27">
        <v>-112.74849301989001</v>
      </c>
      <c r="CC47" s="27">
        <v>-112.21228135977</v>
      </c>
      <c r="CD47" s="147">
        <f t="shared" si="19"/>
        <v>336.478178841903</v>
      </c>
      <c r="CE47" s="147">
        <f t="shared" si="52"/>
        <v>-0.10080495714845483</v>
      </c>
      <c r="CG47" s="27">
        <v>-112.74380594984</v>
      </c>
      <c r="CH47" s="27">
        <v>-112.20774325812999</v>
      </c>
      <c r="CI47" s="147">
        <f t="shared" si="20"/>
        <v>336.38469967494251</v>
      </c>
      <c r="CJ47" s="147">
        <f t="shared" si="53"/>
        <v>-0.1942841241089468</v>
      </c>
      <c r="CL47" s="27">
        <v>-112.75158274805</v>
      </c>
      <c r="CM47" s="27">
        <v>-112.21538070407</v>
      </c>
      <c r="CN47" s="147">
        <f t="shared" si="21"/>
        <v>336.47214461788838</v>
      </c>
      <c r="CO47" s="147">
        <f t="shared" si="54"/>
        <v>-0.10683918116308178</v>
      </c>
      <c r="CQ47" s="27">
        <v>-112.7129250177</v>
      </c>
      <c r="CR47" s="27">
        <v>-112.17904120381</v>
      </c>
      <c r="CS47" s="147">
        <f t="shared" si="22"/>
        <v>335.01743205411401</v>
      </c>
      <c r="CT47" s="147">
        <f t="shared" si="55"/>
        <v>-1.5615517449374465</v>
      </c>
      <c r="CV47" s="27">
        <v>-112.69808860249999</v>
      </c>
      <c r="CW47" s="27">
        <v>-112.16647738809</v>
      </c>
      <c r="CX47" s="147">
        <f t="shared" si="23"/>
        <v>333.59135315441398</v>
      </c>
      <c r="CY47" s="147">
        <f t="shared" si="56"/>
        <v>-2.987630644637477</v>
      </c>
      <c r="DA47" s="27">
        <v>-112.74216817446001</v>
      </c>
      <c r="DB47" s="27">
        <v>-112.2064117021</v>
      </c>
      <c r="DC47" s="147">
        <f t="shared" si="24"/>
        <v>336.19254397062758</v>
      </c>
      <c r="DD47" s="147">
        <f t="shared" si="57"/>
        <v>-0.38643982842387459</v>
      </c>
      <c r="DF47" s="27">
        <v>-112.73992725011</v>
      </c>
      <c r="DG47" s="27">
        <v>-112.20404236452001</v>
      </c>
      <c r="DH47" s="147">
        <f t="shared" si="25"/>
        <v>336.27312455657687</v>
      </c>
      <c r="DI47" s="147">
        <f t="shared" si="58"/>
        <v>-0.30585924247458252</v>
      </c>
      <c r="DK47" s="27">
        <v>-112.74898422395</v>
      </c>
      <c r="DL47" s="27">
        <v>-112.21285740427</v>
      </c>
      <c r="DM47" s="147">
        <f t="shared" si="26"/>
        <v>336.42494061740109</v>
      </c>
      <c r="DN47" s="147">
        <f t="shared" si="59"/>
        <v>-0.15404318165036557</v>
      </c>
      <c r="DP47" s="65">
        <v>-112.72645328999999</v>
      </c>
      <c r="DQ47" s="27">
        <v>-112.189860645045</v>
      </c>
      <c r="DR47" s="147">
        <f t="shared" si="27"/>
        <v>336.71725063570773</v>
      </c>
      <c r="DS47" s="147">
        <f t="shared" si="66"/>
        <v>0.13826683665627115</v>
      </c>
      <c r="DU47" s="65">
        <v>-112.61594991</v>
      </c>
      <c r="DV47" s="1">
        <v>-112.07826975784</v>
      </c>
      <c r="DW47" s="147">
        <f t="shared" si="29"/>
        <v>337.39967228191722</v>
      </c>
      <c r="DX47" s="147">
        <f t="shared" si="67"/>
        <v>0.82068848286576213</v>
      </c>
      <c r="DY47" s="137"/>
      <c r="DZ47" s="87">
        <v>-112.74123505</v>
      </c>
      <c r="EA47" s="87">
        <v>-112.205164497734</v>
      </c>
      <c r="EB47" s="147">
        <f t="shared" si="31"/>
        <v>336.38963225243577</v>
      </c>
      <c r="EC47" s="147">
        <f t="shared" si="68"/>
        <v>-0.18935154661568276</v>
      </c>
      <c r="EE47" s="65">
        <v>-112.72230967</v>
      </c>
      <c r="EF47" s="1">
        <v>-112.185449363898</v>
      </c>
      <c r="EG47" s="147">
        <f t="shared" si="33"/>
        <v>336.8852106820658</v>
      </c>
      <c r="EH47" s="147">
        <f t="shared" si="69"/>
        <v>0.30622688301434664</v>
      </c>
      <c r="EJ47" s="87">
        <v>-112.74082611999999</v>
      </c>
      <c r="EK47" s="87">
        <v>-112.204560260183</v>
      </c>
      <c r="EL47" s="147">
        <f t="shared" si="35"/>
        <v>336.51218969376123</v>
      </c>
      <c r="EM47" s="147">
        <f t="shared" si="70"/>
        <v>-6.679410529022789E-2</v>
      </c>
      <c r="EN47" s="132"/>
      <c r="ES47"/>
      <c r="ET47" s="37"/>
      <c r="EU47" s="37"/>
      <c r="EV47" s="103"/>
      <c r="EW47" s="103"/>
      <c r="EX47" s="103"/>
      <c r="EY47" s="103"/>
      <c r="EZ47" s="103"/>
      <c r="FA47" s="103"/>
      <c r="FB47" s="103"/>
      <c r="FC47" s="103"/>
      <c r="FD47" s="103"/>
      <c r="FE47" s="37"/>
      <c r="FF47" s="37"/>
    </row>
    <row r="48" spans="1:162" x14ac:dyDescent="0.25">
      <c r="A48">
        <v>0</v>
      </c>
      <c r="B48">
        <v>1</v>
      </c>
      <c r="C48" s="147" t="s">
        <v>181</v>
      </c>
      <c r="D48" s="147" t="s">
        <v>103</v>
      </c>
      <c r="E48" s="27">
        <v>-103.19159791641999</v>
      </c>
      <c r="F48" s="27">
        <v>-102.6233309518</v>
      </c>
      <c r="G48" s="147">
        <f t="shared" si="0"/>
        <v>356.59320296869248</v>
      </c>
      <c r="H48" s="147">
        <f t="shared" si="1"/>
        <v>2.360399641861477</v>
      </c>
      <c r="I48" s="137"/>
      <c r="J48" s="27">
        <v>-102.55679477862</v>
      </c>
      <c r="K48" s="27">
        <v>-101.9963202194</v>
      </c>
      <c r="L48" s="147">
        <f t="shared" si="2"/>
        <v>351.70339065614064</v>
      </c>
      <c r="M48" s="147">
        <f t="shared" si="3"/>
        <v>-2.5294126706903626</v>
      </c>
      <c r="O48" s="27">
        <v>-435.65685243646999</v>
      </c>
      <c r="P48" s="27">
        <v>-435.09781926260001</v>
      </c>
      <c r="Q48" s="147">
        <f t="shared" si="62"/>
        <v>350.79890693514955</v>
      </c>
      <c r="R48" s="147">
        <f t="shared" si="63"/>
        <v>-3.4338963916814578</v>
      </c>
      <c r="S48" s="144"/>
      <c r="T48" s="27">
        <v>-435.64111416161001</v>
      </c>
      <c r="U48" s="27">
        <v>-435.0819061382</v>
      </c>
      <c r="V48" s="147">
        <f t="shared" si="65"/>
        <v>350.90862677001417</v>
      </c>
      <c r="W48" s="147">
        <f t="shared" si="64"/>
        <v>-3.3241765568168375</v>
      </c>
      <c r="X48" s="137"/>
      <c r="Y48" s="27">
        <v>-435.51039953590998</v>
      </c>
      <c r="Z48" s="27">
        <v>-434.95971172050002</v>
      </c>
      <c r="AA48" s="147">
        <f t="shared" si="8"/>
        <v>345.56211104790282</v>
      </c>
      <c r="AB48" s="147">
        <f t="shared" si="41"/>
        <v>-8.6706922789281862</v>
      </c>
      <c r="AD48" s="27">
        <v>-435.46583764800999</v>
      </c>
      <c r="AE48" s="27">
        <v>-434.92020246675997</v>
      </c>
      <c r="AF48" s="147">
        <f t="shared" si="9"/>
        <v>342.39153258620019</v>
      </c>
      <c r="AG48" s="147">
        <f t="shared" si="42"/>
        <v>-11.841270740630819</v>
      </c>
      <c r="AH48" s="137"/>
      <c r="AI48" s="27">
        <v>-435.77389312828001</v>
      </c>
      <c r="AJ48" s="27">
        <v>-435.20754721380001</v>
      </c>
      <c r="AK48" s="147">
        <f t="shared" si="10"/>
        <v>355.38772479534219</v>
      </c>
      <c r="AL48" s="147">
        <f t="shared" si="43"/>
        <v>1.1549214685111906</v>
      </c>
      <c r="AM48" s="146"/>
      <c r="AN48" s="27">
        <v>-435.42170955949001</v>
      </c>
      <c r="AO48" s="27">
        <v>-434.85479777019998</v>
      </c>
      <c r="AP48" s="147">
        <f t="shared" si="11"/>
        <v>355.7428168973878</v>
      </c>
      <c r="AQ48" s="147">
        <f t="shared" si="44"/>
        <v>1.5100135705567936</v>
      </c>
      <c r="AS48" s="27">
        <v>-435.41255068891002</v>
      </c>
      <c r="AT48" s="27">
        <v>-434.84445977000001</v>
      </c>
      <c r="AU48" s="147">
        <f t="shared" si="12"/>
        <v>356.4827325252154</v>
      </c>
      <c r="AV48" s="147">
        <f t="shared" si="45"/>
        <v>2.2499291983843932</v>
      </c>
      <c r="AX48" s="27">
        <v>-435.70099529329002</v>
      </c>
      <c r="AY48" s="27">
        <v>-435.13512883120001</v>
      </c>
      <c r="AZ48" s="147">
        <f t="shared" si="13"/>
        <v>355.08686362610467</v>
      </c>
      <c r="BA48" s="147">
        <f t="shared" si="46"/>
        <v>0.85406029927366944</v>
      </c>
      <c r="BC48" s="27">
        <v>-435.69269525992001</v>
      </c>
      <c r="BD48" s="27">
        <v>-435.1267528747</v>
      </c>
      <c r="BE48" s="147">
        <f t="shared" si="14"/>
        <v>355.13450614940979</v>
      </c>
      <c r="BF48" s="147">
        <f t="shared" si="47"/>
        <v>0.90170282257878398</v>
      </c>
      <c r="BH48" s="27">
        <v>-435.72224767633998</v>
      </c>
      <c r="BI48" s="27">
        <v>-435.15767362780002</v>
      </c>
      <c r="BJ48" s="147">
        <f t="shared" si="15"/>
        <v>354.27586119930584</v>
      </c>
      <c r="BK48" s="147">
        <f t="shared" si="48"/>
        <v>4.3057872474832948E-2</v>
      </c>
      <c r="BM48" s="27">
        <v>-435.72301102421</v>
      </c>
      <c r="BN48" s="27">
        <v>-435.15850559270001</v>
      </c>
      <c r="BO48" s="147">
        <f t="shared" si="16"/>
        <v>354.232803326831</v>
      </c>
      <c r="BP48" s="147">
        <f t="shared" si="49"/>
        <v>0</v>
      </c>
      <c r="BR48" s="27">
        <v>-435.39394231970999</v>
      </c>
      <c r="BS48" s="27">
        <v>-434.83715094709999</v>
      </c>
      <c r="BT48" s="147">
        <f t="shared" si="17"/>
        <v>349.39215422650568</v>
      </c>
      <c r="BU48" s="147">
        <f t="shared" si="50"/>
        <v>-4.8406491003253223</v>
      </c>
      <c r="BW48" s="27">
        <v>-435.15912079693999</v>
      </c>
      <c r="BX48" s="27">
        <v>-434.60045224859999</v>
      </c>
      <c r="BY48" s="147">
        <f t="shared" si="18"/>
        <v>350.57010076883006</v>
      </c>
      <c r="BZ48" s="147">
        <f t="shared" si="51"/>
        <v>-3.6627025580009445</v>
      </c>
      <c r="CB48" s="27">
        <v>-435.70576874531997</v>
      </c>
      <c r="CC48" s="27">
        <v>-435.14202079400002</v>
      </c>
      <c r="CD48" s="147">
        <f t="shared" si="19"/>
        <v>353.75747693278413</v>
      </c>
      <c r="CE48" s="147">
        <f t="shared" si="52"/>
        <v>-0.47532639404687416</v>
      </c>
      <c r="CG48" s="27">
        <v>-435.69105191807</v>
      </c>
      <c r="CH48" s="27">
        <v>-435.12734355539999</v>
      </c>
      <c r="CI48" s="147">
        <f t="shared" si="20"/>
        <v>353.73263465906001</v>
      </c>
      <c r="CJ48" s="147">
        <f t="shared" si="53"/>
        <v>-0.50016866777099267</v>
      </c>
      <c r="CL48" s="27">
        <v>-435.71874387444001</v>
      </c>
      <c r="CM48" s="27">
        <v>-435.15434896009998</v>
      </c>
      <c r="CN48" s="147">
        <f t="shared" si="21"/>
        <v>354.16345269751082</v>
      </c>
      <c r="CO48" s="147">
        <f t="shared" si="54"/>
        <v>-6.9350629320183543E-2</v>
      </c>
      <c r="CQ48" s="27">
        <v>-435.53090878907</v>
      </c>
      <c r="CR48" s="27">
        <v>-434.976910578</v>
      </c>
      <c r="CS48" s="147">
        <f t="shared" si="22"/>
        <v>347.63941742853274</v>
      </c>
      <c r="CT48" s="147">
        <f t="shared" si="55"/>
        <v>-6.5933858982982656</v>
      </c>
      <c r="CV48" s="27">
        <v>-435.49987030834001</v>
      </c>
      <c r="CW48" s="27">
        <v>-434.94993730279998</v>
      </c>
      <c r="CX48" s="147">
        <f t="shared" si="23"/>
        <v>345.08846030642201</v>
      </c>
      <c r="CY48" s="147">
        <f t="shared" si="56"/>
        <v>-9.1443430204089964</v>
      </c>
      <c r="DA48" s="27">
        <v>-435.67582751590999</v>
      </c>
      <c r="DB48" s="27">
        <v>-435.11435446299998</v>
      </c>
      <c r="DC48" s="147">
        <f t="shared" si="24"/>
        <v>352.32995543155596</v>
      </c>
      <c r="DD48" s="147">
        <f t="shared" si="57"/>
        <v>-1.9028478952750447</v>
      </c>
      <c r="DF48" s="27">
        <v>-435.66981424432998</v>
      </c>
      <c r="DG48" s="27">
        <v>-435.10809275370002</v>
      </c>
      <c r="DH48" s="147">
        <f t="shared" si="25"/>
        <v>352.48585258520848</v>
      </c>
      <c r="DI48" s="147">
        <f t="shared" si="58"/>
        <v>-1.7469507416225269</v>
      </c>
      <c r="DK48" s="27">
        <v>-435.70749216987002</v>
      </c>
      <c r="DL48" s="27">
        <v>-435.14373886729999</v>
      </c>
      <c r="DM48" s="147">
        <f t="shared" si="26"/>
        <v>353.76083489572267</v>
      </c>
      <c r="DN48" s="147">
        <f t="shared" si="59"/>
        <v>-0.47196843110833697</v>
      </c>
      <c r="DP48" s="65">
        <v>-435.65814251</v>
      </c>
      <c r="DQ48" s="27">
        <v>-435.090912637401</v>
      </c>
      <c r="DR48" s="147">
        <f t="shared" si="27"/>
        <v>355.94241735459872</v>
      </c>
      <c r="DS48" s="147">
        <f t="shared" si="66"/>
        <v>1.7096140277677137</v>
      </c>
      <c r="DU48" s="65">
        <v>-435.38897363000001</v>
      </c>
      <c r="DV48" s="1">
        <v>-434.84551359189697</v>
      </c>
      <c r="DW48" s="147">
        <f t="shared" si="29"/>
        <v>341.02660851003549</v>
      </c>
      <c r="DX48" s="147">
        <f t="shared" si="67"/>
        <v>-13.206194816795517</v>
      </c>
      <c r="DY48" s="137"/>
      <c r="DZ48" s="87">
        <v>-435.68939293</v>
      </c>
      <c r="EA48" s="87">
        <v>-435.12414512415899</v>
      </c>
      <c r="EB48" s="147">
        <f t="shared" si="31"/>
        <v>354.69865064329286</v>
      </c>
      <c r="EC48" s="147">
        <f t="shared" si="68"/>
        <v>0.46584731646186128</v>
      </c>
      <c r="ED48" s="137"/>
      <c r="EE48" s="65">
        <v>-435.65253480000001</v>
      </c>
      <c r="EF48" s="1">
        <v>-435.08409231491697</v>
      </c>
      <c r="EG48" s="147">
        <f t="shared" si="33"/>
        <v>356.70334381445821</v>
      </c>
      <c r="EH48" s="147">
        <f t="shared" si="69"/>
        <v>2.4705404876272041</v>
      </c>
      <c r="EJ48" s="87">
        <v>-435.68815482999997</v>
      </c>
      <c r="EK48" s="87">
        <v>-435.12262788057802</v>
      </c>
      <c r="EL48" s="147">
        <f t="shared" si="35"/>
        <v>354.87381603176851</v>
      </c>
      <c r="EM48" s="147">
        <f t="shared" si="70"/>
        <v>0.64101270493750917</v>
      </c>
      <c r="EN48" s="132"/>
      <c r="ES48"/>
      <c r="ET48" s="37"/>
      <c r="EU48" s="37"/>
      <c r="EV48" s="103"/>
      <c r="EW48" s="103"/>
      <c r="EX48" s="103"/>
      <c r="EY48" s="103"/>
      <c r="EZ48" s="103"/>
      <c r="FA48" s="103"/>
      <c r="FB48" s="103"/>
      <c r="FC48" s="103"/>
      <c r="FD48" s="103"/>
      <c r="FE48" s="37"/>
      <c r="FF48" s="37"/>
    </row>
    <row r="49" spans="1:162" x14ac:dyDescent="0.25">
      <c r="A49">
        <v>1</v>
      </c>
      <c r="B49">
        <v>2</v>
      </c>
      <c r="C49" s="147" t="s">
        <v>80</v>
      </c>
      <c r="D49" s="147" t="s">
        <v>104</v>
      </c>
      <c r="E49" s="27">
        <v>-11.862394806599999</v>
      </c>
      <c r="F49" s="27">
        <v>-11.41045674708</v>
      </c>
      <c r="G49" s="147">
        <f t="shared" si="0"/>
        <v>283.59565172939506</v>
      </c>
      <c r="H49" s="147">
        <f t="shared" si="1"/>
        <v>-3.8758577903452647</v>
      </c>
      <c r="J49" s="27">
        <v>-11.77137270954</v>
      </c>
      <c r="K49" s="27">
        <v>-11.32934112153</v>
      </c>
      <c r="L49" s="147">
        <f t="shared" si="2"/>
        <v>277.37924179215503</v>
      </c>
      <c r="M49" s="147">
        <f t="shared" si="3"/>
        <v>-10.092267727585295</v>
      </c>
      <c r="O49" s="27">
        <v>-76.154048252910002</v>
      </c>
      <c r="P49" s="27">
        <v>-75.696314332629996</v>
      </c>
      <c r="Q49" s="147">
        <f t="shared" si="62"/>
        <v>287.23261231490665</v>
      </c>
      <c r="R49" s="147">
        <f t="shared" si="63"/>
        <v>-0.23889720483367682</v>
      </c>
      <c r="S49" s="144"/>
      <c r="T49" s="27">
        <v>-76.149878395510001</v>
      </c>
      <c r="U49" s="27">
        <v>-75.692150144869998</v>
      </c>
      <c r="V49" s="147">
        <f t="shared" si="65"/>
        <v>287.22905455910791</v>
      </c>
      <c r="W49" s="147">
        <f t="shared" si="64"/>
        <v>-0.2424549606324149</v>
      </c>
      <c r="Y49" s="27">
        <v>-76.134041182529998</v>
      </c>
      <c r="Z49" s="27">
        <v>-75.680112272369996</v>
      </c>
      <c r="AA49" s="147">
        <f t="shared" si="8"/>
        <v>284.84493041450281</v>
      </c>
      <c r="AB49" s="147">
        <f t="shared" si="41"/>
        <v>-2.6265791052375107</v>
      </c>
      <c r="AD49" s="27">
        <v>-76.115903890010003</v>
      </c>
      <c r="AE49" s="27">
        <v>-75.667879687750002</v>
      </c>
      <c r="AF49" s="147">
        <f t="shared" si="9"/>
        <v>281.13966716017319</v>
      </c>
      <c r="AG49" s="147">
        <f t="shared" si="42"/>
        <v>-6.3318423595671334</v>
      </c>
      <c r="AI49" s="27">
        <v>-76.147349522339994</v>
      </c>
      <c r="AJ49" s="27">
        <v>-75.687649813039997</v>
      </c>
      <c r="AK49" s="147">
        <f t="shared" si="10"/>
        <v>288.46616458284115</v>
      </c>
      <c r="AL49" s="147">
        <f t="shared" si="43"/>
        <v>0.99465506310082219</v>
      </c>
      <c r="AM49" s="146"/>
      <c r="AN49" s="27">
        <v>-76.118764815039995</v>
      </c>
      <c r="AO49" s="27">
        <v>-75.658994102299999</v>
      </c>
      <c r="AP49" s="147">
        <f t="shared" si="11"/>
        <v>288.5107199514747</v>
      </c>
      <c r="AQ49" s="147">
        <f t="shared" si="44"/>
        <v>1.0392104317343751</v>
      </c>
      <c r="AS49" s="27">
        <v>-76.111804212379994</v>
      </c>
      <c r="AT49" s="27">
        <v>-75.653654650519996</v>
      </c>
      <c r="AU49" s="147">
        <f t="shared" si="12"/>
        <v>287.49343156276694</v>
      </c>
      <c r="AV49" s="147">
        <f t="shared" si="45"/>
        <v>2.1922043026620486E-2</v>
      </c>
      <c r="AX49" s="27">
        <v>-76.158862280820003</v>
      </c>
      <c r="AY49" s="27">
        <v>-75.700685994010001</v>
      </c>
      <c r="AZ49" s="147">
        <f t="shared" si="13"/>
        <v>287.51020173614398</v>
      </c>
      <c r="BA49" s="147">
        <f t="shared" si="46"/>
        <v>3.8692216403660495E-2</v>
      </c>
      <c r="BC49" s="27">
        <v>-76.156309687619995</v>
      </c>
      <c r="BD49" s="27">
        <v>-75.698353626590006</v>
      </c>
      <c r="BE49" s="147">
        <f t="shared" si="14"/>
        <v>287.37200785692858</v>
      </c>
      <c r="BF49" s="147">
        <f t="shared" si="47"/>
        <v>-9.9501662811746883E-2</v>
      </c>
      <c r="BH49" s="27">
        <v>-76.161886631439998</v>
      </c>
      <c r="BI49" s="27">
        <v>-75.703757096000004</v>
      </c>
      <c r="BJ49" s="147">
        <f t="shared" si="15"/>
        <v>287.48086478395072</v>
      </c>
      <c r="BK49" s="147">
        <f t="shared" si="48"/>
        <v>9.3552642103986727E-3</v>
      </c>
      <c r="BM49" s="27">
        <v>-76.16202318389</v>
      </c>
      <c r="BN49" s="27">
        <v>-75.703908557000005</v>
      </c>
      <c r="BO49" s="147">
        <f t="shared" si="16"/>
        <v>287.47150951974032</v>
      </c>
      <c r="BP49" s="147">
        <f t="shared" si="49"/>
        <v>0</v>
      </c>
      <c r="BR49" s="27">
        <v>-76.112706505630001</v>
      </c>
      <c r="BS49" s="27">
        <v>-75.65515425625</v>
      </c>
      <c r="BT49" s="147">
        <f t="shared" si="17"/>
        <v>287.1186120084443</v>
      </c>
      <c r="BU49" s="147">
        <f t="shared" si="50"/>
        <v>-0.35289751129602109</v>
      </c>
      <c r="BW49" s="27">
        <v>-76.066217183579994</v>
      </c>
      <c r="BX49" s="27">
        <v>-75.610906878389997</v>
      </c>
      <c r="BY49" s="147">
        <f t="shared" si="18"/>
        <v>285.71176960977482</v>
      </c>
      <c r="BZ49" s="147">
        <f t="shared" si="51"/>
        <v>-1.7597399099655036</v>
      </c>
      <c r="CB49" s="27">
        <v>-76.159031943589994</v>
      </c>
      <c r="CC49" s="27">
        <v>-75.701182506069998</v>
      </c>
      <c r="CD49" s="147">
        <f t="shared" si="19"/>
        <v>287.30510053817306</v>
      </c>
      <c r="CE49" s="147">
        <f t="shared" si="52"/>
        <v>-0.16640898156725825</v>
      </c>
      <c r="CG49" s="27">
        <v>-76.154569471019997</v>
      </c>
      <c r="CH49" s="27">
        <v>-75.697299975670006</v>
      </c>
      <c r="CI49" s="147">
        <f t="shared" si="20"/>
        <v>286.94118102707256</v>
      </c>
      <c r="CJ49" s="147">
        <f t="shared" si="53"/>
        <v>-0.53032849266776338</v>
      </c>
      <c r="CL49" s="27">
        <v>-76.161150770470002</v>
      </c>
      <c r="CM49" s="27">
        <v>-75.703156181360001</v>
      </c>
      <c r="CN49" s="147">
        <f t="shared" si="21"/>
        <v>287.39618461241673</v>
      </c>
      <c r="CO49" s="147">
        <f t="shared" si="54"/>
        <v>-7.5324907323590651E-2</v>
      </c>
      <c r="CQ49" s="27">
        <v>-76.138957744449996</v>
      </c>
      <c r="CR49" s="27">
        <v>-75.682712481180005</v>
      </c>
      <c r="CS49" s="147">
        <f t="shared" si="22"/>
        <v>286.29846515455245</v>
      </c>
      <c r="CT49" s="147">
        <f t="shared" si="55"/>
        <v>-1.1730443651878772</v>
      </c>
      <c r="CV49" s="27">
        <v>-76.123977334269995</v>
      </c>
      <c r="CW49" s="27">
        <v>-75.671779768289994</v>
      </c>
      <c r="CX49" s="147">
        <f t="shared" si="23"/>
        <v>283.75849462811016</v>
      </c>
      <c r="CY49" s="147">
        <f t="shared" si="56"/>
        <v>-3.7130148916301664</v>
      </c>
      <c r="DA49" s="27">
        <v>-76.156365055720002</v>
      </c>
      <c r="DB49" s="27">
        <v>-75.698527435949998</v>
      </c>
      <c r="DC49" s="147">
        <f t="shared" si="24"/>
        <v>287.29768478187509</v>
      </c>
      <c r="DD49" s="147">
        <f t="shared" si="57"/>
        <v>-0.17382473786523178</v>
      </c>
      <c r="DF49" s="27">
        <v>-76.154348392670002</v>
      </c>
      <c r="DG49" s="27">
        <v>-75.696735454999995</v>
      </c>
      <c r="DH49" s="147">
        <f t="shared" si="25"/>
        <v>287.15669451730588</v>
      </c>
      <c r="DI49" s="147">
        <f t="shared" si="58"/>
        <v>-0.31481500243444316</v>
      </c>
      <c r="DK49" s="27">
        <v>-76.159512627880005</v>
      </c>
      <c r="DL49" s="27">
        <v>-75.701494492479995</v>
      </c>
      <c r="DM49" s="147">
        <f t="shared" si="26"/>
        <v>287.4109601448605</v>
      </c>
      <c r="DN49" s="147">
        <f t="shared" si="59"/>
        <v>-6.0549374879826701E-2</v>
      </c>
      <c r="DP49" s="65">
        <v>-76.143510489999997</v>
      </c>
      <c r="DQ49" s="27">
        <v>-75.683919519553996</v>
      </c>
      <c r="DR49" s="147">
        <f t="shared" si="27"/>
        <v>288.39792986457024</v>
      </c>
      <c r="DS49" s="147">
        <f t="shared" si="66"/>
        <v>0.92642034482992131</v>
      </c>
      <c r="DU49" s="65">
        <v>-75.99715759</v>
      </c>
      <c r="DV49" s="1">
        <v>-75.542149673414002</v>
      </c>
      <c r="DW49" s="147">
        <f t="shared" si="29"/>
        <v>285.52201773687983</v>
      </c>
      <c r="DX49" s="147">
        <f t="shared" si="67"/>
        <v>-1.9494917828604912</v>
      </c>
      <c r="DY49" s="137"/>
      <c r="DZ49" s="87">
        <v>-76.154911970000001</v>
      </c>
      <c r="EA49" s="87">
        <v>-75.696468896460004</v>
      </c>
      <c r="EB49" s="147">
        <f t="shared" si="31"/>
        <v>287.67761307708304</v>
      </c>
      <c r="EC49" s="147">
        <f t="shared" si="68"/>
        <v>0.20610355734271479</v>
      </c>
      <c r="EE49" s="65">
        <v>-76.140155089999993</v>
      </c>
      <c r="EF49" s="1">
        <v>-75.682092335326999</v>
      </c>
      <c r="EG49" s="147">
        <f t="shared" si="33"/>
        <v>287.43895918485066</v>
      </c>
      <c r="EH49" s="147">
        <f t="shared" si="69"/>
        <v>-3.2550334889663191E-2</v>
      </c>
      <c r="EJ49" s="87">
        <v>-76.154554919999995</v>
      </c>
      <c r="EK49" s="87">
        <v>-75.696200988471006</v>
      </c>
      <c r="EL49" s="147">
        <f t="shared" si="35"/>
        <v>287.62167557375636</v>
      </c>
      <c r="EM49" s="147">
        <f t="shared" si="70"/>
        <v>0.15016605401604011</v>
      </c>
      <c r="EN49" s="132"/>
      <c r="ES49"/>
      <c r="ET49" s="37"/>
      <c r="EU49" s="37"/>
      <c r="EV49" s="103"/>
      <c r="EW49" s="103"/>
      <c r="EX49" s="103"/>
      <c r="EY49" s="103"/>
      <c r="EZ49" s="103"/>
      <c r="FA49" s="103"/>
      <c r="FB49" s="103"/>
      <c r="FC49" s="103"/>
      <c r="FD49" s="103"/>
      <c r="FE49" s="37"/>
      <c r="FF49" s="103"/>
    </row>
    <row r="50" spans="1:162" x14ac:dyDescent="0.25">
      <c r="A50">
        <v>1</v>
      </c>
      <c r="B50">
        <v>0</v>
      </c>
      <c r="C50" s="147" t="s">
        <v>80</v>
      </c>
      <c r="D50" s="147" t="s">
        <v>108</v>
      </c>
      <c r="E50" s="27">
        <v>-6.0863482683300001</v>
      </c>
      <c r="F50" s="27">
        <v>-5.6700361320099999</v>
      </c>
      <c r="G50" s="147">
        <f t="shared" si="0"/>
        <v>261.2400286621633</v>
      </c>
      <c r="H50" s="147">
        <f t="shared" si="1"/>
        <v>-4.3165679591851358</v>
      </c>
      <c r="J50" s="27">
        <v>-6.0557682319000001</v>
      </c>
      <c r="K50" s="27">
        <v>-5.6386682329399997</v>
      </c>
      <c r="L50" s="147">
        <f t="shared" si="2"/>
        <v>261.73442034738986</v>
      </c>
      <c r="M50" s="147">
        <f t="shared" si="3"/>
        <v>-3.8221762739585756</v>
      </c>
      <c r="O50" s="27">
        <v>-38.22304989573</v>
      </c>
      <c r="P50" s="27">
        <v>-37.801640773370004</v>
      </c>
      <c r="Q50" s="147">
        <f t="shared" si="62"/>
        <v>264.43843837212142</v>
      </c>
      <c r="R50" s="147">
        <f t="shared" si="63"/>
        <v>-1.1181582492270081</v>
      </c>
      <c r="S50" s="144"/>
      <c r="T50" s="27">
        <v>-38.221087270209999</v>
      </c>
      <c r="U50" s="27">
        <v>-37.799742015909999</v>
      </c>
      <c r="V50" s="147">
        <f t="shared" si="65"/>
        <v>264.39836052579318</v>
      </c>
      <c r="W50" s="147">
        <f t="shared" si="64"/>
        <v>-1.1582360955552531</v>
      </c>
      <c r="Y50" s="27">
        <v>-38.212381073320003</v>
      </c>
      <c r="Z50" s="27">
        <v>-37.795411670329997</v>
      </c>
      <c r="AA50" s="147">
        <f t="shared" si="8"/>
        <v>261.65247007025852</v>
      </c>
      <c r="AB50" s="147">
        <f t="shared" si="41"/>
        <v>-3.9041265510899166</v>
      </c>
      <c r="AD50" s="27">
        <v>-38.20454155134</v>
      </c>
      <c r="AE50" s="27">
        <v>-37.78957736249</v>
      </c>
      <c r="AF50" s="147">
        <f t="shared" si="9"/>
        <v>260.39417814526348</v>
      </c>
      <c r="AG50" s="147">
        <f t="shared" si="42"/>
        <v>-5.1624184760849516</v>
      </c>
      <c r="AI50" s="27">
        <v>-38.220149161979997</v>
      </c>
      <c r="AJ50" s="27">
        <v>-37.800156121980002</v>
      </c>
      <c r="AK50" s="147">
        <f t="shared" si="10"/>
        <v>263.54983253039637</v>
      </c>
      <c r="AL50" s="147">
        <f t="shared" si="43"/>
        <v>-2.0067640909520605</v>
      </c>
      <c r="AM50" s="146"/>
      <c r="AN50" s="27">
        <v>-38.205675431419998</v>
      </c>
      <c r="AO50" s="27">
        <v>-37.785554329189999</v>
      </c>
      <c r="AP50" s="147">
        <f t="shared" si="11"/>
        <v>263.63019286034643</v>
      </c>
      <c r="AQ50" s="147">
        <f t="shared" si="44"/>
        <v>-1.9264037610020068</v>
      </c>
      <c r="AS50" s="27">
        <v>-38.203079107900002</v>
      </c>
      <c r="AT50" s="27">
        <v>-37.78352239625</v>
      </c>
      <c r="AU50" s="147">
        <f t="shared" si="12"/>
        <v>263.27603212749335</v>
      </c>
      <c r="AV50" s="147">
        <f t="shared" si="45"/>
        <v>-2.2805644938550813</v>
      </c>
      <c r="AX50" s="27">
        <v>-38.226359102620002</v>
      </c>
      <c r="AY50" s="27">
        <v>-37.803784473669999</v>
      </c>
      <c r="AZ50" s="147">
        <f t="shared" si="13"/>
        <v>265.16980541241594</v>
      </c>
      <c r="BA50" s="147">
        <f t="shared" si="46"/>
        <v>-0.38679120893249319</v>
      </c>
      <c r="BC50" s="27">
        <v>-38.224949334370002</v>
      </c>
      <c r="BD50" s="27">
        <v>-37.802564366269998</v>
      </c>
      <c r="BE50" s="147">
        <f t="shared" si="14"/>
        <v>265.05079133243396</v>
      </c>
      <c r="BF50" s="147">
        <f t="shared" si="47"/>
        <v>-0.50580528891447329</v>
      </c>
      <c r="BH50" s="27">
        <v>-38.22834134587</v>
      </c>
      <c r="BI50" s="27">
        <v>-37.805197219619998</v>
      </c>
      <c r="BJ50" s="147">
        <f t="shared" si="15"/>
        <v>265.52717066313829</v>
      </c>
      <c r="BK50" s="147">
        <f t="shared" si="48"/>
        <v>-2.9425958210140379E-2</v>
      </c>
      <c r="BM50" s="27">
        <v>-38.228457868360003</v>
      </c>
      <c r="BN50" s="27">
        <v>-37.805266848899997</v>
      </c>
      <c r="BO50" s="147">
        <f t="shared" si="16"/>
        <v>265.55659662134843</v>
      </c>
      <c r="BP50" s="147">
        <f t="shared" si="49"/>
        <v>0</v>
      </c>
      <c r="BR50" s="27">
        <v>-38.202061218990004</v>
      </c>
      <c r="BS50" s="27">
        <v>-37.78195077713</v>
      </c>
      <c r="BT50" s="147">
        <f t="shared" si="17"/>
        <v>263.62350337157102</v>
      </c>
      <c r="BU50" s="147">
        <f t="shared" si="50"/>
        <v>-1.9330932497774143</v>
      </c>
      <c r="BW50" s="27">
        <v>-38.176922294420002</v>
      </c>
      <c r="BX50" s="27">
        <v>-37.754732692029997</v>
      </c>
      <c r="BY50" s="147">
        <f t="shared" si="18"/>
        <v>264.92819739575253</v>
      </c>
      <c r="BZ50" s="147">
        <f t="shared" si="51"/>
        <v>-0.62839922559589922</v>
      </c>
      <c r="CB50" s="27">
        <v>-38.22659477373</v>
      </c>
      <c r="CC50" s="27">
        <v>-37.80395907986</v>
      </c>
      <c r="CD50" s="147">
        <f t="shared" si="19"/>
        <v>265.20812426036326</v>
      </c>
      <c r="CE50" s="147">
        <f t="shared" si="52"/>
        <v>-0.34847236098516987</v>
      </c>
      <c r="CG50" s="27">
        <v>-38.224461233310002</v>
      </c>
      <c r="CH50" s="27">
        <v>-37.801984074110003</v>
      </c>
      <c r="CI50" s="147">
        <f t="shared" si="20"/>
        <v>265.10864216959175</v>
      </c>
      <c r="CJ50" s="147">
        <f t="shared" si="53"/>
        <v>-0.44795445175668647</v>
      </c>
      <c r="CL50" s="27">
        <v>-38.227929237449999</v>
      </c>
      <c r="CM50" s="27">
        <v>-37.804992983749997</v>
      </c>
      <c r="CN50" s="147">
        <f t="shared" si="21"/>
        <v>265.39672855928791</v>
      </c>
      <c r="CO50" s="147">
        <f t="shared" si="54"/>
        <v>-0.15986806206052506</v>
      </c>
      <c r="CQ50" s="27">
        <v>-38.216932582040002</v>
      </c>
      <c r="CR50" s="27">
        <v>-37.797872740560003</v>
      </c>
      <c r="CS50" s="147">
        <f t="shared" si="22"/>
        <v>262.96424112711435</v>
      </c>
      <c r="CT50" s="147">
        <f t="shared" si="55"/>
        <v>-2.5923554942340843</v>
      </c>
      <c r="CV50" s="27">
        <v>-38.210800340810003</v>
      </c>
      <c r="CW50" s="27">
        <v>-37.792542737159998</v>
      </c>
      <c r="CX50" s="147">
        <f t="shared" si="23"/>
        <v>262.46082886641477</v>
      </c>
      <c r="CY50" s="147">
        <f t="shared" si="56"/>
        <v>-3.0957677549336609</v>
      </c>
      <c r="DA50" s="27">
        <v>-38.225009879920002</v>
      </c>
      <c r="DB50" s="27">
        <v>-37.803103353810002</v>
      </c>
      <c r="DC50" s="147">
        <f t="shared" si="24"/>
        <v>264.75056419928603</v>
      </c>
      <c r="DD50" s="147">
        <f t="shared" si="57"/>
        <v>-0.80603242206240111</v>
      </c>
      <c r="DF50" s="27">
        <v>-38.224257753769997</v>
      </c>
      <c r="DG50" s="27">
        <v>-37.802203498179999</v>
      </c>
      <c r="DH50" s="147">
        <f t="shared" si="25"/>
        <v>264.84326592527975</v>
      </c>
      <c r="DI50" s="147">
        <f t="shared" si="58"/>
        <v>-0.71333069606868094</v>
      </c>
      <c r="DK50" s="27">
        <v>-38.226825589889998</v>
      </c>
      <c r="DL50" s="27">
        <v>-37.804131510120001</v>
      </c>
      <c r="DM50" s="147">
        <f t="shared" si="26"/>
        <v>265.24476199647063</v>
      </c>
      <c r="DN50" s="147">
        <f t="shared" si="59"/>
        <v>-0.31183462487780389</v>
      </c>
      <c r="DP50" s="65">
        <v>-38.215906019999998</v>
      </c>
      <c r="DQ50" s="27">
        <v>-37.794964885593998</v>
      </c>
      <c r="DR50" s="147">
        <f t="shared" si="27"/>
        <v>264.14477125110915</v>
      </c>
      <c r="DS50" s="147">
        <f t="shared" si="66"/>
        <v>-1.4118253702392849</v>
      </c>
      <c r="DU50" s="65">
        <v>-38.141680309999998</v>
      </c>
      <c r="DV50" s="1">
        <v>-37.724271743876002</v>
      </c>
      <c r="DW50" s="147">
        <f t="shared" si="29"/>
        <v>261.92804932846855</v>
      </c>
      <c r="DX50" s="147">
        <f t="shared" si="67"/>
        <v>-3.6285472928798868</v>
      </c>
      <c r="DY50" s="137"/>
      <c r="DZ50" s="87">
        <v>-38.224112159999997</v>
      </c>
      <c r="EA50" s="87">
        <v>-37.801432594098003</v>
      </c>
      <c r="EB50" s="147">
        <f t="shared" si="31"/>
        <v>265.23565439916035</v>
      </c>
      <c r="EC50" s="147">
        <f t="shared" si="68"/>
        <v>-0.32094222218808</v>
      </c>
      <c r="EE50" s="65">
        <v>-38.215148200000002</v>
      </c>
      <c r="EF50" s="1">
        <v>-37.793998826718997</v>
      </c>
      <c r="EG50" s="147">
        <f t="shared" si="33"/>
        <v>264.2754432275629</v>
      </c>
      <c r="EH50" s="147">
        <f t="shared" si="69"/>
        <v>-1.2811533937855302</v>
      </c>
      <c r="EJ50" s="87">
        <v>-38.223930840000001</v>
      </c>
      <c r="EK50" s="87">
        <v>-37.801012217678</v>
      </c>
      <c r="EL50" s="147">
        <f t="shared" si="35"/>
        <v>265.38566469327895</v>
      </c>
      <c r="EM50" s="147">
        <f t="shared" si="70"/>
        <v>-0.17093192806947854</v>
      </c>
      <c r="EN50" s="132"/>
      <c r="ES50"/>
      <c r="ET50" s="37"/>
      <c r="EU50" s="37"/>
      <c r="EV50" s="103"/>
      <c r="EW50" s="103"/>
      <c r="EX50" s="103"/>
      <c r="EY50" s="103"/>
      <c r="EZ50" s="103"/>
      <c r="FA50" s="103"/>
      <c r="FB50" s="103"/>
      <c r="FC50" s="103"/>
      <c r="FD50" s="103"/>
      <c r="FE50" s="37"/>
      <c r="FF50" s="103"/>
    </row>
    <row r="51" spans="1:162" x14ac:dyDescent="0.25">
      <c r="A51">
        <v>1</v>
      </c>
      <c r="B51">
        <v>2</v>
      </c>
      <c r="C51" s="147" t="s">
        <v>80</v>
      </c>
      <c r="D51" s="147" t="s">
        <v>105</v>
      </c>
      <c r="E51" s="27">
        <v>-30.530905483200002</v>
      </c>
      <c r="F51" s="27">
        <v>-30.15098371042</v>
      </c>
      <c r="G51" s="147">
        <f t="shared" si="0"/>
        <v>238.40471163717859</v>
      </c>
      <c r="H51" s="147">
        <f t="shared" si="1"/>
        <v>-4.0588141353160267</v>
      </c>
      <c r="J51" s="27">
        <v>-30.362220163669999</v>
      </c>
      <c r="K51" s="27">
        <v>-29.979685881200002</v>
      </c>
      <c r="L51" s="147">
        <f t="shared" si="2"/>
        <v>240.04408759274801</v>
      </c>
      <c r="M51" s="147">
        <f t="shared" si="3"/>
        <v>-2.4194381797466065</v>
      </c>
      <c r="O51" s="27">
        <v>-153.60525846488</v>
      </c>
      <c r="P51" s="27">
        <v>-153.22288986455999</v>
      </c>
      <c r="Q51" s="147">
        <f t="shared" si="62"/>
        <v>239.94012038680737</v>
      </c>
      <c r="R51" s="147">
        <f t="shared" si="63"/>
        <v>-2.5234053856872549</v>
      </c>
      <c r="S51" s="144"/>
      <c r="T51" s="27">
        <v>-153.59857684651999</v>
      </c>
      <c r="U51" s="27">
        <v>-153.21625303728999</v>
      </c>
      <c r="V51" s="147">
        <f t="shared" si="65"/>
        <v>239.91201352991834</v>
      </c>
      <c r="W51" s="147">
        <f t="shared" si="64"/>
        <v>-2.5515122425762797</v>
      </c>
      <c r="Y51" s="27">
        <v>-153.56220627232</v>
      </c>
      <c r="Z51" s="27">
        <v>-153.18215018398999</v>
      </c>
      <c r="AA51" s="147">
        <f t="shared" si="8"/>
        <v>238.48899598796328</v>
      </c>
      <c r="AB51" s="147">
        <f t="shared" si="41"/>
        <v>-3.9745297845313416</v>
      </c>
      <c r="AD51" s="27">
        <v>-153.53928063481999</v>
      </c>
      <c r="AE51" s="27">
        <v>-153.16266176495</v>
      </c>
      <c r="AF51" s="147">
        <f t="shared" si="9"/>
        <v>236.33210703211515</v>
      </c>
      <c r="AG51" s="147">
        <f t="shared" si="42"/>
        <v>-6.1314187403794733</v>
      </c>
      <c r="AI51" s="27">
        <v>-153.60745512150001</v>
      </c>
      <c r="AJ51" s="27">
        <v>-153.22271485089999</v>
      </c>
      <c r="AK51" s="147">
        <f t="shared" si="10"/>
        <v>241.42836720421829</v>
      </c>
      <c r="AL51" s="147">
        <f t="shared" si="43"/>
        <v>-1.03515856827633</v>
      </c>
      <c r="AM51" s="146"/>
      <c r="AN51" s="27">
        <v>-153.52843080181</v>
      </c>
      <c r="AO51" s="27">
        <v>-153.14351632078001</v>
      </c>
      <c r="AP51" s="147">
        <f t="shared" si="11"/>
        <v>241.53768599113198</v>
      </c>
      <c r="AQ51" s="147">
        <f t="shared" si="44"/>
        <v>-0.92583978136264022</v>
      </c>
      <c r="AS51" s="27">
        <v>-153.51786075576999</v>
      </c>
      <c r="AT51" s="27">
        <v>-153.13337160846999</v>
      </c>
      <c r="AU51" s="147">
        <f t="shared" si="12"/>
        <v>241.27078482222416</v>
      </c>
      <c r="AV51" s="147">
        <f t="shared" si="45"/>
        <v>-1.192740950270462</v>
      </c>
      <c r="AX51" s="27">
        <v>-153.61831360758001</v>
      </c>
      <c r="AY51" s="27">
        <v>-153.23219583504999</v>
      </c>
      <c r="AZ51" s="147">
        <f t="shared" si="13"/>
        <v>242.29276344030893</v>
      </c>
      <c r="BA51" s="147">
        <f t="shared" si="46"/>
        <v>-0.17076233218568859</v>
      </c>
      <c r="BC51" s="27">
        <v>-153.61460390846</v>
      </c>
      <c r="BD51" s="27">
        <v>-153.22858539529</v>
      </c>
      <c r="BE51" s="147">
        <f t="shared" si="14"/>
        <v>242.23047719930713</v>
      </c>
      <c r="BF51" s="147">
        <f t="shared" si="47"/>
        <v>-0.23304857318748873</v>
      </c>
      <c r="BH51" s="27">
        <v>-153.62566920334001</v>
      </c>
      <c r="BI51" s="27">
        <v>-153.23960054840001</v>
      </c>
      <c r="BJ51" s="147">
        <f t="shared" si="15"/>
        <v>242.26194166140209</v>
      </c>
      <c r="BK51" s="147">
        <f t="shared" si="48"/>
        <v>-0.20158411109252938</v>
      </c>
      <c r="BM51" s="27">
        <v>-153.6259927118</v>
      </c>
      <c r="BN51" s="27">
        <v>-153.23960281239999</v>
      </c>
      <c r="BO51" s="147">
        <f t="shared" si="16"/>
        <v>242.46352577249462</v>
      </c>
      <c r="BP51" s="147">
        <f t="shared" si="49"/>
        <v>0</v>
      </c>
      <c r="BR51" s="27">
        <v>-153.51714257255</v>
      </c>
      <c r="BS51" s="27">
        <v>-153.13699732369</v>
      </c>
      <c r="BT51" s="147">
        <f t="shared" si="17"/>
        <v>238.54494511214077</v>
      </c>
      <c r="BU51" s="147">
        <f t="shared" si="50"/>
        <v>-3.9185806603538538</v>
      </c>
      <c r="BW51" s="27">
        <v>-153.42827237170999</v>
      </c>
      <c r="BX51" s="27">
        <v>-153.04925260031001</v>
      </c>
      <c r="BY51" s="147">
        <f t="shared" si="18"/>
        <v>237.83869675120249</v>
      </c>
      <c r="BZ51" s="147">
        <f t="shared" si="51"/>
        <v>-4.624829021292129</v>
      </c>
      <c r="CB51" s="27">
        <v>-153.61760400571001</v>
      </c>
      <c r="CC51" s="27">
        <v>-153.23226513541999</v>
      </c>
      <c r="CD51" s="147">
        <f t="shared" si="19"/>
        <v>241.80399449568628</v>
      </c>
      <c r="CE51" s="147">
        <f t="shared" si="52"/>
        <v>-0.65953127680833745</v>
      </c>
      <c r="CG51" s="27">
        <v>-153.61066507196</v>
      </c>
      <c r="CH51" s="27">
        <v>-153.22545242424999</v>
      </c>
      <c r="CI51" s="147">
        <f t="shared" si="20"/>
        <v>241.7247885645057</v>
      </c>
      <c r="CJ51" s="147">
        <f t="shared" si="53"/>
        <v>-0.73873720798891895</v>
      </c>
      <c r="CL51" s="27">
        <v>-153.62405368623001</v>
      </c>
      <c r="CM51" s="27">
        <v>-153.23817798735999</v>
      </c>
      <c r="CN51" s="147">
        <f t="shared" si="21"/>
        <v>242.1408597979285</v>
      </c>
      <c r="CO51" s="147">
        <f t="shared" si="54"/>
        <v>-0.32266597456612089</v>
      </c>
      <c r="CQ51" s="27">
        <v>-153.5680571556</v>
      </c>
      <c r="CR51" s="27">
        <v>-153.18851121116001</v>
      </c>
      <c r="CS51" s="147">
        <f t="shared" si="22"/>
        <v>238.16887559554232</v>
      </c>
      <c r="CT51" s="147">
        <f t="shared" si="55"/>
        <v>-4.2946501769523024</v>
      </c>
      <c r="CV51" s="27">
        <v>-153.54342481518</v>
      </c>
      <c r="CW51" s="27">
        <v>-153.16762540836001</v>
      </c>
      <c r="CX51" s="147">
        <f t="shared" si="23"/>
        <v>235.81788577361411</v>
      </c>
      <c r="CY51" s="147">
        <f t="shared" si="56"/>
        <v>-6.6456399988805117</v>
      </c>
      <c r="DA51" s="27">
        <v>-153.61058202506001</v>
      </c>
      <c r="DB51" s="27">
        <v>-153.22663950446</v>
      </c>
      <c r="DC51" s="147">
        <f t="shared" si="24"/>
        <v>240.9277711017159</v>
      </c>
      <c r="DD51" s="147">
        <f t="shared" si="57"/>
        <v>-1.5357546707787151</v>
      </c>
      <c r="DF51" s="27">
        <v>-153.60756463307001</v>
      </c>
      <c r="DG51" s="27">
        <v>-153.22372879074999</v>
      </c>
      <c r="DH51" s="147">
        <f t="shared" si="25"/>
        <v>240.86082941423874</v>
      </c>
      <c r="DI51" s="147">
        <f t="shared" si="58"/>
        <v>-1.6026963582558835</v>
      </c>
      <c r="DK51" s="27">
        <v>-153.62045563382</v>
      </c>
      <c r="DL51" s="27">
        <v>-153.2350505874</v>
      </c>
      <c r="DM51" s="147">
        <f t="shared" si="26"/>
        <v>241.84552067901689</v>
      </c>
      <c r="DN51" s="147">
        <f t="shared" si="59"/>
        <v>-0.61800509347773414</v>
      </c>
      <c r="DP51" s="65">
        <v>-153.59095877999999</v>
      </c>
      <c r="DQ51" s="27">
        <v>-153.20508155045201</v>
      </c>
      <c r="DR51" s="147">
        <f t="shared" si="27"/>
        <v>242.14182031365709</v>
      </c>
      <c r="DS51" s="147">
        <f t="shared" si="66"/>
        <v>-0.32170545883752766</v>
      </c>
      <c r="DU51" s="65">
        <v>-153.36876089</v>
      </c>
      <c r="DV51" s="1">
        <v>-152.99600002132701</v>
      </c>
      <c r="DW51" s="147">
        <f t="shared" si="29"/>
        <v>233.91117270099295</v>
      </c>
      <c r="DX51" s="147">
        <f t="shared" si="67"/>
        <v>-8.5523530715016705</v>
      </c>
      <c r="DY51" s="137"/>
      <c r="DZ51" s="87">
        <v>-153.61084940999999</v>
      </c>
      <c r="EA51" s="87">
        <v>-153.22462508001399</v>
      </c>
      <c r="EB51" s="147">
        <f t="shared" si="31"/>
        <v>242.35962930951024</v>
      </c>
      <c r="EC51" s="147">
        <f t="shared" si="68"/>
        <v>-0.10389646298438038</v>
      </c>
      <c r="EE51" s="65">
        <v>-153.58554545000001</v>
      </c>
      <c r="EF51" s="1">
        <v>-153.19968756609299</v>
      </c>
      <c r="EG51" s="147">
        <f t="shared" si="33"/>
        <v>242.12968073049532</v>
      </c>
      <c r="EH51" s="147">
        <f t="shared" si="69"/>
        <v>-0.33384504199929665</v>
      </c>
      <c r="EJ51" s="87">
        <v>-153.60984017999999</v>
      </c>
      <c r="EK51" s="87">
        <v>-153.22363486991199</v>
      </c>
      <c r="EL51" s="147">
        <f t="shared" si="35"/>
        <v>242.34769413332205</v>
      </c>
      <c r="EM51" s="147">
        <f t="shared" si="70"/>
        <v>-0.11583163917256911</v>
      </c>
      <c r="EN51" s="132"/>
      <c r="ES51"/>
      <c r="ET51" s="37"/>
      <c r="EU51" s="37"/>
      <c r="EV51" s="103"/>
      <c r="EW51" s="103"/>
      <c r="EX51" s="103"/>
      <c r="EY51" s="103"/>
      <c r="EZ51" s="103"/>
      <c r="FA51" s="103"/>
      <c r="FB51" s="103"/>
      <c r="FC51" s="103"/>
      <c r="FD51" s="103"/>
      <c r="FE51" s="37"/>
      <c r="FF51" s="103"/>
    </row>
    <row r="52" spans="1:162" x14ac:dyDescent="0.25">
      <c r="A52">
        <v>1</v>
      </c>
      <c r="B52">
        <v>0</v>
      </c>
      <c r="C52" s="147" t="s">
        <v>80</v>
      </c>
      <c r="D52" s="147" t="s">
        <v>106</v>
      </c>
      <c r="E52" s="27">
        <v>-29.33164569489</v>
      </c>
      <c r="F52" s="27">
        <v>-29.00161759465</v>
      </c>
      <c r="G52" s="147">
        <f t="shared" si="0"/>
        <v>207.09593318160231</v>
      </c>
      <c r="H52" s="147">
        <f t="shared" si="1"/>
        <v>2.9506161075943567</v>
      </c>
      <c r="J52" s="27">
        <v>-29.170851471799999</v>
      </c>
      <c r="K52" s="27">
        <v>-28.840649824980002</v>
      </c>
      <c r="L52" s="147">
        <f t="shared" si="2"/>
        <v>207.20483539601651</v>
      </c>
      <c r="M52" s="147">
        <f t="shared" si="3"/>
        <v>3.0595183220085573</v>
      </c>
      <c r="O52" s="27">
        <v>-152.41421216828999</v>
      </c>
      <c r="P52" s="27">
        <v>-152.09075174205</v>
      </c>
      <c r="Q52" s="147">
        <f t="shared" si="62"/>
        <v>202.97465206985601</v>
      </c>
      <c r="R52" s="147">
        <f t="shared" si="63"/>
        <v>-1.1706650041519424</v>
      </c>
      <c r="S52" s="144"/>
      <c r="T52" s="27">
        <v>-152.40719919308</v>
      </c>
      <c r="U52" s="27">
        <v>-152.0835821842</v>
      </c>
      <c r="V52" s="147">
        <f t="shared" si="65"/>
        <v>203.07290924229289</v>
      </c>
      <c r="W52" s="147">
        <f t="shared" si="64"/>
        <v>-1.0724078317150543</v>
      </c>
      <c r="Y52" s="27">
        <v>-152.36994970459</v>
      </c>
      <c r="Z52" s="27">
        <v>-152.04687981687999</v>
      </c>
      <c r="AA52" s="147">
        <f t="shared" si="8"/>
        <v>202.72958523690545</v>
      </c>
      <c r="AB52" s="147">
        <f t="shared" si="41"/>
        <v>-1.4157318371024985</v>
      </c>
      <c r="AD52" s="27">
        <v>-152.34537081003</v>
      </c>
      <c r="AE52" s="27">
        <v>-152.02483630703</v>
      </c>
      <c r="AF52" s="147">
        <f t="shared" si="9"/>
        <v>201.1386059775329</v>
      </c>
      <c r="AG52" s="147">
        <f t="shared" si="42"/>
        <v>-3.0067110964750441</v>
      </c>
      <c r="AI52" s="27">
        <v>-152.41738943774001</v>
      </c>
      <c r="AJ52" s="27">
        <v>-152.08976972802</v>
      </c>
      <c r="AK52" s="147">
        <f t="shared" si="10"/>
        <v>205.58464404640415</v>
      </c>
      <c r="AL52" s="147">
        <f t="shared" si="43"/>
        <v>1.4393269723962021</v>
      </c>
      <c r="AM52" s="146"/>
      <c r="AN52" s="27">
        <v>-152.33829336056999</v>
      </c>
      <c r="AO52" s="27">
        <v>-152.01049305055</v>
      </c>
      <c r="AP52" s="147">
        <f t="shared" si="11"/>
        <v>205.69797254064727</v>
      </c>
      <c r="AQ52" s="147">
        <f t="shared" si="44"/>
        <v>1.5526554666393224</v>
      </c>
      <c r="AS52" s="27">
        <v>-152.32946466448999</v>
      </c>
      <c r="AT52" s="27">
        <v>-152.00116109784</v>
      </c>
      <c r="AU52" s="147">
        <f t="shared" si="12"/>
        <v>206.01377110853693</v>
      </c>
      <c r="AV52" s="147">
        <f t="shared" si="45"/>
        <v>1.8684540345289804</v>
      </c>
      <c r="AX52" s="27">
        <v>-152.42640285333999</v>
      </c>
      <c r="AY52" s="27">
        <v>-152.10074828556</v>
      </c>
      <c r="AZ52" s="147">
        <f t="shared" si="13"/>
        <v>204.35149782762278</v>
      </c>
      <c r="BA52" s="147">
        <f t="shared" si="46"/>
        <v>0.20618075361483079</v>
      </c>
      <c r="BC52" s="27">
        <v>-152.42257945322999</v>
      </c>
      <c r="BD52" s="27">
        <v>-152.09714196075001</v>
      </c>
      <c r="BE52" s="147">
        <f t="shared" si="14"/>
        <v>204.21528090611079</v>
      </c>
      <c r="BF52" s="147">
        <f t="shared" si="47"/>
        <v>6.9963832102843071E-2</v>
      </c>
      <c r="BH52" s="27">
        <v>-152.43374217294999</v>
      </c>
      <c r="BI52" s="27">
        <v>-152.10831395343001</v>
      </c>
      <c r="BJ52" s="147">
        <f t="shared" si="15"/>
        <v>204.20946203098126</v>
      </c>
      <c r="BK52" s="147">
        <f t="shared" si="48"/>
        <v>6.4144956973308354E-2</v>
      </c>
      <c r="BM52" s="27">
        <v>-152.43407684949</v>
      </c>
      <c r="BN52" s="27">
        <v>-152.10875085137999</v>
      </c>
      <c r="BO52" s="147">
        <f t="shared" si="16"/>
        <v>204.14531707400795</v>
      </c>
      <c r="BP52" s="147">
        <f t="shared" si="49"/>
        <v>0</v>
      </c>
      <c r="BR52" s="27">
        <v>-152.32807903896</v>
      </c>
      <c r="BS52" s="27">
        <v>-152.00472619593</v>
      </c>
      <c r="BT52" s="147">
        <f t="shared" si="17"/>
        <v>202.90714252975161</v>
      </c>
      <c r="BU52" s="147">
        <f t="shared" si="50"/>
        <v>-1.2381745442563385</v>
      </c>
      <c r="BW52" s="27">
        <v>-152.24081806290999</v>
      </c>
      <c r="BX52" s="27">
        <v>-151.91823468940001</v>
      </c>
      <c r="BY52" s="147">
        <f t="shared" si="18"/>
        <v>202.42429271125096</v>
      </c>
      <c r="BZ52" s="147">
        <f t="shared" si="51"/>
        <v>-1.7210243627569923</v>
      </c>
      <c r="CB52" s="27">
        <v>-152.42654504639</v>
      </c>
      <c r="CC52" s="27">
        <v>-152.10119384247</v>
      </c>
      <c r="CD52" s="147">
        <f t="shared" si="19"/>
        <v>204.1611339718439</v>
      </c>
      <c r="CE52" s="147">
        <f t="shared" si="52"/>
        <v>1.5816897835946975E-2</v>
      </c>
      <c r="CG52" s="27">
        <v>-152.41972325003999</v>
      </c>
      <c r="CH52" s="27">
        <v>-152.09445667404</v>
      </c>
      <c r="CI52" s="147">
        <f t="shared" si="20"/>
        <v>204.1080291057537</v>
      </c>
      <c r="CJ52" s="147">
        <f t="shared" si="53"/>
        <v>-3.7287968254247517E-2</v>
      </c>
      <c r="CL52" s="27">
        <v>-152.43207253966</v>
      </c>
      <c r="CM52" s="27">
        <v>-152.10669958907999</v>
      </c>
      <c r="CN52" s="147">
        <f t="shared" si="21"/>
        <v>204.17478021845818</v>
      </c>
      <c r="CO52" s="147">
        <f t="shared" si="54"/>
        <v>2.9463144450232903E-2</v>
      </c>
      <c r="CQ52" s="27">
        <v>-152.37906266312999</v>
      </c>
      <c r="CR52" s="27">
        <v>-152.05667624493</v>
      </c>
      <c r="CS52" s="147">
        <f t="shared" si="22"/>
        <v>202.30070128467128</v>
      </c>
      <c r="CT52" s="147">
        <f t="shared" si="55"/>
        <v>-1.8446157893366717</v>
      </c>
      <c r="CV52" s="27">
        <v>-152.35660289736001</v>
      </c>
      <c r="CW52" s="27">
        <v>-152.03582655619999</v>
      </c>
      <c r="CX52" s="147">
        <f t="shared" si="23"/>
        <v>201.29036184131954</v>
      </c>
      <c r="CY52" s="147">
        <f t="shared" si="56"/>
        <v>-2.8549552326884111</v>
      </c>
      <c r="DA52" s="27">
        <v>-152.41913210342</v>
      </c>
      <c r="DB52" s="27">
        <v>-152.09455048269999</v>
      </c>
      <c r="DC52" s="147">
        <f t="shared" si="24"/>
        <v>203.67821281801392</v>
      </c>
      <c r="DD52" s="147">
        <f t="shared" si="57"/>
        <v>-0.46710425599403038</v>
      </c>
      <c r="DF52" s="27">
        <v>-152.41607952212999</v>
      </c>
      <c r="DG52" s="27">
        <v>-152.09146887169999</v>
      </c>
      <c r="DH52" s="147">
        <f t="shared" si="25"/>
        <v>203.69642925133121</v>
      </c>
      <c r="DI52" s="147">
        <f t="shared" si="58"/>
        <v>-0.44888782267673832</v>
      </c>
      <c r="DK52" s="27">
        <v>-152.42849023342001</v>
      </c>
      <c r="DL52" s="27">
        <v>-152.10340417922001</v>
      </c>
      <c r="DM52" s="147">
        <f t="shared" si="26"/>
        <v>203.99474987104188</v>
      </c>
      <c r="DN52" s="147">
        <f t="shared" si="59"/>
        <v>-0.15056720296607295</v>
      </c>
      <c r="DP52" s="65">
        <v>-152.39792274999999</v>
      </c>
      <c r="DQ52" s="27">
        <v>-152.070014704171</v>
      </c>
      <c r="DR52" s="147">
        <f t="shared" si="27"/>
        <v>205.76557783815022</v>
      </c>
      <c r="DS52" s="147">
        <f t="shared" si="66"/>
        <v>1.620260764142273</v>
      </c>
      <c r="DU52" s="65">
        <v>-152.19435604</v>
      </c>
      <c r="DV52" s="1">
        <v>-151.87123558834</v>
      </c>
      <c r="DW52" s="147">
        <f t="shared" si="29"/>
        <v>202.76131462116851</v>
      </c>
      <c r="DX52" s="147">
        <f t="shared" si="67"/>
        <v>-1.3840024528394395</v>
      </c>
      <c r="DY52" s="137"/>
      <c r="DZ52" s="87">
        <v>-152.41880001000001</v>
      </c>
      <c r="EA52" s="87">
        <v>-152.09310591213301</v>
      </c>
      <c r="EB52" s="147">
        <f t="shared" si="31"/>
        <v>204.37630335252129</v>
      </c>
      <c r="EC52" s="147">
        <f t="shared" si="68"/>
        <v>0.23098627851334186</v>
      </c>
      <c r="EE52" s="65">
        <v>-152.39324325999999</v>
      </c>
      <c r="EF52" s="1">
        <v>-152.064389431416</v>
      </c>
      <c r="EG52" s="147">
        <f t="shared" si="33"/>
        <v>206.35906597473812</v>
      </c>
      <c r="EH52" s="147">
        <f t="shared" si="69"/>
        <v>2.2137489007301667</v>
      </c>
      <c r="EJ52" s="87">
        <v>-152.41808638000001</v>
      </c>
      <c r="EK52" s="87">
        <v>-152.09237243552701</v>
      </c>
      <c r="EL52" s="147">
        <f t="shared" si="35"/>
        <v>204.38875729624871</v>
      </c>
      <c r="EM52" s="147">
        <f t="shared" si="70"/>
        <v>0.24344022224076411</v>
      </c>
      <c r="EN52" s="132"/>
      <c r="ES52"/>
      <c r="ET52" s="37"/>
      <c r="EU52" s="37"/>
      <c r="EV52" s="103"/>
      <c r="EW52" s="103"/>
      <c r="EX52" s="103"/>
      <c r="EY52" s="103"/>
      <c r="EZ52" s="103"/>
      <c r="FA52" s="103"/>
      <c r="FB52" s="103"/>
      <c r="FC52" s="103"/>
      <c r="FD52" s="103"/>
      <c r="FE52" s="37"/>
      <c r="FF52" s="103"/>
    </row>
    <row r="53" spans="1:162" s="109" customFormat="1" x14ac:dyDescent="0.25">
      <c r="A53">
        <v>1</v>
      </c>
      <c r="B53">
        <v>2</v>
      </c>
      <c r="C53" s="147" t="s">
        <v>80</v>
      </c>
      <c r="D53" s="147" t="s">
        <v>107</v>
      </c>
      <c r="E53" s="27">
        <v>-23.56761633724</v>
      </c>
      <c r="F53" s="27">
        <v>-23.169418166530001</v>
      </c>
      <c r="G53" s="147">
        <f t="shared" si="0"/>
        <v>249.87333410223192</v>
      </c>
      <c r="H53" s="147">
        <f t="shared" si="1"/>
        <v>-5.2526276194024319</v>
      </c>
      <c r="I53" s="136"/>
      <c r="J53" s="27">
        <v>-23.438041776870001</v>
      </c>
      <c r="K53" s="27">
        <v>-23.03512847216</v>
      </c>
      <c r="L53" s="147">
        <f t="shared" si="2"/>
        <v>252.83212783857277</v>
      </c>
      <c r="M53" s="147">
        <f t="shared" si="3"/>
        <v>-2.2938338830615805</v>
      </c>
      <c r="N53" s="136"/>
      <c r="O53" s="27">
        <v>-114.49176392022</v>
      </c>
      <c r="P53" s="27">
        <v>-114.08978178395</v>
      </c>
      <c r="Q53" s="147">
        <f t="shared" si="62"/>
        <v>252.24781033078324</v>
      </c>
      <c r="R53" s="147">
        <f t="shared" si="63"/>
        <v>-2.8781513908511158</v>
      </c>
      <c r="S53" s="144"/>
      <c r="T53" s="27">
        <v>-114.48696093743</v>
      </c>
      <c r="U53" s="27">
        <v>-114.08510874653</v>
      </c>
      <c r="V53" s="147">
        <f t="shared" si="65"/>
        <v>252.16626831165991</v>
      </c>
      <c r="W53" s="147">
        <f t="shared" si="64"/>
        <v>-2.9596934099744487</v>
      </c>
      <c r="X53" s="136"/>
      <c r="Y53" s="27">
        <v>-114.4574344782</v>
      </c>
      <c r="Z53" s="27">
        <v>-114.05753047275</v>
      </c>
      <c r="AA53" s="147">
        <f t="shared" si="8"/>
        <v>250.94376245992771</v>
      </c>
      <c r="AB53" s="147">
        <f t="shared" si="41"/>
        <v>-4.1821992617066428</v>
      </c>
      <c r="AC53" s="136"/>
      <c r="AD53" s="27">
        <v>-114.44079064667</v>
      </c>
      <c r="AE53" s="27">
        <v>-114.04382236277</v>
      </c>
      <c r="AF53" s="147">
        <f t="shared" si="9"/>
        <v>249.10156783008549</v>
      </c>
      <c r="AG53" s="147">
        <f t="shared" si="42"/>
        <v>-6.0243938915488684</v>
      </c>
      <c r="AH53" s="136"/>
      <c r="AI53" s="27">
        <v>-114.4980222641</v>
      </c>
      <c r="AJ53" s="27">
        <v>-114.0946695454</v>
      </c>
      <c r="AK53" s="147">
        <f t="shared" si="10"/>
        <v>253.10786451144082</v>
      </c>
      <c r="AL53" s="147">
        <f t="shared" si="43"/>
        <v>-2.0180972101935311</v>
      </c>
      <c r="AM53" s="146"/>
      <c r="AN53" s="27">
        <v>-114.43322161479</v>
      </c>
      <c r="AO53" s="27">
        <v>-114.02966918874</v>
      </c>
      <c r="AP53" s="147">
        <f t="shared" si="11"/>
        <v>253.23318287063444</v>
      </c>
      <c r="AQ53" s="147">
        <f t="shared" si="44"/>
        <v>-1.8927788509999175</v>
      </c>
      <c r="AR53" s="144"/>
      <c r="AS53" s="27">
        <v>-114.42716398988</v>
      </c>
      <c r="AT53" s="27">
        <v>-114.02398222257</v>
      </c>
      <c r="AU53" s="147">
        <f t="shared" si="12"/>
        <v>253.0005908046995</v>
      </c>
      <c r="AV53" s="147">
        <f t="shared" si="45"/>
        <v>-2.1253709169348554</v>
      </c>
      <c r="AW53" s="144"/>
      <c r="AX53" s="27">
        <v>-114.50329096644001</v>
      </c>
      <c r="AY53" s="27">
        <v>-114.09718434996</v>
      </c>
      <c r="AZ53" s="147">
        <f t="shared" si="13"/>
        <v>254.83596290736634</v>
      </c>
      <c r="BA53" s="147">
        <f t="shared" si="46"/>
        <v>-0.28999881426801721</v>
      </c>
      <c r="BB53" s="144"/>
      <c r="BC53" s="27">
        <v>-114.50064129112999</v>
      </c>
      <c r="BD53" s="27">
        <v>-114.09463876308</v>
      </c>
      <c r="BE53" s="147">
        <f t="shared" si="14"/>
        <v>254.77064637665279</v>
      </c>
      <c r="BF53" s="147">
        <f t="shared" si="47"/>
        <v>-0.35531534498156248</v>
      </c>
      <c r="BG53" s="144"/>
      <c r="BH53" s="27">
        <v>-114.50917240883</v>
      </c>
      <c r="BI53" s="27">
        <v>-114.1026796125</v>
      </c>
      <c r="BJ53" s="147">
        <f t="shared" si="15"/>
        <v>255.0782946250379</v>
      </c>
      <c r="BK53" s="147">
        <f t="shared" si="48"/>
        <v>-4.7667096596455849E-2</v>
      </c>
      <c r="BL53" s="144"/>
      <c r="BM53" s="27">
        <v>-114.50945126761999</v>
      </c>
      <c r="BN53" s="27">
        <v>-114.102882509</v>
      </c>
      <c r="BO53" s="147">
        <f t="shared" si="16"/>
        <v>255.12596172163435</v>
      </c>
      <c r="BP53" s="147">
        <f t="shared" si="49"/>
        <v>0</v>
      </c>
      <c r="BQ53" s="144"/>
      <c r="BR53" s="27">
        <v>-114.42386391196</v>
      </c>
      <c r="BS53" s="27">
        <v>-114.02511470322</v>
      </c>
      <c r="BT53" s="147">
        <f t="shared" si="17"/>
        <v>250.21911597643737</v>
      </c>
      <c r="BU53" s="147">
        <f t="shared" si="50"/>
        <v>-4.9068457451969891</v>
      </c>
      <c r="BV53" s="144"/>
      <c r="BW53" s="27">
        <v>-114.35823182287</v>
      </c>
      <c r="BX53" s="27">
        <v>-113.96030609053</v>
      </c>
      <c r="BY53" s="147">
        <f t="shared" si="18"/>
        <v>249.70237630067288</v>
      </c>
      <c r="BZ53" s="147">
        <f t="shared" si="51"/>
        <v>-5.4235854209614729</v>
      </c>
      <c r="CA53" s="144"/>
      <c r="CB53" s="27">
        <v>-114.50266335224001</v>
      </c>
      <c r="CC53" s="27">
        <v>-114.09745926847999</v>
      </c>
      <c r="CD53" s="147">
        <f t="shared" si="19"/>
        <v>254.26961460024495</v>
      </c>
      <c r="CE53" s="147">
        <f t="shared" si="52"/>
        <v>-0.85634712138940472</v>
      </c>
      <c r="CF53" s="144"/>
      <c r="CG53" s="27">
        <v>-114.49778758903</v>
      </c>
      <c r="CH53" s="27">
        <v>-114.09277266006001</v>
      </c>
      <c r="CI53" s="147">
        <f t="shared" si="20"/>
        <v>254.15091807795858</v>
      </c>
      <c r="CJ53" s="147">
        <f t="shared" si="53"/>
        <v>-0.97504364367577523</v>
      </c>
      <c r="CK53" s="144"/>
      <c r="CL53" s="27">
        <v>-114.50785478887001</v>
      </c>
      <c r="CM53" s="27">
        <v>-114.10170608596999</v>
      </c>
      <c r="CN53" s="147">
        <f t="shared" si="21"/>
        <v>254.86237255678648</v>
      </c>
      <c r="CO53" s="147">
        <f t="shared" si="54"/>
        <v>-0.26358916484787187</v>
      </c>
      <c r="CP53" s="144"/>
      <c r="CQ53" s="27">
        <v>-114.46193916167999</v>
      </c>
      <c r="CR53" s="27">
        <v>-114.06355454281</v>
      </c>
      <c r="CS53" s="147">
        <f t="shared" si="22"/>
        <v>249.99033218711187</v>
      </c>
      <c r="CT53" s="147">
        <f t="shared" si="55"/>
        <v>-5.1356295345224794</v>
      </c>
      <c r="CU53" s="144"/>
      <c r="CV53" s="27">
        <v>-114.44605906196</v>
      </c>
      <c r="CW53" s="27">
        <v>-114.05116950455999</v>
      </c>
      <c r="CX53" s="147">
        <f t="shared" si="23"/>
        <v>247.79714616407787</v>
      </c>
      <c r="CY53" s="147">
        <f t="shared" si="56"/>
        <v>-7.3288155575564815</v>
      </c>
      <c r="CZ53" s="144"/>
      <c r="DA53" s="27">
        <v>-114.49653356759001</v>
      </c>
      <c r="DB53" s="27">
        <v>-114.09282015725</v>
      </c>
      <c r="DC53" s="147">
        <f t="shared" si="24"/>
        <v>253.33420212245559</v>
      </c>
      <c r="DD53" s="147">
        <f t="shared" si="57"/>
        <v>-1.7917595991787607</v>
      </c>
      <c r="DE53" s="144"/>
      <c r="DF53" s="27">
        <v>-114.49451060581001</v>
      </c>
      <c r="DG53" s="27">
        <v>-114.09090428997</v>
      </c>
      <c r="DH53" s="147">
        <f t="shared" si="25"/>
        <v>253.26699925276358</v>
      </c>
      <c r="DI53" s="147">
        <f t="shared" si="58"/>
        <v>-1.8589624688707715</v>
      </c>
      <c r="DJ53" s="144"/>
      <c r="DK53" s="27">
        <v>-114.50476380743</v>
      </c>
      <c r="DL53" s="27">
        <v>-114.0992669809</v>
      </c>
      <c r="DM53" s="147">
        <f t="shared" si="26"/>
        <v>254.45331361583882</v>
      </c>
      <c r="DN53" s="147">
        <f t="shared" si="59"/>
        <v>-0.67264810579553114</v>
      </c>
      <c r="DO53" s="144"/>
      <c r="DP53" s="65">
        <v>-114.48272722</v>
      </c>
      <c r="DQ53" s="27">
        <v>-114.07761668446</v>
      </c>
      <c r="DR53" s="147">
        <f t="shared" si="27"/>
        <v>254.21091215670791</v>
      </c>
      <c r="DS53" s="147">
        <f t="shared" si="66"/>
        <v>-0.91504956492644851</v>
      </c>
      <c r="DT53" s="136"/>
      <c r="DU53" s="65">
        <v>-114.33658287999999</v>
      </c>
      <c r="DV53" s="1">
        <v>-113.94426006182</v>
      </c>
      <c r="DW53" s="147">
        <f t="shared" si="29"/>
        <v>246.18649163612639</v>
      </c>
      <c r="DX53" s="147">
        <f t="shared" si="67"/>
        <v>-8.9394700855079634</v>
      </c>
      <c r="DY53" s="137"/>
      <c r="DZ53" s="87">
        <v>-114.49804260000001</v>
      </c>
      <c r="EA53" s="87">
        <v>-114.091634703507</v>
      </c>
      <c r="EB53" s="147">
        <f t="shared" si="31"/>
        <v>255.02501912832719</v>
      </c>
      <c r="EC53" s="147">
        <f t="shared" si="68"/>
        <v>-0.10094259330716682</v>
      </c>
      <c r="ED53" s="136"/>
      <c r="EE53" s="65">
        <v>-114.47988674</v>
      </c>
      <c r="EF53" s="1">
        <v>-114.07475116531801</v>
      </c>
      <c r="EG53" s="147">
        <f t="shared" si="33"/>
        <v>254.22662446869694</v>
      </c>
      <c r="EH53" s="147">
        <f t="shared" si="69"/>
        <v>-0.89933725293741418</v>
      </c>
      <c r="EI53" s="136"/>
      <c r="EJ53" s="87">
        <v>-114.49754967</v>
      </c>
      <c r="EK53" s="87">
        <v>-114.091195907637</v>
      </c>
      <c r="EL53" s="147">
        <f t="shared" si="35"/>
        <v>254.99104942040418</v>
      </c>
      <c r="EM53" s="147">
        <f t="shared" si="70"/>
        <v>-0.13491230123017317</v>
      </c>
      <c r="EN53" s="132"/>
      <c r="EO53" s="142"/>
      <c r="EP53" s="157"/>
      <c r="EQ53" s="157"/>
      <c r="ER53" s="157"/>
      <c r="ES53"/>
      <c r="ET53" s="37"/>
      <c r="EU53" s="141"/>
      <c r="EV53" s="103"/>
      <c r="EW53" s="103"/>
      <c r="EX53" s="103"/>
      <c r="EY53" s="103"/>
      <c r="EZ53" s="103"/>
      <c r="FA53" s="103"/>
      <c r="FB53" s="103"/>
      <c r="FC53" s="103"/>
      <c r="FD53" s="103"/>
      <c r="FE53" s="37"/>
      <c r="FF53" s="103"/>
    </row>
    <row r="54" spans="1:162" x14ac:dyDescent="0.25">
      <c r="A54">
        <v>1</v>
      </c>
      <c r="B54">
        <v>2</v>
      </c>
      <c r="C54" s="147" t="s">
        <v>80</v>
      </c>
      <c r="D54" s="147" t="s">
        <v>109</v>
      </c>
      <c r="E54" s="27">
        <v>-15.58865346959</v>
      </c>
      <c r="F54" s="27">
        <v>-15.032642823030001</v>
      </c>
      <c r="G54" s="147">
        <f t="shared" si="0"/>
        <v>348.90224082286494</v>
      </c>
      <c r="H54" s="147">
        <f t="shared" si="1"/>
        <v>-0.66119173729646263</v>
      </c>
      <c r="J54" s="27">
        <v>-15.49854078962</v>
      </c>
      <c r="K54" s="27">
        <v>-14.95715506568</v>
      </c>
      <c r="L54" s="147">
        <f t="shared" si="2"/>
        <v>339.72495562958909</v>
      </c>
      <c r="M54" s="147">
        <f t="shared" si="3"/>
        <v>-9.8384769305723125</v>
      </c>
      <c r="O54" s="27">
        <v>-92.198903814700003</v>
      </c>
      <c r="P54" s="27">
        <v>-91.64181037038</v>
      </c>
      <c r="Q54" s="147">
        <f t="shared" si="62"/>
        <v>349.58170724524513</v>
      </c>
      <c r="R54" s="147">
        <f t="shared" si="63"/>
        <v>1.8274685083724762E-2</v>
      </c>
      <c r="S54" s="144"/>
      <c r="T54" s="27">
        <v>-92.194188046670007</v>
      </c>
      <c r="U54" s="27">
        <v>-91.637162863079993</v>
      </c>
      <c r="V54" s="147">
        <f t="shared" si="65"/>
        <v>349.53887295456951</v>
      </c>
      <c r="W54" s="147">
        <f t="shared" si="64"/>
        <v>-2.4559605591889522E-2</v>
      </c>
      <c r="Y54" s="27">
        <v>-92.17590577867</v>
      </c>
      <c r="Z54" s="27">
        <v>-91.621207320790006</v>
      </c>
      <c r="AA54" s="147">
        <f t="shared" si="8"/>
        <v>348.07882930427479</v>
      </c>
      <c r="AB54" s="147">
        <f t="shared" si="41"/>
        <v>-1.4846032558866114</v>
      </c>
      <c r="AD54" s="27">
        <v>-92.157198019570004</v>
      </c>
      <c r="AE54" s="27">
        <v>-91.607760832630007</v>
      </c>
      <c r="AF54" s="147">
        <f t="shared" si="9"/>
        <v>344.7773291767175</v>
      </c>
      <c r="AG54" s="147">
        <f t="shared" si="42"/>
        <v>-4.7861033834439013</v>
      </c>
      <c r="AI54" s="27">
        <v>-92.198675845950007</v>
      </c>
      <c r="AJ54" s="27">
        <v>-91.640488239640007</v>
      </c>
      <c r="AK54" s="147">
        <f t="shared" si="10"/>
        <v>350.26830483558791</v>
      </c>
      <c r="AL54" s="147">
        <f t="shared" si="43"/>
        <v>0.70487227542650999</v>
      </c>
      <c r="AM54" s="146"/>
      <c r="AN54" s="27">
        <v>-92.155981890600003</v>
      </c>
      <c r="AO54" s="27">
        <v>-91.597627048969997</v>
      </c>
      <c r="AP54" s="147">
        <f t="shared" si="11"/>
        <v>350.37324667124517</v>
      </c>
      <c r="AQ54" s="147">
        <f t="shared" si="44"/>
        <v>0.80981411108376733</v>
      </c>
      <c r="AS54" s="27">
        <v>-92.150683635540005</v>
      </c>
      <c r="AT54" s="27">
        <v>-91.593883845540006</v>
      </c>
      <c r="AU54" s="147">
        <f t="shared" si="12"/>
        <v>349.39743622289967</v>
      </c>
      <c r="AV54" s="147">
        <f t="shared" si="45"/>
        <v>-0.16599633726173124</v>
      </c>
      <c r="AX54" s="27">
        <v>-92.204999336650005</v>
      </c>
      <c r="AY54" s="27">
        <v>-91.647966631139994</v>
      </c>
      <c r="AZ54" s="147">
        <f t="shared" si="13"/>
        <v>349.54359303458688</v>
      </c>
      <c r="BA54" s="147">
        <f t="shared" si="46"/>
        <v>-1.9839525574525396E-2</v>
      </c>
      <c r="BC54" s="27">
        <v>-92.202103931650001</v>
      </c>
      <c r="BD54" s="27">
        <v>-91.645347961959999</v>
      </c>
      <c r="BE54" s="147">
        <f t="shared" si="14"/>
        <v>349.36993854017311</v>
      </c>
      <c r="BF54" s="147">
        <f t="shared" si="47"/>
        <v>-0.19349401998829308</v>
      </c>
      <c r="BH54" s="27">
        <v>-92.209034457759998</v>
      </c>
      <c r="BI54" s="27">
        <v>-91.651944714189995</v>
      </c>
      <c r="BJ54" s="147">
        <f t="shared" si="15"/>
        <v>349.57938498761274</v>
      </c>
      <c r="BK54" s="147">
        <f t="shared" si="48"/>
        <v>1.5952427451338735E-2</v>
      </c>
      <c r="BM54" s="27">
        <v>-92.209206026359993</v>
      </c>
      <c r="BN54" s="27">
        <v>-91.652141704580004</v>
      </c>
      <c r="BO54" s="147">
        <f t="shared" si="16"/>
        <v>349.5634325601614</v>
      </c>
      <c r="BP54" s="147">
        <f t="shared" si="49"/>
        <v>0</v>
      </c>
      <c r="BR54" s="27">
        <v>-92.148050623299994</v>
      </c>
      <c r="BS54" s="27">
        <v>-91.591709536600007</v>
      </c>
      <c r="BT54" s="147">
        <f t="shared" si="17"/>
        <v>349.10959531510906</v>
      </c>
      <c r="BU54" s="147">
        <f t="shared" si="50"/>
        <v>-0.45383724505234113</v>
      </c>
      <c r="BW54" s="27">
        <v>-92.091292802140003</v>
      </c>
      <c r="BX54" s="27">
        <v>-91.535597979619993</v>
      </c>
      <c r="BY54" s="147">
        <f t="shared" si="18"/>
        <v>348.70405807953159</v>
      </c>
      <c r="BZ54" s="147">
        <f t="shared" si="51"/>
        <v>-0.85937448062981048</v>
      </c>
      <c r="CB54" s="27">
        <v>-92.206113808829997</v>
      </c>
      <c r="CC54" s="27">
        <v>-91.649341626389997</v>
      </c>
      <c r="CD54" s="147">
        <f t="shared" si="19"/>
        <v>349.38011220292412</v>
      </c>
      <c r="CE54" s="147">
        <f t="shared" si="52"/>
        <v>-0.18332035723727813</v>
      </c>
      <c r="CG54" s="27">
        <v>-92.20156185063</v>
      </c>
      <c r="CH54" s="27">
        <v>-91.645253320549998</v>
      </c>
      <c r="CI54" s="147">
        <f t="shared" si="20"/>
        <v>349.08916571050241</v>
      </c>
      <c r="CJ54" s="147">
        <f t="shared" si="53"/>
        <v>-0.47426684965898858</v>
      </c>
      <c r="CL54" s="27">
        <v>-92.2082025964</v>
      </c>
      <c r="CM54" s="27">
        <v>-91.651314277680001</v>
      </c>
      <c r="CN54" s="147">
        <f t="shared" si="21"/>
        <v>349.45298887998638</v>
      </c>
      <c r="CO54" s="147">
        <f t="shared" si="54"/>
        <v>-0.11044368017502393</v>
      </c>
      <c r="CQ54" s="27">
        <v>-92.181755683589998</v>
      </c>
      <c r="CR54" s="27">
        <v>-91.627322827910007</v>
      </c>
      <c r="CS54" s="147">
        <f t="shared" si="22"/>
        <v>347.91216126775123</v>
      </c>
      <c r="CT54" s="147">
        <f t="shared" si="55"/>
        <v>-1.651271292410172</v>
      </c>
      <c r="CV54" s="27">
        <v>-92.167919277319996</v>
      </c>
      <c r="CW54" s="27">
        <v>-91.617466622099997</v>
      </c>
      <c r="CX54" s="147">
        <f t="shared" si="23"/>
        <v>345.41454567710161</v>
      </c>
      <c r="CY54" s="147">
        <f t="shared" si="56"/>
        <v>-4.148886883059788</v>
      </c>
      <c r="DA54" s="27">
        <v>-92.201879677030007</v>
      </c>
      <c r="DB54" s="27">
        <v>-91.64541167214</v>
      </c>
      <c r="DC54" s="147">
        <f t="shared" si="24"/>
        <v>349.18923774852846</v>
      </c>
      <c r="DD54" s="147">
        <f t="shared" si="57"/>
        <v>-0.37419481163294677</v>
      </c>
      <c r="DF54" s="27">
        <v>-92.199673421230003</v>
      </c>
      <c r="DG54" s="27">
        <v>-91.643390788519994</v>
      </c>
      <c r="DH54" s="147">
        <f t="shared" si="25"/>
        <v>349.07291485185732</v>
      </c>
      <c r="DI54" s="147">
        <f t="shared" si="58"/>
        <v>-0.49051770830408259</v>
      </c>
      <c r="DK54" s="27">
        <v>-92.206213961930004</v>
      </c>
      <c r="DL54" s="27">
        <v>-91.649334200469994</v>
      </c>
      <c r="DM54" s="147">
        <f t="shared" si="26"/>
        <v>349.44761911377088</v>
      </c>
      <c r="DN54" s="147">
        <f t="shared" si="59"/>
        <v>-0.11581344639051849</v>
      </c>
      <c r="DP54" s="65">
        <v>-92.186434969999993</v>
      </c>
      <c r="DQ54" s="27">
        <v>-91.627820289032002</v>
      </c>
      <c r="DR54" s="147">
        <f t="shared" si="27"/>
        <v>350.53629845422449</v>
      </c>
      <c r="DS54" s="147">
        <f t="shared" si="66"/>
        <v>0.97286589406309076</v>
      </c>
      <c r="DU54" s="65">
        <v>-92.069523950000004</v>
      </c>
      <c r="DV54" s="1">
        <v>-91.511239697497004</v>
      </c>
      <c r="DW54" s="147">
        <f t="shared" si="29"/>
        <v>350.32895128815773</v>
      </c>
      <c r="DX54" s="147">
        <f t="shared" si="67"/>
        <v>0.76551872799632292</v>
      </c>
      <c r="DY54" s="137"/>
      <c r="DZ54" s="87">
        <v>-92.198627400000007</v>
      </c>
      <c r="EA54" s="87">
        <v>-91.641176651555995</v>
      </c>
      <c r="EB54" s="147">
        <f t="shared" si="31"/>
        <v>349.80591915610188</v>
      </c>
      <c r="EC54" s="147">
        <f t="shared" si="68"/>
        <v>0.24248659594047695</v>
      </c>
      <c r="EE54" s="65">
        <v>-92.183874840000001</v>
      </c>
      <c r="EF54" s="1">
        <v>-91.626244546823003</v>
      </c>
      <c r="EG54" s="147">
        <f t="shared" si="33"/>
        <v>349.9185852714985</v>
      </c>
      <c r="EH54" s="147">
        <f t="shared" si="69"/>
        <v>0.35515271133709803</v>
      </c>
      <c r="EJ54" s="87">
        <v>-92.198395450000007</v>
      </c>
      <c r="EK54" s="87">
        <v>-91.640977421916006</v>
      </c>
      <c r="EL54" s="147">
        <f t="shared" si="35"/>
        <v>349.78538680299152</v>
      </c>
      <c r="EM54" s="147">
        <f t="shared" si="70"/>
        <v>0.22195424283012244</v>
      </c>
      <c r="EN54" s="132"/>
      <c r="ES54"/>
      <c r="ET54" s="37"/>
      <c r="EU54" s="37"/>
      <c r="EV54" s="103"/>
      <c r="EW54" s="103"/>
      <c r="EX54" s="103"/>
      <c r="EY54" s="103"/>
      <c r="EZ54" s="103"/>
      <c r="FA54" s="103"/>
      <c r="FB54" s="103"/>
      <c r="FC54" s="103"/>
      <c r="FD54" s="103"/>
      <c r="FE54" s="37"/>
      <c r="FF54" s="103"/>
    </row>
    <row r="55" spans="1:162" x14ac:dyDescent="0.25">
      <c r="A55">
        <v>0</v>
      </c>
      <c r="B55">
        <v>1</v>
      </c>
      <c r="C55" s="147" t="s">
        <v>80</v>
      </c>
      <c r="D55" s="147" t="s">
        <v>110</v>
      </c>
      <c r="E55" s="27">
        <v>-31.431017930599999</v>
      </c>
      <c r="F55" s="27">
        <v>-30.922976192579998</v>
      </c>
      <c r="G55" s="147">
        <f t="shared" si="0"/>
        <v>318.80127102493088</v>
      </c>
      <c r="H55" s="147">
        <f t="shared" si="1"/>
        <v>-1.8276220529650686</v>
      </c>
      <c r="I55" s="137"/>
      <c r="J55" s="27">
        <v>-31.236795732969998</v>
      </c>
      <c r="K55" s="27">
        <v>-30.73766355175</v>
      </c>
      <c r="L55" s="147">
        <f t="shared" si="2"/>
        <v>313.21043503736126</v>
      </c>
      <c r="M55" s="147">
        <f t="shared" si="3"/>
        <v>-7.4184580405346878</v>
      </c>
      <c r="O55" s="27">
        <v>-184.66031665025</v>
      </c>
      <c r="P55" s="27">
        <v>-184.15038631946001</v>
      </c>
      <c r="Q55" s="147">
        <f t="shared" si="62"/>
        <v>319.98638187402315</v>
      </c>
      <c r="R55" s="147">
        <f t="shared" si="63"/>
        <v>-0.64251120387280025</v>
      </c>
      <c r="S55" s="144"/>
      <c r="T55" s="27">
        <v>-184.65067705690001</v>
      </c>
      <c r="U55" s="27">
        <v>-184.14073932715999</v>
      </c>
      <c r="V55" s="147">
        <f t="shared" si="65"/>
        <v>319.9910247891579</v>
      </c>
      <c r="W55" s="147">
        <f t="shared" si="64"/>
        <v>-0.6378682887380478</v>
      </c>
      <c r="X55" s="137"/>
      <c r="Y55" s="27">
        <v>-184.61313867562001</v>
      </c>
      <c r="Z55" s="27">
        <v>-184.105231301</v>
      </c>
      <c r="AA55" s="147">
        <f t="shared" si="8"/>
        <v>318.71695664779855</v>
      </c>
      <c r="AB55" s="147">
        <f t="shared" si="41"/>
        <v>-1.9119364300973984</v>
      </c>
      <c r="AD55" s="27">
        <v>-184.57712275438001</v>
      </c>
      <c r="AE55" s="27">
        <v>-184.07513148051001</v>
      </c>
      <c r="AF55" s="147">
        <f t="shared" si="9"/>
        <v>315.00454426616642</v>
      </c>
      <c r="AG55" s="147">
        <f t="shared" si="42"/>
        <v>-5.6243488117295328</v>
      </c>
      <c r="AH55" s="137"/>
      <c r="AI55" s="27">
        <v>-184.65689081538</v>
      </c>
      <c r="AJ55" s="27">
        <v>-184.14414912699999</v>
      </c>
      <c r="AK55" s="147">
        <f t="shared" si="10"/>
        <v>321.75053687533619</v>
      </c>
      <c r="AL55" s="147">
        <f t="shared" si="43"/>
        <v>1.1216437974402425</v>
      </c>
      <c r="AM55" s="146"/>
      <c r="AN55" s="27">
        <v>-184.57174993569001</v>
      </c>
      <c r="AO55" s="27">
        <v>-184.05886042220001</v>
      </c>
      <c r="AP55" s="147">
        <f t="shared" si="11"/>
        <v>321.84329861010667</v>
      </c>
      <c r="AQ55" s="147">
        <f t="shared" si="44"/>
        <v>1.2144055322107192</v>
      </c>
      <c r="AS55" s="27">
        <v>-184.56011499120001</v>
      </c>
      <c r="AT55" s="27">
        <v>-184.04815907450001</v>
      </c>
      <c r="AU55" s="147">
        <f t="shared" si="12"/>
        <v>321.25745728841912</v>
      </c>
      <c r="AV55" s="147">
        <f t="shared" si="45"/>
        <v>0.62856421052316591</v>
      </c>
      <c r="AX55" s="27">
        <v>-184.67152744283001</v>
      </c>
      <c r="AY55" s="27">
        <v>-184.1606492395</v>
      </c>
      <c r="AZ55" s="147">
        <f t="shared" si="13"/>
        <v>320.58118137161381</v>
      </c>
      <c r="BA55" s="147">
        <f t="shared" si="46"/>
        <v>-4.7711706282143496E-2</v>
      </c>
      <c r="BC55" s="27">
        <v>-184.66648460817001</v>
      </c>
      <c r="BD55" s="27">
        <v>-184.15592289750001</v>
      </c>
      <c r="BE55" s="147">
        <f t="shared" si="14"/>
        <v>320.38257906253409</v>
      </c>
      <c r="BF55" s="147">
        <f t="shared" si="47"/>
        <v>-0.24631401536186104</v>
      </c>
      <c r="BH55" s="27">
        <v>-184.67899546765</v>
      </c>
      <c r="BI55" s="27">
        <v>-184.16804359744</v>
      </c>
      <c r="BJ55" s="147">
        <f t="shared" si="15"/>
        <v>320.62740807547289</v>
      </c>
      <c r="BK55" s="147">
        <f t="shared" si="48"/>
        <v>-1.4850024230668168E-3</v>
      </c>
      <c r="BM55" s="27">
        <v>-184.67934501041</v>
      </c>
      <c r="BN55" s="27">
        <v>-184.1683907737</v>
      </c>
      <c r="BO55" s="147">
        <f t="shared" si="16"/>
        <v>320.62889307789595</v>
      </c>
      <c r="BP55" s="147">
        <f t="shared" si="49"/>
        <v>0</v>
      </c>
      <c r="BR55" s="27">
        <v>-184.56112099369</v>
      </c>
      <c r="BS55" s="27">
        <v>-184.0517044993</v>
      </c>
      <c r="BT55" s="147">
        <f t="shared" si="17"/>
        <v>319.66394439466603</v>
      </c>
      <c r="BU55" s="147">
        <f t="shared" si="50"/>
        <v>-0.96494868322992033</v>
      </c>
      <c r="BW55" s="27">
        <v>-184.45098089625</v>
      </c>
      <c r="BX55" s="27">
        <v>-183.94240969840001</v>
      </c>
      <c r="BY55" s="147">
        <f t="shared" si="18"/>
        <v>319.13351236284643</v>
      </c>
      <c r="BZ55" s="147">
        <f t="shared" si="51"/>
        <v>-1.4953807150495209</v>
      </c>
      <c r="CB55" s="27">
        <v>-184.67357083246</v>
      </c>
      <c r="CC55" s="27">
        <v>-184.16288931170001</v>
      </c>
      <c r="CD55" s="147">
        <f t="shared" si="19"/>
        <v>320.45776109210004</v>
      </c>
      <c r="CE55" s="147">
        <f t="shared" si="52"/>
        <v>-0.17113198579590971</v>
      </c>
      <c r="CG55" s="27">
        <v>-184.66477800235</v>
      </c>
      <c r="CH55" s="27">
        <v>-184.15447434289999</v>
      </c>
      <c r="CI55" s="147">
        <f t="shared" si="20"/>
        <v>320.22064934148</v>
      </c>
      <c r="CJ55" s="147">
        <f t="shared" si="53"/>
        <v>-0.40824373641595457</v>
      </c>
      <c r="CL55" s="27">
        <v>-184.67736868807</v>
      </c>
      <c r="CM55" s="27">
        <v>-184.16651722680001</v>
      </c>
      <c r="CN55" s="147">
        <f t="shared" si="21"/>
        <v>320.56440046153358</v>
      </c>
      <c r="CO55" s="147">
        <f t="shared" si="54"/>
        <v>-6.4492616362372246E-2</v>
      </c>
      <c r="CQ55" s="27">
        <v>-184.62440564276</v>
      </c>
      <c r="CR55" s="27">
        <v>-184.1161099432</v>
      </c>
      <c r="CS55" s="147">
        <f t="shared" si="22"/>
        <v>318.96063443089201</v>
      </c>
      <c r="CT55" s="147">
        <f t="shared" si="55"/>
        <v>-1.6682586470039382</v>
      </c>
      <c r="CV55" s="27">
        <v>-184.59688177365999</v>
      </c>
      <c r="CW55" s="27">
        <v>-184.09362252220001</v>
      </c>
      <c r="CX55" s="147">
        <f t="shared" si="23"/>
        <v>315.80021288365197</v>
      </c>
      <c r="CY55" s="147">
        <f t="shared" si="56"/>
        <v>-4.8286801942439865</v>
      </c>
      <c r="DA55" s="27">
        <v>-184.66524037097</v>
      </c>
      <c r="DB55" s="27">
        <v>-184.15492669880001</v>
      </c>
      <c r="DC55" s="147">
        <f t="shared" si="24"/>
        <v>320.22693242338755</v>
      </c>
      <c r="DD55" s="147">
        <f t="shared" si="57"/>
        <v>-0.40196065450840024</v>
      </c>
      <c r="DF55" s="27">
        <v>-184.66087479226999</v>
      </c>
      <c r="DG55" s="27">
        <v>-184.1508272701</v>
      </c>
      <c r="DH55" s="147">
        <f t="shared" si="25"/>
        <v>320.05992063689547</v>
      </c>
      <c r="DI55" s="147">
        <f t="shared" si="58"/>
        <v>-0.56897244100048283</v>
      </c>
      <c r="DK55" s="27">
        <v>-184.67365281715001</v>
      </c>
      <c r="DL55" s="27">
        <v>-184.1628657027</v>
      </c>
      <c r="DM55" s="147">
        <f t="shared" si="26"/>
        <v>320.52402218852632</v>
      </c>
      <c r="DN55" s="147">
        <f t="shared" si="59"/>
        <v>-0.10487088936963573</v>
      </c>
      <c r="DP55" s="65">
        <v>-184.63404102999999</v>
      </c>
      <c r="DQ55" s="27">
        <v>-184.12137373785799</v>
      </c>
      <c r="DR55" s="147">
        <f t="shared" si="27"/>
        <v>321.70385249202525</v>
      </c>
      <c r="DS55" s="147">
        <f t="shared" si="66"/>
        <v>1.074959414129296</v>
      </c>
      <c r="DU55" s="65">
        <v>-184.40055118999999</v>
      </c>
      <c r="DV55" s="1">
        <v>-183.89007124277501</v>
      </c>
      <c r="DW55" s="147">
        <f t="shared" si="29"/>
        <v>320.33127168314684</v>
      </c>
      <c r="DX55" s="147">
        <f t="shared" si="67"/>
        <v>-0.29762139474911464</v>
      </c>
      <c r="DY55" s="137"/>
      <c r="DZ55" s="87">
        <v>-184.65804553000001</v>
      </c>
      <c r="EA55" s="87">
        <v>-184.146787053493</v>
      </c>
      <c r="EB55" s="147">
        <f t="shared" si="31"/>
        <v>320.81980659291361</v>
      </c>
      <c r="EC55" s="147">
        <f t="shared" si="68"/>
        <v>0.1909135150176553</v>
      </c>
      <c r="ED55" s="137"/>
      <c r="EE55" s="65">
        <v>-184.62771570999999</v>
      </c>
      <c r="EF55" s="1">
        <v>-184.115819577396</v>
      </c>
      <c r="EG55" s="147">
        <f t="shared" si="33"/>
        <v>321.2199421703321</v>
      </c>
      <c r="EH55" s="147">
        <f t="shared" si="69"/>
        <v>0.59104909243615111</v>
      </c>
      <c r="EJ55" s="87">
        <v>-184.65758016999999</v>
      </c>
      <c r="EK55" s="87">
        <v>-184.14647379284801</v>
      </c>
      <c r="EL55" s="147">
        <f t="shared" si="35"/>
        <v>320.724362726636</v>
      </c>
      <c r="EM55" s="147">
        <f t="shared" si="70"/>
        <v>9.5469648740049706E-2</v>
      </c>
      <c r="EN55" s="132"/>
      <c r="ES55"/>
      <c r="ET55" s="37"/>
      <c r="EU55" s="141"/>
      <c r="EV55" s="103"/>
      <c r="EW55" s="103"/>
      <c r="EX55" s="103"/>
      <c r="EY55" s="103"/>
      <c r="EZ55" s="103"/>
      <c r="FA55" s="103"/>
      <c r="FB55" s="103"/>
      <c r="FC55" s="103"/>
      <c r="FD55" s="103"/>
      <c r="FE55" s="37"/>
      <c r="FF55" s="103"/>
    </row>
    <row r="56" spans="1:162" s="109" customFormat="1" x14ac:dyDescent="0.25">
      <c r="A56">
        <v>0</v>
      </c>
      <c r="B56">
        <v>1</v>
      </c>
      <c r="C56" s="147" t="s">
        <v>80</v>
      </c>
      <c r="D56" s="147" t="s">
        <v>111</v>
      </c>
      <c r="E56" s="27">
        <v>-27.786544709640001</v>
      </c>
      <c r="F56" s="27">
        <v>-27.391127809370001</v>
      </c>
      <c r="G56" s="147">
        <f t="shared" si="0"/>
        <v>248.12805908842762</v>
      </c>
      <c r="H56" s="147">
        <f t="shared" si="1"/>
        <v>-4.8781120811252663</v>
      </c>
      <c r="I56" s="136"/>
      <c r="J56" s="27">
        <v>-27.633910637669999</v>
      </c>
      <c r="K56" s="27">
        <v>-27.231038892560001</v>
      </c>
      <c r="L56" s="147">
        <f t="shared" si="2"/>
        <v>252.80604877397479</v>
      </c>
      <c r="M56" s="147">
        <f t="shared" si="3"/>
        <v>-0.20012239557809153</v>
      </c>
      <c r="N56" s="136"/>
      <c r="O56" s="27">
        <v>-156.38916442819999</v>
      </c>
      <c r="P56" s="27">
        <v>-155.98736090520001</v>
      </c>
      <c r="Q56" s="147">
        <f t="shared" si="62"/>
        <v>252.1357287177199</v>
      </c>
      <c r="R56" s="147">
        <f t="shared" si="63"/>
        <v>-0.87044245183298585</v>
      </c>
      <c r="S56" s="144"/>
      <c r="T56" s="27">
        <v>-156.38171147663999</v>
      </c>
      <c r="U56" s="27">
        <v>-155.97974987564999</v>
      </c>
      <c r="V56" s="147">
        <f t="shared" si="65"/>
        <v>252.2349242372388</v>
      </c>
      <c r="W56" s="147">
        <f t="shared" si="64"/>
        <v>-0.77124693231408514</v>
      </c>
      <c r="X56" s="136"/>
      <c r="Y56" s="27">
        <v>-156.35205852765</v>
      </c>
      <c r="Z56" s="27">
        <v>-155.95282475607999</v>
      </c>
      <c r="AA56" s="147">
        <f t="shared" si="8"/>
        <v>250.52318399789715</v>
      </c>
      <c r="AB56" s="147">
        <f t="shared" si="41"/>
        <v>-2.4829871716557363</v>
      </c>
      <c r="AC56" s="136"/>
      <c r="AD56" s="27">
        <v>-156.32690379936</v>
      </c>
      <c r="AE56" s="27">
        <v>-155.93022993771999</v>
      </c>
      <c r="AF56" s="147">
        <f t="shared" si="9"/>
        <v>248.91681491772312</v>
      </c>
      <c r="AG56" s="147">
        <f t="shared" si="42"/>
        <v>-4.0893562518297699</v>
      </c>
      <c r="AH56" s="136"/>
      <c r="AI56" s="27">
        <v>-156.37239537592001</v>
      </c>
      <c r="AJ56" s="27">
        <v>-155.96898751833001</v>
      </c>
      <c r="AK56" s="147">
        <f t="shared" si="10"/>
        <v>253.14246471629892</v>
      </c>
      <c r="AL56" s="147">
        <f t="shared" si="43"/>
        <v>0.13629354674603178</v>
      </c>
      <c r="AM56" s="146"/>
      <c r="AN56" s="27">
        <v>-156.31554101667999</v>
      </c>
      <c r="AO56" s="27">
        <v>-155.91217849162001</v>
      </c>
      <c r="AP56" s="147">
        <f t="shared" si="11"/>
        <v>253.11401810038521</v>
      </c>
      <c r="AQ56" s="147">
        <f t="shared" si="44"/>
        <v>0.10784693083232355</v>
      </c>
      <c r="AR56" s="144"/>
      <c r="AS56" s="27">
        <v>-156.30007081923</v>
      </c>
      <c r="AT56" s="27">
        <v>-155.89808203803</v>
      </c>
      <c r="AU56" s="147">
        <f t="shared" si="12"/>
        <v>252.25198009081424</v>
      </c>
      <c r="AV56" s="147">
        <f t="shared" si="45"/>
        <v>-0.75419107873864277</v>
      </c>
      <c r="AW56" s="144"/>
      <c r="AX56" s="27">
        <v>-156.39692501018999</v>
      </c>
      <c r="AY56" s="27">
        <v>-155.99489148590001</v>
      </c>
      <c r="AZ56" s="147">
        <f t="shared" si="13"/>
        <v>252.28005682720294</v>
      </c>
      <c r="BA56" s="147">
        <f t="shared" si="46"/>
        <v>-0.72611434234994476</v>
      </c>
      <c r="BB56" s="144"/>
      <c r="BC56" s="27">
        <v>-156.39296964056001</v>
      </c>
      <c r="BD56" s="27">
        <v>-155.9913982695</v>
      </c>
      <c r="BE56" s="147">
        <f t="shared" si="14"/>
        <v>251.99005105387019</v>
      </c>
      <c r="BF56" s="147">
        <f t="shared" si="47"/>
        <v>-1.0161201156826962</v>
      </c>
      <c r="BG56" s="144"/>
      <c r="BH56" s="27">
        <v>-156.40358609166</v>
      </c>
      <c r="BI56" s="27">
        <v>-156.00049799109999</v>
      </c>
      <c r="BJ56" s="147">
        <f t="shared" si="15"/>
        <v>252.94181398241327</v>
      </c>
      <c r="BK56" s="147">
        <f t="shared" si="48"/>
        <v>-6.4357187139620464E-2</v>
      </c>
      <c r="BL56" s="144"/>
      <c r="BM56" s="27">
        <v>-156.40381044976999</v>
      </c>
      <c r="BN56" s="27">
        <v>-156.00061978958999</v>
      </c>
      <c r="BO56" s="147">
        <f t="shared" si="16"/>
        <v>253.00617116955289</v>
      </c>
      <c r="BP56" s="147">
        <f t="shared" si="49"/>
        <v>0</v>
      </c>
      <c r="BQ56" s="144"/>
      <c r="BR56" s="27">
        <v>-156.30711042243999</v>
      </c>
      <c r="BS56" s="27">
        <v>-155.9056027224</v>
      </c>
      <c r="BT56" s="147">
        <f t="shared" si="17"/>
        <v>251.95009685209135</v>
      </c>
      <c r="BU56" s="147">
        <f t="shared" si="50"/>
        <v>-1.0560743174615368</v>
      </c>
      <c r="BV56" s="144"/>
      <c r="BW56" s="27">
        <v>-156.21814576227999</v>
      </c>
      <c r="BX56" s="27">
        <v>-155.81974437619999</v>
      </c>
      <c r="BY56" s="147">
        <f t="shared" si="18"/>
        <v>250.00085377905842</v>
      </c>
      <c r="BZ56" s="147">
        <f t="shared" si="51"/>
        <v>-3.0053173904944686</v>
      </c>
      <c r="CA56" s="144"/>
      <c r="CB56" s="27">
        <v>-156.39547648652001</v>
      </c>
      <c r="CC56" s="27">
        <v>-155.99340265609999</v>
      </c>
      <c r="CD56" s="147">
        <f t="shared" si="19"/>
        <v>252.30534932686814</v>
      </c>
      <c r="CE56" s="147">
        <f t="shared" si="52"/>
        <v>-0.70082184268474634</v>
      </c>
      <c r="CF56" s="144"/>
      <c r="CG56" s="27">
        <v>-156.38732471742</v>
      </c>
      <c r="CH56" s="27">
        <v>-155.98548692450001</v>
      </c>
      <c r="CI56" s="147">
        <f t="shared" si="20"/>
        <v>252.15723343522382</v>
      </c>
      <c r="CJ56" s="147">
        <f t="shared" si="53"/>
        <v>-0.84893773432906983</v>
      </c>
      <c r="CK56" s="144"/>
      <c r="CL56" s="27">
        <v>-156.40184707098001</v>
      </c>
      <c r="CM56" s="27">
        <v>-155.999533273</v>
      </c>
      <c r="CN56" s="147">
        <f t="shared" si="21"/>
        <v>252.45593137043858</v>
      </c>
      <c r="CO56" s="147">
        <f t="shared" si="54"/>
        <v>-0.55023979911430843</v>
      </c>
      <c r="CP56" s="144"/>
      <c r="CQ56" s="27">
        <v>-156.35833153171001</v>
      </c>
      <c r="CR56" s="27">
        <v>-155.95729765370001</v>
      </c>
      <c r="CS56" s="147">
        <f t="shared" si="22"/>
        <v>251.6527687900533</v>
      </c>
      <c r="CT56" s="147">
        <f t="shared" si="55"/>
        <v>-1.3534023794995846</v>
      </c>
      <c r="CU56" s="144"/>
      <c r="CV56" s="27">
        <v>-156.32627196822</v>
      </c>
      <c r="CW56" s="27">
        <v>-155.92846611530001</v>
      </c>
      <c r="CX56" s="147">
        <f t="shared" si="23"/>
        <v>249.62715076582106</v>
      </c>
      <c r="CY56" s="147">
        <f t="shared" si="56"/>
        <v>-3.379020403731829</v>
      </c>
      <c r="CZ56" s="144"/>
      <c r="DA56" s="27">
        <v>-156.39192361849999</v>
      </c>
      <c r="DB56" s="27">
        <v>-155.98998706379999</v>
      </c>
      <c r="DC56" s="147">
        <f t="shared" si="24"/>
        <v>252.21920743979743</v>
      </c>
      <c r="DD56" s="147">
        <f t="shared" si="57"/>
        <v>-0.78696372975545614</v>
      </c>
      <c r="DE56" s="144"/>
      <c r="DF56" s="27">
        <v>-156.38801372581</v>
      </c>
      <c r="DG56" s="27">
        <v>-155.98605307950001</v>
      </c>
      <c r="DH56" s="147">
        <f t="shared" si="25"/>
        <v>252.23432516598032</v>
      </c>
      <c r="DI56" s="147">
        <f t="shared" si="58"/>
        <v>-0.77184600357256272</v>
      </c>
      <c r="DJ56" s="144"/>
      <c r="DK56" s="27">
        <v>-156.39910946344</v>
      </c>
      <c r="DL56" s="27">
        <v>-155.99692981289999</v>
      </c>
      <c r="DM56" s="147">
        <f t="shared" si="26"/>
        <v>252.37175251035924</v>
      </c>
      <c r="DN56" s="147">
        <f t="shared" si="59"/>
        <v>-0.63441865919364204</v>
      </c>
      <c r="DO56" s="144"/>
      <c r="DP56" s="65">
        <v>-156.36838803000001</v>
      </c>
      <c r="DQ56" s="27">
        <v>-155.96493524624799</v>
      </c>
      <c r="DR56" s="147">
        <f t="shared" si="27"/>
        <v>253.17065633222748</v>
      </c>
      <c r="DS56" s="147">
        <f t="shared" si="66"/>
        <v>0.16448516267459468</v>
      </c>
      <c r="DT56" s="136"/>
      <c r="DU56" s="65">
        <v>-156.05684167000001</v>
      </c>
      <c r="DV56" s="1">
        <v>-155.65809659333499</v>
      </c>
      <c r="DW56" s="147">
        <f t="shared" si="29"/>
        <v>250.21652305806839</v>
      </c>
      <c r="DX56" s="147">
        <f t="shared" si="67"/>
        <v>-2.789648111484496</v>
      </c>
      <c r="DY56" s="137"/>
      <c r="DZ56" s="87">
        <v>-156.38828773</v>
      </c>
      <c r="EA56" s="87">
        <v>-155.986012943042</v>
      </c>
      <c r="EB56" s="147">
        <f t="shared" si="31"/>
        <v>252.43145156401647</v>
      </c>
      <c r="EC56" s="147">
        <f t="shared" si="68"/>
        <v>-0.57471960553641566</v>
      </c>
      <c r="ED56" s="136"/>
      <c r="EE56" s="65">
        <v>-156.35947111999999</v>
      </c>
      <c r="EF56" s="1">
        <v>-155.95802039386299</v>
      </c>
      <c r="EG56" s="147">
        <f t="shared" si="33"/>
        <v>251.91434515822883</v>
      </c>
      <c r="EH56" s="147">
        <f t="shared" si="69"/>
        <v>-1.0918260113240592</v>
      </c>
      <c r="EI56" s="136"/>
      <c r="EJ56" s="87">
        <v>-156.38664399000001</v>
      </c>
      <c r="EK56" s="87">
        <v>-155.984849205259</v>
      </c>
      <c r="EL56" s="147">
        <f t="shared" si="35"/>
        <v>252.1302453728338</v>
      </c>
      <c r="EM56" s="147">
        <f t="shared" si="70"/>
        <v>-0.87592579671908766</v>
      </c>
      <c r="EN56" s="132"/>
      <c r="EO56" s="142"/>
      <c r="EP56" s="157"/>
      <c r="EQ56" s="157"/>
      <c r="ER56" s="157"/>
      <c r="ES56"/>
      <c r="ET56" s="37"/>
      <c r="EU56" s="37"/>
      <c r="EV56" s="103"/>
      <c r="EW56" s="103"/>
      <c r="EX56" s="103"/>
      <c r="EY56" s="103"/>
      <c r="EZ56" s="103"/>
      <c r="FA56" s="103"/>
      <c r="FB56" s="103"/>
      <c r="FC56" s="103"/>
      <c r="FD56" s="103"/>
      <c r="FE56" s="37"/>
      <c r="FF56" s="103"/>
    </row>
    <row r="57" spans="1:162" x14ac:dyDescent="0.25">
      <c r="A57">
        <v>0</v>
      </c>
      <c r="B57">
        <v>1</v>
      </c>
      <c r="C57" s="147" t="s">
        <v>80</v>
      </c>
      <c r="D57" s="147" t="s">
        <v>112</v>
      </c>
      <c r="E57" s="27">
        <v>-26.540455322349999</v>
      </c>
      <c r="F57" s="27">
        <v>-26.172643045280001</v>
      </c>
      <c r="G57" s="147">
        <f t="shared" si="0"/>
        <v>230.80588198419434</v>
      </c>
      <c r="H57" s="147">
        <f t="shared" si="1"/>
        <v>-2.7587002689750477</v>
      </c>
      <c r="J57" s="27">
        <v>-26.387099432469999</v>
      </c>
      <c r="K57" s="27">
        <v>-26.02288780896</v>
      </c>
      <c r="L57" s="147">
        <f t="shared" si="2"/>
        <v>228.54643586875906</v>
      </c>
      <c r="M57" s="147">
        <f t="shared" si="3"/>
        <v>-5.0181463844103291</v>
      </c>
      <c r="O57" s="27">
        <v>-155.14058531367999</v>
      </c>
      <c r="P57" s="27">
        <v>-154.76918489822</v>
      </c>
      <c r="Q57" s="147">
        <f t="shared" si="62"/>
        <v>233.05747470529687</v>
      </c>
      <c r="R57" s="147">
        <f t="shared" si="63"/>
        <v>-0.50710754787252199</v>
      </c>
      <c r="S57" s="144"/>
      <c r="T57" s="27">
        <v>-155.13294046898</v>
      </c>
      <c r="U57" s="27">
        <v>-154.76141912969001</v>
      </c>
      <c r="V57" s="147">
        <f t="shared" si="65"/>
        <v>233.13335561785792</v>
      </c>
      <c r="W57" s="147">
        <f t="shared" si="64"/>
        <v>-0.43122663531147509</v>
      </c>
      <c r="Y57" s="27">
        <v>-155.10254153611001</v>
      </c>
      <c r="Z57" s="27">
        <v>-154.73506579991999</v>
      </c>
      <c r="AA57" s="147">
        <f t="shared" si="8"/>
        <v>230.59469921659712</v>
      </c>
      <c r="AB57" s="147">
        <f t="shared" si="41"/>
        <v>-2.9698830365722699</v>
      </c>
      <c r="AD57" s="27">
        <v>-155.07672271432</v>
      </c>
      <c r="AE57" s="27">
        <v>-154.71324538285</v>
      </c>
      <c r="AF57" s="147">
        <f t="shared" si="9"/>
        <v>228.08566027073604</v>
      </c>
      <c r="AG57" s="147">
        <f t="shared" si="42"/>
        <v>-5.4789219824333486</v>
      </c>
      <c r="AI57" s="27">
        <v>-155.12413636119999</v>
      </c>
      <c r="AJ57" s="27">
        <v>-154.75130460586001</v>
      </c>
      <c r="AK57" s="147">
        <f t="shared" si="10"/>
        <v>233.95565479338669</v>
      </c>
      <c r="AL57" s="147">
        <f t="shared" si="43"/>
        <v>0.39107254021729432</v>
      </c>
      <c r="AM57" s="146"/>
      <c r="AN57" s="27">
        <v>-155.06720522691</v>
      </c>
      <c r="AO57" s="27">
        <v>-154.69429697360999</v>
      </c>
      <c r="AP57" s="147">
        <f t="shared" si="11"/>
        <v>234.00365802828989</v>
      </c>
      <c r="AQ57" s="147">
        <f t="shared" si="44"/>
        <v>0.43907577512050011</v>
      </c>
      <c r="AS57" s="27">
        <v>-155.05418262712001</v>
      </c>
      <c r="AT57" s="27">
        <v>-154.68137048624001</v>
      </c>
      <c r="AU57" s="147">
        <f t="shared" si="12"/>
        <v>233.94334652360922</v>
      </c>
      <c r="AV57" s="147">
        <f t="shared" si="45"/>
        <v>0.37876427043983085</v>
      </c>
      <c r="AX57" s="27">
        <v>-155.14889856796</v>
      </c>
      <c r="AY57" s="27">
        <v>-154.77679290410001</v>
      </c>
      <c r="AZ57" s="147">
        <f t="shared" si="13"/>
        <v>233.50002512878706</v>
      </c>
      <c r="BA57" s="147">
        <f t="shared" si="46"/>
        <v>-6.4557124382332631E-2</v>
      </c>
      <c r="BC57" s="27">
        <v>-155.1449473502</v>
      </c>
      <c r="BD57" s="27">
        <v>-154.77298708059999</v>
      </c>
      <c r="BE57" s="147">
        <f t="shared" si="14"/>
        <v>233.40878877670195</v>
      </c>
      <c r="BF57" s="147">
        <f t="shared" si="47"/>
        <v>-0.15579347646743713</v>
      </c>
      <c r="BH57" s="27">
        <v>-155.15551616481</v>
      </c>
      <c r="BI57" s="27">
        <v>-154.78336416639999</v>
      </c>
      <c r="BJ57" s="147">
        <f t="shared" si="15"/>
        <v>233.52910052226167</v>
      </c>
      <c r="BK57" s="147">
        <f t="shared" si="48"/>
        <v>-3.5481730907719111E-2</v>
      </c>
      <c r="BM57" s="27">
        <v>-155.15585568064</v>
      </c>
      <c r="BN57" s="27">
        <v>-154.78364713854</v>
      </c>
      <c r="BO57" s="147">
        <f t="shared" si="16"/>
        <v>233.56458225316939</v>
      </c>
      <c r="BP57" s="147">
        <f t="shared" si="49"/>
        <v>0</v>
      </c>
      <c r="BR57" s="27">
        <v>-155.05834438264</v>
      </c>
      <c r="BS57" s="27">
        <v>-154.68772645894001</v>
      </c>
      <c r="BT57" s="147">
        <f t="shared" si="17"/>
        <v>232.56645330098436</v>
      </c>
      <c r="BU57" s="147">
        <f t="shared" si="50"/>
        <v>-0.99812895218502717</v>
      </c>
      <c r="BW57" s="27">
        <v>-154.97160718788001</v>
      </c>
      <c r="BX57" s="27">
        <v>-154.60196194659</v>
      </c>
      <c r="BY57" s="147">
        <f t="shared" si="18"/>
        <v>231.95608536189778</v>
      </c>
      <c r="BZ57" s="147">
        <f t="shared" si="51"/>
        <v>-1.6084968912716135</v>
      </c>
      <c r="CB57" s="27">
        <v>-155.14819958087</v>
      </c>
      <c r="CC57" s="27">
        <v>-154.77636023540001</v>
      </c>
      <c r="CD57" s="147">
        <f t="shared" si="19"/>
        <v>233.33290767587565</v>
      </c>
      <c r="CE57" s="147">
        <f t="shared" si="52"/>
        <v>-0.23167457729374519</v>
      </c>
      <c r="CG57" s="27">
        <v>-155.14004114269</v>
      </c>
      <c r="CH57" s="27">
        <v>-154.76836071109</v>
      </c>
      <c r="CI57" s="147">
        <f t="shared" si="20"/>
        <v>233.23318763331471</v>
      </c>
      <c r="CJ57" s="147">
        <f t="shared" si="53"/>
        <v>-0.33139461985467733</v>
      </c>
      <c r="CL57" s="27">
        <v>-155.15377644876</v>
      </c>
      <c r="CM57" s="27">
        <v>-154.78166510880001</v>
      </c>
      <c r="CN57" s="147">
        <f t="shared" si="21"/>
        <v>233.50358693829068</v>
      </c>
      <c r="CO57" s="147">
        <f t="shared" si="54"/>
        <v>-6.0995314878709905E-2</v>
      </c>
      <c r="CQ57" s="27">
        <v>-155.11034256869999</v>
      </c>
      <c r="CR57" s="27">
        <v>-154.74019535161</v>
      </c>
      <c r="CS57" s="147">
        <f t="shared" si="22"/>
        <v>232.2710801961417</v>
      </c>
      <c r="CT57" s="147">
        <f t="shared" si="55"/>
        <v>-1.2935020570276947</v>
      </c>
      <c r="CV57" s="27">
        <v>-155.08138793421</v>
      </c>
      <c r="CW57" s="27">
        <v>-154.71441199243</v>
      </c>
      <c r="CX57" s="147">
        <f t="shared" si="23"/>
        <v>230.28107322636657</v>
      </c>
      <c r="CY57" s="147">
        <f t="shared" si="56"/>
        <v>-3.2835090268028182</v>
      </c>
      <c r="DA57" s="27">
        <v>-155.14394552953999</v>
      </c>
      <c r="DB57" s="27">
        <v>-154.77219912493001</v>
      </c>
      <c r="DC57" s="147">
        <f t="shared" si="24"/>
        <v>233.27458635680804</v>
      </c>
      <c r="DD57" s="147">
        <f t="shared" si="57"/>
        <v>-0.28999589636134715</v>
      </c>
      <c r="DF57" s="27">
        <v>-155.14015184263999</v>
      </c>
      <c r="DG57" s="27">
        <v>-154.76853368315</v>
      </c>
      <c r="DH57" s="147">
        <f t="shared" si="25"/>
        <v>233.19411126156857</v>
      </c>
      <c r="DI57" s="147">
        <f t="shared" si="58"/>
        <v>-0.37047099160082553</v>
      </c>
      <c r="DK57" s="27">
        <v>-155.15090950963</v>
      </c>
      <c r="DL57" s="27">
        <v>-154.77884753597999</v>
      </c>
      <c r="DM57" s="147">
        <f t="shared" si="26"/>
        <v>233.47260908511493</v>
      </c>
      <c r="DN57" s="147">
        <f t="shared" si="59"/>
        <v>-9.1973168054465759E-2</v>
      </c>
      <c r="DP57" s="65">
        <v>-155.11866318</v>
      </c>
      <c r="DQ57" s="27">
        <v>-154.74643663681101</v>
      </c>
      <c r="DR57" s="147">
        <f t="shared" si="27"/>
        <v>233.57587811652098</v>
      </c>
      <c r="DS57" s="147">
        <f t="shared" si="66"/>
        <v>1.1295863351591606E-2</v>
      </c>
      <c r="DU57" s="65">
        <v>-154.81073881</v>
      </c>
      <c r="DV57" s="1">
        <v>-154.44460708767801</v>
      </c>
      <c r="DW57" s="147">
        <f t="shared" si="29"/>
        <v>229.75131707427528</v>
      </c>
      <c r="DX57" s="147">
        <f t="shared" si="67"/>
        <v>-3.8132651788941132</v>
      </c>
      <c r="DY57" s="137"/>
      <c r="DZ57" s="87">
        <v>-155.14020162</v>
      </c>
      <c r="EA57" s="87">
        <v>-154.76809528454601</v>
      </c>
      <c r="EB57" s="147">
        <f t="shared" si="31"/>
        <v>233.50044656073464</v>
      </c>
      <c r="EC57" s="147">
        <f t="shared" si="68"/>
        <v>-6.4135692434746261E-2</v>
      </c>
      <c r="EE57" s="65">
        <v>-155.11208431</v>
      </c>
      <c r="EF57" s="1">
        <v>-154.74031578838299</v>
      </c>
      <c r="EG57" s="147">
        <f t="shared" si="33"/>
        <v>233.2884649998924</v>
      </c>
      <c r="EH57" s="147">
        <f t="shared" si="69"/>
        <v>-0.27611725327699332</v>
      </c>
      <c r="EJ57" s="87">
        <v>-155.13904921</v>
      </c>
      <c r="EK57" s="87">
        <v>-154.76703369486199</v>
      </c>
      <c r="EL57" s="147">
        <f t="shared" si="35"/>
        <v>233.44345590424805</v>
      </c>
      <c r="EM57" s="147">
        <f t="shared" si="70"/>
        <v>-0.12112634892133656</v>
      </c>
      <c r="EN57" s="132"/>
      <c r="ES57"/>
      <c r="ET57" s="37"/>
      <c r="EU57" s="141"/>
      <c r="EV57" s="103"/>
      <c r="EW57" s="103"/>
      <c r="EX57" s="103"/>
      <c r="EY57" s="103"/>
      <c r="EZ57" s="103"/>
      <c r="FA57" s="103"/>
      <c r="FB57" s="103"/>
      <c r="FC57" s="103"/>
      <c r="FD57" s="103"/>
      <c r="FE57" s="37"/>
      <c r="FF57" s="37"/>
    </row>
    <row r="58" spans="1:162" x14ac:dyDescent="0.25">
      <c r="A58">
        <v>0</v>
      </c>
      <c r="B58">
        <v>1</v>
      </c>
      <c r="C58" s="147" t="s">
        <v>80</v>
      </c>
      <c r="D58" s="147" t="s">
        <v>113</v>
      </c>
      <c r="E58" s="27">
        <v>-20.817796350969999</v>
      </c>
      <c r="F58" s="27">
        <v>-20.397023090379999</v>
      </c>
      <c r="G58" s="147">
        <f t="shared" si="0"/>
        <v>264.03942875283082</v>
      </c>
      <c r="H58" s="147">
        <f t="shared" si="1"/>
        <v>-1.7867484423765632</v>
      </c>
      <c r="I58" s="137"/>
      <c r="J58" s="27">
        <v>-20.702922253130001</v>
      </c>
      <c r="K58" s="27">
        <v>-20.290101161460001</v>
      </c>
      <c r="L58" s="147">
        <f t="shared" si="2"/>
        <v>259.04936323384209</v>
      </c>
      <c r="M58" s="147">
        <f t="shared" si="3"/>
        <v>-6.776813961365292</v>
      </c>
      <c r="O58" s="27">
        <v>-117.27543408115</v>
      </c>
      <c r="P58" s="27">
        <v>-116.8522195294</v>
      </c>
      <c r="Q58" s="147">
        <f t="shared" si="62"/>
        <v>265.57136336863812</v>
      </c>
      <c r="R58" s="147">
        <f t="shared" si="63"/>
        <v>-0.25481382656926144</v>
      </c>
      <c r="S58" s="144"/>
      <c r="T58" s="27">
        <v>-117.26987332029999</v>
      </c>
      <c r="U58" s="27">
        <v>-116.8465806418</v>
      </c>
      <c r="V58" s="147">
        <f t="shared" si="65"/>
        <v>265.62038868552901</v>
      </c>
      <c r="W58" s="147">
        <f t="shared" si="64"/>
        <v>-0.2057885096783707</v>
      </c>
      <c r="X58" s="137"/>
      <c r="Y58" s="27">
        <v>-117.24530049531</v>
      </c>
      <c r="Z58" s="27">
        <v>-116.8262286261</v>
      </c>
      <c r="AA58" s="147">
        <f t="shared" si="8"/>
        <v>262.97178864796746</v>
      </c>
      <c r="AB58" s="147">
        <f t="shared" si="41"/>
        <v>-2.8543885472399211</v>
      </c>
      <c r="AD58" s="27">
        <v>-117.22582481153</v>
      </c>
      <c r="AE58" s="27">
        <v>-116.81039004196001</v>
      </c>
      <c r="AF58" s="147">
        <f t="shared" si="9"/>
        <v>260.68947225286962</v>
      </c>
      <c r="AG58" s="147">
        <f t="shared" si="42"/>
        <v>-5.136704942337758</v>
      </c>
      <c r="AH58" s="137"/>
      <c r="AI58" s="27">
        <v>-117.26181630465</v>
      </c>
      <c r="AJ58" s="27">
        <v>-116.8379738686</v>
      </c>
      <c r="AK58" s="147">
        <f t="shared" si="10"/>
        <v>265.96536704573225</v>
      </c>
      <c r="AL58" s="147">
        <f t="shared" si="43"/>
        <v>0.13918985052487187</v>
      </c>
      <c r="AM58" s="146"/>
      <c r="AN58" s="27">
        <v>-117.21920003005999</v>
      </c>
      <c r="AO58" s="27">
        <v>-116.7955343492</v>
      </c>
      <c r="AP58" s="147">
        <f t="shared" si="11"/>
        <v>265.85445139645702</v>
      </c>
      <c r="AQ58" s="147">
        <f t="shared" si="44"/>
        <v>2.8274201249644193E-2</v>
      </c>
      <c r="AS58" s="27">
        <v>-117.20754539393</v>
      </c>
      <c r="AT58" s="27">
        <v>-116.7828193548</v>
      </c>
      <c r="AU58" s="147">
        <f t="shared" si="12"/>
        <v>266.51983681447092</v>
      </c>
      <c r="AV58" s="147">
        <f t="shared" si="45"/>
        <v>0.69365961926354203</v>
      </c>
      <c r="AX58" s="27">
        <v>-117.28180994367</v>
      </c>
      <c r="AY58" s="27">
        <v>-116.8584410508</v>
      </c>
      <c r="AZ58" s="147">
        <f t="shared" si="13"/>
        <v>265.66821396485489</v>
      </c>
      <c r="BA58" s="147">
        <f t="shared" si="46"/>
        <v>-0.15796323035249316</v>
      </c>
      <c r="BC58" s="27">
        <v>-117.27899519634001</v>
      </c>
      <c r="BD58" s="27">
        <v>-116.8556117394</v>
      </c>
      <c r="BE58" s="147">
        <f t="shared" si="14"/>
        <v>265.67735306442046</v>
      </c>
      <c r="BF58" s="147">
        <f t="shared" si="47"/>
        <v>-0.14882413078692025</v>
      </c>
      <c r="BH58" s="27">
        <v>-117.28693767287</v>
      </c>
      <c r="BI58" s="27">
        <v>-116.86357524660001</v>
      </c>
      <c r="BJ58" s="147">
        <f t="shared" si="15"/>
        <v>265.66415610868086</v>
      </c>
      <c r="BK58" s="147">
        <f t="shared" si="48"/>
        <v>-0.16202108652652214</v>
      </c>
      <c r="BM58" s="27">
        <v>-117.28720751529001</v>
      </c>
      <c r="BN58" s="27">
        <v>-116.8635868922</v>
      </c>
      <c r="BO58" s="147">
        <f t="shared" si="16"/>
        <v>265.82617719520738</v>
      </c>
      <c r="BP58" s="147">
        <f t="shared" si="49"/>
        <v>0</v>
      </c>
      <c r="BR58" s="27">
        <v>-117.21215891172</v>
      </c>
      <c r="BS58" s="27">
        <v>-116.78992257829999</v>
      </c>
      <c r="BT58" s="147">
        <f t="shared" si="17"/>
        <v>264.9575215843858</v>
      </c>
      <c r="BU58" s="147">
        <f t="shared" si="50"/>
        <v>-0.86865561082157683</v>
      </c>
      <c r="BW58" s="27">
        <v>-117.14519675101</v>
      </c>
      <c r="BX58" s="27">
        <v>-116.72268031759999</v>
      </c>
      <c r="BY58" s="147">
        <f t="shared" si="18"/>
        <v>265.13328712911539</v>
      </c>
      <c r="BZ58" s="147">
        <f t="shared" si="51"/>
        <v>-0.69289006609199078</v>
      </c>
      <c r="CB58" s="27">
        <v>-117.28052615337</v>
      </c>
      <c r="CC58" s="27">
        <v>-116.857380576</v>
      </c>
      <c r="CD58" s="147">
        <f t="shared" si="19"/>
        <v>265.52808125545351</v>
      </c>
      <c r="CE58" s="147">
        <f t="shared" si="52"/>
        <v>-0.29809593975386406</v>
      </c>
      <c r="CG58" s="27">
        <v>-117.2744338909</v>
      </c>
      <c r="CH58" s="27">
        <v>-116.8513668234</v>
      </c>
      <c r="CI58" s="147">
        <f t="shared" si="20"/>
        <v>265.4788155269249</v>
      </c>
      <c r="CJ58" s="147">
        <f t="shared" si="53"/>
        <v>-0.34736166828247406</v>
      </c>
      <c r="CL58" s="27">
        <v>-117.28555829042</v>
      </c>
      <c r="CM58" s="27">
        <v>-116.8620523398</v>
      </c>
      <c r="CN58" s="147">
        <f t="shared" si="21"/>
        <v>265.75421907355457</v>
      </c>
      <c r="CO58" s="147">
        <f t="shared" si="54"/>
        <v>-7.1958121652812679E-2</v>
      </c>
      <c r="CQ58" s="27">
        <v>-117.25046004004</v>
      </c>
      <c r="CR58" s="27">
        <v>-116.829050155</v>
      </c>
      <c r="CS58" s="147">
        <f t="shared" si="22"/>
        <v>264.43891696144544</v>
      </c>
      <c r="CT58" s="147">
        <f t="shared" si="55"/>
        <v>-1.3872602337619355</v>
      </c>
      <c r="CV58" s="27">
        <v>-117.22514637048999</v>
      </c>
      <c r="CW58" s="27">
        <v>-116.8067070427</v>
      </c>
      <c r="CX58" s="147">
        <f t="shared" si="23"/>
        <v>262.57486258150112</v>
      </c>
      <c r="CY58" s="147">
        <f t="shared" si="56"/>
        <v>-3.2513146137062563</v>
      </c>
      <c r="DA58" s="27">
        <v>-117.27787598627999</v>
      </c>
      <c r="DB58" s="27">
        <v>-116.85483520379999</v>
      </c>
      <c r="DC58" s="147">
        <f t="shared" si="24"/>
        <v>265.4623214140255</v>
      </c>
      <c r="DD58" s="147">
        <f t="shared" si="57"/>
        <v>-0.36385578118188278</v>
      </c>
      <c r="DF58" s="27">
        <v>-117.27497566394</v>
      </c>
      <c r="DG58" s="27">
        <v>-116.8520660666</v>
      </c>
      <c r="DH58" s="147">
        <f t="shared" si="25"/>
        <v>265.38000142682029</v>
      </c>
      <c r="DI58" s="147">
        <f t="shared" si="58"/>
        <v>-0.44617576838709283</v>
      </c>
      <c r="DK58" s="27">
        <v>-117.28336649178</v>
      </c>
      <c r="DL58" s="27">
        <v>-116.86009206049999</v>
      </c>
      <c r="DM58" s="147">
        <f t="shared" si="26"/>
        <v>265.60893837251689</v>
      </c>
      <c r="DN58" s="147">
        <f t="shared" si="59"/>
        <v>-0.21723882269049</v>
      </c>
      <c r="DP58" s="65">
        <v>-117.25872266</v>
      </c>
      <c r="DQ58" s="27">
        <v>-116.835600898983</v>
      </c>
      <c r="DR58" s="147">
        <f t="shared" si="27"/>
        <v>265.51313625577802</v>
      </c>
      <c r="DS58" s="147">
        <f t="shared" si="66"/>
        <v>-0.31304093942935651</v>
      </c>
      <c r="DU58" s="65">
        <v>-117.01594967</v>
      </c>
      <c r="DV58" s="1">
        <v>-116.594565778405</v>
      </c>
      <c r="DW58" s="147">
        <f t="shared" si="29"/>
        <v>264.42260581477797</v>
      </c>
      <c r="DX58" s="147">
        <f t="shared" si="67"/>
        <v>-1.4035713804294119</v>
      </c>
      <c r="DY58" s="137"/>
      <c r="DZ58" s="87">
        <v>-117.27535566</v>
      </c>
      <c r="EA58" s="87">
        <v>-116.851963135163</v>
      </c>
      <c r="EB58" s="147">
        <f t="shared" si="31"/>
        <v>265.68304326046496</v>
      </c>
      <c r="EC58" s="147">
        <f t="shared" si="68"/>
        <v>-0.14313393474242275</v>
      </c>
      <c r="ED58" s="137"/>
      <c r="EE58" s="65">
        <v>-117.25240492</v>
      </c>
      <c r="EF58" s="1">
        <v>-116.82906703392101</v>
      </c>
      <c r="EG58" s="147">
        <f t="shared" si="33"/>
        <v>265.64875689343137</v>
      </c>
      <c r="EH58" s="147">
        <f t="shared" si="69"/>
        <v>-0.17742030177601009</v>
      </c>
      <c r="EJ58" s="87">
        <v>-117.27426615</v>
      </c>
      <c r="EK58" s="87">
        <v>-116.850840297744</v>
      </c>
      <c r="EL58" s="147">
        <f t="shared" si="35"/>
        <v>265.70395654916416</v>
      </c>
      <c r="EM58" s="147">
        <f t="shared" si="70"/>
        <v>-0.12222064604321758</v>
      </c>
      <c r="EN58" s="132"/>
      <c r="ES58"/>
      <c r="ET58" s="37"/>
      <c r="EU58" s="37"/>
      <c r="EV58" s="103"/>
      <c r="EW58" s="103"/>
      <c r="EX58" s="103"/>
      <c r="EY58" s="103"/>
      <c r="EZ58" s="103"/>
      <c r="FA58" s="103"/>
      <c r="FB58" s="103"/>
      <c r="FC58" s="103"/>
      <c r="FD58" s="103"/>
      <c r="FE58" s="37"/>
      <c r="FF58" s="37"/>
    </row>
    <row r="59" spans="1:162" x14ac:dyDescent="0.25">
      <c r="A59">
        <v>0</v>
      </c>
      <c r="B59">
        <v>1</v>
      </c>
      <c r="C59" s="147" t="s">
        <v>80</v>
      </c>
      <c r="D59" s="147" t="s">
        <v>114</v>
      </c>
      <c r="E59" s="27">
        <v>-19.532539480930001</v>
      </c>
      <c r="F59" s="27">
        <v>-19.15379640722</v>
      </c>
      <c r="G59" s="147">
        <f t="shared" si="0"/>
        <v>237.66506618376317</v>
      </c>
      <c r="H59" s="147">
        <f t="shared" si="1"/>
        <v>-1.4553799834053791</v>
      </c>
      <c r="J59" s="27">
        <v>-19.415927927119998</v>
      </c>
      <c r="K59" s="27">
        <v>-19.041741849760001</v>
      </c>
      <c r="L59" s="147">
        <f t="shared" si="2"/>
        <v>234.80550540417198</v>
      </c>
      <c r="M59" s="147">
        <f t="shared" si="3"/>
        <v>-4.3149407629965708</v>
      </c>
      <c r="O59" s="27">
        <v>-115.98842962139</v>
      </c>
      <c r="P59" s="27">
        <v>-115.60813633348</v>
      </c>
      <c r="Q59" s="147">
        <f t="shared" si="62"/>
        <v>238.63784109639954</v>
      </c>
      <c r="R59" s="147">
        <f t="shared" si="63"/>
        <v>-0.48260507076901149</v>
      </c>
      <c r="S59" s="144"/>
      <c r="T59" s="27">
        <v>-115.98249205669001</v>
      </c>
      <c r="U59" s="27">
        <v>-115.60217433785</v>
      </c>
      <c r="V59" s="147">
        <f t="shared" si="65"/>
        <v>238.65317174929103</v>
      </c>
      <c r="W59" s="147">
        <f t="shared" si="64"/>
        <v>-0.467274417877519</v>
      </c>
      <c r="Y59" s="27">
        <v>-115.958630739</v>
      </c>
      <c r="Z59" s="27">
        <v>-115.58150714848</v>
      </c>
      <c r="AA59" s="147">
        <f t="shared" si="8"/>
        <v>236.64882428720526</v>
      </c>
      <c r="AB59" s="147">
        <f t="shared" si="41"/>
        <v>-2.4716218799632941</v>
      </c>
      <c r="AD59" s="27">
        <v>-115.93820567986999</v>
      </c>
      <c r="AE59" s="27">
        <v>-115.56497020357</v>
      </c>
      <c r="AF59" s="147">
        <f t="shared" si="9"/>
        <v>234.20899373301054</v>
      </c>
      <c r="AG59" s="147">
        <f t="shared" si="42"/>
        <v>-4.9114524341580079</v>
      </c>
      <c r="AI59" s="27">
        <v>-115.97593150113001</v>
      </c>
      <c r="AJ59" s="27">
        <v>-115.59393253409</v>
      </c>
      <c r="AK59" s="147">
        <f t="shared" si="10"/>
        <v>239.7081718072734</v>
      </c>
      <c r="AL59" s="147">
        <f t="shared" si="43"/>
        <v>0.58772564010484984</v>
      </c>
      <c r="AM59" s="146"/>
      <c r="AN59" s="27">
        <v>-115.93323973961</v>
      </c>
      <c r="AO59" s="27">
        <v>-115.55115819434999</v>
      </c>
      <c r="AP59" s="147">
        <f t="shared" si="11"/>
        <v>239.75999046610715</v>
      </c>
      <c r="AQ59" s="147">
        <f t="shared" si="44"/>
        <v>0.63954429893860265</v>
      </c>
      <c r="AS59" s="27">
        <v>-115.92320597311</v>
      </c>
      <c r="AT59" s="27">
        <v>-115.54203295771001</v>
      </c>
      <c r="AU59" s="147">
        <f t="shared" si="12"/>
        <v>239.18987889365062</v>
      </c>
      <c r="AV59" s="147">
        <f t="shared" si="45"/>
        <v>6.943272648206289E-2</v>
      </c>
      <c r="AX59" s="27">
        <v>-115.99500736861999</v>
      </c>
      <c r="AY59" s="27">
        <v>-115.61375948974</v>
      </c>
      <c r="AZ59" s="147">
        <f t="shared" si="13"/>
        <v>239.23685647598211</v>
      </c>
      <c r="BA59" s="147">
        <f t="shared" si="46"/>
        <v>0.11641030881355618</v>
      </c>
      <c r="BC59" s="27">
        <v>-115.99201746919</v>
      </c>
      <c r="BD59" s="27">
        <v>-115.61095553381</v>
      </c>
      <c r="BE59" s="147">
        <f t="shared" si="14"/>
        <v>239.12017507030603</v>
      </c>
      <c r="BF59" s="147">
        <f t="shared" si="47"/>
        <v>-2.7109686251947096E-4</v>
      </c>
      <c r="BH59" s="27">
        <v>-115.99982241147001</v>
      </c>
      <c r="BI59" s="27">
        <v>-115.61865808157</v>
      </c>
      <c r="BJ59" s="147">
        <f t="shared" si="15"/>
        <v>239.18442865555056</v>
      </c>
      <c r="BK59" s="147">
        <f t="shared" si="48"/>
        <v>6.3982488382009706E-2</v>
      </c>
      <c r="BM59" s="27">
        <v>-116.00010358845999</v>
      </c>
      <c r="BN59" s="27">
        <v>-115.61904122106</v>
      </c>
      <c r="BO59" s="147">
        <f t="shared" si="16"/>
        <v>239.12044616716855</v>
      </c>
      <c r="BP59" s="147">
        <f t="shared" si="49"/>
        <v>0</v>
      </c>
      <c r="BR59" s="27">
        <v>-115.92673397588</v>
      </c>
      <c r="BS59" s="27">
        <v>-115.54667612669</v>
      </c>
      <c r="BT59" s="147">
        <f t="shared" si="17"/>
        <v>238.4901009452141</v>
      </c>
      <c r="BU59" s="147">
        <f t="shared" si="50"/>
        <v>-0.63034522195445675</v>
      </c>
      <c r="BW59" s="27">
        <v>-115.86118999166</v>
      </c>
      <c r="BX59" s="27">
        <v>-115.48268107503</v>
      </c>
      <c r="BY59" s="147">
        <f t="shared" si="18"/>
        <v>237.51813027448932</v>
      </c>
      <c r="BZ59" s="147">
        <f t="shared" si="51"/>
        <v>-1.6023158926792291</v>
      </c>
      <c r="CB59" s="27">
        <v>-115.99442842806</v>
      </c>
      <c r="CC59" s="27">
        <v>-115.61348162111</v>
      </c>
      <c r="CD59" s="147">
        <f t="shared" si="19"/>
        <v>239.04793082919892</v>
      </c>
      <c r="CE59" s="147">
        <f t="shared" si="52"/>
        <v>-7.251533796963372E-2</v>
      </c>
      <c r="CG59" s="27">
        <v>-115.98817436353001</v>
      </c>
      <c r="CH59" s="27">
        <v>-115.60753588742</v>
      </c>
      <c r="CI59" s="147">
        <f t="shared" si="20"/>
        <v>238.8544501437909</v>
      </c>
      <c r="CJ59" s="147">
        <f t="shared" si="53"/>
        <v>-0.26599602337765305</v>
      </c>
      <c r="CL59" s="27">
        <v>-115.99855749563</v>
      </c>
      <c r="CM59" s="27">
        <v>-115.61742261694999</v>
      </c>
      <c r="CN59" s="147">
        <f t="shared" si="21"/>
        <v>239.16594772048745</v>
      </c>
      <c r="CO59" s="147">
        <f t="shared" si="54"/>
        <v>4.5501553318899823E-2</v>
      </c>
      <c r="CQ59" s="27">
        <v>-115.96434006865999</v>
      </c>
      <c r="CR59" s="27">
        <v>-115.58485582047</v>
      </c>
      <c r="CS59" s="147">
        <f t="shared" si="22"/>
        <v>238.13016058170456</v>
      </c>
      <c r="CT59" s="147">
        <f t="shared" si="55"/>
        <v>-0.99028558546399381</v>
      </c>
      <c r="CV59" s="27">
        <v>-115.94194585872999</v>
      </c>
      <c r="CW59" s="27">
        <v>-115.56605250059</v>
      </c>
      <c r="CX59" s="147">
        <f t="shared" si="23"/>
        <v>235.87684116642521</v>
      </c>
      <c r="CY59" s="147">
        <f t="shared" si="56"/>
        <v>-3.2436050007433437</v>
      </c>
      <c r="DA59" s="27">
        <v>-115.99110787114</v>
      </c>
      <c r="DB59" s="27">
        <v>-115.61029169275</v>
      </c>
      <c r="DC59" s="147">
        <f t="shared" si="24"/>
        <v>238.96596010151276</v>
      </c>
      <c r="DD59" s="147">
        <f t="shared" si="57"/>
        <v>-0.15448606565578871</v>
      </c>
      <c r="DF59" s="27">
        <v>-115.98821800037</v>
      </c>
      <c r="DG59" s="27">
        <v>-115.60758450106</v>
      </c>
      <c r="DH59" s="147">
        <f t="shared" si="25"/>
        <v>238.85132715201419</v>
      </c>
      <c r="DI59" s="147">
        <f t="shared" si="58"/>
        <v>-0.26911901515435943</v>
      </c>
      <c r="DK59" s="27">
        <v>-115.99630834628999</v>
      </c>
      <c r="DL59" s="27">
        <v>-115.61522698282</v>
      </c>
      <c r="DM59" s="147">
        <f t="shared" si="26"/>
        <v>239.13236639105239</v>
      </c>
      <c r="DN59" s="147">
        <f t="shared" si="59"/>
        <v>1.1920223883834069E-2</v>
      </c>
      <c r="DP59" s="65">
        <v>-115.97116199</v>
      </c>
      <c r="DQ59" s="27">
        <v>-115.58936744822</v>
      </c>
      <c r="DR59" s="147">
        <f t="shared" si="27"/>
        <v>239.57989291236538</v>
      </c>
      <c r="DS59" s="147">
        <f t="shared" si="66"/>
        <v>0.45944674519682849</v>
      </c>
      <c r="DU59" s="65">
        <v>-115.7391739</v>
      </c>
      <c r="DV59" s="1">
        <v>-115.359506450954</v>
      </c>
      <c r="DW59" s="147">
        <f t="shared" si="29"/>
        <v>238.24512095085316</v>
      </c>
      <c r="DX59" s="147">
        <f t="shared" si="67"/>
        <v>-0.87532521631538884</v>
      </c>
      <c r="DY59" s="137"/>
      <c r="DZ59" s="87">
        <v>-115.98854961000001</v>
      </c>
      <c r="EA59" s="87">
        <v>-115.60717175186799</v>
      </c>
      <c r="EB59" s="147">
        <f t="shared" si="31"/>
        <v>239.31841975641896</v>
      </c>
      <c r="EC59" s="147">
        <f t="shared" si="68"/>
        <v>0.19797358925040953</v>
      </c>
      <c r="EE59" s="65">
        <v>-115.96631592999999</v>
      </c>
      <c r="EF59" s="1">
        <v>-115.585578593072</v>
      </c>
      <c r="EG59" s="147">
        <f t="shared" si="33"/>
        <v>238.91648629568485</v>
      </c>
      <c r="EH59" s="147">
        <f t="shared" si="69"/>
        <v>-0.20395987148370409</v>
      </c>
      <c r="EJ59" s="87">
        <v>-115.98787153000001</v>
      </c>
      <c r="EK59" s="87">
        <v>-115.606649472852</v>
      </c>
      <c r="EL59" s="147">
        <f t="shared" si="35"/>
        <v>239.22065308094668</v>
      </c>
      <c r="EM59" s="147">
        <f t="shared" si="70"/>
        <v>0.10020691377812341</v>
      </c>
      <c r="EN59" s="132"/>
      <c r="ES59"/>
    </row>
    <row r="60" spans="1:162" s="109" customFormat="1" x14ac:dyDescent="0.25">
      <c r="A60">
        <v>0</v>
      </c>
      <c r="B60">
        <v>1</v>
      </c>
      <c r="C60" s="147" t="s">
        <v>181</v>
      </c>
      <c r="D60" s="147" t="s">
        <v>115</v>
      </c>
      <c r="E60" s="27">
        <v>-64.603954857630001</v>
      </c>
      <c r="F60" s="27">
        <v>-64.104015295059995</v>
      </c>
      <c r="G60" s="147">
        <f t="shared" si="0"/>
        <v>313.71707490830448</v>
      </c>
      <c r="H60" s="147">
        <f t="shared" si="1"/>
        <v>6.1736110130198085</v>
      </c>
      <c r="I60" s="136"/>
      <c r="J60" s="27">
        <v>-64.190089328170004</v>
      </c>
      <c r="K60" s="27">
        <v>-63.701034265120001</v>
      </c>
      <c r="L60" s="147">
        <f t="shared" si="2"/>
        <v>306.8869426145074</v>
      </c>
      <c r="M60" s="147">
        <f t="shared" si="3"/>
        <v>-0.65652128077726957</v>
      </c>
      <c r="N60" s="136"/>
      <c r="O60" s="27">
        <v>-273.50616705604</v>
      </c>
      <c r="P60" s="27">
        <v>-273.02035738685998</v>
      </c>
      <c r="Q60" s="147">
        <f t="shared" si="62"/>
        <v>304.8504255071507</v>
      </c>
      <c r="R60" s="147">
        <f t="shared" si="63"/>
        <v>-2.6930383881339708</v>
      </c>
      <c r="S60" s="144"/>
      <c r="T60" s="27">
        <v>-273.49501381337001</v>
      </c>
      <c r="U60" s="27">
        <v>-273.00881097704001</v>
      </c>
      <c r="V60" s="147">
        <f t="shared" si="65"/>
        <v>305.09714182543462</v>
      </c>
      <c r="W60" s="147">
        <f t="shared" si="64"/>
        <v>-2.446322069850055</v>
      </c>
      <c r="X60" s="136"/>
      <c r="Y60" s="27">
        <v>-273.41376073148001</v>
      </c>
      <c r="Z60" s="27">
        <v>-272.93176968347001</v>
      </c>
      <c r="AA60" s="147">
        <f t="shared" si="8"/>
        <v>302.45420253675638</v>
      </c>
      <c r="AB60" s="147">
        <f t="shared" si="41"/>
        <v>-5.0892613585282902</v>
      </c>
      <c r="AC60" s="136"/>
      <c r="AD60" s="27">
        <v>-273.38318153773002</v>
      </c>
      <c r="AE60" s="27">
        <v>-272.90649883723</v>
      </c>
      <c r="AF60" s="147">
        <f t="shared" si="9"/>
        <v>299.12316139076813</v>
      </c>
      <c r="AG60" s="147">
        <f t="shared" si="42"/>
        <v>-8.4203025045165418</v>
      </c>
      <c r="AH60" s="136"/>
      <c r="AI60" s="27">
        <v>-273.57785640304002</v>
      </c>
      <c r="AJ60" s="27">
        <v>-273.08274924751998</v>
      </c>
      <c r="AK60" s="147">
        <f t="shared" si="10"/>
        <v>310.68469116037494</v>
      </c>
      <c r="AL60" s="147">
        <f t="shared" si="43"/>
        <v>3.1412272650902651</v>
      </c>
      <c r="AM60" s="146"/>
      <c r="AN60" s="27">
        <v>-273.35767422368002</v>
      </c>
      <c r="AO60" s="27">
        <v>-272.86210067727001</v>
      </c>
      <c r="AP60" s="147">
        <f t="shared" si="11"/>
        <v>310.97735610774811</v>
      </c>
      <c r="AQ60" s="147">
        <f t="shared" si="44"/>
        <v>3.4338922124634337</v>
      </c>
      <c r="AR60" s="144"/>
      <c r="AS60" s="27">
        <v>-273.35052001755002</v>
      </c>
      <c r="AT60" s="27">
        <v>-272.85302035439997</v>
      </c>
      <c r="AU60" s="147">
        <f t="shared" si="12"/>
        <v>312.18601362328894</v>
      </c>
      <c r="AV60" s="147">
        <f t="shared" si="45"/>
        <v>4.6425497280042691</v>
      </c>
      <c r="AW60" s="144"/>
      <c r="AX60" s="27">
        <v>-273.53787081504998</v>
      </c>
      <c r="AY60" s="27">
        <v>-273.04624868510001</v>
      </c>
      <c r="AZ60" s="147">
        <f t="shared" si="13"/>
        <v>308.4978027649081</v>
      </c>
      <c r="BA60" s="147">
        <f t="shared" si="46"/>
        <v>0.9543388696234274</v>
      </c>
      <c r="BB60" s="144"/>
      <c r="BC60" s="27">
        <v>-273.53206643480002</v>
      </c>
      <c r="BD60" s="27">
        <v>-273.04049419565001</v>
      </c>
      <c r="BE60" s="147">
        <f t="shared" si="14"/>
        <v>308.4664957890181</v>
      </c>
      <c r="BF60" s="147">
        <f t="shared" si="47"/>
        <v>0.9230318937334232</v>
      </c>
      <c r="BG60" s="144"/>
      <c r="BH60" s="27">
        <v>-273.55242699510001</v>
      </c>
      <c r="BI60" s="27">
        <v>-273.06223175875999</v>
      </c>
      <c r="BJ60" s="147">
        <f t="shared" si="15"/>
        <v>307.6024127557223</v>
      </c>
      <c r="BK60" s="147">
        <f t="shared" si="48"/>
        <v>5.8948860437624262E-2</v>
      </c>
      <c r="BL60" s="144"/>
      <c r="BM60" s="27">
        <v>-273.55310432299001</v>
      </c>
      <c r="BN60" s="27">
        <v>-273.06300302756</v>
      </c>
      <c r="BO60" s="147">
        <f t="shared" si="16"/>
        <v>307.54346389528467</v>
      </c>
      <c r="BP60" s="147">
        <f t="shared" si="49"/>
        <v>0</v>
      </c>
      <c r="BQ60" s="144"/>
      <c r="BR60" s="27">
        <v>-273.33642440484999</v>
      </c>
      <c r="BS60" s="27">
        <v>-272.85207410451</v>
      </c>
      <c r="BT60" s="147">
        <f t="shared" si="17"/>
        <v>303.93465696635172</v>
      </c>
      <c r="BU60" s="147">
        <f t="shared" si="50"/>
        <v>-3.6088069289329496</v>
      </c>
      <c r="BV60" s="144"/>
      <c r="BW60" s="27">
        <v>-273.17937021269</v>
      </c>
      <c r="BX60" s="27">
        <v>-272.69318057411999</v>
      </c>
      <c r="BY60" s="147">
        <f t="shared" si="18"/>
        <v>305.08886009906735</v>
      </c>
      <c r="BZ60" s="147">
        <f t="shared" si="51"/>
        <v>-2.4546037962173273</v>
      </c>
      <c r="CA60" s="144"/>
      <c r="CB60" s="27">
        <v>-273.54111931832</v>
      </c>
      <c r="CC60" s="27">
        <v>-273.05082313629998</v>
      </c>
      <c r="CD60" s="147">
        <f t="shared" si="19"/>
        <v>307.66575717938122</v>
      </c>
      <c r="CE60" s="147">
        <f t="shared" si="52"/>
        <v>0.12229328409654272</v>
      </c>
      <c r="CF60" s="144"/>
      <c r="CG60" s="27">
        <v>-273.53134109625</v>
      </c>
      <c r="CH60" s="27">
        <v>-273.04099261772001</v>
      </c>
      <c r="CI60" s="147">
        <f t="shared" si="20"/>
        <v>307.69857376235728</v>
      </c>
      <c r="CJ60" s="147">
        <f t="shared" si="53"/>
        <v>0.15510986707261054</v>
      </c>
      <c r="CK60" s="144"/>
      <c r="CL60" s="27">
        <v>-273.54968150596</v>
      </c>
      <c r="CM60" s="27">
        <v>-273.05977139101998</v>
      </c>
      <c r="CN60" s="147">
        <f t="shared" si="21"/>
        <v>307.42349622600989</v>
      </c>
      <c r="CO60" s="147">
        <f t="shared" si="54"/>
        <v>-0.11996766927478575</v>
      </c>
      <c r="CP60" s="144"/>
      <c r="CQ60" s="27">
        <v>-273.42689919652003</v>
      </c>
      <c r="CR60" s="27">
        <v>-272.94035961470001</v>
      </c>
      <c r="CS60" s="147">
        <f t="shared" si="22"/>
        <v>305.30845298787528</v>
      </c>
      <c r="CT60" s="147">
        <f t="shared" si="55"/>
        <v>-2.2350109074093893</v>
      </c>
      <c r="CU60" s="144"/>
      <c r="CV60" s="27">
        <v>-273.40636819015998</v>
      </c>
      <c r="CW60" s="27">
        <v>-272.92398172995001</v>
      </c>
      <c r="CX60" s="147">
        <f t="shared" si="23"/>
        <v>302.70232764635585</v>
      </c>
      <c r="CY60" s="147">
        <f t="shared" si="56"/>
        <v>-4.8411362489288194</v>
      </c>
      <c r="CZ60" s="144"/>
      <c r="DA60" s="27">
        <v>-273.52107786536999</v>
      </c>
      <c r="DB60" s="27">
        <v>-273.03309558049</v>
      </c>
      <c r="DC60" s="147">
        <f t="shared" si="24"/>
        <v>306.21376358504278</v>
      </c>
      <c r="DD60" s="147">
        <f t="shared" si="57"/>
        <v>-1.3297003102418898</v>
      </c>
      <c r="DE60" s="144"/>
      <c r="DF60" s="27">
        <v>-273.51674642820001</v>
      </c>
      <c r="DG60" s="27">
        <v>-273.02828243610998</v>
      </c>
      <c r="DH60" s="147">
        <f t="shared" si="25"/>
        <v>306.51603967641637</v>
      </c>
      <c r="DI60" s="147">
        <f t="shared" si="58"/>
        <v>-1.0274242188683047</v>
      </c>
      <c r="DJ60" s="144"/>
      <c r="DK60" s="27">
        <v>-273.54224895847</v>
      </c>
      <c r="DL60" s="27">
        <v>-273.0531715386</v>
      </c>
      <c r="DM60" s="147">
        <f t="shared" si="26"/>
        <v>306.90097174262377</v>
      </c>
      <c r="DN60" s="147">
        <f t="shared" si="59"/>
        <v>-0.64249215266090687</v>
      </c>
      <c r="DO60" s="144"/>
      <c r="DP60" s="65">
        <v>-273.51355365000001</v>
      </c>
      <c r="DQ60" s="27">
        <v>-273.01931900848598</v>
      </c>
      <c r="DR60" s="147">
        <f t="shared" si="27"/>
        <v>310.13717989646671</v>
      </c>
      <c r="DS60" s="147">
        <f t="shared" si="66"/>
        <v>2.5937160011820311</v>
      </c>
      <c r="DT60" s="136"/>
      <c r="DU60" s="65">
        <v>-273.35779758000001</v>
      </c>
      <c r="DV60" s="1">
        <v>-272.88133896937501</v>
      </c>
      <c r="DW60" s="147">
        <f t="shared" si="29"/>
        <v>298.98254275329509</v>
      </c>
      <c r="DX60" s="147">
        <f t="shared" si="67"/>
        <v>-8.5609211419895814</v>
      </c>
      <c r="DY60" s="137"/>
      <c r="DZ60" s="87">
        <v>-273.53228453000003</v>
      </c>
      <c r="EA60" s="87">
        <v>-273.04098863751801</v>
      </c>
      <c r="EB60" s="147">
        <f t="shared" si="31"/>
        <v>308.29308549138892</v>
      </c>
      <c r="EC60" s="147">
        <f t="shared" si="68"/>
        <v>0.74962159610424806</v>
      </c>
      <c r="ED60" s="136"/>
      <c r="EE60" s="65">
        <v>-273.51163742</v>
      </c>
      <c r="EF60" s="1">
        <v>-273.01647326497903</v>
      </c>
      <c r="EG60" s="147">
        <f t="shared" si="33"/>
        <v>310.72045891721069</v>
      </c>
      <c r="EH60" s="147">
        <f t="shared" si="69"/>
        <v>3.1769950219260181</v>
      </c>
      <c r="EI60" s="136"/>
      <c r="EJ60" s="87">
        <v>-273.53161112999999</v>
      </c>
      <c r="EK60" s="87">
        <v>-273.04002283262901</v>
      </c>
      <c r="EL60" s="147">
        <f t="shared" si="35"/>
        <v>308.47657248326448</v>
      </c>
      <c r="EM60" s="147">
        <f t="shared" si="70"/>
        <v>0.93310858797980245</v>
      </c>
      <c r="EN60" s="132"/>
      <c r="EO60" s="142"/>
      <c r="EP60" s="157"/>
      <c r="EQ60" s="157"/>
      <c r="ER60" s="157"/>
      <c r="ES60"/>
    </row>
    <row r="61" spans="1:162" ht="13.5" customHeight="1" x14ac:dyDescent="0.25">
      <c r="A61">
        <v>0</v>
      </c>
      <c r="B61">
        <v>1</v>
      </c>
      <c r="C61" s="147" t="s">
        <v>181</v>
      </c>
      <c r="D61" s="147" t="s">
        <v>116</v>
      </c>
      <c r="E61" s="27">
        <v>-55.65320656243</v>
      </c>
      <c r="F61" s="27">
        <v>-55.177790775779997</v>
      </c>
      <c r="G61" s="147">
        <f t="shared" si="0"/>
        <v>298.32816028074382</v>
      </c>
      <c r="H61" s="147">
        <f t="shared" si="1"/>
        <v>-1.4527712674666873</v>
      </c>
      <c r="J61" s="27">
        <v>-55.315702380989997</v>
      </c>
      <c r="K61" s="27">
        <v>-54.839639508540003</v>
      </c>
      <c r="L61" s="147">
        <f t="shared" si="2"/>
        <v>298.73421309109563</v>
      </c>
      <c r="M61" s="147">
        <f t="shared" si="3"/>
        <v>-1.0467184571148778</v>
      </c>
      <c r="O61" s="27">
        <v>-237.9565157655</v>
      </c>
      <c r="P61" s="27">
        <v>-237.48643589771001</v>
      </c>
      <c r="Q61" s="147">
        <f t="shared" si="62"/>
        <v>294.97981783689733</v>
      </c>
      <c r="R61" s="147">
        <f t="shared" si="63"/>
        <v>-4.8011137113131781</v>
      </c>
      <c r="S61" s="144"/>
      <c r="T61" s="27">
        <v>-237.94765277197999</v>
      </c>
      <c r="U61" s="27">
        <v>-237.47768433445</v>
      </c>
      <c r="V61" s="147">
        <f t="shared" si="65"/>
        <v>294.90989423444108</v>
      </c>
      <c r="W61" s="147">
        <f t="shared" si="64"/>
        <v>-4.8710373137694205</v>
      </c>
      <c r="Y61" s="27">
        <v>-237.8736608781</v>
      </c>
      <c r="Z61" s="27">
        <v>-237.40971803368001</v>
      </c>
      <c r="AA61" s="147">
        <f t="shared" si="8"/>
        <v>291.12877430198751</v>
      </c>
      <c r="AB61" s="147">
        <f t="shared" si="41"/>
        <v>-8.6521572462229983</v>
      </c>
      <c r="AD61" s="27">
        <v>-237.84669403441001</v>
      </c>
      <c r="AE61" s="27">
        <v>-237.38731867996</v>
      </c>
      <c r="AF61" s="147">
        <f t="shared" si="9"/>
        <v>288.26262867092152</v>
      </c>
      <c r="AG61" s="147">
        <f t="shared" si="42"/>
        <v>-11.518302877288988</v>
      </c>
      <c r="AI61" s="27">
        <v>-238.01236713610001</v>
      </c>
      <c r="AJ61" s="27">
        <v>-237.53750497472001</v>
      </c>
      <c r="AK61" s="147">
        <f t="shared" si="10"/>
        <v>297.98075488756541</v>
      </c>
      <c r="AL61" s="147">
        <f t="shared" si="43"/>
        <v>-1.8001766606450929</v>
      </c>
      <c r="AM61" s="146"/>
      <c r="AN61" s="27">
        <v>-237.82920095933</v>
      </c>
      <c r="AO61" s="27">
        <v>-237.35404788211</v>
      </c>
      <c r="AP61" s="147">
        <f t="shared" si="11"/>
        <v>298.16330748632214</v>
      </c>
      <c r="AQ61" s="147">
        <f t="shared" si="44"/>
        <v>-1.6176240618883639</v>
      </c>
      <c r="AS61" s="27">
        <v>-237.82199779903999</v>
      </c>
      <c r="AT61" s="27">
        <v>-237.34730274569</v>
      </c>
      <c r="AU61" s="147">
        <f t="shared" si="12"/>
        <v>297.8758929276521</v>
      </c>
      <c r="AV61" s="147">
        <f t="shared" si="45"/>
        <v>-1.9050386205584005</v>
      </c>
      <c r="AX61" s="27">
        <v>-237.98367433531999</v>
      </c>
      <c r="AY61" s="27">
        <v>-237.50550398505999</v>
      </c>
      <c r="AZ61" s="147">
        <f t="shared" si="13"/>
        <v>300.05667649165321</v>
      </c>
      <c r="BA61" s="147">
        <f t="shared" si="46"/>
        <v>0.27574494344270306</v>
      </c>
      <c r="BC61" s="27">
        <v>-237.9789994967</v>
      </c>
      <c r="BD61" s="27">
        <v>-237.50095345384</v>
      </c>
      <c r="BE61" s="147">
        <f t="shared" si="14"/>
        <v>299.97867235507914</v>
      </c>
      <c r="BF61" s="147">
        <f t="shared" si="47"/>
        <v>0.19774080686863726</v>
      </c>
      <c r="BH61" s="27">
        <v>-237.99545210789</v>
      </c>
      <c r="BI61" s="27">
        <v>-237.51766711828</v>
      </c>
      <c r="BJ61" s="147">
        <f t="shared" si="15"/>
        <v>299.8148588301716</v>
      </c>
      <c r="BK61" s="147">
        <f t="shared" si="48"/>
        <v>3.3927281961098288E-2</v>
      </c>
      <c r="BM61" s="27">
        <v>-237.99588085670001</v>
      </c>
      <c r="BN61" s="27">
        <v>-237.51814993361</v>
      </c>
      <c r="BO61" s="147">
        <f t="shared" si="16"/>
        <v>299.7809315482105</v>
      </c>
      <c r="BP61" s="147">
        <f t="shared" si="49"/>
        <v>0</v>
      </c>
      <c r="BR61" s="27">
        <v>-237.81024544396001</v>
      </c>
      <c r="BS61" s="27">
        <v>-237.34366925417001</v>
      </c>
      <c r="BT61" s="147">
        <f t="shared" si="17"/>
        <v>292.7812248551254</v>
      </c>
      <c r="BU61" s="147">
        <f t="shared" si="50"/>
        <v>-6.999706693085102</v>
      </c>
      <c r="BW61" s="27">
        <v>-237.67934035184001</v>
      </c>
      <c r="BX61" s="27">
        <v>-237.21433936329001</v>
      </c>
      <c r="BY61" s="147">
        <f t="shared" si="18"/>
        <v>291.79277032501216</v>
      </c>
      <c r="BZ61" s="147">
        <f t="shared" si="51"/>
        <v>-7.9881612231983468</v>
      </c>
      <c r="CB61" s="27">
        <v>-237.98465613406</v>
      </c>
      <c r="CC61" s="27">
        <v>-237.50830395628</v>
      </c>
      <c r="CD61" s="147">
        <f t="shared" si="19"/>
        <v>298.9157550787283</v>
      </c>
      <c r="CE61" s="147">
        <f t="shared" si="52"/>
        <v>-0.86517646948220772</v>
      </c>
      <c r="CG61" s="27">
        <v>-237.97613842009</v>
      </c>
      <c r="CH61" s="27">
        <v>-237.49994967096001</v>
      </c>
      <c r="CI61" s="147">
        <f t="shared" si="20"/>
        <v>298.81320196655923</v>
      </c>
      <c r="CJ61" s="147">
        <f t="shared" si="53"/>
        <v>-0.96772958165126965</v>
      </c>
      <c r="CL61" s="27">
        <v>-237.99331229518</v>
      </c>
      <c r="CM61" s="27">
        <v>-237.51582214486001</v>
      </c>
      <c r="CN61" s="147">
        <f t="shared" si="21"/>
        <v>299.62984422729954</v>
      </c>
      <c r="CO61" s="147">
        <f t="shared" si="54"/>
        <v>-0.15108732091096044</v>
      </c>
      <c r="CQ61" s="27">
        <v>-237.88589398881001</v>
      </c>
      <c r="CR61" s="27">
        <v>-237.41907095490001</v>
      </c>
      <c r="CS61" s="147">
        <f t="shared" si="22"/>
        <v>292.93612200886628</v>
      </c>
      <c r="CT61" s="147">
        <f t="shared" si="55"/>
        <v>-6.8448095393442259</v>
      </c>
      <c r="CV61" s="27">
        <v>-237.86382797831001</v>
      </c>
      <c r="CW61" s="27">
        <v>-237.40199099562</v>
      </c>
      <c r="CX61" s="147">
        <f t="shared" si="23"/>
        <v>289.80732500781215</v>
      </c>
      <c r="CY61" s="147">
        <f t="shared" si="56"/>
        <v>-9.9736065403983503</v>
      </c>
      <c r="DA61" s="27">
        <v>-237.96799326209</v>
      </c>
      <c r="DB61" s="27">
        <v>-237.49449660510001</v>
      </c>
      <c r="DC61" s="147">
        <f t="shared" si="24"/>
        <v>297.12388722779104</v>
      </c>
      <c r="DD61" s="147">
        <f t="shared" si="57"/>
        <v>-2.6570443204194589</v>
      </c>
      <c r="DF61" s="27">
        <v>-237.96452927550001</v>
      </c>
      <c r="DG61" s="27">
        <v>-237.49099198989001</v>
      </c>
      <c r="DH61" s="147">
        <f t="shared" si="25"/>
        <v>297.14938209313556</v>
      </c>
      <c r="DI61" s="147">
        <f t="shared" si="58"/>
        <v>-2.6315494550749463</v>
      </c>
      <c r="DK61" s="27">
        <v>-237.98660232069</v>
      </c>
      <c r="DL61" s="27">
        <v>-237.51022730273999</v>
      </c>
      <c r="DM61" s="147">
        <f t="shared" si="26"/>
        <v>298.93008751380768</v>
      </c>
      <c r="DN61" s="147">
        <f t="shared" si="59"/>
        <v>-0.85084403440282586</v>
      </c>
      <c r="DP61" s="65">
        <v>-237.95766553000001</v>
      </c>
      <c r="DQ61" s="27">
        <v>-237.478542704631</v>
      </c>
      <c r="DR61" s="147">
        <f t="shared" si="27"/>
        <v>300.65436414731238</v>
      </c>
      <c r="DS61" s="147">
        <f t="shared" si="66"/>
        <v>0.87343259910187498</v>
      </c>
      <c r="DU61" s="65">
        <v>-237.76406041999999</v>
      </c>
      <c r="DV61" s="1">
        <v>-237.30686720751899</v>
      </c>
      <c r="DW61" s="147">
        <f t="shared" si="29"/>
        <v>286.89331276395347</v>
      </c>
      <c r="DX61" s="147">
        <f t="shared" si="67"/>
        <v>-12.887618784257029</v>
      </c>
      <c r="DY61" s="137"/>
      <c r="DZ61" s="87">
        <v>-237.97723529999999</v>
      </c>
      <c r="EA61" s="87">
        <v>-237.49865961224299</v>
      </c>
      <c r="EB61" s="147">
        <f t="shared" si="31"/>
        <v>300.31102982439563</v>
      </c>
      <c r="EC61" s="147">
        <f t="shared" si="68"/>
        <v>0.53009827618512873</v>
      </c>
      <c r="EE61" s="65">
        <v>-237.95468735</v>
      </c>
      <c r="EF61" s="1">
        <v>-237.47502637245799</v>
      </c>
      <c r="EG61" s="147">
        <f t="shared" si="33"/>
        <v>300.99206001738725</v>
      </c>
      <c r="EH61" s="147">
        <f t="shared" si="69"/>
        <v>1.2111284691767423</v>
      </c>
      <c r="EJ61" s="87">
        <v>-237.97647347</v>
      </c>
      <c r="EK61" s="87">
        <v>-237.49784364131801</v>
      </c>
      <c r="EL61" s="147">
        <f t="shared" si="35"/>
        <v>300.34500379623461</v>
      </c>
      <c r="EM61" s="147">
        <f t="shared" si="70"/>
        <v>0.56407224802410383</v>
      </c>
      <c r="EN61" s="132"/>
      <c r="ES61"/>
    </row>
    <row r="62" spans="1:162" x14ac:dyDescent="0.25">
      <c r="A62">
        <v>0</v>
      </c>
      <c r="B62">
        <v>1</v>
      </c>
      <c r="C62" s="147" t="s">
        <v>80</v>
      </c>
      <c r="D62" s="147" t="s">
        <v>117</v>
      </c>
      <c r="E62" s="27">
        <v>-25.716563140049999</v>
      </c>
      <c r="F62" s="27">
        <v>-25.392244078059999</v>
      </c>
      <c r="G62" s="147">
        <f t="shared" si="0"/>
        <v>203.51345458934478</v>
      </c>
      <c r="H62" s="147">
        <f t="shared" si="1"/>
        <v>-11.772723142116149</v>
      </c>
      <c r="J62" s="27">
        <v>-25.5860239724</v>
      </c>
      <c r="K62" s="27">
        <v>-25.24222038504</v>
      </c>
      <c r="L62" s="147">
        <f t="shared" si="2"/>
        <v>215.74018910427364</v>
      </c>
      <c r="M62" s="147">
        <f t="shared" si="3"/>
        <v>0.45401137281271531</v>
      </c>
      <c r="O62" s="27">
        <v>-134.48870174264999</v>
      </c>
      <c r="P62" s="27">
        <v>-134.14865413451</v>
      </c>
      <c r="Q62" s="147">
        <f t="shared" si="62"/>
        <v>213.38327458392968</v>
      </c>
      <c r="R62" s="147">
        <f t="shared" si="63"/>
        <v>-1.9029031475312479</v>
      </c>
      <c r="S62" s="144"/>
      <c r="T62" s="27">
        <v>-134.48286188071</v>
      </c>
      <c r="U62" s="27">
        <v>-134.14298313677</v>
      </c>
      <c r="V62" s="147">
        <f t="shared" si="65"/>
        <v>213.27731060979272</v>
      </c>
      <c r="W62" s="147">
        <f t="shared" si="64"/>
        <v>-2.008867121668203</v>
      </c>
      <c r="Y62" s="27">
        <v>-134.45271951659001</v>
      </c>
      <c r="Z62" s="27">
        <v>-134.11432557227999</v>
      </c>
      <c r="AA62" s="147">
        <f t="shared" si="8"/>
        <v>212.34558399397642</v>
      </c>
      <c r="AB62" s="147">
        <f t="shared" si="41"/>
        <v>-2.9405937374845053</v>
      </c>
      <c r="AD62" s="27">
        <v>-134.43191195150001</v>
      </c>
      <c r="AE62" s="27">
        <v>-134.09639075548</v>
      </c>
      <c r="AF62" s="147">
        <f t="shared" si="9"/>
        <v>210.54290571451699</v>
      </c>
      <c r="AG62" s="147">
        <f t="shared" si="42"/>
        <v>-4.7432720169439335</v>
      </c>
      <c r="AI62" s="27">
        <v>-134.47893072049999</v>
      </c>
      <c r="AJ62" s="27">
        <v>-134.13831711604001</v>
      </c>
      <c r="AK62" s="147">
        <f t="shared" si="10"/>
        <v>213.73844293467877</v>
      </c>
      <c r="AL62" s="147">
        <f t="shared" si="43"/>
        <v>-1.5477347967821515</v>
      </c>
      <c r="AM62" s="146"/>
      <c r="AN62" s="27">
        <v>-134.42251519166999</v>
      </c>
      <c r="AO62" s="27">
        <v>-134.08194612086999</v>
      </c>
      <c r="AP62" s="147">
        <f t="shared" si="11"/>
        <v>213.71049761770854</v>
      </c>
      <c r="AQ62" s="147">
        <f t="shared" si="44"/>
        <v>-1.5756801137523837</v>
      </c>
      <c r="AS62" s="27">
        <v>-134.41039522669001</v>
      </c>
      <c r="AT62" s="27">
        <v>-134.07042346483999</v>
      </c>
      <c r="AU62" s="147">
        <f t="shared" si="12"/>
        <v>213.33568027850814</v>
      </c>
      <c r="AV62" s="147">
        <f t="shared" si="45"/>
        <v>-1.9504974529527885</v>
      </c>
      <c r="AX62" s="27">
        <v>-134.49836086118</v>
      </c>
      <c r="AY62" s="27">
        <v>-134.15677439665001</v>
      </c>
      <c r="AZ62" s="147">
        <f t="shared" si="13"/>
        <v>214.3489223572179</v>
      </c>
      <c r="BA62" s="147">
        <f t="shared" si="46"/>
        <v>-0.93725537424302274</v>
      </c>
      <c r="BC62" s="27">
        <v>-134.49503388466999</v>
      </c>
      <c r="BD62" s="27">
        <v>-134.15372464372001</v>
      </c>
      <c r="BE62" s="147">
        <f t="shared" si="14"/>
        <v>214.17496178852352</v>
      </c>
      <c r="BF62" s="147">
        <f t="shared" si="47"/>
        <v>-1.111215942937406</v>
      </c>
      <c r="BH62" s="27">
        <v>-134.50490746509001</v>
      </c>
      <c r="BI62" s="27">
        <v>-134.16254804032999</v>
      </c>
      <c r="BJ62" s="147">
        <f t="shared" si="15"/>
        <v>214.83396263115966</v>
      </c>
      <c r="BK62" s="147">
        <f t="shared" si="48"/>
        <v>-0.45221510030125955</v>
      </c>
      <c r="BM62" s="27">
        <v>-134.50519656330999</v>
      </c>
      <c r="BN62" s="27">
        <v>-134.16211648852001</v>
      </c>
      <c r="BO62" s="147">
        <f t="shared" si="16"/>
        <v>215.28617773146092</v>
      </c>
      <c r="BP62" s="147">
        <f t="shared" si="49"/>
        <v>0</v>
      </c>
      <c r="BR62" s="27">
        <v>-134.41362801280999</v>
      </c>
      <c r="BS62" s="27">
        <v>-134.07566780856001</v>
      </c>
      <c r="BT62" s="147">
        <f t="shared" si="17"/>
        <v>212.0734077689057</v>
      </c>
      <c r="BU62" s="147">
        <f t="shared" si="50"/>
        <v>-3.2127699625552282</v>
      </c>
      <c r="BW62" s="27">
        <v>-134.33552017055999</v>
      </c>
      <c r="BX62" s="27">
        <v>-134.00110133192999</v>
      </c>
      <c r="BY62" s="147">
        <f t="shared" si="18"/>
        <v>209.85116542871157</v>
      </c>
      <c r="BZ62" s="147">
        <f t="shared" si="51"/>
        <v>-5.4350123027493566</v>
      </c>
      <c r="CB62" s="27">
        <v>-134.49606951957</v>
      </c>
      <c r="CC62" s="27">
        <v>-134.15442872464001</v>
      </c>
      <c r="CD62" s="147">
        <f t="shared" si="19"/>
        <v>214.38301522651594</v>
      </c>
      <c r="CE62" s="147">
        <f t="shared" si="52"/>
        <v>-0.90316250494498718</v>
      </c>
      <c r="CG62" s="27">
        <v>-134.4892150291</v>
      </c>
      <c r="CH62" s="27">
        <v>-134.14776819667</v>
      </c>
      <c r="CI62" s="147">
        <f t="shared" si="20"/>
        <v>214.26130181814594</v>
      </c>
      <c r="CJ62" s="147">
        <f t="shared" si="53"/>
        <v>-1.0248759133149861</v>
      </c>
      <c r="CL62" s="27">
        <v>-134.50328120539999</v>
      </c>
      <c r="CM62" s="27">
        <v>-134.16122299707001</v>
      </c>
      <c r="CN62" s="147">
        <f t="shared" si="21"/>
        <v>214.64494630914166</v>
      </c>
      <c r="CO62" s="147">
        <f t="shared" si="54"/>
        <v>-0.64123142231926522</v>
      </c>
      <c r="CQ62" s="27">
        <v>-134.45796000847</v>
      </c>
      <c r="CR62" s="27">
        <v>-134.11860453839</v>
      </c>
      <c r="CS62" s="147">
        <f t="shared" si="22"/>
        <v>212.94895102989696</v>
      </c>
      <c r="CT62" s="147">
        <f t="shared" si="55"/>
        <v>-2.3372267015639636</v>
      </c>
      <c r="CV62" s="27">
        <v>-134.43055875094001</v>
      </c>
      <c r="CW62" s="27">
        <v>-134.09365394789</v>
      </c>
      <c r="CX62" s="147">
        <f t="shared" si="23"/>
        <v>211.41113296190795</v>
      </c>
      <c r="CY62" s="147">
        <f t="shared" si="56"/>
        <v>-3.8750447695529715</v>
      </c>
      <c r="DA62" s="27">
        <v>-134.49217810727001</v>
      </c>
      <c r="DB62" s="27">
        <v>-134.15108124427999</v>
      </c>
      <c r="DC62" s="147">
        <f t="shared" si="24"/>
        <v>214.04169249486367</v>
      </c>
      <c r="DD62" s="147">
        <f t="shared" si="57"/>
        <v>-1.2444852365972565</v>
      </c>
      <c r="DF62" s="27">
        <v>-134.48909922534</v>
      </c>
      <c r="DG62" s="27">
        <v>-134.14821464011001</v>
      </c>
      <c r="DH62" s="147">
        <f t="shared" si="25"/>
        <v>213.90848607766864</v>
      </c>
      <c r="DI62" s="147">
        <f t="shared" si="58"/>
        <v>-1.377691653792283</v>
      </c>
      <c r="DK62" s="27">
        <v>-134.50026513098999</v>
      </c>
      <c r="DL62" s="27">
        <v>-134.15858442112</v>
      </c>
      <c r="DM62" s="147">
        <f t="shared" si="26"/>
        <v>214.40806225051776</v>
      </c>
      <c r="DN62" s="147">
        <f t="shared" si="59"/>
        <v>-0.87811548094316549</v>
      </c>
      <c r="DP62" s="65">
        <v>-134.46888634000001</v>
      </c>
      <c r="DQ62" s="27">
        <v>-134.129486030332</v>
      </c>
      <c r="DR62" s="147">
        <f t="shared" si="27"/>
        <v>212.97708831977172</v>
      </c>
      <c r="DS62" s="147">
        <f t="shared" si="66"/>
        <v>-2.3090894116892002</v>
      </c>
      <c r="DU62" s="65">
        <v>-134.23493540999999</v>
      </c>
      <c r="DV62" s="1">
        <v>-133.89144319075899</v>
      </c>
      <c r="DW62" s="147">
        <f t="shared" si="29"/>
        <v>215.54480249591987</v>
      </c>
      <c r="DX62" s="147">
        <f t="shared" si="67"/>
        <v>0.25862476445894345</v>
      </c>
      <c r="DY62" s="137"/>
      <c r="DZ62" s="87">
        <v>-134.48966028999999</v>
      </c>
      <c r="EA62" s="87">
        <v>-134.14856376606301</v>
      </c>
      <c r="EB62" s="147">
        <f t="shared" si="31"/>
        <v>214.04147973569619</v>
      </c>
      <c r="EC62" s="147">
        <f t="shared" si="68"/>
        <v>-1.2446979957647386</v>
      </c>
      <c r="EE62" s="65">
        <v>-134.46188151999999</v>
      </c>
      <c r="EF62" s="1">
        <v>-134.12288021765599</v>
      </c>
      <c r="EG62" s="147">
        <f t="shared" si="33"/>
        <v>212.72670723388467</v>
      </c>
      <c r="EH62" s="147">
        <f t="shared" si="69"/>
        <v>-2.5594704975762568</v>
      </c>
      <c r="EJ62" s="87">
        <v>-134.48830451000001</v>
      </c>
      <c r="EK62" s="87">
        <v>-134.14741086780001</v>
      </c>
      <c r="EL62" s="147">
        <f t="shared" si="35"/>
        <v>213.91416941692268</v>
      </c>
      <c r="EM62" s="147">
        <f t="shared" si="70"/>
        <v>-1.3720083145382489</v>
      </c>
      <c r="EN62" s="132"/>
      <c r="ES62"/>
    </row>
    <row r="63" spans="1:162" x14ac:dyDescent="0.25">
      <c r="A63">
        <v>0</v>
      </c>
      <c r="B63">
        <v>1</v>
      </c>
      <c r="C63" s="147" t="s">
        <v>80</v>
      </c>
      <c r="D63" s="147" t="s">
        <v>118</v>
      </c>
      <c r="E63" s="27">
        <v>-31.193794687090001</v>
      </c>
      <c r="F63" s="27">
        <v>-30.81960055511</v>
      </c>
      <c r="G63" s="147">
        <f t="shared" si="0"/>
        <v>234.81055975877061</v>
      </c>
      <c r="H63" s="147">
        <f t="shared" si="1"/>
        <v>-5.520271226760741</v>
      </c>
      <c r="J63" s="27">
        <v>-31.032106838410002</v>
      </c>
      <c r="K63" s="27">
        <v>-30.652261344599999</v>
      </c>
      <c r="L63" s="147">
        <f t="shared" si="2"/>
        <v>238.35684582071448</v>
      </c>
      <c r="M63" s="147">
        <f t="shared" si="3"/>
        <v>-1.9739851648168667</v>
      </c>
      <c r="O63" s="27">
        <v>-154.28018267729999</v>
      </c>
      <c r="P63" s="27">
        <v>-153.90057573050001</v>
      </c>
      <c r="Q63" s="147">
        <f t="shared" si="62"/>
        <v>238.20715518645633</v>
      </c>
      <c r="R63" s="147">
        <f t="shared" si="63"/>
        <v>-2.1236757990750164</v>
      </c>
      <c r="S63" s="144"/>
      <c r="T63" s="27">
        <v>-154.27357460239</v>
      </c>
      <c r="U63" s="27">
        <v>-153.89408275773999</v>
      </c>
      <c r="V63" s="147">
        <f t="shared" si="65"/>
        <v>238.13492743632455</v>
      </c>
      <c r="W63" s="147">
        <f t="shared" si="64"/>
        <v>-2.195903549206804</v>
      </c>
      <c r="Y63" s="27">
        <v>-154.23502986648001</v>
      </c>
      <c r="Z63" s="27">
        <v>-153.85791055384999</v>
      </c>
      <c r="AA63" s="147">
        <f t="shared" si="8"/>
        <v>236.64613986846055</v>
      </c>
      <c r="AB63" s="147">
        <f t="shared" si="41"/>
        <v>-3.6846911170707983</v>
      </c>
      <c r="AD63" s="27">
        <v>-154.21361185453</v>
      </c>
      <c r="AE63" s="27">
        <v>-153.83923336184</v>
      </c>
      <c r="AF63" s="147">
        <f t="shared" si="9"/>
        <v>234.92624794790135</v>
      </c>
      <c r="AG63" s="147">
        <f t="shared" si="42"/>
        <v>-5.4045830376300046</v>
      </c>
      <c r="AI63" s="27">
        <v>-154.27977875812999</v>
      </c>
      <c r="AJ63" s="27">
        <v>-153.89888285482999</v>
      </c>
      <c r="AK63" s="147">
        <f t="shared" si="10"/>
        <v>239.0159882797835</v>
      </c>
      <c r="AL63" s="147">
        <f t="shared" si="43"/>
        <v>-1.31484270574785</v>
      </c>
      <c r="AM63" s="146"/>
      <c r="AN63" s="27">
        <v>-154.20095311795001</v>
      </c>
      <c r="AO63" s="27">
        <v>-153.81991316445999</v>
      </c>
      <c r="AP63" s="147">
        <f t="shared" si="11"/>
        <v>239.10638121452061</v>
      </c>
      <c r="AQ63" s="147">
        <f t="shared" si="44"/>
        <v>-1.2244497710107396</v>
      </c>
      <c r="AS63" s="27">
        <v>-154.19046568652999</v>
      </c>
      <c r="AT63" s="27">
        <v>-153.80983067956001</v>
      </c>
      <c r="AU63" s="147">
        <f t="shared" si="12"/>
        <v>238.85227322373325</v>
      </c>
      <c r="AV63" s="147">
        <f t="shared" si="45"/>
        <v>-1.4785577617981005</v>
      </c>
      <c r="AX63" s="27">
        <v>-154.29216049412</v>
      </c>
      <c r="AY63" s="27">
        <v>-153.90975629029001</v>
      </c>
      <c r="AZ63" s="147">
        <f t="shared" si="13"/>
        <v>239.9624619453584</v>
      </c>
      <c r="BA63" s="147">
        <f t="shared" si="46"/>
        <v>-0.36836904017295069</v>
      </c>
      <c r="BC63" s="27">
        <v>-154.28839494120001</v>
      </c>
      <c r="BD63" s="27">
        <v>-153.90609876743</v>
      </c>
      <c r="BE63" s="147">
        <f t="shared" si="14"/>
        <v>239.8946720024224</v>
      </c>
      <c r="BF63" s="147">
        <f t="shared" si="47"/>
        <v>-0.43615898310895318</v>
      </c>
      <c r="BH63" s="27">
        <v>-154.29974926017999</v>
      </c>
      <c r="BI63" s="27">
        <v>-153.91713900830999</v>
      </c>
      <c r="BJ63" s="147">
        <f t="shared" si="15"/>
        <v>240.0917591509471</v>
      </c>
      <c r="BK63" s="147">
        <f t="shared" si="48"/>
        <v>-0.23907183458425152</v>
      </c>
      <c r="BM63" s="27">
        <v>-154.30003723153999</v>
      </c>
      <c r="BN63" s="27">
        <v>-153.91704599477001</v>
      </c>
      <c r="BO63" s="147">
        <f t="shared" si="16"/>
        <v>240.33083098553135</v>
      </c>
      <c r="BP63" s="147">
        <f t="shared" si="49"/>
        <v>0</v>
      </c>
      <c r="BR63" s="27">
        <v>-154.19063736141001</v>
      </c>
      <c r="BS63" s="27">
        <v>-153.81268962409999</v>
      </c>
      <c r="BT63" s="147">
        <f t="shared" si="17"/>
        <v>237.16598463941284</v>
      </c>
      <c r="BU63" s="147">
        <f t="shared" si="50"/>
        <v>-3.1648463461185088</v>
      </c>
      <c r="BW63" s="27">
        <v>-154.10293293198001</v>
      </c>
      <c r="BX63" s="27">
        <v>-153.7258865323</v>
      </c>
      <c r="BY63" s="147">
        <f t="shared" si="18"/>
        <v>236.60038626320417</v>
      </c>
      <c r="BZ63" s="147">
        <f t="shared" si="51"/>
        <v>-3.7304447223271779</v>
      </c>
      <c r="CB63" s="27">
        <v>-154.29079881192001</v>
      </c>
      <c r="CC63" s="27">
        <v>-153.90900241582</v>
      </c>
      <c r="CD63" s="147">
        <f t="shared" si="19"/>
        <v>239.58105651672014</v>
      </c>
      <c r="CE63" s="147">
        <f t="shared" si="52"/>
        <v>-0.74977446881121068</v>
      </c>
      <c r="CG63" s="27">
        <v>-154.28363712142999</v>
      </c>
      <c r="CH63" s="27">
        <v>-153.90196393078</v>
      </c>
      <c r="CI63" s="147">
        <f t="shared" si="20"/>
        <v>239.50374386477588</v>
      </c>
      <c r="CJ63" s="147">
        <f t="shared" si="53"/>
        <v>-0.82708712075546487</v>
      </c>
      <c r="CL63" s="27">
        <v>-154.29799860905001</v>
      </c>
      <c r="CM63" s="27">
        <v>-153.91562215617</v>
      </c>
      <c r="CN63" s="147">
        <f t="shared" si="21"/>
        <v>239.94504794673492</v>
      </c>
      <c r="CO63" s="147">
        <f t="shared" si="54"/>
        <v>-0.38578303879643272</v>
      </c>
      <c r="CQ63" s="27">
        <v>-154.24097363924</v>
      </c>
      <c r="CR63" s="27">
        <v>-153.86334687013999</v>
      </c>
      <c r="CS63" s="147">
        <f t="shared" si="22"/>
        <v>236.96457387794374</v>
      </c>
      <c r="CT63" s="147">
        <f t="shared" si="55"/>
        <v>-3.3662571075876144</v>
      </c>
      <c r="CV63" s="27">
        <v>-154.21599674526999</v>
      </c>
      <c r="CW63" s="27">
        <v>-153.84119519657</v>
      </c>
      <c r="CX63" s="147">
        <f t="shared" si="23"/>
        <v>235.19171982473188</v>
      </c>
      <c r="CY63" s="147">
        <f t="shared" si="56"/>
        <v>-5.1391111607994731</v>
      </c>
      <c r="DA63" s="27">
        <v>-154.28474428126</v>
      </c>
      <c r="DB63" s="27">
        <v>-153.90400911734</v>
      </c>
      <c r="DC63" s="147">
        <f t="shared" si="24"/>
        <v>238.91512271144413</v>
      </c>
      <c r="DD63" s="147">
        <f t="shared" si="57"/>
        <v>-1.4157082740872227</v>
      </c>
      <c r="DF63" s="27">
        <v>-154.28153266277999</v>
      </c>
      <c r="DG63" s="27">
        <v>-153.90089563925</v>
      </c>
      <c r="DH63" s="147">
        <f t="shared" si="25"/>
        <v>238.85353863530992</v>
      </c>
      <c r="DI63" s="147">
        <f t="shared" si="58"/>
        <v>-1.4772923502214326</v>
      </c>
      <c r="DK63" s="27">
        <v>-154.29445863865001</v>
      </c>
      <c r="DL63" s="27">
        <v>-153.91255034502001</v>
      </c>
      <c r="DM63" s="147">
        <f t="shared" si="26"/>
        <v>239.65127333576436</v>
      </c>
      <c r="DN63" s="147">
        <f t="shared" si="59"/>
        <v>-0.67955764976699129</v>
      </c>
      <c r="DP63" s="65">
        <v>-154.26346265000001</v>
      </c>
      <c r="DQ63" s="27">
        <v>-153.88106302495601</v>
      </c>
      <c r="DR63" s="147">
        <f t="shared" si="27"/>
        <v>239.95958871136159</v>
      </c>
      <c r="DS63" s="147">
        <f t="shared" si="66"/>
        <v>-0.37124227416975941</v>
      </c>
      <c r="DU63" s="65">
        <v>-154.03727474999999</v>
      </c>
      <c r="DV63" s="1">
        <v>-153.66301986843999</v>
      </c>
      <c r="DW63" s="147">
        <f t="shared" si="29"/>
        <v>234.84868072771934</v>
      </c>
      <c r="DX63" s="147">
        <f t="shared" si="67"/>
        <v>-5.4821502578120089</v>
      </c>
      <c r="DY63" s="137"/>
      <c r="DZ63" s="87">
        <v>-154.28455492000001</v>
      </c>
      <c r="EA63" s="87">
        <v>-153.902102223187</v>
      </c>
      <c r="EB63" s="147">
        <f t="shared" si="31"/>
        <v>239.99289177712839</v>
      </c>
      <c r="EC63" s="147">
        <f t="shared" si="68"/>
        <v>-0.33793920840295755</v>
      </c>
      <c r="EE63" s="65">
        <v>-154.25767522000001</v>
      </c>
      <c r="EF63" s="1">
        <v>-153.875472439693</v>
      </c>
      <c r="EG63" s="147">
        <f t="shared" si="33"/>
        <v>239.83606667045271</v>
      </c>
      <c r="EH63" s="147">
        <f t="shared" si="69"/>
        <v>-0.49476431507864049</v>
      </c>
      <c r="EJ63" s="87">
        <v>-154.28329977000001</v>
      </c>
      <c r="EK63" s="87">
        <v>-153.90091622049499</v>
      </c>
      <c r="EL63" s="147">
        <f t="shared" si="35"/>
        <v>239.94950114989626</v>
      </c>
      <c r="EM63" s="147">
        <f t="shared" si="70"/>
        <v>-0.3813298356350856</v>
      </c>
      <c r="EN63" s="132"/>
      <c r="ES63"/>
    </row>
    <row r="64" spans="1:162" x14ac:dyDescent="0.25">
      <c r="A64">
        <v>0</v>
      </c>
      <c r="B64">
        <v>1</v>
      </c>
      <c r="C64" s="147" t="s">
        <v>80</v>
      </c>
      <c r="D64" s="147" t="s">
        <v>119</v>
      </c>
      <c r="E64" s="27">
        <v>-15.11220430202</v>
      </c>
      <c r="F64" s="27">
        <v>-14.66605826785</v>
      </c>
      <c r="G64" s="147">
        <f t="shared" si="0"/>
        <v>279.96109790201717</v>
      </c>
      <c r="H64" s="147">
        <f t="shared" si="1"/>
        <v>-3.8653851065344043</v>
      </c>
      <c r="I64" s="137"/>
      <c r="J64" s="27">
        <v>-15.027652602330001</v>
      </c>
      <c r="K64" s="27">
        <v>-14.57815325949</v>
      </c>
      <c r="L64" s="147">
        <f t="shared" si="2"/>
        <v>282.06533262552909</v>
      </c>
      <c r="M64" s="147">
        <f t="shared" si="3"/>
        <v>-1.7611503830224819</v>
      </c>
      <c r="O64" s="27">
        <v>-79.413370932020001</v>
      </c>
      <c r="P64" s="27">
        <v>-78.961282176959998</v>
      </c>
      <c r="Q64" s="147">
        <f t="shared" si="62"/>
        <v>283.69021468770291</v>
      </c>
      <c r="R64" s="147">
        <f t="shared" si="63"/>
        <v>-0.13626832084867146</v>
      </c>
      <c r="S64" s="144"/>
      <c r="T64" s="27">
        <v>-79.409936623199997</v>
      </c>
      <c r="U64" s="27">
        <v>-78.957886182549998</v>
      </c>
      <c r="V64" s="147">
        <f t="shared" si="65"/>
        <v>283.6661720122803</v>
      </c>
      <c r="W64" s="147">
        <f t="shared" si="64"/>
        <v>-0.16031099627127787</v>
      </c>
      <c r="X64" s="137"/>
      <c r="Y64" s="27">
        <v>-79.393511058070004</v>
      </c>
      <c r="Z64" s="27">
        <v>-78.943225218189994</v>
      </c>
      <c r="AA64" s="147">
        <f t="shared" si="8"/>
        <v>282.55886738310511</v>
      </c>
      <c r="AB64" s="147">
        <f t="shared" si="41"/>
        <v>-1.2676156254464672</v>
      </c>
      <c r="AD64" s="27">
        <v>-79.380529245899993</v>
      </c>
      <c r="AE64" s="27">
        <v>-78.932697628080007</v>
      </c>
      <c r="AF64" s="147">
        <f t="shared" si="9"/>
        <v>281.0188184982195</v>
      </c>
      <c r="AG64" s="147">
        <f t="shared" si="42"/>
        <v>-2.8076645103320743</v>
      </c>
      <c r="AH64" s="137"/>
      <c r="AI64" s="27">
        <v>-79.403199807920004</v>
      </c>
      <c r="AJ64" s="27">
        <v>-78.949890349629996</v>
      </c>
      <c r="AK64" s="147">
        <f t="shared" si="10"/>
        <v>284.45621817156274</v>
      </c>
      <c r="AL64" s="147">
        <f t="shared" si="43"/>
        <v>0.62973516301116206</v>
      </c>
      <c r="AM64" s="146"/>
      <c r="AN64" s="27">
        <v>-79.374778025970002</v>
      </c>
      <c r="AO64" s="27">
        <v>-78.921392848950006</v>
      </c>
      <c r="AP64" s="147">
        <f t="shared" si="11"/>
        <v>284.50373243181764</v>
      </c>
      <c r="AQ64" s="147">
        <f t="shared" si="44"/>
        <v>0.67724942326606197</v>
      </c>
      <c r="AS64" s="27">
        <v>-79.365883707660004</v>
      </c>
      <c r="AT64" s="27">
        <v>-78.914206831840005</v>
      </c>
      <c r="AU64" s="147">
        <f t="shared" si="12"/>
        <v>283.4317563458074</v>
      </c>
      <c r="AV64" s="147">
        <f t="shared" si="45"/>
        <v>-0.39472666274417634</v>
      </c>
      <c r="AX64" s="27">
        <v>-79.417431522100003</v>
      </c>
      <c r="AY64" s="27">
        <v>-78.96514146554</v>
      </c>
      <c r="AZ64" s="147">
        <f t="shared" si="13"/>
        <v>283.8165333919672</v>
      </c>
      <c r="BA64" s="147">
        <f t="shared" si="46"/>
        <v>-9.9496165843788731E-3</v>
      </c>
      <c r="BC64" s="27">
        <v>-79.41532566731</v>
      </c>
      <c r="BD64" s="27">
        <v>-78.963354913009994</v>
      </c>
      <c r="BE64" s="147">
        <f t="shared" si="14"/>
        <v>283.61616803079716</v>
      </c>
      <c r="BF64" s="147">
        <f t="shared" si="47"/>
        <v>-0.21031497775442176</v>
      </c>
      <c r="BH64" s="27">
        <v>-79.4209997273</v>
      </c>
      <c r="BI64" s="27">
        <v>-78.968731170629994</v>
      </c>
      <c r="BJ64" s="147">
        <f t="shared" si="15"/>
        <v>283.80304199599561</v>
      </c>
      <c r="BK64" s="147">
        <f t="shared" si="48"/>
        <v>-2.3441012555963425E-2</v>
      </c>
      <c r="BM64" s="27">
        <v>-79.421181066510002</v>
      </c>
      <c r="BN64" s="27">
        <v>-78.968875154239996</v>
      </c>
      <c r="BO64" s="147">
        <f t="shared" si="16"/>
        <v>283.82648300855158</v>
      </c>
      <c r="BP64" s="147">
        <f t="shared" si="49"/>
        <v>0</v>
      </c>
      <c r="BR64" s="27">
        <v>-79.370298994219993</v>
      </c>
      <c r="BS64" s="27">
        <v>-78.918443689430006</v>
      </c>
      <c r="BT64" s="147">
        <f t="shared" si="17"/>
        <v>283.54372230876481</v>
      </c>
      <c r="BU64" s="147">
        <f t="shared" si="50"/>
        <v>-0.28276069978676333</v>
      </c>
      <c r="BW64" s="27">
        <v>-79.322312558690001</v>
      </c>
      <c r="BX64" s="27">
        <v>-78.87390851632</v>
      </c>
      <c r="BY64" s="147">
        <f t="shared" si="18"/>
        <v>281.37802062759926</v>
      </c>
      <c r="BZ64" s="147">
        <f t="shared" si="51"/>
        <v>-2.4484623809523214</v>
      </c>
      <c r="CB64" s="27">
        <v>-79.415864485840004</v>
      </c>
      <c r="CC64" s="27">
        <v>-78.963593561690004</v>
      </c>
      <c r="CD64" s="147">
        <f t="shared" si="19"/>
        <v>283.80452761336625</v>
      </c>
      <c r="CE64" s="147">
        <f t="shared" si="52"/>
        <v>-2.1955395185329962E-2</v>
      </c>
      <c r="CG64" s="27">
        <v>-79.411497636850001</v>
      </c>
      <c r="CH64" s="27">
        <v>-78.959392072580002</v>
      </c>
      <c r="CI64" s="147">
        <f t="shared" si="20"/>
        <v>283.70076263506718</v>
      </c>
      <c r="CJ64" s="147">
        <f t="shared" si="53"/>
        <v>-0.12572037348439835</v>
      </c>
      <c r="CL64" s="27">
        <v>-79.420081167869995</v>
      </c>
      <c r="CM64" s="27">
        <v>-78.967818928900002</v>
      </c>
      <c r="CN64" s="147">
        <f t="shared" si="21"/>
        <v>283.79907757606048</v>
      </c>
      <c r="CO64" s="147">
        <f t="shared" si="54"/>
        <v>-2.7405432491093507E-2</v>
      </c>
      <c r="CQ64" s="27">
        <v>-79.396102681510001</v>
      </c>
      <c r="CR64" s="27">
        <v>-78.944560640830005</v>
      </c>
      <c r="CS64" s="147">
        <f t="shared" si="22"/>
        <v>283.34714594710437</v>
      </c>
      <c r="CT64" s="147">
        <f t="shared" si="55"/>
        <v>-0.479337061447211</v>
      </c>
      <c r="CV64" s="27">
        <v>-79.375609698920002</v>
      </c>
      <c r="CW64" s="27">
        <v>-78.928706889140003</v>
      </c>
      <c r="CX64" s="147">
        <f t="shared" si="23"/>
        <v>280.43598216504728</v>
      </c>
      <c r="CY64" s="147">
        <f t="shared" si="56"/>
        <v>-3.3905008435042987</v>
      </c>
      <c r="DA64" s="27">
        <v>-79.414696381780004</v>
      </c>
      <c r="DB64" s="27">
        <v>-78.962538661560004</v>
      </c>
      <c r="DC64" s="147">
        <f t="shared" si="24"/>
        <v>283.73349101525264</v>
      </c>
      <c r="DD64" s="147">
        <f t="shared" si="57"/>
        <v>-9.2991993298937814E-2</v>
      </c>
      <c r="DF64" s="27">
        <v>-79.412739342950005</v>
      </c>
      <c r="DG64" s="27">
        <v>-78.960839851979998</v>
      </c>
      <c r="DH64" s="147">
        <f t="shared" si="25"/>
        <v>283.57144957858907</v>
      </c>
      <c r="DI64" s="147">
        <f t="shared" si="58"/>
        <v>-0.25503342996250922</v>
      </c>
      <c r="DK64" s="27">
        <v>-79.41858312075</v>
      </c>
      <c r="DL64" s="27">
        <v>-78.966255947809998</v>
      </c>
      <c r="DM64" s="147">
        <f t="shared" si="26"/>
        <v>283.83982429158078</v>
      </c>
      <c r="DN64" s="147">
        <f t="shared" si="59"/>
        <v>1.3341283029205897E-2</v>
      </c>
      <c r="DP64" s="65">
        <v>-79.401474160000006</v>
      </c>
      <c r="DQ64" s="27">
        <v>-78.947505624838996</v>
      </c>
      <c r="DR64" s="147">
        <f t="shared" si="27"/>
        <v>284.86979549888559</v>
      </c>
      <c r="DS64" s="147">
        <f t="shared" si="66"/>
        <v>1.0433124903340172</v>
      </c>
      <c r="DU64" s="65">
        <v>-79.228606080000006</v>
      </c>
      <c r="DV64" s="1">
        <v>-78.777967770813007</v>
      </c>
      <c r="DW64" s="147">
        <f t="shared" si="29"/>
        <v>282.78004539793386</v>
      </c>
      <c r="DX64" s="147">
        <f t="shared" si="67"/>
        <v>-1.0464376106177156</v>
      </c>
      <c r="DY64" s="137"/>
      <c r="DZ64" s="87">
        <v>-79.413262399999994</v>
      </c>
      <c r="EA64" s="87">
        <v>-78.960923389067005</v>
      </c>
      <c r="EB64" s="147">
        <f t="shared" si="31"/>
        <v>283.84725275055939</v>
      </c>
      <c r="EC64" s="147">
        <f t="shared" si="68"/>
        <v>2.0769742007814784E-2</v>
      </c>
      <c r="ED64" s="137"/>
      <c r="EE64" s="65">
        <v>-79.395880259999998</v>
      </c>
      <c r="EF64" s="1">
        <v>-78.943538212194994</v>
      </c>
      <c r="EG64" s="147">
        <f t="shared" si="33"/>
        <v>283.84915841811818</v>
      </c>
      <c r="EH64" s="147">
        <f t="shared" si="69"/>
        <v>2.2675409566602411E-2</v>
      </c>
      <c r="EJ64" s="87">
        <v>-79.412193569999999</v>
      </c>
      <c r="EK64" s="87">
        <v>-78.960255184538994</v>
      </c>
      <c r="EL64" s="147">
        <f t="shared" si="35"/>
        <v>283.59585626063557</v>
      </c>
      <c r="EM64" s="147">
        <f t="shared" si="70"/>
        <v>-0.23062674791600557</v>
      </c>
      <c r="EN64" s="132"/>
      <c r="ES64"/>
    </row>
    <row r="65" spans="1:149" x14ac:dyDescent="0.25">
      <c r="A65">
        <v>0</v>
      </c>
      <c r="B65">
        <v>1</v>
      </c>
      <c r="C65" s="147" t="s">
        <v>80</v>
      </c>
      <c r="D65" s="147" t="s">
        <v>120</v>
      </c>
      <c r="E65" s="27">
        <v>-44.856642444350001</v>
      </c>
      <c r="F65" s="27">
        <v>-44.464584258869998</v>
      </c>
      <c r="G65" s="147">
        <f t="shared" si="0"/>
        <v>246.02043197055693</v>
      </c>
      <c r="H65" s="147">
        <f t="shared" si="1"/>
        <v>-0.11135280411556892</v>
      </c>
      <c r="J65" s="27">
        <v>-44.608286224179999</v>
      </c>
      <c r="K65" s="27">
        <v>-44.218880639550001</v>
      </c>
      <c r="L65" s="147">
        <f t="shared" si="2"/>
        <v>244.35589841116987</v>
      </c>
      <c r="M65" s="147">
        <f t="shared" si="3"/>
        <v>-1.7758863635026216</v>
      </c>
      <c r="O65" s="27">
        <v>-226.71826461584001</v>
      </c>
      <c r="P65" s="27">
        <v>-226.33038013955999</v>
      </c>
      <c r="Q65" s="147">
        <f t="shared" si="62"/>
        <v>243.40138771047617</v>
      </c>
      <c r="R65" s="147">
        <f t="shared" si="63"/>
        <v>-2.7303970641963247</v>
      </c>
      <c r="S65" s="144"/>
      <c r="T65" s="27">
        <v>-226.70796930661001</v>
      </c>
      <c r="U65" s="27">
        <v>-226.32004001249999</v>
      </c>
      <c r="V65" s="147">
        <f t="shared" si="65"/>
        <v>243.42951134698066</v>
      </c>
      <c r="W65" s="147">
        <f t="shared" si="64"/>
        <v>-2.7022734276918356</v>
      </c>
      <c r="Y65" s="27">
        <v>-226.65177385067</v>
      </c>
      <c r="Z65" s="27">
        <v>-226.26523648253999</v>
      </c>
      <c r="AA65" s="147">
        <f t="shared" si="8"/>
        <v>242.55606387526072</v>
      </c>
      <c r="AB65" s="147">
        <f t="shared" si="41"/>
        <v>-3.5757208994117775</v>
      </c>
      <c r="AD65" s="27">
        <v>-226.61755324308999</v>
      </c>
      <c r="AE65" s="27">
        <v>-226.23411288429</v>
      </c>
      <c r="AF65" s="147">
        <f t="shared" si="9"/>
        <v>240.61265955058002</v>
      </c>
      <c r="AG65" s="147">
        <f t="shared" si="42"/>
        <v>-5.5191252240924769</v>
      </c>
      <c r="AI65" s="27">
        <v>-226.73429918414999</v>
      </c>
      <c r="AJ65" s="27">
        <v>-226.34192388577</v>
      </c>
      <c r="AK65" s="147">
        <f t="shared" si="10"/>
        <v>246.21942348642668</v>
      </c>
      <c r="AL65" s="147">
        <f t="shared" si="43"/>
        <v>8.7638711754181031E-2</v>
      </c>
      <c r="AM65" s="146"/>
      <c r="AN65" s="27">
        <v>-226.60466716766001</v>
      </c>
      <c r="AO65" s="27">
        <v>-226.21205290147</v>
      </c>
      <c r="AP65" s="147">
        <f t="shared" si="11"/>
        <v>246.36937817689238</v>
      </c>
      <c r="AQ65" s="147">
        <f t="shared" si="44"/>
        <v>0.23759340221988623</v>
      </c>
      <c r="AS65" s="27">
        <v>-226.59479967319999</v>
      </c>
      <c r="AT65" s="27">
        <v>-226.20139299349</v>
      </c>
      <c r="AU65" s="147">
        <f t="shared" si="12"/>
        <v>246.86662558481149</v>
      </c>
      <c r="AV65" s="147">
        <f t="shared" si="45"/>
        <v>0.73484081013899072</v>
      </c>
      <c r="AX65" s="27">
        <v>-226.73726387823001</v>
      </c>
      <c r="AY65" s="27">
        <v>-226.34491811101</v>
      </c>
      <c r="AZ65" s="147">
        <f t="shared" si="13"/>
        <v>246.20089238822675</v>
      </c>
      <c r="BA65" s="147">
        <f t="shared" si="46"/>
        <v>6.9107613554251657E-2</v>
      </c>
      <c r="BC65" s="27">
        <v>-226.73185751429</v>
      </c>
      <c r="BD65" s="27">
        <v>-226.33941714295</v>
      </c>
      <c r="BE65" s="147">
        <f t="shared" si="14"/>
        <v>246.26025741956408</v>
      </c>
      <c r="BF65" s="147">
        <f t="shared" si="47"/>
        <v>0.12847264489158761</v>
      </c>
      <c r="BH65" s="27">
        <v>-226.74806565290001</v>
      </c>
      <c r="BI65" s="27">
        <v>-226.3559202042</v>
      </c>
      <c r="BJ65" s="147">
        <f t="shared" si="15"/>
        <v>246.07519051374089</v>
      </c>
      <c r="BK65" s="147">
        <f t="shared" si="48"/>
        <v>-5.6594260931603912E-2</v>
      </c>
      <c r="BM65" s="27">
        <v>-226.74852588314999</v>
      </c>
      <c r="BN65" s="27">
        <v>-226.35629024583</v>
      </c>
      <c r="BO65" s="147">
        <f t="shared" si="16"/>
        <v>246.1317847746725</v>
      </c>
      <c r="BP65" s="147">
        <f t="shared" si="49"/>
        <v>0</v>
      </c>
      <c r="BR65" s="27">
        <v>-226.58831726822001</v>
      </c>
      <c r="BS65" s="27">
        <v>-226.20237213626001</v>
      </c>
      <c r="BT65" s="147">
        <f t="shared" si="17"/>
        <v>242.18442975621946</v>
      </c>
      <c r="BU65" s="147">
        <f t="shared" si="50"/>
        <v>-3.9473550184530382</v>
      </c>
      <c r="BW65" s="27">
        <v>-226.46100933535999</v>
      </c>
      <c r="BX65" s="27">
        <v>-226.07445153069</v>
      </c>
      <c r="BY65" s="147">
        <f t="shared" si="18"/>
        <v>242.56888800846599</v>
      </c>
      <c r="BZ65" s="147">
        <f t="shared" si="51"/>
        <v>-3.5628967662065065</v>
      </c>
      <c r="CB65" s="27">
        <v>-226.73863106050999</v>
      </c>
      <c r="CC65" s="27">
        <v>-226.34722233432001</v>
      </c>
      <c r="CD65" s="147">
        <f t="shared" si="19"/>
        <v>245.61288977147402</v>
      </c>
      <c r="CE65" s="147">
        <f t="shared" si="52"/>
        <v>-0.51889500319848025</v>
      </c>
      <c r="CG65" s="27">
        <v>-226.72923846738999</v>
      </c>
      <c r="CH65" s="27">
        <v>-226.33798018991999</v>
      </c>
      <c r="CI65" s="147">
        <f t="shared" si="20"/>
        <v>245.51848169520051</v>
      </c>
      <c r="CJ65" s="147">
        <f t="shared" si="53"/>
        <v>-0.61330307947199003</v>
      </c>
      <c r="CL65" s="27">
        <v>-226.74590432708001</v>
      </c>
      <c r="CM65" s="27">
        <v>-226.35396293790001</v>
      </c>
      <c r="CN65" s="147">
        <f t="shared" si="21"/>
        <v>245.9471411243448</v>
      </c>
      <c r="CO65" s="147">
        <f t="shared" si="54"/>
        <v>-0.18464365032770047</v>
      </c>
      <c r="CQ65" s="27">
        <v>-226.66428349485</v>
      </c>
      <c r="CR65" s="27">
        <v>-226.27908351913001</v>
      </c>
      <c r="CS65" s="147">
        <f t="shared" si="22"/>
        <v>241.71683676404771</v>
      </c>
      <c r="CT65" s="147">
        <f t="shared" si="55"/>
        <v>-4.4149480106247836</v>
      </c>
      <c r="CV65" s="27">
        <v>-226.63767958103</v>
      </c>
      <c r="CW65" s="27">
        <v>-226.25500383837999</v>
      </c>
      <c r="CX65" s="147">
        <f t="shared" si="23"/>
        <v>240.13285527030655</v>
      </c>
      <c r="CY65" s="147">
        <f t="shared" si="56"/>
        <v>-5.9989295043659467</v>
      </c>
      <c r="DA65" s="27">
        <v>-226.72611467144</v>
      </c>
      <c r="DB65" s="27">
        <v>-226.3361469404</v>
      </c>
      <c r="DC65" s="147">
        <f t="shared" si="24"/>
        <v>244.70865090491182</v>
      </c>
      <c r="DD65" s="147">
        <f t="shared" si="57"/>
        <v>-1.4231338697606759</v>
      </c>
      <c r="DF65" s="27">
        <v>-226.72201321038</v>
      </c>
      <c r="DG65" s="27">
        <v>-226.33203697082999</v>
      </c>
      <c r="DH65" s="147">
        <f t="shared" si="25"/>
        <v>244.71399008002618</v>
      </c>
      <c r="DI65" s="147">
        <f t="shared" si="58"/>
        <v>-1.417794694646318</v>
      </c>
      <c r="DK65" s="27">
        <v>-226.74060315443</v>
      </c>
      <c r="DL65" s="27">
        <v>-226.34921034985999</v>
      </c>
      <c r="DM65" s="147">
        <f t="shared" si="26"/>
        <v>245.60289879573165</v>
      </c>
      <c r="DN65" s="147">
        <f t="shared" si="59"/>
        <v>-0.5288859789408491</v>
      </c>
      <c r="DP65" s="65">
        <v>-226.69955303</v>
      </c>
      <c r="DQ65" s="27">
        <v>-226.305954620704</v>
      </c>
      <c r="DR65" s="147">
        <f t="shared" si="27"/>
        <v>246.98693781733553</v>
      </c>
      <c r="DS65" s="147">
        <f t="shared" si="66"/>
        <v>0.8551530426630336</v>
      </c>
      <c r="DU65" s="65">
        <v>-226.43970755000001</v>
      </c>
      <c r="DV65" s="1">
        <v>-226.06350926450099</v>
      </c>
      <c r="DW65" s="147">
        <f t="shared" si="29"/>
        <v>236.06818613348699</v>
      </c>
      <c r="DX65" s="147">
        <f t="shared" si="67"/>
        <v>-10.063598641185507</v>
      </c>
      <c r="DY65" s="137"/>
      <c r="DZ65" s="87">
        <v>-226.72621330000001</v>
      </c>
      <c r="EA65" s="87">
        <v>-226.33362613887499</v>
      </c>
      <c r="EB65" s="147">
        <f t="shared" si="31"/>
        <v>246.35236947756229</v>
      </c>
      <c r="EC65" s="147">
        <f t="shared" si="68"/>
        <v>0.22058470288979493</v>
      </c>
      <c r="EE65" s="65">
        <v>-226.69503460999999</v>
      </c>
      <c r="EF65" s="1">
        <v>-226.300122879073</v>
      </c>
      <c r="EG65" s="147">
        <f t="shared" si="33"/>
        <v>247.81106027399693</v>
      </c>
      <c r="EH65" s="147">
        <f t="shared" si="69"/>
        <v>1.679275499324433</v>
      </c>
      <c r="EJ65" s="87">
        <v>-226.72560085000001</v>
      </c>
      <c r="EK65" s="87">
        <v>-226.33286956319299</v>
      </c>
      <c r="EL65" s="147">
        <f t="shared" si="35"/>
        <v>246.44280978427329</v>
      </c>
      <c r="EM65" s="147">
        <f t="shared" si="70"/>
        <v>0.31102500960079738</v>
      </c>
      <c r="EN65" s="132"/>
      <c r="ES65"/>
    </row>
    <row r="66" spans="1:149" x14ac:dyDescent="0.25">
      <c r="A66">
        <v>0</v>
      </c>
      <c r="B66">
        <v>1</v>
      </c>
      <c r="C66" s="147" t="s">
        <v>80</v>
      </c>
      <c r="D66" s="147" t="s">
        <v>121</v>
      </c>
      <c r="E66" s="27">
        <v>-31.21693491125</v>
      </c>
      <c r="F66" s="27">
        <v>-30.8308634829</v>
      </c>
      <c r="G66" s="147">
        <f t="shared" si="0"/>
        <v>242.26368200390863</v>
      </c>
      <c r="H66" s="147">
        <f t="shared" si="1"/>
        <v>-5.4290794278893202</v>
      </c>
      <c r="J66" s="27">
        <v>-31.046668395769998</v>
      </c>
      <c r="K66" s="27">
        <v>-30.654227357269999</v>
      </c>
      <c r="L66" s="147">
        <f t="shared" si="2"/>
        <v>246.26067606913466</v>
      </c>
      <c r="M66" s="147">
        <f t="shared" si="3"/>
        <v>-1.4320853626632868</v>
      </c>
      <c r="O66" s="27">
        <v>-154.29703614911</v>
      </c>
      <c r="P66" s="27">
        <v>-153.90663542338001</v>
      </c>
      <c r="Q66" s="147">
        <f t="shared" si="62"/>
        <v>244.98035940282571</v>
      </c>
      <c r="R66" s="147">
        <f t="shared" si="63"/>
        <v>-2.7124020289722353</v>
      </c>
      <c r="S66" s="144"/>
      <c r="T66" s="27">
        <v>-154.29047613924001</v>
      </c>
      <c r="U66" s="27">
        <v>-153.90012554839001</v>
      </c>
      <c r="V66" s="147">
        <f t="shared" si="65"/>
        <v>244.94889926428669</v>
      </c>
      <c r="W66" s="147">
        <f t="shared" si="64"/>
        <v>-2.7438621675112529</v>
      </c>
      <c r="Y66" s="27">
        <v>-154.25106551742999</v>
      </c>
      <c r="Z66" s="27">
        <v>-153.86414878260999</v>
      </c>
      <c r="AA66" s="147">
        <f t="shared" si="8"/>
        <v>242.79412026690139</v>
      </c>
      <c r="AB66" s="147">
        <f t="shared" si="41"/>
        <v>-4.89864116489656</v>
      </c>
      <c r="AD66" s="27">
        <v>-154.22742212481</v>
      </c>
      <c r="AE66" s="27">
        <v>-153.84412113814</v>
      </c>
      <c r="AF66" s="147">
        <f t="shared" si="9"/>
        <v>240.52520214529679</v>
      </c>
      <c r="AG66" s="147">
        <f t="shared" si="42"/>
        <v>-7.1675592865011595</v>
      </c>
      <c r="AI66" s="27">
        <v>-154.29723930406001</v>
      </c>
      <c r="AJ66" s="27">
        <v>-153.90481550257999</v>
      </c>
      <c r="AK66" s="147">
        <f t="shared" si="10"/>
        <v>246.24985966672796</v>
      </c>
      <c r="AL66" s="147">
        <f t="shared" si="43"/>
        <v>-1.4429017650699905</v>
      </c>
      <c r="AM66" s="146"/>
      <c r="AN66" s="27">
        <v>-154.21840741661001</v>
      </c>
      <c r="AO66" s="27">
        <v>-153.82587727718001</v>
      </c>
      <c r="AP66" s="147">
        <f t="shared" si="11"/>
        <v>246.31658779371529</v>
      </c>
      <c r="AQ66" s="147">
        <f t="shared" si="44"/>
        <v>-1.3761736380826619</v>
      </c>
      <c r="AS66" s="27">
        <v>-154.20617410379</v>
      </c>
      <c r="AT66" s="27">
        <v>-153.8144618398</v>
      </c>
      <c r="AU66" s="147">
        <f t="shared" si="12"/>
        <v>245.80336277636582</v>
      </c>
      <c r="AV66" s="147">
        <f t="shared" si="45"/>
        <v>-1.8893986554321316</v>
      </c>
      <c r="AX66" s="27">
        <v>-154.31093734498</v>
      </c>
      <c r="AY66" s="27">
        <v>-153.91637228209001</v>
      </c>
      <c r="AZ66" s="147">
        <f t="shared" si="13"/>
        <v>247.59352261410106</v>
      </c>
      <c r="BA66" s="147">
        <f t="shared" si="46"/>
        <v>-9.9238817696885917E-2</v>
      </c>
      <c r="BC66" s="27">
        <v>-154.30728764864</v>
      </c>
      <c r="BD66" s="27">
        <v>-153.91283135150999</v>
      </c>
      <c r="BE66" s="147">
        <f t="shared" si="14"/>
        <v>247.52527101204996</v>
      </c>
      <c r="BF66" s="147">
        <f t="shared" si="47"/>
        <v>-0.16749041974799184</v>
      </c>
      <c r="BH66" s="27">
        <v>-154.31867441213001</v>
      </c>
      <c r="BI66" s="27">
        <v>-153.92401507292999</v>
      </c>
      <c r="BJ66" s="147">
        <f t="shared" si="15"/>
        <v>247.65268194140339</v>
      </c>
      <c r="BK66" s="147">
        <f t="shared" si="48"/>
        <v>-4.0079490394560935E-2</v>
      </c>
      <c r="BM66" s="27">
        <v>-154.31900505502</v>
      </c>
      <c r="BN66" s="27">
        <v>-153.92428184514</v>
      </c>
      <c r="BO66" s="147">
        <f t="shared" si="16"/>
        <v>247.69276143179795</v>
      </c>
      <c r="BP66" s="147">
        <f t="shared" si="49"/>
        <v>0</v>
      </c>
      <c r="BR66" s="27">
        <v>-154.20709703131999</v>
      </c>
      <c r="BS66" s="27">
        <v>-153.81933641474001</v>
      </c>
      <c r="BT66" s="147">
        <f t="shared" si="17"/>
        <v>243.32366451010441</v>
      </c>
      <c r="BU66" s="147">
        <f t="shared" si="50"/>
        <v>-4.36909692169354</v>
      </c>
      <c r="BW66" s="27">
        <v>-154.1174986666</v>
      </c>
      <c r="BX66" s="27">
        <v>-153.73207629369</v>
      </c>
      <c r="BY66" s="147">
        <f t="shared" si="18"/>
        <v>241.85639322475404</v>
      </c>
      <c r="BZ66" s="147">
        <f t="shared" si="51"/>
        <v>-5.836368207043904</v>
      </c>
      <c r="CB66" s="27">
        <v>-154.30840269504</v>
      </c>
      <c r="CC66" s="27">
        <v>-153.91503782610999</v>
      </c>
      <c r="CD66" s="147">
        <f t="shared" si="19"/>
        <v>246.84038890226876</v>
      </c>
      <c r="CE66" s="147">
        <f t="shared" si="52"/>
        <v>-0.85237252952919107</v>
      </c>
      <c r="CG66" s="27">
        <v>-154.30130808302999</v>
      </c>
      <c r="CH66" s="27">
        <v>-153.90801881744</v>
      </c>
      <c r="CI66" s="147">
        <f t="shared" si="20"/>
        <v>246.79294705038032</v>
      </c>
      <c r="CJ66" s="147">
        <f t="shared" si="53"/>
        <v>-0.89981438141762737</v>
      </c>
      <c r="CL66" s="27">
        <v>-154.31683599480999</v>
      </c>
      <c r="CM66" s="27">
        <v>-153.92239828234</v>
      </c>
      <c r="CN66" s="147">
        <f t="shared" si="21"/>
        <v>247.51360895204596</v>
      </c>
      <c r="CO66" s="147">
        <f t="shared" si="54"/>
        <v>-0.17915247975199122</v>
      </c>
      <c r="CQ66" s="27">
        <v>-154.25759620264</v>
      </c>
      <c r="CR66" s="27">
        <v>-153.87018015056</v>
      </c>
      <c r="CS66" s="147">
        <f t="shared" si="22"/>
        <v>243.10744684072014</v>
      </c>
      <c r="CT66" s="147">
        <f t="shared" si="55"/>
        <v>-4.5853145910778039</v>
      </c>
      <c r="CV66" s="27">
        <v>-154.23038453930999</v>
      </c>
      <c r="CW66" s="27">
        <v>-153.84708705125999</v>
      </c>
      <c r="CX66" s="147">
        <f t="shared" si="23"/>
        <v>240.52300672625842</v>
      </c>
      <c r="CY66" s="147">
        <f t="shared" si="56"/>
        <v>-7.1697547055395319</v>
      </c>
      <c r="DA66" s="27">
        <v>-154.30239285079</v>
      </c>
      <c r="DB66" s="27">
        <v>-153.91041237918</v>
      </c>
      <c r="DC66" s="147">
        <f t="shared" si="24"/>
        <v>245.97166573998953</v>
      </c>
      <c r="DD66" s="147">
        <f t="shared" si="57"/>
        <v>-1.721095691808415</v>
      </c>
      <c r="DF66" s="27">
        <v>-154.29931730270999</v>
      </c>
      <c r="DG66" s="27">
        <v>-153.90741501144001</v>
      </c>
      <c r="DH66" s="147">
        <f t="shared" si="25"/>
        <v>245.92260679482882</v>
      </c>
      <c r="DI66" s="147">
        <f t="shared" si="58"/>
        <v>-1.7701546369691243</v>
      </c>
      <c r="DK66" s="27">
        <v>-154.31306895617999</v>
      </c>
      <c r="DL66" s="27">
        <v>-153.91929544302999</v>
      </c>
      <c r="DM66" s="147">
        <f t="shared" si="26"/>
        <v>247.09681723675328</v>
      </c>
      <c r="DN66" s="147">
        <f t="shared" si="59"/>
        <v>-0.595944195044666</v>
      </c>
      <c r="DP66" s="65">
        <v>-154.28157805000001</v>
      </c>
      <c r="DQ66" s="27">
        <v>-153.88794491808801</v>
      </c>
      <c r="DR66" s="147">
        <f t="shared" si="27"/>
        <v>247.00872660609738</v>
      </c>
      <c r="DS66" s="147">
        <f t="shared" si="66"/>
        <v>-0.6840348257005644</v>
      </c>
      <c r="DU66" s="65">
        <v>-154.0499341</v>
      </c>
      <c r="DV66" s="1">
        <v>-153.67009255979801</v>
      </c>
      <c r="DW66" s="147">
        <f t="shared" si="29"/>
        <v>238.35436489215331</v>
      </c>
      <c r="DX66" s="147">
        <f t="shared" si="67"/>
        <v>-9.3383965396446342</v>
      </c>
      <c r="DY66" s="137"/>
      <c r="DZ66" s="87">
        <v>-154.30358188</v>
      </c>
      <c r="EA66" s="87">
        <v>-153.90882675090299</v>
      </c>
      <c r="EB66" s="147">
        <f t="shared" si="31"/>
        <v>247.71279105966275</v>
      </c>
      <c r="EC66" s="147">
        <f t="shared" si="68"/>
        <v>2.0029627864801114E-2</v>
      </c>
      <c r="EE66" s="65">
        <v>-154.27492151000001</v>
      </c>
      <c r="EF66" s="1">
        <v>-153.88174826253001</v>
      </c>
      <c r="EG66" s="147">
        <f t="shared" si="33"/>
        <v>246.7201445199014</v>
      </c>
      <c r="EH66" s="147">
        <f t="shared" si="69"/>
        <v>-0.97261691189655153</v>
      </c>
      <c r="EJ66" s="87">
        <v>-154.30231133000001</v>
      </c>
      <c r="EK66" s="87">
        <v>-153.9076972327</v>
      </c>
      <c r="EL66" s="147">
        <f t="shared" si="35"/>
        <v>247.62429219672737</v>
      </c>
      <c r="EM66" s="147">
        <f t="shared" si="70"/>
        <v>-6.8469235070580226E-2</v>
      </c>
      <c r="EN66" s="132"/>
      <c r="ES66"/>
    </row>
    <row r="67" spans="1:149" x14ac:dyDescent="0.25">
      <c r="A67">
        <v>0</v>
      </c>
      <c r="B67">
        <v>1</v>
      </c>
      <c r="C67" s="147" t="s">
        <v>80</v>
      </c>
      <c r="D67" s="147" t="s">
        <v>122</v>
      </c>
      <c r="E67" s="27">
        <v>-25.729899113070001</v>
      </c>
      <c r="F67" s="27">
        <v>-25.380491955419998</v>
      </c>
      <c r="G67" s="147">
        <f t="shared" si="0"/>
        <v>219.25648549695316</v>
      </c>
      <c r="H67" s="147">
        <f t="shared" si="1"/>
        <v>-10.201011527093016</v>
      </c>
      <c r="J67" s="27">
        <v>-25.595615818300001</v>
      </c>
      <c r="K67" s="27">
        <v>-25.231157959240001</v>
      </c>
      <c r="L67" s="147">
        <f t="shared" si="2"/>
        <v>228.70095113874049</v>
      </c>
      <c r="M67" s="147">
        <f t="shared" si="3"/>
        <v>-0.7565458853056839</v>
      </c>
      <c r="O67" s="27">
        <v>-134.50009650765</v>
      </c>
      <c r="P67" s="27">
        <v>-134.13687605462999</v>
      </c>
      <c r="Q67" s="147">
        <f t="shared" si="62"/>
        <v>227.92446647458371</v>
      </c>
      <c r="R67" s="147">
        <f t="shared" si="63"/>
        <v>-1.5330305494624668</v>
      </c>
      <c r="S67" s="144"/>
      <c r="T67" s="27">
        <v>-134.49428137498001</v>
      </c>
      <c r="U67" s="27">
        <v>-134.13114301325001</v>
      </c>
      <c r="V67" s="147">
        <f t="shared" si="65"/>
        <v>227.87295336918891</v>
      </c>
      <c r="W67" s="147">
        <f t="shared" si="64"/>
        <v>-1.5845436548572707</v>
      </c>
      <c r="Y67" s="27">
        <v>-134.46353489965</v>
      </c>
      <c r="Z67" s="27">
        <v>-134.10300827261</v>
      </c>
      <c r="AA67" s="147">
        <f t="shared" si="8"/>
        <v>226.23406373387181</v>
      </c>
      <c r="AB67" s="147">
        <f t="shared" si="41"/>
        <v>-3.2234332901743699</v>
      </c>
      <c r="AD67" s="27">
        <v>-134.44171647364999</v>
      </c>
      <c r="AE67" s="27">
        <v>-134.08417462963999</v>
      </c>
      <c r="AF67" s="147">
        <f t="shared" si="9"/>
        <v>224.36108253471565</v>
      </c>
      <c r="AG67" s="147">
        <f t="shared" si="42"/>
        <v>-5.0964144893305274</v>
      </c>
      <c r="AI67" s="27">
        <v>-134.49060803483999</v>
      </c>
      <c r="AJ67" s="27">
        <v>-134.12748213974999</v>
      </c>
      <c r="AK67" s="147">
        <f t="shared" si="10"/>
        <v>227.86513042793067</v>
      </c>
      <c r="AL67" s="147">
        <f t="shared" si="43"/>
        <v>-1.5923665961155109</v>
      </c>
      <c r="AM67" s="146"/>
      <c r="AN67" s="27">
        <v>-134.43416762051001</v>
      </c>
      <c r="AO67" s="27">
        <v>-134.07109644542999</v>
      </c>
      <c r="AP67" s="147">
        <f t="shared" si="11"/>
        <v>227.83079307446528</v>
      </c>
      <c r="AQ67" s="147">
        <f t="shared" si="44"/>
        <v>-1.6267039495809001</v>
      </c>
      <c r="AS67" s="27">
        <v>-134.42111884689001</v>
      </c>
      <c r="AT67" s="27">
        <v>-134.05703208386001</v>
      </c>
      <c r="AU67" s="147">
        <f t="shared" si="12"/>
        <v>228.46808466895669</v>
      </c>
      <c r="AV67" s="147">
        <f t="shared" si="45"/>
        <v>-0.98941235508948466</v>
      </c>
      <c r="AX67" s="27">
        <v>-134.51041466018</v>
      </c>
      <c r="AY67" s="27">
        <v>-134.14598043590999</v>
      </c>
      <c r="AZ67" s="147">
        <f t="shared" si="13"/>
        <v>228.6861200716761</v>
      </c>
      <c r="BA67" s="147">
        <f t="shared" si="46"/>
        <v>-0.7713769523700762</v>
      </c>
      <c r="BC67" s="27">
        <v>-134.5071159444</v>
      </c>
      <c r="BD67" s="27">
        <v>-134.14285957185001</v>
      </c>
      <c r="BE67" s="147">
        <f t="shared" si="14"/>
        <v>228.57451633884318</v>
      </c>
      <c r="BF67" s="147">
        <f t="shared" si="47"/>
        <v>-0.88298068520299466</v>
      </c>
      <c r="BH67" s="27">
        <v>-134.51695727331</v>
      </c>
      <c r="BI67" s="27">
        <v>-134.15195413824</v>
      </c>
      <c r="BJ67" s="147">
        <f t="shared" si="15"/>
        <v>229.04311728777418</v>
      </c>
      <c r="BK67" s="147">
        <f t="shared" si="48"/>
        <v>-0.41437973627199653</v>
      </c>
      <c r="BM67" s="27">
        <v>-134.51723462506999</v>
      </c>
      <c r="BN67" s="27">
        <v>-134.15157113441001</v>
      </c>
      <c r="BO67" s="147">
        <f t="shared" si="16"/>
        <v>229.45749702404618</v>
      </c>
      <c r="BP67" s="147">
        <f t="shared" si="49"/>
        <v>0</v>
      </c>
      <c r="BR67" s="27">
        <v>-134.42460928329001</v>
      </c>
      <c r="BS67" s="27">
        <v>-134.06413387444999</v>
      </c>
      <c r="BT67" s="147">
        <f t="shared" si="17"/>
        <v>226.20192380119909</v>
      </c>
      <c r="BU67" s="147">
        <f t="shared" si="50"/>
        <v>-3.2555732228470902</v>
      </c>
      <c r="BW67" s="27">
        <v>-134.34492360324001</v>
      </c>
      <c r="BX67" s="27">
        <v>-133.98647793393999</v>
      </c>
      <c r="BY67" s="147">
        <f t="shared" si="18"/>
        <v>224.92824194244969</v>
      </c>
      <c r="BZ67" s="147">
        <f t="shared" si="51"/>
        <v>-4.5292550815964887</v>
      </c>
      <c r="CB67" s="27">
        <v>-134.50745507541001</v>
      </c>
      <c r="CC67" s="27">
        <v>-134.14318402169999</v>
      </c>
      <c r="CD67" s="147">
        <f t="shared" si="19"/>
        <v>228.58372891357018</v>
      </c>
      <c r="CE67" s="147">
        <f t="shared" si="52"/>
        <v>-0.8737681104759929</v>
      </c>
      <c r="CG67" s="27">
        <v>-134.50059492116</v>
      </c>
      <c r="CH67" s="27">
        <v>-134.13663456355999</v>
      </c>
      <c r="CI67" s="147">
        <f t="shared" si="20"/>
        <v>228.38876399758038</v>
      </c>
      <c r="CJ67" s="147">
        <f t="shared" si="53"/>
        <v>-1.068733026465793</v>
      </c>
      <c r="CL67" s="27">
        <v>-134.51529049913</v>
      </c>
      <c r="CM67" s="27">
        <v>-134.15046178951999</v>
      </c>
      <c r="CN67" s="147">
        <f t="shared" si="21"/>
        <v>228.93366356737681</v>
      </c>
      <c r="CO67" s="147">
        <f t="shared" si="54"/>
        <v>-0.52383345666936521</v>
      </c>
      <c r="CQ67" s="27">
        <v>-134.46937002517001</v>
      </c>
      <c r="CR67" s="27">
        <v>-134.10758052688999</v>
      </c>
      <c r="CS67" s="147">
        <f t="shared" si="22"/>
        <v>227.02652806569412</v>
      </c>
      <c r="CT67" s="147">
        <f t="shared" si="55"/>
        <v>-2.4309689583520537</v>
      </c>
      <c r="CV67" s="27">
        <v>-134.44074743656</v>
      </c>
      <c r="CW67" s="27">
        <v>-134.08062974084999</v>
      </c>
      <c r="CX67" s="147">
        <f t="shared" si="23"/>
        <v>225.97745523499245</v>
      </c>
      <c r="CY67" s="147">
        <f t="shared" si="56"/>
        <v>-3.480041789053729</v>
      </c>
      <c r="DA67" s="27">
        <v>-134.50385231355</v>
      </c>
      <c r="DB67" s="27">
        <v>-134.13965869786</v>
      </c>
      <c r="DC67" s="147">
        <f t="shared" si="24"/>
        <v>228.53513578163111</v>
      </c>
      <c r="DD67" s="147">
        <f t="shared" si="57"/>
        <v>-0.92236124241506445</v>
      </c>
      <c r="DF67" s="27">
        <v>-134.50081243058</v>
      </c>
      <c r="DG67" s="27">
        <v>-134.13684684886999</v>
      </c>
      <c r="DH67" s="147">
        <f t="shared" si="25"/>
        <v>228.3920421788452</v>
      </c>
      <c r="DI67" s="147">
        <f t="shared" si="58"/>
        <v>-1.0654548452009749</v>
      </c>
      <c r="DK67" s="27">
        <v>-134.51221137620999</v>
      </c>
      <c r="DL67" s="27">
        <v>-134.14754026224</v>
      </c>
      <c r="DM67" s="147">
        <f t="shared" si="26"/>
        <v>228.83477072730861</v>
      </c>
      <c r="DN67" s="147">
        <f t="shared" si="59"/>
        <v>-0.62272629673756796</v>
      </c>
      <c r="DP67" s="65">
        <v>-134.48064833000001</v>
      </c>
      <c r="DQ67" s="27">
        <v>-134.12000806568199</v>
      </c>
      <c r="DR67" s="147">
        <f t="shared" si="27"/>
        <v>226.30537226220184</v>
      </c>
      <c r="DS67" s="147">
        <f t="shared" si="66"/>
        <v>-3.152124761844334</v>
      </c>
      <c r="DU67" s="65">
        <v>-134.24806995</v>
      </c>
      <c r="DV67" s="1">
        <v>-133.882465745514</v>
      </c>
      <c r="DW67" s="147">
        <f t="shared" si="29"/>
        <v>229.42029435701261</v>
      </c>
      <c r="DX67" s="147">
        <f t="shared" si="67"/>
        <v>-3.7202667033568559E-2</v>
      </c>
      <c r="DY67" s="137"/>
      <c r="DZ67" s="87">
        <v>-134.50182660999999</v>
      </c>
      <c r="EA67" s="87">
        <v>-134.13795219857499</v>
      </c>
      <c r="EB67" s="147">
        <f t="shared" si="31"/>
        <v>228.33483191330279</v>
      </c>
      <c r="EC67" s="147">
        <f t="shared" si="68"/>
        <v>-1.1226651107433838</v>
      </c>
      <c r="EE67" s="65">
        <v>-134.47302417</v>
      </c>
      <c r="EF67" s="1">
        <v>-134.11206958424299</v>
      </c>
      <c r="EG67" s="147">
        <f t="shared" si="33"/>
        <v>226.50261210838386</v>
      </c>
      <c r="EH67" s="147">
        <f t="shared" si="69"/>
        <v>-2.9548849156623191</v>
      </c>
      <c r="EJ67" s="87">
        <v>-134.50045424000001</v>
      </c>
      <c r="EK67" s="87">
        <v>-134.136617982449</v>
      </c>
      <c r="EL67" s="147">
        <f t="shared" si="35"/>
        <v>228.310889975837</v>
      </c>
      <c r="EM67" s="147">
        <f t="shared" si="70"/>
        <v>-1.1466070482091766</v>
      </c>
      <c r="EN67" s="132"/>
      <c r="ES67"/>
    </row>
    <row r="68" spans="1:149" x14ac:dyDescent="0.25">
      <c r="A68">
        <v>0</v>
      </c>
      <c r="B68">
        <v>1</v>
      </c>
      <c r="C68" s="147" t="s">
        <v>80</v>
      </c>
      <c r="D68" s="147" t="s">
        <v>123</v>
      </c>
      <c r="E68" s="27">
        <v>-13.86432896747</v>
      </c>
      <c r="F68" s="27">
        <v>-13.448133318469999</v>
      </c>
      <c r="G68" s="147">
        <f t="shared" si="0"/>
        <v>261.16693170399031</v>
      </c>
      <c r="H68" s="147">
        <f t="shared" si="1"/>
        <v>-4.9633699509186613</v>
      </c>
      <c r="J68" s="27">
        <v>-13.77573069632</v>
      </c>
      <c r="K68" s="27">
        <v>-13.36648961132</v>
      </c>
      <c r="L68" s="147">
        <f t="shared" si="2"/>
        <v>256.80287324834978</v>
      </c>
      <c r="M68" s="147">
        <f t="shared" si="3"/>
        <v>-9.3274284065591928</v>
      </c>
      <c r="O68" s="27">
        <v>-78.160908282380007</v>
      </c>
      <c r="P68" s="27">
        <v>-77.737850267959999</v>
      </c>
      <c r="Q68" s="147">
        <f t="shared" si="62"/>
        <v>265.47313462869897</v>
      </c>
      <c r="R68" s="147">
        <f t="shared" si="63"/>
        <v>-0.65716702621000422</v>
      </c>
      <c r="S68" s="144"/>
      <c r="T68" s="27">
        <v>-78.157306495339995</v>
      </c>
      <c r="U68" s="27">
        <v>-77.734216557509995</v>
      </c>
      <c r="V68" s="147">
        <f t="shared" si="65"/>
        <v>265.49316688770296</v>
      </c>
      <c r="W68" s="147">
        <f t="shared" si="64"/>
        <v>-0.63713476720602102</v>
      </c>
      <c r="Y68" s="27">
        <v>-78.139900271819997</v>
      </c>
      <c r="Z68" s="27">
        <v>-77.720924797340004</v>
      </c>
      <c r="AA68" s="147">
        <f t="shared" si="8"/>
        <v>262.91129999094022</v>
      </c>
      <c r="AB68" s="147">
        <f t="shared" si="41"/>
        <v>-3.2190016639687542</v>
      </c>
      <c r="AD68" s="27">
        <v>-78.125035043460002</v>
      </c>
      <c r="AE68" s="27">
        <v>-77.710561622230003</v>
      </c>
      <c r="AF68" s="147">
        <f t="shared" si="9"/>
        <v>260.0862165560369</v>
      </c>
      <c r="AG68" s="147">
        <f t="shared" si="42"/>
        <v>-6.044085098872074</v>
      </c>
      <c r="AI68" s="27">
        <v>-78.152077585499995</v>
      </c>
      <c r="AJ68" s="27">
        <v>-77.72850732325</v>
      </c>
      <c r="AK68" s="147">
        <f t="shared" si="10"/>
        <v>265.79457526449482</v>
      </c>
      <c r="AL68" s="147">
        <f t="shared" si="43"/>
        <v>-0.33572639041415187</v>
      </c>
      <c r="AM68" s="146"/>
      <c r="AN68" s="27">
        <v>-78.123572791379999</v>
      </c>
      <c r="AO68" s="27">
        <v>-77.69992895048</v>
      </c>
      <c r="AP68" s="147">
        <f t="shared" si="11"/>
        <v>265.84074660315821</v>
      </c>
      <c r="AQ68" s="147">
        <f t="shared" si="44"/>
        <v>-0.28955505175076723</v>
      </c>
      <c r="AS68" s="27">
        <v>-78.116025360329999</v>
      </c>
      <c r="AT68" s="27">
        <v>-77.69273548468</v>
      </c>
      <c r="AU68" s="147">
        <f t="shared" si="12"/>
        <v>265.61862986913098</v>
      </c>
      <c r="AV68" s="147">
        <f t="shared" si="45"/>
        <v>-0.51167178577799177</v>
      </c>
      <c r="AX68" s="27">
        <v>-78.165904432209999</v>
      </c>
      <c r="AY68" s="27">
        <v>-77.742042254599994</v>
      </c>
      <c r="AZ68" s="147">
        <f t="shared" si="13"/>
        <v>265.97775507205404</v>
      </c>
      <c r="BA68" s="147">
        <f t="shared" si="46"/>
        <v>-0.15254658285493861</v>
      </c>
      <c r="BC68" s="27">
        <v>-78.16375156814</v>
      </c>
      <c r="BD68" s="27">
        <v>-77.740011350800003</v>
      </c>
      <c r="BE68" s="147">
        <f t="shared" si="14"/>
        <v>265.90122378302158</v>
      </c>
      <c r="BF68" s="147">
        <f t="shared" si="47"/>
        <v>-0.22907787188739803</v>
      </c>
      <c r="BH68" s="27">
        <v>-78.169288494270006</v>
      </c>
      <c r="BI68" s="27">
        <v>-77.745358600000003</v>
      </c>
      <c r="BJ68" s="147">
        <f t="shared" si="15"/>
        <v>266.02024795336968</v>
      </c>
      <c r="BK68" s="147">
        <f t="shared" si="48"/>
        <v>-0.11005370153930016</v>
      </c>
      <c r="BM68" s="27">
        <v>-78.169457777709994</v>
      </c>
      <c r="BN68" s="27">
        <v>-77.745352501849993</v>
      </c>
      <c r="BO68" s="147">
        <f t="shared" si="16"/>
        <v>266.13030165490898</v>
      </c>
      <c r="BP68" s="147">
        <f t="shared" si="49"/>
        <v>0</v>
      </c>
      <c r="BR68" s="27">
        <v>-78.117588516070001</v>
      </c>
      <c r="BS68" s="27">
        <v>-77.696051902700006</v>
      </c>
      <c r="BT68" s="147">
        <f t="shared" si="17"/>
        <v>264.51844025580522</v>
      </c>
      <c r="BU68" s="147">
        <f t="shared" si="50"/>
        <v>-1.6118613991037591</v>
      </c>
      <c r="BW68" s="27">
        <v>-78.071101436099994</v>
      </c>
      <c r="BX68" s="27">
        <v>-77.650263016899999</v>
      </c>
      <c r="BY68" s="147">
        <f t="shared" si="18"/>
        <v>264.08031643218914</v>
      </c>
      <c r="BZ68" s="147">
        <f t="shared" si="51"/>
        <v>-2.0499852227198403</v>
      </c>
      <c r="CB68" s="27">
        <v>-78.164896163090006</v>
      </c>
      <c r="CC68" s="27">
        <v>-77.741397206499997</v>
      </c>
      <c r="CD68" s="147">
        <f t="shared" si="19"/>
        <v>265.74983024979679</v>
      </c>
      <c r="CE68" s="147">
        <f t="shared" si="52"/>
        <v>-0.38047140511218913</v>
      </c>
      <c r="CG68" s="27">
        <v>-78.160619399500007</v>
      </c>
      <c r="CH68" s="27">
        <v>-77.737353942599995</v>
      </c>
      <c r="CI68" s="147">
        <f t="shared" si="20"/>
        <v>265.60330685932644</v>
      </c>
      <c r="CJ68" s="147">
        <f t="shared" si="53"/>
        <v>-0.5269947955825387</v>
      </c>
      <c r="CL68" s="27">
        <v>-78.168416457500001</v>
      </c>
      <c r="CM68" s="27">
        <v>-77.7445738312</v>
      </c>
      <c r="CN68" s="147">
        <f t="shared" si="21"/>
        <v>265.96548642951348</v>
      </c>
      <c r="CO68" s="147">
        <f t="shared" si="54"/>
        <v>-0.16481522539550042</v>
      </c>
      <c r="CQ68" s="27">
        <v>-78.144054217519994</v>
      </c>
      <c r="CR68" s="27">
        <v>-77.723085694000005</v>
      </c>
      <c r="CS68" s="147">
        <f t="shared" si="22"/>
        <v>264.16195819402799</v>
      </c>
      <c r="CT68" s="147">
        <f t="shared" si="55"/>
        <v>-1.9683434608809875</v>
      </c>
      <c r="CV68" s="27">
        <v>-78.126445053500007</v>
      </c>
      <c r="CW68" s="27">
        <v>-77.708473214400001</v>
      </c>
      <c r="CX68" s="147">
        <f t="shared" si="23"/>
        <v>262.28150875364423</v>
      </c>
      <c r="CY68" s="147">
        <f t="shared" si="56"/>
        <v>-3.8487929012647442</v>
      </c>
      <c r="DA68" s="27">
        <v>-78.163019843230003</v>
      </c>
      <c r="DB68" s="27">
        <v>-77.739598939399997</v>
      </c>
      <c r="DC68" s="147">
        <f t="shared" si="24"/>
        <v>265.70085136236742</v>
      </c>
      <c r="DD68" s="147">
        <f t="shared" si="57"/>
        <v>-0.42945029254155997</v>
      </c>
      <c r="DF68" s="27">
        <v>-78.161161987710003</v>
      </c>
      <c r="DG68" s="27">
        <v>-77.7378859377</v>
      </c>
      <c r="DH68" s="147">
        <f t="shared" si="25"/>
        <v>265.60995414177683</v>
      </c>
      <c r="DI68" s="147">
        <f t="shared" si="58"/>
        <v>-0.52034751313215111</v>
      </c>
      <c r="DK68" s="27">
        <v>-78.166713119959994</v>
      </c>
      <c r="DL68" s="27">
        <v>-77.742928338799999</v>
      </c>
      <c r="DM68" s="147">
        <f t="shared" si="26"/>
        <v>265.92918802570836</v>
      </c>
      <c r="DN68" s="147">
        <f t="shared" si="59"/>
        <v>-0.20111362920061993</v>
      </c>
      <c r="DP68" s="65">
        <v>-78.149284499999993</v>
      </c>
      <c r="DQ68" s="27">
        <v>-77.725975069417998</v>
      </c>
      <c r="DR68" s="147">
        <f t="shared" si="27"/>
        <v>265.63090078450745</v>
      </c>
      <c r="DS68" s="147">
        <f t="shared" si="66"/>
        <v>-0.49940087040153003</v>
      </c>
      <c r="DU68" s="65">
        <v>-77.979652659999999</v>
      </c>
      <c r="DV68" s="1">
        <v>-77.561772486555995</v>
      </c>
      <c r="DW68" s="147">
        <f t="shared" si="29"/>
        <v>262.22398763784713</v>
      </c>
      <c r="DX68" s="147">
        <f t="shared" si="67"/>
        <v>-3.9063140170618453</v>
      </c>
      <c r="DY68" s="137"/>
      <c r="DZ68" s="87">
        <v>-78.161779629999998</v>
      </c>
      <c r="EA68" s="87">
        <v>-77.737901088353993</v>
      </c>
      <c r="EB68" s="147">
        <f t="shared" si="31"/>
        <v>265.98802366828443</v>
      </c>
      <c r="EC68" s="147">
        <f t="shared" si="68"/>
        <v>-0.14227798662454916</v>
      </c>
      <c r="EE68" s="65">
        <v>-78.145395269999995</v>
      </c>
      <c r="EF68" s="1">
        <v>-77.722808203411006</v>
      </c>
      <c r="EG68" s="147">
        <f t="shared" si="33"/>
        <v>265.17761015525622</v>
      </c>
      <c r="EH68" s="147">
        <f t="shared" si="69"/>
        <v>-0.95269149965275801</v>
      </c>
      <c r="EJ68" s="87">
        <v>-78.161141319999999</v>
      </c>
      <c r="EK68" s="87">
        <v>-77.737311586806996</v>
      </c>
      <c r="EL68" s="147">
        <f t="shared" si="35"/>
        <v>265.95739587594119</v>
      </c>
      <c r="EM68" s="147">
        <f t="shared" si="70"/>
        <v>-0.17290577896778814</v>
      </c>
      <c r="EN68" s="132"/>
      <c r="ES68"/>
    </row>
    <row r="69" spans="1:149" x14ac:dyDescent="0.25">
      <c r="A69">
        <v>0</v>
      </c>
      <c r="B69">
        <v>1</v>
      </c>
      <c r="C69" s="147" t="s">
        <v>80</v>
      </c>
      <c r="D69" s="147" t="s">
        <v>124</v>
      </c>
      <c r="E69" s="27">
        <v>-29.94490025612</v>
      </c>
      <c r="F69" s="27">
        <v>-29.54302405572</v>
      </c>
      <c r="G69" s="147">
        <f t="shared" si="0"/>
        <v>252.18133451300417</v>
      </c>
      <c r="H69" s="147">
        <f t="shared" si="1"/>
        <v>-6.2288025569264391</v>
      </c>
      <c r="J69" s="27">
        <v>-29.794969866630002</v>
      </c>
      <c r="K69" s="27">
        <v>-29.38931541302</v>
      </c>
      <c r="L69" s="147">
        <f t="shared" si="2"/>
        <v>254.5522261848119</v>
      </c>
      <c r="M69" s="147">
        <f t="shared" si="3"/>
        <v>-3.8579108851187129</v>
      </c>
      <c r="O69" s="27">
        <v>-153.0387206019</v>
      </c>
      <c r="P69" s="27">
        <v>-152.63051481714001</v>
      </c>
      <c r="Q69" s="147">
        <f t="shared" si="62"/>
        <v>256.15321199473857</v>
      </c>
      <c r="R69" s="147">
        <f t="shared" si="63"/>
        <v>-2.2569250751920436</v>
      </c>
      <c r="S69" s="144"/>
      <c r="T69" s="27">
        <v>-153.03193081469999</v>
      </c>
      <c r="U69" s="27">
        <v>-152.62365568976</v>
      </c>
      <c r="V69" s="147">
        <f t="shared" si="65"/>
        <v>256.19672365109346</v>
      </c>
      <c r="W69" s="147">
        <f t="shared" si="64"/>
        <v>-2.213413418837149</v>
      </c>
      <c r="Y69" s="27">
        <v>-152.99412400073001</v>
      </c>
      <c r="Z69" s="27">
        <v>-152.58952515640999</v>
      </c>
      <c r="AA69" s="147">
        <f t="shared" si="8"/>
        <v>253.88982079925583</v>
      </c>
      <c r="AB69" s="147">
        <f t="shared" si="41"/>
        <v>-4.5203162706747833</v>
      </c>
      <c r="AD69" s="27">
        <v>-152.97220578371</v>
      </c>
      <c r="AE69" s="27">
        <v>-152.57099449143001</v>
      </c>
      <c r="AF69" s="147">
        <f t="shared" si="9"/>
        <v>251.76409801861121</v>
      </c>
      <c r="AG69" s="147">
        <f t="shared" si="42"/>
        <v>-6.6460390513194056</v>
      </c>
      <c r="AI69" s="27">
        <v>-153.03949141245999</v>
      </c>
      <c r="AJ69" s="27">
        <v>-152.63111016636</v>
      </c>
      <c r="AK69" s="147">
        <f t="shared" si="10"/>
        <v>256.26331574020617</v>
      </c>
      <c r="AL69" s="147">
        <f t="shared" si="43"/>
        <v>-2.1468213297244461</v>
      </c>
      <c r="AM69" s="146"/>
      <c r="AN69" s="27">
        <v>-152.96052716143001</v>
      </c>
      <c r="AO69" s="27">
        <v>-152.55193460984</v>
      </c>
      <c r="AP69" s="147">
        <f t="shared" si="11"/>
        <v>256.39591204824364</v>
      </c>
      <c r="AQ69" s="147">
        <f t="shared" si="44"/>
        <v>-2.0142250216869684</v>
      </c>
      <c r="AS69" s="27">
        <v>-152.95116696014</v>
      </c>
      <c r="AT69" s="27">
        <v>-152.54224742682001</v>
      </c>
      <c r="AU69" s="147">
        <f t="shared" si="12"/>
        <v>256.60109635362579</v>
      </c>
      <c r="AV69" s="147">
        <f t="shared" si="45"/>
        <v>-1.8090407163048212</v>
      </c>
      <c r="AX69" s="27">
        <v>-153.05136442464999</v>
      </c>
      <c r="AY69" s="27">
        <v>-152.6404896727</v>
      </c>
      <c r="AZ69" s="147">
        <f t="shared" si="13"/>
        <v>257.82801559613824</v>
      </c>
      <c r="BA69" s="147">
        <f t="shared" si="46"/>
        <v>-0.58212147379236967</v>
      </c>
      <c r="BC69" s="27">
        <v>-153.04780921659</v>
      </c>
      <c r="BD69" s="27">
        <v>-152.6369920891</v>
      </c>
      <c r="BE69" s="147">
        <f t="shared" si="14"/>
        <v>257.79185567124466</v>
      </c>
      <c r="BF69" s="147">
        <f t="shared" si="47"/>
        <v>-0.61828139868595144</v>
      </c>
      <c r="BH69" s="27">
        <v>-153.05898058080001</v>
      </c>
      <c r="BI69" s="27">
        <v>-152.64747604126001</v>
      </c>
      <c r="BJ69" s="147">
        <f t="shared" si="15"/>
        <v>258.22321360674823</v>
      </c>
      <c r="BK69" s="147">
        <f t="shared" si="48"/>
        <v>-0.18692346318238151</v>
      </c>
      <c r="BM69" s="27">
        <v>-153.05935151117001</v>
      </c>
      <c r="BN69" s="27">
        <v>-152.64754909038001</v>
      </c>
      <c r="BO69" s="147">
        <f t="shared" si="16"/>
        <v>258.41013706993061</v>
      </c>
      <c r="BP69" s="147">
        <f t="shared" si="49"/>
        <v>0</v>
      </c>
      <c r="BR69" s="27">
        <v>-152.94985539806001</v>
      </c>
      <c r="BS69" s="27">
        <v>-152.54498891860001</v>
      </c>
      <c r="BT69" s="147">
        <f t="shared" si="17"/>
        <v>254.05776452594284</v>
      </c>
      <c r="BU69" s="147">
        <f t="shared" si="50"/>
        <v>-4.3523725439877694</v>
      </c>
      <c r="BW69" s="27">
        <v>-152.86374066242999</v>
      </c>
      <c r="BX69" s="27">
        <v>-152.45841328469999</v>
      </c>
      <c r="BY69" s="147">
        <f t="shared" si="18"/>
        <v>254.34698279935449</v>
      </c>
      <c r="BZ69" s="147">
        <f t="shared" si="51"/>
        <v>-4.0631542705761206</v>
      </c>
      <c r="CB69" s="27">
        <v>-153.05099497504</v>
      </c>
      <c r="CC69" s="27">
        <v>-152.64065400440001</v>
      </c>
      <c r="CD69" s="147">
        <f t="shared" si="19"/>
        <v>257.49306248630199</v>
      </c>
      <c r="CE69" s="147">
        <f t="shared" si="52"/>
        <v>-0.91707458362861871</v>
      </c>
      <c r="CG69" s="27">
        <v>-153.04409693797001</v>
      </c>
      <c r="CH69" s="27">
        <v>-152.63391651379999</v>
      </c>
      <c r="CI69" s="147">
        <f t="shared" si="20"/>
        <v>257.39231797093061</v>
      </c>
      <c r="CJ69" s="147">
        <f t="shared" si="53"/>
        <v>-1.0178190990000076</v>
      </c>
      <c r="CL69" s="27">
        <v>-153.05715402760001</v>
      </c>
      <c r="CM69" s="27">
        <v>-152.6459236144</v>
      </c>
      <c r="CN69" s="147">
        <f t="shared" si="21"/>
        <v>258.05119658713323</v>
      </c>
      <c r="CO69" s="147">
        <f t="shared" si="54"/>
        <v>-0.35894048279737945</v>
      </c>
      <c r="CQ69" s="27">
        <v>-153.00014364137999</v>
      </c>
      <c r="CR69" s="27">
        <v>-152.5955276416</v>
      </c>
      <c r="CS69" s="147">
        <f t="shared" si="22"/>
        <v>253.90058602194267</v>
      </c>
      <c r="CT69" s="147">
        <f t="shared" si="55"/>
        <v>-4.5095510479879408</v>
      </c>
      <c r="CV69" s="27">
        <v>-152.97799125687999</v>
      </c>
      <c r="CW69" s="27">
        <v>-152.57626842019999</v>
      </c>
      <c r="CX69" s="147">
        <f t="shared" si="23"/>
        <v>252.08509724506308</v>
      </c>
      <c r="CY69" s="147">
        <f t="shared" si="56"/>
        <v>-6.325039824867531</v>
      </c>
      <c r="DA69" s="27">
        <v>-153.04389236047999</v>
      </c>
      <c r="DB69" s="27">
        <v>-152.63474065880001</v>
      </c>
      <c r="DC69" s="147">
        <f t="shared" si="24"/>
        <v>256.74678432120061</v>
      </c>
      <c r="DD69" s="147">
        <f t="shared" si="57"/>
        <v>-1.6633527487300057</v>
      </c>
      <c r="DF69" s="27">
        <v>-153.04080945947999</v>
      </c>
      <c r="DG69" s="27">
        <v>-152.63169515070001</v>
      </c>
      <c r="DH69" s="147">
        <f t="shared" si="25"/>
        <v>256.72331990252303</v>
      </c>
      <c r="DI69" s="147">
        <f t="shared" si="58"/>
        <v>-1.6868171674075825</v>
      </c>
      <c r="DK69" s="27">
        <v>-153.05353316450999</v>
      </c>
      <c r="DL69" s="27">
        <v>-152.64279944399999</v>
      </c>
      <c r="DM69" s="147">
        <f t="shared" si="26"/>
        <v>257.73951695722712</v>
      </c>
      <c r="DN69" s="147">
        <f t="shared" si="59"/>
        <v>-0.67062011270348876</v>
      </c>
      <c r="DP69" s="65">
        <v>-153.02316639</v>
      </c>
      <c r="DQ69" s="27">
        <v>-152.61413926337201</v>
      </c>
      <c r="DR69" s="147">
        <f t="shared" si="27"/>
        <v>256.66861223032993</v>
      </c>
      <c r="DS69" s="147">
        <f t="shared" si="66"/>
        <v>-1.7415248396006859</v>
      </c>
      <c r="DU69" s="65">
        <v>-152.80778792000001</v>
      </c>
      <c r="DV69" s="1">
        <v>-152.40642452775799</v>
      </c>
      <c r="DW69" s="147">
        <f t="shared" si="29"/>
        <v>251.85954226578892</v>
      </c>
      <c r="DX69" s="147">
        <f t="shared" si="67"/>
        <v>-6.5505948041416957</v>
      </c>
      <c r="DY69" s="137"/>
      <c r="DZ69" s="87">
        <v>-153.04361363999999</v>
      </c>
      <c r="EA69" s="87">
        <v>-152.63245484619799</v>
      </c>
      <c r="EB69" s="147">
        <f t="shared" si="31"/>
        <v>258.00625469869442</v>
      </c>
      <c r="EC69" s="147">
        <f t="shared" si="68"/>
        <v>-0.40388237123619319</v>
      </c>
      <c r="EE69" s="65">
        <v>-153.01859669999999</v>
      </c>
      <c r="EF69" s="1">
        <v>-152.609313031787</v>
      </c>
      <c r="EG69" s="147">
        <f t="shared" si="33"/>
        <v>256.82959464033507</v>
      </c>
      <c r="EH69" s="147">
        <f t="shared" si="69"/>
        <v>-1.580542429595539</v>
      </c>
      <c r="EJ69" s="87">
        <v>-153.04268039999999</v>
      </c>
      <c r="EK69" s="87">
        <v>-152.63147635385801</v>
      </c>
      <c r="EL69" s="147">
        <f t="shared" si="35"/>
        <v>258.0346509945598</v>
      </c>
      <c r="EM69" s="147">
        <f t="shared" si="70"/>
        <v>-0.3754860753708158</v>
      </c>
      <c r="EN69" s="132"/>
      <c r="ES69"/>
    </row>
    <row r="70" spans="1:149" x14ac:dyDescent="0.25">
      <c r="A70">
        <v>0</v>
      </c>
      <c r="B70">
        <v>1</v>
      </c>
      <c r="C70" s="147" t="s">
        <v>181</v>
      </c>
      <c r="D70" s="147" t="s">
        <v>125</v>
      </c>
      <c r="E70" s="27">
        <v>-48.552163980049997</v>
      </c>
      <c r="F70" s="27">
        <v>-47.960516706219998</v>
      </c>
      <c r="G70" s="147">
        <f t="shared" ref="G70:G133" si="71">IF(F70="",NA(),(F70-E70)*627.51)</f>
        <v>371.26458080106249</v>
      </c>
      <c r="H70" s="147">
        <f t="shared" ref="H70:H133" si="72">(G70-$BO70)</f>
        <v>0.60068894248161087</v>
      </c>
      <c r="I70" s="137"/>
      <c r="J70" s="27">
        <v>-48.226772340799997</v>
      </c>
      <c r="K70" s="27">
        <v>-47.638679009420002</v>
      </c>
      <c r="L70" s="147">
        <f t="shared" ref="L70:L133" si="73">IF(K70="",NA(),(K70-J70)*627.51)</f>
        <v>369.0344463742602</v>
      </c>
      <c r="M70" s="147">
        <f t="shared" ref="M70:M133" si="74">(L70-$BO70)</f>
        <v>-1.6294454843206836</v>
      </c>
      <c r="O70" s="27">
        <v>-198.67897390265</v>
      </c>
      <c r="P70" s="27">
        <v>-198.09164731480001</v>
      </c>
      <c r="Q70" s="147">
        <f t="shared" si="62"/>
        <v>368.55330714174499</v>
      </c>
      <c r="R70" s="147">
        <f t="shared" ref="R70:R101" si="75">(Q70-$BO70)</f>
        <v>-2.1105847168358878</v>
      </c>
      <c r="S70" s="144"/>
      <c r="T70" s="27">
        <v>-198.67154565791</v>
      </c>
      <c r="U70" s="27">
        <v>-198.0838975188</v>
      </c>
      <c r="V70" s="147">
        <f t="shared" si="65"/>
        <v>368.75508377291703</v>
      </c>
      <c r="W70" s="147">
        <f t="shared" ref="W70:W101" si="76">(V70-$BO70)</f>
        <v>-1.9088080856638499</v>
      </c>
      <c r="X70" s="137"/>
      <c r="Y70" s="27">
        <v>-198.61014427888</v>
      </c>
      <c r="Z70" s="27">
        <v>-198.02806803409999</v>
      </c>
      <c r="AA70" s="147">
        <f t="shared" ref="AA70:AA133" si="77">IF(Z70="",NA(),(Z70-Y70)*627.51)</f>
        <v>365.25866436190535</v>
      </c>
      <c r="AB70" s="147">
        <f t="shared" si="41"/>
        <v>-5.4052274966755363</v>
      </c>
      <c r="AD70" s="27">
        <v>-198.58913351409001</v>
      </c>
      <c r="AE70" s="27">
        <v>-198.01210573047999</v>
      </c>
      <c r="AF70" s="147">
        <f t="shared" ref="AF70:AF133" si="78">IF(AE70="",NA(),(AE70-AD70)*627.51)</f>
        <v>362.09070449312401</v>
      </c>
      <c r="AG70" s="147">
        <f t="shared" si="42"/>
        <v>-8.5731873654568744</v>
      </c>
      <c r="AH70" s="137"/>
      <c r="AI70" s="27">
        <v>-198.74099699285</v>
      </c>
      <c r="AJ70" s="27">
        <v>-198.14611251319999</v>
      </c>
      <c r="AK70" s="147">
        <f t="shared" ref="AK70:AK133" si="79">IF(AJ70="",NA(),(AJ70-AI70)*627.51)</f>
        <v>373.29595982517492</v>
      </c>
      <c r="AL70" s="147">
        <f t="shared" si="43"/>
        <v>2.6320679665940361</v>
      </c>
      <c r="AM70" s="146"/>
      <c r="AN70" s="27">
        <v>-198.57156525291001</v>
      </c>
      <c r="AO70" s="27">
        <v>-197.97613765060001</v>
      </c>
      <c r="AP70" s="147">
        <f t="shared" ref="AP70:AP133" si="80">IF(AO70="",NA(),(AO70-AN70)*627.51)</f>
        <v>373.63677472554588</v>
      </c>
      <c r="AQ70" s="147">
        <f t="shared" si="44"/>
        <v>2.9728828669649943</v>
      </c>
      <c r="AS70" s="27">
        <v>-198.56725495024</v>
      </c>
      <c r="AT70" s="27">
        <v>-197.97023861260001</v>
      </c>
      <c r="AU70" s="147">
        <f t="shared" ref="AU70:AU133" si="81">IF(AT70="",NA(),(AT70-AS70)*627.51)</f>
        <v>374.63372203246718</v>
      </c>
      <c r="AV70" s="147">
        <f t="shared" si="45"/>
        <v>3.9698301738862938</v>
      </c>
      <c r="AX70" s="27">
        <v>-198.70342010152001</v>
      </c>
      <c r="AY70" s="27">
        <v>-198.1114594366</v>
      </c>
      <c r="AZ70" s="147">
        <f t="shared" ref="AZ70:AZ133" si="82">IF(AY70="",NA(),(AY70-AX70)*627.51)</f>
        <v>371.46123684395491</v>
      </c>
      <c r="BA70" s="147">
        <f t="shared" si="46"/>
        <v>0.79734498537402487</v>
      </c>
      <c r="BC70" s="27">
        <v>-198.69953191942</v>
      </c>
      <c r="BD70" s="27">
        <v>-198.10755738169999</v>
      </c>
      <c r="BE70" s="147">
        <f t="shared" ref="BE70:BE133" si="83">IF(BD70="",NA(),(BD70-BC70)*627.51)</f>
        <v>371.46994216468084</v>
      </c>
      <c r="BF70" s="147">
        <f t="shared" si="47"/>
        <v>0.8060503060999622</v>
      </c>
      <c r="BH70" s="27">
        <v>-198.71383643153999</v>
      </c>
      <c r="BI70" s="27">
        <v>-198.12309617240001</v>
      </c>
      <c r="BJ70" s="147">
        <f t="shared" ref="BJ70:BJ133" si="84">IF(BI70="",NA(),(BI70-BH70)*627.51)</f>
        <v>370.69542001292717</v>
      </c>
      <c r="BK70" s="147">
        <f t="shared" si="48"/>
        <v>3.1528154346290194E-2</v>
      </c>
      <c r="BM70" s="27">
        <v>-198.71429143237</v>
      </c>
      <c r="BN70" s="27">
        <v>-198.12360141650001</v>
      </c>
      <c r="BO70" s="147">
        <f t="shared" ref="BO70:BO133" si="85">IF(BN70="",NA(),(BN70-BM70)*627.51)</f>
        <v>370.66389185858088</v>
      </c>
      <c r="BP70" s="147">
        <f t="shared" si="49"/>
        <v>0</v>
      </c>
      <c r="BR70" s="27">
        <v>-198.55499522209001</v>
      </c>
      <c r="BS70" s="27">
        <v>-197.97083706699999</v>
      </c>
      <c r="BT70" s="147">
        <f t="shared" ref="BT70:BT133" si="86">IF(BS70="",NA(),(BS70-BR70)*627.51)</f>
        <v>366.56508390054034</v>
      </c>
      <c r="BU70" s="147">
        <f t="shared" si="50"/>
        <v>-4.0988079580405383</v>
      </c>
      <c r="BW70" s="27">
        <v>-198.44227007063</v>
      </c>
      <c r="BX70" s="27">
        <v>-197.85605087799999</v>
      </c>
      <c r="BY70" s="147">
        <f t="shared" ref="BY70:BY133" si="87">IF(BX70="",NA(),(BX70-BW70)*627.51)</f>
        <v>367.85840556725839</v>
      </c>
      <c r="BZ70" s="147">
        <f t="shared" si="51"/>
        <v>-2.8054862913224952</v>
      </c>
      <c r="CB70" s="27">
        <v>-198.70577726957001</v>
      </c>
      <c r="CC70" s="27">
        <v>-198.11495130079999</v>
      </c>
      <c r="CD70" s="147">
        <f t="shared" ref="CD70:CD133" si="88">IF(CC70="",NA(),(CC70-CB70)*627.51)</f>
        <v>370.74920366287489</v>
      </c>
      <c r="CE70" s="147">
        <f t="shared" si="52"/>
        <v>8.5311804294008198E-2</v>
      </c>
      <c r="CG70" s="27">
        <v>-198.69900072066</v>
      </c>
      <c r="CH70" s="27">
        <v>-198.1081557718</v>
      </c>
      <c r="CI70" s="147">
        <f t="shared" ref="CI70:CI133" si="89">IF(CH70="",NA(),(CH70-CG70)*627.51)</f>
        <v>370.76111385913583</v>
      </c>
      <c r="CJ70" s="147">
        <f t="shared" si="53"/>
        <v>9.7222000554950228E-2</v>
      </c>
      <c r="CL70" s="27">
        <v>-198.71205005722999</v>
      </c>
      <c r="CM70" s="27">
        <v>-198.1215570551</v>
      </c>
      <c r="CN70" s="147">
        <f t="shared" ref="CN70:CN133" si="90">IF(CM70="",NA(),(CM70-CL70)*627.51)</f>
        <v>370.54026376658942</v>
      </c>
      <c r="CO70" s="147">
        <f t="shared" si="54"/>
        <v>-0.12362809199146341</v>
      </c>
      <c r="CQ70" s="27">
        <v>-198.62008813700001</v>
      </c>
      <c r="CR70" s="27">
        <v>-198.0331985512</v>
      </c>
      <c r="CS70" s="147">
        <f t="shared" ref="CS70:CS133" si="91">IF(CR70="",NA(),(CR70-CQ70)*627.51)</f>
        <v>368.27908398536346</v>
      </c>
      <c r="CT70" s="147">
        <f t="shared" si="55"/>
        <v>-2.3848078732174258</v>
      </c>
      <c r="CV70" s="27">
        <v>-198.60540622764</v>
      </c>
      <c r="CW70" s="27">
        <v>-198.0225955459</v>
      </c>
      <c r="CX70" s="147">
        <f t="shared" ref="CX70:CX133" si="92">IF(CW70="",NA(),(CW70-CV70)*627.51)</f>
        <v>365.7195308986673</v>
      </c>
      <c r="CY70" s="147">
        <f t="shared" si="56"/>
        <v>-4.9443609599135812</v>
      </c>
      <c r="DA70" s="27">
        <v>-198.69042374629001</v>
      </c>
      <c r="DB70" s="27">
        <v>-198.10156462640001</v>
      </c>
      <c r="DC70" s="147">
        <f t="shared" ref="DC70:DC133" si="93">IF(DB70="",NA(),(DB70-DA70)*627.51)</f>
        <v>369.51498632217579</v>
      </c>
      <c r="DD70" s="147">
        <f t="shared" si="57"/>
        <v>-1.1489055364050955</v>
      </c>
      <c r="DF70" s="27">
        <v>-198.68756427369999</v>
      </c>
      <c r="DG70" s="27">
        <v>-198.09825503490001</v>
      </c>
      <c r="DH70" s="147">
        <f t="shared" ref="DH70:DH133" si="94">IF(DG70="",NA(),(DG70-DF70)*627.51)</f>
        <v>369.79744043937814</v>
      </c>
      <c r="DI70" s="147">
        <f t="shared" si="58"/>
        <v>-0.86645141920274682</v>
      </c>
      <c r="DK70" s="27">
        <v>-198.70639973732</v>
      </c>
      <c r="DL70" s="27">
        <v>-198.11646885889999</v>
      </c>
      <c r="DM70" s="147">
        <f t="shared" ref="DM70:DM133" si="95">IF(DL70="",NA(),(DL70-DK70)*627.51)</f>
        <v>370.18752551733792</v>
      </c>
      <c r="DN70" s="147">
        <f t="shared" si="59"/>
        <v>-0.47636634124296506</v>
      </c>
      <c r="DP70" s="65">
        <v>-198.68933774999999</v>
      </c>
      <c r="DQ70" s="27">
        <v>-198.096070109603</v>
      </c>
      <c r="DR70" s="147">
        <f t="shared" ref="DR70:DR133" si="96">IF(DQ70="",NA(),(DQ70-DP70)*627.51)</f>
        <v>372.28137702551385</v>
      </c>
      <c r="DS70" s="147">
        <f t="shared" si="66"/>
        <v>1.6174851669329655</v>
      </c>
      <c r="DU70" s="65">
        <v>-198.58258996999999</v>
      </c>
      <c r="DV70" s="1">
        <v>-198.005113963094</v>
      </c>
      <c r="DW70" s="147">
        <f t="shared" ref="DW70:DW133" si="97">IF(DV70="",NA(),(DV70-DU70)*627.51)</f>
        <v>362.37196909357294</v>
      </c>
      <c r="DX70" s="147">
        <f t="shared" si="67"/>
        <v>-8.2919227650079392</v>
      </c>
      <c r="DY70" s="137"/>
      <c r="DZ70" s="87">
        <v>-198.70065743000001</v>
      </c>
      <c r="EA70" s="87">
        <v>-198.10943224926501</v>
      </c>
      <c r="EB70" s="147">
        <f t="shared" ref="EB70:EB133" si="98">IF(EA70="",NA(),(EA70-DZ70)*627.51)</f>
        <v>370.99971316301645</v>
      </c>
      <c r="EC70" s="147">
        <f t="shared" si="68"/>
        <v>0.33582130443556935</v>
      </c>
      <c r="ED70" s="137"/>
      <c r="EE70" s="65">
        <v>-198.68849756</v>
      </c>
      <c r="EF70" s="1">
        <v>-198.09491798270699</v>
      </c>
      <c r="EG70" s="147">
        <f t="shared" ref="EG70:EG133" si="99">IF(EF70="",NA(),(EF70-EE70)*627.51)</f>
        <v>372.4771205471389</v>
      </c>
      <c r="EH70" s="147">
        <f t="shared" si="69"/>
        <v>1.8132286885580129</v>
      </c>
      <c r="EJ70" s="87">
        <v>-198.70037531</v>
      </c>
      <c r="EK70" s="87">
        <v>-198.10902092822701</v>
      </c>
      <c r="EL70" s="147">
        <f t="shared" ref="EL70:EL133" si="100">IF(EK70="",NA(),(EK70-EJ70)*627.51)</f>
        <v>371.08078810636732</v>
      </c>
      <c r="EM70" s="147">
        <f t="shared" si="70"/>
        <v>0.41689624778643974</v>
      </c>
      <c r="EN70" s="132"/>
      <c r="ES70"/>
    </row>
    <row r="71" spans="1:149" s="109" customFormat="1" x14ac:dyDescent="0.25">
      <c r="A71">
        <v>0</v>
      </c>
      <c r="B71">
        <v>1</v>
      </c>
      <c r="C71" s="147" t="s">
        <v>181</v>
      </c>
      <c r="D71" s="147" t="s">
        <v>126</v>
      </c>
      <c r="E71" s="27">
        <v>-37.620190879090003</v>
      </c>
      <c r="F71" s="27">
        <v>-37.211529112009998</v>
      </c>
      <c r="G71" s="147">
        <f t="shared" si="71"/>
        <v>256.43934546037406</v>
      </c>
      <c r="H71" s="147">
        <f t="shared" si="72"/>
        <v>-1.8413441780859898</v>
      </c>
      <c r="I71" s="136"/>
      <c r="J71" s="27">
        <v>-37.382985066979998</v>
      </c>
      <c r="K71" s="27">
        <v>-36.982698757309997</v>
      </c>
      <c r="L71" s="147">
        <f t="shared" si="73"/>
        <v>251.18366218102238</v>
      </c>
      <c r="M71" s="147">
        <f t="shared" si="74"/>
        <v>-7.0970274574376617</v>
      </c>
      <c r="N71" s="136"/>
      <c r="O71" s="27">
        <v>-176.99315008203001</v>
      </c>
      <c r="P71" s="27">
        <v>-176.58514562292001</v>
      </c>
      <c r="Q71" s="147">
        <f t="shared" si="62"/>
        <v>256.02687813611823</v>
      </c>
      <c r="R71" s="147">
        <f t="shared" si="75"/>
        <v>-2.2538115023418186</v>
      </c>
      <c r="S71" s="144"/>
      <c r="T71" s="27">
        <v>-176.98595064027</v>
      </c>
      <c r="U71" s="27">
        <v>-176.57790326285999</v>
      </c>
      <c r="V71" s="147">
        <f t="shared" si="65"/>
        <v>256.05380979855801</v>
      </c>
      <c r="W71" s="147">
        <f t="shared" si="76"/>
        <v>-2.2268798399020397</v>
      </c>
      <c r="X71" s="136"/>
      <c r="Y71" s="27">
        <v>-176.93668667861999</v>
      </c>
      <c r="Z71" s="27">
        <v>-176.53357995379</v>
      </c>
      <c r="AA71" s="147">
        <f t="shared" si="77"/>
        <v>252.95350089807093</v>
      </c>
      <c r="AB71" s="147">
        <f t="shared" ref="AB71:AB134" si="101">(AA71-$BO71)</f>
        <v>-5.3271887403891185</v>
      </c>
      <c r="AC71" s="136"/>
      <c r="AD71" s="27">
        <v>-176.91227517607999</v>
      </c>
      <c r="AE71" s="27">
        <v>-176.51418586958999</v>
      </c>
      <c r="AF71" s="147">
        <f t="shared" si="78"/>
        <v>249.80502071553556</v>
      </c>
      <c r="AG71" s="147">
        <f t="shared" ref="AG71:AG134" si="102">(AF71-$BO71)</f>
        <v>-8.4756689229244841</v>
      </c>
      <c r="AH71" s="136"/>
      <c r="AI71" s="27">
        <v>-177.01453490700001</v>
      </c>
      <c r="AJ71" s="27">
        <v>-176.60371327363001</v>
      </c>
      <c r="AK71" s="147">
        <f t="shared" si="79"/>
        <v>257.79468315601224</v>
      </c>
      <c r="AL71" s="147">
        <f t="shared" ref="AL71:AL134" si="103">(AK71-$BO71)</f>
        <v>-0.48600648244780587</v>
      </c>
      <c r="AM71" s="146"/>
      <c r="AN71" s="27">
        <v>-176.90157388937001</v>
      </c>
      <c r="AO71" s="27">
        <v>-176.49058671330999</v>
      </c>
      <c r="AP71" s="147">
        <f t="shared" si="80"/>
        <v>257.89856284942226</v>
      </c>
      <c r="AQ71" s="147">
        <f t="shared" ref="AQ71:AQ134" si="104">(AP71-$BO71)</f>
        <v>-0.38212678903778396</v>
      </c>
      <c r="AR71" s="144"/>
      <c r="AS71" s="27">
        <v>-176.89295647688999</v>
      </c>
      <c r="AT71" s="27">
        <v>-176.4821499263</v>
      </c>
      <c r="AU71" s="147">
        <f t="shared" si="81"/>
        <v>257.78521856072825</v>
      </c>
      <c r="AV71" s="147">
        <f t="shared" ref="AV71:AV134" si="105">(AU71-$BO71)</f>
        <v>-0.49547107773179278</v>
      </c>
      <c r="AW71" s="144"/>
      <c r="AX71" s="27">
        <v>-177.00964978608999</v>
      </c>
      <c r="AY71" s="27">
        <v>-176.59794090764001</v>
      </c>
      <c r="AZ71" s="147">
        <f t="shared" si="82"/>
        <v>258.35143831615045</v>
      </c>
      <c r="BA71" s="147">
        <f t="shared" ref="BA71:BA134" si="106">(AZ71-$BO71)</f>
        <v>7.0748677690403383E-2</v>
      </c>
      <c r="BB71" s="144"/>
      <c r="BC71" s="27">
        <v>-177.00572908306</v>
      </c>
      <c r="BD71" s="27">
        <v>-176.59417307077999</v>
      </c>
      <c r="BE71" s="147">
        <f t="shared" si="83"/>
        <v>258.25551326583292</v>
      </c>
      <c r="BF71" s="147">
        <f t="shared" ref="BF71:BF134" si="107">(BE71-$BO71)</f>
        <v>-2.517637262712924E-2</v>
      </c>
      <c r="BG71" s="144"/>
      <c r="BH71" s="27">
        <v>-177.01801974026</v>
      </c>
      <c r="BI71" s="27">
        <v>-176.60647129258999</v>
      </c>
      <c r="BJ71" s="147">
        <f t="shared" si="84"/>
        <v>258.25076639741087</v>
      </c>
      <c r="BK71" s="147">
        <f t="shared" ref="BK71:BK134" si="108">(BJ71-$BO71)</f>
        <v>-2.9923241049175431E-2</v>
      </c>
      <c r="BL71" s="144"/>
      <c r="BM71" s="27">
        <v>-177.01837304351</v>
      </c>
      <c r="BN71" s="27">
        <v>-176.60677691015999</v>
      </c>
      <c r="BO71" s="147">
        <f t="shared" si="85"/>
        <v>258.28068963846005</v>
      </c>
      <c r="BP71" s="147">
        <f t="shared" ref="BP71:BP134" si="109">(BO71-$BO71)</f>
        <v>0</v>
      </c>
      <c r="BQ71" s="144"/>
      <c r="BR71" s="27">
        <v>-176.88830182306</v>
      </c>
      <c r="BS71" s="27">
        <v>-176.48246910540001</v>
      </c>
      <c r="BT71" s="147">
        <f t="shared" si="86"/>
        <v>254.6640886588205</v>
      </c>
      <c r="BU71" s="147">
        <f t="shared" ref="BU71:BU134" si="110">(BT71-$BO71)</f>
        <v>-3.6166009796395429</v>
      </c>
      <c r="BV71" s="144"/>
      <c r="BW71" s="27">
        <v>-176.78971808296001</v>
      </c>
      <c r="BX71" s="27">
        <v>-176.38458366423001</v>
      </c>
      <c r="BY71" s="147">
        <f t="shared" si="87"/>
        <v>254.2258990972625</v>
      </c>
      <c r="BZ71" s="147">
        <f t="shared" ref="BZ71:BZ134" si="111">(BY71-$BO71)</f>
        <v>-4.0547905411975478</v>
      </c>
      <c r="CA71" s="144"/>
      <c r="CB71" s="27">
        <v>-177.00986205588001</v>
      </c>
      <c r="CC71" s="27">
        <v>-176.59919538053001</v>
      </c>
      <c r="CD71" s="147">
        <f t="shared" si="88"/>
        <v>257.69744544887897</v>
      </c>
      <c r="CE71" s="147">
        <f t="shared" ref="CE71:CE134" si="112">(CD71-$BO71)</f>
        <v>-0.58324418958108026</v>
      </c>
      <c r="CF71" s="144"/>
      <c r="CG71" s="27">
        <v>-177.00241054790001</v>
      </c>
      <c r="CH71" s="27">
        <v>-176.59204446394</v>
      </c>
      <c r="CI71" s="147">
        <f t="shared" si="89"/>
        <v>257.50882134574829</v>
      </c>
      <c r="CJ71" s="147">
        <f t="shared" ref="CJ71:CJ134" si="113">(CI71-$BO71)</f>
        <v>-0.77186829271175839</v>
      </c>
      <c r="CK71" s="144"/>
      <c r="CL71" s="27">
        <v>-177.01632497816999</v>
      </c>
      <c r="CM71" s="27">
        <v>-176.60493985911</v>
      </c>
      <c r="CN71" s="147">
        <f t="shared" si="90"/>
        <v>258.14827606133179</v>
      </c>
      <c r="CO71" s="147">
        <f t="shared" ref="CO71:CO134" si="114">(CN71-$BO71)</f>
        <v>-0.1324135771282613</v>
      </c>
      <c r="CP71" s="144"/>
      <c r="CQ71" s="27">
        <v>-176.94639516671</v>
      </c>
      <c r="CR71" s="27">
        <v>-176.54053466197999</v>
      </c>
      <c r="CS71" s="147">
        <f t="shared" si="91"/>
        <v>254.68152532313158</v>
      </c>
      <c r="CT71" s="147">
        <f t="shared" ref="CT71:CT134" si="115">(CS71-$BO71)</f>
        <v>-3.5991643153284656</v>
      </c>
      <c r="CU71" s="144"/>
      <c r="CV71" s="27">
        <v>-176.92388619917</v>
      </c>
      <c r="CW71" s="27">
        <v>-176.52173940508001</v>
      </c>
      <c r="CX71" s="147">
        <f t="shared" si="92"/>
        <v>252.35113475940759</v>
      </c>
      <c r="CY71" s="147">
        <f t="shared" ref="CY71:CY134" si="116">(CX71-$BO71)</f>
        <v>-5.9295548790524606</v>
      </c>
      <c r="CZ71" s="144"/>
      <c r="DA71" s="27">
        <v>-177.00006097515001</v>
      </c>
      <c r="DB71" s="27">
        <v>-176.59049729282</v>
      </c>
      <c r="DC71" s="147">
        <f t="shared" si="93"/>
        <v>257.00530629889994</v>
      </c>
      <c r="DD71" s="147">
        <f t="shared" ref="DD71:DD134" si="117">(DC71-$BO71)</f>
        <v>-1.2753833395601077</v>
      </c>
      <c r="DE71" s="144"/>
      <c r="DF71" s="27">
        <v>-176.99695501011999</v>
      </c>
      <c r="DG71" s="27">
        <v>-176.58749384971</v>
      </c>
      <c r="DH71" s="147">
        <f t="shared" si="94"/>
        <v>256.94097276887254</v>
      </c>
      <c r="DI71" s="147">
        <f t="shared" ref="DI71:DI134" si="118">(DH71-$BO71)</f>
        <v>-1.3397168695875052</v>
      </c>
      <c r="DJ71" s="144"/>
      <c r="DK71" s="27">
        <v>-177.01178360367999</v>
      </c>
      <c r="DL71" s="27">
        <v>-176.60088877186001</v>
      </c>
      <c r="DM71" s="147">
        <f t="shared" si="95"/>
        <v>257.84061591535169</v>
      </c>
      <c r="DN71" s="147">
        <f t="shared" ref="DN71:DN134" si="119">(DM71-$BO71)</f>
        <v>-0.44007372310835535</v>
      </c>
      <c r="DO71" s="144"/>
      <c r="DP71" s="65">
        <v>-176.98496589999999</v>
      </c>
      <c r="DQ71" s="27">
        <v>-176.572407805079</v>
      </c>
      <c r="DR71" s="147">
        <f t="shared" si="96"/>
        <v>258.88433014387431</v>
      </c>
      <c r="DS71" s="147">
        <f t="shared" si="66"/>
        <v>0.60364050541426195</v>
      </c>
      <c r="DT71" s="136"/>
      <c r="DU71" s="65">
        <v>-176.77027335</v>
      </c>
      <c r="DV71" s="1">
        <v>-176.36961433379099</v>
      </c>
      <c r="DW71" s="147">
        <f t="shared" si="97"/>
        <v>251.41753926131267</v>
      </c>
      <c r="DX71" s="147">
        <f t="shared" si="67"/>
        <v>-6.8631503771473774</v>
      </c>
      <c r="DY71" s="137"/>
      <c r="DZ71" s="87">
        <v>-177.00334627999999</v>
      </c>
      <c r="EA71" s="87">
        <v>-176.591360682275</v>
      </c>
      <c r="EB71" s="147">
        <f t="shared" si="98"/>
        <v>258.52508242841014</v>
      </c>
      <c r="EC71" s="147">
        <f t="shared" si="68"/>
        <v>0.24439278995009772</v>
      </c>
      <c r="ED71" s="136"/>
      <c r="EE71" s="65">
        <v>-176.98114756999999</v>
      </c>
      <c r="EF71" s="1">
        <v>-176.568552596091</v>
      </c>
      <c r="EG71" s="147">
        <f t="shared" si="99"/>
        <v>258.90747207763326</v>
      </c>
      <c r="EH71" s="147">
        <f t="shared" si="69"/>
        <v>0.62678243917321197</v>
      </c>
      <c r="EI71" s="136"/>
      <c r="EJ71" s="87">
        <v>-177.00265504000001</v>
      </c>
      <c r="EK71" s="87">
        <v>-176.590643825576</v>
      </c>
      <c r="EL71" s="147">
        <f t="shared" si="100"/>
        <v>258.54115716321206</v>
      </c>
      <c r="EM71" s="147">
        <f t="shared" si="70"/>
        <v>0.26046752475201629</v>
      </c>
      <c r="EN71" s="132"/>
      <c r="EO71" s="142"/>
      <c r="EP71" s="157"/>
      <c r="EQ71" s="157"/>
      <c r="ER71" s="157"/>
      <c r="ES71"/>
    </row>
    <row r="72" spans="1:149" s="109" customFormat="1" x14ac:dyDescent="0.25">
      <c r="A72">
        <v>0</v>
      </c>
      <c r="B72">
        <v>1</v>
      </c>
      <c r="C72" s="147" t="s">
        <v>80</v>
      </c>
      <c r="D72" s="147" t="s">
        <v>127</v>
      </c>
      <c r="E72" s="27">
        <v>-23.01441657322</v>
      </c>
      <c r="F72" s="27">
        <v>-22.599082692050001</v>
      </c>
      <c r="G72" s="147">
        <f t="shared" si="71"/>
        <v>260.62616377298644</v>
      </c>
      <c r="H72" s="147">
        <f t="shared" si="72"/>
        <v>-2.8120156834867203</v>
      </c>
      <c r="I72" s="136"/>
      <c r="J72" s="27">
        <v>-22.88926224678</v>
      </c>
      <c r="K72" s="27">
        <v>-22.472415998260001</v>
      </c>
      <c r="L72" s="147">
        <f t="shared" si="73"/>
        <v>261.57518940878447</v>
      </c>
      <c r="M72" s="147">
        <f t="shared" si="74"/>
        <v>-1.8629900476886974</v>
      </c>
      <c r="N72" s="136"/>
      <c r="O72" s="27">
        <v>-113.94603713594999</v>
      </c>
      <c r="P72" s="27">
        <v>-113.52948053967</v>
      </c>
      <c r="Q72" s="147">
        <f t="shared" si="62"/>
        <v>261.39342973165583</v>
      </c>
      <c r="R72" s="147">
        <f t="shared" si="75"/>
        <v>-2.0447497248173363</v>
      </c>
      <c r="S72" s="144"/>
      <c r="T72" s="27">
        <v>-113.94109174746001</v>
      </c>
      <c r="U72" s="27">
        <v>-113.52465723307</v>
      </c>
      <c r="V72" s="147">
        <f t="shared" si="65"/>
        <v>261.31682212487203</v>
      </c>
      <c r="W72" s="147">
        <f t="shared" si="76"/>
        <v>-2.121357331601132</v>
      </c>
      <c r="X72" s="136"/>
      <c r="Y72" s="27">
        <v>-113.91195042299</v>
      </c>
      <c r="Z72" s="27">
        <v>-113.49629229398001</v>
      </c>
      <c r="AA72" s="147">
        <f t="shared" si="77"/>
        <v>260.82963253506375</v>
      </c>
      <c r="AB72" s="147">
        <f t="shared" si="101"/>
        <v>-2.6085469214094132</v>
      </c>
      <c r="AC72" s="136"/>
      <c r="AD72" s="27">
        <v>-113.89407616611</v>
      </c>
      <c r="AE72" s="27">
        <v>-113.48115708621999</v>
      </c>
      <c r="AF72" s="147">
        <f t="shared" si="78"/>
        <v>259.11085182177555</v>
      </c>
      <c r="AG72" s="147">
        <f t="shared" si="102"/>
        <v>-4.3273276346976104</v>
      </c>
      <c r="AH72" s="136"/>
      <c r="AI72" s="27">
        <v>-113.95302136002</v>
      </c>
      <c r="AJ72" s="27">
        <v>-113.53448048777</v>
      </c>
      <c r="AK72" s="147">
        <f t="shared" si="79"/>
        <v>262.63858274560107</v>
      </c>
      <c r="AL72" s="147">
        <f t="shared" si="103"/>
        <v>-0.79959671087209472</v>
      </c>
      <c r="AM72" s="146"/>
      <c r="AN72" s="27">
        <v>-113.88822098686001</v>
      </c>
      <c r="AO72" s="27">
        <v>-113.46947639519</v>
      </c>
      <c r="AP72" s="147">
        <f t="shared" si="80"/>
        <v>262.76641871884527</v>
      </c>
      <c r="AQ72" s="147">
        <f t="shared" si="104"/>
        <v>-0.67176073762789201</v>
      </c>
      <c r="AR72" s="144"/>
      <c r="AS72" s="27">
        <v>-113.88228390432</v>
      </c>
      <c r="AT72" s="27">
        <v>-113.46396490323001</v>
      </c>
      <c r="AU72" s="147">
        <f t="shared" si="81"/>
        <v>262.49935637398448</v>
      </c>
      <c r="AV72" s="147">
        <f t="shared" si="105"/>
        <v>-0.93882308248868185</v>
      </c>
      <c r="AW72" s="144"/>
      <c r="AX72" s="27">
        <v>-113.95648294222001</v>
      </c>
      <c r="AY72" s="27">
        <v>-113.53679533899</v>
      </c>
      <c r="AZ72" s="147">
        <f t="shared" si="82"/>
        <v>263.3581679028589</v>
      </c>
      <c r="BA72" s="147">
        <f t="shared" si="106"/>
        <v>-8.0011553614269815E-2</v>
      </c>
      <c r="BB72" s="144"/>
      <c r="BC72" s="27">
        <v>-113.95378733488</v>
      </c>
      <c r="BD72" s="27">
        <v>-113.53415238365</v>
      </c>
      <c r="BE72" s="147">
        <f t="shared" si="83"/>
        <v>263.32512824634284</v>
      </c>
      <c r="BF72" s="147">
        <f t="shared" si="107"/>
        <v>-0.11305121013032249</v>
      </c>
      <c r="BG72" s="144"/>
      <c r="BH72" s="27">
        <v>-113.96201802759001</v>
      </c>
      <c r="BI72" s="27">
        <v>-113.54221854843</v>
      </c>
      <c r="BJ72" s="147">
        <f t="shared" si="84"/>
        <v>263.42837116769488</v>
      </c>
      <c r="BK72" s="147">
        <f t="shared" si="108"/>
        <v>-9.808288778287988E-3</v>
      </c>
      <c r="BL72" s="144"/>
      <c r="BM72" s="27">
        <v>-113.96225051757</v>
      </c>
      <c r="BN72" s="27">
        <v>-113.54243540792</v>
      </c>
      <c r="BO72" s="147">
        <f t="shared" si="85"/>
        <v>263.43817945647316</v>
      </c>
      <c r="BP72" s="147">
        <f t="shared" si="109"/>
        <v>0</v>
      </c>
      <c r="BQ72" s="144"/>
      <c r="BR72" s="27">
        <v>-113.87962534956</v>
      </c>
      <c r="BS72" s="27">
        <v>-113.46496708082</v>
      </c>
      <c r="BT72" s="147">
        <f t="shared" si="86"/>
        <v>260.2022102170364</v>
      </c>
      <c r="BU72" s="147">
        <f t="shared" si="110"/>
        <v>-3.2359692394367698</v>
      </c>
      <c r="BV72" s="144"/>
      <c r="BW72" s="27">
        <v>-113.81455588276</v>
      </c>
      <c r="BX72" s="27">
        <v>-113.39981320261001</v>
      </c>
      <c r="BY72" s="147">
        <f t="shared" si="87"/>
        <v>260.25517922092581</v>
      </c>
      <c r="BZ72" s="147">
        <f t="shared" si="111"/>
        <v>-3.1830002355473539</v>
      </c>
      <c r="CA72" s="144"/>
      <c r="CB72" s="27">
        <v>-113.95660923544</v>
      </c>
      <c r="CC72" s="27">
        <v>-113.53748714771</v>
      </c>
      <c r="CD72" s="147">
        <f t="shared" si="88"/>
        <v>263.00330127145395</v>
      </c>
      <c r="CE72" s="147">
        <f t="shared" si="112"/>
        <v>-0.43487818501921538</v>
      </c>
      <c r="CF72" s="144"/>
      <c r="CG72" s="27">
        <v>-113.95175779169</v>
      </c>
      <c r="CH72" s="27">
        <v>-113.53287595574</v>
      </c>
      <c r="CI72" s="147">
        <f t="shared" si="89"/>
        <v>262.85254087698655</v>
      </c>
      <c r="CJ72" s="147">
        <f t="shared" si="113"/>
        <v>-0.5856385794866128</v>
      </c>
      <c r="CK72" s="144"/>
      <c r="CL72" s="27">
        <v>-113.96089931442999</v>
      </c>
      <c r="CM72" s="27">
        <v>-113.5412926014</v>
      </c>
      <c r="CN72" s="147">
        <f t="shared" si="90"/>
        <v>263.30740849345045</v>
      </c>
      <c r="CO72" s="147">
        <f t="shared" si="114"/>
        <v>-0.13077096302271229</v>
      </c>
      <c r="CP72" s="144"/>
      <c r="CQ72" s="27">
        <v>-113.91717169043</v>
      </c>
      <c r="CR72" s="27">
        <v>-113.50357398838</v>
      </c>
      <c r="CS72" s="147">
        <f t="shared" si="91"/>
        <v>259.5366940133942</v>
      </c>
      <c r="CT72" s="147">
        <f t="shared" si="115"/>
        <v>-3.9014854430789683</v>
      </c>
      <c r="CU72" s="144"/>
      <c r="CV72" s="27">
        <v>-113.90199888552</v>
      </c>
      <c r="CW72" s="27">
        <v>-113.49110901843</v>
      </c>
      <c r="CX72" s="147">
        <f t="shared" si="92"/>
        <v>257.83750049764973</v>
      </c>
      <c r="CY72" s="147">
        <f t="shared" si="116"/>
        <v>-5.6006789588234369</v>
      </c>
      <c r="CZ72" s="144"/>
      <c r="DA72" s="27">
        <v>-113.95026143753</v>
      </c>
      <c r="DB72" s="27">
        <v>-113.5323614568</v>
      </c>
      <c r="DC72" s="147">
        <f t="shared" si="93"/>
        <v>262.23641690788156</v>
      </c>
      <c r="DD72" s="147">
        <f t="shared" si="117"/>
        <v>-1.2017625485916028</v>
      </c>
      <c r="DE72" s="144"/>
      <c r="DF72" s="27">
        <v>-113.94824098359</v>
      </c>
      <c r="DG72" s="27">
        <v>-113.53044548723</v>
      </c>
      <c r="DH72" s="147">
        <f t="shared" si="94"/>
        <v>262.1708519208637</v>
      </c>
      <c r="DI72" s="147">
        <f t="shared" si="118"/>
        <v>-1.2673275356094678</v>
      </c>
      <c r="DJ72" s="144"/>
      <c r="DK72" s="27">
        <v>-113.95799161331</v>
      </c>
      <c r="DL72" s="27">
        <v>-113.53883657994</v>
      </c>
      <c r="DM72" s="147">
        <f t="shared" si="95"/>
        <v>263.02397499001097</v>
      </c>
      <c r="DN72" s="147">
        <f t="shared" si="119"/>
        <v>-0.41420446646219489</v>
      </c>
      <c r="DO72" s="144"/>
      <c r="DP72" s="65">
        <v>-113.93618169</v>
      </c>
      <c r="DQ72" s="27">
        <v>-113.516394495727</v>
      </c>
      <c r="DR72" s="147">
        <f t="shared" si="96"/>
        <v>263.42066227824955</v>
      </c>
      <c r="DS72" s="147">
        <f t="shared" si="66"/>
        <v>-1.7517178223613428E-2</v>
      </c>
      <c r="DT72" s="136"/>
      <c r="DU72" s="65">
        <v>-113.79654438</v>
      </c>
      <c r="DV72" s="1">
        <v>-113.386638131114</v>
      </c>
      <c r="DW72" s="147">
        <f t="shared" si="97"/>
        <v>257.22027023845561</v>
      </c>
      <c r="DX72" s="147">
        <f t="shared" si="67"/>
        <v>-6.217909218017553</v>
      </c>
      <c r="DY72" s="137"/>
      <c r="DZ72" s="87">
        <v>-113.95110696</v>
      </c>
      <c r="EA72" s="87">
        <v>-113.531120956249</v>
      </c>
      <c r="EB72" s="147">
        <f t="shared" si="98"/>
        <v>263.545417213794</v>
      </c>
      <c r="EC72" s="147">
        <f t="shared" si="68"/>
        <v>0.10723775732083141</v>
      </c>
      <c r="ED72" s="136"/>
      <c r="EE72" s="65">
        <v>-113.93330482</v>
      </c>
      <c r="EF72" s="1">
        <v>-113.513435991481</v>
      </c>
      <c r="EG72" s="147">
        <f t="shared" si="99"/>
        <v>263.47188858395782</v>
      </c>
      <c r="EH72" s="147">
        <f t="shared" si="69"/>
        <v>3.370912748465571E-2</v>
      </c>
      <c r="EI72" s="136"/>
      <c r="EJ72" s="87">
        <v>-113.95073911999999</v>
      </c>
      <c r="EK72" s="87">
        <v>-113.530760438298</v>
      </c>
      <c r="EL72" s="147">
        <f t="shared" si="100"/>
        <v>263.54082255481654</v>
      </c>
      <c r="EM72" s="147">
        <f t="shared" si="70"/>
        <v>0.10264309834337837</v>
      </c>
      <c r="EN72" s="132"/>
      <c r="EO72" s="142"/>
      <c r="EP72" s="157"/>
      <c r="EQ72" s="157"/>
      <c r="ER72" s="157"/>
      <c r="ES72"/>
    </row>
    <row r="73" spans="1:149" x14ac:dyDescent="0.25">
      <c r="A73">
        <v>0</v>
      </c>
      <c r="B73">
        <v>1</v>
      </c>
      <c r="C73" s="147" t="s">
        <v>80</v>
      </c>
      <c r="D73" s="147" t="s">
        <v>128</v>
      </c>
      <c r="E73" s="27">
        <v>-39.172917144049997</v>
      </c>
      <c r="F73" s="27">
        <v>-38.731488629639998</v>
      </c>
      <c r="G73" s="147">
        <f t="shared" si="71"/>
        <v>277.00080707741859</v>
      </c>
      <c r="H73" s="147">
        <f t="shared" si="72"/>
        <v>-2.4011397810675135</v>
      </c>
      <c r="J73" s="27">
        <v>-38.959313959429998</v>
      </c>
      <c r="K73" s="27">
        <v>-38.518437096900001</v>
      </c>
      <c r="L73" s="147">
        <f t="shared" si="73"/>
        <v>276.65464000619841</v>
      </c>
      <c r="M73" s="147">
        <f t="shared" si="74"/>
        <v>-2.7473068522876929</v>
      </c>
      <c r="O73" s="27">
        <v>-188.88714553406001</v>
      </c>
      <c r="P73" s="27">
        <v>-188.44602058971</v>
      </c>
      <c r="Q73" s="147">
        <f t="shared" si="62"/>
        <v>276.81031382907366</v>
      </c>
      <c r="R73" s="147">
        <f t="shared" si="75"/>
        <v>-2.591633029412435</v>
      </c>
      <c r="S73" s="144"/>
      <c r="T73" s="27">
        <v>-188.87922399959999</v>
      </c>
      <c r="U73" s="27">
        <v>-188.43816303841001</v>
      </c>
      <c r="V73" s="147">
        <f t="shared" si="65"/>
        <v>276.77016375632172</v>
      </c>
      <c r="W73" s="147">
        <f t="shared" si="76"/>
        <v>-2.6317831021643769</v>
      </c>
      <c r="Y73" s="27">
        <v>-188.82798984761001</v>
      </c>
      <c r="Z73" s="27">
        <v>-188.38769176353</v>
      </c>
      <c r="AA73" s="147">
        <f t="shared" si="77"/>
        <v>276.29145074104872</v>
      </c>
      <c r="AB73" s="147">
        <f t="shared" si="101"/>
        <v>-3.1104961174373784</v>
      </c>
      <c r="AD73" s="27">
        <v>-188.80012572614999</v>
      </c>
      <c r="AE73" s="27">
        <v>-188.36410728281001</v>
      </c>
      <c r="AF73" s="147">
        <f t="shared" si="78"/>
        <v>273.60593338026786</v>
      </c>
      <c r="AG73" s="147">
        <f t="shared" si="102"/>
        <v>-5.7960134782182422</v>
      </c>
      <c r="AI73" s="27">
        <v>-188.90539988265999</v>
      </c>
      <c r="AJ73" s="27">
        <v>-188.45968998380999</v>
      </c>
      <c r="AK73" s="147">
        <f t="shared" si="79"/>
        <v>279.68741862736215</v>
      </c>
      <c r="AL73" s="147">
        <f t="shared" si="103"/>
        <v>0.28547176887605019</v>
      </c>
      <c r="AM73" s="146"/>
      <c r="AN73" s="27">
        <v>-188.79017154425</v>
      </c>
      <c r="AO73" s="27">
        <v>-188.34424409441999</v>
      </c>
      <c r="AP73" s="147">
        <f t="shared" si="80"/>
        <v>279.82393404282891</v>
      </c>
      <c r="AQ73" s="147">
        <f t="shared" si="104"/>
        <v>0.42198718434281091</v>
      </c>
      <c r="AS73" s="27">
        <v>-188.78160115169001</v>
      </c>
      <c r="AT73" s="27">
        <v>-188.33574711804999</v>
      </c>
      <c r="AU73" s="147">
        <f t="shared" si="81"/>
        <v>279.77786464944745</v>
      </c>
      <c r="AV73" s="147">
        <f t="shared" si="105"/>
        <v>0.37591779096135269</v>
      </c>
      <c r="AX73" s="27">
        <v>-188.90468806128001</v>
      </c>
      <c r="AY73" s="27">
        <v>-188.45924540446001</v>
      </c>
      <c r="AZ73" s="147">
        <f t="shared" si="82"/>
        <v>279.51972158112216</v>
      </c>
      <c r="BA73" s="147">
        <f t="shared" si="106"/>
        <v>0.11777472263605659</v>
      </c>
      <c r="BC73" s="27">
        <v>-188.90050181301001</v>
      </c>
      <c r="BD73" s="27">
        <v>-188.45511624944999</v>
      </c>
      <c r="BE73" s="147">
        <f t="shared" si="83"/>
        <v>279.48389498955032</v>
      </c>
      <c r="BF73" s="147">
        <f t="shared" si="107"/>
        <v>8.1948131064223162E-2</v>
      </c>
      <c r="BH73" s="27">
        <v>-188.91397455961999</v>
      </c>
      <c r="BI73" s="27">
        <v>-188.46878043334999</v>
      </c>
      <c r="BJ73" s="147">
        <f t="shared" si="84"/>
        <v>279.36376617568527</v>
      </c>
      <c r="BK73" s="147">
        <f t="shared" si="108"/>
        <v>-3.8180682800827981E-2</v>
      </c>
      <c r="BM73" s="27">
        <v>-188.91435218130999</v>
      </c>
      <c r="BN73" s="27">
        <v>-188.46909721029999</v>
      </c>
      <c r="BO73" s="147">
        <f t="shared" si="85"/>
        <v>279.4019468584861</v>
      </c>
      <c r="BP73" s="147">
        <f t="shared" si="109"/>
        <v>0</v>
      </c>
      <c r="BR73" s="27">
        <v>-188.77596937006001</v>
      </c>
      <c r="BS73" s="27">
        <v>-188.33614980480999</v>
      </c>
      <c r="BT73" s="147">
        <f t="shared" si="86"/>
        <v>275.99117539003953</v>
      </c>
      <c r="BU73" s="147">
        <f t="shared" si="110"/>
        <v>-3.4107714684465691</v>
      </c>
      <c r="BW73" s="27">
        <v>-188.66937068063999</v>
      </c>
      <c r="BX73" s="27">
        <v>-188.22999558276999</v>
      </c>
      <c r="BY73" s="147">
        <f t="shared" si="87"/>
        <v>275.7122676644027</v>
      </c>
      <c r="BZ73" s="147">
        <f t="shared" si="111"/>
        <v>-3.6896791940833964</v>
      </c>
      <c r="CB73" s="27">
        <v>-188.90452447499999</v>
      </c>
      <c r="CC73" s="27">
        <v>-188.46014498558</v>
      </c>
      <c r="CD73" s="147">
        <f t="shared" si="88"/>
        <v>278.85257340593591</v>
      </c>
      <c r="CE73" s="147">
        <f t="shared" si="112"/>
        <v>-0.54937345255018499</v>
      </c>
      <c r="CG73" s="27">
        <v>-188.89696205645001</v>
      </c>
      <c r="CH73" s="27">
        <v>-188.45275025984</v>
      </c>
      <c r="CI73" s="147">
        <f t="shared" si="89"/>
        <v>278.74734449074464</v>
      </c>
      <c r="CJ73" s="147">
        <f t="shared" si="113"/>
        <v>-0.65460236774146097</v>
      </c>
      <c r="CL73" s="27">
        <v>-188.91207394712001</v>
      </c>
      <c r="CM73" s="27">
        <v>-188.46717184419001</v>
      </c>
      <c r="CN73" s="147">
        <f t="shared" si="90"/>
        <v>279.18051860960514</v>
      </c>
      <c r="CO73" s="147">
        <f t="shared" si="114"/>
        <v>-0.22142824888095447</v>
      </c>
      <c r="CQ73" s="27">
        <v>-188.83832438516001</v>
      </c>
      <c r="CR73" s="27">
        <v>-188.40034683394001</v>
      </c>
      <c r="CS73" s="147">
        <f t="shared" si="91"/>
        <v>274.83529316606297</v>
      </c>
      <c r="CT73" s="147">
        <f t="shared" si="115"/>
        <v>-4.5666536924231309</v>
      </c>
      <c r="CV73" s="27">
        <v>-188.81607353319001</v>
      </c>
      <c r="CW73" s="27">
        <v>-188.38197813113001</v>
      </c>
      <c r="CX73" s="147">
        <f t="shared" si="92"/>
        <v>272.39920574666758</v>
      </c>
      <c r="CY73" s="147">
        <f t="shared" si="116"/>
        <v>-7.0027411118185228</v>
      </c>
      <c r="DA73" s="27">
        <v>-188.89425612398</v>
      </c>
      <c r="DB73" s="27">
        <v>-188.45148982776001</v>
      </c>
      <c r="DC73" s="147">
        <f t="shared" si="93"/>
        <v>277.84027854100344</v>
      </c>
      <c r="DD73" s="147">
        <f t="shared" si="117"/>
        <v>-1.5616683174826562</v>
      </c>
      <c r="DF73" s="27">
        <v>-188.89114101786001</v>
      </c>
      <c r="DG73" s="27">
        <v>-188.44843174194</v>
      </c>
      <c r="DH73" s="147">
        <f t="shared" si="94"/>
        <v>277.80449773256504</v>
      </c>
      <c r="DI73" s="147">
        <f t="shared" si="118"/>
        <v>-1.5974491259210595</v>
      </c>
      <c r="DK73" s="27">
        <v>-188.90741899325999</v>
      </c>
      <c r="DL73" s="27">
        <v>-188.46306639274999</v>
      </c>
      <c r="DM73" s="147">
        <f t="shared" si="95"/>
        <v>278.83570034603082</v>
      </c>
      <c r="DN73" s="147">
        <f t="shared" si="119"/>
        <v>-0.56624651245527957</v>
      </c>
      <c r="DP73" s="65">
        <v>-188.87302170999999</v>
      </c>
      <c r="DQ73" s="27">
        <v>-188.426508150058</v>
      </c>
      <c r="DR73" s="147">
        <f t="shared" si="96"/>
        <v>280.1917239991987</v>
      </c>
      <c r="DS73" s="147">
        <f t="shared" si="66"/>
        <v>0.78977714071260152</v>
      </c>
      <c r="DU73" s="65">
        <v>-188.68161355000001</v>
      </c>
      <c r="DV73" s="1">
        <v>-188.246280781645</v>
      </c>
      <c r="DW73" s="147">
        <f t="shared" si="97"/>
        <v>273.17566547045266</v>
      </c>
      <c r="DX73" s="147">
        <f t="shared" si="67"/>
        <v>-6.226281388033442</v>
      </c>
      <c r="DY73" s="137"/>
      <c r="DZ73" s="87">
        <v>-188.89583565999999</v>
      </c>
      <c r="EA73" s="87">
        <v>-188.45024550975299</v>
      </c>
      <c r="EB73" s="147">
        <f t="shared" si="98"/>
        <v>279.61227518149491</v>
      </c>
      <c r="EC73" s="147">
        <f t="shared" si="68"/>
        <v>0.21032832300880955</v>
      </c>
      <c r="EE73" s="65">
        <v>-188.8687597</v>
      </c>
      <c r="EF73" s="1">
        <v>-188.422037517912</v>
      </c>
      <c r="EG73" s="147">
        <f t="shared" si="99"/>
        <v>280.32263648203815</v>
      </c>
      <c r="EH73" s="147">
        <f t="shared" si="69"/>
        <v>0.92068962355205031</v>
      </c>
      <c r="EJ73" s="87">
        <v>-188.89520114000001</v>
      </c>
      <c r="EK73" s="87">
        <v>-188.44956382379399</v>
      </c>
      <c r="EL73" s="147">
        <f t="shared" si="100"/>
        <v>279.64187229243799</v>
      </c>
      <c r="EM73" s="147">
        <f t="shared" si="70"/>
        <v>0.23992543395189614</v>
      </c>
      <c r="EN73" s="132"/>
      <c r="ES73"/>
    </row>
    <row r="74" spans="1:149" x14ac:dyDescent="0.25">
      <c r="A74">
        <v>0</v>
      </c>
      <c r="B74">
        <v>1</v>
      </c>
      <c r="C74" s="147" t="s">
        <v>80</v>
      </c>
      <c r="D74" s="147" t="s">
        <v>129</v>
      </c>
      <c r="E74" s="27">
        <v>-41.477932120250003</v>
      </c>
      <c r="F74" s="27">
        <v>-41.119045695140002</v>
      </c>
      <c r="G74" s="147">
        <f t="shared" si="71"/>
        <v>225.20482062077645</v>
      </c>
      <c r="H74" s="147">
        <f t="shared" si="72"/>
        <v>1.4475128403479971</v>
      </c>
      <c r="J74" s="27">
        <v>-41.238178655589998</v>
      </c>
      <c r="K74" s="27">
        <v>-40.891277147579999</v>
      </c>
      <c r="L74" s="147">
        <f t="shared" si="73"/>
        <v>217.68416529135467</v>
      </c>
      <c r="M74" s="147">
        <f t="shared" si="74"/>
        <v>-6.0731424890737742</v>
      </c>
      <c r="O74" s="27">
        <v>-228.85998648011</v>
      </c>
      <c r="P74" s="27">
        <v>-228.50547399385999</v>
      </c>
      <c r="Q74" s="147">
        <f t="shared" si="62"/>
        <v>222.4601302467386</v>
      </c>
      <c r="R74" s="147">
        <f t="shared" si="75"/>
        <v>-1.2971775336898475</v>
      </c>
      <c r="S74" s="144"/>
      <c r="T74" s="27">
        <v>-228.84922848129</v>
      </c>
      <c r="U74" s="27">
        <v>-228.49453745538</v>
      </c>
      <c r="V74" s="147">
        <f t="shared" si="65"/>
        <v>222.57216566878424</v>
      </c>
      <c r="W74" s="147">
        <f t="shared" si="76"/>
        <v>-1.1851421116442111</v>
      </c>
      <c r="Y74" s="27">
        <v>-228.79645411153999</v>
      </c>
      <c r="Z74" s="27">
        <v>-228.44519612005999</v>
      </c>
      <c r="AA74" s="147">
        <f t="shared" si="77"/>
        <v>220.41790223361301</v>
      </c>
      <c r="AB74" s="147">
        <f t="shared" si="101"/>
        <v>-3.339405546815442</v>
      </c>
      <c r="AD74" s="27">
        <v>-228.76178818290001</v>
      </c>
      <c r="AE74" s="27">
        <v>-228.41478738892999</v>
      </c>
      <c r="AF74" s="147">
        <f t="shared" si="78"/>
        <v>217.74646822412163</v>
      </c>
      <c r="AG74" s="147">
        <f t="shared" si="102"/>
        <v>-6.01083955630682</v>
      </c>
      <c r="AI74" s="27">
        <v>-228.85357761942001</v>
      </c>
      <c r="AJ74" s="27">
        <v>-228.49485422012</v>
      </c>
      <c r="AK74" s="147">
        <f t="shared" si="79"/>
        <v>225.10252029474555</v>
      </c>
      <c r="AL74" s="147">
        <f t="shared" si="103"/>
        <v>1.3452125143170974</v>
      </c>
      <c r="AM74" s="146"/>
      <c r="AN74" s="27">
        <v>-228.74618072659999</v>
      </c>
      <c r="AO74" s="27">
        <v>-228.38733788178001</v>
      </c>
      <c r="AP74" s="147">
        <f t="shared" si="80"/>
        <v>225.17747355298249</v>
      </c>
      <c r="AQ74" s="147">
        <f t="shared" si="104"/>
        <v>1.4201657725540429</v>
      </c>
      <c r="AS74" s="27">
        <v>-228.73327569652</v>
      </c>
      <c r="AT74" s="27">
        <v>-228.37380360354001</v>
      </c>
      <c r="AU74" s="147">
        <f t="shared" si="81"/>
        <v>225.57233306587028</v>
      </c>
      <c r="AV74" s="147">
        <f t="shared" si="105"/>
        <v>1.8150252854418341</v>
      </c>
      <c r="AX74" s="27">
        <v>-228.87512385254001</v>
      </c>
      <c r="AY74" s="27">
        <v>-228.51829624363</v>
      </c>
      <c r="AZ74" s="147">
        <f t="shared" si="82"/>
        <v>223.91289286712006</v>
      </c>
      <c r="BA74" s="147">
        <f t="shared" si="106"/>
        <v>0.15558508669161597</v>
      </c>
      <c r="BC74" s="27">
        <v>-228.86954847224001</v>
      </c>
      <c r="BD74" s="27">
        <v>-228.51279621633</v>
      </c>
      <c r="BE74" s="147">
        <f t="shared" si="83"/>
        <v>223.86560810609026</v>
      </c>
      <c r="BF74" s="147">
        <f t="shared" si="107"/>
        <v>0.10830032566181558</v>
      </c>
      <c r="BH74" s="27">
        <v>-228.88528131602999</v>
      </c>
      <c r="BI74" s="27">
        <v>-228.52872156500001</v>
      </c>
      <c r="BJ74" s="147">
        <f t="shared" si="84"/>
        <v>223.74480936882068</v>
      </c>
      <c r="BK74" s="147">
        <f t="shared" si="108"/>
        <v>-1.2498411607765547E-2</v>
      </c>
      <c r="BM74" s="27">
        <v>-228.88580210476999</v>
      </c>
      <c r="BN74" s="27">
        <v>-228.52922243627</v>
      </c>
      <c r="BO74" s="147">
        <f t="shared" si="85"/>
        <v>223.75730778042845</v>
      </c>
      <c r="BP74" s="147">
        <f t="shared" si="109"/>
        <v>0</v>
      </c>
      <c r="BR74" s="27">
        <v>-228.73265427775999</v>
      </c>
      <c r="BS74" s="27">
        <v>-228.37778576772999</v>
      </c>
      <c r="BT74" s="147">
        <f t="shared" si="86"/>
        <v>222.68353872892652</v>
      </c>
      <c r="BU74" s="147">
        <f t="shared" si="110"/>
        <v>-1.0737690515019267</v>
      </c>
      <c r="BW74" s="27">
        <v>-228.60849266109</v>
      </c>
      <c r="BX74" s="27">
        <v>-228.25333466028999</v>
      </c>
      <c r="BY74" s="147">
        <f t="shared" si="87"/>
        <v>222.8651970820099</v>
      </c>
      <c r="BZ74" s="147">
        <f t="shared" si="111"/>
        <v>-0.89211069841854851</v>
      </c>
      <c r="CB74" s="27">
        <v>-228.87574517925</v>
      </c>
      <c r="CC74" s="27">
        <v>-228.51982362997001</v>
      </c>
      <c r="CD74" s="147">
        <f t="shared" si="88"/>
        <v>223.34433138869144</v>
      </c>
      <c r="CE74" s="147">
        <f t="shared" si="112"/>
        <v>-0.41297639173700418</v>
      </c>
      <c r="CG74" s="27">
        <v>-228.86482648235</v>
      </c>
      <c r="CH74" s="27">
        <v>-228.50905500415001</v>
      </c>
      <c r="CI74" s="147">
        <f t="shared" si="89"/>
        <v>223.25016028527162</v>
      </c>
      <c r="CJ74" s="147">
        <f t="shared" si="113"/>
        <v>-0.50714749515682911</v>
      </c>
      <c r="CL74" s="27">
        <v>-228.88280989150999</v>
      </c>
      <c r="CM74" s="27">
        <v>-228.52638804473</v>
      </c>
      <c r="CN74" s="147">
        <f t="shared" si="90"/>
        <v>223.65827307291445</v>
      </c>
      <c r="CO74" s="147">
        <f t="shared" si="114"/>
        <v>-9.9034707513993681E-2</v>
      </c>
      <c r="CQ74" s="27">
        <v>-228.80997148295</v>
      </c>
      <c r="CR74" s="27">
        <v>-228.45674570506</v>
      </c>
      <c r="CS74" s="147">
        <f t="shared" si="91"/>
        <v>221.65270788375591</v>
      </c>
      <c r="CT74" s="147">
        <f t="shared" si="115"/>
        <v>-2.1045998966725392</v>
      </c>
      <c r="CV74" s="27">
        <v>-228.77857615882999</v>
      </c>
      <c r="CW74" s="27">
        <v>-228.42809204969001</v>
      </c>
      <c r="CX74" s="147">
        <f t="shared" si="92"/>
        <v>219.93228332643133</v>
      </c>
      <c r="CY74" s="147">
        <f t="shared" si="116"/>
        <v>-3.8250244539971163</v>
      </c>
      <c r="DA74" s="27">
        <v>-228.86631802762</v>
      </c>
      <c r="DB74" s="27">
        <v>-228.51089016981999</v>
      </c>
      <c r="DC74" s="147">
        <f t="shared" si="93"/>
        <v>223.03453504808391</v>
      </c>
      <c r="DD74" s="147">
        <f t="shared" si="117"/>
        <v>-0.72277273234453787</v>
      </c>
      <c r="DF74" s="27">
        <v>-228.86145431041001</v>
      </c>
      <c r="DG74" s="27">
        <v>-228.50604531757</v>
      </c>
      <c r="DH74" s="147">
        <f t="shared" si="94"/>
        <v>223.02269709703575</v>
      </c>
      <c r="DI74" s="147">
        <f t="shared" si="118"/>
        <v>-0.73461068339270241</v>
      </c>
      <c r="DK74" s="27">
        <v>-228.87810551438</v>
      </c>
      <c r="DL74" s="27">
        <v>-228.52194509166</v>
      </c>
      <c r="DM74" s="147">
        <f t="shared" si="95"/>
        <v>223.49422686102409</v>
      </c>
      <c r="DN74" s="147">
        <f t="shared" si="119"/>
        <v>-0.26308091940435929</v>
      </c>
      <c r="DP74" s="65">
        <v>-228.83172920999999</v>
      </c>
      <c r="DQ74" s="27">
        <v>-228.47344586792701</v>
      </c>
      <c r="DR74" s="147">
        <f t="shared" si="96"/>
        <v>224.82637998421558</v>
      </c>
      <c r="DS74" s="147">
        <f t="shared" si="66"/>
        <v>1.0690722037871296</v>
      </c>
      <c r="DU74" s="65">
        <v>-228.48294504</v>
      </c>
      <c r="DV74" s="1">
        <v>-228.135046214461</v>
      </c>
      <c r="DW74" s="147">
        <f t="shared" si="97"/>
        <v>218.309992013981</v>
      </c>
      <c r="DX74" s="147">
        <f t="shared" si="67"/>
        <v>-5.4473157664474456</v>
      </c>
      <c r="DY74" s="137"/>
      <c r="DZ74" s="87">
        <v>-228.86284119999999</v>
      </c>
      <c r="EA74" s="87">
        <v>-228.505855362381</v>
      </c>
      <c r="EB74" s="147">
        <f t="shared" si="98"/>
        <v>224.01218296429411</v>
      </c>
      <c r="EC74" s="147">
        <f t="shared" si="68"/>
        <v>0.25487518386566421</v>
      </c>
      <c r="EE74" s="65">
        <v>-228.82611356000001</v>
      </c>
      <c r="EF74" s="1">
        <v>-228.46723960514899</v>
      </c>
      <c r="EG74" s="147">
        <f t="shared" si="99"/>
        <v>225.19699540856385</v>
      </c>
      <c r="EH74" s="147">
        <f t="shared" si="69"/>
        <v>1.4396876281354025</v>
      </c>
      <c r="EJ74" s="87">
        <v>-228.86181310000001</v>
      </c>
      <c r="EK74" s="87">
        <v>-228.504767144027</v>
      </c>
      <c r="EL74" s="147">
        <f t="shared" si="100"/>
        <v>224.0499078326215</v>
      </c>
      <c r="EM74" s="147">
        <f t="shared" si="70"/>
        <v>0.29260005219305185</v>
      </c>
      <c r="EN74" s="132"/>
      <c r="ES74"/>
    </row>
    <row r="75" spans="1:149" x14ac:dyDescent="0.25">
      <c r="A75">
        <v>0</v>
      </c>
      <c r="B75">
        <v>1</v>
      </c>
      <c r="C75" s="147" t="s">
        <v>44</v>
      </c>
      <c r="D75" s="147" t="s">
        <v>130</v>
      </c>
      <c r="E75" s="27">
        <v>-1.1681439816300001</v>
      </c>
      <c r="F75" s="27">
        <v>-0.56641912641000003</v>
      </c>
      <c r="G75" s="147">
        <f t="shared" si="71"/>
        <v>377.58836389910226</v>
      </c>
      <c r="H75" s="147">
        <f t="shared" si="72"/>
        <v>-3.5797753231030924</v>
      </c>
      <c r="J75" s="27">
        <v>-1.16698386861</v>
      </c>
      <c r="K75" s="27">
        <v>-0.56010822552999995</v>
      </c>
      <c r="L75" s="147">
        <f t="shared" si="73"/>
        <v>380.82053478913082</v>
      </c>
      <c r="M75" s="147">
        <f t="shared" si="74"/>
        <v>-0.3476044330745367</v>
      </c>
      <c r="O75" s="27">
        <v>-1.1728082179499999</v>
      </c>
      <c r="P75" s="27">
        <v>-0.56560096147000005</v>
      </c>
      <c r="Q75" s="147">
        <f t="shared" si="62"/>
        <v>381.02862551376472</v>
      </c>
      <c r="R75" s="147">
        <f t="shared" si="75"/>
        <v>-0.13951370844063149</v>
      </c>
      <c r="S75" s="144"/>
      <c r="T75" s="27">
        <v>-1.17271094611</v>
      </c>
      <c r="U75" s="27">
        <v>-0.56562150532</v>
      </c>
      <c r="V75" s="147">
        <f t="shared" si="65"/>
        <v>380.95469499013291</v>
      </c>
      <c r="W75" s="147">
        <f t="shared" si="76"/>
        <v>-0.21344423207244745</v>
      </c>
      <c r="Y75" s="27">
        <v>-1.1712461864699999</v>
      </c>
      <c r="Z75" s="27">
        <v>-0.56344154391000001</v>
      </c>
      <c r="AA75" s="147">
        <f t="shared" si="77"/>
        <v>381.40349125282552</v>
      </c>
      <c r="AB75" s="147">
        <f t="shared" si="101"/>
        <v>0.23535203062016308</v>
      </c>
      <c r="AD75" s="27">
        <v>-1.1712461803000001</v>
      </c>
      <c r="AE75" s="27">
        <v>-0.56249182315000001</v>
      </c>
      <c r="AF75" s="147">
        <f t="shared" si="78"/>
        <v>381.99944665519649</v>
      </c>
      <c r="AG75" s="147">
        <f t="shared" si="102"/>
        <v>0.83130743299113874</v>
      </c>
      <c r="AI75" s="27">
        <v>-1.17102275635</v>
      </c>
      <c r="AJ75" s="27">
        <v>-0.56427061691000002</v>
      </c>
      <c r="AK75" s="147">
        <f t="shared" si="79"/>
        <v>380.74303501999435</v>
      </c>
      <c r="AL75" s="147">
        <f t="shared" si="103"/>
        <v>-0.42510420221100276</v>
      </c>
      <c r="AM75" s="146"/>
      <c r="AN75" s="27">
        <v>-1.1710159952700001</v>
      </c>
      <c r="AO75" s="27">
        <v>-0.56423482259000002</v>
      </c>
      <c r="AP75" s="147">
        <f t="shared" si="80"/>
        <v>380.76125366842683</v>
      </c>
      <c r="AQ75" s="147">
        <f t="shared" si="104"/>
        <v>-0.40688555377852254</v>
      </c>
      <c r="AS75" s="27">
        <v>-1.16994089621</v>
      </c>
      <c r="AT75" s="27">
        <v>-0.56551183492000001</v>
      </c>
      <c r="AU75" s="147">
        <f t="shared" si="81"/>
        <v>379.28528025008785</v>
      </c>
      <c r="AV75" s="147">
        <f t="shared" si="105"/>
        <v>-1.8828589721175035</v>
      </c>
      <c r="AX75" s="27">
        <v>-1.1730806418799999</v>
      </c>
      <c r="AY75" s="27">
        <v>-0.56575275428000005</v>
      </c>
      <c r="AZ75" s="147">
        <f t="shared" si="82"/>
        <v>381.10432274787593</v>
      </c>
      <c r="BA75" s="147">
        <f t="shared" si="106"/>
        <v>-6.3816474329428274E-2</v>
      </c>
      <c r="BC75" s="27">
        <v>-1.1728925489199999</v>
      </c>
      <c r="BD75" s="27">
        <v>-0.56600135975999999</v>
      </c>
      <c r="BE75" s="147">
        <f t="shared" si="83"/>
        <v>380.83029010979158</v>
      </c>
      <c r="BF75" s="147">
        <f t="shared" si="107"/>
        <v>-0.33784911241377813</v>
      </c>
      <c r="BH75" s="27">
        <v>-1.1732919705</v>
      </c>
      <c r="BI75" s="27">
        <v>-0.56588288612000004</v>
      </c>
      <c r="BJ75" s="147">
        <f t="shared" si="84"/>
        <v>381.15527453929377</v>
      </c>
      <c r="BK75" s="147">
        <f t="shared" si="108"/>
        <v>-1.2864682911583714E-2</v>
      </c>
      <c r="BM75" s="27">
        <v>-1.17330119083</v>
      </c>
      <c r="BN75" s="27">
        <v>-0.56587160529000002</v>
      </c>
      <c r="BO75" s="147">
        <f t="shared" si="85"/>
        <v>381.16813922220535</v>
      </c>
      <c r="BP75" s="147">
        <f t="shared" si="109"/>
        <v>0</v>
      </c>
      <c r="BR75" s="27">
        <v>-1.17111995195</v>
      </c>
      <c r="BS75" s="27">
        <v>-0.56450761962999996</v>
      </c>
      <c r="BT75" s="147">
        <f t="shared" si="86"/>
        <v>380.6553046541232</v>
      </c>
      <c r="BU75" s="147">
        <f t="shared" si="110"/>
        <v>-0.51283456808215533</v>
      </c>
      <c r="BW75" s="27">
        <v>-1.1681439816300001</v>
      </c>
      <c r="BX75" s="27">
        <v>-0.56641912641000003</v>
      </c>
      <c r="BY75" s="147">
        <f t="shared" si="87"/>
        <v>377.58836389910226</v>
      </c>
      <c r="BZ75" s="147">
        <f t="shared" si="111"/>
        <v>-3.5797753231030924</v>
      </c>
      <c r="CB75" s="27">
        <v>-1.1725115534099999</v>
      </c>
      <c r="CC75" s="27">
        <v>-0.56538916561999997</v>
      </c>
      <c r="CD75" s="147">
        <f t="shared" si="88"/>
        <v>380.97536956210286</v>
      </c>
      <c r="CE75" s="147">
        <f t="shared" si="112"/>
        <v>-0.19276966010249907</v>
      </c>
      <c r="CG75" s="27">
        <v>-1.1724234498299999</v>
      </c>
      <c r="CH75" s="27">
        <v>-0.56539591460000005</v>
      </c>
      <c r="CI75" s="147">
        <f t="shared" si="89"/>
        <v>380.91584863217719</v>
      </c>
      <c r="CJ75" s="147">
        <f t="shared" si="113"/>
        <v>-0.25229059002816712</v>
      </c>
      <c r="CL75" s="27">
        <v>-1.1732433230899999</v>
      </c>
      <c r="CM75" s="27">
        <v>-0.56584272307000005</v>
      </c>
      <c r="CN75" s="147">
        <f t="shared" si="90"/>
        <v>381.1499505185501</v>
      </c>
      <c r="CO75" s="147">
        <f t="shared" si="114"/>
        <v>-1.8188703655255267E-2</v>
      </c>
      <c r="CQ75" s="27">
        <v>-1.1710104401300001</v>
      </c>
      <c r="CR75" s="27">
        <v>-0.56449059643999999</v>
      </c>
      <c r="CS75" s="147">
        <f t="shared" si="91"/>
        <v>380.59726711391198</v>
      </c>
      <c r="CT75" s="147">
        <f t="shared" si="115"/>
        <v>-0.57087210829337209</v>
      </c>
      <c r="CV75" s="27">
        <v>-1.1680067681499999</v>
      </c>
      <c r="CW75" s="27">
        <v>-0.56646695561000004</v>
      </c>
      <c r="CX75" s="147">
        <f t="shared" si="92"/>
        <v>377.47224776697533</v>
      </c>
      <c r="CY75" s="147">
        <f t="shared" si="116"/>
        <v>-3.6958914552300257</v>
      </c>
      <c r="DA75" s="27">
        <v>-1.17280481418</v>
      </c>
      <c r="DB75" s="27">
        <v>-0.56562370999</v>
      </c>
      <c r="DC75" s="147">
        <f t="shared" si="93"/>
        <v>381.01221469026694</v>
      </c>
      <c r="DD75" s="147">
        <f t="shared" si="117"/>
        <v>-0.15592453193841038</v>
      </c>
      <c r="DF75" s="27">
        <v>-1.1727014011700001</v>
      </c>
      <c r="DG75" s="27">
        <v>-0.56566284899999997</v>
      </c>
      <c r="DH75" s="147">
        <f t="shared" si="94"/>
        <v>380.92276187219676</v>
      </c>
      <c r="DI75" s="147">
        <f t="shared" si="118"/>
        <v>-0.24537735000859584</v>
      </c>
      <c r="DK75" s="27">
        <v>-1.17315401041</v>
      </c>
      <c r="DL75" s="27">
        <v>-0.56580150747000002</v>
      </c>
      <c r="DM75" s="147">
        <f t="shared" si="95"/>
        <v>381.11976911987938</v>
      </c>
      <c r="DN75" s="147">
        <f t="shared" si="119"/>
        <v>-4.8370102325975495E-2</v>
      </c>
      <c r="DP75" s="65">
        <v>-1.17108222</v>
      </c>
      <c r="DQ75" s="27">
        <v>-0.56343170602100001</v>
      </c>
      <c r="DR75" s="147">
        <f t="shared" si="96"/>
        <v>381.30677402696227</v>
      </c>
      <c r="DS75" s="147">
        <f t="shared" si="66"/>
        <v>0.13863480475691858</v>
      </c>
      <c r="DU75" s="65">
        <v>-1.1553458700000001</v>
      </c>
      <c r="DV75" s="1">
        <v>-0.54972642232199997</v>
      </c>
      <c r="DW75" s="147">
        <f t="shared" si="97"/>
        <v>380.03225961242185</v>
      </c>
      <c r="DX75" s="147">
        <f t="shared" si="67"/>
        <v>-1.1358796097835011</v>
      </c>
      <c r="DY75" s="137"/>
      <c r="DZ75" s="87">
        <v>-1.1732307500000001</v>
      </c>
      <c r="EA75" s="87">
        <v>-0.56583430856600003</v>
      </c>
      <c r="EB75" s="147">
        <f t="shared" si="98"/>
        <v>381.14734096424939</v>
      </c>
      <c r="EC75" s="147">
        <f t="shared" si="68"/>
        <v>-2.0798257955959798E-2</v>
      </c>
      <c r="EE75" s="65">
        <v>-1.1704835600000001</v>
      </c>
      <c r="EF75" s="1">
        <v>-0.56444754812800002</v>
      </c>
      <c r="EG75" s="147">
        <f t="shared" si="99"/>
        <v>380.29365780979873</v>
      </c>
      <c r="EH75" s="147">
        <f t="shared" si="69"/>
        <v>-0.8744814124066238</v>
      </c>
      <c r="EJ75" s="87">
        <v>-1.1726065999999999</v>
      </c>
      <c r="EK75" s="87">
        <v>-0.56652764895300001</v>
      </c>
      <c r="EL75" s="147">
        <f t="shared" si="100"/>
        <v>380.32060257150295</v>
      </c>
      <c r="EM75" s="147">
        <f t="shared" si="70"/>
        <v>-0.84753665070240913</v>
      </c>
      <c r="EN75" s="132"/>
      <c r="ES75"/>
    </row>
    <row r="76" spans="1:149" x14ac:dyDescent="0.25">
      <c r="A76">
        <v>1</v>
      </c>
      <c r="B76">
        <v>0</v>
      </c>
      <c r="C76" s="147" t="s">
        <v>80</v>
      </c>
      <c r="D76" s="147" t="s">
        <v>131</v>
      </c>
      <c r="E76" s="27">
        <v>-23.581580304229998</v>
      </c>
      <c r="F76" s="27">
        <v>-23.27240112666</v>
      </c>
      <c r="G76" s="147">
        <f t="shared" si="71"/>
        <v>194.01302571694953</v>
      </c>
      <c r="H76" s="147">
        <f t="shared" si="72"/>
        <v>0.6892842493101341</v>
      </c>
      <c r="J76" s="27">
        <v>-23.453474074639999</v>
      </c>
      <c r="K76" s="27">
        <v>-23.141294535179998</v>
      </c>
      <c r="L76" s="147">
        <f t="shared" si="73"/>
        <v>195.89578280654501</v>
      </c>
      <c r="M76" s="147">
        <f t="shared" si="74"/>
        <v>2.5720413389056205</v>
      </c>
      <c r="O76" s="27">
        <v>-114.50976112108</v>
      </c>
      <c r="P76" s="27">
        <v>-114.20423413799</v>
      </c>
      <c r="Q76" s="147">
        <f t="shared" si="62"/>
        <v>191.72123715880872</v>
      </c>
      <c r="R76" s="147">
        <f t="shared" si="75"/>
        <v>-1.6025043088306745</v>
      </c>
      <c r="S76" s="144"/>
      <c r="T76" s="27">
        <v>-114.50504622666</v>
      </c>
      <c r="U76" s="27">
        <v>-114.19925084475</v>
      </c>
      <c r="V76" s="147">
        <f t="shared" si="65"/>
        <v>191.88966010234543</v>
      </c>
      <c r="W76" s="147">
        <f t="shared" si="76"/>
        <v>-1.434081365293963</v>
      </c>
      <c r="Y76" s="27">
        <v>-114.47232075442</v>
      </c>
      <c r="Z76" s="27">
        <v>-114.16773928816001</v>
      </c>
      <c r="AA76" s="147">
        <f t="shared" si="77"/>
        <v>191.12791589280602</v>
      </c>
      <c r="AB76" s="147">
        <f t="shared" si="101"/>
        <v>-2.1958255748333784</v>
      </c>
      <c r="AD76" s="27">
        <v>-114.45510363573</v>
      </c>
      <c r="AE76" s="27">
        <v>-114.15288814325</v>
      </c>
      <c r="AF76" s="147">
        <f t="shared" si="78"/>
        <v>189.64324368612606</v>
      </c>
      <c r="AG76" s="147">
        <f t="shared" si="102"/>
        <v>-3.6804977815133384</v>
      </c>
      <c r="AI76" s="27">
        <v>-114.5151864808</v>
      </c>
      <c r="AJ76" s="27">
        <v>-114.20724296321001</v>
      </c>
      <c r="AK76" s="147">
        <f t="shared" si="79"/>
        <v>193.23763672289479</v>
      </c>
      <c r="AL76" s="147">
        <f t="shared" si="103"/>
        <v>-8.6104744744602613E-2</v>
      </c>
      <c r="AM76" s="146"/>
      <c r="AN76" s="27">
        <v>-114.45054898567</v>
      </c>
      <c r="AO76" s="27">
        <v>-114.14244543377001</v>
      </c>
      <c r="AP76" s="147">
        <f t="shared" si="80"/>
        <v>193.33805985276254</v>
      </c>
      <c r="AQ76" s="147">
        <f t="shared" si="104"/>
        <v>1.4318385123146982E-2</v>
      </c>
      <c r="AS76" s="27">
        <v>-114.44320617862</v>
      </c>
      <c r="AT76" s="27">
        <v>-114.13396335844</v>
      </c>
      <c r="AU76" s="147">
        <f t="shared" si="81"/>
        <v>194.05296209115386</v>
      </c>
      <c r="AV76" s="147">
        <f t="shared" si="105"/>
        <v>0.72922062351446471</v>
      </c>
      <c r="AX76" s="27">
        <v>-114.52216490511</v>
      </c>
      <c r="AY76" s="27">
        <v>-114.21400184684001</v>
      </c>
      <c r="AZ76" s="147">
        <f t="shared" si="82"/>
        <v>193.37540069500596</v>
      </c>
      <c r="BA76" s="147">
        <f t="shared" si="106"/>
        <v>5.1659227366570803E-2</v>
      </c>
      <c r="BC76" s="27">
        <v>-114.51949553382001</v>
      </c>
      <c r="BD76" s="27">
        <v>-114.21171499895</v>
      </c>
      <c r="BE76" s="147">
        <f t="shared" si="83"/>
        <v>193.13536343627706</v>
      </c>
      <c r="BF76" s="147">
        <f t="shared" si="107"/>
        <v>-0.18837803136233333</v>
      </c>
      <c r="BH76" s="27">
        <v>-114.52828920637999</v>
      </c>
      <c r="BI76" s="27">
        <v>-114.22013383994999</v>
      </c>
      <c r="BJ76" s="147">
        <f t="shared" si="84"/>
        <v>193.3705739884895</v>
      </c>
      <c r="BK76" s="147">
        <f t="shared" si="108"/>
        <v>4.683252085010281E-2</v>
      </c>
      <c r="BM76" s="27">
        <v>-114.52858874352</v>
      </c>
      <c r="BN76" s="27">
        <v>-114.22050800940001</v>
      </c>
      <c r="BO76" s="147">
        <f t="shared" si="85"/>
        <v>193.32374146763939</v>
      </c>
      <c r="BP76" s="147">
        <f t="shared" si="109"/>
        <v>0</v>
      </c>
      <c r="BR76" s="27">
        <v>-114.44123474081</v>
      </c>
      <c r="BS76" s="27">
        <v>-114.13681784302</v>
      </c>
      <c r="BT76" s="147">
        <f t="shared" si="86"/>
        <v>191.02464753220647</v>
      </c>
      <c r="BU76" s="147">
        <f t="shared" si="110"/>
        <v>-2.2990939354329214</v>
      </c>
      <c r="BW76" s="27">
        <v>-114.37557952037</v>
      </c>
      <c r="BX76" s="27">
        <v>-114.07213746676</v>
      </c>
      <c r="BY76" s="147">
        <f t="shared" si="87"/>
        <v>190.41292306081024</v>
      </c>
      <c r="BZ76" s="147">
        <f t="shared" si="111"/>
        <v>-2.9108184068291507</v>
      </c>
      <c r="CB76" s="27">
        <v>-114.52028690537</v>
      </c>
      <c r="CC76" s="27">
        <v>-114.21258362086</v>
      </c>
      <c r="CD76" s="147">
        <f t="shared" si="88"/>
        <v>193.08688806286875</v>
      </c>
      <c r="CE76" s="147">
        <f t="shared" si="112"/>
        <v>-0.23685340477064187</v>
      </c>
      <c r="CG76" s="27">
        <v>-114.51526830888</v>
      </c>
      <c r="CH76" s="27">
        <v>-114.20750598874</v>
      </c>
      <c r="CI76" s="147">
        <f t="shared" si="89"/>
        <v>193.12393351105149</v>
      </c>
      <c r="CJ76" s="147">
        <f t="shared" si="113"/>
        <v>-0.19980795658790385</v>
      </c>
      <c r="CL76" s="27">
        <v>-114.52684669678</v>
      </c>
      <c r="CM76" s="27">
        <v>-114.21862487113999</v>
      </c>
      <c r="CN76" s="147">
        <f t="shared" si="90"/>
        <v>193.41227780735892</v>
      </c>
      <c r="CO76" s="147">
        <f t="shared" si="114"/>
        <v>8.8536339719524904E-2</v>
      </c>
      <c r="CQ76" s="27">
        <v>-114.47927388751999</v>
      </c>
      <c r="CR76" s="27">
        <v>-114.1753106354</v>
      </c>
      <c r="CS76" s="147">
        <f t="shared" si="91"/>
        <v>190.73998033782061</v>
      </c>
      <c r="CT76" s="147">
        <f t="shared" si="115"/>
        <v>-2.5837611298187824</v>
      </c>
      <c r="CV76" s="27">
        <v>-114.46250004069999</v>
      </c>
      <c r="CW76" s="27">
        <v>-114.16032761669</v>
      </c>
      <c r="CX76" s="147">
        <f t="shared" si="92"/>
        <v>189.61621779051237</v>
      </c>
      <c r="CY76" s="147">
        <f t="shared" si="116"/>
        <v>-3.7075236771270283</v>
      </c>
      <c r="DA76" s="27">
        <v>-114.51488646465999</v>
      </c>
      <c r="DB76" s="27">
        <v>-114.20788580877</v>
      </c>
      <c r="DC76" s="147">
        <f t="shared" si="93"/>
        <v>192.64598157752974</v>
      </c>
      <c r="DD76" s="147">
        <f t="shared" si="117"/>
        <v>-0.67775989010965532</v>
      </c>
      <c r="DF76" s="27">
        <v>-114.51285655859</v>
      </c>
      <c r="DG76" s="27">
        <v>-114.20588719044</v>
      </c>
      <c r="DH76" s="147">
        <f t="shared" si="94"/>
        <v>192.62634820781088</v>
      </c>
      <c r="DI76" s="147">
        <f t="shared" si="118"/>
        <v>-0.69739325982851597</v>
      </c>
      <c r="DK76" s="27">
        <v>-114.52343484409</v>
      </c>
      <c r="DL76" s="27">
        <v>-114.21526782425001</v>
      </c>
      <c r="DM76" s="147">
        <f t="shared" si="95"/>
        <v>193.37788661979781</v>
      </c>
      <c r="DN76" s="147">
        <f t="shared" si="119"/>
        <v>5.4145152158412202E-2</v>
      </c>
      <c r="DP76" s="65">
        <v>-114.49992415</v>
      </c>
      <c r="DQ76" s="27">
        <v>-114.19211600108</v>
      </c>
      <c r="DR76" s="147">
        <f t="shared" si="96"/>
        <v>193.15269152879114</v>
      </c>
      <c r="DS76" s="147">
        <f t="shared" si="66"/>
        <v>-0.17104993884825603</v>
      </c>
      <c r="DU76" s="65">
        <v>-114.35065007</v>
      </c>
      <c r="DV76" s="1">
        <v>-114.042372995984</v>
      </c>
      <c r="DW76" s="147">
        <f t="shared" si="97"/>
        <v>193.4469467157829</v>
      </c>
      <c r="DX76" s="147">
        <f t="shared" si="67"/>
        <v>0.1232052481435062</v>
      </c>
      <c r="DY76" s="137"/>
      <c r="DZ76" s="87">
        <v>-114.51704673</v>
      </c>
      <c r="EA76" s="87">
        <v>-114.209036278336</v>
      </c>
      <c r="EB76" s="147">
        <f t="shared" si="98"/>
        <v>193.27963852367878</v>
      </c>
      <c r="EC76" s="147">
        <f t="shared" si="68"/>
        <v>-4.4102943960609764E-2</v>
      </c>
      <c r="EE76" s="65">
        <v>-114.49647169000001</v>
      </c>
      <c r="EF76" s="1">
        <v>-114.187603747995</v>
      </c>
      <c r="EG76" s="147">
        <f t="shared" si="99"/>
        <v>193.81772228756284</v>
      </c>
      <c r="EH76" s="147">
        <f t="shared" si="69"/>
        <v>0.49398081992345055</v>
      </c>
      <c r="EJ76" s="87">
        <v>-114.51633902</v>
      </c>
      <c r="EK76" s="87">
        <v>-114.208461722428</v>
      </c>
      <c r="EL76" s="147">
        <f t="shared" si="100"/>
        <v>193.19608299940927</v>
      </c>
      <c r="EM76" s="147">
        <f t="shared" si="70"/>
        <v>-0.12765846823012339</v>
      </c>
      <c r="EN76" s="132"/>
      <c r="ES76"/>
    </row>
    <row r="77" spans="1:149" x14ac:dyDescent="0.25">
      <c r="A77">
        <v>1</v>
      </c>
      <c r="B77">
        <v>0</v>
      </c>
      <c r="C77" s="147" t="s">
        <v>80</v>
      </c>
      <c r="D77" s="147" t="s">
        <v>132</v>
      </c>
      <c r="E77" s="27">
        <v>-22.355386877179999</v>
      </c>
      <c r="F77" s="27">
        <v>-21.98454026121</v>
      </c>
      <c r="G77" s="147">
        <f t="shared" si="71"/>
        <v>232.70995998733395</v>
      </c>
      <c r="H77" s="147">
        <f t="shared" si="72"/>
        <v>3.0432438878147252</v>
      </c>
      <c r="J77" s="27">
        <v>-22.23512515549</v>
      </c>
      <c r="K77" s="27">
        <v>-21.86432501693</v>
      </c>
      <c r="L77" s="147">
        <f t="shared" si="73"/>
        <v>232.68079494778556</v>
      </c>
      <c r="M77" s="147">
        <f t="shared" si="74"/>
        <v>3.0140788482663368</v>
      </c>
      <c r="O77" s="27">
        <v>-113.28759675913</v>
      </c>
      <c r="P77" s="27">
        <v>-112.92377548054</v>
      </c>
      <c r="Q77" s="147">
        <f t="shared" si="62"/>
        <v>228.30149052800792</v>
      </c>
      <c r="R77" s="147">
        <f t="shared" si="75"/>
        <v>-1.3652255715113029</v>
      </c>
      <c r="S77" s="144"/>
      <c r="T77" s="27">
        <v>-113.28254498505</v>
      </c>
      <c r="U77" s="27">
        <v>-112.91864301331999</v>
      </c>
      <c r="V77" s="147">
        <f t="shared" si="65"/>
        <v>228.35212628029331</v>
      </c>
      <c r="W77" s="147">
        <f t="shared" si="76"/>
        <v>-1.3145898192259153</v>
      </c>
      <c r="Y77" s="27">
        <v>-113.25326410133999</v>
      </c>
      <c r="Z77" s="27">
        <v>-112.88990125399999</v>
      </c>
      <c r="AA77" s="147">
        <f t="shared" si="77"/>
        <v>228.01382033432307</v>
      </c>
      <c r="AB77" s="147">
        <f t="shared" si="101"/>
        <v>-1.6528957651961491</v>
      </c>
      <c r="AD77" s="27">
        <v>-113.23450692045</v>
      </c>
      <c r="AE77" s="27">
        <v>-112.87298206006</v>
      </c>
      <c r="AF77" s="147">
        <f t="shared" si="78"/>
        <v>226.86046514333245</v>
      </c>
      <c r="AG77" s="147">
        <f t="shared" si="102"/>
        <v>-2.8062509561867728</v>
      </c>
      <c r="AI77" s="27">
        <v>-113.29526721182</v>
      </c>
      <c r="AJ77" s="27">
        <v>-112.92854441647</v>
      </c>
      <c r="AK77" s="147">
        <f t="shared" si="79"/>
        <v>230.12222131007869</v>
      </c>
      <c r="AL77" s="147">
        <f t="shared" si="103"/>
        <v>0.45550521055946547</v>
      </c>
      <c r="AM77" s="146"/>
      <c r="AN77" s="27">
        <v>-113.23036704720001</v>
      </c>
      <c r="AO77" s="27">
        <v>-112.86353299308</v>
      </c>
      <c r="AP77" s="147">
        <f t="shared" si="80"/>
        <v>230.1920373008445</v>
      </c>
      <c r="AQ77" s="147">
        <f t="shared" si="104"/>
        <v>0.52532120132528348</v>
      </c>
      <c r="AS77" s="27">
        <v>-113.22502132343</v>
      </c>
      <c r="AT77" s="27">
        <v>-112.85746960451</v>
      </c>
      <c r="AU77" s="147">
        <f t="shared" si="81"/>
        <v>230.6423791394879</v>
      </c>
      <c r="AV77" s="147">
        <f t="shared" si="105"/>
        <v>0.97566303996867987</v>
      </c>
      <c r="AX77" s="27">
        <v>-113.29754842248001</v>
      </c>
      <c r="AY77" s="27">
        <v>-112.93157254957001</v>
      </c>
      <c r="AZ77" s="147">
        <f t="shared" si="82"/>
        <v>229.65352000975355</v>
      </c>
      <c r="BA77" s="147">
        <f t="shared" si="106"/>
        <v>-1.3196089765671104E-2</v>
      </c>
      <c r="BC77" s="27">
        <v>-113.29466738151</v>
      </c>
      <c r="BD77" s="27">
        <v>-112.92879322871001</v>
      </c>
      <c r="BE77" s="147">
        <f t="shared" si="83"/>
        <v>229.58968962352131</v>
      </c>
      <c r="BF77" s="147">
        <f t="shared" si="107"/>
        <v>-7.7026475997911348E-2</v>
      </c>
      <c r="BH77" s="27">
        <v>-113.30322245611001</v>
      </c>
      <c r="BI77" s="27">
        <v>-112.93727703461001</v>
      </c>
      <c r="BJ77" s="147">
        <f t="shared" si="84"/>
        <v>229.63441144546567</v>
      </c>
      <c r="BK77" s="147">
        <f t="shared" si="108"/>
        <v>-3.230465405354721E-2</v>
      </c>
      <c r="BM77" s="27">
        <v>-113.30347304212999</v>
      </c>
      <c r="BN77" s="27">
        <v>-112.93747613993</v>
      </c>
      <c r="BO77" s="147">
        <f t="shared" si="85"/>
        <v>229.66671609951922</v>
      </c>
      <c r="BP77" s="147">
        <f t="shared" si="109"/>
        <v>0</v>
      </c>
      <c r="BR77" s="27">
        <v>-113.22258084880001</v>
      </c>
      <c r="BS77" s="27">
        <v>-112.8597706159</v>
      </c>
      <c r="BT77" s="147">
        <f t="shared" si="86"/>
        <v>227.66704924708083</v>
      </c>
      <c r="BU77" s="147">
        <f t="shared" si="110"/>
        <v>-1.9996668524383949</v>
      </c>
      <c r="BW77" s="27">
        <v>-113.15723485634</v>
      </c>
      <c r="BX77" s="27">
        <v>-112.79392410854</v>
      </c>
      <c r="BY77" s="147">
        <f t="shared" si="87"/>
        <v>227.98112735197796</v>
      </c>
      <c r="BZ77" s="147">
        <f t="shared" si="111"/>
        <v>-1.6855887475412601</v>
      </c>
      <c r="CB77" s="27">
        <v>-113.29838710177</v>
      </c>
      <c r="CC77" s="27">
        <v>-112.93269817060001</v>
      </c>
      <c r="CD77" s="147">
        <f t="shared" si="88"/>
        <v>229.47346119848572</v>
      </c>
      <c r="CE77" s="147">
        <f t="shared" si="112"/>
        <v>-0.19325490103349807</v>
      </c>
      <c r="CG77" s="27">
        <v>-113.29363368806</v>
      </c>
      <c r="CH77" s="27">
        <v>-112.92804996386</v>
      </c>
      <c r="CI77" s="147">
        <f t="shared" si="89"/>
        <v>229.4074427727378</v>
      </c>
      <c r="CJ77" s="147">
        <f t="shared" si="113"/>
        <v>-0.25927332678142534</v>
      </c>
      <c r="CL77" s="27">
        <v>-113.30205481925</v>
      </c>
      <c r="CM77" s="27">
        <v>-112.93626874291</v>
      </c>
      <c r="CN77" s="147">
        <f t="shared" si="90"/>
        <v>229.53442076411397</v>
      </c>
      <c r="CO77" s="147">
        <f t="shared" si="114"/>
        <v>-0.13229533540524585</v>
      </c>
      <c r="CQ77" s="27">
        <v>-113.26053648486</v>
      </c>
      <c r="CR77" s="27">
        <v>-112.89835030151001</v>
      </c>
      <c r="CS77" s="147">
        <f t="shared" si="91"/>
        <v>227.27545191395262</v>
      </c>
      <c r="CT77" s="147">
        <f t="shared" si="115"/>
        <v>-2.3912641855665981</v>
      </c>
      <c r="CV77" s="27">
        <v>-113.24642898963999</v>
      </c>
      <c r="CW77" s="27">
        <v>-112.88507290269</v>
      </c>
      <c r="CX77" s="147">
        <f t="shared" si="92"/>
        <v>226.7545581219922</v>
      </c>
      <c r="CY77" s="147">
        <f t="shared" si="116"/>
        <v>-2.9121579775270163</v>
      </c>
      <c r="DA77" s="27">
        <v>-113.29183224488</v>
      </c>
      <c r="DB77" s="27">
        <v>-112.9270034286</v>
      </c>
      <c r="DC77" s="147">
        <f t="shared" si="93"/>
        <v>228.93373050386012</v>
      </c>
      <c r="DD77" s="147">
        <f t="shared" si="117"/>
        <v>-0.73298559565910182</v>
      </c>
      <c r="DF77" s="27">
        <v>-113.28978935473</v>
      </c>
      <c r="DG77" s="27">
        <v>-112.92486525408</v>
      </c>
      <c r="DH77" s="147">
        <f t="shared" si="94"/>
        <v>228.99352239888185</v>
      </c>
      <c r="DI77" s="147">
        <f t="shared" si="118"/>
        <v>-0.67319370063736983</v>
      </c>
      <c r="DK77" s="27">
        <v>-113.29922895131</v>
      </c>
      <c r="DL77" s="27">
        <v>-112.93376754562</v>
      </c>
      <c r="DM77" s="147">
        <f t="shared" si="95"/>
        <v>229.33068668453112</v>
      </c>
      <c r="DN77" s="147">
        <f t="shared" si="119"/>
        <v>-0.33602941498810424</v>
      </c>
      <c r="DP77" s="65">
        <v>-113.27667862</v>
      </c>
      <c r="DQ77" s="27">
        <v>-112.90965618720701</v>
      </c>
      <c r="DR77" s="147">
        <f t="shared" si="96"/>
        <v>230.31024680193102</v>
      </c>
      <c r="DS77" s="147">
        <f t="shared" si="66"/>
        <v>0.64353070241179466</v>
      </c>
      <c r="DU77" s="65">
        <v>-113.15128003</v>
      </c>
      <c r="DV77" s="1">
        <v>-112.78878383158001</v>
      </c>
      <c r="DW77" s="147">
        <f t="shared" si="97"/>
        <v>227.46998947052788</v>
      </c>
      <c r="DX77" s="147">
        <f t="shared" si="67"/>
        <v>-2.1967266289913425</v>
      </c>
      <c r="DY77" s="137"/>
      <c r="DZ77" s="87">
        <v>-113.29207362</v>
      </c>
      <c r="EA77" s="87">
        <v>-112.925987740081</v>
      </c>
      <c r="EB77" s="147">
        <f t="shared" si="98"/>
        <v>229.72255050797051</v>
      </c>
      <c r="EC77" s="147">
        <f t="shared" si="68"/>
        <v>5.5834408451289619E-2</v>
      </c>
      <c r="EE77" s="65">
        <v>-113.27404893000001</v>
      </c>
      <c r="EF77" s="1">
        <v>-112.90566409191899</v>
      </c>
      <c r="EG77" s="147">
        <f t="shared" si="99"/>
        <v>231.16516974421666</v>
      </c>
      <c r="EH77" s="147">
        <f t="shared" si="69"/>
        <v>1.4984536446974346</v>
      </c>
      <c r="EJ77" s="87">
        <v>-113.29177694000001</v>
      </c>
      <c r="EK77" s="87">
        <v>-112.925554632969</v>
      </c>
      <c r="EL77" s="147">
        <f t="shared" si="100"/>
        <v>229.80815988502852</v>
      </c>
      <c r="EM77" s="147">
        <f t="shared" si="70"/>
        <v>0.14144378550929559</v>
      </c>
      <c r="EN77" s="132"/>
      <c r="ES77"/>
    </row>
    <row r="78" spans="1:149" x14ac:dyDescent="0.25">
      <c r="A78">
        <v>0</v>
      </c>
      <c r="B78">
        <v>1</v>
      </c>
      <c r="C78" s="147" t="s">
        <v>43</v>
      </c>
      <c r="D78" s="147" t="s">
        <v>133</v>
      </c>
      <c r="E78" s="27">
        <v>-22.39879345196</v>
      </c>
      <c r="F78" s="27">
        <v>-22.041544884610001</v>
      </c>
      <c r="G78" s="147">
        <f t="shared" si="71"/>
        <v>224.17704849779744</v>
      </c>
      <c r="H78" s="147">
        <f t="shared" si="72"/>
        <v>-14.862154771714813</v>
      </c>
      <c r="J78" s="27">
        <v>-22.293782660329999</v>
      </c>
      <c r="K78" s="27">
        <v>-21.912314491170001</v>
      </c>
      <c r="L78" s="147">
        <f t="shared" si="73"/>
        <v>239.37509082959031</v>
      </c>
      <c r="M78" s="147">
        <f t="shared" si="74"/>
        <v>0.33588756007804932</v>
      </c>
      <c r="O78" s="27">
        <v>-111.33901173589</v>
      </c>
      <c r="P78" s="27">
        <v>-110.96281043925001</v>
      </c>
      <c r="Q78" s="147">
        <f t="shared" si="62"/>
        <v>236.07007565456061</v>
      </c>
      <c r="R78" s="147">
        <f t="shared" si="75"/>
        <v>-2.9691276149516455</v>
      </c>
      <c r="S78" s="144"/>
      <c r="T78" s="27">
        <v>-111.33445483360001</v>
      </c>
      <c r="U78" s="27">
        <v>-110.95810712085</v>
      </c>
      <c r="V78" s="147">
        <f t="shared" si="65"/>
        <v>236.16195322775494</v>
      </c>
      <c r="W78" s="147">
        <f t="shared" si="76"/>
        <v>-2.8772500417573212</v>
      </c>
      <c r="Y78" s="27">
        <v>-111.30392458714</v>
      </c>
      <c r="Z78" s="27">
        <v>-110.93213770196</v>
      </c>
      <c r="AA78" s="147">
        <f t="shared" si="77"/>
        <v>233.29998831930217</v>
      </c>
      <c r="AB78" s="147">
        <f t="shared" si="101"/>
        <v>-5.7392149502100835</v>
      </c>
      <c r="AD78" s="27">
        <v>-111.28542613242</v>
      </c>
      <c r="AE78" s="27">
        <v>-110.91725616503</v>
      </c>
      <c r="AF78" s="147">
        <f t="shared" si="78"/>
        <v>231.03033623690061</v>
      </c>
      <c r="AG78" s="147">
        <f t="shared" si="102"/>
        <v>-8.0088670326116471</v>
      </c>
      <c r="AI78" s="27">
        <v>-111.33830940615</v>
      </c>
      <c r="AJ78" s="27">
        <v>-110.96318725214999</v>
      </c>
      <c r="AK78" s="147">
        <f t="shared" si="79"/>
        <v>235.39290285654644</v>
      </c>
      <c r="AL78" s="147">
        <f t="shared" si="103"/>
        <v>-3.6463004129658145</v>
      </c>
      <c r="AM78" s="146"/>
      <c r="AN78" s="27">
        <v>-111.28231101983</v>
      </c>
      <c r="AO78" s="27">
        <v>-110.90727444425001</v>
      </c>
      <c r="AP78" s="147">
        <f t="shared" si="80"/>
        <v>235.33920154220428</v>
      </c>
      <c r="AQ78" s="147">
        <f t="shared" si="104"/>
        <v>-3.7000017273079777</v>
      </c>
      <c r="AS78" s="27">
        <v>-111.27176775888999</v>
      </c>
      <c r="AT78" s="27">
        <v>-110.89620319456</v>
      </c>
      <c r="AU78" s="147">
        <f t="shared" si="81"/>
        <v>235.6705197627129</v>
      </c>
      <c r="AV78" s="147">
        <f t="shared" si="105"/>
        <v>-3.368683506799357</v>
      </c>
      <c r="AX78" s="27">
        <v>-111.35304852345</v>
      </c>
      <c r="AY78" s="27">
        <v>-110.97377658710001</v>
      </c>
      <c r="AZ78" s="147">
        <f t="shared" si="82"/>
        <v>237.99693277898481</v>
      </c>
      <c r="BA78" s="147">
        <f t="shared" si="106"/>
        <v>-1.0422704905274429</v>
      </c>
      <c r="BC78" s="27">
        <v>-111.35050070841</v>
      </c>
      <c r="BD78" s="27">
        <v>-110.97157695681</v>
      </c>
      <c r="BE78" s="147">
        <f t="shared" si="83"/>
        <v>237.77844336651512</v>
      </c>
      <c r="BF78" s="147">
        <f t="shared" si="107"/>
        <v>-1.2607599029971368</v>
      </c>
      <c r="BH78" s="27">
        <v>-111.3591681994</v>
      </c>
      <c r="BI78" s="27">
        <v>-110.97853367294</v>
      </c>
      <c r="BJ78" s="147">
        <f t="shared" si="84"/>
        <v>238.85197169891444</v>
      </c>
      <c r="BK78" s="147">
        <f t="shared" si="108"/>
        <v>-0.1872315705978167</v>
      </c>
      <c r="BM78" s="27">
        <v>-111.35947030157</v>
      </c>
      <c r="BN78" s="27">
        <v>-110.97853740286</v>
      </c>
      <c r="BO78" s="147">
        <f t="shared" si="85"/>
        <v>239.03920326951226</v>
      </c>
      <c r="BP78" s="147">
        <f t="shared" si="109"/>
        <v>0</v>
      </c>
      <c r="BR78" s="27">
        <v>-111.27161703071999</v>
      </c>
      <c r="BS78" s="27">
        <v>-110.90233525756</v>
      </c>
      <c r="BT78" s="147">
        <f t="shared" si="86"/>
        <v>231.72800547562991</v>
      </c>
      <c r="BU78" s="147">
        <f t="shared" si="110"/>
        <v>-7.3111977938823429</v>
      </c>
      <c r="BW78" s="27">
        <v>-111.20393249033999</v>
      </c>
      <c r="BX78" s="27">
        <v>-110.83925896469999</v>
      </c>
      <c r="BY78" s="147">
        <f t="shared" si="87"/>
        <v>228.83628407435683</v>
      </c>
      <c r="BZ78" s="147">
        <f t="shared" si="111"/>
        <v>-10.202919195155431</v>
      </c>
      <c r="CB78" s="27">
        <v>-111.34927496333999</v>
      </c>
      <c r="CC78" s="27">
        <v>-110.97136061258</v>
      </c>
      <c r="CD78" s="147">
        <f t="shared" si="88"/>
        <v>237.14503424540385</v>
      </c>
      <c r="CE78" s="147">
        <f t="shared" si="112"/>
        <v>-1.8941690241084075</v>
      </c>
      <c r="CG78" s="27">
        <v>-111.34405879393999</v>
      </c>
      <c r="CH78" s="27">
        <v>-110.96632887102</v>
      </c>
      <c r="CI78" s="147">
        <f t="shared" si="89"/>
        <v>237.02930393152721</v>
      </c>
      <c r="CJ78" s="147">
        <f t="shared" si="113"/>
        <v>-2.0098993379850469</v>
      </c>
      <c r="CL78" s="27">
        <v>-111.35751783841</v>
      </c>
      <c r="CM78" s="27">
        <v>-110.97733236078</v>
      </c>
      <c r="CN78" s="147">
        <f t="shared" si="90"/>
        <v>238.57018906760604</v>
      </c>
      <c r="CO78" s="147">
        <f t="shared" si="114"/>
        <v>-0.46901420190621934</v>
      </c>
      <c r="CQ78" s="27">
        <v>-111.30958656424001</v>
      </c>
      <c r="CR78" s="27">
        <v>-110.93788659766</v>
      </c>
      <c r="CS78" s="147">
        <f t="shared" si="91"/>
        <v>233.24544602862224</v>
      </c>
      <c r="CT78" s="147">
        <f t="shared" si="115"/>
        <v>-5.7937572408900166</v>
      </c>
      <c r="CV78" s="27">
        <v>-111.28783105969001</v>
      </c>
      <c r="CW78" s="27">
        <v>-110.9199942019</v>
      </c>
      <c r="CX78" s="147">
        <f t="shared" si="92"/>
        <v>230.82130663180928</v>
      </c>
      <c r="CY78" s="147">
        <f t="shared" si="116"/>
        <v>-8.2178966377029781</v>
      </c>
      <c r="DA78" s="27">
        <v>-111.34458260848</v>
      </c>
      <c r="DB78" s="27">
        <v>-110.96693114185</v>
      </c>
      <c r="DC78" s="147">
        <f t="shared" si="93"/>
        <v>236.98007182499055</v>
      </c>
      <c r="DD78" s="147">
        <f t="shared" si="117"/>
        <v>-2.0591314445217108</v>
      </c>
      <c r="DF78" s="27">
        <v>-111.34239707604</v>
      </c>
      <c r="DG78" s="27">
        <v>-110.96475964647</v>
      </c>
      <c r="DH78" s="147">
        <f t="shared" si="94"/>
        <v>236.97126342947126</v>
      </c>
      <c r="DI78" s="147">
        <f t="shared" si="118"/>
        <v>-2.0679398400409923</v>
      </c>
      <c r="DK78" s="27">
        <v>-111.35390669872</v>
      </c>
      <c r="DL78" s="27">
        <v>-110.97438009915</v>
      </c>
      <c r="DM78" s="147">
        <f t="shared" si="95"/>
        <v>238.15673649617023</v>
      </c>
      <c r="DN78" s="147">
        <f t="shared" si="119"/>
        <v>-0.88246677334203127</v>
      </c>
      <c r="DP78" s="65">
        <v>-111.32361031000001</v>
      </c>
      <c r="DQ78" s="27">
        <v>-110.952196591365</v>
      </c>
      <c r="DR78" s="147">
        <f t="shared" si="96"/>
        <v>233.06582258065606</v>
      </c>
      <c r="DS78" s="147">
        <f t="shared" si="66"/>
        <v>-5.9733806888561958</v>
      </c>
      <c r="DU78" s="65">
        <v>-111.18301534</v>
      </c>
      <c r="DV78" s="1">
        <v>-110.801907031686</v>
      </c>
      <c r="DW78" s="147">
        <f t="shared" si="97"/>
        <v>239.14927455011667</v>
      </c>
      <c r="DX78" s="147">
        <f t="shared" si="67"/>
        <v>0.11007128060441573</v>
      </c>
      <c r="DY78" s="137"/>
      <c r="DZ78" s="87">
        <v>-111.34442541</v>
      </c>
      <c r="EA78" s="87">
        <v>-110.965705440907</v>
      </c>
      <c r="EB78" s="147">
        <f t="shared" si="98"/>
        <v>237.65056780554724</v>
      </c>
      <c r="EC78" s="147">
        <f t="shared" si="68"/>
        <v>-1.3886354639650165</v>
      </c>
      <c r="EE78" s="65">
        <v>-111.31786191</v>
      </c>
      <c r="EF78" s="1">
        <v>-110.94592172511101</v>
      </c>
      <c r="EG78" s="147">
        <f t="shared" si="99"/>
        <v>233.39618541969557</v>
      </c>
      <c r="EH78" s="147">
        <f t="shared" si="69"/>
        <v>-5.6430178498166867</v>
      </c>
      <c r="EJ78" s="87">
        <v>-111.34342268</v>
      </c>
      <c r="EK78" s="87">
        <v>-110.964844837396</v>
      </c>
      <c r="EL78" s="147">
        <f t="shared" si="100"/>
        <v>237.5613820124376</v>
      </c>
      <c r="EM78" s="147">
        <f t="shared" si="70"/>
        <v>-1.4778212570746518</v>
      </c>
      <c r="EN78" s="132"/>
      <c r="ES78"/>
    </row>
    <row r="79" spans="1:149" x14ac:dyDescent="0.25">
      <c r="A79" s="174">
        <v>0</v>
      </c>
      <c r="B79" s="174">
        <v>1</v>
      </c>
      <c r="C79" s="147" t="s">
        <v>80</v>
      </c>
      <c r="D79" s="147" t="s">
        <v>134</v>
      </c>
      <c r="E79" s="13">
        <v>-16.30630736753</v>
      </c>
      <c r="F79" s="13">
        <v>-15.768256647059999</v>
      </c>
      <c r="G79" s="147">
        <f t="shared" si="71"/>
        <v>337.63220760212982</v>
      </c>
      <c r="H79" s="147">
        <f t="shared" si="72"/>
        <v>-0.92060629775915004</v>
      </c>
      <c r="I79" s="137"/>
      <c r="J79" s="13">
        <v>-16.211284143890001</v>
      </c>
      <c r="K79" s="13">
        <v>-15.686527688889999</v>
      </c>
      <c r="L79" s="147">
        <f t="shared" si="73"/>
        <v>329.2899230770513</v>
      </c>
      <c r="M79" s="147">
        <f t="shared" si="74"/>
        <v>-9.2628908228376758</v>
      </c>
      <c r="N79" s="177"/>
      <c r="O79" s="13">
        <v>-92.922193941079996</v>
      </c>
      <c r="P79" s="13">
        <v>-92.383683839699998</v>
      </c>
      <c r="Q79" s="11">
        <f t="shared" si="62"/>
        <v>337.9204737169627</v>
      </c>
      <c r="R79" s="11">
        <f t="shared" si="75"/>
        <v>-0.6323401829262707</v>
      </c>
      <c r="S79" s="176"/>
      <c r="T79" s="13">
        <v>-92.917427705690002</v>
      </c>
      <c r="U79" s="13">
        <v>-92.379033713210006</v>
      </c>
      <c r="V79" s="11">
        <f t="shared" si="65"/>
        <v>337.84761422112234</v>
      </c>
      <c r="W79" s="11">
        <f t="shared" si="76"/>
        <v>-0.70519967876663259</v>
      </c>
      <c r="X79" s="137"/>
      <c r="Y79" s="13">
        <v>-92.897204691210007</v>
      </c>
      <c r="Z79" s="13">
        <v>-92.360866389280005</v>
      </c>
      <c r="AA79" s="147">
        <f t="shared" si="77"/>
        <v>336.55764784409536</v>
      </c>
      <c r="AB79" s="147">
        <f t="shared" si="101"/>
        <v>-1.9951660557936179</v>
      </c>
      <c r="AC79" s="177"/>
      <c r="AD79" s="13">
        <v>-92.877923880560004</v>
      </c>
      <c r="AE79" s="13">
        <v>-92.347045733070004</v>
      </c>
      <c r="AF79" s="147">
        <f t="shared" si="78"/>
        <v>333.13134633145</v>
      </c>
      <c r="AG79" s="147">
        <f t="shared" si="102"/>
        <v>-5.4214675684389704</v>
      </c>
      <c r="AH79" s="137"/>
      <c r="AI79" s="13">
        <v>-92.920526867250004</v>
      </c>
      <c r="AJ79" s="13">
        <v>-92.380324047200006</v>
      </c>
      <c r="AK79" s="147">
        <f t="shared" si="79"/>
        <v>338.98267160957448</v>
      </c>
      <c r="AL79" s="147">
        <f t="shared" si="103"/>
        <v>0.42985770968550696</v>
      </c>
      <c r="AM79" s="179"/>
      <c r="AN79" s="13">
        <v>-92.877941282790005</v>
      </c>
      <c r="AO79" s="13">
        <v>-92.33756948125</v>
      </c>
      <c r="AP79" s="147">
        <f t="shared" si="80"/>
        <v>339.08870918436821</v>
      </c>
      <c r="AQ79" s="147">
        <f t="shared" si="104"/>
        <v>0.5358952844792384</v>
      </c>
      <c r="AR79" s="176"/>
      <c r="AS79" s="13">
        <v>-92.871059714059996</v>
      </c>
      <c r="AT79" s="13">
        <v>-92.332557383129995</v>
      </c>
      <c r="AU79" s="147">
        <f t="shared" si="81"/>
        <v>337.91559768188495</v>
      </c>
      <c r="AV79" s="147">
        <f t="shared" si="105"/>
        <v>-0.63721621800402772</v>
      </c>
      <c r="AW79" s="176"/>
      <c r="AX79" s="13">
        <v>-92.928630575300005</v>
      </c>
      <c r="AY79" s="13">
        <v>-92.389114065320001</v>
      </c>
      <c r="AZ79" s="147">
        <f t="shared" si="82"/>
        <v>338.55200517755225</v>
      </c>
      <c r="BA79" s="147">
        <f t="shared" si="106"/>
        <v>-8.0872233672835137E-4</v>
      </c>
      <c r="BB79" s="176"/>
      <c r="BC79" s="13">
        <v>-92.925836843370007</v>
      </c>
      <c r="BD79" s="13">
        <v>-92.386561902490001</v>
      </c>
      <c r="BE79" s="147">
        <f t="shared" si="83"/>
        <v>338.40041815161237</v>
      </c>
      <c r="BF79" s="147">
        <f t="shared" si="107"/>
        <v>-0.15239574827660363</v>
      </c>
      <c r="BG79" s="176"/>
      <c r="BH79" s="13">
        <v>-92.932545809930005</v>
      </c>
      <c r="BI79" s="13">
        <v>-92.392999096249994</v>
      </c>
      <c r="BJ79" s="147">
        <f t="shared" si="84"/>
        <v>338.57095830134352</v>
      </c>
      <c r="BK79" s="147">
        <f t="shared" si="108"/>
        <v>1.8144401454549097E-2</v>
      </c>
      <c r="BL79" s="176"/>
      <c r="BM79" s="13">
        <v>-92.932709525480007</v>
      </c>
      <c r="BN79" s="13">
        <v>-92.393191726720005</v>
      </c>
      <c r="BO79" s="147">
        <f t="shared" si="85"/>
        <v>338.55281389988897</v>
      </c>
      <c r="BP79" s="147">
        <f t="shared" si="109"/>
        <v>0</v>
      </c>
      <c r="BQ79" s="176"/>
      <c r="BR79" s="13">
        <v>-92.870930309130003</v>
      </c>
      <c r="BS79" s="13">
        <v>-92.332851568989994</v>
      </c>
      <c r="BT79" s="147">
        <f t="shared" si="86"/>
        <v>337.64979022525671</v>
      </c>
      <c r="BU79" s="147">
        <f t="shared" si="110"/>
        <v>-0.90302367463226574</v>
      </c>
      <c r="BV79" s="176"/>
      <c r="BW79" s="13">
        <v>-92.813375833999999</v>
      </c>
      <c r="BX79" s="13">
        <v>-92.276237510840005</v>
      </c>
      <c r="BY79" s="147">
        <f t="shared" si="87"/>
        <v>337.05966916612755</v>
      </c>
      <c r="BZ79" s="147">
        <f t="shared" si="111"/>
        <v>-1.4931447337614259</v>
      </c>
      <c r="CA79" s="176"/>
      <c r="CB79" s="13">
        <v>-92.929098944130004</v>
      </c>
      <c r="CC79" s="13">
        <v>-92.389914863019996</v>
      </c>
      <c r="CD79" s="147">
        <f t="shared" si="88"/>
        <v>338.34340273734119</v>
      </c>
      <c r="CE79" s="147">
        <f t="shared" si="112"/>
        <v>-0.2094111625477808</v>
      </c>
      <c r="CF79" s="176"/>
      <c r="CG79" s="13">
        <v>-92.924348201810005</v>
      </c>
      <c r="CH79" s="13">
        <v>-92.385649647090005</v>
      </c>
      <c r="CI79" s="147">
        <f t="shared" si="89"/>
        <v>338.03873007234711</v>
      </c>
      <c r="CJ79" s="147">
        <f t="shared" si="113"/>
        <v>-0.51408382754186732</v>
      </c>
      <c r="CK79" s="176"/>
      <c r="CL79" s="13">
        <v>-92.931694827919998</v>
      </c>
      <c r="CM79" s="13">
        <v>-92.392277753399995</v>
      </c>
      <c r="CN79" s="147">
        <f t="shared" si="90"/>
        <v>338.48960843204702</v>
      </c>
      <c r="CO79" s="147">
        <f t="shared" si="114"/>
        <v>-6.3205467841953578E-2</v>
      </c>
      <c r="CP79" s="176"/>
      <c r="CQ79" s="13">
        <v>-92.90293205028</v>
      </c>
      <c r="CR79" s="13">
        <v>-92.366515366079994</v>
      </c>
      <c r="CS79" s="147">
        <f t="shared" si="91"/>
        <v>336.60683350234575</v>
      </c>
      <c r="CT79" s="147">
        <f t="shared" si="115"/>
        <v>-1.9459803975432237</v>
      </c>
      <c r="CU79" s="176"/>
      <c r="CV79" s="13">
        <v>-92.887089425409997</v>
      </c>
      <c r="CW79" s="13">
        <v>-92.355162197829998</v>
      </c>
      <c r="CX79" s="147">
        <f t="shared" si="92"/>
        <v>333.78965457872511</v>
      </c>
      <c r="CY79" s="147">
        <f t="shared" si="116"/>
        <v>-4.7631593211638688</v>
      </c>
      <c r="CZ79" s="176"/>
      <c r="DA79" s="13">
        <v>-92.925038837429994</v>
      </c>
      <c r="DB79" s="13">
        <v>-92.386268741280006</v>
      </c>
      <c r="DC79" s="147">
        <f t="shared" si="93"/>
        <v>338.08362303507948</v>
      </c>
      <c r="DD79" s="147">
        <f t="shared" si="117"/>
        <v>-0.4691908648094909</v>
      </c>
      <c r="DE79" s="176"/>
      <c r="DF79" s="13">
        <v>-92.922859868510002</v>
      </c>
      <c r="DG79" s="13">
        <v>-92.384383099589996</v>
      </c>
      <c r="DH79" s="147">
        <f t="shared" si="94"/>
        <v>337.89955726499301</v>
      </c>
      <c r="DI79" s="147">
        <f t="shared" si="118"/>
        <v>-0.65325663489596764</v>
      </c>
      <c r="DJ79" s="176"/>
      <c r="DK79" s="13">
        <v>-92.929717676739998</v>
      </c>
      <c r="DL79" s="13">
        <v>-92.390197197410004</v>
      </c>
      <c r="DM79" s="147">
        <f t="shared" si="95"/>
        <v>338.55449598436445</v>
      </c>
      <c r="DN79" s="147">
        <f t="shared" si="119"/>
        <v>1.682084475476131E-3</v>
      </c>
      <c r="DO79" s="176"/>
      <c r="DP79" s="74">
        <v>-92.909017860000006</v>
      </c>
      <c r="DQ79" s="13">
        <v>-92.368185522532997</v>
      </c>
      <c r="DR79" s="147">
        <f t="shared" si="96"/>
        <v>339.37770008392278</v>
      </c>
      <c r="DS79" s="147">
        <f t="shared" si="66"/>
        <v>0.82488618403380087</v>
      </c>
      <c r="DT79" s="177"/>
      <c r="DU79" s="74">
        <v>-92.781774060000004</v>
      </c>
      <c r="DV79" s="178">
        <v>-92.244320335538006</v>
      </c>
      <c r="DW79" s="147">
        <f t="shared" si="97"/>
        <v>337.25758663714788</v>
      </c>
      <c r="DX79" s="147">
        <f t="shared" si="67"/>
        <v>-1.2952272627410935</v>
      </c>
      <c r="DY79" s="137"/>
      <c r="DZ79" s="85">
        <v>-92.922091800000004</v>
      </c>
      <c r="EA79" s="85">
        <v>-92.382212854160002</v>
      </c>
      <c r="EB79" s="147">
        <f t="shared" si="98"/>
        <v>338.77943730405946</v>
      </c>
      <c r="EC79" s="147">
        <f t="shared" si="68"/>
        <v>0.22662340417048199</v>
      </c>
      <c r="ED79" s="137"/>
      <c r="EE79" s="74">
        <v>-92.905245320000006</v>
      </c>
      <c r="EF79" s="178">
        <v>-92.366010276034004</v>
      </c>
      <c r="EG79" s="147">
        <f t="shared" si="99"/>
        <v>338.37538243910598</v>
      </c>
      <c r="EH79" s="147">
        <f t="shared" si="69"/>
        <v>-0.17743146078299787</v>
      </c>
      <c r="EJ79" s="85">
        <v>-92.9217242</v>
      </c>
      <c r="EK79" s="85">
        <v>-92.381998519513999</v>
      </c>
      <c r="EL79" s="147">
        <f t="shared" si="100"/>
        <v>338.68326176177027</v>
      </c>
      <c r="EM79" s="147">
        <f t="shared" si="70"/>
        <v>0.13044786188129365</v>
      </c>
      <c r="EN79" s="132"/>
      <c r="ES79" s="174"/>
    </row>
    <row r="80" spans="1:149" x14ac:dyDescent="0.25">
      <c r="A80">
        <v>0</v>
      </c>
      <c r="B80">
        <v>1</v>
      </c>
      <c r="C80" s="147" t="s">
        <v>181</v>
      </c>
      <c r="D80" s="147" t="s">
        <v>135</v>
      </c>
      <c r="E80" s="27">
        <v>-24.95340250345</v>
      </c>
      <c r="F80" s="27">
        <v>-24.345426000580002</v>
      </c>
      <c r="G80" s="147">
        <f t="shared" si="71"/>
        <v>381.51133531595298</v>
      </c>
      <c r="H80" s="147">
        <f t="shared" si="72"/>
        <v>-16.193816722125803</v>
      </c>
      <c r="J80" s="27">
        <v>-24.798319325910001</v>
      </c>
      <c r="K80" s="27">
        <v>-24.172531992450001</v>
      </c>
      <c r="L80" s="147">
        <f t="shared" si="73"/>
        <v>392.68780961948454</v>
      </c>
      <c r="M80" s="147">
        <f t="shared" si="74"/>
        <v>-5.0173424185942395</v>
      </c>
      <c r="O80" s="27">
        <v>-100.02574115393</v>
      </c>
      <c r="P80" s="27">
        <v>-99.400852454810007</v>
      </c>
      <c r="Q80" s="147">
        <f t="shared" si="62"/>
        <v>392.12390758478648</v>
      </c>
      <c r="R80" s="147">
        <f t="shared" si="75"/>
        <v>-5.5812444532922996</v>
      </c>
      <c r="S80" s="144"/>
      <c r="T80" s="27">
        <v>-100.02235158546</v>
      </c>
      <c r="U80" s="27">
        <v>-99.397537113430005</v>
      </c>
      <c r="V80" s="147">
        <f t="shared" si="65"/>
        <v>392.07732934354289</v>
      </c>
      <c r="W80" s="147">
        <f t="shared" si="76"/>
        <v>-5.6278226945358938</v>
      </c>
      <c r="Y80" s="27">
        <v>-99.982780051700004</v>
      </c>
      <c r="Z80" s="27">
        <v>-99.368475180550007</v>
      </c>
      <c r="AA80" s="147">
        <f t="shared" si="77"/>
        <v>385.48244969533476</v>
      </c>
      <c r="AB80" s="147">
        <f t="shared" si="101"/>
        <v>-12.222702342744014</v>
      </c>
      <c r="AD80" s="27">
        <v>-99.969856555389995</v>
      </c>
      <c r="AE80" s="27">
        <v>-99.360329227609995</v>
      </c>
      <c r="AF80" s="147">
        <f t="shared" si="78"/>
        <v>382.48449345522806</v>
      </c>
      <c r="AG80" s="147">
        <f t="shared" si="102"/>
        <v>-15.220658582850717</v>
      </c>
      <c r="AI80" s="27">
        <v>-100.05571377843</v>
      </c>
      <c r="AJ80" s="27">
        <v>-99.429082684389996</v>
      </c>
      <c r="AK80" s="147">
        <f t="shared" si="79"/>
        <v>393.21727782104512</v>
      </c>
      <c r="AL80" s="147">
        <f t="shared" si="103"/>
        <v>-4.4878742170336636</v>
      </c>
      <c r="AM80" s="146"/>
      <c r="AN80" s="27">
        <v>-99.971292364370001</v>
      </c>
      <c r="AO80" s="27">
        <v>-99.344243158029997</v>
      </c>
      <c r="AP80" s="147">
        <f t="shared" si="80"/>
        <v>393.47964747041601</v>
      </c>
      <c r="AQ80" s="147">
        <f t="shared" si="104"/>
        <v>-4.2255045676627674</v>
      </c>
      <c r="AS80" s="27">
        <v>-99.966857593499995</v>
      </c>
      <c r="AT80" s="27">
        <v>-99.339707422199993</v>
      </c>
      <c r="AU80" s="147">
        <f t="shared" si="81"/>
        <v>393.54300399246426</v>
      </c>
      <c r="AV80" s="147">
        <f t="shared" si="105"/>
        <v>-4.162148045614515</v>
      </c>
      <c r="AX80" s="27">
        <v>-100.04416950558</v>
      </c>
      <c r="AY80" s="27">
        <v>-99.410915860550006</v>
      </c>
      <c r="AZ80" s="147">
        <f t="shared" si="82"/>
        <v>397.37299479277243</v>
      </c>
      <c r="BA80" s="147">
        <f t="shared" si="106"/>
        <v>-0.33215724530634816</v>
      </c>
      <c r="BC80" s="27">
        <v>-100.04245445923</v>
      </c>
      <c r="BD80" s="27">
        <v>-99.409075438179997</v>
      </c>
      <c r="BE80" s="147">
        <f t="shared" si="83"/>
        <v>397.45166949908804</v>
      </c>
      <c r="BF80" s="147">
        <f t="shared" si="107"/>
        <v>-0.25348253899073825</v>
      </c>
      <c r="BH80" s="27">
        <v>-100.05002938401</v>
      </c>
      <c r="BI80" s="27">
        <v>-99.416246677199993</v>
      </c>
      <c r="BJ80" s="147">
        <f t="shared" si="84"/>
        <v>397.7049863503492</v>
      </c>
      <c r="BK80" s="147">
        <f t="shared" si="108"/>
        <v>-1.6568772957725741E-4</v>
      </c>
      <c r="BM80" s="27">
        <v>-100.05023067981</v>
      </c>
      <c r="BN80" s="27">
        <v>-99.416447708960007</v>
      </c>
      <c r="BO80" s="147">
        <f t="shared" si="85"/>
        <v>397.70515203807878</v>
      </c>
      <c r="BP80" s="147">
        <f t="shared" si="109"/>
        <v>0</v>
      </c>
      <c r="BR80" s="27">
        <v>-99.958245843930001</v>
      </c>
      <c r="BS80" s="27">
        <v>-99.341722941360004</v>
      </c>
      <c r="BT80" s="147">
        <f t="shared" si="86"/>
        <v>386.87428659169893</v>
      </c>
      <c r="BU80" s="147">
        <f t="shared" si="110"/>
        <v>-10.830865446379846</v>
      </c>
      <c r="BW80" s="27">
        <v>-99.900492369350005</v>
      </c>
      <c r="BX80" s="27">
        <v>-99.2837344016</v>
      </c>
      <c r="BY80" s="147">
        <f t="shared" si="87"/>
        <v>387.02179234280521</v>
      </c>
      <c r="BZ80" s="147">
        <f t="shared" si="111"/>
        <v>-10.683359695273566</v>
      </c>
      <c r="CB80" s="27">
        <v>-100.04168337231999</v>
      </c>
      <c r="CC80" s="27">
        <v>-99.411035463359994</v>
      </c>
      <c r="CD80" s="147">
        <f t="shared" si="88"/>
        <v>395.73786935148979</v>
      </c>
      <c r="CE80" s="147">
        <f t="shared" si="112"/>
        <v>-1.9672826865889874</v>
      </c>
      <c r="CG80" s="27">
        <v>-100.0385093683</v>
      </c>
      <c r="CH80" s="27">
        <v>-99.407836071709994</v>
      </c>
      <c r="CI80" s="147">
        <f t="shared" si="89"/>
        <v>395.75380034319335</v>
      </c>
      <c r="CJ80" s="147">
        <f t="shared" si="113"/>
        <v>-1.9513516948854317</v>
      </c>
      <c r="CL80" s="27">
        <v>-100.04875479157</v>
      </c>
      <c r="CM80" s="27">
        <v>-99.415666127440005</v>
      </c>
      <c r="CN80" s="147">
        <f t="shared" si="90"/>
        <v>397.26946762821615</v>
      </c>
      <c r="CO80" s="147">
        <f t="shared" si="114"/>
        <v>-0.43568440986263113</v>
      </c>
      <c r="CQ80" s="27">
        <v>-99.991191088809998</v>
      </c>
      <c r="CR80" s="27">
        <v>-99.374835975159996</v>
      </c>
      <c r="CS80" s="147">
        <f t="shared" si="91"/>
        <v>386.76899736651262</v>
      </c>
      <c r="CT80" s="147">
        <f t="shared" si="115"/>
        <v>-10.936154671566158</v>
      </c>
      <c r="CV80" s="27">
        <v>-99.979954468800003</v>
      </c>
      <c r="CW80" s="27">
        <v>-99.367850438329995</v>
      </c>
      <c r="CX80" s="147">
        <f t="shared" si="92"/>
        <v>384.10140016023433</v>
      </c>
      <c r="CY80" s="147">
        <f t="shared" si="116"/>
        <v>-13.603751877844445</v>
      </c>
      <c r="DA80" s="27">
        <v>-100.03359559817</v>
      </c>
      <c r="DB80" s="27">
        <v>-99.405643294550003</v>
      </c>
      <c r="DC80" s="147">
        <f t="shared" si="93"/>
        <v>394.04635004458112</v>
      </c>
      <c r="DD80" s="147">
        <f t="shared" si="117"/>
        <v>-3.6588019934976614</v>
      </c>
      <c r="DF80" s="27">
        <v>-100.03246067434</v>
      </c>
      <c r="DG80" s="27">
        <v>-99.404357537850004</v>
      </c>
      <c r="DH80" s="147">
        <f t="shared" si="94"/>
        <v>394.14099917883823</v>
      </c>
      <c r="DI80" s="147">
        <f t="shared" si="118"/>
        <v>-3.5641528592405507</v>
      </c>
      <c r="DK80" s="27">
        <v>-100.04461253652001</v>
      </c>
      <c r="DL80" s="27">
        <v>-99.412965750400005</v>
      </c>
      <c r="DM80" s="147">
        <f t="shared" si="95"/>
        <v>396.36467475816181</v>
      </c>
      <c r="DN80" s="147">
        <f t="shared" si="119"/>
        <v>-1.3404772799169677</v>
      </c>
      <c r="DP80" s="65">
        <v>-100.03292687</v>
      </c>
      <c r="DQ80" s="27">
        <v>-99.402596972297999</v>
      </c>
      <c r="DR80" s="147">
        <f t="shared" si="96"/>
        <v>395.53831410698064</v>
      </c>
      <c r="DS80" s="147">
        <f t="shared" si="66"/>
        <v>-2.1668379310981436</v>
      </c>
      <c r="DU80" s="65">
        <v>-99.959632760000005</v>
      </c>
      <c r="DV80" s="1">
        <v>-99.350625747923999</v>
      </c>
      <c r="DW80" s="147">
        <f t="shared" si="97"/>
        <v>382.15799014781453</v>
      </c>
      <c r="DX80" s="147">
        <f t="shared" si="67"/>
        <v>-15.547161890264249</v>
      </c>
      <c r="DY80" s="137"/>
      <c r="DZ80" s="87">
        <v>-100.04275085</v>
      </c>
      <c r="EA80" s="87">
        <v>-99.409075471595997</v>
      </c>
      <c r="EB80" s="147">
        <f t="shared" si="98"/>
        <v>397.63763670229844</v>
      </c>
      <c r="EC80" s="147">
        <f t="shared" si="68"/>
        <v>-6.7515335780342411E-2</v>
      </c>
      <c r="EE80" s="65">
        <v>-100.03089862</v>
      </c>
      <c r="EF80" s="1">
        <v>-99.401346788506004</v>
      </c>
      <c r="EG80" s="147">
        <f t="shared" si="99"/>
        <v>395.05006978079888</v>
      </c>
      <c r="EH80" s="147">
        <f t="shared" si="69"/>
        <v>-2.6550822572799007</v>
      </c>
      <c r="EJ80" s="87">
        <v>-100.0423973</v>
      </c>
      <c r="EK80" s="87">
        <v>-99.408901976288007</v>
      </c>
      <c r="EL80" s="147">
        <f t="shared" si="100"/>
        <v>397.52465058251556</v>
      </c>
      <c r="EM80" s="147">
        <f t="shared" si="70"/>
        <v>-0.18050145556321695</v>
      </c>
      <c r="EN80" s="132"/>
      <c r="ES80"/>
    </row>
    <row r="81" spans="1:149" s="109" customFormat="1" x14ac:dyDescent="0.25">
      <c r="A81">
        <v>0</v>
      </c>
      <c r="B81">
        <v>1</v>
      </c>
      <c r="C81" s="147" t="s">
        <v>70</v>
      </c>
      <c r="D81" s="147" t="s">
        <v>136</v>
      </c>
      <c r="E81" s="27">
        <v>-33.333265318229998</v>
      </c>
      <c r="F81" s="27">
        <v>-32.9173761853</v>
      </c>
      <c r="G81" s="147">
        <f t="shared" si="71"/>
        <v>260.97458980490279</v>
      </c>
      <c r="H81" s="147">
        <f t="shared" si="72"/>
        <v>-14.803853074892686</v>
      </c>
      <c r="I81" s="136"/>
      <c r="J81" s="27">
        <v>-33.144052870220001</v>
      </c>
      <c r="K81" s="27">
        <v>-32.708152679500003</v>
      </c>
      <c r="L81" s="147">
        <f t="shared" si="73"/>
        <v>273.53172867870609</v>
      </c>
      <c r="M81" s="147">
        <f t="shared" si="74"/>
        <v>-2.2467142010893895</v>
      </c>
      <c r="N81" s="136"/>
      <c r="O81" s="27">
        <v>-150.88083939744999</v>
      </c>
      <c r="P81" s="27">
        <v>-150.44827032467001</v>
      </c>
      <c r="Q81" s="147">
        <f t="shared" si="62"/>
        <v>271.44141886016763</v>
      </c>
      <c r="R81" s="147">
        <f t="shared" si="75"/>
        <v>-4.3370240196278473</v>
      </c>
      <c r="S81" s="144"/>
      <c r="T81" s="27">
        <v>-150.87469521566001</v>
      </c>
      <c r="U81" s="27">
        <v>-150.44202878333999</v>
      </c>
      <c r="V81" s="147">
        <f t="shared" si="65"/>
        <v>271.50251294513521</v>
      </c>
      <c r="W81" s="147">
        <f t="shared" si="76"/>
        <v>-4.2759299346602688</v>
      </c>
      <c r="X81" s="136"/>
      <c r="Y81" s="27">
        <v>-150.82907721033999</v>
      </c>
      <c r="Z81" s="27">
        <v>-150.40304172918999</v>
      </c>
      <c r="AA81" s="147">
        <f t="shared" si="77"/>
        <v>267.34152477643346</v>
      </c>
      <c r="AB81" s="147">
        <f t="shared" si="101"/>
        <v>-8.436918103362018</v>
      </c>
      <c r="AC81" s="136"/>
      <c r="AD81" s="27">
        <v>-150.80688068776001</v>
      </c>
      <c r="AE81" s="27">
        <v>-150.38577566267</v>
      </c>
      <c r="AF81" s="147">
        <f t="shared" si="78"/>
        <v>264.24761429423489</v>
      </c>
      <c r="AG81" s="147">
        <f t="shared" si="102"/>
        <v>-11.530828585560585</v>
      </c>
      <c r="AH81" s="136"/>
      <c r="AI81" s="27">
        <v>-150.90101069436</v>
      </c>
      <c r="AJ81" s="27">
        <v>-150.46808324144001</v>
      </c>
      <c r="AK81" s="147">
        <f t="shared" si="79"/>
        <v>271.66630598181888</v>
      </c>
      <c r="AL81" s="147">
        <f t="shared" si="103"/>
        <v>-4.1121368979765975</v>
      </c>
      <c r="AM81" s="146"/>
      <c r="AN81" s="27">
        <v>-150.79994511556001</v>
      </c>
      <c r="AO81" s="27">
        <v>-150.36712720905001</v>
      </c>
      <c r="AP81" s="147">
        <f t="shared" si="80"/>
        <v>271.59756451408754</v>
      </c>
      <c r="AQ81" s="147">
        <f t="shared" si="104"/>
        <v>-4.1808783657079402</v>
      </c>
      <c r="AR81" s="144"/>
      <c r="AS81" s="27">
        <v>-150.79136095107</v>
      </c>
      <c r="AT81" s="27">
        <v>-150.35743087828001</v>
      </c>
      <c r="AU81" s="147">
        <f t="shared" si="81"/>
        <v>272.29545997644732</v>
      </c>
      <c r="AV81" s="147">
        <f t="shared" si="105"/>
        <v>-3.4829829033481587</v>
      </c>
      <c r="AW81" s="144"/>
      <c r="AX81" s="27">
        <v>-150.89973053764001</v>
      </c>
      <c r="AY81" s="27">
        <v>-150.46242718379</v>
      </c>
      <c r="AZ81" s="147">
        <f t="shared" si="82"/>
        <v>274.41222757442125</v>
      </c>
      <c r="BA81" s="147">
        <f t="shared" si="106"/>
        <v>-1.3662153053742259</v>
      </c>
      <c r="BB81" s="144"/>
      <c r="BC81" s="27">
        <v>-150.89627962724001</v>
      </c>
      <c r="BD81" s="27">
        <v>-150.45897290761999</v>
      </c>
      <c r="BE81" s="147">
        <f t="shared" si="83"/>
        <v>274.41433962875317</v>
      </c>
      <c r="BF81" s="147">
        <f t="shared" si="107"/>
        <v>-1.3641032510423088</v>
      </c>
      <c r="BG81" s="144"/>
      <c r="BH81" s="27">
        <v>-150.90805037818001</v>
      </c>
      <c r="BI81" s="27">
        <v>-150.46922359173999</v>
      </c>
      <c r="BJ81" s="147">
        <f t="shared" si="84"/>
        <v>275.3681967589755</v>
      </c>
      <c r="BK81" s="147">
        <f t="shared" si="108"/>
        <v>-0.41024612081997702</v>
      </c>
      <c r="BL81" s="144"/>
      <c r="BM81" s="27">
        <v>-150.90843249794</v>
      </c>
      <c r="BN81" s="27">
        <v>-150.46895194324</v>
      </c>
      <c r="BO81" s="147">
        <f t="shared" si="85"/>
        <v>275.77844287979548</v>
      </c>
      <c r="BP81" s="147">
        <f t="shared" si="109"/>
        <v>0</v>
      </c>
      <c r="BQ81" s="144"/>
      <c r="BR81" s="27">
        <v>-150.78528056876999</v>
      </c>
      <c r="BS81" s="27">
        <v>-150.36320346238</v>
      </c>
      <c r="BT81" s="147">
        <f t="shared" si="86"/>
        <v>264.8576050307837</v>
      </c>
      <c r="BU81" s="147">
        <f t="shared" si="110"/>
        <v>-10.920837849011775</v>
      </c>
      <c r="BV81" s="144"/>
      <c r="BW81" s="27">
        <v>-150.69546962325001</v>
      </c>
      <c r="BX81" s="27">
        <v>-150.27448407179</v>
      </c>
      <c r="BY81" s="147">
        <f t="shared" si="87"/>
        <v>264.17264339666866</v>
      </c>
      <c r="BZ81" s="147">
        <f t="shared" si="111"/>
        <v>-11.605799483126816</v>
      </c>
      <c r="CA81" s="144"/>
      <c r="CB81" s="27">
        <v>-150.89713243507001</v>
      </c>
      <c r="CC81" s="27">
        <v>-150.46233820209</v>
      </c>
      <c r="CD81" s="147">
        <f t="shared" si="88"/>
        <v>272.83772913728637</v>
      </c>
      <c r="CE81" s="147">
        <f t="shared" si="112"/>
        <v>-2.9407137425091037</v>
      </c>
      <c r="CF81" s="144"/>
      <c r="CG81" s="27">
        <v>-150.89116976636001</v>
      </c>
      <c r="CH81" s="27">
        <v>-150.45636270667001</v>
      </c>
      <c r="CI81" s="147">
        <f t="shared" si="89"/>
        <v>272.84577802607288</v>
      </c>
      <c r="CJ81" s="147">
        <f t="shared" si="113"/>
        <v>-2.9326648537225992</v>
      </c>
      <c r="CK81" s="144"/>
      <c r="CL81" s="27">
        <v>-150.9061087394</v>
      </c>
      <c r="CM81" s="27">
        <v>-150.46788884066001</v>
      </c>
      <c r="CN81" s="147">
        <f t="shared" si="90"/>
        <v>274.9873686583295</v>
      </c>
      <c r="CO81" s="147">
        <f t="shared" si="114"/>
        <v>-0.79107422146597628</v>
      </c>
      <c r="CP81" s="144"/>
      <c r="CQ81" s="27">
        <v>-150.83652417303</v>
      </c>
      <c r="CR81" s="27">
        <v>-150.41264524789</v>
      </c>
      <c r="CS81" s="147">
        <f t="shared" si="91"/>
        <v>265.98826431460276</v>
      </c>
      <c r="CT81" s="147">
        <f t="shared" si="115"/>
        <v>-9.7901785651927185</v>
      </c>
      <c r="CU81" s="144"/>
      <c r="CV81" s="27">
        <v>-150.81776414558999</v>
      </c>
      <c r="CW81" s="27">
        <v>-150.39776774314001</v>
      </c>
      <c r="CX81" s="147">
        <f t="shared" si="92"/>
        <v>263.55194250138823</v>
      </c>
      <c r="CY81" s="147">
        <f t="shared" si="116"/>
        <v>-12.226500378407252</v>
      </c>
      <c r="CZ81" s="144"/>
      <c r="DA81" s="27">
        <v>-150.88881401845001</v>
      </c>
      <c r="DB81" s="27">
        <v>-150.45449938166999</v>
      </c>
      <c r="DC81" s="147">
        <f t="shared" si="93"/>
        <v>272.53677772582779</v>
      </c>
      <c r="DD81" s="147">
        <f t="shared" si="117"/>
        <v>-3.2416651539676877</v>
      </c>
      <c r="DE81" s="144"/>
      <c r="DF81" s="27">
        <v>-150.88647540132001</v>
      </c>
      <c r="DG81" s="27">
        <v>-150.45169229856</v>
      </c>
      <c r="DH81" s="147">
        <f t="shared" si="94"/>
        <v>272.83074481293261</v>
      </c>
      <c r="DI81" s="147">
        <f t="shared" si="118"/>
        <v>-2.9476980668628698</v>
      </c>
      <c r="DJ81" s="144"/>
      <c r="DK81" s="27">
        <v>-150.90154778701</v>
      </c>
      <c r="DL81" s="27">
        <v>-150.46408847604999</v>
      </c>
      <c r="DM81" s="147">
        <f t="shared" si="95"/>
        <v>274.51009222051488</v>
      </c>
      <c r="DN81" s="147">
        <f t="shared" si="119"/>
        <v>-1.2683506592805998</v>
      </c>
      <c r="DO81" s="144"/>
      <c r="DP81" s="65">
        <v>-150.87436507999999</v>
      </c>
      <c r="DQ81" s="27">
        <v>-150.44139792895601</v>
      </c>
      <c r="DR81" s="147">
        <f t="shared" si="96"/>
        <v>271.69121695160936</v>
      </c>
      <c r="DS81" s="147">
        <f t="shared" si="66"/>
        <v>-4.0872259281861147</v>
      </c>
      <c r="DT81" s="136"/>
      <c r="DU81" s="65">
        <v>-150.74766417999999</v>
      </c>
      <c r="DV81" s="1">
        <v>-150.32300684408801</v>
      </c>
      <c r="DW81" s="147">
        <f t="shared" si="97"/>
        <v>266.47672485812257</v>
      </c>
      <c r="DX81" s="147">
        <f t="shared" si="67"/>
        <v>-9.3017180216729116</v>
      </c>
      <c r="DY81" s="137"/>
      <c r="DZ81" s="87">
        <v>-150.89374810999999</v>
      </c>
      <c r="EA81" s="87">
        <v>-150.45640665796699</v>
      </c>
      <c r="EB81" s="147">
        <f t="shared" si="98"/>
        <v>274.43613456522525</v>
      </c>
      <c r="EC81" s="147">
        <f t="shared" si="68"/>
        <v>-1.3423083145702321</v>
      </c>
      <c r="ED81" s="136"/>
      <c r="EE81" s="65">
        <v>-150.87054244999999</v>
      </c>
      <c r="EF81" s="1">
        <v>-150.43702793788501</v>
      </c>
      <c r="EG81" s="147">
        <f t="shared" si="99"/>
        <v>272.03469149727243</v>
      </c>
      <c r="EH81" s="147">
        <f t="shared" si="69"/>
        <v>-3.743751382523044</v>
      </c>
      <c r="EI81" s="136"/>
      <c r="EJ81" s="87">
        <v>-150.89293742999999</v>
      </c>
      <c r="EK81" s="87">
        <v>-150.45566059711501</v>
      </c>
      <c r="EL81" s="147">
        <f t="shared" si="100"/>
        <v>274.39558540365118</v>
      </c>
      <c r="EM81" s="147">
        <f t="shared" si="70"/>
        <v>-1.3828574761442951</v>
      </c>
      <c r="EN81" s="132"/>
      <c r="EO81" s="142"/>
      <c r="EP81" s="157"/>
      <c r="EQ81" s="157"/>
      <c r="ER81" s="157"/>
      <c r="ES81"/>
    </row>
    <row r="82" spans="1:149" x14ac:dyDescent="0.25">
      <c r="A82">
        <v>0</v>
      </c>
      <c r="B82">
        <v>1</v>
      </c>
      <c r="C82" s="147" t="s">
        <v>80</v>
      </c>
      <c r="D82" s="147" t="s">
        <v>137</v>
      </c>
      <c r="E82" s="27">
        <v>-29.036228342249998</v>
      </c>
      <c r="F82" s="27">
        <v>-28.626218940280001</v>
      </c>
      <c r="G82" s="147">
        <f t="shared" si="71"/>
        <v>257.28499983019304</v>
      </c>
      <c r="H82" s="147">
        <f t="shared" si="72"/>
        <v>-3.6940483203034091</v>
      </c>
      <c r="I82" s="137"/>
      <c r="J82" s="27">
        <v>-28.874454894829999</v>
      </c>
      <c r="K82" s="27">
        <v>-28.4621853254</v>
      </c>
      <c r="L82" s="147">
        <f t="shared" si="73"/>
        <v>258.70327751301835</v>
      </c>
      <c r="M82" s="147">
        <f t="shared" si="74"/>
        <v>-2.2757706374781037</v>
      </c>
      <c r="O82" s="27">
        <v>-157.63692957145</v>
      </c>
      <c r="P82" s="27">
        <v>-157.22208947300001</v>
      </c>
      <c r="Q82" s="147">
        <f t="shared" si="62"/>
        <v>260.31631017835059</v>
      </c>
      <c r="R82" s="147">
        <f t="shared" si="75"/>
        <v>-0.66273797214586239</v>
      </c>
      <c r="S82" s="144"/>
      <c r="T82" s="27">
        <v>-157.62987463550999</v>
      </c>
      <c r="U82" s="27">
        <v>-157.2152415649</v>
      </c>
      <c r="V82" s="147">
        <f t="shared" si="65"/>
        <v>260.18639813847767</v>
      </c>
      <c r="W82" s="147">
        <f t="shared" si="76"/>
        <v>-0.79265001201878249</v>
      </c>
      <c r="X82" s="137"/>
      <c r="Y82" s="27">
        <v>-157.59887454571</v>
      </c>
      <c r="Z82" s="27">
        <v>-157.18676784569999</v>
      </c>
      <c r="AA82" s="147">
        <f t="shared" si="77"/>
        <v>258.60107532328391</v>
      </c>
      <c r="AB82" s="147">
        <f t="shared" si="101"/>
        <v>-2.3779728272125453</v>
      </c>
      <c r="AD82" s="27">
        <v>-157.57313043427999</v>
      </c>
      <c r="AE82" s="27">
        <v>-157.16370033083001</v>
      </c>
      <c r="AF82" s="147">
        <f t="shared" si="78"/>
        <v>256.92148421589559</v>
      </c>
      <c r="AG82" s="147">
        <f t="shared" si="102"/>
        <v>-4.0575639346008643</v>
      </c>
      <c r="AH82" s="137"/>
      <c r="AI82" s="27">
        <v>-157.61883039739001</v>
      </c>
      <c r="AJ82" s="27">
        <v>-157.20286931370001</v>
      </c>
      <c r="AK82" s="147">
        <f t="shared" si="79"/>
        <v>261.01973962631638</v>
      </c>
      <c r="AL82" s="147">
        <f t="shared" si="103"/>
        <v>4.0691475819926382E-2</v>
      </c>
      <c r="AM82" s="146"/>
      <c r="AN82" s="27">
        <v>-157.56197670394999</v>
      </c>
      <c r="AO82" s="27">
        <v>-157.1461780704</v>
      </c>
      <c r="AP82" s="147">
        <f t="shared" si="80"/>
        <v>260.9178005389586</v>
      </c>
      <c r="AQ82" s="147">
        <f t="shared" si="104"/>
        <v>-6.1247611537851299E-2</v>
      </c>
      <c r="AS82" s="27">
        <v>-157.54548099476</v>
      </c>
      <c r="AT82" s="27">
        <v>-157.13095007449999</v>
      </c>
      <c r="AU82" s="147">
        <f t="shared" si="81"/>
        <v>260.12229777235638</v>
      </c>
      <c r="AV82" s="147">
        <f t="shared" si="105"/>
        <v>-0.85675037814007737</v>
      </c>
      <c r="AX82" s="27">
        <v>-157.64463094176</v>
      </c>
      <c r="AY82" s="27">
        <v>-157.22954802410001</v>
      </c>
      <c r="AZ82" s="147">
        <f t="shared" si="82"/>
        <v>260.4686816608185</v>
      </c>
      <c r="BA82" s="147">
        <f t="shared" si="106"/>
        <v>-0.51036648967794918</v>
      </c>
      <c r="BC82" s="27">
        <v>-157.64061540763001</v>
      </c>
      <c r="BD82" s="27">
        <v>-157.22574673860001</v>
      </c>
      <c r="BE82" s="147">
        <f t="shared" si="83"/>
        <v>260.33423850301506</v>
      </c>
      <c r="BF82" s="147">
        <f t="shared" si="107"/>
        <v>-0.64480964748139513</v>
      </c>
      <c r="BH82" s="27">
        <v>-157.65156659365999</v>
      </c>
      <c r="BI82" s="27">
        <v>-157.23657287899999</v>
      </c>
      <c r="BJ82" s="147">
        <f t="shared" si="84"/>
        <v>260.41270588629635</v>
      </c>
      <c r="BK82" s="147">
        <f t="shared" si="108"/>
        <v>-0.56634226420010236</v>
      </c>
      <c r="BM82" s="27">
        <v>-157.65175025565</v>
      </c>
      <c r="BN82" s="27">
        <v>-157.23585401790001</v>
      </c>
      <c r="BO82" s="147">
        <f t="shared" si="85"/>
        <v>260.97904815049645</v>
      </c>
      <c r="BP82" s="147">
        <f t="shared" si="109"/>
        <v>0</v>
      </c>
      <c r="BR82" s="27">
        <v>-157.55294432240001</v>
      </c>
      <c r="BS82" s="27">
        <v>-157.13866262089999</v>
      </c>
      <c r="BT82" s="147">
        <f t="shared" si="86"/>
        <v>259.96591050827516</v>
      </c>
      <c r="BU82" s="147">
        <f t="shared" si="110"/>
        <v>-1.0131376422212952</v>
      </c>
      <c r="BW82" s="27">
        <v>-157.46054490968001</v>
      </c>
      <c r="BX82" s="27">
        <v>-157.04930198330001</v>
      </c>
      <c r="BY82" s="147">
        <f t="shared" si="87"/>
        <v>258.05904873271265</v>
      </c>
      <c r="BZ82" s="147">
        <f t="shared" si="111"/>
        <v>-2.9199994177837993</v>
      </c>
      <c r="CB82" s="27">
        <v>-157.64230529884</v>
      </c>
      <c r="CC82" s="27">
        <v>-157.22733135600001</v>
      </c>
      <c r="CD82" s="147">
        <f t="shared" si="88"/>
        <v>260.40029887152372</v>
      </c>
      <c r="CE82" s="147">
        <f t="shared" si="112"/>
        <v>-0.57874927897273665</v>
      </c>
      <c r="CG82" s="27">
        <v>-157.63397525126001</v>
      </c>
      <c r="CH82" s="27">
        <v>-157.21911041960001</v>
      </c>
      <c r="CI82" s="147">
        <f t="shared" si="89"/>
        <v>260.33183051496496</v>
      </c>
      <c r="CJ82" s="147">
        <f t="shared" si="113"/>
        <v>-0.64721763553149003</v>
      </c>
      <c r="CL82" s="27">
        <v>-157.64976512448001</v>
      </c>
      <c r="CM82" s="27">
        <v>-157.2347985161</v>
      </c>
      <c r="CN82" s="147">
        <f t="shared" si="90"/>
        <v>260.39569642454182</v>
      </c>
      <c r="CO82" s="147">
        <f t="shared" si="114"/>
        <v>-0.58335172595462836</v>
      </c>
      <c r="CQ82" s="27">
        <v>-157.60449978442</v>
      </c>
      <c r="CR82" s="27">
        <v>-157.19045068669999</v>
      </c>
      <c r="CS82" s="147">
        <f t="shared" si="91"/>
        <v>259.81994931028362</v>
      </c>
      <c r="CT82" s="147">
        <f t="shared" si="115"/>
        <v>-1.1590988402128346</v>
      </c>
      <c r="CV82" s="27">
        <v>-157.56784795759</v>
      </c>
      <c r="CW82" s="27">
        <v>-157.1574945031</v>
      </c>
      <c r="CX82" s="147">
        <f t="shared" si="92"/>
        <v>257.50089622702438</v>
      </c>
      <c r="CY82" s="147">
        <f t="shared" si="116"/>
        <v>-3.478151923472069</v>
      </c>
      <c r="DA82" s="27">
        <v>-157.63931911078001</v>
      </c>
      <c r="DB82" s="27">
        <v>-157.2245289494</v>
      </c>
      <c r="DC82" s="147">
        <f t="shared" si="93"/>
        <v>260.28497416757108</v>
      </c>
      <c r="DD82" s="147">
        <f t="shared" si="117"/>
        <v>-0.69407398292537437</v>
      </c>
      <c r="DF82" s="27">
        <v>-157.63547546104999</v>
      </c>
      <c r="DG82" s="27">
        <v>-157.22094629430001</v>
      </c>
      <c r="DH82" s="147">
        <f t="shared" si="94"/>
        <v>260.12119742728385</v>
      </c>
      <c r="DI82" s="147">
        <f t="shared" si="118"/>
        <v>-0.85785072321260714</v>
      </c>
      <c r="DK82" s="27">
        <v>-157.64692892151001</v>
      </c>
      <c r="DL82" s="27">
        <v>-157.23187938800001</v>
      </c>
      <c r="DM82" s="147">
        <f t="shared" si="95"/>
        <v>260.44773277286032</v>
      </c>
      <c r="DN82" s="147">
        <f t="shared" si="119"/>
        <v>-0.53131537763613323</v>
      </c>
      <c r="DP82" s="65">
        <v>-157.61497624</v>
      </c>
      <c r="DR82" s="147" t="e">
        <f t="shared" si="96"/>
        <v>#N/A</v>
      </c>
      <c r="DU82" s="65">
        <v>-157.29019446999999</v>
      </c>
      <c r="DW82" s="147" t="e">
        <f t="shared" si="97"/>
        <v>#N/A</v>
      </c>
      <c r="DY82" s="137"/>
      <c r="DZ82" s="87">
        <v>-157.63615647</v>
      </c>
      <c r="EA82" s="87"/>
      <c r="EB82" s="147" t="e">
        <f t="shared" si="98"/>
        <v>#N/A</v>
      </c>
      <c r="ED82" s="137"/>
      <c r="EE82" s="65">
        <v>-157.60475930999999</v>
      </c>
      <c r="EG82" s="147" t="e">
        <f t="shared" si="99"/>
        <v>#N/A</v>
      </c>
      <c r="EJ82" s="87">
        <v>-157.63425197999999</v>
      </c>
      <c r="EK82" s="87"/>
      <c r="EL82" s="147" t="e">
        <f t="shared" si="100"/>
        <v>#N/A</v>
      </c>
      <c r="EN82" s="132"/>
      <c r="ES82"/>
    </row>
    <row r="83" spans="1:149" x14ac:dyDescent="0.25">
      <c r="A83">
        <v>0</v>
      </c>
      <c r="B83">
        <v>1</v>
      </c>
      <c r="C83" s="147" t="s">
        <v>80</v>
      </c>
      <c r="D83" s="147" t="s">
        <v>138</v>
      </c>
      <c r="E83" s="27">
        <v>-38.185750065980002</v>
      </c>
      <c r="F83" s="27">
        <v>-37.805381697110001</v>
      </c>
      <c r="G83" s="147">
        <f t="shared" si="71"/>
        <v>238.68495514961489</v>
      </c>
      <c r="H83" s="147">
        <f t="shared" si="72"/>
        <v>-4.5451129433020014</v>
      </c>
      <c r="J83" s="27">
        <v>-37.974882661179997</v>
      </c>
      <c r="K83" s="27">
        <v>-37.590757386870003</v>
      </c>
      <c r="L83" s="147">
        <f t="shared" si="73"/>
        <v>241.04245088226455</v>
      </c>
      <c r="M83" s="147">
        <f t="shared" si="74"/>
        <v>-2.1876172106523484</v>
      </c>
      <c r="O83" s="27">
        <v>-193.41485118012</v>
      </c>
      <c r="P83" s="27">
        <v>-193.03110430474999</v>
      </c>
      <c r="Q83" s="147">
        <f t="shared" si="62"/>
        <v>240.80500176343369</v>
      </c>
      <c r="R83" s="147">
        <f t="shared" si="75"/>
        <v>-2.4250663294832009</v>
      </c>
      <c r="S83" s="144"/>
      <c r="T83" s="27">
        <v>-193.40646657222999</v>
      </c>
      <c r="U83" s="27">
        <v>-193.02276506627999</v>
      </c>
      <c r="V83" s="147">
        <f t="shared" si="65"/>
        <v>240.77653199868476</v>
      </c>
      <c r="W83" s="147">
        <f t="shared" si="76"/>
        <v>-2.4535360942321347</v>
      </c>
      <c r="Y83" s="27">
        <v>-193.36003411508</v>
      </c>
      <c r="Z83" s="27">
        <v>-192.98003197534001</v>
      </c>
      <c r="AA83" s="147">
        <f t="shared" si="77"/>
        <v>238.45514270823861</v>
      </c>
      <c r="AB83" s="147">
        <f t="shared" si="101"/>
        <v>-4.7749253846782835</v>
      </c>
      <c r="AD83" s="27">
        <v>-193.33019123335001</v>
      </c>
      <c r="AE83" s="27">
        <v>-192.95399602402</v>
      </c>
      <c r="AF83" s="147">
        <f t="shared" si="78"/>
        <v>236.0662558066725</v>
      </c>
      <c r="AG83" s="147">
        <f t="shared" si="102"/>
        <v>-7.1638122862443936</v>
      </c>
      <c r="AI83" s="27">
        <v>-193.41140659294001</v>
      </c>
      <c r="AJ83" s="27">
        <v>-193.02518973031999</v>
      </c>
      <c r="AK83" s="147">
        <f t="shared" si="79"/>
        <v>242.35494346268706</v>
      </c>
      <c r="AL83" s="147">
        <f t="shared" si="103"/>
        <v>-0.87512463022983411</v>
      </c>
      <c r="AM83" s="146"/>
      <c r="AN83" s="27">
        <v>-193.31834372373001</v>
      </c>
      <c r="AO83" s="27">
        <v>-192.93203079788</v>
      </c>
      <c r="AP83" s="147">
        <f t="shared" si="80"/>
        <v>242.41522410013766</v>
      </c>
      <c r="AQ83" s="147">
        <f t="shared" si="104"/>
        <v>-0.81484399277923103</v>
      </c>
      <c r="AS83" s="27">
        <v>-193.30237366666</v>
      </c>
      <c r="AT83" s="27">
        <v>-192.91637871034999</v>
      </c>
      <c r="AU83" s="147">
        <f t="shared" si="81"/>
        <v>242.21569503409717</v>
      </c>
      <c r="AV83" s="147">
        <f t="shared" si="105"/>
        <v>-1.0143730588197286</v>
      </c>
      <c r="AX83" s="27">
        <v>-193.43009774933</v>
      </c>
      <c r="AY83" s="27">
        <v>-193.04263708215001</v>
      </c>
      <c r="AZ83" s="147">
        <f t="shared" si="82"/>
        <v>243.13544326211792</v>
      </c>
      <c r="BA83" s="147">
        <f t="shared" si="106"/>
        <v>-9.4624830798977655E-2</v>
      </c>
      <c r="BC83" s="27">
        <v>-193.42546268817</v>
      </c>
      <c r="BD83" s="27">
        <v>-193.03801593566001</v>
      </c>
      <c r="BE83" s="147">
        <f t="shared" si="83"/>
        <v>243.1267116675422</v>
      </c>
      <c r="BF83" s="147">
        <f t="shared" si="107"/>
        <v>-0.1033564253746988</v>
      </c>
      <c r="BH83" s="27">
        <v>-193.43928053024001</v>
      </c>
      <c r="BI83" s="27">
        <v>-193.05189234485999</v>
      </c>
      <c r="BJ83" s="147">
        <f t="shared" si="84"/>
        <v>243.08996020781541</v>
      </c>
      <c r="BK83" s="147">
        <f t="shared" si="108"/>
        <v>-0.14010788510148586</v>
      </c>
      <c r="BM83" s="27">
        <v>-193.43954101967</v>
      </c>
      <c r="BN83" s="27">
        <v>-193.05192955835</v>
      </c>
      <c r="BO83" s="147">
        <f t="shared" si="85"/>
        <v>243.23006809291689</v>
      </c>
      <c r="BP83" s="147">
        <f t="shared" si="109"/>
        <v>0</v>
      </c>
      <c r="BR83" s="27">
        <v>-193.30507758515</v>
      </c>
      <c r="BS83" s="27">
        <v>-192.92349976259999</v>
      </c>
      <c r="BT83" s="147">
        <f t="shared" si="86"/>
        <v>239.44389942835923</v>
      </c>
      <c r="BU83" s="147">
        <f t="shared" si="110"/>
        <v>-3.786168664557664</v>
      </c>
      <c r="BW83" s="27">
        <v>-193.19302032925</v>
      </c>
      <c r="BX83" s="27">
        <v>-192.81343993345999</v>
      </c>
      <c r="BY83" s="147">
        <f t="shared" si="87"/>
        <v>238.19049416219218</v>
      </c>
      <c r="BZ83" s="147">
        <f t="shared" si="111"/>
        <v>-5.039573930724714</v>
      </c>
      <c r="CB83" s="27">
        <v>-193.42728142179001</v>
      </c>
      <c r="CC83" s="27">
        <v>-193.04099017842</v>
      </c>
      <c r="CD83" s="147">
        <f t="shared" si="88"/>
        <v>242.40161812711517</v>
      </c>
      <c r="CE83" s="147">
        <f t="shared" si="112"/>
        <v>-0.82844996580172392</v>
      </c>
      <c r="CG83" s="27">
        <v>-193.41814364248</v>
      </c>
      <c r="CH83" s="27">
        <v>-193.03178368088999</v>
      </c>
      <c r="CI83" s="147">
        <f t="shared" si="89"/>
        <v>242.44473949735161</v>
      </c>
      <c r="CJ83" s="147">
        <f t="shared" si="113"/>
        <v>-0.78532859556528933</v>
      </c>
      <c r="CL83" s="27">
        <v>-193.43710295682001</v>
      </c>
      <c r="CM83" s="27">
        <v>-193.04995745066</v>
      </c>
      <c r="CN83" s="147">
        <f t="shared" si="90"/>
        <v>242.937676570468</v>
      </c>
      <c r="CO83" s="147">
        <f t="shared" si="114"/>
        <v>-0.2923915224488951</v>
      </c>
      <c r="CQ83" s="27">
        <v>-193.36842046910999</v>
      </c>
      <c r="CR83" s="27">
        <v>-192.98721597789</v>
      </c>
      <c r="CS83" s="147">
        <f t="shared" si="91"/>
        <v>239.20963028545557</v>
      </c>
      <c r="CT83" s="147">
        <f t="shared" si="115"/>
        <v>-4.0204378074613203</v>
      </c>
      <c r="CV83" s="27">
        <v>-193.33311729261001</v>
      </c>
      <c r="CW83" s="27">
        <v>-192.95576090751999</v>
      </c>
      <c r="CX83" s="147">
        <f t="shared" si="92"/>
        <v>236.79490520784131</v>
      </c>
      <c r="CY83" s="147">
        <f t="shared" si="116"/>
        <v>-6.4351628850755844</v>
      </c>
      <c r="DA83" s="27">
        <v>-193.42053403316001</v>
      </c>
      <c r="DB83" s="27">
        <v>-193.03544200542001</v>
      </c>
      <c r="DC83" s="147">
        <f t="shared" si="93"/>
        <v>241.64909832712786</v>
      </c>
      <c r="DD83" s="147">
        <f t="shared" si="117"/>
        <v>-1.5809697657890354</v>
      </c>
      <c r="DF83" s="27">
        <v>-193.41647810661999</v>
      </c>
      <c r="DG83" s="27">
        <v>-193.03145768572</v>
      </c>
      <c r="DH83" s="147">
        <f t="shared" si="94"/>
        <v>241.60416431895348</v>
      </c>
      <c r="DI83" s="147">
        <f t="shared" si="118"/>
        <v>-1.6259037739634152</v>
      </c>
      <c r="DK83" s="27">
        <v>-193.43276687920999</v>
      </c>
      <c r="DL83" s="27">
        <v>-193.04609135096001</v>
      </c>
      <c r="DM83" s="147">
        <f t="shared" si="95"/>
        <v>242.64276073214555</v>
      </c>
      <c r="DN83" s="147">
        <f t="shared" si="119"/>
        <v>-0.58730736077134793</v>
      </c>
      <c r="DP83" s="65">
        <v>-193.39417263000001</v>
      </c>
      <c r="DQ83" s="27">
        <v>-193.00700938661399</v>
      </c>
      <c r="DR83" s="147">
        <f t="shared" si="96"/>
        <v>242.94880685716583</v>
      </c>
      <c r="DS83" s="147">
        <f t="shared" ref="DS83:DS125" si="120">(DR83-$BO83)</f>
        <v>-0.28126123575106021</v>
      </c>
      <c r="DU83" s="65">
        <v>-193.08861676999999</v>
      </c>
      <c r="DV83" s="1">
        <v>-192.71349597519401</v>
      </c>
      <c r="DW83" s="147">
        <f t="shared" si="97"/>
        <v>235.39204994870053</v>
      </c>
      <c r="DX83" s="147">
        <f t="shared" ref="DX83:DX125" si="121">(DW83-$BO83)</f>
        <v>-7.8380181442163632</v>
      </c>
      <c r="DY83" s="137"/>
      <c r="DZ83" s="87">
        <v>-193.42047493000001</v>
      </c>
      <c r="EA83" s="87">
        <v>-193.03305485851399</v>
      </c>
      <c r="EB83" s="147">
        <f t="shared" si="98"/>
        <v>243.10996905819204</v>
      </c>
      <c r="EC83" s="147">
        <f t="shared" ref="EC83:EC125" si="122">(EB83-$BO83)</f>
        <v>-0.12009903472485917</v>
      </c>
      <c r="EE83" s="65">
        <v>-193.38521292999999</v>
      </c>
      <c r="EF83" s="1">
        <v>-192.99845839858901</v>
      </c>
      <c r="EG83" s="147">
        <f t="shared" si="99"/>
        <v>242.69233600570792</v>
      </c>
      <c r="EH83" s="147">
        <f t="shared" ref="EH83:EH125" si="123">(EG83-$BO83)</f>
        <v>-0.53773208720897969</v>
      </c>
      <c r="EJ83" s="87">
        <v>-193.41877908999999</v>
      </c>
      <c r="EK83" s="87">
        <v>-193.03139340217299</v>
      </c>
      <c r="EL83" s="147">
        <f t="shared" si="100"/>
        <v>243.08839296831567</v>
      </c>
      <c r="EM83" s="147">
        <f t="shared" ref="EM83:EM125" si="124">(EL83-$BO83)</f>
        <v>-0.14167512460122111</v>
      </c>
      <c r="EN83" s="132"/>
      <c r="ES83"/>
    </row>
    <row r="84" spans="1:149" x14ac:dyDescent="0.25">
      <c r="A84">
        <v>1</v>
      </c>
      <c r="B84">
        <v>0</v>
      </c>
      <c r="C84" s="147" t="s">
        <v>80</v>
      </c>
      <c r="D84" s="147" t="s">
        <v>139</v>
      </c>
      <c r="E84" s="27">
        <v>-21.399639270489999</v>
      </c>
      <c r="F84" s="27">
        <v>-21.11136889286</v>
      </c>
      <c r="G84" s="147">
        <f t="shared" si="71"/>
        <v>180.89254466660071</v>
      </c>
      <c r="H84" s="147">
        <f t="shared" si="72"/>
        <v>-1.9899193442826402</v>
      </c>
      <c r="J84" s="27">
        <v>-21.276858356769999</v>
      </c>
      <c r="K84" s="27">
        <v>-20.98571997014</v>
      </c>
      <c r="L84" s="147">
        <f t="shared" si="73"/>
        <v>182.69224899419083</v>
      </c>
      <c r="M84" s="147">
        <f t="shared" si="74"/>
        <v>-0.19021501669251961</v>
      </c>
      <c r="O84" s="27">
        <v>-117.84682383165</v>
      </c>
      <c r="P84" s="27">
        <v>-117.5561156504</v>
      </c>
      <c r="Q84" s="147">
        <f t="shared" si="62"/>
        <v>182.42229081618547</v>
      </c>
      <c r="R84" s="147">
        <f t="shared" si="75"/>
        <v>-0.46017319469788731</v>
      </c>
      <c r="S84" s="144"/>
      <c r="T84" s="27">
        <v>-117.84149412898</v>
      </c>
      <c r="U84" s="27">
        <v>-117.5507162988</v>
      </c>
      <c r="V84" s="147">
        <f t="shared" si="65"/>
        <v>182.46599621625495</v>
      </c>
      <c r="W84" s="147">
        <f t="shared" si="76"/>
        <v>-0.416467794628403</v>
      </c>
      <c r="Y84" s="27">
        <v>-117.81708041729</v>
      </c>
      <c r="Z84" s="27">
        <v>-117.52906916677</v>
      </c>
      <c r="AA84" s="147">
        <f t="shared" si="77"/>
        <v>180.7299398138054</v>
      </c>
      <c r="AB84" s="147">
        <f t="shared" si="101"/>
        <v>-2.1525241970779518</v>
      </c>
      <c r="AD84" s="27">
        <v>-117.79761868911</v>
      </c>
      <c r="AE84" s="27">
        <v>-117.51189080108</v>
      </c>
      <c r="AF84" s="147">
        <f t="shared" si="78"/>
        <v>179.29710701770267</v>
      </c>
      <c r="AG84" s="147">
        <f t="shared" si="102"/>
        <v>-3.5853569931806817</v>
      </c>
      <c r="AI84" s="27">
        <v>-117.83327223105999</v>
      </c>
      <c r="AJ84" s="27">
        <v>-117.54045630888</v>
      </c>
      <c r="AK84" s="147">
        <f t="shared" si="79"/>
        <v>183.74491932717009</v>
      </c>
      <c r="AL84" s="147">
        <f t="shared" si="103"/>
        <v>0.86245531628674144</v>
      </c>
      <c r="AM84" s="146"/>
      <c r="AN84" s="27">
        <v>-117.79061287688999</v>
      </c>
      <c r="AO84" s="27">
        <v>-117.49770846619001</v>
      </c>
      <c r="AP84" s="147">
        <f t="shared" si="80"/>
        <v>183.80044675835049</v>
      </c>
      <c r="AQ84" s="147">
        <f t="shared" si="104"/>
        <v>0.9179827474671356</v>
      </c>
      <c r="AS84" s="27">
        <v>-117.77923156911</v>
      </c>
      <c r="AT84" s="27">
        <v>-117.48636584889</v>
      </c>
      <c r="AU84" s="147">
        <f t="shared" si="81"/>
        <v>183.77616809524775</v>
      </c>
      <c r="AV84" s="147">
        <f t="shared" si="105"/>
        <v>0.8937040843644013</v>
      </c>
      <c r="AX84" s="27">
        <v>-117.85374199223</v>
      </c>
      <c r="AY84" s="27">
        <v>-117.56182128188</v>
      </c>
      <c r="AZ84" s="147">
        <f t="shared" si="82"/>
        <v>183.1831649517276</v>
      </c>
      <c r="BA84" s="147">
        <f t="shared" si="106"/>
        <v>0.30070094084425136</v>
      </c>
      <c r="BC84" s="27">
        <v>-117.85073479563999</v>
      </c>
      <c r="BD84" s="27">
        <v>-117.55900490054999</v>
      </c>
      <c r="BE84" s="147">
        <f t="shared" si="83"/>
        <v>183.06342646792618</v>
      </c>
      <c r="BF84" s="147">
        <f t="shared" si="107"/>
        <v>0.1809624570428241</v>
      </c>
      <c r="BH84" s="27">
        <v>-117.85901200041999</v>
      </c>
      <c r="BI84" s="27">
        <v>-117.56726088214999</v>
      </c>
      <c r="BJ84" s="147">
        <f t="shared" si="84"/>
        <v>183.07674422560748</v>
      </c>
      <c r="BK84" s="147">
        <f t="shared" si="108"/>
        <v>0.19428021472413093</v>
      </c>
      <c r="BM84" s="27">
        <v>-117.85925330505999</v>
      </c>
      <c r="BN84" s="27">
        <v>-117.56781179175999</v>
      </c>
      <c r="BO84" s="147">
        <f t="shared" si="85"/>
        <v>182.88246401088335</v>
      </c>
      <c r="BP84" s="147">
        <f t="shared" si="109"/>
        <v>0</v>
      </c>
      <c r="BR84" s="27">
        <v>-117.78337200476</v>
      </c>
      <c r="BS84" s="27">
        <v>-117.49238488187</v>
      </c>
      <c r="BT84" s="147">
        <f t="shared" si="86"/>
        <v>182.59732948470491</v>
      </c>
      <c r="BU84" s="147">
        <f t="shared" si="110"/>
        <v>-0.28513452617843882</v>
      </c>
      <c r="BW84" s="27">
        <v>-117.71499752317</v>
      </c>
      <c r="BX84" s="27">
        <v>-117.424499669</v>
      </c>
      <c r="BY84" s="147">
        <f t="shared" si="87"/>
        <v>182.29030847021605</v>
      </c>
      <c r="BZ84" s="147">
        <f t="shared" si="111"/>
        <v>-0.59215554066730647</v>
      </c>
      <c r="CB84" s="27">
        <v>-117.85203331671001</v>
      </c>
      <c r="CC84" s="27">
        <v>-117.56015330293</v>
      </c>
      <c r="CD84" s="147">
        <f t="shared" si="88"/>
        <v>183.15762744708903</v>
      </c>
      <c r="CE84" s="147">
        <f t="shared" si="112"/>
        <v>0.27516343620567341</v>
      </c>
      <c r="CG84" s="27">
        <v>-117.84576727443</v>
      </c>
      <c r="CH84" s="27">
        <v>-117.55392334573</v>
      </c>
      <c r="CI84" s="147">
        <f t="shared" si="89"/>
        <v>183.13498369853957</v>
      </c>
      <c r="CJ84" s="147">
        <f t="shared" si="113"/>
        <v>0.25251968765621768</v>
      </c>
      <c r="CL84" s="27">
        <v>-117.85764454616</v>
      </c>
      <c r="CM84" s="27">
        <v>-117.56593058739</v>
      </c>
      <c r="CN84" s="147">
        <f t="shared" si="90"/>
        <v>183.05342626776491</v>
      </c>
      <c r="CO84" s="147">
        <f t="shared" si="114"/>
        <v>0.17096225688155187</v>
      </c>
      <c r="CQ84" s="27">
        <v>-117.82247995294</v>
      </c>
      <c r="CR84" s="27">
        <v>-117.53173034821999</v>
      </c>
      <c r="CS84" s="147">
        <f t="shared" si="91"/>
        <v>182.44828445785069</v>
      </c>
      <c r="CT84" s="147">
        <f t="shared" si="115"/>
        <v>-0.43417955303266353</v>
      </c>
      <c r="CV84" s="27">
        <v>-117.79599851397001</v>
      </c>
      <c r="CW84" s="27">
        <v>-117.50769682725</v>
      </c>
      <c r="CX84" s="147">
        <f t="shared" si="92"/>
        <v>180.91219143366979</v>
      </c>
      <c r="CY84" s="147">
        <f t="shared" si="116"/>
        <v>-1.9702725772135636</v>
      </c>
      <c r="DA84" s="27">
        <v>-117.84943572828</v>
      </c>
      <c r="DB84" s="27">
        <v>-117.55811337896</v>
      </c>
      <c r="DC84" s="147">
        <f t="shared" si="93"/>
        <v>182.80768742179188</v>
      </c>
      <c r="DD84" s="147">
        <f t="shared" si="117"/>
        <v>-7.4776589091470669E-2</v>
      </c>
      <c r="DF84" s="27">
        <v>-117.84662767934</v>
      </c>
      <c r="DG84" s="27">
        <v>-117.55530850137001</v>
      </c>
      <c r="DH84" s="147">
        <f t="shared" si="94"/>
        <v>182.80569736795201</v>
      </c>
      <c r="DI84" s="147">
        <f t="shared" si="118"/>
        <v>-7.6766642931346496E-2</v>
      </c>
      <c r="DK84" s="27">
        <v>-117.85524952048</v>
      </c>
      <c r="DL84" s="27">
        <v>-117.56361579147</v>
      </c>
      <c r="DM84" s="147">
        <f t="shared" si="95"/>
        <v>183.0030812910662</v>
      </c>
      <c r="DN84" s="147">
        <f t="shared" si="119"/>
        <v>0.12061728018284157</v>
      </c>
      <c r="DP84" s="65">
        <v>-117.82997697</v>
      </c>
      <c r="DQ84" s="27">
        <v>-117.53728997250499</v>
      </c>
      <c r="DR84" s="147">
        <f t="shared" si="96"/>
        <v>183.66401779809422</v>
      </c>
      <c r="DS84" s="147">
        <f t="shared" si="120"/>
        <v>0.78155378721086777</v>
      </c>
      <c r="DU84" s="65">
        <v>-117.58140407</v>
      </c>
      <c r="DV84" s="1">
        <v>-117.291913785266</v>
      </c>
      <c r="DW84" s="147">
        <f t="shared" si="97"/>
        <v>181.65804857343272</v>
      </c>
      <c r="DX84" s="147">
        <f t="shared" si="121"/>
        <v>-1.2244154374506309</v>
      </c>
      <c r="DY84" s="137"/>
      <c r="DZ84" s="87">
        <v>-117.84741289</v>
      </c>
      <c r="EA84" s="87">
        <v>-117.55567418824199</v>
      </c>
      <c r="EB84" s="147">
        <f t="shared" si="98"/>
        <v>183.06895274016688</v>
      </c>
      <c r="EC84" s="147">
        <f t="shared" si="122"/>
        <v>0.18648872928352489</v>
      </c>
      <c r="EE84" s="65">
        <v>-117.82330107</v>
      </c>
      <c r="EF84" s="1">
        <v>-117.530722968481</v>
      </c>
      <c r="EG84" s="147">
        <f t="shared" si="99"/>
        <v>183.59568448418665</v>
      </c>
      <c r="EH84" s="147">
        <f t="shared" si="123"/>
        <v>0.71322047330329497</v>
      </c>
      <c r="EJ84" s="87">
        <v>-117.846194</v>
      </c>
      <c r="EK84" s="87">
        <v>-117.554587187682</v>
      </c>
      <c r="EL84" s="147">
        <f t="shared" si="100"/>
        <v>182.98619079766442</v>
      </c>
      <c r="EM84" s="147">
        <f t="shared" si="124"/>
        <v>0.10372678678106695</v>
      </c>
      <c r="EN84" s="132"/>
      <c r="ES84"/>
    </row>
    <row r="85" spans="1:149" x14ac:dyDescent="0.25">
      <c r="A85">
        <v>0</v>
      </c>
      <c r="B85">
        <v>1</v>
      </c>
      <c r="C85" s="147" t="s">
        <v>80</v>
      </c>
      <c r="D85" s="147" t="s">
        <v>140</v>
      </c>
      <c r="E85" s="27">
        <v>-28.753753309650001</v>
      </c>
      <c r="F85" s="27">
        <v>-28.369464071039999</v>
      </c>
      <c r="G85" s="147">
        <f t="shared" si="71"/>
        <v>241.14534012016227</v>
      </c>
      <c r="H85" s="147">
        <f t="shared" si="72"/>
        <v>-2.3854895373366105</v>
      </c>
      <c r="J85" s="27">
        <v>-28.583908429280001</v>
      </c>
      <c r="K85" s="27">
        <v>-28.20382052267</v>
      </c>
      <c r="L85" s="147">
        <f t="shared" si="73"/>
        <v>238.50896227684166</v>
      </c>
      <c r="M85" s="147">
        <f t="shared" si="74"/>
        <v>-5.0218673806572269</v>
      </c>
      <c r="O85" s="27">
        <v>-151.84009370319001</v>
      </c>
      <c r="P85" s="27">
        <v>-151.45411546514001</v>
      </c>
      <c r="Q85" s="147">
        <f t="shared" si="62"/>
        <v>242.20520415875598</v>
      </c>
      <c r="R85" s="147">
        <f t="shared" si="75"/>
        <v>-1.3256254987429088</v>
      </c>
      <c r="S85" s="144"/>
      <c r="T85" s="27">
        <v>-151.83295139473</v>
      </c>
      <c r="U85" s="27">
        <v>-151.44689780933001</v>
      </c>
      <c r="V85" s="147">
        <f t="shared" si="65"/>
        <v>242.25248537434899</v>
      </c>
      <c r="W85" s="147">
        <f t="shared" si="76"/>
        <v>-1.2783442831498917</v>
      </c>
      <c r="Y85" s="27">
        <v>-151.79521121908999</v>
      </c>
      <c r="Z85" s="27">
        <v>-151.41151287432001</v>
      </c>
      <c r="AA85" s="147">
        <f t="shared" si="77"/>
        <v>240.77454832661152</v>
      </c>
      <c r="AB85" s="147">
        <f t="shared" si="101"/>
        <v>-2.7562813308873615</v>
      </c>
      <c r="AD85" s="27">
        <v>-151.76865111843</v>
      </c>
      <c r="AE85" s="27">
        <v>-151.38915582282999</v>
      </c>
      <c r="AF85" s="147">
        <f t="shared" si="78"/>
        <v>238.13709294196153</v>
      </c>
      <c r="AG85" s="147">
        <f t="shared" si="102"/>
        <v>-5.3937367155373579</v>
      </c>
      <c r="AI85" s="27">
        <v>-151.84273098533001</v>
      </c>
      <c r="AJ85" s="27">
        <v>-151.45368621482001</v>
      </c>
      <c r="AK85" s="147">
        <f t="shared" si="79"/>
        <v>244.1294839427284</v>
      </c>
      <c r="AL85" s="147">
        <f t="shared" si="103"/>
        <v>0.59865428522951447</v>
      </c>
      <c r="AM85" s="146"/>
      <c r="AN85" s="27">
        <v>-151.76365693444001</v>
      </c>
      <c r="AO85" s="27">
        <v>-151.37444645382999</v>
      </c>
      <c r="AP85" s="147">
        <f t="shared" si="80"/>
        <v>244.23346868759228</v>
      </c>
      <c r="AQ85" s="147">
        <f t="shared" si="104"/>
        <v>0.70263903009339401</v>
      </c>
      <c r="AS85" s="27">
        <v>-151.75434783631999</v>
      </c>
      <c r="AT85" s="27">
        <v>-151.36501235213001</v>
      </c>
      <c r="AU85" s="147">
        <f t="shared" si="81"/>
        <v>244.31190968405747</v>
      </c>
      <c r="AV85" s="147">
        <f t="shared" si="105"/>
        <v>0.781080026558584</v>
      </c>
      <c r="AX85" s="27">
        <v>-151.85120681647999</v>
      </c>
      <c r="AY85" s="27">
        <v>-151.46316196546999</v>
      </c>
      <c r="AZ85" s="147">
        <f t="shared" si="82"/>
        <v>243.50202445728124</v>
      </c>
      <c r="BA85" s="147">
        <f t="shared" si="106"/>
        <v>-2.8805200217647098E-2</v>
      </c>
      <c r="BC85" s="27">
        <v>-151.84745499482</v>
      </c>
      <c r="BD85" s="27">
        <v>-151.45952242966001</v>
      </c>
      <c r="BE85" s="147">
        <f t="shared" si="83"/>
        <v>243.4315639635426</v>
      </c>
      <c r="BF85" s="147">
        <f t="shared" si="107"/>
        <v>-9.9265693956283485E-2</v>
      </c>
      <c r="BH85" s="27">
        <v>-151.85803438886001</v>
      </c>
      <c r="BI85" s="27">
        <v>-151.47001992608</v>
      </c>
      <c r="BJ85" s="147">
        <f t="shared" si="84"/>
        <v>243.48295553908181</v>
      </c>
      <c r="BK85" s="147">
        <f t="shared" si="108"/>
        <v>-4.7874118417070122E-2</v>
      </c>
      <c r="BM85" s="27">
        <v>-151.85834204611001</v>
      </c>
      <c r="BN85" s="27">
        <v>-151.47025129113001</v>
      </c>
      <c r="BO85" s="147">
        <f t="shared" si="85"/>
        <v>243.53082965749888</v>
      </c>
      <c r="BP85" s="147">
        <f t="shared" si="109"/>
        <v>0</v>
      </c>
      <c r="BR85" s="27">
        <v>-151.75416755903001</v>
      </c>
      <c r="BS85" s="27">
        <v>-151.36905372203</v>
      </c>
      <c r="BT85" s="147">
        <f t="shared" si="86"/>
        <v>241.66278385587364</v>
      </c>
      <c r="BU85" s="147">
        <f t="shared" si="110"/>
        <v>-1.868045801625243</v>
      </c>
      <c r="BW85" s="27">
        <v>-151.66661037803999</v>
      </c>
      <c r="BX85" s="27">
        <v>-151.28198374710001</v>
      </c>
      <c r="BY85" s="147">
        <f t="shared" si="87"/>
        <v>241.35705718114474</v>
      </c>
      <c r="BZ85" s="147">
        <f t="shared" si="111"/>
        <v>-2.1737724763541451</v>
      </c>
      <c r="CB85" s="27">
        <v>-151.85183403693</v>
      </c>
      <c r="CC85" s="27">
        <v>-151.46425469867</v>
      </c>
      <c r="CD85" s="147">
        <f t="shared" si="88"/>
        <v>243.20991055153044</v>
      </c>
      <c r="CE85" s="147">
        <f t="shared" si="112"/>
        <v>-0.32091910596844286</v>
      </c>
      <c r="CG85" s="27">
        <v>-151.84503649217999</v>
      </c>
      <c r="CH85" s="27">
        <v>-151.45775427205001</v>
      </c>
      <c r="CI85" s="147">
        <f t="shared" si="89"/>
        <v>243.0234659537609</v>
      </c>
      <c r="CJ85" s="147">
        <f t="shared" si="113"/>
        <v>-0.50736370373797968</v>
      </c>
      <c r="CL85" s="27">
        <v>-151.85666853572999</v>
      </c>
      <c r="CM85" s="27">
        <v>-151.46873980917999</v>
      </c>
      <c r="CN85" s="147">
        <f t="shared" si="90"/>
        <v>243.4291551973912</v>
      </c>
      <c r="CO85" s="147">
        <f t="shared" si="114"/>
        <v>-0.10167446010768799</v>
      </c>
      <c r="CQ85" s="27">
        <v>-151.80537520121999</v>
      </c>
      <c r="CR85" s="27">
        <v>-151.42121575083999</v>
      </c>
      <c r="CS85" s="147">
        <f t="shared" si="91"/>
        <v>241.06389670795176</v>
      </c>
      <c r="CT85" s="147">
        <f t="shared" si="115"/>
        <v>-2.4669329495471288</v>
      </c>
      <c r="CV85" s="27">
        <v>-151.78279261787</v>
      </c>
      <c r="CW85" s="27">
        <v>-151.40187090110999</v>
      </c>
      <c r="CX85" s="147">
        <f t="shared" si="92"/>
        <v>239.03218648407628</v>
      </c>
      <c r="CY85" s="147">
        <f t="shared" si="116"/>
        <v>-4.4986431734226073</v>
      </c>
      <c r="DA85" s="27">
        <v>-151.84459612549</v>
      </c>
      <c r="DB85" s="27">
        <v>-151.45752106268</v>
      </c>
      <c r="DC85" s="147">
        <f t="shared" si="93"/>
        <v>242.89347266390209</v>
      </c>
      <c r="DD85" s="147">
        <f t="shared" si="117"/>
        <v>-0.63735699359679643</v>
      </c>
      <c r="DF85" s="27">
        <v>-151.84154222805</v>
      </c>
      <c r="DG85" s="27">
        <v>-151.45455381421999</v>
      </c>
      <c r="DH85" s="147">
        <f t="shared" si="94"/>
        <v>242.83909956247007</v>
      </c>
      <c r="DI85" s="147">
        <f t="shared" si="118"/>
        <v>-0.69173009502881655</v>
      </c>
      <c r="DK85" s="27">
        <v>-151.85326573015999</v>
      </c>
      <c r="DL85" s="27">
        <v>-151.46553821127</v>
      </c>
      <c r="DM85" s="147">
        <f t="shared" si="95"/>
        <v>243.30289537865679</v>
      </c>
      <c r="DN85" s="147">
        <f t="shared" si="119"/>
        <v>-0.22793427884209905</v>
      </c>
      <c r="DP85" s="65">
        <v>-151.82332603</v>
      </c>
      <c r="DQ85" s="27">
        <v>-151.43425750738399</v>
      </c>
      <c r="DR85" s="147">
        <f t="shared" si="96"/>
        <v>244.14438862677522</v>
      </c>
      <c r="DS85" s="147">
        <f t="shared" si="120"/>
        <v>0.61355896927634035</v>
      </c>
      <c r="DU85" s="65">
        <v>-151.62010946000001</v>
      </c>
      <c r="DV85" s="1">
        <v>-151.24003838099</v>
      </c>
      <c r="DW85" s="147">
        <f t="shared" si="97"/>
        <v>238.49840278957035</v>
      </c>
      <c r="DX85" s="147">
        <f t="shared" si="121"/>
        <v>-5.0324268679285353</v>
      </c>
      <c r="DY85" s="137"/>
      <c r="DZ85" s="87">
        <v>-151.84335583000001</v>
      </c>
      <c r="EA85" s="87">
        <v>-151.45511910558901</v>
      </c>
      <c r="EB85" s="147">
        <f t="shared" si="98"/>
        <v>243.6224269351475</v>
      </c>
      <c r="EC85" s="147">
        <f t="shared" si="122"/>
        <v>9.1597277648617137E-2</v>
      </c>
      <c r="EE85" s="65">
        <v>-151.81809813000001</v>
      </c>
      <c r="EF85" s="1">
        <v>-151.42878047968</v>
      </c>
      <c r="EG85" s="147">
        <f t="shared" si="99"/>
        <v>244.30071875230917</v>
      </c>
      <c r="EH85" s="147">
        <f t="shared" si="123"/>
        <v>0.76988909481028145</v>
      </c>
      <c r="EJ85" s="87">
        <v>-151.84286721000001</v>
      </c>
      <c r="EK85" s="87">
        <v>-151.45454687187399</v>
      </c>
      <c r="EL85" s="147">
        <f t="shared" si="100"/>
        <v>243.67489537745982</v>
      </c>
      <c r="EM85" s="147">
        <f t="shared" si="124"/>
        <v>0.14406571996093476</v>
      </c>
      <c r="EN85" s="132"/>
      <c r="ES85"/>
    </row>
    <row r="86" spans="1:149" x14ac:dyDescent="0.25">
      <c r="A86">
        <v>0</v>
      </c>
      <c r="B86">
        <v>1</v>
      </c>
      <c r="C86" s="147" t="s">
        <v>179</v>
      </c>
      <c r="D86" s="147" t="s">
        <v>141</v>
      </c>
      <c r="E86" s="27">
        <v>-0.44971560668999999</v>
      </c>
      <c r="F86" s="27">
        <v>-0.24865724752999999</v>
      </c>
      <c r="G86" s="147">
        <f t="shared" si="71"/>
        <v>126.1661309564916</v>
      </c>
      <c r="H86" s="147">
        <f t="shared" si="72"/>
        <v>-5.1279881130736555</v>
      </c>
      <c r="J86" s="27">
        <v>-0.44904598136000001</v>
      </c>
      <c r="K86" s="27">
        <v>-0.25065229844999998</v>
      </c>
      <c r="L86" s="147">
        <f t="shared" si="73"/>
        <v>124.49401996285413</v>
      </c>
      <c r="M86" s="147">
        <f t="shared" si="74"/>
        <v>-6.80009910671113</v>
      </c>
      <c r="O86" s="27">
        <v>-14.833608303009999</v>
      </c>
      <c r="P86" s="27">
        <v>-14.62415394856</v>
      </c>
      <c r="Q86" s="147">
        <f t="shared" si="62"/>
        <v>131.43470196091897</v>
      </c>
      <c r="R86" s="147">
        <f t="shared" si="75"/>
        <v>0.14058289135371638</v>
      </c>
      <c r="S86" s="144"/>
      <c r="T86" s="27">
        <v>-14.831682382169999</v>
      </c>
      <c r="U86" s="27">
        <v>-14.622320365469999</v>
      </c>
      <c r="V86" s="147">
        <f t="shared" si="65"/>
        <v>131.37675909941706</v>
      </c>
      <c r="W86" s="147">
        <f t="shared" si="76"/>
        <v>8.264002985180241E-2</v>
      </c>
      <c r="Y86" s="27">
        <v>-14.832106499989999</v>
      </c>
      <c r="Z86" s="27">
        <v>-14.621771367879999</v>
      </c>
      <c r="AA86" s="147">
        <f t="shared" si="77"/>
        <v>131.9873987503461</v>
      </c>
      <c r="AB86" s="147">
        <f t="shared" si="101"/>
        <v>0.69327968078084723</v>
      </c>
      <c r="AD86" s="27">
        <v>-14.82715734071</v>
      </c>
      <c r="AE86" s="27">
        <v>-14.61871033609</v>
      </c>
      <c r="AF86" s="147">
        <f t="shared" si="78"/>
        <v>130.80257986909618</v>
      </c>
      <c r="AG86" s="147">
        <f t="shared" si="102"/>
        <v>-0.49153920046907729</v>
      </c>
      <c r="AI86" s="27">
        <v>-14.828950026139999</v>
      </c>
      <c r="AJ86" s="27">
        <v>-14.61912968969</v>
      </c>
      <c r="AK86" s="147">
        <f t="shared" si="79"/>
        <v>131.66435932573893</v>
      </c>
      <c r="AL86" s="147">
        <f t="shared" si="103"/>
        <v>0.37024025617367329</v>
      </c>
      <c r="AM86" s="146"/>
      <c r="AN86" s="27">
        <v>-14.827647467409999</v>
      </c>
      <c r="AO86" s="27">
        <v>-14.6178435344</v>
      </c>
      <c r="AP86" s="147">
        <f t="shared" si="80"/>
        <v>131.65406600310448</v>
      </c>
      <c r="AQ86" s="147">
        <f t="shared" si="104"/>
        <v>0.35994693353922003</v>
      </c>
      <c r="AS86" s="27">
        <v>-14.82463491085</v>
      </c>
      <c r="AT86" s="27">
        <v>-14.615840578649999</v>
      </c>
      <c r="AU86" s="147">
        <f t="shared" si="81"/>
        <v>131.02053139882207</v>
      </c>
      <c r="AV86" s="147">
        <f t="shared" si="105"/>
        <v>-0.2735876707431828</v>
      </c>
      <c r="AX86" s="27">
        <v>-14.834100998</v>
      </c>
      <c r="AY86" s="27">
        <v>-14.62477943056</v>
      </c>
      <c r="AZ86" s="147">
        <f t="shared" si="82"/>
        <v>131.35137678427438</v>
      </c>
      <c r="BA86" s="147">
        <f t="shared" si="106"/>
        <v>5.7257714709123775E-2</v>
      </c>
      <c r="BC86" s="27">
        <v>-14.831361606010001</v>
      </c>
      <c r="BD86" s="27">
        <v>-14.62265312954</v>
      </c>
      <c r="BE86" s="147">
        <f t="shared" si="83"/>
        <v>130.96665606969026</v>
      </c>
      <c r="BF86" s="147">
        <f t="shared" si="107"/>
        <v>-0.32746299987499583</v>
      </c>
      <c r="BH86" s="27">
        <v>-14.834520958160001</v>
      </c>
      <c r="BI86" s="27">
        <v>-14.62521141395</v>
      </c>
      <c r="BJ86" s="147">
        <f t="shared" si="84"/>
        <v>131.34383208721761</v>
      </c>
      <c r="BK86" s="147">
        <f t="shared" si="108"/>
        <v>4.9713017652351255E-2</v>
      </c>
      <c r="BM86" s="27">
        <v>-14.83472998597</v>
      </c>
      <c r="BN86" s="27">
        <v>-14.62549966443</v>
      </c>
      <c r="BO86" s="147">
        <f t="shared" si="85"/>
        <v>131.29411906956526</v>
      </c>
      <c r="BP86" s="147">
        <f t="shared" si="109"/>
        <v>0</v>
      </c>
      <c r="BR86" s="27">
        <v>-14.8256376391</v>
      </c>
      <c r="BS86" s="27">
        <v>-14.614256146820001</v>
      </c>
      <c r="BT86" s="147">
        <f t="shared" si="86"/>
        <v>132.64400022062233</v>
      </c>
      <c r="BU86" s="147">
        <f t="shared" si="110"/>
        <v>1.3498811510570761</v>
      </c>
      <c r="BW86" s="27">
        <v>-14.81781355144</v>
      </c>
      <c r="BX86" s="27">
        <v>-14.61061951214</v>
      </c>
      <c r="BY86" s="147">
        <f t="shared" si="87"/>
        <v>130.01633160114358</v>
      </c>
      <c r="BZ86" s="147">
        <f t="shared" si="111"/>
        <v>-1.2777874684216783</v>
      </c>
      <c r="CB86" s="27">
        <v>-14.833833973580001</v>
      </c>
      <c r="CC86" s="27">
        <v>-14.62051348212</v>
      </c>
      <c r="CD86" s="147">
        <f t="shared" si="88"/>
        <v>133.86074159606528</v>
      </c>
      <c r="CE86" s="147">
        <f t="shared" si="112"/>
        <v>2.5666225265000264</v>
      </c>
      <c r="CG86" s="27">
        <v>-14.8337664048</v>
      </c>
      <c r="CH86" s="27">
        <v>-14.62046069821</v>
      </c>
      <c r="CI86" s="147">
        <f t="shared" si="89"/>
        <v>133.85146394229142</v>
      </c>
      <c r="CJ86" s="147">
        <f t="shared" si="113"/>
        <v>2.5573448727261621</v>
      </c>
      <c r="CL86" s="27">
        <v>-14.83455496299</v>
      </c>
      <c r="CM86" s="27">
        <v>-14.62532384276</v>
      </c>
      <c r="CN86" s="147">
        <f t="shared" si="90"/>
        <v>131.29462025552681</v>
      </c>
      <c r="CO86" s="147">
        <f t="shared" si="114"/>
        <v>5.0118596155357409E-4</v>
      </c>
      <c r="CQ86" s="27">
        <v>-14.83393009712</v>
      </c>
      <c r="CR86" s="27">
        <v>-14.624478910500001</v>
      </c>
      <c r="CS86" s="147">
        <f t="shared" si="91"/>
        <v>131.43271411591562</v>
      </c>
      <c r="CT86" s="147">
        <f t="shared" si="115"/>
        <v>0.13859504635036046</v>
      </c>
      <c r="CV86" s="27">
        <v>-14.82892570305</v>
      </c>
      <c r="CW86" s="27">
        <v>-14.620163397680001</v>
      </c>
      <c r="CX86" s="147">
        <f t="shared" si="92"/>
        <v>131.00043424272846</v>
      </c>
      <c r="CY86" s="147">
        <f t="shared" si="116"/>
        <v>-0.29368482683679531</v>
      </c>
      <c r="DA86" s="27">
        <v>-14.834624658519999</v>
      </c>
      <c r="DB86" s="27">
        <v>-14.62530646632</v>
      </c>
      <c r="DC86" s="147">
        <f t="shared" si="93"/>
        <v>131.34925878742175</v>
      </c>
      <c r="DD86" s="147">
        <f t="shared" si="117"/>
        <v>5.5139717856491188E-2</v>
      </c>
      <c r="DF86" s="27">
        <v>-14.833274114769999</v>
      </c>
      <c r="DG86" s="27">
        <v>-14.62407857897</v>
      </c>
      <c r="DH86" s="147">
        <f t="shared" si="94"/>
        <v>131.27229066985754</v>
      </c>
      <c r="DI86" s="147">
        <f t="shared" si="118"/>
        <v>-2.1828399707715107E-2</v>
      </c>
      <c r="DK86" s="27">
        <v>-14.833905546780001</v>
      </c>
      <c r="DL86" s="27">
        <v>-14.62460089628</v>
      </c>
      <c r="DM86" s="147">
        <f t="shared" si="95"/>
        <v>131.340761235255</v>
      </c>
      <c r="DN86" s="147">
        <f t="shared" si="119"/>
        <v>4.6642165689746662E-2</v>
      </c>
      <c r="DP86" s="65">
        <v>-14.83108384</v>
      </c>
      <c r="DQ86" s="27">
        <v>-14.619340728049</v>
      </c>
      <c r="DR86" s="147">
        <f t="shared" si="96"/>
        <v>132.87092018037188</v>
      </c>
      <c r="DS86" s="147">
        <f t="shared" si="120"/>
        <v>1.5768011108066275</v>
      </c>
      <c r="DU86" s="65">
        <v>-14.829361390000001</v>
      </c>
      <c r="DV86" s="1">
        <v>-14.617855497996</v>
      </c>
      <c r="DW86" s="147">
        <f t="shared" si="97"/>
        <v>132.72206229143021</v>
      </c>
      <c r="DX86" s="147">
        <f t="shared" si="121"/>
        <v>1.4279432218649504</v>
      </c>
      <c r="DY86" s="137"/>
      <c r="DZ86" s="87">
        <v>-14.834003450000001</v>
      </c>
      <c r="EA86" s="87">
        <v>-14.624357320546</v>
      </c>
      <c r="EB86" s="147">
        <f t="shared" si="98"/>
        <v>131.55504269367992</v>
      </c>
      <c r="EC86" s="147">
        <f t="shared" si="122"/>
        <v>0.26092362411466752</v>
      </c>
      <c r="EE86" s="65">
        <v>-14.83107253</v>
      </c>
      <c r="EF86" s="1">
        <v>-14.618693430613</v>
      </c>
      <c r="EG86" s="147">
        <f t="shared" si="99"/>
        <v>133.27000865633656</v>
      </c>
      <c r="EH86" s="147">
        <f t="shared" si="123"/>
        <v>1.9758895867713022</v>
      </c>
      <c r="EJ86" s="87">
        <v>-14.83391891</v>
      </c>
      <c r="EK86" s="87">
        <v>-14.623859259844</v>
      </c>
      <c r="EL86" s="147">
        <f t="shared" si="100"/>
        <v>131.81453106939122</v>
      </c>
      <c r="EM86" s="147">
        <f t="shared" si="124"/>
        <v>0.52041199982596709</v>
      </c>
      <c r="EN86" s="132"/>
      <c r="ES86"/>
    </row>
    <row r="87" spans="1:149" x14ac:dyDescent="0.25">
      <c r="A87">
        <v>0</v>
      </c>
      <c r="B87">
        <v>1</v>
      </c>
      <c r="C87" s="147" t="s">
        <v>179</v>
      </c>
      <c r="D87" s="147" t="s">
        <v>216</v>
      </c>
      <c r="E87" s="27">
        <v>-11.87995412263</v>
      </c>
      <c r="F87" s="27">
        <v>-11.60278991807</v>
      </c>
      <c r="G87" s="147">
        <f t="shared" si="71"/>
        <v>173.92331000344561</v>
      </c>
      <c r="H87" s="147">
        <f t="shared" si="72"/>
        <v>-7.2566593310070289</v>
      </c>
      <c r="J87" s="27">
        <v>-11.80892279135</v>
      </c>
      <c r="K87" s="27">
        <v>-11.53628042351</v>
      </c>
      <c r="L87" s="147">
        <f t="shared" si="73"/>
        <v>171.08581224327816</v>
      </c>
      <c r="M87" s="147">
        <f t="shared" si="74"/>
        <v>-10.09415709117448</v>
      </c>
      <c r="O87" s="27">
        <v>-90.567627392960006</v>
      </c>
      <c r="P87" s="27">
        <v>-90.27944057229</v>
      </c>
      <c r="Q87" s="147">
        <f t="shared" si="62"/>
        <v>180.84011183863561</v>
      </c>
      <c r="R87" s="147">
        <f t="shared" si="75"/>
        <v>-0.33985749581702862</v>
      </c>
      <c r="S87" s="144"/>
      <c r="T87" s="27">
        <v>-90.560809118180003</v>
      </c>
      <c r="U87" s="27">
        <v>-90.272722649230005</v>
      </c>
      <c r="V87" s="147">
        <f t="shared" si="65"/>
        <v>180.77714013081368</v>
      </c>
      <c r="W87" s="147">
        <f t="shared" si="76"/>
        <v>-0.40282920363895869</v>
      </c>
      <c r="Y87" s="27">
        <v>-90.545326936890007</v>
      </c>
      <c r="Z87" s="27">
        <v>-90.261368818999998</v>
      </c>
      <c r="AA87" s="147">
        <f t="shared" si="77"/>
        <v>178.18655855715957</v>
      </c>
      <c r="AB87" s="147">
        <f t="shared" si="101"/>
        <v>-2.9934107772930645</v>
      </c>
      <c r="AD87" s="27">
        <v>-90.517651561370002</v>
      </c>
      <c r="AE87" s="27">
        <v>-90.238392372730004</v>
      </c>
      <c r="AF87" s="147">
        <f t="shared" si="78"/>
        <v>175.23793346348486</v>
      </c>
      <c r="AG87" s="147">
        <f t="shared" si="102"/>
        <v>-5.9420358709677714</v>
      </c>
      <c r="AI87" s="27">
        <v>-90.554438318150005</v>
      </c>
      <c r="AJ87" s="27">
        <v>-90.268096005629999</v>
      </c>
      <c r="AK87" s="147">
        <f t="shared" si="79"/>
        <v>179.68266452942879</v>
      </c>
      <c r="AL87" s="147">
        <f t="shared" si="103"/>
        <v>-1.4973048050238447</v>
      </c>
      <c r="AM87" s="146"/>
      <c r="AN87" s="27">
        <v>-90.524488456569998</v>
      </c>
      <c r="AO87" s="27">
        <v>-90.238056075290004</v>
      </c>
      <c r="AP87" s="147">
        <f t="shared" si="80"/>
        <v>179.73918357700893</v>
      </c>
      <c r="AQ87" s="147">
        <f t="shared" si="104"/>
        <v>-1.440785757443706</v>
      </c>
      <c r="AS87" s="27">
        <v>-90.515777468389999</v>
      </c>
      <c r="AT87" s="27">
        <v>-90.230736160440003</v>
      </c>
      <c r="AU87" s="147">
        <f t="shared" si="81"/>
        <v>178.86627115170188</v>
      </c>
      <c r="AV87" s="147">
        <f t="shared" si="105"/>
        <v>-2.3136981827507554</v>
      </c>
      <c r="AX87" s="27">
        <v>-90.571564952689997</v>
      </c>
      <c r="AY87" s="27">
        <v>-90.283461365199997</v>
      </c>
      <c r="AZ87" s="147">
        <f t="shared" si="82"/>
        <v>180.78788218584947</v>
      </c>
      <c r="BA87" s="147">
        <f t="shared" si="106"/>
        <v>-0.39208714860316718</v>
      </c>
      <c r="BC87" s="27">
        <v>-90.566510319130003</v>
      </c>
      <c r="BD87" s="27">
        <v>-90.278441420199997</v>
      </c>
      <c r="BE87" s="147">
        <f t="shared" si="83"/>
        <v>180.76611476756861</v>
      </c>
      <c r="BF87" s="147">
        <f t="shared" si="107"/>
        <v>-0.41385456688402655</v>
      </c>
      <c r="BH87" s="27">
        <v>-90.5756795418</v>
      </c>
      <c r="BI87" s="27">
        <v>-90.287133856500006</v>
      </c>
      <c r="BJ87" s="147">
        <f t="shared" si="84"/>
        <v>181.06530298259904</v>
      </c>
      <c r="BK87" s="147">
        <f t="shared" si="108"/>
        <v>-0.11466635185360019</v>
      </c>
      <c r="BM87" s="27">
        <v>-90.576066395720005</v>
      </c>
      <c r="BN87" s="27">
        <v>-90.287337978110003</v>
      </c>
      <c r="BO87" s="147">
        <f t="shared" si="85"/>
        <v>181.17996933445264</v>
      </c>
      <c r="BP87" s="147">
        <f t="shared" si="109"/>
        <v>0</v>
      </c>
      <c r="BR87" s="27">
        <v>-90.515943668770007</v>
      </c>
      <c r="BS87" s="27">
        <v>-90.232283507099993</v>
      </c>
      <c r="BT87" s="147">
        <f t="shared" si="86"/>
        <v>177.99958804955025</v>
      </c>
      <c r="BU87" s="147">
        <f t="shared" si="110"/>
        <v>-3.1803812849023814</v>
      </c>
      <c r="BW87" s="27">
        <v>-90.464519695589999</v>
      </c>
      <c r="BX87" s="27">
        <v>-90.183180587400003</v>
      </c>
      <c r="BY87" s="147">
        <f t="shared" si="87"/>
        <v>176.5431037803047</v>
      </c>
      <c r="BZ87" s="147">
        <f t="shared" si="111"/>
        <v>-4.6368655541479313</v>
      </c>
      <c r="CB87" s="27">
        <v>-90.570632976439995</v>
      </c>
      <c r="CC87" s="27">
        <v>-90.283559587499994</v>
      </c>
      <c r="CD87" s="147">
        <f t="shared" si="88"/>
        <v>180.14142229374031</v>
      </c>
      <c r="CE87" s="147">
        <f t="shared" si="112"/>
        <v>-1.0385470407123307</v>
      </c>
      <c r="CG87" s="27">
        <v>-90.566190420219996</v>
      </c>
      <c r="CH87" s="27">
        <v>-90.279163935100001</v>
      </c>
      <c r="CI87" s="147">
        <f t="shared" si="89"/>
        <v>180.11198967764795</v>
      </c>
      <c r="CJ87" s="147">
        <f t="shared" si="113"/>
        <v>-1.0679796568046811</v>
      </c>
      <c r="CL87" s="27">
        <v>-90.574358686110003</v>
      </c>
      <c r="CM87" s="27">
        <v>-90.286030692899999</v>
      </c>
      <c r="CN87" s="147">
        <f t="shared" si="90"/>
        <v>180.92869901920949</v>
      </c>
      <c r="CO87" s="147">
        <f t="shared" si="114"/>
        <v>-0.25127031524314702</v>
      </c>
      <c r="CQ87" s="27">
        <v>-90.553714622499996</v>
      </c>
      <c r="CR87" s="27">
        <v>-90.266858114800002</v>
      </c>
      <c r="CS87" s="147">
        <f t="shared" si="91"/>
        <v>180.00532714682339</v>
      </c>
      <c r="CT87" s="147">
        <f t="shared" si="115"/>
        <v>-1.1746421876292459</v>
      </c>
      <c r="CV87" s="27">
        <v>-90.529599345069997</v>
      </c>
      <c r="CW87" s="27">
        <v>-90.247004412699994</v>
      </c>
      <c r="CX87" s="147">
        <f t="shared" si="92"/>
        <v>177.33114601150058</v>
      </c>
      <c r="CY87" s="147">
        <f t="shared" si="116"/>
        <v>-3.8488233229520574</v>
      </c>
      <c r="DA87" s="27">
        <v>-90.570736973639995</v>
      </c>
      <c r="DB87" s="27">
        <v>-90.282324614299995</v>
      </c>
      <c r="DC87" s="147">
        <f t="shared" si="93"/>
        <v>180.98163960944373</v>
      </c>
      <c r="DD87" s="147">
        <f t="shared" si="117"/>
        <v>-0.19832972500890378</v>
      </c>
      <c r="DF87" s="27">
        <v>-90.56661726566</v>
      </c>
      <c r="DG87" s="27">
        <v>-90.278797815900006</v>
      </c>
      <c r="DH87" s="147">
        <f t="shared" si="94"/>
        <v>180.60958291889352</v>
      </c>
      <c r="DI87" s="147">
        <f t="shared" si="118"/>
        <v>-0.5703864155591134</v>
      </c>
      <c r="DK87" s="27">
        <v>-90.572916943549998</v>
      </c>
      <c r="DL87" s="27">
        <v>-90.284478610099995</v>
      </c>
      <c r="DM87" s="147">
        <f t="shared" si="95"/>
        <v>180.99793862321133</v>
      </c>
      <c r="DN87" s="147">
        <f t="shared" si="119"/>
        <v>-0.18203071124131043</v>
      </c>
      <c r="DP87" s="65">
        <v>-90.550834940000001</v>
      </c>
      <c r="DQ87" s="27">
        <v>-90.266132331709997</v>
      </c>
      <c r="DR87" s="147">
        <f t="shared" si="96"/>
        <v>178.65373372806064</v>
      </c>
      <c r="DS87" s="147">
        <f t="shared" si="120"/>
        <v>-2.5262356063919924</v>
      </c>
      <c r="DU87" s="65">
        <v>-90.404895999999994</v>
      </c>
      <c r="DV87" s="1">
        <v>-90.133341356157004</v>
      </c>
      <c r="DW87" s="147">
        <f t="shared" si="97"/>
        <v>170.40325455791444</v>
      </c>
      <c r="DX87" s="147">
        <f t="shared" si="121"/>
        <v>-10.776714776538199</v>
      </c>
      <c r="DY87" s="137"/>
      <c r="DZ87" s="87">
        <v>-90.567404569999994</v>
      </c>
      <c r="EA87" s="87">
        <v>-90.278916154626998</v>
      </c>
      <c r="EB87" s="147">
        <f t="shared" si="98"/>
        <v>181.02936553070847</v>
      </c>
      <c r="EC87" s="147">
        <f t="shared" si="122"/>
        <v>-0.15060380374416127</v>
      </c>
      <c r="EE87" s="65">
        <v>-90.547959590000005</v>
      </c>
      <c r="EF87" s="1">
        <v>-90.264702633780999</v>
      </c>
      <c r="EG87" s="147">
        <f t="shared" si="99"/>
        <v>177.74657259698841</v>
      </c>
      <c r="EH87" s="147">
        <f t="shared" si="123"/>
        <v>-3.4333967374642214</v>
      </c>
      <c r="EJ87" s="87">
        <v>-90.566296440000002</v>
      </c>
      <c r="EK87" s="87">
        <v>-90.277671869621997</v>
      </c>
      <c r="EL87" s="147">
        <f t="shared" si="100"/>
        <v>181.1148041579018</v>
      </c>
      <c r="EM87" s="147">
        <f t="shared" si="124"/>
        <v>-6.5165176550834758E-2</v>
      </c>
      <c r="EN87" s="132"/>
      <c r="ES87"/>
    </row>
    <row r="88" spans="1:149" x14ac:dyDescent="0.25">
      <c r="A88">
        <v>0</v>
      </c>
      <c r="B88">
        <v>1</v>
      </c>
      <c r="C88" s="147" t="s">
        <v>179</v>
      </c>
      <c r="D88" s="147" t="s">
        <v>214</v>
      </c>
      <c r="E88" s="27">
        <v>-11.089415509929999</v>
      </c>
      <c r="F88" s="27">
        <v>-10.86909669063</v>
      </c>
      <c r="G88" s="147">
        <f t="shared" si="71"/>
        <v>138.2522622989425</v>
      </c>
      <c r="H88" s="147">
        <f t="shared" si="72"/>
        <v>-11.087479348133542</v>
      </c>
      <c r="J88" s="27">
        <v>-11.03571538624</v>
      </c>
      <c r="K88" s="27">
        <v>-10.811222083200001</v>
      </c>
      <c r="L88" s="147">
        <f t="shared" si="73"/>
        <v>140.87179259062987</v>
      </c>
      <c r="M88" s="147">
        <f t="shared" si="74"/>
        <v>-8.467949056446173</v>
      </c>
      <c r="O88" s="27">
        <v>-69.949987587050003</v>
      </c>
      <c r="P88" s="27">
        <v>-69.71270451609</v>
      </c>
      <c r="Q88" s="147">
        <f t="shared" si="62"/>
        <v>148.89749985811198</v>
      </c>
      <c r="R88" s="147">
        <f t="shared" si="75"/>
        <v>-0.44224178896405419</v>
      </c>
      <c r="S88" s="144"/>
      <c r="T88" s="27">
        <v>-69.944484399480004</v>
      </c>
      <c r="U88" s="27">
        <v>-69.707653365390001</v>
      </c>
      <c r="V88" s="147">
        <f t="shared" si="65"/>
        <v>148.61384220181739</v>
      </c>
      <c r="W88" s="147">
        <f t="shared" si="76"/>
        <v>-0.7258994452586478</v>
      </c>
      <c r="Y88" s="27">
        <v>-69.930452362929998</v>
      </c>
      <c r="Z88" s="27">
        <v>-69.697110730730003</v>
      </c>
      <c r="AA88" s="147">
        <f t="shared" si="77"/>
        <v>146.42420762181874</v>
      </c>
      <c r="AB88" s="147">
        <f t="shared" si="101"/>
        <v>-2.9155340252573012</v>
      </c>
      <c r="AD88" s="27">
        <v>-69.908871125160005</v>
      </c>
      <c r="AE88" s="27">
        <v>-69.678573497360006</v>
      </c>
      <c r="AF88" s="147">
        <f t="shared" si="78"/>
        <v>144.51406442077729</v>
      </c>
      <c r="AG88" s="147">
        <f t="shared" si="102"/>
        <v>-4.8256772262987511</v>
      </c>
      <c r="AI88" s="27">
        <v>-69.937382294819997</v>
      </c>
      <c r="AJ88" s="27">
        <v>-69.707552235679998</v>
      </c>
      <c r="AK88" s="147">
        <f t="shared" si="79"/>
        <v>144.22066041094098</v>
      </c>
      <c r="AL88" s="147">
        <f t="shared" si="103"/>
        <v>-5.1190812361350595</v>
      </c>
      <c r="AM88" s="146"/>
      <c r="AN88" s="27">
        <v>-69.908022613729997</v>
      </c>
      <c r="AO88" s="27">
        <v>-69.678140933020003</v>
      </c>
      <c r="AP88" s="147">
        <f t="shared" si="80"/>
        <v>144.2530534623283</v>
      </c>
      <c r="AQ88" s="147">
        <f t="shared" si="104"/>
        <v>-5.086688184747743</v>
      </c>
      <c r="AS88" s="27">
        <v>-69.899802921629998</v>
      </c>
      <c r="AT88" s="27">
        <v>-69.670895797149996</v>
      </c>
      <c r="AU88" s="147">
        <f t="shared" si="81"/>
        <v>143.6415096824465</v>
      </c>
      <c r="AV88" s="147">
        <f t="shared" si="105"/>
        <v>-5.6982319646295423</v>
      </c>
      <c r="AX88" s="27">
        <v>-69.949555165839996</v>
      </c>
      <c r="AY88" s="27">
        <v>-69.715318365300007</v>
      </c>
      <c r="AZ88" s="147">
        <f t="shared" si="82"/>
        <v>146.98593470684855</v>
      </c>
      <c r="BA88" s="147">
        <f t="shared" si="106"/>
        <v>-2.3538069402274857</v>
      </c>
      <c r="BC88" s="27">
        <v>-69.944898399720003</v>
      </c>
      <c r="BD88" s="27">
        <v>-69.710707654299995</v>
      </c>
      <c r="BE88" s="147">
        <f t="shared" si="83"/>
        <v>146.9570346585094</v>
      </c>
      <c r="BF88" s="147">
        <f t="shared" si="107"/>
        <v>-2.382706988566639</v>
      </c>
      <c r="BH88" s="27">
        <v>-69.956606477129995</v>
      </c>
      <c r="BI88" s="27">
        <v>-69.718911817399999</v>
      </c>
      <c r="BJ88" s="147">
        <f t="shared" si="84"/>
        <v>149.15577592716994</v>
      </c>
      <c r="BK88" s="147">
        <f t="shared" si="108"/>
        <v>-0.183965719906098</v>
      </c>
      <c r="BM88" s="27">
        <v>-69.95724803921</v>
      </c>
      <c r="BN88" s="27">
        <v>-69.719260211689999</v>
      </c>
      <c r="BO88" s="147">
        <f t="shared" si="85"/>
        <v>149.33974164707604</v>
      </c>
      <c r="BP88" s="147">
        <f t="shared" si="109"/>
        <v>0</v>
      </c>
      <c r="BR88" s="27">
        <v>-69.904126343269994</v>
      </c>
      <c r="BS88" s="27">
        <v>-69.672726732000001</v>
      </c>
      <c r="BT88" s="147">
        <f t="shared" si="86"/>
        <v>145.20557006803301</v>
      </c>
      <c r="BU88" s="147">
        <f t="shared" si="110"/>
        <v>-4.1341715790430271</v>
      </c>
      <c r="BW88" s="27">
        <v>-69.863229111440006</v>
      </c>
      <c r="BX88" s="27">
        <v>-69.634367550999997</v>
      </c>
      <c r="BY88" s="147">
        <f t="shared" si="87"/>
        <v>143.6129177917102</v>
      </c>
      <c r="BZ88" s="147">
        <f t="shared" si="111"/>
        <v>-5.7268238553658364</v>
      </c>
      <c r="CB88" s="27">
        <v>-69.949281639299997</v>
      </c>
      <c r="CC88" s="27">
        <v>-69.714255666900002</v>
      </c>
      <c r="CD88" s="147">
        <f t="shared" si="88"/>
        <v>147.48114794072114</v>
      </c>
      <c r="CE88" s="147">
        <f t="shared" si="112"/>
        <v>-1.8585937063548954</v>
      </c>
      <c r="CG88" s="27">
        <v>-69.946340950120003</v>
      </c>
      <c r="CH88" s="27">
        <v>-69.711107576100005</v>
      </c>
      <c r="CI88" s="147">
        <f t="shared" si="89"/>
        <v>147.61129453128902</v>
      </c>
      <c r="CJ88" s="147">
        <f t="shared" si="113"/>
        <v>-1.72844711578702</v>
      </c>
      <c r="CL88" s="27">
        <v>-69.95525014799</v>
      </c>
      <c r="CM88" s="27">
        <v>-69.718087649699996</v>
      </c>
      <c r="CN88" s="147">
        <f t="shared" si="90"/>
        <v>148.82183930196069</v>
      </c>
      <c r="CO88" s="147">
        <f t="shared" si="114"/>
        <v>-0.5179023451153455</v>
      </c>
      <c r="CQ88" s="27">
        <v>-69.937510586680006</v>
      </c>
      <c r="CR88" s="27">
        <v>-69.702625255000001</v>
      </c>
      <c r="CS88" s="147">
        <f t="shared" si="91"/>
        <v>147.39289448251967</v>
      </c>
      <c r="CT88" s="147">
        <f t="shared" si="115"/>
        <v>-1.9468471645563739</v>
      </c>
      <c r="CV88" s="27">
        <v>-69.917743825000002</v>
      </c>
      <c r="CW88" s="27">
        <v>-69.685268389200004</v>
      </c>
      <c r="CX88" s="147">
        <f t="shared" si="92"/>
        <v>145.88066071885666</v>
      </c>
      <c r="CY88" s="147">
        <f t="shared" si="116"/>
        <v>-3.4590809282193788</v>
      </c>
      <c r="DA88" s="27">
        <v>-69.952013262389997</v>
      </c>
      <c r="DB88" s="27">
        <v>-69.714606678999999</v>
      </c>
      <c r="DC88" s="147">
        <f t="shared" si="93"/>
        <v>148.97500514305742</v>
      </c>
      <c r="DD88" s="147">
        <f t="shared" si="117"/>
        <v>-0.36473650401862301</v>
      </c>
      <c r="DF88" s="27">
        <v>-69.948629730199997</v>
      </c>
      <c r="DG88" s="27">
        <v>-69.711842710499994</v>
      </c>
      <c r="DH88" s="147">
        <f t="shared" si="94"/>
        <v>148.58622273194891</v>
      </c>
      <c r="DI88" s="147">
        <f t="shared" si="118"/>
        <v>-0.75351891512713109</v>
      </c>
      <c r="DK88" s="27">
        <v>-69.954635590829994</v>
      </c>
      <c r="DL88" s="27">
        <v>-69.717115517500005</v>
      </c>
      <c r="DM88" s="147">
        <f t="shared" si="95"/>
        <v>149.0462212153015</v>
      </c>
      <c r="DN88" s="147">
        <f t="shared" si="119"/>
        <v>-0.29352043177453879</v>
      </c>
      <c r="DP88" s="65">
        <v>-69.92939767</v>
      </c>
      <c r="DQ88" s="27">
        <v>-69.702443865063998</v>
      </c>
      <c r="DR88" s="147">
        <f t="shared" si="96"/>
        <v>142.41578213539077</v>
      </c>
      <c r="DS88" s="147">
        <f t="shared" si="120"/>
        <v>-6.9239595116852684</v>
      </c>
      <c r="DU88" s="65">
        <v>-69.869159190000005</v>
      </c>
      <c r="DV88" s="1">
        <v>-69.646000827782004</v>
      </c>
      <c r="DW88" s="147">
        <f t="shared" si="97"/>
        <v>140.03410387541788</v>
      </c>
      <c r="DX88" s="147">
        <f t="shared" si="121"/>
        <v>-9.3056377716581551</v>
      </c>
      <c r="DY88" s="137"/>
      <c r="DZ88" s="87">
        <v>-69.947982249999995</v>
      </c>
      <c r="EA88" s="87">
        <v>-69.711484963017</v>
      </c>
      <c r="EB88" s="147">
        <f t="shared" si="98"/>
        <v>148.40441255469955</v>
      </c>
      <c r="EC88" s="147">
        <f t="shared" si="122"/>
        <v>-0.93532909237649164</v>
      </c>
      <c r="EE88" s="65">
        <v>-69.927305799999999</v>
      </c>
      <c r="EF88" s="1">
        <v>-69.700700233347007</v>
      </c>
      <c r="EG88" s="147">
        <f t="shared" si="99"/>
        <v>142.19725913041916</v>
      </c>
      <c r="EH88" s="147">
        <f t="shared" si="123"/>
        <v>-7.1424825166568837</v>
      </c>
      <c r="EJ88" s="87">
        <v>-69.946913120000005</v>
      </c>
      <c r="EK88" s="87">
        <v>-69.710257235287003</v>
      </c>
      <c r="EL88" s="147">
        <f t="shared" si="100"/>
        <v>148.50393421625603</v>
      </c>
      <c r="EM88" s="147">
        <f t="shared" si="124"/>
        <v>-0.83580743082001163</v>
      </c>
      <c r="EN88" s="132"/>
      <c r="ES88"/>
    </row>
    <row r="89" spans="1:149" s="109" customFormat="1" x14ac:dyDescent="0.25">
      <c r="A89">
        <v>0</v>
      </c>
      <c r="B89">
        <v>1</v>
      </c>
      <c r="C89" s="147" t="s">
        <v>179</v>
      </c>
      <c r="D89" s="147" t="s">
        <v>220</v>
      </c>
      <c r="E89" s="27">
        <v>-16.638458179570002</v>
      </c>
      <c r="F89" s="27">
        <v>-16.373443371610001</v>
      </c>
      <c r="G89" s="147">
        <f t="shared" si="71"/>
        <v>166.29944214297967</v>
      </c>
      <c r="H89" s="147">
        <f t="shared" si="72"/>
        <v>-13.645918510451907</v>
      </c>
      <c r="I89" s="136"/>
      <c r="J89" s="27">
        <v>-16.538699450469998</v>
      </c>
      <c r="K89" s="27">
        <v>-16.266620709089999</v>
      </c>
      <c r="L89" s="147">
        <f t="shared" si="73"/>
        <v>170.73213100336358</v>
      </c>
      <c r="M89" s="147">
        <f t="shared" si="74"/>
        <v>-9.2132296500680013</v>
      </c>
      <c r="N89" s="136"/>
      <c r="O89" s="27">
        <v>-89.807922651560006</v>
      </c>
      <c r="P89" s="27">
        <v>-89.521057682869994</v>
      </c>
      <c r="Q89" s="147">
        <f t="shared" si="62"/>
        <v>180.010636502669</v>
      </c>
      <c r="R89" s="147">
        <f t="shared" si="75"/>
        <v>6.5275849237423245E-2</v>
      </c>
      <c r="S89" s="144"/>
      <c r="T89" s="27">
        <v>-89.800745312969994</v>
      </c>
      <c r="U89" s="27">
        <v>-89.514575840350005</v>
      </c>
      <c r="V89" s="147">
        <f t="shared" si="65"/>
        <v>179.57420576376904</v>
      </c>
      <c r="W89" s="147">
        <f t="shared" si="76"/>
        <v>-0.37115488966253452</v>
      </c>
      <c r="X89" s="136"/>
      <c r="Y89" s="27">
        <v>-89.781076105579999</v>
      </c>
      <c r="Z89" s="27">
        <v>-89.497029574110002</v>
      </c>
      <c r="AA89" s="147">
        <f t="shared" si="77"/>
        <v>178.24203896273775</v>
      </c>
      <c r="AB89" s="147">
        <f t="shared" si="101"/>
        <v>-1.7033216906938264</v>
      </c>
      <c r="AC89" s="136"/>
      <c r="AD89" s="27">
        <v>-89.756263625710005</v>
      </c>
      <c r="AE89" s="27">
        <v>-89.476149764100001</v>
      </c>
      <c r="AF89" s="147">
        <f t="shared" si="78"/>
        <v>175.77424929889406</v>
      </c>
      <c r="AG89" s="147">
        <f t="shared" si="102"/>
        <v>-4.1711113545375156</v>
      </c>
      <c r="AH89" s="136"/>
      <c r="AI89" s="27">
        <v>-89.807384462849996</v>
      </c>
      <c r="AJ89" s="27">
        <v>-89.525534790950005</v>
      </c>
      <c r="AK89" s="147">
        <f t="shared" si="79"/>
        <v>176.86348761396334</v>
      </c>
      <c r="AL89" s="147">
        <f t="shared" si="103"/>
        <v>-3.0818730394682348</v>
      </c>
      <c r="AM89" s="146"/>
      <c r="AN89" s="27">
        <v>-89.755674910389999</v>
      </c>
      <c r="AO89" s="27">
        <v>-89.473688969669993</v>
      </c>
      <c r="AP89" s="147">
        <f t="shared" si="80"/>
        <v>176.94899766121071</v>
      </c>
      <c r="AQ89" s="147">
        <f t="shared" si="104"/>
        <v>-2.9963629922208668</v>
      </c>
      <c r="AR89" s="144"/>
      <c r="AS89" s="27">
        <v>-89.749605115500003</v>
      </c>
      <c r="AT89" s="27">
        <v>-89.468440560600001</v>
      </c>
      <c r="AU89" s="147">
        <f t="shared" si="81"/>
        <v>176.43356984530021</v>
      </c>
      <c r="AV89" s="147">
        <f t="shared" si="105"/>
        <v>-3.5117908081313658</v>
      </c>
      <c r="AW89" s="144"/>
      <c r="AX89" s="27">
        <v>-89.809552189729999</v>
      </c>
      <c r="AY89" s="27">
        <v>-89.525134019000006</v>
      </c>
      <c r="AZ89" s="147">
        <f t="shared" si="82"/>
        <v>178.47524631477754</v>
      </c>
      <c r="BA89" s="147">
        <f t="shared" si="106"/>
        <v>-1.4701143386540423</v>
      </c>
      <c r="BB89" s="144"/>
      <c r="BC89" s="27">
        <v>-89.804695831239997</v>
      </c>
      <c r="BD89" s="27">
        <v>-89.520363583999995</v>
      </c>
      <c r="BE89" s="147">
        <f t="shared" si="83"/>
        <v>178.42132846557354</v>
      </c>
      <c r="BF89" s="147">
        <f t="shared" si="107"/>
        <v>-1.5240321878580403</v>
      </c>
      <c r="BG89" s="144"/>
      <c r="BH89" s="27">
        <v>-89.816790160970001</v>
      </c>
      <c r="BI89" s="27">
        <v>-89.5301379661</v>
      </c>
      <c r="BJ89" s="147">
        <f t="shared" si="84"/>
        <v>179.87711880287443</v>
      </c>
      <c r="BK89" s="147">
        <f t="shared" si="108"/>
        <v>-6.824185055714338E-2</v>
      </c>
      <c r="BL89" s="144"/>
      <c r="BM89" s="27">
        <v>-89.817354974150007</v>
      </c>
      <c r="BN89" s="27">
        <v>-89.530594029059998</v>
      </c>
      <c r="BO89" s="147">
        <f t="shared" si="85"/>
        <v>179.94536065343158</v>
      </c>
      <c r="BP89" s="147">
        <f t="shared" si="109"/>
        <v>0</v>
      </c>
      <c r="BQ89" s="144"/>
      <c r="BR89" s="27">
        <v>-89.748482603119996</v>
      </c>
      <c r="BS89" s="27">
        <v>-89.465562846200001</v>
      </c>
      <c r="BT89" s="147">
        <f t="shared" si="86"/>
        <v>177.53497666486595</v>
      </c>
      <c r="BU89" s="147">
        <f t="shared" si="110"/>
        <v>-2.4103839885656271</v>
      </c>
      <c r="BV89" s="144"/>
      <c r="BW89" s="27">
        <v>-89.700007312069999</v>
      </c>
      <c r="BX89" s="27">
        <v>-89.418583472600005</v>
      </c>
      <c r="BY89" s="147">
        <f t="shared" si="87"/>
        <v>176.59627350581604</v>
      </c>
      <c r="BZ89" s="147">
        <f t="shared" si="111"/>
        <v>-3.3490871476155348</v>
      </c>
      <c r="CA89" s="144"/>
      <c r="CB89" s="27">
        <v>-89.809146898869997</v>
      </c>
      <c r="CC89" s="27">
        <v>-89.524581638499996</v>
      </c>
      <c r="CD89" s="147">
        <f t="shared" si="88"/>
        <v>178.56754653477978</v>
      </c>
      <c r="CE89" s="147">
        <f t="shared" si="112"/>
        <v>-1.3778141186517985</v>
      </c>
      <c r="CF89" s="144"/>
      <c r="CG89" s="27">
        <v>-89.805929196310004</v>
      </c>
      <c r="CH89" s="27">
        <v>-89.521205749999993</v>
      </c>
      <c r="CI89" s="147">
        <f t="shared" si="89"/>
        <v>178.66680979399487</v>
      </c>
      <c r="CJ89" s="147">
        <f t="shared" si="113"/>
        <v>-1.2785508594367059</v>
      </c>
      <c r="CK89" s="144"/>
      <c r="CL89" s="27">
        <v>-89.815209415070001</v>
      </c>
      <c r="CM89" s="27">
        <v>-89.5289141712</v>
      </c>
      <c r="CN89" s="147">
        <f t="shared" si="90"/>
        <v>179.65312848086407</v>
      </c>
      <c r="CO89" s="147">
        <f t="shared" si="114"/>
        <v>-0.292232172567509</v>
      </c>
      <c r="CP89" s="144"/>
      <c r="CQ89" s="27">
        <v>-89.791486455629993</v>
      </c>
      <c r="CR89" s="27">
        <v>-89.505640451800005</v>
      </c>
      <c r="CS89" s="147">
        <f t="shared" si="91"/>
        <v>179.37122586335587</v>
      </c>
      <c r="CT89" s="147">
        <f t="shared" si="115"/>
        <v>-0.57413479007570345</v>
      </c>
      <c r="CU89" s="144"/>
      <c r="CV89" s="27">
        <v>-89.770924382299995</v>
      </c>
      <c r="CW89" s="27">
        <v>-89.488933207000002</v>
      </c>
      <c r="CX89" s="147">
        <f t="shared" si="92"/>
        <v>176.9522824124985</v>
      </c>
      <c r="CY89" s="147">
        <f t="shared" si="116"/>
        <v>-2.9930782409330732</v>
      </c>
      <c r="CZ89" s="144"/>
      <c r="DA89" s="27">
        <v>-89.809648151069993</v>
      </c>
      <c r="DB89" s="27">
        <v>-89.522882193499996</v>
      </c>
      <c r="DC89" s="147">
        <f t="shared" si="93"/>
        <v>179.9485060347491</v>
      </c>
      <c r="DD89" s="147">
        <f t="shared" si="117"/>
        <v>3.1453813175232881E-3</v>
      </c>
      <c r="DE89" s="144"/>
      <c r="DF89" s="27">
        <v>-89.805703349780003</v>
      </c>
      <c r="DG89" s="27">
        <v>-89.519319791000001</v>
      </c>
      <c r="DH89" s="147">
        <f t="shared" si="94"/>
        <v>179.70854697003941</v>
      </c>
      <c r="DI89" s="147">
        <f t="shared" si="118"/>
        <v>-0.23681368339217101</v>
      </c>
      <c r="DJ89" s="144"/>
      <c r="DK89" s="27">
        <v>-89.814040936820007</v>
      </c>
      <c r="DL89" s="27">
        <v>-89.527417610800001</v>
      </c>
      <c r="DM89" s="147">
        <f t="shared" si="95"/>
        <v>179.85900331081407</v>
      </c>
      <c r="DN89" s="147">
        <f t="shared" si="119"/>
        <v>-8.6357342617503718E-2</v>
      </c>
      <c r="DO89" s="144"/>
      <c r="DP89" s="65">
        <v>-89.793506160000007</v>
      </c>
      <c r="DQ89" s="27">
        <v>-89.513998439312999</v>
      </c>
      <c r="DR89" s="147">
        <f t="shared" si="96"/>
        <v>175.39388980830412</v>
      </c>
      <c r="DS89" s="147">
        <f t="shared" si="120"/>
        <v>-4.5514708451274544</v>
      </c>
      <c r="DT89" s="136"/>
      <c r="DU89" s="65">
        <v>-89.7415302</v>
      </c>
      <c r="DV89" s="1">
        <v>-89.464345727707993</v>
      </c>
      <c r="DW89" s="147">
        <f t="shared" si="97"/>
        <v>173.93602820795698</v>
      </c>
      <c r="DX89" s="147">
        <f t="shared" si="121"/>
        <v>-6.0093324454745982</v>
      </c>
      <c r="DY89" s="137"/>
      <c r="DZ89" s="87">
        <v>-89.808823739999994</v>
      </c>
      <c r="EA89" s="87">
        <v>-89.522255267267994</v>
      </c>
      <c r="EB89" s="147">
        <f t="shared" si="98"/>
        <v>179.82458232405742</v>
      </c>
      <c r="EC89" s="147">
        <f t="shared" si="122"/>
        <v>-0.12077832937416133</v>
      </c>
      <c r="ED89" s="136"/>
      <c r="EE89" s="65">
        <v>-89.793097849999995</v>
      </c>
      <c r="EF89" s="1">
        <v>-89.513220059391003</v>
      </c>
      <c r="EG89" s="147">
        <f t="shared" si="99"/>
        <v>175.62611238504883</v>
      </c>
      <c r="EH89" s="147">
        <f t="shared" si="123"/>
        <v>-4.3192482683827507</v>
      </c>
      <c r="EI89" s="136"/>
      <c r="EJ89" s="87">
        <v>-89.807623590000006</v>
      </c>
      <c r="EK89" s="87">
        <v>-89.521096403814994</v>
      </c>
      <c r="EL89" s="147">
        <f t="shared" si="100"/>
        <v>179.79867460295677</v>
      </c>
      <c r="EM89" s="147">
        <f t="shared" si="124"/>
        <v>-0.14668605047481265</v>
      </c>
      <c r="EN89" s="132"/>
      <c r="EO89" s="142"/>
      <c r="EP89" s="157"/>
      <c r="EQ89" s="157"/>
      <c r="ER89" s="157"/>
      <c r="ES89"/>
    </row>
    <row r="90" spans="1:149" x14ac:dyDescent="0.25">
      <c r="A90">
        <v>0</v>
      </c>
      <c r="B90">
        <v>1</v>
      </c>
      <c r="C90" s="147" t="s">
        <v>179</v>
      </c>
      <c r="D90" s="147" t="s">
        <v>219</v>
      </c>
      <c r="E90" s="27">
        <v>-32.728323124260001</v>
      </c>
      <c r="F90" s="27">
        <v>-32.455401804179999</v>
      </c>
      <c r="G90" s="147">
        <f t="shared" si="71"/>
        <v>171.26085756340194</v>
      </c>
      <c r="H90" s="147">
        <f t="shared" si="72"/>
        <v>-6.6687745167068613</v>
      </c>
      <c r="J90" s="27">
        <v>-32.538701557929997</v>
      </c>
      <c r="K90" s="27">
        <v>-32.269485626410003</v>
      </c>
      <c r="L90" s="147">
        <f t="shared" si="73"/>
        <v>168.93568918811172</v>
      </c>
      <c r="M90" s="147">
        <f t="shared" si="74"/>
        <v>-8.9939428919970794</v>
      </c>
      <c r="O90" s="27">
        <v>-164.67502215543001</v>
      </c>
      <c r="P90" s="27">
        <v>-164.39145914328</v>
      </c>
      <c r="Q90" s="147">
        <f t="shared" si="62"/>
        <v>177.93862575425382</v>
      </c>
      <c r="R90" s="147">
        <f t="shared" si="75"/>
        <v>8.993674145017394E-3</v>
      </c>
      <c r="S90" s="144"/>
      <c r="T90" s="27">
        <v>-164.66458087776999</v>
      </c>
      <c r="U90" s="27">
        <v>-164.38162569975</v>
      </c>
      <c r="V90" s="147">
        <f t="shared" si="65"/>
        <v>177.55720375932347</v>
      </c>
      <c r="W90" s="147">
        <f t="shared" si="76"/>
        <v>-0.37242832078533183</v>
      </c>
      <c r="Y90" s="27">
        <v>-164.62220748286001</v>
      </c>
      <c r="Z90" s="27">
        <v>-164.34165765482001</v>
      </c>
      <c r="AA90" s="147">
        <f t="shared" si="77"/>
        <v>176.04782259337696</v>
      </c>
      <c r="AB90" s="147">
        <f t="shared" si="101"/>
        <v>-1.8818094867318393</v>
      </c>
      <c r="AD90" s="27">
        <v>-164.58540430623</v>
      </c>
      <c r="AE90" s="27">
        <v>-164.31071852459999</v>
      </c>
      <c r="AF90" s="147">
        <f t="shared" si="78"/>
        <v>172.36807483064891</v>
      </c>
      <c r="AG90" s="147">
        <f t="shared" si="102"/>
        <v>-5.561557249459895</v>
      </c>
      <c r="AI90" s="27">
        <v>-164.68501012634999</v>
      </c>
      <c r="AJ90" s="27">
        <v>-164.40271485894999</v>
      </c>
      <c r="AK90" s="147">
        <f t="shared" si="79"/>
        <v>177.14310324617531</v>
      </c>
      <c r="AL90" s="147">
        <f t="shared" si="103"/>
        <v>-0.78652883393348816</v>
      </c>
      <c r="AM90" s="146"/>
      <c r="AN90" s="27">
        <v>-164.58266510506999</v>
      </c>
      <c r="AO90" s="27">
        <v>-164.30018658838</v>
      </c>
      <c r="AP90" s="147">
        <f t="shared" si="80"/>
        <v>177.25809400813654</v>
      </c>
      <c r="AQ90" s="147">
        <f t="shared" si="104"/>
        <v>-0.67153807197226456</v>
      </c>
      <c r="AS90" s="27">
        <v>-164.57376614808001</v>
      </c>
      <c r="AT90" s="27">
        <v>-164.29218684790001</v>
      </c>
      <c r="AU90" s="147">
        <f t="shared" si="81"/>
        <v>176.69382665595109</v>
      </c>
      <c r="AV90" s="147">
        <f t="shared" si="105"/>
        <v>-1.2358054241577179</v>
      </c>
      <c r="AX90" s="27">
        <v>-164.68481345947001</v>
      </c>
      <c r="AY90" s="27">
        <v>-164.40063206089999</v>
      </c>
      <c r="AZ90" s="147">
        <f t="shared" si="82"/>
        <v>178.32666941666872</v>
      </c>
      <c r="BA90" s="147">
        <f t="shared" si="106"/>
        <v>0.39703733655991869</v>
      </c>
      <c r="BC90" s="27">
        <v>-164.67725478281</v>
      </c>
      <c r="BD90" s="27">
        <v>-164.3933520901</v>
      </c>
      <c r="BE90" s="147">
        <f t="shared" si="83"/>
        <v>178.15177870245259</v>
      </c>
      <c r="BF90" s="147">
        <f t="shared" si="107"/>
        <v>0.22214662234378579</v>
      </c>
      <c r="BH90" s="27">
        <v>-164.69386942483999</v>
      </c>
      <c r="BI90" s="27">
        <v>-164.41005097429999</v>
      </c>
      <c r="BJ90" s="147">
        <f t="shared" si="84"/>
        <v>178.09891589835323</v>
      </c>
      <c r="BK90" s="147">
        <f t="shared" si="108"/>
        <v>0.1692838182444234</v>
      </c>
      <c r="BM90" s="27">
        <v>-164.69452783541999</v>
      </c>
      <c r="BN90" s="27">
        <v>-164.41097915559001</v>
      </c>
      <c r="BO90" s="147">
        <f t="shared" si="85"/>
        <v>177.9296320801088</v>
      </c>
      <c r="BP90" s="147">
        <f t="shared" si="109"/>
        <v>0</v>
      </c>
      <c r="BR90" s="27">
        <v>-164.56417576882001</v>
      </c>
      <c r="BS90" s="27">
        <v>-164.28734615139999</v>
      </c>
      <c r="BT90" s="147">
        <f t="shared" si="86"/>
        <v>173.71335322723689</v>
      </c>
      <c r="BU90" s="147">
        <f t="shared" si="110"/>
        <v>-4.2162788528719091</v>
      </c>
      <c r="BW90" s="27">
        <v>-164.47299029043</v>
      </c>
      <c r="BX90" s="27">
        <v>-164.19957024589999</v>
      </c>
      <c r="BY90" s="147">
        <f t="shared" si="87"/>
        <v>171.57381214302859</v>
      </c>
      <c r="BZ90" s="147">
        <f t="shared" si="111"/>
        <v>-6.3558199370802129</v>
      </c>
      <c r="CB90" s="27">
        <v>-164.68082341895001</v>
      </c>
      <c r="CC90" s="27">
        <v>-164.3987849463</v>
      </c>
      <c r="CD90" s="147">
        <f t="shared" si="88"/>
        <v>176.981961972611</v>
      </c>
      <c r="CE90" s="147">
        <f t="shared" si="112"/>
        <v>-0.94767010749779956</v>
      </c>
      <c r="CG90" s="27">
        <v>-164.67431923244999</v>
      </c>
      <c r="CH90" s="27">
        <v>-164.39203155850001</v>
      </c>
      <c r="CI90" s="147">
        <f t="shared" si="89"/>
        <v>177.13833828035223</v>
      </c>
      <c r="CJ90" s="147">
        <f t="shared" si="113"/>
        <v>-0.79129379975657343</v>
      </c>
      <c r="CL90" s="27">
        <v>-164.69070010530999</v>
      </c>
      <c r="CM90" s="27">
        <v>-164.4076319701</v>
      </c>
      <c r="CN90" s="147">
        <f t="shared" si="90"/>
        <v>177.62808552561913</v>
      </c>
      <c r="CO90" s="147">
        <f t="shared" si="114"/>
        <v>-0.3015465544896756</v>
      </c>
      <c r="CQ90" s="27">
        <v>-164.63733000769</v>
      </c>
      <c r="CR90" s="27">
        <v>-164.35234311619999</v>
      </c>
      <c r="CS90" s="147">
        <f t="shared" si="91"/>
        <v>178.83212427889436</v>
      </c>
      <c r="CT90" s="147">
        <f t="shared" si="115"/>
        <v>0.90249219878555209</v>
      </c>
      <c r="CV90" s="27">
        <v>-164.60913671726999</v>
      </c>
      <c r="CW90" s="27">
        <v>-164.33017670820001</v>
      </c>
      <c r="CX90" s="147">
        <f t="shared" si="92"/>
        <v>175.0501952915009</v>
      </c>
      <c r="CY90" s="147">
        <f t="shared" si="116"/>
        <v>-2.8794367886079044</v>
      </c>
      <c r="DA90" s="27">
        <v>-164.67899532732</v>
      </c>
      <c r="DB90" s="27">
        <v>-164.39459847480001</v>
      </c>
      <c r="DC90" s="147">
        <f t="shared" si="93"/>
        <v>178.46186892481879</v>
      </c>
      <c r="DD90" s="147">
        <f t="shared" si="117"/>
        <v>0.53223684470998478</v>
      </c>
      <c r="DF90" s="27">
        <v>-164.67338867906</v>
      </c>
      <c r="DG90" s="27">
        <v>-164.3904438308</v>
      </c>
      <c r="DH90" s="147">
        <f t="shared" si="94"/>
        <v>177.5507217316335</v>
      </c>
      <c r="DI90" s="147">
        <f t="shared" si="118"/>
        <v>-0.37891034847530136</v>
      </c>
      <c r="DK90" s="27">
        <v>-164.68884547927999</v>
      </c>
      <c r="DL90" s="27">
        <v>-164.4051381729</v>
      </c>
      <c r="DM90" s="147">
        <f t="shared" si="95"/>
        <v>178.02917182651058</v>
      </c>
      <c r="DN90" s="147">
        <f t="shared" si="119"/>
        <v>9.953974640177421E-2</v>
      </c>
      <c r="DP90" s="65">
        <v>-164.66152790000001</v>
      </c>
      <c r="DQ90" s="27">
        <v>-164.377291592712</v>
      </c>
      <c r="DR90" s="147">
        <f t="shared" si="96"/>
        <v>178.36112518630031</v>
      </c>
      <c r="DS90" s="147">
        <f t="shared" si="120"/>
        <v>0.43149310619151038</v>
      </c>
      <c r="DU90" s="65">
        <v>-164.56050647999999</v>
      </c>
      <c r="DV90" s="1">
        <v>-164.29419534047901</v>
      </c>
      <c r="DW90" s="147">
        <f t="shared" si="97"/>
        <v>167.11290316080991</v>
      </c>
      <c r="DX90" s="147">
        <f t="shared" si="121"/>
        <v>-10.816728919298896</v>
      </c>
      <c r="DY90" s="137"/>
      <c r="DZ90" s="87">
        <v>-164.67879715999999</v>
      </c>
      <c r="EA90" s="87">
        <v>-164.394552320635</v>
      </c>
      <c r="EB90" s="147">
        <f t="shared" si="98"/>
        <v>178.36647914992326</v>
      </c>
      <c r="EC90" s="147">
        <f t="shared" si="122"/>
        <v>0.43684706981446197</v>
      </c>
      <c r="EE90" s="65">
        <v>-164.65997028000001</v>
      </c>
      <c r="EF90" s="1">
        <v>-164.374964914396</v>
      </c>
      <c r="EG90" s="147">
        <f t="shared" si="99"/>
        <v>178.84371697017073</v>
      </c>
      <c r="EH90" s="147">
        <f t="shared" si="123"/>
        <v>0.91408489006192895</v>
      </c>
      <c r="EJ90" s="87">
        <v>-164.67741000000001</v>
      </c>
      <c r="EK90" s="87">
        <v>-164.39308365788901</v>
      </c>
      <c r="EL90" s="147">
        <f t="shared" si="100"/>
        <v>178.4176229380742</v>
      </c>
      <c r="EM90" s="147">
        <f t="shared" si="124"/>
        <v>0.48799085796539998</v>
      </c>
      <c r="EN90" s="132"/>
      <c r="ES90"/>
    </row>
    <row r="91" spans="1:149" x14ac:dyDescent="0.25">
      <c r="A91">
        <v>0</v>
      </c>
      <c r="B91">
        <v>1</v>
      </c>
      <c r="C91" s="147" t="s">
        <v>179</v>
      </c>
      <c r="D91" s="147" t="s">
        <v>217</v>
      </c>
      <c r="E91" s="27">
        <v>-7.7593017787800003</v>
      </c>
      <c r="F91" s="27">
        <v>-7.4644605684199998</v>
      </c>
      <c r="G91" s="147">
        <f t="shared" si="71"/>
        <v>185.01580791300387</v>
      </c>
      <c r="H91" s="147">
        <f t="shared" si="72"/>
        <v>-7.4555462033177946</v>
      </c>
      <c r="J91" s="27">
        <v>-7.7225663989999997</v>
      </c>
      <c r="K91" s="27">
        <v>-7.4240400838799996</v>
      </c>
      <c r="L91" s="147">
        <f t="shared" si="73"/>
        <v>187.32824800095131</v>
      </c>
      <c r="M91" s="147">
        <f t="shared" si="74"/>
        <v>-5.1431061153703581</v>
      </c>
      <c r="O91" s="27">
        <v>-47.106990161440002</v>
      </c>
      <c r="P91" s="27">
        <v>-46.800596202370002</v>
      </c>
      <c r="Q91" s="147">
        <f t="shared" si="62"/>
        <v>192.26527325601583</v>
      </c>
      <c r="R91" s="147">
        <f t="shared" si="75"/>
        <v>-0.20608086030583195</v>
      </c>
      <c r="S91" s="144"/>
      <c r="T91" s="27">
        <v>-47.103922314359998</v>
      </c>
      <c r="U91" s="27">
        <v>-46.797305790449997</v>
      </c>
      <c r="V91" s="147">
        <f t="shared" si="65"/>
        <v>192.40493491876509</v>
      </c>
      <c r="W91" s="147">
        <f t="shared" si="76"/>
        <v>-6.6419197556569998E-2</v>
      </c>
      <c r="Y91" s="27">
        <v>-47.094045322580001</v>
      </c>
      <c r="Z91" s="27">
        <v>-46.79026062546</v>
      </c>
      <c r="AA91" s="147">
        <f t="shared" si="77"/>
        <v>190.6279352897719</v>
      </c>
      <c r="AB91" s="147">
        <f t="shared" si="101"/>
        <v>-1.8434188265497653</v>
      </c>
      <c r="AD91" s="27">
        <v>-47.082585880320003</v>
      </c>
      <c r="AE91" s="27">
        <v>-46.781967335499999</v>
      </c>
      <c r="AF91" s="147">
        <f t="shared" si="78"/>
        <v>188.64114306000087</v>
      </c>
      <c r="AG91" s="147">
        <f t="shared" si="102"/>
        <v>-3.8302110563207918</v>
      </c>
      <c r="AI91" s="27">
        <v>-47.098661802179997</v>
      </c>
      <c r="AJ91" s="27">
        <v>-46.791283432260002</v>
      </c>
      <c r="AK91" s="147">
        <f t="shared" si="79"/>
        <v>192.88300090849606</v>
      </c>
      <c r="AL91" s="147">
        <f t="shared" si="103"/>
        <v>0.4116467921743947</v>
      </c>
      <c r="AM91" s="146"/>
      <c r="AN91" s="27">
        <v>-47.08379577494</v>
      </c>
      <c r="AO91" s="27">
        <v>-46.776392655990001</v>
      </c>
      <c r="AP91" s="147">
        <f t="shared" si="80"/>
        <v>192.89853117231391</v>
      </c>
      <c r="AQ91" s="147">
        <f t="shared" si="104"/>
        <v>0.42717705599224587</v>
      </c>
      <c r="AS91" s="27">
        <v>-47.076381548649998</v>
      </c>
      <c r="AT91" s="27">
        <v>-46.769631326480003</v>
      </c>
      <c r="AU91" s="147">
        <f t="shared" si="81"/>
        <v>192.48883191389379</v>
      </c>
      <c r="AV91" s="147">
        <f t="shared" si="105"/>
        <v>1.7477797572126974E-2</v>
      </c>
      <c r="AX91" s="27">
        <v>-47.109610623969999</v>
      </c>
      <c r="AY91" s="27">
        <v>-46.80295424346</v>
      </c>
      <c r="AZ91" s="147">
        <f t="shared" si="82"/>
        <v>192.42994533382941</v>
      </c>
      <c r="BA91" s="147">
        <f t="shared" si="106"/>
        <v>-4.1408782492254659E-2</v>
      </c>
      <c r="BC91" s="27">
        <v>-47.106510154470001</v>
      </c>
      <c r="BD91" s="27">
        <v>-46.800788447869998</v>
      </c>
      <c r="BE91" s="147">
        <f t="shared" si="83"/>
        <v>191.84342810856822</v>
      </c>
      <c r="BF91" s="147">
        <f t="shared" si="107"/>
        <v>-0.62792600775344454</v>
      </c>
      <c r="BH91" s="27">
        <v>-47.111658711879997</v>
      </c>
      <c r="BI91" s="27">
        <v>-46.805122918869998</v>
      </c>
      <c r="BJ91" s="147">
        <f t="shared" si="84"/>
        <v>192.3542754717046</v>
      </c>
      <c r="BK91" s="147">
        <f t="shared" si="108"/>
        <v>-0.11707864461706663</v>
      </c>
      <c r="BM91" s="27">
        <v>-47.111885194359999</v>
      </c>
      <c r="BN91" s="27">
        <v>-46.805162824809997</v>
      </c>
      <c r="BO91" s="147">
        <f t="shared" si="85"/>
        <v>192.47135411632166</v>
      </c>
      <c r="BP91" s="147">
        <f t="shared" si="109"/>
        <v>0</v>
      </c>
      <c r="BR91" s="27">
        <v>-47.080438721189999</v>
      </c>
      <c r="BS91" s="27">
        <v>-46.773781314570002</v>
      </c>
      <c r="BT91" s="147">
        <f t="shared" si="86"/>
        <v>192.43058922811471</v>
      </c>
      <c r="BU91" s="147">
        <f t="shared" si="110"/>
        <v>-4.07648882069509E-2</v>
      </c>
      <c r="BW91" s="27">
        <v>-47.050793305680003</v>
      </c>
      <c r="BX91" s="27">
        <v>-46.747292919849997</v>
      </c>
      <c r="BY91" s="147">
        <f t="shared" si="87"/>
        <v>190.44952711218696</v>
      </c>
      <c r="BZ91" s="147">
        <f t="shared" si="111"/>
        <v>-2.0218270041347068</v>
      </c>
      <c r="CB91" s="27">
        <v>-47.107784824479999</v>
      </c>
      <c r="CC91" s="27">
        <v>-46.801543667019999</v>
      </c>
      <c r="CD91" s="147">
        <f t="shared" si="88"/>
        <v>192.16938871772496</v>
      </c>
      <c r="CE91" s="147">
        <f t="shared" si="112"/>
        <v>-0.30196539859670679</v>
      </c>
      <c r="CG91" s="27">
        <v>-47.105329829710001</v>
      </c>
      <c r="CH91" s="27">
        <v>-46.799018561579999</v>
      </c>
      <c r="CI91" s="147">
        <f t="shared" si="89"/>
        <v>192.21338386425796</v>
      </c>
      <c r="CJ91" s="147">
        <f t="shared" si="113"/>
        <v>-0.25797025206369995</v>
      </c>
      <c r="CL91" s="27">
        <v>-47.11100962431</v>
      </c>
      <c r="CM91" s="27">
        <v>-46.804699487480001</v>
      </c>
      <c r="CN91" s="147">
        <f t="shared" si="90"/>
        <v>192.21267396219307</v>
      </c>
      <c r="CO91" s="147">
        <f t="shared" si="114"/>
        <v>-0.25868015412859791</v>
      </c>
      <c r="CQ91" s="27">
        <v>-47.09718780307</v>
      </c>
      <c r="CR91" s="27">
        <v>-46.79093000676</v>
      </c>
      <c r="CS91" s="147">
        <f t="shared" si="91"/>
        <v>192.17982976248791</v>
      </c>
      <c r="CT91" s="147">
        <f t="shared" si="115"/>
        <v>-0.29152435383375064</v>
      </c>
      <c r="CV91" s="27">
        <v>-47.082345104669997</v>
      </c>
      <c r="CW91" s="27">
        <v>-46.77696010975</v>
      </c>
      <c r="CX91" s="147">
        <f t="shared" si="92"/>
        <v>191.6321381622474</v>
      </c>
      <c r="CY91" s="147">
        <f t="shared" si="116"/>
        <v>-0.83921595407426253</v>
      </c>
      <c r="DA91" s="27">
        <v>-47.108002364320001</v>
      </c>
      <c r="DB91" s="27">
        <v>-46.801819319419998</v>
      </c>
      <c r="DC91" s="147">
        <f t="shared" si="93"/>
        <v>192.1329225052007</v>
      </c>
      <c r="DD91" s="147">
        <f t="shared" si="117"/>
        <v>-0.33843161112096709</v>
      </c>
      <c r="DF91" s="27">
        <v>-47.106007140689997</v>
      </c>
      <c r="DG91" s="27">
        <v>-46.800003316610002</v>
      </c>
      <c r="DH91" s="147">
        <f t="shared" si="94"/>
        <v>192.02045964843705</v>
      </c>
      <c r="DI91" s="147">
        <f t="shared" si="118"/>
        <v>-0.45089446788460918</v>
      </c>
      <c r="DK91" s="27">
        <v>-47.109991842680003</v>
      </c>
      <c r="DL91" s="27">
        <v>-46.803586275070003</v>
      </c>
      <c r="DM91" s="147">
        <f t="shared" si="95"/>
        <v>192.27255773095092</v>
      </c>
      <c r="DN91" s="147">
        <f t="shared" si="119"/>
        <v>-0.19879638537074129</v>
      </c>
      <c r="DP91" s="65">
        <v>-47.099688919999998</v>
      </c>
      <c r="DQ91" s="27">
        <v>-46.792384749999997</v>
      </c>
      <c r="DR91" s="147">
        <f t="shared" si="96"/>
        <v>192.83643971670116</v>
      </c>
      <c r="DS91" s="147">
        <f t="shared" si="120"/>
        <v>0.36508560037950133</v>
      </c>
      <c r="DU91" s="65">
        <v>-47.007959300000003</v>
      </c>
      <c r="DV91" s="1">
        <v>-46.706119822114999</v>
      </c>
      <c r="DW91" s="147">
        <f t="shared" si="97"/>
        <v>189.40729076761872</v>
      </c>
      <c r="DX91" s="147">
        <f t="shared" si="121"/>
        <v>-3.0640633487029447</v>
      </c>
      <c r="DY91" s="137"/>
      <c r="DZ91" s="87">
        <v>-47.107489440000002</v>
      </c>
      <c r="EA91" s="87">
        <v>-46.801223631978999</v>
      </c>
      <c r="EB91" s="147">
        <f t="shared" si="98"/>
        <v>192.18485719125945</v>
      </c>
      <c r="EC91" s="147">
        <f t="shared" si="122"/>
        <v>-0.28649692506220958</v>
      </c>
      <c r="EE91" s="65">
        <v>-47.096197949999997</v>
      </c>
      <c r="EF91" s="1">
        <v>-46.789330053998</v>
      </c>
      <c r="EG91" s="147">
        <f t="shared" si="99"/>
        <v>192.56267342021289</v>
      </c>
      <c r="EH91" s="147">
        <f t="shared" si="123"/>
        <v>9.1319303891225445E-2</v>
      </c>
      <c r="EJ91" s="87">
        <v>-47.106624949999997</v>
      </c>
      <c r="EK91" s="87">
        <v>-46.800106976117</v>
      </c>
      <c r="EL91" s="147">
        <f t="shared" si="100"/>
        <v>192.34309379131935</v>
      </c>
      <c r="EM91" s="147">
        <f t="shared" si="124"/>
        <v>-0.12826032500231577</v>
      </c>
      <c r="EN91" s="132"/>
      <c r="ES91"/>
    </row>
    <row r="92" spans="1:149" x14ac:dyDescent="0.25">
      <c r="A92">
        <v>0</v>
      </c>
      <c r="B92">
        <v>1</v>
      </c>
      <c r="C92" s="147" t="s">
        <v>179</v>
      </c>
      <c r="D92" s="147" t="s">
        <v>215</v>
      </c>
      <c r="E92" s="27">
        <v>-11.462930842640001</v>
      </c>
      <c r="F92" s="27">
        <v>-11.17920025281</v>
      </c>
      <c r="G92" s="147">
        <f t="shared" si="71"/>
        <v>178.04378242422342</v>
      </c>
      <c r="H92" s="147">
        <f t="shared" si="72"/>
        <v>-12.918814666418399</v>
      </c>
      <c r="J92" s="27">
        <v>-11.40891855469</v>
      </c>
      <c r="K92" s="27">
        <v>-11.11674365498</v>
      </c>
      <c r="L92" s="147">
        <f t="shared" si="73"/>
        <v>183.34267131702208</v>
      </c>
      <c r="M92" s="147">
        <f t="shared" si="74"/>
        <v>-7.619925773619741</v>
      </c>
      <c r="O92" s="27">
        <v>-63.128657140670001</v>
      </c>
      <c r="P92" s="27">
        <v>-62.827264782770001</v>
      </c>
      <c r="Q92" s="147">
        <f t="shared" ref="Q92:Q131" si="125">IF(P92="",NA(),(P92-O92)*627.51)</f>
        <v>189.12671850582856</v>
      </c>
      <c r="R92" s="147">
        <f t="shared" si="75"/>
        <v>-1.8358785848132584</v>
      </c>
      <c r="S92" s="144"/>
      <c r="T92" s="27">
        <v>-63.12477815015</v>
      </c>
      <c r="U92" s="27">
        <v>-62.823537200590003</v>
      </c>
      <c r="V92" s="147">
        <f t="shared" si="65"/>
        <v>189.03170825839359</v>
      </c>
      <c r="W92" s="147">
        <f t="shared" si="76"/>
        <v>-1.9308888322482289</v>
      </c>
      <c r="Y92" s="27">
        <v>-63.107769220969999</v>
      </c>
      <c r="Z92" s="27">
        <v>-62.812081984279999</v>
      </c>
      <c r="AA92" s="147">
        <f t="shared" si="77"/>
        <v>185.54669789534194</v>
      </c>
      <c r="AB92" s="147">
        <f t="shared" si="101"/>
        <v>-5.4158991952998861</v>
      </c>
      <c r="AD92" s="27">
        <v>-63.091277000509997</v>
      </c>
      <c r="AE92" s="27">
        <v>-62.799370154949997</v>
      </c>
      <c r="AF92" s="147">
        <f t="shared" si="78"/>
        <v>183.17446465735546</v>
      </c>
      <c r="AG92" s="147">
        <f t="shared" si="102"/>
        <v>-7.7881324332863642</v>
      </c>
      <c r="AI92" s="27">
        <v>-63.12047051039</v>
      </c>
      <c r="AJ92" s="27">
        <v>-62.825327748120003</v>
      </c>
      <c r="AK92" s="147">
        <f t="shared" si="79"/>
        <v>185.20503475204563</v>
      </c>
      <c r="AL92" s="147">
        <f t="shared" si="103"/>
        <v>-5.7575623385961876</v>
      </c>
      <c r="AM92" s="146"/>
      <c r="AN92" s="27">
        <v>-63.091800207330003</v>
      </c>
      <c r="AO92" s="27">
        <v>-62.79655948357</v>
      </c>
      <c r="AP92" s="147">
        <f t="shared" si="80"/>
        <v>185.26650656663932</v>
      </c>
      <c r="AQ92" s="147">
        <f t="shared" si="104"/>
        <v>-5.6960905240024999</v>
      </c>
      <c r="AS92" s="27">
        <v>-63.084500456409998</v>
      </c>
      <c r="AT92" s="27">
        <v>-62.7898287983</v>
      </c>
      <c r="AU92" s="147">
        <f t="shared" si="81"/>
        <v>184.90941218060468</v>
      </c>
      <c r="AV92" s="147">
        <f t="shared" si="105"/>
        <v>-6.053184910037146</v>
      </c>
      <c r="AX92" s="27">
        <v>-63.13346560974</v>
      </c>
      <c r="AY92" s="27">
        <v>-62.831380343470002</v>
      </c>
      <c r="AZ92" s="147">
        <f t="shared" si="82"/>
        <v>189.56152543708643</v>
      </c>
      <c r="BA92" s="147">
        <f t="shared" si="106"/>
        <v>-1.4010716535553911</v>
      </c>
      <c r="BC92" s="27">
        <v>-63.13052521134</v>
      </c>
      <c r="BD92" s="27">
        <v>-62.828624955839999</v>
      </c>
      <c r="BE92" s="147">
        <f t="shared" si="83"/>
        <v>189.44542932880589</v>
      </c>
      <c r="BF92" s="147">
        <f t="shared" si="107"/>
        <v>-1.5171677618359354</v>
      </c>
      <c r="BH92" s="27">
        <v>-63.138512155439997</v>
      </c>
      <c r="BI92" s="27">
        <v>-62.834367081730001</v>
      </c>
      <c r="BJ92" s="147">
        <f t="shared" si="84"/>
        <v>190.85407520375986</v>
      </c>
      <c r="BK92" s="147">
        <f t="shared" si="108"/>
        <v>-0.10852188688195952</v>
      </c>
      <c r="BM92" s="27">
        <v>-63.138886902000003</v>
      </c>
      <c r="BN92" s="27">
        <v>-62.834568887800003</v>
      </c>
      <c r="BO92" s="147">
        <f t="shared" si="85"/>
        <v>190.96259709064182</v>
      </c>
      <c r="BP92" s="147">
        <f t="shared" si="109"/>
        <v>0</v>
      </c>
      <c r="BR92" s="27">
        <v>-63.085842862859998</v>
      </c>
      <c r="BS92" s="27">
        <v>-62.792656543870002</v>
      </c>
      <c r="BT92" s="147">
        <f t="shared" si="86"/>
        <v>183.97734702941219</v>
      </c>
      <c r="BU92" s="147">
        <f t="shared" si="110"/>
        <v>-6.9852500612296353</v>
      </c>
      <c r="BW92" s="27">
        <v>-63.047129546939999</v>
      </c>
      <c r="BX92" s="27">
        <v>-62.75590473231</v>
      </c>
      <c r="BY92" s="147">
        <f t="shared" si="87"/>
        <v>182.7464834284705</v>
      </c>
      <c r="BZ92" s="147">
        <f t="shared" si="111"/>
        <v>-8.216113662171324</v>
      </c>
      <c r="CB92" s="27">
        <v>-63.130862432400001</v>
      </c>
      <c r="CC92" s="27">
        <v>-62.829968321949998</v>
      </c>
      <c r="CD92" s="147">
        <f t="shared" si="88"/>
        <v>188.81406324848106</v>
      </c>
      <c r="CE92" s="147">
        <f t="shared" si="112"/>
        <v>-2.1485338421607594</v>
      </c>
      <c r="CG92" s="27">
        <v>-63.128080188410003</v>
      </c>
      <c r="CH92" s="27">
        <v>-62.826970412629997</v>
      </c>
      <c r="CI92" s="147">
        <f t="shared" si="89"/>
        <v>188.94939539971148</v>
      </c>
      <c r="CJ92" s="147">
        <f t="shared" si="113"/>
        <v>-2.0132016909303445</v>
      </c>
      <c r="CL92" s="27">
        <v>-63.136853215549998</v>
      </c>
      <c r="CM92" s="27">
        <v>-62.833564999609997</v>
      </c>
      <c r="CN92" s="147">
        <f t="shared" si="90"/>
        <v>190.31638838450959</v>
      </c>
      <c r="CO92" s="147">
        <f t="shared" si="114"/>
        <v>-0.64620870613222792</v>
      </c>
      <c r="CQ92" s="27">
        <v>-63.113111653719997</v>
      </c>
      <c r="CR92" s="27">
        <v>-62.815957167930002</v>
      </c>
      <c r="CS92" s="147">
        <f t="shared" si="91"/>
        <v>186.46741137808021</v>
      </c>
      <c r="CT92" s="147">
        <f t="shared" si="115"/>
        <v>-4.4951857125616073</v>
      </c>
      <c r="CV92" s="27">
        <v>-63.096043433360002</v>
      </c>
      <c r="CW92" s="27">
        <v>-62.801835574930003</v>
      </c>
      <c r="CX92" s="147">
        <f t="shared" si="92"/>
        <v>184.6183732434088</v>
      </c>
      <c r="CY92" s="147">
        <f t="shared" si="116"/>
        <v>-6.3442238472330246</v>
      </c>
      <c r="DA92" s="27">
        <v>-63.131742947470002</v>
      </c>
      <c r="DB92" s="27">
        <v>-62.82917990168</v>
      </c>
      <c r="DC92" s="147">
        <f t="shared" si="93"/>
        <v>189.86133686368424</v>
      </c>
      <c r="DD92" s="147">
        <f t="shared" si="117"/>
        <v>-1.101260226957578</v>
      </c>
      <c r="DF92" s="27">
        <v>-63.129036235329998</v>
      </c>
      <c r="DG92" s="27">
        <v>-62.827344052299999</v>
      </c>
      <c r="DH92" s="147">
        <f t="shared" si="94"/>
        <v>189.3148617731548</v>
      </c>
      <c r="DI92" s="147">
        <f t="shared" si="118"/>
        <v>-1.6477353174870188</v>
      </c>
      <c r="DK92" s="27">
        <v>-63.135767752779998</v>
      </c>
      <c r="DL92" s="27">
        <v>-62.832371364380002</v>
      </c>
      <c r="DM92" s="147">
        <f t="shared" si="95"/>
        <v>190.38426768488145</v>
      </c>
      <c r="DN92" s="147">
        <f t="shared" si="119"/>
        <v>-0.57832940576037117</v>
      </c>
      <c r="DP92" s="65">
        <v>-63.114682629999997</v>
      </c>
      <c r="DQ92" s="27">
        <v>-62.819920967568002</v>
      </c>
      <c r="DR92" s="147">
        <f t="shared" si="96"/>
        <v>184.96589079270109</v>
      </c>
      <c r="DS92" s="147">
        <f t="shared" si="120"/>
        <v>-5.9967062979407331</v>
      </c>
      <c r="DU92" s="65">
        <v>-63.034555750000003</v>
      </c>
      <c r="DV92" s="1">
        <v>-62.753704527282999</v>
      </c>
      <c r="DW92" s="147">
        <f t="shared" si="97"/>
        <v>176.23695076714725</v>
      </c>
      <c r="DX92" s="147">
        <f t="shared" si="121"/>
        <v>-14.725646323494573</v>
      </c>
      <c r="DY92" s="137"/>
      <c r="DZ92" s="87">
        <v>-63.130488219999997</v>
      </c>
      <c r="EA92" s="87">
        <v>-62.827144152389998</v>
      </c>
      <c r="EB92" s="147">
        <f t="shared" si="98"/>
        <v>190.35143586595018</v>
      </c>
      <c r="EC92" s="147">
        <f t="shared" si="122"/>
        <v>-0.61116122469164225</v>
      </c>
      <c r="EE92" s="65">
        <v>-63.111544430000002</v>
      </c>
      <c r="EF92" s="1">
        <v>-62.817169041797001</v>
      </c>
      <c r="EG92" s="147">
        <f t="shared" si="99"/>
        <v>184.7234998512651</v>
      </c>
      <c r="EH92" s="147">
        <f t="shared" si="123"/>
        <v>-6.2390972393767186</v>
      </c>
      <c r="EJ92" s="87">
        <v>-63.12963929</v>
      </c>
      <c r="EK92" s="87">
        <v>-62.826257552617001</v>
      </c>
      <c r="EL92" s="147">
        <f t="shared" si="100"/>
        <v>190.37507402520569</v>
      </c>
      <c r="EM92" s="147">
        <f t="shared" si="124"/>
        <v>-0.58752306543613031</v>
      </c>
      <c r="EN92" s="132"/>
      <c r="ES92"/>
    </row>
    <row r="93" spans="1:149" x14ac:dyDescent="0.25">
      <c r="A93">
        <v>0</v>
      </c>
      <c r="B93">
        <v>1</v>
      </c>
      <c r="C93" s="147" t="s">
        <v>179</v>
      </c>
      <c r="D93" s="147" t="s">
        <v>218</v>
      </c>
      <c r="E93" s="27">
        <v>-16.986986007230001</v>
      </c>
      <c r="F93" s="27">
        <v>-16.632880023409999</v>
      </c>
      <c r="G93" s="147">
        <f t="shared" si="71"/>
        <v>222.20504590688947</v>
      </c>
      <c r="H93" s="147">
        <f t="shared" si="72"/>
        <v>-17.666508620850635</v>
      </c>
      <c r="J93" s="27">
        <v>-16.8925608188</v>
      </c>
      <c r="K93" s="27">
        <v>-16.52294139668</v>
      </c>
      <c r="L93" s="147">
        <f t="shared" si="73"/>
        <v>231.93988357452091</v>
      </c>
      <c r="M93" s="147">
        <f t="shared" si="74"/>
        <v>-7.9316709532191965</v>
      </c>
      <c r="O93" s="27">
        <v>-82.964071328719996</v>
      </c>
      <c r="P93" s="27">
        <v>-82.583252943800005</v>
      </c>
      <c r="Q93" s="147">
        <f t="shared" si="125"/>
        <v>238.96734472114332</v>
      </c>
      <c r="R93" s="147">
        <f t="shared" si="75"/>
        <v>-0.90420980659678207</v>
      </c>
      <c r="S93" s="144"/>
      <c r="T93" s="27">
        <v>-82.958805152460002</v>
      </c>
      <c r="U93" s="27">
        <v>-82.578813953220006</v>
      </c>
      <c r="V93" s="147">
        <f t="shared" si="65"/>
        <v>238.44827743508964</v>
      </c>
      <c r="W93" s="147">
        <f t="shared" si="76"/>
        <v>-1.4232770926504656</v>
      </c>
      <c r="Y93" s="27">
        <v>-82.93155672268</v>
      </c>
      <c r="Z93" s="27">
        <v>-82.557885101059995</v>
      </c>
      <c r="AA93" s="147">
        <f t="shared" si="77"/>
        <v>234.4826792827694</v>
      </c>
      <c r="AB93" s="147">
        <f t="shared" si="101"/>
        <v>-5.3888752449707056</v>
      </c>
      <c r="AD93" s="27">
        <v>-82.911354845139996</v>
      </c>
      <c r="AE93" s="27">
        <v>-82.544126189069999</v>
      </c>
      <c r="AF93" s="147">
        <f t="shared" si="78"/>
        <v>230.43965397048402</v>
      </c>
      <c r="AG93" s="147">
        <f t="shared" si="102"/>
        <v>-9.4319005572560854</v>
      </c>
      <c r="AI93" s="27">
        <v>-82.965102002609996</v>
      </c>
      <c r="AJ93" s="27">
        <v>-82.589786600690005</v>
      </c>
      <c r="AK93" s="147">
        <f t="shared" si="79"/>
        <v>235.51416785881364</v>
      </c>
      <c r="AL93" s="147">
        <f t="shared" si="103"/>
        <v>-4.3573866689264662</v>
      </c>
      <c r="AM93" s="146"/>
      <c r="AN93" s="27">
        <v>-82.914096233769996</v>
      </c>
      <c r="AO93" s="27">
        <v>-82.538613132509994</v>
      </c>
      <c r="AP93" s="147">
        <f t="shared" si="80"/>
        <v>235.61940087166397</v>
      </c>
      <c r="AQ93" s="147">
        <f t="shared" si="104"/>
        <v>-4.2521536560761319</v>
      </c>
      <c r="AS93" s="27">
        <v>-82.908690907099995</v>
      </c>
      <c r="AT93" s="27">
        <v>-82.533190346219996</v>
      </c>
      <c r="AU93" s="147">
        <f t="shared" si="81"/>
        <v>235.6303569578082</v>
      </c>
      <c r="AV93" s="147">
        <f t="shared" si="105"/>
        <v>-4.2411975699318987</v>
      </c>
      <c r="AX93" s="27">
        <v>-82.970947583599994</v>
      </c>
      <c r="AY93" s="27">
        <v>-82.590097797149994</v>
      </c>
      <c r="AZ93" s="147">
        <f t="shared" si="82"/>
        <v>238.98704949523935</v>
      </c>
      <c r="BA93" s="147">
        <f t="shared" si="106"/>
        <v>-0.88450503250075485</v>
      </c>
      <c r="BC93" s="27">
        <v>-82.968259615199997</v>
      </c>
      <c r="BD93" s="27">
        <v>-82.587427582359993</v>
      </c>
      <c r="BE93" s="147">
        <f t="shared" si="83"/>
        <v>238.97590892743111</v>
      </c>
      <c r="BF93" s="147">
        <f t="shared" si="107"/>
        <v>-0.89564560030899543</v>
      </c>
      <c r="BH93" s="27">
        <v>-82.976739317760007</v>
      </c>
      <c r="BI93" s="27">
        <v>-82.594531280750004</v>
      </c>
      <c r="BJ93" s="147">
        <f t="shared" si="84"/>
        <v>239.83936530414667</v>
      </c>
      <c r="BK93" s="147">
        <f t="shared" si="108"/>
        <v>-3.2189223593434235E-2</v>
      </c>
      <c r="BM93" s="27">
        <v>-82.977089288870005</v>
      </c>
      <c r="BN93" s="27">
        <v>-82.594829955110001</v>
      </c>
      <c r="BO93" s="147">
        <f t="shared" si="85"/>
        <v>239.8715545277401</v>
      </c>
      <c r="BP93" s="147">
        <f t="shared" si="109"/>
        <v>0</v>
      </c>
      <c r="BR93" s="27">
        <v>-82.904672349110001</v>
      </c>
      <c r="BS93" s="27">
        <v>-82.532872444890003</v>
      </c>
      <c r="BT93" s="147">
        <f t="shared" si="86"/>
        <v>233.30815789709078</v>
      </c>
      <c r="BU93" s="147">
        <f t="shared" si="110"/>
        <v>-6.5633966306493221</v>
      </c>
      <c r="BW93" s="27">
        <v>-82.857648274680002</v>
      </c>
      <c r="BX93" s="27">
        <v>-82.486877903850001</v>
      </c>
      <c r="BY93" s="147">
        <f t="shared" si="87"/>
        <v>232.66211539953431</v>
      </c>
      <c r="BZ93" s="147">
        <f t="shared" si="111"/>
        <v>-7.209439128205787</v>
      </c>
      <c r="CB93" s="27">
        <v>-82.967992720140003</v>
      </c>
      <c r="CC93" s="27">
        <v>-82.588703795529995</v>
      </c>
      <c r="CD93" s="147">
        <f t="shared" si="88"/>
        <v>238.00759308202666</v>
      </c>
      <c r="CE93" s="147">
        <f t="shared" si="112"/>
        <v>-1.8639614457134428</v>
      </c>
      <c r="CG93" s="27">
        <v>-82.964976038000003</v>
      </c>
      <c r="CH93" s="27">
        <v>-82.585566090460006</v>
      </c>
      <c r="CI93" s="147">
        <f t="shared" si="89"/>
        <v>238.08353618082381</v>
      </c>
      <c r="CJ93" s="147">
        <f t="shared" si="113"/>
        <v>-1.7880183469162887</v>
      </c>
      <c r="CL93" s="27">
        <v>-82.974593985430005</v>
      </c>
      <c r="CM93" s="27">
        <v>-82.593419636380005</v>
      </c>
      <c r="CN93" s="147">
        <f t="shared" si="90"/>
        <v>239.19071577236502</v>
      </c>
      <c r="CO93" s="147">
        <f t="shared" si="114"/>
        <v>-0.68083875537507765</v>
      </c>
      <c r="CQ93" s="27">
        <v>-82.941677771849996</v>
      </c>
      <c r="CR93" s="27">
        <v>-82.564907159559993</v>
      </c>
      <c r="CS93" s="147">
        <f t="shared" si="91"/>
        <v>236.42732691809934</v>
      </c>
      <c r="CT93" s="147">
        <f t="shared" si="115"/>
        <v>-3.4442276096407625</v>
      </c>
      <c r="CV93" s="27">
        <v>-82.923252163879994</v>
      </c>
      <c r="CW93" s="27">
        <v>-82.552347144799995</v>
      </c>
      <c r="CX93" s="147">
        <f t="shared" si="92"/>
        <v>232.74660852288986</v>
      </c>
      <c r="CY93" s="147">
        <f t="shared" si="116"/>
        <v>-7.1249460048502442</v>
      </c>
      <c r="DA93" s="27">
        <v>-82.967722339299996</v>
      </c>
      <c r="DB93" s="27">
        <v>-82.58619735568</v>
      </c>
      <c r="DC93" s="147">
        <f t="shared" si="93"/>
        <v>239.41074247138417</v>
      </c>
      <c r="DD93" s="147">
        <f t="shared" si="117"/>
        <v>-0.46081205635593392</v>
      </c>
      <c r="DF93" s="27">
        <v>-82.963859751629997</v>
      </c>
      <c r="DG93" s="27">
        <v>-82.583782551189998</v>
      </c>
      <c r="DH93" s="147">
        <f t="shared" si="94"/>
        <v>238.50224404810365</v>
      </c>
      <c r="DI93" s="147">
        <f t="shared" si="118"/>
        <v>-1.3693104796364537</v>
      </c>
      <c r="DK93" s="27">
        <v>-82.973455088240001</v>
      </c>
      <c r="DL93" s="27">
        <v>-82.591709386290006</v>
      </c>
      <c r="DM93" s="147">
        <f t="shared" si="95"/>
        <v>239.54924543064166</v>
      </c>
      <c r="DN93" s="147">
        <f t="shared" si="119"/>
        <v>-0.32230909709844013</v>
      </c>
      <c r="DP93" s="65">
        <v>-82.954753499999995</v>
      </c>
      <c r="DQ93" s="27">
        <v>-82.578527430967995</v>
      </c>
      <c r="DR93" s="147">
        <f t="shared" si="96"/>
        <v>236.08562057827064</v>
      </c>
      <c r="DS93" s="147">
        <f t="shared" si="120"/>
        <v>-3.7859339494694666</v>
      </c>
      <c r="DU93" s="65">
        <v>-82.880016850000004</v>
      </c>
      <c r="DV93" s="1">
        <v>-82.518028848650005</v>
      </c>
      <c r="DW93" s="147">
        <f t="shared" si="97"/>
        <v>227.15109072713813</v>
      </c>
      <c r="DX93" s="147">
        <f t="shared" si="121"/>
        <v>-12.720463800601976</v>
      </c>
      <c r="DY93" s="137"/>
      <c r="DZ93" s="87">
        <v>-82.969338160000007</v>
      </c>
      <c r="EA93" s="87">
        <v>-82.587180163214995</v>
      </c>
      <c r="EB93" s="147">
        <f t="shared" si="98"/>
        <v>239.80796456256243</v>
      </c>
      <c r="EC93" s="147">
        <f t="shared" si="122"/>
        <v>-6.3589965177669683E-2</v>
      </c>
      <c r="EE93" s="65">
        <v>-82.953093780000003</v>
      </c>
      <c r="EF93" s="1">
        <v>-82.576529322010003</v>
      </c>
      <c r="EG93" s="147">
        <f t="shared" si="99"/>
        <v>236.2979630333048</v>
      </c>
      <c r="EH93" s="147">
        <f t="shared" si="123"/>
        <v>-3.5735914944353055</v>
      </c>
      <c r="EJ93" s="87">
        <v>-82.968402100000006</v>
      </c>
      <c r="EK93" s="87">
        <v>-82.586448333701995</v>
      </c>
      <c r="EL93" s="147">
        <f t="shared" si="100"/>
        <v>239.67980788966489</v>
      </c>
      <c r="EM93" s="147">
        <f t="shared" si="124"/>
        <v>-0.19174663807521597</v>
      </c>
      <c r="EN93" s="132"/>
      <c r="ES93"/>
    </row>
    <row r="94" spans="1:149" s="109" customFormat="1" x14ac:dyDescent="0.25">
      <c r="A94" s="174">
        <v>0</v>
      </c>
      <c r="B94" s="174">
        <v>1</v>
      </c>
      <c r="C94" s="147" t="s">
        <v>179</v>
      </c>
      <c r="D94" s="147" t="s">
        <v>142</v>
      </c>
      <c r="E94" s="13">
        <v>-24.648626247749998</v>
      </c>
      <c r="F94" s="13">
        <v>-24.211511399260001</v>
      </c>
      <c r="G94" s="147">
        <f t="shared" si="71"/>
        <v>274.29393857595841</v>
      </c>
      <c r="H94" s="147">
        <f t="shared" si="72"/>
        <v>-23.382804577800016</v>
      </c>
      <c r="I94" s="137"/>
      <c r="J94" s="13">
        <v>-24.490226120599999</v>
      </c>
      <c r="K94" s="13">
        <v>-24.04324605523</v>
      </c>
      <c r="L94" s="147">
        <f t="shared" si="73"/>
        <v>280.48446082032814</v>
      </c>
      <c r="M94" s="147">
        <f t="shared" si="74"/>
        <v>-17.192282333430285</v>
      </c>
      <c r="N94" s="177"/>
      <c r="O94" s="13">
        <v>-106.92928745639</v>
      </c>
      <c r="P94" s="13">
        <v>-106.45482606214</v>
      </c>
      <c r="Q94" s="11">
        <f t="shared" si="125"/>
        <v>297.72926950581723</v>
      </c>
      <c r="R94" s="11">
        <f t="shared" si="75"/>
        <v>5.2526352058805514E-2</v>
      </c>
      <c r="S94" s="176"/>
      <c r="T94" s="13">
        <v>-106.92259083921</v>
      </c>
      <c r="U94" s="13">
        <v>-106.44981128224001</v>
      </c>
      <c r="V94" s="11">
        <f t="shared" si="65"/>
        <v>296.67389979424246</v>
      </c>
      <c r="W94" s="11">
        <f t="shared" si="76"/>
        <v>-1.002843359515964</v>
      </c>
      <c r="X94" s="137"/>
      <c r="Y94" s="13">
        <v>-106.88809747932</v>
      </c>
      <c r="Z94" s="13">
        <v>-106.42188699125001</v>
      </c>
      <c r="AA94" s="147">
        <f t="shared" si="77"/>
        <v>292.55174336879941</v>
      </c>
      <c r="AB94" s="147">
        <f t="shared" si="101"/>
        <v>-5.1249997849590159</v>
      </c>
      <c r="AC94" s="177"/>
      <c r="AD94" s="13">
        <v>-106.86814392862</v>
      </c>
      <c r="AE94" s="13">
        <v>-106.40917742412</v>
      </c>
      <c r="AF94" s="147">
        <f t="shared" si="78"/>
        <v>288.00607123879342</v>
      </c>
      <c r="AG94" s="147">
        <f t="shared" si="102"/>
        <v>-9.6706719149649985</v>
      </c>
      <c r="AH94" s="137"/>
      <c r="AI94" s="13">
        <v>-106.94995305090001</v>
      </c>
      <c r="AJ94" s="13">
        <v>-106.48069617996001</v>
      </c>
      <c r="AK94" s="147">
        <f t="shared" si="79"/>
        <v>294.4633790835598</v>
      </c>
      <c r="AL94" s="147">
        <f t="shared" si="103"/>
        <v>-3.2133640701986224</v>
      </c>
      <c r="AM94" s="179"/>
      <c r="AN94" s="13">
        <v>-106.86493735814</v>
      </c>
      <c r="AO94" s="13">
        <v>-106.39531855964</v>
      </c>
      <c r="AP94" s="147">
        <f t="shared" si="80"/>
        <v>294.69049224673108</v>
      </c>
      <c r="AQ94" s="147">
        <f t="shared" si="104"/>
        <v>-2.9862509070273404</v>
      </c>
      <c r="AR94" s="176"/>
      <c r="AS94" s="13">
        <v>-106.86101805308</v>
      </c>
      <c r="AT94" s="13">
        <v>-106.3924900192</v>
      </c>
      <c r="AU94" s="147">
        <f t="shared" si="81"/>
        <v>294.00602654004228</v>
      </c>
      <c r="AV94" s="147">
        <f t="shared" si="105"/>
        <v>-3.670716613716138</v>
      </c>
      <c r="AW94" s="176"/>
      <c r="AX94" s="13">
        <v>-106.93799250476999</v>
      </c>
      <c r="AY94" s="13">
        <v>-106.46395333124001</v>
      </c>
      <c r="AZ94" s="147">
        <f t="shared" si="82"/>
        <v>297.46432178180277</v>
      </c>
      <c r="BA94" s="147">
        <f t="shared" si="106"/>
        <v>-0.21242137195565647</v>
      </c>
      <c r="BB94" s="176"/>
      <c r="BC94" s="13">
        <v>-106.93432421551999</v>
      </c>
      <c r="BD94" s="13">
        <v>-106.46130308661</v>
      </c>
      <c r="BE94" s="147">
        <f t="shared" si="83"/>
        <v>296.82548860230861</v>
      </c>
      <c r="BF94" s="147">
        <f t="shared" si="107"/>
        <v>-0.85125455144981288</v>
      </c>
      <c r="BG94" s="176"/>
      <c r="BH94" s="13">
        <v>-106.94457394622</v>
      </c>
      <c r="BI94" s="13">
        <v>-106.47026597052</v>
      </c>
      <c r="BJ94" s="147">
        <f t="shared" si="84"/>
        <v>297.63299783150723</v>
      </c>
      <c r="BK94" s="147">
        <f t="shared" si="108"/>
        <v>-4.3745322251197649E-2</v>
      </c>
      <c r="BL94" s="176"/>
      <c r="BM94" s="13">
        <v>-106.94497422064001</v>
      </c>
      <c r="BN94" s="13">
        <v>-106.47059653239</v>
      </c>
      <c r="BO94" s="147">
        <f t="shared" si="85"/>
        <v>297.67674315375842</v>
      </c>
      <c r="BP94" s="147">
        <f t="shared" si="109"/>
        <v>0</v>
      </c>
      <c r="BQ94" s="176"/>
      <c r="BR94" s="13">
        <v>-106.84933005808</v>
      </c>
      <c r="BS94" s="13">
        <v>-106.38637446171001</v>
      </c>
      <c r="BT94" s="147">
        <f t="shared" si="86"/>
        <v>290.5092662781351</v>
      </c>
      <c r="BU94" s="147">
        <f t="shared" si="110"/>
        <v>-7.167476875623322</v>
      </c>
      <c r="BV94" s="176"/>
      <c r="BW94" s="13">
        <v>-106.791297163</v>
      </c>
      <c r="BX94" s="13">
        <v>-106.3291106967</v>
      </c>
      <c r="BY94" s="147">
        <f t="shared" si="87"/>
        <v>290.02662946791099</v>
      </c>
      <c r="BZ94" s="147">
        <f t="shared" si="111"/>
        <v>-7.6501136858474297</v>
      </c>
      <c r="CA94" s="176"/>
      <c r="CB94" s="13">
        <v>-106.93474840439001</v>
      </c>
      <c r="CC94" s="13">
        <v>-106.46407167828001</v>
      </c>
      <c r="CD94" s="147">
        <f t="shared" si="88"/>
        <v>295.35435240128595</v>
      </c>
      <c r="CE94" s="147">
        <f t="shared" si="112"/>
        <v>-2.3223907524724723</v>
      </c>
      <c r="CF94" s="176"/>
      <c r="CG94" s="13">
        <v>-106.93146027362999</v>
      </c>
      <c r="CH94" s="13">
        <v>-106.46054162929001</v>
      </c>
      <c r="CI94" s="147">
        <f t="shared" si="89"/>
        <v>295.50615850978625</v>
      </c>
      <c r="CJ94" s="147">
        <f t="shared" si="113"/>
        <v>-2.1705846439721768</v>
      </c>
      <c r="CK94" s="176"/>
      <c r="CL94" s="13">
        <v>-106.94237234256001</v>
      </c>
      <c r="CM94" s="13">
        <v>-106.46931756247</v>
      </c>
      <c r="CN94" s="147">
        <f t="shared" si="90"/>
        <v>296.84660505428201</v>
      </c>
      <c r="CO94" s="147">
        <f t="shared" si="114"/>
        <v>-0.83013809947641448</v>
      </c>
      <c r="CP94" s="176"/>
      <c r="CQ94" s="13">
        <v>-106.90093696746</v>
      </c>
      <c r="CR94" s="13">
        <v>-106.42883582204</v>
      </c>
      <c r="CS94" s="147">
        <f t="shared" si="91"/>
        <v>296.24818976250305</v>
      </c>
      <c r="CT94" s="147">
        <f t="shared" si="115"/>
        <v>-1.4285533912553774</v>
      </c>
      <c r="CU94" s="176"/>
      <c r="CV94" s="13">
        <v>-106.88107235525</v>
      </c>
      <c r="CW94" s="13">
        <v>-106.4186396261</v>
      </c>
      <c r="CX94" s="147">
        <f t="shared" si="92"/>
        <v>290.18116186891348</v>
      </c>
      <c r="CY94" s="147">
        <f t="shared" si="116"/>
        <v>-7.4955812848449455</v>
      </c>
      <c r="CZ94" s="176"/>
      <c r="DA94" s="13">
        <v>-106.93332961983</v>
      </c>
      <c r="DB94" s="13">
        <v>-106.45874891245001</v>
      </c>
      <c r="DC94" s="147">
        <f t="shared" si="93"/>
        <v>297.80413968802344</v>
      </c>
      <c r="DD94" s="147">
        <f t="shared" si="117"/>
        <v>0.12739653426501718</v>
      </c>
      <c r="DE94" s="176"/>
      <c r="DF94" s="13">
        <v>-106.92875085148</v>
      </c>
      <c r="DG94" s="13">
        <v>-106.45631577057</v>
      </c>
      <c r="DH94" s="147">
        <f t="shared" si="94"/>
        <v>296.45773762183603</v>
      </c>
      <c r="DI94" s="147">
        <f t="shared" si="118"/>
        <v>-1.2190055319223916</v>
      </c>
      <c r="DJ94" s="176"/>
      <c r="DK94" s="13">
        <v>-106.94064775519</v>
      </c>
      <c r="DL94" s="13">
        <v>-106.46649828024999</v>
      </c>
      <c r="DM94" s="147">
        <f t="shared" si="95"/>
        <v>297.53353701960327</v>
      </c>
      <c r="DN94" s="147">
        <f t="shared" si="119"/>
        <v>-0.14320613415515027</v>
      </c>
      <c r="DO94" s="176"/>
      <c r="DP94" s="74">
        <v>-106.92848601999999</v>
      </c>
      <c r="DQ94" s="13">
        <v>-106.456080193706</v>
      </c>
      <c r="DR94" s="147">
        <f t="shared" si="96"/>
        <v>296.43938005774379</v>
      </c>
      <c r="DS94" s="147">
        <f t="shared" si="120"/>
        <v>-1.2373630960146329</v>
      </c>
      <c r="DT94" s="177"/>
      <c r="DU94" s="74">
        <v>-106.85989592999999</v>
      </c>
      <c r="DV94" s="178">
        <v>-106.40539646381799</v>
      </c>
      <c r="DW94" s="147">
        <f t="shared" si="97"/>
        <v>285.20296002386675</v>
      </c>
      <c r="DX94" s="147">
        <f t="shared" si="121"/>
        <v>-12.473783129891672</v>
      </c>
      <c r="DY94" s="137"/>
      <c r="DZ94" s="85">
        <v>-106.93737186</v>
      </c>
      <c r="EA94" s="85">
        <v>-106.462577127439</v>
      </c>
      <c r="EB94" s="147">
        <f t="shared" si="98"/>
        <v>297.93844262934948</v>
      </c>
      <c r="EC94" s="147">
        <f t="shared" si="122"/>
        <v>0.26169947559105822</v>
      </c>
      <c r="ED94" s="137"/>
      <c r="EE94" s="74">
        <v>-106.92820094</v>
      </c>
      <c r="EF94" s="178">
        <v>-106.455486341971</v>
      </c>
      <c r="EG94" s="147">
        <f t="shared" si="99"/>
        <v>296.63313740917806</v>
      </c>
      <c r="EH94" s="147">
        <f t="shared" si="123"/>
        <v>-1.0436057445803613</v>
      </c>
      <c r="EI94" s="136"/>
      <c r="EJ94" s="85">
        <v>-106.93659159000001</v>
      </c>
      <c r="EK94" s="85">
        <v>-106.46192971790499</v>
      </c>
      <c r="EL94" s="147">
        <f t="shared" si="100"/>
        <v>297.85507135834126</v>
      </c>
      <c r="EM94" s="147">
        <f t="shared" si="124"/>
        <v>0.17832820458284004</v>
      </c>
      <c r="EN94" s="132"/>
      <c r="EO94" s="142"/>
      <c r="EP94" s="157"/>
      <c r="EQ94" s="157"/>
      <c r="ER94" s="157"/>
      <c r="ES94" s="174"/>
    </row>
    <row r="95" spans="1:149" x14ac:dyDescent="0.25">
      <c r="A95">
        <v>0</v>
      </c>
      <c r="B95">
        <v>1</v>
      </c>
      <c r="C95" s="147" t="s">
        <v>179</v>
      </c>
      <c r="D95" s="147" t="s">
        <v>143</v>
      </c>
      <c r="E95" s="27">
        <v>-0.79595738644000003</v>
      </c>
      <c r="F95" s="27">
        <v>-0.48547741392999999</v>
      </c>
      <c r="G95" s="147">
        <f t="shared" si="71"/>
        <v>194.82928754975012</v>
      </c>
      <c r="H95" s="147">
        <f t="shared" si="72"/>
        <v>-4.3327289081969695</v>
      </c>
      <c r="J95" s="27">
        <v>-0.79704398374999996</v>
      </c>
      <c r="K95" s="27">
        <v>-0.48617809678000001</v>
      </c>
      <c r="L95" s="147">
        <f t="shared" si="73"/>
        <v>195.07145273254466</v>
      </c>
      <c r="M95" s="147">
        <f t="shared" si="74"/>
        <v>-4.0905637254024327</v>
      </c>
      <c r="O95" s="27">
        <v>-7.99192431152</v>
      </c>
      <c r="P95" s="27">
        <v>-7.6745522402999997</v>
      </c>
      <c r="Q95" s="147">
        <f t="shared" si="125"/>
        <v>199.15414841126241</v>
      </c>
      <c r="R95" s="147">
        <f t="shared" si="75"/>
        <v>-7.8680466846776653E-3</v>
      </c>
      <c r="S95" s="144"/>
      <c r="T95" s="27">
        <v>-7.99040531143</v>
      </c>
      <c r="U95" s="27">
        <v>-7.6731424384500002</v>
      </c>
      <c r="V95" s="147">
        <f t="shared" si="65"/>
        <v>199.08562542367966</v>
      </c>
      <c r="W95" s="147">
        <f t="shared" si="76"/>
        <v>-7.6391034267430769E-2</v>
      </c>
      <c r="Y95" s="27">
        <v>-7.9888854120500001</v>
      </c>
      <c r="Z95" s="27">
        <v>-7.6712059841800002</v>
      </c>
      <c r="AA95" s="147">
        <f t="shared" si="77"/>
        <v>199.34701778270366</v>
      </c>
      <c r="AB95" s="147">
        <f t="shared" si="101"/>
        <v>0.18500132475656983</v>
      </c>
      <c r="AD95" s="27">
        <v>-7.9849796374400004</v>
      </c>
      <c r="AE95" s="27">
        <v>-7.66842636249</v>
      </c>
      <c r="AF95" s="147">
        <f t="shared" si="78"/>
        <v>198.64034556387475</v>
      </c>
      <c r="AG95" s="147">
        <f t="shared" si="102"/>
        <v>-0.52167089407234357</v>
      </c>
      <c r="AI95" s="27">
        <v>-7.9883676276499997</v>
      </c>
      <c r="AJ95" s="27">
        <v>-7.66989203247</v>
      </c>
      <c r="AK95" s="147">
        <f t="shared" si="79"/>
        <v>199.84662073140166</v>
      </c>
      <c r="AL95" s="147">
        <f t="shared" si="103"/>
        <v>0.68460427345456765</v>
      </c>
      <c r="AM95" s="146"/>
      <c r="AN95" s="27">
        <v>-7.98771495008</v>
      </c>
      <c r="AO95" s="27">
        <v>-7.66925011961</v>
      </c>
      <c r="AP95" s="147">
        <f t="shared" si="80"/>
        <v>199.83986576822969</v>
      </c>
      <c r="AQ95" s="147">
        <f t="shared" si="104"/>
        <v>0.67784931028259621</v>
      </c>
      <c r="AS95" s="27">
        <v>-7.9857829039299997</v>
      </c>
      <c r="AT95" s="27">
        <v>-7.6672448620500004</v>
      </c>
      <c r="AU95" s="147">
        <f t="shared" si="81"/>
        <v>199.88580666011831</v>
      </c>
      <c r="AV95" s="147">
        <f t="shared" si="105"/>
        <v>0.72379020217121592</v>
      </c>
      <c r="AX95" s="27">
        <v>-7.9922843079200003</v>
      </c>
      <c r="AY95" s="27">
        <v>-7.6748878751999996</v>
      </c>
      <c r="AZ95" s="147">
        <f t="shared" si="82"/>
        <v>199.16943549612765</v>
      </c>
      <c r="BA95" s="147">
        <f t="shared" si="106"/>
        <v>7.4190381805578909E-3</v>
      </c>
      <c r="BC95" s="27">
        <v>-7.9907173889300003</v>
      </c>
      <c r="BD95" s="27">
        <v>-7.6736763770699996</v>
      </c>
      <c r="BE95" s="147">
        <f t="shared" si="83"/>
        <v>198.94640535226901</v>
      </c>
      <c r="BF95" s="147">
        <f t="shared" si="107"/>
        <v>-0.21561110567807873</v>
      </c>
      <c r="BH95" s="27">
        <v>-7.9926361720900001</v>
      </c>
      <c r="BI95" s="27">
        <v>-7.6752864591399996</v>
      </c>
      <c r="BJ95" s="147">
        <f t="shared" si="84"/>
        <v>199.14011837325481</v>
      </c>
      <c r="BK95" s="147">
        <f t="shared" si="108"/>
        <v>-2.1898084692281827E-2</v>
      </c>
      <c r="BM95" s="27">
        <v>-7.9927738065099998</v>
      </c>
      <c r="BN95" s="27">
        <v>-7.6753891967700003</v>
      </c>
      <c r="BO95" s="147">
        <f t="shared" si="85"/>
        <v>199.16201645794709</v>
      </c>
      <c r="BP95" s="147">
        <f t="shared" si="109"/>
        <v>0</v>
      </c>
      <c r="BR95" s="27">
        <v>-7.9863629785199999</v>
      </c>
      <c r="BS95" s="27">
        <v>-7.66836699047</v>
      </c>
      <c r="BT95" s="147">
        <f t="shared" si="86"/>
        <v>199.5456624612554</v>
      </c>
      <c r="BU95" s="147">
        <f t="shared" si="110"/>
        <v>0.38364600330831422</v>
      </c>
      <c r="BW95" s="27">
        <v>-7.9828015521099998</v>
      </c>
      <c r="BX95" s="27">
        <v>-7.6673506794200001</v>
      </c>
      <c r="BY95" s="147">
        <f t="shared" si="87"/>
        <v>197.94857712170165</v>
      </c>
      <c r="BZ95" s="147">
        <f t="shared" si="111"/>
        <v>-1.2134393362454432</v>
      </c>
      <c r="CB95" s="27">
        <v>-7.9910820477</v>
      </c>
      <c r="CC95" s="27">
        <v>-7.6732988126699997</v>
      </c>
      <c r="CD95" s="147">
        <f t="shared" si="88"/>
        <v>199.41215781367546</v>
      </c>
      <c r="CE95" s="147">
        <f t="shared" si="112"/>
        <v>0.25014135572837404</v>
      </c>
      <c r="CG95" s="27">
        <v>-7.9909010716999997</v>
      </c>
      <c r="CH95" s="27">
        <v>-7.6731397327800002</v>
      </c>
      <c r="CI95" s="147">
        <f t="shared" si="89"/>
        <v>199.39841778568893</v>
      </c>
      <c r="CJ95" s="147">
        <f t="shared" si="113"/>
        <v>0.23640132774184508</v>
      </c>
      <c r="CL95" s="27">
        <v>-7.9924753489000002</v>
      </c>
      <c r="CM95" s="27">
        <v>-7.6751695244300002</v>
      </c>
      <c r="CN95" s="147">
        <f t="shared" si="90"/>
        <v>199.1125779131697</v>
      </c>
      <c r="CO95" s="147">
        <f t="shared" si="114"/>
        <v>-4.943854477738796E-2</v>
      </c>
      <c r="CQ95" s="27">
        <v>-7.9912341655799999</v>
      </c>
      <c r="CR95" s="27">
        <v>-7.6734263747</v>
      </c>
      <c r="CS95" s="147">
        <f t="shared" si="91"/>
        <v>199.42756685510872</v>
      </c>
      <c r="CT95" s="147">
        <f t="shared" si="115"/>
        <v>0.26555039716163265</v>
      </c>
      <c r="CV95" s="27">
        <v>-7.9863880932200004</v>
      </c>
      <c r="CW95" s="27">
        <v>-7.6700284510000003</v>
      </c>
      <c r="CX95" s="147">
        <f t="shared" si="92"/>
        <v>198.51883908947227</v>
      </c>
      <c r="CY95" s="147">
        <f t="shared" si="116"/>
        <v>-0.64317736847482365</v>
      </c>
      <c r="DA95" s="27">
        <v>-7.9923965294599997</v>
      </c>
      <c r="DB95" s="27">
        <v>-7.6749683178800003</v>
      </c>
      <c r="DC95" s="147">
        <f t="shared" si="93"/>
        <v>199.18937704856538</v>
      </c>
      <c r="DD95" s="147">
        <f t="shared" si="117"/>
        <v>2.7360590618286551E-2</v>
      </c>
      <c r="DF95" s="27">
        <v>-7.9913145886099999</v>
      </c>
      <c r="DG95" s="27">
        <v>-7.67421474973</v>
      </c>
      <c r="DH95" s="147">
        <f t="shared" si="94"/>
        <v>198.98331989558875</v>
      </c>
      <c r="DI95" s="147">
        <f t="shared" si="118"/>
        <v>-0.17869656235833986</v>
      </c>
      <c r="DK95" s="27">
        <v>-7.99214140592</v>
      </c>
      <c r="DL95" s="27">
        <v>-7.6748590285900002</v>
      </c>
      <c r="DM95" s="147">
        <f t="shared" si="95"/>
        <v>199.09786459834814</v>
      </c>
      <c r="DN95" s="147">
        <f t="shared" si="119"/>
        <v>-6.4151859598950978E-2</v>
      </c>
      <c r="DP95" s="65">
        <v>-7.9890186099999996</v>
      </c>
      <c r="DQ95" s="27">
        <v>-7.6696373195890004</v>
      </c>
      <c r="DR95" s="147">
        <f t="shared" si="96"/>
        <v>200.41495354580607</v>
      </c>
      <c r="DS95" s="147">
        <f t="shared" si="120"/>
        <v>1.2529370878589816</v>
      </c>
      <c r="DU95" s="65">
        <v>-7.98140597</v>
      </c>
      <c r="DV95" s="1">
        <v>-7.6639095030759998</v>
      </c>
      <c r="DW95" s="147">
        <f t="shared" si="97"/>
        <v>199.23220795947933</v>
      </c>
      <c r="DX95" s="147">
        <f t="shared" si="121"/>
        <v>7.0191501532235634E-2</v>
      </c>
      <c r="DY95" s="137"/>
      <c r="DZ95" s="87">
        <v>-7.9923046700000002</v>
      </c>
      <c r="EA95" s="87">
        <v>-7.6749226160899999</v>
      </c>
      <c r="EB95" s="147">
        <f t="shared" si="98"/>
        <v>199.16041264906428</v>
      </c>
      <c r="EC95" s="147">
        <f t="shared" si="122"/>
        <v>-1.6038088828054242E-3</v>
      </c>
      <c r="EE95" s="65">
        <v>-7.9888156600000002</v>
      </c>
      <c r="EF95" s="1">
        <v>-7.6690055555620003</v>
      </c>
      <c r="EG95" s="147">
        <f t="shared" si="99"/>
        <v>200.68403863588935</v>
      </c>
      <c r="EH95" s="147">
        <f t="shared" si="123"/>
        <v>1.5220221779422616</v>
      </c>
      <c r="EJ95" s="87">
        <v>-7.9919439800000003</v>
      </c>
      <c r="EK95" s="87">
        <v>-7.6744974998649997</v>
      </c>
      <c r="EL95" s="147">
        <f t="shared" si="100"/>
        <v>199.20084074951419</v>
      </c>
      <c r="EM95" s="147">
        <f t="shared" si="124"/>
        <v>3.882429156709577E-2</v>
      </c>
      <c r="EN95" s="132"/>
      <c r="ES95"/>
    </row>
    <row r="96" spans="1:149" x14ac:dyDescent="0.25">
      <c r="A96">
        <v>0</v>
      </c>
      <c r="B96">
        <v>1</v>
      </c>
      <c r="C96" s="147" t="s">
        <v>80</v>
      </c>
      <c r="D96" s="147" t="s">
        <v>144</v>
      </c>
      <c r="E96" s="27">
        <v>-8.1550172407100003</v>
      </c>
      <c r="F96" s="27">
        <v>-7.6291550093999998</v>
      </c>
      <c r="G96" s="147">
        <f t="shared" si="71"/>
        <v>329.98380876933845</v>
      </c>
      <c r="H96" s="147">
        <f t="shared" si="72"/>
        <v>-5.4270948522150206</v>
      </c>
      <c r="J96" s="27">
        <v>-8.1112946851200007</v>
      </c>
      <c r="K96" s="27">
        <v>-7.583709175369</v>
      </c>
      <c r="L96" s="147">
        <f t="shared" si="73"/>
        <v>331.06518322385045</v>
      </c>
      <c r="M96" s="147">
        <f t="shared" si="74"/>
        <v>-4.345720397703019</v>
      </c>
      <c r="O96" s="27">
        <v>-40.3069269314</v>
      </c>
      <c r="P96" s="27">
        <v>-39.773140125639998</v>
      </c>
      <c r="Q96" s="147">
        <f t="shared" si="125"/>
        <v>334.95655848245883</v>
      </c>
      <c r="R96" s="147">
        <f t="shared" si="75"/>
        <v>-0.45434513909464158</v>
      </c>
      <c r="S96" s="144"/>
      <c r="T96" s="27">
        <v>-40.305291861779999</v>
      </c>
      <c r="U96" s="27">
        <v>-39.771702651959998</v>
      </c>
      <c r="V96" s="147">
        <f t="shared" si="65"/>
        <v>334.83256505414857</v>
      </c>
      <c r="W96" s="147">
        <f t="shared" si="76"/>
        <v>-0.57833856740489864</v>
      </c>
      <c r="Y96" s="27">
        <v>-40.295923993530003</v>
      </c>
      <c r="Z96" s="27">
        <v>-39.76338124878</v>
      </c>
      <c r="AA96" s="147">
        <f t="shared" si="77"/>
        <v>334.17589775807454</v>
      </c>
      <c r="AB96" s="147">
        <f t="shared" si="101"/>
        <v>-1.235005863478932</v>
      </c>
      <c r="AD96" s="27">
        <v>-40.289353586860003</v>
      </c>
      <c r="AE96" s="27">
        <v>-39.759065393470003</v>
      </c>
      <c r="AF96" s="147">
        <f t="shared" si="78"/>
        <v>332.76114423415868</v>
      </c>
      <c r="AG96" s="147">
        <f t="shared" si="102"/>
        <v>-2.6497593873947949</v>
      </c>
      <c r="AI96" s="27">
        <v>-40.300814611760003</v>
      </c>
      <c r="AJ96" s="27">
        <v>-39.766405578689998</v>
      </c>
      <c r="AK96" s="147">
        <f t="shared" si="79"/>
        <v>335.34701234175918</v>
      </c>
      <c r="AL96" s="147">
        <f t="shared" si="103"/>
        <v>-6.3891279794290767E-2</v>
      </c>
      <c r="AM96" s="146"/>
      <c r="AN96" s="27">
        <v>-40.286594949049999</v>
      </c>
      <c r="AO96" s="27">
        <v>-39.752141908360002</v>
      </c>
      <c r="AP96" s="147">
        <f t="shared" si="80"/>
        <v>335.37462756337959</v>
      </c>
      <c r="AQ96" s="147">
        <f t="shared" si="104"/>
        <v>-3.6276058173882575E-2</v>
      </c>
      <c r="AS96" s="27">
        <v>-40.281278395900003</v>
      </c>
      <c r="AT96" s="27">
        <v>-39.748726661029998</v>
      </c>
      <c r="AU96" s="147">
        <f t="shared" si="81"/>
        <v>334.18153914827661</v>
      </c>
      <c r="AV96" s="147">
        <f t="shared" si="105"/>
        <v>-1.2293644732768598</v>
      </c>
      <c r="AX96" s="27">
        <v>-40.309097328740002</v>
      </c>
      <c r="AY96" s="27">
        <v>-39.775094778480003</v>
      </c>
      <c r="AZ96" s="147">
        <f t="shared" si="82"/>
        <v>335.09194031365166</v>
      </c>
      <c r="BA96" s="147">
        <f t="shared" si="106"/>
        <v>-0.31896330790181082</v>
      </c>
      <c r="BC96" s="27">
        <v>-40.307951968799998</v>
      </c>
      <c r="BD96" s="27">
        <v>-39.774238198200003</v>
      </c>
      <c r="BE96" s="147">
        <f t="shared" si="83"/>
        <v>334.91072818920287</v>
      </c>
      <c r="BF96" s="147">
        <f t="shared" si="107"/>
        <v>-0.50017543235060202</v>
      </c>
      <c r="BH96" s="27">
        <v>-40.310975465509998</v>
      </c>
      <c r="BI96" s="27">
        <v>-39.776825479529997</v>
      </c>
      <c r="BJ96" s="147">
        <f t="shared" si="84"/>
        <v>335.1844577023104</v>
      </c>
      <c r="BK96" s="147">
        <f t="shared" si="108"/>
        <v>-0.22644591924307633</v>
      </c>
      <c r="BM96" s="27">
        <v>-40.311056748630001</v>
      </c>
      <c r="BN96" s="27">
        <v>-39.776545898409999</v>
      </c>
      <c r="BO96" s="147">
        <f t="shared" si="85"/>
        <v>335.41090362155347</v>
      </c>
      <c r="BP96" s="147">
        <f t="shared" si="109"/>
        <v>0</v>
      </c>
      <c r="BR96" s="27">
        <v>-40.28425621713</v>
      </c>
      <c r="BS96" s="27">
        <v>-39.750873627250002</v>
      </c>
      <c r="BT96" s="147">
        <f t="shared" si="86"/>
        <v>334.70290897559795</v>
      </c>
      <c r="BU96" s="147">
        <f t="shared" si="110"/>
        <v>-0.70799464595552308</v>
      </c>
      <c r="BW96" s="27">
        <v>-40.258092265670001</v>
      </c>
      <c r="BX96" s="27">
        <v>-39.728258616799998</v>
      </c>
      <c r="BY96" s="147">
        <f t="shared" si="87"/>
        <v>332.47591300241561</v>
      </c>
      <c r="BZ96" s="147">
        <f t="shared" si="111"/>
        <v>-2.9349906191378636</v>
      </c>
      <c r="CB96" s="27">
        <v>-40.307756271579997</v>
      </c>
      <c r="CC96" s="27">
        <v>-39.77383732877</v>
      </c>
      <c r="CD96" s="147">
        <f t="shared" si="88"/>
        <v>335.03947580270125</v>
      </c>
      <c r="CE96" s="147">
        <f t="shared" si="112"/>
        <v>-0.37142781885222576</v>
      </c>
      <c r="CG96" s="27">
        <v>-40.305393893100003</v>
      </c>
      <c r="CH96" s="27">
        <v>-39.771771060760003</v>
      </c>
      <c r="CI96" s="147">
        <f t="shared" si="89"/>
        <v>334.85366352167387</v>
      </c>
      <c r="CJ96" s="147">
        <f t="shared" si="113"/>
        <v>-0.55724009987960699</v>
      </c>
      <c r="CL96" s="27">
        <v>-40.31051807699</v>
      </c>
      <c r="CM96" s="27">
        <v>-39.776467543039999</v>
      </c>
      <c r="CN96" s="147">
        <f t="shared" si="90"/>
        <v>335.12205055896527</v>
      </c>
      <c r="CO96" s="147">
        <f t="shared" si="114"/>
        <v>-0.28885306258820265</v>
      </c>
      <c r="CQ96" s="27">
        <v>-40.297037241689999</v>
      </c>
      <c r="CR96" s="27">
        <v>-39.7639974975</v>
      </c>
      <c r="CS96" s="147">
        <f t="shared" si="91"/>
        <v>334.48776987666628</v>
      </c>
      <c r="CT96" s="147">
        <f t="shared" si="115"/>
        <v>-0.92313374488719546</v>
      </c>
      <c r="CV96" s="27">
        <v>-40.284462795240003</v>
      </c>
      <c r="CW96" s="27">
        <v>-39.756398777859999</v>
      </c>
      <c r="CX96" s="147">
        <f t="shared" si="92"/>
        <v>331.36545154612617</v>
      </c>
      <c r="CY96" s="147">
        <f t="shared" si="116"/>
        <v>-4.0454520754273062</v>
      </c>
      <c r="DA96" s="27">
        <v>-40.307592418669998</v>
      </c>
      <c r="DB96" s="27">
        <v>-39.773723437779999</v>
      </c>
      <c r="DC96" s="147">
        <f t="shared" si="93"/>
        <v>335.00812419828299</v>
      </c>
      <c r="DD96" s="147">
        <f t="shared" si="117"/>
        <v>-0.40277942327048777</v>
      </c>
      <c r="DF96" s="27">
        <v>-40.306576641299998</v>
      </c>
      <c r="DG96" s="27">
        <v>-39.772955464810003</v>
      </c>
      <c r="DH96" s="147">
        <f t="shared" si="94"/>
        <v>334.85262445923632</v>
      </c>
      <c r="DI96" s="147">
        <f t="shared" si="118"/>
        <v>-0.5582791623171488</v>
      </c>
      <c r="DK96" s="27">
        <v>-40.309681803170001</v>
      </c>
      <c r="DL96" s="27">
        <v>-39.775608341519998</v>
      </c>
      <c r="DM96" s="147">
        <f t="shared" si="95"/>
        <v>335.13643791999334</v>
      </c>
      <c r="DN96" s="147">
        <f t="shared" si="119"/>
        <v>-0.27446570156013195</v>
      </c>
      <c r="DP96" s="65">
        <v>-40.300176919999998</v>
      </c>
      <c r="DQ96" s="27">
        <v>-39.764751579991</v>
      </c>
      <c r="DR96" s="147">
        <f t="shared" si="96"/>
        <v>335.98475510904683</v>
      </c>
      <c r="DS96" s="147">
        <f t="shared" si="120"/>
        <v>0.57385148749335713</v>
      </c>
      <c r="DU96" s="65">
        <v>-40.204396490000001</v>
      </c>
      <c r="DV96" s="1">
        <v>-39.671184563933998</v>
      </c>
      <c r="DW96" s="147">
        <f t="shared" si="97"/>
        <v>334.59581572567703</v>
      </c>
      <c r="DX96" s="147">
        <f t="shared" si="121"/>
        <v>-0.81508789587644515</v>
      </c>
      <c r="DY96" s="137"/>
      <c r="DZ96" s="87">
        <v>-40.307107250000001</v>
      </c>
      <c r="EA96" s="87">
        <v>-39.773033618817998</v>
      </c>
      <c r="EB96" s="147">
        <f t="shared" si="98"/>
        <v>335.13654430301921</v>
      </c>
      <c r="EC96" s="147">
        <f t="shared" si="122"/>
        <v>-0.27435931853426609</v>
      </c>
      <c r="EE96" s="65">
        <v>-40.29672936</v>
      </c>
      <c r="EF96" s="1">
        <v>-39.763029914564001</v>
      </c>
      <c r="EG96" s="147">
        <f t="shared" si="99"/>
        <v>334.90173900554407</v>
      </c>
      <c r="EH96" s="147">
        <f t="shared" si="123"/>
        <v>-0.50916461600940011</v>
      </c>
      <c r="EJ96" s="87">
        <v>-40.306405759999997</v>
      </c>
      <c r="EK96" s="87">
        <v>-39.772727397742003</v>
      </c>
      <c r="EL96" s="147">
        <f t="shared" si="100"/>
        <v>334.88850910051406</v>
      </c>
      <c r="EM96" s="147">
        <f t="shared" si="124"/>
        <v>-0.5223945210394163</v>
      </c>
      <c r="EN96" s="132"/>
      <c r="ES96"/>
    </row>
    <row r="97" spans="1:149" x14ac:dyDescent="0.25">
      <c r="A97">
        <v>0</v>
      </c>
      <c r="B97">
        <v>1</v>
      </c>
      <c r="C97" s="147" t="s">
        <v>80</v>
      </c>
      <c r="D97" s="147" t="s">
        <v>145</v>
      </c>
      <c r="E97" s="27">
        <v>-38.160715165580001</v>
      </c>
      <c r="F97" s="27">
        <v>-37.797145029639999</v>
      </c>
      <c r="G97" s="147">
        <f t="shared" si="71"/>
        <v>228.14389600371044</v>
      </c>
      <c r="H97" s="147">
        <f t="shared" si="72"/>
        <v>-5.0889675897314817</v>
      </c>
      <c r="J97" s="27">
        <v>-37.95803857664</v>
      </c>
      <c r="K97" s="27">
        <v>-37.58877462497</v>
      </c>
      <c r="L97" s="147">
        <f t="shared" si="73"/>
        <v>231.71682231244159</v>
      </c>
      <c r="M97" s="147">
        <f t="shared" si="74"/>
        <v>-1.5160412810003265</v>
      </c>
      <c r="O97" s="27">
        <v>-193.39621685761</v>
      </c>
      <c r="P97" s="27">
        <v>-193.02753348164001</v>
      </c>
      <c r="Q97" s="147">
        <f t="shared" si="125"/>
        <v>231.35250525493072</v>
      </c>
      <c r="R97" s="147">
        <f t="shared" si="75"/>
        <v>-1.8803583385112006</v>
      </c>
      <c r="S97" s="144"/>
      <c r="T97" s="27">
        <v>-193.38779154879001</v>
      </c>
      <c r="U97" s="27">
        <v>-193.01918507491999</v>
      </c>
      <c r="V97" s="147">
        <f t="shared" si="65"/>
        <v>231.30424841817421</v>
      </c>
      <c r="W97" s="147">
        <f t="shared" si="76"/>
        <v>-1.9286151752677085</v>
      </c>
      <c r="Y97" s="27">
        <v>-193.34195404886</v>
      </c>
      <c r="Z97" s="27">
        <v>-192.97612617799999</v>
      </c>
      <c r="AA97" s="147">
        <f t="shared" si="77"/>
        <v>229.56064724336892</v>
      </c>
      <c r="AB97" s="147">
        <f t="shared" si="101"/>
        <v>-3.6722163500730005</v>
      </c>
      <c r="AD97" s="27">
        <v>-193.31408561516</v>
      </c>
      <c r="AE97" s="27">
        <v>-192.95111870926999</v>
      </c>
      <c r="AF97" s="147">
        <f t="shared" si="78"/>
        <v>227.76536311503699</v>
      </c>
      <c r="AG97" s="147">
        <f t="shared" si="102"/>
        <v>-5.4675004784049293</v>
      </c>
      <c r="AI97" s="27">
        <v>-193.39167321504999</v>
      </c>
      <c r="AJ97" s="27">
        <v>-193.02120971315</v>
      </c>
      <c r="AK97" s="147">
        <f t="shared" si="79"/>
        <v>232.46955207726327</v>
      </c>
      <c r="AL97" s="147">
        <f t="shared" si="103"/>
        <v>-0.76331151617864634</v>
      </c>
      <c r="AM97" s="146"/>
      <c r="AN97" s="27">
        <v>-193.29862699472</v>
      </c>
      <c r="AO97" s="27">
        <v>-192.92805377882999</v>
      </c>
      <c r="AP97" s="147">
        <f t="shared" si="80"/>
        <v>232.53839870313692</v>
      </c>
      <c r="AQ97" s="147">
        <f t="shared" si="104"/>
        <v>-0.69446489030499947</v>
      </c>
      <c r="AS97" s="27">
        <v>-193.28427691429999</v>
      </c>
      <c r="AT97" s="27">
        <v>-192.91434213945999</v>
      </c>
      <c r="AU97" s="147">
        <f t="shared" si="81"/>
        <v>232.13777055985113</v>
      </c>
      <c r="AV97" s="147">
        <f t="shared" si="105"/>
        <v>-1.0950930335907856</v>
      </c>
      <c r="AX97" s="27">
        <v>-193.40971780165</v>
      </c>
      <c r="AY97" s="27">
        <v>-193.03854182180001</v>
      </c>
      <c r="AZ97" s="147">
        <f t="shared" si="82"/>
        <v>232.91663911566977</v>
      </c>
      <c r="BA97" s="147">
        <f t="shared" si="106"/>
        <v>-0.31622447777215257</v>
      </c>
      <c r="BC97" s="27">
        <v>-193.40499787787999</v>
      </c>
      <c r="BD97" s="27">
        <v>-193.03390469588999</v>
      </c>
      <c r="BE97" s="147">
        <f t="shared" si="83"/>
        <v>232.86468263054829</v>
      </c>
      <c r="BF97" s="147">
        <f t="shared" si="107"/>
        <v>-0.36818096289363211</v>
      </c>
      <c r="BH97" s="27">
        <v>-193.41886847846001</v>
      </c>
      <c r="BI97" s="27">
        <v>-193.04769364473</v>
      </c>
      <c r="BJ97" s="147">
        <f t="shared" si="84"/>
        <v>232.91591991391817</v>
      </c>
      <c r="BK97" s="147">
        <f t="shared" si="108"/>
        <v>-0.31694367952374591</v>
      </c>
      <c r="BM97" s="27">
        <v>-193.41919372173001</v>
      </c>
      <c r="BN97" s="27">
        <v>-193.04751380651999</v>
      </c>
      <c r="BO97" s="147">
        <f t="shared" si="85"/>
        <v>233.23286359344192</v>
      </c>
      <c r="BP97" s="147">
        <f t="shared" si="109"/>
        <v>0</v>
      </c>
      <c r="BR97" s="27">
        <v>-193.28640955244001</v>
      </c>
      <c r="BS97" s="27">
        <v>-192.91905741707001</v>
      </c>
      <c r="BT97" s="147">
        <f t="shared" si="86"/>
        <v>230.51713846602757</v>
      </c>
      <c r="BU97" s="147">
        <f t="shared" si="110"/>
        <v>-2.7157251274143448</v>
      </c>
      <c r="BW97" s="27">
        <v>-193.17628436406</v>
      </c>
      <c r="BX97" s="27">
        <v>-192.81036869458001</v>
      </c>
      <c r="BY97" s="147">
        <f t="shared" si="87"/>
        <v>229.61574175538789</v>
      </c>
      <c r="BZ97" s="147">
        <f t="shared" si="111"/>
        <v>-3.6171218380540324</v>
      </c>
      <c r="CB97" s="27">
        <v>-193.40816784479</v>
      </c>
      <c r="CC97" s="27">
        <v>-193.03754475465999</v>
      </c>
      <c r="CD97" s="147">
        <f t="shared" si="88"/>
        <v>232.56969528748274</v>
      </c>
      <c r="CE97" s="147">
        <f t="shared" si="112"/>
        <v>-0.66316830595917509</v>
      </c>
      <c r="CG97" s="27">
        <v>-193.39899019648999</v>
      </c>
      <c r="CH97" s="27">
        <v>-193.02845228237001</v>
      </c>
      <c r="CI97" s="147">
        <f t="shared" si="89"/>
        <v>232.51624648942772</v>
      </c>
      <c r="CJ97" s="147">
        <f t="shared" si="113"/>
        <v>-0.71661710401420464</v>
      </c>
      <c r="CL97" s="27">
        <v>-193.41672119762001</v>
      </c>
      <c r="CM97" s="27">
        <v>-193.04568780341</v>
      </c>
      <c r="CN97" s="147">
        <f t="shared" si="90"/>
        <v>232.82716520071844</v>
      </c>
      <c r="CO97" s="147">
        <f t="shared" si="114"/>
        <v>-0.40569839272347963</v>
      </c>
      <c r="CQ97" s="27">
        <v>-193.34950404068999</v>
      </c>
      <c r="CR97" s="27">
        <v>-192.98253747014999</v>
      </c>
      <c r="CS97" s="147">
        <f t="shared" si="91"/>
        <v>230.27519267955583</v>
      </c>
      <c r="CT97" s="147">
        <f t="shared" si="115"/>
        <v>-2.9576709138860906</v>
      </c>
      <c r="CV97" s="27">
        <v>-193.31611458155999</v>
      </c>
      <c r="CW97" s="27">
        <v>-192.95223113412001</v>
      </c>
      <c r="CX97" s="147">
        <f t="shared" si="92"/>
        <v>228.3405021030583</v>
      </c>
      <c r="CY97" s="147">
        <f t="shared" si="116"/>
        <v>-4.892361490383621</v>
      </c>
      <c r="DA97" s="27">
        <v>-193.40122459445999</v>
      </c>
      <c r="DB97" s="27">
        <v>-193.03157986906999</v>
      </c>
      <c r="DC97" s="147">
        <f t="shared" si="93"/>
        <v>231.95576162948095</v>
      </c>
      <c r="DD97" s="147">
        <f t="shared" si="117"/>
        <v>-1.2771019639609733</v>
      </c>
      <c r="DF97" s="27">
        <v>-193.39706158204001</v>
      </c>
      <c r="DG97" s="27">
        <v>-193.02751635964</v>
      </c>
      <c r="DH97" s="147">
        <f t="shared" si="94"/>
        <v>231.89332250822804</v>
      </c>
      <c r="DI97" s="147">
        <f t="shared" si="118"/>
        <v>-1.3395410852138809</v>
      </c>
      <c r="DK97" s="27">
        <v>-193.41263823867999</v>
      </c>
      <c r="DL97" s="27">
        <v>-193.04197408044999</v>
      </c>
      <c r="DM97" s="147">
        <f t="shared" si="95"/>
        <v>232.59546593090693</v>
      </c>
      <c r="DN97" s="147">
        <f t="shared" si="119"/>
        <v>-0.63739766253499397</v>
      </c>
      <c r="DP97" s="65">
        <v>-193.37396942000001</v>
      </c>
      <c r="DQ97" s="27">
        <v>-193.00248484744401</v>
      </c>
      <c r="DR97" s="147">
        <f t="shared" si="96"/>
        <v>233.11028412461533</v>
      </c>
      <c r="DS97" s="147">
        <f t="shared" si="120"/>
        <v>-0.12257946882658644</v>
      </c>
      <c r="DU97" s="65">
        <v>-193.07064163999999</v>
      </c>
      <c r="DV97" s="1">
        <v>-192.70841488482699</v>
      </c>
      <c r="DW97" s="147">
        <f t="shared" si="97"/>
        <v>227.30091113860774</v>
      </c>
      <c r="DX97" s="147">
        <f t="shared" si="121"/>
        <v>-5.9319524548341747</v>
      </c>
      <c r="DY97" s="137"/>
      <c r="DZ97" s="87">
        <v>-193.39990470000001</v>
      </c>
      <c r="EA97" s="87">
        <v>-193.028763627264</v>
      </c>
      <c r="EB97" s="147">
        <f t="shared" si="98"/>
        <v>232.89473455257297</v>
      </c>
      <c r="EC97" s="147">
        <f t="shared" si="122"/>
        <v>-0.33812904086894946</v>
      </c>
      <c r="EE97" s="65">
        <v>-193.36585481</v>
      </c>
      <c r="EF97" s="1">
        <v>-192.994719564934</v>
      </c>
      <c r="EG97" s="147">
        <f t="shared" si="99"/>
        <v>232.89107763136576</v>
      </c>
      <c r="EH97" s="147">
        <f t="shared" si="123"/>
        <v>-0.34178596207615897</v>
      </c>
      <c r="EJ97" s="87">
        <v>-193.39826733000001</v>
      </c>
      <c r="EK97" s="87">
        <v>-193.027212214049</v>
      </c>
      <c r="EL97" s="147">
        <f t="shared" si="100"/>
        <v>232.8407958104176</v>
      </c>
      <c r="EM97" s="147">
        <f t="shared" si="124"/>
        <v>-0.39206778302431644</v>
      </c>
      <c r="EN97" s="132"/>
      <c r="ES97"/>
    </row>
    <row r="98" spans="1:149" s="109" customFormat="1" x14ac:dyDescent="0.25">
      <c r="A98">
        <v>1</v>
      </c>
      <c r="B98">
        <v>0</v>
      </c>
      <c r="C98" s="147" t="s">
        <v>80</v>
      </c>
      <c r="D98" s="147" t="s">
        <v>146</v>
      </c>
      <c r="E98" s="27">
        <v>-7.4641303928399996</v>
      </c>
      <c r="F98" s="27">
        <v>-7.08553753144</v>
      </c>
      <c r="G98" s="147">
        <f t="shared" si="71"/>
        <v>237.57080645711375</v>
      </c>
      <c r="H98" s="147">
        <f t="shared" si="72"/>
        <v>-5.451374751514237</v>
      </c>
      <c r="I98" s="136"/>
      <c r="J98" s="27">
        <v>-7.4232876754400001</v>
      </c>
      <c r="K98" s="27">
        <v>-7.0435821652800001</v>
      </c>
      <c r="L98" s="147">
        <f t="shared" si="73"/>
        <v>238.26900468050158</v>
      </c>
      <c r="M98" s="147">
        <f t="shared" si="74"/>
        <v>-4.7531765281264029</v>
      </c>
      <c r="N98" s="136"/>
      <c r="O98" s="27">
        <v>-39.611345651219999</v>
      </c>
      <c r="P98" s="27">
        <v>-39.225809157180002</v>
      </c>
      <c r="Q98" s="147">
        <f t="shared" si="125"/>
        <v>241.92800537503825</v>
      </c>
      <c r="R98" s="147">
        <f t="shared" si="75"/>
        <v>-1.0941758335897305</v>
      </c>
      <c r="S98" s="144"/>
      <c r="T98" s="27">
        <v>-39.609635894829999</v>
      </c>
      <c r="U98" s="27">
        <v>-39.224186195130002</v>
      </c>
      <c r="V98" s="147">
        <f t="shared" si="65"/>
        <v>241.8735410587451</v>
      </c>
      <c r="W98" s="147">
        <f t="shared" si="76"/>
        <v>-1.1486401498828798</v>
      </c>
      <c r="X98" s="136"/>
      <c r="Y98" s="27">
        <v>-39.599748755919997</v>
      </c>
      <c r="Z98" s="27">
        <v>-39.217223574739997</v>
      </c>
      <c r="AA98" s="147">
        <f t="shared" si="77"/>
        <v>240.03837644226186</v>
      </c>
      <c r="AB98" s="147">
        <f t="shared" si="101"/>
        <v>-2.98380476636612</v>
      </c>
      <c r="AC98" s="136"/>
      <c r="AD98" s="27">
        <v>-39.592801850870003</v>
      </c>
      <c r="AE98" s="27">
        <v>-39.212446041740002</v>
      </c>
      <c r="AF98" s="147">
        <f t="shared" si="78"/>
        <v>238.67707378716747</v>
      </c>
      <c r="AG98" s="147">
        <f t="shared" si="102"/>
        <v>-4.3451074214605114</v>
      </c>
      <c r="AH98" s="136"/>
      <c r="AI98" s="27">
        <v>-39.6067197116</v>
      </c>
      <c r="AJ98" s="27">
        <v>-39.22098762964</v>
      </c>
      <c r="AK98" s="147">
        <f t="shared" si="79"/>
        <v>242.05073875071992</v>
      </c>
      <c r="AL98" s="147">
        <f t="shared" si="103"/>
        <v>-0.97144245790806849</v>
      </c>
      <c r="AM98" s="146"/>
      <c r="AN98" s="27">
        <v>-39.592468546169997</v>
      </c>
      <c r="AO98" s="27">
        <v>-39.206652396160003</v>
      </c>
      <c r="AP98" s="147">
        <f t="shared" si="80"/>
        <v>242.10349229277128</v>
      </c>
      <c r="AQ98" s="147">
        <f t="shared" si="104"/>
        <v>-0.91868891585670553</v>
      </c>
      <c r="AR98" s="144"/>
      <c r="AS98" s="27">
        <v>-39.587891160529999</v>
      </c>
      <c r="AT98" s="27">
        <v>-39.202755026909998</v>
      </c>
      <c r="AU98" s="147">
        <f t="shared" si="81"/>
        <v>241.67677520788709</v>
      </c>
      <c r="AV98" s="147">
        <f t="shared" si="105"/>
        <v>-1.3454060007408941</v>
      </c>
      <c r="AW98" s="144"/>
      <c r="AX98" s="27">
        <v>-39.61477126834</v>
      </c>
      <c r="AY98" s="27">
        <v>-39.227641434660001</v>
      </c>
      <c r="AZ98" s="147">
        <f t="shared" si="82"/>
        <v>242.9278419325365</v>
      </c>
      <c r="BA98" s="147">
        <f t="shared" si="106"/>
        <v>-9.4339276091488955E-2</v>
      </c>
      <c r="BB98" s="144"/>
      <c r="BC98" s="27">
        <v>-39.61360889697</v>
      </c>
      <c r="BD98" s="27">
        <v>-39.22660405864</v>
      </c>
      <c r="BE98" s="147">
        <f t="shared" si="83"/>
        <v>242.84940610045842</v>
      </c>
      <c r="BF98" s="147">
        <f t="shared" si="107"/>
        <v>-0.1727751081695601</v>
      </c>
      <c r="BG98" s="144"/>
      <c r="BH98" s="27">
        <v>-39.616565721919997</v>
      </c>
      <c r="BI98" s="27">
        <v>-39.229307005549998</v>
      </c>
      <c r="BJ98" s="147">
        <f t="shared" si="84"/>
        <v>243.00871710933805</v>
      </c>
      <c r="BK98" s="147">
        <f t="shared" si="108"/>
        <v>-1.3464099289933529E-2</v>
      </c>
      <c r="BL98" s="144"/>
      <c r="BM98" s="27">
        <v>-39.616646718239998</v>
      </c>
      <c r="BN98" s="27">
        <v>-39.229366545479998</v>
      </c>
      <c r="BO98" s="147">
        <f t="shared" si="85"/>
        <v>243.02218120862798</v>
      </c>
      <c r="BP98" s="147">
        <f t="shared" si="109"/>
        <v>0</v>
      </c>
      <c r="BQ98" s="144"/>
      <c r="BR98" s="27">
        <v>-39.58907476844</v>
      </c>
      <c r="BS98" s="27">
        <v>-39.204535603689997</v>
      </c>
      <c r="BT98" s="147">
        <f t="shared" si="86"/>
        <v>241.30217127227391</v>
      </c>
      <c r="BU98" s="147">
        <f t="shared" si="110"/>
        <v>-1.7200099363540744</v>
      </c>
      <c r="BV98" s="144"/>
      <c r="BW98" s="27">
        <v>-39.564103844320002</v>
      </c>
      <c r="BX98" s="27">
        <v>-39.179336499649999</v>
      </c>
      <c r="BY98" s="147">
        <f t="shared" si="87"/>
        <v>241.44535645387347</v>
      </c>
      <c r="BZ98" s="147">
        <f t="shared" si="111"/>
        <v>-1.5768247547545116</v>
      </c>
      <c r="CA98" s="144"/>
      <c r="CB98" s="27">
        <v>-39.613764278639998</v>
      </c>
      <c r="CC98" s="27">
        <v>-39.226928776309997</v>
      </c>
      <c r="CD98" s="147">
        <f t="shared" si="88"/>
        <v>242.74314606709905</v>
      </c>
      <c r="CE98" s="147">
        <f t="shared" si="112"/>
        <v>-0.27903514152893649</v>
      </c>
      <c r="CF98" s="144"/>
      <c r="CG98" s="27">
        <v>-39.61154275706</v>
      </c>
      <c r="CH98" s="27">
        <v>-39.224839896920003</v>
      </c>
      <c r="CI98" s="147">
        <f t="shared" si="89"/>
        <v>242.65991176645014</v>
      </c>
      <c r="CJ98" s="147">
        <f t="shared" si="113"/>
        <v>-0.36226944217784762</v>
      </c>
      <c r="CK98" s="144"/>
      <c r="CL98" s="27">
        <v>-39.616130028919997</v>
      </c>
      <c r="CM98" s="27">
        <v>-39.228952802069998</v>
      </c>
      <c r="CN98" s="147">
        <f t="shared" si="90"/>
        <v>242.95758162064323</v>
      </c>
      <c r="CO98" s="147">
        <f t="shared" si="114"/>
        <v>-6.4599587984758955E-2</v>
      </c>
      <c r="CP98" s="144"/>
      <c r="CQ98" s="27">
        <v>-39.602292344490003</v>
      </c>
      <c r="CR98" s="27">
        <v>-39.218027128499998</v>
      </c>
      <c r="CS98" s="147">
        <f t="shared" si="91"/>
        <v>241.13026568588836</v>
      </c>
      <c r="CT98" s="147">
        <f t="shared" si="115"/>
        <v>-1.8919155227396232</v>
      </c>
      <c r="CU98" s="144"/>
      <c r="CV98" s="27">
        <v>-39.591733096879999</v>
      </c>
      <c r="CW98" s="27">
        <v>-39.209592700770003</v>
      </c>
      <c r="CX98" s="147">
        <f t="shared" si="92"/>
        <v>239.79691996298362</v>
      </c>
      <c r="CY98" s="147">
        <f t="shared" si="116"/>
        <v>-3.2252612456443615</v>
      </c>
      <c r="CZ98" s="144"/>
      <c r="DA98" s="27">
        <v>-39.612884184089999</v>
      </c>
      <c r="DB98" s="27">
        <v>-39.226398354490001</v>
      </c>
      <c r="DC98" s="147">
        <f t="shared" si="93"/>
        <v>242.52372293229473</v>
      </c>
      <c r="DD98" s="147">
        <f t="shared" si="117"/>
        <v>-0.49845827633325257</v>
      </c>
      <c r="DE98" s="144"/>
      <c r="DF98" s="27">
        <v>-39.61196783754</v>
      </c>
      <c r="DG98" s="27">
        <v>-39.225615554139999</v>
      </c>
      <c r="DH98" s="147">
        <f t="shared" si="94"/>
        <v>242.43992135633451</v>
      </c>
      <c r="DI98" s="147">
        <f t="shared" si="118"/>
        <v>-0.58225985229347543</v>
      </c>
      <c r="DJ98" s="144"/>
      <c r="DK98" s="27">
        <v>-39.61506660213</v>
      </c>
      <c r="DL98" s="27">
        <v>-39.228094755880001</v>
      </c>
      <c r="DM98" s="147">
        <f t="shared" si="95"/>
        <v>242.82870324033681</v>
      </c>
      <c r="DN98" s="147">
        <f t="shared" si="119"/>
        <v>-0.19347796829117669</v>
      </c>
      <c r="DO98" s="144"/>
      <c r="DP98" s="65">
        <v>-39.605551009999999</v>
      </c>
      <c r="DQ98" s="27">
        <v>-39.218876495296001</v>
      </c>
      <c r="DR98" s="147">
        <f t="shared" si="96"/>
        <v>242.64212472190567</v>
      </c>
      <c r="DS98" s="147">
        <f t="shared" si="120"/>
        <v>-0.38005648672231018</v>
      </c>
      <c r="DT98" s="136"/>
      <c r="DU98" s="65">
        <v>-39.509339179999998</v>
      </c>
      <c r="DV98" s="1">
        <v>-39.129901329803999</v>
      </c>
      <c r="DW98" s="147">
        <f t="shared" si="97"/>
        <v>238.10104537649087</v>
      </c>
      <c r="DX98" s="147">
        <f t="shared" si="121"/>
        <v>-4.9211358321371108</v>
      </c>
      <c r="DY98" s="137"/>
      <c r="DZ98" s="87">
        <v>-39.612818969999999</v>
      </c>
      <c r="EA98" s="87">
        <v>-39.225753665295002</v>
      </c>
      <c r="EB98" s="147">
        <f t="shared" si="98"/>
        <v>242.88734935543266</v>
      </c>
      <c r="EC98" s="147">
        <f t="shared" si="122"/>
        <v>-0.13483185319532254</v>
      </c>
      <c r="ED98" s="136"/>
      <c r="EE98" s="65">
        <v>-39.603181659999997</v>
      </c>
      <c r="EF98" s="1">
        <v>-39.217305867034</v>
      </c>
      <c r="EG98" s="147">
        <f t="shared" si="99"/>
        <v>242.14091884409294</v>
      </c>
      <c r="EH98" s="147">
        <f t="shared" si="123"/>
        <v>-0.88126236453504703</v>
      </c>
      <c r="EI98" s="136"/>
      <c r="EJ98" s="87">
        <v>-39.612297689999998</v>
      </c>
      <c r="EK98" s="87">
        <v>-39.225325607355998</v>
      </c>
      <c r="EL98" s="147">
        <f t="shared" si="100"/>
        <v>242.82885157993655</v>
      </c>
      <c r="EM98" s="147">
        <f t="shared" si="124"/>
        <v>-0.19332962869142989</v>
      </c>
      <c r="EN98" s="132"/>
      <c r="EO98" s="142"/>
      <c r="EP98" s="157"/>
      <c r="EQ98" s="157"/>
      <c r="ER98" s="157"/>
      <c r="ES98"/>
    </row>
    <row r="99" spans="1:149" x14ac:dyDescent="0.25">
      <c r="A99">
        <v>0</v>
      </c>
      <c r="B99">
        <v>1</v>
      </c>
      <c r="C99" s="147" t="s">
        <v>80</v>
      </c>
      <c r="D99" s="147" t="s">
        <v>147</v>
      </c>
      <c r="E99" s="27">
        <v>-24.24963116779</v>
      </c>
      <c r="F99" s="27">
        <v>-23.843230199370002</v>
      </c>
      <c r="G99" s="147">
        <f t="shared" si="71"/>
        <v>255.02067169323297</v>
      </c>
      <c r="H99" s="147">
        <f t="shared" si="72"/>
        <v>-6.8297124456806557</v>
      </c>
      <c r="J99" s="27">
        <v>-24.121011876290002</v>
      </c>
      <c r="K99" s="27">
        <v>-23.707824152560001</v>
      </c>
      <c r="L99" s="147">
        <f t="shared" si="73"/>
        <v>259.2794285178129</v>
      </c>
      <c r="M99" s="147">
        <f t="shared" si="74"/>
        <v>-2.5709556211007225</v>
      </c>
      <c r="O99" s="27">
        <v>-115.1807088515</v>
      </c>
      <c r="P99" s="27">
        <v>-114.76880965036</v>
      </c>
      <c r="Q99" s="147">
        <f t="shared" si="125"/>
        <v>258.47086770736291</v>
      </c>
      <c r="R99" s="147">
        <f t="shared" si="75"/>
        <v>-3.3795164315507122</v>
      </c>
      <c r="S99" s="144"/>
      <c r="T99" s="27">
        <v>-115.17600395549999</v>
      </c>
      <c r="U99" s="27">
        <v>-114.76420631793999</v>
      </c>
      <c r="V99" s="147">
        <f t="shared" si="65"/>
        <v>258.40713554527525</v>
      </c>
      <c r="W99" s="147">
        <f t="shared" si="76"/>
        <v>-3.4432485936383728</v>
      </c>
      <c r="Y99" s="27">
        <v>-115.14382559214999</v>
      </c>
      <c r="Z99" s="27">
        <v>-114.73513866346001</v>
      </c>
      <c r="AA99" s="147">
        <f t="shared" si="77"/>
        <v>256.4551346222546</v>
      </c>
      <c r="AB99" s="147">
        <f t="shared" si="101"/>
        <v>-5.3952495166590211</v>
      </c>
      <c r="AD99" s="27">
        <v>-115.12678743452</v>
      </c>
      <c r="AE99" s="27">
        <v>-114.72150926742</v>
      </c>
      <c r="AF99" s="147">
        <f t="shared" si="78"/>
        <v>254.31610263691687</v>
      </c>
      <c r="AG99" s="147">
        <f t="shared" si="102"/>
        <v>-7.5342815019967588</v>
      </c>
      <c r="AI99" s="27">
        <v>-115.18481157341</v>
      </c>
      <c r="AJ99" s="27">
        <v>-114.77176445661</v>
      </c>
      <c r="AK99" s="147">
        <f t="shared" si="79"/>
        <v>259.19119626316888</v>
      </c>
      <c r="AL99" s="147">
        <f t="shared" si="103"/>
        <v>-2.6591878757447489</v>
      </c>
      <c r="AM99" s="146"/>
      <c r="AN99" s="27">
        <v>-115.12020467043</v>
      </c>
      <c r="AO99" s="27">
        <v>-114.70699641500001</v>
      </c>
      <c r="AP99" s="147">
        <f t="shared" si="80"/>
        <v>259.29231236487476</v>
      </c>
      <c r="AQ99" s="147">
        <f t="shared" si="104"/>
        <v>-2.558071774038865</v>
      </c>
      <c r="AS99" s="27">
        <v>-115.11201547072</v>
      </c>
      <c r="AT99" s="27">
        <v>-114.69914972623999</v>
      </c>
      <c r="AU99" s="147">
        <f t="shared" si="81"/>
        <v>259.07738331864556</v>
      </c>
      <c r="AV99" s="147">
        <f t="shared" si="105"/>
        <v>-2.7730008202680665</v>
      </c>
      <c r="AX99" s="27">
        <v>-115.1931703666</v>
      </c>
      <c r="AY99" s="27">
        <v>-114.77648427782999</v>
      </c>
      <c r="AZ99" s="147">
        <f t="shared" si="82"/>
        <v>261.47468756406698</v>
      </c>
      <c r="BA99" s="147">
        <f t="shared" si="106"/>
        <v>-0.37569657484664276</v>
      </c>
      <c r="BC99" s="27">
        <v>-115.19050044773</v>
      </c>
      <c r="BD99" s="27">
        <v>-114.7739109045</v>
      </c>
      <c r="BE99" s="147">
        <f t="shared" si="83"/>
        <v>261.41410427225935</v>
      </c>
      <c r="BF99" s="147">
        <f t="shared" si="107"/>
        <v>-0.43627986665427443</v>
      </c>
      <c r="BH99" s="27">
        <v>-115.19947943904</v>
      </c>
      <c r="BI99" s="27">
        <v>-114.78223828193001</v>
      </c>
      <c r="BJ99" s="147">
        <f t="shared" si="84"/>
        <v>261.82299849809516</v>
      </c>
      <c r="BK99" s="147">
        <f t="shared" si="108"/>
        <v>-2.7385640818465617E-2</v>
      </c>
      <c r="BM99" s="27">
        <v>-115.19976199203001</v>
      </c>
      <c r="BN99" s="27">
        <v>-114.78247719316001</v>
      </c>
      <c r="BO99" s="147">
        <f t="shared" si="85"/>
        <v>261.85038413891363</v>
      </c>
      <c r="BP99" s="147">
        <f t="shared" si="109"/>
        <v>0</v>
      </c>
      <c r="BR99" s="27">
        <v>-115.1106488912</v>
      </c>
      <c r="BS99" s="27">
        <v>-114.70241532857</v>
      </c>
      <c r="BT99" s="147">
        <f t="shared" si="86"/>
        <v>256.1706428859527</v>
      </c>
      <c r="BU99" s="147">
        <f t="shared" si="110"/>
        <v>-5.6797412529609232</v>
      </c>
      <c r="BW99" s="27">
        <v>-115.04365370310001</v>
      </c>
      <c r="BX99" s="27">
        <v>-114.63667466342</v>
      </c>
      <c r="BY99" s="147">
        <f t="shared" si="87"/>
        <v>255.38341718960316</v>
      </c>
      <c r="BZ99" s="147">
        <f t="shared" si="111"/>
        <v>-6.4669669493104607</v>
      </c>
      <c r="CB99" s="27">
        <v>-115.19072881721</v>
      </c>
      <c r="CC99" s="27">
        <v>-114.77542446257</v>
      </c>
      <c r="CD99" s="147">
        <f t="shared" si="88"/>
        <v>260.60763558014634</v>
      </c>
      <c r="CE99" s="147">
        <f t="shared" si="112"/>
        <v>-1.2427485587672891</v>
      </c>
      <c r="CG99" s="27">
        <v>-115.18565316365</v>
      </c>
      <c r="CH99" s="27">
        <v>-114.77043041781</v>
      </c>
      <c r="CI99" s="147">
        <f t="shared" si="89"/>
        <v>260.556425242057</v>
      </c>
      <c r="CJ99" s="147">
        <f t="shared" si="113"/>
        <v>-1.2939588968566227</v>
      </c>
      <c r="CL99" s="27">
        <v>-115.19796875973999</v>
      </c>
      <c r="CM99" s="27">
        <v>-114.78115369687001</v>
      </c>
      <c r="CN99" s="147">
        <f t="shared" si="90"/>
        <v>261.55562010154506</v>
      </c>
      <c r="CO99" s="147">
        <f t="shared" si="114"/>
        <v>-0.29476403736856582</v>
      </c>
      <c r="CQ99" s="27">
        <v>-115.14850784594</v>
      </c>
      <c r="CR99" s="27">
        <v>-114.74053388439</v>
      </c>
      <c r="CS99" s="147">
        <f t="shared" si="91"/>
        <v>256.00774061223979</v>
      </c>
      <c r="CT99" s="147">
        <f t="shared" si="115"/>
        <v>-5.8426435266738395</v>
      </c>
      <c r="CV99" s="27">
        <v>-115.12978123341</v>
      </c>
      <c r="CW99" s="27">
        <v>-114.72557526094</v>
      </c>
      <c r="CX99" s="147">
        <f t="shared" si="92"/>
        <v>253.64328978464678</v>
      </c>
      <c r="CY99" s="147">
        <f t="shared" si="116"/>
        <v>-8.2070943542668431</v>
      </c>
      <c r="DA99" s="27">
        <v>-115.18559193198</v>
      </c>
      <c r="DB99" s="27">
        <v>-114.77182202138</v>
      </c>
      <c r="DC99" s="147">
        <f t="shared" si="93"/>
        <v>259.64475660060327</v>
      </c>
      <c r="DD99" s="147">
        <f t="shared" si="117"/>
        <v>-2.2056275383103525</v>
      </c>
      <c r="DF99" s="27">
        <v>-115.18347835117</v>
      </c>
      <c r="DG99" s="27">
        <v>-114.76976811758</v>
      </c>
      <c r="DH99" s="147">
        <f t="shared" si="94"/>
        <v>259.607308680058</v>
      </c>
      <c r="DI99" s="147">
        <f t="shared" si="118"/>
        <v>-2.2430754588556283</v>
      </c>
      <c r="DK99" s="27">
        <v>-115.19466535216</v>
      </c>
      <c r="DL99" s="27">
        <v>-114.77869573858</v>
      </c>
      <c r="DM99" s="147">
        <f t="shared" si="95"/>
        <v>261.02509221758788</v>
      </c>
      <c r="DN99" s="147">
        <f t="shared" si="119"/>
        <v>-0.82529192132574281</v>
      </c>
      <c r="DP99" s="65">
        <v>-115.17068673999999</v>
      </c>
      <c r="DQ99" s="27">
        <v>-114.755639649015</v>
      </c>
      <c r="DR99" s="147">
        <f t="shared" si="96"/>
        <v>260.44620006399646</v>
      </c>
      <c r="DS99" s="147">
        <f t="shared" si="120"/>
        <v>-1.4041840749171683</v>
      </c>
      <c r="DU99" s="65">
        <v>-115.01667603</v>
      </c>
      <c r="DV99" s="1">
        <v>-114.614931046508</v>
      </c>
      <c r="DW99" s="147">
        <f t="shared" si="97"/>
        <v>252.0989945910614</v>
      </c>
      <c r="DX99" s="147">
        <f t="shared" si="121"/>
        <v>-9.7513895478522272</v>
      </c>
      <c r="DY99" s="137"/>
      <c r="DZ99" s="87">
        <v>-115.18808287</v>
      </c>
      <c r="EA99" s="87">
        <v>-114.770996681369</v>
      </c>
      <c r="EB99" s="147">
        <f t="shared" si="98"/>
        <v>261.72575422784104</v>
      </c>
      <c r="EC99" s="147">
        <f t="shared" si="122"/>
        <v>-0.12462991107258858</v>
      </c>
      <c r="EE99" s="65">
        <v>-115.16641402</v>
      </c>
      <c r="EF99" s="1">
        <v>-114.75153538831201</v>
      </c>
      <c r="EG99" s="147">
        <f t="shared" si="99"/>
        <v>260.34049017053547</v>
      </c>
      <c r="EH99" s="147">
        <f t="shared" si="123"/>
        <v>-1.5098939683781509</v>
      </c>
      <c r="EJ99" s="87">
        <v>-115.18720776000001</v>
      </c>
      <c r="EK99" s="87">
        <v>-114.770221741125</v>
      </c>
      <c r="EL99" s="147">
        <f t="shared" si="100"/>
        <v>261.66289670425618</v>
      </c>
      <c r="EM99" s="147">
        <f t="shared" si="124"/>
        <v>-0.18748743465744155</v>
      </c>
      <c r="EN99" s="132"/>
      <c r="ES99"/>
    </row>
    <row r="100" spans="1:149" x14ac:dyDescent="0.25">
      <c r="A100">
        <v>0</v>
      </c>
      <c r="B100">
        <v>1</v>
      </c>
      <c r="C100" s="147" t="s">
        <v>80</v>
      </c>
      <c r="D100" s="147" t="s">
        <v>148</v>
      </c>
      <c r="E100" s="27">
        <v>-18.764591487810002</v>
      </c>
      <c r="F100" s="27">
        <v>-18.412210003199998</v>
      </c>
      <c r="G100" s="147">
        <f t="shared" si="71"/>
        <v>221.12290540762302</v>
      </c>
      <c r="H100" s="147">
        <f t="shared" si="72"/>
        <v>-11.787287580205174</v>
      </c>
      <c r="J100" s="27">
        <v>-18.671426333660001</v>
      </c>
      <c r="K100" s="27">
        <v>-18.29896485427</v>
      </c>
      <c r="L100" s="147">
        <f t="shared" si="73"/>
        <v>233.72330293201949</v>
      </c>
      <c r="M100" s="147">
        <f t="shared" si="74"/>
        <v>0.81310994419129656</v>
      </c>
      <c r="O100" s="27">
        <v>-95.385571788099995</v>
      </c>
      <c r="P100" s="27">
        <v>-95.016697760610001</v>
      </c>
      <c r="Q100" s="147">
        <f t="shared" si="125"/>
        <v>231.47214099024626</v>
      </c>
      <c r="R100" s="147">
        <f t="shared" si="75"/>
        <v>-1.4380519975819368</v>
      </c>
      <c r="S100" s="144"/>
      <c r="T100" s="27">
        <v>-95.381604437670006</v>
      </c>
      <c r="U100" s="27">
        <v>-95.012910157329998</v>
      </c>
      <c r="V100" s="147">
        <f t="shared" si="65"/>
        <v>231.35934785615879</v>
      </c>
      <c r="W100" s="147">
        <f t="shared" si="76"/>
        <v>-1.550845131669405</v>
      </c>
      <c r="Y100" s="27">
        <v>-95.358087458119996</v>
      </c>
      <c r="Z100" s="27">
        <v>-94.992246639699999</v>
      </c>
      <c r="AA100" s="147">
        <f t="shared" si="77"/>
        <v>229.56877196673236</v>
      </c>
      <c r="AB100" s="147">
        <f t="shared" si="101"/>
        <v>-3.3414210210958402</v>
      </c>
      <c r="AD100" s="27">
        <v>-95.342572932129997</v>
      </c>
      <c r="AE100" s="27">
        <v>-94.979588496130006</v>
      </c>
      <c r="AF100" s="147">
        <f t="shared" si="78"/>
        <v>227.77636343435418</v>
      </c>
      <c r="AG100" s="147">
        <f t="shared" si="102"/>
        <v>-5.1338295534740155</v>
      </c>
      <c r="AI100" s="27">
        <v>-95.379974779169999</v>
      </c>
      <c r="AJ100" s="27">
        <v>-95.012347262169996</v>
      </c>
      <c r="AK100" s="147">
        <f t="shared" si="79"/>
        <v>230.68994319267156</v>
      </c>
      <c r="AL100" s="147">
        <f t="shared" si="103"/>
        <v>-2.2202497951566329</v>
      </c>
      <c r="AM100" s="146"/>
      <c r="AN100" s="27">
        <v>-95.33776154908</v>
      </c>
      <c r="AO100" s="27">
        <v>-94.970191485309996</v>
      </c>
      <c r="AP100" s="147">
        <f t="shared" si="80"/>
        <v>230.65389071631472</v>
      </c>
      <c r="AQ100" s="147">
        <f t="shared" si="104"/>
        <v>-2.2563022715134764</v>
      </c>
      <c r="AS100" s="27">
        <v>-95.328387738890001</v>
      </c>
      <c r="AT100" s="27">
        <v>-94.960501955629994</v>
      </c>
      <c r="AU100" s="147">
        <f t="shared" si="81"/>
        <v>230.85200785348718</v>
      </c>
      <c r="AV100" s="147">
        <f t="shared" si="105"/>
        <v>-2.0581851343410165</v>
      </c>
      <c r="AX100" s="27">
        <v>-95.394757103909996</v>
      </c>
      <c r="AY100" s="27">
        <v>-95.024645208920006</v>
      </c>
      <c r="AZ100" s="147">
        <f t="shared" si="82"/>
        <v>232.24891522516819</v>
      </c>
      <c r="BA100" s="147">
        <f t="shared" si="106"/>
        <v>-0.66127776266000637</v>
      </c>
      <c r="BC100" s="27">
        <v>-95.392436516689997</v>
      </c>
      <c r="BD100" s="27">
        <v>-95.022585966080001</v>
      </c>
      <c r="BE100" s="147">
        <f t="shared" si="83"/>
        <v>232.08491901327875</v>
      </c>
      <c r="BF100" s="147">
        <f t="shared" si="107"/>
        <v>-0.82527397454944662</v>
      </c>
      <c r="BH100" s="27">
        <v>-95.399778824069998</v>
      </c>
      <c r="BI100" s="27">
        <v>-95.028709184660002</v>
      </c>
      <c r="BJ100" s="147">
        <f t="shared" si="84"/>
        <v>232.84990942616628</v>
      </c>
      <c r="BK100" s="147">
        <f t="shared" si="108"/>
        <v>-6.0283561661918839E-2</v>
      </c>
      <c r="BM100" s="27">
        <v>-95.400028241680005</v>
      </c>
      <c r="BN100" s="27">
        <v>-95.028862534379996</v>
      </c>
      <c r="BO100" s="147">
        <f t="shared" si="85"/>
        <v>232.9101929878282</v>
      </c>
      <c r="BP100" s="147">
        <f t="shared" si="109"/>
        <v>0</v>
      </c>
      <c r="BR100" s="27">
        <v>-95.330157647259995</v>
      </c>
      <c r="BS100" s="27">
        <v>-94.965081180520002</v>
      </c>
      <c r="BT100" s="147">
        <f t="shared" si="86"/>
        <v>229.08913364401275</v>
      </c>
      <c r="BU100" s="147">
        <f t="shared" si="110"/>
        <v>-3.821059343815449</v>
      </c>
      <c r="BW100" s="27">
        <v>-95.272823203320002</v>
      </c>
      <c r="BX100" s="27">
        <v>-94.910694744110003</v>
      </c>
      <c r="BY100" s="147">
        <f t="shared" si="87"/>
        <v>227.239229438866</v>
      </c>
      <c r="BZ100" s="147">
        <f t="shared" si="111"/>
        <v>-5.6709635489621917</v>
      </c>
      <c r="CB100" s="27">
        <v>-95.391971933030007</v>
      </c>
      <c r="CC100" s="27">
        <v>-95.022285812210001</v>
      </c>
      <c r="CD100" s="147">
        <f t="shared" si="88"/>
        <v>231.98173767576208</v>
      </c>
      <c r="CE100" s="147">
        <f t="shared" si="112"/>
        <v>-0.92845531206612009</v>
      </c>
      <c r="CG100" s="27">
        <v>-95.387160856760005</v>
      </c>
      <c r="CH100" s="27">
        <v>-95.017828136470001</v>
      </c>
      <c r="CI100" s="147">
        <f t="shared" si="89"/>
        <v>231.75997530918019</v>
      </c>
      <c r="CJ100" s="147">
        <f t="shared" si="113"/>
        <v>-1.1502176786480049</v>
      </c>
      <c r="CL100" s="27">
        <v>-95.398484766229998</v>
      </c>
      <c r="CM100" s="27">
        <v>-95.027558938819993</v>
      </c>
      <c r="CN100" s="147">
        <f t="shared" si="90"/>
        <v>232.75966595805232</v>
      </c>
      <c r="CO100" s="147">
        <f t="shared" si="114"/>
        <v>-0.15052702977587273</v>
      </c>
      <c r="CQ100" s="27">
        <v>-95.361854672500002</v>
      </c>
      <c r="CR100" s="27">
        <v>-94.995280489850003</v>
      </c>
      <c r="CS100" s="147">
        <f t="shared" si="91"/>
        <v>230.02896535470038</v>
      </c>
      <c r="CT100" s="147">
        <f t="shared" si="115"/>
        <v>-2.8812276331278213</v>
      </c>
      <c r="CV100" s="27">
        <v>-95.341286306079994</v>
      </c>
      <c r="CW100" s="27">
        <v>-94.976768687589995</v>
      </c>
      <c r="CX100" s="147">
        <f t="shared" si="92"/>
        <v>228.73845077865869</v>
      </c>
      <c r="CY100" s="147">
        <f t="shared" si="116"/>
        <v>-4.1717422091695084</v>
      </c>
      <c r="DA100" s="27">
        <v>-95.388992290019999</v>
      </c>
      <c r="DB100" s="27">
        <v>-95.019197981459996</v>
      </c>
      <c r="DC100" s="147">
        <f t="shared" si="93"/>
        <v>232.04962656448751</v>
      </c>
      <c r="DD100" s="147">
        <f t="shared" si="117"/>
        <v>-0.86056642334068556</v>
      </c>
      <c r="DF100" s="27">
        <v>-95.386936726299993</v>
      </c>
      <c r="DG100" s="27">
        <v>-95.01737815013</v>
      </c>
      <c r="DH100" s="147">
        <f t="shared" si="94"/>
        <v>231.90170213243238</v>
      </c>
      <c r="DI100" s="147">
        <f t="shared" si="118"/>
        <v>-1.0084908553958201</v>
      </c>
      <c r="DK100" s="27">
        <v>-95.395825144379998</v>
      </c>
      <c r="DL100" s="27">
        <v>-95.025150156340004</v>
      </c>
      <c r="DM100" s="147">
        <f t="shared" si="95"/>
        <v>232.60226174497663</v>
      </c>
      <c r="DN100" s="147">
        <f t="shared" si="119"/>
        <v>-0.30793124285156637</v>
      </c>
      <c r="DP100" s="65">
        <v>-95.37155946</v>
      </c>
      <c r="DQ100" s="27">
        <v>-95.006376132803993</v>
      </c>
      <c r="DR100" s="147">
        <f t="shared" si="96"/>
        <v>229.15618964876649</v>
      </c>
      <c r="DS100" s="147">
        <f t="shared" si="120"/>
        <v>-3.7540033390617111</v>
      </c>
      <c r="DU100" s="65">
        <v>-95.214568560000004</v>
      </c>
      <c r="DV100" s="1">
        <v>-94.839977451346996</v>
      </c>
      <c r="DW100" s="147">
        <f t="shared" si="97"/>
        <v>235.05966659084851</v>
      </c>
      <c r="DX100" s="147">
        <f t="shared" si="121"/>
        <v>2.1494736030203114</v>
      </c>
      <c r="DY100" s="137"/>
      <c r="DZ100" s="87">
        <v>-95.388426390000006</v>
      </c>
      <c r="EA100" s="87">
        <v>-95.018840530694007</v>
      </c>
      <c r="EB100" s="147">
        <f t="shared" si="98"/>
        <v>231.91882257310775</v>
      </c>
      <c r="EC100" s="147">
        <f t="shared" si="122"/>
        <v>-0.99137041472044984</v>
      </c>
      <c r="EE100" s="65">
        <v>-95.366114120000006</v>
      </c>
      <c r="EF100" s="1">
        <v>-95.000944314527999</v>
      </c>
      <c r="EG100" s="147">
        <f t="shared" si="99"/>
        <v>229.1477046317392</v>
      </c>
      <c r="EH100" s="147">
        <f t="shared" si="123"/>
        <v>-3.7624883560889941</v>
      </c>
      <c r="EJ100" s="87">
        <v>-95.387458949999996</v>
      </c>
      <c r="EK100" s="87">
        <v>-95.018046358529006</v>
      </c>
      <c r="EL100" s="147">
        <f t="shared" si="100"/>
        <v>231.81009527396097</v>
      </c>
      <c r="EM100" s="147">
        <f t="shared" si="124"/>
        <v>-1.1000977138672283</v>
      </c>
      <c r="EN100" s="132"/>
      <c r="ES100"/>
    </row>
    <row r="101" spans="1:149" s="109" customFormat="1" x14ac:dyDescent="0.25">
      <c r="A101">
        <v>0</v>
      </c>
      <c r="B101">
        <v>1</v>
      </c>
      <c r="C101" s="147" t="s">
        <v>80</v>
      </c>
      <c r="D101" s="147" t="s">
        <v>149</v>
      </c>
      <c r="E101" s="27">
        <v>-6.7440121932999997</v>
      </c>
      <c r="F101" s="27">
        <v>-6.3421789823600001</v>
      </c>
      <c r="G101" s="147">
        <f t="shared" si="71"/>
        <v>252.15435819695912</v>
      </c>
      <c r="H101" s="147">
        <f t="shared" si="72"/>
        <v>-5.822449326161319</v>
      </c>
      <c r="I101" s="136"/>
      <c r="J101" s="27">
        <v>-6.7154515550899996</v>
      </c>
      <c r="K101" s="27">
        <v>-6.30638957697</v>
      </c>
      <c r="L101" s="147">
        <f t="shared" si="73"/>
        <v>256.69048189008095</v>
      </c>
      <c r="M101" s="147">
        <f t="shared" si="74"/>
        <v>-1.2863256330394961</v>
      </c>
      <c r="N101" s="136"/>
      <c r="O101" s="27">
        <v>-38.890186107390001</v>
      </c>
      <c r="P101" s="27">
        <v>-38.480413414200001</v>
      </c>
      <c r="Q101" s="147">
        <f t="shared" si="125"/>
        <v>257.13646270365683</v>
      </c>
      <c r="R101" s="147">
        <f t="shared" si="75"/>
        <v>-0.84034481946360984</v>
      </c>
      <c r="S101" s="144"/>
      <c r="T101" s="27">
        <v>-38.888374617449998</v>
      </c>
      <c r="U101" s="27">
        <v>-38.478800601670002</v>
      </c>
      <c r="V101" s="147">
        <f t="shared" si="65"/>
        <v>257.01179064210476</v>
      </c>
      <c r="W101" s="147">
        <f t="shared" si="76"/>
        <v>-0.96501688101568561</v>
      </c>
      <c r="X101" s="136"/>
      <c r="Y101" s="27">
        <v>-38.876429589319997</v>
      </c>
      <c r="Z101" s="27">
        <v>-38.470968438219998</v>
      </c>
      <c r="AA101" s="147">
        <f t="shared" si="77"/>
        <v>254.43092692676038</v>
      </c>
      <c r="AB101" s="147">
        <f t="shared" si="101"/>
        <v>-3.5458805963600639</v>
      </c>
      <c r="AC101" s="136"/>
      <c r="AD101" s="27">
        <v>-38.868635189179997</v>
      </c>
      <c r="AE101" s="27">
        <v>-38.465499457749999</v>
      </c>
      <c r="AF101" s="147">
        <f t="shared" si="78"/>
        <v>252.97170282963813</v>
      </c>
      <c r="AG101" s="147">
        <f t="shared" si="102"/>
        <v>-5.0051046934823091</v>
      </c>
      <c r="AH101" s="136"/>
      <c r="AI101" s="27">
        <v>-38.884519108959999</v>
      </c>
      <c r="AJ101" s="27">
        <v>-38.476668231220003</v>
      </c>
      <c r="AK101" s="147">
        <f t="shared" si="79"/>
        <v>255.93050429062492</v>
      </c>
      <c r="AL101" s="147">
        <f t="shared" si="103"/>
        <v>-2.0463032324955179</v>
      </c>
      <c r="AM101" s="146"/>
      <c r="AN101" s="27">
        <v>-38.870113135769998</v>
      </c>
      <c r="AO101" s="27">
        <v>-38.462336905210002</v>
      </c>
      <c r="AP101" s="147">
        <f t="shared" si="80"/>
        <v>255.88366243870317</v>
      </c>
      <c r="AQ101" s="147">
        <f t="shared" si="104"/>
        <v>-2.093145084417273</v>
      </c>
      <c r="AR101" s="144"/>
      <c r="AS101" s="27">
        <v>-38.866960107899999</v>
      </c>
      <c r="AT101" s="27">
        <v>-38.459416313710001</v>
      </c>
      <c r="AU101" s="147">
        <f t="shared" si="81"/>
        <v>255.73780629216549</v>
      </c>
      <c r="AV101" s="147">
        <f t="shared" si="105"/>
        <v>-2.2390012309549547</v>
      </c>
      <c r="AW101" s="144"/>
      <c r="AX101" s="27">
        <v>-38.89356955649</v>
      </c>
      <c r="AY101" s="27">
        <v>-38.483124964909997</v>
      </c>
      <c r="AZ101" s="147">
        <f t="shared" si="82"/>
        <v>257.55808566236755</v>
      </c>
      <c r="BA101" s="147">
        <f t="shared" si="106"/>
        <v>-0.41872186075289619</v>
      </c>
      <c r="BB101" s="144"/>
      <c r="BC101" s="27">
        <v>-38.892186130189998</v>
      </c>
      <c r="BD101" s="27">
        <v>-38.482111403780003</v>
      </c>
      <c r="BE101" s="147">
        <f t="shared" si="83"/>
        <v>257.32599156953603</v>
      </c>
      <c r="BF101" s="147">
        <f t="shared" si="107"/>
        <v>-0.65081595358441291</v>
      </c>
      <c r="BG101" s="144"/>
      <c r="BH101" s="27">
        <v>-38.89615847564</v>
      </c>
      <c r="BI101" s="27">
        <v>-38.485082437339997</v>
      </c>
      <c r="BJ101" s="147">
        <f t="shared" si="84"/>
        <v>257.95432479363473</v>
      </c>
      <c r="BK101" s="147">
        <f t="shared" si="108"/>
        <v>-2.2482729485716391E-2</v>
      </c>
      <c r="BL101" s="144"/>
      <c r="BM101" s="27">
        <v>-38.896310922700003</v>
      </c>
      <c r="BN101" s="27">
        <v>-38.485199055919999</v>
      </c>
      <c r="BO101" s="147">
        <f t="shared" si="85"/>
        <v>257.97680752312044</v>
      </c>
      <c r="BP101" s="147">
        <f t="shared" si="109"/>
        <v>0</v>
      </c>
      <c r="BQ101" s="144"/>
      <c r="BR101" s="27">
        <v>-38.867144433580002</v>
      </c>
      <c r="BS101" s="27">
        <v>-38.458315588269997</v>
      </c>
      <c r="BT101" s="147">
        <f t="shared" si="86"/>
        <v>256.54418872048115</v>
      </c>
      <c r="BU101" s="147">
        <f t="shared" si="110"/>
        <v>-1.432618802639297</v>
      </c>
      <c r="BV101" s="144"/>
      <c r="BW101" s="27">
        <v>-38.841429157820002</v>
      </c>
      <c r="BX101" s="27">
        <v>-38.434486759039999</v>
      </c>
      <c r="BY101" s="147">
        <f t="shared" si="87"/>
        <v>255.36042465844005</v>
      </c>
      <c r="BZ101" s="147">
        <f t="shared" si="111"/>
        <v>-2.6163828646803893</v>
      </c>
      <c r="CA101" s="144"/>
      <c r="CB101" s="27">
        <v>-38.89332845957</v>
      </c>
      <c r="CC101" s="27">
        <v>-38.482959081670003</v>
      </c>
      <c r="CD101" s="147">
        <f t="shared" si="88"/>
        <v>257.51088832602699</v>
      </c>
      <c r="CE101" s="147">
        <f t="shared" si="112"/>
        <v>-0.46591919709345575</v>
      </c>
      <c r="CF101" s="144"/>
      <c r="CG101" s="27">
        <v>-38.891044752879999</v>
      </c>
      <c r="CH101" s="27">
        <v>-38.481111709170001</v>
      </c>
      <c r="CI101" s="147">
        <f t="shared" si="89"/>
        <v>257.23708425846081</v>
      </c>
      <c r="CJ101" s="147">
        <f t="shared" si="113"/>
        <v>-0.73972326465963079</v>
      </c>
      <c r="CK101" s="144"/>
      <c r="CL101" s="27">
        <v>-38.895610072149999</v>
      </c>
      <c r="CM101" s="27">
        <v>-38.484796685649997</v>
      </c>
      <c r="CN101" s="147">
        <f t="shared" si="90"/>
        <v>257.78950816261676</v>
      </c>
      <c r="CO101" s="147">
        <f t="shared" si="114"/>
        <v>-0.18729936050368678</v>
      </c>
      <c r="CP101" s="144"/>
      <c r="CQ101" s="27">
        <v>-38.881746700759997</v>
      </c>
      <c r="CR101" s="27">
        <v>-38.473766304279998</v>
      </c>
      <c r="CS101" s="147">
        <f t="shared" si="91"/>
        <v>256.01177859516434</v>
      </c>
      <c r="CT101" s="147">
        <f t="shared" si="115"/>
        <v>-1.965028927956098</v>
      </c>
      <c r="CU101" s="144"/>
      <c r="CV101" s="27">
        <v>-38.873708593240003</v>
      </c>
      <c r="CW101" s="27">
        <v>-38.466392521000003</v>
      </c>
      <c r="CX101" s="147">
        <f t="shared" si="92"/>
        <v>255.59490849132268</v>
      </c>
      <c r="CY101" s="147">
        <f t="shared" si="116"/>
        <v>-2.381899031797758</v>
      </c>
      <c r="CZ101" s="144"/>
      <c r="DA101" s="27">
        <v>-38.892083209219997</v>
      </c>
      <c r="DB101" s="27">
        <v>-38.481980468689997</v>
      </c>
      <c r="DC101" s="147">
        <f t="shared" si="93"/>
        <v>257.34357070998038</v>
      </c>
      <c r="DD101" s="147">
        <f t="shared" si="117"/>
        <v>-0.63323681314005853</v>
      </c>
      <c r="DE101" s="144"/>
      <c r="DF101" s="27">
        <v>-38.891261500660001</v>
      </c>
      <c r="DG101" s="27">
        <v>-38.481171965889999</v>
      </c>
      <c r="DH101" s="147">
        <f t="shared" si="94"/>
        <v>257.33528396352381</v>
      </c>
      <c r="DI101" s="147">
        <f t="shared" si="118"/>
        <v>-0.6415235595966351</v>
      </c>
      <c r="DJ101" s="144"/>
      <c r="DK101" s="27">
        <v>-38.894459765740002</v>
      </c>
      <c r="DL101" s="27">
        <v>-38.483777459050003</v>
      </c>
      <c r="DM101" s="147">
        <f t="shared" si="95"/>
        <v>257.70725427104139</v>
      </c>
      <c r="DN101" s="147">
        <f t="shared" si="119"/>
        <v>-0.26955325207904934</v>
      </c>
      <c r="DO101" s="144"/>
      <c r="DP101" s="65">
        <v>-38.88057053</v>
      </c>
      <c r="DQ101" s="27">
        <v>-38.474735044006003</v>
      </c>
      <c r="DR101" s="147">
        <f t="shared" si="96"/>
        <v>254.66582581609291</v>
      </c>
      <c r="DS101" s="147">
        <f t="shared" si="120"/>
        <v>-3.3109817070275369</v>
      </c>
      <c r="DT101" s="136"/>
      <c r="DU101" s="65">
        <v>-38.802106279999997</v>
      </c>
      <c r="DV101" s="1">
        <v>-38.388309707249</v>
      </c>
      <c r="DW101" s="147">
        <f t="shared" si="97"/>
        <v>259.66148736697778</v>
      </c>
      <c r="DX101" s="147">
        <f t="shared" si="121"/>
        <v>1.6846798438573387</v>
      </c>
      <c r="DY101" s="137"/>
      <c r="DZ101" s="87">
        <v>-38.891261890000003</v>
      </c>
      <c r="EA101" s="87">
        <v>-38.481071888293002</v>
      </c>
      <c r="EB101" s="147">
        <f t="shared" si="98"/>
        <v>257.39832797116009</v>
      </c>
      <c r="EC101" s="147">
        <f t="shared" si="122"/>
        <v>-0.57847955196035628</v>
      </c>
      <c r="ED101" s="136"/>
      <c r="EE101" s="65">
        <v>-38.879191050000003</v>
      </c>
      <c r="EF101" s="1">
        <v>-38.473442179029</v>
      </c>
      <c r="EG101" s="147">
        <f t="shared" si="99"/>
        <v>254.61147402301401</v>
      </c>
      <c r="EH101" s="147">
        <f t="shared" si="123"/>
        <v>-3.3653335001064306</v>
      </c>
      <c r="EI101" s="136"/>
      <c r="EJ101" s="87">
        <v>-38.890883629999998</v>
      </c>
      <c r="EK101" s="87">
        <v>-38.480779011427003</v>
      </c>
      <c r="EL101" s="147">
        <f t="shared" si="100"/>
        <v>257.34474920073956</v>
      </c>
      <c r="EM101" s="147">
        <f t="shared" si="124"/>
        <v>-0.63205832238088533</v>
      </c>
      <c r="EN101" s="132"/>
      <c r="EO101" s="142"/>
      <c r="EP101" s="157"/>
      <c r="EQ101" s="157"/>
      <c r="ER101" s="157"/>
      <c r="ES101"/>
    </row>
    <row r="102" spans="1:149" x14ac:dyDescent="0.25">
      <c r="A102">
        <v>2</v>
      </c>
      <c r="B102">
        <v>1</v>
      </c>
      <c r="C102" s="147" t="s">
        <v>80</v>
      </c>
      <c r="D102" s="147" t="s">
        <v>150</v>
      </c>
      <c r="E102" s="27">
        <v>-6.7715049008800001</v>
      </c>
      <c r="F102" s="27">
        <v>-6.3688834387400002</v>
      </c>
      <c r="G102" s="147">
        <f t="shared" si="71"/>
        <v>252.64899370747136</v>
      </c>
      <c r="H102" s="147">
        <f t="shared" si="72"/>
        <v>-4.3062722394605828</v>
      </c>
      <c r="J102" s="27">
        <v>-6.7324152057599997</v>
      </c>
      <c r="K102" s="27">
        <v>-6.32959846415</v>
      </c>
      <c r="L102" s="147">
        <f t="shared" si="73"/>
        <v>252.77153352769091</v>
      </c>
      <c r="M102" s="147">
        <f t="shared" si="74"/>
        <v>-4.1837324192410392</v>
      </c>
      <c r="O102" s="27">
        <v>-38.911514253420002</v>
      </c>
      <c r="P102" s="27">
        <v>-38.503710530459998</v>
      </c>
      <c r="Q102" s="147">
        <f t="shared" si="125"/>
        <v>255.90091419463224</v>
      </c>
      <c r="R102" s="147">
        <f t="shared" ref="R102:R132" si="126">(Q102-$BO102)</f>
        <v>-1.0543517522997092</v>
      </c>
      <c r="S102" s="144"/>
      <c r="T102" s="27">
        <v>-38.9097483416</v>
      </c>
      <c r="U102" s="27">
        <v>-38.501968228999999</v>
      </c>
      <c r="V102" s="147">
        <f t="shared" si="65"/>
        <v>255.8860984576267</v>
      </c>
      <c r="W102" s="147">
        <f t="shared" ref="W102:W132" si="127">(V102-$BO102)</f>
        <v>-1.0691674893052436</v>
      </c>
      <c r="Y102" s="27">
        <v>-38.900234713330001</v>
      </c>
      <c r="Z102" s="27">
        <v>-38.495522009840002</v>
      </c>
      <c r="AA102" s="147">
        <f t="shared" si="77"/>
        <v>253.96126856700906</v>
      </c>
      <c r="AB102" s="147">
        <f t="shared" si="101"/>
        <v>-2.9939973799228881</v>
      </c>
      <c r="AD102" s="27">
        <v>-38.893345051250002</v>
      </c>
      <c r="AE102" s="27">
        <v>-38.490638310530002</v>
      </c>
      <c r="AF102" s="147">
        <f t="shared" si="78"/>
        <v>252.70250686920679</v>
      </c>
      <c r="AG102" s="147">
        <f t="shared" si="102"/>
        <v>-4.2527590777251589</v>
      </c>
      <c r="AI102" s="27">
        <v>-38.908153983779997</v>
      </c>
      <c r="AJ102" s="27">
        <v>-38.499648875639998</v>
      </c>
      <c r="AK102" s="147">
        <f t="shared" si="79"/>
        <v>256.34104040893027</v>
      </c>
      <c r="AL102" s="147">
        <f t="shared" si="103"/>
        <v>-0.61422553800167634</v>
      </c>
      <c r="AM102" s="146"/>
      <c r="AN102" s="27">
        <v>-38.893866962540002</v>
      </c>
      <c r="AO102" s="27">
        <v>-38.485252659639997</v>
      </c>
      <c r="AP102" s="147">
        <f t="shared" si="80"/>
        <v>256.40956121278248</v>
      </c>
      <c r="AQ102" s="147">
        <f t="shared" si="104"/>
        <v>-0.54570473414946719</v>
      </c>
      <c r="AS102" s="27">
        <v>-38.890428304970001</v>
      </c>
      <c r="AT102" s="27">
        <v>-38.482226195279999</v>
      </c>
      <c r="AU102" s="147">
        <f t="shared" si="81"/>
        <v>256.15090585157327</v>
      </c>
      <c r="AV102" s="147">
        <f t="shared" si="105"/>
        <v>-0.8043600953586747</v>
      </c>
      <c r="AX102" s="27">
        <v>-38.915094002990003</v>
      </c>
      <c r="AY102" s="27">
        <v>-38.505724550389999</v>
      </c>
      <c r="AZ102" s="147">
        <f t="shared" si="82"/>
        <v>256.88342520102822</v>
      </c>
      <c r="BA102" s="147">
        <f t="shared" si="106"/>
        <v>-7.184074590372802E-2</v>
      </c>
      <c r="BC102" s="27">
        <v>-38.913840805749999</v>
      </c>
      <c r="BD102" s="27">
        <v>-38.504625225330003</v>
      </c>
      <c r="BE102" s="147">
        <f t="shared" si="83"/>
        <v>256.78686886935179</v>
      </c>
      <c r="BF102" s="147">
        <f t="shared" si="107"/>
        <v>-0.16839707758015265</v>
      </c>
      <c r="BH102" s="27">
        <v>-38.916807954429999</v>
      </c>
      <c r="BI102" s="27">
        <v>-38.50733795747</v>
      </c>
      <c r="BJ102" s="147">
        <f t="shared" si="84"/>
        <v>256.94651779236875</v>
      </c>
      <c r="BK102" s="147">
        <f t="shared" si="108"/>
        <v>-8.7481545631931112E-3</v>
      </c>
      <c r="BM102" s="27">
        <v>-38.916887972890002</v>
      </c>
      <c r="BN102" s="27">
        <v>-38.50740403487</v>
      </c>
      <c r="BO102" s="147">
        <f t="shared" si="85"/>
        <v>256.95526594693195</v>
      </c>
      <c r="BP102" s="147">
        <f t="shared" si="109"/>
        <v>0</v>
      </c>
      <c r="BR102" s="27">
        <v>-38.890280130699999</v>
      </c>
      <c r="BS102" s="27">
        <v>-38.4832504317</v>
      </c>
      <c r="BT102" s="147">
        <f t="shared" si="86"/>
        <v>255.41520641948927</v>
      </c>
      <c r="BU102" s="147">
        <f t="shared" si="110"/>
        <v>-1.5400595274426792</v>
      </c>
      <c r="BW102" s="27">
        <v>-38.866945114659998</v>
      </c>
      <c r="BX102" s="27">
        <v>-38.458837223090001</v>
      </c>
      <c r="BY102" s="147">
        <f t="shared" si="87"/>
        <v>256.09178303908919</v>
      </c>
      <c r="BZ102" s="147">
        <f t="shared" si="111"/>
        <v>-0.8634829078427515</v>
      </c>
      <c r="CB102" s="27">
        <v>-38.91446651895</v>
      </c>
      <c r="CC102" s="27">
        <v>-38.505404145050001</v>
      </c>
      <c r="CD102" s="147">
        <f t="shared" si="88"/>
        <v>256.69073024598868</v>
      </c>
      <c r="CE102" s="147">
        <f t="shared" si="112"/>
        <v>-0.26453570094327006</v>
      </c>
      <c r="CG102" s="27">
        <v>-38.912355731589997</v>
      </c>
      <c r="CH102" s="27">
        <v>-38.503464451280003</v>
      </c>
      <c r="CI102" s="147">
        <f t="shared" si="89"/>
        <v>256.58336730732464</v>
      </c>
      <c r="CJ102" s="147">
        <f t="shared" si="113"/>
        <v>-0.37189863960730918</v>
      </c>
      <c r="CL102" s="27">
        <v>-38.916443901699999</v>
      </c>
      <c r="CM102" s="27">
        <v>-38.50707095045</v>
      </c>
      <c r="CN102" s="147">
        <f t="shared" si="90"/>
        <v>256.88562063888691</v>
      </c>
      <c r="CO102" s="147">
        <f t="shared" si="114"/>
        <v>-6.9645308045039656E-2</v>
      </c>
      <c r="CQ102" s="27">
        <v>-38.904016589149997</v>
      </c>
      <c r="CR102" s="27">
        <v>-38.497397569230003</v>
      </c>
      <c r="CS102" s="147">
        <f t="shared" si="91"/>
        <v>255.15750118999526</v>
      </c>
      <c r="CT102" s="147">
        <f t="shared" si="115"/>
        <v>-1.7977647569366866</v>
      </c>
      <c r="CV102" s="27">
        <v>-38.895936098950003</v>
      </c>
      <c r="CW102" s="27">
        <v>-38.490880934099998</v>
      </c>
      <c r="CX102" s="147">
        <f t="shared" si="92"/>
        <v>254.17616649502645</v>
      </c>
      <c r="CY102" s="147">
        <f t="shared" si="116"/>
        <v>-2.7790994519054948</v>
      </c>
      <c r="DA102" s="27">
        <v>-38.9133472607</v>
      </c>
      <c r="DB102" s="27">
        <v>-38.504668065030003</v>
      </c>
      <c r="DC102" s="147">
        <f t="shared" si="93"/>
        <v>256.45028207487974</v>
      </c>
      <c r="DD102" s="147">
        <f t="shared" si="117"/>
        <v>-0.50498387205220752</v>
      </c>
      <c r="DF102" s="27">
        <v>-38.912534301489998</v>
      </c>
      <c r="DG102" s="27">
        <v>-38.503948642909997</v>
      </c>
      <c r="DH102" s="147">
        <f t="shared" si="94"/>
        <v>256.39158661553682</v>
      </c>
      <c r="DI102" s="147">
        <f t="shared" si="118"/>
        <v>-0.56367933139512161</v>
      </c>
      <c r="DK102" s="27">
        <v>-38.915359634090002</v>
      </c>
      <c r="DL102" s="27">
        <v>-38.506173531089999</v>
      </c>
      <c r="DM102" s="147">
        <f t="shared" si="95"/>
        <v>256.76837149353202</v>
      </c>
      <c r="DN102" s="147">
        <f t="shared" si="119"/>
        <v>-0.18689445339992972</v>
      </c>
      <c r="DP102" s="65">
        <v>-38.906153189999998</v>
      </c>
      <c r="DQ102" s="27">
        <v>-38.496905220842002</v>
      </c>
      <c r="DR102" s="147">
        <f t="shared" si="96"/>
        <v>256.80719312633363</v>
      </c>
      <c r="DS102" s="147">
        <f t="shared" si="120"/>
        <v>-0.1480728205983155</v>
      </c>
      <c r="DU102" s="65">
        <v>-38.817000540000002</v>
      </c>
      <c r="DV102" s="1">
        <v>-38.414876588958002</v>
      </c>
      <c r="DW102" s="147">
        <f t="shared" si="97"/>
        <v>252.33680051836558</v>
      </c>
      <c r="DX102" s="147">
        <f t="shared" si="121"/>
        <v>-4.6184654285663669</v>
      </c>
      <c r="DY102" s="137"/>
      <c r="DZ102" s="87">
        <v>-38.913117</v>
      </c>
      <c r="EA102" s="87">
        <v>-38.503805898392002</v>
      </c>
      <c r="EB102" s="147">
        <f t="shared" si="98"/>
        <v>256.84680937003441</v>
      </c>
      <c r="EC102" s="147">
        <f t="shared" si="122"/>
        <v>-0.10845657689753807</v>
      </c>
      <c r="EE102" s="65">
        <v>-38.904749019999997</v>
      </c>
      <c r="EF102" s="1">
        <v>-38.495829138664</v>
      </c>
      <c r="EG102" s="147">
        <f t="shared" si="99"/>
        <v>256.60131473715154</v>
      </c>
      <c r="EH102" s="147">
        <f t="shared" si="123"/>
        <v>-0.35395120978040495</v>
      </c>
      <c r="EJ102" s="87">
        <v>-38.912777679999998</v>
      </c>
      <c r="EK102" s="87">
        <v>-38.503481662554996</v>
      </c>
      <c r="EL102" s="147">
        <f t="shared" si="100"/>
        <v>256.83734390691279</v>
      </c>
      <c r="EM102" s="147">
        <f t="shared" si="124"/>
        <v>-0.11792204001915252</v>
      </c>
      <c r="EN102" s="132"/>
      <c r="ES102"/>
    </row>
    <row r="103" spans="1:149" x14ac:dyDescent="0.25">
      <c r="A103">
        <v>0</v>
      </c>
      <c r="B103">
        <v>1</v>
      </c>
      <c r="C103" s="147" t="s">
        <v>80</v>
      </c>
      <c r="D103" s="147" t="s">
        <v>151</v>
      </c>
      <c r="E103" s="27">
        <v>-26.527035263750001</v>
      </c>
      <c r="F103" s="27">
        <v>-26.148103786699998</v>
      </c>
      <c r="G103" s="147">
        <f t="shared" si="71"/>
        <v>237.78329116364722</v>
      </c>
      <c r="H103" s="147">
        <f t="shared" si="72"/>
        <v>-3.3744350877486511</v>
      </c>
      <c r="J103" s="27">
        <v>-26.369754281990001</v>
      </c>
      <c r="K103" s="27">
        <v>-25.994366319729998</v>
      </c>
      <c r="L103" s="147">
        <f t="shared" si="73"/>
        <v>235.55970019777456</v>
      </c>
      <c r="M103" s="147">
        <f t="shared" si="74"/>
        <v>-5.5980260536213109</v>
      </c>
      <c r="O103" s="27">
        <v>-155.12951634717001</v>
      </c>
      <c r="P103" s="27">
        <v>-154.74627584087</v>
      </c>
      <c r="Q103" s="147">
        <f t="shared" si="125"/>
        <v>240.48725010832078</v>
      </c>
      <c r="R103" s="147">
        <f t="shared" si="126"/>
        <v>-0.67047614307509207</v>
      </c>
      <c r="S103" s="144"/>
      <c r="T103" s="27">
        <v>-155.12190160839</v>
      </c>
      <c r="U103" s="27">
        <v>-154.73862068416</v>
      </c>
      <c r="V103" s="147">
        <f t="shared" si="65"/>
        <v>240.51261276357184</v>
      </c>
      <c r="W103" s="147">
        <f t="shared" si="127"/>
        <v>-0.64511348782403388</v>
      </c>
      <c r="Y103" s="27">
        <v>-155.08962051706999</v>
      </c>
      <c r="Z103" s="27">
        <v>-154.71078964675999</v>
      </c>
      <c r="AA103" s="147">
        <f t="shared" si="77"/>
        <v>237.72015942822634</v>
      </c>
      <c r="AB103" s="147">
        <f t="shared" si="101"/>
        <v>-3.4375668231695329</v>
      </c>
      <c r="AD103" s="27">
        <v>-155.0633516476</v>
      </c>
      <c r="AE103" s="27">
        <v>-154.68862443403</v>
      </c>
      <c r="AF103" s="147">
        <f t="shared" si="78"/>
        <v>235.14507378730897</v>
      </c>
      <c r="AG103" s="147">
        <f t="shared" si="102"/>
        <v>-6.0126524640868979</v>
      </c>
      <c r="AI103" s="27">
        <v>-155.11257822335</v>
      </c>
      <c r="AJ103" s="27">
        <v>-154.72815258182001</v>
      </c>
      <c r="AK103" s="147">
        <f t="shared" si="79"/>
        <v>241.23093431648195</v>
      </c>
      <c r="AL103" s="147">
        <f t="shared" si="103"/>
        <v>7.3208065086078022E-2</v>
      </c>
      <c r="AM103" s="146"/>
      <c r="AN103" s="27">
        <v>-155.05568047116</v>
      </c>
      <c r="AO103" s="27">
        <v>-154.67118480302</v>
      </c>
      <c r="AP103" s="147">
        <f t="shared" si="80"/>
        <v>241.27487671453449</v>
      </c>
      <c r="AQ103" s="147">
        <f t="shared" si="104"/>
        <v>0.11715046313861421</v>
      </c>
      <c r="AS103" s="27">
        <v>-155.04228958370999</v>
      </c>
      <c r="AT103" s="27">
        <v>-154.65800932420001</v>
      </c>
      <c r="AU103" s="147">
        <f t="shared" si="81"/>
        <v>241.13970564510652</v>
      </c>
      <c r="AV103" s="147">
        <f t="shared" si="105"/>
        <v>-1.8020606289354646E-2</v>
      </c>
      <c r="AX103" s="27">
        <v>-155.13814257394</v>
      </c>
      <c r="AY103" s="27">
        <v>-154.75400861029999</v>
      </c>
      <c r="AZ103" s="147">
        <f t="shared" si="82"/>
        <v>241.04790352374314</v>
      </c>
      <c r="BA103" s="147">
        <f t="shared" si="106"/>
        <v>-0.10982272765272683</v>
      </c>
      <c r="BC103" s="27">
        <v>-155.13438827672999</v>
      </c>
      <c r="BD103" s="27">
        <v>-154.7503409782</v>
      </c>
      <c r="BE103" s="147">
        <f t="shared" si="83"/>
        <v>240.99352030055562</v>
      </c>
      <c r="BF103" s="147">
        <f t="shared" si="107"/>
        <v>-0.16420595084025535</v>
      </c>
      <c r="BH103" s="27">
        <v>-155.14466990033</v>
      </c>
      <c r="BI103" s="27">
        <v>-154.76054239659999</v>
      </c>
      <c r="BJ103" s="147">
        <f t="shared" si="84"/>
        <v>241.04384986562081</v>
      </c>
      <c r="BK103" s="147">
        <f t="shared" si="108"/>
        <v>-0.11387638577505754</v>
      </c>
      <c r="BM103" s="27">
        <v>-155.14500548307001</v>
      </c>
      <c r="BN103" s="27">
        <v>-154.76069650592001</v>
      </c>
      <c r="BO103" s="147">
        <f t="shared" si="85"/>
        <v>241.15772625139587</v>
      </c>
      <c r="BP103" s="147">
        <f t="shared" si="109"/>
        <v>0</v>
      </c>
      <c r="BR103" s="27">
        <v>-155.04617761979</v>
      </c>
      <c r="BS103" s="27">
        <v>-154.66411003499999</v>
      </c>
      <c r="BT103" s="147">
        <f t="shared" si="86"/>
        <v>239.75123013157773</v>
      </c>
      <c r="BU103" s="147">
        <f t="shared" si="110"/>
        <v>-1.4064961198181436</v>
      </c>
      <c r="BW103" s="27">
        <v>-154.95951694382001</v>
      </c>
      <c r="BX103" s="27">
        <v>-154.5783863099</v>
      </c>
      <c r="BY103" s="147">
        <f t="shared" si="87"/>
        <v>239.16328409114465</v>
      </c>
      <c r="BZ103" s="147">
        <f t="shared" si="111"/>
        <v>-1.994442160251225</v>
      </c>
      <c r="CB103" s="27">
        <v>-155.13721466755001</v>
      </c>
      <c r="CC103" s="27">
        <v>-154.75336131669999</v>
      </c>
      <c r="CD103" s="147">
        <f t="shared" si="88"/>
        <v>240.8718161918946</v>
      </c>
      <c r="CE103" s="147">
        <f t="shared" si="112"/>
        <v>-0.28591005950127624</v>
      </c>
      <c r="CG103" s="27">
        <v>-155.12921674910999</v>
      </c>
      <c r="CH103" s="27">
        <v>-154.74554093360001</v>
      </c>
      <c r="CI103" s="147">
        <f t="shared" si="89"/>
        <v>240.76041099066404</v>
      </c>
      <c r="CJ103" s="147">
        <f t="shared" si="113"/>
        <v>-0.39731526073182977</v>
      </c>
      <c r="CL103" s="27">
        <v>-155.14292344412999</v>
      </c>
      <c r="CM103" s="27">
        <v>-154.7588371921</v>
      </c>
      <c r="CN103" s="147">
        <f t="shared" si="90"/>
        <v>241.01796401133771</v>
      </c>
      <c r="CO103" s="147">
        <f t="shared" si="114"/>
        <v>-0.13976224005816107</v>
      </c>
      <c r="CQ103" s="27">
        <v>-155.09743285650001</v>
      </c>
      <c r="CR103" s="27">
        <v>-154.71571135139999</v>
      </c>
      <c r="CS103" s="147">
        <f t="shared" si="91"/>
        <v>239.53406166531201</v>
      </c>
      <c r="CT103" s="147">
        <f t="shared" si="115"/>
        <v>-1.6236645860838621</v>
      </c>
      <c r="CV103" s="27">
        <v>-155.06731865066001</v>
      </c>
      <c r="CW103" s="27">
        <v>-154.68857770560001</v>
      </c>
      <c r="CX103" s="147">
        <f t="shared" si="92"/>
        <v>237.66373043460206</v>
      </c>
      <c r="CY103" s="147">
        <f t="shared" si="116"/>
        <v>-3.493995816793813</v>
      </c>
      <c r="DA103" s="27">
        <v>-155.13294670625999</v>
      </c>
      <c r="DB103" s="27">
        <v>-154.74926257050001</v>
      </c>
      <c r="DC103" s="147">
        <f t="shared" si="93"/>
        <v>240.76563203074383</v>
      </c>
      <c r="DD103" s="147">
        <f t="shared" si="117"/>
        <v>-0.3920942206520408</v>
      </c>
      <c r="DF103" s="27">
        <v>-155.12911560155999</v>
      </c>
      <c r="DG103" s="27">
        <v>-154.74558986580001</v>
      </c>
      <c r="DH103" s="147">
        <f t="shared" si="94"/>
        <v>240.66623444674153</v>
      </c>
      <c r="DI103" s="147">
        <f t="shared" si="118"/>
        <v>-0.49149180465434483</v>
      </c>
      <c r="DK103" s="27">
        <v>-155.1399532934</v>
      </c>
      <c r="DL103" s="27">
        <v>-154.75593694770001</v>
      </c>
      <c r="DM103" s="147">
        <f t="shared" si="95"/>
        <v>240.97409709020093</v>
      </c>
      <c r="DN103" s="147">
        <f t="shared" si="119"/>
        <v>-0.18362916119494344</v>
      </c>
      <c r="DP103" s="65">
        <v>-155.10686501000001</v>
      </c>
      <c r="DQ103" s="27">
        <v>-154.72312286119401</v>
      </c>
      <c r="DR103" s="147">
        <f t="shared" si="96"/>
        <v>240.80203579724872</v>
      </c>
      <c r="DS103" s="147">
        <f t="shared" si="120"/>
        <v>-0.35569045414715106</v>
      </c>
      <c r="DU103" s="65">
        <v>-154.79215902000001</v>
      </c>
      <c r="DV103" s="1">
        <v>-154.41361799813799</v>
      </c>
      <c r="DW103" s="147">
        <f t="shared" si="97"/>
        <v>237.53827662863617</v>
      </c>
      <c r="DX103" s="147">
        <f t="shared" si="121"/>
        <v>-3.6194496227597028</v>
      </c>
      <c r="DY103" s="137"/>
      <c r="DZ103" s="87">
        <v>-155.12950556000001</v>
      </c>
      <c r="EA103" s="87">
        <v>-154.74539774796</v>
      </c>
      <c r="EB103" s="147">
        <f t="shared" si="98"/>
        <v>241.03149313322925</v>
      </c>
      <c r="EC103" s="147">
        <f t="shared" si="122"/>
        <v>-0.12623311816662408</v>
      </c>
      <c r="EE103" s="65">
        <v>-155.10011790999999</v>
      </c>
      <c r="EF103" s="1">
        <v>-154.716896635566</v>
      </c>
      <c r="EG103" s="147">
        <f t="shared" si="99"/>
        <v>240.47518192007473</v>
      </c>
      <c r="EH103" s="147">
        <f t="shared" si="123"/>
        <v>-0.68254433132113945</v>
      </c>
      <c r="EJ103" s="87">
        <v>-155.12842203</v>
      </c>
      <c r="EK103" s="87">
        <v>-154.74439477972001</v>
      </c>
      <c r="EL103" s="147">
        <f t="shared" si="100"/>
        <v>240.9809398231933</v>
      </c>
      <c r="EM103" s="147">
        <f t="shared" si="124"/>
        <v>-0.17678642820257551</v>
      </c>
      <c r="EN103" s="132"/>
      <c r="ES103"/>
    </row>
    <row r="104" spans="1:149" x14ac:dyDescent="0.25">
      <c r="A104">
        <v>0</v>
      </c>
      <c r="B104">
        <v>1</v>
      </c>
      <c r="C104" s="147" t="s">
        <v>80</v>
      </c>
      <c r="D104" s="147" t="s">
        <v>152</v>
      </c>
      <c r="E104" s="27">
        <v>-46.114399961970001</v>
      </c>
      <c r="F104" s="27">
        <v>-45.692022038209998</v>
      </c>
      <c r="G104" s="147">
        <f t="shared" si="71"/>
        <v>265.04637093863931</v>
      </c>
      <c r="H104" s="147">
        <f t="shared" si="72"/>
        <v>-2.4805670412933978</v>
      </c>
      <c r="J104" s="27">
        <v>-45.868302244479999</v>
      </c>
      <c r="K104" s="27">
        <v>-45.444343791069997</v>
      </c>
      <c r="L104" s="147">
        <f t="shared" si="73"/>
        <v>266.03816909931027</v>
      </c>
      <c r="M104" s="147">
        <f t="shared" si="74"/>
        <v>-1.4887688806224446</v>
      </c>
      <c r="O104" s="27">
        <v>-227.98282534288001</v>
      </c>
      <c r="P104" s="27">
        <v>-227.5578163404</v>
      </c>
      <c r="Q104" s="147">
        <f t="shared" si="125"/>
        <v>266.69739914623119</v>
      </c>
      <c r="R104" s="147">
        <f t="shared" si="126"/>
        <v>-0.82953883370151971</v>
      </c>
      <c r="S104" s="144"/>
      <c r="T104" s="27">
        <v>-227.97301084123001</v>
      </c>
      <c r="U104" s="27">
        <v>-227.54807779800001</v>
      </c>
      <c r="V104" s="147">
        <f t="shared" si="65"/>
        <v>266.64973395725633</v>
      </c>
      <c r="W104" s="147">
        <f t="shared" si="127"/>
        <v>-0.87720402267638065</v>
      </c>
      <c r="Y104" s="27">
        <v>-227.91515871745</v>
      </c>
      <c r="Z104" s="27">
        <v>-227.49140999650001</v>
      </c>
      <c r="AA104" s="147">
        <f t="shared" si="77"/>
        <v>265.90655988332668</v>
      </c>
      <c r="AB104" s="147">
        <f t="shared" si="101"/>
        <v>-1.6203780966060322</v>
      </c>
      <c r="AD104" s="27">
        <v>-227.88236776215001</v>
      </c>
      <c r="AE104" s="27">
        <v>-227.46266678814001</v>
      </c>
      <c r="AF104" s="147">
        <f t="shared" si="78"/>
        <v>263.36655820101424</v>
      </c>
      <c r="AG104" s="147">
        <f t="shared" si="102"/>
        <v>-4.1603797789184682</v>
      </c>
      <c r="AI104" s="27">
        <v>-227.99612455655</v>
      </c>
      <c r="AJ104" s="27">
        <v>-227.5677263595</v>
      </c>
      <c r="AK104" s="147">
        <f t="shared" si="79"/>
        <v>268.82415263084602</v>
      </c>
      <c r="AL104" s="147">
        <f t="shared" si="103"/>
        <v>1.297214650913304</v>
      </c>
      <c r="AM104" s="146"/>
      <c r="AN104" s="27">
        <v>-227.86669261847999</v>
      </c>
      <c r="AO104" s="27">
        <v>-227.43809395369999</v>
      </c>
      <c r="AP104" s="147">
        <f t="shared" si="80"/>
        <v>268.94994813609611</v>
      </c>
      <c r="AQ104" s="147">
        <f t="shared" si="104"/>
        <v>1.4230101561634001</v>
      </c>
      <c r="AS104" s="27">
        <v>-227.85557596773</v>
      </c>
      <c r="AT104" s="27">
        <v>-227.4293546305</v>
      </c>
      <c r="AU104" s="147">
        <f t="shared" si="81"/>
        <v>267.45815132519971</v>
      </c>
      <c r="AV104" s="147">
        <f t="shared" si="105"/>
        <v>-6.8786654733003161E-2</v>
      </c>
      <c r="AX104" s="27">
        <v>-228.00103995916999</v>
      </c>
      <c r="AY104" s="27">
        <v>-227.5747334182</v>
      </c>
      <c r="AZ104" s="147">
        <f t="shared" si="82"/>
        <v>267.51161752407785</v>
      </c>
      <c r="BA104" s="147">
        <f t="shared" si="106"/>
        <v>-1.5320455854862303E-2</v>
      </c>
      <c r="BC104" s="27">
        <v>-227.99572731403001</v>
      </c>
      <c r="BD104" s="27">
        <v>-227.56949988</v>
      </c>
      <c r="BE104" s="147">
        <f t="shared" si="83"/>
        <v>267.46197712817218</v>
      </c>
      <c r="BF104" s="147">
        <f t="shared" si="107"/>
        <v>-6.4960851760531568E-2</v>
      </c>
      <c r="BH104" s="27">
        <v>-228.01204388033</v>
      </c>
      <c r="BI104" s="27">
        <v>-227.58589117849999</v>
      </c>
      <c r="BJ104" s="147">
        <f t="shared" si="84"/>
        <v>267.4150819253469</v>
      </c>
      <c r="BK104" s="147">
        <f t="shared" si="108"/>
        <v>-0.11185605458581449</v>
      </c>
      <c r="BM104" s="27">
        <v>-228.01248975305</v>
      </c>
      <c r="BN104" s="27">
        <v>-227.5861587974</v>
      </c>
      <c r="BO104" s="147">
        <f t="shared" si="85"/>
        <v>267.52693797993271</v>
      </c>
      <c r="BP104" s="147">
        <f t="shared" si="109"/>
        <v>0</v>
      </c>
      <c r="BR104" s="27">
        <v>-227.85082367727</v>
      </c>
      <c r="BS104" s="27">
        <v>-227.42920652270001</v>
      </c>
      <c r="BT104" s="147">
        <f t="shared" si="86"/>
        <v>264.56898066421223</v>
      </c>
      <c r="BU104" s="147">
        <f t="shared" si="110"/>
        <v>-2.9579573157204777</v>
      </c>
      <c r="BW104" s="27">
        <v>-227.7230508506</v>
      </c>
      <c r="BX104" s="27">
        <v>-227.30188566570001</v>
      </c>
      <c r="BY104" s="147">
        <f t="shared" si="87"/>
        <v>264.28536517659313</v>
      </c>
      <c r="BZ104" s="147">
        <f t="shared" si="111"/>
        <v>-3.2415728033395794</v>
      </c>
      <c r="CB104" s="27">
        <v>-228.00150445672</v>
      </c>
      <c r="CC104" s="27">
        <v>-227.57607622309999</v>
      </c>
      <c r="CD104" s="147">
        <f t="shared" si="88"/>
        <v>266.96047087889286</v>
      </c>
      <c r="CE104" s="147">
        <f t="shared" si="112"/>
        <v>-0.56646710103984788</v>
      </c>
      <c r="CG104" s="27">
        <v>-227.99185803079001</v>
      </c>
      <c r="CH104" s="27">
        <v>-227.56654692110001</v>
      </c>
      <c r="CI104" s="147">
        <f t="shared" si="89"/>
        <v>266.88697444157185</v>
      </c>
      <c r="CJ104" s="147">
        <f t="shared" si="113"/>
        <v>-0.63996353836085973</v>
      </c>
      <c r="CL104" s="27">
        <v>-228.00972280047</v>
      </c>
      <c r="CM104" s="27">
        <v>-227.58378835889999</v>
      </c>
      <c r="CN104" s="147">
        <f t="shared" si="90"/>
        <v>267.2781214295951</v>
      </c>
      <c r="CO104" s="147">
        <f t="shared" si="114"/>
        <v>-0.24881655033760808</v>
      </c>
      <c r="CQ104" s="27">
        <v>-227.92561909203999</v>
      </c>
      <c r="CR104" s="27">
        <v>-227.50563834530001</v>
      </c>
      <c r="CS104" s="147">
        <f t="shared" si="91"/>
        <v>263.54211838680533</v>
      </c>
      <c r="CT104" s="147">
        <f t="shared" si="115"/>
        <v>-3.9848195931273835</v>
      </c>
      <c r="CV104" s="27">
        <v>-227.89624566302001</v>
      </c>
      <c r="CW104" s="27">
        <v>-227.4799600618</v>
      </c>
      <c r="CX104" s="147">
        <f t="shared" si="92"/>
        <v>261.22337762156906</v>
      </c>
      <c r="CY104" s="147">
        <f t="shared" si="116"/>
        <v>-6.3035603583636544</v>
      </c>
      <c r="DA104" s="27">
        <v>-227.98997668920001</v>
      </c>
      <c r="DB104" s="27">
        <v>-227.5659249288</v>
      </c>
      <c r="DC104" s="147">
        <f t="shared" si="93"/>
        <v>266.09672016860696</v>
      </c>
      <c r="DD104" s="147">
        <f t="shared" si="117"/>
        <v>-1.4302178113257469</v>
      </c>
      <c r="DF104" s="27">
        <v>-227.98576922816</v>
      </c>
      <c r="DG104" s="27">
        <v>-227.56177578789999</v>
      </c>
      <c r="DH104" s="147">
        <f t="shared" si="94"/>
        <v>266.06012369755615</v>
      </c>
      <c r="DI104" s="147">
        <f t="shared" si="118"/>
        <v>-1.4668142823765606</v>
      </c>
      <c r="DK104" s="27">
        <v>-228.00453377873001</v>
      </c>
      <c r="DL104" s="27">
        <v>-227.57903183569999</v>
      </c>
      <c r="DM104" s="147">
        <f t="shared" si="95"/>
        <v>267.00672427076393</v>
      </c>
      <c r="DN104" s="147">
        <f t="shared" si="119"/>
        <v>-0.52021370916878595</v>
      </c>
      <c r="DP104" s="65">
        <v>-227.96244315999999</v>
      </c>
      <c r="DQ104" s="27">
        <v>-227.53306088019099</v>
      </c>
      <c r="DR104" s="147">
        <f t="shared" si="96"/>
        <v>269.44167440294859</v>
      </c>
      <c r="DS104" s="147">
        <f t="shared" si="120"/>
        <v>1.9147364230158814</v>
      </c>
      <c r="DU104" s="65">
        <v>-227.69858712999999</v>
      </c>
      <c r="DV104" s="1">
        <v>-227.27553185052599</v>
      </c>
      <c r="DW104" s="147">
        <f t="shared" si="97"/>
        <v>265.47141842272924</v>
      </c>
      <c r="DX104" s="147">
        <f t="shared" si="121"/>
        <v>-2.0555195572034677</v>
      </c>
      <c r="DY104" s="137"/>
      <c r="DZ104" s="87">
        <v>-227.99001496</v>
      </c>
      <c r="EA104" s="87">
        <v>-227.56159961660501</v>
      </c>
      <c r="EB104" s="147">
        <f t="shared" si="98"/>
        <v>268.83491213378903</v>
      </c>
      <c r="EC104" s="147">
        <f t="shared" si="122"/>
        <v>1.3079741538563212</v>
      </c>
      <c r="EE104" s="65">
        <v>-227.95649954999999</v>
      </c>
      <c r="EF104" s="1">
        <v>-227.52712303040801</v>
      </c>
      <c r="EG104" s="147">
        <f t="shared" si="99"/>
        <v>269.4380598091654</v>
      </c>
      <c r="EH104" s="147">
        <f t="shared" si="123"/>
        <v>1.9111218292326839</v>
      </c>
      <c r="EJ104" s="87">
        <v>-227.98894347000001</v>
      </c>
      <c r="EK104" s="87">
        <v>-227.56048494125699</v>
      </c>
      <c r="EL104" s="147">
        <f t="shared" si="100"/>
        <v>268.86201137153364</v>
      </c>
      <c r="EM104" s="147">
        <f t="shared" si="124"/>
        <v>1.335073391600929</v>
      </c>
      <c r="EN104" s="132"/>
      <c r="ES104"/>
    </row>
    <row r="105" spans="1:149" x14ac:dyDescent="0.25">
      <c r="A105">
        <v>0</v>
      </c>
      <c r="B105">
        <v>1</v>
      </c>
      <c r="C105" s="147" t="s">
        <v>80</v>
      </c>
      <c r="D105" s="147" t="s">
        <v>153</v>
      </c>
      <c r="E105" s="27">
        <v>-49.688477261769997</v>
      </c>
      <c r="F105" s="27">
        <v>-49.262987352229999</v>
      </c>
      <c r="G105" s="147">
        <f t="shared" si="71"/>
        <v>266.99917313544398</v>
      </c>
      <c r="H105" s="147">
        <f t="shared" si="72"/>
        <v>4.3275184479452946</v>
      </c>
      <c r="J105" s="27">
        <v>-49.430890642249999</v>
      </c>
      <c r="K105" s="27">
        <v>-49.012212040809999</v>
      </c>
      <c r="L105" s="147">
        <f t="shared" si="73"/>
        <v>262.72500918961435</v>
      </c>
      <c r="M105" s="147">
        <f t="shared" si="74"/>
        <v>5.3354502115666946E-2</v>
      </c>
      <c r="O105" s="27">
        <v>-243.87468295382001</v>
      </c>
      <c r="P105" s="27">
        <v>-243.45870696237</v>
      </c>
      <c r="Q105" s="147">
        <f t="shared" si="125"/>
        <v>261.02909439479663</v>
      </c>
      <c r="R105" s="147">
        <f t="shared" si="126"/>
        <v>-1.6425602927020577</v>
      </c>
      <c r="S105" s="144"/>
      <c r="T105" s="27">
        <v>-243.86399522057999</v>
      </c>
      <c r="U105" s="27">
        <v>-243.44803344557999</v>
      </c>
      <c r="V105" s="147">
        <f t="shared" ref="V105:V132" si="128">IF(U105="",NA(),(U105-T105)*627.51)</f>
        <v>261.02017343024971</v>
      </c>
      <c r="W105" s="147">
        <f t="shared" si="127"/>
        <v>-1.6514812572489745</v>
      </c>
      <c r="Y105" s="27">
        <v>-243.80228974473999</v>
      </c>
      <c r="Z105" s="27">
        <v>-243.38513059571</v>
      </c>
      <c r="AA105" s="147">
        <f t="shared" si="77"/>
        <v>261.77153760781459</v>
      </c>
      <c r="AB105" s="147">
        <f t="shared" si="101"/>
        <v>-0.90011707968409382</v>
      </c>
      <c r="AD105" s="27">
        <v>-243.76879894910999</v>
      </c>
      <c r="AE105" s="27">
        <v>-243.35577980596</v>
      </c>
      <c r="AF105" s="147">
        <f t="shared" si="78"/>
        <v>259.1736425180535</v>
      </c>
      <c r="AG105" s="147">
        <f t="shared" si="102"/>
        <v>-3.4980121694451896</v>
      </c>
      <c r="AI105" s="27">
        <v>-243.892019506</v>
      </c>
      <c r="AJ105" s="27">
        <v>-243.47025885215001</v>
      </c>
      <c r="AK105" s="147">
        <f t="shared" si="79"/>
        <v>264.65902789740505</v>
      </c>
      <c r="AL105" s="147">
        <f t="shared" si="103"/>
        <v>1.9873732099063659</v>
      </c>
      <c r="AM105" s="146"/>
      <c r="AN105" s="27">
        <v>-243.74834115292001</v>
      </c>
      <c r="AO105" s="27">
        <v>-243.32648988932999</v>
      </c>
      <c r="AP105" s="147">
        <f t="shared" si="80"/>
        <v>264.71588641536971</v>
      </c>
      <c r="AQ105" s="147">
        <f t="shared" si="104"/>
        <v>2.044231727871022</v>
      </c>
      <c r="AS105" s="27">
        <v>-243.73743420234001</v>
      </c>
      <c r="AT105" s="27">
        <v>-243.31496313084</v>
      </c>
      <c r="AU105" s="147">
        <f t="shared" si="81"/>
        <v>265.10482207697305</v>
      </c>
      <c r="AV105" s="147">
        <f t="shared" si="105"/>
        <v>2.4331673894743631</v>
      </c>
      <c r="AX105" s="27">
        <v>-243.89421443520999</v>
      </c>
      <c r="AY105" s="27">
        <v>-243.47523001754999</v>
      </c>
      <c r="AZ105" s="147">
        <f t="shared" si="82"/>
        <v>262.91691192582601</v>
      </c>
      <c r="BA105" s="147">
        <f t="shared" si="106"/>
        <v>0.24525723832732638</v>
      </c>
      <c r="BC105" s="27">
        <v>-243.88853193956999</v>
      </c>
      <c r="BD105" s="27">
        <v>-243.46983736876001</v>
      </c>
      <c r="BE105" s="147">
        <f t="shared" si="83"/>
        <v>262.73503012896782</v>
      </c>
      <c r="BF105" s="147">
        <f t="shared" si="107"/>
        <v>6.3375441469133875E-2</v>
      </c>
      <c r="BH105" s="27">
        <v>-243.90658080084</v>
      </c>
      <c r="BI105" s="27">
        <v>-243.48803587890001</v>
      </c>
      <c r="BJ105" s="147">
        <f t="shared" si="84"/>
        <v>262.64112396656753</v>
      </c>
      <c r="BK105" s="147">
        <f t="shared" si="108"/>
        <v>-3.053072093115361E-2</v>
      </c>
      <c r="BM105" s="27">
        <v>-243.90711934968999</v>
      </c>
      <c r="BN105" s="27">
        <v>-243.48852577399001</v>
      </c>
      <c r="BO105" s="147">
        <f t="shared" si="85"/>
        <v>262.67165468749869</v>
      </c>
      <c r="BP105" s="147">
        <f t="shared" si="109"/>
        <v>0</v>
      </c>
      <c r="BR105" s="27">
        <v>-243.73253264638001</v>
      </c>
      <c r="BS105" s="27">
        <v>-243.31671337902</v>
      </c>
      <c r="BT105" s="147">
        <f t="shared" si="86"/>
        <v>260.93074846107794</v>
      </c>
      <c r="BU105" s="147">
        <f t="shared" si="110"/>
        <v>-1.7409062264207478</v>
      </c>
      <c r="BW105" s="27">
        <v>-243.59261899646</v>
      </c>
      <c r="BX105" s="27">
        <v>-243.17810158007001</v>
      </c>
      <c r="BY105" s="147">
        <f t="shared" si="87"/>
        <v>260.11382395888768</v>
      </c>
      <c r="BZ105" s="147">
        <f t="shared" si="111"/>
        <v>-2.5578307286110089</v>
      </c>
      <c r="CB105" s="27">
        <v>-243.89607957996</v>
      </c>
      <c r="CC105" s="27">
        <v>-243.47788584183999</v>
      </c>
      <c r="CD105" s="147">
        <f t="shared" si="88"/>
        <v>262.42075260768752</v>
      </c>
      <c r="CE105" s="147">
        <f t="shared" si="112"/>
        <v>-0.25090207981116919</v>
      </c>
      <c r="CG105" s="27">
        <v>-243.88574540353</v>
      </c>
      <c r="CH105" s="27">
        <v>-243.46761597915</v>
      </c>
      <c r="CI105" s="147">
        <f t="shared" si="89"/>
        <v>262.38039509269271</v>
      </c>
      <c r="CJ105" s="147">
        <f t="shared" si="113"/>
        <v>-0.29125959480597885</v>
      </c>
      <c r="CL105" s="27">
        <v>-243.90405418787</v>
      </c>
      <c r="CM105" s="27">
        <v>-243.48577501963999</v>
      </c>
      <c r="CN105" s="147">
        <f t="shared" si="90"/>
        <v>262.47436085601663</v>
      </c>
      <c r="CO105" s="147">
        <f t="shared" si="114"/>
        <v>-0.1972938314820567</v>
      </c>
      <c r="CQ105" s="27">
        <v>-243.81556469582</v>
      </c>
      <c r="CR105" s="27">
        <v>-243.40028024339</v>
      </c>
      <c r="CS105" s="147">
        <f t="shared" si="91"/>
        <v>260.59514674434979</v>
      </c>
      <c r="CT105" s="147">
        <f t="shared" si="115"/>
        <v>-2.0765079431488971</v>
      </c>
      <c r="CV105" s="27">
        <v>-243.78849573856999</v>
      </c>
      <c r="CW105" s="27">
        <v>-243.37652510151</v>
      </c>
      <c r="CX105" s="147">
        <f t="shared" si="92"/>
        <v>258.515694461517</v>
      </c>
      <c r="CY105" s="147">
        <f t="shared" si="116"/>
        <v>-4.155960225981687</v>
      </c>
      <c r="DA105" s="27">
        <v>-243.88303216450001</v>
      </c>
      <c r="DB105" s="27">
        <v>-243.46596171435999</v>
      </c>
      <c r="DC105" s="147">
        <f t="shared" si="93"/>
        <v>261.71587816736184</v>
      </c>
      <c r="DD105" s="147">
        <f t="shared" si="117"/>
        <v>-0.9557765201368511</v>
      </c>
      <c r="DF105" s="27">
        <v>-243.87850422010999</v>
      </c>
      <c r="DG105" s="27">
        <v>-243.46124506753</v>
      </c>
      <c r="DH105" s="147">
        <f t="shared" si="94"/>
        <v>261.83429083546787</v>
      </c>
      <c r="DI105" s="147">
        <f t="shared" si="118"/>
        <v>-0.83736385203081909</v>
      </c>
      <c r="DK105" s="27">
        <v>-243.89852428840001</v>
      </c>
      <c r="DL105" s="27">
        <v>-243.48068438932</v>
      </c>
      <c r="DM105" s="147">
        <f t="shared" si="95"/>
        <v>262.19871507169557</v>
      </c>
      <c r="DN105" s="147">
        <f t="shared" si="119"/>
        <v>-0.47293961580311361</v>
      </c>
      <c r="DP105" s="65">
        <v>-243.85076344000001</v>
      </c>
      <c r="DQ105" s="27">
        <v>-243.429563973851</v>
      </c>
      <c r="DR105" s="147">
        <f t="shared" si="96"/>
        <v>264.3068770031623</v>
      </c>
      <c r="DS105" s="147">
        <f t="shared" si="120"/>
        <v>1.6352223156636114</v>
      </c>
      <c r="DU105" s="65">
        <v>-243.61836154</v>
      </c>
      <c r="DV105" s="1">
        <v>-243.202554310793</v>
      </c>
      <c r="DW105" s="147">
        <f t="shared" si="97"/>
        <v>260.92319439967849</v>
      </c>
      <c r="DX105" s="147">
        <f t="shared" si="121"/>
        <v>-1.748460287820194</v>
      </c>
      <c r="DY105" s="137"/>
      <c r="DZ105" s="87">
        <v>-243.88102814000001</v>
      </c>
      <c r="EA105" s="87">
        <v>-243.462020199215</v>
      </c>
      <c r="EB105" s="147">
        <f t="shared" si="98"/>
        <v>262.93167292200025</v>
      </c>
      <c r="EC105" s="147">
        <f t="shared" si="122"/>
        <v>0.26001823450155825</v>
      </c>
      <c r="EE105" s="65">
        <v>-243.84523931999999</v>
      </c>
      <c r="EF105" s="1">
        <v>-243.42348429424001</v>
      </c>
      <c r="EG105" s="147">
        <f t="shared" si="99"/>
        <v>264.65549621464396</v>
      </c>
      <c r="EH105" s="147">
        <f t="shared" si="123"/>
        <v>1.9838415271452732</v>
      </c>
      <c r="EJ105" s="87">
        <v>-243.87986964999999</v>
      </c>
      <c r="EK105" s="87">
        <v>-243.46068811202201</v>
      </c>
      <c r="EL105" s="147">
        <f t="shared" si="100"/>
        <v>263.04060689656023</v>
      </c>
      <c r="EM105" s="147">
        <f t="shared" si="124"/>
        <v>0.36895220906154691</v>
      </c>
      <c r="EN105" s="132"/>
      <c r="ES105"/>
    </row>
    <row r="106" spans="1:149" s="109" customFormat="1" x14ac:dyDescent="0.25">
      <c r="A106">
        <v>0</v>
      </c>
      <c r="B106">
        <v>1</v>
      </c>
      <c r="C106" s="147" t="s">
        <v>43</v>
      </c>
      <c r="D106" s="147" t="s">
        <v>154</v>
      </c>
      <c r="E106" s="27">
        <v>-20.014965149809999</v>
      </c>
      <c r="F106" s="27">
        <v>-19.430534164459999</v>
      </c>
      <c r="G106" s="147">
        <f t="shared" si="71"/>
        <v>366.73628761697853</v>
      </c>
      <c r="H106" s="147">
        <f t="shared" si="72"/>
        <v>-5.588816127007874</v>
      </c>
      <c r="I106" s="136"/>
      <c r="J106" s="27">
        <v>-19.911033901909999</v>
      </c>
      <c r="K106" s="27">
        <v>-19.327348174770002</v>
      </c>
      <c r="L106" s="147">
        <f t="shared" si="73"/>
        <v>366.26863063761959</v>
      </c>
      <c r="M106" s="147">
        <f t="shared" si="74"/>
        <v>-6.0564731063668091</v>
      </c>
      <c r="N106" s="136"/>
      <c r="O106" s="27">
        <v>-108.9596465023</v>
      </c>
      <c r="P106" s="27">
        <v>-108.36776661506001</v>
      </c>
      <c r="Q106" s="147">
        <f t="shared" si="125"/>
        <v>371.41054804197086</v>
      </c>
      <c r="R106" s="147">
        <f t="shared" si="126"/>
        <v>-0.91455570201554792</v>
      </c>
      <c r="S106" s="144"/>
      <c r="T106" s="27">
        <v>-108.95453055579</v>
      </c>
      <c r="U106" s="27">
        <v>-108.36271846707</v>
      </c>
      <c r="V106" s="147">
        <f t="shared" si="128"/>
        <v>371.3680037926901</v>
      </c>
      <c r="W106" s="147">
        <f t="shared" si="127"/>
        <v>-0.95709995129629988</v>
      </c>
      <c r="X106" s="136"/>
      <c r="Y106" s="27">
        <v>-108.92873618736</v>
      </c>
      <c r="Z106" s="27">
        <v>-108.33686060935</v>
      </c>
      <c r="AA106" s="147">
        <f t="shared" si="77"/>
        <v>371.40784395705776</v>
      </c>
      <c r="AB106" s="147">
        <f t="shared" si="101"/>
        <v>-0.91725978692863919</v>
      </c>
      <c r="AC106" s="136"/>
      <c r="AD106" s="27">
        <v>-108.90823118368</v>
      </c>
      <c r="AE106" s="27">
        <v>-108.32043510856001</v>
      </c>
      <c r="AF106" s="147">
        <f t="shared" si="78"/>
        <v>368.84791509854898</v>
      </c>
      <c r="AG106" s="147">
        <f t="shared" si="102"/>
        <v>-3.4771886454374226</v>
      </c>
      <c r="AH106" s="136"/>
      <c r="AI106" s="27">
        <v>-108.95956184802</v>
      </c>
      <c r="AJ106" s="27">
        <v>-108.36867481746</v>
      </c>
      <c r="AK106" s="147">
        <f t="shared" si="79"/>
        <v>370.78752054670406</v>
      </c>
      <c r="AL106" s="147">
        <f t="shared" si="103"/>
        <v>-1.5375831972823448</v>
      </c>
      <c r="AM106" s="146"/>
      <c r="AN106" s="27">
        <v>-108.90292570954</v>
      </c>
      <c r="AO106" s="27">
        <v>-108.31193525998</v>
      </c>
      <c r="AP106" s="147">
        <f t="shared" si="80"/>
        <v>370.8524170033931</v>
      </c>
      <c r="AQ106" s="147">
        <f t="shared" si="104"/>
        <v>-1.4726867405933035</v>
      </c>
      <c r="AR106" s="144"/>
      <c r="AS106" s="27">
        <v>-108.89782518599</v>
      </c>
      <c r="AT106" s="27">
        <v>-108.30741499821001</v>
      </c>
      <c r="AU106" s="147">
        <f t="shared" si="81"/>
        <v>370.48829693382436</v>
      </c>
      <c r="AV106" s="147">
        <f t="shared" si="105"/>
        <v>-1.8368068101620452</v>
      </c>
      <c r="AW106" s="144"/>
      <c r="AX106" s="27">
        <v>-108.96795529723001</v>
      </c>
      <c r="AY106" s="27">
        <v>-108.3756216611</v>
      </c>
      <c r="AZ106" s="147">
        <f t="shared" si="82"/>
        <v>371.69528000794088</v>
      </c>
      <c r="BA106" s="147">
        <f t="shared" si="106"/>
        <v>-0.62982373604552322</v>
      </c>
      <c r="BB106" s="144"/>
      <c r="BC106" s="27">
        <v>-108.9652146541</v>
      </c>
      <c r="BD106" s="27">
        <v>-108.37307392221</v>
      </c>
      <c r="BE106" s="147">
        <f t="shared" si="83"/>
        <v>371.57423066829267</v>
      </c>
      <c r="BF106" s="147">
        <f t="shared" si="107"/>
        <v>-0.75087307569373252</v>
      </c>
      <c r="BG106" s="144"/>
      <c r="BH106" s="27">
        <v>-108.97400917298</v>
      </c>
      <c r="BI106" s="27">
        <v>-108.38079038754999</v>
      </c>
      <c r="BJ106" s="147">
        <f t="shared" si="84"/>
        <v>372.25072004518626</v>
      </c>
      <c r="BK106" s="147">
        <f t="shared" si="108"/>
        <v>-7.4383698800147613E-2</v>
      </c>
      <c r="BL106" s="144"/>
      <c r="BM106" s="27">
        <v>-108.9743508464</v>
      </c>
      <c r="BN106" s="27">
        <v>-108.38101352309999</v>
      </c>
      <c r="BO106" s="147">
        <f t="shared" si="85"/>
        <v>372.3251037439864</v>
      </c>
      <c r="BP106" s="147">
        <f t="shared" si="109"/>
        <v>0</v>
      </c>
      <c r="BQ106" s="144"/>
      <c r="BR106" s="27">
        <v>-108.89851487099</v>
      </c>
      <c r="BS106" s="27">
        <v>-108.30679750451</v>
      </c>
      <c r="BT106" s="147">
        <f t="shared" si="86"/>
        <v>371.30856463986322</v>
      </c>
      <c r="BU106" s="147">
        <f t="shared" si="110"/>
        <v>-1.0165391041231828</v>
      </c>
      <c r="BV106" s="144"/>
      <c r="BW106" s="27">
        <v>-108.83136529519</v>
      </c>
      <c r="BX106" s="27">
        <v>-108.24034425997</v>
      </c>
      <c r="BY106" s="147">
        <f t="shared" si="87"/>
        <v>370.87160981089932</v>
      </c>
      <c r="BZ106" s="147">
        <f t="shared" si="111"/>
        <v>-1.4534939330870884</v>
      </c>
      <c r="CA106" s="144"/>
      <c r="CB106" s="27">
        <v>-108.97037627052001</v>
      </c>
      <c r="CC106" s="27">
        <v>-108.37732719057</v>
      </c>
      <c r="CD106" s="147">
        <f t="shared" si="88"/>
        <v>372.14422815942845</v>
      </c>
      <c r="CE106" s="147">
        <f t="shared" si="112"/>
        <v>-0.18087558455795261</v>
      </c>
      <c r="CF106" s="144"/>
      <c r="CG106" s="27">
        <v>-108.96535772042</v>
      </c>
      <c r="CH106" s="27">
        <v>-108.37263648296</v>
      </c>
      <c r="CI106" s="147">
        <f t="shared" si="89"/>
        <v>371.93850371852301</v>
      </c>
      <c r="CJ106" s="147">
        <f t="shared" si="113"/>
        <v>-0.38660002546339456</v>
      </c>
      <c r="CK106" s="144"/>
      <c r="CL106" s="27">
        <v>-108.97263705695001</v>
      </c>
      <c r="CM106" s="27">
        <v>-108.37999529111001</v>
      </c>
      <c r="CN106" s="147">
        <f t="shared" si="90"/>
        <v>371.88863448225828</v>
      </c>
      <c r="CO106" s="147">
        <f t="shared" si="114"/>
        <v>-0.43646926172812073</v>
      </c>
      <c r="CP106" s="144"/>
      <c r="CQ106" s="27">
        <v>-108.93537370249</v>
      </c>
      <c r="CR106" s="27">
        <v>-108.34721839597999</v>
      </c>
      <c r="CS106" s="147">
        <f t="shared" si="91"/>
        <v>369.07333638809234</v>
      </c>
      <c r="CT106" s="147">
        <f t="shared" si="115"/>
        <v>-3.2517673558940601</v>
      </c>
      <c r="CU106" s="144"/>
      <c r="CV106" s="27">
        <v>-108.92095583475999</v>
      </c>
      <c r="CW106" s="27">
        <v>-108.3362847583</v>
      </c>
      <c r="CX106" s="147">
        <f t="shared" si="92"/>
        <v>366.88694718941309</v>
      </c>
      <c r="CY106" s="147">
        <f t="shared" si="116"/>
        <v>-5.438156554573311</v>
      </c>
      <c r="CZ106" s="144"/>
      <c r="DA106" s="27">
        <v>-108.96412578856</v>
      </c>
      <c r="DB106" s="27">
        <v>-108.37234204101</v>
      </c>
      <c r="DC106" s="147">
        <f t="shared" si="93"/>
        <v>371.35021942509832</v>
      </c>
      <c r="DD106" s="147">
        <f t="shared" si="117"/>
        <v>-0.97488431888808691</v>
      </c>
      <c r="DE106" s="144"/>
      <c r="DF106" s="27">
        <v>-108.96189137774</v>
      </c>
      <c r="DG106" s="27">
        <v>-108.36998041466001</v>
      </c>
      <c r="DH106" s="147">
        <f t="shared" si="94"/>
        <v>371.43004844232865</v>
      </c>
      <c r="DI106" s="147">
        <f t="shared" si="118"/>
        <v>-0.89505530165774871</v>
      </c>
      <c r="DJ106" s="144"/>
      <c r="DK106" s="27">
        <v>-108.97019673141</v>
      </c>
      <c r="DL106" s="27">
        <v>-108.37768715660999</v>
      </c>
      <c r="DM106" s="147">
        <f t="shared" si="95"/>
        <v>371.80568328275092</v>
      </c>
      <c r="DN106" s="147">
        <f t="shared" si="119"/>
        <v>-0.5194204612354838</v>
      </c>
      <c r="DO106" s="144"/>
      <c r="DP106" s="65">
        <v>-108.94263819</v>
      </c>
      <c r="DQ106" s="27">
        <v>-108.35231196263101</v>
      </c>
      <c r="DR106" s="147">
        <f t="shared" si="96"/>
        <v>370.43561093631519</v>
      </c>
      <c r="DS106" s="147">
        <f t="shared" si="120"/>
        <v>-1.8894928076712176</v>
      </c>
      <c r="DT106" s="136"/>
      <c r="DU106" s="65">
        <v>-108.84994416000001</v>
      </c>
      <c r="DV106" s="1">
        <v>-108.255599767524</v>
      </c>
      <c r="DW106" s="147">
        <f t="shared" si="97"/>
        <v>372.95704972261677</v>
      </c>
      <c r="DX106" s="147">
        <f t="shared" si="121"/>
        <v>0.63194597863036961</v>
      </c>
      <c r="DY106" s="137"/>
      <c r="DZ106" s="87">
        <v>-108.95972804</v>
      </c>
      <c r="EA106" s="87">
        <v>-108.367156110829</v>
      </c>
      <c r="EB106" s="147">
        <f t="shared" si="98"/>
        <v>371.84481127409481</v>
      </c>
      <c r="EC106" s="147">
        <f t="shared" si="122"/>
        <v>-0.48029246989159446</v>
      </c>
      <c r="ED106" s="136"/>
      <c r="EE106" s="65">
        <v>-108.93938218</v>
      </c>
      <c r="EF106" s="1">
        <v>-108.349358963794</v>
      </c>
      <c r="EG106" s="147">
        <f t="shared" si="99"/>
        <v>370.24546840142216</v>
      </c>
      <c r="EH106" s="147">
        <f t="shared" si="123"/>
        <v>-2.0796353425642451</v>
      </c>
      <c r="EI106" s="136"/>
      <c r="EJ106" s="87">
        <v>-108.95936602</v>
      </c>
      <c r="EK106" s="87">
        <v>-108.36687039744901</v>
      </c>
      <c r="EL106" s="147">
        <f t="shared" si="100"/>
        <v>371.79692810697719</v>
      </c>
      <c r="EM106" s="147">
        <f t="shared" si="124"/>
        <v>-0.52817563700921255</v>
      </c>
      <c r="EN106" s="132"/>
      <c r="EO106" s="142"/>
      <c r="EP106" s="157"/>
      <c r="EQ106" s="157"/>
      <c r="ER106" s="157"/>
      <c r="ES106"/>
    </row>
    <row r="107" spans="1:149" s="109" customFormat="1" x14ac:dyDescent="0.25">
      <c r="A107">
        <v>2</v>
      </c>
      <c r="B107">
        <v>3</v>
      </c>
      <c r="C107" s="147" t="s">
        <v>43</v>
      </c>
      <c r="D107" s="147" t="s">
        <v>156</v>
      </c>
      <c r="E107" s="27">
        <v>-10.461986563929999</v>
      </c>
      <c r="F107" s="27">
        <v>-9.9557078766699991</v>
      </c>
      <c r="G107" s="147">
        <f t="shared" si="71"/>
        <v>317.69493904252261</v>
      </c>
      <c r="H107" s="147">
        <f t="shared" si="72"/>
        <v>-11.728859496594112</v>
      </c>
      <c r="I107" s="136"/>
      <c r="J107" s="27">
        <v>-10.40281016768</v>
      </c>
      <c r="K107" s="27">
        <v>-9.8856547517039992</v>
      </c>
      <c r="L107" s="147">
        <f t="shared" si="73"/>
        <v>324.5201950791004</v>
      </c>
      <c r="M107" s="147">
        <f t="shared" si="74"/>
        <v>-4.9036034600163134</v>
      </c>
      <c r="N107" s="136"/>
      <c r="O107" s="27">
        <v>-54.910122937719997</v>
      </c>
      <c r="P107" s="27">
        <v>-54.388443187599997</v>
      </c>
      <c r="Q107" s="147">
        <f t="shared" si="125"/>
        <v>327.35925999780153</v>
      </c>
      <c r="R107" s="147">
        <f t="shared" si="126"/>
        <v>-2.0645385413151871</v>
      </c>
      <c r="S107" s="144"/>
      <c r="T107" s="27">
        <v>-54.907711937309998</v>
      </c>
      <c r="U107" s="27">
        <v>-54.386174632900001</v>
      </c>
      <c r="V107" s="147">
        <f t="shared" si="128"/>
        <v>327.26987389031672</v>
      </c>
      <c r="W107" s="147">
        <f t="shared" si="127"/>
        <v>-2.1539246488000003</v>
      </c>
      <c r="X107" s="136"/>
      <c r="Y107" s="27">
        <v>-54.895847245399999</v>
      </c>
      <c r="Z107" s="27">
        <v>-54.374691092950002</v>
      </c>
      <c r="AA107" s="147">
        <f t="shared" si="77"/>
        <v>327.03069722389762</v>
      </c>
      <c r="AB107" s="147">
        <f t="shared" si="101"/>
        <v>-2.3931013152190985</v>
      </c>
      <c r="AC107" s="136"/>
      <c r="AD107" s="27">
        <v>-54.886505967140003</v>
      </c>
      <c r="AE107" s="27">
        <v>-54.368275939829999</v>
      </c>
      <c r="AF107" s="147">
        <f t="shared" si="78"/>
        <v>325.19452443730063</v>
      </c>
      <c r="AG107" s="147">
        <f t="shared" si="102"/>
        <v>-4.2292741018160882</v>
      </c>
      <c r="AH107" s="136"/>
      <c r="AI107" s="27">
        <v>-54.912518583210002</v>
      </c>
      <c r="AJ107" s="27">
        <v>-54.389945910649999</v>
      </c>
      <c r="AK107" s="147">
        <f t="shared" si="79"/>
        <v>327.91957775812722</v>
      </c>
      <c r="AL107" s="147">
        <f t="shared" si="103"/>
        <v>-1.504220780989499</v>
      </c>
      <c r="AM107" s="146"/>
      <c r="AN107" s="27">
        <v>-54.884180215500002</v>
      </c>
      <c r="AO107" s="27">
        <v>-54.361666991660002</v>
      </c>
      <c r="AP107" s="147">
        <f t="shared" si="80"/>
        <v>327.8822730918389</v>
      </c>
      <c r="AQ107" s="147">
        <f t="shared" si="104"/>
        <v>-1.5415254472778201</v>
      </c>
      <c r="AR107" s="144"/>
      <c r="AS107" s="27">
        <v>-54.881168206230001</v>
      </c>
      <c r="AT107" s="27">
        <v>-54.358860348889998</v>
      </c>
      <c r="AU107" s="147">
        <f t="shared" si="81"/>
        <v>327.75340355942529</v>
      </c>
      <c r="AV107" s="147">
        <f t="shared" si="105"/>
        <v>-1.670394979691423</v>
      </c>
      <c r="AW107" s="144"/>
      <c r="AX107" s="27">
        <v>-54.916541337959998</v>
      </c>
      <c r="AY107" s="27">
        <v>-54.392222915200001</v>
      </c>
      <c r="AZ107" s="147">
        <f t="shared" si="82"/>
        <v>329.01505346612561</v>
      </c>
      <c r="BA107" s="147">
        <f t="shared" si="106"/>
        <v>-0.40874507299110974</v>
      </c>
      <c r="BB107" s="144"/>
      <c r="BC107" s="27">
        <v>-54.915074295129997</v>
      </c>
      <c r="BD107" s="27">
        <v>-54.39085478386</v>
      </c>
      <c r="BE107" s="147">
        <f t="shared" si="83"/>
        <v>328.9529855170361</v>
      </c>
      <c r="BF107" s="147">
        <f t="shared" si="107"/>
        <v>-0.4708130220806197</v>
      </c>
      <c r="BG107" s="144"/>
      <c r="BH107" s="27">
        <v>-54.919409158800001</v>
      </c>
      <c r="BI107" s="27">
        <v>-54.394459228140001</v>
      </c>
      <c r="BJ107" s="147">
        <f t="shared" si="84"/>
        <v>329.41133098845665</v>
      </c>
      <c r="BK107" s="147">
        <f t="shared" si="108"/>
        <v>-1.2467550660062443E-2</v>
      </c>
      <c r="BL107" s="144"/>
      <c r="BM107" s="27">
        <v>-54.919542507720003</v>
      </c>
      <c r="BN107" s="27">
        <v>-54.394572708769999</v>
      </c>
      <c r="BO107" s="147">
        <f t="shared" si="85"/>
        <v>329.42379853911672</v>
      </c>
      <c r="BP107" s="147">
        <f t="shared" si="109"/>
        <v>0</v>
      </c>
      <c r="BQ107" s="144"/>
      <c r="BR107" s="27">
        <v>-54.878193703469996</v>
      </c>
      <c r="BS107" s="27">
        <v>-54.360111674400002</v>
      </c>
      <c r="BT107" s="147">
        <f t="shared" si="86"/>
        <v>325.101654061712</v>
      </c>
      <c r="BU107" s="147">
        <f t="shared" si="110"/>
        <v>-4.32214447740472</v>
      </c>
      <c r="BV107" s="144"/>
      <c r="BW107" s="27">
        <v>-54.843518602590002</v>
      </c>
      <c r="BX107" s="27">
        <v>-54.328533992479997</v>
      </c>
      <c r="BY107" s="147">
        <f t="shared" si="87"/>
        <v>323.15799269012939</v>
      </c>
      <c r="BZ107" s="147">
        <f t="shared" si="111"/>
        <v>-6.265805848987327</v>
      </c>
      <c r="CA107" s="144"/>
      <c r="CB107" s="27">
        <v>-54.916129376960001</v>
      </c>
      <c r="CC107" s="27">
        <v>-54.392244695560002</v>
      </c>
      <c r="CD107" s="147">
        <f t="shared" si="88"/>
        <v>328.742876425313</v>
      </c>
      <c r="CE107" s="147">
        <f t="shared" si="112"/>
        <v>-0.68092211380371737</v>
      </c>
      <c r="CF107" s="144"/>
      <c r="CG107" s="27">
        <v>-54.913640943220003</v>
      </c>
      <c r="CH107" s="27">
        <v>-54.390094056300001</v>
      </c>
      <c r="CI107" s="147">
        <f t="shared" si="89"/>
        <v>328.53090701117043</v>
      </c>
      <c r="CJ107" s="147">
        <f t="shared" si="113"/>
        <v>-0.8928915279462899</v>
      </c>
      <c r="CK107" s="144"/>
      <c r="CL107" s="27">
        <v>-54.918731993080002</v>
      </c>
      <c r="CM107" s="27">
        <v>-54.394249417259999</v>
      </c>
      <c r="CN107" s="147">
        <f t="shared" si="90"/>
        <v>329.11806115280962</v>
      </c>
      <c r="CO107" s="147">
        <f t="shared" si="114"/>
        <v>-0.30573738630710068</v>
      </c>
      <c r="CP107" s="144"/>
      <c r="CQ107" s="27">
        <v>-54.898166132089997</v>
      </c>
      <c r="CR107" s="27">
        <v>-54.380408792730002</v>
      </c>
      <c r="CS107" s="147">
        <f t="shared" si="91"/>
        <v>324.8979080217909</v>
      </c>
      <c r="CT107" s="147">
        <f t="shared" si="115"/>
        <v>-4.5258905173258199</v>
      </c>
      <c r="CU107" s="144"/>
      <c r="CV107" s="27">
        <v>-54.889940427630002</v>
      </c>
      <c r="CW107" s="27">
        <v>-54.375020515609997</v>
      </c>
      <c r="CX107" s="147">
        <f t="shared" si="92"/>
        <v>323.11739399167345</v>
      </c>
      <c r="CY107" s="147">
        <f t="shared" si="116"/>
        <v>-6.3064045474432646</v>
      </c>
      <c r="CZ107" s="144"/>
      <c r="DA107" s="27">
        <v>-54.913155889160002</v>
      </c>
      <c r="DB107" s="27">
        <v>-54.390566208499997</v>
      </c>
      <c r="DC107" s="147">
        <f t="shared" si="93"/>
        <v>327.93025051095958</v>
      </c>
      <c r="DD107" s="147">
        <f t="shared" si="117"/>
        <v>-1.4935480281571358</v>
      </c>
      <c r="DE107" s="144"/>
      <c r="DF107" s="27">
        <v>-54.91231134137</v>
      </c>
      <c r="DG107" s="27">
        <v>-54.389657856969997</v>
      </c>
      <c r="DH107" s="147">
        <f t="shared" si="94"/>
        <v>327.97028799584575</v>
      </c>
      <c r="DI107" s="147">
        <f t="shared" si="118"/>
        <v>-1.4535105432709656</v>
      </c>
      <c r="DJ107" s="144"/>
      <c r="DK107" s="27">
        <v>-54.916948383399998</v>
      </c>
      <c r="DL107" s="27">
        <v>-54.392951348879997</v>
      </c>
      <c r="DM107" s="147">
        <f t="shared" si="95"/>
        <v>328.8133791316456</v>
      </c>
      <c r="DN107" s="147">
        <f t="shared" si="119"/>
        <v>-0.61041940747111312</v>
      </c>
      <c r="DO107" s="144"/>
      <c r="DP107" s="65">
        <v>-54.903875880000001</v>
      </c>
      <c r="DQ107" s="27">
        <v>-54.382657277920998</v>
      </c>
      <c r="DR107" s="147">
        <f t="shared" si="96"/>
        <v>327.06988499059509</v>
      </c>
      <c r="DS107" s="147">
        <f t="shared" si="120"/>
        <v>-2.353913548521632</v>
      </c>
      <c r="DT107" s="136"/>
      <c r="DU107" s="65">
        <v>-54.842337280000002</v>
      </c>
      <c r="DV107" s="1">
        <v>-54.327803704910004</v>
      </c>
      <c r="DW107" s="147">
        <f t="shared" si="97"/>
        <v>322.87496370472519</v>
      </c>
      <c r="DX107" s="147">
        <f t="shared" si="121"/>
        <v>-6.5488348343915277</v>
      </c>
      <c r="DY107" s="137"/>
      <c r="DZ107" s="87">
        <v>-54.912450069999998</v>
      </c>
      <c r="EA107" s="87">
        <v>-54.388004333300003</v>
      </c>
      <c r="EB107" s="147">
        <f t="shared" si="98"/>
        <v>329.09494423661403</v>
      </c>
      <c r="EC107" s="147">
        <f t="shared" si="122"/>
        <v>-0.3288543025026911</v>
      </c>
      <c r="ED107" s="136"/>
      <c r="EE107" s="65">
        <v>-54.902782209999998</v>
      </c>
      <c r="EF107" s="1">
        <v>-54.381953545827002</v>
      </c>
      <c r="EG107" s="147">
        <f t="shared" si="99"/>
        <v>326.82519505519645</v>
      </c>
      <c r="EH107" s="147">
        <f t="shared" si="123"/>
        <v>-2.5986034839202716</v>
      </c>
      <c r="EI107" s="136"/>
      <c r="EJ107" s="87">
        <v>-54.912256929999998</v>
      </c>
      <c r="EK107" s="87">
        <v>-54.387784744979001</v>
      </c>
      <c r="EL107" s="147">
        <f t="shared" si="100"/>
        <v>329.11154082252585</v>
      </c>
      <c r="EM107" s="147">
        <f t="shared" si="124"/>
        <v>-0.31225771659086377</v>
      </c>
      <c r="EN107" s="132"/>
      <c r="EO107" s="142"/>
      <c r="EP107" s="157"/>
      <c r="EQ107" s="157"/>
      <c r="ER107" s="157"/>
      <c r="ES107"/>
    </row>
    <row r="108" spans="1:149" s="109" customFormat="1" x14ac:dyDescent="0.25">
      <c r="A108">
        <v>1</v>
      </c>
      <c r="B108">
        <v>2</v>
      </c>
      <c r="C108" s="147" t="s">
        <v>43</v>
      </c>
      <c r="D108" s="147" t="s">
        <v>155</v>
      </c>
      <c r="E108" s="27">
        <v>-11.125023338809999</v>
      </c>
      <c r="F108" s="27">
        <v>-10.66912156267</v>
      </c>
      <c r="G108" s="147">
        <f t="shared" si="71"/>
        <v>286.08292354561092</v>
      </c>
      <c r="H108" s="147">
        <f t="shared" si="72"/>
        <v>-10.511829792852552</v>
      </c>
      <c r="I108" s="136"/>
      <c r="J108" s="27">
        <v>-11.07068452413</v>
      </c>
      <c r="K108" s="27">
        <v>-10.60289017925</v>
      </c>
      <c r="L108" s="147">
        <f t="shared" si="73"/>
        <v>293.5456293556486</v>
      </c>
      <c r="M108" s="147">
        <f t="shared" si="74"/>
        <v>-3.0491239828148764</v>
      </c>
      <c r="N108" s="136"/>
      <c r="O108" s="27">
        <v>-55.586649122300003</v>
      </c>
      <c r="P108" s="27">
        <v>-55.117576570810002</v>
      </c>
      <c r="Q108" s="147">
        <f t="shared" si="125"/>
        <v>294.34771678549049</v>
      </c>
      <c r="R108" s="147">
        <f t="shared" si="126"/>
        <v>-2.2470365529729861</v>
      </c>
      <c r="S108" s="144"/>
      <c r="T108" s="27">
        <v>-55.584365192589999</v>
      </c>
      <c r="U108" s="27">
        <v>-55.115492833840001</v>
      </c>
      <c r="V108" s="147">
        <f t="shared" si="128"/>
        <v>294.2220938392112</v>
      </c>
      <c r="W108" s="147">
        <f t="shared" si="127"/>
        <v>-2.3726594992522791</v>
      </c>
      <c r="X108" s="136"/>
      <c r="Y108" s="27">
        <v>-55.569007553500001</v>
      </c>
      <c r="Z108" s="27">
        <v>-55.102624791170001</v>
      </c>
      <c r="AA108" s="147">
        <f t="shared" si="77"/>
        <v>292.65984718969793</v>
      </c>
      <c r="AB108" s="147">
        <f t="shared" si="101"/>
        <v>-3.934906148765549</v>
      </c>
      <c r="AC108" s="136"/>
      <c r="AD108" s="27">
        <v>-55.55938944423</v>
      </c>
      <c r="AE108" s="27">
        <v>-55.095553385869998</v>
      </c>
      <c r="AF108" s="147">
        <f t="shared" si="78"/>
        <v>291.06176498148477</v>
      </c>
      <c r="AG108" s="147">
        <f t="shared" si="102"/>
        <v>-5.5329883569787057</v>
      </c>
      <c r="AH108" s="136"/>
      <c r="AI108" s="27">
        <v>-55.585994736110003</v>
      </c>
      <c r="AJ108" s="27">
        <v>-55.11881469451</v>
      </c>
      <c r="AK108" s="147">
        <f t="shared" si="79"/>
        <v>293.16014790441756</v>
      </c>
      <c r="AL108" s="147">
        <f t="shared" si="103"/>
        <v>-3.4346054340459204</v>
      </c>
      <c r="AM108" s="146"/>
      <c r="AN108" s="27">
        <v>-55.557785723519999</v>
      </c>
      <c r="AO108" s="27">
        <v>-55.090732132280003</v>
      </c>
      <c r="AP108" s="147">
        <f t="shared" si="80"/>
        <v>293.08079903900961</v>
      </c>
      <c r="AQ108" s="147">
        <f t="shared" si="104"/>
        <v>-3.5139542994538715</v>
      </c>
      <c r="AR108" s="144"/>
      <c r="AS108" s="27">
        <v>-55.553426407830003</v>
      </c>
      <c r="AT108" s="27">
        <v>-55.085295814040002</v>
      </c>
      <c r="AU108" s="147">
        <f t="shared" si="81"/>
        <v>293.75662890916328</v>
      </c>
      <c r="AV108" s="147">
        <f t="shared" si="105"/>
        <v>-2.8381244293001942</v>
      </c>
      <c r="AW108" s="144"/>
      <c r="AX108" s="27">
        <v>-55.59401543952</v>
      </c>
      <c r="AY108" s="27">
        <v>-55.122644503910003</v>
      </c>
      <c r="AZ108" s="147">
        <f t="shared" si="82"/>
        <v>295.78997580462914</v>
      </c>
      <c r="BA108" s="147">
        <f t="shared" si="106"/>
        <v>-0.80477753383433992</v>
      </c>
      <c r="BB108" s="144"/>
      <c r="BC108" s="27">
        <v>-55.592644050430003</v>
      </c>
      <c r="BD108" s="27">
        <v>-55.12145720142</v>
      </c>
      <c r="BE108" s="147">
        <f t="shared" si="83"/>
        <v>295.67445962226702</v>
      </c>
      <c r="BF108" s="147">
        <f t="shared" si="107"/>
        <v>-0.92029371619645417</v>
      </c>
      <c r="BG108" s="144"/>
      <c r="BH108" s="27">
        <v>-55.597661703089997</v>
      </c>
      <c r="BI108" s="27">
        <v>-55.12517674571</v>
      </c>
      <c r="BJ108" s="147">
        <f t="shared" si="84"/>
        <v>296.48903560552202</v>
      </c>
      <c r="BK108" s="147">
        <f t="shared" si="108"/>
        <v>-0.10571773294145714</v>
      </c>
      <c r="BL108" s="144"/>
      <c r="BM108" s="27">
        <v>-55.597840869069998</v>
      </c>
      <c r="BN108" s="27">
        <v>-55.125187439900003</v>
      </c>
      <c r="BO108" s="147">
        <f t="shared" si="85"/>
        <v>296.59475333846348</v>
      </c>
      <c r="BP108" s="147">
        <f t="shared" si="109"/>
        <v>0</v>
      </c>
      <c r="BQ108" s="144"/>
      <c r="BR108" s="27">
        <v>-55.552039053889999</v>
      </c>
      <c r="BS108" s="27">
        <v>-55.086939008629997</v>
      </c>
      <c r="BT108" s="147">
        <f t="shared" si="86"/>
        <v>291.85492940110362</v>
      </c>
      <c r="BU108" s="147">
        <f t="shared" si="110"/>
        <v>-4.7398239373598585</v>
      </c>
      <c r="BV108" s="144"/>
      <c r="BW108" s="27">
        <v>-55.516287385449999</v>
      </c>
      <c r="BX108" s="27">
        <v>-55.053624309120003</v>
      </c>
      <c r="BY108" s="147">
        <f t="shared" si="87"/>
        <v>290.32570702783562</v>
      </c>
      <c r="BZ108" s="147">
        <f t="shared" si="111"/>
        <v>-6.2690463106278571</v>
      </c>
      <c r="CA108" s="144"/>
      <c r="CB108" s="27">
        <v>-55.592201117519998</v>
      </c>
      <c r="CC108" s="27">
        <v>-55.121862973799999</v>
      </c>
      <c r="CD108" s="147">
        <f t="shared" si="88"/>
        <v>295.14188856573679</v>
      </c>
      <c r="CE108" s="147">
        <f t="shared" si="112"/>
        <v>-1.4528647727266844</v>
      </c>
      <c r="CF108" s="144"/>
      <c r="CG108" s="27">
        <v>-55.589561078609997</v>
      </c>
      <c r="CH108" s="27">
        <v>-55.119552654000003</v>
      </c>
      <c r="CI108" s="147">
        <f t="shared" si="89"/>
        <v>294.93498652701692</v>
      </c>
      <c r="CJ108" s="147">
        <f t="shared" si="113"/>
        <v>-1.6597668114465591</v>
      </c>
      <c r="CK108" s="144"/>
      <c r="CL108" s="27">
        <v>-55.596709784639998</v>
      </c>
      <c r="CM108" s="27">
        <v>-55.124742758149999</v>
      </c>
      <c r="CN108" s="147">
        <f t="shared" si="90"/>
        <v>296.1640287927392</v>
      </c>
      <c r="CO108" s="147">
        <f t="shared" si="114"/>
        <v>-0.43072454572427432</v>
      </c>
      <c r="CP108" s="144"/>
      <c r="CQ108" s="27">
        <v>-55.571511311030001</v>
      </c>
      <c r="CR108" s="27">
        <v>-55.106783971600002</v>
      </c>
      <c r="CS108" s="147">
        <f t="shared" si="91"/>
        <v>291.62105276571845</v>
      </c>
      <c r="CT108" s="147">
        <f t="shared" si="115"/>
        <v>-4.973700572745031</v>
      </c>
      <c r="CU108" s="144"/>
      <c r="CV108" s="27">
        <v>-55.56083137772</v>
      </c>
      <c r="CW108" s="27">
        <v>-55.097601504849997</v>
      </c>
      <c r="CX108" s="147">
        <f t="shared" si="92"/>
        <v>290.68137752465503</v>
      </c>
      <c r="CY108" s="147">
        <f t="shared" si="116"/>
        <v>-5.9133758138084431</v>
      </c>
      <c r="CZ108" s="144"/>
      <c r="DA108" s="27">
        <v>-55.589844836749997</v>
      </c>
      <c r="DB108" s="27">
        <v>-55.119923339789999</v>
      </c>
      <c r="DC108" s="147">
        <f t="shared" si="93"/>
        <v>294.88043855736822</v>
      </c>
      <c r="DD108" s="147">
        <f t="shared" si="117"/>
        <v>-1.7143147810952541</v>
      </c>
      <c r="DE108" s="144"/>
      <c r="DF108" s="27">
        <v>-55.588943624039999</v>
      </c>
      <c r="DG108" s="27">
        <v>-55.118967844110003</v>
      </c>
      <c r="DH108" s="147">
        <f t="shared" si="94"/>
        <v>294.91450166387176</v>
      </c>
      <c r="DI108" s="147">
        <f t="shared" si="118"/>
        <v>-1.680251674591716</v>
      </c>
      <c r="DJ108" s="144"/>
      <c r="DK108" s="27">
        <v>-55.594667785410003</v>
      </c>
      <c r="DL108" s="27">
        <v>-55.123227699890002</v>
      </c>
      <c r="DM108" s="147">
        <f t="shared" si="95"/>
        <v>295.83336806465593</v>
      </c>
      <c r="DN108" s="147">
        <f t="shared" si="119"/>
        <v>-0.76138527380754795</v>
      </c>
      <c r="DO108" s="144"/>
      <c r="DP108" s="65">
        <v>-55.577594130000001</v>
      </c>
      <c r="DQ108" s="27">
        <v>-55.113472603308999</v>
      </c>
      <c r="DR108" s="147">
        <f t="shared" si="96"/>
        <v>291.24089921387088</v>
      </c>
      <c r="DS108" s="147">
        <f t="shared" si="120"/>
        <v>-5.3538541245926012</v>
      </c>
      <c r="DT108" s="136"/>
      <c r="DU108" s="65">
        <v>-55.50976095</v>
      </c>
      <c r="DV108" s="1">
        <v>-55.040828720633002</v>
      </c>
      <c r="DW108" s="147">
        <f t="shared" si="97"/>
        <v>294.25966325008545</v>
      </c>
      <c r="DX108" s="147">
        <f t="shared" si="121"/>
        <v>-2.3350900883780241</v>
      </c>
      <c r="DY108" s="137"/>
      <c r="DZ108" s="87">
        <v>-55.589939870000002</v>
      </c>
      <c r="EA108" s="87">
        <v>-55.118672327780999</v>
      </c>
      <c r="EB108" s="147">
        <f t="shared" si="98"/>
        <v>295.72509541784666</v>
      </c>
      <c r="EC108" s="147">
        <f t="shared" si="122"/>
        <v>-0.86965792061681668</v>
      </c>
      <c r="ED108" s="136"/>
      <c r="EE108" s="65">
        <v>-55.575401139999997</v>
      </c>
      <c r="EF108" s="1">
        <v>-55.110949667192003</v>
      </c>
      <c r="EG108" s="147">
        <f t="shared" si="99"/>
        <v>291.44794370174435</v>
      </c>
      <c r="EH108" s="147">
        <f t="shared" si="123"/>
        <v>-5.1468096367191265</v>
      </c>
      <c r="EI108" s="136"/>
      <c r="EJ108" s="87">
        <v>-55.589535869999999</v>
      </c>
      <c r="EK108" s="87">
        <v>-55.118288901755001</v>
      </c>
      <c r="EL108" s="147">
        <f t="shared" si="100"/>
        <v>295.71218504341857</v>
      </c>
      <c r="EM108" s="147">
        <f t="shared" si="124"/>
        <v>-0.88256829504490497</v>
      </c>
      <c r="EN108" s="132"/>
      <c r="EO108" s="142"/>
      <c r="EP108" s="157"/>
      <c r="EQ108" s="157"/>
      <c r="ER108" s="157"/>
      <c r="ES108"/>
    </row>
    <row r="109" spans="1:149" s="109" customFormat="1" x14ac:dyDescent="0.25">
      <c r="A109">
        <v>1</v>
      </c>
      <c r="B109">
        <v>0</v>
      </c>
      <c r="C109" s="147" t="s">
        <v>70</v>
      </c>
      <c r="D109" s="147" t="s">
        <v>157</v>
      </c>
      <c r="E109" s="27">
        <v>-26.01236772647</v>
      </c>
      <c r="F109" s="27">
        <v>-25.604187758089999</v>
      </c>
      <c r="G109" s="147">
        <f t="shared" si="71"/>
        <v>256.13701195813422</v>
      </c>
      <c r="H109" s="147">
        <f t="shared" si="72"/>
        <v>15.207292004896289</v>
      </c>
      <c r="I109" s="136"/>
      <c r="J109" s="27">
        <v>-25.872970456369998</v>
      </c>
      <c r="K109" s="27">
        <v>-25.48212500807</v>
      </c>
      <c r="L109" s="147">
        <f t="shared" si="73"/>
        <v>245.25942726273209</v>
      </c>
      <c r="M109" s="147">
        <f t="shared" si="74"/>
        <v>4.3297073094941538</v>
      </c>
      <c r="N109" s="136"/>
      <c r="O109" s="27">
        <v>-129.26109988928999</v>
      </c>
      <c r="P109" s="27">
        <v>-128.8784074454</v>
      </c>
      <c r="Q109" s="147">
        <f t="shared" si="125"/>
        <v>240.14333546540993</v>
      </c>
      <c r="R109" s="147">
        <f t="shared" si="126"/>
        <v>-0.78638448782800197</v>
      </c>
      <c r="S109" s="144"/>
      <c r="T109" s="27">
        <v>-129.25546061431999</v>
      </c>
      <c r="U109" s="27">
        <v>-128.87293932310999</v>
      </c>
      <c r="V109" s="147">
        <f t="shared" si="128"/>
        <v>240.0359354471853</v>
      </c>
      <c r="W109" s="147">
        <f t="shared" si="127"/>
        <v>-0.89378450605263993</v>
      </c>
      <c r="X109" s="136"/>
      <c r="Y109" s="27">
        <v>-129.22217758859</v>
      </c>
      <c r="Z109" s="27">
        <v>-128.83639108592001</v>
      </c>
      <c r="AA109" s="147">
        <f t="shared" si="77"/>
        <v>242.0848882904435</v>
      </c>
      <c r="AB109" s="147">
        <f t="shared" si="101"/>
        <v>1.1551683372055663</v>
      </c>
      <c r="AC109" s="136"/>
      <c r="AD109" s="27">
        <v>-129.20327722357001</v>
      </c>
      <c r="AE109" s="27">
        <v>-128.81892126033</v>
      </c>
      <c r="AF109" s="147">
        <f t="shared" si="78"/>
        <v>241.18721049273964</v>
      </c>
      <c r="AG109" s="147">
        <f t="shared" si="102"/>
        <v>0.25749053950170264</v>
      </c>
      <c r="AH109" s="136"/>
      <c r="AI109" s="27">
        <v>-129.27271110104999</v>
      </c>
      <c r="AJ109" s="27">
        <v>-128.88651476928001</v>
      </c>
      <c r="AK109" s="147">
        <f t="shared" si="79"/>
        <v>242.34206014898038</v>
      </c>
      <c r="AL109" s="147">
        <f t="shared" si="103"/>
        <v>1.4123401957424448</v>
      </c>
      <c r="AM109" s="146"/>
      <c r="AN109" s="27">
        <v>-129.19375618754</v>
      </c>
      <c r="AO109" s="27">
        <v>-128.80723067158999</v>
      </c>
      <c r="AP109" s="147">
        <f t="shared" si="80"/>
        <v>242.54862651379221</v>
      </c>
      <c r="AQ109" s="147">
        <f t="shared" si="104"/>
        <v>1.6189065605542794</v>
      </c>
      <c r="AR109" s="144"/>
      <c r="AS109" s="27">
        <v>-129.18970444646001</v>
      </c>
      <c r="AT109" s="27">
        <v>-128.80219774720999</v>
      </c>
      <c r="AU109" s="147">
        <f t="shared" si="81"/>
        <v>243.16432884638326</v>
      </c>
      <c r="AV109" s="147">
        <f t="shared" si="105"/>
        <v>2.234608893145321</v>
      </c>
      <c r="AW109" s="144"/>
      <c r="AX109" s="27">
        <v>-129.27262204530999</v>
      </c>
      <c r="AY109" s="27">
        <v>-128.88883097127001</v>
      </c>
      <c r="AZ109" s="147">
        <f t="shared" si="82"/>
        <v>240.83273687082556</v>
      </c>
      <c r="BA109" s="147">
        <f t="shared" si="106"/>
        <v>-9.6983082412378963E-2</v>
      </c>
      <c r="BB109" s="144"/>
      <c r="BC109" s="27">
        <v>-129.26972921922999</v>
      </c>
      <c r="BD109" s="27">
        <v>-128.88607423862999</v>
      </c>
      <c r="BE109" s="147">
        <f t="shared" si="83"/>
        <v>240.74733687630561</v>
      </c>
      <c r="BF109" s="147">
        <f t="shared" si="107"/>
        <v>-0.18238307693232514</v>
      </c>
      <c r="BG109" s="144"/>
      <c r="BH109" s="27">
        <v>-129.27965505425999</v>
      </c>
      <c r="BI109" s="27">
        <v>-128.89575240880001</v>
      </c>
      <c r="BJ109" s="147">
        <f t="shared" si="84"/>
        <v>240.90274905259406</v>
      </c>
      <c r="BK109" s="147">
        <f t="shared" si="108"/>
        <v>-2.6970900643874529E-2</v>
      </c>
      <c r="BL109" s="144"/>
      <c r="BM109" s="27">
        <v>-129.28000376196999</v>
      </c>
      <c r="BN109" s="27">
        <v>-128.89605813567999</v>
      </c>
      <c r="BO109" s="147">
        <f t="shared" si="85"/>
        <v>240.92971995323794</v>
      </c>
      <c r="BP109" s="147">
        <f t="shared" si="109"/>
        <v>0</v>
      </c>
      <c r="BQ109" s="144"/>
      <c r="BR109" s="27">
        <v>-129.18686024546</v>
      </c>
      <c r="BS109" s="27">
        <v>-128.80443645412001</v>
      </c>
      <c r="BT109" s="147">
        <f t="shared" si="86"/>
        <v>239.9747533037561</v>
      </c>
      <c r="BU109" s="147">
        <f t="shared" si="110"/>
        <v>-0.95496664948183252</v>
      </c>
      <c r="BV109" s="144"/>
      <c r="BW109" s="27">
        <v>-129.11191622012001</v>
      </c>
      <c r="BX109" s="27">
        <v>-128.72604277831999</v>
      </c>
      <c r="BY109" s="147">
        <f t="shared" si="87"/>
        <v>242.13944346392765</v>
      </c>
      <c r="BZ109" s="147">
        <f t="shared" si="111"/>
        <v>1.2097235106897131</v>
      </c>
      <c r="CA109" s="144"/>
      <c r="CB109" s="27">
        <v>-129.27495644598</v>
      </c>
      <c r="CC109" s="27">
        <v>-128.89114140359001</v>
      </c>
      <c r="CD109" s="147">
        <f t="shared" si="88"/>
        <v>240.84777725013842</v>
      </c>
      <c r="CE109" s="147">
        <f t="shared" si="112"/>
        <v>-8.1942703099514347E-2</v>
      </c>
      <c r="CF109" s="144"/>
      <c r="CG109" s="27">
        <v>-129.26981186643999</v>
      </c>
      <c r="CH109" s="27">
        <v>-128.88632062276</v>
      </c>
      <c r="CI109" s="147">
        <f t="shared" si="89"/>
        <v>240.64459032163566</v>
      </c>
      <c r="CJ109" s="147">
        <f t="shared" si="113"/>
        <v>-0.285129631602274</v>
      </c>
      <c r="CK109" s="144"/>
      <c r="CL109" s="27">
        <v>-129.27824917663</v>
      </c>
      <c r="CM109" s="27">
        <v>-128.89475391214</v>
      </c>
      <c r="CN109" s="147">
        <f t="shared" si="90"/>
        <v>240.64711342011631</v>
      </c>
      <c r="CO109" s="147">
        <f t="shared" si="114"/>
        <v>-0.28260653312162276</v>
      </c>
      <c r="CP109" s="144"/>
      <c r="CQ109" s="27">
        <v>-129.23105214732001</v>
      </c>
      <c r="CR109" s="27">
        <v>-128.84969567620999</v>
      </c>
      <c r="CS109" s="147">
        <f t="shared" si="91"/>
        <v>239.30499918625125</v>
      </c>
      <c r="CT109" s="147">
        <f t="shared" si="115"/>
        <v>-1.6247207669866839</v>
      </c>
      <c r="CU109" s="144"/>
      <c r="CV109" s="27">
        <v>-129.21889542912001</v>
      </c>
      <c r="CW109" s="27">
        <v>-128.83874350811001</v>
      </c>
      <c r="CX109" s="147">
        <f t="shared" si="92"/>
        <v>238.54913195298312</v>
      </c>
      <c r="CY109" s="147">
        <f t="shared" si="116"/>
        <v>-2.3805880002548179</v>
      </c>
      <c r="CZ109" s="144"/>
      <c r="DA109" s="27">
        <v>-129.26669428693</v>
      </c>
      <c r="DB109" s="27">
        <v>-128.88402555253001</v>
      </c>
      <c r="DC109" s="147">
        <f t="shared" si="93"/>
        <v>240.12845752334354</v>
      </c>
      <c r="DD109" s="147">
        <f t="shared" si="117"/>
        <v>-0.80126242989439334</v>
      </c>
      <c r="DE109" s="144"/>
      <c r="DF109" s="27">
        <v>-129.26454329475001</v>
      </c>
      <c r="DG109" s="27">
        <v>-128.88162477532001</v>
      </c>
      <c r="DH109" s="147">
        <f t="shared" si="94"/>
        <v>240.28520012752347</v>
      </c>
      <c r="DI109" s="147">
        <f t="shared" si="118"/>
        <v>-0.6445198257144682</v>
      </c>
      <c r="DJ109" s="144"/>
      <c r="DK109" s="27">
        <v>-129.27506203038999</v>
      </c>
      <c r="DL109" s="27">
        <v>-128.89176502507999</v>
      </c>
      <c r="DM109" s="147">
        <f t="shared" si="95"/>
        <v>240.5227038020771</v>
      </c>
      <c r="DN109" s="147">
        <f t="shared" si="119"/>
        <v>-0.4070161511608319</v>
      </c>
      <c r="DO109" s="144"/>
      <c r="DP109" s="65">
        <v>-129.24844340000001</v>
      </c>
      <c r="DQ109" s="27">
        <v>-128.861823631325</v>
      </c>
      <c r="DR109" s="147">
        <f t="shared" si="96"/>
        <v>242.60777104126075</v>
      </c>
      <c r="DS109" s="147">
        <f t="shared" si="120"/>
        <v>1.6780510880228121</v>
      </c>
      <c r="DT109" s="136"/>
      <c r="DU109" s="65">
        <v>-129.14923633000001</v>
      </c>
      <c r="DV109" s="1">
        <v>-128.76927737480301</v>
      </c>
      <c r="DW109" s="147">
        <f t="shared" si="97"/>
        <v>238.42804397566778</v>
      </c>
      <c r="DX109" s="147">
        <f t="shared" si="121"/>
        <v>-2.5016759775701587</v>
      </c>
      <c r="DY109" s="137"/>
      <c r="DZ109" s="87">
        <v>-129.26531817</v>
      </c>
      <c r="EA109" s="87">
        <v>-128.880545877418</v>
      </c>
      <c r="EB109" s="147">
        <f t="shared" si="98"/>
        <v>241.44846131813046</v>
      </c>
      <c r="EC109" s="147">
        <f t="shared" si="122"/>
        <v>0.5187413648925201</v>
      </c>
      <c r="ED109" s="136"/>
      <c r="EE109" s="65">
        <v>-129.2466915</v>
      </c>
      <c r="EF109" s="1">
        <v>-128.85828184765299</v>
      </c>
      <c r="EG109" s="147">
        <f t="shared" si="99"/>
        <v>243.73094094427083</v>
      </c>
      <c r="EH109" s="147">
        <f t="shared" si="123"/>
        <v>2.801220991032892</v>
      </c>
      <c r="EI109" s="136"/>
      <c r="EJ109" s="87">
        <v>-129.26509199</v>
      </c>
      <c r="EK109" s="87">
        <v>-128.88013355705201</v>
      </c>
      <c r="EL109" s="147">
        <f t="shared" si="100"/>
        <v>241.56526625919741</v>
      </c>
      <c r="EM109" s="147">
        <f t="shared" si="124"/>
        <v>0.6355463059594797</v>
      </c>
      <c r="EN109" s="132"/>
      <c r="EO109" s="142"/>
      <c r="EP109" s="157"/>
      <c r="EQ109" s="157"/>
      <c r="ER109" s="157"/>
      <c r="ES109"/>
    </row>
    <row r="110" spans="1:149" s="109" customFormat="1" x14ac:dyDescent="0.25">
      <c r="A110">
        <v>0</v>
      </c>
      <c r="B110">
        <v>1</v>
      </c>
      <c r="C110" s="147" t="s">
        <v>181</v>
      </c>
      <c r="D110" s="147" t="s">
        <v>159</v>
      </c>
      <c r="E110" s="27">
        <v>-82.916297052459996</v>
      </c>
      <c r="F110" s="27">
        <v>-82.397361203830002</v>
      </c>
      <c r="G110" s="147">
        <f t="shared" si="71"/>
        <v>325.63743437380737</v>
      </c>
      <c r="H110" s="147">
        <f t="shared" si="72"/>
        <v>8.1451506082268565</v>
      </c>
      <c r="I110" s="136"/>
      <c r="J110" s="27">
        <v>-82.404822682469998</v>
      </c>
      <c r="K110" s="27">
        <v>-81.895765741619996</v>
      </c>
      <c r="L110" s="147">
        <f t="shared" si="73"/>
        <v>319.43832095278452</v>
      </c>
      <c r="M110" s="147">
        <f t="shared" si="74"/>
        <v>1.9460371872040128</v>
      </c>
      <c r="N110" s="136"/>
      <c r="O110" s="27">
        <v>-352.59806039576</v>
      </c>
      <c r="P110" s="27">
        <v>-352.09928568219999</v>
      </c>
      <c r="Q110" s="147">
        <f t="shared" si="125"/>
        <v>312.98612050604203</v>
      </c>
      <c r="R110" s="147">
        <f t="shared" si="126"/>
        <v>-4.5061632595384822</v>
      </c>
      <c r="S110" s="144"/>
      <c r="T110" s="27">
        <v>-352.58380668889998</v>
      </c>
      <c r="U110" s="27">
        <v>-352.08508428701998</v>
      </c>
      <c r="V110" s="147">
        <f t="shared" si="128"/>
        <v>312.95329440372007</v>
      </c>
      <c r="W110" s="147">
        <f t="shared" si="127"/>
        <v>-4.5389893618604447</v>
      </c>
      <c r="X110" s="136"/>
      <c r="Y110" s="27">
        <v>-352.48119286343001</v>
      </c>
      <c r="Z110" s="27">
        <v>-351.98563458788999</v>
      </c>
      <c r="AA110" s="147">
        <f t="shared" si="77"/>
        <v>310.96777348411797</v>
      </c>
      <c r="AB110" s="147">
        <f t="shared" si="101"/>
        <v>-6.5245102814625398</v>
      </c>
      <c r="AC110" s="136"/>
      <c r="AD110" s="27">
        <v>-352.4423485163</v>
      </c>
      <c r="AE110" s="27">
        <v>-351.95337998926999</v>
      </c>
      <c r="AF110" s="147">
        <f t="shared" si="78"/>
        <v>306.83264039660196</v>
      </c>
      <c r="AG110" s="147">
        <f t="shared" si="102"/>
        <v>-10.65964336897855</v>
      </c>
      <c r="AH110" s="136"/>
      <c r="AI110" s="27">
        <v>-352.68932744452002</v>
      </c>
      <c r="AJ110" s="27">
        <v>-352.17878425345998</v>
      </c>
      <c r="AK110" s="147">
        <f t="shared" si="79"/>
        <v>320.37095782208399</v>
      </c>
      <c r="AL110" s="147">
        <f t="shared" si="103"/>
        <v>2.8786740565034847</v>
      </c>
      <c r="AM110" s="146"/>
      <c r="AN110" s="27">
        <v>-352.40707759358997</v>
      </c>
      <c r="AO110" s="27">
        <v>-351.89637797092001</v>
      </c>
      <c r="AP110" s="147">
        <f t="shared" si="80"/>
        <v>320.46912022162707</v>
      </c>
      <c r="AQ110" s="147">
        <f t="shared" si="104"/>
        <v>2.9768364560465557</v>
      </c>
      <c r="AR110" s="144"/>
      <c r="AS110" s="27">
        <v>-352.39810359435</v>
      </c>
      <c r="AT110" s="27">
        <v>-351.88612124506</v>
      </c>
      <c r="AU110" s="147">
        <f t="shared" si="81"/>
        <v>321.27404400297303</v>
      </c>
      <c r="AV110" s="147">
        <f t="shared" si="105"/>
        <v>3.7817602373925183</v>
      </c>
      <c r="AW110" s="144"/>
      <c r="AX110" s="27">
        <v>-352.63884645882001</v>
      </c>
      <c r="AY110" s="27">
        <v>-352.13090569345002</v>
      </c>
      <c r="AZ110" s="147">
        <f t="shared" si="82"/>
        <v>318.73790967732526</v>
      </c>
      <c r="BA110" s="147">
        <f t="shared" si="106"/>
        <v>1.245625911744753</v>
      </c>
      <c r="BB110" s="144"/>
      <c r="BC110" s="27">
        <v>-352.63163646992001</v>
      </c>
      <c r="BD110" s="27">
        <v>-352.12407763287001</v>
      </c>
      <c r="BE110" s="147">
        <f t="shared" si="83"/>
        <v>318.49824583724461</v>
      </c>
      <c r="BF110" s="147">
        <f t="shared" si="107"/>
        <v>1.0059620716641007</v>
      </c>
      <c r="BG110" s="144"/>
      <c r="BH110" s="27">
        <v>-352.65716447646003</v>
      </c>
      <c r="BI110" s="27">
        <v>-352.15096356318998</v>
      </c>
      <c r="BJ110" s="147">
        <f t="shared" si="84"/>
        <v>317.6461350860888</v>
      </c>
      <c r="BK110" s="147">
        <f t="shared" si="108"/>
        <v>0.15385132050829498</v>
      </c>
      <c r="BL110" s="144"/>
      <c r="BM110" s="27">
        <v>-352.65792884273998</v>
      </c>
      <c r="BN110" s="27">
        <v>-352.15197310694998</v>
      </c>
      <c r="BO110" s="147">
        <f t="shared" si="85"/>
        <v>317.49228376558051</v>
      </c>
      <c r="BP110" s="147">
        <f t="shared" si="109"/>
        <v>0</v>
      </c>
      <c r="BQ110" s="144"/>
      <c r="BR110" s="27">
        <v>-352.38216727787</v>
      </c>
      <c r="BS110" s="27">
        <v>-351.88526463762003</v>
      </c>
      <c r="BT110" s="147">
        <f t="shared" si="86"/>
        <v>311.81137578325917</v>
      </c>
      <c r="BU110" s="147">
        <f t="shared" si="110"/>
        <v>-5.6809079823213438</v>
      </c>
      <c r="BV110" s="144"/>
      <c r="BW110" s="27">
        <v>-352.18220131158</v>
      </c>
      <c r="BX110" s="27">
        <v>-351.68902719322</v>
      </c>
      <c r="BY110" s="147">
        <f t="shared" si="87"/>
        <v>309.47169101208516</v>
      </c>
      <c r="BZ110" s="147">
        <f t="shared" si="111"/>
        <v>-8.0205927534953503</v>
      </c>
      <c r="CA110" s="144"/>
      <c r="CB110" s="27">
        <v>-352.64259573230999</v>
      </c>
      <c r="CC110" s="27">
        <v>-352.13710829666002</v>
      </c>
      <c r="CD110" s="147">
        <f t="shared" si="88"/>
        <v>317.19842074471148</v>
      </c>
      <c r="CE110" s="147">
        <f t="shared" si="112"/>
        <v>-0.2938630208690256</v>
      </c>
      <c r="CF110" s="144"/>
      <c r="CG110" s="27">
        <v>-352.63009032115002</v>
      </c>
      <c r="CH110" s="27">
        <v>-352.12462150112998</v>
      </c>
      <c r="CI110" s="147">
        <f t="shared" si="89"/>
        <v>317.18673925077633</v>
      </c>
      <c r="CJ110" s="147">
        <f t="shared" si="113"/>
        <v>-0.30554451480418265</v>
      </c>
      <c r="CK110" s="144"/>
      <c r="CL110" s="27">
        <v>-352.65380030351997</v>
      </c>
      <c r="CM110" s="27">
        <v>-352.14788786035001</v>
      </c>
      <c r="CN110" s="147">
        <f t="shared" si="90"/>
        <v>317.46511721358257</v>
      </c>
      <c r="CO110" s="147">
        <f t="shared" si="114"/>
        <v>-2.7166551997936494E-2</v>
      </c>
      <c r="CP110" s="144"/>
      <c r="CQ110" s="27">
        <v>-352.49723189663001</v>
      </c>
      <c r="CR110" s="27">
        <v>-351.99771811513</v>
      </c>
      <c r="CS110" s="147">
        <f t="shared" si="91"/>
        <v>313.44989302907345</v>
      </c>
      <c r="CT110" s="147">
        <f t="shared" si="115"/>
        <v>-4.042390736507059</v>
      </c>
      <c r="CU110" s="144"/>
      <c r="CV110" s="27">
        <v>-352.4706454679</v>
      </c>
      <c r="CW110" s="27">
        <v>-351.97587145872001</v>
      </c>
      <c r="CX110" s="147">
        <f t="shared" si="92"/>
        <v>310.47563850053643</v>
      </c>
      <c r="CY110" s="147">
        <f t="shared" si="116"/>
        <v>-7.016645265044076</v>
      </c>
      <c r="CZ110" s="144"/>
      <c r="DA110" s="27">
        <v>-352.61693774584</v>
      </c>
      <c r="DB110" s="27">
        <v>-352.11404090865</v>
      </c>
      <c r="DC110" s="147">
        <f t="shared" si="93"/>
        <v>315.57279430510175</v>
      </c>
      <c r="DD110" s="147">
        <f t="shared" si="117"/>
        <v>-1.9194894604787578</v>
      </c>
      <c r="DE110" s="144"/>
      <c r="DF110" s="27">
        <v>-352.61142914774001</v>
      </c>
      <c r="DG110" s="27">
        <v>-352.10816041523998</v>
      </c>
      <c r="DH110" s="147">
        <f t="shared" si="94"/>
        <v>315.80616233109538</v>
      </c>
      <c r="DI110" s="147">
        <f t="shared" si="118"/>
        <v>-1.6861214344851305</v>
      </c>
      <c r="DJ110" s="144"/>
      <c r="DK110" s="27">
        <v>-352.64432922400999</v>
      </c>
      <c r="DL110" s="27">
        <v>-352.13944954435999</v>
      </c>
      <c r="DM110" s="147">
        <f t="shared" si="95"/>
        <v>316.81704777717323</v>
      </c>
      <c r="DN110" s="147">
        <f t="shared" si="119"/>
        <v>-0.67523598840728027</v>
      </c>
      <c r="DO110" s="144"/>
      <c r="DP110" s="65">
        <v>-352.60155708999997</v>
      </c>
      <c r="DQ110" s="27">
        <v>-352.08991612223701</v>
      </c>
      <c r="DR110" s="147">
        <f t="shared" si="96"/>
        <v>321.05982368093356</v>
      </c>
      <c r="DS110" s="147">
        <f t="shared" si="120"/>
        <v>3.567539915353052</v>
      </c>
      <c r="DT110" s="136"/>
      <c r="DU110" s="65">
        <v>-352.39495763000002</v>
      </c>
      <c r="DV110" s="1">
        <v>-351.90156663536698</v>
      </c>
      <c r="DW110" s="147">
        <f t="shared" si="97"/>
        <v>309.60778304218263</v>
      </c>
      <c r="DX110" s="147">
        <f t="shared" si="121"/>
        <v>-7.8845007233978777</v>
      </c>
      <c r="DY110" s="137"/>
      <c r="DZ110" s="87">
        <v>-352.62859754999999</v>
      </c>
      <c r="EA110" s="87">
        <v>-352.12137997417801</v>
      </c>
      <c r="EB110" s="147">
        <f t="shared" si="98"/>
        <v>318.28410100405239</v>
      </c>
      <c r="EC110" s="147">
        <f t="shared" si="122"/>
        <v>0.79181723847187868</v>
      </c>
      <c r="ED110" s="136"/>
      <c r="EE110" s="65">
        <v>-352.59817747</v>
      </c>
      <c r="EF110" s="1">
        <v>-352.08508664764503</v>
      </c>
      <c r="EG110" s="147">
        <f t="shared" si="99"/>
        <v>321.96962193596607</v>
      </c>
      <c r="EH110" s="147">
        <f t="shared" si="123"/>
        <v>4.4773381703855648</v>
      </c>
      <c r="EI110" s="136"/>
      <c r="EJ110" s="87">
        <v>-352.62739114999999</v>
      </c>
      <c r="EK110" s="87">
        <v>-352.119582180539</v>
      </c>
      <c r="EL110" s="147">
        <f t="shared" si="100"/>
        <v>318.65520642646942</v>
      </c>
      <c r="EM110" s="147">
        <f t="shared" si="124"/>
        <v>1.1629226608889098</v>
      </c>
      <c r="EN110" s="132"/>
      <c r="EO110" s="142"/>
      <c r="EP110" s="157"/>
      <c r="EQ110" s="157"/>
      <c r="ER110" s="157"/>
      <c r="ES110"/>
    </row>
    <row r="111" spans="1:149" s="134" customFormat="1" x14ac:dyDescent="0.25">
      <c r="A111">
        <v>0</v>
      </c>
      <c r="B111">
        <v>1</v>
      </c>
      <c r="C111" s="147" t="s">
        <v>80</v>
      </c>
      <c r="D111" s="147" t="s">
        <v>158</v>
      </c>
      <c r="E111" s="27">
        <v>-49.69785981954</v>
      </c>
      <c r="F111" s="27">
        <v>-49.272014209909997</v>
      </c>
      <c r="G111" s="147">
        <f t="shared" si="71"/>
        <v>267.22237849892275</v>
      </c>
      <c r="H111" s="147">
        <f t="shared" si="72"/>
        <v>-4.2007639317110375</v>
      </c>
      <c r="I111" s="136"/>
      <c r="J111" s="27">
        <v>-49.437045118230003</v>
      </c>
      <c r="K111" s="27">
        <v>-49.009288709289997</v>
      </c>
      <c r="L111" s="147">
        <f t="shared" si="73"/>
        <v>268.42142417394308</v>
      </c>
      <c r="M111" s="147">
        <f t="shared" si="74"/>
        <v>-3.0017182566907081</v>
      </c>
      <c r="N111" s="136"/>
      <c r="O111" s="27">
        <v>-243.88430550889001</v>
      </c>
      <c r="P111" s="27">
        <v>-243.45669605224001</v>
      </c>
      <c r="Q111" s="147">
        <f t="shared" si="125"/>
        <v>268.32921014244369</v>
      </c>
      <c r="R111" s="147">
        <f t="shared" si="126"/>
        <v>-3.0939322881901035</v>
      </c>
      <c r="S111" s="144"/>
      <c r="T111" s="27">
        <v>-243.87377328790001</v>
      </c>
      <c r="U111" s="27">
        <v>-243.44624536156999</v>
      </c>
      <c r="V111" s="147">
        <f t="shared" si="128"/>
        <v>268.27804905134764</v>
      </c>
      <c r="W111" s="147">
        <f t="shared" si="127"/>
        <v>-3.145093379286152</v>
      </c>
      <c r="X111" s="136"/>
      <c r="Y111" s="27">
        <v>-243.80991295270999</v>
      </c>
      <c r="Z111" s="27">
        <v>-243.38375366052</v>
      </c>
      <c r="AA111" s="147">
        <f t="shared" si="77"/>
        <v>267.41921744214267</v>
      </c>
      <c r="AB111" s="147">
        <f t="shared" si="101"/>
        <v>-4.0039249884911214</v>
      </c>
      <c r="AC111" s="136"/>
      <c r="AD111" s="27">
        <v>-243.77649643884999</v>
      </c>
      <c r="AE111" s="27">
        <v>-243.35431147221999</v>
      </c>
      <c r="AF111" s="147">
        <f t="shared" si="78"/>
        <v>264.92528840999057</v>
      </c>
      <c r="AG111" s="147">
        <f t="shared" si="102"/>
        <v>-6.4978540206432172</v>
      </c>
      <c r="AH111" s="136"/>
      <c r="AI111" s="27">
        <v>-243.90213857109001</v>
      </c>
      <c r="AJ111" s="27">
        <v>-243.47014525652</v>
      </c>
      <c r="AK111" s="147">
        <f t="shared" si="79"/>
        <v>271.08012482582552</v>
      </c>
      <c r="AL111" s="147">
        <f t="shared" si="103"/>
        <v>-0.34301760480826715</v>
      </c>
      <c r="AM111" s="146"/>
      <c r="AN111" s="27">
        <v>-243.75872332808001</v>
      </c>
      <c r="AO111" s="27">
        <v>-243.32641079870001</v>
      </c>
      <c r="AP111" s="147">
        <f t="shared" si="80"/>
        <v>271.28043531124314</v>
      </c>
      <c r="AQ111" s="147">
        <f t="shared" si="104"/>
        <v>-0.14270711939064995</v>
      </c>
      <c r="AR111" s="144"/>
      <c r="AS111" s="27">
        <v>-243.74813504805999</v>
      </c>
      <c r="AT111" s="27">
        <v>-243.31542364090001</v>
      </c>
      <c r="AU111" s="147">
        <f t="shared" si="81"/>
        <v>271.53073510696225</v>
      </c>
      <c r="AV111" s="147">
        <f t="shared" si="105"/>
        <v>0.10759267632846559</v>
      </c>
      <c r="AW111" s="144"/>
      <c r="AX111" s="27">
        <v>-243.90608352469999</v>
      </c>
      <c r="AY111" s="27">
        <v>-243.47313710719999</v>
      </c>
      <c r="AZ111" s="147">
        <f t="shared" si="82"/>
        <v>271.67820644542843</v>
      </c>
      <c r="BA111" s="147">
        <f t="shared" si="106"/>
        <v>0.25506401479464103</v>
      </c>
      <c r="BB111" s="144"/>
      <c r="BC111" s="27">
        <v>-243.90081746352001</v>
      </c>
      <c r="BD111" s="27">
        <v>-243.4679787908</v>
      </c>
      <c r="BE111" s="147">
        <f t="shared" si="83"/>
        <v>271.61059551853333</v>
      </c>
      <c r="BF111" s="147">
        <f t="shared" si="107"/>
        <v>0.18745308789954152</v>
      </c>
      <c r="BG111" s="144"/>
      <c r="BH111" s="27">
        <v>-243.91860575896999</v>
      </c>
      <c r="BI111" s="27">
        <v>-243.48605441160001</v>
      </c>
      <c r="BJ111" s="147">
        <f t="shared" si="84"/>
        <v>271.43029598813615</v>
      </c>
      <c r="BK111" s="147">
        <f t="shared" si="108"/>
        <v>7.1535575023631282E-3</v>
      </c>
      <c r="BL111" s="144"/>
      <c r="BM111" s="27">
        <v>-243.9191609419</v>
      </c>
      <c r="BN111" s="27">
        <v>-243.48662099443999</v>
      </c>
      <c r="BO111" s="147">
        <f t="shared" si="85"/>
        <v>271.42314243063379</v>
      </c>
      <c r="BP111" s="147">
        <f t="shared" si="109"/>
        <v>0</v>
      </c>
      <c r="BQ111" s="144"/>
      <c r="BR111" s="27">
        <v>-243.74141464196001</v>
      </c>
      <c r="BS111" s="27">
        <v>-243.31578499669999</v>
      </c>
      <c r="BT111" s="147">
        <f t="shared" si="86"/>
        <v>267.08685869711314</v>
      </c>
      <c r="BU111" s="147">
        <f t="shared" si="110"/>
        <v>-4.336283733520645</v>
      </c>
      <c r="BV111" s="144"/>
      <c r="BW111" s="27">
        <v>-243.60514830880001</v>
      </c>
      <c r="BX111" s="27">
        <v>-243.1789366429</v>
      </c>
      <c r="BY111" s="147">
        <f t="shared" si="87"/>
        <v>267.45208246891701</v>
      </c>
      <c r="BZ111" s="147">
        <f t="shared" si="111"/>
        <v>-3.9710599617167759</v>
      </c>
      <c r="CA111" s="144"/>
      <c r="CB111" s="27">
        <v>-243.9076484144</v>
      </c>
      <c r="CC111" s="27">
        <v>-243.4759027648</v>
      </c>
      <c r="CD111" s="147">
        <f t="shared" si="88"/>
        <v>270.92471258049812</v>
      </c>
      <c r="CE111" s="147">
        <f t="shared" si="112"/>
        <v>-0.49842985013566476</v>
      </c>
      <c r="CF111" s="144"/>
      <c r="CG111" s="27">
        <v>-243.89778762806</v>
      </c>
      <c r="CH111" s="27">
        <v>-243.4660978563</v>
      </c>
      <c r="CI111" s="147">
        <f t="shared" si="89"/>
        <v>270.88964867712116</v>
      </c>
      <c r="CJ111" s="147">
        <f t="shared" si="113"/>
        <v>-0.53349375351263006</v>
      </c>
      <c r="CK111" s="144"/>
      <c r="CL111" s="27">
        <v>-243.91610396932001</v>
      </c>
      <c r="CM111" s="27">
        <v>-243.4838064816</v>
      </c>
      <c r="CN111" s="147">
        <f t="shared" si="90"/>
        <v>271.27099651918144</v>
      </c>
      <c r="CO111" s="147">
        <f t="shared" si="114"/>
        <v>-0.1521459114523509</v>
      </c>
      <c r="CP111" s="144"/>
      <c r="CQ111" s="27">
        <v>-243.82385912184</v>
      </c>
      <c r="CR111" s="27">
        <v>-243.3990655458</v>
      </c>
      <c r="CS111" s="147">
        <f t="shared" si="91"/>
        <v>266.56221690086198</v>
      </c>
      <c r="CT111" s="147">
        <f t="shared" si="115"/>
        <v>-4.860925529771805</v>
      </c>
      <c r="CU111" s="144"/>
      <c r="CV111" s="27">
        <v>-243.79670866967001</v>
      </c>
      <c r="CW111" s="27">
        <v>-243.3756720808</v>
      </c>
      <c r="CX111" s="147">
        <f t="shared" si="92"/>
        <v>264.20466988181971</v>
      </c>
      <c r="CY111" s="147">
        <f t="shared" si="116"/>
        <v>-7.2184725488140771</v>
      </c>
      <c r="CZ111" s="144"/>
      <c r="DA111" s="27">
        <v>-243.89354781285999</v>
      </c>
      <c r="DB111" s="27">
        <v>-243.4637531864</v>
      </c>
      <c r="DC111" s="147">
        <f t="shared" si="93"/>
        <v>269.70042604991102</v>
      </c>
      <c r="DD111" s="147">
        <f t="shared" si="117"/>
        <v>-1.7227163807227726</v>
      </c>
      <c r="DE111" s="144"/>
      <c r="DF111" s="27">
        <v>-243.88928487739</v>
      </c>
      <c r="DG111" s="27">
        <v>-243.45951907630001</v>
      </c>
      <c r="DH111" s="147">
        <f t="shared" si="94"/>
        <v>269.68233784197662</v>
      </c>
      <c r="DI111" s="147">
        <f t="shared" si="118"/>
        <v>-1.7408045886571699</v>
      </c>
      <c r="DJ111" s="144"/>
      <c r="DK111" s="27">
        <v>-243.91029858328</v>
      </c>
      <c r="DL111" s="27">
        <v>-243.47872740060001</v>
      </c>
      <c r="DM111" s="147">
        <f t="shared" si="95"/>
        <v>270.81523284351954</v>
      </c>
      <c r="DN111" s="147">
        <f t="shared" si="119"/>
        <v>-0.60790958711424992</v>
      </c>
      <c r="DO111" s="144"/>
      <c r="DP111" s="65">
        <v>-243.86238591</v>
      </c>
      <c r="DQ111" s="27">
        <v>-243.42953834229999</v>
      </c>
      <c r="DR111" s="147">
        <f t="shared" si="96"/>
        <v>271.61617720743237</v>
      </c>
      <c r="DS111" s="147">
        <f t="shared" si="120"/>
        <v>0.19303477679858361</v>
      </c>
      <c r="DT111" s="136"/>
      <c r="DU111" s="65">
        <v>-243.61477110999999</v>
      </c>
      <c r="DV111" s="1">
        <v>-243.19521134403499</v>
      </c>
      <c r="DW111" s="147">
        <f t="shared" si="97"/>
        <v>263.27794874070014</v>
      </c>
      <c r="DX111" s="147">
        <f t="shared" si="121"/>
        <v>-8.1451936899336488</v>
      </c>
      <c r="DY111" s="137"/>
      <c r="DZ111" s="87">
        <v>-243.89315213</v>
      </c>
      <c r="EA111" s="87">
        <v>-243.46027970645201</v>
      </c>
      <c r="EB111" s="147">
        <f t="shared" si="98"/>
        <v>271.63177450059987</v>
      </c>
      <c r="EC111" s="147">
        <f t="shared" si="122"/>
        <v>0.20863206996608596</v>
      </c>
      <c r="ED111" s="136"/>
      <c r="EE111" s="65">
        <v>-243.85743318999999</v>
      </c>
      <c r="EF111" s="1">
        <v>-243.42419378206</v>
      </c>
      <c r="EG111" s="147">
        <f t="shared" si="99"/>
        <v>271.86206087642518</v>
      </c>
      <c r="EH111" s="147">
        <f t="shared" si="123"/>
        <v>0.43891844579138706</v>
      </c>
      <c r="EI111" s="136"/>
      <c r="EJ111" s="87">
        <v>-243.8921374</v>
      </c>
      <c r="EK111" s="87">
        <v>-243.459150601365</v>
      </c>
      <c r="EL111" s="147">
        <f t="shared" si="100"/>
        <v>271.70354601144857</v>
      </c>
      <c r="EM111" s="147">
        <f t="shared" si="124"/>
        <v>0.28040358081477734</v>
      </c>
      <c r="EN111" s="132"/>
      <c r="EO111" s="142"/>
      <c r="EP111" s="158"/>
      <c r="EQ111" s="158"/>
      <c r="ER111" s="158"/>
      <c r="ES111"/>
    </row>
    <row r="112" spans="1:149" s="109" customFormat="1" x14ac:dyDescent="0.25">
      <c r="A112">
        <v>0</v>
      </c>
      <c r="B112">
        <v>1</v>
      </c>
      <c r="C112" s="147" t="s">
        <v>70</v>
      </c>
      <c r="D112" s="147" t="s">
        <v>160</v>
      </c>
      <c r="E112" s="27">
        <v>-36.059855407720001</v>
      </c>
      <c r="F112" s="27">
        <v>-35.559607942680003</v>
      </c>
      <c r="G112" s="147">
        <f t="shared" si="71"/>
        <v>313.91028678724882</v>
      </c>
      <c r="H112" s="147">
        <f t="shared" si="72"/>
        <v>-4.070278416725273</v>
      </c>
      <c r="I112" s="136"/>
      <c r="J112" s="27">
        <v>-35.871030967830002</v>
      </c>
      <c r="K112" s="27">
        <v>-35.371653351749998</v>
      </c>
      <c r="L112" s="147">
        <f t="shared" si="73"/>
        <v>313.36444786636321</v>
      </c>
      <c r="M112" s="147">
        <f t="shared" si="74"/>
        <v>-4.6161173376108877</v>
      </c>
      <c r="N112" s="136"/>
      <c r="O112" s="27">
        <v>-183.79195007581001</v>
      </c>
      <c r="P112" s="27">
        <v>-183.287206293</v>
      </c>
      <c r="Q112" s="147">
        <f t="shared" si="125"/>
        <v>316.7317711511094</v>
      </c>
      <c r="R112" s="147">
        <f t="shared" si="126"/>
        <v>-1.2487940528646959</v>
      </c>
      <c r="S112" s="144"/>
      <c r="T112" s="27">
        <v>-183.78347672320999</v>
      </c>
      <c r="U112" s="27">
        <v>-183.27865886378001</v>
      </c>
      <c r="V112" s="147">
        <f t="shared" si="128"/>
        <v>316.77825497090487</v>
      </c>
      <c r="W112" s="147">
        <f t="shared" si="127"/>
        <v>-1.2023102330692268</v>
      </c>
      <c r="X112" s="136"/>
      <c r="Y112" s="27">
        <v>-183.73527643131999</v>
      </c>
      <c r="Z112" s="27">
        <v>-183.23006011666001</v>
      </c>
      <c r="AA112" s="147">
        <f t="shared" si="77"/>
        <v>317.02828961228107</v>
      </c>
      <c r="AB112" s="147">
        <f t="shared" si="101"/>
        <v>-0.95227559169302367</v>
      </c>
      <c r="AC112" s="136"/>
      <c r="AD112" s="27">
        <v>-183.70782894922999</v>
      </c>
      <c r="AE112" s="27">
        <v>-183.20623847549001</v>
      </c>
      <c r="AF112" s="147">
        <f t="shared" si="78"/>
        <v>314.75303817657533</v>
      </c>
      <c r="AG112" s="147">
        <f t="shared" si="102"/>
        <v>-3.2275270273987644</v>
      </c>
      <c r="AH112" s="136"/>
      <c r="AI112" s="27">
        <v>-183.80222617427</v>
      </c>
      <c r="AJ112" s="27">
        <v>-183.29393169126001</v>
      </c>
      <c r="AK112" s="147">
        <f t="shared" si="79"/>
        <v>318.95987103359914</v>
      </c>
      <c r="AL112" s="147">
        <f t="shared" si="103"/>
        <v>0.97930582962504786</v>
      </c>
      <c r="AM112" s="146"/>
      <c r="AN112" s="27">
        <v>-183.69527791093</v>
      </c>
      <c r="AO112" s="27">
        <v>-183.18667904791999</v>
      </c>
      <c r="AP112" s="147">
        <f t="shared" si="80"/>
        <v>319.15087252740983</v>
      </c>
      <c r="AQ112" s="147">
        <f t="shared" si="104"/>
        <v>1.1703073234357362</v>
      </c>
      <c r="AR112" s="144"/>
      <c r="AS112" s="27">
        <v>-183.68892484576</v>
      </c>
      <c r="AT112" s="27">
        <v>-183.17948522415</v>
      </c>
      <c r="AU112" s="147">
        <f t="shared" si="81"/>
        <v>319.67845695649078</v>
      </c>
      <c r="AV112" s="147">
        <f t="shared" si="105"/>
        <v>1.6978917525166821</v>
      </c>
      <c r="AW112" s="144"/>
      <c r="AX112" s="27">
        <v>-183.8059275759</v>
      </c>
      <c r="AY112" s="27">
        <v>-183.29940591024001</v>
      </c>
      <c r="AZ112" s="147">
        <f t="shared" si="82"/>
        <v>317.84741041829949</v>
      </c>
      <c r="BA112" s="147">
        <f t="shared" si="106"/>
        <v>-0.13315478567460559</v>
      </c>
      <c r="BB112" s="144"/>
      <c r="BC112" s="27">
        <v>-183.80190689054999</v>
      </c>
      <c r="BD112" s="27">
        <v>-183.29553934136999</v>
      </c>
      <c r="BE112" s="147">
        <f t="shared" si="83"/>
        <v>317.75070078594075</v>
      </c>
      <c r="BF112" s="147">
        <f t="shared" si="107"/>
        <v>-0.22986441803334401</v>
      </c>
      <c r="BG112" s="144"/>
      <c r="BH112" s="27">
        <v>-183.81526037603001</v>
      </c>
      <c r="BI112" s="27">
        <v>-183.30852269600001</v>
      </c>
      <c r="BJ112" s="147">
        <f t="shared" si="84"/>
        <v>317.98296159562506</v>
      </c>
      <c r="BK112" s="147">
        <f t="shared" si="108"/>
        <v>2.3963916509615046E-3</v>
      </c>
      <c r="BL112" s="144"/>
      <c r="BM112" s="27">
        <v>-183.81566463914001</v>
      </c>
      <c r="BN112" s="27">
        <v>-183.30893077799999</v>
      </c>
      <c r="BO112" s="147">
        <f t="shared" si="85"/>
        <v>317.98056520397409</v>
      </c>
      <c r="BP112" s="147">
        <f t="shared" si="109"/>
        <v>0</v>
      </c>
      <c r="BQ112" s="144"/>
      <c r="BR112" s="27">
        <v>-183.68546275282</v>
      </c>
      <c r="BS112" s="27">
        <v>-183.18144092019</v>
      </c>
      <c r="BT112" s="147">
        <f t="shared" si="86"/>
        <v>316.2787401936526</v>
      </c>
      <c r="BU112" s="147">
        <f t="shared" si="110"/>
        <v>-1.7018250103214996</v>
      </c>
      <c r="BV112" s="144"/>
      <c r="BW112" s="27">
        <v>-183.58114557479001</v>
      </c>
      <c r="BX112" s="27">
        <v>-183.07551323183</v>
      </c>
      <c r="BY112" s="147">
        <f t="shared" si="87"/>
        <v>317.28935153083756</v>
      </c>
      <c r="BZ112" s="147">
        <f t="shared" si="111"/>
        <v>-0.69121367313653082</v>
      </c>
      <c r="CA112" s="144"/>
      <c r="CB112" s="27">
        <v>-183.80906294416999</v>
      </c>
      <c r="CC112" s="27">
        <v>-183.30264897987001</v>
      </c>
      <c r="CD112" s="147">
        <f t="shared" si="88"/>
        <v>317.7798267378808</v>
      </c>
      <c r="CE112" s="147">
        <f t="shared" si="112"/>
        <v>-0.20073846609329848</v>
      </c>
      <c r="CF112" s="144"/>
      <c r="CG112" s="27">
        <v>-183.80152828406</v>
      </c>
      <c r="CH112" s="27">
        <v>-183.29530401242999</v>
      </c>
      <c r="CI112" s="147">
        <f t="shared" si="89"/>
        <v>317.66079269054342</v>
      </c>
      <c r="CJ112" s="147">
        <f t="shared" si="113"/>
        <v>-0.31977251343067792</v>
      </c>
      <c r="CK112" s="144"/>
      <c r="CL112" s="27">
        <v>-183.81354641355</v>
      </c>
      <c r="CM112" s="27">
        <v>-183.30706349776</v>
      </c>
      <c r="CN112" s="147">
        <f t="shared" si="90"/>
        <v>317.82309448738425</v>
      </c>
      <c r="CO112" s="147">
        <f t="shared" si="114"/>
        <v>-0.15747071658984169</v>
      </c>
      <c r="CP112" s="144"/>
      <c r="CQ112" s="27">
        <v>-183.74853297780999</v>
      </c>
      <c r="CR112" s="27">
        <v>-183.24581367227</v>
      </c>
      <c r="CS112" s="147">
        <f t="shared" si="91"/>
        <v>315.461391419395</v>
      </c>
      <c r="CT112" s="147">
        <f t="shared" si="115"/>
        <v>-2.5191737845790954</v>
      </c>
      <c r="CU112" s="144"/>
      <c r="CV112" s="27">
        <v>-183.73040477578999</v>
      </c>
      <c r="CW112" s="27">
        <v>-183.23089126882999</v>
      </c>
      <c r="CX112" s="147">
        <f t="shared" si="92"/>
        <v>313.44972075246937</v>
      </c>
      <c r="CY112" s="147">
        <f t="shared" si="116"/>
        <v>-4.5308444515047199</v>
      </c>
      <c r="CZ112" s="144"/>
      <c r="DA112" s="27">
        <v>-183.79860978622</v>
      </c>
      <c r="DB112" s="27">
        <v>-183.29326011192001</v>
      </c>
      <c r="DC112" s="147">
        <f t="shared" si="93"/>
        <v>317.1119741199883</v>
      </c>
      <c r="DD112" s="147">
        <f t="shared" si="117"/>
        <v>-0.8685910839857911</v>
      </c>
      <c r="DE112" s="144"/>
      <c r="DF112" s="27">
        <v>-183.79512860246999</v>
      </c>
      <c r="DG112" s="27">
        <v>-183.28975118388999</v>
      </c>
      <c r="DH112" s="147">
        <f t="shared" si="94"/>
        <v>317.12938393313368</v>
      </c>
      <c r="DI112" s="147">
        <f t="shared" si="118"/>
        <v>-0.85118127084041362</v>
      </c>
      <c r="DJ112" s="144"/>
      <c r="DK112" s="27">
        <v>-183.80947418647</v>
      </c>
      <c r="DL112" s="27">
        <v>-183.30322739185999</v>
      </c>
      <c r="DM112" s="147">
        <f t="shared" si="95"/>
        <v>317.67492608572553</v>
      </c>
      <c r="DN112" s="147">
        <f t="shared" si="119"/>
        <v>-0.30563911824856405</v>
      </c>
      <c r="DO112" s="144"/>
      <c r="DP112" s="65">
        <v>-183.76924375999999</v>
      </c>
      <c r="DQ112" s="27">
        <v>-183.26207552734701</v>
      </c>
      <c r="DR112" s="147">
        <f t="shared" si="96"/>
        <v>318.2531376720757</v>
      </c>
      <c r="DS112" s="147">
        <f t="shared" si="120"/>
        <v>0.27257246810160041</v>
      </c>
      <c r="DT112" s="136"/>
      <c r="DU112" s="65">
        <v>-183.61996252</v>
      </c>
      <c r="DV112" s="1">
        <v>-183.117475788505</v>
      </c>
      <c r="DW112" s="147">
        <f t="shared" si="97"/>
        <v>315.31544888042572</v>
      </c>
      <c r="DX112" s="147">
        <f t="shared" si="121"/>
        <v>-2.665116323548375</v>
      </c>
      <c r="DY112" s="137"/>
      <c r="DZ112" s="87">
        <v>-183.79390781999999</v>
      </c>
      <c r="EA112" s="87">
        <v>-183.286964165152</v>
      </c>
      <c r="EB112" s="147">
        <f t="shared" si="98"/>
        <v>318.11221285366037</v>
      </c>
      <c r="EC112" s="147">
        <f t="shared" si="122"/>
        <v>0.13164764968627196</v>
      </c>
      <c r="ED112" s="136"/>
      <c r="EE112" s="65">
        <v>-183.76536240999999</v>
      </c>
      <c r="EF112" s="1">
        <v>-183.25772385762301</v>
      </c>
      <c r="EG112" s="147">
        <f t="shared" si="99"/>
        <v>318.54826800208411</v>
      </c>
      <c r="EH112" s="147">
        <f t="shared" si="123"/>
        <v>0.56770279811001956</v>
      </c>
      <c r="EI112" s="136"/>
      <c r="EJ112" s="87">
        <v>-183.79351344</v>
      </c>
      <c r="EK112" s="87">
        <v>-183.286351559271</v>
      </c>
      <c r="EL112" s="147">
        <f t="shared" si="100"/>
        <v>318.2491517762553</v>
      </c>
      <c r="EM112" s="147">
        <f t="shared" si="124"/>
        <v>0.26858657228120819</v>
      </c>
      <c r="EN112" s="132"/>
      <c r="EO112" s="142"/>
      <c r="EP112" s="157"/>
      <c r="EQ112" s="157"/>
      <c r="ER112" s="157"/>
      <c r="ES112"/>
    </row>
    <row r="113" spans="1:149" s="109" customFormat="1" x14ac:dyDescent="0.25">
      <c r="A113">
        <v>1</v>
      </c>
      <c r="B113">
        <v>0</v>
      </c>
      <c r="C113" s="147" t="s">
        <v>70</v>
      </c>
      <c r="D113" s="147" t="s">
        <v>161</v>
      </c>
      <c r="E113" s="27">
        <v>-42.105303819249997</v>
      </c>
      <c r="F113" s="27">
        <v>-41.659637788829997</v>
      </c>
      <c r="G113" s="147">
        <f t="shared" si="71"/>
        <v>279.6598907488542</v>
      </c>
      <c r="H113" s="147">
        <f t="shared" si="72"/>
        <v>8.6672093599593154</v>
      </c>
      <c r="I113" s="136"/>
      <c r="J113" s="27">
        <v>-41.881031937099998</v>
      </c>
      <c r="K113" s="27">
        <v>-41.442006275449998</v>
      </c>
      <c r="L113" s="147">
        <f t="shared" si="73"/>
        <v>275.4929929419913</v>
      </c>
      <c r="M113" s="147">
        <f t="shared" si="74"/>
        <v>4.5003115530964237</v>
      </c>
      <c r="N113" s="136"/>
      <c r="O113" s="27">
        <v>-204.13951737916</v>
      </c>
      <c r="P113" s="27">
        <v>-203.71108623441</v>
      </c>
      <c r="Q113" s="147">
        <f t="shared" si="125"/>
        <v>268.8448276420682</v>
      </c>
      <c r="R113" s="147">
        <f t="shared" si="126"/>
        <v>-2.1478537468266836</v>
      </c>
      <c r="S113" s="144"/>
      <c r="T113" s="27">
        <v>-204.13064091620001</v>
      </c>
      <c r="U113" s="27">
        <v>-203.70220807979001</v>
      </c>
      <c r="V113" s="147">
        <f t="shared" si="128"/>
        <v>268.84588917563678</v>
      </c>
      <c r="W113" s="147">
        <f t="shared" si="127"/>
        <v>-2.1467922132580952</v>
      </c>
      <c r="X113" s="136"/>
      <c r="Y113" s="27">
        <v>-204.07560904867</v>
      </c>
      <c r="Z113" s="27">
        <v>-203.64324095536</v>
      </c>
      <c r="AA113" s="147">
        <f t="shared" si="77"/>
        <v>271.31530223296033</v>
      </c>
      <c r="AB113" s="147">
        <f t="shared" si="101"/>
        <v>0.32262084406545455</v>
      </c>
      <c r="AC113" s="136"/>
      <c r="AD113" s="27">
        <v>-204.04842083010001</v>
      </c>
      <c r="AE113" s="27">
        <v>-203.61895918754999</v>
      </c>
      <c r="AF113" s="147">
        <f t="shared" si="78"/>
        <v>269.49147531656536</v>
      </c>
      <c r="AG113" s="147">
        <f t="shared" si="102"/>
        <v>-1.5012060723295235</v>
      </c>
      <c r="AH113" s="136"/>
      <c r="AI113" s="27">
        <v>-204.16055672592</v>
      </c>
      <c r="AJ113" s="27">
        <v>-203.72472663386</v>
      </c>
      <c r="AK113" s="147">
        <f t="shared" si="79"/>
        <v>273.48774106857155</v>
      </c>
      <c r="AL113" s="147">
        <f t="shared" si="103"/>
        <v>2.4950596796766717</v>
      </c>
      <c r="AM113" s="146"/>
      <c r="AN113" s="27">
        <v>-204.03117519346</v>
      </c>
      <c r="AO113" s="27">
        <v>-203.59515195453</v>
      </c>
      <c r="AP113" s="147">
        <f t="shared" si="80"/>
        <v>273.60894266096756</v>
      </c>
      <c r="AQ113" s="147">
        <f t="shared" si="104"/>
        <v>2.616261272072677</v>
      </c>
      <c r="AR113" s="144"/>
      <c r="AS113" s="27">
        <v>-204.02521885882001</v>
      </c>
      <c r="AT113" s="27">
        <v>-203.58802132618999</v>
      </c>
      <c r="AU113" s="147">
        <f t="shared" si="81"/>
        <v>274.34582370066573</v>
      </c>
      <c r="AV113" s="147">
        <f t="shared" si="105"/>
        <v>3.3531423117708528</v>
      </c>
      <c r="AW113" s="144"/>
      <c r="AX113" s="27">
        <v>-204.15808676584001</v>
      </c>
      <c r="AY113" s="27">
        <v>-203.7259627533</v>
      </c>
      <c r="AZ113" s="147">
        <f t="shared" si="82"/>
        <v>271.16213910898495</v>
      </c>
      <c r="BA113" s="147">
        <f t="shared" si="106"/>
        <v>0.16945772009006532</v>
      </c>
      <c r="BB113" s="144"/>
      <c r="BC113" s="27">
        <v>-204.15383498969999</v>
      </c>
      <c r="BD113" s="27">
        <v>-203.72178424781001</v>
      </c>
      <c r="BE113" s="147">
        <f t="shared" si="83"/>
        <v>271.11616104338185</v>
      </c>
      <c r="BF113" s="147">
        <f t="shared" si="107"/>
        <v>0.12347965448697096</v>
      </c>
      <c r="BG113" s="144"/>
      <c r="BH113" s="27">
        <v>-204.16945983334</v>
      </c>
      <c r="BI113" s="27">
        <v>-203.73771649329001</v>
      </c>
      <c r="BJ113" s="147">
        <f t="shared" si="84"/>
        <v>270.92326331476971</v>
      </c>
      <c r="BK113" s="147">
        <f t="shared" si="108"/>
        <v>-6.9418074125167095E-2</v>
      </c>
      <c r="BL113" s="144"/>
      <c r="BM113" s="27">
        <v>-204.17006259252</v>
      </c>
      <c r="BN113" s="27">
        <v>-203.73820862782</v>
      </c>
      <c r="BO113" s="147">
        <f t="shared" si="85"/>
        <v>270.99268138889488</v>
      </c>
      <c r="BP113" s="147">
        <f t="shared" si="109"/>
        <v>0</v>
      </c>
      <c r="BQ113" s="144"/>
      <c r="BR113" s="27">
        <v>-204.02058860833</v>
      </c>
      <c r="BS113" s="27">
        <v>-203.59246674092</v>
      </c>
      <c r="BT113" s="147">
        <f t="shared" si="86"/>
        <v>268.65075301844843</v>
      </c>
      <c r="BU113" s="147">
        <f t="shared" si="110"/>
        <v>-2.3419283704464533</v>
      </c>
      <c r="BV113" s="144"/>
      <c r="BW113" s="27">
        <v>-203.90699646181</v>
      </c>
      <c r="BX113" s="27">
        <v>-203.47883556028</v>
      </c>
      <c r="BY113" s="147">
        <f t="shared" si="87"/>
        <v>268.67524731908532</v>
      </c>
      <c r="BZ113" s="147">
        <f t="shared" si="111"/>
        <v>-2.3174340698095648</v>
      </c>
      <c r="CA113" s="144"/>
      <c r="CB113" s="27">
        <v>-204.16183940515</v>
      </c>
      <c r="CC113" s="27">
        <v>-203.73049472007</v>
      </c>
      <c r="CD113" s="147">
        <f t="shared" si="88"/>
        <v>270.6731033345547</v>
      </c>
      <c r="CE113" s="147">
        <f t="shared" si="112"/>
        <v>-0.31957805434018383</v>
      </c>
      <c r="CF113" s="144"/>
      <c r="CG113" s="27">
        <v>-204.15403701491999</v>
      </c>
      <c r="CH113" s="27">
        <v>-203.72286798222001</v>
      </c>
      <c r="CI113" s="147">
        <f t="shared" si="89"/>
        <v>270.5628797095668</v>
      </c>
      <c r="CJ113" s="147">
        <f t="shared" si="113"/>
        <v>-0.42980167932807944</v>
      </c>
      <c r="CK113" s="144"/>
      <c r="CL113" s="27">
        <v>-204.1671910542</v>
      </c>
      <c r="CM113" s="27">
        <v>-203.73583785414999</v>
      </c>
      <c r="CN113" s="147">
        <f t="shared" si="90"/>
        <v>270.67844656338286</v>
      </c>
      <c r="CO113" s="147">
        <f t="shared" si="114"/>
        <v>-0.31423482551201687</v>
      </c>
      <c r="CP113" s="144"/>
      <c r="CQ113" s="27">
        <v>-204.08973581289001</v>
      </c>
      <c r="CR113" s="27">
        <v>-203.66210474247001</v>
      </c>
      <c r="CS113" s="147">
        <f t="shared" si="91"/>
        <v>268.34277299925776</v>
      </c>
      <c r="CT113" s="147">
        <f t="shared" si="115"/>
        <v>-2.6499083896371189</v>
      </c>
      <c r="CU113" s="144"/>
      <c r="CV113" s="27">
        <v>-204.07277808700999</v>
      </c>
      <c r="CW113" s="27">
        <v>-203.64753060487999</v>
      </c>
      <c r="CX113" s="147">
        <f t="shared" si="92"/>
        <v>266.84704751139884</v>
      </c>
      <c r="CY113" s="147">
        <f t="shared" si="116"/>
        <v>-4.1456338774960386</v>
      </c>
      <c r="CZ113" s="144"/>
      <c r="DA113" s="27">
        <v>-204.14838104227999</v>
      </c>
      <c r="DB113" s="27">
        <v>-203.71851798339</v>
      </c>
      <c r="DC113" s="147">
        <f t="shared" si="93"/>
        <v>269.74336808405923</v>
      </c>
      <c r="DD113" s="147">
        <f t="shared" si="117"/>
        <v>-1.2493133048356526</v>
      </c>
      <c r="DE113" s="144"/>
      <c r="DF113" s="27">
        <v>-204.14497153458001</v>
      </c>
      <c r="DG113" s="27">
        <v>-203.71496552917</v>
      </c>
      <c r="DH113" s="147">
        <f t="shared" si="94"/>
        <v>269.83306845483361</v>
      </c>
      <c r="DI113" s="147">
        <f t="shared" si="118"/>
        <v>-1.159612934061272</v>
      </c>
      <c r="DJ113" s="144"/>
      <c r="DK113" s="27">
        <v>-204.16239223037999</v>
      </c>
      <c r="DL113" s="27">
        <v>-203.73147785968001</v>
      </c>
      <c r="DM113" s="147">
        <f t="shared" si="95"/>
        <v>270.40307675794475</v>
      </c>
      <c r="DN113" s="147">
        <f t="shared" si="119"/>
        <v>-0.58960463095013438</v>
      </c>
      <c r="DO113" s="144"/>
      <c r="DP113" s="65">
        <v>-204.12180838</v>
      </c>
      <c r="DQ113" s="27">
        <v>-203.68624885307301</v>
      </c>
      <c r="DR113" s="147">
        <f t="shared" si="96"/>
        <v>273.31795874195802</v>
      </c>
      <c r="DS113" s="147">
        <f t="shared" si="120"/>
        <v>2.325277353063143</v>
      </c>
      <c r="DT113" s="136"/>
      <c r="DU113" s="65">
        <v>-203.96774087</v>
      </c>
      <c r="DV113" s="1">
        <v>-203.54510438485099</v>
      </c>
      <c r="DW113" s="147">
        <f t="shared" si="97"/>
        <v>265.20862079585726</v>
      </c>
      <c r="DX113" s="147">
        <f t="shared" si="121"/>
        <v>-5.7840605930376228</v>
      </c>
      <c r="DY113" s="137"/>
      <c r="DZ113" s="87">
        <v>-204.14791683000001</v>
      </c>
      <c r="EA113" s="87">
        <v>-203.715554886295</v>
      </c>
      <c r="EB113" s="147">
        <f t="shared" si="98"/>
        <v>271.31144329433607</v>
      </c>
      <c r="EC113" s="147">
        <f t="shared" si="122"/>
        <v>0.31876190544119254</v>
      </c>
      <c r="ED113" s="136"/>
      <c r="EE113" s="65">
        <v>-204.11941433999999</v>
      </c>
      <c r="EF113" s="1">
        <v>-203.68222965401301</v>
      </c>
      <c r="EG113" s="147">
        <f t="shared" si="99"/>
        <v>274.33776230368835</v>
      </c>
      <c r="EH113" s="147">
        <f t="shared" si="123"/>
        <v>3.3450809147934706</v>
      </c>
      <c r="EI113" s="136"/>
      <c r="EJ113" s="87">
        <v>-204.14748797999999</v>
      </c>
      <c r="EK113" s="87">
        <v>-203.714953600391</v>
      </c>
      <c r="EL113" s="147">
        <f t="shared" si="100"/>
        <v>271.41964854844065</v>
      </c>
      <c r="EM113" s="147">
        <f t="shared" si="124"/>
        <v>0.42696715954576803</v>
      </c>
      <c r="EN113" s="132"/>
      <c r="EO113" s="142"/>
      <c r="EP113" s="157"/>
      <c r="EQ113" s="157"/>
      <c r="ER113" s="157"/>
      <c r="ES113"/>
    </row>
    <row r="114" spans="1:149" s="109" customFormat="1" x14ac:dyDescent="0.25">
      <c r="A114">
        <v>2</v>
      </c>
      <c r="B114">
        <v>1</v>
      </c>
      <c r="C114" s="147" t="s">
        <v>70</v>
      </c>
      <c r="D114" s="147" t="s">
        <v>162</v>
      </c>
      <c r="E114" s="27">
        <v>-32.087454742090003</v>
      </c>
      <c r="F114" s="27">
        <v>-31.579594169530001</v>
      </c>
      <c r="G114" s="147">
        <f t="shared" si="71"/>
        <v>318.68758788712688</v>
      </c>
      <c r="H114" s="147">
        <f t="shared" si="72"/>
        <v>14.235400149429609</v>
      </c>
      <c r="I114" s="137"/>
      <c r="J114" s="27">
        <v>-31.901822868050001</v>
      </c>
      <c r="K114" s="27">
        <v>-31.413602404980001</v>
      </c>
      <c r="L114" s="147">
        <f t="shared" si="73"/>
        <v>306.36322278105581</v>
      </c>
      <c r="M114" s="147">
        <f t="shared" si="74"/>
        <v>1.9110350433585381</v>
      </c>
      <c r="N114" s="136"/>
      <c r="O114" s="27">
        <v>-149.63421340341</v>
      </c>
      <c r="P114" s="27">
        <v>-149.14963468880001</v>
      </c>
      <c r="Q114" s="147">
        <f t="shared" si="125"/>
        <v>304.07798920491803</v>
      </c>
      <c r="R114" s="147">
        <f t="shared" si="126"/>
        <v>-0.37419853277924631</v>
      </c>
      <c r="S114" s="144"/>
      <c r="T114" s="27">
        <v>-149.62762853683</v>
      </c>
      <c r="U114" s="27">
        <v>-149.14333129209999</v>
      </c>
      <c r="V114" s="147">
        <f t="shared" si="128"/>
        <v>303.90136404053209</v>
      </c>
      <c r="W114" s="147">
        <f t="shared" si="127"/>
        <v>-0.55082369716518542</v>
      </c>
      <c r="X114" s="137"/>
      <c r="Y114" s="27">
        <v>-149.58682219464001</v>
      </c>
      <c r="Z114" s="27">
        <v>-149.09937283030001</v>
      </c>
      <c r="AA114" s="147">
        <f t="shared" si="77"/>
        <v>305.87935061698988</v>
      </c>
      <c r="AB114" s="147">
        <f t="shared" si="101"/>
        <v>1.4271628792926094</v>
      </c>
      <c r="AC114" s="136"/>
      <c r="AD114" s="27">
        <v>-149.56793102744999</v>
      </c>
      <c r="AE114" s="27">
        <v>-149.08342186037001</v>
      </c>
      <c r="AF114" s="147">
        <f t="shared" si="78"/>
        <v>304.03434743435668</v>
      </c>
      <c r="AG114" s="147">
        <f t="shared" si="102"/>
        <v>-0.41784030334059707</v>
      </c>
      <c r="AH114" s="137"/>
      <c r="AI114" s="27">
        <v>-149.65444579307999</v>
      </c>
      <c r="AJ114" s="27">
        <v>-149.16501836840001</v>
      </c>
      <c r="AK114" s="147">
        <f t="shared" si="79"/>
        <v>307.12060326093041</v>
      </c>
      <c r="AL114" s="147">
        <f t="shared" si="103"/>
        <v>2.6684155232331364</v>
      </c>
      <c r="AM114" s="146"/>
      <c r="AN114" s="27">
        <v>-149.55307038043</v>
      </c>
      <c r="AO114" s="27">
        <v>-149.0632846604</v>
      </c>
      <c r="AP114" s="147">
        <f t="shared" si="80"/>
        <v>307.34543717602503</v>
      </c>
      <c r="AQ114" s="147">
        <f t="shared" si="104"/>
        <v>2.8932494383277572</v>
      </c>
      <c r="AR114" s="144"/>
      <c r="AS114" s="27">
        <v>-149.54863081989001</v>
      </c>
      <c r="AT114" s="27">
        <v>-149.05786125469999</v>
      </c>
      <c r="AU114" s="147">
        <f t="shared" si="81"/>
        <v>307.96280985239025</v>
      </c>
      <c r="AV114" s="147">
        <f t="shared" si="105"/>
        <v>3.5106221146929784</v>
      </c>
      <c r="AW114" s="144"/>
      <c r="AX114" s="27">
        <v>-149.64787561666</v>
      </c>
      <c r="AY114" s="27">
        <v>-149.16262216839999</v>
      </c>
      <c r="AZ114" s="147">
        <f t="shared" si="82"/>
        <v>304.50139131763927</v>
      </c>
      <c r="BA114" s="147">
        <f t="shared" si="106"/>
        <v>4.9203579942002307E-2</v>
      </c>
      <c r="BB114" s="144"/>
      <c r="BC114" s="27">
        <v>-149.64458058874999</v>
      </c>
      <c r="BD114" s="27">
        <v>-149.15976950390001</v>
      </c>
      <c r="BE114" s="147">
        <f t="shared" si="83"/>
        <v>304.22380385421098</v>
      </c>
      <c r="BF114" s="147">
        <f t="shared" si="107"/>
        <v>-0.22838388348628769</v>
      </c>
      <c r="BG114" s="144"/>
      <c r="BH114" s="27">
        <v>-149.65632485282001</v>
      </c>
      <c r="BI114" s="27">
        <v>-149.1711967295</v>
      </c>
      <c r="BJ114" s="147">
        <f t="shared" si="84"/>
        <v>304.42274866453931</v>
      </c>
      <c r="BK114" s="147">
        <f t="shared" si="108"/>
        <v>-2.9439073157959683E-2</v>
      </c>
      <c r="BL114" s="144"/>
      <c r="BM114" s="27">
        <v>-149.65678338482999</v>
      </c>
      <c r="BN114" s="27">
        <v>-149.1716083474</v>
      </c>
      <c r="BO114" s="147">
        <f t="shared" si="85"/>
        <v>304.45218773769727</v>
      </c>
      <c r="BP114" s="147">
        <f t="shared" si="109"/>
        <v>0</v>
      </c>
      <c r="BQ114" s="144"/>
      <c r="BR114" s="27">
        <v>-149.54572409752001</v>
      </c>
      <c r="BS114" s="27">
        <v>-149.06248621329999</v>
      </c>
      <c r="BT114" s="147">
        <f t="shared" si="86"/>
        <v>303.23660472690295</v>
      </c>
      <c r="BU114" s="147">
        <f t="shared" si="110"/>
        <v>-1.2155830107943189</v>
      </c>
      <c r="BV114" s="144"/>
      <c r="BW114" s="27">
        <v>-149.46075899250999</v>
      </c>
      <c r="BX114" s="27">
        <v>-148.97500278250001</v>
      </c>
      <c r="BY114" s="147">
        <f t="shared" si="87"/>
        <v>304.81687934336333</v>
      </c>
      <c r="BZ114" s="147">
        <f t="shared" si="111"/>
        <v>0.36469160566605296</v>
      </c>
      <c r="CA114" s="144"/>
      <c r="CB114" s="27">
        <v>-149.65085441655</v>
      </c>
      <c r="CC114" s="27">
        <v>-149.16559143980001</v>
      </c>
      <c r="CD114" s="147">
        <f t="shared" si="88"/>
        <v>304.50737054038837</v>
      </c>
      <c r="CE114" s="147">
        <f t="shared" si="112"/>
        <v>5.5182802691092547E-2</v>
      </c>
      <c r="CF114" s="144"/>
      <c r="CG114" s="27">
        <v>-149.64526922121999</v>
      </c>
      <c r="CH114" s="27">
        <v>-149.16020793480001</v>
      </c>
      <c r="CI114" s="147">
        <f t="shared" si="89"/>
        <v>304.38080784140004</v>
      </c>
      <c r="CJ114" s="147">
        <f t="shared" si="113"/>
        <v>-7.1379896297230516E-2</v>
      </c>
      <c r="CK114" s="144"/>
      <c r="CL114" s="27">
        <v>-149.65462157992999</v>
      </c>
      <c r="CM114" s="27">
        <v>-149.1699739211</v>
      </c>
      <c r="CN114" s="147">
        <f t="shared" si="90"/>
        <v>304.12125239241283</v>
      </c>
      <c r="CO114" s="147">
        <f t="shared" si="114"/>
        <v>-0.33093534528444479</v>
      </c>
      <c r="CP114" s="144"/>
      <c r="CQ114" s="27">
        <v>-149.59618962746001</v>
      </c>
      <c r="CR114" s="27">
        <v>-149.11298086260001</v>
      </c>
      <c r="CS114" s="147">
        <f t="shared" si="91"/>
        <v>303.21833203729557</v>
      </c>
      <c r="CT114" s="147">
        <f t="shared" si="115"/>
        <v>-1.2338557004017048</v>
      </c>
      <c r="CU114" s="144"/>
      <c r="CV114" s="27">
        <v>-149.58483199077</v>
      </c>
      <c r="CW114" s="27">
        <v>-149.1041189865</v>
      </c>
      <c r="CX114" s="147">
        <f t="shared" si="92"/>
        <v>301.65221730946831</v>
      </c>
      <c r="CY114" s="147">
        <f t="shared" si="116"/>
        <v>-2.7999704282289599</v>
      </c>
      <c r="CZ114" s="144"/>
      <c r="DA114" s="27">
        <v>-149.64051742331</v>
      </c>
      <c r="DB114" s="27">
        <v>-149.1563021357</v>
      </c>
      <c r="DC114" s="147">
        <f t="shared" si="93"/>
        <v>303.84993512815032</v>
      </c>
      <c r="DD114" s="147">
        <f t="shared" si="117"/>
        <v>-0.60225260954695159</v>
      </c>
      <c r="DE114" s="144"/>
      <c r="DF114" s="27">
        <v>-149.63794070321001</v>
      </c>
      <c r="DG114" s="27">
        <v>-149.15380656779999</v>
      </c>
      <c r="DH114" s="147">
        <f t="shared" si="94"/>
        <v>303.79901131113951</v>
      </c>
      <c r="DI114" s="147">
        <f t="shared" si="118"/>
        <v>-0.65317642655776353</v>
      </c>
      <c r="DJ114" s="144"/>
      <c r="DK114" s="27">
        <v>-149.65088313307001</v>
      </c>
      <c r="DL114" s="27">
        <v>-149.1663928872</v>
      </c>
      <c r="DM114" s="147">
        <f t="shared" si="95"/>
        <v>304.02247418588757</v>
      </c>
      <c r="DN114" s="147">
        <f t="shared" si="119"/>
        <v>-0.42971355180969795</v>
      </c>
      <c r="DO114" s="144"/>
      <c r="DP114" s="65">
        <v>-149.62619204000001</v>
      </c>
      <c r="DQ114" s="27">
        <v>-149.13747135650701</v>
      </c>
      <c r="DR114" s="147">
        <f t="shared" si="96"/>
        <v>306.6771160986923</v>
      </c>
      <c r="DS114" s="147">
        <f t="shared" si="120"/>
        <v>2.2249283609950226</v>
      </c>
      <c r="DT114" s="136"/>
      <c r="DU114" s="65">
        <v>-149.52448186000001</v>
      </c>
      <c r="DV114" s="1">
        <v>-149.04461430032799</v>
      </c>
      <c r="DW114" s="147">
        <f t="shared" si="97"/>
        <v>301.12169236978667</v>
      </c>
      <c r="DX114" s="147">
        <f t="shared" si="121"/>
        <v>-3.3304953679106006</v>
      </c>
      <c r="DY114" s="137"/>
      <c r="DZ114" s="87">
        <v>-149.64240975999999</v>
      </c>
      <c r="EA114" s="87">
        <v>-149.15641841733199</v>
      </c>
      <c r="EB114" s="147">
        <f t="shared" si="98"/>
        <v>304.96442743759724</v>
      </c>
      <c r="EC114" s="147">
        <f t="shared" si="122"/>
        <v>0.51223969989996476</v>
      </c>
      <c r="ED114" s="137"/>
      <c r="EE114" s="65">
        <v>-149.62510019000001</v>
      </c>
      <c r="EF114" s="1">
        <v>-149.13579626540599</v>
      </c>
      <c r="EG114" s="147">
        <f t="shared" si="99"/>
        <v>307.04310572199716</v>
      </c>
      <c r="EH114" s="147">
        <f t="shared" si="123"/>
        <v>2.5909179842998924</v>
      </c>
      <c r="EI114" s="136"/>
      <c r="EJ114" s="87">
        <v>-149.64215078999999</v>
      </c>
      <c r="EK114" s="87">
        <v>-149.156032306512</v>
      </c>
      <c r="EL114" s="147">
        <f t="shared" si="100"/>
        <v>305.04420957354546</v>
      </c>
      <c r="EM114" s="147">
        <f t="shared" si="124"/>
        <v>0.59202183584818613</v>
      </c>
      <c r="EN114" s="132"/>
      <c r="EO114" s="142"/>
      <c r="EP114" s="157"/>
      <c r="EQ114" s="157"/>
      <c r="ER114" s="157"/>
      <c r="ES114"/>
    </row>
    <row r="115" spans="1:149" s="109" customFormat="1" x14ac:dyDescent="0.25">
      <c r="A115">
        <v>1</v>
      </c>
      <c r="B115">
        <v>2</v>
      </c>
      <c r="C115" s="147" t="s">
        <v>70</v>
      </c>
      <c r="D115" s="147" t="s">
        <v>163</v>
      </c>
      <c r="E115" s="27">
        <v>-16.60411983937</v>
      </c>
      <c r="F115" s="27">
        <v>-16.109852037389999</v>
      </c>
      <c r="G115" s="147">
        <f t="shared" si="71"/>
        <v>310.15798842047064</v>
      </c>
      <c r="H115" s="147">
        <f t="shared" si="72"/>
        <v>-13.535953978069813</v>
      </c>
      <c r="I115" s="136"/>
      <c r="J115" s="27">
        <v>-16.50381180095</v>
      </c>
      <c r="K115" s="27">
        <v>-15.99825964988</v>
      </c>
      <c r="L115" s="147">
        <f t="shared" si="73"/>
        <v>317.23903031793617</v>
      </c>
      <c r="M115" s="147">
        <f t="shared" si="74"/>
        <v>-6.4549120806042879</v>
      </c>
      <c r="N115" s="136"/>
      <c r="O115" s="27">
        <v>-75.366519580420004</v>
      </c>
      <c r="P115" s="27">
        <v>-74.856937241170002</v>
      </c>
      <c r="Q115" s="147">
        <f t="shared" si="125"/>
        <v>319.76801370276894</v>
      </c>
      <c r="R115" s="147">
        <f t="shared" si="126"/>
        <v>-3.9259286957715176</v>
      </c>
      <c r="S115" s="144"/>
      <c r="T115" s="27">
        <v>-75.363598872340006</v>
      </c>
      <c r="U115" s="27">
        <v>-74.854146069110001</v>
      </c>
      <c r="V115" s="147">
        <f t="shared" si="128"/>
        <v>319.68672855486028</v>
      </c>
      <c r="W115" s="147">
        <f t="shared" si="127"/>
        <v>-4.0072138436801765</v>
      </c>
      <c r="X115" s="136"/>
      <c r="Y115" s="27">
        <v>-75.341439222450006</v>
      </c>
      <c r="Z115" s="27">
        <v>-74.835260075939999</v>
      </c>
      <c r="AA115" s="147">
        <f t="shared" si="77"/>
        <v>317.63247622649459</v>
      </c>
      <c r="AB115" s="147">
        <f t="shared" si="101"/>
        <v>-6.0614661720458685</v>
      </c>
      <c r="AC115" s="136"/>
      <c r="AD115" s="27">
        <v>-75.329612746739997</v>
      </c>
      <c r="AE115" s="27">
        <v>-74.827142785549995</v>
      </c>
      <c r="AF115" s="147">
        <f t="shared" si="78"/>
        <v>315.30492534633805</v>
      </c>
      <c r="AG115" s="147">
        <f t="shared" si="102"/>
        <v>-8.389017052202405</v>
      </c>
      <c r="AH115" s="136"/>
      <c r="AI115" s="27">
        <v>-75.378838534609997</v>
      </c>
      <c r="AJ115" s="27">
        <v>-74.868504228869995</v>
      </c>
      <c r="AK115" s="147">
        <f t="shared" si="79"/>
        <v>320.23988019490895</v>
      </c>
      <c r="AL115" s="147">
        <f t="shared" si="103"/>
        <v>-3.4540622036315085</v>
      </c>
      <c r="AM115" s="146"/>
      <c r="AN115" s="27">
        <v>-75.328203573069999</v>
      </c>
      <c r="AO115" s="27">
        <v>-74.817592197709999</v>
      </c>
      <c r="AP115" s="147">
        <f t="shared" si="80"/>
        <v>320.41374415215353</v>
      </c>
      <c r="AQ115" s="147">
        <f t="shared" si="104"/>
        <v>-3.2801982463869308</v>
      </c>
      <c r="AR115" s="144"/>
      <c r="AS115" s="27">
        <v>-75.324601144140004</v>
      </c>
      <c r="AT115" s="27">
        <v>-74.813990196559999</v>
      </c>
      <c r="AU115" s="147">
        <f t="shared" si="81"/>
        <v>320.41347571592917</v>
      </c>
      <c r="AV115" s="147">
        <f t="shared" si="105"/>
        <v>-3.2804666826112907</v>
      </c>
      <c r="AW115" s="144"/>
      <c r="AX115" s="27">
        <v>-75.378618090749995</v>
      </c>
      <c r="AY115" s="27">
        <v>-74.863484689789999</v>
      </c>
      <c r="AZ115" s="147">
        <f t="shared" si="82"/>
        <v>323.25136043640731</v>
      </c>
      <c r="BA115" s="147">
        <f t="shared" si="106"/>
        <v>-0.44258196213314704</v>
      </c>
      <c r="BB115" s="144"/>
      <c r="BC115" s="27">
        <v>-75.377005378920003</v>
      </c>
      <c r="BD115" s="27">
        <v>-74.861805388999997</v>
      </c>
      <c r="BE115" s="147">
        <f t="shared" si="83"/>
        <v>323.29314567470317</v>
      </c>
      <c r="BF115" s="147">
        <f t="shared" si="107"/>
        <v>-0.40079672383728848</v>
      </c>
      <c r="BG115" s="144"/>
      <c r="BH115" s="27">
        <v>-75.382801209549996</v>
      </c>
      <c r="BI115" s="27">
        <v>-74.867015476830005</v>
      </c>
      <c r="BJ115" s="147">
        <f t="shared" si="84"/>
        <v>323.66070513912132</v>
      </c>
      <c r="BK115" s="147">
        <f t="shared" si="108"/>
        <v>-3.3237259419138354E-2</v>
      </c>
      <c r="BL115" s="144"/>
      <c r="BM115" s="27">
        <v>-75.383003742469995</v>
      </c>
      <c r="BN115" s="27">
        <v>-74.867165042850004</v>
      </c>
      <c r="BO115" s="147">
        <f t="shared" si="85"/>
        <v>323.69394239854046</v>
      </c>
      <c r="BP115" s="147">
        <f t="shared" si="109"/>
        <v>0</v>
      </c>
      <c r="BQ115" s="144"/>
      <c r="BR115" s="27">
        <v>-75.318737022180002</v>
      </c>
      <c r="BS115" s="27">
        <v>-74.815666432770001</v>
      </c>
      <c r="BT115" s="147">
        <f t="shared" si="86"/>
        <v>315.68182556066967</v>
      </c>
      <c r="BU115" s="147">
        <f t="shared" si="110"/>
        <v>-8.0121168378707921</v>
      </c>
      <c r="BV115" s="144"/>
      <c r="BW115" s="27">
        <v>-75.272996465920002</v>
      </c>
      <c r="BX115" s="27">
        <v>-74.769617296850001</v>
      </c>
      <c r="BY115" s="147">
        <f t="shared" si="87"/>
        <v>315.87546238311654</v>
      </c>
      <c r="BZ115" s="147">
        <f t="shared" si="111"/>
        <v>-7.8184800154239156</v>
      </c>
      <c r="CA115" s="144"/>
      <c r="CB115" s="27">
        <v>-75.376934262489996</v>
      </c>
      <c r="CC115" s="27">
        <v>-74.863596400700004</v>
      </c>
      <c r="CD115" s="147">
        <f t="shared" si="88"/>
        <v>322.12464165183798</v>
      </c>
      <c r="CE115" s="147">
        <f t="shared" si="112"/>
        <v>-1.5693007467024813</v>
      </c>
      <c r="CF115" s="144"/>
      <c r="CG115" s="27">
        <v>-75.374136915760005</v>
      </c>
      <c r="CH115" s="27">
        <v>-74.860998986889996</v>
      </c>
      <c r="CI115" s="147">
        <f t="shared" si="89"/>
        <v>321.99918174521923</v>
      </c>
      <c r="CJ115" s="147">
        <f t="shared" si="113"/>
        <v>-1.6947606533212252</v>
      </c>
      <c r="CK115" s="144"/>
      <c r="CL115" s="27">
        <v>-75.381813262329999</v>
      </c>
      <c r="CM115" s="27">
        <v>-74.866660924940007</v>
      </c>
      <c r="CN115" s="147">
        <f t="shared" si="90"/>
        <v>323.26324323559385</v>
      </c>
      <c r="CO115" s="147">
        <f t="shared" si="114"/>
        <v>-0.4306991629466097</v>
      </c>
      <c r="CP115" s="144"/>
      <c r="CQ115" s="27">
        <v>-75.345026554</v>
      </c>
      <c r="CR115" s="27">
        <v>-74.842503299520004</v>
      </c>
      <c r="CS115" s="147">
        <f t="shared" si="91"/>
        <v>315.33836741874245</v>
      </c>
      <c r="CT115" s="147">
        <f t="shared" si="115"/>
        <v>-8.355574979798007</v>
      </c>
      <c r="CU115" s="144"/>
      <c r="CV115" s="27">
        <v>-75.335213116320006</v>
      </c>
      <c r="CW115" s="27">
        <v>-74.836205276749993</v>
      </c>
      <c r="CX115" s="147">
        <f t="shared" si="92"/>
        <v>313.13240940857844</v>
      </c>
      <c r="CY115" s="147">
        <f t="shared" si="116"/>
        <v>-10.561532989962018</v>
      </c>
      <c r="CZ115" s="144"/>
      <c r="DA115" s="27">
        <v>-75.371839917949998</v>
      </c>
      <c r="DB115" s="27">
        <v>-74.860395447960002</v>
      </c>
      <c r="DC115" s="147">
        <f t="shared" si="93"/>
        <v>320.93651936342258</v>
      </c>
      <c r="DD115" s="147">
        <f t="shared" si="117"/>
        <v>-2.7574230351178812</v>
      </c>
      <c r="DE115" s="144"/>
      <c r="DF115" s="27">
        <v>-75.370886324750003</v>
      </c>
      <c r="DG115" s="27">
        <v>-74.859339921349999</v>
      </c>
      <c r="DH115" s="147">
        <f t="shared" si="94"/>
        <v>321.00048359753657</v>
      </c>
      <c r="DI115" s="147">
        <f t="shared" si="118"/>
        <v>-2.6934588010038851</v>
      </c>
      <c r="DJ115" s="144"/>
      <c r="DK115" s="27">
        <v>-75.378932854949994</v>
      </c>
      <c r="DL115" s="27">
        <v>-74.864799739640006</v>
      </c>
      <c r="DM115" s="147">
        <f t="shared" si="95"/>
        <v>322.62367118817082</v>
      </c>
      <c r="DN115" s="147">
        <f t="shared" si="119"/>
        <v>-1.0702712103696399</v>
      </c>
      <c r="DO115" s="144"/>
      <c r="DP115" s="65">
        <v>-75.365830459999998</v>
      </c>
      <c r="DQ115" s="27">
        <v>-74.854944379863994</v>
      </c>
      <c r="DR115" s="147">
        <f t="shared" si="96"/>
        <v>320.58612414614373</v>
      </c>
      <c r="DS115" s="147">
        <f t="shared" si="120"/>
        <v>-3.1078182523967257</v>
      </c>
      <c r="DT115" s="136"/>
      <c r="DU115" s="65">
        <v>-75.295804709999999</v>
      </c>
      <c r="DV115" s="1">
        <v>-74.801209647147004</v>
      </c>
      <c r="DW115" s="147">
        <f t="shared" si="97"/>
        <v>310.36334789088244</v>
      </c>
      <c r="DX115" s="147">
        <f t="shared" si="121"/>
        <v>-13.33059450765802</v>
      </c>
      <c r="DY115" s="137"/>
      <c r="DZ115" s="87">
        <v>-75.375800280000007</v>
      </c>
      <c r="EA115" s="87">
        <v>-74.860571874494994</v>
      </c>
      <c r="EB115" s="147">
        <f t="shared" si="98"/>
        <v>323.31097673845079</v>
      </c>
      <c r="EC115" s="147">
        <f t="shared" si="122"/>
        <v>-0.38296566008966693</v>
      </c>
      <c r="ED115" s="136"/>
      <c r="EE115" s="65">
        <v>-75.364297500000006</v>
      </c>
      <c r="EF115" s="1">
        <v>-74.854011873420006</v>
      </c>
      <c r="EG115" s="147">
        <f t="shared" si="99"/>
        <v>320.20933353521576</v>
      </c>
      <c r="EH115" s="147">
        <f t="shared" si="123"/>
        <v>-3.484608863324695</v>
      </c>
      <c r="EI115" s="136"/>
      <c r="EJ115" s="87">
        <v>-75.375546119999996</v>
      </c>
      <c r="EK115" s="87">
        <v>-74.860367790778994</v>
      </c>
      <c r="EL115" s="147">
        <f t="shared" si="100"/>
        <v>323.27955336947048</v>
      </c>
      <c r="EM115" s="147">
        <f t="shared" si="124"/>
        <v>-0.4143890290699801</v>
      </c>
      <c r="EN115" s="132"/>
      <c r="EO115" s="142"/>
      <c r="EP115" s="157"/>
      <c r="EQ115" s="157"/>
      <c r="ER115" s="157"/>
      <c r="ES115"/>
    </row>
    <row r="116" spans="1:149" s="109" customFormat="1" x14ac:dyDescent="0.25">
      <c r="A116">
        <v>0</v>
      </c>
      <c r="B116">
        <v>1</v>
      </c>
      <c r="C116" s="147" t="s">
        <v>70</v>
      </c>
      <c r="D116" s="147" t="s">
        <v>164</v>
      </c>
      <c r="E116" s="27">
        <v>-48.086069967850001</v>
      </c>
      <c r="F116" s="27">
        <v>-47.59654579627</v>
      </c>
      <c r="G116" s="147">
        <f t="shared" si="71"/>
        <v>307.18131290816655</v>
      </c>
      <c r="H116" s="147">
        <f t="shared" si="72"/>
        <v>0.88212529494319369</v>
      </c>
      <c r="I116" s="136"/>
      <c r="J116" s="27">
        <v>-47.822452365849998</v>
      </c>
      <c r="K116" s="27">
        <v>-47.337739692520003</v>
      </c>
      <c r="L116" s="147">
        <f t="shared" si="73"/>
        <v>304.1620496413048</v>
      </c>
      <c r="M116" s="147">
        <f t="shared" si="74"/>
        <v>-2.1371379719185484</v>
      </c>
      <c r="N116" s="136"/>
      <c r="O116" s="27">
        <v>-224.42095365386999</v>
      </c>
      <c r="P116" s="27">
        <v>-223.93643122111999</v>
      </c>
      <c r="Q116" s="147">
        <f t="shared" si="125"/>
        <v>304.04267177495109</v>
      </c>
      <c r="R116" s="147">
        <f t="shared" si="126"/>
        <v>-2.2565158382722643</v>
      </c>
      <c r="S116" s="144"/>
      <c r="T116" s="27">
        <v>-224.41078708470999</v>
      </c>
      <c r="U116" s="27">
        <v>-223.92638441245001</v>
      </c>
      <c r="V116" s="147">
        <f t="shared" si="128"/>
        <v>303.96752086986584</v>
      </c>
      <c r="W116" s="147">
        <f t="shared" si="127"/>
        <v>-2.3316667433575162</v>
      </c>
      <c r="X116" s="136"/>
      <c r="Y116" s="27">
        <v>-224.34839441872001</v>
      </c>
      <c r="Z116" s="27">
        <v>-223.86292827277001</v>
      </c>
      <c r="AA116" s="147">
        <f t="shared" si="77"/>
        <v>304.6348612450841</v>
      </c>
      <c r="AB116" s="147">
        <f t="shared" si="101"/>
        <v>-1.6643263681392568</v>
      </c>
      <c r="AC116" s="136"/>
      <c r="AD116" s="27">
        <v>-224.31989612704999</v>
      </c>
      <c r="AE116" s="27">
        <v>-223.83863366560999</v>
      </c>
      <c r="AF116" s="147">
        <f t="shared" si="78"/>
        <v>301.99700717821219</v>
      </c>
      <c r="AG116" s="147">
        <f t="shared" si="102"/>
        <v>-4.3021804350111665</v>
      </c>
      <c r="AH116" s="136"/>
      <c r="AI116" s="27">
        <v>-224.45048476648</v>
      </c>
      <c r="AJ116" s="27">
        <v>-223.96078267721001</v>
      </c>
      <c r="AK116" s="147">
        <f t="shared" si="79"/>
        <v>307.29295803781582</v>
      </c>
      <c r="AL116" s="147">
        <f t="shared" si="103"/>
        <v>0.99377042459246923</v>
      </c>
      <c r="AM116" s="146"/>
      <c r="AN116" s="27">
        <v>-224.29837398104999</v>
      </c>
      <c r="AO116" s="27">
        <v>-223.80839825839001</v>
      </c>
      <c r="AP116" s="147">
        <f t="shared" si="80"/>
        <v>307.46466572636245</v>
      </c>
      <c r="AQ116" s="147">
        <f t="shared" si="104"/>
        <v>1.1654781131391019</v>
      </c>
      <c r="AR116" s="144"/>
      <c r="AS116" s="27">
        <v>-224.2908956828</v>
      </c>
      <c r="AT116" s="27">
        <v>-223.79950650165</v>
      </c>
      <c r="AU116" s="147">
        <f t="shared" si="81"/>
        <v>308.35162506343522</v>
      </c>
      <c r="AV116" s="147">
        <f t="shared" si="105"/>
        <v>2.052437450211869</v>
      </c>
      <c r="AW116" s="144"/>
      <c r="AX116" s="27">
        <v>-224.44284711877</v>
      </c>
      <c r="AY116" s="27">
        <v>-223.95491476889001</v>
      </c>
      <c r="AZ116" s="147">
        <f t="shared" si="82"/>
        <v>306.18242887319735</v>
      </c>
      <c r="BA116" s="147">
        <f t="shared" si="106"/>
        <v>-0.1167587400260004</v>
      </c>
      <c r="BB116" s="144"/>
      <c r="BC116" s="27">
        <v>-224.4378138189</v>
      </c>
      <c r="BD116" s="27">
        <v>-223.95012323684</v>
      </c>
      <c r="BE116" s="147">
        <f t="shared" si="83"/>
        <v>306.03071714846891</v>
      </c>
      <c r="BF116" s="147">
        <f t="shared" si="107"/>
        <v>-0.26847046475444358</v>
      </c>
      <c r="BG116" s="144"/>
      <c r="BH116" s="27">
        <v>-224.45580142930999</v>
      </c>
      <c r="BI116" s="27">
        <v>-223.96779569289001</v>
      </c>
      <c r="BJ116" s="147">
        <f t="shared" si="84"/>
        <v>306.22847966090075</v>
      </c>
      <c r="BK116" s="147">
        <f t="shared" si="108"/>
        <v>-7.0707952322607071E-2</v>
      </c>
      <c r="BL116" s="144"/>
      <c r="BM116" s="27">
        <v>-224.45655962145</v>
      </c>
      <c r="BN116" s="27">
        <v>-223.96844120482999</v>
      </c>
      <c r="BO116" s="147">
        <f t="shared" si="85"/>
        <v>306.29918761322335</v>
      </c>
      <c r="BP116" s="147">
        <f t="shared" si="109"/>
        <v>0</v>
      </c>
      <c r="BQ116" s="144"/>
      <c r="BR116" s="27">
        <v>-224.28500241054999</v>
      </c>
      <c r="BS116" s="27">
        <v>-223.80277735760001</v>
      </c>
      <c r="BT116" s="147">
        <f t="shared" si="86"/>
        <v>302.60104297664532</v>
      </c>
      <c r="BU116" s="147">
        <f t="shared" si="110"/>
        <v>-3.6981446365780357</v>
      </c>
      <c r="BV116" s="144"/>
      <c r="BW116" s="27">
        <v>-224.15576521439999</v>
      </c>
      <c r="BX116" s="27">
        <v>-223.672140208</v>
      </c>
      <c r="BY116" s="147">
        <f t="shared" si="87"/>
        <v>303.47952776605763</v>
      </c>
      <c r="BZ116" s="147">
        <f t="shared" si="111"/>
        <v>-2.8196598471657239</v>
      </c>
      <c r="CA116" s="144"/>
      <c r="CB116" s="27">
        <v>-224.44664357903</v>
      </c>
      <c r="CC116" s="27">
        <v>-223.95921457223</v>
      </c>
      <c r="CD116" s="147">
        <f t="shared" si="88"/>
        <v>305.86657605706756</v>
      </c>
      <c r="CE116" s="147">
        <f t="shared" si="112"/>
        <v>-0.43261155615579128</v>
      </c>
      <c r="CF116" s="144"/>
      <c r="CG116" s="27">
        <v>-224.4380805902</v>
      </c>
      <c r="CH116" s="27">
        <v>-223.95071384291001</v>
      </c>
      <c r="CI116" s="147">
        <f t="shared" si="89"/>
        <v>305.82750759194585</v>
      </c>
      <c r="CJ116" s="147">
        <f t="shared" si="113"/>
        <v>-0.47168002127750697</v>
      </c>
      <c r="CK116" s="144"/>
      <c r="CL116" s="27">
        <v>-224.45305162851</v>
      </c>
      <c r="CM116" s="27">
        <v>-223.96568624572001</v>
      </c>
      <c r="CN116" s="147">
        <f t="shared" si="90"/>
        <v>305.82665135454579</v>
      </c>
      <c r="CO116" s="147">
        <f t="shared" si="114"/>
        <v>-0.47253625867756455</v>
      </c>
      <c r="CP116" s="144"/>
      <c r="CQ116" s="27">
        <v>-224.36098518399999</v>
      </c>
      <c r="CR116" s="27">
        <v>-223.87913140526001</v>
      </c>
      <c r="CS116" s="147">
        <f t="shared" si="91"/>
        <v>302.36806469712161</v>
      </c>
      <c r="CT116" s="147">
        <f t="shared" si="115"/>
        <v>-3.9311229161017422</v>
      </c>
      <c r="CU116" s="144"/>
      <c r="CV116" s="27">
        <v>-224.34377054903001</v>
      </c>
      <c r="CW116" s="27">
        <v>-223.86515794971001</v>
      </c>
      <c r="CX116" s="147">
        <f t="shared" si="92"/>
        <v>300.33419219929425</v>
      </c>
      <c r="CY116" s="147">
        <f t="shared" si="116"/>
        <v>-5.9649954139291026</v>
      </c>
      <c r="CZ116" s="144"/>
      <c r="DA116" s="27">
        <v>-224.43104740259</v>
      </c>
      <c r="DB116" s="27">
        <v>-223.94564259383</v>
      </c>
      <c r="DC116" s="147">
        <f t="shared" si="93"/>
        <v>304.59637154498444</v>
      </c>
      <c r="DD116" s="147">
        <f t="shared" si="117"/>
        <v>-1.7028160682389171</v>
      </c>
      <c r="DE116" s="144"/>
      <c r="DF116" s="27">
        <v>-224.42690658903001</v>
      </c>
      <c r="DG116" s="27">
        <v>-223.94143337518</v>
      </c>
      <c r="DH116" s="147">
        <f t="shared" si="94"/>
        <v>304.63929642302224</v>
      </c>
      <c r="DI116" s="147">
        <f t="shared" si="118"/>
        <v>-1.6598911902011082</v>
      </c>
      <c r="DJ116" s="144"/>
      <c r="DK116" s="27">
        <v>-224.44740675841001</v>
      </c>
      <c r="DL116" s="27">
        <v>-223.96062619134</v>
      </c>
      <c r="DM116" s="147">
        <f t="shared" si="95"/>
        <v>305.45967364210424</v>
      </c>
      <c r="DN116" s="147">
        <f t="shared" si="119"/>
        <v>-0.83951397111911774</v>
      </c>
      <c r="DO116" s="144"/>
      <c r="DP116" s="65">
        <v>-224.40945119</v>
      </c>
      <c r="DQ116" s="27">
        <v>-223.92132440537199</v>
      </c>
      <c r="DR116" s="147">
        <f t="shared" si="96"/>
        <v>306.30443862192141</v>
      </c>
      <c r="DS116" s="147">
        <f t="shared" si="120"/>
        <v>5.2510086980532833E-3</v>
      </c>
      <c r="DT116" s="136"/>
      <c r="DU116" s="65">
        <v>-224.250764</v>
      </c>
      <c r="DV116" s="1">
        <v>-223.775908718061</v>
      </c>
      <c r="DW116" s="147">
        <f t="shared" si="97"/>
        <v>297.97643796954185</v>
      </c>
      <c r="DX116" s="147">
        <f t="shared" si="121"/>
        <v>-8.3227496436815045</v>
      </c>
      <c r="DY116" s="137"/>
      <c r="DZ116" s="87">
        <v>-224.43482764000001</v>
      </c>
      <c r="EA116" s="87">
        <v>-223.94647474848901</v>
      </c>
      <c r="EB116" s="147">
        <f t="shared" si="98"/>
        <v>306.44632295206708</v>
      </c>
      <c r="EC116" s="147">
        <f t="shared" si="122"/>
        <v>0.14713533884372509</v>
      </c>
      <c r="ED116" s="136"/>
      <c r="EE116" s="65">
        <v>-224.40726090999999</v>
      </c>
      <c r="EF116" s="1">
        <v>-223.918367181565</v>
      </c>
      <c r="EG116" s="147">
        <f t="shared" si="99"/>
        <v>306.78570353023923</v>
      </c>
      <c r="EH116" s="147">
        <f t="shared" si="123"/>
        <v>0.48651591701587904</v>
      </c>
      <c r="EI116" s="136"/>
      <c r="EJ116" s="87">
        <v>-224.43420155000001</v>
      </c>
      <c r="EK116" s="87">
        <v>-223.94560490341701</v>
      </c>
      <c r="EL116" s="147">
        <f t="shared" si="100"/>
        <v>306.59928169730159</v>
      </c>
      <c r="EM116" s="147">
        <f t="shared" si="124"/>
        <v>0.30009408407823912</v>
      </c>
      <c r="EN116" s="132"/>
      <c r="EO116" s="142"/>
      <c r="EP116" s="157"/>
      <c r="EQ116" s="157"/>
      <c r="ER116" s="157"/>
      <c r="ES116"/>
    </row>
    <row r="117" spans="1:149" s="109" customFormat="1" x14ac:dyDescent="0.25">
      <c r="A117">
        <v>0</v>
      </c>
      <c r="B117">
        <v>1</v>
      </c>
      <c r="C117" s="147" t="s">
        <v>80</v>
      </c>
      <c r="D117" s="147" t="s">
        <v>165</v>
      </c>
      <c r="E117" s="27">
        <v>-22.072943152080001</v>
      </c>
      <c r="F117" s="27">
        <v>-21.65640928569</v>
      </c>
      <c r="G117" s="147">
        <f t="shared" si="71"/>
        <v>261.37916649838945</v>
      </c>
      <c r="H117" s="147">
        <f t="shared" si="72"/>
        <v>-3.7893348980447854</v>
      </c>
      <c r="I117" s="136"/>
      <c r="J117" s="27">
        <v>-21.949298502400001</v>
      </c>
      <c r="K117" s="27">
        <v>-21.52844688211</v>
      </c>
      <c r="L117" s="147">
        <f t="shared" si="73"/>
        <v>264.08860024817881</v>
      </c>
      <c r="M117" s="147">
        <f t="shared" si="74"/>
        <v>-1.0799011482554306</v>
      </c>
      <c r="N117" s="136"/>
      <c r="O117" s="27">
        <v>-118.52378030121</v>
      </c>
      <c r="P117" s="27">
        <v>-118.10179194760001</v>
      </c>
      <c r="Q117" s="147">
        <f t="shared" si="125"/>
        <v>264.80191177380482</v>
      </c>
      <c r="R117" s="147">
        <f t="shared" si="126"/>
        <v>-0.36658962262941941</v>
      </c>
      <c r="S117" s="144"/>
      <c r="T117" s="27">
        <v>-118.51854524821999</v>
      </c>
      <c r="U117" s="27">
        <v>-118.09661741986</v>
      </c>
      <c r="V117" s="147">
        <f t="shared" si="128"/>
        <v>264.7639315741821</v>
      </c>
      <c r="W117" s="147">
        <f t="shared" si="127"/>
        <v>-0.40456982225214233</v>
      </c>
      <c r="X117" s="136"/>
      <c r="Y117" s="27">
        <v>-118.49485727395999</v>
      </c>
      <c r="Z117" s="27">
        <v>-118.07513313568001</v>
      </c>
      <c r="AA117" s="147">
        <f t="shared" si="77"/>
        <v>263.38109401207578</v>
      </c>
      <c r="AB117" s="147">
        <f t="shared" si="101"/>
        <v>-1.7874073843584597</v>
      </c>
      <c r="AC117" s="136"/>
      <c r="AD117" s="27">
        <v>-118.47548487092</v>
      </c>
      <c r="AE117" s="27">
        <v>-118.05824316056</v>
      </c>
      <c r="AF117" s="147">
        <f t="shared" si="78"/>
        <v>261.82334566800523</v>
      </c>
      <c r="AG117" s="147">
        <f t="shared" si="102"/>
        <v>-3.3451557284290061</v>
      </c>
      <c r="AH117" s="136"/>
      <c r="AI117" s="27">
        <v>-118.50953231407</v>
      </c>
      <c r="AJ117" s="27">
        <v>-118.08624917447</v>
      </c>
      <c r="AK117" s="147">
        <f t="shared" si="79"/>
        <v>265.61440293039743</v>
      </c>
      <c r="AL117" s="147">
        <f t="shared" si="103"/>
        <v>0.44590153396319465</v>
      </c>
      <c r="AM117" s="146"/>
      <c r="AN117" s="27">
        <v>-118.46689779653001</v>
      </c>
      <c r="AO117" s="27">
        <v>-118.04357183989001</v>
      </c>
      <c r="AP117" s="147">
        <f t="shared" si="80"/>
        <v>265.64127105116603</v>
      </c>
      <c r="AQ117" s="147">
        <f t="shared" si="104"/>
        <v>0.47276965473179189</v>
      </c>
      <c r="AR117" s="144"/>
      <c r="AS117" s="27">
        <v>-118.45425256503999</v>
      </c>
      <c r="AT117" s="27">
        <v>-118.03266588907</v>
      </c>
      <c r="AU117" s="147">
        <f t="shared" si="81"/>
        <v>264.54985503792886</v>
      </c>
      <c r="AV117" s="147">
        <f t="shared" si="105"/>
        <v>-0.61864635850537297</v>
      </c>
      <c r="AW117" s="144"/>
      <c r="AX117" s="27">
        <v>-118.52969136602</v>
      </c>
      <c r="AY117" s="27">
        <v>-118.107448977</v>
      </c>
      <c r="AZ117" s="147">
        <f t="shared" si="82"/>
        <v>264.96132153393961</v>
      </c>
      <c r="BA117" s="147">
        <f t="shared" si="106"/>
        <v>-0.20717986249462683</v>
      </c>
      <c r="BB117" s="144"/>
      <c r="BC117" s="27">
        <v>-118.5266290478</v>
      </c>
      <c r="BD117" s="27">
        <v>-118.1046385561</v>
      </c>
      <c r="BE117" s="147">
        <f t="shared" si="83"/>
        <v>264.8032534466675</v>
      </c>
      <c r="BF117" s="147">
        <f t="shared" si="107"/>
        <v>-0.36524794976674002</v>
      </c>
      <c r="BG117" s="144"/>
      <c r="BH117" s="27">
        <v>-118.53495217573</v>
      </c>
      <c r="BI117" s="27">
        <v>-118.11280803530001</v>
      </c>
      <c r="BJ117" s="147">
        <f t="shared" si="84"/>
        <v>264.89966956122453</v>
      </c>
      <c r="BK117" s="147">
        <f t="shared" si="108"/>
        <v>-0.26883183520970988</v>
      </c>
      <c r="BL117" s="144"/>
      <c r="BM117" s="27">
        <v>-118.53514399668001</v>
      </c>
      <c r="BN117" s="27">
        <v>-118.11257144581</v>
      </c>
      <c r="BO117" s="147">
        <f t="shared" si="85"/>
        <v>265.16850139643424</v>
      </c>
      <c r="BP117" s="147">
        <f t="shared" si="109"/>
        <v>0</v>
      </c>
      <c r="BQ117" s="144"/>
      <c r="BR117" s="27">
        <v>-118.46020263787</v>
      </c>
      <c r="BS117" s="27">
        <v>-118.0385732995</v>
      </c>
      <c r="BT117" s="147">
        <f t="shared" si="86"/>
        <v>264.57662612055634</v>
      </c>
      <c r="BU117" s="147">
        <f t="shared" si="110"/>
        <v>-0.59187527587789646</v>
      </c>
      <c r="BV117" s="144"/>
      <c r="BW117" s="27">
        <v>-118.39017191242</v>
      </c>
      <c r="BX117" s="27">
        <v>-117.9719113586</v>
      </c>
      <c r="BY117" s="147">
        <f t="shared" si="87"/>
        <v>262.46268012759134</v>
      </c>
      <c r="BZ117" s="147">
        <f t="shared" si="111"/>
        <v>-2.7058212688428966</v>
      </c>
      <c r="CA117" s="144"/>
      <c r="CB117" s="27">
        <v>-118.52778390656999</v>
      </c>
      <c r="CC117" s="27">
        <v>-118.10559766670001</v>
      </c>
      <c r="CD117" s="147">
        <f t="shared" si="88"/>
        <v>264.92608738081549</v>
      </c>
      <c r="CE117" s="147">
        <f t="shared" si="112"/>
        <v>-0.24241401561874909</v>
      </c>
      <c r="CF117" s="144"/>
      <c r="CG117" s="27">
        <v>-118.52141887531999</v>
      </c>
      <c r="CH117" s="27">
        <v>-118.09936794639999</v>
      </c>
      <c r="CI117" s="147">
        <f t="shared" si="89"/>
        <v>264.84117840658979</v>
      </c>
      <c r="CJ117" s="147">
        <f t="shared" si="113"/>
        <v>-0.32732298984444697</v>
      </c>
      <c r="CK117" s="144"/>
      <c r="CL117" s="27">
        <v>-118.53358374596</v>
      </c>
      <c r="CM117" s="27">
        <v>-118.11134753269999</v>
      </c>
      <c r="CN117" s="147">
        <f t="shared" si="90"/>
        <v>264.9574461827869</v>
      </c>
      <c r="CO117" s="147">
        <f t="shared" si="114"/>
        <v>-0.21105521364734159</v>
      </c>
      <c r="CP117" s="144"/>
      <c r="CQ117" s="27">
        <v>-118.49895939189</v>
      </c>
      <c r="CR117" s="27">
        <v>-118.0775747446</v>
      </c>
      <c r="CS117" s="147">
        <f t="shared" si="91"/>
        <v>264.42308002094626</v>
      </c>
      <c r="CT117" s="147">
        <f t="shared" si="115"/>
        <v>-0.74542137548797882</v>
      </c>
      <c r="CU117" s="144"/>
      <c r="CV117" s="27">
        <v>-118.47046579009</v>
      </c>
      <c r="CW117" s="27">
        <v>-118.05330466620001</v>
      </c>
      <c r="CX117" s="147">
        <f t="shared" si="92"/>
        <v>261.77277685221202</v>
      </c>
      <c r="CY117" s="147">
        <f t="shared" si="116"/>
        <v>-3.3957245442222188</v>
      </c>
      <c r="CZ117" s="144"/>
      <c r="DA117" s="27">
        <v>-118.52568078319</v>
      </c>
      <c r="DB117" s="27">
        <v>-118.1036322718</v>
      </c>
      <c r="DC117" s="147">
        <f t="shared" si="93"/>
        <v>264.83966138234047</v>
      </c>
      <c r="DD117" s="147">
        <f t="shared" si="117"/>
        <v>-0.32884001409377106</v>
      </c>
      <c r="DE117" s="144"/>
      <c r="DF117" s="27">
        <v>-118.52278510059</v>
      </c>
      <c r="DG117" s="27">
        <v>-118.1009520138</v>
      </c>
      <c r="DH117" s="147">
        <f t="shared" si="94"/>
        <v>264.70448029159428</v>
      </c>
      <c r="DI117" s="147">
        <f t="shared" si="118"/>
        <v>-0.46402110483995784</v>
      </c>
      <c r="DJ117" s="144"/>
      <c r="DK117" s="27">
        <v>-118.53141808992</v>
      </c>
      <c r="DL117" s="27">
        <v>-118.10919062870001</v>
      </c>
      <c r="DM117" s="147">
        <f t="shared" si="95"/>
        <v>264.95195419015573</v>
      </c>
      <c r="DN117" s="147">
        <f t="shared" si="119"/>
        <v>-0.21654720627850566</v>
      </c>
      <c r="DO117" s="144"/>
      <c r="DP117" s="65">
        <v>-118.50674741</v>
      </c>
      <c r="DQ117" s="27">
        <v>-118.082966688784</v>
      </c>
      <c r="DR117" s="147">
        <f t="shared" si="96"/>
        <v>265.92664037025526</v>
      </c>
      <c r="DS117" s="147">
        <f t="shared" si="120"/>
        <v>0.75813897382101914</v>
      </c>
      <c r="DT117" s="136"/>
      <c r="DU117" s="65">
        <v>-118.25739025999999</v>
      </c>
      <c r="DV117" s="1">
        <v>-117.837520915228</v>
      </c>
      <c r="DW117" s="147">
        <f t="shared" si="97"/>
        <v>263.47221253787529</v>
      </c>
      <c r="DX117" s="147">
        <f t="shared" si="121"/>
        <v>-1.696288858558944</v>
      </c>
      <c r="DY117" s="137"/>
      <c r="DZ117" s="87">
        <v>-118.52336511999999</v>
      </c>
      <c r="EA117" s="87">
        <v>-118.101109207904</v>
      </c>
      <c r="EB117" s="147">
        <f t="shared" si="98"/>
        <v>264.9698073993556</v>
      </c>
      <c r="EC117" s="147">
        <f t="shared" si="122"/>
        <v>-0.19869399707863522</v>
      </c>
      <c r="ED117" s="136"/>
      <c r="EE117" s="65">
        <v>-118.49890104000001</v>
      </c>
      <c r="EF117" s="1">
        <v>-118.076805857056</v>
      </c>
      <c r="EG117" s="147">
        <f t="shared" si="99"/>
        <v>264.86894824919284</v>
      </c>
      <c r="EH117" s="147">
        <f t="shared" si="123"/>
        <v>-0.29955314724139726</v>
      </c>
      <c r="EI117" s="136"/>
      <c r="EJ117" s="87">
        <v>-118.52189672999999</v>
      </c>
      <c r="EK117" s="87">
        <v>-118.100014973491</v>
      </c>
      <c r="EL117" s="147">
        <f t="shared" si="100"/>
        <v>264.73502102695943</v>
      </c>
      <c r="EM117" s="147">
        <f t="shared" si="124"/>
        <v>-0.4334803694748075</v>
      </c>
      <c r="EN117" s="132"/>
      <c r="EO117" s="142"/>
      <c r="EP117" s="157"/>
      <c r="EQ117" s="157"/>
      <c r="ER117" s="157"/>
      <c r="ES117"/>
    </row>
    <row r="118" spans="1:149" s="109" customFormat="1" x14ac:dyDescent="0.25">
      <c r="A118">
        <v>0</v>
      </c>
      <c r="B118">
        <v>1</v>
      </c>
      <c r="C118" s="147" t="s">
        <v>80</v>
      </c>
      <c r="D118" s="147" t="s">
        <v>166</v>
      </c>
      <c r="E118" s="27">
        <v>-20.831531213849999</v>
      </c>
      <c r="F118" s="27">
        <v>-20.45331876601</v>
      </c>
      <c r="G118" s="147">
        <f t="shared" si="71"/>
        <v>237.33209314407796</v>
      </c>
      <c r="H118" s="147">
        <f t="shared" si="72"/>
        <v>-4.2100015064117997</v>
      </c>
      <c r="I118" s="136"/>
      <c r="J118" s="27">
        <v>-20.705673127379999</v>
      </c>
      <c r="K118" s="27">
        <v>-20.32952747106</v>
      </c>
      <c r="L118" s="147">
        <f t="shared" si="73"/>
        <v>236.03516079736227</v>
      </c>
      <c r="M118" s="147">
        <f t="shared" si="74"/>
        <v>-5.5069338531274923</v>
      </c>
      <c r="N118" s="136"/>
      <c r="O118" s="27">
        <v>-117.27789998513001</v>
      </c>
      <c r="P118" s="27">
        <v>-116.89381778201</v>
      </c>
      <c r="Q118" s="147">
        <f t="shared" si="125"/>
        <v>241.01542327983242</v>
      </c>
      <c r="R118" s="147">
        <f t="shared" si="126"/>
        <v>-0.52667137065733982</v>
      </c>
      <c r="S118" s="144"/>
      <c r="T118" s="27">
        <v>-117.2725222104</v>
      </c>
      <c r="U118" s="27">
        <v>-116.88840194932</v>
      </c>
      <c r="V118" s="147">
        <f t="shared" si="128"/>
        <v>241.03930503031057</v>
      </c>
      <c r="W118" s="147">
        <f t="shared" si="127"/>
        <v>-0.50278962017918616</v>
      </c>
      <c r="X118" s="136"/>
      <c r="Y118" s="27">
        <v>-117.24777371659999</v>
      </c>
      <c r="Z118" s="27">
        <v>-116.86754954396</v>
      </c>
      <c r="AA118" s="147">
        <f t="shared" si="77"/>
        <v>238.5944705733254</v>
      </c>
      <c r="AB118" s="147">
        <f t="shared" si="101"/>
        <v>-2.9476240771643631</v>
      </c>
      <c r="AC118" s="136"/>
      <c r="AD118" s="27">
        <v>-117.22697271476</v>
      </c>
      <c r="AE118" s="27">
        <v>-116.85081973165001</v>
      </c>
      <c r="AF118" s="147">
        <f t="shared" si="78"/>
        <v>236.03975843134936</v>
      </c>
      <c r="AG118" s="147">
        <f t="shared" si="102"/>
        <v>-5.5023362191404033</v>
      </c>
      <c r="AH118" s="136"/>
      <c r="AI118" s="27">
        <v>-117.26450820068</v>
      </c>
      <c r="AJ118" s="27">
        <v>-116.87928038272</v>
      </c>
      <c r="AK118" s="147">
        <f t="shared" si="79"/>
        <v>241.73430804807998</v>
      </c>
      <c r="AL118" s="147">
        <f t="shared" si="103"/>
        <v>0.19221339759022271</v>
      </c>
      <c r="AM118" s="146"/>
      <c r="AN118" s="27">
        <v>-117.22179635355999</v>
      </c>
      <c r="AO118" s="27">
        <v>-116.83649507004</v>
      </c>
      <c r="AP118" s="147">
        <f t="shared" si="80"/>
        <v>241.78040842163105</v>
      </c>
      <c r="AQ118" s="147">
        <f t="shared" si="104"/>
        <v>0.23831377114129282</v>
      </c>
      <c r="AR118" s="144"/>
      <c r="AS118" s="27">
        <v>-117.21087890081</v>
      </c>
      <c r="AT118" s="27">
        <v>-116.82616347187</v>
      </c>
      <c r="AU118" s="147">
        <f t="shared" si="81"/>
        <v>241.41277881413822</v>
      </c>
      <c r="AV118" s="147">
        <f t="shared" si="105"/>
        <v>-0.12931583635153743</v>
      </c>
      <c r="AW118" s="144"/>
      <c r="AX118" s="27">
        <v>-117.28466347102</v>
      </c>
      <c r="AY118" s="27">
        <v>-116.89968731451999</v>
      </c>
      <c r="AZ118" s="147">
        <f t="shared" si="82"/>
        <v>241.57638796531643</v>
      </c>
      <c r="BA118" s="147">
        <f t="shared" si="106"/>
        <v>3.429331482666953E-2</v>
      </c>
      <c r="BB118" s="144"/>
      <c r="BC118" s="27">
        <v>-117.28155942303</v>
      </c>
      <c r="BD118" s="27">
        <v>-116.89672421413</v>
      </c>
      <c r="BE118" s="147">
        <f t="shared" si="83"/>
        <v>241.48794193683915</v>
      </c>
      <c r="BF118" s="147">
        <f t="shared" si="107"/>
        <v>-5.415271365060903E-2</v>
      </c>
      <c r="BG118" s="144"/>
      <c r="BH118" s="27">
        <v>-117.289773912</v>
      </c>
      <c r="BI118" s="27">
        <v>-116.90485103108</v>
      </c>
      <c r="BJ118" s="147">
        <f t="shared" si="84"/>
        <v>241.54295700611007</v>
      </c>
      <c r="BK118" s="147">
        <f t="shared" si="108"/>
        <v>8.6235562031333757E-4</v>
      </c>
      <c r="BL118" s="144"/>
      <c r="BM118" s="27">
        <v>-117.2900300022</v>
      </c>
      <c r="BN118" s="27">
        <v>-116.90510849553</v>
      </c>
      <c r="BO118" s="147">
        <f t="shared" si="85"/>
        <v>241.54209465048976</v>
      </c>
      <c r="BP118" s="147">
        <f t="shared" si="109"/>
        <v>0</v>
      </c>
      <c r="BQ118" s="144"/>
      <c r="BR118" s="27">
        <v>-117.21394125963999</v>
      </c>
      <c r="BS118" s="27">
        <v>-116.83094171072</v>
      </c>
      <c r="BT118" s="147">
        <f t="shared" si="86"/>
        <v>240.3360469427875</v>
      </c>
      <c r="BU118" s="147">
        <f t="shared" si="110"/>
        <v>-1.206047707702254</v>
      </c>
      <c r="BV118" s="144"/>
      <c r="BW118" s="27">
        <v>-117.1456782523</v>
      </c>
      <c r="BX118" s="27">
        <v>-116.76409696576999</v>
      </c>
      <c r="BY118" s="147">
        <f t="shared" si="87"/>
        <v>239.44607311044496</v>
      </c>
      <c r="BZ118" s="147">
        <f t="shared" si="111"/>
        <v>-2.0960215400448021</v>
      </c>
      <c r="CA118" s="144"/>
      <c r="CB118" s="27">
        <v>-117.28332930480001</v>
      </c>
      <c r="CC118" s="27">
        <v>-116.89865300226</v>
      </c>
      <c r="CD118" s="147">
        <f t="shared" si="88"/>
        <v>241.38822660687592</v>
      </c>
      <c r="CE118" s="147">
        <f t="shared" si="112"/>
        <v>-0.15386804361384065</v>
      </c>
      <c r="CF118" s="144"/>
      <c r="CG118" s="27">
        <v>-117.27701222127</v>
      </c>
      <c r="CH118" s="27">
        <v>-116.89247001530001</v>
      </c>
      <c r="CI118" s="147">
        <f t="shared" si="89"/>
        <v>241.30407966823017</v>
      </c>
      <c r="CJ118" s="147">
        <f t="shared" si="113"/>
        <v>-0.23801498225958539</v>
      </c>
      <c r="CK118" s="144"/>
      <c r="CL118" s="27">
        <v>-117.28844403628</v>
      </c>
      <c r="CM118" s="27">
        <v>-116.90356918633999</v>
      </c>
      <c r="CN118" s="147">
        <f t="shared" si="90"/>
        <v>241.51281708585225</v>
      </c>
      <c r="CO118" s="147">
        <f t="shared" si="114"/>
        <v>-2.9277564637510523E-2</v>
      </c>
      <c r="CP118" s="144"/>
      <c r="CQ118" s="27">
        <v>-117.25339880337999</v>
      </c>
      <c r="CR118" s="27">
        <v>-116.87087900294</v>
      </c>
      <c r="CS118" s="147">
        <f t="shared" si="91"/>
        <v>240.03499997410043</v>
      </c>
      <c r="CT118" s="147">
        <f t="shared" si="115"/>
        <v>-1.5070946763893289</v>
      </c>
      <c r="CU118" s="144"/>
      <c r="CV118" s="27">
        <v>-117.22786882395999</v>
      </c>
      <c r="CW118" s="27">
        <v>-116.84868792927</v>
      </c>
      <c r="CX118" s="147">
        <f t="shared" si="92"/>
        <v>237.93980322691866</v>
      </c>
      <c r="CY118" s="147">
        <f t="shared" si="116"/>
        <v>-3.6022914235711028</v>
      </c>
      <c r="CZ118" s="144"/>
      <c r="DA118" s="27">
        <v>-117.28055551164999</v>
      </c>
      <c r="DB118" s="27">
        <v>-116.89605428602</v>
      </c>
      <c r="DC118" s="147">
        <f t="shared" si="93"/>
        <v>241.27836409507475</v>
      </c>
      <c r="DD118" s="147">
        <f t="shared" si="117"/>
        <v>-0.26373055541500889</v>
      </c>
      <c r="DE118" s="144"/>
      <c r="DF118" s="27">
        <v>-117.27774888112999</v>
      </c>
      <c r="DG118" s="27">
        <v>-116.89340794242</v>
      </c>
      <c r="DH118" s="147">
        <f t="shared" si="94"/>
        <v>241.17778244991007</v>
      </c>
      <c r="DI118" s="147">
        <f t="shared" si="118"/>
        <v>-0.36431220057968972</v>
      </c>
      <c r="DJ118" s="144"/>
      <c r="DK118" s="27">
        <v>-117.28608115234999</v>
      </c>
      <c r="DL118" s="27">
        <v>-116.90126780033</v>
      </c>
      <c r="DM118" s="147">
        <f t="shared" si="95"/>
        <v>241.47422652606357</v>
      </c>
      <c r="DN118" s="147">
        <f t="shared" si="119"/>
        <v>-6.786812442618384E-2</v>
      </c>
      <c r="DO118" s="144"/>
      <c r="DP118" s="65">
        <v>-117.26049694</v>
      </c>
      <c r="DQ118" s="27">
        <v>-116.875418737622</v>
      </c>
      <c r="DR118" s="147">
        <f t="shared" si="96"/>
        <v>241.64042277421694</v>
      </c>
      <c r="DS118" s="147">
        <f t="shared" si="120"/>
        <v>9.8328123727185357E-2</v>
      </c>
      <c r="DT118" s="136"/>
      <c r="DU118" s="65">
        <v>-117.01402720999999</v>
      </c>
      <c r="DV118" s="1">
        <v>-116.63545149661</v>
      </c>
      <c r="DW118" s="147">
        <f t="shared" si="97"/>
        <v>237.56004590935393</v>
      </c>
      <c r="DX118" s="147">
        <f t="shared" si="121"/>
        <v>-3.9820487411358272</v>
      </c>
      <c r="DY118" s="137"/>
      <c r="DZ118" s="87">
        <v>-117.27834812</v>
      </c>
      <c r="EA118" s="87">
        <v>-116.893405327286</v>
      </c>
      <c r="EB118" s="147">
        <f t="shared" si="98"/>
        <v>241.55545185596208</v>
      </c>
      <c r="EC118" s="147">
        <f t="shared" si="122"/>
        <v>1.3357205472317446E-2</v>
      </c>
      <c r="ED118" s="136"/>
      <c r="EE118" s="65">
        <v>-117.25448616</v>
      </c>
      <c r="EF118" s="1">
        <v>-116.87022308389</v>
      </c>
      <c r="EG118" s="147">
        <f t="shared" si="99"/>
        <v>241.1289228897877</v>
      </c>
      <c r="EH118" s="147">
        <f t="shared" si="123"/>
        <v>-0.41317176070205619</v>
      </c>
      <c r="EI118" s="136"/>
      <c r="EJ118" s="87">
        <v>-117.27731636999999</v>
      </c>
      <c r="EK118" s="87">
        <v>-116.89248126646299</v>
      </c>
      <c r="EL118" s="147">
        <f t="shared" si="100"/>
        <v>241.48787582050295</v>
      </c>
      <c r="EM118" s="147">
        <f t="shared" si="124"/>
        <v>-5.4218829986808714E-2</v>
      </c>
      <c r="EN118" s="132"/>
      <c r="EO118" s="142"/>
      <c r="EP118" s="157"/>
      <c r="EQ118" s="157"/>
      <c r="ER118" s="157"/>
      <c r="ES118"/>
    </row>
    <row r="119" spans="1:149" s="109" customFormat="1" x14ac:dyDescent="0.25">
      <c r="A119">
        <v>0</v>
      </c>
      <c r="B119">
        <v>1</v>
      </c>
      <c r="C119" s="147" t="s">
        <v>80</v>
      </c>
      <c r="D119" s="147" t="s">
        <v>167</v>
      </c>
      <c r="E119" s="27">
        <v>-19.569007414760001</v>
      </c>
      <c r="F119" s="27">
        <v>-19.173131073970001</v>
      </c>
      <c r="G119" s="147">
        <f t="shared" si="71"/>
        <v>248.41636260913296</v>
      </c>
      <c r="H119" s="147">
        <f t="shared" si="72"/>
        <v>-3.7415013795180414</v>
      </c>
      <c r="I119" s="137"/>
      <c r="J119" s="27">
        <v>-19.434929875040002</v>
      </c>
      <c r="K119" s="27">
        <v>-19.043574304010001</v>
      </c>
      <c r="L119" s="147">
        <f t="shared" si="73"/>
        <v>245.57953437703591</v>
      </c>
      <c r="M119" s="147">
        <f t="shared" si="74"/>
        <v>-6.5783296116150893</v>
      </c>
      <c r="N119" s="136"/>
      <c r="O119" s="27">
        <v>-116.01506125708001</v>
      </c>
      <c r="P119" s="27">
        <v>-115.61429347355001</v>
      </c>
      <c r="Q119" s="147">
        <f t="shared" si="125"/>
        <v>251.48579184291034</v>
      </c>
      <c r="R119" s="147">
        <f t="shared" si="126"/>
        <v>-0.67207214574065688</v>
      </c>
      <c r="S119" s="144"/>
      <c r="T119" s="27">
        <v>-116.00910904649</v>
      </c>
      <c r="U119" s="27">
        <v>-115.60830404142</v>
      </c>
      <c r="V119" s="147">
        <f t="shared" si="128"/>
        <v>251.50914873147434</v>
      </c>
      <c r="W119" s="147">
        <f t="shared" si="127"/>
        <v>-0.64871525717666145</v>
      </c>
      <c r="X119" s="137"/>
      <c r="Y119" s="27">
        <v>-115.98420687041001</v>
      </c>
      <c r="Z119" s="27">
        <v>-115.5872046516</v>
      </c>
      <c r="AA119" s="147">
        <f t="shared" si="77"/>
        <v>249.12286232546418</v>
      </c>
      <c r="AB119" s="147">
        <f t="shared" si="101"/>
        <v>-3.0350016631868186</v>
      </c>
      <c r="AC119" s="136"/>
      <c r="AD119" s="27">
        <v>-115.96052035456999</v>
      </c>
      <c r="AE119" s="27">
        <v>-115.56881301976</v>
      </c>
      <c r="AF119" s="147">
        <f t="shared" si="78"/>
        <v>245.8002696666189</v>
      </c>
      <c r="AG119" s="147">
        <f t="shared" si="102"/>
        <v>-6.3575943220320994</v>
      </c>
      <c r="AH119" s="137"/>
      <c r="AI119" s="27">
        <v>-116.00263985984</v>
      </c>
      <c r="AJ119" s="27">
        <v>-115.5995732513</v>
      </c>
      <c r="AK119" s="147">
        <f t="shared" si="79"/>
        <v>252.92832752493629</v>
      </c>
      <c r="AL119" s="147">
        <f t="shared" si="103"/>
        <v>0.77046353628529118</v>
      </c>
      <c r="AM119" s="146"/>
      <c r="AN119" s="27">
        <v>-115.95987089027</v>
      </c>
      <c r="AO119" s="27">
        <v>-115.5567257469</v>
      </c>
      <c r="AP119" s="147">
        <f t="shared" si="80"/>
        <v>252.97760891610685</v>
      </c>
      <c r="AQ119" s="147">
        <f t="shared" si="104"/>
        <v>0.81974492745584371</v>
      </c>
      <c r="AR119" s="144"/>
      <c r="AS119" s="27">
        <v>-115.94806137934999</v>
      </c>
      <c r="AT119" s="27">
        <v>-115.5464311156</v>
      </c>
      <c r="AU119" s="147">
        <f t="shared" si="81"/>
        <v>252.0270068057583</v>
      </c>
      <c r="AV119" s="147">
        <f t="shared" si="105"/>
        <v>-0.13085718289269721</v>
      </c>
      <c r="AW119" s="144"/>
      <c r="AX119" s="27">
        <v>-116.0218583401</v>
      </c>
      <c r="AY119" s="27">
        <v>-115.62000517444</v>
      </c>
      <c r="AZ119" s="147">
        <f t="shared" si="82"/>
        <v>252.16687998330684</v>
      </c>
      <c r="BA119" s="147">
        <f t="shared" si="106"/>
        <v>9.0159946558401316E-3</v>
      </c>
      <c r="BB119" s="144"/>
      <c r="BC119" s="27">
        <v>-116.01867571471</v>
      </c>
      <c r="BD119" s="27">
        <v>-115.61701461091</v>
      </c>
      <c r="BE119" s="147">
        <f t="shared" si="83"/>
        <v>252.04635924553492</v>
      </c>
      <c r="BF119" s="147">
        <f t="shared" si="107"/>
        <v>-0.11150474311608605</v>
      </c>
      <c r="BG119" s="144"/>
      <c r="BH119" s="27">
        <v>-116.02666136669001</v>
      </c>
      <c r="BI119" s="27">
        <v>-115.62481931331</v>
      </c>
      <c r="BJ119" s="147">
        <f t="shared" si="84"/>
        <v>252.15990691648895</v>
      </c>
      <c r="BK119" s="147">
        <f t="shared" si="108"/>
        <v>2.0429278379481275E-3</v>
      </c>
      <c r="BL119" s="144"/>
      <c r="BM119" s="27">
        <v>-116.02689684344</v>
      </c>
      <c r="BN119" s="27">
        <v>-115.62505804567</v>
      </c>
      <c r="BO119" s="147">
        <f t="shared" si="85"/>
        <v>252.157863988651</v>
      </c>
      <c r="BP119" s="147">
        <f t="shared" si="109"/>
        <v>0</v>
      </c>
      <c r="BQ119" s="144"/>
      <c r="BR119" s="27">
        <v>-115.95243748723</v>
      </c>
      <c r="BS119" s="27">
        <v>-115.55207496</v>
      </c>
      <c r="BT119" s="147">
        <f t="shared" si="86"/>
        <v>251.23148946209812</v>
      </c>
      <c r="BU119" s="147">
        <f t="shared" si="110"/>
        <v>-0.92637452655287689</v>
      </c>
      <c r="BV119" s="144"/>
      <c r="BW119" s="27">
        <v>-115.88334440187</v>
      </c>
      <c r="BX119" s="27">
        <v>-115.4850682653</v>
      </c>
      <c r="BY119" s="147">
        <f t="shared" si="87"/>
        <v>249.92225845904338</v>
      </c>
      <c r="BZ119" s="147">
        <f t="shared" si="111"/>
        <v>-2.2356055296076249</v>
      </c>
      <c r="CA119" s="144"/>
      <c r="CB119" s="27">
        <v>-116.02119081694001</v>
      </c>
      <c r="CC119" s="27">
        <v>-115.61960564089</v>
      </c>
      <c r="CD119" s="147">
        <f t="shared" si="88"/>
        <v>251.99871382313898</v>
      </c>
      <c r="CE119" s="147">
        <f t="shared" si="112"/>
        <v>-0.15915016551201688</v>
      </c>
      <c r="CF119" s="144"/>
      <c r="CG119" s="27">
        <v>-116.01479200852999</v>
      </c>
      <c r="CH119" s="27">
        <v>-115.61356745371999</v>
      </c>
      <c r="CI119" s="147">
        <f t="shared" si="89"/>
        <v>251.77242038882292</v>
      </c>
      <c r="CJ119" s="147">
        <f t="shared" si="113"/>
        <v>-0.38544359982807919</v>
      </c>
      <c r="CK119" s="144"/>
      <c r="CL119" s="27">
        <v>-116.02543431452</v>
      </c>
      <c r="CM119" s="27">
        <v>-115.62366296603</v>
      </c>
      <c r="CN119" s="147">
        <f t="shared" si="90"/>
        <v>252.11553889096078</v>
      </c>
      <c r="CO119" s="147">
        <f t="shared" si="114"/>
        <v>-4.2325097690223856E-2</v>
      </c>
      <c r="CP119" s="144"/>
      <c r="CQ119" s="27">
        <v>-115.99053888605</v>
      </c>
      <c r="CR119" s="27">
        <v>-115.59066590544001</v>
      </c>
      <c r="CS119" s="147">
        <f t="shared" si="91"/>
        <v>250.92429406258032</v>
      </c>
      <c r="CT119" s="147">
        <f t="shared" si="115"/>
        <v>-1.2335699260706861</v>
      </c>
      <c r="CU119" s="144"/>
      <c r="CV119" s="27">
        <v>-115.96575354849</v>
      </c>
      <c r="CW119" s="27">
        <v>-115.5704387848</v>
      </c>
      <c r="CX119" s="147">
        <f t="shared" si="92"/>
        <v>248.06396736310916</v>
      </c>
      <c r="CY119" s="147">
        <f t="shared" si="116"/>
        <v>-4.093896625541845</v>
      </c>
      <c r="CZ119" s="144"/>
      <c r="DA119" s="27">
        <v>-116.01790408527</v>
      </c>
      <c r="DB119" s="27">
        <v>-115.61650284302</v>
      </c>
      <c r="DC119" s="147">
        <f t="shared" si="93"/>
        <v>251.88329352429943</v>
      </c>
      <c r="DD119" s="147">
        <f t="shared" si="117"/>
        <v>-0.2745704643515694</v>
      </c>
      <c r="DE119" s="144"/>
      <c r="DF119" s="27">
        <v>-116.01493217276</v>
      </c>
      <c r="DG119" s="27">
        <v>-115.61376570316</v>
      </c>
      <c r="DH119" s="147">
        <f t="shared" si="94"/>
        <v>251.7359713386958</v>
      </c>
      <c r="DI119" s="147">
        <f t="shared" si="118"/>
        <v>-0.42189264995519693</v>
      </c>
      <c r="DJ119" s="144"/>
      <c r="DK119" s="27">
        <v>-116.02309586473</v>
      </c>
      <c r="DL119" s="27">
        <v>-115.62137475291</v>
      </c>
      <c r="DM119" s="147">
        <f t="shared" si="95"/>
        <v>252.08401487816522</v>
      </c>
      <c r="DN119" s="147">
        <f t="shared" si="119"/>
        <v>-7.3849110485781466E-2</v>
      </c>
      <c r="DO119" s="144"/>
      <c r="DP119" s="65">
        <v>-115.99761984</v>
      </c>
      <c r="DQ119" s="27">
        <v>-115.59473871192</v>
      </c>
      <c r="DR119" s="147">
        <f t="shared" si="96"/>
        <v>252.81193668147898</v>
      </c>
      <c r="DS119" s="147">
        <f t="shared" si="120"/>
        <v>0.65407269282798097</v>
      </c>
      <c r="DT119" s="136"/>
      <c r="DU119" s="65">
        <v>-115.76214546999999</v>
      </c>
      <c r="DV119" s="1">
        <v>-115.367140035837</v>
      </c>
      <c r="DW119" s="147">
        <f t="shared" si="97"/>
        <v>247.86985999162192</v>
      </c>
      <c r="DX119" s="147">
        <f t="shared" si="121"/>
        <v>-4.2880039970290795</v>
      </c>
      <c r="DY119" s="137"/>
      <c r="DZ119" s="87">
        <v>-116.01555741</v>
      </c>
      <c r="EA119" s="87">
        <v>-115.613609820953</v>
      </c>
      <c r="EB119" s="147">
        <f t="shared" si="98"/>
        <v>252.22613160288151</v>
      </c>
      <c r="EC119" s="147">
        <f t="shared" si="122"/>
        <v>6.8267614230506979E-2</v>
      </c>
      <c r="ED119" s="137"/>
      <c r="EE119" s="65">
        <v>-115.99083317</v>
      </c>
      <c r="EF119" s="1">
        <v>-115.589541410647</v>
      </c>
      <c r="EG119" s="147">
        <f t="shared" si="99"/>
        <v>251.81459191160135</v>
      </c>
      <c r="EH119" s="147">
        <f t="shared" si="123"/>
        <v>-0.34327207704964735</v>
      </c>
      <c r="EI119" s="136"/>
      <c r="EJ119" s="87">
        <v>-116.01476612</v>
      </c>
      <c r="EK119" s="87">
        <v>-115.613026980425</v>
      </c>
      <c r="EL119" s="147">
        <f t="shared" si="100"/>
        <v>252.095327474708</v>
      </c>
      <c r="EM119" s="147">
        <f t="shared" si="124"/>
        <v>-6.2536513943001637E-2</v>
      </c>
      <c r="EN119" s="132"/>
      <c r="EO119" s="142"/>
      <c r="EP119" s="157"/>
      <c r="EQ119" s="157"/>
      <c r="ER119" s="157"/>
      <c r="ES119"/>
    </row>
    <row r="120" spans="1:149" s="109" customFormat="1" x14ac:dyDescent="0.25">
      <c r="A120">
        <v>0</v>
      </c>
      <c r="B120">
        <v>1</v>
      </c>
      <c r="C120" s="147" t="s">
        <v>80</v>
      </c>
      <c r="D120" s="147" t="s">
        <v>168</v>
      </c>
      <c r="E120" s="27">
        <v>-41.75677561445</v>
      </c>
      <c r="F120" s="27">
        <v>-41.398337735269997</v>
      </c>
      <c r="G120" s="147">
        <f t="shared" si="71"/>
        <v>224.92335356424306</v>
      </c>
      <c r="H120" s="147">
        <f t="shared" si="72"/>
        <v>-4.8900226727370466</v>
      </c>
      <c r="I120" s="136"/>
      <c r="J120" s="27">
        <v>-41.511467342979998</v>
      </c>
      <c r="K120" s="27">
        <v>-41.146286576100003</v>
      </c>
      <c r="L120" s="147">
        <f t="shared" si="73"/>
        <v>229.15458302486545</v>
      </c>
      <c r="M120" s="147">
        <f t="shared" si="74"/>
        <v>-0.65879321211465935</v>
      </c>
      <c r="N120" s="136"/>
      <c r="O120" s="27">
        <v>-246.96760222699999</v>
      </c>
      <c r="P120" s="27">
        <v>-246.60373518712001</v>
      </c>
      <c r="Q120" s="147">
        <f t="shared" si="125"/>
        <v>228.33020619508466</v>
      </c>
      <c r="R120" s="147">
        <f t="shared" si="126"/>
        <v>-1.4831700418954483</v>
      </c>
      <c r="S120" s="144"/>
      <c r="T120" s="27">
        <v>-246.95564428525</v>
      </c>
      <c r="U120" s="27">
        <v>-246.59177983583999</v>
      </c>
      <c r="V120" s="147">
        <f t="shared" si="128"/>
        <v>228.3285806492793</v>
      </c>
      <c r="W120" s="147">
        <f t="shared" si="127"/>
        <v>-1.4847955877008019</v>
      </c>
      <c r="X120" s="136"/>
      <c r="Y120" s="27">
        <v>-246.90563973626999</v>
      </c>
      <c r="Z120" s="27">
        <v>-246.5429459849</v>
      </c>
      <c r="AA120" s="147">
        <f t="shared" si="77"/>
        <v>227.59395592218155</v>
      </c>
      <c r="AB120" s="147">
        <f t="shared" si="101"/>
        <v>-2.2194203147985547</v>
      </c>
      <c r="AC120" s="136"/>
      <c r="AD120" s="27">
        <v>-246.86539123588</v>
      </c>
      <c r="AE120" s="27">
        <v>-246.50633213290999</v>
      </c>
      <c r="AF120" s="147">
        <f t="shared" si="78"/>
        <v>225.31317770470963</v>
      </c>
      <c r="AG120" s="147">
        <f t="shared" si="102"/>
        <v>-4.5001985322704741</v>
      </c>
      <c r="AH120" s="136"/>
      <c r="AI120" s="27">
        <v>-246.94861433822001</v>
      </c>
      <c r="AJ120" s="27">
        <v>-246.58000265147001</v>
      </c>
      <c r="AK120" s="147">
        <f t="shared" si="79"/>
        <v>231.30751955249278</v>
      </c>
      <c r="AL120" s="147">
        <f t="shared" si="103"/>
        <v>1.4941433155126731</v>
      </c>
      <c r="AM120" s="146"/>
      <c r="AN120" s="27">
        <v>-246.84928313207001</v>
      </c>
      <c r="AO120" s="27">
        <v>-246.48074983890999</v>
      </c>
      <c r="AP120" s="147">
        <f t="shared" si="80"/>
        <v>231.25832679084863</v>
      </c>
      <c r="AQ120" s="147">
        <f t="shared" si="104"/>
        <v>1.444950553868523</v>
      </c>
      <c r="AR120" s="144"/>
      <c r="AS120" s="27">
        <v>-246.83378324981001</v>
      </c>
      <c r="AT120" s="27">
        <v>-246.46470207901999</v>
      </c>
      <c r="AU120" s="147">
        <f t="shared" si="81"/>
        <v>231.60212548244871</v>
      </c>
      <c r="AV120" s="147">
        <f t="shared" si="105"/>
        <v>1.7887492454686083</v>
      </c>
      <c r="AW120" s="144"/>
      <c r="AX120" s="27">
        <v>-246.98224380784001</v>
      </c>
      <c r="AY120" s="27">
        <v>-246.61604542001999</v>
      </c>
      <c r="AZ120" s="147">
        <f t="shared" si="82"/>
        <v>229.79315034094097</v>
      </c>
      <c r="BA120" s="147">
        <f t="shared" si="106"/>
        <v>-2.022589603913616E-2</v>
      </c>
      <c r="BB120" s="144"/>
      <c r="BC120" s="27">
        <v>-246.97615603451001</v>
      </c>
      <c r="BD120" s="27">
        <v>-246.61011273688999</v>
      </c>
      <c r="BE120" s="147">
        <f t="shared" si="83"/>
        <v>229.69582968954131</v>
      </c>
      <c r="BF120" s="147">
        <f t="shared" si="107"/>
        <v>-0.117546547438792</v>
      </c>
      <c r="BG120" s="144"/>
      <c r="BH120" s="27">
        <v>-246.99293414241001</v>
      </c>
      <c r="BI120" s="27">
        <v>-246.62687861319</v>
      </c>
      <c r="BJ120" s="147">
        <f t="shared" si="84"/>
        <v>229.70350514084586</v>
      </c>
      <c r="BK120" s="147">
        <f t="shared" si="108"/>
        <v>-0.10987109613424195</v>
      </c>
      <c r="BL120" s="144"/>
      <c r="BM120" s="27">
        <v>-246.99348158071001</v>
      </c>
      <c r="BN120" s="27">
        <v>-246.6272509609</v>
      </c>
      <c r="BO120" s="147">
        <f t="shared" si="85"/>
        <v>229.8133762369801</v>
      </c>
      <c r="BP120" s="147">
        <f t="shared" si="109"/>
        <v>0</v>
      </c>
      <c r="BQ120" s="144"/>
      <c r="BR120" s="27">
        <v>-246.83419507643001</v>
      </c>
      <c r="BS120" s="27">
        <v>-246.47000328377999</v>
      </c>
      <c r="BT120" s="147">
        <f t="shared" si="86"/>
        <v>228.53399180581306</v>
      </c>
      <c r="BU120" s="147">
        <f t="shared" si="110"/>
        <v>-1.2793844311670455</v>
      </c>
      <c r="BV120" s="144"/>
      <c r="BW120" s="27">
        <v>-246.69994581201999</v>
      </c>
      <c r="BX120" s="27">
        <v>-246.33822814018001</v>
      </c>
      <c r="BY120" s="147">
        <f t="shared" si="87"/>
        <v>226.98145625630789</v>
      </c>
      <c r="BZ120" s="147">
        <f t="shared" si="111"/>
        <v>-2.8319199806722111</v>
      </c>
      <c r="CA120" s="144"/>
      <c r="CB120" s="27">
        <v>-246.98300483196999</v>
      </c>
      <c r="CC120" s="27">
        <v>-246.61737549073999</v>
      </c>
      <c r="CD120" s="147">
        <f t="shared" si="88"/>
        <v>229.4360679152401</v>
      </c>
      <c r="CE120" s="147">
        <f t="shared" si="112"/>
        <v>-0.37730832174000284</v>
      </c>
      <c r="CF120" s="144"/>
      <c r="CG120" s="27">
        <v>-246.97057735428001</v>
      </c>
      <c r="CH120" s="27">
        <v>-246.60516161852999</v>
      </c>
      <c r="CI120" s="147">
        <f t="shared" si="89"/>
        <v>229.30202834049481</v>
      </c>
      <c r="CJ120" s="147">
        <f t="shared" si="113"/>
        <v>-0.51134789648529022</v>
      </c>
      <c r="CK120" s="144"/>
      <c r="CL120" s="27">
        <v>-246.99018389014</v>
      </c>
      <c r="CM120" s="27">
        <v>-246.62425285267</v>
      </c>
      <c r="CN120" s="147">
        <f t="shared" si="90"/>
        <v>229.62538532280317</v>
      </c>
      <c r="CO120" s="147">
        <f t="shared" si="114"/>
        <v>-0.18799091417693603</v>
      </c>
      <c r="CP120" s="144"/>
      <c r="CQ120" s="27">
        <v>-246.91934860639</v>
      </c>
      <c r="CR120" s="27">
        <v>-246.55496898960001</v>
      </c>
      <c r="CS120" s="147">
        <f t="shared" si="91"/>
        <v>228.6518533318862</v>
      </c>
      <c r="CT120" s="147">
        <f t="shared" si="115"/>
        <v>-1.1615229050939035</v>
      </c>
      <c r="CU120" s="144"/>
      <c r="CV120" s="27">
        <v>-246.88114141790999</v>
      </c>
      <c r="CW120" s="27">
        <v>-246.51903242750001</v>
      </c>
      <c r="CX120" s="147">
        <f t="shared" si="92"/>
        <v>227.22701257216593</v>
      </c>
      <c r="CY120" s="147">
        <f t="shared" si="116"/>
        <v>-2.5863636648141721</v>
      </c>
      <c r="CZ120" s="144"/>
      <c r="DA120" s="27">
        <v>-246.97378020827</v>
      </c>
      <c r="DB120" s="27">
        <v>-246.60857284641</v>
      </c>
      <c r="DC120" s="147">
        <f t="shared" si="93"/>
        <v>229.17127164076945</v>
      </c>
      <c r="DD120" s="147">
        <f t="shared" si="117"/>
        <v>-0.64210459621065752</v>
      </c>
      <c r="DE120" s="144"/>
      <c r="DF120" s="27">
        <v>-246.96815931827999</v>
      </c>
      <c r="DG120" s="27">
        <v>-246.60310408663</v>
      </c>
      <c r="DH120" s="147">
        <f t="shared" si="94"/>
        <v>229.07580841268506</v>
      </c>
      <c r="DI120" s="147">
        <f t="shared" si="118"/>
        <v>-0.73756782429504142</v>
      </c>
      <c r="DJ120" s="144"/>
      <c r="DK120" s="27">
        <v>-246.98538742186</v>
      </c>
      <c r="DL120" s="27">
        <v>-246.61974167295</v>
      </c>
      <c r="DM120" s="147">
        <f t="shared" si="95"/>
        <v>229.44636389851271</v>
      </c>
      <c r="DN120" s="147">
        <f t="shared" si="119"/>
        <v>-0.36701233846739001</v>
      </c>
      <c r="DO120" s="144"/>
      <c r="DP120" s="65">
        <v>-246.93095613</v>
      </c>
      <c r="DQ120" s="27">
        <v>-246.56366921834001</v>
      </c>
      <c r="DR120" s="147">
        <f t="shared" si="96"/>
        <v>230.4762099357593</v>
      </c>
      <c r="DS120" s="147">
        <f t="shared" si="120"/>
        <v>0.6628336987791954</v>
      </c>
      <c r="DT120" s="136"/>
      <c r="DU120" s="65">
        <v>-246.50764770000001</v>
      </c>
      <c r="DV120" s="1">
        <v>-246.14817119537099</v>
      </c>
      <c r="DW120" s="147">
        <f t="shared" si="97"/>
        <v>225.57510141975314</v>
      </c>
      <c r="DX120" s="147">
        <f t="shared" si="121"/>
        <v>-4.2382748172269658</v>
      </c>
      <c r="DY120" s="137"/>
      <c r="DZ120" s="87">
        <v>-246.96673658</v>
      </c>
      <c r="EA120" s="87">
        <v>-246.600740535211</v>
      </c>
      <c r="EB120" s="147">
        <f t="shared" si="98"/>
        <v>229.66617806554541</v>
      </c>
      <c r="EC120" s="147">
        <f t="shared" si="122"/>
        <v>-0.14719817143469527</v>
      </c>
      <c r="ED120" s="136"/>
      <c r="EE120" s="65">
        <v>-246.92444069000001</v>
      </c>
      <c r="EF120" s="1">
        <v>-246.556698915509</v>
      </c>
      <c r="EG120" s="147">
        <f t="shared" si="99"/>
        <v>230.76164091085289</v>
      </c>
      <c r="EH120" s="147">
        <f t="shared" si="123"/>
        <v>0.94826467387278512</v>
      </c>
      <c r="EI120" s="136"/>
      <c r="EJ120" s="87">
        <v>-246.96568196000001</v>
      </c>
      <c r="EK120" s="87">
        <v>-246.599753711554</v>
      </c>
      <c r="EL120" s="147">
        <f t="shared" si="100"/>
        <v>229.62363518235617</v>
      </c>
      <c r="EM120" s="147">
        <f t="shared" si="124"/>
        <v>-0.18974105462393709</v>
      </c>
      <c r="EN120" s="132"/>
      <c r="EO120" s="142"/>
      <c r="EP120" s="157"/>
      <c r="EQ120" s="157"/>
      <c r="ER120" s="157"/>
      <c r="ES120"/>
    </row>
    <row r="121" spans="1:149" s="109" customFormat="1" x14ac:dyDescent="0.25">
      <c r="A121">
        <v>0</v>
      </c>
      <c r="B121">
        <v>1</v>
      </c>
      <c r="C121" s="147" t="s">
        <v>80</v>
      </c>
      <c r="D121" s="147" t="s">
        <v>169</v>
      </c>
      <c r="E121" s="27">
        <v>-36.018073032510003</v>
      </c>
      <c r="F121" s="27">
        <v>-35.688886096989997</v>
      </c>
      <c r="G121" s="147">
        <f t="shared" si="71"/>
        <v>206.56809390815917</v>
      </c>
      <c r="H121" s="147">
        <f t="shared" si="72"/>
        <v>-2.8154663672570166</v>
      </c>
      <c r="I121" s="136"/>
      <c r="J121" s="27">
        <v>-35.803842427909998</v>
      </c>
      <c r="K121" s="27">
        <v>-35.478529823850003</v>
      </c>
      <c r="L121" s="147">
        <f t="shared" si="73"/>
        <v>204.13691217368756</v>
      </c>
      <c r="M121" s="147">
        <f t="shared" si="74"/>
        <v>-5.2466481017286242</v>
      </c>
      <c r="N121" s="136"/>
      <c r="O121" s="27">
        <v>-209.07941629199999</v>
      </c>
      <c r="P121" s="27">
        <v>-208.74860402488</v>
      </c>
      <c r="Q121" s="147">
        <f t="shared" si="125"/>
        <v>207.58800574046828</v>
      </c>
      <c r="R121" s="147">
        <f t="shared" si="126"/>
        <v>-1.795554534947911</v>
      </c>
      <c r="S121" s="144"/>
      <c r="T121" s="27">
        <v>-209.0694612035</v>
      </c>
      <c r="U121" s="27">
        <v>-208.73845934760999</v>
      </c>
      <c r="V121" s="147">
        <f t="shared" si="128"/>
        <v>207.7069745895391</v>
      </c>
      <c r="W121" s="147">
        <f t="shared" si="127"/>
        <v>-1.676585685877086</v>
      </c>
      <c r="X121" s="136"/>
      <c r="Y121" s="27">
        <v>-209.02287147425</v>
      </c>
      <c r="Z121" s="27">
        <v>-208.69669029265</v>
      </c>
      <c r="AA121" s="147">
        <f t="shared" si="77"/>
        <v>204.68195326581096</v>
      </c>
      <c r="AB121" s="147">
        <f t="shared" si="101"/>
        <v>-4.701607009605226</v>
      </c>
      <c r="AC121" s="136"/>
      <c r="AD121" s="27">
        <v>-208.98875483115</v>
      </c>
      <c r="AE121" s="27">
        <v>-208.66662837480001</v>
      </c>
      <c r="AF121" s="147">
        <f t="shared" si="78"/>
        <v>202.13757262418315</v>
      </c>
      <c r="AG121" s="147">
        <f t="shared" si="102"/>
        <v>-7.2459876512330368</v>
      </c>
      <c r="AH121" s="136"/>
      <c r="AI121" s="27">
        <v>-209.06351494397001</v>
      </c>
      <c r="AJ121" s="27">
        <v>-208.72959640049999</v>
      </c>
      <c r="AK121" s="147">
        <f t="shared" si="79"/>
        <v>209.53722521287213</v>
      </c>
      <c r="AL121" s="147">
        <f t="shared" si="103"/>
        <v>0.15366493745594312</v>
      </c>
      <c r="AM121" s="146"/>
      <c r="AN121" s="27">
        <v>-208.9785924949</v>
      </c>
      <c r="AO121" s="27">
        <v>-208.64458858950999</v>
      </c>
      <c r="AP121" s="147">
        <f t="shared" si="80"/>
        <v>209.59079067128246</v>
      </c>
      <c r="AQ121" s="147">
        <f t="shared" si="104"/>
        <v>0.20723039586627579</v>
      </c>
      <c r="AR121" s="144"/>
      <c r="AS121" s="27">
        <v>-208.96455025242</v>
      </c>
      <c r="AT121" s="27">
        <v>-208.62971264925</v>
      </c>
      <c r="AU121" s="147">
        <f t="shared" si="81"/>
        <v>210.11394436520754</v>
      </c>
      <c r="AV121" s="147">
        <f t="shared" si="105"/>
        <v>0.73038408979135738</v>
      </c>
      <c r="AW121" s="144"/>
      <c r="AX121" s="27">
        <v>-209.09262038753999</v>
      </c>
      <c r="AY121" s="27">
        <v>-208.75907142675001</v>
      </c>
      <c r="AZ121" s="147">
        <f t="shared" si="82"/>
        <v>209.30530838532229</v>
      </c>
      <c r="BA121" s="147">
        <f t="shared" si="106"/>
        <v>-7.8251890093895327E-2</v>
      </c>
      <c r="BB121" s="144"/>
      <c r="BC121" s="27">
        <v>-209.08756676375</v>
      </c>
      <c r="BD121" s="27">
        <v>-208.75406010834001</v>
      </c>
      <c r="BE121" s="147">
        <f t="shared" si="83"/>
        <v>209.27876133632347</v>
      </c>
      <c r="BF121" s="147">
        <f t="shared" si="107"/>
        <v>-0.10479893909271709</v>
      </c>
      <c r="BG121" s="144"/>
      <c r="BH121" s="27">
        <v>-209.10191326519001</v>
      </c>
      <c r="BI121" s="27">
        <v>-208.76829607859</v>
      </c>
      <c r="BJ121" s="147">
        <f t="shared" si="84"/>
        <v>209.34812076337141</v>
      </c>
      <c r="BK121" s="147">
        <f t="shared" si="108"/>
        <v>-3.5439512044774801E-2</v>
      </c>
      <c r="BL121" s="144"/>
      <c r="BM121" s="27">
        <v>-209.10244996135</v>
      </c>
      <c r="BN121" s="27">
        <v>-208.76877629833999</v>
      </c>
      <c r="BO121" s="147">
        <f t="shared" si="85"/>
        <v>209.38356027541619</v>
      </c>
      <c r="BP121" s="147">
        <f t="shared" si="109"/>
        <v>0</v>
      </c>
      <c r="BQ121" s="144"/>
      <c r="BR121" s="27">
        <v>-208.96562184313001</v>
      </c>
      <c r="BS121" s="27">
        <v>-208.63568130975</v>
      </c>
      <c r="BT121" s="147">
        <f t="shared" si="86"/>
        <v>207.04098410129066</v>
      </c>
      <c r="BU121" s="147">
        <f t="shared" si="110"/>
        <v>-2.3425761741255258</v>
      </c>
      <c r="BV121" s="144"/>
      <c r="BW121" s="27">
        <v>-208.85248172946001</v>
      </c>
      <c r="BX121" s="27">
        <v>-208.52259839433</v>
      </c>
      <c r="BY121" s="147">
        <f t="shared" si="87"/>
        <v>207.00509162743015</v>
      </c>
      <c r="BZ121" s="147">
        <f t="shared" si="111"/>
        <v>-2.3784686479860397</v>
      </c>
      <c r="CA121" s="144"/>
      <c r="CB121" s="27">
        <v>-209.09200806516</v>
      </c>
      <c r="CC121" s="27">
        <v>-208.75947327124001</v>
      </c>
      <c r="CD121" s="147">
        <f t="shared" si="88"/>
        <v>208.66890853273298</v>
      </c>
      <c r="CE121" s="147">
        <f t="shared" si="112"/>
        <v>-0.71465174268320197</v>
      </c>
      <c r="CF121" s="144"/>
      <c r="CG121" s="27">
        <v>-209.08151934514001</v>
      </c>
      <c r="CH121" s="27">
        <v>-208.74903799635999</v>
      </c>
      <c r="CI121" s="147">
        <f t="shared" si="89"/>
        <v>208.63537117295118</v>
      </c>
      <c r="CJ121" s="147">
        <f t="shared" si="113"/>
        <v>-0.74818910246500536</v>
      </c>
      <c r="CK121" s="144"/>
      <c r="CL121" s="27">
        <v>-209.09944679245001</v>
      </c>
      <c r="CM121" s="27">
        <v>-208.76603727343999</v>
      </c>
      <c r="CN121" s="147">
        <f t="shared" si="90"/>
        <v>209.21780727397675</v>
      </c>
      <c r="CO121" s="147">
        <f t="shared" si="114"/>
        <v>-0.16575300143944105</v>
      </c>
      <c r="CP121" s="144"/>
      <c r="CQ121" s="27">
        <v>-209.03650608639001</v>
      </c>
      <c r="CR121" s="27">
        <v>-208.70750994557</v>
      </c>
      <c r="CS121" s="147">
        <f t="shared" si="91"/>
        <v>206.44836832596442</v>
      </c>
      <c r="CT121" s="147">
        <f t="shared" si="115"/>
        <v>-2.9351919494517631</v>
      </c>
      <c r="CU121" s="144"/>
      <c r="CV121" s="27">
        <v>-209.00311300427001</v>
      </c>
      <c r="CW121" s="27">
        <v>-208.67665416208001</v>
      </c>
      <c r="CX121" s="147">
        <f t="shared" si="92"/>
        <v>204.8561880626425</v>
      </c>
      <c r="CY121" s="147">
        <f t="shared" si="116"/>
        <v>-4.5273722127736846</v>
      </c>
      <c r="CZ121" s="144"/>
      <c r="DA121" s="27">
        <v>-209.08476269509001</v>
      </c>
      <c r="DB121" s="27">
        <v>-208.75273351956</v>
      </c>
      <c r="DC121" s="147">
        <f t="shared" si="93"/>
        <v>208.35162793683685</v>
      </c>
      <c r="DD121" s="147">
        <f t="shared" si="117"/>
        <v>-1.0319323385793382</v>
      </c>
      <c r="DE121" s="144"/>
      <c r="DF121" s="27">
        <v>-209.08010234367001</v>
      </c>
      <c r="DG121" s="27">
        <v>-208.74806829788</v>
      </c>
      <c r="DH121" s="147">
        <f t="shared" si="94"/>
        <v>208.35468407368927</v>
      </c>
      <c r="DI121" s="147">
        <f t="shared" si="118"/>
        <v>-1.0288762017269164</v>
      </c>
      <c r="DJ121" s="144"/>
      <c r="DK121" s="27">
        <v>-209.09519320944</v>
      </c>
      <c r="DL121" s="27">
        <v>-208.76219338297</v>
      </c>
      <c r="DM121" s="147">
        <f t="shared" si="95"/>
        <v>208.96072110819028</v>
      </c>
      <c r="DN121" s="147">
        <f t="shared" si="119"/>
        <v>-0.4228391672259022</v>
      </c>
      <c r="DO121" s="144"/>
      <c r="DP121" s="65">
        <v>-209.04820728000001</v>
      </c>
      <c r="DQ121" s="27">
        <v>-208.71527485751</v>
      </c>
      <c r="DR121" s="147">
        <f t="shared" si="96"/>
        <v>208.91842443671098</v>
      </c>
      <c r="DS121" s="147">
        <f t="shared" si="120"/>
        <v>-0.46513583870520847</v>
      </c>
      <c r="DT121" s="136"/>
      <c r="DU121" s="65">
        <v>-208.68700716000001</v>
      </c>
      <c r="DV121" s="1">
        <v>-208.36700120658199</v>
      </c>
      <c r="DW121" s="147">
        <f t="shared" si="97"/>
        <v>200.80693582934072</v>
      </c>
      <c r="DX121" s="147">
        <f t="shared" si="121"/>
        <v>-8.5766244460754706</v>
      </c>
      <c r="DY121" s="137"/>
      <c r="DZ121" s="87">
        <v>-209.07942255</v>
      </c>
      <c r="EA121" s="87">
        <v>-208.745811985567</v>
      </c>
      <c r="EB121" s="147">
        <f t="shared" si="98"/>
        <v>209.343965287353</v>
      </c>
      <c r="EC121" s="147">
        <f t="shared" si="122"/>
        <v>-3.9594988063186065E-2</v>
      </c>
      <c r="ED121" s="136"/>
      <c r="EE121" s="65">
        <v>-209.04190061</v>
      </c>
      <c r="EF121" s="1">
        <v>-208.70838717470301</v>
      </c>
      <c r="EG121" s="147">
        <f t="shared" si="99"/>
        <v>209.28301578321611</v>
      </c>
      <c r="EH121" s="147">
        <f t="shared" si="123"/>
        <v>-0.100544492200072</v>
      </c>
      <c r="EI121" s="136"/>
      <c r="EJ121" s="87">
        <v>-209.07835431000001</v>
      </c>
      <c r="EK121" s="87">
        <v>-208.744736039771</v>
      </c>
      <c r="EL121" s="147">
        <f t="shared" si="100"/>
        <v>209.34880075140623</v>
      </c>
      <c r="EM121" s="147">
        <f t="shared" si="124"/>
        <v>-3.4759524009956522E-2</v>
      </c>
      <c r="EN121" s="132"/>
      <c r="EO121" s="142"/>
      <c r="EP121" s="157"/>
      <c r="EQ121" s="157"/>
      <c r="ER121" s="157"/>
      <c r="ES121"/>
    </row>
    <row r="122" spans="1:149" s="109" customFormat="1" x14ac:dyDescent="0.25">
      <c r="A122">
        <v>0</v>
      </c>
      <c r="B122">
        <v>1</v>
      </c>
      <c r="C122" s="147" t="s">
        <v>80</v>
      </c>
      <c r="D122" s="147" t="s">
        <v>170</v>
      </c>
      <c r="E122" s="27">
        <v>-33.484220113169997</v>
      </c>
      <c r="F122" s="27">
        <v>-33.107468943619999</v>
      </c>
      <c r="G122" s="147">
        <f t="shared" si="71"/>
        <v>236.41512640431904</v>
      </c>
      <c r="H122" s="147">
        <f t="shared" si="72"/>
        <v>-2.9129678419353695</v>
      </c>
      <c r="I122" s="136"/>
      <c r="J122" s="27">
        <v>-33.297672821340001</v>
      </c>
      <c r="K122" s="27">
        <v>-32.927593933040001</v>
      </c>
      <c r="L122" s="147">
        <f t="shared" si="73"/>
        <v>232.22820319713307</v>
      </c>
      <c r="M122" s="147">
        <f t="shared" si="74"/>
        <v>-7.0998910491213394</v>
      </c>
      <c r="N122" s="136"/>
      <c r="O122" s="27">
        <v>-194.24428113870999</v>
      </c>
      <c r="P122" s="27">
        <v>-193.86443826239</v>
      </c>
      <c r="Q122" s="147">
        <f t="shared" si="125"/>
        <v>238.35520331956189</v>
      </c>
      <c r="R122" s="147">
        <f t="shared" si="126"/>
        <v>-0.97289092669251431</v>
      </c>
      <c r="S122" s="144"/>
      <c r="T122" s="27">
        <v>-194.23482231923001</v>
      </c>
      <c r="U122" s="27">
        <v>-193.85496327135999</v>
      </c>
      <c r="V122" s="147">
        <f t="shared" si="128"/>
        <v>238.36535112891215</v>
      </c>
      <c r="W122" s="147">
        <f t="shared" si="127"/>
        <v>-0.96274311734225648</v>
      </c>
      <c r="X122" s="136"/>
      <c r="Y122" s="27">
        <v>-194.19527161815</v>
      </c>
      <c r="Z122" s="27">
        <v>-193.82035483649</v>
      </c>
      <c r="AA122" s="147">
        <f t="shared" si="77"/>
        <v>235.26402965946971</v>
      </c>
      <c r="AB122" s="147">
        <f t="shared" si="101"/>
        <v>-4.0640645867846956</v>
      </c>
      <c r="AC122" s="136"/>
      <c r="AD122" s="27">
        <v>-194.16427441902999</v>
      </c>
      <c r="AE122" s="27">
        <v>-193.79294594290999</v>
      </c>
      <c r="AF122" s="147">
        <f t="shared" si="78"/>
        <v>233.01233205006034</v>
      </c>
      <c r="AG122" s="147">
        <f t="shared" si="102"/>
        <v>-6.315762196194072</v>
      </c>
      <c r="AH122" s="136"/>
      <c r="AI122" s="27">
        <v>-194.22328297536001</v>
      </c>
      <c r="AJ122" s="27">
        <v>-193.84286587944999</v>
      </c>
      <c r="AK122" s="147">
        <f t="shared" si="79"/>
        <v>238.71553185449605</v>
      </c>
      <c r="AL122" s="147">
        <f t="shared" si="103"/>
        <v>-0.61256239175835958</v>
      </c>
      <c r="AM122" s="146"/>
      <c r="AN122" s="27">
        <v>-194.15226644239999</v>
      </c>
      <c r="AO122" s="27">
        <v>-193.77174819134001</v>
      </c>
      <c r="AP122" s="147">
        <f t="shared" si="80"/>
        <v>238.77900772264934</v>
      </c>
      <c r="AQ122" s="147">
        <f t="shared" si="104"/>
        <v>-0.54908652360506949</v>
      </c>
      <c r="AR122" s="144"/>
      <c r="AS122" s="27">
        <v>-194.13540097617999</v>
      </c>
      <c r="AT122" s="27">
        <v>-193.75324321548999</v>
      </c>
      <c r="AU122" s="147">
        <f t="shared" si="81"/>
        <v>239.8078164105859</v>
      </c>
      <c r="AV122" s="147">
        <f t="shared" si="105"/>
        <v>0.47972216433149129</v>
      </c>
      <c r="AW122" s="144"/>
      <c r="AX122" s="27">
        <v>-194.25422198915999</v>
      </c>
      <c r="AY122" s="27">
        <v>-193.87383592539999</v>
      </c>
      <c r="AZ122" s="147">
        <f t="shared" si="82"/>
        <v>238.69605887003735</v>
      </c>
      <c r="BA122" s="147">
        <f t="shared" si="106"/>
        <v>-0.63203537621706118</v>
      </c>
      <c r="BB122" s="144"/>
      <c r="BC122" s="27">
        <v>-194.24987384539</v>
      </c>
      <c r="BD122" s="27">
        <v>-193.86941392259999</v>
      </c>
      <c r="BE122" s="147">
        <f t="shared" si="83"/>
        <v>238.74240614995907</v>
      </c>
      <c r="BF122" s="147">
        <f t="shared" si="107"/>
        <v>-0.58568809629534258</v>
      </c>
      <c r="BG122" s="144"/>
      <c r="BH122" s="27">
        <v>-194.26247187780999</v>
      </c>
      <c r="BI122" s="27">
        <v>-193.88200688949999</v>
      </c>
      <c r="BJ122" s="147">
        <f t="shared" si="84"/>
        <v>238.7455848144053</v>
      </c>
      <c r="BK122" s="147">
        <f t="shared" si="108"/>
        <v>-0.58250943184910398</v>
      </c>
      <c r="BL122" s="144"/>
      <c r="BM122" s="27">
        <v>-194.26286468914</v>
      </c>
      <c r="BN122" s="27">
        <v>-193.88147141374</v>
      </c>
      <c r="BO122" s="147">
        <f t="shared" si="85"/>
        <v>239.32809424625441</v>
      </c>
      <c r="BP122" s="147">
        <f t="shared" si="109"/>
        <v>0</v>
      </c>
      <c r="BQ122" s="144"/>
      <c r="BR122" s="27">
        <v>-194.14151911177001</v>
      </c>
      <c r="BS122" s="27">
        <v>-193.76253286939999</v>
      </c>
      <c r="BT122" s="147">
        <f t="shared" si="86"/>
        <v>237.81765694961032</v>
      </c>
      <c r="BU122" s="147">
        <f t="shared" si="110"/>
        <v>-1.5104372966440849</v>
      </c>
      <c r="BV122" s="144"/>
      <c r="BW122" s="27">
        <v>-194.03470036486999</v>
      </c>
      <c r="BX122" s="27">
        <v>-193.6544256256</v>
      </c>
      <c r="BY122" s="147">
        <f t="shared" si="87"/>
        <v>238.62620163931317</v>
      </c>
      <c r="BZ122" s="147">
        <f t="shared" si="111"/>
        <v>-0.701892606941243</v>
      </c>
      <c r="CA122" s="144"/>
      <c r="CB122" s="27">
        <v>-194.25302674860001</v>
      </c>
      <c r="CC122" s="27">
        <v>-193.87284165209999</v>
      </c>
      <c r="CD122" s="147">
        <f t="shared" si="88"/>
        <v>238.5699499047239</v>
      </c>
      <c r="CE122" s="147">
        <f t="shared" si="112"/>
        <v>-0.75814434153051025</v>
      </c>
      <c r="CF122" s="144"/>
      <c r="CG122" s="27">
        <v>-194.24314490088</v>
      </c>
      <c r="CH122" s="27">
        <v>-193.8629893929</v>
      </c>
      <c r="CI122" s="147">
        <f t="shared" si="89"/>
        <v>238.55138281252511</v>
      </c>
      <c r="CJ122" s="147">
        <f t="shared" si="113"/>
        <v>-0.77671143372930374</v>
      </c>
      <c r="CK122" s="144"/>
      <c r="CL122" s="27">
        <v>-194.26023206855999</v>
      </c>
      <c r="CM122" s="27">
        <v>-193.8800631055</v>
      </c>
      <c r="CN122" s="147">
        <f t="shared" si="90"/>
        <v>238.55982600977225</v>
      </c>
      <c r="CO122" s="147">
        <f t="shared" si="114"/>
        <v>-0.76826823648215736</v>
      </c>
      <c r="CP122" s="144"/>
      <c r="CQ122" s="27">
        <v>-194.20450172999</v>
      </c>
      <c r="CR122" s="27">
        <v>-193.82623072199999</v>
      </c>
      <c r="CS122" s="147">
        <f t="shared" si="91"/>
        <v>237.3688402238102</v>
      </c>
      <c r="CT122" s="147">
        <f t="shared" si="115"/>
        <v>-1.9592540224442132</v>
      </c>
      <c r="CU122" s="144"/>
      <c r="CV122" s="27">
        <v>-194.16679080194999</v>
      </c>
      <c r="CW122" s="27">
        <v>-193.7908540146</v>
      </c>
      <c r="CX122" s="147">
        <f t="shared" si="92"/>
        <v>235.90409342998939</v>
      </c>
      <c r="CY122" s="147">
        <f t="shared" si="116"/>
        <v>-3.4240008162650213</v>
      </c>
      <c r="CZ122" s="144"/>
      <c r="DA122" s="27">
        <v>-194.24792754024</v>
      </c>
      <c r="DB122" s="27">
        <v>-193.86791776410001</v>
      </c>
      <c r="DC122" s="147">
        <f t="shared" si="93"/>
        <v>238.45993462560224</v>
      </c>
      <c r="DD122" s="147">
        <f t="shared" si="117"/>
        <v>-0.86815962065216468</v>
      </c>
      <c r="DE122" s="144"/>
      <c r="DF122" s="27">
        <v>-194.24309715928999</v>
      </c>
      <c r="DG122" s="27">
        <v>-193.8631744546</v>
      </c>
      <c r="DH122" s="147">
        <f t="shared" si="94"/>
        <v>238.40529642001479</v>
      </c>
      <c r="DI122" s="147">
        <f t="shared" si="118"/>
        <v>-0.92279782623961637</v>
      </c>
      <c r="DJ122" s="144"/>
      <c r="DK122" s="27">
        <v>-194.25675295447999</v>
      </c>
      <c r="DL122" s="27">
        <v>-193.87652417320001</v>
      </c>
      <c r="DM122" s="147">
        <f t="shared" si="95"/>
        <v>238.59736254100139</v>
      </c>
      <c r="DN122" s="147">
        <f t="shared" si="119"/>
        <v>-0.73073170525302089</v>
      </c>
      <c r="DO122" s="144"/>
      <c r="DP122" s="65">
        <v>-194.21692712999999</v>
      </c>
      <c r="DQ122" s="27">
        <v>-193.83722806016399</v>
      </c>
      <c r="DR122" s="147">
        <f t="shared" si="96"/>
        <v>238.26496331278423</v>
      </c>
      <c r="DS122" s="147">
        <f t="shared" si="120"/>
        <v>-1.0631309334701768</v>
      </c>
      <c r="DT122" s="136"/>
      <c r="DU122" s="65">
        <v>-193.82704644</v>
      </c>
      <c r="DV122" s="1">
        <v>-193.448988757298</v>
      </c>
      <c r="DW122" s="147">
        <f t="shared" si="97"/>
        <v>237.23497647233643</v>
      </c>
      <c r="DX122" s="147">
        <f t="shared" si="121"/>
        <v>-2.0931177739179816</v>
      </c>
      <c r="DY122" s="137"/>
      <c r="DZ122" s="87">
        <v>-194.24335599</v>
      </c>
      <c r="EA122" s="87">
        <v>-193.86302653767299</v>
      </c>
      <c r="EB122" s="147">
        <f t="shared" si="98"/>
        <v>238.66053462971828</v>
      </c>
      <c r="EC122" s="147">
        <f t="shared" si="122"/>
        <v>-0.66755961653612417</v>
      </c>
      <c r="ED122" s="136"/>
      <c r="EE122" s="65">
        <v>-194.20818772999999</v>
      </c>
      <c r="EF122" s="1">
        <v>-193.82785388677399</v>
      </c>
      <c r="EG122" s="147">
        <f t="shared" si="99"/>
        <v>238.66328996274584</v>
      </c>
      <c r="EH122" s="147">
        <f t="shared" si="123"/>
        <v>-0.66480428350857323</v>
      </c>
      <c r="EI122" s="136"/>
      <c r="EJ122" s="87">
        <v>-194.24183074000001</v>
      </c>
      <c r="EK122" s="87">
        <v>-193.861443951007</v>
      </c>
      <c r="EL122" s="147">
        <f t="shared" si="100"/>
        <v>238.69651396100213</v>
      </c>
      <c r="EM122" s="147">
        <f t="shared" si="124"/>
        <v>-0.6315802852522836</v>
      </c>
      <c r="EN122" s="132"/>
      <c r="EO122" s="142"/>
      <c r="EP122" s="157"/>
      <c r="EQ122" s="157"/>
      <c r="ER122" s="157"/>
      <c r="ES122"/>
    </row>
    <row r="123" spans="1:149" s="135" customFormat="1" x14ac:dyDescent="0.25">
      <c r="A123">
        <v>1</v>
      </c>
      <c r="B123">
        <v>0</v>
      </c>
      <c r="C123" s="147" t="s">
        <v>80</v>
      </c>
      <c r="D123" s="147" t="s">
        <v>171</v>
      </c>
      <c r="E123" s="27">
        <v>-28.368727729429999</v>
      </c>
      <c r="F123" s="27">
        <v>-28.103332696670002</v>
      </c>
      <c r="G123" s="147">
        <f t="shared" si="71"/>
        <v>166.53803700722585</v>
      </c>
      <c r="H123" s="147">
        <f t="shared" si="72"/>
        <v>-2.4571100146808931</v>
      </c>
      <c r="I123" s="136"/>
      <c r="J123" s="27">
        <v>-28.206648546269999</v>
      </c>
      <c r="K123" s="27">
        <v>-27.935028476799999</v>
      </c>
      <c r="L123" s="147">
        <f t="shared" si="73"/>
        <v>170.44430979311966</v>
      </c>
      <c r="M123" s="147">
        <f t="shared" si="74"/>
        <v>1.4491627712129116</v>
      </c>
      <c r="N123" s="136"/>
      <c r="O123" s="27">
        <v>-156.96563845378</v>
      </c>
      <c r="P123" s="27">
        <v>-156.69747343108</v>
      </c>
      <c r="Q123" s="147">
        <f t="shared" si="125"/>
        <v>168.27623339447914</v>
      </c>
      <c r="R123" s="147">
        <f t="shared" si="126"/>
        <v>-0.71891362742761089</v>
      </c>
      <c r="S123" s="144"/>
      <c r="T123" s="27">
        <v>-156.95846433950999</v>
      </c>
      <c r="U123" s="27">
        <v>-156.69037167466001</v>
      </c>
      <c r="V123" s="147">
        <f t="shared" si="128"/>
        <v>168.23082812000689</v>
      </c>
      <c r="W123" s="147">
        <f t="shared" si="127"/>
        <v>-0.76431890189985552</v>
      </c>
      <c r="X123" s="136"/>
      <c r="Y123" s="27">
        <v>-156.92673023376</v>
      </c>
      <c r="Z123" s="27">
        <v>-156.66188244425001</v>
      </c>
      <c r="AA123" s="147">
        <f t="shared" si="77"/>
        <v>166.19463639541124</v>
      </c>
      <c r="AB123" s="147">
        <f t="shared" si="101"/>
        <v>-2.8005106264955089</v>
      </c>
      <c r="AC123" s="136"/>
      <c r="AD123" s="27">
        <v>-156.901285685</v>
      </c>
      <c r="AE123" s="27">
        <v>-156.63848151078</v>
      </c>
      <c r="AF123" s="147">
        <f t="shared" si="78"/>
        <v>164.91224736479737</v>
      </c>
      <c r="AG123" s="147">
        <f t="shared" si="102"/>
        <v>-4.0828996571093796</v>
      </c>
      <c r="AH123" s="136"/>
      <c r="AI123" s="27">
        <v>-156.94774445847</v>
      </c>
      <c r="AJ123" s="27">
        <v>-156.67708301119001</v>
      </c>
      <c r="AK123" s="147">
        <f t="shared" si="79"/>
        <v>169.84276478266733</v>
      </c>
      <c r="AL123" s="147">
        <f t="shared" si="103"/>
        <v>0.84761776076058482</v>
      </c>
      <c r="AM123" s="146"/>
      <c r="AN123" s="27">
        <v>-156.89087284140999</v>
      </c>
      <c r="AO123" s="27">
        <v>-156.62004177700999</v>
      </c>
      <c r="AP123" s="147">
        <f t="shared" si="80"/>
        <v>169.94920122164362</v>
      </c>
      <c r="AQ123" s="147">
        <f t="shared" si="104"/>
        <v>0.95405419973687344</v>
      </c>
      <c r="AR123" s="144"/>
      <c r="AS123" s="27">
        <v>-156.87599087231999</v>
      </c>
      <c r="AT123" s="27">
        <v>-156.60564864227001</v>
      </c>
      <c r="AU123" s="147">
        <f t="shared" si="81"/>
        <v>169.64245277866087</v>
      </c>
      <c r="AV123" s="147">
        <f t="shared" si="105"/>
        <v>0.64730575675412183</v>
      </c>
      <c r="AW123" s="144"/>
      <c r="AX123" s="27">
        <v>-156.97403278566</v>
      </c>
      <c r="AY123" s="27">
        <v>-156.70473570809</v>
      </c>
      <c r="AZ123" s="147">
        <f t="shared" si="82"/>
        <v>168.98660914595186</v>
      </c>
      <c r="BA123" s="147">
        <f t="shared" si="106"/>
        <v>-8.5378759548859762E-3</v>
      </c>
      <c r="BB123" s="144"/>
      <c r="BC123" s="27">
        <v>-156.97009654171001</v>
      </c>
      <c r="BD123" s="27">
        <v>-156.70064814969001</v>
      </c>
      <c r="BE123" s="147">
        <f t="shared" si="83"/>
        <v>169.0815604764675</v>
      </c>
      <c r="BF123" s="147">
        <f t="shared" si="107"/>
        <v>8.6413454560755554E-2</v>
      </c>
      <c r="BG123" s="144"/>
      <c r="BH123" s="27">
        <v>-156.98096345932001</v>
      </c>
      <c r="BI123" s="27">
        <v>-156.71151691343999</v>
      </c>
      <c r="BJ123" s="147">
        <f t="shared" si="84"/>
        <v>169.08040200516837</v>
      </c>
      <c r="BK123" s="147">
        <f t="shared" si="108"/>
        <v>8.5254983261620509E-2</v>
      </c>
      <c r="BL123" s="144"/>
      <c r="BM123" s="27">
        <v>-156.98117142795999</v>
      </c>
      <c r="BN123" s="27">
        <v>-156.71186074443</v>
      </c>
      <c r="BO123" s="147">
        <f t="shared" si="85"/>
        <v>168.99514702190675</v>
      </c>
      <c r="BP123" s="147">
        <f t="shared" si="109"/>
        <v>0</v>
      </c>
      <c r="BQ123" s="144"/>
      <c r="BR123" s="27">
        <v>-156.88170308398</v>
      </c>
      <c r="BS123" s="27">
        <v>-156.61318732763999</v>
      </c>
      <c r="BT123" s="147">
        <f t="shared" si="86"/>
        <v>168.49632226091856</v>
      </c>
      <c r="BU123" s="147">
        <f t="shared" si="110"/>
        <v>-0.49882476098818529</v>
      </c>
      <c r="BV123" s="144"/>
      <c r="BW123" s="27">
        <v>-156.79134957801</v>
      </c>
      <c r="BX123" s="27">
        <v>-156.52380587905</v>
      </c>
      <c r="BY123" s="147">
        <f t="shared" si="87"/>
        <v>167.88634653438791</v>
      </c>
      <c r="BZ123" s="147">
        <f t="shared" si="111"/>
        <v>-1.1088004875188346</v>
      </c>
      <c r="CA123" s="144"/>
      <c r="CB123" s="27">
        <v>-156.97194591813999</v>
      </c>
      <c r="CC123" s="27">
        <v>-156.7026207415</v>
      </c>
      <c r="CD123" s="147">
        <f t="shared" si="88"/>
        <v>169.00424159336347</v>
      </c>
      <c r="CE123" s="147">
        <f t="shared" si="112"/>
        <v>9.0945714567283176E-3</v>
      </c>
      <c r="CF123" s="144"/>
      <c r="CG123" s="27">
        <v>-156.96370975619999</v>
      </c>
      <c r="CH123" s="27">
        <v>-156.69418418546999</v>
      </c>
      <c r="CI123" s="147">
        <f t="shared" si="89"/>
        <v>169.12999088878004</v>
      </c>
      <c r="CJ123" s="147">
        <f t="shared" si="113"/>
        <v>0.13484386687329675</v>
      </c>
      <c r="CK123" s="144"/>
      <c r="CL123" s="27">
        <v>-156.97911871279999</v>
      </c>
      <c r="CM123" s="27">
        <v>-156.70962665123</v>
      </c>
      <c r="CN123" s="147">
        <f t="shared" si="90"/>
        <v>169.10896355578529</v>
      </c>
      <c r="CO123" s="147">
        <f t="shared" si="114"/>
        <v>0.1138165338785484</v>
      </c>
      <c r="CP123" s="144"/>
      <c r="CQ123" s="27">
        <v>-156.93360656166999</v>
      </c>
      <c r="CR123" s="27">
        <v>-156.66540386675001</v>
      </c>
      <c r="CS123" s="147">
        <f t="shared" si="91"/>
        <v>168.29987308923543</v>
      </c>
      <c r="CT123" s="147">
        <f t="shared" si="115"/>
        <v>-0.69527393267131288</v>
      </c>
      <c r="CU123" s="144"/>
      <c r="CV123" s="27">
        <v>-156.89902728800001</v>
      </c>
      <c r="CW123" s="27">
        <v>-156.63322692116</v>
      </c>
      <c r="CX123" s="147">
        <f t="shared" si="92"/>
        <v>166.79238819577549</v>
      </c>
      <c r="CY123" s="147">
        <f t="shared" si="116"/>
        <v>-2.2027588261312587</v>
      </c>
      <c r="CZ123" s="144"/>
      <c r="DA123" s="27">
        <v>-156.96855188027999</v>
      </c>
      <c r="DB123" s="27">
        <v>-156.69975200004001</v>
      </c>
      <c r="DC123" s="147">
        <f t="shared" si="93"/>
        <v>168.67461284939097</v>
      </c>
      <c r="DD123" s="147">
        <f t="shared" si="117"/>
        <v>-0.32053417251577798</v>
      </c>
      <c r="DE123" s="144"/>
      <c r="DF123" s="27">
        <v>-156.9648077004</v>
      </c>
      <c r="DG123" s="27">
        <v>-156.69616827886</v>
      </c>
      <c r="DH123" s="147">
        <f t="shared" si="94"/>
        <v>168.57392341056629</v>
      </c>
      <c r="DI123" s="147">
        <f t="shared" si="118"/>
        <v>-0.4212236113404515</v>
      </c>
      <c r="DJ123" s="144"/>
      <c r="DK123" s="27">
        <v>-156.97615247281001</v>
      </c>
      <c r="DL123" s="27">
        <v>-156.70713244051001</v>
      </c>
      <c r="DM123" s="147">
        <f t="shared" si="95"/>
        <v>168.8127604685765</v>
      </c>
      <c r="DN123" s="147">
        <f t="shared" si="119"/>
        <v>-0.18238655333024667</v>
      </c>
      <c r="DO123" s="144"/>
      <c r="DP123" s="65">
        <v>-156.94310797</v>
      </c>
      <c r="DQ123" s="27">
        <v>-156.67206469051899</v>
      </c>
      <c r="DR123" s="147">
        <f t="shared" si="96"/>
        <v>170.0823683071261</v>
      </c>
      <c r="DS123" s="147">
        <f t="shared" si="120"/>
        <v>1.087221285219357</v>
      </c>
      <c r="DT123" s="136"/>
      <c r="DU123" s="65">
        <v>-156.6193117</v>
      </c>
      <c r="DV123" s="1">
        <v>-156.35181374092701</v>
      </c>
      <c r="DW123" s="147">
        <f t="shared" si="97"/>
        <v>167.85764429788779</v>
      </c>
      <c r="DX123" s="147">
        <f t="shared" si="121"/>
        <v>-1.1375027240189581</v>
      </c>
      <c r="DY123" s="137"/>
      <c r="DZ123" s="87">
        <v>-156.96550099999999</v>
      </c>
      <c r="EA123" s="87">
        <v>-156.696149702659</v>
      </c>
      <c r="EB123" s="147">
        <f t="shared" si="98"/>
        <v>169.02063259444432</v>
      </c>
      <c r="EC123" s="147">
        <f t="shared" si="122"/>
        <v>2.5485572537576218E-2</v>
      </c>
      <c r="ED123" s="136"/>
      <c r="EE123" s="65">
        <v>-156.934302</v>
      </c>
      <c r="EF123" s="1">
        <v>-156.66376825057301</v>
      </c>
      <c r="EG123" s="147">
        <f t="shared" si="99"/>
        <v>169.76263310292947</v>
      </c>
      <c r="EH123" s="147">
        <f t="shared" si="123"/>
        <v>0.76748608102272442</v>
      </c>
      <c r="EI123" s="136"/>
      <c r="EJ123" s="87">
        <v>-156.9638745</v>
      </c>
      <c r="EK123" s="87">
        <v>-156.69464396956701</v>
      </c>
      <c r="EL123" s="147">
        <f t="shared" si="100"/>
        <v>168.94485015200684</v>
      </c>
      <c r="EM123" s="147">
        <f t="shared" si="124"/>
        <v>-5.029686989990978E-2</v>
      </c>
      <c r="EN123" s="132"/>
      <c r="EO123" s="142"/>
      <c r="EP123" s="86"/>
      <c r="EQ123" s="86"/>
      <c r="ER123" s="86"/>
      <c r="ES123"/>
    </row>
    <row r="124" spans="1:149" s="109" customFormat="1" x14ac:dyDescent="0.25">
      <c r="A124">
        <v>0</v>
      </c>
      <c r="B124">
        <v>1</v>
      </c>
      <c r="C124" s="147" t="s">
        <v>181</v>
      </c>
      <c r="D124" s="147" t="s">
        <v>177</v>
      </c>
      <c r="E124" s="27">
        <v>-108.85941770356</v>
      </c>
      <c r="F124" s="27">
        <v>-108.44801945067999</v>
      </c>
      <c r="G124" s="147">
        <f t="shared" si="71"/>
        <v>258.15651766473201</v>
      </c>
      <c r="H124" s="147">
        <f t="shared" si="72"/>
        <v>11.053969987823564</v>
      </c>
      <c r="I124" s="136"/>
      <c r="J124" s="27">
        <v>-108.18192157419</v>
      </c>
      <c r="K124" s="27">
        <v>-107.79345601905</v>
      </c>
      <c r="L124" s="147">
        <f t="shared" si="73"/>
        <v>243.76602050590239</v>
      </c>
      <c r="M124" s="147">
        <f t="shared" si="74"/>
        <v>-3.336527171006054</v>
      </c>
      <c r="N124" s="136"/>
      <c r="O124" s="27">
        <v>-473.47161981391002</v>
      </c>
      <c r="P124" s="27">
        <v>-473.08500242452999</v>
      </c>
      <c r="Q124" s="147">
        <f t="shared" si="125"/>
        <v>242.6062780098658</v>
      </c>
      <c r="R124" s="147">
        <f t="shared" si="126"/>
        <v>-4.4962696670426396</v>
      </c>
      <c r="S124" s="144"/>
      <c r="T124" s="27">
        <v>-473.45366843361001</v>
      </c>
      <c r="U124" s="27">
        <v>-473.06706414669998</v>
      </c>
      <c r="V124" s="147">
        <f t="shared" si="128"/>
        <v>242.5980560789119</v>
      </c>
      <c r="W124" s="147">
        <f t="shared" si="127"/>
        <v>-4.5044915979965481</v>
      </c>
      <c r="X124" s="136"/>
      <c r="Y124" s="27">
        <v>-473.31217494871998</v>
      </c>
      <c r="Z124" s="27">
        <v>-472.93013553301</v>
      </c>
      <c r="AA124" s="147">
        <f t="shared" si="77"/>
        <v>239.73355375217122</v>
      </c>
      <c r="AB124" s="147">
        <f t="shared" si="101"/>
        <v>-7.3689939247372251</v>
      </c>
      <c r="AC124" s="136"/>
      <c r="AD124" s="27">
        <v>-473.26012327270001</v>
      </c>
      <c r="AE124" s="27">
        <v>-472.88414621176003</v>
      </c>
      <c r="AF124" s="147">
        <f t="shared" si="78"/>
        <v>235.92936551045185</v>
      </c>
      <c r="AG124" s="147">
        <f t="shared" si="102"/>
        <v>-11.173182166456598</v>
      </c>
      <c r="AH124" s="136"/>
      <c r="AI124" s="27">
        <v>-473.58212700003003</v>
      </c>
      <c r="AJ124" s="27">
        <v>-473.18626352163</v>
      </c>
      <c r="AK124" s="147">
        <f t="shared" si="79"/>
        <v>248.40829133080345</v>
      </c>
      <c r="AL124" s="147">
        <f t="shared" si="103"/>
        <v>1.3057436538950071</v>
      </c>
      <c r="AM124" s="146"/>
      <c r="AN124" s="27">
        <v>-473.21580666771001</v>
      </c>
      <c r="AO124" s="27">
        <v>-472.81958738591999</v>
      </c>
      <c r="AP124" s="147">
        <f t="shared" si="80"/>
        <v>248.6315615160583</v>
      </c>
      <c r="AQ124" s="147">
        <f t="shared" si="104"/>
        <v>1.5290138391498544</v>
      </c>
      <c r="AR124" s="144"/>
      <c r="AS124" s="27">
        <v>-473.20382738849997</v>
      </c>
      <c r="AT124" s="27">
        <v>-472.80736570104</v>
      </c>
      <c r="AU124" s="147">
        <f t="shared" si="81"/>
        <v>248.78367349800925</v>
      </c>
      <c r="AV124" s="147">
        <f t="shared" si="105"/>
        <v>1.6811258211008067</v>
      </c>
      <c r="AW124" s="144"/>
      <c r="AX124" s="27">
        <v>-473.51951352646</v>
      </c>
      <c r="AY124" s="27">
        <v>-473.1242708437</v>
      </c>
      <c r="AZ124" s="147">
        <f t="shared" si="82"/>
        <v>248.01873585872715</v>
      </c>
      <c r="BA124" s="147">
        <f t="shared" si="106"/>
        <v>0.9161881818187112</v>
      </c>
      <c r="BB124" s="144"/>
      <c r="BC124" s="27">
        <v>-473.51038819623</v>
      </c>
      <c r="BD124" s="27">
        <v>-473.11527896521</v>
      </c>
      <c r="BE124" s="147">
        <f t="shared" si="83"/>
        <v>247.93499355736085</v>
      </c>
      <c r="BF124" s="147">
        <f t="shared" si="107"/>
        <v>0.8324458804524113</v>
      </c>
      <c r="BG124" s="144"/>
      <c r="BH124" s="27">
        <v>-473.54297590044001</v>
      </c>
      <c r="BI124" s="27">
        <v>-473.14892412149999</v>
      </c>
      <c r="BJ124" s="147">
        <f t="shared" si="84"/>
        <v>247.27143180265486</v>
      </c>
      <c r="BK124" s="147">
        <f t="shared" si="108"/>
        <v>0.1688841257464162</v>
      </c>
      <c r="BL124" s="144"/>
      <c r="BM124" s="27">
        <v>-473.54387227499001</v>
      </c>
      <c r="BN124" s="27">
        <v>-473.15008962981</v>
      </c>
      <c r="BO124" s="147">
        <f t="shared" si="85"/>
        <v>247.10254767690844</v>
      </c>
      <c r="BP124" s="147">
        <f t="shared" si="109"/>
        <v>0</v>
      </c>
      <c r="BQ124" s="144"/>
      <c r="BR124" s="27">
        <v>-473.18447701017999</v>
      </c>
      <c r="BS124" s="27">
        <v>-472.79888617149999</v>
      </c>
      <c r="BT124" s="147">
        <f t="shared" si="86"/>
        <v>241.96210718008831</v>
      </c>
      <c r="BU124" s="147">
        <f t="shared" si="110"/>
        <v>-5.1404404968201334</v>
      </c>
      <c r="BV124" s="144"/>
      <c r="BW124" s="27">
        <v>-472.93059588721002</v>
      </c>
      <c r="BX124" s="27">
        <v>-472.54575689763999</v>
      </c>
      <c r="BY124" s="147">
        <f t="shared" si="87"/>
        <v>241.49031434508822</v>
      </c>
      <c r="BZ124" s="147">
        <f t="shared" si="111"/>
        <v>-5.6122333318202209</v>
      </c>
      <c r="CA124" s="144"/>
      <c r="CB124" s="27">
        <v>-473.52457583538001</v>
      </c>
      <c r="CC124" s="27">
        <v>-473.13159383838001</v>
      </c>
      <c r="CD124" s="147">
        <f t="shared" si="88"/>
        <v>246.60013293746533</v>
      </c>
      <c r="CE124" s="147">
        <f t="shared" si="112"/>
        <v>-0.5024147394431111</v>
      </c>
      <c r="CF124" s="144"/>
      <c r="CG124" s="27">
        <v>-473.50784163943001</v>
      </c>
      <c r="CH124" s="27">
        <v>-473.11535563935001</v>
      </c>
      <c r="CI124" s="147">
        <f t="shared" si="89"/>
        <v>246.28888991019963</v>
      </c>
      <c r="CJ124" s="147">
        <f t="shared" si="113"/>
        <v>-0.81365776670881473</v>
      </c>
      <c r="CK124" s="144"/>
      <c r="CL124" s="27">
        <v>-473.53895652196002</v>
      </c>
      <c r="CM124" s="27">
        <v>-473.1451019429</v>
      </c>
      <c r="CN124" s="147">
        <f t="shared" si="90"/>
        <v>247.14768690595236</v>
      </c>
      <c r="CO124" s="147">
        <f t="shared" si="114"/>
        <v>4.5139229043911655E-2</v>
      </c>
      <c r="CP124" s="144"/>
      <c r="CQ124" s="27">
        <v>-473.33661510810998</v>
      </c>
      <c r="CR124" s="27">
        <v>-472.95091859967999</v>
      </c>
      <c r="CS124" s="147">
        <f t="shared" si="91"/>
        <v>242.02841600490132</v>
      </c>
      <c r="CT124" s="147">
        <f t="shared" si="115"/>
        <v>-5.0741316720071268</v>
      </c>
      <c r="CU124" s="144"/>
      <c r="CV124" s="27">
        <v>-473.29991119480002</v>
      </c>
      <c r="CW124" s="27">
        <v>-472.91912425511998</v>
      </c>
      <c r="CX124" s="147">
        <f t="shared" si="92"/>
        <v>238.94761251861917</v>
      </c>
      <c r="CY124" s="147">
        <f t="shared" si="116"/>
        <v>-8.1549351582892768</v>
      </c>
      <c r="CZ124" s="144"/>
      <c r="DA124" s="27">
        <v>-473.49189307147998</v>
      </c>
      <c r="DB124" s="27">
        <v>-473.10175964707997</v>
      </c>
      <c r="DC124" s="147">
        <f t="shared" si="93"/>
        <v>244.81262514524741</v>
      </c>
      <c r="DD124" s="147">
        <f t="shared" si="117"/>
        <v>-2.2899225316610341</v>
      </c>
      <c r="DE124" s="144"/>
      <c r="DF124" s="27">
        <v>-473.48499178588003</v>
      </c>
      <c r="DG124" s="27">
        <v>-473.09484968885999</v>
      </c>
      <c r="DH124" s="147">
        <f t="shared" si="94"/>
        <v>244.81806730104029</v>
      </c>
      <c r="DI124" s="147">
        <f t="shared" si="118"/>
        <v>-2.2844803758681564</v>
      </c>
      <c r="DJ124" s="144"/>
      <c r="DK124" s="27">
        <v>-473.52635149740001</v>
      </c>
      <c r="DL124" s="27">
        <v>-473.13371629670002</v>
      </c>
      <c r="DM124" s="147">
        <f t="shared" si="95"/>
        <v>246.38251479125645</v>
      </c>
      <c r="DN124" s="147">
        <f t="shared" si="119"/>
        <v>-0.72003288565198886</v>
      </c>
      <c r="DO124" s="144"/>
      <c r="DP124" s="65">
        <v>-473.46882299999999</v>
      </c>
      <c r="DQ124" s="27">
        <v>-473.06792091110299</v>
      </c>
      <c r="DR124" s="147">
        <f t="shared" si="96"/>
        <v>251.57006980375553</v>
      </c>
      <c r="DS124" s="147">
        <f t="shared" si="120"/>
        <v>4.4675221268470864</v>
      </c>
      <c r="DT124" s="136"/>
      <c r="DU124" s="65">
        <v>-473.13079551999999</v>
      </c>
      <c r="DV124" s="1">
        <v>-472.75270817337798</v>
      </c>
      <c r="DW124" s="147">
        <f t="shared" si="97"/>
        <v>237.25359087877752</v>
      </c>
      <c r="DX124" s="147">
        <f t="shared" si="121"/>
        <v>-9.8489567981309278</v>
      </c>
      <c r="DY124" s="137"/>
      <c r="DZ124" s="87">
        <v>-473.50624248999998</v>
      </c>
      <c r="EA124" s="87">
        <v>-473.110345535867</v>
      </c>
      <c r="EB124" s="147">
        <f t="shared" si="98"/>
        <v>248.42929768798584</v>
      </c>
      <c r="EC124" s="147">
        <f t="shared" si="122"/>
        <v>1.3267500110773938</v>
      </c>
      <c r="ED124" s="136"/>
      <c r="EE124" s="65">
        <v>-473.46432621000002</v>
      </c>
      <c r="EF124" s="1">
        <v>-473.06188337243799</v>
      </c>
      <c r="EG124" s="147">
        <f t="shared" si="99"/>
        <v>252.53690499855233</v>
      </c>
      <c r="EH124" s="147">
        <f t="shared" si="123"/>
        <v>5.434357321643887</v>
      </c>
      <c r="EI124" s="136"/>
      <c r="EJ124" s="87">
        <v>-473.50525009</v>
      </c>
      <c r="EK124" s="87">
        <v>-473.10910026795199</v>
      </c>
      <c r="EL124" s="147">
        <f t="shared" si="100"/>
        <v>248.5879748333509</v>
      </c>
      <c r="EM124" s="147">
        <f t="shared" si="124"/>
        <v>1.485427156442455</v>
      </c>
      <c r="EN124" s="132"/>
      <c r="EO124" s="142"/>
      <c r="EP124" s="157"/>
      <c r="EQ124" s="157"/>
      <c r="ER124" s="157"/>
      <c r="ES124"/>
    </row>
    <row r="125" spans="1:149" s="109" customFormat="1" x14ac:dyDescent="0.25">
      <c r="A125">
        <v>0</v>
      </c>
      <c r="B125">
        <v>1</v>
      </c>
      <c r="C125" s="147" t="s">
        <v>80</v>
      </c>
      <c r="D125" s="147" t="s">
        <v>178</v>
      </c>
      <c r="E125" s="27">
        <v>-29.033835880590001</v>
      </c>
      <c r="F125" s="27">
        <v>-28.63251568427</v>
      </c>
      <c r="G125" s="147">
        <f t="shared" si="71"/>
        <v>251.83243639276344</v>
      </c>
      <c r="H125" s="147">
        <f t="shared" si="72"/>
        <v>-3.9032062951221747</v>
      </c>
      <c r="I125" s="137"/>
      <c r="J125" s="27">
        <v>-28.87126896773</v>
      </c>
      <c r="K125" s="27">
        <v>-28.46542493191</v>
      </c>
      <c r="L125" s="147">
        <f t="shared" si="73"/>
        <v>254.6711909174079</v>
      </c>
      <c r="M125" s="147">
        <f t="shared" si="74"/>
        <v>-1.0644517704777172</v>
      </c>
      <c r="N125" s="136"/>
      <c r="O125" s="27">
        <v>-157.63417120296</v>
      </c>
      <c r="P125" s="27">
        <v>-157.22754543369999</v>
      </c>
      <c r="Q125" s="147">
        <f t="shared" si="125"/>
        <v>255.16173646835355</v>
      </c>
      <c r="R125" s="147">
        <f t="shared" si="126"/>
        <v>-0.57390621953206278</v>
      </c>
      <c r="S125" s="144"/>
      <c r="T125" s="27">
        <v>-157.62714825085001</v>
      </c>
      <c r="U125" s="27">
        <v>-157.22059581720001</v>
      </c>
      <c r="V125" s="147">
        <f t="shared" si="128"/>
        <v>255.11571763971534</v>
      </c>
      <c r="W125" s="147">
        <f t="shared" si="127"/>
        <v>-0.61992504817027339</v>
      </c>
      <c r="X125" s="137"/>
      <c r="Y125" s="27">
        <v>-157.59621075523</v>
      </c>
      <c r="Z125" s="27">
        <v>-157.19215244829999</v>
      </c>
      <c r="AA125" s="147">
        <f t="shared" si="77"/>
        <v>253.55062818165132</v>
      </c>
      <c r="AB125" s="147">
        <f t="shared" si="101"/>
        <v>-2.1850145062342961</v>
      </c>
      <c r="AC125" s="136"/>
      <c r="AD125" s="27">
        <v>-157.57057203804001</v>
      </c>
      <c r="AE125" s="27">
        <v>-157.16898578741001</v>
      </c>
      <c r="AF125" s="147">
        <f t="shared" si="78"/>
        <v>251.99938813283373</v>
      </c>
      <c r="AG125" s="147">
        <f t="shared" si="102"/>
        <v>-3.736254555051886</v>
      </c>
      <c r="AH125" s="137"/>
      <c r="AI125" s="27">
        <v>-157.61577419896</v>
      </c>
      <c r="AJ125" s="27">
        <v>-157.2078621542</v>
      </c>
      <c r="AK125" s="147">
        <f t="shared" si="79"/>
        <v>255.9688872073452</v>
      </c>
      <c r="AL125" s="147">
        <f t="shared" si="103"/>
        <v>0.23324451945958913</v>
      </c>
      <c r="AM125" s="146"/>
      <c r="AN125" s="27">
        <v>-157.55892960369999</v>
      </c>
      <c r="AO125" s="27">
        <v>-157.1509813461</v>
      </c>
      <c r="AP125" s="147">
        <f t="shared" si="80"/>
        <v>255.99161112657444</v>
      </c>
      <c r="AQ125" s="147">
        <f t="shared" si="104"/>
        <v>0.25596843868882502</v>
      </c>
      <c r="AR125" s="144"/>
      <c r="AS125" s="27">
        <v>-157.54267687229</v>
      </c>
      <c r="AT125" s="27">
        <v>-157.13641036940001</v>
      </c>
      <c r="AU125" s="147">
        <f t="shared" si="81"/>
        <v>254.93629322849853</v>
      </c>
      <c r="AV125" s="147">
        <f t="shared" si="105"/>
        <v>-0.79934945938708779</v>
      </c>
      <c r="AW125" s="144"/>
      <c r="AX125" s="27">
        <v>-157.64193721381</v>
      </c>
      <c r="AY125" s="27">
        <v>-157.23500513650001</v>
      </c>
      <c r="AZ125" s="147">
        <f t="shared" si="82"/>
        <v>255.35394783279114</v>
      </c>
      <c r="BA125" s="147">
        <f t="shared" si="106"/>
        <v>-0.38169485509448009</v>
      </c>
      <c r="BB125" s="144"/>
      <c r="BC125" s="27">
        <v>-157.63794504877001</v>
      </c>
      <c r="BD125" s="27">
        <v>-157.23124838819999</v>
      </c>
      <c r="BE125" s="147">
        <f t="shared" si="83"/>
        <v>255.20622147429336</v>
      </c>
      <c r="BF125" s="147">
        <f t="shared" si="107"/>
        <v>-0.5294212135922578</v>
      </c>
      <c r="BG125" s="144"/>
      <c r="BH125" s="27">
        <v>-157.64888654695</v>
      </c>
      <c r="BI125" s="27">
        <v>-157.24197964160001</v>
      </c>
      <c r="BJ125" s="147">
        <f t="shared" si="84"/>
        <v>255.33815217616879</v>
      </c>
      <c r="BK125" s="147">
        <f t="shared" si="108"/>
        <v>-0.39749051171682481</v>
      </c>
      <c r="BL125" s="144"/>
      <c r="BM125" s="27">
        <v>-157.64896073347001</v>
      </c>
      <c r="BN125" s="27">
        <v>-157.24142038720001</v>
      </c>
      <c r="BO125" s="147">
        <f t="shared" si="85"/>
        <v>255.73564268788562</v>
      </c>
      <c r="BP125" s="147">
        <f t="shared" si="109"/>
        <v>0</v>
      </c>
      <c r="BQ125" s="144"/>
      <c r="BR125" s="27">
        <v>-157.55008181058</v>
      </c>
      <c r="BS125" s="27">
        <v>-157.14394099960001</v>
      </c>
      <c r="BT125" s="147">
        <f t="shared" si="86"/>
        <v>254.85742029805436</v>
      </c>
      <c r="BU125" s="147">
        <f t="shared" si="110"/>
        <v>-0.87822238983125089</v>
      </c>
      <c r="BV125" s="144"/>
      <c r="BW125" s="27">
        <v>-157.45813545511999</v>
      </c>
      <c r="BX125" s="27">
        <v>-157.05531190229999</v>
      </c>
      <c r="BY125" s="147">
        <f t="shared" si="87"/>
        <v>252.77580763007552</v>
      </c>
      <c r="BZ125" s="147">
        <f t="shared" si="111"/>
        <v>-2.9598350578100963</v>
      </c>
      <c r="CA125" s="144"/>
      <c r="CB125" s="27">
        <v>-157.63968659666</v>
      </c>
      <c r="CC125" s="27">
        <v>-157.23282881829999</v>
      </c>
      <c r="CD125" s="147">
        <f t="shared" si="88"/>
        <v>255.30732449868751</v>
      </c>
      <c r="CE125" s="147">
        <f t="shared" si="112"/>
        <v>-0.42831818919810871</v>
      </c>
      <c r="CF125" s="144"/>
      <c r="CG125" s="27">
        <v>-157.63130570294001</v>
      </c>
      <c r="CH125" s="27">
        <v>-157.2245663235</v>
      </c>
      <c r="CI125" s="147">
        <f t="shared" si="89"/>
        <v>255.23302799240182</v>
      </c>
      <c r="CJ125" s="147">
        <f t="shared" si="113"/>
        <v>-0.50261469548379978</v>
      </c>
      <c r="CK125" s="144"/>
      <c r="CL125" s="27">
        <v>-157.64706870469001</v>
      </c>
      <c r="CM125" s="27">
        <v>-157.2400968892</v>
      </c>
      <c r="CN125" s="147">
        <f t="shared" si="90"/>
        <v>255.37888393813628</v>
      </c>
      <c r="CO125" s="147">
        <f t="shared" si="114"/>
        <v>-0.35675874974933208</v>
      </c>
      <c r="CP125" s="144"/>
      <c r="CQ125" s="27">
        <v>-157.60180749579999</v>
      </c>
      <c r="CR125" s="27">
        <v>-157.19580172650001</v>
      </c>
      <c r="CS125" s="147">
        <f t="shared" si="91"/>
        <v>254.7726802934308</v>
      </c>
      <c r="CT125" s="147">
        <f t="shared" si="115"/>
        <v>-0.96296239445482001</v>
      </c>
      <c r="CU125" s="144"/>
      <c r="CV125" s="27">
        <v>-157.56539945154</v>
      </c>
      <c r="CW125" s="27">
        <v>-157.1634474711</v>
      </c>
      <c r="CX125" s="147">
        <f t="shared" si="92"/>
        <v>252.22888724590649</v>
      </c>
      <c r="CY125" s="147">
        <f t="shared" si="116"/>
        <v>-3.5067554419791236</v>
      </c>
      <c r="CZ125" s="144"/>
      <c r="DA125" s="27">
        <v>-157.63665661535001</v>
      </c>
      <c r="DB125" s="27">
        <v>-157.22995032489999</v>
      </c>
      <c r="DC125" s="147">
        <f t="shared" si="93"/>
        <v>255.21226432029053</v>
      </c>
      <c r="DD125" s="147">
        <f t="shared" si="117"/>
        <v>-0.52337836759508605</v>
      </c>
      <c r="DE125" s="144"/>
      <c r="DF125" s="27">
        <v>-157.63282147961999</v>
      </c>
      <c r="DG125" s="27">
        <v>-157.22632883439999</v>
      </c>
      <c r="DH125" s="147">
        <f t="shared" si="94"/>
        <v>255.07819980200119</v>
      </c>
      <c r="DI125" s="147">
        <f t="shared" si="118"/>
        <v>-0.65744288588442146</v>
      </c>
      <c r="DJ125" s="144"/>
      <c r="DK125" s="27">
        <v>-157.64424108257001</v>
      </c>
      <c r="DL125" s="27">
        <v>-157.23730140129999</v>
      </c>
      <c r="DM125" s="147">
        <f t="shared" si="95"/>
        <v>255.3587193937488</v>
      </c>
      <c r="DN125" s="147">
        <f t="shared" si="119"/>
        <v>-0.37692329413681591</v>
      </c>
      <c r="DO125" s="144"/>
      <c r="DP125" s="65">
        <v>-157.61188228</v>
      </c>
      <c r="DQ125" s="27">
        <v>-157.20352100700501</v>
      </c>
      <c r="DR125" s="147">
        <f t="shared" si="96"/>
        <v>256.25078241708917</v>
      </c>
      <c r="DS125" s="147">
        <f t="shared" si="120"/>
        <v>0.515139729203554</v>
      </c>
      <c r="DT125" s="136"/>
      <c r="DU125" s="65">
        <v>-157.28633977000001</v>
      </c>
      <c r="DV125" s="1">
        <v>-156.88224840321601</v>
      </c>
      <c r="DW125" s="147">
        <f t="shared" si="97"/>
        <v>253.57137357062885</v>
      </c>
      <c r="DX125" s="147">
        <f t="shared" si="121"/>
        <v>-2.1642691172567652</v>
      </c>
      <c r="DY125" s="137"/>
      <c r="DZ125" s="87">
        <v>-157.63345303</v>
      </c>
      <c r="EA125" s="87">
        <v>-157.226588584436</v>
      </c>
      <c r="EB125" s="147">
        <f t="shared" si="98"/>
        <v>255.3115082358637</v>
      </c>
      <c r="EC125" s="147">
        <f t="shared" si="122"/>
        <v>-0.42413445202191724</v>
      </c>
      <c r="ED125" s="137"/>
      <c r="EE125" s="65">
        <v>-157.60182184000001</v>
      </c>
      <c r="EF125" s="1">
        <v>-157.19517455246299</v>
      </c>
      <c r="EG125" s="147">
        <f t="shared" si="99"/>
        <v>255.17523940235958</v>
      </c>
      <c r="EH125" s="147">
        <f t="shared" si="123"/>
        <v>-0.56040328552603569</v>
      </c>
      <c r="EI125" s="136"/>
      <c r="EJ125" s="87">
        <v>-157.63159654</v>
      </c>
      <c r="EK125" s="87">
        <v>-157.225073316546</v>
      </c>
      <c r="EL125" s="147">
        <f t="shared" si="100"/>
        <v>255.09738794962075</v>
      </c>
      <c r="EM125" s="147">
        <f t="shared" si="124"/>
        <v>-0.63825473826486245</v>
      </c>
      <c r="EN125" s="132"/>
      <c r="EO125" s="142"/>
      <c r="EP125" s="157"/>
      <c r="EQ125" s="157"/>
      <c r="ER125" s="157"/>
      <c r="ES125"/>
    </row>
    <row r="126" spans="1:149" s="109" customFormat="1" x14ac:dyDescent="0.25">
      <c r="A126">
        <v>0</v>
      </c>
      <c r="B126">
        <v>1</v>
      </c>
      <c r="C126" s="147" t="s">
        <v>181</v>
      </c>
      <c r="D126" s="147" t="s">
        <v>172</v>
      </c>
      <c r="E126" s="27">
        <v>-94.537164401339993</v>
      </c>
      <c r="F126" s="27">
        <v>-94.004900362599997</v>
      </c>
      <c r="G126" s="147">
        <f t="shared" si="71"/>
        <v>334.00100694973469</v>
      </c>
      <c r="H126" s="147">
        <f t="shared" si="72"/>
        <v>2.2946867130603437</v>
      </c>
      <c r="I126" s="137"/>
      <c r="J126" s="27">
        <v>-93.954708217710007</v>
      </c>
      <c r="K126" s="27">
        <v>-93.436584177910007</v>
      </c>
      <c r="L126" s="147">
        <f t="shared" si="73"/>
        <v>325.12801621489797</v>
      </c>
      <c r="M126" s="147">
        <f t="shared" si="74"/>
        <v>-6.5783040217763755</v>
      </c>
      <c r="N126" s="136"/>
      <c r="O126" s="27">
        <v>-428.53410611839001</v>
      </c>
      <c r="P126" s="27">
        <v>-428.00971244620001</v>
      </c>
      <c r="Q126" s="147">
        <f t="shared" si="125"/>
        <v>329.06227323594771</v>
      </c>
      <c r="R126" s="147">
        <f t="shared" si="126"/>
        <v>-2.6440470007266299</v>
      </c>
      <c r="S126" s="144"/>
      <c r="T126" s="27">
        <v>-428.51665667696</v>
      </c>
      <c r="U126" s="27">
        <v>-427.99221930049998</v>
      </c>
      <c r="V126" s="147">
        <f t="shared" si="128"/>
        <v>329.08969810242343</v>
      </c>
      <c r="W126" s="147">
        <f t="shared" si="127"/>
        <v>-2.6166221342509175</v>
      </c>
      <c r="X126" s="137"/>
      <c r="Y126" s="27">
        <v>-428.39879862452</v>
      </c>
      <c r="Z126" s="27">
        <v>-427.87977045859998</v>
      </c>
      <c r="AA126" s="147">
        <f t="shared" si="77"/>
        <v>325.69536439647146</v>
      </c>
      <c r="AB126" s="147">
        <f t="shared" si="101"/>
        <v>-6.0109558402028824</v>
      </c>
      <c r="AC126" s="136"/>
      <c r="AD126" s="27">
        <v>-428.34605720347002</v>
      </c>
      <c r="AE126" s="27">
        <v>-427.83301435022997</v>
      </c>
      <c r="AF126" s="147">
        <f t="shared" si="78"/>
        <v>321.93952083666471</v>
      </c>
      <c r="AG126" s="147">
        <f t="shared" si="102"/>
        <v>-9.7667994000096314</v>
      </c>
      <c r="AH126" s="137"/>
      <c r="AI126" s="27">
        <v>-428.61886127507</v>
      </c>
      <c r="AJ126" s="27">
        <v>-428.08828064300002</v>
      </c>
      <c r="AK126" s="147">
        <f t="shared" si="79"/>
        <v>332.94465243023592</v>
      </c>
      <c r="AL126" s="147">
        <f t="shared" si="103"/>
        <v>1.2383321935615754</v>
      </c>
      <c r="AM126" s="146"/>
      <c r="AN126" s="27">
        <v>-428.30853258006999</v>
      </c>
      <c r="AO126" s="27">
        <v>-427.77862767559998</v>
      </c>
      <c r="AP126" s="147">
        <f t="shared" si="80"/>
        <v>332.52062660397939</v>
      </c>
      <c r="AQ126" s="147">
        <f t="shared" si="104"/>
        <v>0.81430636730505057</v>
      </c>
      <c r="AR126" s="144"/>
      <c r="AS126" s="27">
        <v>-428.29532845522999</v>
      </c>
      <c r="AT126" s="27">
        <v>-427.76461309690001</v>
      </c>
      <c r="AU126" s="147">
        <f t="shared" si="81"/>
        <v>333.02919450564895</v>
      </c>
      <c r="AV126" s="147">
        <f t="shared" si="105"/>
        <v>1.3228742689746014</v>
      </c>
      <c r="AW126" s="144"/>
      <c r="AX126" s="27">
        <v>-428.57283459178001</v>
      </c>
      <c r="AY126" s="27">
        <v>-428.04448442220001</v>
      </c>
      <c r="AZ126" s="147">
        <f t="shared" si="82"/>
        <v>331.5450149131421</v>
      </c>
      <c r="BA126" s="147">
        <f t="shared" si="106"/>
        <v>-0.1613053235322468</v>
      </c>
      <c r="BB126" s="144"/>
      <c r="BC126" s="27">
        <v>-428.56377501669999</v>
      </c>
      <c r="BD126" s="27">
        <v>-428.03474635560002</v>
      </c>
      <c r="BE126" s="147">
        <f t="shared" si="83"/>
        <v>331.97077512684308</v>
      </c>
      <c r="BF126" s="147">
        <f t="shared" si="107"/>
        <v>0.2644548901687358</v>
      </c>
      <c r="BG126" s="144"/>
      <c r="BH126" s="27">
        <v>-428.59296209606998</v>
      </c>
      <c r="BI126" s="27">
        <v>-428.06489750240002</v>
      </c>
      <c r="BJ126" s="147">
        <f t="shared" si="84"/>
        <v>331.36581317384105</v>
      </c>
      <c r="BK126" s="147">
        <f t="shared" si="108"/>
        <v>-0.34050706283329646</v>
      </c>
      <c r="BL126" s="144"/>
      <c r="BM126" s="27">
        <v>-428.59375425716001</v>
      </c>
      <c r="BN126" s="27">
        <v>-428.06514703139999</v>
      </c>
      <c r="BO126" s="147">
        <f t="shared" si="85"/>
        <v>331.70632023667434</v>
      </c>
      <c r="BP126" s="147">
        <f t="shared" si="109"/>
        <v>0</v>
      </c>
      <c r="BQ126" s="144"/>
      <c r="BR126" s="27">
        <v>-428.28228369503</v>
      </c>
      <c r="BS126" s="27">
        <v>-427.75921908869998</v>
      </c>
      <c r="BT126" s="147">
        <f t="shared" si="86"/>
        <v>328.22827111815343</v>
      </c>
      <c r="BU126" s="147">
        <f t="shared" si="110"/>
        <v>-3.4780491185209144</v>
      </c>
      <c r="BV126" s="144"/>
      <c r="BW126" s="27">
        <v>-428.04605111454998</v>
      </c>
      <c r="BX126" s="27">
        <v>-427.52421870490002</v>
      </c>
      <c r="BY126" s="147">
        <f t="shared" si="87"/>
        <v>327.45505537944643</v>
      </c>
      <c r="BZ126" s="147">
        <f t="shared" si="111"/>
        <v>-4.251264857227909</v>
      </c>
      <c r="CA126" s="144"/>
      <c r="CB126" s="27">
        <v>-428.57785813991001</v>
      </c>
      <c r="CC126" s="27">
        <v>-428.05097258170002</v>
      </c>
      <c r="CD126" s="147">
        <f t="shared" si="88"/>
        <v>330.62595663234652</v>
      </c>
      <c r="CE126" s="147">
        <f t="shared" si="112"/>
        <v>-1.0803636043278289</v>
      </c>
      <c r="CF126" s="144"/>
      <c r="CG126" s="27">
        <v>-428.56195099685999</v>
      </c>
      <c r="CH126" s="27">
        <v>-428.03446051980001</v>
      </c>
      <c r="CI126" s="147">
        <f t="shared" si="89"/>
        <v>331.00554925991094</v>
      </c>
      <c r="CJ126" s="147">
        <f t="shared" si="113"/>
        <v>-0.70077097676340827</v>
      </c>
      <c r="CK126" s="144"/>
      <c r="CL126" s="27">
        <v>-428.58950577708998</v>
      </c>
      <c r="CM126" s="27">
        <v>-428.06146323949997</v>
      </c>
      <c r="CN126" s="147">
        <f t="shared" si="90"/>
        <v>331.35197276310771</v>
      </c>
      <c r="CO126" s="147">
        <f t="shared" si="114"/>
        <v>-0.35434747356663365</v>
      </c>
      <c r="CP126" s="144"/>
      <c r="CQ126" s="27">
        <v>-428.42010888223001</v>
      </c>
      <c r="CR126" s="27">
        <v>-427.89936747510001</v>
      </c>
      <c r="CS126" s="147">
        <f t="shared" si="91"/>
        <v>326.77044038814859</v>
      </c>
      <c r="CT126" s="147">
        <f t="shared" si="115"/>
        <v>-4.935879848525758</v>
      </c>
      <c r="CU126" s="144"/>
      <c r="CV126" s="27">
        <v>-428.38223161238</v>
      </c>
      <c r="CW126" s="27">
        <v>-427.86617307580002</v>
      </c>
      <c r="CX126" s="147">
        <f t="shared" si="92"/>
        <v>323.83189228930081</v>
      </c>
      <c r="CY126" s="147">
        <f t="shared" si="116"/>
        <v>-7.8744279473735332</v>
      </c>
      <c r="CZ126" s="144"/>
      <c r="DA126" s="27">
        <v>-428.55094429550002</v>
      </c>
      <c r="DB126" s="27">
        <v>-428.02574286290002</v>
      </c>
      <c r="DC126" s="147">
        <f t="shared" si="93"/>
        <v>329.5691509708256</v>
      </c>
      <c r="DD126" s="147">
        <f t="shared" si="117"/>
        <v>-2.1371692658487405</v>
      </c>
      <c r="DE126" s="144"/>
      <c r="DF126" s="27">
        <v>-428.54389020615997</v>
      </c>
      <c r="DG126" s="27">
        <v>-428.01878530329998</v>
      </c>
      <c r="DH126" s="147">
        <f t="shared" si="94"/>
        <v>329.5085775936746</v>
      </c>
      <c r="DI126" s="147">
        <f t="shared" si="118"/>
        <v>-2.1977426429997422</v>
      </c>
      <c r="DJ126" s="144"/>
      <c r="DK126" s="27">
        <v>-428.57916017226</v>
      </c>
      <c r="DL126" s="27">
        <v>-428.05171952939997</v>
      </c>
      <c r="DM126" s="147">
        <f t="shared" si="95"/>
        <v>330.9742778010966</v>
      </c>
      <c r="DN126" s="147">
        <f t="shared" si="119"/>
        <v>-0.73204243557773907</v>
      </c>
      <c r="DO126" s="144"/>
      <c r="DP126" s="65">
        <v>-428.52030737000001</v>
      </c>
      <c r="DQ126" s="27"/>
      <c r="DR126" s="147" t="e">
        <f t="shared" si="96"/>
        <v>#N/A</v>
      </c>
      <c r="DS126" s="147"/>
      <c r="DT126" s="136"/>
      <c r="DU126" s="65">
        <v>-428.18632848999999</v>
      </c>
      <c r="DV126" s="1"/>
      <c r="DW126" s="147" t="e">
        <f t="shared" si="97"/>
        <v>#N/A</v>
      </c>
      <c r="DX126" s="147"/>
      <c r="DY126" s="137"/>
      <c r="DZ126" s="87">
        <v>-428.55695715000002</v>
      </c>
      <c r="EA126" s="87"/>
      <c r="EB126" s="147" t="e">
        <f t="shared" si="98"/>
        <v>#N/A</v>
      </c>
      <c r="EC126" s="147"/>
      <c r="ED126" s="137"/>
      <c r="EE126" s="65">
        <v>-428.51392826</v>
      </c>
      <c r="EF126" s="1"/>
      <c r="EG126" s="147" t="e">
        <f t="shared" si="99"/>
        <v>#N/A</v>
      </c>
      <c r="EH126" s="147"/>
      <c r="EI126" s="136"/>
      <c r="EJ126" s="87">
        <v>-428.55572709</v>
      </c>
      <c r="EK126" s="87"/>
      <c r="EL126" s="147" t="e">
        <f t="shared" si="100"/>
        <v>#N/A</v>
      </c>
      <c r="EM126" s="147"/>
      <c r="EN126" s="132"/>
      <c r="EO126" s="142"/>
      <c r="EP126" s="157"/>
      <c r="EQ126" s="157"/>
      <c r="ER126" s="157"/>
      <c r="ES126"/>
    </row>
    <row r="127" spans="1:149" s="109" customFormat="1" x14ac:dyDescent="0.25">
      <c r="A127">
        <v>0</v>
      </c>
      <c r="B127">
        <v>1</v>
      </c>
      <c r="C127" s="147" t="s">
        <v>182</v>
      </c>
      <c r="D127" s="147" t="s">
        <v>173</v>
      </c>
      <c r="E127" s="27">
        <v>-76.089128961900002</v>
      </c>
      <c r="F127" s="27">
        <v>-75.525894575440006</v>
      </c>
      <c r="G127" s="147">
        <f t="shared" si="71"/>
        <v>353.43520984751211</v>
      </c>
      <c r="H127" s="147">
        <f t="shared" si="72"/>
        <v>1.0707989651235152</v>
      </c>
      <c r="I127" s="136"/>
      <c r="J127" s="27">
        <v>-75.624832394430001</v>
      </c>
      <c r="K127" s="27">
        <v>-75.067562631559994</v>
      </c>
      <c r="L127" s="147">
        <f t="shared" si="73"/>
        <v>349.69234889855807</v>
      </c>
      <c r="M127" s="147">
        <f t="shared" si="74"/>
        <v>-2.6720619838305311</v>
      </c>
      <c r="N127" s="136"/>
      <c r="O127" s="27">
        <v>-323.16578219274999</v>
      </c>
      <c r="P127" s="27">
        <v>-322.60695124764999</v>
      </c>
      <c r="Q127" s="147">
        <f t="shared" si="125"/>
        <v>350.67200635970016</v>
      </c>
      <c r="R127" s="147">
        <f t="shared" si="126"/>
        <v>-1.6924045226884346</v>
      </c>
      <c r="S127" s="144"/>
      <c r="T127" s="27">
        <v>-323.15371484761999</v>
      </c>
      <c r="U127" s="27">
        <v>-322.59453082753998</v>
      </c>
      <c r="V127" s="147">
        <f t="shared" si="128"/>
        <v>350.89356444040749</v>
      </c>
      <c r="W127" s="147">
        <f t="shared" si="127"/>
        <v>-1.4708464419811094</v>
      </c>
      <c r="X127" s="136"/>
      <c r="Y127" s="27">
        <v>-323.05292353985999</v>
      </c>
      <c r="Z127" s="27">
        <v>-322.50336318113</v>
      </c>
      <c r="AA127" s="147">
        <f t="shared" si="77"/>
        <v>344.8546207066567</v>
      </c>
      <c r="AB127" s="147">
        <f t="shared" si="101"/>
        <v>-7.5097901757318937</v>
      </c>
      <c r="AC127" s="136"/>
      <c r="AD127" s="27">
        <v>-323.01490293596999</v>
      </c>
      <c r="AE127" s="27">
        <v>-322.47063101685001</v>
      </c>
      <c r="AF127" s="147">
        <f t="shared" si="78"/>
        <v>341.53607196697772</v>
      </c>
      <c r="AG127" s="147">
        <f t="shared" si="102"/>
        <v>-10.828338915410882</v>
      </c>
      <c r="AH127" s="136"/>
      <c r="AI127" s="27">
        <v>-323.24927630893001</v>
      </c>
      <c r="AJ127" s="27">
        <v>-322.68681355818001</v>
      </c>
      <c r="AK127" s="147">
        <f t="shared" si="79"/>
        <v>352.95100072313301</v>
      </c>
      <c r="AL127" s="147">
        <f t="shared" si="103"/>
        <v>0.58658984074440923</v>
      </c>
      <c r="AM127" s="146"/>
      <c r="AN127" s="27">
        <v>-322.98961415720999</v>
      </c>
      <c r="AO127" s="27">
        <v>-322.42668550419</v>
      </c>
      <c r="AP127" s="147">
        <f t="shared" si="80"/>
        <v>353.24335905656807</v>
      </c>
      <c r="AQ127" s="147">
        <f t="shared" si="104"/>
        <v>0.87894817417947024</v>
      </c>
      <c r="AR127" s="144"/>
      <c r="AS127" s="27">
        <v>-322.97792729129998</v>
      </c>
      <c r="AT127" s="27">
        <v>-322.41473156601</v>
      </c>
      <c r="AU127" s="147">
        <f t="shared" si="81"/>
        <v>353.41094957671061</v>
      </c>
      <c r="AV127" s="147">
        <f t="shared" si="105"/>
        <v>1.0465386943220096</v>
      </c>
      <c r="AW127" s="144"/>
      <c r="AX127" s="27">
        <v>-323.19653237158002</v>
      </c>
      <c r="AY127" s="27">
        <v>-322.63427988320001</v>
      </c>
      <c r="AZ127" s="147">
        <f t="shared" si="82"/>
        <v>352.81905898334077</v>
      </c>
      <c r="BA127" s="147">
        <f t="shared" si="106"/>
        <v>0.4546481009521699</v>
      </c>
      <c r="BB127" s="144"/>
      <c r="BC127" s="27">
        <v>-323.18984755767002</v>
      </c>
      <c r="BD127" s="27">
        <v>-322.62764287520002</v>
      </c>
      <c r="BE127" s="147">
        <f t="shared" si="83"/>
        <v>352.78906029674744</v>
      </c>
      <c r="BF127" s="147">
        <f t="shared" si="107"/>
        <v>0.42464941435883929</v>
      </c>
      <c r="BG127" s="144"/>
      <c r="BH127" s="27">
        <v>-323.21187911202998</v>
      </c>
      <c r="BI127" s="27">
        <v>-322.65030795019999</v>
      </c>
      <c r="BJ127" s="147">
        <f t="shared" si="84"/>
        <v>352.39151975993599</v>
      </c>
      <c r="BK127" s="147">
        <f t="shared" si="108"/>
        <v>2.710887754739133E-2</v>
      </c>
      <c r="BL127" s="144"/>
      <c r="BM127" s="27">
        <v>-323.21240565738998</v>
      </c>
      <c r="BN127" s="27">
        <v>-322.65087769627002</v>
      </c>
      <c r="BO127" s="147">
        <f t="shared" si="85"/>
        <v>352.3644108823886</v>
      </c>
      <c r="BP127" s="147">
        <f t="shared" si="109"/>
        <v>0</v>
      </c>
      <c r="BQ127" s="144"/>
      <c r="BR127" s="27">
        <v>-322.96433721837002</v>
      </c>
      <c r="BS127" s="27">
        <v>-322.41005831460001</v>
      </c>
      <c r="BT127" s="147">
        <f t="shared" si="86"/>
        <v>347.8155549047201</v>
      </c>
      <c r="BU127" s="147">
        <f t="shared" si="110"/>
        <v>-4.5488559776684951</v>
      </c>
      <c r="BV127" s="144"/>
      <c r="BW127" s="27">
        <v>-322.78994536715999</v>
      </c>
      <c r="BX127" s="27">
        <v>-322.23507179735998</v>
      </c>
      <c r="BY127" s="147">
        <f t="shared" si="87"/>
        <v>348.18871378520345</v>
      </c>
      <c r="BZ127" s="147">
        <f t="shared" si="111"/>
        <v>-4.1756970971851501</v>
      </c>
      <c r="CA127" s="144"/>
      <c r="CB127" s="27">
        <v>-323.19867394318999</v>
      </c>
      <c r="CC127" s="27">
        <v>-322.63749770027999</v>
      </c>
      <c r="CD127" s="147">
        <f t="shared" si="88"/>
        <v>352.14370418845033</v>
      </c>
      <c r="CE127" s="147">
        <f t="shared" si="112"/>
        <v>-0.22070669393826847</v>
      </c>
      <c r="CF127" s="144"/>
      <c r="CG127" s="27">
        <v>-323.18755164486998</v>
      </c>
      <c r="CH127" s="27">
        <v>-322.62630482989999</v>
      </c>
      <c r="CI127" s="147">
        <f t="shared" si="89"/>
        <v>352.18798886181889</v>
      </c>
      <c r="CJ127" s="147">
        <f t="shared" si="113"/>
        <v>-0.17642202056970291</v>
      </c>
      <c r="CK127" s="144"/>
      <c r="CL127" s="27">
        <v>-323.2093212771</v>
      </c>
      <c r="CM127" s="27">
        <v>-322.64791707666001</v>
      </c>
      <c r="CN127" s="147">
        <f t="shared" si="90"/>
        <v>352.28674981810116</v>
      </c>
      <c r="CO127" s="147">
        <f t="shared" si="114"/>
        <v>-7.766106428744024E-2</v>
      </c>
      <c r="CP127" s="144"/>
      <c r="CQ127" s="27">
        <v>-323.06224769706</v>
      </c>
      <c r="CR127" s="27">
        <v>-322.5071252967</v>
      </c>
      <c r="CS127" s="147">
        <f t="shared" si="91"/>
        <v>348.34485744990701</v>
      </c>
      <c r="CT127" s="147">
        <f t="shared" si="115"/>
        <v>-4.0195534324815867</v>
      </c>
      <c r="CU127" s="144"/>
      <c r="CV127" s="27">
        <v>-323.03671427270001</v>
      </c>
      <c r="CW127" s="27">
        <v>-322.48581831529998</v>
      </c>
      <c r="CX127" s="147">
        <f t="shared" si="92"/>
        <v>345.69272222809286</v>
      </c>
      <c r="CY127" s="147">
        <f t="shared" si="116"/>
        <v>-6.6716886542957354</v>
      </c>
      <c r="CZ127" s="144"/>
      <c r="DA127" s="27">
        <v>-323.17752164812998</v>
      </c>
      <c r="DB127" s="27">
        <v>-322.61727020929999</v>
      </c>
      <c r="DC127" s="147">
        <f t="shared" si="93"/>
        <v>351.56338038020937</v>
      </c>
      <c r="DD127" s="147">
        <f t="shared" si="117"/>
        <v>-0.80103050217923055</v>
      </c>
      <c r="DE127" s="144"/>
      <c r="DF127" s="27">
        <v>-323.17282234536998</v>
      </c>
      <c r="DG127" s="27">
        <v>-322.6123617316</v>
      </c>
      <c r="DH127" s="147">
        <f t="shared" si="94"/>
        <v>351.69463974679775</v>
      </c>
      <c r="DI127" s="147">
        <f t="shared" si="118"/>
        <v>-0.66977113559084955</v>
      </c>
      <c r="DJ127" s="144"/>
      <c r="DK127" s="27">
        <v>-323.20113630182999</v>
      </c>
      <c r="DL127" s="27">
        <v>-322.63977691844002</v>
      </c>
      <c r="DM127" s="147">
        <f t="shared" si="95"/>
        <v>352.25862667104002</v>
      </c>
      <c r="DN127" s="147">
        <f t="shared" si="119"/>
        <v>-0.10578421134857763</v>
      </c>
      <c r="DO127" s="144"/>
      <c r="DP127" s="65">
        <v>-323.16847846000002</v>
      </c>
      <c r="DQ127" s="27">
        <v>-322.60697053817802</v>
      </c>
      <c r="DR127" s="147">
        <f t="shared" si="96"/>
        <v>352.35183602252255</v>
      </c>
      <c r="DS127" s="147">
        <f t="shared" ref="DS127:DS157" si="129">(DR127-$BO127)</f>
        <v>-1.2574859866049337E-2</v>
      </c>
      <c r="DT127" s="136"/>
      <c r="DU127" s="65">
        <v>-322.99354962000001</v>
      </c>
      <c r="DV127" s="1">
        <v>-322.44708669022401</v>
      </c>
      <c r="DW127" s="147">
        <f t="shared" si="97"/>
        <v>342.91095306373677</v>
      </c>
      <c r="DX127" s="147">
        <f t="shared" ref="DX127:DX157" si="130">(DW127-$BO127)</f>
        <v>-9.4534578186518274</v>
      </c>
      <c r="DY127" s="137"/>
      <c r="DZ127" s="87">
        <v>-323.18893582999999</v>
      </c>
      <c r="EA127" s="87">
        <v>-322.626992163762</v>
      </c>
      <c r="EB127" s="147">
        <f t="shared" si="98"/>
        <v>352.62527000100357</v>
      </c>
      <c r="EC127" s="147">
        <f t="shared" ref="EC127:EC157" si="131">(EB127-$BO127)</f>
        <v>0.2608591186149738</v>
      </c>
      <c r="ED127" s="136"/>
      <c r="EE127" s="65">
        <v>-323.16272351999999</v>
      </c>
      <c r="EF127" s="1">
        <v>-322.60119397678199</v>
      </c>
      <c r="EG127" s="147">
        <f t="shared" si="99"/>
        <v>352.36540366472752</v>
      </c>
      <c r="EH127" s="147">
        <f t="shared" ref="EH127:EH157" si="132">(EG127-$BO127)</f>
        <v>9.9278233892619028E-4</v>
      </c>
      <c r="EI127" s="136"/>
      <c r="EJ127" s="87">
        <v>-323.18849390000003</v>
      </c>
      <c r="EK127" s="87">
        <v>-322.62633371475101</v>
      </c>
      <c r="EL127" s="147">
        <f t="shared" si="100"/>
        <v>352.76113784560818</v>
      </c>
      <c r="EM127" s="147">
        <f t="shared" ref="EM127:EM157" si="133">(EL127-$BO127)</f>
        <v>0.39672696321957801</v>
      </c>
      <c r="EN127" s="132"/>
      <c r="EO127" s="142"/>
      <c r="EP127" s="157"/>
      <c r="EQ127" s="157"/>
      <c r="ER127" s="157"/>
      <c r="ES127"/>
    </row>
    <row r="128" spans="1:149" s="134" customFormat="1" x14ac:dyDescent="0.25">
      <c r="A128">
        <v>0</v>
      </c>
      <c r="B128">
        <v>1</v>
      </c>
      <c r="C128" s="147" t="s">
        <v>181</v>
      </c>
      <c r="D128" s="147" t="s">
        <v>174</v>
      </c>
      <c r="E128" s="27">
        <v>-79.425484727200001</v>
      </c>
      <c r="F128" s="27">
        <v>-78.895093665290005</v>
      </c>
      <c r="G128" s="147">
        <f t="shared" si="71"/>
        <v>332.82569525914107</v>
      </c>
      <c r="H128" s="147">
        <f t="shared" si="72"/>
        <v>0.69218350865622824</v>
      </c>
      <c r="I128" s="136"/>
      <c r="J128" s="27">
        <v>-78.939028722000003</v>
      </c>
      <c r="K128" s="27">
        <v>-78.411898216660006</v>
      </c>
      <c r="L128" s="147">
        <f t="shared" si="73"/>
        <v>330.77966340590154</v>
      </c>
      <c r="M128" s="147">
        <f t="shared" si="74"/>
        <v>-1.3538483445832981</v>
      </c>
      <c r="N128" s="136"/>
      <c r="O128" s="27">
        <v>-336.80833324678002</v>
      </c>
      <c r="P128" s="27">
        <v>-336.28603752026999</v>
      </c>
      <c r="Q128" s="147">
        <f t="shared" si="125"/>
        <v>327.74579134231374</v>
      </c>
      <c r="R128" s="147">
        <f t="shared" si="126"/>
        <v>-4.3877204081711056</v>
      </c>
      <c r="S128" s="144"/>
      <c r="T128" s="27">
        <v>-336.79598405597</v>
      </c>
      <c r="U128" s="27">
        <v>-336.27369624047998</v>
      </c>
      <c r="V128" s="147">
        <f t="shared" si="128"/>
        <v>327.7408270981407</v>
      </c>
      <c r="W128" s="147">
        <f t="shared" si="127"/>
        <v>-4.3926846523441441</v>
      </c>
      <c r="X128" s="136"/>
      <c r="Y128" s="27">
        <v>-336.69292309435002</v>
      </c>
      <c r="Z128" s="27">
        <v>-336.17695279928</v>
      </c>
      <c r="AA128" s="147">
        <f t="shared" si="77"/>
        <v>323.77651985938786</v>
      </c>
      <c r="AB128" s="147">
        <f t="shared" si="101"/>
        <v>-8.3569918910969818</v>
      </c>
      <c r="AC128" s="136"/>
      <c r="AD128" s="27">
        <v>-336.65693955907</v>
      </c>
      <c r="AE128" s="27">
        <v>-336.14562780964002</v>
      </c>
      <c r="AF128" s="147">
        <f t="shared" si="78"/>
        <v>320.85323588480588</v>
      </c>
      <c r="AG128" s="147">
        <f t="shared" si="102"/>
        <v>-11.280275865678959</v>
      </c>
      <c r="AH128" s="136"/>
      <c r="AI128" s="27">
        <v>-336.89528980606002</v>
      </c>
      <c r="AJ128" s="27">
        <v>-336.36577597197999</v>
      </c>
      <c r="AK128" s="147">
        <f t="shared" si="79"/>
        <v>332.27522602356271</v>
      </c>
      <c r="AL128" s="147">
        <f t="shared" si="103"/>
        <v>0.14171427307786644</v>
      </c>
      <c r="AM128" s="146"/>
      <c r="AN128" s="27">
        <v>-336.62759531559999</v>
      </c>
      <c r="AO128" s="27">
        <v>-336.09769652492002</v>
      </c>
      <c r="AP128" s="147">
        <f t="shared" si="80"/>
        <v>332.516790139585</v>
      </c>
      <c r="AQ128" s="147">
        <f t="shared" si="104"/>
        <v>0.38327838910015544</v>
      </c>
      <c r="AR128" s="144"/>
      <c r="AS128" s="27">
        <v>-336.61964714897999</v>
      </c>
      <c r="AT128" s="27">
        <v>-336.08950425398001</v>
      </c>
      <c r="AU128" s="147">
        <f t="shared" si="81"/>
        <v>332.6699680414394</v>
      </c>
      <c r="AV128" s="147">
        <f t="shared" si="105"/>
        <v>0.53645629095456115</v>
      </c>
      <c r="AW128" s="144"/>
      <c r="AX128" s="27">
        <v>-336.84464786870001</v>
      </c>
      <c r="AY128" s="27">
        <v>-336.31427651013001</v>
      </c>
      <c r="AZ128" s="147">
        <f t="shared" si="82"/>
        <v>332.81333121625681</v>
      </c>
      <c r="BA128" s="147">
        <f t="shared" si="106"/>
        <v>0.6798194657719705</v>
      </c>
      <c r="BB128" s="144"/>
      <c r="BC128" s="27">
        <v>-336.83818971393998</v>
      </c>
      <c r="BD128" s="27">
        <v>-336.30785479315</v>
      </c>
      <c r="BE128" s="147">
        <f t="shared" si="83"/>
        <v>332.79046614492211</v>
      </c>
      <c r="BF128" s="147">
        <f t="shared" si="107"/>
        <v>0.656954394437264</v>
      </c>
      <c r="BG128" s="144"/>
      <c r="BH128" s="27">
        <v>-336.86109682808001</v>
      </c>
      <c r="BI128" s="27">
        <v>-336.33169635246998</v>
      </c>
      <c r="BJ128" s="147">
        <f t="shared" si="84"/>
        <v>332.20409245005123</v>
      </c>
      <c r="BK128" s="147">
        <f t="shared" si="108"/>
        <v>7.0580699566392013E-2</v>
      </c>
      <c r="BL128" s="144"/>
      <c r="BM128" s="27">
        <v>-336.86168944933002</v>
      </c>
      <c r="BN128" s="27">
        <v>-336.33240145113001</v>
      </c>
      <c r="BO128" s="147">
        <f t="shared" si="85"/>
        <v>332.13351175048484</v>
      </c>
      <c r="BP128" s="147">
        <f t="shared" si="109"/>
        <v>0</v>
      </c>
      <c r="BQ128" s="144"/>
      <c r="BR128" s="27">
        <v>-336.60324991541</v>
      </c>
      <c r="BS128" s="27">
        <v>-336.08306114813001</v>
      </c>
      <c r="BT128" s="147">
        <f t="shared" si="86"/>
        <v>326.42365335586641</v>
      </c>
      <c r="BU128" s="147">
        <f t="shared" si="110"/>
        <v>-5.7098583946184363</v>
      </c>
      <c r="BV128" s="144"/>
      <c r="BW128" s="27">
        <v>-336.42002051284999</v>
      </c>
      <c r="BX128" s="27">
        <v>-335.90037904865</v>
      </c>
      <c r="BY128" s="147">
        <f t="shared" si="87"/>
        <v>326.0802152001371</v>
      </c>
      <c r="BZ128" s="147">
        <f t="shared" si="111"/>
        <v>-6.0532965503477385</v>
      </c>
      <c r="CA128" s="144"/>
      <c r="CB128" s="27">
        <v>-336.84741200486002</v>
      </c>
      <c r="CC128" s="27">
        <v>-336.31913600135999</v>
      </c>
      <c r="CD128" s="147">
        <f t="shared" si="88"/>
        <v>331.49847495630075</v>
      </c>
      <c r="CE128" s="147">
        <f t="shared" si="112"/>
        <v>-0.63503679418408865</v>
      </c>
      <c r="CF128" s="144"/>
      <c r="CG128" s="27">
        <v>-336.83580301128001</v>
      </c>
      <c r="CH128" s="27">
        <v>-336.30761153584001</v>
      </c>
      <c r="CI128" s="147">
        <f t="shared" si="89"/>
        <v>331.44543275335212</v>
      </c>
      <c r="CJ128" s="147">
        <f t="shared" si="113"/>
        <v>-0.68807899713272036</v>
      </c>
      <c r="CK128" s="144"/>
      <c r="CL128" s="27">
        <v>-336.85827903200999</v>
      </c>
      <c r="CM128" s="27">
        <v>-336.32913977666999</v>
      </c>
      <c r="CN128" s="147">
        <f t="shared" si="90"/>
        <v>332.0401741184026</v>
      </c>
      <c r="CO128" s="147">
        <f t="shared" si="114"/>
        <v>-9.3337632082238997E-2</v>
      </c>
      <c r="CP128" s="144"/>
      <c r="CQ128" s="27">
        <v>-336.70951665204001</v>
      </c>
      <c r="CR128" s="27">
        <v>-336.19043157234</v>
      </c>
      <c r="CS128" s="147">
        <f t="shared" si="91"/>
        <v>325.73107836255031</v>
      </c>
      <c r="CT128" s="147">
        <f t="shared" si="115"/>
        <v>-6.4024333879345363</v>
      </c>
      <c r="CU128" s="144"/>
      <c r="CV128" s="27">
        <v>-336.68295172249998</v>
      </c>
      <c r="CW128" s="27">
        <v>-336.16846608159</v>
      </c>
      <c r="CX128" s="147">
        <f t="shared" si="92"/>
        <v>322.84488452742255</v>
      </c>
      <c r="CY128" s="147">
        <f t="shared" si="116"/>
        <v>-9.2886272230622922</v>
      </c>
      <c r="CZ128" s="144"/>
      <c r="DA128" s="27">
        <v>-336.82386199291</v>
      </c>
      <c r="DB128" s="27">
        <v>-336.29830164083</v>
      </c>
      <c r="DC128" s="147">
        <f t="shared" si="93"/>
        <v>329.79437653371599</v>
      </c>
      <c r="DD128" s="147">
        <f t="shared" si="117"/>
        <v>-2.3391352167688524</v>
      </c>
      <c r="DE128" s="144"/>
      <c r="DF128" s="27">
        <v>-336.81913737213</v>
      </c>
      <c r="DG128" s="27">
        <v>-336.29342960614002</v>
      </c>
      <c r="DH128" s="147">
        <f t="shared" si="94"/>
        <v>329.88688023637098</v>
      </c>
      <c r="DI128" s="147">
        <f t="shared" si="118"/>
        <v>-2.246631514113858</v>
      </c>
      <c r="DJ128" s="144"/>
      <c r="DK128" s="27">
        <v>-336.84922527443001</v>
      </c>
      <c r="DL128" s="27">
        <v>-336.32102245045002</v>
      </c>
      <c r="DM128" s="147">
        <f t="shared" si="95"/>
        <v>331.45255407568703</v>
      </c>
      <c r="DN128" s="147">
        <f t="shared" si="119"/>
        <v>-0.68095767479780989</v>
      </c>
      <c r="DO128" s="144"/>
      <c r="DP128" s="65">
        <v>-336.81068217000001</v>
      </c>
      <c r="DQ128" s="27">
        <v>-336.278244213363</v>
      </c>
      <c r="DR128" s="147">
        <f t="shared" si="96"/>
        <v>334.1101421692909</v>
      </c>
      <c r="DS128" s="147">
        <f t="shared" si="129"/>
        <v>1.9766304188060531</v>
      </c>
      <c r="DT128" s="136"/>
      <c r="DU128" s="65">
        <v>-336.57538755000002</v>
      </c>
      <c r="DV128" s="1">
        <v>-336.06936416391898</v>
      </c>
      <c r="DW128" s="147">
        <f t="shared" si="97"/>
        <v>317.53473499971335</v>
      </c>
      <c r="DX128" s="147">
        <f t="shared" si="130"/>
        <v>-14.598776750771492</v>
      </c>
      <c r="DY128" s="137"/>
      <c r="DZ128" s="87">
        <v>-336.83562968000001</v>
      </c>
      <c r="EA128" s="87">
        <v>-336.30535803249302</v>
      </c>
      <c r="EB128" s="147">
        <f t="shared" si="98"/>
        <v>332.75076152711307</v>
      </c>
      <c r="EC128" s="147">
        <f t="shared" si="131"/>
        <v>0.61724977662822766</v>
      </c>
      <c r="ED128" s="136"/>
      <c r="EE128" s="65">
        <v>-336.8067327</v>
      </c>
      <c r="EF128" s="1">
        <v>-336.27342482346802</v>
      </c>
      <c r="EG128" s="147">
        <f t="shared" si="99"/>
        <v>334.65602560258168</v>
      </c>
      <c r="EH128" s="147">
        <f t="shared" si="132"/>
        <v>2.5225138520968358</v>
      </c>
      <c r="EI128" s="136"/>
      <c r="EJ128" s="87">
        <v>-336.83466736000003</v>
      </c>
      <c r="EK128" s="87">
        <v>-336.304201497289</v>
      </c>
      <c r="EL128" s="147">
        <f t="shared" si="100"/>
        <v>332.87263350979572</v>
      </c>
      <c r="EM128" s="147">
        <f t="shared" si="133"/>
        <v>0.73912175931087631</v>
      </c>
      <c r="EN128" s="132"/>
      <c r="EO128" s="142"/>
      <c r="EP128" s="158"/>
      <c r="EQ128" s="158"/>
      <c r="ER128" s="158"/>
      <c r="ES128"/>
    </row>
    <row r="129" spans="1:149" s="109" customFormat="1" x14ac:dyDescent="0.25">
      <c r="A129">
        <v>0</v>
      </c>
      <c r="B129">
        <v>1</v>
      </c>
      <c r="C129" s="147" t="s">
        <v>80</v>
      </c>
      <c r="D129" s="147" t="s">
        <v>175</v>
      </c>
      <c r="E129" s="27">
        <v>-32.672110666210003</v>
      </c>
      <c r="F129" s="27">
        <v>-32.361348117369999</v>
      </c>
      <c r="G129" s="147">
        <f t="shared" si="71"/>
        <v>195.0066070225904</v>
      </c>
      <c r="H129" s="147">
        <f t="shared" si="72"/>
        <v>-12.386967072434686</v>
      </c>
      <c r="I129" s="136"/>
      <c r="J129" s="27">
        <v>-32.50551907506</v>
      </c>
      <c r="K129" s="27">
        <v>-32.176126664580003</v>
      </c>
      <c r="L129" s="147">
        <f t="shared" si="73"/>
        <v>206.69703150030293</v>
      </c>
      <c r="M129" s="147">
        <f t="shared" si="74"/>
        <v>-0.6965425947221604</v>
      </c>
      <c r="N129" s="136"/>
      <c r="O129" s="27">
        <v>-173.59652630999</v>
      </c>
      <c r="P129" s="27">
        <v>-173.27029398940999</v>
      </c>
      <c r="Q129" s="147">
        <f t="shared" si="125"/>
        <v>204.71404348715856</v>
      </c>
      <c r="R129" s="147">
        <f t="shared" si="126"/>
        <v>-2.6795306078665249</v>
      </c>
      <c r="S129" s="144"/>
      <c r="T129" s="27">
        <v>-173.58877515455001</v>
      </c>
      <c r="U129" s="27">
        <v>-173.26268399956999</v>
      </c>
      <c r="V129" s="147">
        <f t="shared" si="128"/>
        <v>204.62546066151225</v>
      </c>
      <c r="W129" s="147">
        <f t="shared" si="127"/>
        <v>-2.7681134335128377</v>
      </c>
      <c r="X129" s="136"/>
      <c r="Y129" s="27">
        <v>-173.55130436875999</v>
      </c>
      <c r="Z129" s="27">
        <v>-173.22704028933001</v>
      </c>
      <c r="AA129" s="147">
        <f t="shared" si="77"/>
        <v>203.47895248310689</v>
      </c>
      <c r="AB129" s="147">
        <f t="shared" si="101"/>
        <v>-3.9146216119181929</v>
      </c>
      <c r="AC129" s="136"/>
      <c r="AD129" s="27">
        <v>-173.52526533616</v>
      </c>
      <c r="AE129" s="27">
        <v>-173.20373597582</v>
      </c>
      <c r="AF129" s="147">
        <f t="shared" si="78"/>
        <v>201.76288890695869</v>
      </c>
      <c r="AG129" s="147">
        <f t="shared" si="102"/>
        <v>-5.6306851880663942</v>
      </c>
      <c r="AH129" s="136"/>
      <c r="AI129" s="27">
        <v>-173.58255137429001</v>
      </c>
      <c r="AJ129" s="27">
        <v>-173.25565726657999</v>
      </c>
      <c r="AK129" s="147">
        <f t="shared" si="79"/>
        <v>205.12932152911341</v>
      </c>
      <c r="AL129" s="147">
        <f t="shared" si="103"/>
        <v>-2.2642525659116757</v>
      </c>
      <c r="AM129" s="146"/>
      <c r="AN129" s="27">
        <v>-173.51191743051999</v>
      </c>
      <c r="AO129" s="27">
        <v>-173.18504916411999</v>
      </c>
      <c r="AP129" s="147">
        <f t="shared" si="80"/>
        <v>205.11310584866288</v>
      </c>
      <c r="AQ129" s="147">
        <f t="shared" si="104"/>
        <v>-2.2804682463622044</v>
      </c>
      <c r="AR129" s="144"/>
      <c r="AS129" s="27">
        <v>-173.49670176117999</v>
      </c>
      <c r="AT129" s="27">
        <v>-173.17082244453999</v>
      </c>
      <c r="AU129" s="147">
        <f t="shared" si="81"/>
        <v>204.4925299847653</v>
      </c>
      <c r="AV129" s="147">
        <f t="shared" si="105"/>
        <v>-2.9010441102597895</v>
      </c>
      <c r="AW129" s="144"/>
      <c r="AX129" s="27">
        <v>-173.60689910878</v>
      </c>
      <c r="AY129" s="27">
        <v>-173.27886233006001</v>
      </c>
      <c r="AZ129" s="147">
        <f t="shared" si="82"/>
        <v>205.84635901458137</v>
      </c>
      <c r="BA129" s="147">
        <f t="shared" si="106"/>
        <v>-1.5472150804437206</v>
      </c>
      <c r="BB129" s="144"/>
      <c r="BC129" s="27">
        <v>-173.60261078873</v>
      </c>
      <c r="BD129" s="27">
        <v>-173.27489291520999</v>
      </c>
      <c r="BE129" s="147">
        <f t="shared" si="83"/>
        <v>205.64624281254476</v>
      </c>
      <c r="BF129" s="147">
        <f t="shared" si="107"/>
        <v>-1.7473312824803315</v>
      </c>
      <c r="BG129" s="144"/>
      <c r="BH129" s="27">
        <v>-173.61501081385001</v>
      </c>
      <c r="BI129" s="27">
        <v>-173.28627215061999</v>
      </c>
      <c r="BJ129" s="147">
        <f t="shared" si="84"/>
        <v>206.28679856346525</v>
      </c>
      <c r="BK129" s="147">
        <f t="shared" si="108"/>
        <v>-1.1067755315598333</v>
      </c>
      <c r="BL129" s="144"/>
      <c r="BM129" s="27">
        <v>-173.6152423019</v>
      </c>
      <c r="BN129" s="27">
        <v>-173.28473988107001</v>
      </c>
      <c r="BO129" s="147">
        <f t="shared" si="85"/>
        <v>207.39357409502509</v>
      </c>
      <c r="BP129" s="147">
        <f t="shared" si="109"/>
        <v>0</v>
      </c>
      <c r="BQ129" s="144"/>
      <c r="BR129" s="27">
        <v>-173.50129905534001</v>
      </c>
      <c r="BS129" s="27">
        <v>-173.17686001090999</v>
      </c>
      <c r="BT129" s="147">
        <f t="shared" si="86"/>
        <v>203.58874477028326</v>
      </c>
      <c r="BU129" s="147">
        <f t="shared" si="110"/>
        <v>-3.8048293247418314</v>
      </c>
      <c r="BV129" s="144"/>
      <c r="BW129" s="27">
        <v>-173.40168015294</v>
      </c>
      <c r="BX129" s="27">
        <v>-173.08094094782001</v>
      </c>
      <c r="BY129" s="147">
        <f t="shared" si="87"/>
        <v>201.26705860484603</v>
      </c>
      <c r="BZ129" s="147">
        <f t="shared" si="111"/>
        <v>-6.1265154901790595</v>
      </c>
      <c r="CA129" s="144"/>
      <c r="CB129" s="27">
        <v>-173.6046288199</v>
      </c>
      <c r="CC129" s="27">
        <v>-173.27671147536</v>
      </c>
      <c r="CD129" s="147">
        <f t="shared" si="88"/>
        <v>205.77141287229392</v>
      </c>
      <c r="CE129" s="147">
        <f t="shared" si="112"/>
        <v>-1.6221612227311653</v>
      </c>
      <c r="CF129" s="144"/>
      <c r="CG129" s="27">
        <v>-173.59581082433999</v>
      </c>
      <c r="CH129" s="27">
        <v>-173.26827544418001</v>
      </c>
      <c r="CI129" s="147">
        <f t="shared" si="89"/>
        <v>205.53172640419299</v>
      </c>
      <c r="CJ129" s="147">
        <f t="shared" si="113"/>
        <v>-1.8618476908320929</v>
      </c>
      <c r="CK129" s="144"/>
      <c r="CL129" s="27">
        <v>-173.61297806319001</v>
      </c>
      <c r="CM129" s="27">
        <v>-173.28463696467</v>
      </c>
      <c r="CN129" s="147">
        <f t="shared" si="90"/>
        <v>206.03732273229366</v>
      </c>
      <c r="CO129" s="147">
        <f t="shared" si="114"/>
        <v>-1.3562513627314274</v>
      </c>
      <c r="CP129" s="144"/>
      <c r="CQ129" s="27">
        <v>-173.55835439776001</v>
      </c>
      <c r="CR129" s="27">
        <v>-173.23258232389</v>
      </c>
      <c r="CS129" s="147">
        <f t="shared" si="91"/>
        <v>204.42523407417181</v>
      </c>
      <c r="CT129" s="147">
        <f t="shared" si="115"/>
        <v>-2.968340020853276</v>
      </c>
      <c r="CU129" s="144"/>
      <c r="CV129" s="27">
        <v>-173.52379315512999</v>
      </c>
      <c r="CW129" s="27">
        <v>-173.20019637876001</v>
      </c>
      <c r="CX129" s="147">
        <f t="shared" si="92"/>
        <v>203.0602131399273</v>
      </c>
      <c r="CY129" s="147">
        <f t="shared" si="116"/>
        <v>-4.3333609550977883</v>
      </c>
      <c r="CZ129" s="144"/>
      <c r="DA129" s="27">
        <v>-173.60005362238999</v>
      </c>
      <c r="DB129" s="27">
        <v>-173.27286933363001</v>
      </c>
      <c r="DC129" s="147">
        <f t="shared" si="93"/>
        <v>205.31141303977523</v>
      </c>
      <c r="DD129" s="147">
        <f t="shared" si="117"/>
        <v>-2.0821610552498555</v>
      </c>
      <c r="DE129" s="144"/>
      <c r="DF129" s="27">
        <v>-173.59595033164001</v>
      </c>
      <c r="DG129" s="27">
        <v>-173.26897278217001</v>
      </c>
      <c r="DH129" s="147">
        <f t="shared" si="94"/>
        <v>205.18168206792055</v>
      </c>
      <c r="DI129" s="147">
        <f t="shared" si="118"/>
        <v>-2.2118920271045397</v>
      </c>
      <c r="DJ129" s="144"/>
      <c r="DK129" s="27">
        <v>-173.60953451469001</v>
      </c>
      <c r="DL129" s="27">
        <v>-173.28187649418999</v>
      </c>
      <c r="DM129" s="147">
        <f t="shared" si="95"/>
        <v>205.60868444397028</v>
      </c>
      <c r="DN129" s="147">
        <f t="shared" si="119"/>
        <v>-1.7848896510548116</v>
      </c>
      <c r="DO129" s="144"/>
      <c r="DP129" s="65">
        <v>-173.57064976000001</v>
      </c>
      <c r="DQ129" s="27">
        <v>-173.24380563578899</v>
      </c>
      <c r="DR129" s="147">
        <f t="shared" si="96"/>
        <v>205.09795638365802</v>
      </c>
      <c r="DS129" s="147">
        <f t="shared" si="129"/>
        <v>-2.2956177113670719</v>
      </c>
      <c r="DT129" s="136"/>
      <c r="DU129" s="65">
        <v>-173.26386256999999</v>
      </c>
      <c r="DV129" s="1">
        <v>-172.93539883578799</v>
      </c>
      <c r="DW129" s="147">
        <f t="shared" si="97"/>
        <v>206.1142778553681</v>
      </c>
      <c r="DX129" s="147">
        <f t="shared" si="130"/>
        <v>-1.2792962396569862</v>
      </c>
      <c r="DY129" s="137"/>
      <c r="DZ129" s="87">
        <v>-173.59581555</v>
      </c>
      <c r="EA129" s="87">
        <v>-173.26829019913399</v>
      </c>
      <c r="EB129" s="147">
        <f t="shared" si="98"/>
        <v>205.52543292193081</v>
      </c>
      <c r="EC129" s="147">
        <f t="shared" si="131"/>
        <v>-1.8681411730942727</v>
      </c>
      <c r="ED129" s="136"/>
      <c r="EE129" s="65">
        <v>-173.56173369000001</v>
      </c>
      <c r="EF129" s="1">
        <v>-173.23580964720199</v>
      </c>
      <c r="EG129" s="147">
        <f t="shared" si="99"/>
        <v>204.52059609618658</v>
      </c>
      <c r="EH129" s="147">
        <f t="shared" si="132"/>
        <v>-2.8729779988385076</v>
      </c>
      <c r="EI129" s="136"/>
      <c r="EJ129" s="87">
        <v>-173.59401281000001</v>
      </c>
      <c r="EK129" s="87">
        <v>-173.266724850027</v>
      </c>
      <c r="EL129" s="147">
        <f t="shared" si="100"/>
        <v>205.37646776266104</v>
      </c>
      <c r="EM129" s="147">
        <f t="shared" si="133"/>
        <v>-2.017106332364051</v>
      </c>
      <c r="EN129" s="132"/>
      <c r="EO129" s="142"/>
      <c r="EP129" s="157"/>
      <c r="EQ129" s="157"/>
      <c r="ER129" s="157"/>
      <c r="ES129"/>
    </row>
    <row r="130" spans="1:149" x14ac:dyDescent="0.25">
      <c r="A130">
        <v>0</v>
      </c>
      <c r="B130">
        <v>1</v>
      </c>
      <c r="C130" s="147" t="s">
        <v>182</v>
      </c>
      <c r="D130" s="147" t="s">
        <v>198</v>
      </c>
      <c r="E130" s="27">
        <v>-25.542181007170001</v>
      </c>
      <c r="F130" s="27">
        <v>-25.146054906930001</v>
      </c>
      <c r="G130" s="147">
        <f t="shared" si="71"/>
        <v>248.57308916160244</v>
      </c>
      <c r="H130" s="147">
        <f t="shared" si="72"/>
        <v>-2.9144140454035607</v>
      </c>
      <c r="I130" s="137"/>
      <c r="J130" s="27">
        <v>-25.398009860569999</v>
      </c>
      <c r="K130" s="27">
        <v>-25.002618985160002</v>
      </c>
      <c r="L130" s="147">
        <f t="shared" si="73"/>
        <v>248.11172822852768</v>
      </c>
      <c r="M130" s="147">
        <f t="shared" si="74"/>
        <v>-3.3757749784783186</v>
      </c>
      <c r="O130" s="27">
        <v>-143.82114713811001</v>
      </c>
      <c r="P130" s="27">
        <v>-143.42057218479999</v>
      </c>
      <c r="Q130" s="147">
        <f t="shared" si="125"/>
        <v>251.3647889515662</v>
      </c>
      <c r="R130" s="147">
        <f t="shared" si="126"/>
        <v>-0.12271425543980286</v>
      </c>
      <c r="S130" s="144"/>
      <c r="T130" s="27">
        <v>-143.81443558733</v>
      </c>
      <c r="U130" s="27">
        <v>-143.41390902329999</v>
      </c>
      <c r="V130" s="147">
        <f t="shared" si="128"/>
        <v>251.33442419446681</v>
      </c>
      <c r="W130" s="147">
        <f t="shared" si="127"/>
        <v>-0.15307901253919454</v>
      </c>
      <c r="X130" s="137"/>
      <c r="Y130" s="27">
        <v>-143.78596008677999</v>
      </c>
      <c r="Z130" s="27">
        <v>-143.38869880659999</v>
      </c>
      <c r="AA130" s="147">
        <f t="shared" si="77"/>
        <v>249.28542592575428</v>
      </c>
      <c r="AB130" s="147">
        <f t="shared" si="101"/>
        <v>-2.202077281251718</v>
      </c>
      <c r="AD130" s="27">
        <v>-143.75935981187999</v>
      </c>
      <c r="AE130" s="27">
        <v>-143.36700666423999</v>
      </c>
      <c r="AF130" s="147">
        <f t="shared" si="78"/>
        <v>246.20552367557289</v>
      </c>
      <c r="AG130" s="147">
        <f t="shared" si="102"/>
        <v>-5.2819795314331088</v>
      </c>
      <c r="AH130" s="137"/>
      <c r="AI130" s="27">
        <v>-143.80247900885999</v>
      </c>
      <c r="AJ130" s="27">
        <v>-143.39992808989999</v>
      </c>
      <c r="AK130" s="147">
        <f t="shared" si="79"/>
        <v>252.60472715659145</v>
      </c>
      <c r="AL130" s="147">
        <f t="shared" si="103"/>
        <v>1.1172239495854512</v>
      </c>
      <c r="AM130" s="146"/>
      <c r="AN130" s="27">
        <v>-143.75341536208001</v>
      </c>
      <c r="AO130" s="27">
        <v>-143.35082084219999</v>
      </c>
      <c r="AP130" s="147">
        <f t="shared" si="80"/>
        <v>252.63208716990607</v>
      </c>
      <c r="AQ130" s="147">
        <f t="shared" si="104"/>
        <v>1.1445839629000716</v>
      </c>
      <c r="AS130" s="27">
        <v>-143.73725338519</v>
      </c>
      <c r="AT130" s="27">
        <v>-143.3363238972</v>
      </c>
      <c r="AU130" s="147">
        <f t="shared" si="81"/>
        <v>251.58726300860383</v>
      </c>
      <c r="AV130" s="147">
        <f t="shared" si="105"/>
        <v>9.9759801597826936E-2</v>
      </c>
      <c r="AX130" s="27">
        <v>-143.82815067691001</v>
      </c>
      <c r="AY130" s="27">
        <v>-143.42709228659999</v>
      </c>
      <c r="AZ130" s="147">
        <f t="shared" si="82"/>
        <v>251.66815050344496</v>
      </c>
      <c r="BA130" s="147">
        <f t="shared" si="106"/>
        <v>0.18064729643896271</v>
      </c>
      <c r="BC130" s="27">
        <v>-143.82407023118</v>
      </c>
      <c r="BD130" s="27">
        <v>-143.4231345362</v>
      </c>
      <c r="BE130" s="147">
        <f t="shared" si="83"/>
        <v>251.59115795690386</v>
      </c>
      <c r="BF130" s="147">
        <f t="shared" si="107"/>
        <v>0.10365474989785639</v>
      </c>
      <c r="BH130" s="27">
        <v>-143.83439186390001</v>
      </c>
      <c r="BI130" s="27">
        <v>-143.4335646328</v>
      </c>
      <c r="BJ130" s="147">
        <f t="shared" si="84"/>
        <v>251.52309578756717</v>
      </c>
      <c r="BK130" s="147">
        <f t="shared" si="108"/>
        <v>3.5592580561171872E-2</v>
      </c>
      <c r="BM130" s="27">
        <v>-143.83460913566</v>
      </c>
      <c r="BN130" s="27">
        <v>-143.43383862490001</v>
      </c>
      <c r="BO130" s="147">
        <f t="shared" si="85"/>
        <v>251.487503207006</v>
      </c>
      <c r="BP130" s="147">
        <f t="shared" si="109"/>
        <v>0</v>
      </c>
      <c r="BR130" s="27">
        <v>-143.74445450988</v>
      </c>
      <c r="BS130" s="27">
        <v>-143.3438280872</v>
      </c>
      <c r="BT130" s="147">
        <f t="shared" si="86"/>
        <v>251.3970864959303</v>
      </c>
      <c r="BU130" s="147">
        <f t="shared" si="110"/>
        <v>-9.041671107570437E-2</v>
      </c>
      <c r="BW130" s="27">
        <v>-143.65853343017</v>
      </c>
      <c r="BX130" s="27">
        <v>-143.26159121129999</v>
      </c>
      <c r="BY130" s="147">
        <f t="shared" si="87"/>
        <v>249.08521176311956</v>
      </c>
      <c r="BZ130" s="147">
        <f t="shared" si="111"/>
        <v>-2.4022914438864404</v>
      </c>
      <c r="CB130" s="27">
        <v>-143.82569266914001</v>
      </c>
      <c r="CC130" s="27">
        <v>-143.42493858360001</v>
      </c>
      <c r="CD130" s="147">
        <f t="shared" si="88"/>
        <v>251.47719621720597</v>
      </c>
      <c r="CE130" s="147">
        <f t="shared" si="112"/>
        <v>-1.0306989800028532E-2</v>
      </c>
      <c r="CG130" s="27">
        <v>-143.81771438542</v>
      </c>
      <c r="CH130" s="27">
        <v>-143.41713636860001</v>
      </c>
      <c r="CI130" s="147">
        <f t="shared" si="89"/>
        <v>251.36671133471313</v>
      </c>
      <c r="CJ130" s="147">
        <f t="shared" si="113"/>
        <v>-0.12079187229286958</v>
      </c>
      <c r="CL130" s="27">
        <v>-143.83271575922001</v>
      </c>
      <c r="CM130" s="27">
        <v>-143.43200043869999</v>
      </c>
      <c r="CN130" s="147">
        <f t="shared" si="90"/>
        <v>251.45287077951846</v>
      </c>
      <c r="CO130" s="147">
        <f t="shared" si="114"/>
        <v>-3.4632427487537143E-2</v>
      </c>
      <c r="CQ130" s="27">
        <v>-143.79169951534001</v>
      </c>
      <c r="CR130" s="27">
        <v>-143.3917302248</v>
      </c>
      <c r="CS130" s="147">
        <f t="shared" si="91"/>
        <v>250.9847295067641</v>
      </c>
      <c r="CT130" s="147">
        <f t="shared" si="115"/>
        <v>-0.50277370024190304</v>
      </c>
      <c r="CV130" s="27">
        <v>-143.75555568762999</v>
      </c>
      <c r="CW130" s="27">
        <v>-143.36019504679999</v>
      </c>
      <c r="CX130" s="147">
        <f t="shared" si="92"/>
        <v>248.09275572723712</v>
      </c>
      <c r="CY130" s="147">
        <f t="shared" si="116"/>
        <v>-3.3947474797688812</v>
      </c>
      <c r="DA130" s="27">
        <v>-143.82334777423</v>
      </c>
      <c r="DB130" s="27">
        <v>-143.42273521780001</v>
      </c>
      <c r="DC130" s="147">
        <f t="shared" si="93"/>
        <v>251.38838528538346</v>
      </c>
      <c r="DD130" s="147">
        <f t="shared" si="117"/>
        <v>-9.9117921622536187E-2</v>
      </c>
      <c r="DF130" s="27">
        <v>-143.81965106895001</v>
      </c>
      <c r="DG130" s="27">
        <v>-143.41919537449999</v>
      </c>
      <c r="DH130" s="147">
        <f t="shared" si="94"/>
        <v>251.28995282432993</v>
      </c>
      <c r="DI130" s="147">
        <f t="shared" si="118"/>
        <v>-0.19755038267607006</v>
      </c>
      <c r="DK130" s="27">
        <v>-143.82996598272001</v>
      </c>
      <c r="DL130" s="27">
        <v>-143.42918020810001</v>
      </c>
      <c r="DM130" s="147">
        <f t="shared" si="95"/>
        <v>251.49708143179905</v>
      </c>
      <c r="DN130" s="147">
        <f t="shared" si="119"/>
        <v>9.5782247930458198E-3</v>
      </c>
      <c r="DP130" s="65">
        <v>-143.80148518999999</v>
      </c>
      <c r="DQ130" s="27">
        <v>-143.39874820804701</v>
      </c>
      <c r="DR130" s="147">
        <f t="shared" si="96"/>
        <v>252.72148354531686</v>
      </c>
      <c r="DS130" s="147">
        <f t="shared" si="129"/>
        <v>1.2339803383108574</v>
      </c>
      <c r="DU130" s="65">
        <v>-143.5073495</v>
      </c>
      <c r="DV130" s="1">
        <v>-143.10640105157901</v>
      </c>
      <c r="DW130" s="147">
        <f t="shared" si="97"/>
        <v>251.59916086865584</v>
      </c>
      <c r="DX130" s="147">
        <f t="shared" si="130"/>
        <v>0.11165766164984348</v>
      </c>
      <c r="DY130" s="137"/>
      <c r="DZ130" s="87">
        <v>-143.82136585000001</v>
      </c>
      <c r="EA130" s="87">
        <v>-143.420096703588</v>
      </c>
      <c r="EB130" s="147">
        <f t="shared" si="98"/>
        <v>251.80040206499743</v>
      </c>
      <c r="EC130" s="147">
        <f t="shared" si="131"/>
        <v>0.3128988579914278</v>
      </c>
      <c r="ED130" s="137"/>
      <c r="EE130" s="65">
        <v>-143.79161237</v>
      </c>
      <c r="EF130" s="1">
        <v>-143.391064266733</v>
      </c>
      <c r="EG130" s="147">
        <f t="shared" si="99"/>
        <v>251.34794028107459</v>
      </c>
      <c r="EH130" s="147">
        <f t="shared" si="132"/>
        <v>-0.13956292593141484</v>
      </c>
      <c r="EJ130" s="87">
        <v>-143.81994245000001</v>
      </c>
      <c r="EK130" s="87">
        <v>-143.418816366491</v>
      </c>
      <c r="EL130" s="147">
        <f t="shared" si="100"/>
        <v>251.71062866274056</v>
      </c>
      <c r="EM130" s="147">
        <f t="shared" si="133"/>
        <v>0.22312545573456077</v>
      </c>
      <c r="EN130" s="132"/>
      <c r="ES130"/>
    </row>
    <row r="131" spans="1:149" s="109" customFormat="1" x14ac:dyDescent="0.25">
      <c r="A131">
        <v>0</v>
      </c>
      <c r="B131">
        <v>1</v>
      </c>
      <c r="C131" s="147" t="s">
        <v>70</v>
      </c>
      <c r="D131" s="147" t="s">
        <v>176</v>
      </c>
      <c r="E131" s="27">
        <v>-17.3130881682</v>
      </c>
      <c r="F131" s="27">
        <v>-16.8333199755</v>
      </c>
      <c r="G131" s="147">
        <f t="shared" si="71"/>
        <v>301.05933860117693</v>
      </c>
      <c r="H131" s="147">
        <f t="shared" si="72"/>
        <v>-13.820319145624353</v>
      </c>
      <c r="I131" s="144"/>
      <c r="J131" s="27">
        <v>-17.218973600719998</v>
      </c>
      <c r="K131" s="27">
        <v>-16.725635020089999</v>
      </c>
      <c r="L131" s="147">
        <f t="shared" si="73"/>
        <v>309.57489273113055</v>
      </c>
      <c r="M131" s="147">
        <f t="shared" si="74"/>
        <v>-5.3047650156707391</v>
      </c>
      <c r="N131" s="136"/>
      <c r="O131" s="27">
        <v>-76.089136816950003</v>
      </c>
      <c r="P131" s="27">
        <v>-75.596225520849998</v>
      </c>
      <c r="Q131" s="147">
        <f t="shared" si="125"/>
        <v>309.30676741571375</v>
      </c>
      <c r="R131" s="147">
        <f t="shared" si="126"/>
        <v>-5.5728903310875353</v>
      </c>
      <c r="S131" s="144"/>
      <c r="T131" s="27">
        <v>-76.086291293670001</v>
      </c>
      <c r="U131" s="27">
        <v>-75.593479911269995</v>
      </c>
      <c r="V131" s="147">
        <f t="shared" si="128"/>
        <v>309.24407056982801</v>
      </c>
      <c r="W131" s="147">
        <f t="shared" si="127"/>
        <v>-5.6355871769732744</v>
      </c>
      <c r="X131" s="136"/>
      <c r="Y131" s="27">
        <v>-76.059903561189998</v>
      </c>
      <c r="Z131" s="27">
        <v>-75.572024743900002</v>
      </c>
      <c r="AA131" s="147">
        <f t="shared" si="77"/>
        <v>306.14883663764533</v>
      </c>
      <c r="AB131" s="147">
        <f t="shared" si="101"/>
        <v>-8.7308211091559542</v>
      </c>
      <c r="AC131" s="136"/>
      <c r="AD131" s="27">
        <v>-76.047463923180004</v>
      </c>
      <c r="AE131" s="27">
        <v>-75.563486907200001</v>
      </c>
      <c r="AF131" s="147">
        <f t="shared" si="78"/>
        <v>303.70041729761141</v>
      </c>
      <c r="AG131" s="147">
        <f t="shared" si="102"/>
        <v>-11.179240449189876</v>
      </c>
      <c r="AH131" s="136"/>
      <c r="AI131" s="27">
        <v>-76.098059075679998</v>
      </c>
      <c r="AJ131" s="27">
        <v>-75.604584501290006</v>
      </c>
      <c r="AK131" s="147">
        <f t="shared" si="79"/>
        <v>309.66023017546416</v>
      </c>
      <c r="AL131" s="147">
        <f t="shared" si="103"/>
        <v>-5.2194275713371212</v>
      </c>
      <c r="AM131" s="146"/>
      <c r="AN131" s="27">
        <v>-76.047655239370002</v>
      </c>
      <c r="AO131" s="27">
        <v>-75.553946801509994</v>
      </c>
      <c r="AP131" s="147">
        <f t="shared" si="80"/>
        <v>309.8069818415334</v>
      </c>
      <c r="AQ131" s="147">
        <f t="shared" si="104"/>
        <v>-5.0726759052678858</v>
      </c>
      <c r="AR131" s="144"/>
      <c r="AS131" s="27">
        <v>-76.04182853671</v>
      </c>
      <c r="AT131" s="27">
        <v>-75.54790193094</v>
      </c>
      <c r="AU131" s="147">
        <f t="shared" si="81"/>
        <v>309.94388438673241</v>
      </c>
      <c r="AV131" s="147">
        <f t="shared" si="105"/>
        <v>-4.9357733600688789</v>
      </c>
      <c r="AW131" s="144"/>
      <c r="AX131" s="27">
        <v>-76.103265119240007</v>
      </c>
      <c r="AY131" s="27">
        <v>-75.60267597859</v>
      </c>
      <c r="AZ131" s="147">
        <f t="shared" si="82"/>
        <v>314.12469164928586</v>
      </c>
      <c r="BA131" s="147">
        <f t="shared" si="106"/>
        <v>-0.7549660975154211</v>
      </c>
      <c r="BB131" s="144"/>
      <c r="BC131" s="27">
        <v>-76.101748112880003</v>
      </c>
      <c r="BD131" s="27">
        <v>-75.601087412189997</v>
      </c>
      <c r="BE131" s="147">
        <f t="shared" si="83"/>
        <v>314.16959628998529</v>
      </c>
      <c r="BF131" s="147">
        <f t="shared" si="107"/>
        <v>-0.71006145681599264</v>
      </c>
      <c r="BG131" s="144"/>
      <c r="BH131" s="27">
        <v>-76.108319741019997</v>
      </c>
      <c r="BI131" s="27">
        <v>-75.606642534700001</v>
      </c>
      <c r="BJ131" s="147">
        <f t="shared" si="84"/>
        <v>314.80746373786104</v>
      </c>
      <c r="BK131" s="147">
        <f t="shared" si="108"/>
        <v>-7.2194008940243748E-2</v>
      </c>
      <c r="BL131" s="144"/>
      <c r="BM131" s="27">
        <v>-76.108539076620005</v>
      </c>
      <c r="BN131" s="27">
        <v>-75.606746821919998</v>
      </c>
      <c r="BO131" s="147">
        <f t="shared" si="85"/>
        <v>314.87965774680129</v>
      </c>
      <c r="BP131" s="147">
        <f t="shared" si="109"/>
        <v>0</v>
      </c>
      <c r="BQ131" s="144"/>
      <c r="BR131" s="27">
        <v>-76.037798764160001</v>
      </c>
      <c r="BS131" s="27">
        <v>-75.552173294989998</v>
      </c>
      <c r="BT131" s="147">
        <f t="shared" si="86"/>
        <v>304.73483815886863</v>
      </c>
      <c r="BU131" s="147">
        <f t="shared" si="110"/>
        <v>-10.144819587932659</v>
      </c>
      <c r="BV131" s="144"/>
      <c r="BW131" s="27">
        <v>-75.991081292510003</v>
      </c>
      <c r="BX131" s="27">
        <v>-75.505719725800006</v>
      </c>
      <c r="BY131" s="147">
        <f t="shared" si="87"/>
        <v>304.56923672619041</v>
      </c>
      <c r="BZ131" s="147">
        <f t="shared" si="111"/>
        <v>-10.310421020610875</v>
      </c>
      <c r="CA131" s="144"/>
      <c r="CB131" s="27">
        <v>-76.099120633430005</v>
      </c>
      <c r="CC131" s="27">
        <v>-75.601096639540003</v>
      </c>
      <c r="CD131" s="147">
        <f t="shared" si="88"/>
        <v>312.51503640591471</v>
      </c>
      <c r="CE131" s="147">
        <f t="shared" si="112"/>
        <v>-2.3646213408865719</v>
      </c>
      <c r="CF131" s="144"/>
      <c r="CG131" s="27">
        <v>-76.096202903250003</v>
      </c>
      <c r="CH131" s="27">
        <v>-75.598160446129995</v>
      </c>
      <c r="CI131" s="147">
        <f t="shared" si="89"/>
        <v>312.5266222673759</v>
      </c>
      <c r="CJ131" s="147">
        <f t="shared" si="113"/>
        <v>-2.3530354794253867</v>
      </c>
      <c r="CK131" s="144"/>
      <c r="CL131" s="27">
        <v>-76.106949778360004</v>
      </c>
      <c r="CM131" s="27">
        <v>-75.606068821549997</v>
      </c>
      <c r="CN131" s="147">
        <f t="shared" si="90"/>
        <v>314.30780920784792</v>
      </c>
      <c r="CO131" s="147">
        <f t="shared" si="114"/>
        <v>-0.57184853895336119</v>
      </c>
      <c r="CP131" s="144"/>
      <c r="CQ131" s="27">
        <v>-76.063325887619996</v>
      </c>
      <c r="CR131" s="27">
        <v>-75.578081799740005</v>
      </c>
      <c r="CS131" s="147">
        <f t="shared" si="91"/>
        <v>304.49551758557317</v>
      </c>
      <c r="CT131" s="147">
        <f t="shared" si="115"/>
        <v>-10.384140161228117</v>
      </c>
      <c r="CU131" s="144"/>
      <c r="CV131" s="27">
        <v>-76.050782738989994</v>
      </c>
      <c r="CW131" s="27">
        <v>-75.569184661540007</v>
      </c>
      <c r="CX131" s="147">
        <f t="shared" si="92"/>
        <v>302.20760958064182</v>
      </c>
      <c r="CY131" s="147">
        <f t="shared" si="116"/>
        <v>-12.67204816615947</v>
      </c>
      <c r="CZ131" s="144"/>
      <c r="DA131" s="27">
        <v>-76.094821855250004</v>
      </c>
      <c r="DB131" s="27">
        <v>-75.599190982440007</v>
      </c>
      <c r="DC131" s="147">
        <f t="shared" si="93"/>
        <v>311.01332899700117</v>
      </c>
      <c r="DD131" s="147">
        <f t="shared" si="117"/>
        <v>-3.8663287498001182</v>
      </c>
      <c r="DE131" s="144"/>
      <c r="DF131" s="27">
        <v>-76.093824269370003</v>
      </c>
      <c r="DG131" s="27">
        <v>-75.598134839099998</v>
      </c>
      <c r="DH131" s="147">
        <f t="shared" si="94"/>
        <v>311.05007438873082</v>
      </c>
      <c r="DI131" s="147">
        <f t="shared" si="118"/>
        <v>-3.8295833580704652</v>
      </c>
      <c r="DJ131" s="144"/>
      <c r="DK131" s="27">
        <v>-76.103539019340005</v>
      </c>
      <c r="DL131" s="27">
        <v>-75.604248620169997</v>
      </c>
      <c r="DM131" s="147">
        <f t="shared" si="95"/>
        <v>313.3097183831714</v>
      </c>
      <c r="DN131" s="147">
        <f t="shared" si="119"/>
        <v>-1.5699393636298851</v>
      </c>
      <c r="DO131" s="144"/>
      <c r="DP131" s="65">
        <v>-76.086555799999999</v>
      </c>
      <c r="DQ131" s="27">
        <v>-75.591117975369997</v>
      </c>
      <c r="DR131" s="147">
        <f t="shared" si="96"/>
        <v>310.89218933357279</v>
      </c>
      <c r="DS131" s="147">
        <f t="shared" si="129"/>
        <v>-3.9874684132284983</v>
      </c>
      <c r="DT131" s="136"/>
      <c r="DU131" s="65">
        <v>-76.006061689999996</v>
      </c>
      <c r="DV131" s="1">
        <v>-75.528065002768997</v>
      </c>
      <c r="DW131" s="147">
        <f t="shared" si="97"/>
        <v>299.94770120432383</v>
      </c>
      <c r="DX131" s="147">
        <f t="shared" si="130"/>
        <v>-14.931956542477451</v>
      </c>
      <c r="DY131" s="137"/>
      <c r="DZ131" s="87">
        <v>-76.100661619999997</v>
      </c>
      <c r="EA131" s="87">
        <v>-75.599512756921001</v>
      </c>
      <c r="EB131" s="147">
        <f t="shared" si="98"/>
        <v>314.4759230707005</v>
      </c>
      <c r="EC131" s="147">
        <f t="shared" si="131"/>
        <v>-0.40373467610078251</v>
      </c>
      <c r="ED131" s="136"/>
      <c r="EE131" s="65">
        <v>-76.083387040000005</v>
      </c>
      <c r="EF131" s="1">
        <v>-75.588219435279001</v>
      </c>
      <c r="EG131" s="147">
        <f t="shared" si="99"/>
        <v>310.72262363847739</v>
      </c>
      <c r="EH131" s="147">
        <f t="shared" si="132"/>
        <v>-4.1570341083238986</v>
      </c>
      <c r="EI131" s="136"/>
      <c r="EJ131" s="87">
        <v>-76.100165880000006</v>
      </c>
      <c r="EK131" s="87">
        <v>-75.599122382662003</v>
      </c>
      <c r="EL131" s="147">
        <f t="shared" si="100"/>
        <v>314.40980501457022</v>
      </c>
      <c r="EM131" s="147">
        <f t="shared" si="133"/>
        <v>-0.46985273223106105</v>
      </c>
      <c r="EN131" s="132"/>
      <c r="EO131" s="142"/>
      <c r="EP131" s="157"/>
      <c r="EQ131" s="157"/>
      <c r="ER131" s="157"/>
      <c r="ES131"/>
    </row>
    <row r="132" spans="1:149" x14ac:dyDescent="0.25">
      <c r="A132">
        <v>0</v>
      </c>
      <c r="B132">
        <v>1</v>
      </c>
      <c r="C132" t="s">
        <v>428</v>
      </c>
      <c r="D132" t="s">
        <v>300</v>
      </c>
      <c r="E132" s="1">
        <v>-36.620943991830003</v>
      </c>
      <c r="F132" s="27">
        <v>-36.217336388989999</v>
      </c>
      <c r="G132" s="147">
        <f t="shared" si="71"/>
        <v>253.26780685813131</v>
      </c>
      <c r="H132" s="147">
        <f t="shared" si="72"/>
        <v>0.68898300055559503</v>
      </c>
      <c r="J132">
        <v>-36.342235159559998</v>
      </c>
      <c r="K132">
        <v>-35.940097085079998</v>
      </c>
      <c r="L132" s="147">
        <f t="shared" si="73"/>
        <v>252.34566311694468</v>
      </c>
      <c r="M132" s="147">
        <f t="shared" si="74"/>
        <v>-0.23316074063103542</v>
      </c>
      <c r="O132" s="27">
        <v>-577.01539854008001</v>
      </c>
      <c r="P132" s="27">
        <v>-576.61177456175994</v>
      </c>
      <c r="Q132" s="147">
        <f t="shared" ref="Q132" si="134">IF(P132="",NA(),(P132-O132)*627.51)</f>
        <v>253.27808263562707</v>
      </c>
      <c r="R132" s="147">
        <f t="shared" si="126"/>
        <v>0.69925877805135883</v>
      </c>
      <c r="T132" s="27">
        <v>-577.00440809521001</v>
      </c>
      <c r="U132" s="147">
        <v>-576.60071678290001</v>
      </c>
      <c r="V132" s="147">
        <f t="shared" si="128"/>
        <v>253.32033538764941</v>
      </c>
      <c r="W132" s="147">
        <f t="shared" si="127"/>
        <v>0.7415115300736943</v>
      </c>
      <c r="Y132">
        <v>-576.96477164987004</v>
      </c>
      <c r="Z132">
        <v>-576.56350321544005</v>
      </c>
      <c r="AA132" s="147">
        <f t="shared" si="77"/>
        <v>251.79995528916564</v>
      </c>
      <c r="AB132" s="147">
        <f t="shared" si="101"/>
        <v>-0.77886856841007557</v>
      </c>
      <c r="AD132" s="1">
        <v>-576.91862231203004</v>
      </c>
      <c r="AE132" s="1">
        <v>-576.51981336051995</v>
      </c>
      <c r="AF132" s="147">
        <f t="shared" si="78"/>
        <v>250.2566051620972</v>
      </c>
      <c r="AG132" s="147">
        <f t="shared" si="102"/>
        <v>-2.3222186954785116</v>
      </c>
      <c r="AI132" s="27">
        <v>-578.38702995276003</v>
      </c>
      <c r="AJ132" s="27">
        <v>-577.98296632196002</v>
      </c>
      <c r="AK132" s="147">
        <f t="shared" si="79"/>
        <v>253.55396896331445</v>
      </c>
      <c r="AL132" s="147">
        <f t="shared" si="103"/>
        <v>0.97514510573873281</v>
      </c>
      <c r="AN132">
        <v>-576.94244129522997</v>
      </c>
      <c r="AO132">
        <v>-576.53802415232997</v>
      </c>
      <c r="AP132" s="147">
        <f t="shared" si="80"/>
        <v>253.77580134118003</v>
      </c>
      <c r="AQ132" s="147">
        <f t="shared" si="104"/>
        <v>1.1969774836043143</v>
      </c>
      <c r="AS132">
        <v>-576.92722611228999</v>
      </c>
      <c r="AT132" s="1">
        <v>-576.52357152146999</v>
      </c>
      <c r="AU132" s="147">
        <f t="shared" si="81"/>
        <v>253.29729228545625</v>
      </c>
      <c r="AV132" s="147">
        <f t="shared" si="105"/>
        <v>0.71846842788053777</v>
      </c>
      <c r="AX132">
        <v>-577.02770040797998</v>
      </c>
      <c r="AY132">
        <v>-576.62481093974998</v>
      </c>
      <c r="AZ132" s="147">
        <f t="shared" si="82"/>
        <v>252.81717020900768</v>
      </c>
      <c r="BA132" s="147">
        <f t="shared" si="106"/>
        <v>0.23834635143197147</v>
      </c>
      <c r="BC132">
        <v>-577.02227635587997</v>
      </c>
      <c r="BD132">
        <v>-576.61949145436995</v>
      </c>
      <c r="BE132" s="147">
        <f t="shared" si="83"/>
        <v>252.75155354655098</v>
      </c>
      <c r="BF132" s="147">
        <f t="shared" si="107"/>
        <v>0.17272968897526653</v>
      </c>
      <c r="BH132">
        <v>-577.03505217565998</v>
      </c>
      <c r="BI132">
        <v>-576.63267283540995</v>
      </c>
      <c r="BJ132" s="147">
        <f t="shared" si="84"/>
        <v>252.49705980030006</v>
      </c>
      <c r="BK132" s="147">
        <f t="shared" si="108"/>
        <v>-8.1764057275648838E-2</v>
      </c>
      <c r="BM132" s="1">
        <v>-577.03575038133999</v>
      </c>
      <c r="BN132" s="1">
        <v>-576.63324074187994</v>
      </c>
      <c r="BO132" s="147">
        <f t="shared" si="85"/>
        <v>252.57882385757571</v>
      </c>
      <c r="BP132" s="147">
        <f t="shared" si="109"/>
        <v>0</v>
      </c>
      <c r="BR132" s="1">
        <v>-576.82636050120004</v>
      </c>
      <c r="BS132" s="1">
        <v>-576.42680905607995</v>
      </c>
      <c r="BT132" s="147">
        <f t="shared" si="86"/>
        <v>250.7225273273115</v>
      </c>
      <c r="BU132" s="147">
        <f t="shared" si="110"/>
        <v>-1.8562965302642169</v>
      </c>
      <c r="BW132">
        <v>-576.70871094992003</v>
      </c>
      <c r="BX132">
        <v>-576.31204909778</v>
      </c>
      <c r="BY132" s="147">
        <f t="shared" si="87"/>
        <v>248.90927883638884</v>
      </c>
      <c r="BZ132" s="147">
        <f t="shared" si="111"/>
        <v>-3.6695450211868774</v>
      </c>
      <c r="CB132">
        <v>-577.01964714584994</v>
      </c>
      <c r="CC132">
        <v>-576.61771186418002</v>
      </c>
      <c r="CD132" s="147">
        <f t="shared" si="88"/>
        <v>252.21840860069219</v>
      </c>
      <c r="CE132" s="147">
        <f t="shared" si="112"/>
        <v>-0.36041525688352749</v>
      </c>
      <c r="CG132" s="1">
        <v>-577.00392504064996</v>
      </c>
      <c r="CH132" s="1">
        <v>-576.60200604036004</v>
      </c>
      <c r="CI132" s="147">
        <f t="shared" si="89"/>
        <v>252.2081918719291</v>
      </c>
      <c r="CJ132" s="147">
        <f t="shared" si="113"/>
        <v>-0.37063198564661093</v>
      </c>
      <c r="CL132" s="1">
        <v>-577.03480579268</v>
      </c>
      <c r="CM132" s="1">
        <v>-576.63244902702002</v>
      </c>
      <c r="CN132" s="147">
        <f t="shared" si="90"/>
        <v>252.48289401929907</v>
      </c>
      <c r="CO132" s="147">
        <f t="shared" si="114"/>
        <v>-9.5929838276646251E-2</v>
      </c>
      <c r="CQ132">
        <v>-576.98110190301998</v>
      </c>
      <c r="CR132">
        <v>-576.57970283048996</v>
      </c>
      <c r="CS132" s="147">
        <f t="shared" si="91"/>
        <v>251.88193200330772</v>
      </c>
      <c r="CT132" s="147">
        <f t="shared" si="115"/>
        <v>-0.69689185426798872</v>
      </c>
      <c r="CV132">
        <v>-576.94084250714002</v>
      </c>
      <c r="CW132">
        <v>-576.54264838793995</v>
      </c>
      <c r="CX132" s="147">
        <f t="shared" si="92"/>
        <v>249.87079173923618</v>
      </c>
      <c r="CY132" s="147">
        <f t="shared" si="116"/>
        <v>-2.7080321183395313</v>
      </c>
      <c r="DA132">
        <v>-577.02248667312995</v>
      </c>
      <c r="DB132">
        <v>-576.62028149647006</v>
      </c>
      <c r="DC132" s="147">
        <f t="shared" si="93"/>
        <v>252.38777040584796</v>
      </c>
      <c r="DD132" s="147">
        <f t="shared" si="117"/>
        <v>-0.19105345172775401</v>
      </c>
      <c r="DF132">
        <v>-577.01150884415995</v>
      </c>
      <c r="DG132">
        <v>-576.60923605224002</v>
      </c>
      <c r="DH132" s="147">
        <f t="shared" si="94"/>
        <v>252.43019965767334</v>
      </c>
      <c r="DI132" s="147">
        <f t="shared" si="118"/>
        <v>-0.14862419990237186</v>
      </c>
      <c r="DK132">
        <v>-577.02494527233</v>
      </c>
      <c r="DL132">
        <v>-576.62248777242996</v>
      </c>
      <c r="DM132" s="147">
        <f t="shared" si="95"/>
        <v>252.54610576227276</v>
      </c>
      <c r="DN132" s="147">
        <f t="shared" si="119"/>
        <v>-3.2718095302953998E-2</v>
      </c>
      <c r="DP132" s="1">
        <v>-577.00288857999999</v>
      </c>
      <c r="DQ132">
        <v>-576.59927847818597</v>
      </c>
      <c r="DR132" s="147">
        <f t="shared" si="96"/>
        <v>253.26937498931841</v>
      </c>
      <c r="DS132" s="147">
        <f t="shared" si="129"/>
        <v>0.69055113174269422</v>
      </c>
      <c r="DU132" s="1">
        <v>-576.75477777000003</v>
      </c>
      <c r="DV132" s="1">
        <v>-576.35523365976906</v>
      </c>
      <c r="DW132" s="147">
        <f t="shared" si="97"/>
        <v>250.71792461104033</v>
      </c>
      <c r="DX132" s="147">
        <f t="shared" si="130"/>
        <v>-1.8608992465353822</v>
      </c>
      <c r="DZ132" s="1">
        <v>-577.02374788999998</v>
      </c>
      <c r="EA132">
        <v>-576.62140460785599</v>
      </c>
      <c r="EB132" s="147">
        <f t="shared" si="98"/>
        <v>252.47443297817409</v>
      </c>
      <c r="EC132" s="147">
        <f t="shared" si="131"/>
        <v>-0.1043908794016204</v>
      </c>
      <c r="ED132" s="115"/>
      <c r="EE132" s="1">
        <v>-576.99526361000005</v>
      </c>
      <c r="EF132" s="27">
        <v>-576.59237904725603</v>
      </c>
      <c r="EG132" s="147">
        <f t="shared" si="99"/>
        <v>252.8140919675003</v>
      </c>
      <c r="EH132" s="147">
        <f t="shared" si="132"/>
        <v>0.23526810992458991</v>
      </c>
      <c r="EJ132" s="1">
        <v>-577.02237465999997</v>
      </c>
      <c r="EK132">
        <v>-576.62019357640702</v>
      </c>
      <c r="EL132" s="147">
        <f t="shared" si="100"/>
        <v>252.37265176541206</v>
      </c>
      <c r="EM132" s="147">
        <f t="shared" si="133"/>
        <v>-0.20617209216365495</v>
      </c>
    </row>
    <row r="133" spans="1:149" x14ac:dyDescent="0.25">
      <c r="A133">
        <v>0</v>
      </c>
      <c r="B133">
        <v>1</v>
      </c>
      <c r="C133" t="s">
        <v>428</v>
      </c>
      <c r="D133" t="s">
        <v>301</v>
      </c>
      <c r="E133" s="1">
        <v>-44.563014569590003</v>
      </c>
      <c r="F133" s="27">
        <v>-44.128755561859997</v>
      </c>
      <c r="G133" s="147">
        <f t="shared" si="71"/>
        <v>272.50186994065604</v>
      </c>
      <c r="H133" s="147">
        <f t="shared" si="72"/>
        <v>8.2422452054277642</v>
      </c>
      <c r="J133">
        <v>-44.241736857399999</v>
      </c>
      <c r="K133">
        <v>-43.821844033790001</v>
      </c>
      <c r="L133" s="147">
        <f t="shared" si="73"/>
        <v>263.48694574351032</v>
      </c>
      <c r="M133" s="147">
        <f t="shared" si="74"/>
        <v>-0.77267899171795307</v>
      </c>
      <c r="O133" s="27">
        <v>-611.59006571011003</v>
      </c>
      <c r="P133" s="27">
        <v>-611.16864464562002</v>
      </c>
      <c r="Q133" s="147">
        <f t="shared" ref="Q133:Q196" si="135">IF(P133="",NA(),(P133-O133)*627.51)</f>
        <v>264.44593217812297</v>
      </c>
      <c r="R133" s="147">
        <f t="shared" ref="R133:R196" si="136">(Q133-$BO133)</f>
        <v>0.18630744289470158</v>
      </c>
      <c r="T133" s="27">
        <v>-611.57732707711</v>
      </c>
      <c r="U133" s="147">
        <v>-611.15607151584004</v>
      </c>
      <c r="V133" s="147">
        <f t="shared" ref="V133:V196" si="137">IF(U133="",NA(),(U133-T133)*627.51)</f>
        <v>264.3420772525119</v>
      </c>
      <c r="W133" s="147">
        <f t="shared" ref="W133:W196" si="138">(V133-$BO133)</f>
        <v>8.2452517283627458E-2</v>
      </c>
      <c r="Y133">
        <v>-611.52489076469999</v>
      </c>
      <c r="Z133">
        <v>-611.10439844493999</v>
      </c>
      <c r="AA133" s="147">
        <f t="shared" si="77"/>
        <v>263.86313557259825</v>
      </c>
      <c r="AB133" s="147">
        <f t="shared" si="101"/>
        <v>-0.39648916263001865</v>
      </c>
      <c r="AD133" s="1">
        <v>-611.47432198334002</v>
      </c>
      <c r="AE133" s="1">
        <v>-611.05718093591997</v>
      </c>
      <c r="AF133" s="147">
        <f t="shared" si="78"/>
        <v>261.76017866655286</v>
      </c>
      <c r="AG133" s="147">
        <f t="shared" si="102"/>
        <v>-2.499446068675411</v>
      </c>
      <c r="AI133" s="27">
        <v>-612.97946031934998</v>
      </c>
      <c r="AJ133" s="27">
        <v>-612.55433967613999</v>
      </c>
      <c r="AK133" s="147">
        <f t="shared" si="79"/>
        <v>266.76745482070299</v>
      </c>
      <c r="AL133" s="147">
        <f t="shared" si="103"/>
        <v>2.5078300854747226</v>
      </c>
      <c r="AN133">
        <v>-611.49835816580003</v>
      </c>
      <c r="AO133">
        <v>-611.07279216608003</v>
      </c>
      <c r="AP133" s="147">
        <f t="shared" si="80"/>
        <v>267.04692048429263</v>
      </c>
      <c r="AQ133" s="147">
        <f t="shared" si="104"/>
        <v>2.7872957490643557</v>
      </c>
      <c r="AS133">
        <v>-611.48672058719001</v>
      </c>
      <c r="AT133" s="1">
        <v>-611.06115911776999</v>
      </c>
      <c r="AU133" s="147">
        <f t="shared" si="81"/>
        <v>267.04407767575526</v>
      </c>
      <c r="AV133" s="147">
        <f t="shared" si="105"/>
        <v>2.7844529405269896</v>
      </c>
      <c r="AX133">
        <v>-611.60815035966004</v>
      </c>
      <c r="AY133">
        <v>-611.18586157138998</v>
      </c>
      <c r="AZ133" s="147">
        <f t="shared" si="82"/>
        <v>264.99043752734917</v>
      </c>
      <c r="BA133" s="147">
        <f t="shared" si="106"/>
        <v>0.73081279212090067</v>
      </c>
      <c r="BC133">
        <v>-611.60205457461996</v>
      </c>
      <c r="BD133">
        <v>-611.17983077714996</v>
      </c>
      <c r="BE133" s="147">
        <f t="shared" si="83"/>
        <v>264.94965515039752</v>
      </c>
      <c r="BF133" s="147">
        <f t="shared" si="107"/>
        <v>0.69003041516924668</v>
      </c>
      <c r="BH133">
        <v>-611.61747819716004</v>
      </c>
      <c r="BI133">
        <v>-611.19625798025004</v>
      </c>
      <c r="BJ133" s="147">
        <f t="shared" si="84"/>
        <v>264.3198983131947</v>
      </c>
      <c r="BK133" s="147">
        <f t="shared" si="108"/>
        <v>6.0273577966427183E-2</v>
      </c>
      <c r="BM133" s="1">
        <v>-611.61823647117001</v>
      </c>
      <c r="BN133" s="1">
        <v>-611.19711230624</v>
      </c>
      <c r="BO133" s="147">
        <f t="shared" si="85"/>
        <v>264.25962473522827</v>
      </c>
      <c r="BP133" s="147">
        <f t="shared" si="109"/>
        <v>0</v>
      </c>
      <c r="BR133" s="1">
        <v>-611.38032114842997</v>
      </c>
      <c r="BS133" s="1">
        <v>-610.96074953965001</v>
      </c>
      <c r="BT133" s="147">
        <f t="shared" si="86"/>
        <v>263.28538022551334</v>
      </c>
      <c r="BU133" s="147">
        <f t="shared" si="110"/>
        <v>-0.9742445097149357</v>
      </c>
      <c r="BW133">
        <v>-611.24557749918995</v>
      </c>
      <c r="BX133">
        <v>-610.82748468119996</v>
      </c>
      <c r="BY133" s="147">
        <f t="shared" si="87"/>
        <v>262.35742421689645</v>
      </c>
      <c r="BZ133" s="147">
        <f t="shared" si="111"/>
        <v>-1.9022005183318242</v>
      </c>
      <c r="CB133">
        <v>-611.60232984927995</v>
      </c>
      <c r="CC133">
        <v>-611.18141708068003</v>
      </c>
      <c r="CD133" s="147">
        <f t="shared" si="88"/>
        <v>264.12697142413532</v>
      </c>
      <c r="CE133" s="147">
        <f t="shared" si="112"/>
        <v>-0.13265331109295175</v>
      </c>
      <c r="CG133" s="1">
        <v>-611.58613052651003</v>
      </c>
      <c r="CH133" s="1">
        <v>-611.16531965831996</v>
      </c>
      <c r="CI133" s="147">
        <f t="shared" si="89"/>
        <v>264.0630278979533</v>
      </c>
      <c r="CJ133" s="147">
        <f t="shared" si="113"/>
        <v>-0.19659683727496713</v>
      </c>
      <c r="CL133" s="1">
        <v>-611.61716196580005</v>
      </c>
      <c r="CM133" s="1">
        <v>-611.19600525068995</v>
      </c>
      <c r="CN133" s="147">
        <f t="shared" si="90"/>
        <v>264.28005029873935</v>
      </c>
      <c r="CO133" s="147">
        <f t="shared" si="114"/>
        <v>2.0425563511082601E-2</v>
      </c>
      <c r="CQ133">
        <v>-611.54644724315006</v>
      </c>
      <c r="CR133">
        <v>-611.12662181982</v>
      </c>
      <c r="CS133" s="147">
        <f t="shared" si="91"/>
        <v>263.44465139384164</v>
      </c>
      <c r="CT133" s="147">
        <f t="shared" si="115"/>
        <v>-0.81497334138663291</v>
      </c>
      <c r="CV133">
        <v>-611.51085348265997</v>
      </c>
      <c r="CW133">
        <v>-611.09445989778999</v>
      </c>
      <c r="CX133" s="147">
        <f t="shared" si="92"/>
        <v>261.29113844176072</v>
      </c>
      <c r="CY133" s="147">
        <f t="shared" si="116"/>
        <v>-2.9684862934675493</v>
      </c>
      <c r="DA133">
        <v>-611.60064547162006</v>
      </c>
      <c r="DB133">
        <v>-611.17977824519005</v>
      </c>
      <c r="DC133" s="147">
        <f t="shared" si="93"/>
        <v>264.09839325709231</v>
      </c>
      <c r="DD133" s="147">
        <f t="shared" si="117"/>
        <v>-0.16123147813596006</v>
      </c>
      <c r="DF133">
        <v>-611.58941718461995</v>
      </c>
      <c r="DG133">
        <v>-611.16859110786004</v>
      </c>
      <c r="DH133" s="147">
        <f t="shared" si="94"/>
        <v>264.07257142761023</v>
      </c>
      <c r="DI133" s="147">
        <f t="shared" si="118"/>
        <v>-0.18705330761804362</v>
      </c>
      <c r="DK133">
        <v>-611.60625829609</v>
      </c>
      <c r="DL133">
        <v>-611.18505009538001</v>
      </c>
      <c r="DM133" s="147">
        <f t="shared" si="95"/>
        <v>264.31235802753082</v>
      </c>
      <c r="DN133" s="147">
        <f t="shared" si="119"/>
        <v>5.2733292302548307E-2</v>
      </c>
      <c r="DP133" s="1">
        <v>-611.57926473999999</v>
      </c>
      <c r="DQ133" s="140">
        <v>-611.15526487041404</v>
      </c>
      <c r="DR133" s="147">
        <f t="shared" si="96"/>
        <v>266.06415816387403</v>
      </c>
      <c r="DS133" s="147">
        <f t="shared" si="129"/>
        <v>1.8045334286457546</v>
      </c>
      <c r="DU133" s="1">
        <v>-611.36899941000001</v>
      </c>
      <c r="DV133" s="1">
        <v>-610.94849921060597</v>
      </c>
      <c r="DW133" s="147">
        <f t="shared" si="97"/>
        <v>263.86808012175487</v>
      </c>
      <c r="DX133" s="147">
        <f t="shared" si="130"/>
        <v>-0.39154461347339975</v>
      </c>
      <c r="DZ133" s="1">
        <v>-611.60301181</v>
      </c>
      <c r="EA133">
        <v>-611.18137130008597</v>
      </c>
      <c r="EB133" s="147">
        <f t="shared" si="98"/>
        <v>264.58363637615139</v>
      </c>
      <c r="EC133" s="147">
        <f t="shared" si="131"/>
        <v>0.32401164092311774</v>
      </c>
      <c r="ED133" s="115"/>
      <c r="EE133" s="1">
        <v>-611.57389171</v>
      </c>
      <c r="EF133" s="27">
        <v>-611.15023942773303</v>
      </c>
      <c r="EG133" s="147">
        <f t="shared" si="99"/>
        <v>265.84604364534715</v>
      </c>
      <c r="EH133" s="147">
        <f t="shared" si="132"/>
        <v>1.5864189101188799</v>
      </c>
      <c r="EJ133" s="1">
        <v>-611.60221162000005</v>
      </c>
      <c r="EK133">
        <v>-611.18059900766696</v>
      </c>
      <c r="EL133" s="147">
        <f t="shared" si="100"/>
        <v>264.56613036513875</v>
      </c>
      <c r="EM133" s="147">
        <f t="shared" si="133"/>
        <v>0.30650562991047536</v>
      </c>
    </row>
    <row r="134" spans="1:149" x14ac:dyDescent="0.25">
      <c r="A134">
        <v>2</v>
      </c>
      <c r="B134">
        <v>1</v>
      </c>
      <c r="C134" t="s">
        <v>430</v>
      </c>
      <c r="D134" t="s">
        <v>304</v>
      </c>
      <c r="E134" s="1">
        <v>-4.0136578068400004</v>
      </c>
      <c r="F134" s="27">
        <v>-3.7518540703499998</v>
      </c>
      <c r="G134" s="147">
        <f t="shared" ref="G134:G197" si="139">IF(F134="",NA(),(F134-E134)*627.51)</f>
        <v>164.28446268484024</v>
      </c>
      <c r="H134" s="147">
        <f t="shared" ref="H134:H197" si="140">(G134-$BO134)</f>
        <v>-1.5748764366307739</v>
      </c>
      <c r="J134">
        <v>-4.0026731009400001</v>
      </c>
      <c r="K134">
        <v>-3.7433396999199999</v>
      </c>
      <c r="L134" s="147">
        <f t="shared" ref="L134:L197" si="141">IF(K134="",NA(),(K134-J134)*627.51)</f>
        <v>162.73430247406029</v>
      </c>
      <c r="M134" s="147">
        <f t="shared" ref="M134:M197" si="142">(L134-$BO134)</f>
        <v>-3.1250366474107238</v>
      </c>
      <c r="O134" s="27">
        <v>-483.22386498153003</v>
      </c>
      <c r="P134" s="27">
        <v>-482.95955245453001</v>
      </c>
      <c r="Q134" s="147">
        <f t="shared" si="135"/>
        <v>165.85875381777973</v>
      </c>
      <c r="R134" s="147">
        <f t="shared" si="136"/>
        <v>-5.853036912810694E-4</v>
      </c>
      <c r="T134" s="27">
        <v>-483.21394638964</v>
      </c>
      <c r="U134" s="147">
        <v>-482.94976541150999</v>
      </c>
      <c r="V134" s="147">
        <f t="shared" si="137"/>
        <v>165.77620558636505</v>
      </c>
      <c r="W134" s="147">
        <f t="shared" si="138"/>
        <v>-8.313353510595789E-2</v>
      </c>
      <c r="Y134">
        <v>-483.19960760368002</v>
      </c>
      <c r="Z134">
        <v>-482.93493301196997</v>
      </c>
      <c r="AA134" s="147">
        <f t="shared" ref="AA134:AA197" si="143">IF(Z134="",NA(),(Z134-Y134)*627.51)</f>
        <v>166.0859530439719</v>
      </c>
      <c r="AB134" s="147">
        <f t="shared" si="101"/>
        <v>0.22661392250088852</v>
      </c>
      <c r="AD134" s="1">
        <v>-483.16348722215997</v>
      </c>
      <c r="AE134" s="1">
        <v>-482.89870765921</v>
      </c>
      <c r="AF134" s="147">
        <f t="shared" ref="AF134:AF197" si="144">IF(AE134="",NA(),(AE134-AD134)*627.51)</f>
        <v>166.15182354673459</v>
      </c>
      <c r="AG134" s="147">
        <f t="shared" si="102"/>
        <v>0.29248442526358076</v>
      </c>
      <c r="AI134" s="27">
        <v>-484.07572315707</v>
      </c>
      <c r="AJ134" s="27">
        <v>-483.81073454036999</v>
      </c>
      <c r="AK134" s="147">
        <f t="shared" ref="AK134:AK197" si="145">IF(AJ134="",NA(),(AJ134-AI134)*627.51)</f>
        <v>166.28300686542269</v>
      </c>
      <c r="AL134" s="147">
        <f t="shared" si="103"/>
        <v>0.4236677439516825</v>
      </c>
      <c r="AN134">
        <v>-483.21043473789001</v>
      </c>
      <c r="AO134">
        <v>-482.94508247042</v>
      </c>
      <c r="AP134" s="147">
        <f t="shared" ref="AP134:AP197" si="146">IF(AO134="",NA(),(AO134-AN134)*627.51)</f>
        <v>166.51120136010414</v>
      </c>
      <c r="AQ134" s="147">
        <f t="shared" si="104"/>
        <v>0.65186223863312875</v>
      </c>
      <c r="AS134">
        <v>-483.20603461479999</v>
      </c>
      <c r="AT134" s="1">
        <v>-482.94069519582001</v>
      </c>
      <c r="AU134" s="147">
        <f t="shared" ref="AU134:AU197" si="147">IF(AT134="",NA(),(AT134-AS134)*627.51)</f>
        <v>166.50313880412531</v>
      </c>
      <c r="AV134" s="147">
        <f t="shared" si="105"/>
        <v>0.64379968265430421</v>
      </c>
      <c r="AX134">
        <v>-483.22988046147998</v>
      </c>
      <c r="AY134">
        <v>-482.96466199205997</v>
      </c>
      <c r="AZ134" s="147">
        <f t="shared" ref="AZ134:AZ197" si="148">IF(AY134="",NA(),(AY134-AX134)*627.51)</f>
        <v>166.42724174574792</v>
      </c>
      <c r="BA134" s="147">
        <f t="shared" si="106"/>
        <v>0.56790262427691118</v>
      </c>
      <c r="BC134">
        <v>-483.22581031740998</v>
      </c>
      <c r="BD134">
        <v>-482.96057194205002</v>
      </c>
      <c r="BE134" s="147">
        <f t="shared" ref="BE134:BE197" si="149">IF(BD134="",NA(),(BD134-BC134)*627.51)</f>
        <v>166.43973292212632</v>
      </c>
      <c r="BF134" s="147">
        <f t="shared" si="107"/>
        <v>0.58039380065531532</v>
      </c>
      <c r="BH134">
        <v>-483.23154790304</v>
      </c>
      <c r="BI134">
        <v>-482.96717225254997</v>
      </c>
      <c r="BJ134" s="147">
        <f t="shared" ref="BJ134:BJ197" si="150">IF(BI134="",NA(),(BI134-BH134)*627.51)</f>
        <v>165.89836443899489</v>
      </c>
      <c r="BK134" s="147">
        <f t="shared" si="108"/>
        <v>3.9025317523879721E-2</v>
      </c>
      <c r="BM134" s="1">
        <v>-483.23197574670002</v>
      </c>
      <c r="BN134" s="1">
        <v>-482.96766228695998</v>
      </c>
      <c r="BO134" s="147">
        <f t="shared" ref="BO134:BO197" si="151">IF(BN134="",NA(),(BN134-BM134)*627.51)</f>
        <v>165.85933912147101</v>
      </c>
      <c r="BP134" s="147">
        <f t="shared" si="109"/>
        <v>0</v>
      </c>
      <c r="BR134" s="1">
        <v>-483.08686217297998</v>
      </c>
      <c r="BS134" s="1">
        <v>-482.82150047105</v>
      </c>
      <c r="BT134" s="147">
        <f t="shared" ref="BT134:BT197" si="152">IF(BS134="",NA(),(BS134-BR134)*627.51)</f>
        <v>166.51712157807916</v>
      </c>
      <c r="BU134" s="147">
        <f t="shared" si="110"/>
        <v>0.65778245660814605</v>
      </c>
      <c r="BW134">
        <v>-483.03786887980999</v>
      </c>
      <c r="BX134">
        <v>-482.77169217003001</v>
      </c>
      <c r="BY134" s="147">
        <f t="shared" ref="BY134:BY197" si="153">IF(BX134="",NA(),(BX134-BW134)*627.51)</f>
        <v>167.02854715403768</v>
      </c>
      <c r="BZ134" s="147">
        <f t="shared" si="111"/>
        <v>1.1692080325666723</v>
      </c>
      <c r="CB134">
        <v>-483.22421932578999</v>
      </c>
      <c r="CC134">
        <v>-482.95975615436998</v>
      </c>
      <c r="CD134" s="147">
        <f t="shared" ref="CD134:CD197" si="154">IF(CC134="",NA(),(CC134-CB134)*627.51)</f>
        <v>165.95328469776703</v>
      </c>
      <c r="CE134" s="147">
        <f t="shared" si="112"/>
        <v>9.3945576296022182E-2</v>
      </c>
      <c r="CG134" s="1">
        <v>-483.21416803655001</v>
      </c>
      <c r="CH134" s="1">
        <v>-482.94967318219</v>
      </c>
      <c r="CI134" s="147">
        <f t="shared" ref="CI134:CI197" si="155">IF(CH134="",NA(),(CH134-CG134)*627.51)</f>
        <v>165.97316605944951</v>
      </c>
      <c r="CJ134" s="147">
        <f t="shared" si="113"/>
        <v>0.11382693797850152</v>
      </c>
      <c r="CL134" s="1">
        <v>-483.23278766163003</v>
      </c>
      <c r="CM134" s="1">
        <v>-482.96844388190999</v>
      </c>
      <c r="CN134" s="147">
        <f t="shared" ref="CN134:CN197" si="156">IF(CM134="",NA(),(CM134-CL134)*627.51)</f>
        <v>165.87836521211997</v>
      </c>
      <c r="CO134" s="147">
        <f t="shared" si="114"/>
        <v>1.90260906489641E-2</v>
      </c>
      <c r="CQ134">
        <v>-483.21913989991998</v>
      </c>
      <c r="CR134">
        <v>-482.95532168325002</v>
      </c>
      <c r="CS134" s="147">
        <f t="shared" ref="CS134:CS197" si="157">IF(CR134="",NA(),(CR134-CQ134)*627.51)</f>
        <v>165.54856914256706</v>
      </c>
      <c r="CT134" s="147">
        <f t="shared" si="115"/>
        <v>-0.31076997890394864</v>
      </c>
      <c r="CV134">
        <v>-483.19624296872001</v>
      </c>
      <c r="CW134">
        <v>-482.93206001308999</v>
      </c>
      <c r="CX134" s="147">
        <f t="shared" ref="CX134:CX197" si="158">IF(CW134="",NA(),(CW134-CV134)*627.51)</f>
        <v>165.77744648739352</v>
      </c>
      <c r="CY134" s="147">
        <f t="shared" si="116"/>
        <v>-8.1892634077490811E-2</v>
      </c>
      <c r="DA134">
        <v>-483.23167224791001</v>
      </c>
      <c r="DB134">
        <v>-482.96764968867001</v>
      </c>
      <c r="DC134" s="147">
        <f t="shared" ref="DC134:DC197" si="159">IF(DB134="",NA(),(DB134-DA134)*627.51)</f>
        <v>165.67679614869508</v>
      </c>
      <c r="DD134" s="147">
        <f t="shared" si="117"/>
        <v>-0.18254297277593423</v>
      </c>
      <c r="DF134">
        <v>-483.21422254204998</v>
      </c>
      <c r="DG134">
        <v>-482.94988430281001</v>
      </c>
      <c r="DH134" s="147">
        <f t="shared" ref="DH134:DH197" si="160">IF(DG134="",NA(),(DG134-DF134)*627.51)</f>
        <v>165.8748885054772</v>
      </c>
      <c r="DI134" s="147">
        <f t="shared" si="118"/>
        <v>1.5549384006192213E-2</v>
      </c>
      <c r="DK134">
        <v>-483.22523028643002</v>
      </c>
      <c r="DL134">
        <v>-482.96113653871998</v>
      </c>
      <c r="DM134" s="147">
        <f t="shared" ref="DM134:DM197" si="161">IF(DL134="",NA(),(DL134-DK134)*627.51)</f>
        <v>165.72146762552416</v>
      </c>
      <c r="DN134" s="147">
        <f t="shared" si="119"/>
        <v>-0.13787149594685388</v>
      </c>
      <c r="DP134" s="1">
        <v>-483.23021756999998</v>
      </c>
      <c r="DQ134" s="7">
        <v>-482.966062767197</v>
      </c>
      <c r="DR134" s="147">
        <f t="shared" ref="DR134:DR197" si="162">IF(DQ134="",NA(),(DQ134-DP134)*627.51)</f>
        <v>165.75978030689637</v>
      </c>
      <c r="DS134" s="147">
        <f t="shared" si="129"/>
        <v>-9.9558814574635335E-2</v>
      </c>
      <c r="DU134" s="1">
        <v>-483.19678019000003</v>
      </c>
      <c r="DV134" s="1">
        <v>-482.92908055256299</v>
      </c>
      <c r="DW134" s="147">
        <f t="shared" ref="DW134:DW197" si="163">IF(DV134="",NA(),(DV134-DU134)*627.51)</f>
        <v>167.98419948811275</v>
      </c>
      <c r="DX134" s="147">
        <f t="shared" si="130"/>
        <v>2.1248603666417409</v>
      </c>
      <c r="DZ134" s="1">
        <v>-483.23336035</v>
      </c>
      <c r="EA134">
        <v>-482.96904279982903</v>
      </c>
      <c r="EB134" s="147">
        <f t="shared" ref="EB134:EB197" si="164">IF(EA134="",NA(),(EA134-DZ134)*627.51)</f>
        <v>165.86190590778665</v>
      </c>
      <c r="EC134" s="147">
        <f t="shared" si="131"/>
        <v>2.5667863156400017E-3</v>
      </c>
      <c r="ED134" s="115"/>
      <c r="EE134" s="1">
        <v>-483.22853071999998</v>
      </c>
      <c r="EF134" s="27">
        <v>-482.962872709419</v>
      </c>
      <c r="EG134" s="147">
        <f t="shared" ref="EG134:EG197" si="165">IF(EF134="",NA(),(EF134-EE134)*627.51)</f>
        <v>166.70305821966954</v>
      </c>
      <c r="EH134" s="147">
        <f t="shared" si="132"/>
        <v>0.84371909819853386</v>
      </c>
      <c r="EJ134" s="1">
        <v>-483.23330838999999</v>
      </c>
      <c r="EK134">
        <v>-482.968970284504</v>
      </c>
      <c r="EL134" s="147">
        <f t="shared" ref="EL134:EL197" si="166">IF(EK134="",NA(),(EK134-EJ134)*627.51)</f>
        <v>165.87480457979154</v>
      </c>
      <c r="EM134" s="147">
        <f t="shared" si="133"/>
        <v>1.5465458320534253E-2</v>
      </c>
    </row>
    <row r="135" spans="1:149" x14ac:dyDescent="0.25">
      <c r="A135">
        <v>0</v>
      </c>
      <c r="B135">
        <v>1</v>
      </c>
      <c r="C135" t="s">
        <v>430</v>
      </c>
      <c r="D135" t="s">
        <v>305</v>
      </c>
      <c r="E135" s="1">
        <v>-7.6836291401099999</v>
      </c>
      <c r="F135" s="27">
        <v>-7.2903659677789996</v>
      </c>
      <c r="G135" s="147">
        <f t="shared" si="139"/>
        <v>246.77657326942597</v>
      </c>
      <c r="H135" s="147">
        <f t="shared" si="140"/>
        <v>1.9873855599439594</v>
      </c>
      <c r="J135">
        <v>-7.6686743265699997</v>
      </c>
      <c r="K135">
        <v>-7.2802873651200004</v>
      </c>
      <c r="L135" s="147">
        <f t="shared" si="141"/>
        <v>243.71670217948906</v>
      </c>
      <c r="M135" s="147">
        <f t="shared" si="142"/>
        <v>-1.0724855299929459</v>
      </c>
      <c r="O135" s="27">
        <v>-486.92439230526998</v>
      </c>
      <c r="P135" s="27">
        <v>-486.53444585638999</v>
      </c>
      <c r="Q135" s="147">
        <f t="shared" si="135"/>
        <v>244.69529613667763</v>
      </c>
      <c r="R135" s="147">
        <f t="shared" si="136"/>
        <v>-9.3891572804380985E-2</v>
      </c>
      <c r="T135" s="27">
        <v>-486.91425070647</v>
      </c>
      <c r="U135" s="147">
        <v>-486.52450737445997</v>
      </c>
      <c r="V135" s="147">
        <f t="shared" si="137"/>
        <v>244.56783826961245</v>
      </c>
      <c r="W135" s="147">
        <f t="shared" si="138"/>
        <v>-0.22134943986955591</v>
      </c>
      <c r="Y135">
        <v>-486.89320923957001</v>
      </c>
      <c r="Z135">
        <v>-486.50249457532999</v>
      </c>
      <c r="AA135" s="147">
        <f t="shared" si="143"/>
        <v>245.17735895725627</v>
      </c>
      <c r="AB135" s="147">
        <f t="shared" ref="AB135:AB198" si="167">(AA135-$BO135)</f>
        <v>0.3881712477742667</v>
      </c>
      <c r="AD135" s="1">
        <v>-486.85284786998</v>
      </c>
      <c r="AE135" s="1">
        <v>-486.46281847986</v>
      </c>
      <c r="AF135" s="147">
        <f t="shared" si="144"/>
        <v>244.74734259419591</v>
      </c>
      <c r="AG135" s="147">
        <f t="shared" ref="AG135:AG198" si="168">(AF135-$BO135)</f>
        <v>-4.1845115286093915E-2</v>
      </c>
      <c r="AI135" s="27">
        <v>-487.76932822843997</v>
      </c>
      <c r="AJ135" s="27">
        <v>-487.37831651684002</v>
      </c>
      <c r="AK135" s="147">
        <f t="shared" si="145"/>
        <v>245.36375914608982</v>
      </c>
      <c r="AL135" s="147">
        <f t="shared" ref="AL135:AL198" si="169">(AK135-$BO135)</f>
        <v>0.57457143660781185</v>
      </c>
      <c r="AN135">
        <v>-486.90544403332001</v>
      </c>
      <c r="AO135">
        <v>-486.51434191402001</v>
      </c>
      <c r="AP135" s="147">
        <f t="shared" si="146"/>
        <v>245.42049088194366</v>
      </c>
      <c r="AQ135" s="147">
        <f t="shared" ref="AQ135:AQ198" si="170">(AP135-$BO135)</f>
        <v>0.63130317246165646</v>
      </c>
      <c r="AS135">
        <v>-486.89965540644999</v>
      </c>
      <c r="AT135" s="1">
        <v>-486.50922294038998</v>
      </c>
      <c r="AU135" s="147">
        <f t="shared" si="147"/>
        <v>245.00027677732288</v>
      </c>
      <c r="AV135" s="147">
        <f t="shared" ref="AV135:AV198" si="171">(AU135-$BO135)</f>
        <v>0.21108906784087367</v>
      </c>
      <c r="AX135">
        <v>-486.93322643434999</v>
      </c>
      <c r="AY135">
        <v>-486.54291288170998</v>
      </c>
      <c r="AZ135" s="147">
        <f t="shared" si="148"/>
        <v>244.92565741713219</v>
      </c>
      <c r="BA135" s="147">
        <f t="shared" ref="BA135:BA198" si="172">(AZ135-$BO135)</f>
        <v>0.13646970765017841</v>
      </c>
      <c r="BC135">
        <v>-486.92893783843999</v>
      </c>
      <c r="BD135">
        <v>-486.53873288343999</v>
      </c>
      <c r="BE135" s="147">
        <f t="shared" si="149"/>
        <v>244.85751131205095</v>
      </c>
      <c r="BF135" s="147">
        <f t="shared" ref="BF135:BF198" si="173">(BE135-$BO135)</f>
        <v>6.8323602568938213E-2</v>
      </c>
      <c r="BH135">
        <v>-486.93461817986997</v>
      </c>
      <c r="BI135">
        <v>-486.54457336047</v>
      </c>
      <c r="BJ135" s="147">
        <f t="shared" si="150"/>
        <v>244.75702462167834</v>
      </c>
      <c r="BK135" s="147">
        <f t="shared" ref="BK135:BK198" si="174">(BJ135-$BO135)</f>
        <v>-3.2163087803667167E-2</v>
      </c>
      <c r="BM135" s="1">
        <v>-486.93509254761</v>
      </c>
      <c r="BN135" s="1">
        <v>-486.54499647311002</v>
      </c>
      <c r="BO135" s="147">
        <f t="shared" si="151"/>
        <v>244.78918770948201</v>
      </c>
      <c r="BP135" s="147">
        <f t="shared" ref="BP135:BP198" si="175">(BO135-$BO135)</f>
        <v>0</v>
      </c>
      <c r="BR135" s="1">
        <v>-486.78049194957998</v>
      </c>
      <c r="BS135" s="1">
        <v>-486.38848228390998</v>
      </c>
      <c r="BT135" s="147">
        <f t="shared" si="152"/>
        <v>245.98998530458326</v>
      </c>
      <c r="BU135" s="147">
        <f t="shared" ref="BU135:BU198" si="176">(BT135-$BO135)</f>
        <v>1.2007975951012497</v>
      </c>
      <c r="BW135">
        <v>-486.73236663089</v>
      </c>
      <c r="BX135">
        <v>-486.34193124027001</v>
      </c>
      <c r="BY135" s="147">
        <f t="shared" si="153"/>
        <v>245.00211196794643</v>
      </c>
      <c r="BZ135" s="147">
        <f t="shared" ref="BZ135:BZ198" si="177">(BY135-$BO135)</f>
        <v>0.21292425846442598</v>
      </c>
      <c r="CB135">
        <v>-486.92371119427003</v>
      </c>
      <c r="CC135">
        <v>-486.53357073204</v>
      </c>
      <c r="CD135" s="147">
        <f t="shared" si="154"/>
        <v>244.81704145396108</v>
      </c>
      <c r="CE135" s="147">
        <f t="shared" ref="CE135:CE198" si="178">(CD135-$BO135)</f>
        <v>2.7853744479074294E-2</v>
      </c>
      <c r="CG135" s="1">
        <v>-486.91365146266003</v>
      </c>
      <c r="CH135" s="1">
        <v>-486.52367205578997</v>
      </c>
      <c r="CI135" s="147">
        <f t="shared" si="155"/>
        <v>244.71597760502783</v>
      </c>
      <c r="CJ135" s="147">
        <f t="shared" ref="CJ135:CJ198" si="179">(CI135-$BO135)</f>
        <v>-7.3210104454176417E-2</v>
      </c>
      <c r="CL135" s="1">
        <v>-486.93550199524998</v>
      </c>
      <c r="CM135" s="1">
        <v>-486.54545851622998</v>
      </c>
      <c r="CN135" s="147">
        <f t="shared" si="156"/>
        <v>244.7561835198363</v>
      </c>
      <c r="CO135" s="147">
        <f t="shared" ref="CO135:CO198" si="180">(CN135-$BO135)</f>
        <v>-3.3004189645708948E-2</v>
      </c>
      <c r="CQ135">
        <v>-486.90435558191001</v>
      </c>
      <c r="CR135">
        <v>-486.51382007722998</v>
      </c>
      <c r="CS135" s="147">
        <f t="shared" si="157"/>
        <v>245.06493454176621</v>
      </c>
      <c r="CT135" s="147">
        <f t="shared" ref="CT135:CT198" si="181">(CS135-$BO135)</f>
        <v>0.27574683228419872</v>
      </c>
      <c r="CV135">
        <v>-486.87622905221002</v>
      </c>
      <c r="CW135">
        <v>-486.48751491257002</v>
      </c>
      <c r="CX135" s="147">
        <f t="shared" si="158"/>
        <v>243.92200976549711</v>
      </c>
      <c r="CY135" s="147">
        <f t="shared" ref="CY135:CY198" si="182">(CX135-$BO135)</f>
        <v>-0.867177943984899</v>
      </c>
      <c r="DA135">
        <v>-486.92769233459001</v>
      </c>
      <c r="DB135">
        <v>-486.53762997099</v>
      </c>
      <c r="DC135" s="147">
        <f t="shared" si="159"/>
        <v>244.76803378264171</v>
      </c>
      <c r="DD135" s="147">
        <f t="shared" ref="DD135:DD198" si="183">(DC135-$BO135)</f>
        <v>-2.1153926840298709E-2</v>
      </c>
      <c r="DF135">
        <v>-486.91093657669001</v>
      </c>
      <c r="DG135">
        <v>-486.52087906201001</v>
      </c>
      <c r="DH135" s="147">
        <f t="shared" si="160"/>
        <v>244.76499103684375</v>
      </c>
      <c r="DI135" s="147">
        <f t="shared" ref="DI135:DI198" si="184">(DH135-$BO135)</f>
        <v>-2.4196672638254313E-2</v>
      </c>
      <c r="DK135">
        <v>-486.92688182384001</v>
      </c>
      <c r="DL135">
        <v>-486.5368683831</v>
      </c>
      <c r="DM135" s="147">
        <f t="shared" si="161"/>
        <v>244.73733419876115</v>
      </c>
      <c r="DN135" s="147">
        <f t="shared" ref="DN135:DN198" si="185">(DM135-$BO135)</f>
        <v>-5.1853510720860641E-2</v>
      </c>
      <c r="DP135" s="1">
        <v>-486.91952411</v>
      </c>
      <c r="DQ135" s="140">
        <v>-486.527909200826</v>
      </c>
      <c r="DR135" s="147">
        <f t="shared" si="162"/>
        <v>245.74227165577381</v>
      </c>
      <c r="DS135" s="147">
        <f t="shared" si="129"/>
        <v>0.95308394629179816</v>
      </c>
      <c r="DU135" s="1">
        <v>-486.85247077000002</v>
      </c>
      <c r="DV135" s="1">
        <v>-486.46001897397798</v>
      </c>
      <c r="DW135" s="147">
        <f t="shared" si="163"/>
        <v>246.26742652179294</v>
      </c>
      <c r="DX135" s="147">
        <f t="shared" si="130"/>
        <v>1.4782388123109342</v>
      </c>
      <c r="DZ135" s="1">
        <v>-486.93583348999999</v>
      </c>
      <c r="EA135">
        <v>-486.54585348864998</v>
      </c>
      <c r="EB135" s="147">
        <f t="shared" si="164"/>
        <v>244.71635064714553</v>
      </c>
      <c r="EC135" s="147">
        <f t="shared" si="131"/>
        <v>-7.2837062336475356E-2</v>
      </c>
      <c r="ED135" s="115"/>
      <c r="EE135" s="1">
        <v>-486.90383372000002</v>
      </c>
      <c r="EF135" s="27">
        <v>-486.50643129644197</v>
      </c>
      <c r="EG135" s="147">
        <f t="shared" si="165"/>
        <v>249.37399480691113</v>
      </c>
      <c r="EH135" s="147">
        <f t="shared" si="132"/>
        <v>4.5848070974291204</v>
      </c>
      <c r="EJ135" s="1">
        <v>-486.93535180999999</v>
      </c>
      <c r="EK135">
        <v>-486.54554127210798</v>
      </c>
      <c r="EL135" s="147">
        <f t="shared" si="166"/>
        <v>244.61001063261116</v>
      </c>
      <c r="EM135" s="147">
        <f t="shared" si="133"/>
        <v>-0.17917707687084317</v>
      </c>
    </row>
    <row r="136" spans="1:149" x14ac:dyDescent="0.25">
      <c r="A136">
        <v>0</v>
      </c>
      <c r="B136">
        <v>1</v>
      </c>
      <c r="C136" t="s">
        <v>430</v>
      </c>
      <c r="D136" t="s">
        <v>306</v>
      </c>
      <c r="E136" s="1">
        <v>-52.480245773169997</v>
      </c>
      <c r="F136" s="27">
        <v>-52.112983881589997</v>
      </c>
      <c r="G136" s="147">
        <f t="shared" si="139"/>
        <v>230.46050958536586</v>
      </c>
      <c r="H136" s="147">
        <f t="shared" si="140"/>
        <v>-6.4261525819309213</v>
      </c>
      <c r="J136">
        <v>-52.218751031659998</v>
      </c>
      <c r="K136">
        <v>-51.84826390341</v>
      </c>
      <c r="L136" s="147">
        <f t="shared" si="141"/>
        <v>232.48437784815621</v>
      </c>
      <c r="M136" s="147">
        <f t="shared" si="142"/>
        <v>-4.4022843191405627</v>
      </c>
      <c r="O136" s="27">
        <v>-708.06754701923001</v>
      </c>
      <c r="P136" s="27">
        <v>-707.69332175096997</v>
      </c>
      <c r="Q136" s="147">
        <f t="shared" si="135"/>
        <v>234.83009808585379</v>
      </c>
      <c r="R136" s="147">
        <f t="shared" si="136"/>
        <v>-2.0565640814429855</v>
      </c>
      <c r="T136" s="27">
        <v>-708.04736978606002</v>
      </c>
      <c r="U136" s="147">
        <v>-707.67338269293998</v>
      </c>
      <c r="V136" s="147">
        <f t="shared" si="137"/>
        <v>234.68064080375362</v>
      </c>
      <c r="W136" s="147">
        <f t="shared" si="138"/>
        <v>-2.206021363543158</v>
      </c>
      <c r="Y136">
        <v>-707.95952067863004</v>
      </c>
      <c r="Z136">
        <v>-707.59022080916998</v>
      </c>
      <c r="AA136" s="147">
        <f t="shared" si="143"/>
        <v>231.73936108488516</v>
      </c>
      <c r="AB136" s="147">
        <f t="shared" si="167"/>
        <v>-5.1473010824116159</v>
      </c>
      <c r="AD136" s="1">
        <v>-707.87667153591997</v>
      </c>
      <c r="AE136" s="1">
        <v>-707.50810623014002</v>
      </c>
      <c r="AF136" s="147">
        <f t="shared" si="144"/>
        <v>231.27841502997813</v>
      </c>
      <c r="AG136" s="147">
        <f t="shared" si="168"/>
        <v>-5.6082471373186422</v>
      </c>
      <c r="AI136" s="27">
        <v>-708.94327628953999</v>
      </c>
      <c r="AJ136" s="27">
        <v>-708.56844882852999</v>
      </c>
      <c r="AK136" s="147">
        <f t="shared" si="145"/>
        <v>235.20798005838495</v>
      </c>
      <c r="AL136" s="147">
        <f t="shared" si="169"/>
        <v>-1.6786821089118291</v>
      </c>
      <c r="AN136">
        <v>-707.92797277065995</v>
      </c>
      <c r="AO136">
        <v>-707.55313919129003</v>
      </c>
      <c r="AP136" s="147">
        <f t="shared" si="146"/>
        <v>235.21181939041836</v>
      </c>
      <c r="AQ136" s="147">
        <f t="shared" si="170"/>
        <v>-1.6748427768784211</v>
      </c>
      <c r="AS136">
        <v>-707.91053189663</v>
      </c>
      <c r="AT136" s="1">
        <v>-707.53591270029005</v>
      </c>
      <c r="AU136" s="147">
        <f t="shared" si="147"/>
        <v>235.0772918952818</v>
      </c>
      <c r="AV136" s="147">
        <f t="shared" si="171"/>
        <v>-1.8093702720149736</v>
      </c>
      <c r="AX136">
        <v>-708.10195460103</v>
      </c>
      <c r="AY136">
        <v>-707.72404303717997</v>
      </c>
      <c r="AZ136" s="147">
        <f t="shared" si="148"/>
        <v>237.14328543153505</v>
      </c>
      <c r="BA136" s="147">
        <f t="shared" si="172"/>
        <v>0.25662326423827153</v>
      </c>
      <c r="BC136">
        <v>-708.09202203837003</v>
      </c>
      <c r="BD136">
        <v>-707.71394644352995</v>
      </c>
      <c r="BE136" s="147">
        <f t="shared" si="149"/>
        <v>237.24621651810097</v>
      </c>
      <c r="BF136" s="147">
        <f t="shared" si="173"/>
        <v>0.35955435080418852</v>
      </c>
      <c r="BH136">
        <v>-708.11503597626995</v>
      </c>
      <c r="BI136">
        <v>-707.73753450935999</v>
      </c>
      <c r="BJ136" s="147">
        <f t="shared" si="150"/>
        <v>236.88594550067018</v>
      </c>
      <c r="BK136" s="147">
        <f t="shared" si="174"/>
        <v>-7.1666662660163638E-4</v>
      </c>
      <c r="BM136" s="1">
        <v>-708.11604672439</v>
      </c>
      <c r="BN136" s="1">
        <v>-707.73854411540003</v>
      </c>
      <c r="BO136" s="147">
        <f t="shared" si="151"/>
        <v>236.88666216729678</v>
      </c>
      <c r="BP136" s="147">
        <f t="shared" si="175"/>
        <v>0</v>
      </c>
      <c r="BR136" s="1">
        <v>-707.77574037830004</v>
      </c>
      <c r="BS136" s="1">
        <v>-707.40679176249</v>
      </c>
      <c r="BT136" s="147">
        <f t="shared" si="152"/>
        <v>231.51894590695869</v>
      </c>
      <c r="BU136" s="147">
        <f t="shared" si="176"/>
        <v>-5.367716260338085</v>
      </c>
      <c r="BW136">
        <v>-707.60127217363004</v>
      </c>
      <c r="BX136">
        <v>-707.23347026737997</v>
      </c>
      <c r="BY136" s="147">
        <f t="shared" si="153"/>
        <v>230.79937419097845</v>
      </c>
      <c r="BZ136" s="147">
        <f t="shared" si="177"/>
        <v>-6.0872879763183221</v>
      </c>
      <c r="CB136">
        <v>-708.09509440709996</v>
      </c>
      <c r="CC136">
        <v>-707.71874420078996</v>
      </c>
      <c r="CD136" s="147">
        <f t="shared" si="154"/>
        <v>236.16351796159293</v>
      </c>
      <c r="CE136" s="147">
        <f t="shared" si="178"/>
        <v>-0.72314420570384641</v>
      </c>
      <c r="CG136" s="1">
        <v>-708.07509517323001</v>
      </c>
      <c r="CH136" s="1">
        <v>-707.69901384118998</v>
      </c>
      <c r="CI136" s="147">
        <f t="shared" si="155"/>
        <v>235.99479666843936</v>
      </c>
      <c r="CJ136" s="147">
        <f t="shared" si="179"/>
        <v>-0.89186549885741329</v>
      </c>
      <c r="CL136" s="1">
        <v>-708.11285223268999</v>
      </c>
      <c r="CM136" s="1">
        <v>-707.73560103727004</v>
      </c>
      <c r="CN136" s="147">
        <f t="shared" si="156"/>
        <v>236.72889763796934</v>
      </c>
      <c r="CO136" s="147">
        <f t="shared" si="180"/>
        <v>-0.15776452932743723</v>
      </c>
      <c r="CQ136">
        <v>-707.96967746522</v>
      </c>
      <c r="CR136">
        <v>-707.59585121149996</v>
      </c>
      <c r="CS136" s="147">
        <f t="shared" si="157"/>
        <v>234.57971247186219</v>
      </c>
      <c r="CT136" s="147">
        <f t="shared" si="181"/>
        <v>-2.3069496954345823</v>
      </c>
      <c r="CV136">
        <v>-707.92001278460998</v>
      </c>
      <c r="CW136">
        <v>-707.54801773926999</v>
      </c>
      <c r="CX136" s="147">
        <f t="shared" si="158"/>
        <v>233.43061090129464</v>
      </c>
      <c r="CY136" s="147">
        <f t="shared" si="182"/>
        <v>-3.4560512660021345</v>
      </c>
      <c r="DA136">
        <v>-708.07789433791004</v>
      </c>
      <c r="DB136">
        <v>-707.70367096593998</v>
      </c>
      <c r="DC136" s="147">
        <f t="shared" si="159"/>
        <v>234.8289081449328</v>
      </c>
      <c r="DD136" s="147">
        <f t="shared" si="183"/>
        <v>-2.0577540223639801</v>
      </c>
      <c r="DF136">
        <v>-708.05764427833003</v>
      </c>
      <c r="DG136">
        <v>-707.68339535752</v>
      </c>
      <c r="DH136" s="147">
        <f t="shared" si="160"/>
        <v>234.8449402975034</v>
      </c>
      <c r="DI136" s="147">
        <f t="shared" si="184"/>
        <v>-2.0417218697933777</v>
      </c>
      <c r="DK136">
        <v>-708.09552056840005</v>
      </c>
      <c r="DL136">
        <v>-707.71913024144999</v>
      </c>
      <c r="DM136" s="147">
        <f t="shared" si="161"/>
        <v>236.18869406443139</v>
      </c>
      <c r="DN136" s="147">
        <f t="shared" si="185"/>
        <v>-0.69796810286538857</v>
      </c>
      <c r="DP136" s="1">
        <v>-708.05239328000005</v>
      </c>
      <c r="DQ136">
        <v>-707.67696080422604</v>
      </c>
      <c r="DR136" s="147">
        <f t="shared" si="162"/>
        <v>235.58763287294593</v>
      </c>
      <c r="DS136" s="147">
        <f t="shared" si="129"/>
        <v>-1.299029294350845</v>
      </c>
      <c r="DU136" s="1">
        <v>-707.89862415000005</v>
      </c>
      <c r="DV136" s="1">
        <v>-707.53228710981398</v>
      </c>
      <c r="DW136" s="147">
        <f t="shared" si="163"/>
        <v>229.88015608715921</v>
      </c>
      <c r="DX136" s="147">
        <f t="shared" si="130"/>
        <v>-7.0065060801375694</v>
      </c>
      <c r="DZ136" s="1">
        <v>-708.09506109999995</v>
      </c>
      <c r="EA136">
        <v>-707.71806957470199</v>
      </c>
      <c r="EB136" s="147">
        <f t="shared" si="164"/>
        <v>236.56595203972739</v>
      </c>
      <c r="EC136" s="147">
        <f t="shared" si="131"/>
        <v>-0.32071012756938444</v>
      </c>
      <c r="ED136" s="115"/>
      <c r="EE136" s="1">
        <v>-708.03038823999998</v>
      </c>
      <c r="EF136" s="27">
        <v>-707.645697615887</v>
      </c>
      <c r="EG136" s="147">
        <f t="shared" si="165"/>
        <v>241.39721353713438</v>
      </c>
      <c r="EH136" s="147">
        <f t="shared" si="132"/>
        <v>4.5105513698376001</v>
      </c>
      <c r="EJ136" s="1">
        <v>-708.09465031000002</v>
      </c>
      <c r="EK136">
        <v>-707.71751505779605</v>
      </c>
      <c r="EL136" s="147">
        <f t="shared" si="166"/>
        <v>236.65614211051357</v>
      </c>
      <c r="EM136" s="147">
        <f t="shared" si="133"/>
        <v>-0.23052005678320597</v>
      </c>
    </row>
    <row r="137" spans="1:149" x14ac:dyDescent="0.25">
      <c r="A137">
        <v>0</v>
      </c>
      <c r="B137">
        <v>1</v>
      </c>
      <c r="C137" t="s">
        <v>430</v>
      </c>
      <c r="D137" t="s">
        <v>307</v>
      </c>
      <c r="E137" s="1">
        <v>-29.79664119908</v>
      </c>
      <c r="F137" s="27">
        <v>-29.494800709330001</v>
      </c>
      <c r="G137" s="147">
        <f t="shared" si="139"/>
        <v>189.40792572302195</v>
      </c>
      <c r="H137" s="147">
        <f t="shared" si="140"/>
        <v>-2.5282040738726721</v>
      </c>
      <c r="J137">
        <v>-29.622643662160002</v>
      </c>
      <c r="K137">
        <v>-29.323649682639999</v>
      </c>
      <c r="L137" s="147">
        <f t="shared" si="141"/>
        <v>187.62171208859664</v>
      </c>
      <c r="M137" s="147">
        <f t="shared" si="142"/>
        <v>-4.3144177082979809</v>
      </c>
      <c r="O137" s="27">
        <v>-1749.9899845277801</v>
      </c>
      <c r="P137" s="27">
        <v>-1749.68365012556</v>
      </c>
      <c r="Q137" s="147">
        <f t="shared" si="135"/>
        <v>192.22790073710067</v>
      </c>
      <c r="R137" s="147">
        <f t="shared" si="136"/>
        <v>0.29177094020604954</v>
      </c>
      <c r="T137" s="27">
        <v>-1749.96388656667</v>
      </c>
      <c r="U137" s="147">
        <v>-1749.65751726653</v>
      </c>
      <c r="V137" s="147">
        <f t="shared" si="137"/>
        <v>192.24979953083695</v>
      </c>
      <c r="W137" s="147">
        <f t="shared" si="138"/>
        <v>0.31366973394233355</v>
      </c>
      <c r="Y137">
        <v>-1749.89249255052</v>
      </c>
      <c r="Z137">
        <v>-1749.58827545907</v>
      </c>
      <c r="AA137" s="147">
        <f t="shared" si="143"/>
        <v>190.89926705580677</v>
      </c>
      <c r="AB137" s="147">
        <f t="shared" si="167"/>
        <v>-1.0368627410878446</v>
      </c>
      <c r="AD137" s="1">
        <v>-1749.7661993660699</v>
      </c>
      <c r="AE137" s="1">
        <v>-1749.46402006635</v>
      </c>
      <c r="AF137" s="147">
        <f t="shared" si="144"/>
        <v>189.62053236724071</v>
      </c>
      <c r="AG137" s="147">
        <f t="shared" si="168"/>
        <v>-2.3155974296539057</v>
      </c>
      <c r="AI137" s="27">
        <v>-1753.65737024747</v>
      </c>
      <c r="AJ137" s="27">
        <v>-1753.3525386081101</v>
      </c>
      <c r="AK137" s="147">
        <f t="shared" si="145"/>
        <v>191.28490201474213</v>
      </c>
      <c r="AL137" s="147">
        <f t="shared" si="169"/>
        <v>-0.651227782152489</v>
      </c>
      <c r="AN137">
        <v>-1749.9319521974901</v>
      </c>
      <c r="AO137">
        <v>-1749.62669730838</v>
      </c>
      <c r="AP137" s="147">
        <f t="shared" si="146"/>
        <v>191.55049546546263</v>
      </c>
      <c r="AQ137" s="147">
        <f t="shared" si="170"/>
        <v>-0.38563433143198722</v>
      </c>
      <c r="AS137">
        <v>-1749.9156178868</v>
      </c>
      <c r="AT137" s="1">
        <v>-1749.6109391308801</v>
      </c>
      <c r="AU137" s="147">
        <f t="shared" si="147"/>
        <v>191.1889661272931</v>
      </c>
      <c r="AV137" s="147">
        <f t="shared" si="171"/>
        <v>-0.74716366960151959</v>
      </c>
      <c r="AX137">
        <v>-1750.0162107997701</v>
      </c>
      <c r="AY137">
        <v>-1749.70938349874</v>
      </c>
      <c r="AZ137" s="147">
        <f t="shared" si="148"/>
        <v>192.53719966941401</v>
      </c>
      <c r="BA137" s="147">
        <f t="shared" si="172"/>
        <v>0.60106987251938904</v>
      </c>
      <c r="BC137">
        <v>-1750.00312674612</v>
      </c>
      <c r="BD137">
        <v>-1749.69624474328</v>
      </c>
      <c r="BE137" s="147">
        <f t="shared" si="149"/>
        <v>192.57152560211844</v>
      </c>
      <c r="BF137" s="147">
        <f t="shared" si="173"/>
        <v>0.63539580522382266</v>
      </c>
      <c r="BH137">
        <v>-1750.0223953643199</v>
      </c>
      <c r="BI137">
        <v>-1749.7164617056601</v>
      </c>
      <c r="BJ137" s="147">
        <f t="shared" si="150"/>
        <v>191.9764301456089</v>
      </c>
      <c r="BK137" s="147">
        <f t="shared" si="174"/>
        <v>4.0300348714282563E-2</v>
      </c>
      <c r="BM137" s="1">
        <v>-1750.02416972318</v>
      </c>
      <c r="BN137" s="1">
        <v>-1749.71830028716</v>
      </c>
      <c r="BO137" s="147">
        <f t="shared" si="151"/>
        <v>191.93612979689462</v>
      </c>
      <c r="BP137" s="147">
        <f t="shared" si="175"/>
        <v>0</v>
      </c>
      <c r="BR137" s="1">
        <v>-1749.5042596252699</v>
      </c>
      <c r="BS137" s="1">
        <v>-1749.20087790767</v>
      </c>
      <c r="BT137" s="147">
        <f t="shared" si="152"/>
        <v>190.37506161111622</v>
      </c>
      <c r="BU137" s="147">
        <f t="shared" si="176"/>
        <v>-1.5610681857783959</v>
      </c>
      <c r="BW137">
        <v>-1749.33128225427</v>
      </c>
      <c r="BX137">
        <v>-1749.0285486671</v>
      </c>
      <c r="BY137" s="147">
        <f t="shared" si="153"/>
        <v>189.96835328504426</v>
      </c>
      <c r="BZ137" s="147">
        <f t="shared" si="177"/>
        <v>-1.9677765118503601</v>
      </c>
      <c r="CB137">
        <v>-1749.9889783164001</v>
      </c>
      <c r="CC137">
        <v>-1749.6836685416599</v>
      </c>
      <c r="CD137" s="147">
        <f t="shared" si="154"/>
        <v>191.5849367472108</v>
      </c>
      <c r="CE137" s="147">
        <f t="shared" si="178"/>
        <v>-0.35119304968381471</v>
      </c>
      <c r="CG137" s="1">
        <v>-1749.9514702255201</v>
      </c>
      <c r="CH137" s="1">
        <v>-1749.6460285583801</v>
      </c>
      <c r="CI137" s="147">
        <f t="shared" si="155"/>
        <v>191.66770054704048</v>
      </c>
      <c r="CJ137" s="147">
        <f t="shared" si="179"/>
        <v>-0.26842924985413674</v>
      </c>
      <c r="CL137" s="1">
        <v>-1750.0284909525899</v>
      </c>
      <c r="CM137" s="1">
        <v>-1749.7228009559999</v>
      </c>
      <c r="CN137" s="147">
        <f t="shared" si="156"/>
        <v>191.82352976018473</v>
      </c>
      <c r="CO137" s="147">
        <f t="shared" si="180"/>
        <v>-0.11260003670989249</v>
      </c>
      <c r="CQ137">
        <v>-1749.9415282508701</v>
      </c>
      <c r="CR137">
        <v>-1749.63941707138</v>
      </c>
      <c r="CS137" s="147">
        <f t="shared" si="157"/>
        <v>189.57778624183999</v>
      </c>
      <c r="CT137" s="147">
        <f t="shared" si="181"/>
        <v>-2.3583435550546312</v>
      </c>
      <c r="CV137">
        <v>-1749.8642350504099</v>
      </c>
      <c r="CW137">
        <v>-1749.56346920747</v>
      </c>
      <c r="CX137" s="147">
        <f t="shared" si="158"/>
        <v>188.73357410320511</v>
      </c>
      <c r="CY137" s="147">
        <f t="shared" si="182"/>
        <v>-3.2025556936895043</v>
      </c>
      <c r="DA137">
        <v>-1750.0084712594701</v>
      </c>
      <c r="DB137">
        <v>-1749.70373975852</v>
      </c>
      <c r="DC137" s="147">
        <f t="shared" si="159"/>
        <v>191.22206416118689</v>
      </c>
      <c r="DD137" s="147">
        <f t="shared" si="183"/>
        <v>-0.71406563570772619</v>
      </c>
      <c r="DF137">
        <v>-1749.9606906444701</v>
      </c>
      <c r="DG137">
        <v>-1749.65558773937</v>
      </c>
      <c r="DH137" s="147">
        <f t="shared" si="160"/>
        <v>191.45512397933669</v>
      </c>
      <c r="DI137" s="147">
        <f t="shared" si="184"/>
        <v>-0.48100581755792859</v>
      </c>
      <c r="DK137">
        <v>-1749.9924008023199</v>
      </c>
      <c r="DL137">
        <v>-1749.68688745996</v>
      </c>
      <c r="DM137" s="147">
        <f t="shared" si="161"/>
        <v>191.71267746430649</v>
      </c>
      <c r="DN137" s="147">
        <f t="shared" si="185"/>
        <v>-0.22345233258812414</v>
      </c>
      <c r="DP137" s="1">
        <v>-1749.9916028299999</v>
      </c>
      <c r="DQ137">
        <v>-1749.68710943769</v>
      </c>
      <c r="DR137" s="147">
        <f t="shared" si="162"/>
        <v>191.07264860841713</v>
      </c>
      <c r="DS137" s="147">
        <f t="shared" si="129"/>
        <v>-0.86348118847749333</v>
      </c>
      <c r="DU137" s="1">
        <v>-1749.87388347</v>
      </c>
      <c r="DV137" s="1">
        <v>-1749.5668577414699</v>
      </c>
      <c r="DW137" s="147">
        <f t="shared" si="163"/>
        <v>192.6617149099273</v>
      </c>
      <c r="DX137" s="147">
        <f t="shared" si="130"/>
        <v>0.72558511303267892</v>
      </c>
      <c r="DZ137" s="1">
        <v>-1750.0242036</v>
      </c>
      <c r="EA137" s="2">
        <v>-1749.7186680879299</v>
      </c>
      <c r="EB137" s="147">
        <f t="shared" si="164"/>
        <v>191.72658917906887</v>
      </c>
      <c r="EC137" s="147">
        <f t="shared" si="131"/>
        <v>-0.20954061782575195</v>
      </c>
      <c r="ED137" s="115"/>
      <c r="EE137" s="1">
        <v>-1749.9764341600001</v>
      </c>
      <c r="EF137" s="27">
        <v>-1749.6715430675799</v>
      </c>
      <c r="EG137" s="147">
        <f t="shared" si="165"/>
        <v>191.32220940455008</v>
      </c>
      <c r="EH137" s="147">
        <f t="shared" si="132"/>
        <v>-0.61392039234453932</v>
      </c>
      <c r="EJ137" s="1">
        <v>-1750.02335784</v>
      </c>
      <c r="EK137" s="1">
        <v>-1749.71785069262</v>
      </c>
      <c r="EL137" s="147">
        <f t="shared" si="166"/>
        <v>191.70879005243171</v>
      </c>
      <c r="EM137" s="147">
        <f t="shared" si="133"/>
        <v>-0.22733974446290972</v>
      </c>
    </row>
    <row r="138" spans="1:149" x14ac:dyDescent="0.25">
      <c r="A138">
        <v>0</v>
      </c>
      <c r="B138">
        <v>1</v>
      </c>
      <c r="C138" t="s">
        <v>430</v>
      </c>
      <c r="D138" t="s">
        <v>308</v>
      </c>
      <c r="E138" s="1">
        <v>-17.245440879659999</v>
      </c>
      <c r="F138" s="27">
        <v>-16.869816046059999</v>
      </c>
      <c r="G138" s="147">
        <f t="shared" si="139"/>
        <v>235.70833933233592</v>
      </c>
      <c r="H138" s="147">
        <f t="shared" si="140"/>
        <v>9.457456391434846</v>
      </c>
      <c r="J138">
        <v>-17.084037931640001</v>
      </c>
      <c r="K138">
        <v>-16.72090297167</v>
      </c>
      <c r="L138" s="147">
        <f t="shared" si="141"/>
        <v>227.87081873077526</v>
      </c>
      <c r="M138" s="147">
        <f t="shared" si="142"/>
        <v>1.6199357898741766</v>
      </c>
      <c r="O138" s="27">
        <v>-700.79541940624995</v>
      </c>
      <c r="P138" s="27">
        <v>-700.43330439559998</v>
      </c>
      <c r="Q138" s="147">
        <f t="shared" si="135"/>
        <v>227.23079033296432</v>
      </c>
      <c r="R138" s="147">
        <f t="shared" si="136"/>
        <v>0.97990739206323951</v>
      </c>
      <c r="T138" s="27">
        <v>-700.78488400041999</v>
      </c>
      <c r="U138" s="147">
        <v>-700.42277446820003</v>
      </c>
      <c r="V138" s="147">
        <f t="shared" si="137"/>
        <v>227.22735256334758</v>
      </c>
      <c r="W138" s="147">
        <f t="shared" si="138"/>
        <v>0.97646962244650126</v>
      </c>
      <c r="Y138">
        <v>-700.76083600067</v>
      </c>
      <c r="Z138">
        <v>-700.39745813042998</v>
      </c>
      <c r="AA138" s="147">
        <f t="shared" si="143"/>
        <v>228.02324735431182</v>
      </c>
      <c r="AB138" s="147">
        <f t="shared" si="167"/>
        <v>1.7723644134107417</v>
      </c>
      <c r="AD138" s="1">
        <v>-700.71511174135003</v>
      </c>
      <c r="AE138" s="1">
        <v>-700.35189870189004</v>
      </c>
      <c r="AF138" s="147">
        <f t="shared" si="144"/>
        <v>227.91981439153997</v>
      </c>
      <c r="AG138" s="147">
        <f t="shared" si="168"/>
        <v>1.6689314506388939</v>
      </c>
      <c r="AI138" s="27">
        <v>-702.60874411722</v>
      </c>
      <c r="AJ138" s="27">
        <v>-702.24377382651005</v>
      </c>
      <c r="AK138" s="147">
        <f t="shared" si="145"/>
        <v>229.02250712339955</v>
      </c>
      <c r="AL138" s="147">
        <f t="shared" si="169"/>
        <v>2.7716241824984706</v>
      </c>
      <c r="AN138">
        <v>-700.77403266270005</v>
      </c>
      <c r="AO138">
        <v>-700.40933690165002</v>
      </c>
      <c r="AP138" s="147">
        <f t="shared" si="146"/>
        <v>228.85023701650397</v>
      </c>
      <c r="AQ138" s="147">
        <f t="shared" si="170"/>
        <v>2.5993540756028892</v>
      </c>
      <c r="AS138">
        <v>-700.76925901290997</v>
      </c>
      <c r="AT138" s="1">
        <v>-700.40441002335001</v>
      </c>
      <c r="AU138" s="147">
        <f t="shared" si="147"/>
        <v>228.94638943877024</v>
      </c>
      <c r="AV138" s="147">
        <f t="shared" si="171"/>
        <v>2.695506497869161</v>
      </c>
      <c r="AX138">
        <v>-700.80507975682997</v>
      </c>
      <c r="AY138">
        <v>-700.44314015045995</v>
      </c>
      <c r="AZ138" s="147">
        <f t="shared" si="148"/>
        <v>227.12072239324817</v>
      </c>
      <c r="BA138" s="147">
        <f t="shared" si="172"/>
        <v>0.86983945234709381</v>
      </c>
      <c r="BC138">
        <v>-700.80067676584997</v>
      </c>
      <c r="BD138">
        <v>-700.43866677057997</v>
      </c>
      <c r="BE138" s="147">
        <f t="shared" si="149"/>
        <v>227.16489213187782</v>
      </c>
      <c r="BF138" s="147">
        <f t="shared" si="173"/>
        <v>0.91400919097674205</v>
      </c>
      <c r="BH138">
        <v>-700.80829593889996</v>
      </c>
      <c r="BI138">
        <v>-700.44764981484002</v>
      </c>
      <c r="BJ138" s="147">
        <f t="shared" si="150"/>
        <v>226.30904930885302</v>
      </c>
      <c r="BK138" s="147">
        <f t="shared" si="174"/>
        <v>5.8166367951940856E-2</v>
      </c>
      <c r="BM138" s="1">
        <v>-700.80895232820001</v>
      </c>
      <c r="BN138" s="1">
        <v>-700.44839889806997</v>
      </c>
      <c r="BO138" s="147">
        <f t="shared" si="151"/>
        <v>226.25088294090108</v>
      </c>
      <c r="BP138" s="147">
        <f t="shared" si="175"/>
        <v>0</v>
      </c>
      <c r="BR138" s="1">
        <v>-700.60344563368005</v>
      </c>
      <c r="BS138" s="1">
        <v>-700.24187383831998</v>
      </c>
      <c r="BT138" s="147">
        <f t="shared" si="152"/>
        <v>226.88991730640248</v>
      </c>
      <c r="BU138" s="147">
        <f t="shared" si="176"/>
        <v>0.63903436550140214</v>
      </c>
      <c r="BW138">
        <v>-700.52990104659</v>
      </c>
      <c r="BX138">
        <v>-700.17067960218003</v>
      </c>
      <c r="BY138" s="147">
        <f t="shared" si="153"/>
        <v>225.41504858169912</v>
      </c>
      <c r="BZ138" s="147">
        <f t="shared" si="177"/>
        <v>-0.8358343592019537</v>
      </c>
      <c r="CB138">
        <v>-700.79623078556006</v>
      </c>
      <c r="CC138">
        <v>-700.43537841419004</v>
      </c>
      <c r="CD138" s="147">
        <f t="shared" si="154"/>
        <v>226.43847155839819</v>
      </c>
      <c r="CE138" s="147">
        <f t="shared" si="178"/>
        <v>0.18758861749711286</v>
      </c>
      <c r="CG138" s="1">
        <v>-700.7816433319</v>
      </c>
      <c r="CH138" s="1">
        <v>-700.42075953307005</v>
      </c>
      <c r="CI138" s="147">
        <f t="shared" si="155"/>
        <v>226.45819260377917</v>
      </c>
      <c r="CJ138" s="147">
        <f t="shared" si="179"/>
        <v>0.20730966287808883</v>
      </c>
      <c r="CL138" s="1">
        <v>-700.81011989567003</v>
      </c>
      <c r="CM138" s="1">
        <v>-700.44943795576</v>
      </c>
      <c r="CN138" s="147">
        <f t="shared" si="156"/>
        <v>226.33152411293864</v>
      </c>
      <c r="CO138" s="147">
        <f t="shared" si="180"/>
        <v>8.0641172037559272E-2</v>
      </c>
      <c r="CQ138">
        <v>-700.78105947047004</v>
      </c>
      <c r="CR138">
        <v>-700.41730206129</v>
      </c>
      <c r="CS138" s="147">
        <f t="shared" si="157"/>
        <v>228.26141183456616</v>
      </c>
      <c r="CT138" s="147">
        <f t="shared" si="181"/>
        <v>2.0105288936650823</v>
      </c>
      <c r="CV138">
        <v>-700.75588051999</v>
      </c>
      <c r="CW138">
        <v>-700.39253242145003</v>
      </c>
      <c r="CX138" s="147">
        <f t="shared" si="158"/>
        <v>228.00456531481836</v>
      </c>
      <c r="CY138" s="147">
        <f t="shared" si="182"/>
        <v>1.753682373917286</v>
      </c>
      <c r="DA138">
        <v>-700.80484154448004</v>
      </c>
      <c r="DB138">
        <v>-700.44338714515004</v>
      </c>
      <c r="DC138" s="147">
        <f t="shared" si="159"/>
        <v>226.81625012356852</v>
      </c>
      <c r="DD138" s="147">
        <f t="shared" si="183"/>
        <v>0.56536718266744401</v>
      </c>
      <c r="DF138">
        <v>-700.78790129217998</v>
      </c>
      <c r="DG138">
        <v>-700.42635033447004</v>
      </c>
      <c r="DH138" s="147">
        <f t="shared" si="160"/>
        <v>226.8768414725628</v>
      </c>
      <c r="DI138" s="147">
        <f t="shared" si="184"/>
        <v>0.62595853166172333</v>
      </c>
      <c r="DK138">
        <v>-700.79866420620999</v>
      </c>
      <c r="DL138">
        <v>-700.43769672635005</v>
      </c>
      <c r="DM138" s="147">
        <f t="shared" si="161"/>
        <v>226.51070328690915</v>
      </c>
      <c r="DN138" s="147">
        <f t="shared" si="185"/>
        <v>0.25982034600806969</v>
      </c>
      <c r="DP138" s="1">
        <v>-700.80364040999996</v>
      </c>
      <c r="DQ138" s="7">
        <v>-700.44001222893701</v>
      </c>
      <c r="DR138" s="147">
        <f t="shared" si="162"/>
        <v>228.18031989881163</v>
      </c>
      <c r="DS138" s="147">
        <f t="shared" si="129"/>
        <v>1.9294369579105535</v>
      </c>
      <c r="DU138" s="1">
        <v>-700.77699336000001</v>
      </c>
      <c r="DV138" s="1">
        <v>-700.41523145108999</v>
      </c>
      <c r="DW138" s="147">
        <f t="shared" si="163"/>
        <v>227.00921546012142</v>
      </c>
      <c r="DX138" s="147">
        <f t="shared" si="130"/>
        <v>0.75833251922034606</v>
      </c>
      <c r="DZ138" s="1">
        <v>-700.80983288000004</v>
      </c>
      <c r="EA138">
        <v>-700.44896869835202</v>
      </c>
      <c r="EB138" s="147">
        <f t="shared" si="164"/>
        <v>226.44588262595266</v>
      </c>
      <c r="EC138" s="147">
        <f t="shared" si="131"/>
        <v>0.19499968505158449</v>
      </c>
      <c r="ED138" s="115"/>
      <c r="EE138" s="1">
        <v>-700.79998475000002</v>
      </c>
      <c r="EF138" s="27">
        <v>-700.43140041601896</v>
      </c>
      <c r="EG138" s="147">
        <f t="shared" si="165"/>
        <v>231.29035541645604</v>
      </c>
      <c r="EH138" s="147">
        <f t="shared" si="132"/>
        <v>5.0394724755549589</v>
      </c>
      <c r="EJ138" s="1">
        <v>-700.80972434</v>
      </c>
      <c r="EK138">
        <v>-700.448659510261</v>
      </c>
      <c r="EL138" s="147">
        <f t="shared" si="166"/>
        <v>226.57179130952434</v>
      </c>
      <c r="EM138" s="147">
        <f t="shared" si="133"/>
        <v>0.32090836862326455</v>
      </c>
    </row>
    <row r="139" spans="1:149" x14ac:dyDescent="0.25">
      <c r="A139">
        <v>0</v>
      </c>
      <c r="B139">
        <v>1</v>
      </c>
      <c r="C139" t="s">
        <v>430</v>
      </c>
      <c r="D139" t="s">
        <v>309</v>
      </c>
      <c r="E139" s="1">
        <v>-2.5885474053899999</v>
      </c>
      <c r="F139" s="27">
        <v>-2.2699484001300001</v>
      </c>
      <c r="G139" s="147">
        <f t="shared" si="139"/>
        <v>199.9240617907025</v>
      </c>
      <c r="H139" s="147">
        <f t="shared" si="140"/>
        <v>-0.92398174934953659</v>
      </c>
      <c r="J139">
        <v>-2.5824173690799999</v>
      </c>
      <c r="K139">
        <v>-2.26500677156</v>
      </c>
      <c r="L139" s="147">
        <f t="shared" si="141"/>
        <v>199.17832404977514</v>
      </c>
      <c r="M139" s="147">
        <f t="shared" si="142"/>
        <v>-1.6697194902768899</v>
      </c>
      <c r="O139" s="27">
        <v>-242.19557988542999</v>
      </c>
      <c r="P139" s="27">
        <v>-241.87554075797999</v>
      </c>
      <c r="Q139" s="147">
        <f t="shared" si="135"/>
        <v>200.8277528661508</v>
      </c>
      <c r="R139" s="147">
        <f t="shared" si="136"/>
        <v>-2.0290673901229184E-2</v>
      </c>
      <c r="T139" s="27">
        <v>-242.19048888207001</v>
      </c>
      <c r="U139" s="147">
        <v>-241.8705838544</v>
      </c>
      <c r="V139" s="147">
        <f t="shared" si="137"/>
        <v>200.74360391321281</v>
      </c>
      <c r="W139" s="147">
        <f t="shared" si="138"/>
        <v>-0.10443962683922337</v>
      </c>
      <c r="Y139">
        <v>-242.18266684757</v>
      </c>
      <c r="Z139">
        <v>-241.86346947353999</v>
      </c>
      <c r="AA139" s="147">
        <f t="shared" si="143"/>
        <v>200.29954417757241</v>
      </c>
      <c r="AB139" s="147">
        <f t="shared" si="167"/>
        <v>-0.5484993624796175</v>
      </c>
      <c r="AD139" s="1">
        <v>-242.16364819538001</v>
      </c>
      <c r="AE139" s="1">
        <v>-241.84431289705</v>
      </c>
      <c r="AF139" s="147">
        <f t="shared" si="144"/>
        <v>200.38609305506023</v>
      </c>
      <c r="AG139" s="147">
        <f t="shared" si="168"/>
        <v>-0.46195048499180302</v>
      </c>
      <c r="AI139" s="27">
        <v>-242.62188054983</v>
      </c>
      <c r="AJ139" s="27">
        <v>-242.30175841358999</v>
      </c>
      <c r="AK139" s="147">
        <f t="shared" si="145"/>
        <v>200.87984171196362</v>
      </c>
      <c r="AL139" s="147">
        <f t="shared" si="169"/>
        <v>3.1798171911589179E-2</v>
      </c>
      <c r="AN139">
        <v>-242.18921856416</v>
      </c>
      <c r="AO139">
        <v>-241.8691771455</v>
      </c>
      <c r="AP139" s="147">
        <f t="shared" si="146"/>
        <v>200.8291906233348</v>
      </c>
      <c r="AQ139" s="147">
        <f t="shared" si="170"/>
        <v>-1.8852916717236212E-2</v>
      </c>
      <c r="AS139">
        <v>-242.18679409185</v>
      </c>
      <c r="AT139" s="1">
        <v>-241.86680001609</v>
      </c>
      <c r="AU139" s="147">
        <f t="shared" si="147"/>
        <v>200.79948248016231</v>
      </c>
      <c r="AV139" s="147">
        <f t="shared" si="171"/>
        <v>-4.8561059889721037E-2</v>
      </c>
      <c r="AX139">
        <v>-242.19946572612</v>
      </c>
      <c r="AY139">
        <v>-241.87962401752</v>
      </c>
      <c r="AZ139" s="147">
        <f t="shared" si="148"/>
        <v>200.70387056358283</v>
      </c>
      <c r="BA139" s="147">
        <f t="shared" si="172"/>
        <v>-0.14417297646920701</v>
      </c>
      <c r="BC139">
        <v>-242.19737296969001</v>
      </c>
      <c r="BD139">
        <v>-241.87755638604</v>
      </c>
      <c r="BE139" s="147">
        <f t="shared" si="149"/>
        <v>200.68810440621749</v>
      </c>
      <c r="BF139" s="147">
        <f t="shared" si="173"/>
        <v>-0.15993913383454128</v>
      </c>
      <c r="BH139">
        <v>-242.19996541008001</v>
      </c>
      <c r="BI139">
        <v>-241.87991368066</v>
      </c>
      <c r="BJ139" s="147">
        <f t="shared" si="150"/>
        <v>200.83566072835384</v>
      </c>
      <c r="BK139" s="147">
        <f t="shared" si="174"/>
        <v>-1.2382811698188334E-2</v>
      </c>
      <c r="BM139" s="1">
        <v>-242.20016243434</v>
      </c>
      <c r="BN139" s="1">
        <v>-241.88009097167</v>
      </c>
      <c r="BO139" s="147">
        <f t="shared" si="151"/>
        <v>200.84804354005203</v>
      </c>
      <c r="BP139" s="147">
        <f t="shared" si="175"/>
        <v>0</v>
      </c>
      <c r="BR139" s="1">
        <v>-242.12684306218</v>
      </c>
      <c r="BS139" s="1">
        <v>-241.80601338426999</v>
      </c>
      <c r="BT139" s="147">
        <f t="shared" si="152"/>
        <v>201.32383118531186</v>
      </c>
      <c r="BU139" s="147">
        <f t="shared" si="176"/>
        <v>0.4757876452598282</v>
      </c>
      <c r="BW139">
        <v>-242.10149058878</v>
      </c>
      <c r="BX139">
        <v>-241.78173249874001</v>
      </c>
      <c r="BY139" s="147">
        <f t="shared" si="153"/>
        <v>200.65139908098959</v>
      </c>
      <c r="BZ139" s="147">
        <f t="shared" si="177"/>
        <v>-0.19664445906244055</v>
      </c>
      <c r="CB139">
        <v>-242.19594306286999</v>
      </c>
      <c r="CC139">
        <v>-241.87578209912999</v>
      </c>
      <c r="CD139" s="147">
        <f t="shared" si="154"/>
        <v>200.90420635648366</v>
      </c>
      <c r="CE139" s="147">
        <f t="shared" si="178"/>
        <v>5.6162816431623241E-2</v>
      </c>
      <c r="CG139" s="1">
        <v>-242.19078760546</v>
      </c>
      <c r="CH139" s="1">
        <v>-241.87066099582</v>
      </c>
      <c r="CI139" s="147">
        <f t="shared" si="155"/>
        <v>200.88264881519581</v>
      </c>
      <c r="CJ139" s="147">
        <f t="shared" si="179"/>
        <v>3.4605275143775316E-2</v>
      </c>
      <c r="CL139" s="1">
        <v>-242.20045499038</v>
      </c>
      <c r="CM139" s="1">
        <v>-241.88036919672999</v>
      </c>
      <c r="CN139" s="147">
        <f t="shared" si="156"/>
        <v>200.85703637331687</v>
      </c>
      <c r="CO139" s="147">
        <f t="shared" si="180"/>
        <v>8.9928332648412379E-3</v>
      </c>
      <c r="CQ139">
        <v>-242.19182995377</v>
      </c>
      <c r="CR139">
        <v>-241.87227487682</v>
      </c>
      <c r="CS139" s="147">
        <f t="shared" si="157"/>
        <v>200.52400633689197</v>
      </c>
      <c r="CT139" s="147">
        <f t="shared" si="181"/>
        <v>-0.32403720316006002</v>
      </c>
      <c r="CV139">
        <v>-242.17930566094</v>
      </c>
      <c r="CW139">
        <v>-241.85980301728</v>
      </c>
      <c r="CX139" s="147">
        <f t="shared" si="158"/>
        <v>200.49110392308765</v>
      </c>
      <c r="CY139" s="147">
        <f t="shared" si="182"/>
        <v>-0.35693961696438237</v>
      </c>
      <c r="DA139">
        <v>-242.19932068292999</v>
      </c>
      <c r="DB139">
        <v>-241.87943059336999</v>
      </c>
      <c r="DC139" s="147">
        <f t="shared" si="159"/>
        <v>200.73423009979857</v>
      </c>
      <c r="DD139" s="147">
        <f t="shared" si="183"/>
        <v>-0.11381344025346607</v>
      </c>
      <c r="DF139">
        <v>-242.1903915165</v>
      </c>
      <c r="DG139">
        <v>-241.87045686037001</v>
      </c>
      <c r="DH139" s="147">
        <f t="shared" si="160"/>
        <v>200.76219606812853</v>
      </c>
      <c r="DI139" s="147">
        <f t="shared" si="184"/>
        <v>-8.5847471923500507E-2</v>
      </c>
      <c r="DK139">
        <v>-242.19663117812999</v>
      </c>
      <c r="DL139">
        <v>-241.87674720865999</v>
      </c>
      <c r="DM139" s="147">
        <f t="shared" si="161"/>
        <v>200.7303896821187</v>
      </c>
      <c r="DN139" s="147">
        <f t="shared" si="185"/>
        <v>-0.11765385793333394</v>
      </c>
      <c r="DP139" s="1">
        <v>-242.19798496999999</v>
      </c>
      <c r="DQ139" s="7">
        <v>-241.87737087446101</v>
      </c>
      <c r="DR139" s="147">
        <f t="shared" si="162"/>
        <v>201.18855109166884</v>
      </c>
      <c r="DS139" s="147">
        <f t="shared" si="129"/>
        <v>0.34050755161680968</v>
      </c>
      <c r="DU139" s="1">
        <v>-242.17363897000001</v>
      </c>
      <c r="DV139" s="1">
        <v>-241.85257185207999</v>
      </c>
      <c r="DW139" s="147">
        <f t="shared" si="163"/>
        <v>201.47282716599381</v>
      </c>
      <c r="DX139" s="147">
        <f t="shared" si="130"/>
        <v>0.62478362594177383</v>
      </c>
      <c r="DZ139" s="1">
        <v>-242.20071755999999</v>
      </c>
      <c r="EA139">
        <v>-241.88060266871901</v>
      </c>
      <c r="EB139" s="147">
        <f t="shared" si="164"/>
        <v>200.87529542772771</v>
      </c>
      <c r="EC139" s="147">
        <f t="shared" si="131"/>
        <v>2.725188767567488E-2</v>
      </c>
      <c r="ED139" s="115"/>
      <c r="EE139" s="1">
        <v>-242.19543852000001</v>
      </c>
      <c r="EF139" s="27">
        <v>-241.87165766053599</v>
      </c>
      <c r="EG139" s="147">
        <f t="shared" si="165"/>
        <v>203.17572712226894</v>
      </c>
      <c r="EH139" s="147">
        <f t="shared" si="132"/>
        <v>2.3276835822169062</v>
      </c>
      <c r="EJ139" s="1">
        <v>-242.20062322999999</v>
      </c>
      <c r="EK139">
        <v>-241.88037210101501</v>
      </c>
      <c r="EL139" s="147">
        <f t="shared" si="166"/>
        <v>200.96078594936361</v>
      </c>
      <c r="EM139" s="147">
        <f t="shared" si="133"/>
        <v>0.11274240931157919</v>
      </c>
    </row>
    <row r="140" spans="1:149" x14ac:dyDescent="0.25">
      <c r="A140">
        <v>0</v>
      </c>
      <c r="B140">
        <v>1</v>
      </c>
      <c r="C140" t="s">
        <v>430</v>
      </c>
      <c r="D140" t="s">
        <v>310</v>
      </c>
      <c r="E140" s="1">
        <v>-11.08194015362</v>
      </c>
      <c r="F140" s="27">
        <v>-10.72423257538</v>
      </c>
      <c r="G140" s="147">
        <f t="shared" si="139"/>
        <v>224.46508242138205</v>
      </c>
      <c r="H140" s="147">
        <f t="shared" si="140"/>
        <v>-7.0831581560924803</v>
      </c>
      <c r="J140">
        <v>-11.028007171920001</v>
      </c>
      <c r="K140">
        <v>-10.66223007282</v>
      </c>
      <c r="L140" s="147">
        <f t="shared" si="141"/>
        <v>229.52878745624142</v>
      </c>
      <c r="M140" s="147">
        <f t="shared" si="142"/>
        <v>-2.0194531212331128</v>
      </c>
      <c r="O140" s="27">
        <v>-584.48595054291002</v>
      </c>
      <c r="P140" s="27">
        <v>-584.11715785795002</v>
      </c>
      <c r="Q140" s="147">
        <f t="shared" si="135"/>
        <v>231.42109773924895</v>
      </c>
      <c r="R140" s="147">
        <f t="shared" si="136"/>
        <v>-0.12714283822558059</v>
      </c>
      <c r="T140" s="27">
        <v>-584.47702132944005</v>
      </c>
      <c r="U140" s="147">
        <v>-584.10834360012996</v>
      </c>
      <c r="V140" s="147">
        <f t="shared" si="137"/>
        <v>231.34896191937653</v>
      </c>
      <c r="W140" s="147">
        <f t="shared" si="138"/>
        <v>-0.19927865809799528</v>
      </c>
      <c r="Y140">
        <v>-584.45053308632998</v>
      </c>
      <c r="Z140">
        <v>-584.08499811765</v>
      </c>
      <c r="AA140" s="147">
        <f t="shared" si="143"/>
        <v>229.37684819637482</v>
      </c>
      <c r="AB140" s="147">
        <f t="shared" si="167"/>
        <v>-2.1713923810997073</v>
      </c>
      <c r="AD140" s="1">
        <v>-584.40782900078</v>
      </c>
      <c r="AE140" s="1">
        <v>-584.04251086304998</v>
      </c>
      <c r="AF140" s="147">
        <f t="shared" si="144"/>
        <v>229.24078460696128</v>
      </c>
      <c r="AG140" s="147">
        <f t="shared" si="168"/>
        <v>-2.3074559705132458</v>
      </c>
      <c r="AI140" s="27">
        <v>-585.70522256097001</v>
      </c>
      <c r="AJ140" s="27">
        <v>-585.33816578911001</v>
      </c>
      <c r="AK140" s="147">
        <f t="shared" si="145"/>
        <v>230.33179490987288</v>
      </c>
      <c r="AL140" s="147">
        <f t="shared" si="169"/>
        <v>-1.2164456676016471</v>
      </c>
      <c r="AN140">
        <v>-584.46299935500997</v>
      </c>
      <c r="AO140">
        <v>-584.095714144</v>
      </c>
      <c r="AP140" s="147">
        <f t="shared" si="146"/>
        <v>230.47514276086699</v>
      </c>
      <c r="AQ140" s="147">
        <f t="shared" si="170"/>
        <v>-1.0730978166075431</v>
      </c>
      <c r="AS140">
        <v>-584.45734811908005</v>
      </c>
      <c r="AT140" s="1">
        <v>-584.09035147508996</v>
      </c>
      <c r="AU140" s="147">
        <f t="shared" si="147"/>
        <v>230.2940640702225</v>
      </c>
      <c r="AV140" s="147">
        <f t="shared" si="171"/>
        <v>-1.2541765072520263</v>
      </c>
      <c r="AX140">
        <v>-584.49473301942999</v>
      </c>
      <c r="AY140">
        <v>-584.12643913621002</v>
      </c>
      <c r="AZ140" s="147">
        <f t="shared" si="148"/>
        <v>231.10809465935864</v>
      </c>
      <c r="BA140" s="147">
        <f t="shared" si="172"/>
        <v>-0.44014591811588843</v>
      </c>
      <c r="BC140">
        <v>-584.49032319412004</v>
      </c>
      <c r="BD140">
        <v>-584.12211240511999</v>
      </c>
      <c r="BE140" s="147">
        <f t="shared" si="149"/>
        <v>231.05595220541838</v>
      </c>
      <c r="BF140" s="147">
        <f t="shared" si="173"/>
        <v>-0.4922883720561515</v>
      </c>
      <c r="BH140">
        <v>-584.49772931410996</v>
      </c>
      <c r="BI140">
        <v>-584.12910475747003</v>
      </c>
      <c r="BJ140" s="147">
        <f t="shared" si="150"/>
        <v>231.31559553712205</v>
      </c>
      <c r="BK140" s="147">
        <f t="shared" si="174"/>
        <v>-0.23264504035248024</v>
      </c>
      <c r="BM140" s="1">
        <v>-584.49831845491997</v>
      </c>
      <c r="BN140" s="1">
        <v>-584.12932315512001</v>
      </c>
      <c r="BO140" s="147">
        <f t="shared" si="151"/>
        <v>231.54824057747453</v>
      </c>
      <c r="BP140" s="147">
        <f t="shared" si="175"/>
        <v>0</v>
      </c>
      <c r="BR140" s="1">
        <v>-584.32075795314995</v>
      </c>
      <c r="BS140" s="1">
        <v>-583.95181299149999</v>
      </c>
      <c r="BT140" s="147">
        <f t="shared" si="152"/>
        <v>231.51665288496559</v>
      </c>
      <c r="BU140" s="147">
        <f t="shared" si="176"/>
        <v>-3.1587692508935561E-2</v>
      </c>
      <c r="BW140">
        <v>-584.26167884211998</v>
      </c>
      <c r="BX140">
        <v>-583.89383418244995</v>
      </c>
      <c r="BY140" s="147">
        <f t="shared" si="153"/>
        <v>230.82620238953857</v>
      </c>
      <c r="BZ140" s="147">
        <f t="shared" si="177"/>
        <v>-0.72203818793596497</v>
      </c>
      <c r="CB140">
        <v>-584.48553585494994</v>
      </c>
      <c r="CC140">
        <v>-584.11686782600998</v>
      </c>
      <c r="CD140" s="147">
        <f t="shared" si="154"/>
        <v>231.34287484011722</v>
      </c>
      <c r="CE140" s="147">
        <f t="shared" si="178"/>
        <v>-0.20536573735731167</v>
      </c>
      <c r="CG140" s="1">
        <v>-584.47278885853996</v>
      </c>
      <c r="CH140" s="1">
        <v>-584.10411250144</v>
      </c>
      <c r="CI140" s="147">
        <f t="shared" si="155"/>
        <v>231.34810084379424</v>
      </c>
      <c r="CJ140" s="147">
        <f t="shared" si="179"/>
        <v>-0.20013973368028815</v>
      </c>
      <c r="CL140" s="1">
        <v>-584.49961680900003</v>
      </c>
      <c r="CM140" s="1">
        <v>-584.13100535061005</v>
      </c>
      <c r="CN140" s="147">
        <f t="shared" si="156"/>
        <v>231.30737625429509</v>
      </c>
      <c r="CO140" s="147">
        <f t="shared" si="180"/>
        <v>-0.24086432317943718</v>
      </c>
      <c r="CQ140">
        <v>-584.46866331156002</v>
      </c>
      <c r="CR140">
        <v>-584.10067863894005</v>
      </c>
      <c r="CS140" s="147">
        <f t="shared" si="157"/>
        <v>230.91406191575641</v>
      </c>
      <c r="CT140" s="147">
        <f t="shared" si="181"/>
        <v>-0.6341786617181242</v>
      </c>
      <c r="CV140">
        <v>-584.44120986480004</v>
      </c>
      <c r="CW140">
        <v>-584.07449769415996</v>
      </c>
      <c r="CX140" s="147">
        <f t="shared" si="158"/>
        <v>230.11555419835966</v>
      </c>
      <c r="CY140" s="147">
        <f t="shared" si="182"/>
        <v>-1.4326863791148696</v>
      </c>
      <c r="DA140">
        <v>-584.49194401099999</v>
      </c>
      <c r="DB140">
        <v>-584.12381721922998</v>
      </c>
      <c r="DC140" s="147">
        <f t="shared" si="159"/>
        <v>231.00324310359881</v>
      </c>
      <c r="DD140" s="147">
        <f t="shared" si="183"/>
        <v>-0.54499747387572484</v>
      </c>
      <c r="DF140">
        <v>-584.47569174480998</v>
      </c>
      <c r="DG140">
        <v>-584.10736300730002</v>
      </c>
      <c r="DH140" s="147">
        <f t="shared" si="160"/>
        <v>231.12996607487204</v>
      </c>
      <c r="DI140" s="147">
        <f t="shared" si="184"/>
        <v>-0.41827450260248611</v>
      </c>
      <c r="DK140">
        <v>-584.48738181372005</v>
      </c>
      <c r="DL140">
        <v>-584.11907035365005</v>
      </c>
      <c r="DM140" s="147">
        <f t="shared" si="161"/>
        <v>231.11912430852803</v>
      </c>
      <c r="DN140" s="147">
        <f t="shared" si="185"/>
        <v>-0.42911626894650112</v>
      </c>
      <c r="DP140" s="1">
        <v>-584.48498090999999</v>
      </c>
      <c r="DQ140" s="140">
        <v>-584.11790591926899</v>
      </c>
      <c r="DR140" s="147">
        <f t="shared" si="162"/>
        <v>230.34322743360872</v>
      </c>
      <c r="DS140" s="147">
        <f t="shared" si="129"/>
        <v>-1.2050131438658127</v>
      </c>
      <c r="DU140" s="1">
        <v>-584.43054991999998</v>
      </c>
      <c r="DV140" s="1">
        <v>-584.05750467091002</v>
      </c>
      <c r="DW140" s="147">
        <f t="shared" si="163"/>
        <v>234.08962425643776</v>
      </c>
      <c r="DX140" s="147">
        <f t="shared" si="130"/>
        <v>2.5413836789632285</v>
      </c>
      <c r="DZ140" s="1">
        <v>-584.49823285000002</v>
      </c>
      <c r="EA140">
        <v>-584.12966040803201</v>
      </c>
      <c r="EB140" s="147">
        <f t="shared" si="164"/>
        <v>231.28289305934769</v>
      </c>
      <c r="EC140" s="147">
        <f t="shared" si="131"/>
        <v>-0.26534751812684476</v>
      </c>
      <c r="ED140" s="115"/>
      <c r="EE140" s="1">
        <v>-584.47826444999998</v>
      </c>
      <c r="EF140" s="27">
        <v>-584.10859886141395</v>
      </c>
      <c r="EG140" s="147">
        <f t="shared" si="165"/>
        <v>231.96885349362026</v>
      </c>
      <c r="EH140" s="147">
        <f t="shared" si="132"/>
        <v>0.42061291614572838</v>
      </c>
      <c r="EJ140" s="1">
        <v>-584.49779398999999</v>
      </c>
      <c r="EK140">
        <v>-584.12927637857001</v>
      </c>
      <c r="EL140" s="147">
        <f t="shared" si="166"/>
        <v>231.2484863484263</v>
      </c>
      <c r="EM140" s="147">
        <f t="shared" si="133"/>
        <v>-0.2997542290482329</v>
      </c>
    </row>
    <row r="141" spans="1:149" x14ac:dyDescent="0.25">
      <c r="A141">
        <v>0</v>
      </c>
      <c r="B141">
        <v>1</v>
      </c>
      <c r="C141" t="s">
        <v>430</v>
      </c>
      <c r="D141" t="s">
        <v>311</v>
      </c>
      <c r="E141" s="1">
        <v>-3.8094963391599999</v>
      </c>
      <c r="F141" s="27">
        <v>-3.388646393243</v>
      </c>
      <c r="G141" s="147">
        <f t="shared" si="139"/>
        <v>264.08754956237658</v>
      </c>
      <c r="H141" s="147">
        <f t="shared" si="140"/>
        <v>0.46059050577514427</v>
      </c>
      <c r="J141">
        <v>-3.7992733422499998</v>
      </c>
      <c r="K141">
        <v>-3.3815528657199998</v>
      </c>
      <c r="L141" s="147">
        <f t="shared" si="141"/>
        <v>262.12377622734027</v>
      </c>
      <c r="M141" s="147">
        <f t="shared" si="142"/>
        <v>-1.5031828292611635</v>
      </c>
      <c r="O141" s="27">
        <v>-243.42440476683001</v>
      </c>
      <c r="P141" s="27">
        <v>-243.00445222709999</v>
      </c>
      <c r="Q141" s="147">
        <f t="shared" si="135"/>
        <v>263.52441820598438</v>
      </c>
      <c r="R141" s="147">
        <f t="shared" si="136"/>
        <v>-0.10254085061706064</v>
      </c>
      <c r="T141" s="27">
        <v>-243.41920406911001</v>
      </c>
      <c r="U141" s="147">
        <v>-242.99949847624001</v>
      </c>
      <c r="V141" s="147">
        <f t="shared" si="137"/>
        <v>263.36945658185522</v>
      </c>
      <c r="W141" s="147">
        <f t="shared" si="138"/>
        <v>-0.25750247474621801</v>
      </c>
      <c r="Y141">
        <v>-243.40965536018001</v>
      </c>
      <c r="Z141">
        <v>-242.98948565840001</v>
      </c>
      <c r="AA141" s="147">
        <f t="shared" si="143"/>
        <v>263.66068956396606</v>
      </c>
      <c r="AB141" s="147">
        <f t="shared" si="167"/>
        <v>3.3730507364623463E-2</v>
      </c>
      <c r="AD141" s="1">
        <v>-243.38895687819999</v>
      </c>
      <c r="AE141" s="1">
        <v>-242.96929714328999</v>
      </c>
      <c r="AF141" s="147">
        <f t="shared" si="144"/>
        <v>263.34068025337336</v>
      </c>
      <c r="AG141" s="147">
        <f t="shared" si="168"/>
        <v>-0.28627880322807187</v>
      </c>
      <c r="AI141" s="27">
        <v>-243.84756484236999</v>
      </c>
      <c r="AJ141" s="27">
        <v>-243.42713876581001</v>
      </c>
      <c r="AK141" s="147">
        <f t="shared" si="145"/>
        <v>263.82156730215115</v>
      </c>
      <c r="AL141" s="147">
        <f t="shared" si="169"/>
        <v>0.19460824554971623</v>
      </c>
      <c r="AN141">
        <v>-243.41549443896</v>
      </c>
      <c r="AO141">
        <v>-242.99495484644001</v>
      </c>
      <c r="AP141" s="147">
        <f t="shared" si="146"/>
        <v>263.89279970221679</v>
      </c>
      <c r="AQ141" s="147">
        <f t="shared" si="170"/>
        <v>0.2658406456153557</v>
      </c>
      <c r="AS141">
        <v>-243.41255242523999</v>
      </c>
      <c r="AT141" s="1">
        <v>-242.99258272589</v>
      </c>
      <c r="AU141" s="147">
        <f t="shared" si="147"/>
        <v>263.53518603911306</v>
      </c>
      <c r="AV141" s="147">
        <f t="shared" si="171"/>
        <v>-9.1773017488378628E-2</v>
      </c>
      <c r="AX141">
        <v>-243.42884863222</v>
      </c>
      <c r="AY141">
        <v>-243.00870987069999</v>
      </c>
      <c r="AZ141" s="147">
        <f t="shared" si="148"/>
        <v>263.64127424141998</v>
      </c>
      <c r="BA141" s="147">
        <f t="shared" si="172"/>
        <v>1.4315184818542548E-2</v>
      </c>
      <c r="BC141">
        <v>-243.42667426553999</v>
      </c>
      <c r="BD141">
        <v>-243.00666330583999</v>
      </c>
      <c r="BE141" s="147">
        <f t="shared" si="149"/>
        <v>263.56107732134302</v>
      </c>
      <c r="BF141" s="147">
        <f t="shared" si="173"/>
        <v>-6.5881735258415119E-2</v>
      </c>
      <c r="BH141">
        <v>-243.42935923902999</v>
      </c>
      <c r="BI141">
        <v>-243.00931801221</v>
      </c>
      <c r="BJ141" s="147">
        <f t="shared" si="150"/>
        <v>263.58007024181177</v>
      </c>
      <c r="BK141" s="147">
        <f t="shared" si="174"/>
        <v>-4.6888814789667776E-2</v>
      </c>
      <c r="BM141" s="1">
        <v>-243.42960771585001</v>
      </c>
      <c r="BN141" s="1">
        <v>-243.00949176700999</v>
      </c>
      <c r="BO141" s="147">
        <f t="shared" si="151"/>
        <v>263.62695905660144</v>
      </c>
      <c r="BP141" s="147">
        <f t="shared" si="175"/>
        <v>0</v>
      </c>
      <c r="BR141" s="1">
        <v>-243.35280313619</v>
      </c>
      <c r="BS141" s="1">
        <v>-242.93151067606999</v>
      </c>
      <c r="BT141" s="147">
        <f t="shared" si="152"/>
        <v>264.36523164991019</v>
      </c>
      <c r="BU141" s="147">
        <f t="shared" si="176"/>
        <v>0.73827259330874995</v>
      </c>
      <c r="BW141">
        <v>-243.32803521431001</v>
      </c>
      <c r="BX141">
        <v>-242.90816817178001</v>
      </c>
      <c r="BY141" s="147">
        <f t="shared" si="153"/>
        <v>263.47076785800084</v>
      </c>
      <c r="BZ141" s="147">
        <f t="shared" si="177"/>
        <v>-0.15619119860059527</v>
      </c>
      <c r="CB141">
        <v>-243.42411793656001</v>
      </c>
      <c r="CC141">
        <v>-243.00402971426001</v>
      </c>
      <c r="CD141" s="147">
        <f t="shared" si="154"/>
        <v>263.60956037546993</v>
      </c>
      <c r="CE141" s="147">
        <f t="shared" si="178"/>
        <v>-1.739868113151033E-2</v>
      </c>
      <c r="CG141" s="1">
        <v>-243.41900255410999</v>
      </c>
      <c r="CH141" s="1">
        <v>-242.99904102118001</v>
      </c>
      <c r="CI141" s="147">
        <f t="shared" si="155"/>
        <v>263.53006152889731</v>
      </c>
      <c r="CJ141" s="147">
        <f t="shared" si="179"/>
        <v>-9.6897527704129516E-2</v>
      </c>
      <c r="CL141" s="1">
        <v>-243.42979698008</v>
      </c>
      <c r="CM141" s="1">
        <v>-243.00973778779999</v>
      </c>
      <c r="CN141" s="147">
        <f t="shared" si="156"/>
        <v>263.59134374762732</v>
      </c>
      <c r="CO141" s="147">
        <f t="shared" si="180"/>
        <v>-3.5615308974115578E-2</v>
      </c>
      <c r="CQ141">
        <v>-243.41606066889</v>
      </c>
      <c r="CR141">
        <v>-242.99637894880999</v>
      </c>
      <c r="CS141" s="147">
        <f t="shared" si="157"/>
        <v>263.35447616740515</v>
      </c>
      <c r="CT141" s="147">
        <f t="shared" si="181"/>
        <v>-0.27248288919628294</v>
      </c>
      <c r="CV141">
        <v>-243.40151911618</v>
      </c>
      <c r="CW141">
        <v>-242.98335570389</v>
      </c>
      <c r="CX141" s="147">
        <f t="shared" si="158"/>
        <v>262.40172284609747</v>
      </c>
      <c r="CY141" s="147">
        <f t="shared" si="182"/>
        <v>-1.2252362105039651</v>
      </c>
      <c r="DA141">
        <v>-243.42659622530999</v>
      </c>
      <c r="DB141">
        <v>-243.00688086013</v>
      </c>
      <c r="DC141" s="147">
        <f t="shared" si="159"/>
        <v>263.37558880409961</v>
      </c>
      <c r="DD141" s="147">
        <f t="shared" si="183"/>
        <v>-0.25137025250182887</v>
      </c>
      <c r="DF141">
        <v>-243.41792583543</v>
      </c>
      <c r="DG141">
        <v>-242.99822326344</v>
      </c>
      <c r="DH141" s="147">
        <f t="shared" si="160"/>
        <v>263.36756094944565</v>
      </c>
      <c r="DI141" s="147">
        <f t="shared" si="184"/>
        <v>-0.25939810715578915</v>
      </c>
      <c r="DK141">
        <v>-243.42572268052999</v>
      </c>
      <c r="DL141">
        <v>-243.00581101029999</v>
      </c>
      <c r="DM141" s="147">
        <f t="shared" si="161"/>
        <v>263.49877218602302</v>
      </c>
      <c r="DN141" s="147">
        <f t="shared" si="185"/>
        <v>-0.12818687057841771</v>
      </c>
      <c r="DP141" s="1">
        <v>-243.42324599</v>
      </c>
      <c r="DQ141">
        <v>-243.00204607712899</v>
      </c>
      <c r="DR141" s="147">
        <f t="shared" si="162"/>
        <v>264.30715732568331</v>
      </c>
      <c r="DS141" s="147">
        <f t="shared" si="129"/>
        <v>0.68019826908187042</v>
      </c>
      <c r="DU141" s="1">
        <v>-243.38902859999999</v>
      </c>
      <c r="DV141" s="1">
        <v>-242.965935227833</v>
      </c>
      <c r="DW141" s="147">
        <f t="shared" si="163"/>
        <v>265.49532196850697</v>
      </c>
      <c r="DX141" s="147">
        <f t="shared" si="130"/>
        <v>1.8683629119055354</v>
      </c>
      <c r="DZ141" s="1">
        <v>-243.43001661</v>
      </c>
      <c r="EA141">
        <v>-243.00990706810501</v>
      </c>
      <c r="EB141" s="147">
        <f t="shared" si="164"/>
        <v>263.62293863452368</v>
      </c>
      <c r="EC141" s="147">
        <f t="shared" si="131"/>
        <v>-4.0204220777582123E-3</v>
      </c>
      <c r="ED141" s="115"/>
      <c r="EE141" s="1">
        <v>-243.41565510000001</v>
      </c>
      <c r="EF141" s="27">
        <v>-242.990827729101</v>
      </c>
      <c r="EG141" s="147">
        <f t="shared" si="165"/>
        <v>266.58342351283761</v>
      </c>
      <c r="EH141" s="147">
        <f t="shared" si="132"/>
        <v>2.9564644562361764</v>
      </c>
      <c r="EJ141" s="1">
        <v>-243.42975303</v>
      </c>
      <c r="EK141">
        <v>-243.00969112428501</v>
      </c>
      <c r="EL141" s="147">
        <f t="shared" si="166"/>
        <v>263.59304645521206</v>
      </c>
      <c r="EM141" s="147">
        <f t="shared" si="133"/>
        <v>-3.3912601389374686E-2</v>
      </c>
    </row>
    <row r="142" spans="1:149" x14ac:dyDescent="0.25">
      <c r="A142">
        <v>0</v>
      </c>
      <c r="B142">
        <v>1</v>
      </c>
      <c r="C142" t="s">
        <v>430</v>
      </c>
      <c r="D142" t="s">
        <v>302</v>
      </c>
      <c r="E142" s="1">
        <v>-25.62426383411</v>
      </c>
      <c r="F142" s="27">
        <v>-25.292847042999998</v>
      </c>
      <c r="G142" s="147">
        <f t="shared" si="139"/>
        <v>207.96735058943699</v>
      </c>
      <c r="H142" s="147">
        <f t="shared" si="140"/>
        <v>-4.1083653997095553</v>
      </c>
      <c r="J142">
        <v>-25.485681036950002</v>
      </c>
      <c r="K142">
        <v>-25.150766669629999</v>
      </c>
      <c r="L142" s="147">
        <f t="shared" si="141"/>
        <v>210.16211463697522</v>
      </c>
      <c r="M142" s="147">
        <f t="shared" si="142"/>
        <v>-1.9136013521713267</v>
      </c>
      <c r="O142" s="27">
        <v>-1266.6087339455501</v>
      </c>
      <c r="P142" s="27">
        <v>-1266.2704472596399</v>
      </c>
      <c r="Q142" s="147">
        <f t="shared" si="135"/>
        <v>212.27827827546824</v>
      </c>
      <c r="R142" s="147">
        <f t="shared" si="136"/>
        <v>0.20256228632169382</v>
      </c>
      <c r="T142" s="27">
        <v>-1266.59240570565</v>
      </c>
      <c r="U142" s="147">
        <v>-1266.2540617055799</v>
      </c>
      <c r="V142" s="147">
        <f t="shared" si="137"/>
        <v>212.31424348394924</v>
      </c>
      <c r="W142" s="147">
        <f t="shared" si="138"/>
        <v>0.23852749480269608</v>
      </c>
      <c r="Y142">
        <v>-1266.5314677365</v>
      </c>
      <c r="Z142">
        <v>-1266.1960322474199</v>
      </c>
      <c r="AA142" s="147">
        <f t="shared" si="143"/>
        <v>210.48912375262535</v>
      </c>
      <c r="AB142" s="147">
        <f t="shared" si="167"/>
        <v>-1.5865922365211986</v>
      </c>
      <c r="AD142" s="1">
        <v>-1266.4449738864801</v>
      </c>
      <c r="AE142" s="1">
        <v>-1266.11078387261</v>
      </c>
      <c r="AF142" s="147">
        <f t="shared" si="144"/>
        <v>209.70757560359925</v>
      </c>
      <c r="AG142" s="147">
        <f t="shared" si="168"/>
        <v>-2.3681403855472922</v>
      </c>
      <c r="AI142" s="27">
        <v>-1269.4196388417099</v>
      </c>
      <c r="AJ142" s="27">
        <v>-1269.08210271136</v>
      </c>
      <c r="AK142" s="147">
        <f t="shared" si="145"/>
        <v>211.80729715587677</v>
      </c>
      <c r="AL142" s="147">
        <f t="shared" si="169"/>
        <v>-0.26841883326977722</v>
      </c>
      <c r="AN142">
        <v>-1266.5569588124299</v>
      </c>
      <c r="AO142">
        <v>-1266.21922538483</v>
      </c>
      <c r="AP142" s="147">
        <f t="shared" si="146"/>
        <v>211.93110315322244</v>
      </c>
      <c r="AQ142" s="147">
        <f t="shared" si="170"/>
        <v>-0.14461283592410723</v>
      </c>
      <c r="AS142">
        <v>-1266.54585710634</v>
      </c>
      <c r="AT142" s="1">
        <v>-1266.2085582366301</v>
      </c>
      <c r="AU142" s="147">
        <f t="shared" si="147"/>
        <v>211.65841373166671</v>
      </c>
      <c r="AV142" s="147">
        <f t="shared" si="171"/>
        <v>-0.41730225747983241</v>
      </c>
      <c r="AX142">
        <v>-1266.6259712097799</v>
      </c>
      <c r="AY142">
        <v>-1266.2879765581499</v>
      </c>
      <c r="AZ142" s="147">
        <f t="shared" si="148"/>
        <v>212.09502384432227</v>
      </c>
      <c r="BA142" s="147">
        <f t="shared" si="172"/>
        <v>1.9307855175725308E-2</v>
      </c>
      <c r="BC142">
        <v>-1266.6170836005499</v>
      </c>
      <c r="BD142">
        <v>-1266.2791207765499</v>
      </c>
      <c r="BE142" s="147">
        <f t="shared" si="149"/>
        <v>212.07505168823212</v>
      </c>
      <c r="BF142" s="147">
        <f t="shared" si="173"/>
        <v>-6.6430091442271078E-4</v>
      </c>
      <c r="BH142">
        <v>-1266.6336334508401</v>
      </c>
      <c r="BI142">
        <v>-1266.29615824336</v>
      </c>
      <c r="BJ142" s="147">
        <f t="shared" si="150"/>
        <v>211.76906744584434</v>
      </c>
      <c r="BK142" s="147">
        <f t="shared" si="174"/>
        <v>-0.30664854330220237</v>
      </c>
      <c r="BM142" s="1">
        <v>-1266.6348308377101</v>
      </c>
      <c r="BN142" s="1">
        <v>-1266.2968669550801</v>
      </c>
      <c r="BO142" s="147">
        <f t="shared" si="151"/>
        <v>212.07571598914654</v>
      </c>
      <c r="BP142" s="147">
        <f t="shared" si="175"/>
        <v>0</v>
      </c>
      <c r="BR142" s="1">
        <v>-1266.2557410665199</v>
      </c>
      <c r="BS142" s="1">
        <v>-1265.9186140552399</v>
      </c>
      <c r="BT142" s="147">
        <f t="shared" si="152"/>
        <v>211.55057084832382</v>
      </c>
      <c r="BU142" s="147">
        <f t="shared" si="176"/>
        <v>-0.52514514082272967</v>
      </c>
      <c r="BW142">
        <v>-1266.1280240531701</v>
      </c>
      <c r="BX142">
        <v>-1265.79207942165</v>
      </c>
      <c r="BY142" s="147">
        <f t="shared" si="153"/>
        <v>210.80861572516443</v>
      </c>
      <c r="BZ142" s="147">
        <f t="shared" si="177"/>
        <v>-1.2671002639821154</v>
      </c>
      <c r="CB142">
        <v>-1266.6075948021501</v>
      </c>
      <c r="CC142">
        <v>-1266.2703157697699</v>
      </c>
      <c r="CD142" s="147">
        <f t="shared" si="154"/>
        <v>211.64596560886054</v>
      </c>
      <c r="CE142" s="147">
        <f t="shared" si="178"/>
        <v>-0.4297503802860092</v>
      </c>
      <c r="CG142" s="1">
        <v>-1266.5796030962399</v>
      </c>
      <c r="CH142" s="1">
        <v>-1266.24227316212</v>
      </c>
      <c r="CI142" s="147">
        <f t="shared" si="155"/>
        <v>211.67790695958297</v>
      </c>
      <c r="CJ142" s="147">
        <f t="shared" si="179"/>
        <v>-0.39780902956357522</v>
      </c>
      <c r="CL142" s="1">
        <v>-1266.6383779335799</v>
      </c>
      <c r="CM142" s="1">
        <v>-1266.3009657585001</v>
      </c>
      <c r="CN142" s="147">
        <f t="shared" si="156"/>
        <v>211.72951398436433</v>
      </c>
      <c r="CO142" s="147">
        <f t="shared" si="180"/>
        <v>-0.34620200478221363</v>
      </c>
      <c r="CQ142">
        <v>-1266.5731473896301</v>
      </c>
      <c r="CR142">
        <v>-1266.23681258038</v>
      </c>
      <c r="CS142" s="147">
        <f t="shared" si="157"/>
        <v>211.0534561524972</v>
      </c>
      <c r="CT142" s="147">
        <f t="shared" si="181"/>
        <v>-1.0222598366493401</v>
      </c>
      <c r="CV142">
        <v>-1266.5199271645799</v>
      </c>
      <c r="CW142">
        <v>-1266.18545163933</v>
      </c>
      <c r="CX142" s="147">
        <f t="shared" si="158"/>
        <v>209.88673684956467</v>
      </c>
      <c r="CY142" s="147">
        <f t="shared" si="182"/>
        <v>-2.1889791395818747</v>
      </c>
      <c r="DA142">
        <v>-1266.6217797802699</v>
      </c>
      <c r="DB142">
        <v>-1266.2849632305299</v>
      </c>
      <c r="DC142" s="147">
        <f t="shared" si="159"/>
        <v>211.355753127334</v>
      </c>
      <c r="DD142" s="147">
        <f t="shared" si="183"/>
        <v>-0.71996286181254732</v>
      </c>
      <c r="DF142">
        <v>-1266.5903301139799</v>
      </c>
      <c r="DG142">
        <v>-1266.25317358805</v>
      </c>
      <c r="DH142" s="147">
        <f t="shared" si="160"/>
        <v>211.56909158627982</v>
      </c>
      <c r="DI142" s="147">
        <f t="shared" si="184"/>
        <v>-0.50662440286671995</v>
      </c>
      <c r="DK142">
        <v>-1266.6097870784699</v>
      </c>
      <c r="DL142">
        <v>-1266.2725953377801</v>
      </c>
      <c r="DM142" s="147">
        <f t="shared" si="161"/>
        <v>211.59118920027643</v>
      </c>
      <c r="DN142" s="147">
        <f t="shared" si="185"/>
        <v>-0.48452678887011302</v>
      </c>
      <c r="DP142" s="1">
        <v>-1266.60806364</v>
      </c>
      <c r="DQ142">
        <v>-1266.2715216929</v>
      </c>
      <c r="DR142" s="147">
        <f t="shared" si="162"/>
        <v>211.18343722467793</v>
      </c>
      <c r="DS142" s="147">
        <f t="shared" si="129"/>
        <v>-0.89227876446861387</v>
      </c>
      <c r="DU142" s="1">
        <v>-1266.5132230199999</v>
      </c>
      <c r="DV142" s="1">
        <v>-1266.1714625489201</v>
      </c>
      <c r="DW142" s="147">
        <f t="shared" si="163"/>
        <v>214.45811320731755</v>
      </c>
      <c r="DX142" s="147">
        <f t="shared" si="130"/>
        <v>2.3823972181710076</v>
      </c>
      <c r="DZ142" s="1">
        <v>-1266.6337856499999</v>
      </c>
      <c r="EA142">
        <v>-1266.2965427802801</v>
      </c>
      <c r="EB142" s="147">
        <f t="shared" si="164"/>
        <v>211.62327317789064</v>
      </c>
      <c r="EC142" s="147">
        <f t="shared" si="131"/>
        <v>-0.45244281125590646</v>
      </c>
      <c r="ED142" s="115"/>
      <c r="EE142" s="1">
        <v>-1266.6009880199999</v>
      </c>
      <c r="EF142" s="27">
        <v>-1266.26329228452</v>
      </c>
      <c r="EG142" s="147">
        <f t="shared" si="165"/>
        <v>211.90745097098156</v>
      </c>
      <c r="EH142" s="147">
        <f t="shared" si="132"/>
        <v>-0.16826501816498762</v>
      </c>
      <c r="EJ142" s="1">
        <v>-1266.63298276</v>
      </c>
      <c r="EK142">
        <v>-1266.29581305292</v>
      </c>
      <c r="EL142" s="147">
        <f t="shared" si="166"/>
        <v>211.57736288974917</v>
      </c>
      <c r="EM142" s="147">
        <f t="shared" si="133"/>
        <v>-0.49835309939737726</v>
      </c>
    </row>
    <row r="143" spans="1:149" x14ac:dyDescent="0.25">
      <c r="A143">
        <v>1</v>
      </c>
      <c r="B143">
        <v>0</v>
      </c>
      <c r="C143" t="s">
        <v>430</v>
      </c>
      <c r="D143" t="s">
        <v>312</v>
      </c>
      <c r="E143" s="1">
        <v>-12.34449477984</v>
      </c>
      <c r="F143" s="27">
        <v>-11.966094845800001</v>
      </c>
      <c r="G143" s="147">
        <f t="shared" si="139"/>
        <v>237.4497426094398</v>
      </c>
      <c r="H143" s="147">
        <f t="shared" si="140"/>
        <v>7.0361863154584512</v>
      </c>
      <c r="J143">
        <v>-12.24818592205</v>
      </c>
      <c r="K143">
        <v>-11.879245009570001</v>
      </c>
      <c r="L143" s="147">
        <f t="shared" si="141"/>
        <v>231.51411199032441</v>
      </c>
      <c r="M143" s="147">
        <f t="shared" si="142"/>
        <v>1.1005556963430649</v>
      </c>
      <c r="O143" s="27">
        <v>-638.82281146058006</v>
      </c>
      <c r="P143" s="27">
        <v>-638.45455578619999</v>
      </c>
      <c r="Q143" s="147">
        <f t="shared" si="135"/>
        <v>231.08411823023522</v>
      </c>
      <c r="R143" s="147">
        <f t="shared" si="136"/>
        <v>0.6705619362538755</v>
      </c>
      <c r="T143" s="27">
        <v>-638.81294385336003</v>
      </c>
      <c r="U143" s="147">
        <v>-638.44484043274997</v>
      </c>
      <c r="V143" s="147">
        <f t="shared" si="137"/>
        <v>230.98857746701552</v>
      </c>
      <c r="W143" s="147">
        <f t="shared" si="138"/>
        <v>0.57502117303417322</v>
      </c>
      <c r="Y143">
        <v>-638.78986003429998</v>
      </c>
      <c r="Z143">
        <v>-638.42039801581996</v>
      </c>
      <c r="AA143" s="147">
        <f t="shared" si="143"/>
        <v>231.84111121639828</v>
      </c>
      <c r="AB143" s="147">
        <f t="shared" si="167"/>
        <v>1.427554922416931</v>
      </c>
      <c r="AD143" s="1">
        <v>-638.74568486722001</v>
      </c>
      <c r="AE143" s="1">
        <v>-638.37643783547003</v>
      </c>
      <c r="AF143" s="147">
        <f t="shared" si="144"/>
        <v>231.70620489342889</v>
      </c>
      <c r="AG143" s="147">
        <f t="shared" si="168"/>
        <v>1.2926485994475456</v>
      </c>
      <c r="AI143" s="27">
        <v>-640.31037511846</v>
      </c>
      <c r="AJ143" s="27">
        <v>-639.94014596487</v>
      </c>
      <c r="AK143" s="147">
        <f t="shared" si="145"/>
        <v>232.32249616926282</v>
      </c>
      <c r="AL143" s="147">
        <f t="shared" si="169"/>
        <v>1.9089398752814759</v>
      </c>
      <c r="AN143">
        <v>-638.80262583049</v>
      </c>
      <c r="AO143">
        <v>-638.43221680112003</v>
      </c>
      <c r="AP143" s="147">
        <f t="shared" si="146"/>
        <v>232.43537001994764</v>
      </c>
      <c r="AQ143" s="147">
        <f t="shared" si="170"/>
        <v>2.0218137259662967</v>
      </c>
      <c r="AS143">
        <v>-638.79769874442002</v>
      </c>
      <c r="AT143" s="1">
        <v>-638.42738860908003</v>
      </c>
      <c r="AU143" s="147">
        <f t="shared" si="147"/>
        <v>232.37331302719812</v>
      </c>
      <c r="AV143" s="147">
        <f t="shared" si="171"/>
        <v>1.9597567332167785</v>
      </c>
      <c r="AX143">
        <v>-638.83149598636999</v>
      </c>
      <c r="AY143">
        <v>-638.46336102264002</v>
      </c>
      <c r="AZ143" s="147">
        <f t="shared" si="148"/>
        <v>231.0083710901946</v>
      </c>
      <c r="BA143" s="147">
        <f t="shared" si="172"/>
        <v>0.59481479621325661</v>
      </c>
      <c r="BC143">
        <v>-638.82716509024999</v>
      </c>
      <c r="BD143">
        <v>-638.45903790729005</v>
      </c>
      <c r="BE143" s="147">
        <f t="shared" si="149"/>
        <v>231.00348857919082</v>
      </c>
      <c r="BF143" s="147">
        <f t="shared" si="173"/>
        <v>0.58993228520947127</v>
      </c>
      <c r="BH143">
        <v>-638.83422182903996</v>
      </c>
      <c r="BI143">
        <v>-638.46698759829997</v>
      </c>
      <c r="BJ143" s="147">
        <f t="shared" si="150"/>
        <v>230.44315213165478</v>
      </c>
      <c r="BK143" s="147">
        <f t="shared" si="174"/>
        <v>2.9595837673440428E-2</v>
      </c>
      <c r="BM143" s="1">
        <v>-638.83478220607003</v>
      </c>
      <c r="BN143" s="1">
        <v>-638.46759513925997</v>
      </c>
      <c r="BO143" s="147">
        <f t="shared" si="151"/>
        <v>230.41355629398134</v>
      </c>
      <c r="BP143" s="147">
        <f t="shared" si="175"/>
        <v>0</v>
      </c>
      <c r="BR143" s="1">
        <v>-638.64598607846995</v>
      </c>
      <c r="BS143" s="1">
        <v>-638.27674672183002</v>
      </c>
      <c r="BT143" s="147">
        <f t="shared" si="152"/>
        <v>231.70138868511822</v>
      </c>
      <c r="BU143" s="147">
        <f t="shared" si="176"/>
        <v>1.2878323911368739</v>
      </c>
      <c r="BW143">
        <v>-638.58099392906001</v>
      </c>
      <c r="BX143">
        <v>-638.21295800992004</v>
      </c>
      <c r="BY143" s="147">
        <f t="shared" si="153"/>
        <v>230.94621961952274</v>
      </c>
      <c r="BZ143" s="147">
        <f t="shared" si="177"/>
        <v>0.5326633255413924</v>
      </c>
      <c r="CB143">
        <v>-638.82292677325995</v>
      </c>
      <c r="CC143">
        <v>-638.45553761099995</v>
      </c>
      <c r="CD143" s="147">
        <f t="shared" si="154"/>
        <v>230.54037320977054</v>
      </c>
      <c r="CE143" s="147">
        <f t="shared" si="178"/>
        <v>0.12681691578919185</v>
      </c>
      <c r="CG143" s="1">
        <v>-638.80933348028998</v>
      </c>
      <c r="CH143" s="1">
        <v>-638.44175571708001</v>
      </c>
      <c r="CI143" s="147">
        <f t="shared" si="155"/>
        <v>230.65872219188529</v>
      </c>
      <c r="CJ143" s="147">
        <f t="shared" si="179"/>
        <v>0.24516589790394505</v>
      </c>
      <c r="CL143" s="1">
        <v>-638.83627283741998</v>
      </c>
      <c r="CM143" s="1">
        <v>-638.46896590311997</v>
      </c>
      <c r="CN143" s="147">
        <f t="shared" si="156"/>
        <v>230.48877434260424</v>
      </c>
      <c r="CO143" s="147">
        <f t="shared" si="180"/>
        <v>7.5218048622900824E-2</v>
      </c>
      <c r="CQ143">
        <v>-638.80855829753</v>
      </c>
      <c r="CR143">
        <v>-638.43961482707005</v>
      </c>
      <c r="CS143" s="147">
        <f t="shared" si="157"/>
        <v>231.51571714832539</v>
      </c>
      <c r="CT143" s="147">
        <f t="shared" si="181"/>
        <v>1.1021608543440493</v>
      </c>
      <c r="CV143">
        <v>-638.78358481831003</v>
      </c>
      <c r="CW143">
        <v>-638.41494067899998</v>
      </c>
      <c r="CX143" s="147">
        <f t="shared" si="158"/>
        <v>231.32788385844913</v>
      </c>
      <c r="CY143" s="147">
        <f t="shared" si="182"/>
        <v>0.91432756446778285</v>
      </c>
      <c r="DA143">
        <v>-638.83045447133998</v>
      </c>
      <c r="DB143">
        <v>-638.46267959734996</v>
      </c>
      <c r="DC143" s="147">
        <f t="shared" si="159"/>
        <v>230.7824111774745</v>
      </c>
      <c r="DD143" s="147">
        <f t="shared" si="183"/>
        <v>0.36885488349315665</v>
      </c>
      <c r="DF143">
        <v>-638.81375587708999</v>
      </c>
      <c r="DG143">
        <v>-638.44575089004002</v>
      </c>
      <c r="DH143" s="147">
        <f t="shared" si="160"/>
        <v>230.92680942372763</v>
      </c>
      <c r="DI143" s="147">
        <f t="shared" si="184"/>
        <v>0.51325312974628901</v>
      </c>
      <c r="DK143">
        <v>-638.82431497329003</v>
      </c>
      <c r="DL143">
        <v>-638.45655134185995</v>
      </c>
      <c r="DM143" s="147">
        <f t="shared" si="161"/>
        <v>230.77535635868941</v>
      </c>
      <c r="DN143" s="147">
        <f t="shared" si="185"/>
        <v>0.36180006470806347</v>
      </c>
      <c r="DP143" s="1">
        <v>-638.82820522999998</v>
      </c>
      <c r="DQ143">
        <v>-638.45889263546201</v>
      </c>
      <c r="DR143" s="147">
        <f t="shared" si="162"/>
        <v>231.74734619852367</v>
      </c>
      <c r="DS143" s="147">
        <f t="shared" si="129"/>
        <v>1.3337899045423285</v>
      </c>
      <c r="DU143" s="1">
        <v>-638.80414765</v>
      </c>
      <c r="DV143" s="1">
        <v>-638.43347106404701</v>
      </c>
      <c r="DW143" s="147">
        <f t="shared" si="163"/>
        <v>232.60326445136224</v>
      </c>
      <c r="DX143" s="147">
        <f t="shared" si="130"/>
        <v>2.1897081573808919</v>
      </c>
      <c r="DZ143" s="1">
        <v>-638.83535902999995</v>
      </c>
      <c r="EA143">
        <v>-638.46751412822198</v>
      </c>
      <c r="EB143" s="147">
        <f t="shared" si="164"/>
        <v>230.82635431469473</v>
      </c>
      <c r="EC143" s="147">
        <f t="shared" si="131"/>
        <v>0.41279802071338167</v>
      </c>
      <c r="ED143" s="115"/>
      <c r="EE143" s="1">
        <v>-638.82389932000001</v>
      </c>
      <c r="EF143" s="27">
        <v>-638.45142099908401</v>
      </c>
      <c r="EG143" s="147">
        <f t="shared" si="165"/>
        <v>233.7338711580006</v>
      </c>
      <c r="EH143" s="147">
        <f t="shared" si="132"/>
        <v>3.3203148640192524</v>
      </c>
      <c r="EJ143" s="1">
        <v>-638.83520190000002</v>
      </c>
      <c r="EK143">
        <v>-638.467096342986</v>
      </c>
      <c r="EL143" s="147">
        <f t="shared" si="166"/>
        <v>230.98991808186693</v>
      </c>
      <c r="EM143" s="147">
        <f t="shared" si="133"/>
        <v>0.57636178788558823</v>
      </c>
    </row>
    <row r="144" spans="1:149" x14ac:dyDescent="0.25">
      <c r="A144">
        <v>0</v>
      </c>
      <c r="B144">
        <v>1</v>
      </c>
      <c r="C144" t="s">
        <v>430</v>
      </c>
      <c r="D144" t="s">
        <v>303</v>
      </c>
      <c r="E144" s="1">
        <v>-18.5436564689</v>
      </c>
      <c r="F144" s="27">
        <v>-18.19691591702</v>
      </c>
      <c r="G144" s="147">
        <f t="shared" si="139"/>
        <v>217.58316371021877</v>
      </c>
      <c r="H144" s="147">
        <f t="shared" si="140"/>
        <v>1.6092679253802373</v>
      </c>
      <c r="J144">
        <v>-19.224255553310002</v>
      </c>
      <c r="K144">
        <v>-18.883474382220001</v>
      </c>
      <c r="L144" s="147">
        <f t="shared" si="141"/>
        <v>213.84359267068629</v>
      </c>
      <c r="M144" s="147">
        <f t="shared" si="142"/>
        <v>-2.1303031141522411</v>
      </c>
      <c r="O144" s="27">
        <v>-1113.0162753703801</v>
      </c>
      <c r="P144" s="27">
        <v>-1112.6718886517201</v>
      </c>
      <c r="Q144" s="147">
        <f t="shared" si="135"/>
        <v>216.10610982631266</v>
      </c>
      <c r="R144" s="147">
        <f t="shared" si="136"/>
        <v>0.13221404147412841</v>
      </c>
      <c r="T144" s="27">
        <v>-1112.99965617772</v>
      </c>
      <c r="U144" s="147">
        <v>-1112.6553369798701</v>
      </c>
      <c r="V144" s="147">
        <f t="shared" si="137"/>
        <v>216.06373984280779</v>
      </c>
      <c r="W144" s="147">
        <f t="shared" si="138"/>
        <v>8.9844057969258984E-2</v>
      </c>
      <c r="Y144">
        <v>-1112.9499173157701</v>
      </c>
      <c r="Z144">
        <v>-1112.60477073939</v>
      </c>
      <c r="AA144" s="147">
        <f t="shared" si="143"/>
        <v>216.5829281442781</v>
      </c>
      <c r="AB144" s="147">
        <f t="shared" si="167"/>
        <v>0.60903235943956702</v>
      </c>
      <c r="AD144" s="1">
        <v>-1112.8697657288701</v>
      </c>
      <c r="AE144" s="1">
        <v>-1112.5267774419001</v>
      </c>
      <c r="AF144" s="147">
        <f t="shared" si="144"/>
        <v>215.22857995655241</v>
      </c>
      <c r="AG144" s="147">
        <f t="shared" si="168"/>
        <v>-0.74531582828612386</v>
      </c>
      <c r="AI144" s="27">
        <v>-1115.20133592503</v>
      </c>
      <c r="AJ144" s="27">
        <v>-1114.8528428727</v>
      </c>
      <c r="AK144" s="147">
        <f t="shared" si="145"/>
        <v>218.68287526760682</v>
      </c>
      <c r="AL144" s="147">
        <f t="shared" si="169"/>
        <v>2.7089794827682852</v>
      </c>
      <c r="AN144">
        <v>-1112.9747710909301</v>
      </c>
      <c r="AO144">
        <v>-1112.6259850119</v>
      </c>
      <c r="AP144" s="147">
        <f t="shared" si="146"/>
        <v>218.86675245218157</v>
      </c>
      <c r="AQ144" s="147">
        <f t="shared" si="170"/>
        <v>2.8928566673430396</v>
      </c>
      <c r="AS144">
        <v>-1112.9644102565201</v>
      </c>
      <c r="AT144" s="1">
        <v>-1112.6160010537201</v>
      </c>
      <c r="AU144" s="147">
        <f t="shared" si="147"/>
        <v>218.63025884901859</v>
      </c>
      <c r="AV144" s="147">
        <f t="shared" si="171"/>
        <v>2.6563630641800557</v>
      </c>
      <c r="AX144">
        <v>-1113.0323458513899</v>
      </c>
      <c r="AY144">
        <v>-1112.68694742139</v>
      </c>
      <c r="AZ144" s="147">
        <f t="shared" si="148"/>
        <v>216.74096880925731</v>
      </c>
      <c r="BA144" s="147">
        <f t="shared" si="172"/>
        <v>0.767073024418778</v>
      </c>
      <c r="BC144">
        <v>-1113.0238551616001</v>
      </c>
      <c r="BD144">
        <v>-1112.6784351389099</v>
      </c>
      <c r="BE144" s="147">
        <f t="shared" si="149"/>
        <v>216.75451843831334</v>
      </c>
      <c r="BF144" s="147">
        <f t="shared" si="173"/>
        <v>0.78062265347480775</v>
      </c>
      <c r="BH144">
        <v>-1113.0361758103099</v>
      </c>
      <c r="BI144">
        <v>-1112.6919585738401</v>
      </c>
      <c r="BJ144" s="147">
        <f t="shared" si="150"/>
        <v>215.99975805718353</v>
      </c>
      <c r="BK144" s="147">
        <f t="shared" si="174"/>
        <v>2.5862272344994608E-2</v>
      </c>
      <c r="BM144" s="1">
        <v>-1113.0371666537101</v>
      </c>
      <c r="BN144" s="1">
        <v>-1112.6929906313601</v>
      </c>
      <c r="BO144" s="147">
        <f t="shared" si="151"/>
        <v>215.97389578483853</v>
      </c>
      <c r="BP144" s="147">
        <f t="shared" si="175"/>
        <v>0</v>
      </c>
      <c r="BR144" s="1">
        <v>-1112.69930013866</v>
      </c>
      <c r="BS144" s="1">
        <v>-1112.3510943343899</v>
      </c>
      <c r="BT144" s="147">
        <f t="shared" si="152"/>
        <v>218.50262423749112</v>
      </c>
      <c r="BU144" s="147">
        <f t="shared" si="176"/>
        <v>2.5287284526525866</v>
      </c>
      <c r="BW144">
        <v>-1112.5881214049</v>
      </c>
      <c r="BX144">
        <v>-1112.2417601749401</v>
      </c>
      <c r="BY144" s="147">
        <f t="shared" si="153"/>
        <v>217.34513541216131</v>
      </c>
      <c r="BZ144" s="147">
        <f t="shared" si="177"/>
        <v>1.3712396273227796</v>
      </c>
      <c r="CB144">
        <v>-1113.0125452212201</v>
      </c>
      <c r="CC144">
        <v>-1112.6680989187801</v>
      </c>
      <c r="CD144" s="147">
        <f t="shared" si="154"/>
        <v>216.14349924413651</v>
      </c>
      <c r="CE144" s="147">
        <f t="shared" si="178"/>
        <v>0.16960345929797427</v>
      </c>
      <c r="CG144" s="1">
        <v>-1112.9866454012899</v>
      </c>
      <c r="CH144" s="1">
        <v>-1112.64214813218</v>
      </c>
      <c r="CI144" s="147">
        <f t="shared" si="155"/>
        <v>216.17548133920306</v>
      </c>
      <c r="CJ144" s="147">
        <f t="shared" si="179"/>
        <v>0.2015855543645273</v>
      </c>
      <c r="CL144" s="1">
        <v>-1113.03948522879</v>
      </c>
      <c r="CM144" s="1">
        <v>-1112.6953764776999</v>
      </c>
      <c r="CN144" s="147">
        <f t="shared" si="156"/>
        <v>215.93168239652454</v>
      </c>
      <c r="CO144" s="147">
        <f t="shared" si="180"/>
        <v>-4.2213388313996347E-2</v>
      </c>
      <c r="CQ144">
        <v>-1112.98136556755</v>
      </c>
      <c r="CR144">
        <v>-1112.63579935699</v>
      </c>
      <c r="CS144" s="147">
        <f t="shared" si="157"/>
        <v>216.84625278852869</v>
      </c>
      <c r="CT144" s="147">
        <f t="shared" si="181"/>
        <v>0.8723570036901549</v>
      </c>
      <c r="CV144">
        <v>-1112.9275042075899</v>
      </c>
      <c r="CW144">
        <v>-1112.58420179328</v>
      </c>
      <c r="CX144" s="147">
        <f t="shared" si="158"/>
        <v>215.42569800357174</v>
      </c>
      <c r="CY144" s="147">
        <f t="shared" si="182"/>
        <v>-0.54819778126679353</v>
      </c>
      <c r="DA144">
        <v>-1113.02473743159</v>
      </c>
      <c r="DB144">
        <v>-1112.68020820474</v>
      </c>
      <c r="DC144" s="147">
        <f t="shared" si="159"/>
        <v>216.19553514064336</v>
      </c>
      <c r="DD144" s="147">
        <f t="shared" si="183"/>
        <v>0.2216393558048253</v>
      </c>
      <c r="DF144">
        <v>-1112.9930719449801</v>
      </c>
      <c r="DG144">
        <v>-1112.6482823694901</v>
      </c>
      <c r="DH144" s="147">
        <f t="shared" si="160"/>
        <v>216.35890651575505</v>
      </c>
      <c r="DI144" s="147">
        <f t="shared" si="184"/>
        <v>0.38501073091651961</v>
      </c>
      <c r="DK144">
        <v>-1113.01510463196</v>
      </c>
      <c r="DL144">
        <v>-1112.6710781235699</v>
      </c>
      <c r="DM144" s="147">
        <f t="shared" si="161"/>
        <v>215.88007427981881</v>
      </c>
      <c r="DN144" s="147">
        <f t="shared" si="185"/>
        <v>-9.3821505019718643E-2</v>
      </c>
      <c r="DP144" s="1">
        <v>-1113.0040761299999</v>
      </c>
      <c r="DQ144">
        <v>-1112.6583215017699</v>
      </c>
      <c r="DR144" s="147">
        <f t="shared" si="162"/>
        <v>216.96448676060558</v>
      </c>
      <c r="DS144" s="147">
        <f t="shared" si="129"/>
        <v>0.99059097576704858</v>
      </c>
      <c r="DU144" s="1">
        <v>-1112.8572582899999</v>
      </c>
      <c r="DV144" s="1">
        <v>-1112.5087895925401</v>
      </c>
      <c r="DW144" s="147">
        <f t="shared" si="163"/>
        <v>218.66759234299499</v>
      </c>
      <c r="DX144" s="147">
        <f t="shared" si="130"/>
        <v>2.6936965581564607</v>
      </c>
      <c r="DZ144" s="1">
        <v>-1113.03838369</v>
      </c>
      <c r="EA144">
        <v>-1112.6939477641399</v>
      </c>
      <c r="EB144" s="147">
        <f t="shared" si="164"/>
        <v>216.13698783648721</v>
      </c>
      <c r="EC144" s="147">
        <f t="shared" si="131"/>
        <v>0.16309205164867535</v>
      </c>
      <c r="ED144" s="115"/>
      <c r="EE144" s="1">
        <v>-1112.9887080200001</v>
      </c>
      <c r="EF144" s="27">
        <v>-1112.64144324315</v>
      </c>
      <c r="EG144" s="147">
        <f t="shared" si="165"/>
        <v>217.91212012122173</v>
      </c>
      <c r="EH144" s="147">
        <f t="shared" si="132"/>
        <v>1.9382243363832004</v>
      </c>
      <c r="EJ144" s="1">
        <v>-1113.0374887200001</v>
      </c>
      <c r="EK144">
        <v>-1112.6932045609799</v>
      </c>
      <c r="EL144" s="147">
        <f t="shared" si="166"/>
        <v>216.0417526267421</v>
      </c>
      <c r="EM144" s="147">
        <f t="shared" si="133"/>
        <v>6.7856841903562781E-2</v>
      </c>
    </row>
    <row r="145" spans="1:148" x14ac:dyDescent="0.25">
      <c r="A145">
        <v>0</v>
      </c>
      <c r="B145">
        <v>1</v>
      </c>
      <c r="C145" t="s">
        <v>430</v>
      </c>
      <c r="D145" t="s">
        <v>313</v>
      </c>
      <c r="E145" s="1">
        <v>-47.667840501059999</v>
      </c>
      <c r="F145" s="27">
        <v>-47.230424848749998</v>
      </c>
      <c r="G145" s="147">
        <f t="shared" si="139"/>
        <v>274.48269598104889</v>
      </c>
      <c r="H145" s="147">
        <f t="shared" si="140"/>
        <v>8.3667516922610616</v>
      </c>
      <c r="J145">
        <v>-47.212706013889999</v>
      </c>
      <c r="K145">
        <v>-46.789877451290003</v>
      </c>
      <c r="L145" s="147">
        <f t="shared" si="141"/>
        <v>265.32915131712343</v>
      </c>
      <c r="M145" s="147">
        <f t="shared" si="142"/>
        <v>-0.7867929716643971</v>
      </c>
      <c r="O145" s="27">
        <v>-1619.1384099142799</v>
      </c>
      <c r="P145" s="27">
        <v>-1618.71200838956</v>
      </c>
      <c r="Q145" s="147">
        <f t="shared" si="135"/>
        <v>267.57122077701553</v>
      </c>
      <c r="R145" s="147">
        <f t="shared" si="136"/>
        <v>1.4552764882276961</v>
      </c>
      <c r="T145" s="27">
        <v>-1619.1168983078801</v>
      </c>
      <c r="U145" s="147">
        <v>-1618.6903453104301</v>
      </c>
      <c r="V145" s="147">
        <f t="shared" si="137"/>
        <v>267.66627142986005</v>
      </c>
      <c r="W145" s="147">
        <f t="shared" si="138"/>
        <v>1.5503271410722164</v>
      </c>
      <c r="Y145">
        <v>-1619.0563208393201</v>
      </c>
      <c r="Z145">
        <v>-1618.63055527343</v>
      </c>
      <c r="AA145" s="147">
        <f t="shared" si="143"/>
        <v>267.17215025167172</v>
      </c>
      <c r="AB145" s="147">
        <f t="shared" si="167"/>
        <v>1.0562059628838938</v>
      </c>
      <c r="AD145" s="1">
        <v>-1618.9562933197899</v>
      </c>
      <c r="AE145" s="1">
        <v>-1618.5320507763299</v>
      </c>
      <c r="AF145" s="147">
        <f t="shared" si="144"/>
        <v>266.21643844656461</v>
      </c>
      <c r="AG145" s="147">
        <f t="shared" si="168"/>
        <v>0.1004941577767795</v>
      </c>
      <c r="AI145" s="27">
        <v>-1623.71992576412</v>
      </c>
      <c r="AJ145" s="27">
        <v>-1623.29209953389</v>
      </c>
      <c r="AK145" s="147">
        <f t="shared" si="145"/>
        <v>268.46523773165183</v>
      </c>
      <c r="AL145" s="147">
        <f t="shared" si="169"/>
        <v>2.3492934428639956</v>
      </c>
      <c r="AN145">
        <v>-1619.08232549231</v>
      </c>
      <c r="AO145">
        <v>-1618.6538158210501</v>
      </c>
      <c r="AP145" s="147">
        <f t="shared" si="146"/>
        <v>268.8941038123105</v>
      </c>
      <c r="AQ145" s="147">
        <f t="shared" si="170"/>
        <v>2.7781595235226746</v>
      </c>
      <c r="AS145">
        <v>-1619.0724619278801</v>
      </c>
      <c r="AT145" s="1">
        <v>-1618.64380717013</v>
      </c>
      <c r="AU145" s="147">
        <f t="shared" si="147"/>
        <v>268.98514703577132</v>
      </c>
      <c r="AV145" s="147">
        <f t="shared" si="171"/>
        <v>2.8692027469834898</v>
      </c>
      <c r="AX145">
        <v>-1619.16096647577</v>
      </c>
      <c r="AY145">
        <v>-1618.73469460297</v>
      </c>
      <c r="AZ145" s="147">
        <f t="shared" si="148"/>
        <v>267.48986290075538</v>
      </c>
      <c r="BA145" s="147">
        <f t="shared" si="172"/>
        <v>1.3739186119675537</v>
      </c>
      <c r="BC145">
        <v>-1619.1518209808901</v>
      </c>
      <c r="BD145">
        <v>-1618.7254994242201</v>
      </c>
      <c r="BE145" s="147">
        <f t="shared" si="149"/>
        <v>267.52104002600316</v>
      </c>
      <c r="BF145" s="147">
        <f t="shared" si="173"/>
        <v>1.4050957372153334</v>
      </c>
      <c r="BH145">
        <v>-1619.1694735282199</v>
      </c>
      <c r="BI145">
        <v>-1618.74526934348</v>
      </c>
      <c r="BJ145" s="147">
        <f t="shared" si="150"/>
        <v>266.19236796612984</v>
      </c>
      <c r="BK145" s="147">
        <f t="shared" si="174"/>
        <v>7.6423677342006613E-2</v>
      </c>
      <c r="BM145" s="1">
        <v>-1619.1710832031699</v>
      </c>
      <c r="BN145" s="1">
        <v>-1618.74700080721</v>
      </c>
      <c r="BO145" s="147">
        <f t="shared" si="151"/>
        <v>266.11594428878783</v>
      </c>
      <c r="BP145" s="147">
        <f t="shared" si="175"/>
        <v>0</v>
      </c>
      <c r="BR145" s="1">
        <v>-1618.6978534373</v>
      </c>
      <c r="BS145" s="1">
        <v>-1618.2749580032801</v>
      </c>
      <c r="BT145" s="147">
        <f t="shared" si="152"/>
        <v>265.37111380182273</v>
      </c>
      <c r="BU145" s="147">
        <f t="shared" si="176"/>
        <v>-0.74483048696509968</v>
      </c>
      <c r="BW145">
        <v>-1618.5308326240099</v>
      </c>
      <c r="BX145">
        <v>-1618.1103520893801</v>
      </c>
      <c r="BY145" s="147">
        <f t="shared" si="153"/>
        <v>263.85574028558341</v>
      </c>
      <c r="BZ145" s="147">
        <f t="shared" si="177"/>
        <v>-2.2602040032044215</v>
      </c>
      <c r="CB145">
        <v>-1619.14024518163</v>
      </c>
      <c r="CC145">
        <v>-1618.7163535391101</v>
      </c>
      <c r="CD145" s="147">
        <f t="shared" si="154"/>
        <v>265.9962445976924</v>
      </c>
      <c r="CE145" s="147">
        <f t="shared" si="178"/>
        <v>-0.11969969109543399</v>
      </c>
      <c r="CG145" s="1">
        <v>-1619.1068701316001</v>
      </c>
      <c r="CH145" s="1">
        <v>-1618.6828779771599</v>
      </c>
      <c r="CI145" s="147">
        <f t="shared" si="155"/>
        <v>266.05931683274281</v>
      </c>
      <c r="CJ145" s="147">
        <f t="shared" si="179"/>
        <v>-5.6627456045021063E-2</v>
      </c>
      <c r="CL145" s="1">
        <v>-1619.17380476009</v>
      </c>
      <c r="CM145" s="1">
        <v>-1618.74970040574</v>
      </c>
      <c r="CN145" s="147">
        <f t="shared" si="156"/>
        <v>266.12972339816395</v>
      </c>
      <c r="CO145" s="147">
        <f t="shared" si="180"/>
        <v>1.3779109376116594E-2</v>
      </c>
      <c r="CQ145">
        <v>-1619.09529664001</v>
      </c>
      <c r="CR145">
        <v>-1618.6716631074</v>
      </c>
      <c r="CS145" s="147">
        <f t="shared" si="157"/>
        <v>265.83427804809065</v>
      </c>
      <c r="CT145" s="147">
        <f t="shared" si="181"/>
        <v>-0.28166624069717727</v>
      </c>
      <c r="CV145">
        <v>-1619.04324198223</v>
      </c>
      <c r="CW145">
        <v>-1618.6216274421499</v>
      </c>
      <c r="CX145" s="147">
        <f t="shared" si="158"/>
        <v>264.56734004566334</v>
      </c>
      <c r="CY145" s="147">
        <f t="shared" si="182"/>
        <v>-1.5486042431244869</v>
      </c>
      <c r="DA145">
        <v>-1619.1568757591201</v>
      </c>
      <c r="DB145">
        <v>-1618.7328645688999</v>
      </c>
      <c r="DC145" s="147">
        <f t="shared" si="159"/>
        <v>266.07126197507699</v>
      </c>
      <c r="DD145" s="147">
        <f t="shared" si="183"/>
        <v>-4.4682313710836752E-2</v>
      </c>
      <c r="DF145">
        <v>-1619.1242209920599</v>
      </c>
      <c r="DG145">
        <v>-1618.6997598855301</v>
      </c>
      <c r="DH145" s="147">
        <f t="shared" si="160"/>
        <v>266.3535889585533</v>
      </c>
      <c r="DI145" s="147">
        <f t="shared" si="184"/>
        <v>0.23764466976547283</v>
      </c>
      <c r="DK145">
        <v>-1619.1460426235999</v>
      </c>
      <c r="DL145">
        <v>-1618.7217203323401</v>
      </c>
      <c r="DM145" s="147">
        <f t="shared" si="161"/>
        <v>266.26648098846294</v>
      </c>
      <c r="DN145" s="147">
        <f t="shared" si="185"/>
        <v>0.15053669967511496</v>
      </c>
      <c r="DP145" s="1">
        <v>-1619.1533832499999</v>
      </c>
      <c r="DQ145" s="140">
        <v>-1618.7289041638401</v>
      </c>
      <c r="DR145" s="147">
        <f t="shared" si="162"/>
        <v>266.36487135617568</v>
      </c>
      <c r="DS145" s="147">
        <f t="shared" si="129"/>
        <v>0.24892706738785364</v>
      </c>
      <c r="DU145" s="1">
        <v>-1619.11418374</v>
      </c>
      <c r="DV145" s="1">
        <v>-1618.68810387447</v>
      </c>
      <c r="DW145" s="147">
        <f t="shared" si="163"/>
        <v>267.36937641874772</v>
      </c>
      <c r="DX145" s="147">
        <f t="shared" si="130"/>
        <v>1.2534321299598901</v>
      </c>
      <c r="DZ145" s="1">
        <v>-1619.17248023</v>
      </c>
      <c r="EA145">
        <v>-1618.7484248014</v>
      </c>
      <c r="EB145" s="147">
        <f t="shared" si="164"/>
        <v>266.09902200079438</v>
      </c>
      <c r="EC145" s="147">
        <f t="shared" si="131"/>
        <v>-1.6922287993452301E-2</v>
      </c>
      <c r="ED145" s="115"/>
      <c r="EE145" s="1">
        <v>-1619.1429735700001</v>
      </c>
      <c r="EF145" s="27">
        <v>-1618.71702208179</v>
      </c>
      <c r="EG145" s="147">
        <f t="shared" si="165"/>
        <v>267.28881836672173</v>
      </c>
      <c r="EH145" s="147">
        <f t="shared" si="132"/>
        <v>1.1728740779338978</v>
      </c>
      <c r="EJ145" s="1">
        <v>-1619.17235456</v>
      </c>
      <c r="EK145">
        <v>-1618.74828995499</v>
      </c>
      <c r="EL145" s="147">
        <f t="shared" si="166"/>
        <v>266.10478028983562</v>
      </c>
      <c r="EM145" s="147">
        <f t="shared" si="133"/>
        <v>-1.1163998952213205E-2</v>
      </c>
    </row>
    <row r="146" spans="1:148" x14ac:dyDescent="0.25">
      <c r="A146">
        <v>0</v>
      </c>
      <c r="B146">
        <v>1</v>
      </c>
      <c r="C146" t="s">
        <v>430</v>
      </c>
      <c r="D146" t="s">
        <v>314</v>
      </c>
      <c r="E146" s="1">
        <v>-75.300229736290007</v>
      </c>
      <c r="F146" s="27">
        <v>-74.782671876570006</v>
      </c>
      <c r="G146" s="147">
        <f t="shared" si="139"/>
        <v>324.77273255289725</v>
      </c>
      <c r="H146" s="147">
        <f t="shared" si="140"/>
        <v>-7.9810077221256392</v>
      </c>
      <c r="J146">
        <v>-74.858703836900006</v>
      </c>
      <c r="K146">
        <v>-74.334300103990003</v>
      </c>
      <c r="L146" s="147">
        <f t="shared" si="141"/>
        <v>329.06858643835562</v>
      </c>
      <c r="M146" s="147">
        <f t="shared" si="142"/>
        <v>-3.6851538366672685</v>
      </c>
      <c r="O146" s="27">
        <v>-540.18003268433995</v>
      </c>
      <c r="P146" s="27">
        <v>-539.65388407007003</v>
      </c>
      <c r="Q146" s="147">
        <f t="shared" si="135"/>
        <v>330.16351694051377</v>
      </c>
      <c r="R146" s="147">
        <f t="shared" si="136"/>
        <v>-2.590223334509119</v>
      </c>
      <c r="T146" s="27">
        <v>-540.16319287322005</v>
      </c>
      <c r="U146" s="147">
        <v>-539.63717444220003</v>
      </c>
      <c r="V146" s="147">
        <f t="shared" si="137"/>
        <v>330.08182564937289</v>
      </c>
      <c r="W146" s="147">
        <f t="shared" si="138"/>
        <v>-2.6719146256500039</v>
      </c>
      <c r="Y146">
        <v>-540.05321268012995</v>
      </c>
      <c r="Z146">
        <v>-539.53935173437003</v>
      </c>
      <c r="AA146" s="147">
        <f t="shared" si="143"/>
        <v>322.45288207380486</v>
      </c>
      <c r="AB146" s="147">
        <f t="shared" si="167"/>
        <v>-10.300858201218034</v>
      </c>
      <c r="AD146" s="1">
        <v>-539.99460348014998</v>
      </c>
      <c r="AE146" s="1">
        <v>-539.48323842191996</v>
      </c>
      <c r="AF146" s="147">
        <f t="shared" si="144"/>
        <v>320.88668768991511</v>
      </c>
      <c r="AG146" s="147">
        <f t="shared" si="168"/>
        <v>-11.867052585107785</v>
      </c>
      <c r="AI146" s="27">
        <v>-540.68376722953997</v>
      </c>
      <c r="AJ146" s="27">
        <v>-540.15456828301001</v>
      </c>
      <c r="AK146" s="147">
        <f t="shared" si="145"/>
        <v>332.07763093701482</v>
      </c>
      <c r="AL146" s="147">
        <f t="shared" si="169"/>
        <v>-0.67610933800807516</v>
      </c>
      <c r="AN146">
        <v>-539.99891301192997</v>
      </c>
      <c r="AO146">
        <v>-539.47143593662997</v>
      </c>
      <c r="AP146" s="147">
        <f t="shared" si="146"/>
        <v>330.99713952150199</v>
      </c>
      <c r="AQ146" s="147">
        <f t="shared" si="170"/>
        <v>-1.7566007535208996</v>
      </c>
      <c r="AS146">
        <v>-539.98847091326002</v>
      </c>
      <c r="AT146" s="1">
        <v>-539.46083668196002</v>
      </c>
      <c r="AU146" s="147">
        <f t="shared" si="147"/>
        <v>331.09575648306213</v>
      </c>
      <c r="AV146" s="147">
        <f t="shared" si="171"/>
        <v>-1.6579837919607598</v>
      </c>
      <c r="AX146">
        <v>-540.22120884367996</v>
      </c>
      <c r="AY146">
        <v>-539.69028665958001</v>
      </c>
      <c r="AZ146" s="147">
        <f t="shared" si="148"/>
        <v>333.15897974455953</v>
      </c>
      <c r="BA146" s="147">
        <f t="shared" si="172"/>
        <v>0.40523946953663881</v>
      </c>
      <c r="BC146">
        <v>-540.21330918888998</v>
      </c>
      <c r="BD146">
        <v>-539.68225072920995</v>
      </c>
      <c r="BE146" s="147">
        <f t="shared" si="149"/>
        <v>333.24449403381271</v>
      </c>
      <c r="BF146" s="147">
        <f t="shared" si="173"/>
        <v>0.49075375878982186</v>
      </c>
      <c r="BH146">
        <v>-540.23854472201003</v>
      </c>
      <c r="BI146">
        <v>-539.70832925671004</v>
      </c>
      <c r="BJ146" s="147">
        <f t="shared" si="150"/>
        <v>332.71550663039602</v>
      </c>
      <c r="BK146" s="147">
        <f t="shared" si="174"/>
        <v>-3.8233644626870955E-2</v>
      </c>
      <c r="BM146" s="1">
        <v>-540.23952468492996</v>
      </c>
      <c r="BN146" s="1">
        <v>-539.70924829049</v>
      </c>
      <c r="BO146" s="147">
        <f t="shared" si="151"/>
        <v>332.75374027502289</v>
      </c>
      <c r="BP146" s="147">
        <f t="shared" si="175"/>
        <v>0</v>
      </c>
      <c r="BR146" s="1">
        <v>-539.90431528106001</v>
      </c>
      <c r="BS146" s="1">
        <v>-539.38577358203997</v>
      </c>
      <c r="BT146" s="147">
        <f t="shared" si="152"/>
        <v>325.39010155206137</v>
      </c>
      <c r="BU146" s="147">
        <f t="shared" si="176"/>
        <v>-7.3636387229615252</v>
      </c>
      <c r="BW146">
        <v>-539.71873141270999</v>
      </c>
      <c r="BX146">
        <v>-539.20061034233004</v>
      </c>
      <c r="BY146" s="147">
        <f t="shared" si="153"/>
        <v>325.12615287412109</v>
      </c>
      <c r="BZ146" s="147">
        <f t="shared" si="177"/>
        <v>-7.6275874009018025</v>
      </c>
      <c r="CB146">
        <v>-540.21846935896997</v>
      </c>
      <c r="CC146">
        <v>-539.68929397470004</v>
      </c>
      <c r="CD146" s="147">
        <f t="shared" si="154"/>
        <v>332.06284538322603</v>
      </c>
      <c r="CE146" s="147">
        <f t="shared" si="178"/>
        <v>-0.6908948917968587</v>
      </c>
      <c r="CG146" s="1">
        <v>-540.20218966156995</v>
      </c>
      <c r="CH146" s="1">
        <v>-539.67295488242996</v>
      </c>
      <c r="CI146" s="147">
        <f t="shared" si="155"/>
        <v>332.10011625813098</v>
      </c>
      <c r="CJ146" s="147">
        <f t="shared" si="179"/>
        <v>-0.65362401689191074</v>
      </c>
      <c r="CL146" s="1">
        <v>-540.23592006130002</v>
      </c>
      <c r="CM146" s="1">
        <v>-539.70602355742005</v>
      </c>
      <c r="CN146" s="147">
        <f t="shared" si="156"/>
        <v>332.51535514971863</v>
      </c>
      <c r="CO146" s="147">
        <f t="shared" si="180"/>
        <v>-0.23838512530426215</v>
      </c>
      <c r="CQ146">
        <v>-540.05770345834003</v>
      </c>
      <c r="CR146">
        <v>-539.53277414827005</v>
      </c>
      <c r="CS146" s="147">
        <f t="shared" si="157"/>
        <v>329.39839136201238</v>
      </c>
      <c r="CT146" s="147">
        <f t="shared" si="181"/>
        <v>-3.3553489130105163</v>
      </c>
      <c r="CV146">
        <v>-540.02016965744997</v>
      </c>
      <c r="CW146">
        <v>-539.49910388643002</v>
      </c>
      <c r="CX146" s="147">
        <f t="shared" si="158"/>
        <v>326.97398197272787</v>
      </c>
      <c r="CY146" s="147">
        <f t="shared" si="182"/>
        <v>-5.7797583022950221</v>
      </c>
      <c r="DA146">
        <v>-540.18968337532999</v>
      </c>
      <c r="DB146">
        <v>-539.6618631051</v>
      </c>
      <c r="DC146" s="147">
        <f t="shared" si="159"/>
        <v>331.21249777202416</v>
      </c>
      <c r="DD146" s="147">
        <f t="shared" si="183"/>
        <v>-1.5412425029987276</v>
      </c>
      <c r="DF146">
        <v>-540.17656224597999</v>
      </c>
      <c r="DG146">
        <v>-539.64830680958005</v>
      </c>
      <c r="DH146" s="147">
        <f t="shared" si="160"/>
        <v>331.48556889532961</v>
      </c>
      <c r="DI146" s="147">
        <f t="shared" si="184"/>
        <v>-1.2681713796932854</v>
      </c>
      <c r="DK146">
        <v>-540.22082774502996</v>
      </c>
      <c r="DL146">
        <v>-539.69163513092997</v>
      </c>
      <c r="DM146" s="147">
        <f t="shared" si="161"/>
        <v>332.07365727388952</v>
      </c>
      <c r="DN146" s="147">
        <f t="shared" si="185"/>
        <v>-0.68008300113336873</v>
      </c>
      <c r="DP146" s="1">
        <v>-540.18371029000002</v>
      </c>
      <c r="DQ146" s="140">
        <v>-539.65528269164201</v>
      </c>
      <c r="DR146" s="147">
        <f t="shared" si="162"/>
        <v>331.59360224563318</v>
      </c>
      <c r="DS146" s="147">
        <f t="shared" si="129"/>
        <v>-1.1601380293897137</v>
      </c>
      <c r="DU146" s="1">
        <v>-540.04294176999997</v>
      </c>
      <c r="DV146" s="1">
        <v>-539.52910273227201</v>
      </c>
      <c r="DW146" s="147">
        <f t="shared" si="163"/>
        <v>322.43913456467345</v>
      </c>
      <c r="DX146" s="147">
        <f t="shared" si="130"/>
        <v>-10.31460571034944</v>
      </c>
      <c r="DZ146" s="1">
        <v>-540.21798850000005</v>
      </c>
      <c r="EA146">
        <v>-539.68764395962705</v>
      </c>
      <c r="EB146" s="147">
        <f t="shared" si="164"/>
        <v>332.79650252945737</v>
      </c>
      <c r="EC146" s="147">
        <f t="shared" si="131"/>
        <v>4.2762254434478564E-2</v>
      </c>
      <c r="ED146" s="115"/>
      <c r="EE146" s="1">
        <v>-540.16680871000005</v>
      </c>
      <c r="EF146" s="27">
        <v>-539.63093665151803</v>
      </c>
      <c r="EG146" s="147">
        <f t="shared" si="165"/>
        <v>336.26507541805711</v>
      </c>
      <c r="EH146" s="147">
        <f t="shared" si="132"/>
        <v>3.5113351430342163</v>
      </c>
      <c r="EJ146" s="1">
        <v>-540.21739864000006</v>
      </c>
      <c r="EK146">
        <v>-539.68661803761904</v>
      </c>
      <c r="EL146" s="147">
        <f t="shared" si="166"/>
        <v>333.07013580011034</v>
      </c>
      <c r="EM146" s="147">
        <f t="shared" si="133"/>
        <v>0.31639552508744373</v>
      </c>
    </row>
    <row r="147" spans="1:148" x14ac:dyDescent="0.25">
      <c r="A147">
        <v>0</v>
      </c>
      <c r="B147">
        <v>1</v>
      </c>
      <c r="C147" t="s">
        <v>428</v>
      </c>
      <c r="D147" t="s">
        <v>315</v>
      </c>
      <c r="E147" s="1">
        <v>-31.544246848610001</v>
      </c>
      <c r="F147" s="27">
        <v>-31.090080068780001</v>
      </c>
      <c r="G147" s="147">
        <f t="shared" si="139"/>
        <v>284.99419601112356</v>
      </c>
      <c r="H147" s="147">
        <f t="shared" si="140"/>
        <v>3.2751166829992826</v>
      </c>
      <c r="J147">
        <v>-31.219683774069999</v>
      </c>
      <c r="K147">
        <v>-30.773314548919998</v>
      </c>
      <c r="L147" s="147">
        <f t="shared" si="141"/>
        <v>280.10115247387694</v>
      </c>
      <c r="M147" s="147">
        <f t="shared" si="142"/>
        <v>-1.6179268542473437</v>
      </c>
      <c r="O147" s="27">
        <v>-932.93733593108004</v>
      </c>
      <c r="P147" s="27">
        <v>-932.48691896485002</v>
      </c>
      <c r="Q147" s="147">
        <f t="shared" si="135"/>
        <v>282.64115047900162</v>
      </c>
      <c r="R147" s="147">
        <f t="shared" si="136"/>
        <v>0.92207115087734337</v>
      </c>
      <c r="T147" s="27">
        <v>-932.92460218501003</v>
      </c>
      <c r="U147" s="147">
        <v>-932.47412715359997</v>
      </c>
      <c r="V147" s="147">
        <f t="shared" si="137"/>
        <v>282.6775869601297</v>
      </c>
      <c r="W147" s="147">
        <f t="shared" si="138"/>
        <v>0.95850763200542133</v>
      </c>
      <c r="Y147">
        <v>-932.89296659696004</v>
      </c>
      <c r="Z147">
        <v>-932.44277314190003</v>
      </c>
      <c r="AA147" s="147">
        <f t="shared" si="143"/>
        <v>282.50089498470226</v>
      </c>
      <c r="AB147" s="147">
        <f t="shared" si="167"/>
        <v>0.78181565657797591</v>
      </c>
      <c r="AD147" s="1">
        <v>-932.83537634102004</v>
      </c>
      <c r="AE147" s="1">
        <v>-932.38769379975997</v>
      </c>
      <c r="AF147" s="147">
        <f t="shared" si="144"/>
        <v>280.9252714661032</v>
      </c>
      <c r="AG147" s="147">
        <f t="shared" si="168"/>
        <v>-0.79380786202108311</v>
      </c>
      <c r="AI147" s="27">
        <v>-935.69767694115001</v>
      </c>
      <c r="AJ147" s="27">
        <v>-935.24763080600997</v>
      </c>
      <c r="AK147" s="147">
        <f t="shared" si="145"/>
        <v>282.40845026172758</v>
      </c>
      <c r="AL147" s="147">
        <f t="shared" si="169"/>
        <v>0.68937093360329982</v>
      </c>
      <c r="AN147">
        <v>-932.89150581194997</v>
      </c>
      <c r="AO147">
        <v>-932.44081027464995</v>
      </c>
      <c r="AP147" s="147">
        <f t="shared" si="146"/>
        <v>282.81595661113619</v>
      </c>
      <c r="AQ147" s="147">
        <f t="shared" si="170"/>
        <v>1.0968772830119065</v>
      </c>
      <c r="AS147">
        <v>-932.88389085075005</v>
      </c>
      <c r="AT147" s="1">
        <v>-932.43297134135003</v>
      </c>
      <c r="AU147" s="147">
        <f t="shared" si="147"/>
        <v>282.95650134360864</v>
      </c>
      <c r="AV147" s="147">
        <f t="shared" si="171"/>
        <v>1.2374220154843556</v>
      </c>
      <c r="AX147">
        <v>-932.94828601038</v>
      </c>
      <c r="AY147">
        <v>-932.49828835233996</v>
      </c>
      <c r="AZ147" s="147">
        <f t="shared" si="148"/>
        <v>282.37803039670996</v>
      </c>
      <c r="BA147" s="147">
        <f t="shared" si="172"/>
        <v>0.65895106858567942</v>
      </c>
      <c r="BC147">
        <v>-932.94209702994999</v>
      </c>
      <c r="BD147">
        <v>-932.49182256356005</v>
      </c>
      <c r="BE147" s="147">
        <f t="shared" si="149"/>
        <v>282.55173040435255</v>
      </c>
      <c r="BF147" s="147">
        <f t="shared" si="173"/>
        <v>0.83265107622827372</v>
      </c>
      <c r="BH147">
        <v>-932.95393705076003</v>
      </c>
      <c r="BI147">
        <v>-932.50490930579997</v>
      </c>
      <c r="BJ147" s="147">
        <f t="shared" si="150"/>
        <v>281.76940023988885</v>
      </c>
      <c r="BK147" s="147">
        <f t="shared" si="174"/>
        <v>5.0320911764572429E-2</v>
      </c>
      <c r="BM147" s="1">
        <v>-932.95497014097998</v>
      </c>
      <c r="BN147" s="1">
        <v>-932.50602258743004</v>
      </c>
      <c r="BO147" s="147">
        <f t="shared" si="151"/>
        <v>281.71907932812428</v>
      </c>
      <c r="BP147" s="147">
        <f t="shared" si="175"/>
        <v>0</v>
      </c>
      <c r="BR147" s="1">
        <v>-932.67499102404997</v>
      </c>
      <c r="BS147" s="1">
        <v>-932.22361446560001</v>
      </c>
      <c r="BT147" s="147">
        <f t="shared" si="152"/>
        <v>283.24330419293761</v>
      </c>
      <c r="BU147" s="147">
        <f t="shared" si="176"/>
        <v>1.5242248648133341</v>
      </c>
      <c r="BW147">
        <v>-932.56853265903999</v>
      </c>
      <c r="BX147">
        <v>-932.12093991667996</v>
      </c>
      <c r="BY147" s="147">
        <f t="shared" si="153"/>
        <v>280.8689217583422</v>
      </c>
      <c r="BZ147" s="147">
        <f t="shared" si="177"/>
        <v>-0.85015756978208401</v>
      </c>
      <c r="CB147">
        <v>-932.93383317788005</v>
      </c>
      <c r="CC147">
        <v>-932.48537013111002</v>
      </c>
      <c r="CD147" s="147">
        <f t="shared" si="154"/>
        <v>281.41504647866145</v>
      </c>
      <c r="CE147" s="147">
        <f t="shared" si="178"/>
        <v>-0.30403284946282838</v>
      </c>
      <c r="CG147" s="1">
        <v>-932.91027415740996</v>
      </c>
      <c r="CH147" s="1">
        <v>-932.46256278918997</v>
      </c>
      <c r="CI147" s="147">
        <f t="shared" si="155"/>
        <v>280.9433606717223</v>
      </c>
      <c r="CJ147" s="147">
        <f t="shared" si="179"/>
        <v>-0.77571865640197757</v>
      </c>
      <c r="CL147" s="1">
        <v>-932.95566564938997</v>
      </c>
      <c r="CM147" s="1">
        <v>-932.50683428887999</v>
      </c>
      <c r="CN147" s="147">
        <f t="shared" si="156"/>
        <v>281.64616703362054</v>
      </c>
      <c r="CO147" s="147">
        <f t="shared" si="180"/>
        <v>-7.2912294503737485E-2</v>
      </c>
      <c r="CQ147">
        <v>-932.91942465848001</v>
      </c>
      <c r="CR147">
        <v>-932.47025842349001</v>
      </c>
      <c r="CS147" s="147">
        <f t="shared" si="157"/>
        <v>281.85630411857647</v>
      </c>
      <c r="CT147" s="147">
        <f t="shared" si="181"/>
        <v>0.13722479045219416</v>
      </c>
      <c r="CV147">
        <v>-932.88599611563995</v>
      </c>
      <c r="CW147">
        <v>-932.43955401886001</v>
      </c>
      <c r="CX147" s="147">
        <f t="shared" si="158"/>
        <v>280.1468801503845</v>
      </c>
      <c r="CY147" s="147">
        <f t="shared" si="182"/>
        <v>-1.5721991777397761</v>
      </c>
      <c r="DA147">
        <v>-932.94879365230997</v>
      </c>
      <c r="DB147">
        <v>-932.49974346719</v>
      </c>
      <c r="DC147" s="147">
        <f t="shared" si="159"/>
        <v>281.78348166463388</v>
      </c>
      <c r="DD147" s="147">
        <f t="shared" si="183"/>
        <v>6.440233650960181E-2</v>
      </c>
      <c r="DF147">
        <v>-932.93174561221997</v>
      </c>
      <c r="DG147">
        <v>-932.48252406094002</v>
      </c>
      <c r="DH147" s="147">
        <f t="shared" si="160"/>
        <v>281.89101564367991</v>
      </c>
      <c r="DI147" s="147">
        <f t="shared" si="184"/>
        <v>0.17193631555562661</v>
      </c>
      <c r="DK147">
        <v>-932.94148725310004</v>
      </c>
      <c r="DL147">
        <v>-932.49233785976003</v>
      </c>
      <c r="DM147" s="147">
        <f t="shared" si="161"/>
        <v>281.84573581478838</v>
      </c>
      <c r="DN147" s="147">
        <f t="shared" si="185"/>
        <v>0.12665648666410334</v>
      </c>
      <c r="DP147" s="1">
        <v>-932.93864097000005</v>
      </c>
      <c r="DQ147">
        <v>-932.48984037776302</v>
      </c>
      <c r="DR147" s="147">
        <f t="shared" si="162"/>
        <v>281.62685963466174</v>
      </c>
      <c r="DS147" s="147">
        <f t="shared" si="129"/>
        <v>-9.2219693462538999E-2</v>
      </c>
      <c r="DU147" s="1">
        <v>-932.91713014000004</v>
      </c>
      <c r="DV147" s="1">
        <v>-932.46781019574996</v>
      </c>
      <c r="DW147" s="147">
        <f t="shared" si="163"/>
        <v>281.95275821636653</v>
      </c>
      <c r="DX147" s="147">
        <f t="shared" si="130"/>
        <v>0.23367888824225247</v>
      </c>
      <c r="DZ147" s="1">
        <v>-932.95362872999999</v>
      </c>
      <c r="EA147">
        <v>-932.504914727141</v>
      </c>
      <c r="EB147" s="147">
        <f t="shared" si="164"/>
        <v>281.57252393404605</v>
      </c>
      <c r="EC147" s="147">
        <f t="shared" si="131"/>
        <v>-0.14655539407823426</v>
      </c>
      <c r="ED147" s="115"/>
      <c r="EE147" s="1">
        <v>-932.93779092</v>
      </c>
      <c r="EF147" s="27">
        <v>-932.48878214144497</v>
      </c>
      <c r="EG147" s="147">
        <f t="shared" si="165"/>
        <v>281.75749863106427</v>
      </c>
      <c r="EH147" s="147">
        <f t="shared" si="132"/>
        <v>3.84193029399853E-2</v>
      </c>
      <c r="EJ147" s="1">
        <v>-932.95311471000002</v>
      </c>
      <c r="EK147">
        <v>-932.50421922599401</v>
      </c>
      <c r="EL147" s="147">
        <f t="shared" si="166"/>
        <v>281.68640516861507</v>
      </c>
      <c r="EM147" s="147">
        <f t="shared" si="133"/>
        <v>-3.2674159509213041E-2</v>
      </c>
    </row>
    <row r="148" spans="1:148" x14ac:dyDescent="0.25">
      <c r="A148">
        <v>0</v>
      </c>
      <c r="B148">
        <v>1</v>
      </c>
      <c r="C148" t="s">
        <v>427</v>
      </c>
      <c r="D148" t="s">
        <v>316</v>
      </c>
      <c r="E148" s="1">
        <v>-11.372205081420001</v>
      </c>
      <c r="F148" s="27">
        <v>-11.000301582480001</v>
      </c>
      <c r="G148" s="147">
        <f t="shared" si="139"/>
        <v>233.37316461983946</v>
      </c>
      <c r="H148" s="147">
        <f t="shared" si="140"/>
        <v>1.7730350898317511</v>
      </c>
      <c r="J148">
        <v>-11.27026206869</v>
      </c>
      <c r="K148">
        <v>-10.905773970429999</v>
      </c>
      <c r="L148" s="147">
        <f t="shared" si="141"/>
        <v>228.71992653913304</v>
      </c>
      <c r="M148" s="147">
        <f t="shared" si="142"/>
        <v>-2.8802029908746647</v>
      </c>
      <c r="O148" s="27">
        <v>-411.74509668182998</v>
      </c>
      <c r="P148" s="27">
        <v>-411.37554294635999</v>
      </c>
      <c r="Q148" s="147">
        <f t="shared" si="135"/>
        <v>231.89866454477485</v>
      </c>
      <c r="R148" s="147">
        <f t="shared" si="136"/>
        <v>0.29853501476713973</v>
      </c>
      <c r="T148" s="27">
        <v>-411.73866660290003</v>
      </c>
      <c r="U148" s="147">
        <v>-411.36928746448001</v>
      </c>
      <c r="V148" s="147">
        <f t="shared" si="137"/>
        <v>231.78910314994383</v>
      </c>
      <c r="W148" s="147">
        <f t="shared" si="138"/>
        <v>0.18897361993612094</v>
      </c>
      <c r="Y148">
        <v>-411.72454268761999</v>
      </c>
      <c r="Z148">
        <v>-411.35443863252999</v>
      </c>
      <c r="AA148" s="147">
        <f t="shared" si="143"/>
        <v>232.24399560952347</v>
      </c>
      <c r="AB148" s="147">
        <f t="shared" si="167"/>
        <v>0.64386607951576025</v>
      </c>
      <c r="AD148" s="1">
        <v>-411.69369687195001</v>
      </c>
      <c r="AE148" s="1">
        <v>-411.32684737427002</v>
      </c>
      <c r="AF148" s="147">
        <f t="shared" si="144"/>
        <v>230.20172828917268</v>
      </c>
      <c r="AG148" s="147">
        <f t="shared" si="168"/>
        <v>-1.3984012408350281</v>
      </c>
      <c r="AI148" s="27">
        <v>-412.79472493566999</v>
      </c>
      <c r="AJ148" s="27">
        <v>-412.42818753504002</v>
      </c>
      <c r="AK148" s="147">
        <f t="shared" si="145"/>
        <v>230.0058842693098</v>
      </c>
      <c r="AL148" s="147">
        <f t="shared" si="169"/>
        <v>-1.5942452606979032</v>
      </c>
      <c r="AN148">
        <v>-411.71706053801</v>
      </c>
      <c r="AO148">
        <v>-411.35014717742001</v>
      </c>
      <c r="AP148" s="147">
        <f t="shared" si="146"/>
        <v>230.24180290382472</v>
      </c>
      <c r="AQ148" s="147">
        <f t="shared" si="170"/>
        <v>-1.3583266261829863</v>
      </c>
      <c r="AS148">
        <v>-411.71260652158003</v>
      </c>
      <c r="AT148" s="1">
        <v>-411.34586069053</v>
      </c>
      <c r="AU148" s="147">
        <f t="shared" si="147"/>
        <v>230.13667644220126</v>
      </c>
      <c r="AV148" s="147">
        <f t="shared" si="171"/>
        <v>-1.4634530878064425</v>
      </c>
      <c r="AX148">
        <v>-411.74901174703001</v>
      </c>
      <c r="AY148">
        <v>-411.37998005216002</v>
      </c>
      <c r="AZ148" s="147">
        <f t="shared" si="148"/>
        <v>231.57107884786666</v>
      </c>
      <c r="BA148" s="147">
        <f t="shared" si="172"/>
        <v>-2.9050682141047446E-2</v>
      </c>
      <c r="BC148">
        <v>-411.7455975739</v>
      </c>
      <c r="BD148">
        <v>-411.37627306057999</v>
      </c>
      <c r="BE148" s="147">
        <f t="shared" si="149"/>
        <v>231.75482535343909</v>
      </c>
      <c r="BF148" s="147">
        <f t="shared" si="173"/>
        <v>0.154695823431382</v>
      </c>
      <c r="BH148">
        <v>-411.75262201219999</v>
      </c>
      <c r="BI148">
        <v>-411.38346165020999</v>
      </c>
      <c r="BJ148" s="147">
        <f t="shared" si="150"/>
        <v>231.65181875234359</v>
      </c>
      <c r="BK148" s="147">
        <f t="shared" si="174"/>
        <v>5.1689222335880913E-2</v>
      </c>
      <c r="BM148" s="1">
        <v>-411.75326441409999</v>
      </c>
      <c r="BN148" s="1">
        <v>-411.38418642405998</v>
      </c>
      <c r="BO148" s="147">
        <f t="shared" si="151"/>
        <v>231.60012953000771</v>
      </c>
      <c r="BP148" s="147">
        <f t="shared" si="175"/>
        <v>0</v>
      </c>
      <c r="BR148" s="1">
        <v>-411.62776048076</v>
      </c>
      <c r="BS148" s="1">
        <v>-411.25401474873001</v>
      </c>
      <c r="BT148" s="147">
        <f t="shared" si="152"/>
        <v>234.52918430613786</v>
      </c>
      <c r="BU148" s="147">
        <f t="shared" si="176"/>
        <v>2.9290547761301582</v>
      </c>
      <c r="BW148">
        <v>-411.57553821462</v>
      </c>
      <c r="BX148">
        <v>-411.20560488949002</v>
      </c>
      <c r="BY148" s="147">
        <f t="shared" si="153"/>
        <v>232.13686085231228</v>
      </c>
      <c r="BZ148" s="147">
        <f t="shared" si="177"/>
        <v>0.53673132230457554</v>
      </c>
      <c r="CB148">
        <v>-411.74372016738999</v>
      </c>
      <c r="CC148">
        <v>-411.37485856523</v>
      </c>
      <c r="CD148" s="147">
        <f t="shared" si="154"/>
        <v>231.4643439714188</v>
      </c>
      <c r="CE148" s="147">
        <f t="shared" si="178"/>
        <v>-0.13578555858890695</v>
      </c>
      <c r="CG148" s="1">
        <v>-411.73132393174001</v>
      </c>
      <c r="CH148" s="1">
        <v>-411.36367196941001</v>
      </c>
      <c r="CI148" s="147">
        <f t="shared" si="155"/>
        <v>230.70528288169891</v>
      </c>
      <c r="CJ148" s="147">
        <f t="shared" si="179"/>
        <v>-0.89484664830879979</v>
      </c>
      <c r="CL148" s="1">
        <v>-411.75374939830999</v>
      </c>
      <c r="CM148" s="1">
        <v>-411.38490154391002</v>
      </c>
      <c r="CN148" s="147">
        <f t="shared" si="156"/>
        <v>231.45571711452743</v>
      </c>
      <c r="CO148" s="147">
        <f t="shared" si="180"/>
        <v>-0.14441241548027506</v>
      </c>
      <c r="CQ148">
        <v>-411.73717190795998</v>
      </c>
      <c r="CR148">
        <v>-411.36834184748</v>
      </c>
      <c r="CS148" s="147">
        <f t="shared" si="157"/>
        <v>231.44455125179178</v>
      </c>
      <c r="CT148" s="147">
        <f t="shared" si="181"/>
        <v>-0.15557827821592696</v>
      </c>
      <c r="CV148">
        <v>-411.71729837697001</v>
      </c>
      <c r="CW148">
        <v>-411.35128735173998</v>
      </c>
      <c r="CX148" s="147">
        <f t="shared" si="158"/>
        <v>229.67557844209162</v>
      </c>
      <c r="CY148" s="147">
        <f t="shared" si="182"/>
        <v>-1.9245510879160861</v>
      </c>
      <c r="DA148">
        <v>-411.75020341603999</v>
      </c>
      <c r="DB148">
        <v>-411.38124587928002</v>
      </c>
      <c r="DC148" s="147">
        <f t="shared" si="159"/>
        <v>231.5245438922542</v>
      </c>
      <c r="DD148" s="147">
        <f t="shared" si="183"/>
        <v>-7.5585637753505353E-2</v>
      </c>
      <c r="DF148">
        <v>-411.74110679852998</v>
      </c>
      <c r="DG148">
        <v>-411.37216140432002</v>
      </c>
      <c r="DH148" s="147">
        <f t="shared" si="160"/>
        <v>231.51692432069134</v>
      </c>
      <c r="DI148" s="147">
        <f t="shared" si="184"/>
        <v>-8.3205209316361106E-2</v>
      </c>
      <c r="DK148">
        <v>-411.74621714334</v>
      </c>
      <c r="DL148">
        <v>-411.37706479212</v>
      </c>
      <c r="DM148" s="147">
        <f t="shared" si="161"/>
        <v>231.64679191406799</v>
      </c>
      <c r="DN148" s="147">
        <f t="shared" si="185"/>
        <v>4.6662384060283557E-2</v>
      </c>
      <c r="DP148" s="1">
        <v>-411.74201195000001</v>
      </c>
      <c r="DQ148" s="228">
        <v>-411.37187399615698</v>
      </c>
      <c r="DR148" s="147">
        <f t="shared" si="162"/>
        <v>232.26526741603811</v>
      </c>
      <c r="DS148" s="147">
        <f t="shared" si="129"/>
        <v>0.6651378860304078</v>
      </c>
      <c r="DU148" s="1">
        <v>-411.72670181000001</v>
      </c>
      <c r="DV148" s="1">
        <v>-411.359154679997</v>
      </c>
      <c r="DW148" s="147">
        <f t="shared" si="163"/>
        <v>230.63949954818503</v>
      </c>
      <c r="DX148" s="147">
        <f t="shared" si="130"/>
        <v>-0.96062998182267734</v>
      </c>
      <c r="DZ148" s="1">
        <v>-411.75128997000002</v>
      </c>
      <c r="EA148">
        <v>-411.38312570122201</v>
      </c>
      <c r="EB148" s="147">
        <f t="shared" si="164"/>
        <v>231.02676030088446</v>
      </c>
      <c r="EC148" s="147">
        <f t="shared" si="131"/>
        <v>-0.57336922912324439</v>
      </c>
      <c r="ED148" s="115"/>
      <c r="EE148" s="1">
        <v>-411.74163935000001</v>
      </c>
      <c r="EF148" s="27">
        <v>-411.37140227514197</v>
      </c>
      <c r="EG148" s="147">
        <f t="shared" si="165"/>
        <v>232.32746684416821</v>
      </c>
      <c r="EH148" s="147">
        <f t="shared" si="132"/>
        <v>0.72733731416050773</v>
      </c>
      <c r="EJ148" s="1">
        <v>-411.75062909000002</v>
      </c>
      <c r="EK148">
        <v>-411.38226104597101</v>
      </c>
      <c r="EL148" s="147">
        <f t="shared" si="166"/>
        <v>231.15463130864518</v>
      </c>
      <c r="EM148" s="147">
        <f t="shared" si="133"/>
        <v>-0.44549822136252715</v>
      </c>
    </row>
    <row r="149" spans="1:148" x14ac:dyDescent="0.25">
      <c r="A149">
        <v>0</v>
      </c>
      <c r="B149">
        <v>1</v>
      </c>
      <c r="C149" t="s">
        <v>427</v>
      </c>
      <c r="D149" t="s">
        <v>317</v>
      </c>
      <c r="E149" s="1">
        <v>-23.018578864999999</v>
      </c>
      <c r="F149" s="27">
        <v>-22.639021024790001</v>
      </c>
      <c r="G149" s="147">
        <f t="shared" si="139"/>
        <v>238.17634031017568</v>
      </c>
      <c r="H149" s="147">
        <f t="shared" si="140"/>
        <v>0.92732651569787095</v>
      </c>
      <c r="J149">
        <v>-22.80968274744</v>
      </c>
      <c r="K149">
        <v>-22.436125882510002</v>
      </c>
      <c r="L149" s="147">
        <f t="shared" si="141"/>
        <v>234.41066831222335</v>
      </c>
      <c r="M149" s="147">
        <f t="shared" si="142"/>
        <v>-2.8383454822544536</v>
      </c>
      <c r="O149" s="27">
        <v>-810.26992316534995</v>
      </c>
      <c r="P149" s="27">
        <v>-809.89164201534004</v>
      </c>
      <c r="Q149" s="147">
        <f t="shared" si="135"/>
        <v>237.37520444271954</v>
      </c>
      <c r="R149" s="147">
        <f t="shared" si="136"/>
        <v>0.12619064824173165</v>
      </c>
      <c r="T149" s="27">
        <v>-810.25882066727002</v>
      </c>
      <c r="U149" s="147">
        <v>-809.88069269355003</v>
      </c>
      <c r="V149" s="147">
        <f t="shared" si="137"/>
        <v>237.27908478902705</v>
      </c>
      <c r="W149" s="147">
        <f t="shared" si="138"/>
        <v>3.0070994549248553E-2</v>
      </c>
      <c r="Y149">
        <v>-810.22217036695997</v>
      </c>
      <c r="Z149">
        <v>-809.84413779662998</v>
      </c>
      <c r="AA149" s="147">
        <f t="shared" si="143"/>
        <v>237.21921820777345</v>
      </c>
      <c r="AB149" s="147">
        <f t="shared" si="167"/>
        <v>-2.9795586704352672E-2</v>
      </c>
      <c r="AD149" s="1">
        <v>-810.16904237264998</v>
      </c>
      <c r="AE149" s="1">
        <v>-809.79337248597005</v>
      </c>
      <c r="AF149" s="147">
        <f t="shared" si="144"/>
        <v>235.7366105905227</v>
      </c>
      <c r="AG149" s="147">
        <f t="shared" si="168"/>
        <v>-1.5124032039551025</v>
      </c>
      <c r="AI149" s="27">
        <v>-812.37519996318997</v>
      </c>
      <c r="AJ149" s="27">
        <v>-811.99839206663</v>
      </c>
      <c r="AK149" s="147">
        <f t="shared" si="145"/>
        <v>236.45072317034493</v>
      </c>
      <c r="AL149" s="147">
        <f t="shared" si="169"/>
        <v>-0.79829062413287488</v>
      </c>
      <c r="AN149">
        <v>-810.22262737430003</v>
      </c>
      <c r="AO149">
        <v>-809.84531247723999</v>
      </c>
      <c r="AP149" s="147">
        <f t="shared" si="146"/>
        <v>236.76887105414943</v>
      </c>
      <c r="AQ149" s="147">
        <f t="shared" si="170"/>
        <v>-0.48014274032837534</v>
      </c>
      <c r="AS149">
        <v>-810.21487528511</v>
      </c>
      <c r="AT149" s="1">
        <v>-809.83804207936998</v>
      </c>
      <c r="AU149" s="147">
        <f t="shared" si="147"/>
        <v>236.46660493391556</v>
      </c>
      <c r="AV149" s="147">
        <f t="shared" si="171"/>
        <v>-0.78240886056224213</v>
      </c>
      <c r="AX149">
        <v>-810.27877203599996</v>
      </c>
      <c r="AY149">
        <v>-809.90036981287005</v>
      </c>
      <c r="AZ149" s="147">
        <f t="shared" si="148"/>
        <v>237.4511790362501</v>
      </c>
      <c r="BA149" s="147">
        <f t="shared" si="172"/>
        <v>0.20216524177229189</v>
      </c>
      <c r="BC149">
        <v>-810.27296777440995</v>
      </c>
      <c r="BD149">
        <v>-809.89462173721995</v>
      </c>
      <c r="BE149" s="147">
        <f t="shared" si="149"/>
        <v>237.41592179709636</v>
      </c>
      <c r="BF149" s="147">
        <f t="shared" si="173"/>
        <v>0.16690800261855543</v>
      </c>
      <c r="BH149">
        <v>-810.28492127206005</v>
      </c>
      <c r="BI149">
        <v>-809.90683003259005</v>
      </c>
      <c r="BJ149" s="147">
        <f t="shared" si="150"/>
        <v>237.25603367981677</v>
      </c>
      <c r="BK149" s="147">
        <f t="shared" si="174"/>
        <v>7.0198853389626947E-3</v>
      </c>
      <c r="BM149" s="1">
        <v>-810.28595737429998</v>
      </c>
      <c r="BN149" s="1">
        <v>-809.90787732171998</v>
      </c>
      <c r="BO149" s="147">
        <f t="shared" si="151"/>
        <v>237.2490137944778</v>
      </c>
      <c r="BP149" s="147">
        <f t="shared" si="175"/>
        <v>0</v>
      </c>
      <c r="BR149" s="1">
        <v>-810.03816335593001</v>
      </c>
      <c r="BS149" s="1">
        <v>-809.65868513767998</v>
      </c>
      <c r="BT149" s="147">
        <f t="shared" si="152"/>
        <v>238.12637673407536</v>
      </c>
      <c r="BU149" s="147">
        <f t="shared" si="176"/>
        <v>0.8773629395975604</v>
      </c>
      <c r="BW149">
        <v>-809.94746291091997</v>
      </c>
      <c r="BX149">
        <v>-809.57068897246995</v>
      </c>
      <c r="BY149" s="147">
        <f t="shared" si="153"/>
        <v>236.42941411676867</v>
      </c>
      <c r="BZ149" s="147">
        <f t="shared" si="177"/>
        <v>-0.81959967770913522</v>
      </c>
      <c r="CB149">
        <v>-810.26609813224002</v>
      </c>
      <c r="CC149">
        <v>-809.88881985802004</v>
      </c>
      <c r="CD149" s="147">
        <f t="shared" si="154"/>
        <v>236.74588985577662</v>
      </c>
      <c r="CE149" s="147">
        <f t="shared" si="178"/>
        <v>-0.50312393870117944</v>
      </c>
      <c r="CG149" s="1">
        <v>-810.24594106007999</v>
      </c>
      <c r="CH149" s="1">
        <v>-809.86934504553005</v>
      </c>
      <c r="CI149" s="147">
        <f t="shared" si="155"/>
        <v>236.31776509022788</v>
      </c>
      <c r="CJ149" s="147">
        <f t="shared" si="179"/>
        <v>-0.93124870424992423</v>
      </c>
      <c r="CL149" s="1">
        <v>-810.28744107049999</v>
      </c>
      <c r="CM149" s="1">
        <v>-809.90951675969995</v>
      </c>
      <c r="CN149" s="147">
        <f t="shared" si="156"/>
        <v>237.15128427013315</v>
      </c>
      <c r="CO149" s="147">
        <f t="shared" si="180"/>
        <v>-9.7729524344657648E-2</v>
      </c>
      <c r="CQ149">
        <v>-810.24910953479002</v>
      </c>
      <c r="CR149">
        <v>-809.87248856664996</v>
      </c>
      <c r="CS149" s="147">
        <f t="shared" si="157"/>
        <v>236.33342371756882</v>
      </c>
      <c r="CT149" s="147">
        <f t="shared" si="181"/>
        <v>-0.91559007690898397</v>
      </c>
      <c r="CV149">
        <v>-810.21703238451005</v>
      </c>
      <c r="CW149">
        <v>-809.84308046134004</v>
      </c>
      <c r="CX149" s="147">
        <f t="shared" si="158"/>
        <v>234.65857130841388</v>
      </c>
      <c r="CY149" s="147">
        <f t="shared" si="182"/>
        <v>-2.590442486063921</v>
      </c>
      <c r="DA149">
        <v>-810.27838966581999</v>
      </c>
      <c r="DB149">
        <v>-809.90058259876002</v>
      </c>
      <c r="DC149" s="147">
        <f t="shared" si="159"/>
        <v>237.07771265079663</v>
      </c>
      <c r="DD149" s="147">
        <f t="shared" si="183"/>
        <v>-0.17130114368117688</v>
      </c>
      <c r="DF149">
        <v>-810.26179075731</v>
      </c>
      <c r="DG149">
        <v>-809.8838172989</v>
      </c>
      <c r="DH149" s="147">
        <f t="shared" si="160"/>
        <v>237.1821248868572</v>
      </c>
      <c r="DI149" s="147">
        <f t="shared" si="184"/>
        <v>-6.6888907620608506E-2</v>
      </c>
      <c r="DK149">
        <v>-810.27143358988997</v>
      </c>
      <c r="DL149">
        <v>-809.89327882969997</v>
      </c>
      <c r="DM149" s="147">
        <f t="shared" si="161"/>
        <v>237.295893566827</v>
      </c>
      <c r="DN149" s="147">
        <f t="shared" si="185"/>
        <v>4.6879772349200266E-2</v>
      </c>
      <c r="DP149" s="1">
        <v>-810.26404534999995</v>
      </c>
      <c r="DQ149" s="140">
        <v>-809.88674914823696</v>
      </c>
      <c r="DR149" s="147">
        <f t="shared" si="162"/>
        <v>236.75713956829256</v>
      </c>
      <c r="DS149" s="147">
        <f t="shared" si="129"/>
        <v>-0.49187422618524579</v>
      </c>
      <c r="DU149" s="1">
        <v>-810.22862619</v>
      </c>
      <c r="DV149" s="1">
        <v>-809.84934742537405</v>
      </c>
      <c r="DW149" s="147">
        <f t="shared" si="163"/>
        <v>238.00121759043066</v>
      </c>
      <c r="DX149" s="147">
        <f t="shared" si="130"/>
        <v>0.75220379595285181</v>
      </c>
      <c r="DZ149" s="1">
        <v>-810.28372107999996</v>
      </c>
      <c r="EA149">
        <v>-809.90621747370301</v>
      </c>
      <c r="EB149" s="147">
        <f t="shared" si="164"/>
        <v>236.88728798740209</v>
      </c>
      <c r="EC149" s="147">
        <f t="shared" si="131"/>
        <v>-0.36172580707571456</v>
      </c>
      <c r="ED149" s="115"/>
      <c r="EE149" s="1">
        <v>-810.26235725000004</v>
      </c>
      <c r="EF149" s="27">
        <v>-809.88495066617998</v>
      </c>
      <c r="EG149" s="147">
        <f t="shared" si="165"/>
        <v>236.82640541292668</v>
      </c>
      <c r="EH149" s="147">
        <f t="shared" si="132"/>
        <v>-0.42260838155112879</v>
      </c>
      <c r="EJ149" s="1">
        <v>-810.28293206000001</v>
      </c>
      <c r="EK149">
        <v>-809.90540079795903</v>
      </c>
      <c r="EL149" s="147">
        <f t="shared" si="166"/>
        <v>236.9046422433322</v>
      </c>
      <c r="EM149" s="147">
        <f t="shared" si="133"/>
        <v>-0.34437155114559914</v>
      </c>
    </row>
    <row r="150" spans="1:148" x14ac:dyDescent="0.25">
      <c r="A150">
        <v>0</v>
      </c>
      <c r="B150">
        <v>1</v>
      </c>
      <c r="C150" t="s">
        <v>429</v>
      </c>
      <c r="D150" t="s">
        <v>318</v>
      </c>
      <c r="E150" s="1">
        <v>-8.2303516500700002</v>
      </c>
      <c r="F150" s="27">
        <v>-7.9161315604300002</v>
      </c>
      <c r="G150" s="147">
        <f t="shared" si="139"/>
        <v>197.17624844999642</v>
      </c>
      <c r="H150" s="147">
        <f t="shared" si="140"/>
        <v>0.93123318588177995</v>
      </c>
      <c r="J150">
        <v>-8.8551757052099997</v>
      </c>
      <c r="K150">
        <v>-8.5487793728200003</v>
      </c>
      <c r="L150" s="147">
        <f t="shared" si="141"/>
        <v>192.26676253804854</v>
      </c>
      <c r="M150" s="147">
        <f t="shared" si="142"/>
        <v>-3.9782527260661027</v>
      </c>
      <c r="O150" s="27">
        <v>-591.79258042460003</v>
      </c>
      <c r="P150" s="27">
        <v>-591.47964761058995</v>
      </c>
      <c r="Q150" s="147">
        <f t="shared" si="135"/>
        <v>196.36847011946682</v>
      </c>
      <c r="R150" s="147">
        <f t="shared" si="136"/>
        <v>0.12345485535217904</v>
      </c>
      <c r="T150" s="27">
        <v>-591.78360937899004</v>
      </c>
      <c r="U150" s="147">
        <v>-591.47076770890999</v>
      </c>
      <c r="V150" s="147">
        <f t="shared" si="137"/>
        <v>196.31127639193039</v>
      </c>
      <c r="W150" s="147">
        <f t="shared" si="138"/>
        <v>6.6261127815749887E-2</v>
      </c>
      <c r="Y150">
        <v>-591.75836469289004</v>
      </c>
      <c r="Z150">
        <v>-591.44439287983005</v>
      </c>
      <c r="AA150" s="147">
        <f t="shared" si="143"/>
        <v>197.02045241327627</v>
      </c>
      <c r="AB150" s="147">
        <f t="shared" si="167"/>
        <v>0.77543714916163253</v>
      </c>
      <c r="AD150" s="1">
        <v>-591.71480199660004</v>
      </c>
      <c r="AE150" s="1">
        <v>-591.40269111712996</v>
      </c>
      <c r="AF150" s="147">
        <f t="shared" si="144"/>
        <v>195.85269797627183</v>
      </c>
      <c r="AG150" s="147">
        <f t="shared" si="168"/>
        <v>-0.39231728784281472</v>
      </c>
      <c r="AI150" s="27">
        <v>-592.96266392432005</v>
      </c>
      <c r="AJ150" s="27">
        <v>-592.64787825121005</v>
      </c>
      <c r="AK150" s="147">
        <f t="shared" si="145"/>
        <v>197.53115773326184</v>
      </c>
      <c r="AL150" s="147">
        <f t="shared" si="169"/>
        <v>1.2861424691471939</v>
      </c>
      <c r="AN150">
        <v>-591.76261633898002</v>
      </c>
      <c r="AO150">
        <v>-591.44755316277997</v>
      </c>
      <c r="AP150" s="147">
        <f t="shared" si="146"/>
        <v>197.70529369729698</v>
      </c>
      <c r="AQ150" s="147">
        <f t="shared" si="170"/>
        <v>1.4602784331823386</v>
      </c>
      <c r="AS150">
        <v>-591.75610036470005</v>
      </c>
      <c r="AT150" s="1">
        <v>-591.44146352922996</v>
      </c>
      <c r="AU150" s="147">
        <f t="shared" si="147"/>
        <v>197.43776062583152</v>
      </c>
      <c r="AV150" s="147">
        <f t="shared" si="171"/>
        <v>1.1927453617168737</v>
      </c>
      <c r="AX150">
        <v>-591.79872482286999</v>
      </c>
      <c r="AY150">
        <v>-591.48533815080998</v>
      </c>
      <c r="AZ150" s="147">
        <f t="shared" si="148"/>
        <v>196.65327058437396</v>
      </c>
      <c r="BA150" s="147">
        <f t="shared" si="172"/>
        <v>0.40825532025931466</v>
      </c>
      <c r="BC150">
        <v>-591.79319446047998</v>
      </c>
      <c r="BD150">
        <v>-591.47991154776003</v>
      </c>
      <c r="BE150" s="147">
        <f t="shared" si="149"/>
        <v>196.58816056089938</v>
      </c>
      <c r="BF150" s="147">
        <f t="shared" si="173"/>
        <v>0.34314529678474059</v>
      </c>
      <c r="BH150">
        <v>-591.80207403632005</v>
      </c>
      <c r="BI150">
        <v>-591.48928861671004</v>
      </c>
      <c r="BJ150" s="147">
        <f t="shared" si="150"/>
        <v>196.27597865947664</v>
      </c>
      <c r="BK150" s="147">
        <f t="shared" si="174"/>
        <v>3.0963395361993662E-2</v>
      </c>
      <c r="BM150" s="1">
        <v>-591.80279712905997</v>
      </c>
      <c r="BN150" s="1">
        <v>-591.49006105271997</v>
      </c>
      <c r="BO150" s="147">
        <f t="shared" si="151"/>
        <v>196.24501526411464</v>
      </c>
      <c r="BP150" s="147">
        <f t="shared" si="175"/>
        <v>0</v>
      </c>
      <c r="BR150" s="1">
        <v>-591.62156914558</v>
      </c>
      <c r="BS150" s="1">
        <v>-591.30558130858003</v>
      </c>
      <c r="BT150" s="147">
        <f t="shared" si="152"/>
        <v>198.28552759584866</v>
      </c>
      <c r="BU150" s="147">
        <f t="shared" si="176"/>
        <v>2.0405123317340212</v>
      </c>
      <c r="BW150">
        <v>-591.55509066561001</v>
      </c>
      <c r="BX150">
        <v>-591.24072590707999</v>
      </c>
      <c r="BY150" s="147">
        <f t="shared" si="153"/>
        <v>197.267029625172</v>
      </c>
      <c r="BZ150" s="147">
        <f t="shared" si="177"/>
        <v>1.0220143610573587</v>
      </c>
      <c r="CB150">
        <v>-591.79030056473005</v>
      </c>
      <c r="CC150">
        <v>-591.47753854797998</v>
      </c>
      <c r="CD150" s="147">
        <f t="shared" si="154"/>
        <v>196.26129313083698</v>
      </c>
      <c r="CE150" s="147">
        <f t="shared" si="178"/>
        <v>1.6277866722333556E-2</v>
      </c>
      <c r="CG150" s="1">
        <v>-591.77400124847998</v>
      </c>
      <c r="CH150" s="1">
        <v>-591.46160065652998</v>
      </c>
      <c r="CI150" s="147">
        <f t="shared" si="155"/>
        <v>196.03449545454137</v>
      </c>
      <c r="CJ150" s="147">
        <f t="shared" si="179"/>
        <v>-0.21051980957327032</v>
      </c>
      <c r="CL150" s="1">
        <v>-591.80406217297002</v>
      </c>
      <c r="CM150" s="1">
        <v>-591.49137238378</v>
      </c>
      <c r="CN150" s="147">
        <f t="shared" si="156"/>
        <v>196.21596961462762</v>
      </c>
      <c r="CO150" s="147">
        <f t="shared" si="180"/>
        <v>-2.9045649487017045E-2</v>
      </c>
      <c r="CQ150">
        <v>-591.78102271147998</v>
      </c>
      <c r="CR150">
        <v>-591.46740127631995</v>
      </c>
      <c r="CS150" s="147">
        <f t="shared" si="157"/>
        <v>196.80058677727052</v>
      </c>
      <c r="CT150" s="147">
        <f t="shared" si="181"/>
        <v>0.55557151315588271</v>
      </c>
      <c r="CV150">
        <v>-591.75266802985004</v>
      </c>
      <c r="CW150">
        <v>-591.44034976956004</v>
      </c>
      <c r="CX150" s="147">
        <f t="shared" si="158"/>
        <v>195.98283151457713</v>
      </c>
      <c r="CY150" s="147">
        <f t="shared" si="182"/>
        <v>-0.26218374953751322</v>
      </c>
      <c r="DA150">
        <v>-591.79909196321</v>
      </c>
      <c r="DB150">
        <v>-591.48604935960998</v>
      </c>
      <c r="DC150" s="147">
        <f t="shared" si="159"/>
        <v>196.43736418505134</v>
      </c>
      <c r="DD150" s="147">
        <f t="shared" si="183"/>
        <v>0.19234892093669487</v>
      </c>
      <c r="DF150">
        <v>-591.78197187529997</v>
      </c>
      <c r="DG150">
        <v>-591.46886718381995</v>
      </c>
      <c r="DH150" s="147">
        <f t="shared" si="160"/>
        <v>196.47632495062788</v>
      </c>
      <c r="DI150" s="147">
        <f t="shared" si="184"/>
        <v>0.23130968651324224</v>
      </c>
      <c r="DK150">
        <v>-591.79029026299997</v>
      </c>
      <c r="DL150">
        <v>-591.47751884063996</v>
      </c>
      <c r="DM150" s="147">
        <f t="shared" si="161"/>
        <v>196.26719524513308</v>
      </c>
      <c r="DN150" s="147">
        <f t="shared" si="185"/>
        <v>2.2179981018439321E-2</v>
      </c>
      <c r="DP150" s="1">
        <v>-591.78401396000004</v>
      </c>
      <c r="DQ150" s="140">
        <v>-591.47167467194197</v>
      </c>
      <c r="DR150" s="147">
        <f t="shared" si="162"/>
        <v>195.99602664931922</v>
      </c>
      <c r="DS150" s="147">
        <f t="shared" si="129"/>
        <v>-0.24898861479542234</v>
      </c>
      <c r="DU150" s="1">
        <v>-591.72915090000004</v>
      </c>
      <c r="DV150" s="1">
        <v>-591.41273089671495</v>
      </c>
      <c r="DW150" s="147">
        <f t="shared" si="163"/>
        <v>198.55671626142592</v>
      </c>
      <c r="DX150" s="147">
        <f t="shared" si="130"/>
        <v>2.3117009973112772</v>
      </c>
      <c r="DZ150" s="1">
        <v>-591.80212561999997</v>
      </c>
      <c r="EA150">
        <v>-591.48944184399704</v>
      </c>
      <c r="EB150" s="147">
        <f t="shared" si="164"/>
        <v>196.21219627959704</v>
      </c>
      <c r="EC150" s="147">
        <f t="shared" si="131"/>
        <v>-3.2818984517604122E-2</v>
      </c>
      <c r="ED150" s="115"/>
      <c r="EE150" s="1">
        <v>-591.78054554000005</v>
      </c>
      <c r="EF150" s="27">
        <v>-591.46519657637702</v>
      </c>
      <c r="EG150" s="147">
        <f t="shared" si="165"/>
        <v>197.88462816308336</v>
      </c>
      <c r="EH150" s="147">
        <f t="shared" si="132"/>
        <v>1.6396128989687213</v>
      </c>
      <c r="EJ150" s="1">
        <v>-591.80113756000003</v>
      </c>
      <c r="EK150">
        <v>-591.48834929822601</v>
      </c>
      <c r="EL150" s="147">
        <f t="shared" si="166"/>
        <v>196.2777621458134</v>
      </c>
      <c r="EM150" s="147">
        <f t="shared" si="133"/>
        <v>3.2746881698756169E-2</v>
      </c>
    </row>
    <row r="151" spans="1:148" x14ac:dyDescent="0.25">
      <c r="A151">
        <v>0</v>
      </c>
      <c r="B151">
        <v>1</v>
      </c>
      <c r="C151" t="s">
        <v>427</v>
      </c>
      <c r="D151" t="s">
        <v>319</v>
      </c>
      <c r="E151" s="1">
        <v>-57.47099098967</v>
      </c>
      <c r="F151" s="27">
        <v>-57.096231008090001</v>
      </c>
      <c r="G151" s="147">
        <f t="shared" si="139"/>
        <v>235.16563604126497</v>
      </c>
      <c r="H151" s="147">
        <f t="shared" si="140"/>
        <v>-20.027072921392033</v>
      </c>
      <c r="J151">
        <v>-57.169217007450001</v>
      </c>
      <c r="K151">
        <v>-56.782915170069998</v>
      </c>
      <c r="L151" s="147">
        <f t="shared" si="141"/>
        <v>242.40826597432576</v>
      </c>
      <c r="M151" s="147">
        <f t="shared" si="142"/>
        <v>-12.78444298833125</v>
      </c>
      <c r="O151" s="27">
        <v>-626.37310343373997</v>
      </c>
      <c r="P151" s="27">
        <v>-625.97128103240004</v>
      </c>
      <c r="Q151" s="147">
        <f t="shared" si="135"/>
        <v>252.147575064818</v>
      </c>
      <c r="R151" s="147">
        <f t="shared" si="136"/>
        <v>-3.0451338978390083</v>
      </c>
      <c r="T151" s="27">
        <v>-626.35884920382</v>
      </c>
      <c r="U151" s="147">
        <v>-625.95700550298</v>
      </c>
      <c r="V151" s="147">
        <f t="shared" si="137"/>
        <v>252.16094071411104</v>
      </c>
      <c r="W151" s="147">
        <f t="shared" si="138"/>
        <v>-3.0317682485459727</v>
      </c>
      <c r="Y151">
        <v>-626.25132471219001</v>
      </c>
      <c r="Z151">
        <v>-625.85305525137005</v>
      </c>
      <c r="AA151" s="147">
        <f t="shared" si="143"/>
        <v>249.91806935913363</v>
      </c>
      <c r="AB151" s="147">
        <f t="shared" si="167"/>
        <v>-5.2746396035233829</v>
      </c>
      <c r="AD151" s="1">
        <v>-626.19288391656005</v>
      </c>
      <c r="AE151" s="1">
        <v>-625.79831283569001</v>
      </c>
      <c r="AF151" s="147">
        <f t="shared" si="144"/>
        <v>247.59729895675684</v>
      </c>
      <c r="AG151" s="147">
        <f t="shared" si="168"/>
        <v>-7.5954100059001632</v>
      </c>
      <c r="AI151" s="27">
        <v>-627.39874424581001</v>
      </c>
      <c r="AJ151" s="27">
        <v>-626.99914010881002</v>
      </c>
      <c r="AK151" s="147">
        <f t="shared" si="145"/>
        <v>250.75559200885931</v>
      </c>
      <c r="AL151" s="147">
        <f t="shared" si="169"/>
        <v>-4.4371169537976982</v>
      </c>
      <c r="AN151">
        <v>-626.19529930071997</v>
      </c>
      <c r="AO151">
        <v>-625.79527519835005</v>
      </c>
      <c r="AP151" s="147">
        <f t="shared" si="146"/>
        <v>251.01912447814337</v>
      </c>
      <c r="AQ151" s="147">
        <f t="shared" si="170"/>
        <v>-4.1735844845136398</v>
      </c>
      <c r="AS151">
        <v>-626.17851063973001</v>
      </c>
      <c r="AT151" s="1">
        <v>-625.77841134744006</v>
      </c>
      <c r="AU151" s="147">
        <f t="shared" si="147"/>
        <v>251.06630690486736</v>
      </c>
      <c r="AV151" s="147">
        <f t="shared" si="171"/>
        <v>-4.1264020577896474</v>
      </c>
      <c r="AX151">
        <v>-626.40015285025004</v>
      </c>
      <c r="AY151">
        <v>-625.99348186148995</v>
      </c>
      <c r="AZ151" s="147">
        <f t="shared" si="148"/>
        <v>255.19011215684012</v>
      </c>
      <c r="BA151" s="147">
        <f t="shared" si="172"/>
        <v>-2.596805816892811E-3</v>
      </c>
      <c r="BC151">
        <v>-626.39172083817004</v>
      </c>
      <c r="BD151">
        <v>-625.98490688584002</v>
      </c>
      <c r="BE151" s="147">
        <f t="shared" si="149"/>
        <v>255.27982322661464</v>
      </c>
      <c r="BF151" s="147">
        <f t="shared" si="173"/>
        <v>8.7114263957630556E-2</v>
      </c>
      <c r="BH151">
        <v>-626.42478439863999</v>
      </c>
      <c r="BI151">
        <v>-626.01824817710997</v>
      </c>
      <c r="BJ151" s="147">
        <f t="shared" si="150"/>
        <v>255.10554437230181</v>
      </c>
      <c r="BK151" s="147">
        <f t="shared" si="174"/>
        <v>-8.7164590355200744E-2</v>
      </c>
      <c r="BM151" s="1">
        <v>-626.42642187570004</v>
      </c>
      <c r="BN151" s="1">
        <v>-626.01974674866995</v>
      </c>
      <c r="BO151" s="147">
        <f t="shared" si="151"/>
        <v>255.19270896265701</v>
      </c>
      <c r="BP151" s="147">
        <f t="shared" si="175"/>
        <v>0</v>
      </c>
      <c r="BR151" s="1">
        <v>-626.08253951643997</v>
      </c>
      <c r="BS151" s="1">
        <v>-625.68946932490996</v>
      </c>
      <c r="BT151" s="147">
        <f t="shared" si="152"/>
        <v>246.65547588699064</v>
      </c>
      <c r="BU151" s="147">
        <f t="shared" si="176"/>
        <v>-8.5372330756663644</v>
      </c>
      <c r="BW151">
        <v>-625.91051485603998</v>
      </c>
      <c r="BX151">
        <v>-625.51765629544002</v>
      </c>
      <c r="BY151" s="147">
        <f t="shared" si="153"/>
        <v>246.52267536208183</v>
      </c>
      <c r="BZ151" s="147">
        <f t="shared" si="177"/>
        <v>-8.6700336005751808</v>
      </c>
      <c r="CB151">
        <v>-626.40131585831</v>
      </c>
      <c r="CC151">
        <v>-625.99623185411997</v>
      </c>
      <c r="CD151" s="147">
        <f t="shared" si="154"/>
        <v>254.19426346928577</v>
      </c>
      <c r="CE151" s="147">
        <f t="shared" si="178"/>
        <v>-0.99844549337123567</v>
      </c>
      <c r="CG151" s="1">
        <v>-626.38298756645997</v>
      </c>
      <c r="CH151" s="1">
        <v>-625.97778779866997</v>
      </c>
      <c r="CI151" s="147">
        <f t="shared" si="155"/>
        <v>254.26690628590853</v>
      </c>
      <c r="CJ151" s="147">
        <f t="shared" si="179"/>
        <v>-0.92580267674847505</v>
      </c>
      <c r="CL151" s="1">
        <v>-626.42214079497001</v>
      </c>
      <c r="CM151" s="1">
        <v>-626.01605361971997</v>
      </c>
      <c r="CN151" s="147">
        <f t="shared" si="156"/>
        <v>254.82376334115017</v>
      </c>
      <c r="CO151" s="147">
        <f t="shared" si="180"/>
        <v>-0.36894562150683896</v>
      </c>
      <c r="CQ151">
        <v>-626.24813669011996</v>
      </c>
      <c r="CR151">
        <v>-625.85742109806995</v>
      </c>
      <c r="CS151" s="147">
        <f t="shared" si="157"/>
        <v>245.1779411673046</v>
      </c>
      <c r="CT151" s="147">
        <f t="shared" si="181"/>
        <v>-10.014767795352412</v>
      </c>
      <c r="CV151">
        <v>-626.20171901737001</v>
      </c>
      <c r="CW151">
        <v>-625.81486365553997</v>
      </c>
      <c r="CX151" s="147">
        <f t="shared" si="158"/>
        <v>242.75560810197084</v>
      </c>
      <c r="CY151" s="147">
        <f t="shared" si="182"/>
        <v>-12.437100860686172</v>
      </c>
      <c r="DA151">
        <v>-626.37129396570003</v>
      </c>
      <c r="DB151">
        <v>-625.97082951230004</v>
      </c>
      <c r="DC151" s="147">
        <f t="shared" si="159"/>
        <v>251.29544915302824</v>
      </c>
      <c r="DD151" s="147">
        <f t="shared" si="183"/>
        <v>-3.8972598096287641</v>
      </c>
      <c r="DF151">
        <v>-626.35899479096997</v>
      </c>
      <c r="DG151">
        <v>-625.95852158781997</v>
      </c>
      <c r="DH151" s="147">
        <f t="shared" si="160"/>
        <v>251.30093970865636</v>
      </c>
      <c r="DI151" s="147">
        <f t="shared" si="184"/>
        <v>-3.8917692540006499</v>
      </c>
      <c r="DK151">
        <v>-626.39550188016995</v>
      </c>
      <c r="DL151">
        <v>-625.99167940868995</v>
      </c>
      <c r="DM151" s="147">
        <f t="shared" si="161"/>
        <v>253.40263907841359</v>
      </c>
      <c r="DN151" s="147">
        <f t="shared" si="185"/>
        <v>-1.7900698842434224</v>
      </c>
      <c r="DP151" s="1">
        <v>-626.33938616</v>
      </c>
      <c r="DQ151" s="140">
        <v>-625.93443627939905</v>
      </c>
      <c r="DR151" s="147">
        <f t="shared" si="162"/>
        <v>254.11009957590363</v>
      </c>
      <c r="DS151" s="147">
        <f t="shared" si="129"/>
        <v>-1.0826093867533757</v>
      </c>
      <c r="DU151" s="1">
        <v>-626.04846777</v>
      </c>
      <c r="DV151" s="1">
        <v>-625.66143117158902</v>
      </c>
      <c r="DW151" s="147">
        <f t="shared" si="163"/>
        <v>242.86933586887827</v>
      </c>
      <c r="DX151" s="147">
        <f t="shared" si="130"/>
        <v>-12.323373093778741</v>
      </c>
      <c r="DZ151" s="1">
        <v>-626.40129612999999</v>
      </c>
      <c r="EA151">
        <v>-625.99460482913901</v>
      </c>
      <c r="EB151" s="147">
        <f t="shared" si="164"/>
        <v>255.20285820327638</v>
      </c>
      <c r="EC151" s="147">
        <f t="shared" si="131"/>
        <v>1.0149240619369948E-2</v>
      </c>
      <c r="ED151" s="115"/>
      <c r="EE151" s="1">
        <v>-626.32797539000001</v>
      </c>
      <c r="EF151" s="27">
        <v>-625.92301402699502</v>
      </c>
      <c r="EG151" s="147">
        <f t="shared" si="165"/>
        <v>254.1173048992589</v>
      </c>
      <c r="EH151" s="147">
        <f t="shared" si="132"/>
        <v>-1.0754040633981106</v>
      </c>
      <c r="EJ151" s="1">
        <v>-626.39983409000001</v>
      </c>
      <c r="EK151">
        <v>-625.99305028533297</v>
      </c>
      <c r="EL151" s="147">
        <f t="shared" si="166"/>
        <v>255.26090526661622</v>
      </c>
      <c r="EM151" s="147">
        <f t="shared" si="133"/>
        <v>6.8196303959211946E-2</v>
      </c>
    </row>
    <row r="152" spans="1:148" x14ac:dyDescent="0.25">
      <c r="A152">
        <v>0</v>
      </c>
      <c r="B152">
        <v>1</v>
      </c>
      <c r="C152" t="s">
        <v>429</v>
      </c>
      <c r="D152" t="s">
        <v>320</v>
      </c>
      <c r="E152" s="1">
        <v>-18.793162796360001</v>
      </c>
      <c r="F152" s="27">
        <v>-18.398840791529999</v>
      </c>
      <c r="G152" s="147">
        <f t="shared" si="139"/>
        <v>247.44100125087456</v>
      </c>
      <c r="H152" s="147">
        <f t="shared" si="140"/>
        <v>6.5929401222888373E-3</v>
      </c>
      <c r="J152">
        <v>-18.912785066190001</v>
      </c>
      <c r="K152">
        <v>-18.527239886189999</v>
      </c>
      <c r="L152" s="147">
        <f t="shared" si="141"/>
        <v>241.93345590180073</v>
      </c>
      <c r="M152" s="147">
        <f t="shared" si="142"/>
        <v>-5.500952408951548</v>
      </c>
      <c r="O152" s="27">
        <v>-368.01792311045</v>
      </c>
      <c r="P152" s="27">
        <v>-367.62438989113002</v>
      </c>
      <c r="Q152" s="147">
        <f t="shared" si="135"/>
        <v>246.94603045547876</v>
      </c>
      <c r="R152" s="147">
        <f t="shared" si="136"/>
        <v>-0.4883778552735123</v>
      </c>
      <c r="T152" s="27">
        <v>-368.01018731091</v>
      </c>
      <c r="U152" s="147">
        <v>-367.61663875403002</v>
      </c>
      <c r="V152" s="147">
        <f t="shared" si="137"/>
        <v>246.95565492775481</v>
      </c>
      <c r="W152" s="147">
        <f t="shared" si="138"/>
        <v>-0.47875338299746772</v>
      </c>
      <c r="Y152">
        <v>-367.97887841240998</v>
      </c>
      <c r="Z152">
        <v>-367.58839682626001</v>
      </c>
      <c r="AA152" s="147">
        <f t="shared" si="143"/>
        <v>245.03110012497029</v>
      </c>
      <c r="AB152" s="147">
        <f t="shared" si="167"/>
        <v>-2.4033081857819809</v>
      </c>
      <c r="AD152" s="1">
        <v>-367.94335642357998</v>
      </c>
      <c r="AE152" s="1">
        <v>-367.55619639145999</v>
      </c>
      <c r="AF152" s="147">
        <f t="shared" si="144"/>
        <v>242.94679175561711</v>
      </c>
      <c r="AG152" s="147">
        <f t="shared" si="168"/>
        <v>-4.4876165551351619</v>
      </c>
      <c r="AI152" s="27">
        <v>-368.59474111211</v>
      </c>
      <c r="AJ152" s="27">
        <v>-368.20074940155001</v>
      </c>
      <c r="AK152" s="147">
        <f t="shared" si="145"/>
        <v>247.23373829349774</v>
      </c>
      <c r="AL152" s="147">
        <f t="shared" si="169"/>
        <v>-0.20067001725453792</v>
      </c>
      <c r="AN152">
        <v>-367.96813348076</v>
      </c>
      <c r="AO152">
        <v>-367.57399939461999</v>
      </c>
      <c r="AP152" s="147">
        <f t="shared" si="146"/>
        <v>247.32308039371989</v>
      </c>
      <c r="AQ152" s="147">
        <f t="shared" si="170"/>
        <v>-0.11132791703238354</v>
      </c>
      <c r="AS152">
        <v>-367.95858360016001</v>
      </c>
      <c r="AT152" s="1">
        <v>-367.56489538199003</v>
      </c>
      <c r="AU152" s="147">
        <f t="shared" si="147"/>
        <v>247.04329378384688</v>
      </c>
      <c r="AV152" s="147">
        <f t="shared" si="171"/>
        <v>-0.3911145269053975</v>
      </c>
      <c r="AX152">
        <v>-368.02667714741</v>
      </c>
      <c r="AY152">
        <v>-367.63254581746003</v>
      </c>
      <c r="AZ152" s="147">
        <f t="shared" si="148"/>
        <v>247.32135085690638</v>
      </c>
      <c r="BA152" s="147">
        <f t="shared" si="172"/>
        <v>-0.11305745384589727</v>
      </c>
      <c r="BC152">
        <v>-368.02221722760999</v>
      </c>
      <c r="BD152">
        <v>-367.62821586771997</v>
      </c>
      <c r="BE152" s="147">
        <f t="shared" si="149"/>
        <v>247.23979334458161</v>
      </c>
      <c r="BF152" s="147">
        <f t="shared" si="173"/>
        <v>-0.19461496617066132</v>
      </c>
      <c r="BH152">
        <v>-368.03149061837001</v>
      </c>
      <c r="BI152">
        <v>-367.63736572011999</v>
      </c>
      <c r="BJ152" s="147">
        <f t="shared" si="150"/>
        <v>247.31731490087441</v>
      </c>
      <c r="BK152" s="147">
        <f t="shared" si="174"/>
        <v>-0.11709340987786732</v>
      </c>
      <c r="BM152" s="1">
        <v>-368.03196058715997</v>
      </c>
      <c r="BN152" s="1">
        <v>-367.63764908884002</v>
      </c>
      <c r="BO152" s="147">
        <f t="shared" si="151"/>
        <v>247.43440831075227</v>
      </c>
      <c r="BP152" s="147">
        <f t="shared" si="175"/>
        <v>0</v>
      </c>
      <c r="BR152" s="1">
        <v>-367.89056744193999</v>
      </c>
      <c r="BS152" s="1">
        <v>-367.49786985588003</v>
      </c>
      <c r="BT152" s="147">
        <f t="shared" si="152"/>
        <v>246.42166222848979</v>
      </c>
      <c r="BU152" s="147">
        <f t="shared" si="176"/>
        <v>-1.0127460822624812</v>
      </c>
      <c r="BW152">
        <v>-367.81669785842001</v>
      </c>
      <c r="BX152">
        <v>-367.42530000654</v>
      </c>
      <c r="BY152" s="147">
        <f t="shared" si="153"/>
        <v>245.60606603322819</v>
      </c>
      <c r="BZ152" s="147">
        <f t="shared" si="177"/>
        <v>-1.8283422775240865</v>
      </c>
      <c r="CB152">
        <v>-368.02073832733998</v>
      </c>
      <c r="CC152">
        <v>-367.62684498690999</v>
      </c>
      <c r="CD152" s="147">
        <f t="shared" si="154"/>
        <v>247.17201005322764</v>
      </c>
      <c r="CE152" s="147">
        <f t="shared" si="178"/>
        <v>-0.2623982575246373</v>
      </c>
      <c r="CG152" s="1">
        <v>-368.00958612020003</v>
      </c>
      <c r="CH152" s="1">
        <v>-367.61579970806002</v>
      </c>
      <c r="CI152" s="147">
        <f t="shared" si="155"/>
        <v>247.10491148197298</v>
      </c>
      <c r="CJ152" s="147">
        <f t="shared" si="179"/>
        <v>-0.32949682877929831</v>
      </c>
      <c r="CL152" s="1">
        <v>-368.03142995509</v>
      </c>
      <c r="CM152" s="1">
        <v>-367.63741767234001</v>
      </c>
      <c r="CN152" s="147">
        <f t="shared" si="156"/>
        <v>247.24664754845102</v>
      </c>
      <c r="CO152" s="147">
        <f t="shared" si="180"/>
        <v>-0.18776076230125227</v>
      </c>
      <c r="CQ152">
        <v>-367.98839010787998</v>
      </c>
      <c r="CR152">
        <v>-367.59687105069997</v>
      </c>
      <c r="CS152" s="147">
        <f t="shared" si="157"/>
        <v>245.68212357102516</v>
      </c>
      <c r="CT152" s="147">
        <f t="shared" si="181"/>
        <v>-1.7522847397271164</v>
      </c>
      <c r="CV152">
        <v>-367.95870239944998</v>
      </c>
      <c r="CW152">
        <v>-367.57006848617999</v>
      </c>
      <c r="CX152" s="147">
        <f t="shared" si="158"/>
        <v>243.87166691604799</v>
      </c>
      <c r="CY152" s="147">
        <f t="shared" si="182"/>
        <v>-3.5627413947042896</v>
      </c>
      <c r="DA152">
        <v>-368.02052552852001</v>
      </c>
      <c r="DB152">
        <v>-367.62694091968001</v>
      </c>
      <c r="DC152" s="147">
        <f t="shared" si="159"/>
        <v>246.97827789318919</v>
      </c>
      <c r="DD152" s="147">
        <f t="shared" si="183"/>
        <v>-0.45613041756308803</v>
      </c>
      <c r="DF152">
        <v>-368.01083157355998</v>
      </c>
      <c r="DG152">
        <v>-367.61727832944001</v>
      </c>
      <c r="DH152" s="147">
        <f t="shared" si="160"/>
        <v>246.95859621772311</v>
      </c>
      <c r="DI152" s="147">
        <f t="shared" si="184"/>
        <v>-0.4758120930291625</v>
      </c>
      <c r="DK152">
        <v>-368.02261888947999</v>
      </c>
      <c r="DL152">
        <v>-367.62877617742998</v>
      </c>
      <c r="DM152" s="147">
        <f t="shared" si="161"/>
        <v>247.14024023849694</v>
      </c>
      <c r="DN152" s="147">
        <f t="shared" si="185"/>
        <v>-0.29416807225533148</v>
      </c>
      <c r="DP152" s="27">
        <v>-367.99937327999999</v>
      </c>
      <c r="DQ152" s="140">
        <v>-367.60591884849799</v>
      </c>
      <c r="DR152" s="147">
        <f t="shared" si="162"/>
        <v>246.89659031181591</v>
      </c>
      <c r="DS152" s="147">
        <f t="shared" si="129"/>
        <v>-0.53781799893636162</v>
      </c>
      <c r="DU152" s="1">
        <v>-367.79972956</v>
      </c>
      <c r="DV152" s="1">
        <v>-367.408621613082</v>
      </c>
      <c r="DW152" s="147">
        <f t="shared" si="163"/>
        <v>245.42414777051297</v>
      </c>
      <c r="DX152" s="147">
        <f t="shared" si="130"/>
        <v>-2.010260540239301</v>
      </c>
      <c r="DZ152" s="1">
        <v>-368.02422710000002</v>
      </c>
      <c r="EA152">
        <v>-367.630200226949</v>
      </c>
      <c r="EB152" s="147">
        <f t="shared" si="164"/>
        <v>247.25580310824452</v>
      </c>
      <c r="EC152" s="147">
        <f t="shared" si="131"/>
        <v>-0.1786052025077538</v>
      </c>
      <c r="ED152" s="115"/>
      <c r="EE152" s="1">
        <v>-367.99051601000002</v>
      </c>
      <c r="EF152" s="27">
        <v>-367.59673132047402</v>
      </c>
      <c r="EG152" s="147">
        <f t="shared" si="165"/>
        <v>247.10383052446082</v>
      </c>
      <c r="EH152" s="147">
        <f t="shared" si="132"/>
        <v>-0.33057778629145673</v>
      </c>
      <c r="EJ152" s="1">
        <v>-368.0233551</v>
      </c>
      <c r="EK152">
        <v>-367.62943571741499</v>
      </c>
      <c r="EL152" s="147">
        <f t="shared" si="166"/>
        <v>247.18835176592034</v>
      </c>
      <c r="EM152" s="147">
        <f t="shared" si="133"/>
        <v>-0.24605654483193007</v>
      </c>
    </row>
    <row r="153" spans="1:148" s="133" customFormat="1" x14ac:dyDescent="0.25">
      <c r="A153">
        <v>0</v>
      </c>
      <c r="B153">
        <v>1</v>
      </c>
      <c r="C153" t="s">
        <v>427</v>
      </c>
      <c r="D153" t="s">
        <v>321</v>
      </c>
      <c r="E153" s="1">
        <v>-26.339555563440001</v>
      </c>
      <c r="F153" s="27">
        <v>-25.938173814839999</v>
      </c>
      <c r="G153" s="147">
        <f t="shared" si="139"/>
        <v>251.87106106398738</v>
      </c>
      <c r="H153" s="147">
        <f t="shared" si="140"/>
        <v>4.4316237876474815</v>
      </c>
      <c r="I153" s="136"/>
      <c r="J153">
        <v>-26.115914274849999</v>
      </c>
      <c r="K153">
        <v>-25.71930036494</v>
      </c>
      <c r="L153" s="147">
        <f t="shared" si="141"/>
        <v>248.87919460762305</v>
      </c>
      <c r="M153" s="147">
        <f t="shared" si="142"/>
        <v>1.4397573312831469</v>
      </c>
      <c r="N153" s="136"/>
      <c r="O153" s="27">
        <v>-832.24823658321998</v>
      </c>
      <c r="P153" s="27">
        <v>-831.85304162253999</v>
      </c>
      <c r="Q153" s="147">
        <f t="shared" si="135"/>
        <v>247.98878977629874</v>
      </c>
      <c r="R153" s="147">
        <f t="shared" si="136"/>
        <v>0.54935249995884305</v>
      </c>
      <c r="S153" s="136"/>
      <c r="T153" s="27">
        <v>-832.23587120413004</v>
      </c>
      <c r="U153" s="147">
        <v>-831.84089354104003</v>
      </c>
      <c r="V153" s="147">
        <f t="shared" si="137"/>
        <v>247.85243336560794</v>
      </c>
      <c r="W153" s="147">
        <f t="shared" si="138"/>
        <v>0.41299608926803444</v>
      </c>
      <c r="X153" s="136"/>
      <c r="Y153">
        <v>-832.19608251499994</v>
      </c>
      <c r="Z153">
        <v>-831.80007659885996</v>
      </c>
      <c r="AA153" s="147">
        <f t="shared" si="143"/>
        <v>248.49767243700137</v>
      </c>
      <c r="AB153" s="147">
        <f t="shared" si="167"/>
        <v>1.0582351606614679</v>
      </c>
      <c r="AC153" s="136"/>
      <c r="AD153" s="1">
        <v>-832.13987504509998</v>
      </c>
      <c r="AE153" s="1">
        <v>-831.74511254880997</v>
      </c>
      <c r="AF153" s="147">
        <f t="shared" si="144"/>
        <v>247.71741404694643</v>
      </c>
      <c r="AG153" s="147">
        <f t="shared" si="168"/>
        <v>0.27797677060652859</v>
      </c>
      <c r="AH153" s="136"/>
      <c r="AI153" s="27">
        <v>-834.36257564213997</v>
      </c>
      <c r="AJ153" s="27">
        <v>-833.96451790800995</v>
      </c>
      <c r="AK153" s="147">
        <f t="shared" si="145"/>
        <v>249.78520874392913</v>
      </c>
      <c r="AL153" s="147">
        <f t="shared" si="169"/>
        <v>2.3457714675892305</v>
      </c>
      <c r="AM153" s="136"/>
      <c r="AN153">
        <v>-832.19767291492997</v>
      </c>
      <c r="AO153">
        <v>-831.79895982783</v>
      </c>
      <c r="AP153" s="147">
        <f t="shared" si="146"/>
        <v>250.19644928609813</v>
      </c>
      <c r="AQ153" s="147">
        <f t="shared" si="170"/>
        <v>2.7570120097582276</v>
      </c>
      <c r="AR153" s="144"/>
      <c r="AS153">
        <v>-832.19111828117002</v>
      </c>
      <c r="AT153" s="1">
        <v>-831.79193940984999</v>
      </c>
      <c r="AU153" s="147">
        <f t="shared" si="147"/>
        <v>250.48873354203337</v>
      </c>
      <c r="AV153" s="147">
        <f t="shared" si="171"/>
        <v>3.0492962656934708</v>
      </c>
      <c r="AW153" s="144"/>
      <c r="AX153">
        <v>-832.26161016632</v>
      </c>
      <c r="AY153">
        <v>-831.86666120691996</v>
      </c>
      <c r="AZ153" s="147">
        <f t="shared" si="148"/>
        <v>247.83442151311891</v>
      </c>
      <c r="BA153" s="147">
        <f t="shared" si="172"/>
        <v>0.39498423677900973</v>
      </c>
      <c r="BB153" s="144"/>
      <c r="BC153">
        <v>-832.25594112444003</v>
      </c>
      <c r="BD153">
        <v>-831.86105387692999</v>
      </c>
      <c r="BE153" s="147">
        <f t="shared" si="149"/>
        <v>247.79569668502617</v>
      </c>
      <c r="BF153" s="147">
        <f t="shared" si="173"/>
        <v>0.35625940868627026</v>
      </c>
      <c r="BG153" s="144"/>
      <c r="BH153">
        <v>-832.26743644773001</v>
      </c>
      <c r="BI153">
        <v>-831.87306757758995</v>
      </c>
      <c r="BJ153" s="147">
        <f t="shared" si="150"/>
        <v>247.47040970158656</v>
      </c>
      <c r="BK153" s="147">
        <f t="shared" si="174"/>
        <v>3.0972425246659441E-2</v>
      </c>
      <c r="BL153" s="144"/>
      <c r="BM153" s="1">
        <v>-832.26830551723003</v>
      </c>
      <c r="BN153" s="1">
        <v>-831.87398600475001</v>
      </c>
      <c r="BO153" s="147">
        <f t="shared" si="151"/>
        <v>247.4394372763399</v>
      </c>
      <c r="BP153" s="147">
        <f t="shared" si="175"/>
        <v>0</v>
      </c>
      <c r="BQ153" s="144"/>
      <c r="BR153" s="1">
        <v>-832.01046310072002</v>
      </c>
      <c r="BS153" s="1">
        <v>-831.61311768063001</v>
      </c>
      <c r="BT153" s="147">
        <f t="shared" si="152"/>
        <v>249.33822456067907</v>
      </c>
      <c r="BU153" s="147">
        <f t="shared" si="176"/>
        <v>1.8987872843391642</v>
      </c>
      <c r="BV153" s="144"/>
      <c r="BW153">
        <v>-831.90971555746</v>
      </c>
      <c r="BX153">
        <v>-831.51365814387998</v>
      </c>
      <c r="BY153" s="147">
        <f t="shared" si="153"/>
        <v>248.52998759560106</v>
      </c>
      <c r="BZ153" s="147">
        <f t="shared" si="177"/>
        <v>1.0905503192611548</v>
      </c>
      <c r="CA153" s="144"/>
      <c r="CB153">
        <v>-832.25193077146002</v>
      </c>
      <c r="CC153">
        <v>-831.85747578546</v>
      </c>
      <c r="CD153" s="147">
        <f t="shared" si="154"/>
        <v>247.52444826487752</v>
      </c>
      <c r="CE153" s="147">
        <f t="shared" si="178"/>
        <v>8.5010988537618459E-2</v>
      </c>
      <c r="CF153" s="144"/>
      <c r="CG153" s="1">
        <v>-832.23337968067995</v>
      </c>
      <c r="CH153" s="1">
        <v>-831.83885604417003</v>
      </c>
      <c r="CI153" s="147">
        <f t="shared" si="155"/>
        <v>247.56752714633757</v>
      </c>
      <c r="CJ153" s="147">
        <f t="shared" si="179"/>
        <v>0.12808986999766603</v>
      </c>
      <c r="CK153" s="144"/>
      <c r="CL153" s="1">
        <v>-832.26984930679998</v>
      </c>
      <c r="CM153" s="1">
        <v>-831.87547450386</v>
      </c>
      <c r="CN153" s="147">
        <f t="shared" si="156"/>
        <v>247.47413259286591</v>
      </c>
      <c r="CO153" s="147">
        <f t="shared" si="180"/>
        <v>3.4695316526011766E-2</v>
      </c>
      <c r="CP153" s="144"/>
      <c r="CQ153">
        <v>-832.21927858334004</v>
      </c>
      <c r="CR153">
        <v>-831.82295714199995</v>
      </c>
      <c r="CS153" s="147">
        <f t="shared" si="157"/>
        <v>248.6956676553211</v>
      </c>
      <c r="CT153" s="147">
        <f t="shared" si="181"/>
        <v>1.2562303789812006</v>
      </c>
      <c r="CU153" s="144"/>
      <c r="CV153">
        <v>-832.18947807805</v>
      </c>
      <c r="CW153">
        <v>-831.79448447613004</v>
      </c>
      <c r="CX153" s="147">
        <f t="shared" si="158"/>
        <v>247.86243514079661</v>
      </c>
      <c r="CY153" s="147">
        <f t="shared" si="182"/>
        <v>0.42299786445670406</v>
      </c>
      <c r="CZ153" s="144"/>
      <c r="DA153">
        <v>-832.25623883772005</v>
      </c>
      <c r="DB153">
        <v>-831.86124759083998</v>
      </c>
      <c r="DC153" s="147">
        <f t="shared" si="159"/>
        <v>247.8609573297112</v>
      </c>
      <c r="DD153" s="147">
        <f t="shared" si="183"/>
        <v>0.42152005337129594</v>
      </c>
      <c r="DE153" s="144"/>
      <c r="DF153">
        <v>-832.23947421778996</v>
      </c>
      <c r="DG153">
        <v>-831.84426393241995</v>
      </c>
      <c r="DH153" s="147">
        <f t="shared" si="160"/>
        <v>247.99840617253659</v>
      </c>
      <c r="DI153" s="147">
        <f t="shared" si="184"/>
        <v>0.55896889619668855</v>
      </c>
      <c r="DJ153" s="144"/>
      <c r="DK153">
        <v>-832.25164023724005</v>
      </c>
      <c r="DL153">
        <v>-831.85689511553005</v>
      </c>
      <c r="DM153" s="147">
        <f t="shared" si="161"/>
        <v>247.70651132424362</v>
      </c>
      <c r="DN153" s="147">
        <f t="shared" si="185"/>
        <v>0.26707404790371925</v>
      </c>
      <c r="DO153" s="144"/>
      <c r="DP153" s="1">
        <v>-832.24815529</v>
      </c>
      <c r="DQ153" s="7">
        <v>-831.85247509591602</v>
      </c>
      <c r="DR153" s="147">
        <f t="shared" si="162"/>
        <v>248.29327858963802</v>
      </c>
      <c r="DS153" s="147">
        <f t="shared" si="129"/>
        <v>0.85384131329811908</v>
      </c>
      <c r="DT153" s="136"/>
      <c r="DU153" s="1">
        <v>-832.16732329000001</v>
      </c>
      <c r="DV153" s="1">
        <v>-831.77043362024904</v>
      </c>
      <c r="DW153" s="147">
        <f t="shared" si="163"/>
        <v>249.05223666543512</v>
      </c>
      <c r="DX153" s="147">
        <f t="shared" si="130"/>
        <v>1.6127993890952155</v>
      </c>
      <c r="DY153" s="136"/>
      <c r="DZ153" s="1">
        <v>-832.26460527999996</v>
      </c>
      <c r="EA153">
        <v>-831.87003474080495</v>
      </c>
      <c r="EB153" s="147">
        <f t="shared" si="164"/>
        <v>247.59695905025532</v>
      </c>
      <c r="EC153" s="147">
        <f t="shared" si="131"/>
        <v>0.15752177391541977</v>
      </c>
      <c r="ED153" s="115"/>
      <c r="EE153" s="1">
        <v>-832.24595185999999</v>
      </c>
      <c r="EF153" s="27">
        <v>-831.84969257902503</v>
      </c>
      <c r="EG153" s="147">
        <f t="shared" si="165"/>
        <v>248.6566614045968</v>
      </c>
      <c r="EH153" s="147">
        <f t="shared" si="132"/>
        <v>1.2172241282569018</v>
      </c>
      <c r="EI153" s="136"/>
      <c r="EJ153" s="1">
        <v>-832.26446995000003</v>
      </c>
      <c r="EK153">
        <v>-831.86988239315599</v>
      </c>
      <c r="EL153" s="147">
        <f t="shared" si="166"/>
        <v>247.60763779520619</v>
      </c>
      <c r="EM153" s="147">
        <f t="shared" si="133"/>
        <v>0.16820051886628562</v>
      </c>
      <c r="EN153" s="138"/>
      <c r="EP153" s="159"/>
      <c r="EQ153" s="159"/>
      <c r="ER153" s="159"/>
    </row>
    <row r="154" spans="1:148" x14ac:dyDescent="0.25">
      <c r="A154">
        <v>0</v>
      </c>
      <c r="B154">
        <v>1</v>
      </c>
      <c r="C154" t="s">
        <v>427</v>
      </c>
      <c r="D154" t="s">
        <v>322</v>
      </c>
      <c r="E154" s="1">
        <v>-15.93348425922</v>
      </c>
      <c r="F154" s="27">
        <v>-15.485776291940001</v>
      </c>
      <c r="G154" s="147">
        <f t="shared" si="139"/>
        <v>280.94122654787247</v>
      </c>
      <c r="H154" s="147">
        <f t="shared" si="140"/>
        <v>5.1105117148599675</v>
      </c>
      <c r="J154">
        <v>-15.81602571388</v>
      </c>
      <c r="K154">
        <v>-15.36979910362</v>
      </c>
      <c r="L154" s="147">
        <f t="shared" si="141"/>
        <v>280.01166020425268</v>
      </c>
      <c r="M154" s="147">
        <f t="shared" si="142"/>
        <v>4.1809453712401705</v>
      </c>
      <c r="O154" s="27">
        <v>-434.96065927900003</v>
      </c>
      <c r="P154" s="27">
        <v>-434.52144857074001</v>
      </c>
      <c r="Q154" s="147">
        <f t="shared" si="135"/>
        <v>275.60911154024546</v>
      </c>
      <c r="R154" s="147">
        <f t="shared" si="136"/>
        <v>-0.2216032927670426</v>
      </c>
      <c r="T154" s="27">
        <v>-434.95342825865998</v>
      </c>
      <c r="U154" s="147">
        <v>-434.51461743497998</v>
      </c>
      <c r="V154" s="147">
        <f t="shared" si="137"/>
        <v>275.35817996743731</v>
      </c>
      <c r="W154" s="147">
        <f t="shared" si="138"/>
        <v>-0.47253486557519864</v>
      </c>
      <c r="Y154">
        <v>-434.93061636212002</v>
      </c>
      <c r="Z154">
        <v>-434.49060211530002</v>
      </c>
      <c r="AA154" s="147">
        <f t="shared" si="143"/>
        <v>276.11334002201744</v>
      </c>
      <c r="AB154" s="147">
        <f t="shared" si="167"/>
        <v>0.28262518900493205</v>
      </c>
      <c r="AD154" s="1">
        <v>-434.89720471280998</v>
      </c>
      <c r="AE154" s="1">
        <v>-434.45938920856003</v>
      </c>
      <c r="AF154" s="147">
        <f t="shared" si="144"/>
        <v>274.7336070718888</v>
      </c>
      <c r="AG154" s="147">
        <f t="shared" si="168"/>
        <v>-1.0971077611237092</v>
      </c>
      <c r="AI154" s="27">
        <v>-436.01754477306002</v>
      </c>
      <c r="AJ154" s="27">
        <v>-435.57398438724999</v>
      </c>
      <c r="AK154" s="147">
        <f t="shared" si="145"/>
        <v>278.33857769965238</v>
      </c>
      <c r="AL154" s="147">
        <f t="shared" si="169"/>
        <v>2.5078628666398686</v>
      </c>
      <c r="AN154">
        <v>-434.92758327129002</v>
      </c>
      <c r="AO154">
        <v>-434.48384056904001</v>
      </c>
      <c r="AP154" s="147">
        <f t="shared" si="146"/>
        <v>278.45298308890125</v>
      </c>
      <c r="AQ154" s="147">
        <f t="shared" si="170"/>
        <v>2.6222682558887414</v>
      </c>
      <c r="AS154">
        <v>-434.9230474885</v>
      </c>
      <c r="AT154" s="1">
        <v>-434.47924549750002</v>
      </c>
      <c r="AU154" s="147">
        <f t="shared" si="147"/>
        <v>278.49018737240158</v>
      </c>
      <c r="AV154" s="147">
        <f t="shared" si="171"/>
        <v>2.6594725393890712</v>
      </c>
      <c r="AX154">
        <v>-434.96954990660998</v>
      </c>
      <c r="AY154">
        <v>-434.52970020277002</v>
      </c>
      <c r="AZ154" s="147">
        <f t="shared" si="148"/>
        <v>276.01008765661845</v>
      </c>
      <c r="BA154" s="147">
        <f t="shared" si="172"/>
        <v>0.17937282360594509</v>
      </c>
      <c r="BC154">
        <v>-434.96590145840003</v>
      </c>
      <c r="BD154">
        <v>-434.52622182137998</v>
      </c>
      <c r="BE154" s="147">
        <f t="shared" si="149"/>
        <v>275.903369026451</v>
      </c>
      <c r="BF154" s="147">
        <f t="shared" si="173"/>
        <v>7.265419343849544E-2</v>
      </c>
      <c r="BH154">
        <v>-434.97403068906999</v>
      </c>
      <c r="BI154">
        <v>-434.53447493082001</v>
      </c>
      <c r="BJ154" s="147">
        <f t="shared" si="150"/>
        <v>275.82563385944525</v>
      </c>
      <c r="BK154" s="147">
        <f t="shared" si="174"/>
        <v>-5.0809735672601164E-3</v>
      </c>
      <c r="BM154" s="1">
        <v>-434.97456792706998</v>
      </c>
      <c r="BN154" s="1">
        <v>-434.53500407178001</v>
      </c>
      <c r="BO154" s="147">
        <f t="shared" si="151"/>
        <v>275.83071483301251</v>
      </c>
      <c r="BP154" s="147">
        <f t="shared" si="175"/>
        <v>0</v>
      </c>
      <c r="BR154" s="1">
        <v>-434.83390216942001</v>
      </c>
      <c r="BS154" s="1">
        <v>-434.39022163116999</v>
      </c>
      <c r="BT154" s="147">
        <f t="shared" si="152"/>
        <v>278.41397455727071</v>
      </c>
      <c r="BU154" s="147">
        <f t="shared" si="176"/>
        <v>2.5832597242581983</v>
      </c>
      <c r="BW154">
        <v>-434.76977374421</v>
      </c>
      <c r="BX154">
        <v>-434.32909736399</v>
      </c>
      <c r="BY154" s="147">
        <f t="shared" si="153"/>
        <v>276.52883535185066</v>
      </c>
      <c r="BZ154" s="147">
        <f t="shared" si="177"/>
        <v>0.69812051883815229</v>
      </c>
      <c r="CB154">
        <v>-434.96572276492998</v>
      </c>
      <c r="CC154">
        <v>-434.52584194711</v>
      </c>
      <c r="CD154" s="147">
        <f t="shared" si="154"/>
        <v>276.02961199021746</v>
      </c>
      <c r="CE154" s="147">
        <f t="shared" si="178"/>
        <v>0.1988971572049536</v>
      </c>
      <c r="CG154" s="1">
        <v>-434.95530695329001</v>
      </c>
      <c r="CH154" s="1">
        <v>-434.51554420436997</v>
      </c>
      <c r="CI154" s="147">
        <f t="shared" si="155"/>
        <v>275.95552257480909</v>
      </c>
      <c r="CJ154" s="147">
        <f t="shared" si="179"/>
        <v>0.12480774179658738</v>
      </c>
      <c r="CL154" s="1">
        <v>-434.97487430496</v>
      </c>
      <c r="CM154" s="1">
        <v>-434.53553307378002</v>
      </c>
      <c r="CN154" s="147">
        <f t="shared" si="156"/>
        <v>275.69101597774966</v>
      </c>
      <c r="CO154" s="147">
        <f t="shared" si="180"/>
        <v>-0.13969885526284997</v>
      </c>
      <c r="CQ154">
        <v>-434.94544649219</v>
      </c>
      <c r="CR154">
        <v>-434.50334640670002</v>
      </c>
      <c r="CS154" s="147">
        <f t="shared" si="157"/>
        <v>277.42222464581926</v>
      </c>
      <c r="CT154" s="147">
        <f t="shared" si="181"/>
        <v>1.5915098128067484</v>
      </c>
      <c r="CV154">
        <v>-434.92767778024</v>
      </c>
      <c r="CW154">
        <v>-434.48687156561999</v>
      </c>
      <c r="CX154" s="147">
        <f t="shared" si="158"/>
        <v>276.61030773620303</v>
      </c>
      <c r="CY154" s="147">
        <f t="shared" si="182"/>
        <v>0.77959290319051888</v>
      </c>
      <c r="DA154">
        <v>-434.96674602594999</v>
      </c>
      <c r="DB154">
        <v>-434.52647631035001</v>
      </c>
      <c r="DC154" s="147">
        <f t="shared" si="159"/>
        <v>276.27364923614454</v>
      </c>
      <c r="DD154" s="147">
        <f t="shared" si="183"/>
        <v>0.44293440313202836</v>
      </c>
      <c r="DF154">
        <v>-434.9579916486</v>
      </c>
      <c r="DG154">
        <v>-434.51758953800999</v>
      </c>
      <c r="DH154" s="147">
        <f t="shared" si="160"/>
        <v>276.35672841633982</v>
      </c>
      <c r="DI154" s="147">
        <f t="shared" si="184"/>
        <v>0.52601358332731252</v>
      </c>
      <c r="DK154">
        <v>-434.96538047493999</v>
      </c>
      <c r="DL154">
        <v>-434.52554042707999</v>
      </c>
      <c r="DM154" s="147">
        <f t="shared" si="161"/>
        <v>276.00402843263009</v>
      </c>
      <c r="DN154" s="147">
        <f t="shared" si="185"/>
        <v>0.17331359961758608</v>
      </c>
      <c r="DP154" s="1">
        <v>-434.95776760000001</v>
      </c>
      <c r="DQ154" s="7">
        <v>-434.51807165953602</v>
      </c>
      <c r="DR154" s="147">
        <f t="shared" si="162"/>
        <v>275.91359960055934</v>
      </c>
      <c r="DS154" s="147">
        <f t="shared" si="129"/>
        <v>8.2884767546829607E-2</v>
      </c>
      <c r="DU154" s="1">
        <v>-434.88794493</v>
      </c>
      <c r="DV154" s="1">
        <v>-434.44437336749701</v>
      </c>
      <c r="DW154" s="147">
        <f t="shared" si="163"/>
        <v>278.34559118625481</v>
      </c>
      <c r="DX154" s="147">
        <f t="shared" si="130"/>
        <v>2.5148763532423004</v>
      </c>
      <c r="DZ154" s="1">
        <v>-434.97031765999998</v>
      </c>
      <c r="EA154">
        <v>-434.53096619440299</v>
      </c>
      <c r="EB154" s="147">
        <f t="shared" si="164"/>
        <v>275.69743817676419</v>
      </c>
      <c r="EC154" s="147">
        <f t="shared" si="131"/>
        <v>-0.13327665624831297</v>
      </c>
      <c r="ED154" s="115"/>
      <c r="EE154" s="1">
        <v>-434.95597115999999</v>
      </c>
      <c r="EF154" s="27">
        <v>-434.51521098110902</v>
      </c>
      <c r="EG154" s="147">
        <f t="shared" si="165"/>
        <v>276.58141985587179</v>
      </c>
      <c r="EH154" s="147">
        <f t="shared" si="132"/>
        <v>0.75070502285927887</v>
      </c>
      <c r="EJ154" s="1">
        <v>-434.97021351000001</v>
      </c>
      <c r="EK154">
        <v>-434.53081842235201</v>
      </c>
      <c r="EL154" s="147">
        <f t="shared" si="166"/>
        <v>275.72481144999324</v>
      </c>
      <c r="EM154" s="147">
        <f t="shared" si="133"/>
        <v>-0.10590338301926749</v>
      </c>
    </row>
    <row r="155" spans="1:148" x14ac:dyDescent="0.25">
      <c r="A155">
        <v>0</v>
      </c>
      <c r="B155">
        <v>1</v>
      </c>
      <c r="C155" t="s">
        <v>428</v>
      </c>
      <c r="D155" t="s">
        <v>323</v>
      </c>
      <c r="E155" s="1">
        <v>-66.300320512370007</v>
      </c>
      <c r="F155" s="27">
        <v>-65.874905208239994</v>
      </c>
      <c r="G155" s="147">
        <f t="shared" si="139"/>
        <v>266.95235749462432</v>
      </c>
      <c r="H155" s="147">
        <f t="shared" si="140"/>
        <v>9.4902422076983726</v>
      </c>
      <c r="J155">
        <v>-65.644234601899996</v>
      </c>
      <c r="K155">
        <v>-65.233208930900005</v>
      </c>
      <c r="L155" s="147">
        <f t="shared" si="141"/>
        <v>257.92271880920384</v>
      </c>
      <c r="M155" s="147">
        <f t="shared" si="142"/>
        <v>0.46060352227789281</v>
      </c>
      <c r="O155" s="27">
        <v>-1874.2389781189399</v>
      </c>
      <c r="P155" s="27">
        <v>-1873.8246844668299</v>
      </c>
      <c r="Q155" s="147">
        <f t="shared" si="135"/>
        <v>259.97340963555752</v>
      </c>
      <c r="R155" s="147">
        <f t="shared" si="136"/>
        <v>2.5112943486315658</v>
      </c>
      <c r="T155" s="27">
        <v>-1874.2143283461201</v>
      </c>
      <c r="U155" s="147">
        <v>-1873.7997834898699</v>
      </c>
      <c r="V155" s="147">
        <f t="shared" si="137"/>
        <v>260.13104274552001</v>
      </c>
      <c r="W155" s="147">
        <f t="shared" si="138"/>
        <v>2.6689274585940552</v>
      </c>
      <c r="Y155">
        <v>-1874.13635608703</v>
      </c>
      <c r="Z155">
        <v>-1873.7226429698601</v>
      </c>
      <c r="AA155" s="147">
        <f t="shared" si="143"/>
        <v>259.6091181552784</v>
      </c>
      <c r="AB155" s="147">
        <f t="shared" si="167"/>
        <v>2.1470028683524447</v>
      </c>
      <c r="AD155" s="1">
        <v>-1874.0234287271701</v>
      </c>
      <c r="AE155" s="1">
        <v>-1873.6112748604701</v>
      </c>
      <c r="AF155" s="147">
        <f t="shared" si="144"/>
        <v>258.63067289292297</v>
      </c>
      <c r="AG155" s="147">
        <f t="shared" si="168"/>
        <v>1.1685576059970231</v>
      </c>
      <c r="AI155" s="27">
        <v>-1879.77549862561</v>
      </c>
      <c r="AJ155" s="27">
        <v>-1879.36037044513</v>
      </c>
      <c r="AK155" s="147">
        <f t="shared" si="145"/>
        <v>260.49708453300258</v>
      </c>
      <c r="AL155" s="147">
        <f t="shared" si="169"/>
        <v>3.0349692460766278</v>
      </c>
      <c r="AN155">
        <v>-1874.15273938725</v>
      </c>
      <c r="AO155">
        <v>-1873.73680473645</v>
      </c>
      <c r="AP155" s="147">
        <f t="shared" si="146"/>
        <v>261.00315272347939</v>
      </c>
      <c r="AQ155" s="147">
        <f t="shared" si="170"/>
        <v>3.5410374365534381</v>
      </c>
      <c r="AS155">
        <v>-1874.1400739048499</v>
      </c>
      <c r="AT155" s="1">
        <v>-1873.72340750947</v>
      </c>
      <c r="AU155" s="147">
        <f t="shared" si="147"/>
        <v>261.4623297648626</v>
      </c>
      <c r="AV155" s="147">
        <f t="shared" si="171"/>
        <v>4.0002144779366517</v>
      </c>
      <c r="AX155">
        <v>-1874.26667272605</v>
      </c>
      <c r="AY155">
        <v>-1873.8538286005701</v>
      </c>
      <c r="AZ155" s="147">
        <f t="shared" si="148"/>
        <v>259.06381717994111</v>
      </c>
      <c r="BA155" s="147">
        <f t="shared" si="172"/>
        <v>1.6017018930151607</v>
      </c>
      <c r="BC155">
        <v>-1874.2559633232499</v>
      </c>
      <c r="BD155">
        <v>-1873.84298662981</v>
      </c>
      <c r="BE155" s="147">
        <f t="shared" si="149"/>
        <v>259.1470049005261</v>
      </c>
      <c r="BF155" s="147">
        <f t="shared" si="173"/>
        <v>1.6848896136001486</v>
      </c>
      <c r="BH155">
        <v>-1874.27962262545</v>
      </c>
      <c r="BI155">
        <v>-1873.8691963234601</v>
      </c>
      <c r="BJ155" s="147">
        <f t="shared" si="150"/>
        <v>257.54660876168265</v>
      </c>
      <c r="BK155" s="147">
        <f t="shared" si="174"/>
        <v>8.4493474756698106E-2</v>
      </c>
      <c r="BM155" s="1">
        <v>-1874.2817126893999</v>
      </c>
      <c r="BN155" s="1">
        <v>-1873.87142103622</v>
      </c>
      <c r="BO155" s="147">
        <f t="shared" si="151"/>
        <v>257.46211528692595</v>
      </c>
      <c r="BP155" s="147">
        <f t="shared" si="175"/>
        <v>0</v>
      </c>
      <c r="BR155" s="1">
        <v>-1873.72133559795</v>
      </c>
      <c r="BS155" s="1">
        <v>-1873.3129609641101</v>
      </c>
      <c r="BT155" s="147">
        <f t="shared" si="152"/>
        <v>256.25916648088338</v>
      </c>
      <c r="BU155" s="147">
        <f t="shared" si="176"/>
        <v>-1.2029488060425706</v>
      </c>
      <c r="BW155">
        <v>-1873.50751460019</v>
      </c>
      <c r="BX155">
        <v>-1873.10174082668</v>
      </c>
      <c r="BY155" s="147">
        <f t="shared" si="153"/>
        <v>254.62710061523725</v>
      </c>
      <c r="BZ155" s="147">
        <f t="shared" si="177"/>
        <v>-2.8350146716886968</v>
      </c>
      <c r="CB155">
        <v>-1874.2451183604201</v>
      </c>
      <c r="CC155">
        <v>-1873.83493373385</v>
      </c>
      <c r="CD155" s="147">
        <f t="shared" si="154"/>
        <v>257.39495501898557</v>
      </c>
      <c r="CE155" s="147">
        <f t="shared" si="178"/>
        <v>-6.7160267940380436E-2</v>
      </c>
      <c r="CG155" s="1">
        <v>-1874.2054545969099</v>
      </c>
      <c r="CH155" s="1">
        <v>-1873.7951472710899</v>
      </c>
      <c r="CI155" s="147">
        <f t="shared" si="155"/>
        <v>257.47195002529918</v>
      </c>
      <c r="CJ155" s="147">
        <f t="shared" si="179"/>
        <v>9.8347383732289018E-3</v>
      </c>
      <c r="CL155" s="1">
        <v>-1874.2839990298801</v>
      </c>
      <c r="CM155" s="1">
        <v>-1873.87368050958</v>
      </c>
      <c r="CN155" s="147">
        <f t="shared" si="156"/>
        <v>257.47897467348571</v>
      </c>
      <c r="CO155" s="147">
        <f t="shared" si="180"/>
        <v>1.6859386559758605E-2</v>
      </c>
      <c r="CQ155">
        <v>-1874.19327124797</v>
      </c>
      <c r="CR155">
        <v>-1873.78225962342</v>
      </c>
      <c r="CS155" s="147">
        <f t="shared" si="157"/>
        <v>257.91390452132561</v>
      </c>
      <c r="CT155" s="147">
        <f t="shared" si="181"/>
        <v>0.45178923439965502</v>
      </c>
      <c r="CV155">
        <v>-1874.1359104303399</v>
      </c>
      <c r="CW155">
        <v>-1873.7270640065301</v>
      </c>
      <c r="CX155" s="147">
        <f t="shared" si="158"/>
        <v>256.55521940488211</v>
      </c>
      <c r="CY155" s="147">
        <f t="shared" si="182"/>
        <v>-0.90689588204384108</v>
      </c>
      <c r="DA155">
        <v>-1874.26337887205</v>
      </c>
      <c r="DB155">
        <v>-1873.8526502828599</v>
      </c>
      <c r="DC155" s="147">
        <f t="shared" si="159"/>
        <v>257.73629700265292</v>
      </c>
      <c r="DD155" s="147">
        <f t="shared" si="183"/>
        <v>0.27418171572696792</v>
      </c>
      <c r="DF155">
        <v>-1874.2297856304999</v>
      </c>
      <c r="DG155">
        <v>-1873.8186112851099</v>
      </c>
      <c r="DH155" s="147">
        <f t="shared" si="160"/>
        <v>258.01601347568453</v>
      </c>
      <c r="DI155" s="147">
        <f t="shared" si="184"/>
        <v>0.55389818875858055</v>
      </c>
      <c r="DK155">
        <v>-1874.2522517356699</v>
      </c>
      <c r="DL155">
        <v>-1873.8416057371601</v>
      </c>
      <c r="DM155" s="147">
        <f t="shared" si="161"/>
        <v>257.68447052490683</v>
      </c>
      <c r="DN155" s="147">
        <f t="shared" si="185"/>
        <v>0.22235523798087797</v>
      </c>
      <c r="DP155" s="1">
        <v>-1874.2495632499999</v>
      </c>
      <c r="DQ155">
        <v>-1873.8372474284899</v>
      </c>
      <c r="DR155" s="147">
        <f t="shared" si="162"/>
        <v>258.73230115573512</v>
      </c>
      <c r="DS155" s="147">
        <f t="shared" si="129"/>
        <v>1.2701858688091647</v>
      </c>
      <c r="DU155" s="1">
        <v>-1874.15788946</v>
      </c>
      <c r="DV155" s="1">
        <v>-1873.74498385743</v>
      </c>
      <c r="DW155" s="147">
        <f t="shared" si="163"/>
        <v>259.10239466866028</v>
      </c>
      <c r="DX155" s="147">
        <f t="shared" si="130"/>
        <v>1.6402793817343309</v>
      </c>
      <c r="DZ155" s="1">
        <v>-1874.2773941999999</v>
      </c>
      <c r="EA155">
        <v>-1873.8668839888201</v>
      </c>
      <c r="EB155" s="147">
        <f t="shared" si="164"/>
        <v>257.59926261745261</v>
      </c>
      <c r="EC155" s="147">
        <f t="shared" si="131"/>
        <v>0.13714733052665906</v>
      </c>
      <c r="ED155" s="115"/>
      <c r="EE155" s="1">
        <v>-1874.24653283</v>
      </c>
      <c r="EF155" s="27">
        <v>-1873.83336964202</v>
      </c>
      <c r="EG155" s="147">
        <f t="shared" si="165"/>
        <v>259.26403208932334</v>
      </c>
      <c r="EH155" s="147">
        <f t="shared" si="132"/>
        <v>1.8019168023973862</v>
      </c>
      <c r="EJ155" s="1">
        <v>-1874.2770761199999</v>
      </c>
      <c r="EK155">
        <v>-1873.86653227701</v>
      </c>
      <c r="EL155" s="147">
        <f t="shared" si="166"/>
        <v>257.62036691459815</v>
      </c>
      <c r="EM155" s="147">
        <f t="shared" si="133"/>
        <v>0.15825162767220036</v>
      </c>
    </row>
    <row r="156" spans="1:148" x14ac:dyDescent="0.25">
      <c r="A156">
        <v>0</v>
      </c>
      <c r="B156">
        <v>1</v>
      </c>
      <c r="C156" t="s">
        <v>427</v>
      </c>
      <c r="D156" t="s">
        <v>324</v>
      </c>
      <c r="E156" s="1">
        <v>-32.155714322990001</v>
      </c>
      <c r="F156" s="27">
        <v>-31.710858711499998</v>
      </c>
      <c r="G156" s="147">
        <f t="shared" si="139"/>
        <v>279.15134476609126</v>
      </c>
      <c r="H156" s="147">
        <f t="shared" si="140"/>
        <v>1.910821150290019</v>
      </c>
      <c r="J156">
        <v>-31.941239193649999</v>
      </c>
      <c r="K156">
        <v>-31.50117050731</v>
      </c>
      <c r="L156" s="147">
        <f t="shared" si="141"/>
        <v>276.14750136521235</v>
      </c>
      <c r="M156" s="147">
        <f t="shared" si="142"/>
        <v>-1.0930222505888878</v>
      </c>
      <c r="O156" s="27">
        <v>-509.97289223591002</v>
      </c>
      <c r="P156" s="27">
        <v>-509.53237584038999</v>
      </c>
      <c r="Q156" s="147">
        <f t="shared" si="135"/>
        <v>276.42844335277721</v>
      </c>
      <c r="R156" s="147">
        <f t="shared" si="136"/>
        <v>-0.81208026302402914</v>
      </c>
      <c r="T156" s="27">
        <v>-509.96219625937999</v>
      </c>
      <c r="U156" s="147">
        <v>-509.52187673461998</v>
      </c>
      <c r="V156" s="147">
        <f t="shared" si="137"/>
        <v>276.30490498215624</v>
      </c>
      <c r="W156" s="147">
        <f t="shared" si="138"/>
        <v>-0.93561863364499231</v>
      </c>
      <c r="Y156">
        <v>-509.91748414927002</v>
      </c>
      <c r="Z156">
        <v>-509.47560206063002</v>
      </c>
      <c r="AA156" s="147">
        <f t="shared" si="143"/>
        <v>277.2854294424863</v>
      </c>
      <c r="AB156" s="147">
        <f t="shared" si="167"/>
        <v>4.4905826685067041E-2</v>
      </c>
      <c r="AD156" s="1">
        <v>-509.87428782847002</v>
      </c>
      <c r="AE156" s="1">
        <v>-509.43469050764998</v>
      </c>
      <c r="AF156" s="147">
        <f t="shared" si="144"/>
        <v>275.85171478778432</v>
      </c>
      <c r="AG156" s="147">
        <f t="shared" si="168"/>
        <v>-1.38880882801692</v>
      </c>
      <c r="AI156" s="27">
        <v>-511.03929448743997</v>
      </c>
      <c r="AJ156" s="27">
        <v>-510.59424721881999</v>
      </c>
      <c r="AK156" s="147">
        <f t="shared" si="145"/>
        <v>279.27161153172824</v>
      </c>
      <c r="AL156" s="147">
        <f t="shared" si="169"/>
        <v>2.031087915927003</v>
      </c>
      <c r="AN156">
        <v>-509.89912757169998</v>
      </c>
      <c r="AO156">
        <v>-509.45352117523998</v>
      </c>
      <c r="AP156" s="147">
        <f t="shared" si="146"/>
        <v>279.62246984261049</v>
      </c>
      <c r="AQ156" s="147">
        <f t="shared" si="170"/>
        <v>2.3819462268092479</v>
      </c>
      <c r="AS156">
        <v>-509.89201395613998</v>
      </c>
      <c r="AT156" s="1">
        <v>-509.44587098351002</v>
      </c>
      <c r="AU156" s="147">
        <f t="shared" si="147"/>
        <v>279.95917675502437</v>
      </c>
      <c r="AV156" s="147">
        <f t="shared" si="171"/>
        <v>2.7186531392231359</v>
      </c>
      <c r="AX156">
        <v>-509.98760518538</v>
      </c>
      <c r="AY156">
        <v>-509.54546034624002</v>
      </c>
      <c r="AZ156" s="147">
        <f t="shared" si="148"/>
        <v>277.45030800873195</v>
      </c>
      <c r="BA156" s="147">
        <f t="shared" si="172"/>
        <v>0.2097843929307146</v>
      </c>
      <c r="BC156">
        <v>-509.98263228347997</v>
      </c>
      <c r="BD156">
        <v>-509.54051539567001</v>
      </c>
      <c r="BE156" s="147">
        <f t="shared" si="149"/>
        <v>277.43276826962756</v>
      </c>
      <c r="BF156" s="147">
        <f t="shared" si="173"/>
        <v>0.19224465382632161</v>
      </c>
      <c r="BH156">
        <v>-509.99517162077001</v>
      </c>
      <c r="BI156">
        <v>-509.55332339781</v>
      </c>
      <c r="BJ156" s="147">
        <f t="shared" si="150"/>
        <v>277.26417838963238</v>
      </c>
      <c r="BK156" s="147">
        <f t="shared" si="174"/>
        <v>2.3654773831140119E-2</v>
      </c>
      <c r="BM156" s="1">
        <v>-509.99578108442</v>
      </c>
      <c r="BN156" s="1">
        <v>-509.55397055770999</v>
      </c>
      <c r="BO156" s="147">
        <f t="shared" si="151"/>
        <v>277.24052361580124</v>
      </c>
      <c r="BP156" s="147">
        <f t="shared" si="175"/>
        <v>0</v>
      </c>
      <c r="BR156" s="1">
        <v>-509.80044921055998</v>
      </c>
      <c r="BS156" s="1">
        <v>-509.35743130392001</v>
      </c>
      <c r="BT156" s="147">
        <f t="shared" si="152"/>
        <v>277.99816659564505</v>
      </c>
      <c r="BU156" s="147">
        <f t="shared" si="176"/>
        <v>0.75764297984380846</v>
      </c>
      <c r="BW156">
        <v>-509.69666200850003</v>
      </c>
      <c r="BX156">
        <v>-509.25414245907001</v>
      </c>
      <c r="BY156" s="147">
        <f t="shared" si="153"/>
        <v>277.68544246282994</v>
      </c>
      <c r="BZ156" s="147">
        <f t="shared" si="177"/>
        <v>0.44491884702870266</v>
      </c>
      <c r="CB156">
        <v>-509.98405014242002</v>
      </c>
      <c r="CC156">
        <v>-509.54228346172999</v>
      </c>
      <c r="CD156" s="147">
        <f t="shared" si="154"/>
        <v>277.21300979979628</v>
      </c>
      <c r="CE156" s="147">
        <f t="shared" si="178"/>
        <v>-2.7513816004955061E-2</v>
      </c>
      <c r="CG156" s="1">
        <v>-509.97109705774</v>
      </c>
      <c r="CH156" s="1">
        <v>-509.52934195864998</v>
      </c>
      <c r="CI156" s="147">
        <f t="shared" si="155"/>
        <v>277.20574222997641</v>
      </c>
      <c r="CJ156" s="147">
        <f t="shared" si="179"/>
        <v>-3.4781385824828703E-2</v>
      </c>
      <c r="CL156" s="1">
        <v>-509.99563115540002</v>
      </c>
      <c r="CM156" s="1">
        <v>-509.5538368082</v>
      </c>
      <c r="CN156" s="147">
        <f t="shared" si="156"/>
        <v>277.23037081148209</v>
      </c>
      <c r="CO156" s="147">
        <f t="shared" si="180"/>
        <v>-1.015280431914789E-2</v>
      </c>
      <c r="CQ156">
        <v>-509.93638591358001</v>
      </c>
      <c r="CR156">
        <v>-509.49510661506997</v>
      </c>
      <c r="CS156" s="147">
        <f t="shared" si="157"/>
        <v>276.9071726080349</v>
      </c>
      <c r="CT156" s="147">
        <f t="shared" si="181"/>
        <v>-0.33335100776633908</v>
      </c>
      <c r="CV156">
        <v>-509.91113817559</v>
      </c>
      <c r="CW156">
        <v>-509.47186795523999</v>
      </c>
      <c r="CX156" s="147">
        <f t="shared" si="158"/>
        <v>275.64645597183522</v>
      </c>
      <c r="CY156" s="147">
        <f t="shared" si="182"/>
        <v>-1.5940676439660137</v>
      </c>
      <c r="DA156">
        <v>-509.98075417439998</v>
      </c>
      <c r="DB156">
        <v>-509.53931655071</v>
      </c>
      <c r="DC156" s="147">
        <f t="shared" si="159"/>
        <v>277.00652324169835</v>
      </c>
      <c r="DD156" s="147">
        <f t="shared" si="183"/>
        <v>-0.23400037410289087</v>
      </c>
      <c r="DF156">
        <v>-509.97062222933999</v>
      </c>
      <c r="DG156">
        <v>-509.52903959292001</v>
      </c>
      <c r="DH156" s="147">
        <f t="shared" si="160"/>
        <v>277.09752017990178</v>
      </c>
      <c r="DI156" s="147">
        <f t="shared" si="184"/>
        <v>-0.14300343589945896</v>
      </c>
      <c r="DK156">
        <v>-509.98441303361</v>
      </c>
      <c r="DL156">
        <v>-509.54266033341003</v>
      </c>
      <c r="DM156" s="147">
        <f t="shared" si="161"/>
        <v>277.20423690248327</v>
      </c>
      <c r="DN156" s="147">
        <f t="shared" si="185"/>
        <v>-3.6286713317963404E-2</v>
      </c>
      <c r="DP156" s="1">
        <v>-509.96509140000001</v>
      </c>
      <c r="DQ156">
        <v>-509.52180073853202</v>
      </c>
      <c r="DR156" s="147">
        <f t="shared" si="162"/>
        <v>278.16932297777441</v>
      </c>
      <c r="DS156" s="147">
        <f t="shared" si="129"/>
        <v>0.92879936197317647</v>
      </c>
      <c r="DU156" s="1">
        <v>-509.84154637</v>
      </c>
      <c r="DV156" s="1">
        <v>-509.399906563397</v>
      </c>
      <c r="DW156" s="147">
        <f t="shared" si="163"/>
        <v>277.1333950414529</v>
      </c>
      <c r="DX156" s="147">
        <f t="shared" si="130"/>
        <v>-0.10712857434833722</v>
      </c>
      <c r="DZ156" s="1">
        <v>-509.98462061999999</v>
      </c>
      <c r="EA156">
        <v>-509.54245296094399</v>
      </c>
      <c r="EB156" s="147">
        <f t="shared" si="164"/>
        <v>277.4646277342286</v>
      </c>
      <c r="EC156" s="147">
        <f t="shared" si="131"/>
        <v>0.22410411842736266</v>
      </c>
      <c r="ED156" s="115"/>
      <c r="EE156" s="1">
        <v>-509.96123720000003</v>
      </c>
      <c r="EF156" s="27">
        <v>-509.51730608780099</v>
      </c>
      <c r="EG156" s="147">
        <f t="shared" si="165"/>
        <v>278.57121221601869</v>
      </c>
      <c r="EH156" s="147">
        <f t="shared" si="132"/>
        <v>1.3306886002174565</v>
      </c>
      <c r="EJ156" s="1">
        <v>-509.9843702</v>
      </c>
      <c r="EK156">
        <v>-509.54206241680299</v>
      </c>
      <c r="EL156" s="147">
        <f t="shared" si="166"/>
        <v>277.55255703395511</v>
      </c>
      <c r="EM156" s="147">
        <f t="shared" si="133"/>
        <v>0.31203341815387375</v>
      </c>
    </row>
    <row r="157" spans="1:148" x14ac:dyDescent="0.25">
      <c r="A157">
        <v>0</v>
      </c>
      <c r="B157">
        <v>1</v>
      </c>
      <c r="C157" t="s">
        <v>428</v>
      </c>
      <c r="D157" t="s">
        <v>325</v>
      </c>
      <c r="E157" s="1">
        <v>-93.964422756770006</v>
      </c>
      <c r="F157" s="27">
        <v>-93.465967235099995</v>
      </c>
      <c r="G157" s="147">
        <f t="shared" si="139"/>
        <v>312.78582440314807</v>
      </c>
      <c r="H157" s="147">
        <f t="shared" si="140"/>
        <v>5.977316579066553</v>
      </c>
      <c r="J157">
        <v>-93.327087979159998</v>
      </c>
      <c r="K157">
        <v>-92.841541164500001</v>
      </c>
      <c r="L157" s="147">
        <f t="shared" si="141"/>
        <v>304.68548166729505</v>
      </c>
      <c r="M157" s="147">
        <f t="shared" si="142"/>
        <v>-2.1230261567864659</v>
      </c>
      <c r="O157" s="27">
        <v>-795.29784996906994</v>
      </c>
      <c r="P157" s="27">
        <v>-794.81288362895998</v>
      </c>
      <c r="Q157" s="147">
        <f t="shared" si="135"/>
        <v>304.32122808240308</v>
      </c>
      <c r="R157" s="147">
        <f t="shared" si="136"/>
        <v>-2.4872797416784351</v>
      </c>
      <c r="T157" s="27">
        <v>-795.27968375887997</v>
      </c>
      <c r="U157" s="147">
        <v>-794.79464440016</v>
      </c>
      <c r="V157" s="147">
        <f t="shared" si="137"/>
        <v>304.36704799037045</v>
      </c>
      <c r="W157" s="147">
        <f t="shared" si="138"/>
        <v>-2.4414598337110647</v>
      </c>
      <c r="Y157">
        <v>-795.16286722405005</v>
      </c>
      <c r="Z157">
        <v>-794.68147215879003</v>
      </c>
      <c r="AA157" s="147">
        <f t="shared" si="143"/>
        <v>302.08021740131323</v>
      </c>
      <c r="AB157" s="147">
        <f t="shared" si="167"/>
        <v>-4.728290422768282</v>
      </c>
      <c r="AD157" s="1">
        <v>-795.10078433756996</v>
      </c>
      <c r="AE157" s="1">
        <v>-794.62245253543006</v>
      </c>
      <c r="AF157" s="147">
        <f t="shared" si="144"/>
        <v>300.15798916081206</v>
      </c>
      <c r="AG157" s="147">
        <f t="shared" si="168"/>
        <v>-6.6505186632694517</v>
      </c>
      <c r="AI157" s="27">
        <v>-796.76983213689005</v>
      </c>
      <c r="AJ157" s="27">
        <v>-796.27844668333</v>
      </c>
      <c r="AK157" s="147">
        <f t="shared" si="145"/>
        <v>308.34928596346202</v>
      </c>
      <c r="AL157" s="147">
        <f t="shared" si="169"/>
        <v>1.5407781393805067</v>
      </c>
      <c r="AN157">
        <v>-795.10002203678005</v>
      </c>
      <c r="AO157">
        <v>-794.60795836805005</v>
      </c>
      <c r="AP157" s="147">
        <f t="shared" si="146"/>
        <v>308.77487276476074</v>
      </c>
      <c r="AQ157" s="147">
        <f t="shared" si="170"/>
        <v>1.9663649406792274</v>
      </c>
      <c r="AS157">
        <v>-795.08953147004001</v>
      </c>
      <c r="AT157" s="1">
        <v>-794.59630948127005</v>
      </c>
      <c r="AU157" s="147">
        <f t="shared" si="147"/>
        <v>309.50173017303774</v>
      </c>
      <c r="AV157" s="147">
        <f t="shared" si="171"/>
        <v>2.6932223489562261</v>
      </c>
      <c r="AX157">
        <v>-795.33982565320002</v>
      </c>
      <c r="AY157">
        <v>-794.84916856685004</v>
      </c>
      <c r="AZ157" s="147">
        <f t="shared" si="148"/>
        <v>307.8922282554783</v>
      </c>
      <c r="BA157" s="147">
        <f t="shared" si="172"/>
        <v>1.0837204313967845</v>
      </c>
      <c r="BC157">
        <v>-795.33099587873005</v>
      </c>
      <c r="BD157">
        <v>-794.84032479131997</v>
      </c>
      <c r="BE157" s="147">
        <f t="shared" si="149"/>
        <v>307.90101406069812</v>
      </c>
      <c r="BF157" s="147">
        <f t="shared" si="173"/>
        <v>1.0925062366166003</v>
      </c>
      <c r="BH157">
        <v>-795.35861452950996</v>
      </c>
      <c r="BI157">
        <v>-794.86960778994001</v>
      </c>
      <c r="BJ157" s="147">
        <f t="shared" si="150"/>
        <v>306.8566191475449</v>
      </c>
      <c r="BK157" s="147">
        <f t="shared" si="174"/>
        <v>4.8111323463388089E-2</v>
      </c>
      <c r="BM157" s="1">
        <v>-795.35968160145001</v>
      </c>
      <c r="BN157" s="1">
        <v>-794.87075153209003</v>
      </c>
      <c r="BO157" s="147">
        <f t="shared" si="151"/>
        <v>306.80850782408152</v>
      </c>
      <c r="BP157" s="147">
        <f t="shared" si="175"/>
        <v>0</v>
      </c>
      <c r="BR157" s="1">
        <v>-794.97275258246998</v>
      </c>
      <c r="BS157" s="1">
        <v>-794.48695833813997</v>
      </c>
      <c r="BT157" s="147">
        <f t="shared" si="152"/>
        <v>304.84074625952394</v>
      </c>
      <c r="BU157" s="147">
        <f t="shared" si="176"/>
        <v>-1.967761564557577</v>
      </c>
      <c r="BW157">
        <v>-794.74294468531002</v>
      </c>
      <c r="BX157">
        <v>-794.25774855622001</v>
      </c>
      <c r="BY157" s="147">
        <f t="shared" si="153"/>
        <v>304.4654229652744</v>
      </c>
      <c r="BZ157" s="147">
        <f t="shared" si="177"/>
        <v>-2.3430848588071171</v>
      </c>
      <c r="CB157">
        <v>-795.33770470807997</v>
      </c>
      <c r="CC157">
        <v>-794.84896334982</v>
      </c>
      <c r="CD157" s="147">
        <f t="shared" si="154"/>
        <v>306.69008972171503</v>
      </c>
      <c r="CE157" s="147">
        <f t="shared" si="178"/>
        <v>-0.11841810236649053</v>
      </c>
      <c r="CG157" s="1">
        <v>-795.31678837293998</v>
      </c>
      <c r="CH157" s="1">
        <v>-794.82802327653997</v>
      </c>
      <c r="CI157" s="147">
        <f t="shared" si="155"/>
        <v>306.70498564197396</v>
      </c>
      <c r="CJ157" s="147">
        <f t="shared" si="179"/>
        <v>-0.10352218210755382</v>
      </c>
      <c r="CL157" s="1">
        <v>-795.35709505042996</v>
      </c>
      <c r="CM157" s="1">
        <v>-794.86817991276996</v>
      </c>
      <c r="CN157" s="147">
        <f t="shared" si="156"/>
        <v>306.7991380330273</v>
      </c>
      <c r="CO157" s="147">
        <f t="shared" si="180"/>
        <v>-9.3697910542118734E-3</v>
      </c>
      <c r="CQ157">
        <v>-795.19214185779003</v>
      </c>
      <c r="CR157">
        <v>-794.70808437258995</v>
      </c>
      <c r="CS157" s="147">
        <f t="shared" si="157"/>
        <v>303.7509125379039</v>
      </c>
      <c r="CT157" s="147">
        <f t="shared" si="181"/>
        <v>-3.0575952861776159</v>
      </c>
      <c r="CV157">
        <v>-795.15460532423003</v>
      </c>
      <c r="CW157">
        <v>-794.67336168697</v>
      </c>
      <c r="CX157" s="147">
        <f t="shared" si="158"/>
        <v>301.98519481704517</v>
      </c>
      <c r="CY157" s="147">
        <f t="shared" si="182"/>
        <v>-4.8233130070363472</v>
      </c>
      <c r="DA157">
        <v>-795.31975998900998</v>
      </c>
      <c r="DB157">
        <v>-794.83303216012996</v>
      </c>
      <c r="DC157" s="147">
        <f t="shared" si="159"/>
        <v>305.42657990050179</v>
      </c>
      <c r="DD157" s="147">
        <f t="shared" si="183"/>
        <v>-1.3819279235797239</v>
      </c>
      <c r="DF157">
        <v>-795.30672326619003</v>
      </c>
      <c r="DG157">
        <v>-794.81968229686004</v>
      </c>
      <c r="DH157" s="147">
        <f t="shared" si="160"/>
        <v>305.6230786642659</v>
      </c>
      <c r="DI157" s="147">
        <f t="shared" si="184"/>
        <v>-1.1854291598156124</v>
      </c>
      <c r="DK157">
        <v>-795.34075113899996</v>
      </c>
      <c r="DL157">
        <v>-794.85246052762</v>
      </c>
      <c r="DM157" s="147">
        <f t="shared" si="161"/>
        <v>306.40724154704264</v>
      </c>
      <c r="DN157" s="147">
        <f t="shared" si="185"/>
        <v>-0.40126627703887152</v>
      </c>
      <c r="DP157" s="1">
        <v>-795.30321094999999</v>
      </c>
      <c r="DQ157">
        <v>-794.81144451774503</v>
      </c>
      <c r="DR157" s="147">
        <f t="shared" si="162"/>
        <v>308.58835390431159</v>
      </c>
      <c r="DS157" s="147">
        <f t="shared" si="129"/>
        <v>1.7798460802300724</v>
      </c>
      <c r="DU157" s="1">
        <v>-795.07717943</v>
      </c>
      <c r="DV157" s="1">
        <v>-794.59936890679</v>
      </c>
      <c r="DW157" s="147">
        <f t="shared" si="163"/>
        <v>299.83088141950464</v>
      </c>
      <c r="DX157" s="147">
        <f t="shared" si="130"/>
        <v>-6.9776264045768812</v>
      </c>
      <c r="DZ157" s="1">
        <v>-795.33352601000001</v>
      </c>
      <c r="EA157">
        <v>-794.843590703838</v>
      </c>
      <c r="EB157" s="147">
        <f t="shared" si="164"/>
        <v>307.43930396972314</v>
      </c>
      <c r="EC157" s="147">
        <f t="shared" si="131"/>
        <v>0.63079614564162512</v>
      </c>
      <c r="ED157" s="115"/>
      <c r="EE157" s="1">
        <v>-795.29876913999999</v>
      </c>
      <c r="EF157" s="27">
        <v>-794.80614542547096</v>
      </c>
      <c r="EG157" s="147">
        <f t="shared" si="165"/>
        <v>309.12630710411258</v>
      </c>
      <c r="EH157" s="147">
        <f t="shared" si="132"/>
        <v>2.3177992800310676</v>
      </c>
      <c r="EJ157" s="1">
        <v>-795.33251022000002</v>
      </c>
      <c r="EK157">
        <v>-794.84247291581403</v>
      </c>
      <c r="EL157" s="147">
        <f t="shared" si="166"/>
        <v>307.50330874975015</v>
      </c>
      <c r="EM157" s="147">
        <f t="shared" si="133"/>
        <v>0.6948009256686305</v>
      </c>
    </row>
    <row r="158" spans="1:148" s="108" customFormat="1" x14ac:dyDescent="0.25">
      <c r="A158" s="140">
        <v>0</v>
      </c>
      <c r="B158" s="140">
        <v>1</v>
      </c>
      <c r="C158" s="140" t="s">
        <v>433</v>
      </c>
      <c r="D158" s="140" t="s">
        <v>326</v>
      </c>
      <c r="E158" s="27">
        <v>-23.628524050159999</v>
      </c>
      <c r="F158" s="27">
        <v>-23.245878437079998</v>
      </c>
      <c r="G158" s="147">
        <f t="shared" si="139"/>
        <v>240.11394866383151</v>
      </c>
      <c r="H158" s="147">
        <f t="shared" si="140"/>
        <v>1.596253964134263</v>
      </c>
      <c r="I158" s="144"/>
      <c r="J158" s="140">
        <v>-23.426941122279999</v>
      </c>
      <c r="K158" s="140">
        <v>-23.052169889430001</v>
      </c>
      <c r="L158" s="147">
        <f t="shared" si="141"/>
        <v>235.17269632570219</v>
      </c>
      <c r="M158" s="147">
        <f t="shared" si="142"/>
        <v>-3.344998373995054</v>
      </c>
      <c r="N158" s="144"/>
      <c r="O158" s="27">
        <v>-698.25156213619005</v>
      </c>
      <c r="P158" s="27">
        <v>-697.87008043826995</v>
      </c>
      <c r="Q158" s="147">
        <f t="shared" si="135"/>
        <v>239.38358026183826</v>
      </c>
      <c r="R158" s="147">
        <f t="shared" si="136"/>
        <v>0.86588556214101686</v>
      </c>
      <c r="S158" s="144"/>
      <c r="T158" s="27">
        <v>-698.23817762205999</v>
      </c>
      <c r="U158" s="147">
        <v>-697.85664444913004</v>
      </c>
      <c r="V158" s="147">
        <f t="shared" si="137"/>
        <v>239.41588134527211</v>
      </c>
      <c r="W158" s="147">
        <f t="shared" si="138"/>
        <v>0.89818664557486727</v>
      </c>
      <c r="X158" s="144"/>
      <c r="Y158" s="140">
        <v>-698.20879023700002</v>
      </c>
      <c r="Z158" s="140">
        <v>-697.82937964688995</v>
      </c>
      <c r="AA158" s="147">
        <f t="shared" si="143"/>
        <v>238.08393939996958</v>
      </c>
      <c r="AB158" s="147">
        <f t="shared" si="167"/>
        <v>-0.43375529972766458</v>
      </c>
      <c r="AC158" s="144"/>
      <c r="AD158" s="27">
        <v>-698.15580116081003</v>
      </c>
      <c r="AE158" s="27">
        <v>-697.77854511841997</v>
      </c>
      <c r="AF158" s="147">
        <f t="shared" si="144"/>
        <v>236.73193916018568</v>
      </c>
      <c r="AG158" s="147">
        <f t="shared" si="168"/>
        <v>-1.7857555395115696</v>
      </c>
      <c r="AH158" s="144"/>
      <c r="AI158" s="27">
        <v>-699.92187395737005</v>
      </c>
      <c r="AJ158" s="27">
        <v>-699.53676390114003</v>
      </c>
      <c r="AK158" s="147">
        <f t="shared" si="145"/>
        <v>241.66041138489916</v>
      </c>
      <c r="AL158" s="147">
        <f t="shared" si="169"/>
        <v>3.1427166852019184</v>
      </c>
      <c r="AM158" s="144"/>
      <c r="AN158" s="140">
        <v>-698.20201339453001</v>
      </c>
      <c r="AO158" s="140">
        <v>-697.81227775640002</v>
      </c>
      <c r="AP158" s="147">
        <f t="shared" si="146"/>
        <v>244.56301028295093</v>
      </c>
      <c r="AQ158" s="147">
        <f t="shared" si="170"/>
        <v>6.0453155832536822</v>
      </c>
      <c r="AR158" s="144"/>
      <c r="AS158" s="140">
        <v>-698.18849425849999</v>
      </c>
      <c r="AT158" s="27">
        <v>-697.79926583070005</v>
      </c>
      <c r="AU158" s="147">
        <f t="shared" si="147"/>
        <v>244.24473072873732</v>
      </c>
      <c r="AV158" s="147">
        <f t="shared" si="171"/>
        <v>5.7270360290400788</v>
      </c>
      <c r="AW158" s="144"/>
      <c r="AX158" s="140">
        <v>-698.26166918883996</v>
      </c>
      <c r="AY158" s="140">
        <v>-697.87758531639997</v>
      </c>
      <c r="AZ158" s="147">
        <f t="shared" si="148"/>
        <v>241.01647079481643</v>
      </c>
      <c r="BA158" s="147">
        <f t="shared" si="172"/>
        <v>2.4987760951191831</v>
      </c>
      <c r="BB158" s="144"/>
      <c r="BC158" s="140">
        <v>-698.25492582292998</v>
      </c>
      <c r="BD158" s="140">
        <v>-697.87117266170003</v>
      </c>
      <c r="BE158" s="147">
        <f t="shared" si="149"/>
        <v>240.80894620340416</v>
      </c>
      <c r="BF158" s="147">
        <f t="shared" si="173"/>
        <v>2.291251503706917</v>
      </c>
      <c r="BG158" s="144"/>
      <c r="BH158" s="140">
        <v>-698.26750193479995</v>
      </c>
      <c r="BI158" s="140">
        <v>-697.88730664465004</v>
      </c>
      <c r="BJ158" s="147">
        <f t="shared" si="150"/>
        <v>238.5763465219722</v>
      </c>
      <c r="BK158" s="147">
        <f t="shared" si="174"/>
        <v>5.8651822274953247E-2</v>
      </c>
      <c r="BL158" s="144"/>
      <c r="BM158" s="27">
        <v>-698.26851875782995</v>
      </c>
      <c r="BN158" s="27">
        <v>-697.88841693523</v>
      </c>
      <c r="BO158" s="147">
        <f t="shared" si="151"/>
        <v>238.51769469969724</v>
      </c>
      <c r="BP158" s="147">
        <f t="shared" si="175"/>
        <v>0</v>
      </c>
      <c r="BQ158" s="144"/>
      <c r="BR158" s="27">
        <v>-698.04516434665004</v>
      </c>
      <c r="BS158" s="27">
        <v>-697.66231220447003</v>
      </c>
      <c r="BT158" s="147">
        <f t="shared" si="152"/>
        <v>240.24354773938015</v>
      </c>
      <c r="BU158" s="147">
        <f t="shared" si="176"/>
        <v>1.725853039682903</v>
      </c>
      <c r="BV158" s="144"/>
      <c r="BW158" s="140">
        <v>-697.95265863920997</v>
      </c>
      <c r="BX158" s="140">
        <v>-697.57145264292001</v>
      </c>
      <c r="BY158" s="147">
        <f t="shared" si="153"/>
        <v>239.21057473191522</v>
      </c>
      <c r="BZ158" s="147">
        <f t="shared" si="177"/>
        <v>0.69288003221797112</v>
      </c>
      <c r="CA158" s="144"/>
      <c r="CB158" s="140">
        <v>-698.25022853213</v>
      </c>
      <c r="CC158" s="140">
        <v>-697.86942489406999</v>
      </c>
      <c r="CD158" s="147">
        <f t="shared" si="154"/>
        <v>238.95809091903155</v>
      </c>
      <c r="CE158" s="147">
        <f t="shared" si="178"/>
        <v>0.4403962193343034</v>
      </c>
      <c r="CF158" s="144"/>
      <c r="CG158" s="27">
        <v>-698.22950120730002</v>
      </c>
      <c r="CH158" s="27">
        <v>-697.84855547832001</v>
      </c>
      <c r="CI158" s="147">
        <f t="shared" si="155"/>
        <v>239.04725439224566</v>
      </c>
      <c r="CJ158" s="147">
        <f t="shared" si="179"/>
        <v>0.52955969254841762</v>
      </c>
      <c r="CK158" s="144"/>
      <c r="CL158" s="27">
        <v>-698.26538766957003</v>
      </c>
      <c r="CM158" s="27">
        <v>-697.88516080033003</v>
      </c>
      <c r="CN158" s="147">
        <f t="shared" si="156"/>
        <v>238.59616271679542</v>
      </c>
      <c r="CO158" s="147">
        <f t="shared" si="180"/>
        <v>7.8468017098174414E-2</v>
      </c>
      <c r="CP158" s="144"/>
      <c r="CQ158" s="140">
        <v>-698.23120509755995</v>
      </c>
      <c r="CR158" s="140">
        <v>-697.85068027575005</v>
      </c>
      <c r="CS158" s="147">
        <f t="shared" si="157"/>
        <v>238.78313093393007</v>
      </c>
      <c r="CT158" s="147">
        <f t="shared" si="181"/>
        <v>0.2654362342328227</v>
      </c>
      <c r="CU158" s="144"/>
      <c r="CV158" s="140">
        <v>-698.19284236103999</v>
      </c>
      <c r="CW158" s="140">
        <v>-697.81469448789005</v>
      </c>
      <c r="CX158" s="147">
        <f t="shared" si="158"/>
        <v>237.29157188032005</v>
      </c>
      <c r="CY158" s="147">
        <f t="shared" si="182"/>
        <v>-1.2261228193771956</v>
      </c>
      <c r="CZ158" s="144"/>
      <c r="DA158" s="140">
        <v>-698.26234486285</v>
      </c>
      <c r="DB158" s="140">
        <v>-697.88257904748002</v>
      </c>
      <c r="DC158" s="147">
        <f t="shared" si="159"/>
        <v>238.30684680281524</v>
      </c>
      <c r="DD158" s="147">
        <f t="shared" si="183"/>
        <v>-0.2108478968820009</v>
      </c>
      <c r="DE158" s="144"/>
      <c r="DF158" s="140">
        <v>-698.24426680678005</v>
      </c>
      <c r="DG158" s="140">
        <v>-697.86441664253005</v>
      </c>
      <c r="DH158" s="147">
        <f t="shared" si="160"/>
        <v>238.35977656851838</v>
      </c>
      <c r="DI158" s="147">
        <f t="shared" si="184"/>
        <v>-0.15791813117886022</v>
      </c>
      <c r="DJ158" s="144"/>
      <c r="DK158" s="140">
        <v>-698.25377296064005</v>
      </c>
      <c r="DL158" s="140">
        <v>-697.87368363071005</v>
      </c>
      <c r="DM158" s="147">
        <f t="shared" si="161"/>
        <v>238.50985542437519</v>
      </c>
      <c r="DN158" s="147">
        <f t="shared" si="185"/>
        <v>-7.8392753220555278E-3</v>
      </c>
      <c r="DO158" s="144"/>
      <c r="DP158" s="27">
        <v>-698.24623864</v>
      </c>
      <c r="DQ158" s="140"/>
      <c r="DR158" s="147" t="e">
        <f t="shared" si="162"/>
        <v>#N/A</v>
      </c>
      <c r="DS158" s="147"/>
      <c r="DT158" s="144"/>
      <c r="DU158" s="27">
        <v>-698.12980937999998</v>
      </c>
      <c r="DV158" s="27"/>
      <c r="DW158" s="147" t="e">
        <f t="shared" si="163"/>
        <v>#N/A</v>
      </c>
      <c r="DX158" s="147"/>
      <c r="DY158" s="144"/>
      <c r="DZ158" s="27">
        <v>-698.26255418999995</v>
      </c>
      <c r="EA158" s="140"/>
      <c r="EB158" s="147" t="e">
        <f t="shared" si="164"/>
        <v>#N/A</v>
      </c>
      <c r="EC158" s="147"/>
      <c r="ED158" s="115"/>
      <c r="EE158" s="27">
        <v>-698.22567014000003</v>
      </c>
      <c r="EF158" s="27"/>
      <c r="EG158" s="147" t="e">
        <f t="shared" si="165"/>
        <v>#N/A</v>
      </c>
      <c r="EH158" s="147"/>
      <c r="EI158" s="144"/>
      <c r="EJ158" s="27">
        <v>-698.25853167000002</v>
      </c>
      <c r="EK158" s="140"/>
      <c r="EL158" s="147" t="e">
        <f t="shared" si="166"/>
        <v>#N/A</v>
      </c>
      <c r="EM158" s="147"/>
      <c r="EN158" s="127"/>
      <c r="EO158" s="113"/>
      <c r="EP158" s="236"/>
      <c r="EQ158" s="236"/>
      <c r="ER158" s="236"/>
    </row>
    <row r="159" spans="1:148" x14ac:dyDescent="0.25">
      <c r="A159">
        <v>0</v>
      </c>
      <c r="B159">
        <v>1</v>
      </c>
      <c r="C159" t="s">
        <v>298</v>
      </c>
      <c r="D159" t="s">
        <v>327</v>
      </c>
      <c r="E159" s="1">
        <v>-15.38246847407</v>
      </c>
      <c r="F159" s="27">
        <v>-15.00908314196</v>
      </c>
      <c r="G159" s="147">
        <f t="shared" si="139"/>
        <v>234.30302975234653</v>
      </c>
      <c r="H159" s="147">
        <f t="shared" si="140"/>
        <v>-0.46590789564129409</v>
      </c>
      <c r="J159">
        <v>-15.30281258802</v>
      </c>
      <c r="K159">
        <v>-14.92903318364</v>
      </c>
      <c r="L159" s="147">
        <f t="shared" si="141"/>
        <v>234.55031404249408</v>
      </c>
      <c r="M159" s="147">
        <f t="shared" si="142"/>
        <v>-0.21862360549374671</v>
      </c>
      <c r="O159" s="27">
        <v>-381.33090888202003</v>
      </c>
      <c r="P159" s="27">
        <v>-380.95647049416999</v>
      </c>
      <c r="Q159" s="147">
        <f t="shared" si="135"/>
        <v>234.96383275977504</v>
      </c>
      <c r="R159" s="147">
        <f t="shared" si="136"/>
        <v>0.19489511178721841</v>
      </c>
      <c r="T159" s="27">
        <v>-381.32528434357999</v>
      </c>
      <c r="U159" s="147">
        <v>-380.95085455212001</v>
      </c>
      <c r="V159" s="147">
        <f t="shared" si="137"/>
        <v>234.95843843905729</v>
      </c>
      <c r="W159" s="147">
        <f t="shared" si="138"/>
        <v>0.18950079106946305</v>
      </c>
      <c r="Y159">
        <v>-381.29931936920002</v>
      </c>
      <c r="Z159">
        <v>-380.92577466154</v>
      </c>
      <c r="AA159" s="147">
        <f t="shared" si="143"/>
        <v>234.40303950373706</v>
      </c>
      <c r="AB159" s="147">
        <f t="shared" si="167"/>
        <v>-0.36589814425076383</v>
      </c>
      <c r="AD159" s="1">
        <v>-381.26918159157998</v>
      </c>
      <c r="AE159" s="1">
        <v>-380.89727649471001</v>
      </c>
      <c r="AF159" s="147">
        <f t="shared" si="144"/>
        <v>233.37416733687249</v>
      </c>
      <c r="AG159" s="147">
        <f t="shared" si="168"/>
        <v>-1.3947703111153373</v>
      </c>
      <c r="AI159" s="27">
        <v>-382.12112013129001</v>
      </c>
      <c r="AJ159" s="27">
        <v>-381.74461301404</v>
      </c>
      <c r="AK159" s="147">
        <f t="shared" si="145"/>
        <v>236.26198114555646</v>
      </c>
      <c r="AL159" s="147">
        <f t="shared" si="169"/>
        <v>1.4930434975686353</v>
      </c>
      <c r="AN159">
        <v>-381.29671924514003</v>
      </c>
      <c r="AO159">
        <v>-380.92035888932003</v>
      </c>
      <c r="AP159" s="147">
        <f t="shared" si="146"/>
        <v>236.16988688060661</v>
      </c>
      <c r="AQ159" s="147">
        <f t="shared" si="170"/>
        <v>1.4009492326187853</v>
      </c>
      <c r="AS159">
        <v>-381.28878016754999</v>
      </c>
      <c r="AT159" s="1">
        <v>-380.91280275439999</v>
      </c>
      <c r="AU159" s="147">
        <f t="shared" si="147"/>
        <v>235.92958652575442</v>
      </c>
      <c r="AV159" s="147">
        <f t="shared" si="171"/>
        <v>1.1606488777665902</v>
      </c>
      <c r="AX159">
        <v>-381.33827019010999</v>
      </c>
      <c r="AY159">
        <v>-380.96396395213998</v>
      </c>
      <c r="AZ159" s="147">
        <f t="shared" si="148"/>
        <v>234.88090738856582</v>
      </c>
      <c r="BA159" s="147">
        <f t="shared" si="172"/>
        <v>0.11196974057799025</v>
      </c>
      <c r="BC159">
        <v>-381.33474637247002</v>
      </c>
      <c r="BD159">
        <v>-380.96057991919997</v>
      </c>
      <c r="BE159" s="147">
        <f t="shared" si="149"/>
        <v>234.79319109148889</v>
      </c>
      <c r="BF159" s="147">
        <f t="shared" si="173"/>
        <v>2.425344350106684E-2</v>
      </c>
      <c r="BH159">
        <v>-381.34224628785</v>
      </c>
      <c r="BI159">
        <v>-380.96830179151999</v>
      </c>
      <c r="BJ159" s="147">
        <f t="shared" si="150"/>
        <v>234.65391089204556</v>
      </c>
      <c r="BK159" s="147">
        <f t="shared" si="174"/>
        <v>-0.1150267559422673</v>
      </c>
      <c r="BM159" s="1">
        <v>-381.34270501954001</v>
      </c>
      <c r="BN159" s="1">
        <v>-380.96857721655999</v>
      </c>
      <c r="BO159" s="147">
        <f t="shared" si="151"/>
        <v>234.76893764798783</v>
      </c>
      <c r="BP159" s="147">
        <f t="shared" si="175"/>
        <v>0</v>
      </c>
      <c r="BR159" s="1">
        <v>-381.21370541149997</v>
      </c>
      <c r="BS159" s="1">
        <v>-380.83772083487003</v>
      </c>
      <c r="BT159" s="147">
        <f t="shared" si="152"/>
        <v>235.93408168105762</v>
      </c>
      <c r="BU159" s="147">
        <f t="shared" si="176"/>
        <v>1.1651440330697937</v>
      </c>
      <c r="BW159">
        <v>-381.15424986012999</v>
      </c>
      <c r="BX159">
        <v>-380.78004225670003</v>
      </c>
      <c r="BY159" s="147">
        <f t="shared" si="153"/>
        <v>234.81901322833778</v>
      </c>
      <c r="BZ159" s="147">
        <f t="shared" si="177"/>
        <v>5.0075580349954407E-2</v>
      </c>
      <c r="CB159">
        <v>-381.33206156439002</v>
      </c>
      <c r="CC159">
        <v>-380.95794817910001</v>
      </c>
      <c r="CD159" s="147">
        <f t="shared" si="154"/>
        <v>234.75989040332917</v>
      </c>
      <c r="CE159" s="147">
        <f t="shared" si="178"/>
        <v>-9.0472446586602473E-3</v>
      </c>
      <c r="CG159" s="1">
        <v>-381.32215156959001</v>
      </c>
      <c r="CH159" s="1">
        <v>-380.9480419866</v>
      </c>
      <c r="CI159" s="147">
        <f t="shared" si="155"/>
        <v>234.75750442205606</v>
      </c>
      <c r="CJ159" s="147">
        <f t="shared" si="179"/>
        <v>-1.1433225931767765E-2</v>
      </c>
      <c r="CL159" s="1">
        <v>-381.34303398105999</v>
      </c>
      <c r="CM159" s="1">
        <v>-380.96903850942999</v>
      </c>
      <c r="CN159" s="147">
        <f t="shared" si="156"/>
        <v>234.68589840253895</v>
      </c>
      <c r="CO159" s="147">
        <f t="shared" si="180"/>
        <v>-8.3039245448873089E-2</v>
      </c>
      <c r="CQ159">
        <v>-381.31050284349999</v>
      </c>
      <c r="CR159">
        <v>-380.93517244366001</v>
      </c>
      <c r="CS159" s="147">
        <f t="shared" si="157"/>
        <v>235.52357920358679</v>
      </c>
      <c r="CT159" s="147">
        <f t="shared" si="181"/>
        <v>0.7546415555989654</v>
      </c>
      <c r="CV159">
        <v>-381.28612227026002</v>
      </c>
      <c r="CW159">
        <v>-380.91292354937002</v>
      </c>
      <c r="CX159" s="147">
        <f t="shared" si="158"/>
        <v>234.18592934568534</v>
      </c>
      <c r="CY159" s="147">
        <f t="shared" si="182"/>
        <v>-0.58300830230248835</v>
      </c>
      <c r="DA159">
        <v>-381.33449280369001</v>
      </c>
      <c r="DB159">
        <v>-380.96001278824002</v>
      </c>
      <c r="DC159" s="147">
        <f t="shared" si="159"/>
        <v>234.98995449502314</v>
      </c>
      <c r="DD159" s="147">
        <f t="shared" si="183"/>
        <v>0.22101684703531532</v>
      </c>
      <c r="DF159">
        <v>-381.3257159945</v>
      </c>
      <c r="DG159">
        <v>-380.95115389854999</v>
      </c>
      <c r="DH159" s="147">
        <f t="shared" si="160"/>
        <v>235.04146082959176</v>
      </c>
      <c r="DI159" s="147">
        <f t="shared" si="184"/>
        <v>0.27252318160392974</v>
      </c>
      <c r="DK159">
        <v>-381.33376626751999</v>
      </c>
      <c r="DL159">
        <v>-380.95963935578999</v>
      </c>
      <c r="DM159" s="147">
        <f t="shared" si="161"/>
        <v>234.76837837969362</v>
      </c>
      <c r="DN159" s="147">
        <f t="shared" si="185"/>
        <v>-5.5926829421082402E-4</v>
      </c>
      <c r="DP159" s="1">
        <v>-381.32439948000001</v>
      </c>
      <c r="DQ159" s="7">
        <v>-380.94940689038498</v>
      </c>
      <c r="DR159" s="147">
        <f t="shared" si="162"/>
        <v>235.31159990932937</v>
      </c>
      <c r="DS159" s="147">
        <f t="shared" ref="DS159:DS198" si="186">(DR159-$BO159)</f>
        <v>0.54266226134154749</v>
      </c>
      <c r="DU159" s="1">
        <v>-381.21152059999997</v>
      </c>
      <c r="DV159" s="1">
        <v>-380.83587699522002</v>
      </c>
      <c r="DW159" s="147">
        <f t="shared" si="163"/>
        <v>235.72011843546801</v>
      </c>
      <c r="DX159" s="147">
        <f t="shared" ref="DX159:DX198" si="187">(DW159-$BO159)</f>
        <v>0.9511807874801832</v>
      </c>
      <c r="DZ159" s="1">
        <v>-381.33791581000003</v>
      </c>
      <c r="EA159">
        <v>-380.96390831098398</v>
      </c>
      <c r="EB159" s="147">
        <f t="shared" si="164"/>
        <v>234.69344570755848</v>
      </c>
      <c r="EC159" s="147">
        <f t="shared" ref="EC159:EC198" si="188">(EB159-$BO159)</f>
        <v>-7.5491940429344595E-2</v>
      </c>
      <c r="ED159" s="115"/>
      <c r="EE159" s="1">
        <v>-381.31854669000001</v>
      </c>
      <c r="EF159" s="27">
        <v>-380.94338219429898</v>
      </c>
      <c r="EG159" s="147">
        <f t="shared" si="165"/>
        <v>235.4194726973524</v>
      </c>
      <c r="EH159" s="147">
        <f t="shared" ref="EH159:EH198" si="189">(EG159-$BO159)</f>
        <v>0.65053504936457784</v>
      </c>
      <c r="EJ159" s="1">
        <v>-381.33707791</v>
      </c>
      <c r="EK159">
        <v>-380.963255983208</v>
      </c>
      <c r="EL159" s="147">
        <f t="shared" si="166"/>
        <v>234.5769972812507</v>
      </c>
      <c r="EM159" s="147">
        <f t="shared" ref="EM159:EM198" si="190">(EL159-$BO159)</f>
        <v>-0.19194036673712844</v>
      </c>
    </row>
    <row r="160" spans="1:148" x14ac:dyDescent="0.25">
      <c r="A160">
        <v>1</v>
      </c>
      <c r="B160">
        <v>2</v>
      </c>
      <c r="C160" t="s">
        <v>427</v>
      </c>
      <c r="D160" t="s">
        <v>328</v>
      </c>
      <c r="E160" s="1">
        <v>-17.80621814561</v>
      </c>
      <c r="F160" s="27">
        <v>-17.444938813250001</v>
      </c>
      <c r="G160" s="147">
        <f t="shared" si="139"/>
        <v>226.70639384922282</v>
      </c>
      <c r="H160" s="147">
        <f t="shared" si="140"/>
        <v>1.9034768109316929</v>
      </c>
      <c r="J160">
        <v>-17.670927371529999</v>
      </c>
      <c r="K160">
        <v>-17.313779957729999</v>
      </c>
      <c r="L160" s="147">
        <f t="shared" si="141"/>
        <v>224.11357363363794</v>
      </c>
      <c r="M160" s="147">
        <f t="shared" si="142"/>
        <v>-0.68934340465318655</v>
      </c>
      <c r="O160" s="27">
        <v>-436.82646414686002</v>
      </c>
      <c r="P160" s="27">
        <v>-436.46762725603003</v>
      </c>
      <c r="Q160" s="147">
        <f t="shared" si="135"/>
        <v>225.17373736472783</v>
      </c>
      <c r="R160" s="147">
        <f t="shared" si="136"/>
        <v>0.37082032643670004</v>
      </c>
      <c r="T160" s="27">
        <v>-436.8197034566</v>
      </c>
      <c r="U160" s="147">
        <v>-436.46114840417999</v>
      </c>
      <c r="V160" s="147">
        <f t="shared" si="137"/>
        <v>224.99688094407523</v>
      </c>
      <c r="W160" s="147">
        <f t="shared" si="138"/>
        <v>0.19396390578410205</v>
      </c>
      <c r="Y160">
        <v>-436.79600671994001</v>
      </c>
      <c r="Z160">
        <v>-436.43791616612998</v>
      </c>
      <c r="AA160" s="147">
        <f t="shared" si="143"/>
        <v>224.70540342133168</v>
      </c>
      <c r="AB160" s="147">
        <f t="shared" si="167"/>
        <v>-9.7513616959446381E-2</v>
      </c>
      <c r="AD160" s="1">
        <v>-436.76453162384001</v>
      </c>
      <c r="AE160" s="1">
        <v>-436.40832614562999</v>
      </c>
      <c r="AF160" s="147">
        <f t="shared" si="144"/>
        <v>223.5224996315753</v>
      </c>
      <c r="AG160" s="147">
        <f t="shared" si="168"/>
        <v>-1.2804174067158272</v>
      </c>
      <c r="AI160" s="27">
        <v>-437.88146561897003</v>
      </c>
      <c r="AJ160" s="27">
        <v>-437.52159317285998</v>
      </c>
      <c r="AK160" s="147">
        <f t="shared" si="145"/>
        <v>225.82355865851494</v>
      </c>
      <c r="AL160" s="147">
        <f t="shared" si="169"/>
        <v>1.0206416202238131</v>
      </c>
      <c r="AN160">
        <v>-436.79186812900002</v>
      </c>
      <c r="AO160">
        <v>-436.43155327581002</v>
      </c>
      <c r="AP160" s="147">
        <f t="shared" si="146"/>
        <v>226.10117352525984</v>
      </c>
      <c r="AQ160" s="147">
        <f t="shared" si="170"/>
        <v>1.298256486968711</v>
      </c>
      <c r="AS160">
        <v>-436.78442042527001</v>
      </c>
      <c r="AT160" s="1">
        <v>-436.42422937816002</v>
      </c>
      <c r="AU160" s="147">
        <f t="shared" si="147"/>
        <v>226.02348397199154</v>
      </c>
      <c r="AV160" s="147">
        <f t="shared" si="171"/>
        <v>1.220566933700411</v>
      </c>
      <c r="AX160">
        <v>-436.83405107637998</v>
      </c>
      <c r="AY160">
        <v>-436.47549151381997</v>
      </c>
      <c r="AZ160" s="147">
        <f t="shared" si="148"/>
        <v>224.99971110202782</v>
      </c>
      <c r="BA160" s="147">
        <f t="shared" si="172"/>
        <v>0.1967940637366894</v>
      </c>
      <c r="BC160">
        <v>-436.83058803417998</v>
      </c>
      <c r="BD160">
        <v>-436.47211619767</v>
      </c>
      <c r="BE160" s="147">
        <f t="shared" si="149"/>
        <v>224.94466212837597</v>
      </c>
      <c r="BF160" s="147">
        <f t="shared" si="173"/>
        <v>0.14174509008483938</v>
      </c>
      <c r="BH160">
        <v>-436.83799351050999</v>
      </c>
      <c r="BI160">
        <v>-436.47973654358998</v>
      </c>
      <c r="BJ160" s="147">
        <f t="shared" si="150"/>
        <v>224.80982931197531</v>
      </c>
      <c r="BK160" s="147">
        <f t="shared" si="174"/>
        <v>6.9122736841791266E-3</v>
      </c>
      <c r="BM160" s="1">
        <v>-436.83850610554998</v>
      </c>
      <c r="BN160" s="1">
        <v>-436.48026015403002</v>
      </c>
      <c r="BO160" s="147">
        <f t="shared" si="151"/>
        <v>224.80291703829113</v>
      </c>
      <c r="BP160" s="147">
        <f t="shared" si="175"/>
        <v>0</v>
      </c>
      <c r="BR160" s="1">
        <v>-436.69502541750001</v>
      </c>
      <c r="BS160" s="1">
        <v>-436.33803983350998</v>
      </c>
      <c r="BT160" s="147">
        <f t="shared" si="152"/>
        <v>224.01202380958009</v>
      </c>
      <c r="BU160" s="147">
        <f t="shared" si="176"/>
        <v>-0.79089322871104173</v>
      </c>
      <c r="BW160">
        <v>-436.62976135171999</v>
      </c>
      <c r="BX160">
        <v>-436.27478042614001</v>
      </c>
      <c r="BY160" s="147">
        <f t="shared" si="153"/>
        <v>222.75408061069328</v>
      </c>
      <c r="BZ160" s="147">
        <f t="shared" si="177"/>
        <v>-2.0488364275978483</v>
      </c>
      <c r="CB160">
        <v>-436.82753287358997</v>
      </c>
      <c r="CC160">
        <v>-436.46972978756003</v>
      </c>
      <c r="CD160" s="147">
        <f t="shared" si="154"/>
        <v>224.52501451465164</v>
      </c>
      <c r="CE160" s="147">
        <f t="shared" si="178"/>
        <v>-0.27790252363948298</v>
      </c>
      <c r="CG160" s="1">
        <v>-436.81676299424998</v>
      </c>
      <c r="CH160" s="1">
        <v>-436.45898964540999</v>
      </c>
      <c r="CI160" s="147">
        <f t="shared" si="155"/>
        <v>224.50635413058748</v>
      </c>
      <c r="CJ160" s="147">
        <f t="shared" si="179"/>
        <v>-0.29656290770364535</v>
      </c>
      <c r="CL160" s="1">
        <v>-436.8389250537</v>
      </c>
      <c r="CM160" s="1">
        <v>-436.48072138491</v>
      </c>
      <c r="CN160" s="147">
        <f t="shared" si="156"/>
        <v>224.77638420241115</v>
      </c>
      <c r="CO160" s="147">
        <f t="shared" si="180"/>
        <v>-2.6532835879976346E-2</v>
      </c>
      <c r="CQ160">
        <v>-436.80781121711999</v>
      </c>
      <c r="CR160">
        <v>-436.44997253819997</v>
      </c>
      <c r="CS160" s="147">
        <f t="shared" si="157"/>
        <v>224.54734940910055</v>
      </c>
      <c r="CT160" s="147">
        <f t="shared" si="181"/>
        <v>-0.25556762919057974</v>
      </c>
      <c r="CV160">
        <v>-436.78500579370001</v>
      </c>
      <c r="CW160">
        <v>-436.42935197238</v>
      </c>
      <c r="CX160" s="147">
        <f t="shared" si="158"/>
        <v>223.17632941651584</v>
      </c>
      <c r="CY160" s="147">
        <f t="shared" si="182"/>
        <v>-1.6265876217752862</v>
      </c>
      <c r="DA160">
        <v>-436.83151012936997</v>
      </c>
      <c r="DB160">
        <v>-436.47314072443999</v>
      </c>
      <c r="DC160" s="147">
        <f t="shared" si="159"/>
        <v>224.88038528761672</v>
      </c>
      <c r="DD160" s="147">
        <f t="shared" si="183"/>
        <v>7.7468249325590932E-2</v>
      </c>
      <c r="DF160">
        <v>-436.82248710837001</v>
      </c>
      <c r="DG160">
        <v>-436.46404311296999</v>
      </c>
      <c r="DH160" s="147">
        <f t="shared" si="160"/>
        <v>224.92719155346853</v>
      </c>
      <c r="DI160" s="147">
        <f t="shared" si="184"/>
        <v>0.12427451517740451</v>
      </c>
      <c r="DK160">
        <v>-436.83000729719998</v>
      </c>
      <c r="DL160">
        <v>-436.47159707526998</v>
      </c>
      <c r="DM160" s="147">
        <f t="shared" si="161"/>
        <v>224.90599836329474</v>
      </c>
      <c r="DN160" s="147">
        <f t="shared" si="185"/>
        <v>0.10308132500361467</v>
      </c>
      <c r="DP160" s="27">
        <v>-436.82310023000002</v>
      </c>
      <c r="DQ160" s="140">
        <v>-436.46474652222702</v>
      </c>
      <c r="DR160" s="147">
        <f t="shared" si="162"/>
        <v>224.8705351646388</v>
      </c>
      <c r="DS160" s="147">
        <f t="shared" si="186"/>
        <v>6.761812634766784E-2</v>
      </c>
      <c r="DU160" s="1">
        <v>-436.72885722000001</v>
      </c>
      <c r="DV160" s="1">
        <v>-436.37216177557502</v>
      </c>
      <c r="DW160" s="147">
        <f t="shared" si="163"/>
        <v>223.8299583311229</v>
      </c>
      <c r="DX160" s="147">
        <f t="shared" si="187"/>
        <v>-0.97295870716823174</v>
      </c>
      <c r="DZ160" s="1">
        <v>-436.83417823000002</v>
      </c>
      <c r="EA160">
        <v>-436.47610069697703</v>
      </c>
      <c r="EB160" s="147">
        <f t="shared" si="164"/>
        <v>224.69723274725808</v>
      </c>
      <c r="EC160" s="147">
        <f t="shared" si="188"/>
        <v>-0.10568429103304311</v>
      </c>
      <c r="ED160" s="115"/>
      <c r="EE160" s="1">
        <v>-436.81933408999998</v>
      </c>
      <c r="EF160" s="27">
        <v>-436.46103168969199</v>
      </c>
      <c r="EG160" s="147">
        <f t="shared" si="165"/>
        <v>224.83833921726762</v>
      </c>
      <c r="EH160" s="147">
        <f t="shared" si="189"/>
        <v>3.5422178976489249E-2</v>
      </c>
      <c r="EJ160" s="1">
        <v>-436.83359904999998</v>
      </c>
      <c r="EK160">
        <v>-436.47559115691502</v>
      </c>
      <c r="EL160" s="147">
        <f t="shared" si="166"/>
        <v>224.65353298974293</v>
      </c>
      <c r="EM160" s="147">
        <f t="shared" si="190"/>
        <v>-0.14938404854819964</v>
      </c>
    </row>
    <row r="161" spans="1:143" x14ac:dyDescent="0.25">
      <c r="A161">
        <v>0</v>
      </c>
      <c r="B161">
        <v>1</v>
      </c>
      <c r="C161" t="s">
        <v>428</v>
      </c>
      <c r="D161" t="s">
        <v>329</v>
      </c>
      <c r="E161" s="1">
        <v>-39.411350524150002</v>
      </c>
      <c r="F161" s="27">
        <v>-38.915986687919997</v>
      </c>
      <c r="G161" s="147">
        <f t="shared" si="139"/>
        <v>310.84576087269073</v>
      </c>
      <c r="H161" s="147">
        <f t="shared" si="140"/>
        <v>8.104009941947254</v>
      </c>
      <c r="J161">
        <v>-39.089073765549998</v>
      </c>
      <c r="K161">
        <v>-38.598685359900003</v>
      </c>
      <c r="L161" s="147">
        <f t="shared" si="141"/>
        <v>307.72362842942817</v>
      </c>
      <c r="M161" s="147">
        <f t="shared" si="142"/>
        <v>4.9818774986846961</v>
      </c>
      <c r="O161" s="27">
        <v>-558.42681241388004</v>
      </c>
      <c r="P161" s="27">
        <v>-557.94616022591003</v>
      </c>
      <c r="Q161" s="147">
        <f t="shared" si="135"/>
        <v>301.61405447306004</v>
      </c>
      <c r="R161" s="147">
        <f t="shared" si="136"/>
        <v>-1.1276964576834416</v>
      </c>
      <c r="T161" s="27">
        <v>-558.41747140645998</v>
      </c>
      <c r="U161" s="147">
        <v>-557.93683705857995</v>
      </c>
      <c r="V161" s="147">
        <f t="shared" si="137"/>
        <v>301.60285963819587</v>
      </c>
      <c r="W161" s="147">
        <f t="shared" si="138"/>
        <v>-1.138891292547612</v>
      </c>
      <c r="Y161">
        <v>-558.36818335593</v>
      </c>
      <c r="Z161">
        <v>-557.88944968705005</v>
      </c>
      <c r="AA161" s="147">
        <f t="shared" si="143"/>
        <v>300.41016455886006</v>
      </c>
      <c r="AB161" s="147">
        <f t="shared" si="167"/>
        <v>-2.331586371883418</v>
      </c>
      <c r="AD161" s="1">
        <v>-558.32955344900995</v>
      </c>
      <c r="AE161" s="1">
        <v>-557.85405316932997</v>
      </c>
      <c r="AF161" s="147">
        <f t="shared" si="144"/>
        <v>298.3811805019825</v>
      </c>
      <c r="AG161" s="147">
        <f t="shared" si="168"/>
        <v>-4.3605704287609797</v>
      </c>
      <c r="AI161" s="27">
        <v>-559.84295792782996</v>
      </c>
      <c r="AJ161" s="27">
        <v>-559.35557824880004</v>
      </c>
      <c r="AK161" s="147">
        <f t="shared" si="145"/>
        <v>305.83562238806127</v>
      </c>
      <c r="AL161" s="147">
        <f t="shared" si="169"/>
        <v>3.093871457317789</v>
      </c>
      <c r="AN161">
        <v>-558.35610713591996</v>
      </c>
      <c r="AO161">
        <v>-557.86805508001999</v>
      </c>
      <c r="AP161" s="147">
        <f t="shared" si="146"/>
        <v>306.25754559779051</v>
      </c>
      <c r="AQ161" s="147">
        <f t="shared" si="170"/>
        <v>3.5157946670470324</v>
      </c>
      <c r="AS161">
        <v>-558.35164179261005</v>
      </c>
      <c r="AT161" s="1">
        <v>-557.86303470912003</v>
      </c>
      <c r="AU161" s="147">
        <f t="shared" si="147"/>
        <v>306.60583096082485</v>
      </c>
      <c r="AV161" s="147">
        <f t="shared" si="171"/>
        <v>3.864080030081368</v>
      </c>
      <c r="AX161">
        <v>-558.45037787040997</v>
      </c>
      <c r="AY161">
        <v>-557.96656807633997</v>
      </c>
      <c r="AZ161" s="147">
        <f t="shared" si="148"/>
        <v>303.59548387686453</v>
      </c>
      <c r="BA161" s="147">
        <f t="shared" si="172"/>
        <v>0.8537329461210561</v>
      </c>
      <c r="BC161">
        <v>-558.44601749579999</v>
      </c>
      <c r="BD161">
        <v>-557.96226412188003</v>
      </c>
      <c r="BE161" s="147">
        <f t="shared" si="149"/>
        <v>303.56007966851854</v>
      </c>
      <c r="BF161" s="147">
        <f t="shared" si="173"/>
        <v>0.81832873777506165</v>
      </c>
      <c r="BH161">
        <v>-558.45974524617998</v>
      </c>
      <c r="BI161">
        <v>-557.97722766519996</v>
      </c>
      <c r="BJ161" s="147">
        <f t="shared" si="150"/>
        <v>302.78460724076967</v>
      </c>
      <c r="BK161" s="147">
        <f t="shared" si="174"/>
        <v>4.2856310026195388E-2</v>
      </c>
      <c r="BM161" s="1">
        <v>-558.46052133990997</v>
      </c>
      <c r="BN161" s="1">
        <v>-557.97807205474999</v>
      </c>
      <c r="BO161" s="147">
        <f t="shared" si="151"/>
        <v>302.74175093074348</v>
      </c>
      <c r="BP161" s="147">
        <f t="shared" si="175"/>
        <v>0</v>
      </c>
      <c r="BR161" s="1">
        <v>-558.23669880796001</v>
      </c>
      <c r="BS161" s="1">
        <v>-557.75408951401005</v>
      </c>
      <c r="BT161" s="147">
        <f t="shared" si="152"/>
        <v>302.84215804654133</v>
      </c>
      <c r="BU161" s="147">
        <f t="shared" si="176"/>
        <v>0.10040711579785011</v>
      </c>
      <c r="BW161">
        <v>-558.13228051751003</v>
      </c>
      <c r="BX161">
        <v>-557.65168821487998</v>
      </c>
      <c r="BY161" s="147">
        <f t="shared" si="153"/>
        <v>301.57647582337853</v>
      </c>
      <c r="BZ161" s="147">
        <f t="shared" si="177"/>
        <v>-1.1652751073649483</v>
      </c>
      <c r="CB161">
        <v>-558.44596163108997</v>
      </c>
      <c r="CC161">
        <v>-557.96368750813997</v>
      </c>
      <c r="CD161" s="147">
        <f t="shared" si="154"/>
        <v>302.63183489235604</v>
      </c>
      <c r="CE161" s="147">
        <f t="shared" si="178"/>
        <v>-0.10991603838743913</v>
      </c>
      <c r="CG161" s="1">
        <v>-558.43264745351996</v>
      </c>
      <c r="CH161" s="1">
        <v>-557.95031806393001</v>
      </c>
      <c r="CI161" s="147">
        <f t="shared" si="155"/>
        <v>302.66651526158927</v>
      </c>
      <c r="CJ161" s="147">
        <f t="shared" si="179"/>
        <v>-7.5235669154210427E-2</v>
      </c>
      <c r="CL161" s="1">
        <v>-558.45988418398997</v>
      </c>
      <c r="CM161" s="1">
        <v>-557.97749083815995</v>
      </c>
      <c r="CN161" s="147">
        <f t="shared" si="156"/>
        <v>302.70664844179515</v>
      </c>
      <c r="CO161" s="147">
        <f t="shared" si="180"/>
        <v>-3.5102488948325572E-2</v>
      </c>
      <c r="CQ161">
        <v>-558.38439492433997</v>
      </c>
      <c r="CR161">
        <v>-557.90136443442998</v>
      </c>
      <c r="CS161" s="147">
        <f t="shared" si="157"/>
        <v>303.10646272341961</v>
      </c>
      <c r="CT161" s="147">
        <f t="shared" si="181"/>
        <v>0.36471179267613252</v>
      </c>
      <c r="CV161">
        <v>-558.36299552451999</v>
      </c>
      <c r="CW161">
        <v>-557.88287265480005</v>
      </c>
      <c r="CX161" s="147">
        <f t="shared" si="158"/>
        <v>301.28190197795635</v>
      </c>
      <c r="CY161" s="147">
        <f t="shared" si="182"/>
        <v>-1.4598489527871266</v>
      </c>
      <c r="DA161">
        <v>-558.44177875739001</v>
      </c>
      <c r="DB161">
        <v>-557.96009185450998</v>
      </c>
      <c r="DC161" s="147">
        <f t="shared" si="159"/>
        <v>302.26334842624658</v>
      </c>
      <c r="DD161" s="147">
        <f t="shared" si="183"/>
        <v>-0.47840250449689847</v>
      </c>
      <c r="DF161">
        <v>-558.43208715251001</v>
      </c>
      <c r="DG161">
        <v>-557.95007921122999</v>
      </c>
      <c r="DH161" s="147">
        <f t="shared" si="160"/>
        <v>302.46480323262341</v>
      </c>
      <c r="DI161" s="147">
        <f t="shared" si="184"/>
        <v>-0.27694769812006825</v>
      </c>
      <c r="DK161">
        <v>-558.44818263917</v>
      </c>
      <c r="DL161">
        <v>-557.96586469617</v>
      </c>
      <c r="DM161" s="147">
        <f t="shared" si="161"/>
        <v>302.65933241192886</v>
      </c>
      <c r="DN161" s="147">
        <f t="shared" si="185"/>
        <v>-8.2418518814620256E-2</v>
      </c>
      <c r="DP161" s="1">
        <v>-558.43918523000002</v>
      </c>
      <c r="DQ161">
        <v>-557.95340356969098</v>
      </c>
      <c r="DR161" s="147">
        <f t="shared" si="162"/>
        <v>304.83284966052827</v>
      </c>
      <c r="DS161" s="147">
        <f t="shared" si="186"/>
        <v>2.0910987297847896</v>
      </c>
      <c r="DU161" s="1">
        <v>-558.37628114999995</v>
      </c>
      <c r="DV161" s="1">
        <v>-557.89999793483196</v>
      </c>
      <c r="DW161" s="147">
        <f t="shared" si="163"/>
        <v>298.87248035006911</v>
      </c>
      <c r="DX161" s="147">
        <f t="shared" si="187"/>
        <v>-3.8692705806743675</v>
      </c>
      <c r="DZ161" s="1">
        <v>-558.45290183999998</v>
      </c>
      <c r="EA161">
        <v>-557.96983200223406</v>
      </c>
      <c r="EB161" s="147">
        <f t="shared" si="164"/>
        <v>303.13115389649533</v>
      </c>
      <c r="EC161" s="147">
        <f t="shared" si="188"/>
        <v>0.38940296575185585</v>
      </c>
      <c r="ED161" s="115"/>
      <c r="EE161" s="1">
        <v>-558.43809020000003</v>
      </c>
      <c r="EF161" s="27">
        <v>-557.95135738763202</v>
      </c>
      <c r="EG161" s="147">
        <f t="shared" si="165"/>
        <v>305.42970708905506</v>
      </c>
      <c r="EH161" s="147">
        <f t="shared" si="189"/>
        <v>2.6879561583115787</v>
      </c>
      <c r="EJ161" s="1">
        <v>-558.45260490999999</v>
      </c>
      <c r="EK161">
        <v>-557.96936501388097</v>
      </c>
      <c r="EL161" s="147">
        <f t="shared" si="166"/>
        <v>303.23786721364405</v>
      </c>
      <c r="EM161" s="147">
        <f t="shared" si="190"/>
        <v>0.49611628290057297</v>
      </c>
    </row>
    <row r="162" spans="1:143" x14ac:dyDescent="0.25">
      <c r="A162">
        <v>1</v>
      </c>
      <c r="B162">
        <v>2</v>
      </c>
      <c r="C162" t="s">
        <v>428</v>
      </c>
      <c r="D162" t="s">
        <v>330</v>
      </c>
      <c r="E162" s="1">
        <v>-31.11563308014</v>
      </c>
      <c r="F162" s="27">
        <v>-30.68167513166</v>
      </c>
      <c r="G162" s="147">
        <f t="shared" si="139"/>
        <v>272.31295225068465</v>
      </c>
      <c r="H162" s="147">
        <f t="shared" si="140"/>
        <v>9.9848746307781084</v>
      </c>
      <c r="J162">
        <v>-30.860673875740002</v>
      </c>
      <c r="K162">
        <v>-30.43626820675</v>
      </c>
      <c r="L162" s="147">
        <f t="shared" si="141"/>
        <v>266.31880134791572</v>
      </c>
      <c r="M162" s="147">
        <f t="shared" si="142"/>
        <v>3.9907237280091863</v>
      </c>
      <c r="O162" s="27">
        <v>-533.84104909419</v>
      </c>
      <c r="P162" s="27">
        <v>-533.42557772647001</v>
      </c>
      <c r="Q162" s="147">
        <f t="shared" si="135"/>
        <v>260.71243795796966</v>
      </c>
      <c r="R162" s="147">
        <f t="shared" si="136"/>
        <v>-1.615639661936882</v>
      </c>
      <c r="T162" s="27">
        <v>-533.83211678875</v>
      </c>
      <c r="U162" s="147">
        <v>-533.41669703049001</v>
      </c>
      <c r="V162" s="147">
        <f t="shared" si="137"/>
        <v>260.68005250572401</v>
      </c>
      <c r="W162" s="147">
        <f t="shared" si="138"/>
        <v>-1.6480251141825306</v>
      </c>
      <c r="Y162">
        <v>-533.79134662169997</v>
      </c>
      <c r="Z162">
        <v>-533.37482993459003</v>
      </c>
      <c r="AA162" s="147">
        <f t="shared" si="143"/>
        <v>261.36838632836299</v>
      </c>
      <c r="AB162" s="147">
        <f t="shared" si="167"/>
        <v>-0.9596912915435496</v>
      </c>
      <c r="AD162" s="1">
        <v>-533.75358704142002</v>
      </c>
      <c r="AE162" s="1">
        <v>-533.34025545932002</v>
      </c>
      <c r="AF162" s="147">
        <f t="shared" si="144"/>
        <v>259.36970108357076</v>
      </c>
      <c r="AG162" s="147">
        <f t="shared" si="168"/>
        <v>-2.958376536335777</v>
      </c>
      <c r="AI162" s="27">
        <v>-535.23413168676996</v>
      </c>
      <c r="AJ162" s="27">
        <v>-534.81215293859998</v>
      </c>
      <c r="AK162" s="147">
        <f t="shared" si="145"/>
        <v>264.79588426414216</v>
      </c>
      <c r="AL162" s="147">
        <f t="shared" si="169"/>
        <v>2.4678066442356226</v>
      </c>
      <c r="AN162">
        <v>-533.78127709461</v>
      </c>
      <c r="AO162">
        <v>-533.35868511142996</v>
      </c>
      <c r="AP162" s="147">
        <f t="shared" si="146"/>
        <v>265.1806953653076</v>
      </c>
      <c r="AQ162" s="147">
        <f t="shared" si="170"/>
        <v>2.8526177454010622</v>
      </c>
      <c r="AS162">
        <v>-533.77665077946995</v>
      </c>
      <c r="AT162" s="1">
        <v>-533.35345878382998</v>
      </c>
      <c r="AU162" s="147">
        <f t="shared" si="147"/>
        <v>265.55720918403625</v>
      </c>
      <c r="AV162" s="147">
        <f t="shared" si="171"/>
        <v>3.229131564129716</v>
      </c>
      <c r="AX162">
        <v>-533.85934631198995</v>
      </c>
      <c r="AY162">
        <v>-533.44093949400997</v>
      </c>
      <c r="AZ162" s="147">
        <f t="shared" si="148"/>
        <v>262.55446235062044</v>
      </c>
      <c r="BA162" s="147">
        <f t="shared" si="172"/>
        <v>0.22638473071390308</v>
      </c>
      <c r="BC162">
        <v>-533.85506960428995</v>
      </c>
      <c r="BD162">
        <v>-533.43676222722002</v>
      </c>
      <c r="BE162" s="147">
        <f t="shared" si="149"/>
        <v>262.49206218515593</v>
      </c>
      <c r="BF162" s="147">
        <f t="shared" si="173"/>
        <v>0.1639845652493932</v>
      </c>
      <c r="BH162">
        <v>-533.86910359059004</v>
      </c>
      <c r="BI162">
        <v>-533.45113034009</v>
      </c>
      <c r="BJ162" s="147">
        <f t="shared" si="150"/>
        <v>262.28239442128023</v>
      </c>
      <c r="BK162" s="147">
        <f t="shared" si="174"/>
        <v>-4.5683198626306876E-2</v>
      </c>
      <c r="BM162" s="1">
        <v>-533.87007950409998</v>
      </c>
      <c r="BN162" s="1">
        <v>-533.45203345284995</v>
      </c>
      <c r="BO162" s="147">
        <f t="shared" si="151"/>
        <v>262.32807761990654</v>
      </c>
      <c r="BP162" s="147">
        <f t="shared" si="175"/>
        <v>0</v>
      </c>
      <c r="BR162" s="1">
        <v>-533.66550340159995</v>
      </c>
      <c r="BS162" s="1">
        <v>-533.24765828937996</v>
      </c>
      <c r="BT162" s="147">
        <f t="shared" si="152"/>
        <v>262.20198636916786</v>
      </c>
      <c r="BU162" s="147">
        <f t="shared" si="176"/>
        <v>-0.12609125073868199</v>
      </c>
      <c r="BW162">
        <v>-533.57365279470002</v>
      </c>
      <c r="BX162">
        <v>-533.15746520166999</v>
      </c>
      <c r="BY162" s="147">
        <f t="shared" si="153"/>
        <v>261.16187650227488</v>
      </c>
      <c r="BZ162" s="147">
        <f t="shared" si="177"/>
        <v>-1.1662011176316582</v>
      </c>
      <c r="CB162">
        <v>-533.85637943748998</v>
      </c>
      <c r="CC162">
        <v>-533.43888753866997</v>
      </c>
      <c r="CD162" s="147">
        <f t="shared" si="154"/>
        <v>261.98034142854033</v>
      </c>
      <c r="CE162" s="147">
        <f t="shared" si="178"/>
        <v>-0.34773619136620937</v>
      </c>
      <c r="CG162" s="1">
        <v>-533.84370424087001</v>
      </c>
      <c r="CH162" s="1">
        <v>-533.42637183636998</v>
      </c>
      <c r="CI162" s="147">
        <f t="shared" si="155"/>
        <v>261.88025714781378</v>
      </c>
      <c r="CJ162" s="147">
        <f t="shared" si="179"/>
        <v>-0.44782047209275788</v>
      </c>
      <c r="CL162" s="1">
        <v>-533.86922706531004</v>
      </c>
      <c r="CM162" s="1">
        <v>-533.45147598579001</v>
      </c>
      <c r="CN162" s="147">
        <f t="shared" si="156"/>
        <v>262.14297990961438</v>
      </c>
      <c r="CO162" s="147">
        <f t="shared" si="180"/>
        <v>-0.18509771029215472</v>
      </c>
      <c r="CQ162">
        <v>-533.80560469520003</v>
      </c>
      <c r="CR162">
        <v>-533.38831186670996</v>
      </c>
      <c r="CS162" s="147">
        <f t="shared" si="157"/>
        <v>261.85542280580779</v>
      </c>
      <c r="CT162" s="147">
        <f t="shared" si="181"/>
        <v>-0.4726548140987461</v>
      </c>
      <c r="CV162">
        <v>-533.78556351249995</v>
      </c>
      <c r="CW162">
        <v>-533.37112313641001</v>
      </c>
      <c r="CX162" s="147">
        <f t="shared" si="158"/>
        <v>260.06548040019965</v>
      </c>
      <c r="CY162" s="147">
        <f t="shared" si="182"/>
        <v>-2.2625972197068904</v>
      </c>
      <c r="DA162">
        <v>-533.85331821971999</v>
      </c>
      <c r="DB162">
        <v>-533.43629745246994</v>
      </c>
      <c r="DC162" s="147">
        <f t="shared" si="159"/>
        <v>261.68470165707947</v>
      </c>
      <c r="DD162" s="147">
        <f t="shared" si="183"/>
        <v>-0.643375962827065</v>
      </c>
      <c r="DF162">
        <v>-533.84379051615997</v>
      </c>
      <c r="DG162">
        <v>-533.42661439348001</v>
      </c>
      <c r="DH162" s="147">
        <f t="shared" si="160"/>
        <v>261.7821887429028</v>
      </c>
      <c r="DI162" s="147">
        <f t="shared" si="184"/>
        <v>-0.54588887700373334</v>
      </c>
      <c r="DK162">
        <v>-533.85746829045002</v>
      </c>
      <c r="DL162">
        <v>-533.43972529231996</v>
      </c>
      <c r="DM162" s="147">
        <f t="shared" si="161"/>
        <v>262.1379087565889</v>
      </c>
      <c r="DN162" s="147">
        <f t="shared" si="185"/>
        <v>-0.19016886331763772</v>
      </c>
      <c r="DP162" s="1">
        <v>-533.84402111999998</v>
      </c>
      <c r="DQ162">
        <v>-533.42421789615003</v>
      </c>
      <c r="DR162" s="147">
        <f t="shared" si="162"/>
        <v>263.43072099808438</v>
      </c>
      <c r="DS162" s="147">
        <f t="shared" si="186"/>
        <v>1.1026433781778451</v>
      </c>
      <c r="DU162" s="1">
        <v>-533.77906225000004</v>
      </c>
      <c r="DV162" s="1">
        <v>-533.36829846562398</v>
      </c>
      <c r="DW162" s="147">
        <f t="shared" si="163"/>
        <v>257.75838233382046</v>
      </c>
      <c r="DX162" s="147">
        <f t="shared" si="187"/>
        <v>-4.5696952860860733</v>
      </c>
      <c r="DZ162" s="1">
        <v>-533.86215647999995</v>
      </c>
      <c r="EA162">
        <v>-533.44376474208195</v>
      </c>
      <c r="EB162" s="147">
        <f t="shared" si="164"/>
        <v>262.54499946092432</v>
      </c>
      <c r="EC162" s="147">
        <f t="shared" si="188"/>
        <v>0.21692184101777912</v>
      </c>
      <c r="ED162" s="115"/>
      <c r="EE162" s="1">
        <v>-533.84297403999994</v>
      </c>
      <c r="EF162" s="27">
        <v>-533.422372972689</v>
      </c>
      <c r="EG162" s="147">
        <f t="shared" si="165"/>
        <v>263.93137574828819</v>
      </c>
      <c r="EH162" s="147">
        <f t="shared" si="189"/>
        <v>1.6032981283816525</v>
      </c>
      <c r="EJ162" s="1">
        <v>-533.86190050000005</v>
      </c>
      <c r="EK162">
        <v>-533.44341195088396</v>
      </c>
      <c r="EL162" s="147">
        <f t="shared" si="166"/>
        <v>262.60574945583841</v>
      </c>
      <c r="EM162" s="147">
        <f t="shared" si="190"/>
        <v>0.27767183593186928</v>
      </c>
    </row>
    <row r="163" spans="1:143" x14ac:dyDescent="0.25">
      <c r="A163">
        <v>0</v>
      </c>
      <c r="B163">
        <v>1</v>
      </c>
      <c r="C163" t="s">
        <v>428</v>
      </c>
      <c r="D163" t="s">
        <v>331</v>
      </c>
      <c r="E163" s="1">
        <v>-87.986006696740006</v>
      </c>
      <c r="F163" s="27">
        <v>-87.506550840749995</v>
      </c>
      <c r="G163" s="147">
        <f t="shared" si="139"/>
        <v>300.86334419229183</v>
      </c>
      <c r="H163" s="147">
        <f t="shared" si="140"/>
        <v>7.7433349335962589</v>
      </c>
      <c r="J163">
        <v>-87.361434185380006</v>
      </c>
      <c r="K163">
        <v>-86.877092888210001</v>
      </c>
      <c r="L163" s="147">
        <f t="shared" si="141"/>
        <v>303.92900738714968</v>
      </c>
      <c r="M163" s="147">
        <f t="shared" si="142"/>
        <v>10.808998128454107</v>
      </c>
      <c r="O163" s="27">
        <v>-757.18792500345</v>
      </c>
      <c r="P163" s="27">
        <v>-756.72817654965002</v>
      </c>
      <c r="Q163" s="147">
        <f t="shared" si="135"/>
        <v>288.49675224403109</v>
      </c>
      <c r="R163" s="147">
        <f t="shared" si="136"/>
        <v>-4.6232570146644889</v>
      </c>
      <c r="T163" s="27">
        <v>-757.17160050608004</v>
      </c>
      <c r="U163" s="147">
        <v>-756.71181691538004</v>
      </c>
      <c r="V163" s="147">
        <f t="shared" si="137"/>
        <v>288.51880100015637</v>
      </c>
      <c r="W163" s="147">
        <f t="shared" si="138"/>
        <v>-4.6012082585392022</v>
      </c>
      <c r="Y163">
        <v>-757.04677955930003</v>
      </c>
      <c r="Z163">
        <v>-756.59073909556002</v>
      </c>
      <c r="AA163" s="147">
        <f t="shared" si="143"/>
        <v>286.16995140149351</v>
      </c>
      <c r="AB163" s="147">
        <f t="shared" si="167"/>
        <v>-6.9500578572020686</v>
      </c>
      <c r="AD163" s="1">
        <v>-756.98526793333997</v>
      </c>
      <c r="AE163" s="1">
        <v>-756.53546444777999</v>
      </c>
      <c r="AF163" s="147">
        <f t="shared" si="144"/>
        <v>282.25618522374469</v>
      </c>
      <c r="AG163" s="147">
        <f t="shared" si="168"/>
        <v>-10.863824034950881</v>
      </c>
      <c r="AI163" s="27">
        <v>-758.65250711993997</v>
      </c>
      <c r="AJ163" s="27">
        <v>-758.17813944751003</v>
      </c>
      <c r="AK163" s="147">
        <f t="shared" si="145"/>
        <v>297.67045812650838</v>
      </c>
      <c r="AL163" s="147">
        <f t="shared" si="169"/>
        <v>4.5504488678128041</v>
      </c>
      <c r="AN163">
        <v>-756.99579921430995</v>
      </c>
      <c r="AO163">
        <v>-756.52081941961001</v>
      </c>
      <c r="AP163" s="147">
        <f t="shared" si="146"/>
        <v>298.0545709721643</v>
      </c>
      <c r="AQ163" s="147">
        <f t="shared" si="170"/>
        <v>4.9345617134687245</v>
      </c>
      <c r="AS163">
        <v>-756.98699780848006</v>
      </c>
      <c r="AT163" s="1">
        <v>-756.51154180192998</v>
      </c>
      <c r="AU163" s="147">
        <f t="shared" si="147"/>
        <v>298.35339867023788</v>
      </c>
      <c r="AV163" s="147">
        <f t="shared" si="171"/>
        <v>5.233389411542305</v>
      </c>
      <c r="AX163">
        <v>-757.23923436945995</v>
      </c>
      <c r="AY163">
        <v>-756.76836296509998</v>
      </c>
      <c r="AZ163" s="147">
        <f t="shared" si="148"/>
        <v>295.4765149499238</v>
      </c>
      <c r="BA163" s="147">
        <f t="shared" si="172"/>
        <v>2.3565056912282216</v>
      </c>
      <c r="BC163">
        <v>-757.23093997809997</v>
      </c>
      <c r="BD163">
        <v>-756.75988110057995</v>
      </c>
      <c r="BE163" s="147">
        <f t="shared" si="149"/>
        <v>295.59415623258911</v>
      </c>
      <c r="BF163" s="147">
        <f t="shared" si="173"/>
        <v>2.4741469738935393</v>
      </c>
      <c r="BH163">
        <v>-757.26595468968003</v>
      </c>
      <c r="BI163">
        <v>-756.79873874513999</v>
      </c>
      <c r="BJ163" s="147">
        <f t="shared" si="150"/>
        <v>293.18267735832296</v>
      </c>
      <c r="BK163" s="147">
        <f t="shared" si="174"/>
        <v>6.2668099627387619E-2</v>
      </c>
      <c r="BM163" s="1">
        <v>-757.26754384077003</v>
      </c>
      <c r="BN163" s="1">
        <v>-756.80042776411995</v>
      </c>
      <c r="BO163" s="147">
        <f t="shared" si="151"/>
        <v>293.12000925869557</v>
      </c>
      <c r="BP163" s="147">
        <f t="shared" si="175"/>
        <v>0</v>
      </c>
      <c r="BR163" s="1">
        <v>-756.84976471989</v>
      </c>
      <c r="BS163" s="1">
        <v>-756.38392025916005</v>
      </c>
      <c r="BT163" s="147">
        <f t="shared" si="152"/>
        <v>292.32205755265363</v>
      </c>
      <c r="BU163" s="147">
        <f t="shared" si="176"/>
        <v>-0.79795170604194254</v>
      </c>
      <c r="BW163">
        <v>-756.63434211129004</v>
      </c>
      <c r="BX163">
        <v>-756.17051187156005</v>
      </c>
      <c r="BY163" s="147">
        <f t="shared" si="153"/>
        <v>291.05811373296393</v>
      </c>
      <c r="BZ163" s="147">
        <f t="shared" si="177"/>
        <v>-2.0618955257316429</v>
      </c>
      <c r="CB163">
        <v>-757.24050628042005</v>
      </c>
      <c r="CC163">
        <v>-756.77386986509998</v>
      </c>
      <c r="CD163" s="147">
        <f t="shared" si="154"/>
        <v>292.81901697749555</v>
      </c>
      <c r="CE163" s="147">
        <f t="shared" si="178"/>
        <v>-0.30099228120002408</v>
      </c>
      <c r="CG163" s="1">
        <v>-757.22015417554996</v>
      </c>
      <c r="CH163" s="1">
        <v>-756.75310177432004</v>
      </c>
      <c r="CI163" s="147">
        <f t="shared" si="155"/>
        <v>293.08005229578777</v>
      </c>
      <c r="CJ163" s="147">
        <f t="shared" si="179"/>
        <v>-3.9956962907808702E-2</v>
      </c>
      <c r="CL163" s="1">
        <v>-757.26367953913996</v>
      </c>
      <c r="CM163" s="1">
        <v>-756.79659084525997</v>
      </c>
      <c r="CN163" s="147">
        <f t="shared" si="156"/>
        <v>293.1028262966305</v>
      </c>
      <c r="CO163" s="147">
        <f t="shared" si="180"/>
        <v>-1.71829620650783E-2</v>
      </c>
      <c r="CQ163">
        <v>-757.06744601767002</v>
      </c>
      <c r="CR163">
        <v>-756.60270144919002</v>
      </c>
      <c r="CS163" s="147">
        <f t="shared" si="157"/>
        <v>291.63186416688507</v>
      </c>
      <c r="CT163" s="147">
        <f t="shared" si="181"/>
        <v>-1.4881450918105088</v>
      </c>
      <c r="CV163">
        <v>-757.03010339464004</v>
      </c>
      <c r="CW163">
        <v>-756.57055097320995</v>
      </c>
      <c r="CX163" s="147">
        <f t="shared" si="158"/>
        <v>288.37373997159546</v>
      </c>
      <c r="CY163" s="147">
        <f t="shared" si="182"/>
        <v>-4.7462692871001195</v>
      </c>
      <c r="DA163">
        <v>-757.21323295791001</v>
      </c>
      <c r="DB163">
        <v>-756.74772228818995</v>
      </c>
      <c r="DC163" s="147">
        <f t="shared" si="159"/>
        <v>292.11260035603539</v>
      </c>
      <c r="DD163" s="147">
        <f t="shared" si="183"/>
        <v>-1.0074089026601882</v>
      </c>
      <c r="DF163">
        <v>-757.20059581538999</v>
      </c>
      <c r="DG163">
        <v>-756.73462655717003</v>
      </c>
      <c r="DH163" s="147">
        <f t="shared" si="160"/>
        <v>292.40036922560512</v>
      </c>
      <c r="DI163" s="147">
        <f t="shared" si="184"/>
        <v>-0.71964003309045665</v>
      </c>
      <c r="DK163">
        <v>-757.24132750097999</v>
      </c>
      <c r="DL163">
        <v>-756.77403238930003</v>
      </c>
      <c r="DM163" s="147">
        <f t="shared" si="161"/>
        <v>293.23235553029139</v>
      </c>
      <c r="DN163" s="147">
        <f t="shared" si="185"/>
        <v>0.11234627159581123</v>
      </c>
      <c r="DP163" s="1">
        <v>-757.20741782000005</v>
      </c>
      <c r="DQ163" s="140">
        <v>-756.73325867699998</v>
      </c>
      <c r="DR163" s="147">
        <f t="shared" si="162"/>
        <v>297.53960382397099</v>
      </c>
      <c r="DS163" s="147">
        <f t="shared" si="186"/>
        <v>4.4195945652754176</v>
      </c>
      <c r="DU163" s="1">
        <v>-757.03271289999998</v>
      </c>
      <c r="DV163" s="1">
        <v>-756.59042532176102</v>
      </c>
      <c r="DW163" s="147">
        <f t="shared" si="163"/>
        <v>277.53987822073043</v>
      </c>
      <c r="DX163" s="147">
        <f t="shared" si="187"/>
        <v>-15.580131037965145</v>
      </c>
      <c r="DZ163" s="1">
        <v>-757.24457770000004</v>
      </c>
      <c r="EA163">
        <v>-756.77624628771196</v>
      </c>
      <c r="EB163" s="147">
        <f t="shared" si="164"/>
        <v>293.88264452489318</v>
      </c>
      <c r="EC163" s="147">
        <f t="shared" si="188"/>
        <v>0.76263526619760569</v>
      </c>
      <c r="ED163" s="115"/>
      <c r="EE163" s="1">
        <v>-757.20406271000002</v>
      </c>
      <c r="EF163" s="27">
        <v>-756.72774628316404</v>
      </c>
      <c r="EG163" s="147">
        <f t="shared" si="165"/>
        <v>298.89332100384502</v>
      </c>
      <c r="EH163" s="147">
        <f t="shared" si="189"/>
        <v>5.7733117451494422</v>
      </c>
      <c r="EJ163" s="1">
        <v>-757.24382103000005</v>
      </c>
      <c r="EK163">
        <v>-756.77512176511004</v>
      </c>
      <c r="EL163" s="147">
        <f t="shared" si="166"/>
        <v>294.11347571112759</v>
      </c>
      <c r="EM163" s="147">
        <f t="shared" si="190"/>
        <v>0.99346645243201692</v>
      </c>
    </row>
    <row r="164" spans="1:143" x14ac:dyDescent="0.25">
      <c r="A164">
        <v>0</v>
      </c>
      <c r="B164">
        <v>1</v>
      </c>
      <c r="C164" t="s">
        <v>428</v>
      </c>
      <c r="D164" t="s">
        <v>332</v>
      </c>
      <c r="E164" s="1">
        <v>-28.412800468930001</v>
      </c>
      <c r="F164" s="27">
        <v>-28.019670388849999</v>
      </c>
      <c r="G164" s="147">
        <f t="shared" si="139"/>
        <v>246.69305655100229</v>
      </c>
      <c r="H164" s="147">
        <f t="shared" si="140"/>
        <v>2.7766272319889538</v>
      </c>
      <c r="J164">
        <v>-28.170186442350001</v>
      </c>
      <c r="K164">
        <v>-27.787134838490001</v>
      </c>
      <c r="L164" s="147">
        <f t="shared" si="141"/>
        <v>240.36871193818877</v>
      </c>
      <c r="M164" s="147">
        <f t="shared" si="142"/>
        <v>-3.5477173808245652</v>
      </c>
      <c r="O164" s="27">
        <v>-536.65692573894</v>
      </c>
      <c r="P164" s="27">
        <v>-536.26725621843002</v>
      </c>
      <c r="Q164" s="147">
        <f t="shared" si="135"/>
        <v>244.52152081521953</v>
      </c>
      <c r="R164" s="147">
        <f t="shared" si="136"/>
        <v>0.60509149620619951</v>
      </c>
      <c r="T164" s="27">
        <v>-536.64755947551998</v>
      </c>
      <c r="U164" s="147">
        <v>-536.25776947039003</v>
      </c>
      <c r="V164" s="147">
        <f t="shared" si="137"/>
        <v>244.5971261190968</v>
      </c>
      <c r="W164" s="147">
        <f t="shared" si="138"/>
        <v>0.68069680008346722</v>
      </c>
      <c r="Y164">
        <v>-536.61389004697003</v>
      </c>
      <c r="Z164">
        <v>-536.22697381923001</v>
      </c>
      <c r="AA164" s="147">
        <f t="shared" si="143"/>
        <v>242.79380206913771</v>
      </c>
      <c r="AB164" s="147">
        <f t="shared" si="167"/>
        <v>-1.1226272498756202</v>
      </c>
      <c r="AD164" s="1">
        <v>-536.57275518150004</v>
      </c>
      <c r="AE164" s="1">
        <v>-536.18963035492004</v>
      </c>
      <c r="AF164" s="147">
        <f t="shared" si="144"/>
        <v>240.41465992721663</v>
      </c>
      <c r="AG164" s="147">
        <f t="shared" si="168"/>
        <v>-3.5017693917966994</v>
      </c>
      <c r="AI164" s="27">
        <v>-538.03342286771999</v>
      </c>
      <c r="AJ164" s="27">
        <v>-537.64237492792995</v>
      </c>
      <c r="AK164" s="147">
        <f t="shared" si="145"/>
        <v>245.38649269764906</v>
      </c>
      <c r="AL164" s="147">
        <f t="shared" si="169"/>
        <v>1.4700633786357287</v>
      </c>
      <c r="AN164">
        <v>-536.60297751024996</v>
      </c>
      <c r="AO164">
        <v>-536.21155665137996</v>
      </c>
      <c r="AP164" s="147">
        <f t="shared" si="146"/>
        <v>245.62050314950875</v>
      </c>
      <c r="AQ164" s="147">
        <f t="shared" si="170"/>
        <v>1.7040738304954175</v>
      </c>
      <c r="AS164">
        <v>-536.59335818785996</v>
      </c>
      <c r="AT164" s="1">
        <v>-536.20187824081995</v>
      </c>
      <c r="AU164" s="147">
        <f t="shared" si="147"/>
        <v>245.65758156707744</v>
      </c>
      <c r="AV164" s="147">
        <f t="shared" si="171"/>
        <v>1.7411522480641111</v>
      </c>
      <c r="AX164">
        <v>-536.66829674820997</v>
      </c>
      <c r="AY164">
        <v>-536.27887981141998</v>
      </c>
      <c r="AZ164" s="147">
        <f t="shared" si="148"/>
        <v>244.36302200508342</v>
      </c>
      <c r="BA164" s="147">
        <f t="shared" si="172"/>
        <v>0.44659268607009039</v>
      </c>
      <c r="BC164">
        <v>-536.66379116433995</v>
      </c>
      <c r="BD164">
        <v>-536.27447044218002</v>
      </c>
      <c r="BE164" s="147">
        <f t="shared" si="149"/>
        <v>244.30264636258198</v>
      </c>
      <c r="BF164" s="147">
        <f t="shared" si="173"/>
        <v>0.38621704356864939</v>
      </c>
      <c r="BH164">
        <v>-536.67399186010005</v>
      </c>
      <c r="BI164">
        <v>-536.28525254619001</v>
      </c>
      <c r="BJ164" s="147">
        <f t="shared" si="150"/>
        <v>243.9378068716872</v>
      </c>
      <c r="BK164" s="147">
        <f t="shared" si="174"/>
        <v>2.1377552673868649E-2</v>
      </c>
      <c r="BM164" s="1">
        <v>-536.67462014089995</v>
      </c>
      <c r="BN164" s="1">
        <v>-536.28591489426003</v>
      </c>
      <c r="BO164" s="147">
        <f t="shared" si="151"/>
        <v>243.91642931901333</v>
      </c>
      <c r="BP164" s="147">
        <f t="shared" si="175"/>
        <v>0</v>
      </c>
      <c r="BR164" s="1">
        <v>-536.48877954424995</v>
      </c>
      <c r="BS164" s="1">
        <v>-536.10250634522004</v>
      </c>
      <c r="BT164" s="147">
        <f t="shared" si="152"/>
        <v>242.39029512326215</v>
      </c>
      <c r="BU164" s="147">
        <f t="shared" si="176"/>
        <v>-1.5261341957511831</v>
      </c>
      <c r="BW164">
        <v>-536.39554326448001</v>
      </c>
      <c r="BX164">
        <v>-536.01082879633998</v>
      </c>
      <c r="BY164" s="147">
        <f t="shared" si="153"/>
        <v>241.41217590255167</v>
      </c>
      <c r="BZ164" s="147">
        <f t="shared" si="177"/>
        <v>-2.5042534164616654</v>
      </c>
      <c r="CB164">
        <v>-536.66157415966995</v>
      </c>
      <c r="CC164">
        <v>-536.27333722813</v>
      </c>
      <c r="CD164" s="147">
        <f t="shared" si="154"/>
        <v>243.62255691063407</v>
      </c>
      <c r="CE164" s="147">
        <f t="shared" si="178"/>
        <v>-0.29387240837925788</v>
      </c>
      <c r="CG164" s="1">
        <v>-536.64794513796005</v>
      </c>
      <c r="CH164" s="1">
        <v>-536.25983898489994</v>
      </c>
      <c r="CI164" s="147">
        <f t="shared" si="155"/>
        <v>243.54049210674793</v>
      </c>
      <c r="CJ164" s="147">
        <f t="shared" si="179"/>
        <v>-0.37593721226539856</v>
      </c>
      <c r="CL164" s="1">
        <v>-536.67424422214003</v>
      </c>
      <c r="CM164" s="1">
        <v>-536.28557333587003</v>
      </c>
      <c r="CN164" s="147">
        <f t="shared" si="156"/>
        <v>243.89486784329154</v>
      </c>
      <c r="CO164" s="147">
        <f t="shared" si="180"/>
        <v>-2.1561475721796342E-2</v>
      </c>
      <c r="CQ164">
        <v>-536.63066113878995</v>
      </c>
      <c r="CR164">
        <v>-536.24288720008997</v>
      </c>
      <c r="CS164" s="147">
        <f t="shared" si="157"/>
        <v>243.33202427362397</v>
      </c>
      <c r="CT164" s="147">
        <f t="shared" si="181"/>
        <v>-0.58440504538936011</v>
      </c>
      <c r="CV164">
        <v>-536.60169090911995</v>
      </c>
      <c r="CW164">
        <v>-536.21667486381</v>
      </c>
      <c r="CX164" s="147">
        <f t="shared" si="158"/>
        <v>241.60141859244882</v>
      </c>
      <c r="CY164" s="147">
        <f t="shared" si="182"/>
        <v>-2.315010726564509</v>
      </c>
      <c r="DA164">
        <v>-536.66436364824006</v>
      </c>
      <c r="DB164">
        <v>-536.27555851579996</v>
      </c>
      <c r="DC164" s="147">
        <f t="shared" si="159"/>
        <v>243.97910865748565</v>
      </c>
      <c r="DD164" s="147">
        <f t="shared" si="183"/>
        <v>6.2679338472321433E-2</v>
      </c>
      <c r="DF164">
        <v>-536.65444349963002</v>
      </c>
      <c r="DG164">
        <v>-536.26560241920004</v>
      </c>
      <c r="DH164" s="147">
        <f t="shared" si="160"/>
        <v>244.00166638061913</v>
      </c>
      <c r="DI164" s="147">
        <f t="shared" si="184"/>
        <v>8.5237061605795361E-2</v>
      </c>
      <c r="DK164">
        <v>-536.66475807711004</v>
      </c>
      <c r="DL164">
        <v>-536.27586759599001</v>
      </c>
      <c r="DM164" s="147">
        <f t="shared" si="161"/>
        <v>244.03266580762946</v>
      </c>
      <c r="DN164" s="147">
        <f t="shared" si="185"/>
        <v>0.11623648861612423</v>
      </c>
      <c r="DP164" s="1">
        <v>-536.64964600999997</v>
      </c>
      <c r="DQ164" s="140">
        <v>-536.26002490572796</v>
      </c>
      <c r="DR164" s="147">
        <f t="shared" si="162"/>
        <v>244.49113914172881</v>
      </c>
      <c r="DS164" s="147">
        <f t="shared" si="186"/>
        <v>0.57470982271547655</v>
      </c>
      <c r="DU164" s="1">
        <v>-536.48259532999998</v>
      </c>
      <c r="DV164" s="1">
        <v>-536.09667741327405</v>
      </c>
      <c r="DW164" s="147">
        <f t="shared" si="163"/>
        <v>242.16735192468826</v>
      </c>
      <c r="DX164" s="147">
        <f t="shared" si="187"/>
        <v>-1.7490773943250701</v>
      </c>
      <c r="DZ164" s="1">
        <v>-536.66675825000004</v>
      </c>
      <c r="EA164">
        <v>-536.27795691589802</v>
      </c>
      <c r="EB164" s="147">
        <f t="shared" si="164"/>
        <v>243.9767251623629</v>
      </c>
      <c r="EC164" s="147">
        <f t="shared" si="188"/>
        <v>6.0295843349564393E-2</v>
      </c>
      <c r="ED164" s="115"/>
      <c r="EE164" s="1">
        <v>-536.64597878999996</v>
      </c>
      <c r="EF164" s="27">
        <v>-536.25657225426698</v>
      </c>
      <c r="EG164" s="147">
        <f t="shared" si="165"/>
        <v>244.3564952377983</v>
      </c>
      <c r="EH164" s="147">
        <f t="shared" si="189"/>
        <v>0.44006591878496693</v>
      </c>
      <c r="EJ164" s="1">
        <v>-536.66620439999997</v>
      </c>
      <c r="EK164">
        <v>-536.27744099923405</v>
      </c>
      <c r="EL164" s="147">
        <f t="shared" si="166"/>
        <v>243.95292161462524</v>
      </c>
      <c r="EM164" s="147">
        <f t="shared" si="190"/>
        <v>3.6492295611907366E-2</v>
      </c>
    </row>
    <row r="165" spans="1:143" x14ac:dyDescent="0.25">
      <c r="A165">
        <v>0</v>
      </c>
      <c r="B165">
        <v>1</v>
      </c>
      <c r="C165" t="s">
        <v>428</v>
      </c>
      <c r="D165" t="s">
        <v>333</v>
      </c>
      <c r="E165" s="1">
        <v>-51.769691364709999</v>
      </c>
      <c r="F165" s="27">
        <v>-51.344396345489997</v>
      </c>
      <c r="G165" s="147">
        <f t="shared" si="139"/>
        <v>266.87687751074333</v>
      </c>
      <c r="H165" s="147">
        <f t="shared" si="140"/>
        <v>8.0553495409083098</v>
      </c>
      <c r="J165">
        <v>-51.266550376719998</v>
      </c>
      <c r="K165">
        <v>-50.853518412459998</v>
      </c>
      <c r="L165" s="147">
        <f t="shared" si="141"/>
        <v>259.18168789279258</v>
      </c>
      <c r="M165" s="147">
        <f t="shared" si="142"/>
        <v>0.36015992295756405</v>
      </c>
      <c r="O165" s="27">
        <v>-1415.7608263048401</v>
      </c>
      <c r="P165" s="27">
        <v>-1415.34476924719</v>
      </c>
      <c r="Q165" s="147">
        <f t="shared" si="135"/>
        <v>261.07996424598315</v>
      </c>
      <c r="R165" s="147">
        <f t="shared" si="136"/>
        <v>2.2584362761481316</v>
      </c>
      <c r="T165" s="27">
        <v>-1415.7418957278501</v>
      </c>
      <c r="U165" s="147">
        <v>-1415.32563092748</v>
      </c>
      <c r="V165" s="147">
        <f t="shared" si="137"/>
        <v>261.21032488022411</v>
      </c>
      <c r="W165" s="147">
        <f t="shared" si="138"/>
        <v>2.3887969103890896</v>
      </c>
      <c r="Y165">
        <v>-1415.68175848294</v>
      </c>
      <c r="Z165">
        <v>-1415.26652514992</v>
      </c>
      <c r="AA165" s="147">
        <f t="shared" si="143"/>
        <v>260.5630688034235</v>
      </c>
      <c r="AB165" s="147">
        <f t="shared" si="167"/>
        <v>1.7415408335884877</v>
      </c>
      <c r="AD165" s="1">
        <v>-1415.59518600263</v>
      </c>
      <c r="AE165" s="1">
        <v>-1415.1817909917299</v>
      </c>
      <c r="AF165" s="147">
        <f t="shared" si="144"/>
        <v>259.40950328992392</v>
      </c>
      <c r="AG165" s="147">
        <f t="shared" si="168"/>
        <v>0.5879753200889013</v>
      </c>
      <c r="AI165" s="27">
        <v>-1419.91149013926</v>
      </c>
      <c r="AJ165" s="27">
        <v>-1419.49460125102</v>
      </c>
      <c r="AK165" s="147">
        <f t="shared" si="145"/>
        <v>261.6019462594885</v>
      </c>
      <c r="AL165" s="147">
        <f t="shared" si="169"/>
        <v>2.7804182896534826</v>
      </c>
      <c r="AN165">
        <v>-1415.69102606716</v>
      </c>
      <c r="AO165">
        <v>-1415.27340493632</v>
      </c>
      <c r="AP165" s="147">
        <f t="shared" si="146"/>
        <v>262.06143581338426</v>
      </c>
      <c r="AQ165" s="147">
        <f t="shared" si="170"/>
        <v>3.239907843549247</v>
      </c>
      <c r="AS165">
        <v>-1415.6793143709299</v>
      </c>
      <c r="AT165" s="1">
        <v>-1415.2607992200799</v>
      </c>
      <c r="AU165" s="147">
        <f t="shared" si="147"/>
        <v>262.62244230988256</v>
      </c>
      <c r="AV165" s="147">
        <f t="shared" si="171"/>
        <v>3.8009143400475409</v>
      </c>
      <c r="AX165">
        <v>-1415.7825440474201</v>
      </c>
      <c r="AY165">
        <v>-1415.36795324181</v>
      </c>
      <c r="AZ165" s="147">
        <f t="shared" si="148"/>
        <v>260.15987642835148</v>
      </c>
      <c r="BA165" s="147">
        <f t="shared" si="172"/>
        <v>1.3383484585164638</v>
      </c>
      <c r="BC165">
        <v>-1415.7743431034</v>
      </c>
      <c r="BD165">
        <v>-1415.35967199778</v>
      </c>
      <c r="BE165" s="147">
        <f t="shared" si="149"/>
        <v>260.21026548765195</v>
      </c>
      <c r="BF165" s="147">
        <f t="shared" si="173"/>
        <v>1.388737517816935</v>
      </c>
      <c r="BH165">
        <v>-1415.7920873744699</v>
      </c>
      <c r="BI165">
        <v>-1415.37947120479</v>
      </c>
      <c r="BJ165" s="147">
        <f t="shared" si="150"/>
        <v>258.92077263586538</v>
      </c>
      <c r="BK165" s="147">
        <f t="shared" si="174"/>
        <v>9.924466603035853E-2</v>
      </c>
      <c r="BM165" s="1">
        <v>-1415.7936122961501</v>
      </c>
      <c r="BN165" s="1">
        <v>-1415.38115428278</v>
      </c>
      <c r="BO165" s="147">
        <f t="shared" si="151"/>
        <v>258.82152796983502</v>
      </c>
      <c r="BP165" s="147">
        <f t="shared" si="175"/>
        <v>0</v>
      </c>
      <c r="BR165" s="1">
        <v>-1415.3647175941101</v>
      </c>
      <c r="BS165" s="1">
        <v>-1414.9549407848499</v>
      </c>
      <c r="BT165" s="147">
        <f t="shared" si="152"/>
        <v>257.13904557884644</v>
      </c>
      <c r="BU165" s="147">
        <f t="shared" si="176"/>
        <v>-1.6824823909885822</v>
      </c>
      <c r="BW165">
        <v>-1415.19732367859</v>
      </c>
      <c r="BX165">
        <v>-1414.7895990602899</v>
      </c>
      <c r="BY165" s="147">
        <f t="shared" si="153"/>
        <v>255.85127522950074</v>
      </c>
      <c r="BZ165" s="147">
        <f t="shared" si="177"/>
        <v>-2.9702527403342742</v>
      </c>
      <c r="CB165">
        <v>-1415.7650030413399</v>
      </c>
      <c r="CC165">
        <v>-1415.35278111195</v>
      </c>
      <c r="CD165" s="147">
        <f t="shared" si="154"/>
        <v>258.67338291148337</v>
      </c>
      <c r="CE165" s="147">
        <f t="shared" si="178"/>
        <v>-0.14814505835164482</v>
      </c>
      <c r="CG165" s="1">
        <v>-1415.7346164011999</v>
      </c>
      <c r="CH165" s="1">
        <v>-1415.3222998256399</v>
      </c>
      <c r="CI165" s="147">
        <f t="shared" si="155"/>
        <v>258.7327743296546</v>
      </c>
      <c r="CJ165" s="147">
        <f t="shared" si="179"/>
        <v>-8.8753640180414095E-2</v>
      </c>
      <c r="CL165" s="1">
        <v>-1415.7951650488801</v>
      </c>
      <c r="CM165" s="1">
        <v>-1415.3827045600499</v>
      </c>
      <c r="CN165" s="147">
        <f t="shared" si="156"/>
        <v>258.82308134585145</v>
      </c>
      <c r="CO165" s="147">
        <f t="shared" si="180"/>
        <v>1.5533760164316845E-3</v>
      </c>
      <c r="CQ165">
        <v>-1415.72335586853</v>
      </c>
      <c r="CR165">
        <v>-1415.31038975296</v>
      </c>
      <c r="CS165" s="147">
        <f t="shared" si="157"/>
        <v>259.14036718135782</v>
      </c>
      <c r="CT165" s="147">
        <f t="shared" si="181"/>
        <v>0.31883921152279981</v>
      </c>
      <c r="CV165">
        <v>-1415.67681930243</v>
      </c>
      <c r="CW165">
        <v>-1415.2658275389799</v>
      </c>
      <c r="CX165" s="147">
        <f t="shared" si="158"/>
        <v>257.90144148254473</v>
      </c>
      <c r="CY165" s="147">
        <f t="shared" si="182"/>
        <v>-0.92008648729029119</v>
      </c>
      <c r="DA165">
        <v>-1415.77885107764</v>
      </c>
      <c r="DB165">
        <v>-1415.3660938339499</v>
      </c>
      <c r="DC165" s="147">
        <f t="shared" si="159"/>
        <v>259.00929798795357</v>
      </c>
      <c r="DD165" s="147">
        <f t="shared" si="183"/>
        <v>0.18777001811855598</v>
      </c>
      <c r="DF165">
        <v>-1415.7534339697299</v>
      </c>
      <c r="DG165">
        <v>-1415.34027342268</v>
      </c>
      <c r="DH165" s="147">
        <f t="shared" si="160"/>
        <v>259.26237487933514</v>
      </c>
      <c r="DI165" s="147">
        <f t="shared" si="184"/>
        <v>0.44084690950012373</v>
      </c>
      <c r="DK165">
        <v>-1415.7711228273999</v>
      </c>
      <c r="DL165">
        <v>-1415.3584040528399</v>
      </c>
      <c r="DM165" s="147">
        <f t="shared" si="161"/>
        <v>258.98515822418466</v>
      </c>
      <c r="DN165" s="147">
        <f t="shared" si="185"/>
        <v>0.16363025434964129</v>
      </c>
      <c r="DP165" s="1">
        <v>-1415.7671836500001</v>
      </c>
      <c r="DQ165" s="7">
        <v>-1415.35267553527</v>
      </c>
      <c r="DR165" s="147">
        <f t="shared" si="162"/>
        <v>260.10798707428319</v>
      </c>
      <c r="DS165" s="147">
        <f t="shared" si="186"/>
        <v>1.2864591044481699</v>
      </c>
      <c r="DU165" s="1">
        <v>-1415.6737496600001</v>
      </c>
      <c r="DV165" s="1">
        <v>-1415.2600546170099</v>
      </c>
      <c r="DW165" s="147">
        <f t="shared" si="163"/>
        <v>259.59777642677062</v>
      </c>
      <c r="DX165" s="147">
        <f t="shared" si="187"/>
        <v>0.77624845693560474</v>
      </c>
      <c r="DZ165" s="1">
        <v>-1415.7892660800001</v>
      </c>
      <c r="EA165">
        <v>-1415.37662397548</v>
      </c>
      <c r="EB165" s="147">
        <f t="shared" si="164"/>
        <v>258.93704700737402</v>
      </c>
      <c r="EC165" s="147">
        <f t="shared" si="188"/>
        <v>0.11551903753900206</v>
      </c>
      <c r="ED165" s="115"/>
      <c r="EE165" s="1">
        <v>-1415.7642421200001</v>
      </c>
      <c r="EF165" s="27">
        <v>-1415.3492611847801</v>
      </c>
      <c r="EG165" s="147">
        <f t="shared" si="165"/>
        <v>260.40468665990278</v>
      </c>
      <c r="EH165" s="147">
        <f t="shared" si="189"/>
        <v>1.5831586900677621</v>
      </c>
      <c r="EJ165" s="1">
        <v>-1415.7888943299999</v>
      </c>
      <c r="EK165">
        <v>-1415.37622739632</v>
      </c>
      <c r="EL165" s="147">
        <f t="shared" si="166"/>
        <v>258.95262755349262</v>
      </c>
      <c r="EM165" s="147">
        <f t="shared" si="190"/>
        <v>0.13109958365760122</v>
      </c>
    </row>
    <row r="166" spans="1:143" x14ac:dyDescent="0.25">
      <c r="A166">
        <v>0</v>
      </c>
      <c r="B166">
        <v>1</v>
      </c>
      <c r="C166" t="s">
        <v>428</v>
      </c>
      <c r="D166" t="s">
        <v>334</v>
      </c>
      <c r="E166" s="1">
        <v>-30.24615326536</v>
      </c>
      <c r="F166" s="27">
        <v>-29.788410499139999</v>
      </c>
      <c r="G166" s="147">
        <f t="shared" si="139"/>
        <v>287.23816323071276</v>
      </c>
      <c r="H166" s="147">
        <f t="shared" si="140"/>
        <v>14.308788517012886</v>
      </c>
      <c r="J166">
        <v>-29.922056834580001</v>
      </c>
      <c r="K166">
        <v>-29.476887837620001</v>
      </c>
      <c r="L166" s="147">
        <f t="shared" si="141"/>
        <v>279.34799728236942</v>
      </c>
      <c r="M166" s="147">
        <f t="shared" si="142"/>
        <v>6.4186225686695479</v>
      </c>
      <c r="O166" s="27">
        <v>-918.13755026269996</v>
      </c>
      <c r="P166" s="27">
        <v>-917.69885944957002</v>
      </c>
      <c r="Q166" s="147">
        <f t="shared" si="135"/>
        <v>275.28287214716732</v>
      </c>
      <c r="R166" s="147">
        <f t="shared" si="136"/>
        <v>2.353497433467453</v>
      </c>
      <c r="T166" s="27">
        <v>-918.12602448570999</v>
      </c>
      <c r="U166" s="147">
        <v>-917.68730099230004</v>
      </c>
      <c r="V166" s="147">
        <f t="shared" si="137"/>
        <v>275.30337934967923</v>
      </c>
      <c r="W166" s="147">
        <f t="shared" si="138"/>
        <v>2.374004635979361</v>
      </c>
      <c r="Y166">
        <v>-918.08763415722001</v>
      </c>
      <c r="Z166">
        <v>-917.64607725042003</v>
      </c>
      <c r="AA166" s="147">
        <f t="shared" si="143"/>
        <v>277.08137458605171</v>
      </c>
      <c r="AB166" s="147">
        <f t="shared" si="167"/>
        <v>4.151999872351837</v>
      </c>
      <c r="AD166" s="1">
        <v>-918.03234594298999</v>
      </c>
      <c r="AE166" s="1">
        <v>-917.59237107102001</v>
      </c>
      <c r="AF166" s="147">
        <f t="shared" si="144"/>
        <v>276.08863190988222</v>
      </c>
      <c r="AG166" s="147">
        <f t="shared" si="168"/>
        <v>3.1592571961823523</v>
      </c>
      <c r="AI166" s="27">
        <v>-920.90748392734997</v>
      </c>
      <c r="AJ166" s="27">
        <v>-920.46499931832</v>
      </c>
      <c r="AK166" s="147">
        <f t="shared" si="145"/>
        <v>277.66351701239972</v>
      </c>
      <c r="AL166" s="147">
        <f t="shared" si="169"/>
        <v>4.7341422986998509</v>
      </c>
      <c r="AN166">
        <v>-918.10307468869996</v>
      </c>
      <c r="AO166">
        <v>-917.65985628747001</v>
      </c>
      <c r="AP166" s="147">
        <f t="shared" si="146"/>
        <v>278.12397895580955</v>
      </c>
      <c r="AQ166" s="147">
        <f t="shared" si="170"/>
        <v>5.1946042421096763</v>
      </c>
      <c r="AS166">
        <v>-918.09752002041</v>
      </c>
      <c r="AT166" s="1">
        <v>-917.65358637366</v>
      </c>
      <c r="AU166" s="147">
        <f t="shared" si="147"/>
        <v>278.57280267209063</v>
      </c>
      <c r="AV166" s="147">
        <f t="shared" si="171"/>
        <v>5.6434279583907596</v>
      </c>
      <c r="AX166">
        <v>-918.15168805512997</v>
      </c>
      <c r="AY166">
        <v>-917.71468899808997</v>
      </c>
      <c r="AZ166" s="147">
        <f t="shared" si="148"/>
        <v>274.221278283169</v>
      </c>
      <c r="BA166" s="147">
        <f t="shared" si="172"/>
        <v>1.2919035694691274</v>
      </c>
      <c r="BC166">
        <v>-918.14694762074998</v>
      </c>
      <c r="BD166">
        <v>-917.70998684603001</v>
      </c>
      <c r="BE166" s="147">
        <f t="shared" si="149"/>
        <v>274.19725574453338</v>
      </c>
      <c r="BF166" s="147">
        <f t="shared" si="173"/>
        <v>1.2678810308335073</v>
      </c>
      <c r="BH166">
        <v>-918.15887871616997</v>
      </c>
      <c r="BI166">
        <v>-917.72386130801999</v>
      </c>
      <c r="BJ166" s="147">
        <f t="shared" si="150"/>
        <v>272.97777378819046</v>
      </c>
      <c r="BK166" s="147">
        <f t="shared" si="174"/>
        <v>4.8399074490589555E-2</v>
      </c>
      <c r="BM166" s="1">
        <v>-918.15994014986995</v>
      </c>
      <c r="BN166" s="1">
        <v>-917.72499987049002</v>
      </c>
      <c r="BO166" s="147">
        <f t="shared" si="151"/>
        <v>272.92937471369987</v>
      </c>
      <c r="BP166" s="147">
        <f t="shared" si="175"/>
        <v>0</v>
      </c>
      <c r="BR166" s="1">
        <v>-917.88388081096002</v>
      </c>
      <c r="BS166" s="1">
        <v>-917.44458295699997</v>
      </c>
      <c r="BT166" s="147">
        <f t="shared" si="152"/>
        <v>275.66379633847492</v>
      </c>
      <c r="BU166" s="147">
        <f t="shared" si="176"/>
        <v>2.7344216247750524</v>
      </c>
      <c r="BW166">
        <v>-917.78609653816</v>
      </c>
      <c r="BX166">
        <v>-917.34994557868004</v>
      </c>
      <c r="BY166" s="147">
        <f t="shared" si="153"/>
        <v>273.68908858326967</v>
      </c>
      <c r="BZ166" s="147">
        <f t="shared" si="177"/>
        <v>0.75971386956979359</v>
      </c>
      <c r="CB166">
        <v>-918.14137210371996</v>
      </c>
      <c r="CC166">
        <v>-917.70617851416</v>
      </c>
      <c r="CD166" s="147">
        <f t="shared" si="154"/>
        <v>273.08832938476934</v>
      </c>
      <c r="CE166" s="147">
        <f t="shared" si="178"/>
        <v>0.15895467106946626</v>
      </c>
      <c r="CG166" s="1">
        <v>-918.12186418925</v>
      </c>
      <c r="CH166" s="1">
        <v>-917.68668682202997</v>
      </c>
      <c r="CI166" s="147">
        <f t="shared" si="155"/>
        <v>273.07814970424425</v>
      </c>
      <c r="CJ166" s="147">
        <f t="shared" si="179"/>
        <v>0.14877499054438204</v>
      </c>
      <c r="CL166" s="1">
        <v>-918.16115220017002</v>
      </c>
      <c r="CM166" s="1">
        <v>-917.72612562007998</v>
      </c>
      <c r="CN166" s="147">
        <f t="shared" si="156"/>
        <v>272.98352927230025</v>
      </c>
      <c r="CO166" s="147">
        <f t="shared" si="180"/>
        <v>5.4154558600373548E-2</v>
      </c>
      <c r="CQ166">
        <v>-918.11552273670998</v>
      </c>
      <c r="CR166">
        <v>-917.67525238701</v>
      </c>
      <c r="CS166" s="147">
        <f t="shared" si="157"/>
        <v>276.27404714022947</v>
      </c>
      <c r="CT166" s="147">
        <f t="shared" si="181"/>
        <v>3.3446724265295984</v>
      </c>
      <c r="CV166">
        <v>-918.08841822489001</v>
      </c>
      <c r="CW166">
        <v>-917.64992741415006</v>
      </c>
      <c r="CX166" s="147">
        <f t="shared" si="158"/>
        <v>275.15736864742581</v>
      </c>
      <c r="CY166" s="147">
        <f t="shared" si="182"/>
        <v>2.2279939337259407</v>
      </c>
      <c r="DA166">
        <v>-918.15146378812005</v>
      </c>
      <c r="DB166">
        <v>-917.71509041671004</v>
      </c>
      <c r="DC166" s="147">
        <f t="shared" si="159"/>
        <v>273.82865429349761</v>
      </c>
      <c r="DD166" s="147">
        <f t="shared" si="183"/>
        <v>0.8992795797977351</v>
      </c>
      <c r="DF166">
        <v>-918.13474532611997</v>
      </c>
      <c r="DG166">
        <v>-917.69803096064004</v>
      </c>
      <c r="DH166" s="147">
        <f t="shared" si="160"/>
        <v>274.04263148231041</v>
      </c>
      <c r="DI166" s="147">
        <f t="shared" si="184"/>
        <v>1.1132567686105403</v>
      </c>
      <c r="DK166">
        <v>-918.14515855720003</v>
      </c>
      <c r="DL166">
        <v>-917.70947190910999</v>
      </c>
      <c r="DM166" s="147">
        <f t="shared" si="161"/>
        <v>273.3977285429815</v>
      </c>
      <c r="DN166" s="147">
        <f t="shared" si="185"/>
        <v>0.46835382928162517</v>
      </c>
      <c r="DP166" s="1">
        <v>-918.14751696999997</v>
      </c>
      <c r="DQ166" s="140">
        <v>-917.70902152543101</v>
      </c>
      <c r="DR166" s="147">
        <f t="shared" si="162"/>
        <v>275.16027642146639</v>
      </c>
      <c r="DS166" s="147">
        <f t="shared" si="186"/>
        <v>2.2309017077665203</v>
      </c>
      <c r="DU166" s="1">
        <v>-918.12956240999995</v>
      </c>
      <c r="DV166" s="1">
        <v>-917.68866157259197</v>
      </c>
      <c r="DW166" s="147">
        <f t="shared" si="163"/>
        <v>276.66968448188175</v>
      </c>
      <c r="DX166" s="147">
        <f t="shared" si="187"/>
        <v>3.7403097681818736</v>
      </c>
      <c r="DZ166" s="1">
        <v>-918.15975859000002</v>
      </c>
      <c r="EA166">
        <v>-917.72447627076804</v>
      </c>
      <c r="EB166" s="147">
        <f t="shared" si="164"/>
        <v>273.14400814126446</v>
      </c>
      <c r="EC166" s="147">
        <f t="shared" si="188"/>
        <v>0.21463342756459269</v>
      </c>
      <c r="ED166" s="115"/>
      <c r="EE166" s="1">
        <v>-918.14704183000003</v>
      </c>
      <c r="EF166" s="27">
        <v>-917.708424079417</v>
      </c>
      <c r="EG166" s="147">
        <f t="shared" si="165"/>
        <v>275.23702466836005</v>
      </c>
      <c r="EH166" s="147">
        <f t="shared" si="189"/>
        <v>2.3076499546601781</v>
      </c>
      <c r="EJ166" s="1">
        <v>-918.15968415999998</v>
      </c>
      <c r="EK166">
        <v>-917.72437783935504</v>
      </c>
      <c r="EL166" s="147">
        <f t="shared" si="166"/>
        <v>273.15906926790666</v>
      </c>
      <c r="EM166" s="147">
        <f t="shared" si="190"/>
        <v>0.22969455420678742</v>
      </c>
    </row>
    <row r="167" spans="1:143" x14ac:dyDescent="0.25">
      <c r="A167">
        <v>0</v>
      </c>
      <c r="B167">
        <v>1</v>
      </c>
      <c r="C167" t="s">
        <v>428</v>
      </c>
      <c r="D167" t="s">
        <v>335</v>
      </c>
      <c r="E167" s="1">
        <v>-72.639044036450002</v>
      </c>
      <c r="F167" s="27">
        <v>-72.183685416740005</v>
      </c>
      <c r="G167" s="147">
        <f t="shared" si="139"/>
        <v>285.7420874542205</v>
      </c>
      <c r="H167" s="147">
        <f t="shared" si="140"/>
        <v>4.5662510631846658</v>
      </c>
      <c r="J167">
        <v>-72.081688617970002</v>
      </c>
      <c r="K167">
        <v>-71.634257390149997</v>
      </c>
      <c r="L167" s="147">
        <f t="shared" si="141"/>
        <v>280.76756976933103</v>
      </c>
      <c r="M167" s="147">
        <f t="shared" si="142"/>
        <v>-0.40826662170479722</v>
      </c>
      <c r="O167" s="27">
        <v>-1465.12956383601</v>
      </c>
      <c r="P167" s="27">
        <v>-1464.68029913082</v>
      </c>
      <c r="Q167" s="147">
        <f t="shared" si="135"/>
        <v>281.91809515377025</v>
      </c>
      <c r="R167" s="147">
        <f t="shared" si="136"/>
        <v>0.74225876273442282</v>
      </c>
      <c r="T167" s="27">
        <v>-1465.10759938911</v>
      </c>
      <c r="U167" s="147">
        <v>-1464.6581995501499</v>
      </c>
      <c r="V167" s="147">
        <f t="shared" si="137"/>
        <v>282.00289294582848</v>
      </c>
      <c r="W167" s="147">
        <f t="shared" si="138"/>
        <v>0.82705655479264806</v>
      </c>
      <c r="Y167">
        <v>-1464.97384445541</v>
      </c>
      <c r="Z167">
        <v>-1464.52351136534</v>
      </c>
      <c r="AA167" s="147">
        <f t="shared" si="143"/>
        <v>282.58851734981903</v>
      </c>
      <c r="AB167" s="147">
        <f t="shared" si="167"/>
        <v>1.4126809587831985</v>
      </c>
      <c r="AD167" s="1">
        <v>-1464.87229259375</v>
      </c>
      <c r="AE167" s="1">
        <v>-1464.4246252857699</v>
      </c>
      <c r="AF167" s="147">
        <f t="shared" si="144"/>
        <v>280.91571243056421</v>
      </c>
      <c r="AG167" s="147">
        <f t="shared" si="168"/>
        <v>-0.26012396047161701</v>
      </c>
      <c r="AI167" s="27">
        <v>-1468.93548645741</v>
      </c>
      <c r="AJ167" s="27">
        <v>-1468.4835782543801</v>
      </c>
      <c r="AK167" s="147">
        <f t="shared" si="145"/>
        <v>283.57691648330257</v>
      </c>
      <c r="AL167" s="147">
        <f t="shared" si="169"/>
        <v>2.4010800922667386</v>
      </c>
      <c r="AN167">
        <v>-1464.9557435623601</v>
      </c>
      <c r="AO167">
        <v>-1464.50318264968</v>
      </c>
      <c r="AP167" s="147">
        <f t="shared" si="146"/>
        <v>283.98649831592439</v>
      </c>
      <c r="AQ167" s="147">
        <f t="shared" si="170"/>
        <v>2.8106619248885636</v>
      </c>
      <c r="AS167">
        <v>-1464.94308582176</v>
      </c>
      <c r="AT167" s="1">
        <v>-1464.49004733318</v>
      </c>
      <c r="AU167" s="147">
        <f t="shared" si="147"/>
        <v>284.28618196882178</v>
      </c>
      <c r="AV167" s="147">
        <f t="shared" si="171"/>
        <v>3.1103455777859494</v>
      </c>
      <c r="AX167">
        <v>-1465.1634685895999</v>
      </c>
      <c r="AY167">
        <v>-1464.7125565623301</v>
      </c>
      <c r="AZ167" s="147">
        <f t="shared" si="148"/>
        <v>282.95180623210422</v>
      </c>
      <c r="BA167" s="147">
        <f t="shared" si="172"/>
        <v>1.7759698410683882</v>
      </c>
      <c r="BC167">
        <v>-1465.1527358773401</v>
      </c>
      <c r="BD167">
        <v>-1464.7017665777</v>
      </c>
      <c r="BE167" s="147">
        <f t="shared" si="149"/>
        <v>282.98774521713688</v>
      </c>
      <c r="BF167" s="147">
        <f t="shared" si="173"/>
        <v>1.8119088261010461</v>
      </c>
      <c r="BH167">
        <v>-1465.1933861166499</v>
      </c>
      <c r="BI167">
        <v>-1464.7452599006799</v>
      </c>
      <c r="BJ167" s="147">
        <f t="shared" si="150"/>
        <v>281.20368178332097</v>
      </c>
      <c r="BK167" s="147">
        <f t="shared" si="174"/>
        <v>2.7845392285144044E-2</v>
      </c>
      <c r="BM167" s="1">
        <v>-1465.19597801182</v>
      </c>
      <c r="BN167" s="1">
        <v>-1464.74789617027</v>
      </c>
      <c r="BO167" s="147">
        <f t="shared" si="151"/>
        <v>281.17583639103583</v>
      </c>
      <c r="BP167" s="147">
        <f t="shared" si="175"/>
        <v>0</v>
      </c>
      <c r="BR167" s="1">
        <v>-1464.6306729287501</v>
      </c>
      <c r="BS167" s="1">
        <v>-1464.18485302061</v>
      </c>
      <c r="BT167" s="147">
        <f t="shared" si="152"/>
        <v>279.75645055695526</v>
      </c>
      <c r="BU167" s="147">
        <f t="shared" si="176"/>
        <v>-1.4193858340805718</v>
      </c>
      <c r="BW167">
        <v>-1464.4101194042</v>
      </c>
      <c r="BX167">
        <v>-1463.9658471770199</v>
      </c>
      <c r="BY167" s="147">
        <f t="shared" si="153"/>
        <v>278.78526527780701</v>
      </c>
      <c r="BZ167" s="147">
        <f t="shared" si="177"/>
        <v>-2.3905711132288161</v>
      </c>
      <c r="CB167">
        <v>-1465.1587628458101</v>
      </c>
      <c r="CC167">
        <v>-1464.71102487135</v>
      </c>
      <c r="CD167" s="147">
        <f t="shared" si="154"/>
        <v>280.96005635345523</v>
      </c>
      <c r="CE167" s="147">
        <f t="shared" si="178"/>
        <v>-0.21578003758060049</v>
      </c>
      <c r="CG167" s="1">
        <v>-1465.12552025481</v>
      </c>
      <c r="CH167" s="1">
        <v>-1464.6777151143599</v>
      </c>
      <c r="CI167" s="147">
        <f t="shared" si="155"/>
        <v>281.00220368384237</v>
      </c>
      <c r="CJ167" s="147">
        <f t="shared" si="179"/>
        <v>-0.17363270719346247</v>
      </c>
      <c r="CL167" s="1">
        <v>-1465.1942172633201</v>
      </c>
      <c r="CM167" s="1">
        <v>-1464.74621450941</v>
      </c>
      <c r="CN167" s="147">
        <f t="shared" si="156"/>
        <v>281.12620810608416</v>
      </c>
      <c r="CO167" s="147">
        <f t="shared" si="180"/>
        <v>-4.9628284951666046E-2</v>
      </c>
      <c r="CQ167">
        <v>-1465.0046133025201</v>
      </c>
      <c r="CR167">
        <v>-1464.5590860577399</v>
      </c>
      <c r="CS167" s="147">
        <f t="shared" si="157"/>
        <v>279.57280137197529</v>
      </c>
      <c r="CT167" s="147">
        <f t="shared" si="181"/>
        <v>-1.6030350190605418</v>
      </c>
      <c r="CV167">
        <v>-1464.95225810239</v>
      </c>
      <c r="CW167">
        <v>-1464.50980628465</v>
      </c>
      <c r="CX167" s="147">
        <f t="shared" si="158"/>
        <v>277.64294015002315</v>
      </c>
      <c r="CY167" s="147">
        <f t="shared" si="182"/>
        <v>-3.5328962410126792</v>
      </c>
      <c r="DA167">
        <v>-1465.1408967515399</v>
      </c>
      <c r="DB167">
        <v>-1464.6935737311401</v>
      </c>
      <c r="DC167" s="147">
        <f t="shared" si="159"/>
        <v>280.69966853110077</v>
      </c>
      <c r="DD167" s="147">
        <f t="shared" si="183"/>
        <v>-0.47616785993506028</v>
      </c>
      <c r="DF167">
        <v>-1465.11384833025</v>
      </c>
      <c r="DG167">
        <v>-1464.66617813073</v>
      </c>
      <c r="DH167" s="147">
        <f t="shared" si="160"/>
        <v>280.91752690077129</v>
      </c>
      <c r="DI167" s="147">
        <f t="shared" si="184"/>
        <v>-0.25830949026453709</v>
      </c>
      <c r="DK167">
        <v>-1465.1535331396301</v>
      </c>
      <c r="DL167">
        <v>-1464.705486738</v>
      </c>
      <c r="DM167" s="147">
        <f t="shared" si="161"/>
        <v>281.15359748690935</v>
      </c>
      <c r="DN167" s="147">
        <f t="shared" si="185"/>
        <v>-2.2238904126481884E-2</v>
      </c>
      <c r="DP167" s="1">
        <v>-1465.1164098100001</v>
      </c>
      <c r="DQ167">
        <v>-1464.6664587171299</v>
      </c>
      <c r="DR167" s="147">
        <f t="shared" si="162"/>
        <v>282.34881028694855</v>
      </c>
      <c r="DS167" s="147">
        <f t="shared" si="186"/>
        <v>1.1729738959127189</v>
      </c>
      <c r="DU167" s="1">
        <v>-1464.9868782200001</v>
      </c>
      <c r="DV167" s="1">
        <v>-1464.5361511466199</v>
      </c>
      <c r="DW167" s="147">
        <f t="shared" si="163"/>
        <v>282.83574581682285</v>
      </c>
      <c r="DX167" s="147">
        <f t="shared" si="187"/>
        <v>1.6599094257870206</v>
      </c>
      <c r="DZ167" s="1">
        <v>-1465.1786248999999</v>
      </c>
      <c r="EA167">
        <v>-1464.73036183914</v>
      </c>
      <c r="EB167" s="147">
        <f t="shared" si="164"/>
        <v>281.28955332024105</v>
      </c>
      <c r="EC167" s="147">
        <f t="shared" si="188"/>
        <v>0.11371692920522491</v>
      </c>
      <c r="ED167" s="115"/>
      <c r="EE167" s="1">
        <v>-1465.1082060599999</v>
      </c>
      <c r="EF167" s="27">
        <v>-1464.6578408933999</v>
      </c>
      <c r="EG167" s="147">
        <f t="shared" si="165"/>
        <v>282.60864569317999</v>
      </c>
      <c r="EH167" s="147">
        <f t="shared" si="189"/>
        <v>1.4328093021441646</v>
      </c>
      <c r="EJ167" s="1">
        <v>-1465.1780409400001</v>
      </c>
      <c r="EK167">
        <v>-1464.72966439684</v>
      </c>
      <c r="EL167" s="147">
        <f t="shared" si="166"/>
        <v>281.36076459837295</v>
      </c>
      <c r="EM167" s="147">
        <f t="shared" si="190"/>
        <v>0.18492820733712279</v>
      </c>
    </row>
    <row r="168" spans="1:143" x14ac:dyDescent="0.25">
      <c r="A168">
        <v>2</v>
      </c>
      <c r="B168">
        <v>1</v>
      </c>
      <c r="C168" t="s">
        <v>428</v>
      </c>
      <c r="D168" t="s">
        <v>336</v>
      </c>
      <c r="E168" s="1">
        <v>-25.014336461780001</v>
      </c>
      <c r="F168" s="27">
        <v>-24.563786883940001</v>
      </c>
      <c r="G168" s="147">
        <f t="shared" si="139"/>
        <v>282.72436559037862</v>
      </c>
      <c r="H168" s="147">
        <f t="shared" si="140"/>
        <v>19.067384792463486</v>
      </c>
      <c r="J168">
        <v>-24.801852907800001</v>
      </c>
      <c r="K168">
        <v>-24.37169852089</v>
      </c>
      <c r="L168" s="147">
        <f t="shared" si="141"/>
        <v>269.92617932989464</v>
      </c>
      <c r="M168" s="147">
        <f t="shared" si="142"/>
        <v>6.2691985319794981</v>
      </c>
      <c r="O168" s="27">
        <v>-513.42117042818995</v>
      </c>
      <c r="P168" s="27">
        <v>-513.00033936747002</v>
      </c>
      <c r="Q168" s="147">
        <f t="shared" si="135"/>
        <v>264.07569891236557</v>
      </c>
      <c r="R168" s="147">
        <f t="shared" si="136"/>
        <v>0.41871811445042795</v>
      </c>
      <c r="T168" s="27">
        <v>-513.41258716995003</v>
      </c>
      <c r="U168" s="147">
        <v>-512.99186411389996</v>
      </c>
      <c r="V168" s="147">
        <f t="shared" si="137"/>
        <v>264.00792490197614</v>
      </c>
      <c r="W168" s="147">
        <f t="shared" si="138"/>
        <v>0.35094410406099996</v>
      </c>
      <c r="Y168">
        <v>-513.38280171273004</v>
      </c>
      <c r="Z168">
        <v>-512.95874472021001</v>
      </c>
      <c r="AA168" s="147">
        <f t="shared" si="143"/>
        <v>266.10000337624786</v>
      </c>
      <c r="AB168" s="147">
        <f t="shared" si="167"/>
        <v>2.443022578332716</v>
      </c>
      <c r="AD168" s="1">
        <v>-513.34734975951005</v>
      </c>
      <c r="AE168" s="1">
        <v>-512.92522932986003</v>
      </c>
      <c r="AF168" s="147">
        <f t="shared" si="144"/>
        <v>264.88479080968517</v>
      </c>
      <c r="AG168" s="147">
        <f t="shared" si="168"/>
        <v>1.2278100117700319</v>
      </c>
      <c r="AI168" s="27">
        <v>-514.80614626140004</v>
      </c>
      <c r="AJ168" s="27">
        <v>-514.37899878090002</v>
      </c>
      <c r="AK168" s="147">
        <f t="shared" si="145"/>
        <v>268.03931548857088</v>
      </c>
      <c r="AL168" s="147">
        <f t="shared" si="169"/>
        <v>4.382334690655739</v>
      </c>
      <c r="AN168">
        <v>-513.37563842561997</v>
      </c>
      <c r="AO168">
        <v>-512.94796583109996</v>
      </c>
      <c r="AP168" s="147">
        <f t="shared" si="146"/>
        <v>268.36882978724782</v>
      </c>
      <c r="AQ168" s="147">
        <f t="shared" si="170"/>
        <v>4.7118489893326796</v>
      </c>
      <c r="AS168">
        <v>-513.37107525296994</v>
      </c>
      <c r="AT168" s="1">
        <v>-512.94298451587997</v>
      </c>
      <c r="AU168" s="147">
        <f t="shared" si="147"/>
        <v>268.63121843132961</v>
      </c>
      <c r="AV168" s="147">
        <f t="shared" si="171"/>
        <v>4.9742376334144751</v>
      </c>
      <c r="AX168">
        <v>-513.43423739822003</v>
      </c>
      <c r="AY168">
        <v>-513.01284940326002</v>
      </c>
      <c r="AZ168" s="147">
        <f t="shared" si="148"/>
        <v>264.42518071735844</v>
      </c>
      <c r="BA168" s="147">
        <f t="shared" si="172"/>
        <v>0.76819991944330468</v>
      </c>
      <c r="BC168">
        <v>-513.43016344950001</v>
      </c>
      <c r="BD168">
        <v>-513.00915887707004</v>
      </c>
      <c r="BE168" s="147">
        <f t="shared" si="149"/>
        <v>264.18457924553604</v>
      </c>
      <c r="BF168" s="147">
        <f t="shared" si="173"/>
        <v>0.52759844762090324</v>
      </c>
      <c r="BH168">
        <v>-513.44179930764005</v>
      </c>
      <c r="BI168">
        <v>-513.02158620056002</v>
      </c>
      <c r="BJ168" s="147">
        <f t="shared" si="150"/>
        <v>263.68792682378995</v>
      </c>
      <c r="BK168" s="147">
        <f t="shared" si="174"/>
        <v>3.0946025874811767E-2</v>
      </c>
      <c r="BM168" s="1">
        <v>-513.44265171956999</v>
      </c>
      <c r="BN168" s="1">
        <v>-513.02248792807995</v>
      </c>
      <c r="BO168" s="147">
        <f t="shared" si="151"/>
        <v>263.65698079791514</v>
      </c>
      <c r="BP168" s="147">
        <f t="shared" si="175"/>
        <v>0</v>
      </c>
      <c r="BR168" s="1">
        <v>-513.26332640957003</v>
      </c>
      <c r="BS168" s="1">
        <v>-512.83910579207998</v>
      </c>
      <c r="BT168" s="147">
        <f t="shared" si="152"/>
        <v>266.20267968118145</v>
      </c>
      <c r="BU168" s="147">
        <f t="shared" si="176"/>
        <v>2.5456988832663114</v>
      </c>
      <c r="BW168">
        <v>-513.18199272478</v>
      </c>
      <c r="BX168">
        <v>-512.75873690693004</v>
      </c>
      <c r="BY168" s="147">
        <f t="shared" si="153"/>
        <v>265.5972582590303</v>
      </c>
      <c r="BZ168" s="147">
        <f t="shared" si="177"/>
        <v>1.9402774611151585</v>
      </c>
      <c r="CB168">
        <v>-513.43105358741002</v>
      </c>
      <c r="CC168">
        <v>-513.01060095565003</v>
      </c>
      <c r="CD168" s="147">
        <f t="shared" si="154"/>
        <v>263.83823095570864</v>
      </c>
      <c r="CE168" s="147">
        <f t="shared" si="178"/>
        <v>0.18125015779349951</v>
      </c>
      <c r="CG168" s="1">
        <v>-513.41893526607998</v>
      </c>
      <c r="CH168" s="1">
        <v>-512.99847714005</v>
      </c>
      <c r="CI168" s="147">
        <f t="shared" si="155"/>
        <v>263.84167866507568</v>
      </c>
      <c r="CJ168" s="147">
        <f t="shared" si="179"/>
        <v>0.18469786716053704</v>
      </c>
      <c r="CL168" s="1">
        <v>-513.44212201483003</v>
      </c>
      <c r="CM168" s="1">
        <v>-513.02202626460996</v>
      </c>
      <c r="CN168" s="147">
        <f t="shared" si="156"/>
        <v>263.61428422059663</v>
      </c>
      <c r="CO168" s="147">
        <f t="shared" si="180"/>
        <v>-4.2696577318508844E-2</v>
      </c>
      <c r="CQ168">
        <v>-513.39810773620002</v>
      </c>
      <c r="CR168">
        <v>-512.97436217435995</v>
      </c>
      <c r="CS168" s="147">
        <f t="shared" si="157"/>
        <v>265.90457751025889</v>
      </c>
      <c r="CT168" s="147">
        <f t="shared" si="181"/>
        <v>2.2475967123437499</v>
      </c>
      <c r="CV168">
        <v>-513.37917900467005</v>
      </c>
      <c r="CW168">
        <v>-512.95732476756996</v>
      </c>
      <c r="CX168" s="147">
        <f t="shared" si="158"/>
        <v>264.71775232267885</v>
      </c>
      <c r="CY168" s="147">
        <f t="shared" si="182"/>
        <v>1.0607715247637088</v>
      </c>
      <c r="DA168">
        <v>-513.43090550427996</v>
      </c>
      <c r="DB168">
        <v>-513.00970401936002</v>
      </c>
      <c r="DC168" s="147">
        <f t="shared" si="159"/>
        <v>264.30814380211638</v>
      </c>
      <c r="DD168" s="147">
        <f t="shared" si="183"/>
        <v>0.65116300420123707</v>
      </c>
      <c r="DF168">
        <v>-513.42154317796997</v>
      </c>
      <c r="DG168">
        <v>-513.00025517319</v>
      </c>
      <c r="DH168" s="147">
        <f t="shared" si="160"/>
        <v>264.36243587947723</v>
      </c>
      <c r="DI168" s="147">
        <f t="shared" si="184"/>
        <v>0.7054550815620928</v>
      </c>
      <c r="DK168">
        <v>-513.43178098245005</v>
      </c>
      <c r="DL168">
        <v>-513.01113519699004</v>
      </c>
      <c r="DM168" s="147">
        <f t="shared" si="161"/>
        <v>263.95943683401106</v>
      </c>
      <c r="DN168" s="147">
        <f t="shared" si="185"/>
        <v>0.30245603609591853</v>
      </c>
      <c r="DP168" s="1">
        <v>-513.41911101000005</v>
      </c>
      <c r="DQ168">
        <v>-512.995243406746</v>
      </c>
      <c r="DR168" s="147">
        <f t="shared" si="162"/>
        <v>265.98115971795045</v>
      </c>
      <c r="DS168" s="147">
        <f t="shared" si="186"/>
        <v>2.3241789200353082</v>
      </c>
      <c r="DU168" s="1">
        <v>-513.35934314999997</v>
      </c>
      <c r="DV168" s="1">
        <v>-512.93886771945097</v>
      </c>
      <c r="DW168" s="147">
        <f t="shared" si="163"/>
        <v>263.85253742380559</v>
      </c>
      <c r="DX168" s="147">
        <f t="shared" si="187"/>
        <v>0.19555662589044687</v>
      </c>
      <c r="DZ168" s="1">
        <v>-513.43498806000002</v>
      </c>
      <c r="EA168">
        <v>-513.01428867761899</v>
      </c>
      <c r="EB168" s="147">
        <f t="shared" si="164"/>
        <v>263.99306943792061</v>
      </c>
      <c r="EC168" s="147">
        <f t="shared" si="188"/>
        <v>0.33608864000547101</v>
      </c>
      <c r="ED168" s="115"/>
      <c r="EE168" s="1">
        <v>-513.41837354999996</v>
      </c>
      <c r="EF168" s="27">
        <v>-512.99402772718395</v>
      </c>
      <c r="EG168" s="147">
        <f t="shared" si="165"/>
        <v>266.28124727527313</v>
      </c>
      <c r="EH168" s="147">
        <f t="shared" si="189"/>
        <v>2.6242664773579918</v>
      </c>
      <c r="EJ168" s="1">
        <v>-513.43481460999999</v>
      </c>
      <c r="EK168">
        <v>-513.01406618197996</v>
      </c>
      <c r="EL168" s="147">
        <f t="shared" si="166"/>
        <v>264.02384606685109</v>
      </c>
      <c r="EM168" s="147">
        <f t="shared" si="190"/>
        <v>0.36686526893595328</v>
      </c>
    </row>
    <row r="169" spans="1:143" x14ac:dyDescent="0.25">
      <c r="A169">
        <v>0</v>
      </c>
      <c r="B169">
        <v>1</v>
      </c>
      <c r="C169" t="s">
        <v>427</v>
      </c>
      <c r="D169" t="s">
        <v>337</v>
      </c>
      <c r="E169" s="1">
        <v>-25.40639586404</v>
      </c>
      <c r="F169" s="27">
        <v>-25.06418303377</v>
      </c>
      <c r="G169" s="147">
        <f t="shared" si="139"/>
        <v>214.74197312272787</v>
      </c>
      <c r="H169" s="147">
        <f t="shared" si="140"/>
        <v>4.2823831408375383</v>
      </c>
      <c r="J169">
        <v>-25.23760934924</v>
      </c>
      <c r="K169">
        <v>-24.900767277700002</v>
      </c>
      <c r="L169" s="147">
        <f t="shared" si="141"/>
        <v>211.37176831206401</v>
      </c>
      <c r="M169" s="147">
        <f t="shared" si="142"/>
        <v>0.91217833017367411</v>
      </c>
      <c r="O169" s="27">
        <v>-476.59304985860001</v>
      </c>
      <c r="P169" s="27">
        <v>-476.25697050527998</v>
      </c>
      <c r="Q169" s="147">
        <f t="shared" si="135"/>
        <v>210.89315500185253</v>
      </c>
      <c r="R169" s="147">
        <f t="shared" si="136"/>
        <v>0.43356501996220231</v>
      </c>
      <c r="T169" s="27">
        <v>-476.58460586575001</v>
      </c>
      <c r="U169" s="147">
        <v>-476.24869371427002</v>
      </c>
      <c r="V169" s="147">
        <f t="shared" si="137"/>
        <v>210.78823417520732</v>
      </c>
      <c r="W169" s="147">
        <f t="shared" si="138"/>
        <v>0.32864419331698969</v>
      </c>
      <c r="Y169">
        <v>-476.54983731019001</v>
      </c>
      <c r="Z169">
        <v>-476.21358195865002</v>
      </c>
      <c r="AA169" s="147">
        <f t="shared" si="143"/>
        <v>211.00359564485882</v>
      </c>
      <c r="AB169" s="147">
        <f t="shared" si="167"/>
        <v>0.54400566296848751</v>
      </c>
      <c r="AD169" s="1">
        <v>-476.51271375648003</v>
      </c>
      <c r="AE169" s="1">
        <v>-476.17865574658998</v>
      </c>
      <c r="AF169" s="147">
        <f t="shared" si="144"/>
        <v>209.624741786101</v>
      </c>
      <c r="AG169" s="147">
        <f t="shared" si="168"/>
        <v>-0.83484819578933411</v>
      </c>
      <c r="AI169" s="27">
        <v>-477.63943731758002</v>
      </c>
      <c r="AJ169" s="27">
        <v>-477.30071378155998</v>
      </c>
      <c r="AK169" s="147">
        <f t="shared" si="145"/>
        <v>212.55240608793574</v>
      </c>
      <c r="AL169" s="147">
        <f t="shared" si="169"/>
        <v>2.0928161060454045</v>
      </c>
      <c r="AN169">
        <v>-476.53592001157</v>
      </c>
      <c r="AO169">
        <v>-476.19679884977</v>
      </c>
      <c r="AP169" s="147">
        <f t="shared" si="146"/>
        <v>212.80192024111443</v>
      </c>
      <c r="AQ169" s="147">
        <f t="shared" si="170"/>
        <v>2.3423302592240987</v>
      </c>
      <c r="AS169">
        <v>-476.52335391836999</v>
      </c>
      <c r="AT169" s="1">
        <v>-476.18424514547002</v>
      </c>
      <c r="AU169" s="147">
        <f t="shared" si="147"/>
        <v>212.79414608246421</v>
      </c>
      <c r="AV169" s="147">
        <f t="shared" si="171"/>
        <v>2.3345561005738773</v>
      </c>
      <c r="AX169">
        <v>-476.60237981176999</v>
      </c>
      <c r="AY169">
        <v>-476.26601071562999</v>
      </c>
      <c r="AZ169" s="147">
        <f t="shared" si="148"/>
        <v>211.07497151881384</v>
      </c>
      <c r="BA169" s="147">
        <f t="shared" si="172"/>
        <v>0.61538153692350761</v>
      </c>
      <c r="BC169">
        <v>-476.59766830597999</v>
      </c>
      <c r="BD169">
        <v>-476.26128130006998</v>
      </c>
      <c r="BE169" s="147">
        <f t="shared" si="149"/>
        <v>211.08621007859179</v>
      </c>
      <c r="BF169" s="147">
        <f t="shared" si="173"/>
        <v>0.62662009670145835</v>
      </c>
      <c r="BH169">
        <v>-476.60867154585998</v>
      </c>
      <c r="BI169">
        <v>-476.27323897733999</v>
      </c>
      <c r="BJ169" s="147">
        <f t="shared" si="150"/>
        <v>210.48729107197957</v>
      </c>
      <c r="BK169" s="147">
        <f t="shared" si="174"/>
        <v>2.7701090089237823E-2</v>
      </c>
      <c r="BM169" s="1">
        <v>-476.60930667372003</v>
      </c>
      <c r="BN169" s="1">
        <v>-476.27391824966003</v>
      </c>
      <c r="BO169" s="147">
        <f t="shared" si="151"/>
        <v>210.45958998189033</v>
      </c>
      <c r="BP169" s="147">
        <f t="shared" si="175"/>
        <v>0</v>
      </c>
      <c r="BR169" s="1">
        <v>-476.43807177708999</v>
      </c>
      <c r="BS169" s="1">
        <v>-476.10201073860998</v>
      </c>
      <c r="BT169" s="147">
        <f t="shared" si="152"/>
        <v>210.88166225659177</v>
      </c>
      <c r="BU169" s="147">
        <f t="shared" si="176"/>
        <v>0.42207227470143494</v>
      </c>
      <c r="BW169">
        <v>-476.34877230431999</v>
      </c>
      <c r="BX169">
        <v>-476.01430955276999</v>
      </c>
      <c r="BY169" s="147">
        <f t="shared" si="153"/>
        <v>209.87872122514457</v>
      </c>
      <c r="BZ169" s="147">
        <f t="shared" si="177"/>
        <v>-0.58086875674575822</v>
      </c>
      <c r="CB169">
        <v>-476.59533729801001</v>
      </c>
      <c r="CC169">
        <v>-476.26006940865</v>
      </c>
      <c r="CD169" s="147">
        <f t="shared" si="154"/>
        <v>210.38395325230076</v>
      </c>
      <c r="CE169" s="147">
        <f t="shared" si="178"/>
        <v>-7.563672958957568E-2</v>
      </c>
      <c r="CG169" s="1">
        <v>-476.58251068252002</v>
      </c>
      <c r="CH169" s="1">
        <v>-476.24714583823999</v>
      </c>
      <c r="CI169" s="147">
        <f t="shared" si="155"/>
        <v>210.4447934341656</v>
      </c>
      <c r="CJ169" s="147">
        <f t="shared" si="179"/>
        <v>-1.4796547724728271E-2</v>
      </c>
      <c r="CL169" s="1">
        <v>-476.60899801493002</v>
      </c>
      <c r="CM169" s="1">
        <v>-476.27358670611</v>
      </c>
      <c r="CN169" s="147">
        <f t="shared" si="156"/>
        <v>210.4739503976557</v>
      </c>
      <c r="CO169" s="147">
        <f t="shared" si="180"/>
        <v>1.4360415765366952E-2</v>
      </c>
      <c r="CQ169">
        <v>-476.56253174857</v>
      </c>
      <c r="CR169">
        <v>-476.22615289983003</v>
      </c>
      <c r="CS169" s="147">
        <f t="shared" si="157"/>
        <v>211.08109137281784</v>
      </c>
      <c r="CT169" s="147">
        <f t="shared" si="181"/>
        <v>0.62150139092750578</v>
      </c>
      <c r="CV169">
        <v>-476.52964404372</v>
      </c>
      <c r="CW169">
        <v>-476.19560152970001</v>
      </c>
      <c r="CX169" s="147">
        <f t="shared" si="158"/>
        <v>209.61501797268022</v>
      </c>
      <c r="CY169" s="147">
        <f t="shared" si="182"/>
        <v>-0.84457200921011122</v>
      </c>
      <c r="DA169">
        <v>-476.59756867202998</v>
      </c>
      <c r="DB169">
        <v>-476.26163863980003</v>
      </c>
      <c r="DC169" s="147">
        <f t="shared" si="159"/>
        <v>210.79945452461794</v>
      </c>
      <c r="DD169" s="147">
        <f t="shared" si="183"/>
        <v>0.3398645427276108</v>
      </c>
      <c r="DF169">
        <v>-476.58758403038001</v>
      </c>
      <c r="DG169">
        <v>-476.25156446496999</v>
      </c>
      <c r="DH169" s="147">
        <f t="shared" si="160"/>
        <v>210.85563749044582</v>
      </c>
      <c r="DI169" s="147">
        <f t="shared" si="184"/>
        <v>0.39604750855548332</v>
      </c>
      <c r="DK169">
        <v>-476.59871001542001</v>
      </c>
      <c r="DL169">
        <v>-476.26293150753003</v>
      </c>
      <c r="DM169" s="147">
        <f t="shared" si="161"/>
        <v>210.7043714860437</v>
      </c>
      <c r="DN169" s="147">
        <f t="shared" si="185"/>
        <v>0.24478150415336586</v>
      </c>
      <c r="DP169" s="1">
        <v>-476.58155274000001</v>
      </c>
      <c r="DQ169" s="140">
        <v>-476.24412434964802</v>
      </c>
      <c r="DR169" s="147">
        <f t="shared" si="162"/>
        <v>211.73968922977608</v>
      </c>
      <c r="DS169" s="147">
        <f t="shared" si="186"/>
        <v>1.2800992478857438</v>
      </c>
      <c r="DU169" s="1">
        <v>-476.40399821</v>
      </c>
      <c r="DV169" s="1">
        <v>-476.070160126416</v>
      </c>
      <c r="DW169" s="147">
        <f t="shared" si="163"/>
        <v>209.48673582979487</v>
      </c>
      <c r="DX169" s="147">
        <f t="shared" si="187"/>
        <v>-0.972854152095465</v>
      </c>
      <c r="DZ169" s="1">
        <v>-476.60060306999998</v>
      </c>
      <c r="EA169">
        <v>-476.26528430270798</v>
      </c>
      <c r="EB169" s="147">
        <f t="shared" si="164"/>
        <v>210.41587966339941</v>
      </c>
      <c r="EC169" s="147">
        <f t="shared" si="188"/>
        <v>-4.3710318490923328E-2</v>
      </c>
      <c r="ED169" s="115"/>
      <c r="EE169" s="1">
        <v>-476.57477476000003</v>
      </c>
      <c r="EF169" s="27">
        <v>-476.237624658171</v>
      </c>
      <c r="EG169" s="147">
        <f t="shared" si="165"/>
        <v>211.56506039873122</v>
      </c>
      <c r="EH169" s="147">
        <f t="shared" si="189"/>
        <v>1.1054704168408875</v>
      </c>
      <c r="EJ169" s="1">
        <v>-476.59940531000001</v>
      </c>
      <c r="EK169">
        <v>-476.26417863481498</v>
      </c>
      <c r="EL169" s="147">
        <f t="shared" si="166"/>
        <v>210.35809094535603</v>
      </c>
      <c r="EM169" s="147">
        <f t="shared" si="190"/>
        <v>-0.1014990365343067</v>
      </c>
    </row>
    <row r="170" spans="1:143" x14ac:dyDescent="0.25">
      <c r="A170">
        <v>0</v>
      </c>
      <c r="B170">
        <v>1</v>
      </c>
      <c r="C170" t="s">
        <v>427</v>
      </c>
      <c r="D170" t="s">
        <v>338</v>
      </c>
      <c r="E170" s="1">
        <v>-41.432421150609997</v>
      </c>
      <c r="F170" s="27">
        <v>-41.095868673449999</v>
      </c>
      <c r="G170" s="147">
        <f t="shared" si="139"/>
        <v>211.19004494267028</v>
      </c>
      <c r="H170" s="147">
        <f t="shared" si="140"/>
        <v>-9.1702509944265103</v>
      </c>
      <c r="J170">
        <v>-41.195058726900001</v>
      </c>
      <c r="K170">
        <v>-40.851681759009999</v>
      </c>
      <c r="L170" s="147">
        <f t="shared" si="141"/>
        <v>215.47248112065517</v>
      </c>
      <c r="M170" s="147">
        <f t="shared" si="142"/>
        <v>-4.8878148164416189</v>
      </c>
      <c r="O170" s="27">
        <v>-551.46096441626003</v>
      </c>
      <c r="P170" s="27">
        <v>-551.11422613548996</v>
      </c>
      <c r="Q170" s="147">
        <f t="shared" si="135"/>
        <v>217.58173856602582</v>
      </c>
      <c r="R170" s="147">
        <f t="shared" si="136"/>
        <v>-2.7785573710709741</v>
      </c>
      <c r="T170" s="27">
        <v>-551.44958913127005</v>
      </c>
      <c r="U170" s="147">
        <v>-551.10290642920995</v>
      </c>
      <c r="V170" s="147">
        <f t="shared" si="137"/>
        <v>217.54686236972901</v>
      </c>
      <c r="W170" s="147">
        <f t="shared" si="138"/>
        <v>-2.8134335673677811</v>
      </c>
      <c r="Y170">
        <v>-551.38003027882996</v>
      </c>
      <c r="Z170">
        <v>-551.03548321694996</v>
      </c>
      <c r="AA170" s="147">
        <f t="shared" si="143"/>
        <v>216.20672680032337</v>
      </c>
      <c r="AB170" s="147">
        <f t="shared" si="167"/>
        <v>-4.1535691367734273</v>
      </c>
      <c r="AD170" s="1">
        <v>-551.33165154454002</v>
      </c>
      <c r="AE170" s="1">
        <v>-550.99086571327996</v>
      </c>
      <c r="AF170" s="147">
        <f t="shared" si="144"/>
        <v>213.84651697400261</v>
      </c>
      <c r="AG170" s="147">
        <f t="shared" si="168"/>
        <v>-6.5137789630941825</v>
      </c>
      <c r="AI170" s="27">
        <v>-552.50111033449002</v>
      </c>
      <c r="AJ170" s="27">
        <v>-552.15213427457002</v>
      </c>
      <c r="AK170" s="147">
        <f t="shared" si="145"/>
        <v>218.98596736040255</v>
      </c>
      <c r="AL170" s="147">
        <f t="shared" si="169"/>
        <v>-1.3743285766942392</v>
      </c>
      <c r="AN170">
        <v>-551.34717970530005</v>
      </c>
      <c r="AO170">
        <v>-550.99805259483003</v>
      </c>
      <c r="AP170" s="147">
        <f t="shared" si="146"/>
        <v>219.08075309104336</v>
      </c>
      <c r="AQ170" s="147">
        <f t="shared" si="170"/>
        <v>-1.279542846053431</v>
      </c>
      <c r="AS170">
        <v>-551.33183160336</v>
      </c>
      <c r="AT170" s="1">
        <v>-550.98313811125001</v>
      </c>
      <c r="AU170" s="147">
        <f t="shared" si="147"/>
        <v>218.80865323393814</v>
      </c>
      <c r="AV170" s="147">
        <f t="shared" si="171"/>
        <v>-1.5516427031586488</v>
      </c>
      <c r="AX170">
        <v>-551.48157172732999</v>
      </c>
      <c r="AY170">
        <v>-551.13039251622001</v>
      </c>
      <c r="AZ170" s="147">
        <f t="shared" si="148"/>
        <v>220.36846676362316</v>
      </c>
      <c r="BA170" s="147">
        <f t="shared" si="172"/>
        <v>8.1708265263671365E-3</v>
      </c>
      <c r="BC170">
        <v>-551.47496453371002</v>
      </c>
      <c r="BD170">
        <v>-551.12366374661997</v>
      </c>
      <c r="BE170" s="147">
        <f t="shared" si="149"/>
        <v>220.44475690687963</v>
      </c>
      <c r="BF170" s="147">
        <f t="shared" si="173"/>
        <v>8.4460969782838902E-2</v>
      </c>
      <c r="BH170">
        <v>-551.49681969952996</v>
      </c>
      <c r="BI170">
        <v>-551.14591972045002</v>
      </c>
      <c r="BJ170" s="147">
        <f t="shared" si="150"/>
        <v>220.19324587245362</v>
      </c>
      <c r="BK170" s="147">
        <f t="shared" si="174"/>
        <v>-0.16705006464317762</v>
      </c>
      <c r="BM170" s="1">
        <v>-551.49788728092994</v>
      </c>
      <c r="BN170" s="1">
        <v>-551.14672109084995</v>
      </c>
      <c r="BO170" s="147">
        <f t="shared" si="151"/>
        <v>220.36029593709679</v>
      </c>
      <c r="BP170" s="147">
        <f t="shared" si="175"/>
        <v>0</v>
      </c>
      <c r="BR170" s="1">
        <v>-551.24142926803995</v>
      </c>
      <c r="BS170" s="1">
        <v>-550.89709808992995</v>
      </c>
      <c r="BT170" s="147">
        <f t="shared" si="152"/>
        <v>216.07125757580388</v>
      </c>
      <c r="BU170" s="147">
        <f t="shared" si="176"/>
        <v>-4.2890383612929099</v>
      </c>
      <c r="BW170">
        <v>-551.10975356729</v>
      </c>
      <c r="BX170">
        <v>-550.76700064289003</v>
      </c>
      <c r="BY170" s="147">
        <f t="shared" si="153"/>
        <v>215.08088759022786</v>
      </c>
      <c r="BZ170" s="147">
        <f t="shared" si="177"/>
        <v>-5.2794083468689337</v>
      </c>
      <c r="CB170">
        <v>-551.47792436793998</v>
      </c>
      <c r="CC170">
        <v>-551.12812028822998</v>
      </c>
      <c r="CD170" s="147">
        <f t="shared" si="154"/>
        <v>219.50555805882053</v>
      </c>
      <c r="CE170" s="147">
        <f t="shared" si="178"/>
        <v>-0.85473787827626779</v>
      </c>
      <c r="CG170" s="1">
        <v>-551.46226482027998</v>
      </c>
      <c r="CH170" s="1">
        <v>-551.11234301439004</v>
      </c>
      <c r="CI170" s="147">
        <f t="shared" si="155"/>
        <v>219.5794324140017</v>
      </c>
      <c r="CJ170" s="147">
        <f t="shared" si="179"/>
        <v>-0.78086352309509266</v>
      </c>
      <c r="CL170" s="1">
        <v>-551.49563009338999</v>
      </c>
      <c r="CM170" s="1">
        <v>-551.14507974182004</v>
      </c>
      <c r="CN170" s="147">
        <f t="shared" si="156"/>
        <v>219.97385111365944</v>
      </c>
      <c r="CO170" s="147">
        <f t="shared" si="180"/>
        <v>-0.38644482343735831</v>
      </c>
      <c r="CQ170">
        <v>-551.38730008126004</v>
      </c>
      <c r="CR170">
        <v>-551.04427827168001</v>
      </c>
      <c r="CS170" s="147">
        <f t="shared" si="157"/>
        <v>215.24961572956011</v>
      </c>
      <c r="CT170" s="147">
        <f t="shared" si="181"/>
        <v>-5.1106802075366886</v>
      </c>
      <c r="CV170">
        <v>-551.34713587956003</v>
      </c>
      <c r="CW170">
        <v>-551.00764694041004</v>
      </c>
      <c r="CX170" s="147">
        <f t="shared" si="158"/>
        <v>213.03270420600856</v>
      </c>
      <c r="CY170" s="147">
        <f t="shared" si="182"/>
        <v>-7.3275917310882335</v>
      </c>
      <c r="DA170">
        <v>-551.46591854355995</v>
      </c>
      <c r="DB170">
        <v>-551.11798065549999</v>
      </c>
      <c r="DC170" s="147">
        <f t="shared" si="159"/>
        <v>218.33450413650533</v>
      </c>
      <c r="DD170" s="147">
        <f t="shared" si="183"/>
        <v>-2.0257918005914632</v>
      </c>
      <c r="DF170">
        <v>-551.45468096925003</v>
      </c>
      <c r="DG170">
        <v>-551.10672190664002</v>
      </c>
      <c r="DH170" s="147">
        <f t="shared" si="160"/>
        <v>218.34779137841124</v>
      </c>
      <c r="DI170" s="147">
        <f t="shared" si="184"/>
        <v>-2.0125045586855492</v>
      </c>
      <c r="DK170">
        <v>-551.47818495143997</v>
      </c>
      <c r="DL170">
        <v>-551.12844295190996</v>
      </c>
      <c r="DM170" s="147">
        <f t="shared" si="161"/>
        <v>219.46660212507695</v>
      </c>
      <c r="DN170" s="147">
        <f t="shared" si="185"/>
        <v>-0.89369381201984766</v>
      </c>
      <c r="DP170" s="1">
        <v>-551.44024353999998</v>
      </c>
      <c r="DQ170" s="7">
        <v>-551.09011377546506</v>
      </c>
      <c r="DR170" s="147">
        <f t="shared" si="162"/>
        <v>219.70992854331195</v>
      </c>
      <c r="DS170" s="147">
        <f t="shared" si="186"/>
        <v>-0.65036739378484754</v>
      </c>
      <c r="DU170" s="1">
        <v>-551.19907466999996</v>
      </c>
      <c r="DV170" s="1">
        <v>-550.86409891267499</v>
      </c>
      <c r="DW170" s="147">
        <f t="shared" si="163"/>
        <v>210.20063747899127</v>
      </c>
      <c r="DX170" s="147">
        <f t="shared" si="187"/>
        <v>-10.159658458105525</v>
      </c>
      <c r="DZ170" s="1">
        <v>-551.48090107999997</v>
      </c>
      <c r="EA170">
        <v>-551.13006187574194</v>
      </c>
      <c r="EB170" s="147">
        <f t="shared" si="164"/>
        <v>220.15510906395178</v>
      </c>
      <c r="EC170" s="147">
        <f t="shared" si="188"/>
        <v>-0.20518687314500994</v>
      </c>
      <c r="ED170" s="115"/>
      <c r="EE170" s="1">
        <v>-551.43138162000002</v>
      </c>
      <c r="EF170" s="27">
        <v>-551.08150329014904</v>
      </c>
      <c r="EG170" s="147">
        <f t="shared" si="165"/>
        <v>219.55215076478888</v>
      </c>
      <c r="EH170" s="147">
        <f t="shared" si="189"/>
        <v>-0.80814517230791694</v>
      </c>
      <c r="EJ170" s="1">
        <v>-551.47952021000003</v>
      </c>
      <c r="EK170">
        <v>-551.128729510364</v>
      </c>
      <c r="EL170" s="147">
        <f t="shared" si="166"/>
        <v>220.12467192860905</v>
      </c>
      <c r="EM170" s="147">
        <f t="shared" si="190"/>
        <v>-0.23562400848774701</v>
      </c>
    </row>
    <row r="171" spans="1:143" x14ac:dyDescent="0.25">
      <c r="A171">
        <v>0</v>
      </c>
      <c r="B171">
        <v>1</v>
      </c>
      <c r="C171" t="s">
        <v>429</v>
      </c>
      <c r="D171" t="s">
        <v>339</v>
      </c>
      <c r="E171" s="1">
        <v>-10.971553610240001</v>
      </c>
      <c r="F171" s="27">
        <v>-10.58873530342</v>
      </c>
      <c r="G171" s="147">
        <f t="shared" si="139"/>
        <v>240.22231571261872</v>
      </c>
      <c r="H171" s="147">
        <f t="shared" si="140"/>
        <v>-13.422951776496831</v>
      </c>
      <c r="J171">
        <v>-11.44507414177</v>
      </c>
      <c r="K171">
        <v>-11.04514634835</v>
      </c>
      <c r="L171" s="147">
        <f t="shared" si="141"/>
        <v>250.95868964898409</v>
      </c>
      <c r="M171" s="147">
        <f t="shared" si="142"/>
        <v>-2.6865778401314628</v>
      </c>
      <c r="O171" s="27">
        <v>-580.8968690662</v>
      </c>
      <c r="P171" s="27">
        <v>-580.49251080471004</v>
      </c>
      <c r="Q171" s="147">
        <f t="shared" si="135"/>
        <v>253.73885266756514</v>
      </c>
      <c r="R171" s="147">
        <f t="shared" si="136"/>
        <v>9.3585178449586692E-2</v>
      </c>
      <c r="T171" s="27">
        <v>-580.88899764869996</v>
      </c>
      <c r="U171" s="147">
        <v>-580.48466209034996</v>
      </c>
      <c r="V171" s="147">
        <f t="shared" si="137"/>
        <v>253.72460622020773</v>
      </c>
      <c r="W171" s="147">
        <f t="shared" si="138"/>
        <v>7.9338731092178705E-2</v>
      </c>
      <c r="Y171">
        <v>-580.86040402857998</v>
      </c>
      <c r="Z171">
        <v>-580.45492412006001</v>
      </c>
      <c r="AA171" s="147">
        <f t="shared" si="143"/>
        <v>254.44269739536307</v>
      </c>
      <c r="AB171" s="147">
        <f t="shared" si="167"/>
        <v>0.79742990624751542</v>
      </c>
      <c r="AD171" s="1">
        <v>-580.81876299041005</v>
      </c>
      <c r="AE171" s="1">
        <v>-580.41479510099998</v>
      </c>
      <c r="AF171" s="147">
        <f t="shared" si="144"/>
        <v>253.49389028371232</v>
      </c>
      <c r="AG171" s="147">
        <f t="shared" si="168"/>
        <v>-0.15137720540323585</v>
      </c>
      <c r="AI171" s="27">
        <v>-582.06910333489998</v>
      </c>
      <c r="AJ171" s="27">
        <v>-581.66178111173997</v>
      </c>
      <c r="AK171" s="147">
        <f t="shared" si="145"/>
        <v>255.59876825513689</v>
      </c>
      <c r="AL171" s="147">
        <f t="shared" si="169"/>
        <v>1.9535007660213353</v>
      </c>
      <c r="AN171">
        <v>-580.87283469234001</v>
      </c>
      <c r="AO171">
        <v>-580.46515799673</v>
      </c>
      <c r="AP171" s="147">
        <f t="shared" si="146"/>
        <v>255.82120326223568</v>
      </c>
      <c r="AQ171" s="147">
        <f t="shared" si="170"/>
        <v>2.1759357731201305</v>
      </c>
      <c r="AS171">
        <v>-580.86752117325</v>
      </c>
      <c r="AT171" s="1">
        <v>-580.46005698276997</v>
      </c>
      <c r="AU171" s="147">
        <f t="shared" si="147"/>
        <v>255.68785416812196</v>
      </c>
      <c r="AV171" s="147">
        <f t="shared" si="171"/>
        <v>2.0425866790064049</v>
      </c>
      <c r="AX171">
        <v>-580.90537933631003</v>
      </c>
      <c r="AY171">
        <v>-580.50042304734995</v>
      </c>
      <c r="AZ171" s="147">
        <f t="shared" si="148"/>
        <v>254.11412088533936</v>
      </c>
      <c r="BA171" s="147">
        <f t="shared" si="172"/>
        <v>0.46885339622380684</v>
      </c>
      <c r="BC171">
        <v>-580.90106231330003</v>
      </c>
      <c r="BD171">
        <v>-580.49601920420002</v>
      </c>
      <c r="BE171" s="147">
        <f t="shared" si="149"/>
        <v>254.16860139134502</v>
      </c>
      <c r="BF171" s="147">
        <f t="shared" si="173"/>
        <v>0.52333390222946718</v>
      </c>
      <c r="BH171">
        <v>-580.90790643606999</v>
      </c>
      <c r="BI171">
        <v>-580.50369644134003</v>
      </c>
      <c r="BJ171" s="147">
        <f t="shared" si="150"/>
        <v>253.64581379300193</v>
      </c>
      <c r="BK171" s="147">
        <f t="shared" si="174"/>
        <v>5.4630388638088334E-4</v>
      </c>
      <c r="BM171" s="1">
        <v>-580.90846070707005</v>
      </c>
      <c r="BN171" s="1">
        <v>-580.50425158293001</v>
      </c>
      <c r="BO171" s="147">
        <f t="shared" si="151"/>
        <v>253.64526748911555</v>
      </c>
      <c r="BP171" s="147">
        <f t="shared" si="175"/>
        <v>0</v>
      </c>
      <c r="BR171" s="1">
        <v>-580.72971117338</v>
      </c>
      <c r="BS171" s="1">
        <v>-580.32217587723005</v>
      </c>
      <c r="BT171" s="147">
        <f t="shared" si="152"/>
        <v>255.73247368705185</v>
      </c>
      <c r="BU171" s="147">
        <f t="shared" si="176"/>
        <v>2.0872061979362968</v>
      </c>
      <c r="BW171">
        <v>-580.67139869804998</v>
      </c>
      <c r="BX171">
        <v>-580.26552760382003</v>
      </c>
      <c r="BY171" s="147">
        <f t="shared" si="153"/>
        <v>254.68817034023672</v>
      </c>
      <c r="BZ171" s="147">
        <f t="shared" si="177"/>
        <v>1.0429028511211698</v>
      </c>
      <c r="CB171">
        <v>-580.89452679314002</v>
      </c>
      <c r="CC171">
        <v>-580.49023990302999</v>
      </c>
      <c r="CD171" s="147">
        <f t="shared" si="154"/>
        <v>253.69406641294441</v>
      </c>
      <c r="CE171" s="147">
        <f t="shared" si="178"/>
        <v>4.8798923828854868E-2</v>
      </c>
      <c r="CG171" s="1">
        <v>-580.88049562583001</v>
      </c>
      <c r="CH171" s="1">
        <v>-580.47611148132</v>
      </c>
      <c r="CI171" s="147">
        <f t="shared" si="155"/>
        <v>253.75509452147278</v>
      </c>
      <c r="CJ171" s="147">
        <f t="shared" si="179"/>
        <v>0.10982703235723079</v>
      </c>
      <c r="CL171" s="1">
        <v>-580.90967524171003</v>
      </c>
      <c r="CM171" s="1">
        <v>-580.50555871772997</v>
      </c>
      <c r="CN171" s="147">
        <f t="shared" si="156"/>
        <v>253.58715996273045</v>
      </c>
      <c r="CO171" s="147">
        <f t="shared" si="180"/>
        <v>-5.8107526385100527E-2</v>
      </c>
      <c r="CQ171">
        <v>-580.87519291690001</v>
      </c>
      <c r="CR171">
        <v>-580.47015046529998</v>
      </c>
      <c r="CS171" s="147">
        <f t="shared" si="157"/>
        <v>254.16818880353159</v>
      </c>
      <c r="CT171" s="147">
        <f t="shared" si="181"/>
        <v>0.52292131441603829</v>
      </c>
      <c r="CV171">
        <v>-580.84711024833996</v>
      </c>
      <c r="CW171">
        <v>-580.44418637534</v>
      </c>
      <c r="CX171" s="147">
        <f t="shared" si="158"/>
        <v>252.838759546207</v>
      </c>
      <c r="CY171" s="147">
        <f t="shared" si="182"/>
        <v>-0.80650794290855288</v>
      </c>
      <c r="DA171">
        <v>-580.90013494098002</v>
      </c>
      <c r="DB171">
        <v>-580.49571379718998</v>
      </c>
      <c r="DC171" s="147">
        <f t="shared" si="159"/>
        <v>253.77831193969163</v>
      </c>
      <c r="DD171" s="147">
        <f t="shared" si="183"/>
        <v>0.1330444505760795</v>
      </c>
      <c r="DF171">
        <v>-580.88439604375003</v>
      </c>
      <c r="DG171">
        <v>-580.47978299490001</v>
      </c>
      <c r="DH171" s="147">
        <f t="shared" si="160"/>
        <v>253.8987342838785</v>
      </c>
      <c r="DI171" s="147">
        <f t="shared" si="184"/>
        <v>0.25346679476294298</v>
      </c>
      <c r="DK171">
        <v>-580.89586121757998</v>
      </c>
      <c r="DL171">
        <v>-580.49180789617003</v>
      </c>
      <c r="DM171" s="147">
        <f t="shared" si="161"/>
        <v>253.54749971795576</v>
      </c>
      <c r="DN171" s="147">
        <f t="shared" si="185"/>
        <v>-9.7767771159794847E-2</v>
      </c>
      <c r="DP171" s="1">
        <v>-580.88649697000005</v>
      </c>
      <c r="DQ171" s="140">
        <v>-580.48121520039103</v>
      </c>
      <c r="DR171" s="147">
        <f t="shared" si="162"/>
        <v>254.31836324735534</v>
      </c>
      <c r="DS171" s="147">
        <f t="shared" si="186"/>
        <v>0.67309575823978207</v>
      </c>
      <c r="DU171" s="1">
        <v>-580.79667169000004</v>
      </c>
      <c r="DV171" s="1">
        <v>-580.38806572583906</v>
      </c>
      <c r="DW171" s="147">
        <f t="shared" si="163"/>
        <v>256.40432857065883</v>
      </c>
      <c r="DX171" s="147">
        <f t="shared" si="187"/>
        <v>2.7590610815432797</v>
      </c>
      <c r="DZ171" s="1">
        <v>-580.90868210999997</v>
      </c>
      <c r="EA171">
        <v>-580.50407039613503</v>
      </c>
      <c r="EB171" s="147">
        <f t="shared" si="164"/>
        <v>253.89789656738716</v>
      </c>
      <c r="EC171" s="147">
        <f t="shared" si="188"/>
        <v>0.2526290782716103</v>
      </c>
      <c r="ED171" s="115"/>
      <c r="EE171" s="1">
        <v>-580.87644671999999</v>
      </c>
      <c r="EF171" s="27">
        <v>-580.46980239377797</v>
      </c>
      <c r="EG171" s="147">
        <f t="shared" si="165"/>
        <v>255.17338114758093</v>
      </c>
      <c r="EH171" s="147">
        <f t="shared" si="189"/>
        <v>1.5281136584653723</v>
      </c>
      <c r="EJ171" s="1">
        <v>-580.90811596000003</v>
      </c>
      <c r="EK171">
        <v>-580.50367211196101</v>
      </c>
      <c r="EL171" s="147">
        <f t="shared" si="166"/>
        <v>253.7925590829671</v>
      </c>
      <c r="EM171" s="147">
        <f t="shared" si="190"/>
        <v>0.14729159385154844</v>
      </c>
    </row>
    <row r="172" spans="1:143" x14ac:dyDescent="0.25">
      <c r="A172">
        <v>0</v>
      </c>
      <c r="B172">
        <v>1</v>
      </c>
      <c r="C172" t="s">
        <v>427</v>
      </c>
      <c r="D172" t="s">
        <v>340</v>
      </c>
      <c r="E172" s="1">
        <v>-25.418260651499999</v>
      </c>
      <c r="F172" s="27">
        <v>-25.058122380059999</v>
      </c>
      <c r="G172" s="147">
        <f t="shared" si="139"/>
        <v>225.99036671131461</v>
      </c>
      <c r="H172" s="147">
        <f t="shared" si="140"/>
        <v>1.3052848374277346</v>
      </c>
      <c r="J172">
        <v>-25.237210256769998</v>
      </c>
      <c r="K172">
        <v>-24.87937939063</v>
      </c>
      <c r="L172" s="147">
        <f t="shared" si="141"/>
        <v>224.54244681151059</v>
      </c>
      <c r="M172" s="147">
        <f t="shared" si="142"/>
        <v>-0.14263506237628576</v>
      </c>
      <c r="O172" s="27">
        <v>-476.59529227246998</v>
      </c>
      <c r="P172" s="27">
        <v>-476.23671922879998</v>
      </c>
      <c r="Q172" s="147">
        <f t="shared" si="135"/>
        <v>225.0081706333566</v>
      </c>
      <c r="R172" s="147">
        <f t="shared" si="136"/>
        <v>0.32308875946972648</v>
      </c>
      <c r="T172" s="27">
        <v>-476.58689854502001</v>
      </c>
      <c r="U172" s="147">
        <v>-476.22849452711</v>
      </c>
      <c r="V172" s="147">
        <f t="shared" si="137"/>
        <v>224.90210527870681</v>
      </c>
      <c r="W172" s="147">
        <f t="shared" si="138"/>
        <v>0.21702340481994042</v>
      </c>
      <c r="Y172">
        <v>-476.55219001062</v>
      </c>
      <c r="Z172">
        <v>-476.19461954164001</v>
      </c>
      <c r="AA172" s="147">
        <f t="shared" si="143"/>
        <v>224.37904498963124</v>
      </c>
      <c r="AB172" s="147">
        <f t="shared" si="167"/>
        <v>-0.30603688425563291</v>
      </c>
      <c r="AD172" s="1">
        <v>-476.51418313611998</v>
      </c>
      <c r="AE172" s="1">
        <v>-476.1585256537</v>
      </c>
      <c r="AF172" s="147">
        <f t="shared" si="144"/>
        <v>223.17862679336517</v>
      </c>
      <c r="AG172" s="147">
        <f t="shared" si="168"/>
        <v>-1.5064550805217038</v>
      </c>
      <c r="AI172" s="27">
        <v>-477.64285511886999</v>
      </c>
      <c r="AJ172" s="27">
        <v>-477.28368954565002</v>
      </c>
      <c r="AK172" s="147">
        <f t="shared" si="145"/>
        <v>225.37998885126234</v>
      </c>
      <c r="AL172" s="147">
        <f t="shared" si="169"/>
        <v>0.69490697737546725</v>
      </c>
      <c r="AN172">
        <v>-476.53930962044001</v>
      </c>
      <c r="AO172">
        <v>-476.17973022300998</v>
      </c>
      <c r="AP172" s="147">
        <f t="shared" si="146"/>
        <v>225.63966768131496</v>
      </c>
      <c r="AQ172" s="147">
        <f t="shared" si="170"/>
        <v>0.95458580742808863</v>
      </c>
      <c r="AS172">
        <v>-476.52746453863</v>
      </c>
      <c r="AT172" s="1">
        <v>-476.16810343218998</v>
      </c>
      <c r="AU172" s="147">
        <f t="shared" si="147"/>
        <v>225.50268790217649</v>
      </c>
      <c r="AV172" s="147">
        <f t="shared" si="171"/>
        <v>0.81760602828961737</v>
      </c>
      <c r="AX172">
        <v>-476.60465931253998</v>
      </c>
      <c r="AY172">
        <v>-476.24601526881003</v>
      </c>
      <c r="AZ172" s="147">
        <f t="shared" si="148"/>
        <v>225.05272388098277</v>
      </c>
      <c r="BA172" s="147">
        <f t="shared" si="172"/>
        <v>0.36764200709589545</v>
      </c>
      <c r="BC172">
        <v>-476.6002002477</v>
      </c>
      <c r="BD172">
        <v>-476.24160693475</v>
      </c>
      <c r="BE172" s="147">
        <f t="shared" si="149"/>
        <v>225.02088980925845</v>
      </c>
      <c r="BF172" s="147">
        <f t="shared" si="173"/>
        <v>0.3358079353715766</v>
      </c>
      <c r="BH172">
        <v>-476.61071102668001</v>
      </c>
      <c r="BI172">
        <v>-476.25264985677001</v>
      </c>
      <c r="BJ172" s="147">
        <f t="shared" si="150"/>
        <v>224.68696473022524</v>
      </c>
      <c r="BK172" s="147">
        <f t="shared" si="174"/>
        <v>1.8828563383692654E-3</v>
      </c>
      <c r="BM172" s="1">
        <v>-476.61134400754997</v>
      </c>
      <c r="BN172" s="1">
        <v>-476.25328583816002</v>
      </c>
      <c r="BO172" s="147">
        <f t="shared" si="151"/>
        <v>224.68508187388687</v>
      </c>
      <c r="BP172" s="147">
        <f t="shared" si="175"/>
        <v>0</v>
      </c>
      <c r="BR172" s="1">
        <v>-476.44112619915001</v>
      </c>
      <c r="BS172" s="1">
        <v>-476.08466309098998</v>
      </c>
      <c r="BT172" s="147">
        <f t="shared" si="152"/>
        <v>223.68416500149931</v>
      </c>
      <c r="BU172" s="147">
        <f t="shared" si="176"/>
        <v>-1.0009168723875632</v>
      </c>
      <c r="BW172">
        <v>-476.35303156139003</v>
      </c>
      <c r="BX172">
        <v>-475.99837189415001</v>
      </c>
      <c r="BY172" s="147">
        <f t="shared" si="153"/>
        <v>222.55248778978131</v>
      </c>
      <c r="BZ172" s="147">
        <f t="shared" si="177"/>
        <v>-2.1325940841055626</v>
      </c>
      <c r="CB172">
        <v>-476.59731604542998</v>
      </c>
      <c r="CC172">
        <v>-476.23974764206997</v>
      </c>
      <c r="CD172" s="147">
        <f t="shared" si="154"/>
        <v>224.37774879243705</v>
      </c>
      <c r="CE172" s="147">
        <f t="shared" si="178"/>
        <v>-0.3073330814498263</v>
      </c>
      <c r="CG172" s="1">
        <v>-476.58460718847999</v>
      </c>
      <c r="CH172" s="1">
        <v>-476.22699339243002</v>
      </c>
      <c r="CI172" s="147">
        <f t="shared" si="155"/>
        <v>224.40623315931981</v>
      </c>
      <c r="CJ172" s="147">
        <f t="shared" si="179"/>
        <v>-0.27884871456706151</v>
      </c>
      <c r="CL172" s="1">
        <v>-476.61107505079002</v>
      </c>
      <c r="CM172" s="1">
        <v>-476.25307765669999</v>
      </c>
      <c r="CN172" s="147">
        <f t="shared" si="156"/>
        <v>224.64694476543755</v>
      </c>
      <c r="CO172" s="147">
        <f t="shared" si="180"/>
        <v>-3.8137108449319612E-2</v>
      </c>
      <c r="CQ172">
        <v>-476.56598930838999</v>
      </c>
      <c r="CR172">
        <v>-476.20908790841003</v>
      </c>
      <c r="CS172" s="147">
        <f t="shared" si="157"/>
        <v>223.95919750142522</v>
      </c>
      <c r="CT172" s="147">
        <f t="shared" si="181"/>
        <v>-0.72588437246164972</v>
      </c>
      <c r="CV172">
        <v>-476.53386083077999</v>
      </c>
      <c r="CW172">
        <v>-476.17918518484998</v>
      </c>
      <c r="CX172" s="147">
        <f t="shared" si="158"/>
        <v>222.56251457753513</v>
      </c>
      <c r="CY172" s="147">
        <f t="shared" si="182"/>
        <v>-2.1225672963517468</v>
      </c>
      <c r="DA172">
        <v>-476.60005913048002</v>
      </c>
      <c r="DB172">
        <v>-476.24205358199998</v>
      </c>
      <c r="DC172" s="147">
        <f t="shared" si="159"/>
        <v>224.65206172670793</v>
      </c>
      <c r="DD172" s="147">
        <f t="shared" si="183"/>
        <v>-3.3020147178945081E-2</v>
      </c>
      <c r="DF172">
        <v>-476.59022051567001</v>
      </c>
      <c r="DG172">
        <v>-476.23209318001</v>
      </c>
      <c r="DH172" s="147">
        <f t="shared" si="160"/>
        <v>224.72848440001599</v>
      </c>
      <c r="DI172" s="147">
        <f t="shared" si="184"/>
        <v>4.3402526129113994E-2</v>
      </c>
      <c r="DK172">
        <v>-476.60111748227001</v>
      </c>
      <c r="DL172">
        <v>-476.24294576248002</v>
      </c>
      <c r="DM172" s="147">
        <f t="shared" si="161"/>
        <v>224.75633588541876</v>
      </c>
      <c r="DN172" s="147">
        <f t="shared" si="185"/>
        <v>7.1254011531891592E-2</v>
      </c>
      <c r="DP172" s="1">
        <v>-476.58411308000001</v>
      </c>
      <c r="DQ172" s="140">
        <v>-476.22552670588902</v>
      </c>
      <c r="DR172" s="147">
        <f t="shared" si="162"/>
        <v>225.01653561838401</v>
      </c>
      <c r="DS172" s="147">
        <f t="shared" si="186"/>
        <v>0.33145374449713927</v>
      </c>
      <c r="DU172" s="1">
        <v>-476.40604263</v>
      </c>
      <c r="DV172" s="1">
        <v>-476.049590272643</v>
      </c>
      <c r="DW172" s="147">
        <f t="shared" si="163"/>
        <v>223.67741876509106</v>
      </c>
      <c r="DX172" s="147">
        <f t="shared" si="187"/>
        <v>-1.0076631087958106</v>
      </c>
      <c r="DZ172" s="1">
        <v>-476.60274616999999</v>
      </c>
      <c r="EA172">
        <v>-476.24479526405401</v>
      </c>
      <c r="EB172" s="147">
        <f t="shared" si="164"/>
        <v>224.61777299016427</v>
      </c>
      <c r="EC172" s="147">
        <f t="shared" si="188"/>
        <v>-6.7308883722603241E-2</v>
      </c>
      <c r="ED172" s="115"/>
      <c r="EE172" s="1">
        <v>-476.57778338999998</v>
      </c>
      <c r="EF172" s="27">
        <v>-476.219480816996</v>
      </c>
      <c r="EG172" s="147">
        <f t="shared" si="165"/>
        <v>224.83844758572883</v>
      </c>
      <c r="EH172" s="147">
        <f t="shared" si="189"/>
        <v>0.15336571184195691</v>
      </c>
      <c r="EJ172" s="1">
        <v>-476.60158145000003</v>
      </c>
      <c r="EK172">
        <v>-476.24369346091697</v>
      </c>
      <c r="EL172" s="147">
        <f t="shared" si="166"/>
        <v>224.57829202950691</v>
      </c>
      <c r="EM172" s="147">
        <f t="shared" si="190"/>
        <v>-0.10678984437996064</v>
      </c>
    </row>
    <row r="173" spans="1:143" x14ac:dyDescent="0.25">
      <c r="A173">
        <v>0</v>
      </c>
      <c r="B173">
        <v>1</v>
      </c>
      <c r="C173" t="s">
        <v>428</v>
      </c>
      <c r="D173" t="s">
        <v>341</v>
      </c>
      <c r="E173" s="1">
        <v>-29.660547826089999</v>
      </c>
      <c r="F173" s="27">
        <v>-29.24552393402</v>
      </c>
      <c r="G173" s="147">
        <f t="shared" si="139"/>
        <v>260.43164251284554</v>
      </c>
      <c r="H173" s="147">
        <f t="shared" si="140"/>
        <v>1.8959210947760994</v>
      </c>
      <c r="J173">
        <v>-29.42070314015</v>
      </c>
      <c r="K173">
        <v>-29.008654775490001</v>
      </c>
      <c r="L173" s="147">
        <f t="shared" si="141"/>
        <v>258.56446930779572</v>
      </c>
      <c r="M173" s="147">
        <f t="shared" si="142"/>
        <v>2.8747889726275844E-2</v>
      </c>
      <c r="O173" s="27">
        <v>-537.90509577104001</v>
      </c>
      <c r="P173" s="27">
        <v>-537.49155337615002</v>
      </c>
      <c r="Q173" s="147">
        <f t="shared" si="135"/>
        <v>259.50198821741577</v>
      </c>
      <c r="R173" s="147">
        <f t="shared" si="136"/>
        <v>0.96626679934632875</v>
      </c>
      <c r="T173" s="27">
        <v>-537.89589859095997</v>
      </c>
      <c r="U173" s="147">
        <v>-537.48230343351997</v>
      </c>
      <c r="V173" s="147">
        <f t="shared" si="137"/>
        <v>259.53509724517414</v>
      </c>
      <c r="W173" s="147">
        <f t="shared" si="138"/>
        <v>0.99937582710469997</v>
      </c>
      <c r="Y173">
        <v>-537.86342183085003</v>
      </c>
      <c r="Z173">
        <v>-537.45161020139005</v>
      </c>
      <c r="AA173" s="147">
        <f t="shared" si="143"/>
        <v>258.41591560242944</v>
      </c>
      <c r="AB173" s="147">
        <f t="shared" si="167"/>
        <v>-0.11980581564000659</v>
      </c>
      <c r="AD173" s="1">
        <v>-537.82361452232999</v>
      </c>
      <c r="AE173" s="1">
        <v>-537.41414434005003</v>
      </c>
      <c r="AF173" s="147">
        <f t="shared" si="144"/>
        <v>256.94663408249812</v>
      </c>
      <c r="AG173" s="147">
        <f t="shared" si="168"/>
        <v>-1.5890873355713211</v>
      </c>
      <c r="AI173" s="27">
        <v>-539.28093783209999</v>
      </c>
      <c r="AJ173" s="27">
        <v>-538.86666596427995</v>
      </c>
      <c r="AK173" s="147">
        <f t="shared" si="145"/>
        <v>259.95973977575841</v>
      </c>
      <c r="AL173" s="147">
        <f t="shared" si="169"/>
        <v>1.4240183576889649</v>
      </c>
      <c r="AN173">
        <v>-537.85055090586002</v>
      </c>
      <c r="AO173">
        <v>-537.43587600909996</v>
      </c>
      <c r="AP173" s="147">
        <f t="shared" si="146"/>
        <v>260.21264446590618</v>
      </c>
      <c r="AQ173" s="147">
        <f t="shared" si="170"/>
        <v>1.6769230478367376</v>
      </c>
      <c r="AS173">
        <v>-537.83908641597998</v>
      </c>
      <c r="AT173" s="1">
        <v>-537.42501896980002</v>
      </c>
      <c r="AU173" s="147">
        <f t="shared" si="147"/>
        <v>259.83146315238434</v>
      </c>
      <c r="AV173" s="147">
        <f t="shared" si="171"/>
        <v>1.2957417343149018</v>
      </c>
      <c r="AX173">
        <v>-537.91555276887004</v>
      </c>
      <c r="AY173">
        <v>-537.50289996157005</v>
      </c>
      <c r="AZ173" s="147">
        <f t="shared" si="148"/>
        <v>258.94376310881785</v>
      </c>
      <c r="BA173" s="147">
        <f t="shared" si="172"/>
        <v>0.40804169074840502</v>
      </c>
      <c r="BC173">
        <v>-537.91108826506002</v>
      </c>
      <c r="BD173">
        <v>-537.49853694449996</v>
      </c>
      <c r="BE173" s="147">
        <f t="shared" si="149"/>
        <v>258.88007916464045</v>
      </c>
      <c r="BF173" s="147">
        <f t="shared" si="173"/>
        <v>0.34435774657100637</v>
      </c>
      <c r="BH173">
        <v>-537.92125424806</v>
      </c>
      <c r="BI173">
        <v>-537.50922510485998</v>
      </c>
      <c r="BJ173" s="147">
        <f t="shared" si="150"/>
        <v>258.55240764944193</v>
      </c>
      <c r="BK173" s="147">
        <f t="shared" si="174"/>
        <v>1.6686231372489146E-2</v>
      </c>
      <c r="BM173" s="1">
        <v>-537.92188350089998</v>
      </c>
      <c r="BN173" s="1">
        <v>-537.50988094887998</v>
      </c>
      <c r="BO173" s="147">
        <f t="shared" si="151"/>
        <v>258.53572141806944</v>
      </c>
      <c r="BP173" s="147">
        <f t="shared" si="175"/>
        <v>0</v>
      </c>
      <c r="BR173" s="1">
        <v>-537.73643197697004</v>
      </c>
      <c r="BS173" s="1">
        <v>-537.32670601575001</v>
      </c>
      <c r="BT173" s="147">
        <f t="shared" si="152"/>
        <v>257.10713792518305</v>
      </c>
      <c r="BU173" s="147">
        <f t="shared" si="176"/>
        <v>-1.4285834928863892</v>
      </c>
      <c r="BW173">
        <v>-537.64080619155004</v>
      </c>
      <c r="BX173">
        <v>-537.23396489905997</v>
      </c>
      <c r="BY173" s="147">
        <f t="shared" si="153"/>
        <v>255.29697945044464</v>
      </c>
      <c r="BZ173" s="147">
        <f t="shared" si="177"/>
        <v>-3.2387419676248044</v>
      </c>
      <c r="CB173">
        <v>-537.90788780558</v>
      </c>
      <c r="CC173">
        <v>-537.49624912405</v>
      </c>
      <c r="CD173" s="147">
        <f t="shared" si="154"/>
        <v>258.30738904689497</v>
      </c>
      <c r="CE173" s="147">
        <f t="shared" si="178"/>
        <v>-0.22833237117447425</v>
      </c>
      <c r="CG173" s="1">
        <v>-537.89416674725999</v>
      </c>
      <c r="CH173" s="1">
        <v>-537.48253646938997</v>
      </c>
      <c r="CI173" s="147">
        <f t="shared" si="155"/>
        <v>258.3021156662146</v>
      </c>
      <c r="CJ173" s="147">
        <f t="shared" si="179"/>
        <v>-0.23360575185483867</v>
      </c>
      <c r="CL173" s="1">
        <v>-537.92146032315998</v>
      </c>
      <c r="CM173" s="1">
        <v>-537.5094632716</v>
      </c>
      <c r="CN173" s="147">
        <f t="shared" si="156"/>
        <v>258.53226982440236</v>
      </c>
      <c r="CO173" s="147">
        <f t="shared" si="180"/>
        <v>-3.4515936670800329E-3</v>
      </c>
      <c r="CQ173">
        <v>-537.87838435749995</v>
      </c>
      <c r="CR173">
        <v>-537.46681251976997</v>
      </c>
      <c r="CS173" s="147">
        <f t="shared" si="157"/>
        <v>258.26544389393973</v>
      </c>
      <c r="CT173" s="147">
        <f t="shared" si="181"/>
        <v>-0.2702775241297104</v>
      </c>
      <c r="CV173">
        <v>-537.84619911304003</v>
      </c>
      <c r="CW173">
        <v>-537.43773501408998</v>
      </c>
      <c r="CX173" s="147">
        <f t="shared" si="158"/>
        <v>256.31530673214496</v>
      </c>
      <c r="CY173" s="147">
        <f t="shared" si="182"/>
        <v>-2.2204146859244815</v>
      </c>
      <c r="DA173">
        <v>-537.91164590062999</v>
      </c>
      <c r="DB173">
        <v>-537.49967528748004</v>
      </c>
      <c r="DC173" s="147">
        <f t="shared" si="159"/>
        <v>258.51567945772325</v>
      </c>
      <c r="DD173" s="147">
        <f t="shared" si="183"/>
        <v>-2.004196034619099E-2</v>
      </c>
      <c r="DF173">
        <v>-537.90159378534997</v>
      </c>
      <c r="DG173">
        <v>-537.48954085115997</v>
      </c>
      <c r="DH173" s="147">
        <f t="shared" si="160"/>
        <v>258.56733673356752</v>
      </c>
      <c r="DI173" s="147">
        <f t="shared" si="184"/>
        <v>3.1615315498072505E-2</v>
      </c>
      <c r="DK173">
        <v>-537.91226067526998</v>
      </c>
      <c r="DL173">
        <v>-537.50013036942005</v>
      </c>
      <c r="DM173" s="147">
        <f t="shared" si="161"/>
        <v>258.61588822388825</v>
      </c>
      <c r="DN173" s="147">
        <f t="shared" si="185"/>
        <v>8.0166805818805642E-2</v>
      </c>
      <c r="DP173" s="1">
        <v>-537.89779613999997</v>
      </c>
      <c r="DQ173">
        <v>-537.48422183470302</v>
      </c>
      <c r="DR173" s="147">
        <f t="shared" si="162"/>
        <v>259.52201231688747</v>
      </c>
      <c r="DS173" s="147">
        <f t="shared" si="186"/>
        <v>0.98629089881802656</v>
      </c>
      <c r="DU173" s="1">
        <v>-537.72558810999999</v>
      </c>
      <c r="DV173" s="1">
        <v>-537.31573695630595</v>
      </c>
      <c r="DW173" s="147">
        <f t="shared" si="163"/>
        <v>257.18569745454391</v>
      </c>
      <c r="DX173" s="147">
        <f t="shared" si="187"/>
        <v>-1.3500239635255298</v>
      </c>
      <c r="DZ173" s="1">
        <v>-537.91379647999997</v>
      </c>
      <c r="EA173">
        <v>-537.501752504877</v>
      </c>
      <c r="EB173" s="147">
        <f t="shared" si="164"/>
        <v>258.56171482941465</v>
      </c>
      <c r="EC173" s="147">
        <f t="shared" si="188"/>
        <v>2.5993411345211825E-2</v>
      </c>
      <c r="ED173" s="115"/>
      <c r="EE173" s="1">
        <v>-537.89247614999999</v>
      </c>
      <c r="EF173" s="27">
        <v>-537.47949860396102</v>
      </c>
      <c r="EG173" s="147">
        <f t="shared" si="165"/>
        <v>259.14753991491642</v>
      </c>
      <c r="EH173" s="147">
        <f t="shared" si="189"/>
        <v>0.61181849684697909</v>
      </c>
      <c r="EJ173" s="1">
        <v>-537.91284673999996</v>
      </c>
      <c r="EK173">
        <v>-537.50094279266204</v>
      </c>
      <c r="EL173" s="147">
        <f t="shared" si="166"/>
        <v>258.47384599401749</v>
      </c>
      <c r="EM173" s="147">
        <f t="shared" si="190"/>
        <v>-6.1875424051947903E-2</v>
      </c>
    </row>
    <row r="174" spans="1:143" x14ac:dyDescent="0.25">
      <c r="A174">
        <v>0</v>
      </c>
      <c r="B174">
        <v>1</v>
      </c>
      <c r="C174" t="s">
        <v>427</v>
      </c>
      <c r="D174" t="s">
        <v>342</v>
      </c>
      <c r="E174" s="1">
        <v>-17.205270634000001</v>
      </c>
      <c r="F174" s="27">
        <v>-16.836569592189999</v>
      </c>
      <c r="G174" s="147">
        <f t="shared" si="139"/>
        <v>231.36359074619455</v>
      </c>
      <c r="H174" s="147">
        <f t="shared" si="140"/>
        <v>2.5397813196448453</v>
      </c>
      <c r="J174">
        <v>-17.072097241089999</v>
      </c>
      <c r="K174">
        <v>-16.707374449</v>
      </c>
      <c r="L174" s="147">
        <f t="shared" si="141"/>
        <v>228.86719926439548</v>
      </c>
      <c r="M174" s="147">
        <f t="shared" si="142"/>
        <v>4.3389837845779766E-2</v>
      </c>
      <c r="O174" s="27">
        <v>-436.23166588989</v>
      </c>
      <c r="P174" s="27">
        <v>-435.86633697161</v>
      </c>
      <c r="Q174" s="147">
        <f t="shared" si="135"/>
        <v>229.24754950988248</v>
      </c>
      <c r="R174" s="147">
        <f t="shared" si="136"/>
        <v>0.42374008333277402</v>
      </c>
      <c r="T174" s="27">
        <v>-436.22481344291998</v>
      </c>
      <c r="U174" s="147">
        <v>-435.85970415777001</v>
      </c>
      <c r="V174" s="147">
        <f t="shared" si="137"/>
        <v>229.10972752445753</v>
      </c>
      <c r="W174" s="147">
        <f t="shared" si="138"/>
        <v>0.28591809790782463</v>
      </c>
      <c r="Y174">
        <v>-436.20086287311</v>
      </c>
      <c r="Z174">
        <v>-435.83612766907999</v>
      </c>
      <c r="AA174" s="147">
        <f t="shared" si="143"/>
        <v>228.87498788087285</v>
      </c>
      <c r="AB174" s="147">
        <f t="shared" si="167"/>
        <v>5.1178454323149936E-2</v>
      </c>
      <c r="AD174" s="1">
        <v>-436.16864969256</v>
      </c>
      <c r="AE174" s="1">
        <v>-435.80568193157001</v>
      </c>
      <c r="AF174" s="147">
        <f t="shared" si="144"/>
        <v>227.76589969882775</v>
      </c>
      <c r="AG174" s="147">
        <f t="shared" si="168"/>
        <v>-1.0579097277219489</v>
      </c>
      <c r="AI174" s="27">
        <v>-437.28635006623</v>
      </c>
      <c r="AJ174" s="27">
        <v>-436.91969651556002</v>
      </c>
      <c r="AK174" s="147">
        <f t="shared" si="145"/>
        <v>230.07876958091927</v>
      </c>
      <c r="AL174" s="147">
        <f t="shared" si="169"/>
        <v>1.2549601543695701</v>
      </c>
      <c r="AN174">
        <v>-436.19681721159998</v>
      </c>
      <c r="AO174">
        <v>-435.82972142709002</v>
      </c>
      <c r="AP174" s="147">
        <f t="shared" si="146"/>
        <v>230.35627573784279</v>
      </c>
      <c r="AQ174" s="147">
        <f t="shared" si="170"/>
        <v>1.5324663112930921</v>
      </c>
      <c r="AS174">
        <v>-436.19047209797998</v>
      </c>
      <c r="AT174" s="1">
        <v>-435.82328625080999</v>
      </c>
      <c r="AU174" s="147">
        <f t="shared" si="147"/>
        <v>230.4127909576417</v>
      </c>
      <c r="AV174" s="147">
        <f t="shared" si="171"/>
        <v>1.5889815310920028</v>
      </c>
      <c r="AX174">
        <v>-436.23925107064002</v>
      </c>
      <c r="AY174">
        <v>-435.87422119412003</v>
      </c>
      <c r="AZ174" s="147">
        <f t="shared" si="148"/>
        <v>229.05989781506378</v>
      </c>
      <c r="BA174" s="147">
        <f t="shared" si="172"/>
        <v>0.23608838851407654</v>
      </c>
      <c r="BC174">
        <v>-436.23590356668001</v>
      </c>
      <c r="BD174">
        <v>-435.87095267831</v>
      </c>
      <c r="BE174" s="147">
        <f t="shared" si="149"/>
        <v>229.01033196106098</v>
      </c>
      <c r="BF174" s="147">
        <f t="shared" si="173"/>
        <v>0.18652253451128331</v>
      </c>
      <c r="BH174">
        <v>-436.24323405883001</v>
      </c>
      <c r="BI174">
        <v>-435.87856734027002</v>
      </c>
      <c r="BJ174" s="147">
        <f t="shared" si="150"/>
        <v>228.83201256357813</v>
      </c>
      <c r="BK174" s="147">
        <f t="shared" si="174"/>
        <v>8.2031370284312288E-3</v>
      </c>
      <c r="BM174" s="1">
        <v>-436.24372631674999</v>
      </c>
      <c r="BN174" s="1">
        <v>-435.87907267071</v>
      </c>
      <c r="BO174" s="147">
        <f t="shared" si="151"/>
        <v>228.8238094265497</v>
      </c>
      <c r="BP174" s="147">
        <f t="shared" si="175"/>
        <v>0</v>
      </c>
      <c r="BR174" s="1">
        <v>-436.10008070814001</v>
      </c>
      <c r="BS174" s="1">
        <v>-435.73598212957</v>
      </c>
      <c r="BT174" s="147">
        <f t="shared" si="152"/>
        <v>228.47549903846581</v>
      </c>
      <c r="BU174" s="147">
        <f t="shared" si="176"/>
        <v>-0.34831038808388826</v>
      </c>
      <c r="BW174">
        <v>-436.03610992893999</v>
      </c>
      <c r="BX174">
        <v>-435.67336848706998</v>
      </c>
      <c r="BY174" s="147">
        <f t="shared" si="153"/>
        <v>227.62388218785256</v>
      </c>
      <c r="BZ174" s="147">
        <f t="shared" si="177"/>
        <v>-1.1999272386971427</v>
      </c>
      <c r="CB174">
        <v>-436.23341303166001</v>
      </c>
      <c r="CC174">
        <v>-435.86912351847002</v>
      </c>
      <c r="CD174" s="147">
        <f t="shared" si="154"/>
        <v>228.59531242184917</v>
      </c>
      <c r="CE174" s="147">
        <f t="shared" si="178"/>
        <v>-0.22849700470052881</v>
      </c>
      <c r="CG174" s="1">
        <v>-436.22289655655999</v>
      </c>
      <c r="CH174" s="1">
        <v>-435.85863951317998</v>
      </c>
      <c r="CI174" s="147">
        <f t="shared" si="155"/>
        <v>228.57493729138844</v>
      </c>
      <c r="CJ174" s="147">
        <f t="shared" si="179"/>
        <v>-0.24887213516126394</v>
      </c>
      <c r="CL174" s="1">
        <v>-436.24416810496001</v>
      </c>
      <c r="CM174" s="1">
        <v>-435.87956131248001</v>
      </c>
      <c r="CN174" s="147">
        <f t="shared" si="156"/>
        <v>228.79440834912705</v>
      </c>
      <c r="CO174" s="147">
        <f t="shared" si="180"/>
        <v>-2.9401077422647859E-2</v>
      </c>
      <c r="CQ174">
        <v>-436.21223754251997</v>
      </c>
      <c r="CR174">
        <v>-435.84782262636003</v>
      </c>
      <c r="CS174" s="147">
        <f t="shared" si="157"/>
        <v>228.67400403952669</v>
      </c>
      <c r="CT174" s="147">
        <f t="shared" si="181"/>
        <v>-0.14980538702300805</v>
      </c>
      <c r="CV174">
        <v>-436.19124296225999</v>
      </c>
      <c r="CW174">
        <v>-435.82859311803003</v>
      </c>
      <c r="CX174" s="147">
        <f t="shared" si="158"/>
        <v>227.56640375274438</v>
      </c>
      <c r="CY174" s="147">
        <f t="shared" si="182"/>
        <v>-1.257405673805323</v>
      </c>
      <c r="DA174">
        <v>-436.23595515774002</v>
      </c>
      <c r="DB174">
        <v>-435.87120416902002</v>
      </c>
      <c r="DC174" s="147">
        <f t="shared" si="159"/>
        <v>228.88489293168999</v>
      </c>
      <c r="DD174" s="147">
        <f t="shared" si="183"/>
        <v>6.1083505140288707E-2</v>
      </c>
      <c r="DF174">
        <v>-436.22714916072999</v>
      </c>
      <c r="DG174">
        <v>-435.86230546003998</v>
      </c>
      <c r="DH174" s="147">
        <f t="shared" si="160"/>
        <v>228.94307061999237</v>
      </c>
      <c r="DI174" s="147">
        <f t="shared" si="184"/>
        <v>0.11926119344266795</v>
      </c>
      <c r="DK174">
        <v>-436.23475521413002</v>
      </c>
      <c r="DL174">
        <v>-435.86995482152997</v>
      </c>
      <c r="DM174" s="147">
        <f t="shared" si="161"/>
        <v>228.91589436045462</v>
      </c>
      <c r="DN174" s="147">
        <f t="shared" si="185"/>
        <v>9.2084933904914124E-2</v>
      </c>
      <c r="DP174" s="1">
        <v>-436.22867258999997</v>
      </c>
      <c r="DQ174" s="140">
        <v>-435.86318556177901</v>
      </c>
      <c r="DR174" s="147">
        <f t="shared" si="162"/>
        <v>229.34676507894</v>
      </c>
      <c r="DS174" s="147">
        <f t="shared" si="186"/>
        <v>0.52295565239029429</v>
      </c>
      <c r="DU174" s="1">
        <v>-436.13855752000001</v>
      </c>
      <c r="DV174" s="1">
        <v>-435.77497248567403</v>
      </c>
      <c r="DW174" s="147">
        <f t="shared" si="163"/>
        <v>228.15324488989506</v>
      </c>
      <c r="DX174" s="147">
        <f t="shared" si="187"/>
        <v>-0.67056453665463778</v>
      </c>
      <c r="DZ174" s="1">
        <v>-436.23970630000002</v>
      </c>
      <c r="EA174">
        <v>-435.87514047319598</v>
      </c>
      <c r="EB174" s="147">
        <f t="shared" si="164"/>
        <v>228.76870197780266</v>
      </c>
      <c r="EC174" s="147">
        <f t="shared" si="188"/>
        <v>-5.5107448747037324E-2</v>
      </c>
      <c r="ED174" s="115"/>
      <c r="EE174" s="1">
        <v>-436.22550680000001</v>
      </c>
      <c r="EF174" s="27">
        <v>-435.85975653817098</v>
      </c>
      <c r="EG174" s="147">
        <f t="shared" si="165"/>
        <v>229.51194680032893</v>
      </c>
      <c r="EH174" s="147">
        <f t="shared" si="189"/>
        <v>0.68813737377922735</v>
      </c>
      <c r="EJ174" s="1">
        <v>-436.23934914</v>
      </c>
      <c r="EK174">
        <v>-435.87487247049199</v>
      </c>
      <c r="EL174" s="147">
        <f t="shared" si="166"/>
        <v>228.71275488297007</v>
      </c>
      <c r="EM174" s="147">
        <f t="shared" si="190"/>
        <v>-0.11105454357962685</v>
      </c>
    </row>
    <row r="175" spans="1:143" x14ac:dyDescent="0.25">
      <c r="A175">
        <v>0</v>
      </c>
      <c r="B175">
        <v>1</v>
      </c>
      <c r="C175" t="s">
        <v>428</v>
      </c>
      <c r="D175" t="s">
        <v>343</v>
      </c>
      <c r="E175" s="1">
        <v>-15.75396792181</v>
      </c>
      <c r="F175" s="27">
        <v>-15.25734030996</v>
      </c>
      <c r="G175" s="147">
        <f t="shared" si="139"/>
        <v>311.63879271199357</v>
      </c>
      <c r="H175" s="147">
        <f t="shared" si="140"/>
        <v>0.96672072127637421</v>
      </c>
      <c r="J175">
        <v>-15.581368771959999</v>
      </c>
      <c r="K175">
        <v>-15.088157781550001</v>
      </c>
      <c r="L175" s="147">
        <f t="shared" si="141"/>
        <v>309.49482859217835</v>
      </c>
      <c r="M175" s="147">
        <f t="shared" si="142"/>
        <v>-1.1772433985388489</v>
      </c>
      <c r="O175" s="27">
        <v>-459.69221758368002</v>
      </c>
      <c r="P175" s="27">
        <v>-459.19542893367998</v>
      </c>
      <c r="Q175" s="147">
        <f t="shared" si="135"/>
        <v>311.73984576152623</v>
      </c>
      <c r="R175" s="147">
        <f t="shared" si="136"/>
        <v>1.0677737708090262</v>
      </c>
      <c r="T175" s="27">
        <v>-459.68672194988</v>
      </c>
      <c r="U175" s="147">
        <v>-459.18995125563998</v>
      </c>
      <c r="V175" s="147">
        <f t="shared" si="137"/>
        <v>311.72857834255041</v>
      </c>
      <c r="W175" s="147">
        <f t="shared" si="138"/>
        <v>1.0565063518332067</v>
      </c>
      <c r="Y175">
        <v>-459.66713163127002</v>
      </c>
      <c r="Z175">
        <v>-459.17282162804003</v>
      </c>
      <c r="AA175" s="147">
        <f t="shared" si="143"/>
        <v>310.18447012685607</v>
      </c>
      <c r="AB175" s="147">
        <f t="shared" si="167"/>
        <v>-0.48760186386112991</v>
      </c>
      <c r="AD175" s="1">
        <v>-459.63917995275</v>
      </c>
      <c r="AE175" s="1">
        <v>-459.14610723890002</v>
      </c>
      <c r="AF175" s="147">
        <f t="shared" si="144"/>
        <v>309.40805866800304</v>
      </c>
      <c r="AG175" s="147">
        <f t="shared" si="168"/>
        <v>-1.2640133227141632</v>
      </c>
      <c r="AI175" s="27">
        <v>-461.07612213740998</v>
      </c>
      <c r="AJ175" s="27">
        <v>-460.58132970030999</v>
      </c>
      <c r="AK175" s="147">
        <f t="shared" si="145"/>
        <v>310.48720220461382</v>
      </c>
      <c r="AL175" s="147">
        <f t="shared" si="169"/>
        <v>-0.18486978610337701</v>
      </c>
      <c r="AN175">
        <v>-459.67421753532</v>
      </c>
      <c r="AO175">
        <v>-459.17884478333002</v>
      </c>
      <c r="AP175" s="147">
        <f t="shared" si="146"/>
        <v>310.85135560122967</v>
      </c>
      <c r="AQ175" s="147">
        <f t="shared" si="170"/>
        <v>0.17928361051247066</v>
      </c>
      <c r="AS175">
        <v>-459.67132332940002</v>
      </c>
      <c r="AT175" s="1">
        <v>-459.17589630753997</v>
      </c>
      <c r="AU175" s="147">
        <f t="shared" si="147"/>
        <v>310.88541048740166</v>
      </c>
      <c r="AV175" s="147">
        <f t="shared" si="171"/>
        <v>0.21333849668445737</v>
      </c>
      <c r="AX175">
        <v>-459.69884438666003</v>
      </c>
      <c r="AY175">
        <v>-459.20372355846001</v>
      </c>
      <c r="AZ175" s="147">
        <f t="shared" si="148"/>
        <v>310.69327090379159</v>
      </c>
      <c r="BA175" s="147">
        <f t="shared" si="172"/>
        <v>2.1198913074385928E-2</v>
      </c>
      <c r="BC175">
        <v>-459.69656154716</v>
      </c>
      <c r="BD175">
        <v>-459.20148240991</v>
      </c>
      <c r="BE175" s="147">
        <f t="shared" si="149"/>
        <v>310.66710941574883</v>
      </c>
      <c r="BF175" s="147">
        <f t="shared" si="173"/>
        <v>-4.962574968374156E-3</v>
      </c>
      <c r="BH175">
        <v>-459.70135879153003</v>
      </c>
      <c r="BI175">
        <v>-459.20625511150001</v>
      </c>
      <c r="BJ175" s="147">
        <f t="shared" si="150"/>
        <v>310.68251025563347</v>
      </c>
      <c r="BK175" s="147">
        <f t="shared" si="174"/>
        <v>1.043826491627442E-2</v>
      </c>
      <c r="BM175" s="1">
        <v>-459.70182709992997</v>
      </c>
      <c r="BN175" s="1">
        <v>-459.20674005431999</v>
      </c>
      <c r="BO175" s="147">
        <f t="shared" si="151"/>
        <v>310.6720719907172</v>
      </c>
      <c r="BP175" s="147">
        <f t="shared" si="175"/>
        <v>0</v>
      </c>
      <c r="BR175" s="1">
        <v>-459.56371645039002</v>
      </c>
      <c r="BS175" s="1">
        <v>-459.07365164034002</v>
      </c>
      <c r="BT175" s="147">
        <f t="shared" si="152"/>
        <v>307.52056895447595</v>
      </c>
      <c r="BU175" s="147">
        <f t="shared" si="176"/>
        <v>-3.1515030362412517</v>
      </c>
      <c r="BW175">
        <v>-459.51400915453002</v>
      </c>
      <c r="BX175">
        <v>-459.02622512430997</v>
      </c>
      <c r="BY175" s="147">
        <f t="shared" si="153"/>
        <v>306.089356803378</v>
      </c>
      <c r="BZ175" s="147">
        <f t="shared" si="177"/>
        <v>-4.582715187339204</v>
      </c>
      <c r="CB175">
        <v>-459.69102972407001</v>
      </c>
      <c r="CC175">
        <v>-459.19695548753998</v>
      </c>
      <c r="CD175" s="147">
        <f t="shared" si="154"/>
        <v>310.03652416495612</v>
      </c>
      <c r="CE175" s="147">
        <f t="shared" si="178"/>
        <v>-0.63554782576107982</v>
      </c>
      <c r="CG175" s="1">
        <v>-459.68140807726002</v>
      </c>
      <c r="CH175" s="1">
        <v>-459.18730867454002</v>
      </c>
      <c r="CI175" s="147">
        <f t="shared" si="155"/>
        <v>310.05231620082486</v>
      </c>
      <c r="CJ175" s="147">
        <f t="shared" si="179"/>
        <v>-0.61975578989233782</v>
      </c>
      <c r="CL175" s="1">
        <v>-459.70245656279002</v>
      </c>
      <c r="CM175" s="1">
        <v>-459.20749880232</v>
      </c>
      <c r="CN175" s="147">
        <f t="shared" si="156"/>
        <v>310.59094427253928</v>
      </c>
      <c r="CO175" s="147">
        <f t="shared" si="180"/>
        <v>-8.1127718177924635E-2</v>
      </c>
      <c r="CQ175">
        <v>-459.68032481083998</v>
      </c>
      <c r="CR175">
        <v>-459.18720659603002</v>
      </c>
      <c r="CS175" s="147">
        <f t="shared" si="157"/>
        <v>309.4366109753941</v>
      </c>
      <c r="CT175" s="147">
        <f t="shared" si="181"/>
        <v>-1.2354610153230965</v>
      </c>
      <c r="CV175">
        <v>-459.66557436416002</v>
      </c>
      <c r="CW175">
        <v>-459.17423724928</v>
      </c>
      <c r="CX175" s="147">
        <f t="shared" si="158"/>
        <v>308.3189529583646</v>
      </c>
      <c r="CY175" s="147">
        <f t="shared" si="182"/>
        <v>-2.3531190323525948</v>
      </c>
      <c r="DA175">
        <v>-459.69756246672</v>
      </c>
      <c r="DB175">
        <v>-459.20308680377002</v>
      </c>
      <c r="DC175" s="147">
        <f t="shared" si="159"/>
        <v>310.28842325774235</v>
      </c>
      <c r="DD175" s="147">
        <f t="shared" si="183"/>
        <v>-0.38364873297484792</v>
      </c>
      <c r="DF175">
        <v>-459.68961537209998</v>
      </c>
      <c r="DG175">
        <v>-459.19486264009998</v>
      </c>
      <c r="DH175" s="147">
        <f t="shared" si="160"/>
        <v>310.46228685731683</v>
      </c>
      <c r="DI175" s="147">
        <f t="shared" si="184"/>
        <v>-0.20978513340037352</v>
      </c>
      <c r="DK175">
        <v>-459.69471121815002</v>
      </c>
      <c r="DL175">
        <v>-459.19974936761997</v>
      </c>
      <c r="DM175" s="147">
        <f t="shared" si="161"/>
        <v>310.59351082610942</v>
      </c>
      <c r="DN175" s="147">
        <f t="shared" si="185"/>
        <v>-7.8561164607776846E-2</v>
      </c>
      <c r="DP175" s="1">
        <v>-459.69462822000003</v>
      </c>
      <c r="DQ175">
        <v>-459.20076345817603</v>
      </c>
      <c r="DR175" s="147">
        <f t="shared" si="162"/>
        <v>309.90507669217806</v>
      </c>
      <c r="DS175" s="147">
        <f t="shared" si="186"/>
        <v>-0.76699529853914328</v>
      </c>
      <c r="DU175" s="1">
        <v>-459.67822426999999</v>
      </c>
      <c r="DV175" s="1">
        <v>-459.18217938123001</v>
      </c>
      <c r="DW175" s="147">
        <f t="shared" si="163"/>
        <v>311.27312815204556</v>
      </c>
      <c r="DX175" s="147">
        <f t="shared" si="187"/>
        <v>0.60105616132835848</v>
      </c>
      <c r="DZ175" s="1">
        <v>-459.70147980000002</v>
      </c>
      <c r="EA175">
        <v>-459.20675552336098</v>
      </c>
      <c r="EB175" s="147">
        <f t="shared" si="164"/>
        <v>310.44443083375972</v>
      </c>
      <c r="EC175" s="147">
        <f t="shared" si="188"/>
        <v>-0.22764115695747478</v>
      </c>
      <c r="ED175" s="115"/>
      <c r="EE175" s="1">
        <v>-459.69399709999999</v>
      </c>
      <c r="EF175" s="27">
        <v>-459.20021702591703</v>
      </c>
      <c r="EG175" s="147">
        <f t="shared" si="165"/>
        <v>309.85193428780008</v>
      </c>
      <c r="EH175" s="147">
        <f t="shared" si="189"/>
        <v>-0.82013770291712262</v>
      </c>
      <c r="EJ175" s="1">
        <v>-459.70130955000002</v>
      </c>
      <c r="EK175">
        <v>-459.20659718621198</v>
      </c>
      <c r="EL175" s="147">
        <f t="shared" si="166"/>
        <v>310.43695540063266</v>
      </c>
      <c r="EM175" s="147">
        <f t="shared" si="190"/>
        <v>-0.23511659008454444</v>
      </c>
    </row>
    <row r="176" spans="1:143" x14ac:dyDescent="0.25">
      <c r="A176">
        <v>0</v>
      </c>
      <c r="B176">
        <v>1</v>
      </c>
      <c r="C176" t="s">
        <v>427</v>
      </c>
      <c r="D176" t="s">
        <v>344</v>
      </c>
      <c r="E176" s="1">
        <v>-11.50960038323</v>
      </c>
      <c r="F176" s="27">
        <v>-11.101811424239999</v>
      </c>
      <c r="G176" s="147">
        <f t="shared" si="139"/>
        <v>255.89164965581512</v>
      </c>
      <c r="H176" s="147">
        <f t="shared" si="140"/>
        <v>-0.47895430542928352</v>
      </c>
      <c r="J176">
        <v>-11.39799536968</v>
      </c>
      <c r="K176">
        <v>-10.992267658139999</v>
      </c>
      <c r="L176" s="147">
        <f t="shared" si="141"/>
        <v>254.59819626846595</v>
      </c>
      <c r="M176" s="147">
        <f t="shared" si="142"/>
        <v>-1.7724076927784438</v>
      </c>
      <c r="O176" s="27">
        <v>-398.38017179719998</v>
      </c>
      <c r="P176" s="27">
        <v>-397.97166096715</v>
      </c>
      <c r="Q176" s="147">
        <f t="shared" si="135"/>
        <v>256.34463096466101</v>
      </c>
      <c r="R176" s="147">
        <f t="shared" si="136"/>
        <v>-2.597299658339125E-2</v>
      </c>
      <c r="T176" s="27">
        <v>-398.37525127864001</v>
      </c>
      <c r="U176" s="147">
        <v>-397.96703820789003</v>
      </c>
      <c r="V176" s="147">
        <f t="shared" si="137"/>
        <v>256.15778402631997</v>
      </c>
      <c r="W176" s="147">
        <f t="shared" si="138"/>
        <v>-0.21281993492442552</v>
      </c>
      <c r="Y176">
        <v>-398.35452696766998</v>
      </c>
      <c r="Z176">
        <v>-397.94764491602001</v>
      </c>
      <c r="AA176" s="147">
        <f t="shared" si="143"/>
        <v>255.32255623087437</v>
      </c>
      <c r="AB176" s="147">
        <f t="shared" si="167"/>
        <v>-1.0480477303700297</v>
      </c>
      <c r="AD176" s="1">
        <v>-398.32894293756999</v>
      </c>
      <c r="AE176" s="1">
        <v>-397.92320591675002</v>
      </c>
      <c r="AF176" s="147">
        <f t="shared" si="144"/>
        <v>254.60403793473935</v>
      </c>
      <c r="AG176" s="147">
        <f t="shared" si="168"/>
        <v>-1.7665660265050462</v>
      </c>
      <c r="AI176" s="27">
        <v>-399.43619672597998</v>
      </c>
      <c r="AJ176" s="27">
        <v>-399.02916809712002</v>
      </c>
      <c r="AK176" s="147">
        <f t="shared" si="145"/>
        <v>255.41453489591464</v>
      </c>
      <c r="AL176" s="147">
        <f t="shared" si="169"/>
        <v>-0.956069065329757</v>
      </c>
      <c r="AN176">
        <v>-398.36108052524003</v>
      </c>
      <c r="AO176">
        <v>-397.95356991731001</v>
      </c>
      <c r="AP176" s="147">
        <f t="shared" si="146"/>
        <v>255.71698158216762</v>
      </c>
      <c r="AQ176" s="147">
        <f t="shared" si="170"/>
        <v>-0.65362237907677923</v>
      </c>
      <c r="AS176">
        <v>-398.35801704357999</v>
      </c>
      <c r="AT176" s="1">
        <v>-397.95060517527003</v>
      </c>
      <c r="AU176" s="147">
        <f t="shared" si="147"/>
        <v>255.65502148318558</v>
      </c>
      <c r="AV176" s="147">
        <f t="shared" si="171"/>
        <v>-0.71558247805882047</v>
      </c>
      <c r="AX176">
        <v>-398.38573079213</v>
      </c>
      <c r="AY176">
        <v>-397.97746094216001</v>
      </c>
      <c r="AZ176" s="147">
        <f t="shared" si="148"/>
        <v>256.19341355467299</v>
      </c>
      <c r="BA176" s="147">
        <f t="shared" si="172"/>
        <v>-0.1771904065714125</v>
      </c>
      <c r="BC176">
        <v>-398.38348687238999</v>
      </c>
      <c r="BD176">
        <v>-397.97529606478997</v>
      </c>
      <c r="BE176" s="147">
        <f t="shared" si="149"/>
        <v>256.14381367708967</v>
      </c>
      <c r="BF176" s="147">
        <f t="shared" si="173"/>
        <v>-0.22679028415473113</v>
      </c>
      <c r="BH176">
        <v>-398.38847948813998</v>
      </c>
      <c r="BI176">
        <v>-397.97997396558998</v>
      </c>
      <c r="BJ176" s="147">
        <f t="shared" si="150"/>
        <v>256.34130045535136</v>
      </c>
      <c r="BK176" s="147">
        <f t="shared" si="174"/>
        <v>-2.9303505893039983E-2</v>
      </c>
      <c r="BM176" s="1">
        <v>-398.38893033577</v>
      </c>
      <c r="BN176" s="1">
        <v>-397.98037811515002</v>
      </c>
      <c r="BO176" s="147">
        <f t="shared" si="151"/>
        <v>256.3706039612444</v>
      </c>
      <c r="BP176" s="147">
        <f t="shared" si="175"/>
        <v>0</v>
      </c>
      <c r="BR176" s="1">
        <v>-398.26702810302999</v>
      </c>
      <c r="BS176" s="1">
        <v>-397.86241932937003</v>
      </c>
      <c r="BT176" s="147">
        <f t="shared" si="152"/>
        <v>253.89605155936076</v>
      </c>
      <c r="BU176" s="147">
        <f t="shared" si="176"/>
        <v>-2.474552401883642</v>
      </c>
      <c r="BW176">
        <v>-398.22508390540997</v>
      </c>
      <c r="BX176">
        <v>-397.82211827894002</v>
      </c>
      <c r="BY176" s="147">
        <f t="shared" si="153"/>
        <v>252.86496026615814</v>
      </c>
      <c r="BZ176" s="147">
        <f t="shared" si="177"/>
        <v>-3.5056436950862633</v>
      </c>
      <c r="CB176">
        <v>-398.37871303927</v>
      </c>
      <c r="CC176">
        <v>-397.97130345687998</v>
      </c>
      <c r="CD176" s="147">
        <f t="shared" si="154"/>
        <v>255.65358704555931</v>
      </c>
      <c r="CE176" s="147">
        <f t="shared" si="178"/>
        <v>-0.71701691568509318</v>
      </c>
      <c r="CG176" s="1">
        <v>-398.370120439</v>
      </c>
      <c r="CH176" s="1">
        <v>-397.96269303627003</v>
      </c>
      <c r="CI176" s="147">
        <f t="shared" si="155"/>
        <v>255.66476948708933</v>
      </c>
      <c r="CJ176" s="147">
        <f t="shared" si="179"/>
        <v>-0.70583447415506839</v>
      </c>
      <c r="CL176" s="1">
        <v>-398.3897510932</v>
      </c>
      <c r="CM176" s="1">
        <v>-397.98139025888997</v>
      </c>
      <c r="CN176" s="147">
        <f t="shared" si="156"/>
        <v>256.2505071378875</v>
      </c>
      <c r="CO176" s="147">
        <f t="shared" si="180"/>
        <v>-0.12009682335690286</v>
      </c>
      <c r="CQ176">
        <v>-398.36654144587999</v>
      </c>
      <c r="CR176">
        <v>-397.96090596129</v>
      </c>
      <c r="CS176" s="147">
        <f t="shared" si="157"/>
        <v>254.54032293506663</v>
      </c>
      <c r="CT176" s="147">
        <f t="shared" si="181"/>
        <v>-1.8302810261777722</v>
      </c>
      <c r="CV176">
        <v>-398.35212029449002</v>
      </c>
      <c r="CW176">
        <v>-397.94816150230997</v>
      </c>
      <c r="CX176" s="147">
        <f t="shared" si="158"/>
        <v>253.4881816809025</v>
      </c>
      <c r="CY176" s="147">
        <f t="shared" si="182"/>
        <v>-2.8824222803418991</v>
      </c>
      <c r="DA176">
        <v>-398.38386800642002</v>
      </c>
      <c r="DB176">
        <v>-397.97600720212</v>
      </c>
      <c r="DC176" s="147">
        <f t="shared" si="159"/>
        <v>255.93673330630207</v>
      </c>
      <c r="DD176" s="147">
        <f t="shared" si="183"/>
        <v>-0.43387065494232502</v>
      </c>
      <c r="DF176">
        <v>-398.37606044331</v>
      </c>
      <c r="DG176">
        <v>-397.96796955739001</v>
      </c>
      <c r="DH176" s="147">
        <f t="shared" si="160"/>
        <v>256.08111182365258</v>
      </c>
      <c r="DI176" s="147">
        <f t="shared" si="184"/>
        <v>-0.28949213759182157</v>
      </c>
      <c r="DK176">
        <v>-398.3813137683</v>
      </c>
      <c r="DL176">
        <v>-397.97293906815003</v>
      </c>
      <c r="DM176" s="147">
        <f t="shared" si="161"/>
        <v>256.25920809111227</v>
      </c>
      <c r="DN176" s="147">
        <f t="shared" si="185"/>
        <v>-0.11139587013212804</v>
      </c>
      <c r="DP176" s="1">
        <v>-398.37920351000002</v>
      </c>
      <c r="DQ176" s="7">
        <v>-397.973050194623</v>
      </c>
      <c r="DR176" s="147">
        <f t="shared" si="162"/>
        <v>254.86526693223732</v>
      </c>
      <c r="DS176" s="147">
        <f t="shared" si="186"/>
        <v>-1.5053370290070802</v>
      </c>
      <c r="DU176" s="1">
        <v>-398.35550616</v>
      </c>
      <c r="DV176" s="1">
        <v>-397.94500028824098</v>
      </c>
      <c r="DW176" s="147">
        <f t="shared" si="163"/>
        <v>257.59653958750778</v>
      </c>
      <c r="DX176" s="147">
        <f t="shared" si="187"/>
        <v>1.2259356262633787</v>
      </c>
      <c r="DZ176" s="1">
        <v>-398.38819819000003</v>
      </c>
      <c r="EA176">
        <v>-397.980217825149</v>
      </c>
      <c r="EB176" s="147">
        <f t="shared" si="164"/>
        <v>256.01175874766847</v>
      </c>
      <c r="EC176" s="147">
        <f t="shared" si="188"/>
        <v>-0.35884521357593258</v>
      </c>
      <c r="ED176" s="115"/>
      <c r="EE176" s="1">
        <v>-398.37797075999998</v>
      </c>
      <c r="EF176" s="27">
        <v>-397.97193223310398</v>
      </c>
      <c r="EG176" s="147">
        <f t="shared" si="165"/>
        <v>254.79323601250746</v>
      </c>
      <c r="EH176" s="147">
        <f t="shared" si="189"/>
        <v>-1.577367948736935</v>
      </c>
      <c r="EJ176" s="1">
        <v>-398.38795971000002</v>
      </c>
      <c r="EK176">
        <v>-397.98000720237798</v>
      </c>
      <c r="EL176" s="147">
        <f t="shared" si="166"/>
        <v>255.99427805790759</v>
      </c>
      <c r="EM176" s="147">
        <f t="shared" si="190"/>
        <v>-0.37632590333680582</v>
      </c>
    </row>
    <row r="177" spans="1:143" x14ac:dyDescent="0.25">
      <c r="A177">
        <v>0</v>
      </c>
      <c r="B177">
        <v>1</v>
      </c>
      <c r="C177" t="s">
        <v>428</v>
      </c>
      <c r="D177" t="s">
        <v>345</v>
      </c>
      <c r="E177" s="1">
        <v>-31.78934775562</v>
      </c>
      <c r="F177" s="27">
        <v>-31.35350447794</v>
      </c>
      <c r="G177" s="147">
        <f t="shared" si="139"/>
        <v>273.49601517697687</v>
      </c>
      <c r="H177" s="147">
        <f t="shared" si="140"/>
        <v>7.061104222999802</v>
      </c>
      <c r="J177">
        <v>-31.531428710189999</v>
      </c>
      <c r="K177">
        <v>-31.101568304680001</v>
      </c>
      <c r="L177" s="147">
        <f t="shared" si="141"/>
        <v>269.74170306157924</v>
      </c>
      <c r="M177" s="147">
        <f t="shared" si="142"/>
        <v>3.3067921076021776</v>
      </c>
      <c r="O177" s="27">
        <v>-534.51097840199998</v>
      </c>
      <c r="P177" s="27">
        <v>-534.08766695258998</v>
      </c>
      <c r="Q177" s="147">
        <f t="shared" si="135"/>
        <v>265.63216761926509</v>
      </c>
      <c r="R177" s="147">
        <f t="shared" si="136"/>
        <v>-0.80274333471197679</v>
      </c>
      <c r="T177" s="27">
        <v>-534.50224950960001</v>
      </c>
      <c r="U177" s="147">
        <v>-534.07891019839997</v>
      </c>
      <c r="V177" s="147">
        <f t="shared" si="137"/>
        <v>265.64965117113616</v>
      </c>
      <c r="W177" s="147">
        <f t="shared" si="138"/>
        <v>-0.78525978284091025</v>
      </c>
      <c r="Y177">
        <v>-534.46066400495999</v>
      </c>
      <c r="Z177">
        <v>-534.03777060051004</v>
      </c>
      <c r="AA177" s="147">
        <f t="shared" si="143"/>
        <v>265.36984022638876</v>
      </c>
      <c r="AB177" s="147">
        <f t="shared" si="167"/>
        <v>-1.0650707275883065</v>
      </c>
      <c r="AD177" s="1">
        <v>-534.42224475962996</v>
      </c>
      <c r="AE177" s="1">
        <v>-534.00269185169998</v>
      </c>
      <c r="AF177" s="147">
        <f t="shared" si="144"/>
        <v>263.27364525514372</v>
      </c>
      <c r="AG177" s="147">
        <f t="shared" si="168"/>
        <v>-3.161265698833347</v>
      </c>
      <c r="AI177" s="27">
        <v>-535.90487218861995</v>
      </c>
      <c r="AJ177" s="27">
        <v>-535.47684533757001</v>
      </c>
      <c r="AK177" s="147">
        <f t="shared" si="145"/>
        <v>268.591129302345</v>
      </c>
      <c r="AL177" s="147">
        <f t="shared" si="169"/>
        <v>2.1562183483679291</v>
      </c>
      <c r="AN177">
        <v>-534.45219760496002</v>
      </c>
      <c r="AO177">
        <v>-534.02359016196999</v>
      </c>
      <c r="AP177" s="147">
        <f t="shared" si="146"/>
        <v>268.95545655067258</v>
      </c>
      <c r="AQ177" s="147">
        <f t="shared" si="170"/>
        <v>2.5205455966955128</v>
      </c>
      <c r="AS177">
        <v>-534.44546098703995</v>
      </c>
      <c r="AT177" s="1">
        <v>-534.01631970495998</v>
      </c>
      <c r="AU177" s="147">
        <f t="shared" si="147"/>
        <v>269.29044591800061</v>
      </c>
      <c r="AV177" s="147">
        <f t="shared" si="171"/>
        <v>2.8555349640235477</v>
      </c>
      <c r="AX177">
        <v>-534.52883994859997</v>
      </c>
      <c r="AY177">
        <v>-534.10315174315997</v>
      </c>
      <c r="AZ177" s="147">
        <f t="shared" si="148"/>
        <v>267.12360579565228</v>
      </c>
      <c r="BA177" s="147">
        <f t="shared" si="172"/>
        <v>0.68869484167521478</v>
      </c>
      <c r="BC177">
        <v>-534.52469404117005</v>
      </c>
      <c r="BD177">
        <v>-534.09898424173002</v>
      </c>
      <c r="BE177" s="147">
        <f t="shared" si="149"/>
        <v>267.13715624661216</v>
      </c>
      <c r="BF177" s="147">
        <f t="shared" si="173"/>
        <v>0.70224529263509794</v>
      </c>
      <c r="BH177">
        <v>-534.53664133448001</v>
      </c>
      <c r="BI177">
        <v>-534.11199055283998</v>
      </c>
      <c r="BJ177" s="147">
        <f t="shared" si="150"/>
        <v>266.47261198693229</v>
      </c>
      <c r="BK177" s="147">
        <f t="shared" si="174"/>
        <v>3.770103295522631E-2</v>
      </c>
      <c r="BM177" s="1">
        <v>-534.53736263657004</v>
      </c>
      <c r="BN177" s="1">
        <v>-534.11277193529997</v>
      </c>
      <c r="BO177" s="147">
        <f t="shared" si="151"/>
        <v>266.43491095397707</v>
      </c>
      <c r="BP177" s="147">
        <f t="shared" si="175"/>
        <v>0</v>
      </c>
      <c r="BR177" s="1">
        <v>-534.33518536399004</v>
      </c>
      <c r="BS177" s="1">
        <v>-533.91350647903005</v>
      </c>
      <c r="BT177" s="147">
        <f t="shared" si="152"/>
        <v>264.60771710124203</v>
      </c>
      <c r="BU177" s="147">
        <f t="shared" si="176"/>
        <v>-1.8271938527350358</v>
      </c>
      <c r="BW177">
        <v>-534.2412524957</v>
      </c>
      <c r="BX177">
        <v>-533.82166104477994</v>
      </c>
      <c r="BY177" s="147">
        <f t="shared" si="153"/>
        <v>263.29783136684182</v>
      </c>
      <c r="BZ177" s="147">
        <f t="shared" si="177"/>
        <v>-3.137079587135247</v>
      </c>
      <c r="CB177">
        <v>-534.52213123125</v>
      </c>
      <c r="CC177">
        <v>-534.09836214057998</v>
      </c>
      <c r="CD177" s="147">
        <f t="shared" si="154"/>
        <v>265.91934208634478</v>
      </c>
      <c r="CE177" s="147">
        <f t="shared" si="178"/>
        <v>-0.51556886763228249</v>
      </c>
      <c r="CG177" s="1">
        <v>-534.50929915221002</v>
      </c>
      <c r="CH177" s="1">
        <v>-534.08547190522995</v>
      </c>
      <c r="CI177" s="147">
        <f t="shared" si="155"/>
        <v>265.95583575246229</v>
      </c>
      <c r="CJ177" s="147">
        <f t="shared" si="179"/>
        <v>-0.47907520151477456</v>
      </c>
      <c r="CL177" s="1">
        <v>-534.53673894118003</v>
      </c>
      <c r="CM177" s="1">
        <v>-534.11233642937998</v>
      </c>
      <c r="CN177" s="147">
        <f t="shared" si="156"/>
        <v>266.31682017965164</v>
      </c>
      <c r="CO177" s="147">
        <f t="shared" si="180"/>
        <v>-0.11809077432542381</v>
      </c>
      <c r="CQ177">
        <v>-534.47641857072995</v>
      </c>
      <c r="CR177">
        <v>-534.05332367440997</v>
      </c>
      <c r="CS177" s="147">
        <f t="shared" si="157"/>
        <v>265.49627838975113</v>
      </c>
      <c r="CT177" s="147">
        <f t="shared" si="181"/>
        <v>-0.93863256422594077</v>
      </c>
      <c r="CV177">
        <v>-534.45344757508997</v>
      </c>
      <c r="CW177">
        <v>-534.03333994668003</v>
      </c>
      <c r="CX177" s="147">
        <f t="shared" si="158"/>
        <v>263.62173790351972</v>
      </c>
      <c r="CY177" s="147">
        <f t="shared" si="182"/>
        <v>-2.8131730504573511</v>
      </c>
      <c r="DA177">
        <v>-534.52249090487999</v>
      </c>
      <c r="DB177">
        <v>-534.09896336678003</v>
      </c>
      <c r="DC177" s="147">
        <f t="shared" si="159"/>
        <v>265.76776543310655</v>
      </c>
      <c r="DD177" s="147">
        <f t="shared" si="183"/>
        <v>-0.6671455208705197</v>
      </c>
      <c r="DF177">
        <v>-534.51301290652998</v>
      </c>
      <c r="DG177">
        <v>-534.08917031129999</v>
      </c>
      <c r="DH177" s="147">
        <f t="shared" si="160"/>
        <v>265.96546693276781</v>
      </c>
      <c r="DI177" s="147">
        <f t="shared" si="184"/>
        <v>-0.46944402120925588</v>
      </c>
      <c r="DK177">
        <v>-534.52607969246003</v>
      </c>
      <c r="DL177">
        <v>-534.10174592593</v>
      </c>
      <c r="DM177" s="147">
        <f t="shared" si="161"/>
        <v>266.27368183525658</v>
      </c>
      <c r="DN177" s="147">
        <f t="shared" si="185"/>
        <v>-0.16122911872048462</v>
      </c>
      <c r="DP177" s="1">
        <v>-534.51195882000002</v>
      </c>
      <c r="DQ177" s="7">
        <v>-534.08612710023897</v>
      </c>
      <c r="DR177" s="147">
        <f t="shared" si="162"/>
        <v>267.21366246725614</v>
      </c>
      <c r="DS177" s="147">
        <f t="shared" si="186"/>
        <v>0.77875151327907588</v>
      </c>
      <c r="DU177" s="1">
        <v>-534.44176241000002</v>
      </c>
      <c r="DV177" s="1">
        <v>-534.024062415034</v>
      </c>
      <c r="DW177" s="147">
        <f t="shared" si="163"/>
        <v>262.11092384113255</v>
      </c>
      <c r="DX177" s="147">
        <f t="shared" si="187"/>
        <v>-4.3239871128445202</v>
      </c>
      <c r="DZ177" s="1">
        <v>-534.52947607999999</v>
      </c>
      <c r="EA177">
        <v>-534.10461383663403</v>
      </c>
      <c r="EB177" s="147">
        <f t="shared" si="164"/>
        <v>266.60530633457654</v>
      </c>
      <c r="EC177" s="147">
        <f t="shared" si="188"/>
        <v>0.1703953805994729</v>
      </c>
      <c r="ED177" s="115"/>
      <c r="EE177" s="1">
        <v>-534.50961907999999</v>
      </c>
      <c r="EF177" s="27">
        <v>-534.08329598378896</v>
      </c>
      <c r="EG177" s="147">
        <f t="shared" si="165"/>
        <v>267.52200610338696</v>
      </c>
      <c r="EH177" s="147">
        <f t="shared" si="189"/>
        <v>1.0870951494098904</v>
      </c>
      <c r="EJ177" s="1">
        <v>-534.52901930999997</v>
      </c>
      <c r="EK177">
        <v>-534.10409326308798</v>
      </c>
      <c r="EL177" s="147">
        <f t="shared" si="166"/>
        <v>266.64534369774395</v>
      </c>
      <c r="EM177" s="147">
        <f t="shared" si="190"/>
        <v>0.21043274376688714</v>
      </c>
    </row>
    <row r="178" spans="1:143" x14ac:dyDescent="0.25">
      <c r="A178">
        <v>0</v>
      </c>
      <c r="B178">
        <v>1</v>
      </c>
      <c r="C178" t="s">
        <v>298</v>
      </c>
      <c r="D178" t="s">
        <v>346</v>
      </c>
      <c r="E178" s="1">
        <v>-7.7425898400199999</v>
      </c>
      <c r="F178" s="27">
        <v>-7.52364705879</v>
      </c>
      <c r="G178" s="147">
        <f t="shared" si="139"/>
        <v>137.3887846496373</v>
      </c>
      <c r="H178" s="147">
        <f t="shared" si="140"/>
        <v>-7.921818701075523</v>
      </c>
      <c r="J178">
        <v>-7.6914521040899997</v>
      </c>
      <c r="K178">
        <v>-7.4705016292900002</v>
      </c>
      <c r="L178" s="147">
        <f t="shared" si="141"/>
        <v>138.64863244174771</v>
      </c>
      <c r="M178" s="147">
        <f t="shared" si="142"/>
        <v>-6.6619709089651167</v>
      </c>
      <c r="O178" s="27">
        <v>-355.91054859073</v>
      </c>
      <c r="P178" s="27">
        <v>-355.67987256808999</v>
      </c>
      <c r="Q178" s="147">
        <f t="shared" si="135"/>
        <v>144.75151096683362</v>
      </c>
      <c r="R178" s="147">
        <f t="shared" si="136"/>
        <v>-0.55909238387920368</v>
      </c>
      <c r="T178" s="27">
        <v>-355.90416969109998</v>
      </c>
      <c r="U178" s="147">
        <v>-355.67257846248998</v>
      </c>
      <c r="V178" s="147">
        <f t="shared" si="137"/>
        <v>145.32581186506118</v>
      </c>
      <c r="W178" s="147">
        <f t="shared" si="138"/>
        <v>1.5208514348358904E-2</v>
      </c>
      <c r="Y178">
        <v>-355.88592544610998</v>
      </c>
      <c r="Z178">
        <v>-355.66176553884998</v>
      </c>
      <c r="AA178" s="147">
        <f t="shared" si="143"/>
        <v>140.66258340472413</v>
      </c>
      <c r="AB178" s="147">
        <f t="shared" si="167"/>
        <v>-4.6480199459886933</v>
      </c>
      <c r="AD178" s="1">
        <v>-355.85543263761002</v>
      </c>
      <c r="AE178" s="1">
        <v>-355.63158350907997</v>
      </c>
      <c r="AF178" s="147">
        <f t="shared" si="144"/>
        <v>140.46756664389065</v>
      </c>
      <c r="AG178" s="147">
        <f t="shared" si="168"/>
        <v>-4.8430367068221756</v>
      </c>
      <c r="AI178" s="27">
        <v>-356.69760144291001</v>
      </c>
      <c r="AJ178" s="27">
        <v>-356.47650326469</v>
      </c>
      <c r="AK178" s="147">
        <f t="shared" si="145"/>
        <v>138.7413178148434</v>
      </c>
      <c r="AL178" s="147">
        <f t="shared" si="169"/>
        <v>-6.569285535869426</v>
      </c>
      <c r="AN178">
        <v>-355.88628574843</v>
      </c>
      <c r="AO178">
        <v>-355.66491392205</v>
      </c>
      <c r="AP178" s="147">
        <f t="shared" si="146"/>
        <v>138.91303477170959</v>
      </c>
      <c r="AQ178" s="147">
        <f t="shared" si="170"/>
        <v>-6.3975685790032344</v>
      </c>
      <c r="AS178">
        <v>-355.87909097834</v>
      </c>
      <c r="AT178" s="1">
        <v>-355.65788590915997</v>
      </c>
      <c r="AU178" s="147">
        <f t="shared" si="147"/>
        <v>138.80839296116065</v>
      </c>
      <c r="AV178" s="147">
        <f t="shared" si="171"/>
        <v>-6.5022103895521752</v>
      </c>
      <c r="AX178">
        <v>-355.91362866750001</v>
      </c>
      <c r="AY178">
        <v>-355.68586283449002</v>
      </c>
      <c r="AZ178" s="147">
        <f t="shared" si="148"/>
        <v>142.92533787209413</v>
      </c>
      <c r="BA178" s="147">
        <f t="shared" si="172"/>
        <v>-2.3852654786186918</v>
      </c>
      <c r="BC178">
        <v>-355.90795552609001</v>
      </c>
      <c r="BD178">
        <v>-355.68072968678001</v>
      </c>
      <c r="BE178" s="147">
        <f t="shared" si="149"/>
        <v>142.58648642541473</v>
      </c>
      <c r="BF178" s="147">
        <f t="shared" si="173"/>
        <v>-2.724116925298091</v>
      </c>
      <c r="BH178">
        <v>-355.91717451763998</v>
      </c>
      <c r="BI178">
        <v>-355.68633468364999</v>
      </c>
      <c r="BJ178" s="147">
        <f t="shared" si="150"/>
        <v>144.85430422705832</v>
      </c>
      <c r="BK178" s="147">
        <f t="shared" si="174"/>
        <v>-0.45629912365450309</v>
      </c>
      <c r="BM178" s="1">
        <v>-355.91790847988</v>
      </c>
      <c r="BN178" s="1">
        <v>-355.68634148756001</v>
      </c>
      <c r="BO178" s="147">
        <f t="shared" si="151"/>
        <v>145.31060335071282</v>
      </c>
      <c r="BP178" s="147">
        <f t="shared" si="175"/>
        <v>0</v>
      </c>
      <c r="BR178" s="1">
        <v>-355.80304294027002</v>
      </c>
      <c r="BS178" s="1">
        <v>-355.58228654567</v>
      </c>
      <c r="BT178" s="147">
        <f t="shared" si="152"/>
        <v>138.52684517545629</v>
      </c>
      <c r="BU178" s="147">
        <f t="shared" si="176"/>
        <v>-6.783758175256537</v>
      </c>
      <c r="BW178">
        <v>-355.76133019846998</v>
      </c>
      <c r="BX178">
        <v>-355.54241564577001</v>
      </c>
      <c r="BY178" s="147">
        <f t="shared" si="153"/>
        <v>137.37107096475876</v>
      </c>
      <c r="BZ178" s="147">
        <f t="shared" si="177"/>
        <v>-7.9395323859540667</v>
      </c>
      <c r="CB178">
        <v>-355.90618378558997</v>
      </c>
      <c r="CC178">
        <v>-355.68010265996998</v>
      </c>
      <c r="CD178" s="147">
        <f t="shared" si="154"/>
        <v>141.86816713780533</v>
      </c>
      <c r="CE178" s="147">
        <f t="shared" si="178"/>
        <v>-3.442436212907495</v>
      </c>
      <c r="CG178" s="1">
        <v>-355.89820326501001</v>
      </c>
      <c r="CH178" s="1">
        <v>-355.67196821029</v>
      </c>
      <c r="CI178" s="147">
        <f t="shared" si="155"/>
        <v>141.96475918735169</v>
      </c>
      <c r="CJ178" s="147">
        <f t="shared" si="179"/>
        <v>-3.3458441633611358</v>
      </c>
      <c r="CL178" s="1">
        <v>-355.91838112149998</v>
      </c>
      <c r="CM178" s="1">
        <v>-355.68780964483</v>
      </c>
      <c r="CN178" s="147">
        <f t="shared" si="156"/>
        <v>144.68590732517873</v>
      </c>
      <c r="CO178" s="147">
        <f t="shared" si="180"/>
        <v>-0.62469602553409231</v>
      </c>
      <c r="CQ178">
        <v>-355.90303884347998</v>
      </c>
      <c r="CR178">
        <v>-355.67344409649002</v>
      </c>
      <c r="CS178" s="147">
        <f t="shared" si="157"/>
        <v>144.07299968366991</v>
      </c>
      <c r="CT178" s="147">
        <f t="shared" si="181"/>
        <v>-1.2376036670429187</v>
      </c>
      <c r="CV178">
        <v>-355.88169471510997</v>
      </c>
      <c r="CW178">
        <v>-355.65178900963002</v>
      </c>
      <c r="CX178" s="147">
        <f t="shared" si="158"/>
        <v>144.26812924572371</v>
      </c>
      <c r="CY178" s="147">
        <f t="shared" si="182"/>
        <v>-1.0424741049891111</v>
      </c>
      <c r="DA178">
        <v>-355.91555389440998</v>
      </c>
      <c r="DB178">
        <v>-355.68480205637002</v>
      </c>
      <c r="DC178" s="147">
        <f t="shared" si="159"/>
        <v>144.79908588845797</v>
      </c>
      <c r="DD178" s="147">
        <f t="shared" si="183"/>
        <v>-0.51151746225485795</v>
      </c>
      <c r="DF178">
        <v>-355.90584828587998</v>
      </c>
      <c r="DG178">
        <v>-355.67471565141</v>
      </c>
      <c r="DH178" s="147">
        <f t="shared" si="160"/>
        <v>145.0380394562612</v>
      </c>
      <c r="DI178" s="147">
        <f t="shared" si="184"/>
        <v>-0.27256389445162199</v>
      </c>
      <c r="DK178">
        <v>-355.91087237324001</v>
      </c>
      <c r="DL178">
        <v>-355.67950572004997</v>
      </c>
      <c r="DM178" s="147">
        <f t="shared" si="161"/>
        <v>145.18488854327992</v>
      </c>
      <c r="DN178" s="147">
        <f t="shared" si="185"/>
        <v>-0.12571480743289953</v>
      </c>
      <c r="DP178" s="1">
        <v>-355.90681007000001</v>
      </c>
      <c r="DQ178" s="140">
        <v>-355.68229693667701</v>
      </c>
      <c r="DR178" s="147">
        <f t="shared" si="162"/>
        <v>140.88423629151612</v>
      </c>
      <c r="DS178" s="147">
        <f t="shared" si="186"/>
        <v>-4.426367059196707</v>
      </c>
      <c r="DU178" s="1">
        <v>-355.87836338</v>
      </c>
      <c r="DV178" s="1">
        <v>-355.65251503846798</v>
      </c>
      <c r="DW178" s="147">
        <f t="shared" si="163"/>
        <v>141.72209279475427</v>
      </c>
      <c r="DX178" s="147">
        <f t="shared" si="187"/>
        <v>-3.5885105559585497</v>
      </c>
      <c r="DZ178" s="1">
        <v>-355.91532573000001</v>
      </c>
      <c r="EA178">
        <v>-355.68472819773598</v>
      </c>
      <c r="EB178" s="147">
        <f t="shared" si="164"/>
        <v>144.70225747100014</v>
      </c>
      <c r="EC178" s="147">
        <f t="shared" si="188"/>
        <v>-0.60834587971268661</v>
      </c>
      <c r="ED178" s="115"/>
      <c r="EE178" s="1">
        <v>-355.90547270000002</v>
      </c>
      <c r="EF178" s="27">
        <v>-355.68067601178001</v>
      </c>
      <c r="EG178" s="147">
        <f t="shared" si="165"/>
        <v>141.06216982493868</v>
      </c>
      <c r="EH178" s="147">
        <f t="shared" si="189"/>
        <v>-4.2484335257741463</v>
      </c>
      <c r="EJ178" s="1">
        <v>-355.91474650999999</v>
      </c>
      <c r="EK178">
        <v>-355.68378485519901</v>
      </c>
      <c r="EL178" s="147">
        <f t="shared" si="166"/>
        <v>144.93074800416204</v>
      </c>
      <c r="EM178" s="147">
        <f t="shared" si="190"/>
        <v>-0.37985534655078368</v>
      </c>
    </row>
    <row r="179" spans="1:143" x14ac:dyDescent="0.25">
      <c r="A179">
        <v>0</v>
      </c>
      <c r="B179">
        <v>1</v>
      </c>
      <c r="C179" t="s">
        <v>427</v>
      </c>
      <c r="D179" t="s">
        <v>347</v>
      </c>
      <c r="E179" s="1">
        <v>-21.219905033050001</v>
      </c>
      <c r="F179" s="27">
        <v>-20.93636214667</v>
      </c>
      <c r="G179" s="147">
        <f t="shared" si="139"/>
        <v>177.92599663231451</v>
      </c>
      <c r="H179" s="147">
        <f t="shared" si="140"/>
        <v>2.3977050109810989</v>
      </c>
      <c r="J179">
        <v>-21.04298703864</v>
      </c>
      <c r="K179">
        <v>-20.763864136710001</v>
      </c>
      <c r="L179" s="147">
        <f t="shared" si="141"/>
        <v>175.15241219009326</v>
      </c>
      <c r="M179" s="147">
        <f t="shared" si="142"/>
        <v>-0.37587943124015055</v>
      </c>
      <c r="O179" s="27">
        <v>-809.36093057703999</v>
      </c>
      <c r="P179" s="27">
        <v>-809.07982415427</v>
      </c>
      <c r="Q179" s="147">
        <f t="shared" si="135"/>
        <v>176.3970913523992</v>
      </c>
      <c r="R179" s="147">
        <f t="shared" si="136"/>
        <v>0.868799731065792</v>
      </c>
      <c r="T179" s="27">
        <v>-809.34849604120996</v>
      </c>
      <c r="U179" s="147">
        <v>-809.06770774591996</v>
      </c>
      <c r="V179" s="147">
        <f t="shared" si="137"/>
        <v>176.19746317742445</v>
      </c>
      <c r="W179" s="147">
        <f t="shared" si="138"/>
        <v>0.66917155609104384</v>
      </c>
      <c r="Y179">
        <v>-809.30807474026994</v>
      </c>
      <c r="Z179">
        <v>-809.02385150715997</v>
      </c>
      <c r="AA179" s="147">
        <f t="shared" si="143"/>
        <v>178.35292100883692</v>
      </c>
      <c r="AB179" s="147">
        <f t="shared" si="167"/>
        <v>2.8246293875035065</v>
      </c>
      <c r="AD179" s="1">
        <v>-809.25040303929995</v>
      </c>
      <c r="AE179" s="1">
        <v>-808.96904610142997</v>
      </c>
      <c r="AF179" s="147">
        <f t="shared" si="144"/>
        <v>176.55429208279537</v>
      </c>
      <c r="AG179" s="147">
        <f t="shared" si="168"/>
        <v>1.0260004614619618</v>
      </c>
      <c r="AI179" s="27">
        <v>-811.46989053233995</v>
      </c>
      <c r="AJ179" s="27">
        <v>-811.18503788807004</v>
      </c>
      <c r="AK179" s="147">
        <f t="shared" si="145"/>
        <v>178.74788280580745</v>
      </c>
      <c r="AL179" s="147">
        <f t="shared" si="169"/>
        <v>3.2195911844740408</v>
      </c>
      <c r="AN179">
        <v>-809.31816273417996</v>
      </c>
      <c r="AO179">
        <v>-809.03279175582998</v>
      </c>
      <c r="AP179" s="147">
        <f t="shared" si="146"/>
        <v>179.07314262440099</v>
      </c>
      <c r="AQ179" s="147">
        <f t="shared" si="170"/>
        <v>3.5448510030675777</v>
      </c>
      <c r="AS179">
        <v>-809.30780017781001</v>
      </c>
      <c r="AT179" s="1">
        <v>-809.02253658909001</v>
      </c>
      <c r="AU179" s="147">
        <f t="shared" si="147"/>
        <v>179.00575455768686</v>
      </c>
      <c r="AV179" s="147">
        <f t="shared" si="171"/>
        <v>3.4774629363534473</v>
      </c>
      <c r="AX179">
        <v>-809.36972564343</v>
      </c>
      <c r="AY179">
        <v>-809.0889165095</v>
      </c>
      <c r="AZ179" s="147">
        <f t="shared" si="148"/>
        <v>176.21053963241823</v>
      </c>
      <c r="BA179" s="147">
        <f t="shared" si="172"/>
        <v>0.68224801108482325</v>
      </c>
      <c r="BC179">
        <v>-809.35951703748003</v>
      </c>
      <c r="BD179">
        <v>-809.07860529381003</v>
      </c>
      <c r="BE179" s="147">
        <f t="shared" si="149"/>
        <v>176.27492827036389</v>
      </c>
      <c r="BF179" s="147">
        <f t="shared" si="173"/>
        <v>0.74663664903047788</v>
      </c>
      <c r="BH179">
        <v>-809.37522497513999</v>
      </c>
      <c r="BI179">
        <v>-809.09567234857002</v>
      </c>
      <c r="BJ179" s="147">
        <f t="shared" si="150"/>
        <v>175.42206869891959</v>
      </c>
      <c r="BK179" s="147">
        <f t="shared" si="174"/>
        <v>-0.1062229224138207</v>
      </c>
      <c r="BM179" s="1">
        <v>-809.37639336115001</v>
      </c>
      <c r="BN179" s="1">
        <v>-809.09667145772005</v>
      </c>
      <c r="BO179" s="147">
        <f t="shared" si="151"/>
        <v>175.52829162133341</v>
      </c>
      <c r="BP179" s="147">
        <f t="shared" si="175"/>
        <v>0</v>
      </c>
      <c r="BR179" s="1">
        <v>-809.13026827916997</v>
      </c>
      <c r="BS179" s="1">
        <v>-808.84625398390995</v>
      </c>
      <c r="BT179" s="147">
        <f t="shared" si="152"/>
        <v>178.22181041861626</v>
      </c>
      <c r="BU179" s="147">
        <f t="shared" si="176"/>
        <v>2.6935187972828487</v>
      </c>
      <c r="BW179">
        <v>-809.04335637403005</v>
      </c>
      <c r="BX179">
        <v>-808.76255809464999</v>
      </c>
      <c r="BY179" s="147">
        <f t="shared" si="153"/>
        <v>176.20372829378442</v>
      </c>
      <c r="BZ179" s="147">
        <f t="shared" si="177"/>
        <v>0.67543667245101346</v>
      </c>
      <c r="CB179">
        <v>-809.35609492828996</v>
      </c>
      <c r="CC179">
        <v>-809.07637097919996</v>
      </c>
      <c r="CD179" s="147">
        <f t="shared" si="154"/>
        <v>175.52957529346483</v>
      </c>
      <c r="CE179" s="147">
        <f t="shared" si="178"/>
        <v>1.2836721314215538E-3</v>
      </c>
      <c r="CG179" s="1">
        <v>-809.33854952191996</v>
      </c>
      <c r="CH179" s="1">
        <v>-809.05863340837004</v>
      </c>
      <c r="CI179" s="147">
        <f t="shared" si="155"/>
        <v>175.65016041370791</v>
      </c>
      <c r="CJ179" s="147">
        <f t="shared" si="179"/>
        <v>0.12186879237449944</v>
      </c>
      <c r="CL179" s="1">
        <v>-809.37741349908003</v>
      </c>
      <c r="CM179" s="1">
        <v>-809.09794505283003</v>
      </c>
      <c r="CN179" s="147">
        <f t="shared" si="156"/>
        <v>175.36924470634202</v>
      </c>
      <c r="CO179" s="147">
        <f t="shared" si="180"/>
        <v>-0.1590469149913929</v>
      </c>
      <c r="CQ179">
        <v>-809.34135347766005</v>
      </c>
      <c r="CR179">
        <v>-809.05648648350996</v>
      </c>
      <c r="CS179" s="147">
        <f t="shared" si="157"/>
        <v>178.75688749912484</v>
      </c>
      <c r="CT179" s="147">
        <f t="shared" si="181"/>
        <v>3.2285958777914345</v>
      </c>
      <c r="CV179">
        <v>-809.30469809493002</v>
      </c>
      <c r="CW179">
        <v>-809.02314230074001</v>
      </c>
      <c r="CX179" s="147">
        <f t="shared" si="158"/>
        <v>176.67907641217468</v>
      </c>
      <c r="CY179" s="147">
        <f t="shared" si="182"/>
        <v>1.1507847908412714</v>
      </c>
      <c r="DA179">
        <v>-809.36993289546001</v>
      </c>
      <c r="DB179">
        <v>-809.08885266992002</v>
      </c>
      <c r="DC179" s="147">
        <f t="shared" si="159"/>
        <v>176.3806523286022</v>
      </c>
      <c r="DD179" s="147">
        <f t="shared" si="183"/>
        <v>0.85236070726878665</v>
      </c>
      <c r="DF179">
        <v>-809.35197981571002</v>
      </c>
      <c r="DG179">
        <v>-809.07145141261003</v>
      </c>
      <c r="DH179" s="147">
        <f t="shared" si="160"/>
        <v>176.03437822927648</v>
      </c>
      <c r="DI179" s="147">
        <f t="shared" si="184"/>
        <v>0.50608660794307525</v>
      </c>
      <c r="DK179">
        <v>-809.36182108942</v>
      </c>
      <c r="DL179">
        <v>-809.08147774144004</v>
      </c>
      <c r="DM179" s="147">
        <f t="shared" si="161"/>
        <v>175.91825429090787</v>
      </c>
      <c r="DN179" s="147">
        <f t="shared" si="185"/>
        <v>0.38996266957445869</v>
      </c>
      <c r="DP179" s="1">
        <v>-809.35839342999998</v>
      </c>
      <c r="DQ179" s="7">
        <v>-809.07668284308295</v>
      </c>
      <c r="DR179" s="147">
        <f t="shared" si="162"/>
        <v>176.77621039630492</v>
      </c>
      <c r="DS179" s="147">
        <f t="shared" si="186"/>
        <v>1.2479187749715095</v>
      </c>
      <c r="DU179" s="27">
        <v>-809.33687256999997</v>
      </c>
      <c r="DV179" s="27">
        <v>-809.05330285815796</v>
      </c>
      <c r="DW179" s="147">
        <f t="shared" si="163"/>
        <v>177.94282987797703</v>
      </c>
      <c r="DX179" s="147">
        <f t="shared" si="187"/>
        <v>2.414538256643624</v>
      </c>
      <c r="DZ179" s="1">
        <v>-809.37483653000004</v>
      </c>
      <c r="EA179">
        <v>-809.09511968322397</v>
      </c>
      <c r="EB179" s="147">
        <f t="shared" si="164"/>
        <v>175.52511852045072</v>
      </c>
      <c r="EC179" s="147">
        <f t="shared" si="188"/>
        <v>-3.1731008826909601E-3</v>
      </c>
      <c r="ED179" s="115"/>
      <c r="EE179" s="1">
        <v>-809.35648975000004</v>
      </c>
      <c r="EF179" s="27">
        <v>-809.07308758509203</v>
      </c>
      <c r="EG179" s="147">
        <f t="shared" si="165"/>
        <v>177.83769250142623</v>
      </c>
      <c r="EH179" s="147">
        <f t="shared" si="189"/>
        <v>2.3094008800928236</v>
      </c>
      <c r="EJ179" s="27">
        <v>-809.37414259000002</v>
      </c>
      <c r="EK179">
        <v>-809.094185118837</v>
      </c>
      <c r="EL179" s="147">
        <f t="shared" si="166"/>
        <v>175.67611272950398</v>
      </c>
      <c r="EM179" s="147">
        <f t="shared" si="190"/>
        <v>0.14782110817057514</v>
      </c>
    </row>
    <row r="180" spans="1:143" x14ac:dyDescent="0.25">
      <c r="A180">
        <v>0</v>
      </c>
      <c r="B180">
        <v>1</v>
      </c>
      <c r="C180" t="s">
        <v>429</v>
      </c>
      <c r="D180" t="s">
        <v>348</v>
      </c>
      <c r="E180" s="1">
        <v>-7.6726122937100003</v>
      </c>
      <c r="F180" s="27">
        <v>-7.4338782960029999</v>
      </c>
      <c r="G180" s="147">
        <f t="shared" si="139"/>
        <v>149.80797090111983</v>
      </c>
      <c r="H180" s="147">
        <f t="shared" si="140"/>
        <v>6.130966554836391</v>
      </c>
      <c r="J180">
        <v>-8.3017598443399994</v>
      </c>
      <c r="K180">
        <v>-8.0816001026100004</v>
      </c>
      <c r="L180" s="147">
        <f t="shared" si="141"/>
        <v>138.15243953299165</v>
      </c>
      <c r="M180" s="147">
        <f t="shared" si="142"/>
        <v>-5.5245648132917893</v>
      </c>
      <c r="O180" s="27">
        <v>-592.11373650406995</v>
      </c>
      <c r="P180" s="27">
        <v>-591.88491039106998</v>
      </c>
      <c r="Q180" s="147">
        <f t="shared" si="135"/>
        <v>143.59067416861006</v>
      </c>
      <c r="R180" s="147">
        <f t="shared" si="136"/>
        <v>-8.6330177673374919E-2</v>
      </c>
      <c r="T180" s="27">
        <v>-592.10367856049004</v>
      </c>
      <c r="U180" s="147">
        <v>-591.87500409271001</v>
      </c>
      <c r="V180" s="147">
        <f t="shared" si="137"/>
        <v>143.49551527664306</v>
      </c>
      <c r="W180" s="147">
        <f t="shared" si="138"/>
        <v>-0.18148906964037792</v>
      </c>
      <c r="Y180">
        <v>-592.07745224243001</v>
      </c>
      <c r="Z180">
        <v>-591.84957506825003</v>
      </c>
      <c r="AA180" s="147">
        <f t="shared" si="143"/>
        <v>142.99520556967931</v>
      </c>
      <c r="AB180" s="147">
        <f t="shared" si="167"/>
        <v>-0.68179877660412558</v>
      </c>
      <c r="AD180" s="1">
        <v>-592.03255881967004</v>
      </c>
      <c r="AE180" s="1">
        <v>-591.80616078444996</v>
      </c>
      <c r="AF180" s="147">
        <f t="shared" si="144"/>
        <v>142.06703108095621</v>
      </c>
      <c r="AG180" s="147">
        <f t="shared" si="168"/>
        <v>-1.609973265327227</v>
      </c>
      <c r="AI180" s="27">
        <v>-593.28724006401001</v>
      </c>
      <c r="AJ180" s="27">
        <v>-593.05900624751996</v>
      </c>
      <c r="AK180" s="147">
        <f t="shared" si="145"/>
        <v>143.21900218566913</v>
      </c>
      <c r="AL180" s="147">
        <f t="shared" si="169"/>
        <v>-0.45800216061431342</v>
      </c>
      <c r="AN180">
        <v>-592.08875400048998</v>
      </c>
      <c r="AO180">
        <v>-591.86015017083002</v>
      </c>
      <c r="AP180" s="147">
        <f t="shared" si="146"/>
        <v>143.45118914992148</v>
      </c>
      <c r="AQ180" s="147">
        <f t="shared" si="170"/>
        <v>-0.2258151963619639</v>
      </c>
      <c r="AS180">
        <v>-592.08025361393004</v>
      </c>
      <c r="AT180" s="1">
        <v>-591.85196773635005</v>
      </c>
      <c r="AU180" s="147">
        <f t="shared" si="147"/>
        <v>143.25167104022097</v>
      </c>
      <c r="AV180" s="147">
        <f t="shared" si="171"/>
        <v>-0.42533330606246977</v>
      </c>
      <c r="AX180">
        <v>-592.12134214270998</v>
      </c>
      <c r="AY180">
        <v>-591.89222674052996</v>
      </c>
      <c r="AZ180" s="147">
        <f t="shared" si="148"/>
        <v>143.77220602198054</v>
      </c>
      <c r="BA180" s="147">
        <f t="shared" si="172"/>
        <v>9.5201675697097699E-2</v>
      </c>
      <c r="BC180">
        <v>-592.11387326748002</v>
      </c>
      <c r="BD180">
        <v>-591.88485232769995</v>
      </c>
      <c r="BE180" s="147">
        <f t="shared" si="149"/>
        <v>143.71292992139226</v>
      </c>
      <c r="BF180" s="147">
        <f t="shared" si="173"/>
        <v>3.5925575108819885E-2</v>
      </c>
      <c r="BH180">
        <v>-592.12279989961996</v>
      </c>
      <c r="BI180">
        <v>-591.89385945466995</v>
      </c>
      <c r="BJ180" s="147">
        <f t="shared" si="150"/>
        <v>143.66241861058236</v>
      </c>
      <c r="BK180" s="147">
        <f t="shared" si="174"/>
        <v>-1.4585735701075464E-2</v>
      </c>
      <c r="BM180" s="1">
        <v>-592.12353864885995</v>
      </c>
      <c r="BN180" s="1">
        <v>-591.89457496008004</v>
      </c>
      <c r="BO180" s="147">
        <f t="shared" si="151"/>
        <v>143.67700434628344</v>
      </c>
      <c r="BP180" s="147">
        <f t="shared" si="175"/>
        <v>0</v>
      </c>
      <c r="BR180" s="1">
        <v>-591.94190511606996</v>
      </c>
      <c r="BS180" s="1">
        <v>-591.71670838798002</v>
      </c>
      <c r="BT180" s="147">
        <f t="shared" si="152"/>
        <v>141.31319884371871</v>
      </c>
      <c r="BU180" s="147">
        <f t="shared" si="176"/>
        <v>-2.3638055025647304</v>
      </c>
      <c r="BW180">
        <v>-591.87920090096998</v>
      </c>
      <c r="BX180">
        <v>-591.65563784722997</v>
      </c>
      <c r="BY180" s="147">
        <f t="shared" si="153"/>
        <v>140.28805185239267</v>
      </c>
      <c r="BZ180" s="147">
        <f t="shared" si="177"/>
        <v>-3.3889524938907698</v>
      </c>
      <c r="CB180">
        <v>-592.10995250854</v>
      </c>
      <c r="CC180">
        <v>-591.88185920985995</v>
      </c>
      <c r="CD180" s="147">
        <f t="shared" si="154"/>
        <v>143.13082585471867</v>
      </c>
      <c r="CE180" s="147">
        <f t="shared" si="178"/>
        <v>-0.54617849156477405</v>
      </c>
      <c r="CG180" s="1">
        <v>-592.09562529690004</v>
      </c>
      <c r="CH180" s="1">
        <v>-591.86737469914999</v>
      </c>
      <c r="CI180" s="147">
        <f t="shared" si="155"/>
        <v>143.22953259413245</v>
      </c>
      <c r="CJ180" s="147">
        <f t="shared" si="179"/>
        <v>-0.44747175215098878</v>
      </c>
      <c r="CL180" s="1">
        <v>-592.12484016759004</v>
      </c>
      <c r="CM180" s="1">
        <v>-591.89600547084001</v>
      </c>
      <c r="CN180" s="147">
        <f t="shared" si="156"/>
        <v>143.59606055760972</v>
      </c>
      <c r="CO180" s="147">
        <f t="shared" si="180"/>
        <v>-8.0943788673721428E-2</v>
      </c>
      <c r="CQ180">
        <v>-592.10448071169003</v>
      </c>
      <c r="CR180">
        <v>-591.87554412270003</v>
      </c>
      <c r="CS180" s="147">
        <f t="shared" si="157"/>
        <v>143.65999895711207</v>
      </c>
      <c r="CT180" s="147">
        <f t="shared" si="181"/>
        <v>-1.7005389171373508E-2</v>
      </c>
      <c r="CV180">
        <v>-592.07373011965001</v>
      </c>
      <c r="CW180">
        <v>-591.84607900463004</v>
      </c>
      <c r="CX180" s="147">
        <f t="shared" si="158"/>
        <v>142.85335118617931</v>
      </c>
      <c r="CY180" s="147">
        <f t="shared" si="182"/>
        <v>-0.82365316010412926</v>
      </c>
      <c r="DA180">
        <v>-592.12121569153999</v>
      </c>
      <c r="DB180">
        <v>-591.89242940899999</v>
      </c>
      <c r="DC180" s="147">
        <f t="shared" si="159"/>
        <v>143.56568015667526</v>
      </c>
      <c r="DD180" s="147">
        <f t="shared" si="183"/>
        <v>-0.11132418960818313</v>
      </c>
      <c r="DF180">
        <v>-592.10359889314998</v>
      </c>
      <c r="DG180">
        <v>-591.87479530472001</v>
      </c>
      <c r="DH180" s="147">
        <f t="shared" si="160"/>
        <v>143.57653977568975</v>
      </c>
      <c r="DI180" s="147">
        <f t="shared" si="184"/>
        <v>-0.10046457059368663</v>
      </c>
      <c r="DK180">
        <v>-592.11182634925001</v>
      </c>
      <c r="DL180">
        <v>-591.88281656721006</v>
      </c>
      <c r="DM180" s="147">
        <f t="shared" si="161"/>
        <v>143.70592832789052</v>
      </c>
      <c r="DN180" s="147">
        <f t="shared" si="185"/>
        <v>2.8923981607078986E-2</v>
      </c>
      <c r="DP180" s="1">
        <v>-592.11016199000005</v>
      </c>
      <c r="DQ180" s="140">
        <v>-591.88183686837704</v>
      </c>
      <c r="DR180" s="147">
        <f t="shared" si="162"/>
        <v>143.27629706965848</v>
      </c>
      <c r="DS180" s="147">
        <f t="shared" si="186"/>
        <v>-0.40070727662495642</v>
      </c>
      <c r="DU180" s="1">
        <v>-592.05602900999997</v>
      </c>
      <c r="DV180" s="1">
        <v>-591.82730354745297</v>
      </c>
      <c r="DW180" s="147">
        <f t="shared" si="163"/>
        <v>143.52751500287053</v>
      </c>
      <c r="DX180" s="147">
        <f t="shared" si="187"/>
        <v>-0.14948934341290965</v>
      </c>
      <c r="DZ180" s="1">
        <v>-592.12316883999995</v>
      </c>
      <c r="EA180">
        <v>-591.89439961215999</v>
      </c>
      <c r="EB180" s="147">
        <f t="shared" si="164"/>
        <v>143.55497816185442</v>
      </c>
      <c r="EC180" s="147">
        <f t="shared" si="188"/>
        <v>-0.1220261844290178</v>
      </c>
      <c r="ED180" s="115"/>
      <c r="EE180" s="1">
        <v>-592.10655763</v>
      </c>
      <c r="EF180" s="27">
        <v>-591.87883398543499</v>
      </c>
      <c r="EG180" s="147">
        <f t="shared" si="165"/>
        <v>142.8988642009852</v>
      </c>
      <c r="EH180" s="147">
        <f t="shared" si="189"/>
        <v>-0.77814014529823794</v>
      </c>
      <c r="EJ180" s="1">
        <v>-592.12266037999996</v>
      </c>
      <c r="EK180">
        <v>-591.89368950523601</v>
      </c>
      <c r="EL180" s="147">
        <f t="shared" si="166"/>
        <v>143.68151362312324</v>
      </c>
      <c r="EM180" s="147">
        <f t="shared" si="190"/>
        <v>4.5092768397978489E-3</v>
      </c>
    </row>
    <row r="181" spans="1:143" x14ac:dyDescent="0.25">
      <c r="A181">
        <v>0</v>
      </c>
      <c r="B181">
        <v>1</v>
      </c>
      <c r="C181" t="s">
        <v>428</v>
      </c>
      <c r="D181" t="s">
        <v>349</v>
      </c>
      <c r="E181" s="1">
        <v>-15.466511542599999</v>
      </c>
      <c r="F181" s="27">
        <v>-15.075701175400001</v>
      </c>
      <c r="G181" s="147">
        <f t="shared" si="139"/>
        <v>245.23741352167107</v>
      </c>
      <c r="H181" s="147">
        <f t="shared" si="140"/>
        <v>-5.6896784448518645</v>
      </c>
      <c r="J181">
        <v>-15.304386436110001</v>
      </c>
      <c r="K181">
        <v>-14.914168670720001</v>
      </c>
      <c r="L181" s="147">
        <f t="shared" si="141"/>
        <v>244.86554995987896</v>
      </c>
      <c r="M181" s="147">
        <f t="shared" si="142"/>
        <v>-6.0615420066439754</v>
      </c>
      <c r="O181" s="27">
        <v>-466.59884169400999</v>
      </c>
      <c r="P181" s="27">
        <v>-466.19715854286</v>
      </c>
      <c r="Q181" s="147">
        <f t="shared" si="135"/>
        <v>252.06019417813391</v>
      </c>
      <c r="R181" s="147">
        <f t="shared" si="136"/>
        <v>1.133102211610975</v>
      </c>
      <c r="T181" s="27">
        <v>-466.59142425765998</v>
      </c>
      <c r="U181" s="147">
        <v>-466.18954704309999</v>
      </c>
      <c r="V181" s="147">
        <f t="shared" si="137"/>
        <v>252.18197090853823</v>
      </c>
      <c r="W181" s="147">
        <f t="shared" si="138"/>
        <v>1.2548789420152957</v>
      </c>
      <c r="Y181">
        <v>-466.57388128994</v>
      </c>
      <c r="Z181">
        <v>-466.17429084973998</v>
      </c>
      <c r="AA181" s="147">
        <f t="shared" si="143"/>
        <v>250.74699712992032</v>
      </c>
      <c r="AB181" s="147">
        <f t="shared" si="167"/>
        <v>-0.18009483660262049</v>
      </c>
      <c r="AD181" s="1">
        <v>-466.54111937959999</v>
      </c>
      <c r="AE181" s="1">
        <v>-466.14503786844</v>
      </c>
      <c r="AF181" s="147">
        <f t="shared" si="144"/>
        <v>248.54510906800616</v>
      </c>
      <c r="AG181" s="147">
        <f t="shared" si="168"/>
        <v>-2.3819828985167817</v>
      </c>
      <c r="AI181" s="27">
        <v>-467.98140439720999</v>
      </c>
      <c r="AJ181" s="27">
        <v>-467.58092004140002</v>
      </c>
      <c r="AK181" s="147">
        <f t="shared" si="145"/>
        <v>251.30793811431121</v>
      </c>
      <c r="AL181" s="147">
        <f t="shared" si="169"/>
        <v>0.38084614778827586</v>
      </c>
      <c r="AN181">
        <v>-466.57896018065998</v>
      </c>
      <c r="AO181">
        <v>-466.17792078201001</v>
      </c>
      <c r="AP181" s="147">
        <f t="shared" si="146"/>
        <v>251.65623304684314</v>
      </c>
      <c r="AQ181" s="147">
        <f t="shared" si="170"/>
        <v>0.72914108032020408</v>
      </c>
      <c r="AS181">
        <v>-466.57419673913</v>
      </c>
      <c r="AT181" s="1">
        <v>-466.17367645739</v>
      </c>
      <c r="AU181" s="147">
        <f t="shared" si="147"/>
        <v>251.33048199466768</v>
      </c>
      <c r="AV181" s="147">
        <f t="shared" si="171"/>
        <v>0.40339002814474156</v>
      </c>
      <c r="AX181">
        <v>-466.60441974758999</v>
      </c>
      <c r="AY181">
        <v>-466.20418837256</v>
      </c>
      <c r="AZ181" s="147">
        <f t="shared" si="148"/>
        <v>251.14919014506845</v>
      </c>
      <c r="BA181" s="147">
        <f t="shared" si="172"/>
        <v>0.22209817854550806</v>
      </c>
      <c r="BC181">
        <v>-466.59959951026002</v>
      </c>
      <c r="BD181">
        <v>-466.19951312764999</v>
      </c>
      <c r="BE181" s="147">
        <f t="shared" si="149"/>
        <v>251.05820595161813</v>
      </c>
      <c r="BF181" s="147">
        <f t="shared" si="173"/>
        <v>0.13111398509519745</v>
      </c>
      <c r="BH181">
        <v>-466.60684544807998</v>
      </c>
      <c r="BI181">
        <v>-466.20693539458</v>
      </c>
      <c r="BJ181" s="147">
        <f t="shared" si="150"/>
        <v>250.9475576717723</v>
      </c>
      <c r="BK181" s="147">
        <f t="shared" si="174"/>
        <v>2.0465705249364419E-2</v>
      </c>
      <c r="BM181" s="1">
        <v>-466.60741846626001</v>
      </c>
      <c r="BN181" s="1">
        <v>-466.20754102691001</v>
      </c>
      <c r="BO181" s="147">
        <f t="shared" si="151"/>
        <v>250.92709196652294</v>
      </c>
      <c r="BP181" s="147">
        <f t="shared" si="175"/>
        <v>0</v>
      </c>
      <c r="BR181" s="1">
        <v>-466.46615174492001</v>
      </c>
      <c r="BS181" s="1">
        <v>-466.07090685059001</v>
      </c>
      <c r="BT181" s="147">
        <f t="shared" si="152"/>
        <v>248.02012364102177</v>
      </c>
      <c r="BU181" s="147">
        <f t="shared" si="176"/>
        <v>-2.9069683255011682</v>
      </c>
      <c r="BW181">
        <v>-466.41400814146999</v>
      </c>
      <c r="BX181">
        <v>-466.02156603197</v>
      </c>
      <c r="BY181" s="147">
        <f t="shared" si="153"/>
        <v>246.26134813234231</v>
      </c>
      <c r="BZ181" s="147">
        <f t="shared" si="177"/>
        <v>-4.6657438341806312</v>
      </c>
      <c r="CB181">
        <v>-466.59539904654002</v>
      </c>
      <c r="CC181">
        <v>-466.19665886708998</v>
      </c>
      <c r="CD181" s="147">
        <f t="shared" si="154"/>
        <v>250.21345000669726</v>
      </c>
      <c r="CE181" s="147">
        <f t="shared" si="178"/>
        <v>-0.71364195982567935</v>
      </c>
      <c r="CG181" s="1">
        <v>-466.58562549609002</v>
      </c>
      <c r="CH181" s="1">
        <v>-466.18671543425</v>
      </c>
      <c r="CI181" s="147">
        <f t="shared" si="155"/>
        <v>250.32005290522653</v>
      </c>
      <c r="CJ181" s="147">
        <f t="shared" si="179"/>
        <v>-0.60703906129640472</v>
      </c>
      <c r="CL181" s="1">
        <v>-466.60761778279999</v>
      </c>
      <c r="CM181" s="1">
        <v>-466.20816753831002</v>
      </c>
      <c r="CN181" s="147">
        <f t="shared" si="156"/>
        <v>250.65902291990074</v>
      </c>
      <c r="CO181" s="147">
        <f t="shared" si="180"/>
        <v>-0.26806904662220177</v>
      </c>
      <c r="CQ181">
        <v>-466.59026437959</v>
      </c>
      <c r="CR181">
        <v>-466.18941928753998</v>
      </c>
      <c r="CS181" s="147">
        <f t="shared" si="157"/>
        <v>251.53430371230775</v>
      </c>
      <c r="CT181" s="147">
        <f t="shared" si="181"/>
        <v>0.60721174578480941</v>
      </c>
      <c r="CV181">
        <v>-466.56870387799</v>
      </c>
      <c r="CW181">
        <v>-466.17239775469</v>
      </c>
      <c r="CX181" s="147">
        <f t="shared" si="158"/>
        <v>248.68605543198777</v>
      </c>
      <c r="CY181" s="147">
        <f t="shared" si="182"/>
        <v>-2.2410365345351693</v>
      </c>
      <c r="DA181">
        <v>-466.60453308643997</v>
      </c>
      <c r="DB181">
        <v>-466.20465983652002</v>
      </c>
      <c r="DC181" s="147">
        <f t="shared" si="159"/>
        <v>250.92446305726725</v>
      </c>
      <c r="DD181" s="147">
        <f t="shared" si="183"/>
        <v>-2.6289092556908145E-3</v>
      </c>
      <c r="DF181">
        <v>-466.59523321082997</v>
      </c>
      <c r="DG181">
        <v>-466.19583273332</v>
      </c>
      <c r="DH181" s="147">
        <f t="shared" si="160"/>
        <v>250.62779364228197</v>
      </c>
      <c r="DI181" s="147">
        <f t="shared" si="184"/>
        <v>-0.29929832424096503</v>
      </c>
      <c r="DK181">
        <v>-466.60060190125</v>
      </c>
      <c r="DL181">
        <v>-466.20082970070001</v>
      </c>
      <c r="DM181" s="147">
        <f t="shared" si="161"/>
        <v>250.86105356712392</v>
      </c>
      <c r="DN181" s="147">
        <f t="shared" si="185"/>
        <v>-6.6038399399019454E-2</v>
      </c>
      <c r="DP181" s="1">
        <v>-466.60174613999999</v>
      </c>
      <c r="DQ181">
        <v>-466.20195055418401</v>
      </c>
      <c r="DR181" s="147">
        <f t="shared" si="162"/>
        <v>250.87572805538551</v>
      </c>
      <c r="DS181" s="147">
        <f t="shared" si="186"/>
        <v>-5.1363911137428886E-2</v>
      </c>
      <c r="DU181" s="1">
        <v>-466.58899914</v>
      </c>
      <c r="DV181" s="1">
        <v>-466.19173813805298</v>
      </c>
      <c r="DW181" s="147">
        <f t="shared" si="163"/>
        <v>249.28525133177158</v>
      </c>
      <c r="DX181" s="147">
        <f t="shared" si="187"/>
        <v>-1.641840634751361</v>
      </c>
      <c r="DZ181" s="1">
        <v>-466.60686885000001</v>
      </c>
      <c r="EA181">
        <v>-466.20728977278299</v>
      </c>
      <c r="EB181" s="147">
        <f t="shared" si="164"/>
        <v>250.73986674445641</v>
      </c>
      <c r="EC181" s="147">
        <f t="shared" si="188"/>
        <v>-0.18722522206653025</v>
      </c>
      <c r="ED181" s="115"/>
      <c r="EE181" s="1">
        <v>-466.60146607000001</v>
      </c>
      <c r="EF181" s="27">
        <v>-466.20128316899502</v>
      </c>
      <c r="EG181" s="147">
        <f t="shared" si="165"/>
        <v>251.11877220964502</v>
      </c>
      <c r="EH181" s="147">
        <f t="shared" si="189"/>
        <v>0.19168024312207876</v>
      </c>
      <c r="EJ181" s="1">
        <v>-466.60650140000001</v>
      </c>
      <c r="EK181">
        <v>-466.20673677974901</v>
      </c>
      <c r="EL181" s="147">
        <f t="shared" si="166"/>
        <v>250.85629685370841</v>
      </c>
      <c r="EM181" s="147">
        <f t="shared" si="190"/>
        <v>-7.0795112814522554E-2</v>
      </c>
    </row>
    <row r="182" spans="1:143" x14ac:dyDescent="0.25">
      <c r="A182">
        <v>0</v>
      </c>
      <c r="B182">
        <v>1</v>
      </c>
      <c r="C182" t="s">
        <v>298</v>
      </c>
      <c r="D182" t="s">
        <v>350</v>
      </c>
      <c r="E182" s="1">
        <v>-8.0797898908200008</v>
      </c>
      <c r="F182" s="27">
        <v>-7.8130332043999999</v>
      </c>
      <c r="G182" s="147">
        <f t="shared" si="139"/>
        <v>167.39248829541472</v>
      </c>
      <c r="H182" s="147">
        <f t="shared" si="140"/>
        <v>-5.1995324483709737</v>
      </c>
      <c r="J182">
        <v>-8.0246657926400005</v>
      </c>
      <c r="K182">
        <v>-7.7583791369200004</v>
      </c>
      <c r="L182" s="147">
        <f t="shared" si="141"/>
        <v>167.09753933085727</v>
      </c>
      <c r="M182" s="147">
        <f t="shared" si="142"/>
        <v>-5.4944814129284225</v>
      </c>
      <c r="O182" s="27">
        <v>-349.05540433682</v>
      </c>
      <c r="P182" s="27">
        <v>-348.77964759974998</v>
      </c>
      <c r="Q182" s="147">
        <f t="shared" si="135"/>
        <v>173.04011007881189</v>
      </c>
      <c r="R182" s="147">
        <f t="shared" si="136"/>
        <v>0.44808933502619652</v>
      </c>
      <c r="T182" s="27">
        <v>-349.0502053253</v>
      </c>
      <c r="U182" s="147">
        <v>-348.77456240216998</v>
      </c>
      <c r="V182" s="147">
        <f t="shared" si="137"/>
        <v>172.96869069331993</v>
      </c>
      <c r="W182" s="147">
        <f t="shared" si="138"/>
        <v>0.37666994953423227</v>
      </c>
      <c r="Y182">
        <v>-349.03165456956998</v>
      </c>
      <c r="Z182">
        <v>-348.76019103521003</v>
      </c>
      <c r="AA182" s="147">
        <f t="shared" si="143"/>
        <v>170.34608244621381</v>
      </c>
      <c r="AB182" s="147">
        <f t="shared" si="167"/>
        <v>-2.2459382975718825</v>
      </c>
      <c r="AD182" s="1">
        <v>-349.00328639596</v>
      </c>
      <c r="AE182" s="1">
        <v>-348.73483046463002</v>
      </c>
      <c r="AF182" s="147">
        <f t="shared" si="144"/>
        <v>168.45878146887668</v>
      </c>
      <c r="AG182" s="147">
        <f t="shared" si="168"/>
        <v>-4.1332392749090161</v>
      </c>
      <c r="AI182" s="27">
        <v>-349.84659818988001</v>
      </c>
      <c r="AJ182" s="27">
        <v>-349.57507039618997</v>
      </c>
      <c r="AK182" s="147">
        <f t="shared" si="145"/>
        <v>170.3864058184374</v>
      </c>
      <c r="AL182" s="147">
        <f t="shared" si="169"/>
        <v>-2.2056149253482999</v>
      </c>
      <c r="AN182">
        <v>-349.03609084551999</v>
      </c>
      <c r="AO182">
        <v>-348.76421200371999</v>
      </c>
      <c r="AP182" s="147">
        <f t="shared" si="146"/>
        <v>170.60669201791995</v>
      </c>
      <c r="AQ182" s="147">
        <f t="shared" si="170"/>
        <v>-1.9853287258657417</v>
      </c>
      <c r="AS182">
        <v>-349.03081425599999</v>
      </c>
      <c r="AT182" s="1">
        <v>-348.75985516297999</v>
      </c>
      <c r="AU182" s="147">
        <f t="shared" si="147"/>
        <v>170.02954046097804</v>
      </c>
      <c r="AV182" s="147">
        <f t="shared" si="171"/>
        <v>-2.5624802828076554</v>
      </c>
      <c r="AX182">
        <v>-349.0605090455</v>
      </c>
      <c r="AY182">
        <v>-348.78601403520997</v>
      </c>
      <c r="AZ182" s="147">
        <f t="shared" si="148"/>
        <v>172.24836390709345</v>
      </c>
      <c r="BA182" s="147">
        <f t="shared" si="172"/>
        <v>-0.34365683669224723</v>
      </c>
      <c r="BC182">
        <v>-349.05629618084998</v>
      </c>
      <c r="BD182">
        <v>-348.78208177227998</v>
      </c>
      <c r="BE182" s="147">
        <f t="shared" si="149"/>
        <v>172.07228352176278</v>
      </c>
      <c r="BF182" s="147">
        <f t="shared" si="173"/>
        <v>-0.51973722202291128</v>
      </c>
      <c r="BH182">
        <v>-349.06266851317002</v>
      </c>
      <c r="BI182">
        <v>-348.78767889306999</v>
      </c>
      <c r="BJ182" s="147">
        <f t="shared" si="150"/>
        <v>172.55873650896964</v>
      </c>
      <c r="BK182" s="147">
        <f t="shared" si="174"/>
        <v>-3.3284234816051139E-2</v>
      </c>
      <c r="BM182" s="1">
        <v>-349.06316063536002</v>
      </c>
      <c r="BN182" s="1">
        <v>-348.78811797349999</v>
      </c>
      <c r="BO182" s="147">
        <f t="shared" si="151"/>
        <v>172.5920207437857</v>
      </c>
      <c r="BP182" s="147">
        <f t="shared" si="175"/>
        <v>0</v>
      </c>
      <c r="BR182" s="1">
        <v>-348.95211730617001</v>
      </c>
      <c r="BS182" s="1">
        <v>-348.68328371292</v>
      </c>
      <c r="BT182" s="147">
        <f t="shared" si="152"/>
        <v>168.69576810031259</v>
      </c>
      <c r="BU182" s="147">
        <f t="shared" si="176"/>
        <v>-3.8962526434731046</v>
      </c>
      <c r="BW182">
        <v>-348.91374952604002</v>
      </c>
      <c r="BX182">
        <v>-348.64704637257</v>
      </c>
      <c r="BY182" s="147">
        <f t="shared" si="153"/>
        <v>167.35889583397136</v>
      </c>
      <c r="BZ182" s="147">
        <f t="shared" si="177"/>
        <v>-5.233124909814336</v>
      </c>
      <c r="CB182">
        <v>-349.05276157769998</v>
      </c>
      <c r="CC182">
        <v>-348.77925844839001</v>
      </c>
      <c r="CD182" s="147">
        <f t="shared" si="154"/>
        <v>171.62594867330074</v>
      </c>
      <c r="CE182" s="147">
        <f t="shared" si="178"/>
        <v>-0.96607207048495525</v>
      </c>
      <c r="CG182" s="1">
        <v>-349.04486704028</v>
      </c>
      <c r="CH182" s="1">
        <v>-348.77124706682002</v>
      </c>
      <c r="CI182" s="147">
        <f t="shared" si="155"/>
        <v>171.69926954586717</v>
      </c>
      <c r="CJ182" s="147">
        <f t="shared" si="179"/>
        <v>-0.89275119791852831</v>
      </c>
      <c r="CL182" s="1">
        <v>-349.06374571641999</v>
      </c>
      <c r="CM182" s="1">
        <v>-348.78898498219002</v>
      </c>
      <c r="CN182" s="147">
        <f t="shared" si="156"/>
        <v>172.41510833664947</v>
      </c>
      <c r="CO182" s="147">
        <f t="shared" si="180"/>
        <v>-0.17691240713622847</v>
      </c>
      <c r="CQ182">
        <v>-349.04452334684999</v>
      </c>
      <c r="CR182">
        <v>-348.77213831222002</v>
      </c>
      <c r="CS182" s="147">
        <f t="shared" si="157"/>
        <v>170.92433308064793</v>
      </c>
      <c r="CT182" s="147">
        <f t="shared" si="181"/>
        <v>-1.6676876631377695</v>
      </c>
      <c r="CV182">
        <v>-349.02500850252</v>
      </c>
      <c r="CW182">
        <v>-348.75500410787998</v>
      </c>
      <c r="CX182" s="147">
        <f t="shared" si="158"/>
        <v>169.43045768055359</v>
      </c>
      <c r="CY182" s="147">
        <f t="shared" si="182"/>
        <v>-3.1615630632321086</v>
      </c>
      <c r="DA182">
        <v>-349.05910593566</v>
      </c>
      <c r="DB182">
        <v>-348.78482875416</v>
      </c>
      <c r="DC182" s="147">
        <f t="shared" si="159"/>
        <v>172.11167416306307</v>
      </c>
      <c r="DD182" s="147">
        <f t="shared" si="183"/>
        <v>-0.48034658072262459</v>
      </c>
      <c r="DF182">
        <v>-349.05052187033999</v>
      </c>
      <c r="DG182">
        <v>-348.77623674221002</v>
      </c>
      <c r="DH182" s="147">
        <f t="shared" si="160"/>
        <v>172.11666075284057</v>
      </c>
      <c r="DI182" s="147">
        <f t="shared" si="184"/>
        <v>-0.47535999094512249</v>
      </c>
      <c r="DK182">
        <v>-349.05586712082999</v>
      </c>
      <c r="DL182">
        <v>-348.78104676007001</v>
      </c>
      <c r="DM182" s="147">
        <f t="shared" si="161"/>
        <v>172.45252458049183</v>
      </c>
      <c r="DN182" s="147">
        <f t="shared" si="185"/>
        <v>-0.13949616329387027</v>
      </c>
      <c r="DP182" s="1">
        <v>-349.05334708999999</v>
      </c>
      <c r="DQ182" s="7">
        <v>-348.78051328740003</v>
      </c>
      <c r="DR182" s="147">
        <f t="shared" si="162"/>
        <v>171.20593946950211</v>
      </c>
      <c r="DS182" s="147">
        <f t="shared" si="186"/>
        <v>-1.3860812742835833</v>
      </c>
      <c r="DU182" s="1">
        <v>-349.01983145999998</v>
      </c>
      <c r="DV182" s="1">
        <v>-348.747597627571</v>
      </c>
      <c r="DW182" s="147">
        <f t="shared" si="163"/>
        <v>170.82945218750973</v>
      </c>
      <c r="DX182" s="147">
        <f t="shared" si="187"/>
        <v>-1.7625685562759656</v>
      </c>
      <c r="DZ182" s="1">
        <v>-349.0616473</v>
      </c>
      <c r="EA182">
        <v>-348.78723683529</v>
      </c>
      <c r="EB182" s="147">
        <f t="shared" si="164"/>
        <v>172.19531071017312</v>
      </c>
      <c r="EC182" s="147">
        <f t="shared" si="188"/>
        <v>-0.39671003361257817</v>
      </c>
      <c r="ED182" s="115"/>
      <c r="EE182" s="1">
        <v>-349.05158402000001</v>
      </c>
      <c r="EF182" s="27">
        <v>-348.77885819170098</v>
      </c>
      <c r="EG182" s="147">
        <f t="shared" si="165"/>
        <v>171.13818451592468</v>
      </c>
      <c r="EH182" s="147">
        <f t="shared" si="189"/>
        <v>-1.453836227861018</v>
      </c>
      <c r="EJ182" s="1">
        <v>-349.06111256000003</v>
      </c>
      <c r="EK182">
        <v>-348.786550450856</v>
      </c>
      <c r="EL182" s="147">
        <f t="shared" si="166"/>
        <v>172.29046910896929</v>
      </c>
      <c r="EM182" s="147">
        <f t="shared" si="190"/>
        <v>-0.30155163481640557</v>
      </c>
    </row>
    <row r="183" spans="1:143" x14ac:dyDescent="0.25">
      <c r="A183">
        <v>0</v>
      </c>
      <c r="B183">
        <v>1</v>
      </c>
      <c r="C183" t="s">
        <v>427</v>
      </c>
      <c r="D183" t="s">
        <v>351</v>
      </c>
      <c r="E183" s="1">
        <v>-11.184705129819999</v>
      </c>
      <c r="F183" s="27">
        <v>-10.857984645229999</v>
      </c>
      <c r="G183" s="147">
        <f t="shared" si="139"/>
        <v>205.02037128507092</v>
      </c>
      <c r="H183" s="147">
        <f t="shared" si="140"/>
        <v>-6.5180563913511378</v>
      </c>
      <c r="J183">
        <v>-11.08061604357</v>
      </c>
      <c r="K183">
        <v>-10.75270858334</v>
      </c>
      <c r="L183" s="147">
        <f t="shared" si="141"/>
        <v>205.76521036892706</v>
      </c>
      <c r="M183" s="147">
        <f t="shared" si="142"/>
        <v>-5.7732173074950026</v>
      </c>
      <c r="O183" s="27">
        <v>-405.24292123744999</v>
      </c>
      <c r="P183" s="27">
        <v>-404.90528967338003</v>
      </c>
      <c r="Q183" s="147">
        <f t="shared" si="135"/>
        <v>211.86718276954429</v>
      </c>
      <c r="R183" s="147">
        <f t="shared" si="136"/>
        <v>0.32875509312222562</v>
      </c>
      <c r="T183" s="27">
        <v>-405.23645219063002</v>
      </c>
      <c r="U183" s="147">
        <v>-404.89890297380998</v>
      </c>
      <c r="V183" s="147">
        <f t="shared" si="137"/>
        <v>211.81550904674123</v>
      </c>
      <c r="W183" s="147">
        <f t="shared" si="138"/>
        <v>0.27708137031916635</v>
      </c>
      <c r="Y183">
        <v>-405.21635222765002</v>
      </c>
      <c r="Z183">
        <v>-404.88257708761</v>
      </c>
      <c r="AA183" s="147">
        <f t="shared" si="143"/>
        <v>209.44723812651168</v>
      </c>
      <c r="AB183" s="147">
        <f t="shared" si="167"/>
        <v>-2.0911895499103821</v>
      </c>
      <c r="AD183" s="1">
        <v>-405.18556966451001</v>
      </c>
      <c r="AE183" s="1">
        <v>-404.85522632103999</v>
      </c>
      <c r="AF183" s="147">
        <f t="shared" si="144"/>
        <v>207.29375146087199</v>
      </c>
      <c r="AG183" s="147">
        <f t="shared" si="168"/>
        <v>-4.2446762155500721</v>
      </c>
      <c r="AI183" s="27">
        <v>-406.29599418163002</v>
      </c>
      <c r="AJ183" s="27">
        <v>-405.96148765834999</v>
      </c>
      <c r="AK183" s="147">
        <f t="shared" si="145"/>
        <v>209.90618842344949</v>
      </c>
      <c r="AL183" s="147">
        <f t="shared" si="169"/>
        <v>-1.6322392529725676</v>
      </c>
      <c r="AN183">
        <v>-405.22057312369998</v>
      </c>
      <c r="AO183">
        <v>-404.88562988032999</v>
      </c>
      <c r="AP183" s="147">
        <f t="shared" si="146"/>
        <v>210.1802346471035</v>
      </c>
      <c r="AQ183" s="147">
        <f t="shared" si="170"/>
        <v>-1.3581930293185565</v>
      </c>
      <c r="AS183">
        <v>-405.21553003115002</v>
      </c>
      <c r="AT183" s="1">
        <v>-404.88125402365</v>
      </c>
      <c r="AU183" s="147">
        <f t="shared" si="147"/>
        <v>209.76153746633932</v>
      </c>
      <c r="AV183" s="147">
        <f t="shared" si="171"/>
        <v>-1.7768902100827404</v>
      </c>
      <c r="AX183">
        <v>-405.24804320050998</v>
      </c>
      <c r="AY183">
        <v>-404.91092830472002</v>
      </c>
      <c r="AZ183" s="147">
        <f t="shared" si="148"/>
        <v>211.54296825716179</v>
      </c>
      <c r="BA183" s="147">
        <f t="shared" si="172"/>
        <v>4.540580739728739E-3</v>
      </c>
      <c r="BC183">
        <v>-405.24386452498999</v>
      </c>
      <c r="BD183">
        <v>-404.90696968920003</v>
      </c>
      <c r="BE183" s="147">
        <f t="shared" si="149"/>
        <v>211.40487840655942</v>
      </c>
      <c r="BF183" s="147">
        <f t="shared" si="173"/>
        <v>-0.13354926986264104</v>
      </c>
      <c r="BH183">
        <v>-405.25031633594</v>
      </c>
      <c r="BI183">
        <v>-404.91315926325001</v>
      </c>
      <c r="BJ183" s="147">
        <f t="shared" si="150"/>
        <v>211.56943468369587</v>
      </c>
      <c r="BK183" s="147">
        <f t="shared" si="174"/>
        <v>3.1007007273814224E-2</v>
      </c>
      <c r="BM183" s="1">
        <v>-405.25083606096001</v>
      </c>
      <c r="BN183" s="1">
        <v>-404.91372840103998</v>
      </c>
      <c r="BO183" s="147">
        <f t="shared" si="151"/>
        <v>211.53842767642206</v>
      </c>
      <c r="BP183" s="147">
        <f t="shared" si="175"/>
        <v>0</v>
      </c>
      <c r="BR183" s="1">
        <v>-405.12360633596001</v>
      </c>
      <c r="BS183" s="1">
        <v>-404.79294994108</v>
      </c>
      <c r="BT183" s="147">
        <f t="shared" si="152"/>
        <v>207.49019435115443</v>
      </c>
      <c r="BU183" s="147">
        <f t="shared" si="176"/>
        <v>-4.0482333252676312</v>
      </c>
      <c r="BW183">
        <v>-405.07929722226999</v>
      </c>
      <c r="BX183">
        <v>-404.75038613636002</v>
      </c>
      <c r="BY183" s="147">
        <f t="shared" si="153"/>
        <v>206.3949955193622</v>
      </c>
      <c r="BZ183" s="147">
        <f t="shared" si="177"/>
        <v>-5.1434321570598627</v>
      </c>
      <c r="CB183">
        <v>-405.23887186483</v>
      </c>
      <c r="CC183">
        <v>-404.90324551829002</v>
      </c>
      <c r="CD183" s="147">
        <f t="shared" si="154"/>
        <v>210.60888871730413</v>
      </c>
      <c r="CE183" s="147">
        <f t="shared" si="178"/>
        <v>-0.92953895911793438</v>
      </c>
      <c r="CG183" s="1">
        <v>-405.23019380847001</v>
      </c>
      <c r="CH183" s="1">
        <v>-404.89447014607998</v>
      </c>
      <c r="CI183" s="147">
        <f t="shared" si="155"/>
        <v>210.66995538636363</v>
      </c>
      <c r="CJ183" s="147">
        <f t="shared" si="179"/>
        <v>-0.86847229005843474</v>
      </c>
      <c r="CL183" s="1">
        <v>-405.25128568000002</v>
      </c>
      <c r="CM183" s="1">
        <v>-404.91459910974999</v>
      </c>
      <c r="CN183" s="147">
        <f t="shared" si="156"/>
        <v>211.27418969760114</v>
      </c>
      <c r="CO183" s="147">
        <f t="shared" si="180"/>
        <v>-0.26423797882091549</v>
      </c>
      <c r="CQ183">
        <v>-405.23111492318998</v>
      </c>
      <c r="CR183">
        <v>-404.89602078236999</v>
      </c>
      <c r="CS183" s="147">
        <f t="shared" si="157"/>
        <v>210.274924305952</v>
      </c>
      <c r="CT183" s="147">
        <f t="shared" si="181"/>
        <v>-1.2635033704700618</v>
      </c>
      <c r="CV183">
        <v>-405.21044992882003</v>
      </c>
      <c r="CW183">
        <v>-404.87918198484999</v>
      </c>
      <c r="CX183" s="147">
        <f t="shared" si="158"/>
        <v>207.87394752063554</v>
      </c>
      <c r="CY183" s="147">
        <f t="shared" si="182"/>
        <v>-3.6644801557865208</v>
      </c>
      <c r="DA183">
        <v>-405.24711139573998</v>
      </c>
      <c r="DB183">
        <v>-404.91084156109002</v>
      </c>
      <c r="DC183" s="147">
        <f t="shared" si="159"/>
        <v>211.01268394119276</v>
      </c>
      <c r="DD183" s="147">
        <f t="shared" si="183"/>
        <v>-0.52574373522929818</v>
      </c>
      <c r="DF183">
        <v>-405.23826115793997</v>
      </c>
      <c r="DG183">
        <v>-404.90220005021001</v>
      </c>
      <c r="DH183" s="147">
        <f t="shared" si="160"/>
        <v>210.88170571162775</v>
      </c>
      <c r="DI183" s="147">
        <f t="shared" si="184"/>
        <v>-0.65672196479431477</v>
      </c>
      <c r="DK183">
        <v>-405.24364313820001</v>
      </c>
      <c r="DL183">
        <v>-404.90680537447003</v>
      </c>
      <c r="DM183" s="147">
        <f t="shared" si="161"/>
        <v>211.36906511820516</v>
      </c>
      <c r="DN183" s="147">
        <f t="shared" si="185"/>
        <v>-0.16936255821690338</v>
      </c>
      <c r="DP183" s="1">
        <v>-405.24130315000002</v>
      </c>
      <c r="DQ183">
        <v>-404.90565639338598</v>
      </c>
      <c r="DR183" s="147">
        <f t="shared" si="162"/>
        <v>210.62169624287594</v>
      </c>
      <c r="DS183" s="147">
        <f t="shared" si="186"/>
        <v>-0.91673143354611852</v>
      </c>
      <c r="DU183" s="1">
        <v>-405.21931419999999</v>
      </c>
      <c r="DV183" s="1">
        <v>-404.88524288737301</v>
      </c>
      <c r="DW183" s="147">
        <f t="shared" si="163"/>
        <v>209.63308938655294</v>
      </c>
      <c r="DX183" s="147">
        <f t="shared" si="187"/>
        <v>-1.9053382898691211</v>
      </c>
      <c r="DZ183" s="1">
        <v>-405.24974806</v>
      </c>
      <c r="EA183">
        <v>-404.91304007996303</v>
      </c>
      <c r="EB183" s="147">
        <f t="shared" si="164"/>
        <v>211.28762455300316</v>
      </c>
      <c r="EC183" s="147">
        <f t="shared" si="188"/>
        <v>-0.25080312341890476</v>
      </c>
      <c r="ED183" s="115"/>
      <c r="EE183" s="1">
        <v>-405.24058481999998</v>
      </c>
      <c r="EF183" s="27">
        <v>-404.90466414771498</v>
      </c>
      <c r="EG183" s="147">
        <f t="shared" si="165"/>
        <v>210.79358106555972</v>
      </c>
      <c r="EH183" s="147">
        <f t="shared" si="189"/>
        <v>-0.74484661086233928</v>
      </c>
      <c r="EJ183" s="1">
        <v>-405.24929849</v>
      </c>
      <c r="EK183">
        <v>-404.91251366040802</v>
      </c>
      <c r="EL183" s="147">
        <f t="shared" si="166"/>
        <v>211.33584841726153</v>
      </c>
      <c r="EM183" s="147">
        <f t="shared" si="190"/>
        <v>-0.20257925916052955</v>
      </c>
    </row>
    <row r="184" spans="1:143" x14ac:dyDescent="0.25">
      <c r="A184">
        <v>0</v>
      </c>
      <c r="B184">
        <v>1</v>
      </c>
      <c r="C184" t="s">
        <v>427</v>
      </c>
      <c r="D184" t="s">
        <v>352</v>
      </c>
      <c r="E184" s="1">
        <v>-18.455815856179999</v>
      </c>
      <c r="F184" s="27">
        <v>-18.08622328473</v>
      </c>
      <c r="G184" s="147">
        <f t="shared" si="139"/>
        <v>231.92303451058902</v>
      </c>
      <c r="H184" s="147">
        <f t="shared" si="140"/>
        <v>2.3765226014311338</v>
      </c>
      <c r="J184">
        <v>-18.314606013239999</v>
      </c>
      <c r="K184">
        <v>-17.948939073759998</v>
      </c>
      <c r="L184" s="147">
        <f t="shared" si="141"/>
        <v>229.45966119309512</v>
      </c>
      <c r="M184" s="147">
        <f t="shared" si="142"/>
        <v>-8.6850716062770061E-2</v>
      </c>
      <c r="O184" s="27">
        <v>-437.48406108994999</v>
      </c>
      <c r="P184" s="27">
        <v>-437.11779318735</v>
      </c>
      <c r="Q184" s="147">
        <f t="shared" si="135"/>
        <v>229.83677156051749</v>
      </c>
      <c r="R184" s="147">
        <f t="shared" si="136"/>
        <v>0.29025965135960519</v>
      </c>
      <c r="T184" s="27">
        <v>-437.47743156932</v>
      </c>
      <c r="U184" s="147">
        <v>-437.11139294485997</v>
      </c>
      <c r="V184" s="147">
        <f t="shared" si="137"/>
        <v>229.69289723491454</v>
      </c>
      <c r="W184" s="147">
        <f t="shared" si="138"/>
        <v>0.14638532575665408</v>
      </c>
      <c r="Y184">
        <v>-437.44989786775</v>
      </c>
      <c r="Z184">
        <v>-437.08412934597999</v>
      </c>
      <c r="AA184" s="147">
        <f t="shared" si="143"/>
        <v>229.52340509589754</v>
      </c>
      <c r="AB184" s="147">
        <f t="shared" si="167"/>
        <v>-2.3106813260341141E-2</v>
      </c>
      <c r="AD184" s="1">
        <v>-437.41846191845002</v>
      </c>
      <c r="AE184" s="1">
        <v>-437.05448862217997</v>
      </c>
      <c r="AF184" s="147">
        <f t="shared" si="144"/>
        <v>228.39688314241681</v>
      </c>
      <c r="AG184" s="147">
        <f t="shared" si="168"/>
        <v>-1.1496287667410741</v>
      </c>
      <c r="AI184" s="27">
        <v>-438.53544075330001</v>
      </c>
      <c r="AJ184" s="27">
        <v>-438.16838558223998</v>
      </c>
      <c r="AK184" s="147">
        <f t="shared" si="145"/>
        <v>230.33079039187987</v>
      </c>
      <c r="AL184" s="147">
        <f t="shared" si="169"/>
        <v>0.7842784827219873</v>
      </c>
      <c r="AN184">
        <v>-437.44612849161001</v>
      </c>
      <c r="AO184">
        <v>-437.07864535716999</v>
      </c>
      <c r="AP184" s="147">
        <f t="shared" si="146"/>
        <v>230.59934169245807</v>
      </c>
      <c r="AQ184" s="147">
        <f t="shared" si="170"/>
        <v>1.052829783300183</v>
      </c>
      <c r="AS184">
        <v>-437.43818549119999</v>
      </c>
      <c r="AT184" s="1">
        <v>-437.07074413409998</v>
      </c>
      <c r="AU184" s="147">
        <f t="shared" si="147"/>
        <v>230.5731259938247</v>
      </c>
      <c r="AV184" s="147">
        <f t="shared" si="171"/>
        <v>1.0266140846668179</v>
      </c>
      <c r="AX184">
        <v>-437.49146059903001</v>
      </c>
      <c r="AY184">
        <v>-437.12521377320002</v>
      </c>
      <c r="AZ184" s="147">
        <f t="shared" si="148"/>
        <v>229.82354567657674</v>
      </c>
      <c r="BA184" s="147">
        <f t="shared" si="172"/>
        <v>0.27703376741885677</v>
      </c>
      <c r="BC184">
        <v>-437.48795391555001</v>
      </c>
      <c r="BD184">
        <v>-437.12176933904999</v>
      </c>
      <c r="BE184" s="147">
        <f t="shared" si="149"/>
        <v>229.78448359952631</v>
      </c>
      <c r="BF184" s="147">
        <f t="shared" si="173"/>
        <v>0.23797169036842547</v>
      </c>
      <c r="BH184">
        <v>-437.49597082582</v>
      </c>
      <c r="BI184">
        <v>-437.13012693176</v>
      </c>
      <c r="BJ184" s="147">
        <f t="shared" si="150"/>
        <v>229.57070196158568</v>
      </c>
      <c r="BK184" s="147">
        <f t="shared" si="174"/>
        <v>2.4190052427798037E-2</v>
      </c>
      <c r="BM184" s="1">
        <v>-437.49651113026999</v>
      </c>
      <c r="BN184" s="1">
        <v>-437.13070578548002</v>
      </c>
      <c r="BO184" s="147">
        <f t="shared" si="151"/>
        <v>229.54651190915789</v>
      </c>
      <c r="BP184" s="147">
        <f t="shared" si="175"/>
        <v>0</v>
      </c>
      <c r="BR184" s="1">
        <v>-437.35003631606003</v>
      </c>
      <c r="BS184" s="1">
        <v>-436.98559022182002</v>
      </c>
      <c r="BT184" s="147">
        <f t="shared" si="152"/>
        <v>228.69356859654789</v>
      </c>
      <c r="BU184" s="147">
        <f t="shared" si="176"/>
        <v>-0.85294331260999456</v>
      </c>
      <c r="BW184">
        <v>-437.28433437604002</v>
      </c>
      <c r="BX184">
        <v>-436.92155510309999</v>
      </c>
      <c r="BY184" s="147">
        <f t="shared" si="153"/>
        <v>227.64762156259897</v>
      </c>
      <c r="BZ184" s="147">
        <f t="shared" si="177"/>
        <v>-1.8988903465589146</v>
      </c>
      <c r="CB184">
        <v>-437.48449152156002</v>
      </c>
      <c r="CC184">
        <v>-437.11929798668001</v>
      </c>
      <c r="CD184" s="147">
        <f t="shared" si="154"/>
        <v>229.16259507255293</v>
      </c>
      <c r="CE184" s="147">
        <f t="shared" si="178"/>
        <v>-0.38391683660495346</v>
      </c>
      <c r="CG184" s="1">
        <v>-437.47376596563998</v>
      </c>
      <c r="CH184" s="1">
        <v>-437.10854249901001</v>
      </c>
      <c r="CI184" s="147">
        <f t="shared" si="155"/>
        <v>229.1813775449728</v>
      </c>
      <c r="CJ184" s="147">
        <f t="shared" si="179"/>
        <v>-0.36513436418508149</v>
      </c>
      <c r="CL184" s="1">
        <v>-437.49676433267001</v>
      </c>
      <c r="CM184" s="1">
        <v>-437.13101044256001</v>
      </c>
      <c r="CN184" s="147">
        <f t="shared" si="156"/>
        <v>229.51422358292592</v>
      </c>
      <c r="CO184" s="147">
        <f t="shared" si="180"/>
        <v>-3.2288326231963538E-2</v>
      </c>
      <c r="CQ184">
        <v>-437.46219018874001</v>
      </c>
      <c r="CR184">
        <v>-437.09713928990999</v>
      </c>
      <c r="CS184" s="147">
        <f t="shared" si="157"/>
        <v>229.07308952482603</v>
      </c>
      <c r="CT184" s="147">
        <f t="shared" si="181"/>
        <v>-0.47342238433185457</v>
      </c>
      <c r="CV184">
        <v>-437.43838550135001</v>
      </c>
      <c r="CW184">
        <v>-437.07549814235</v>
      </c>
      <c r="CX184" s="147">
        <f t="shared" si="158"/>
        <v>227.71544664609789</v>
      </c>
      <c r="CY184" s="147">
        <f t="shared" si="182"/>
        <v>-1.8310652630599975</v>
      </c>
      <c r="DA184">
        <v>-437.48820862737</v>
      </c>
      <c r="DB184">
        <v>-437.12235858347998</v>
      </c>
      <c r="DC184" s="147">
        <f t="shared" si="159"/>
        <v>229.57456104142676</v>
      </c>
      <c r="DD184" s="147">
        <f t="shared" si="183"/>
        <v>2.8049132268876065E-2</v>
      </c>
      <c r="DF184">
        <v>-437.47930231896999</v>
      </c>
      <c r="DG184">
        <v>-437.11331905301</v>
      </c>
      <c r="DH184" s="147">
        <f t="shared" si="160"/>
        <v>229.65815922254885</v>
      </c>
      <c r="DI184" s="147">
        <f t="shared" si="184"/>
        <v>0.11164731339096079</v>
      </c>
      <c r="DK184">
        <v>-437.48744050485999</v>
      </c>
      <c r="DL184">
        <v>-437.12145509149002</v>
      </c>
      <c r="DM184" s="147">
        <f t="shared" si="161"/>
        <v>229.65950674378962</v>
      </c>
      <c r="DN184" s="147">
        <f t="shared" si="185"/>
        <v>0.11299483463173488</v>
      </c>
      <c r="DP184" s="1">
        <v>-437.47788141000001</v>
      </c>
      <c r="DQ184" s="7">
        <v>-437.11182139178402</v>
      </c>
      <c r="DR184" s="147">
        <f t="shared" si="162"/>
        <v>229.70632203071565</v>
      </c>
      <c r="DS184" s="147">
        <f t="shared" si="186"/>
        <v>0.15981012155776853</v>
      </c>
      <c r="DU184" s="1">
        <v>-437.37705548999998</v>
      </c>
      <c r="DV184" s="1">
        <v>-437.01152396015499</v>
      </c>
      <c r="DW184" s="147">
        <f t="shared" si="163"/>
        <v>229.37469029302741</v>
      </c>
      <c r="DX184" s="147">
        <f t="shared" si="187"/>
        <v>-0.17182161613047242</v>
      </c>
      <c r="DZ184" s="1">
        <v>-437.49180999999999</v>
      </c>
      <c r="EA184">
        <v>-437.12625179834203</v>
      </c>
      <c r="EB184" s="147">
        <f t="shared" si="164"/>
        <v>229.3914271223874</v>
      </c>
      <c r="EC184" s="147">
        <f t="shared" si="188"/>
        <v>-0.15508478677048743</v>
      </c>
      <c r="ED184" s="115"/>
      <c r="EE184" s="1">
        <v>-437.47388742999999</v>
      </c>
      <c r="EF184" s="27">
        <v>-437.10803722366097</v>
      </c>
      <c r="EG184" s="147">
        <f t="shared" si="165"/>
        <v>229.57466297979767</v>
      </c>
      <c r="EH184" s="147">
        <f t="shared" si="189"/>
        <v>2.8151070639779618E-2</v>
      </c>
      <c r="EJ184" s="1">
        <v>-437.49107333000001</v>
      </c>
      <c r="EK184">
        <v>-437.12560802933899</v>
      </c>
      <c r="EL184" s="147">
        <f t="shared" si="166"/>
        <v>229.33313081779332</v>
      </c>
      <c r="EM184" s="147">
        <f t="shared" si="190"/>
        <v>-0.21338109136456751</v>
      </c>
    </row>
    <row r="185" spans="1:143" x14ac:dyDescent="0.25">
      <c r="A185">
        <v>0</v>
      </c>
      <c r="B185">
        <v>1</v>
      </c>
      <c r="C185" t="s">
        <v>428</v>
      </c>
      <c r="D185" t="s">
        <v>353</v>
      </c>
      <c r="E185" s="1">
        <v>-22.69414771312</v>
      </c>
      <c r="F185" s="27">
        <v>-22.25701317959</v>
      </c>
      <c r="G185" s="147">
        <f t="shared" si="139"/>
        <v>274.30629113540982</v>
      </c>
      <c r="H185" s="147">
        <f t="shared" si="140"/>
        <v>3.7013403567329988</v>
      </c>
      <c r="J185">
        <v>-22.495795291709999</v>
      </c>
      <c r="K185">
        <v>-22.064771514859999</v>
      </c>
      <c r="L185" s="147">
        <f t="shared" si="141"/>
        <v>270.47173021114406</v>
      </c>
      <c r="M185" s="147">
        <f t="shared" si="142"/>
        <v>-0.13322056753276001</v>
      </c>
      <c r="O185" s="27">
        <v>-498.79075383105999</v>
      </c>
      <c r="P185" s="27">
        <v>-498.35765823231998</v>
      </c>
      <c r="Q185" s="147">
        <f t="shared" si="135"/>
        <v>271.7718191653438</v>
      </c>
      <c r="R185" s="147">
        <f t="shared" si="136"/>
        <v>1.1668683866669767</v>
      </c>
      <c r="T185" s="27">
        <v>-498.78331068376002</v>
      </c>
      <c r="U185" s="147">
        <v>-498.35020337409998</v>
      </c>
      <c r="V185" s="147">
        <f t="shared" si="137"/>
        <v>271.77916788477472</v>
      </c>
      <c r="W185" s="147">
        <f t="shared" si="138"/>
        <v>1.174217106097899</v>
      </c>
      <c r="Y185">
        <v>-498.75787593602001</v>
      </c>
      <c r="Z185">
        <v>-498.32565840101</v>
      </c>
      <c r="AA185" s="147">
        <f t="shared" si="143"/>
        <v>271.22082539413202</v>
      </c>
      <c r="AB185" s="147">
        <f t="shared" si="167"/>
        <v>0.61587461545519773</v>
      </c>
      <c r="AD185" s="1">
        <v>-498.72458703269001</v>
      </c>
      <c r="AE185" s="1">
        <v>-498.29440998524001</v>
      </c>
      <c r="AF185" s="147">
        <f t="shared" si="144"/>
        <v>269.9403990453506</v>
      </c>
      <c r="AG185" s="147">
        <f t="shared" si="168"/>
        <v>-0.66455173332622053</v>
      </c>
      <c r="AI185" s="27">
        <v>-500.17012410378999</v>
      </c>
      <c r="AJ185" s="27">
        <v>-499.73633504636001</v>
      </c>
      <c r="AK185" s="147">
        <f t="shared" si="145"/>
        <v>272.20697142788441</v>
      </c>
      <c r="AL185" s="147">
        <f t="shared" si="169"/>
        <v>1.6020206492075886</v>
      </c>
      <c r="AN185">
        <v>-498.75397814446001</v>
      </c>
      <c r="AO185">
        <v>-498.31971779121</v>
      </c>
      <c r="AP185" s="147">
        <f t="shared" si="146"/>
        <v>272.5027142679142</v>
      </c>
      <c r="AQ185" s="147">
        <f t="shared" si="170"/>
        <v>1.8977634892373771</v>
      </c>
      <c r="AS185">
        <v>-498.74630936136998</v>
      </c>
      <c r="AT185" s="1">
        <v>-498.31213695495001</v>
      </c>
      <c r="AU185" s="147">
        <f t="shared" si="147"/>
        <v>272.44752675259866</v>
      </c>
      <c r="AV185" s="147">
        <f t="shared" si="171"/>
        <v>1.8425759739218392</v>
      </c>
      <c r="AX185">
        <v>-498.79933636235</v>
      </c>
      <c r="AY185">
        <v>-498.36743773479998</v>
      </c>
      <c r="AZ185" s="147">
        <f t="shared" si="148"/>
        <v>271.02070777391714</v>
      </c>
      <c r="BA185" s="147">
        <f t="shared" si="172"/>
        <v>0.41575699524031506</v>
      </c>
      <c r="BC185">
        <v>-498.79581779209002</v>
      </c>
      <c r="BD185">
        <v>-498.36400872488002</v>
      </c>
      <c r="BE185" s="147">
        <f t="shared" si="149"/>
        <v>270.96450776494521</v>
      </c>
      <c r="BF185" s="147">
        <f t="shared" si="173"/>
        <v>0.35955698626838739</v>
      </c>
      <c r="BH185">
        <v>-498.80352343930002</v>
      </c>
      <c r="BI185">
        <v>-498.37220388526998</v>
      </c>
      <c r="BJ185" s="147">
        <f t="shared" si="150"/>
        <v>270.65733334939029</v>
      </c>
      <c r="BK185" s="147">
        <f t="shared" si="174"/>
        <v>5.2382570713461973E-2</v>
      </c>
      <c r="BM185" s="1">
        <v>-498.80406268473001</v>
      </c>
      <c r="BN185" s="1">
        <v>-498.37282660757</v>
      </c>
      <c r="BO185" s="147">
        <f t="shared" si="151"/>
        <v>270.60495077867682</v>
      </c>
      <c r="BP185" s="147">
        <f t="shared" si="175"/>
        <v>0</v>
      </c>
      <c r="BR185" s="1">
        <v>-498.64172872030002</v>
      </c>
      <c r="BS185" s="1">
        <v>-498.21266218502001</v>
      </c>
      <c r="BT185" s="147">
        <f t="shared" si="152"/>
        <v>269.24354155356201</v>
      </c>
      <c r="BU185" s="147">
        <f t="shared" si="176"/>
        <v>-1.3614092251148122</v>
      </c>
      <c r="BW185">
        <v>-498.56846274460997</v>
      </c>
      <c r="BX185">
        <v>-498.14166529106001</v>
      </c>
      <c r="BY185" s="147">
        <f t="shared" si="153"/>
        <v>267.81967007713922</v>
      </c>
      <c r="BZ185" s="147">
        <f t="shared" si="177"/>
        <v>-2.7852807015376015</v>
      </c>
      <c r="CB185">
        <v>-498.79197204424997</v>
      </c>
      <c r="CC185">
        <v>-498.36118576208003</v>
      </c>
      <c r="CD185" s="147">
        <f t="shared" si="154"/>
        <v>270.32269992446362</v>
      </c>
      <c r="CE185" s="147">
        <f t="shared" si="178"/>
        <v>-0.28225085421320273</v>
      </c>
      <c r="CG185" s="1">
        <v>-498.78023242187999</v>
      </c>
      <c r="CH185" s="1">
        <v>-498.34945130438001</v>
      </c>
      <c r="CI185" s="147">
        <f t="shared" si="155"/>
        <v>270.31945904240968</v>
      </c>
      <c r="CJ185" s="147">
        <f t="shared" si="179"/>
        <v>-0.28549173626714719</v>
      </c>
      <c r="CL185" s="1">
        <v>-498.80413843321998</v>
      </c>
      <c r="CM185" s="1">
        <v>-498.37291313139002</v>
      </c>
      <c r="CN185" s="147">
        <f t="shared" si="156"/>
        <v>270.59818915131461</v>
      </c>
      <c r="CO185" s="147">
        <f t="shared" si="180"/>
        <v>-6.7616273622093104E-3</v>
      </c>
      <c r="CQ185">
        <v>-498.77119843310999</v>
      </c>
      <c r="CR185">
        <v>-498.33967735100998</v>
      </c>
      <c r="CS185" s="147">
        <f t="shared" si="157"/>
        <v>270.78379422857415</v>
      </c>
      <c r="CT185" s="147">
        <f t="shared" si="181"/>
        <v>0.17884344989732881</v>
      </c>
      <c r="CV185">
        <v>-498.74730711053002</v>
      </c>
      <c r="CW185">
        <v>-498.31837708057998</v>
      </c>
      <c r="CX185" s="147">
        <f t="shared" si="158"/>
        <v>269.1578830939485</v>
      </c>
      <c r="CY185" s="147">
        <f t="shared" si="182"/>
        <v>-1.4470676847283244</v>
      </c>
      <c r="DA185">
        <v>-498.79672477317001</v>
      </c>
      <c r="DB185">
        <v>-498.36535505060999</v>
      </c>
      <c r="DC185" s="147">
        <f t="shared" si="159"/>
        <v>270.68881460363866</v>
      </c>
      <c r="DD185" s="147">
        <f t="shared" si="183"/>
        <v>8.3863824961838418E-2</v>
      </c>
      <c r="DF185">
        <v>-498.78759575653999</v>
      </c>
      <c r="DG185">
        <v>-498.35611296876999</v>
      </c>
      <c r="DH185" s="147">
        <f t="shared" si="160"/>
        <v>270.75976415354899</v>
      </c>
      <c r="DI185" s="147">
        <f t="shared" si="184"/>
        <v>0.15481337487216251</v>
      </c>
      <c r="DK185">
        <v>-498.79556701079002</v>
      </c>
      <c r="DL185">
        <v>-498.36411544162002</v>
      </c>
      <c r="DM185" s="147">
        <f t="shared" si="161"/>
        <v>270.74017416987175</v>
      </c>
      <c r="DN185" s="147">
        <f t="shared" si="185"/>
        <v>0.13522339119492699</v>
      </c>
      <c r="DP185" s="1">
        <v>-498.78835670000001</v>
      </c>
      <c r="DQ185">
        <v>-498.35558494285101</v>
      </c>
      <c r="DR185" s="147">
        <f t="shared" si="162"/>
        <v>271.56860532856797</v>
      </c>
      <c r="DS185" s="147">
        <f t="shared" si="186"/>
        <v>0.96365454989114596</v>
      </c>
      <c r="DU185" s="1">
        <v>-498.69367493999999</v>
      </c>
      <c r="DV185" s="1">
        <v>-498.26281015271201</v>
      </c>
      <c r="DW185" s="147">
        <f t="shared" si="163"/>
        <v>270.37196267108499</v>
      </c>
      <c r="DX185" s="147">
        <f t="shared" si="187"/>
        <v>-0.23298810759183652</v>
      </c>
      <c r="DZ185" s="1">
        <v>-498.79979880000002</v>
      </c>
      <c r="EA185">
        <v>-498.368608369085</v>
      </c>
      <c r="EB185" s="147">
        <f t="shared" si="164"/>
        <v>270.57630730348649</v>
      </c>
      <c r="EC185" s="147">
        <f t="shared" si="188"/>
        <v>-2.8643475190335721E-2</v>
      </c>
      <c r="ED185" s="115"/>
      <c r="EE185" s="1">
        <v>-498.78535568000001</v>
      </c>
      <c r="EF185" s="27">
        <v>-498.35294725692</v>
      </c>
      <c r="EG185" s="147">
        <f t="shared" si="165"/>
        <v>271.34060956693418</v>
      </c>
      <c r="EH185" s="147">
        <f t="shared" si="189"/>
        <v>0.73565878825735354</v>
      </c>
      <c r="EJ185" s="1">
        <v>-498.79924776000001</v>
      </c>
      <c r="EK185">
        <v>-498.36817072116202</v>
      </c>
      <c r="EL185" s="147">
        <f t="shared" si="166"/>
        <v>270.50515264123203</v>
      </c>
      <c r="EM185" s="147">
        <f t="shared" si="190"/>
        <v>-9.9798137444793156E-2</v>
      </c>
    </row>
    <row r="186" spans="1:143" x14ac:dyDescent="0.25">
      <c r="A186">
        <v>0</v>
      </c>
      <c r="B186">
        <v>1</v>
      </c>
      <c r="C186" t="s">
        <v>428</v>
      </c>
      <c r="D186" t="s">
        <v>354</v>
      </c>
      <c r="E186" s="1">
        <v>-37.233296876360001</v>
      </c>
      <c r="F186" s="27">
        <v>-36.810397806079997</v>
      </c>
      <c r="G186" s="147">
        <f t="shared" si="139"/>
        <v>265.37339559140486</v>
      </c>
      <c r="H186" s="147">
        <f t="shared" si="140"/>
        <v>6.5184448639594166</v>
      </c>
      <c r="J186" s="140">
        <v>-36.882403385739998</v>
      </c>
      <c r="K186" s="140">
        <v>-36.468234858830002</v>
      </c>
      <c r="L186" s="147">
        <f t="shared" si="141"/>
        <v>259.89489232129199</v>
      </c>
      <c r="M186" s="147">
        <f t="shared" si="142"/>
        <v>1.0399415938465495</v>
      </c>
      <c r="O186" s="27">
        <v>-957.27679851117</v>
      </c>
      <c r="P186" s="27">
        <v>-956.86153904948003</v>
      </c>
      <c r="Q186" s="147">
        <f t="shared" si="135"/>
        <v>260.57946480507337</v>
      </c>
      <c r="R186" s="147">
        <f t="shared" si="136"/>
        <v>1.72451407762793</v>
      </c>
      <c r="T186" s="27">
        <v>-957.26358943191997</v>
      </c>
      <c r="U186" s="147">
        <v>-956.84820352560996</v>
      </c>
      <c r="V186" s="147">
        <f t="shared" si="137"/>
        <v>260.65881006859257</v>
      </c>
      <c r="W186" s="147">
        <f t="shared" si="138"/>
        <v>1.8038593411471311</v>
      </c>
      <c r="Y186">
        <v>-957.22109506992001</v>
      </c>
      <c r="Z186">
        <v>-956.80737119041999</v>
      </c>
      <c r="AA186" s="147">
        <f t="shared" si="143"/>
        <v>259.61587162506117</v>
      </c>
      <c r="AB186" s="147">
        <f t="shared" si="167"/>
        <v>0.76092089761573334</v>
      </c>
      <c r="AD186" s="1">
        <v>-957.16108866752995</v>
      </c>
      <c r="AE186" s="1">
        <v>-956.74956103841998</v>
      </c>
      <c r="AF186" s="147">
        <f t="shared" si="144"/>
        <v>258.23770254279663</v>
      </c>
      <c r="AG186" s="147">
        <f t="shared" si="168"/>
        <v>-0.61724818464881537</v>
      </c>
      <c r="AI186" s="27">
        <v>-960.04184026182998</v>
      </c>
      <c r="AJ186" s="27">
        <v>-959.62611633823997</v>
      </c>
      <c r="AK186" s="147">
        <f t="shared" si="145"/>
        <v>260.87091929196583</v>
      </c>
      <c r="AL186" s="147">
        <f t="shared" si="169"/>
        <v>2.0159685645203922</v>
      </c>
      <c r="AN186">
        <v>-957.22359764702003</v>
      </c>
      <c r="AO186">
        <v>-956.80727116843002</v>
      </c>
      <c r="AP186" s="147">
        <f t="shared" si="146"/>
        <v>261.2490285800161</v>
      </c>
      <c r="AQ186" s="147">
        <f t="shared" si="170"/>
        <v>2.3940778525706605</v>
      </c>
      <c r="AS186">
        <v>-957.21363052946003</v>
      </c>
      <c r="AT186" s="1">
        <v>-956.79722905035999</v>
      </c>
      <c r="AU186" s="147">
        <f t="shared" si="147"/>
        <v>261.29609215006951</v>
      </c>
      <c r="AV186" s="147">
        <f t="shared" si="171"/>
        <v>2.4411414226240709</v>
      </c>
      <c r="AX186">
        <v>-957.29206537200002</v>
      </c>
      <c r="AY186">
        <v>-956.87844024323999</v>
      </c>
      <c r="AZ186" s="147">
        <f t="shared" si="148"/>
        <v>259.55390454820747</v>
      </c>
      <c r="BA186" s="147">
        <f t="shared" si="172"/>
        <v>0.6989538207620285</v>
      </c>
      <c r="BC186">
        <v>-957.28620964854997</v>
      </c>
      <c r="BD186">
        <v>-956.87261928267003</v>
      </c>
      <c r="BE186" s="147">
        <f t="shared" si="149"/>
        <v>259.53209049332156</v>
      </c>
      <c r="BF186" s="147">
        <f t="shared" si="173"/>
        <v>0.67713976587612024</v>
      </c>
      <c r="BH186">
        <v>-957.29875058991001</v>
      </c>
      <c r="BI186">
        <v>-956.88614616575001</v>
      </c>
      <c r="BJ186" s="147">
        <f t="shared" si="150"/>
        <v>258.9134022046469</v>
      </c>
      <c r="BK186" s="147">
        <f t="shared" si="174"/>
        <v>5.8451477201458601E-2</v>
      </c>
      <c r="BM186" s="1">
        <v>-957.29976892993</v>
      </c>
      <c r="BN186" s="1">
        <v>-956.88725765405002</v>
      </c>
      <c r="BO186" s="147">
        <f t="shared" si="151"/>
        <v>258.85495072744544</v>
      </c>
      <c r="BP186" s="147">
        <f t="shared" si="175"/>
        <v>0</v>
      </c>
      <c r="BR186" s="1">
        <v>-957.00344572303004</v>
      </c>
      <c r="BS186" s="1">
        <v>-956.59506944640998</v>
      </c>
      <c r="BT186" s="147">
        <f t="shared" si="152"/>
        <v>256.26019734185428</v>
      </c>
      <c r="BU186" s="147">
        <f t="shared" si="176"/>
        <v>-2.5947533855911615</v>
      </c>
      <c r="BW186">
        <v>-956.88295709700003</v>
      </c>
      <c r="BX186">
        <v>-956.47738465792997</v>
      </c>
      <c r="BY186" s="147">
        <f t="shared" si="153"/>
        <v>254.50076124085092</v>
      </c>
      <c r="BZ186" s="147">
        <f t="shared" si="177"/>
        <v>-4.354189486594521</v>
      </c>
      <c r="CB186">
        <v>-957.27928748908005</v>
      </c>
      <c r="CC186">
        <v>-956.86740346552006</v>
      </c>
      <c r="CD186" s="147">
        <f t="shared" si="154"/>
        <v>258.46134362413051</v>
      </c>
      <c r="CE186" s="147">
        <f t="shared" si="178"/>
        <v>-0.39360710331493465</v>
      </c>
      <c r="CG186" s="1">
        <v>-957.25821272245003</v>
      </c>
      <c r="CH186" s="1">
        <v>-956.84633017965996</v>
      </c>
      <c r="CI186" s="147">
        <f t="shared" si="155"/>
        <v>258.4604144261952</v>
      </c>
      <c r="CJ186" s="147">
        <f t="shared" si="179"/>
        <v>-0.39453630125024119</v>
      </c>
      <c r="CL186" s="1">
        <v>-957.30055688100003</v>
      </c>
      <c r="CM186" s="1">
        <v>-956.88806219261005</v>
      </c>
      <c r="CN186" s="147">
        <f t="shared" si="156"/>
        <v>258.84454191159875</v>
      </c>
      <c r="CO186" s="147">
        <f t="shared" si="180"/>
        <v>-1.0408815846687958E-2</v>
      </c>
      <c r="CQ186">
        <v>-957.24806917699004</v>
      </c>
      <c r="CR186">
        <v>-956.83578957961004</v>
      </c>
      <c r="CS186" s="147">
        <f t="shared" si="157"/>
        <v>258.70957015192795</v>
      </c>
      <c r="CT186" s="147">
        <f t="shared" si="181"/>
        <v>-0.14538057551749262</v>
      </c>
      <c r="CV186">
        <v>-957.21273456570998</v>
      </c>
      <c r="CW186">
        <v>-956.80309145224999</v>
      </c>
      <c r="CX186" s="147">
        <f t="shared" si="158"/>
        <v>257.05515012727989</v>
      </c>
      <c r="CY186" s="147">
        <f t="shared" si="182"/>
        <v>-1.799800600165554</v>
      </c>
      <c r="DA186">
        <v>-957.28864672578004</v>
      </c>
      <c r="DB186">
        <v>-956.87609055834002</v>
      </c>
      <c r="DC186" s="147">
        <f t="shared" si="159"/>
        <v>258.88312063028445</v>
      </c>
      <c r="DD186" s="147">
        <f t="shared" si="183"/>
        <v>2.8169902839010774E-2</v>
      </c>
      <c r="DF186">
        <v>-957.27138342007004</v>
      </c>
      <c r="DG186">
        <v>-956.85855104472</v>
      </c>
      <c r="DH186" s="147">
        <f t="shared" si="160"/>
        <v>259.05644385590068</v>
      </c>
      <c r="DI186" s="147">
        <f t="shared" si="184"/>
        <v>0.20149312845524037</v>
      </c>
      <c r="DK186">
        <v>-957.28424399181995</v>
      </c>
      <c r="DL186">
        <v>-956.87148110454996</v>
      </c>
      <c r="DM186" s="147">
        <f t="shared" si="161"/>
        <v>259.01283939079241</v>
      </c>
      <c r="DN186" s="147">
        <f t="shared" si="185"/>
        <v>0.1578886633469665</v>
      </c>
      <c r="DP186" s="1">
        <v>-957.27886632000002</v>
      </c>
      <c r="DQ186" s="140">
        <v>-956.864702217478</v>
      </c>
      <c r="DR186" s="147">
        <f t="shared" si="162"/>
        <v>259.89211597359429</v>
      </c>
      <c r="DS186" s="147">
        <f t="shared" si="186"/>
        <v>1.0371652461488452</v>
      </c>
      <c r="DU186" s="1">
        <v>-957.18458238000005</v>
      </c>
      <c r="DV186" s="1">
        <v>-956.77300153042097</v>
      </c>
      <c r="DW186" s="147">
        <f t="shared" si="163"/>
        <v>258.27109891936948</v>
      </c>
      <c r="DX186" s="147">
        <f t="shared" si="187"/>
        <v>-0.58385180807596271</v>
      </c>
      <c r="DZ186" s="1">
        <v>-957.29540525000004</v>
      </c>
      <c r="EA186">
        <v>-956.88285556969697</v>
      </c>
      <c r="EB186" s="147">
        <f t="shared" si="164"/>
        <v>258.87904988698119</v>
      </c>
      <c r="EC186" s="147">
        <f t="shared" si="188"/>
        <v>2.4099159535751369E-2</v>
      </c>
      <c r="ED186" s="115"/>
      <c r="EE186" s="1">
        <v>-957.27598182999998</v>
      </c>
      <c r="EF186" s="27">
        <v>-956.86178376828298</v>
      </c>
      <c r="EG186" s="147">
        <f t="shared" si="165"/>
        <v>259.91342570803596</v>
      </c>
      <c r="EH186" s="147">
        <f t="shared" si="189"/>
        <v>1.0584749805905176</v>
      </c>
      <c r="EJ186" s="1">
        <v>-957.2949658</v>
      </c>
      <c r="EK186">
        <v>-956.88248102818295</v>
      </c>
      <c r="EL186" s="147">
        <f t="shared" si="166"/>
        <v>258.83831916291615</v>
      </c>
      <c r="EM186" s="147">
        <f t="shared" si="190"/>
        <v>-1.6631564529291154E-2</v>
      </c>
    </row>
    <row r="187" spans="1:143" x14ac:dyDescent="0.25">
      <c r="A187">
        <v>0</v>
      </c>
      <c r="B187">
        <v>1</v>
      </c>
      <c r="C187" t="s">
        <v>429</v>
      </c>
      <c r="D187" t="s">
        <v>355</v>
      </c>
      <c r="E187" s="1">
        <v>-13.07668323869</v>
      </c>
      <c r="F187" s="27">
        <v>-12.62811445717</v>
      </c>
      <c r="G187" s="147">
        <f t="shared" si="139"/>
        <v>281.48139609161558</v>
      </c>
      <c r="H187" s="147">
        <f t="shared" si="140"/>
        <v>6.0476437771044402</v>
      </c>
      <c r="J187">
        <v>-13.24222333628</v>
      </c>
      <c r="K187">
        <v>-12.80581425782</v>
      </c>
      <c r="L187" s="147">
        <f t="shared" si="141"/>
        <v>273.85106082443491</v>
      </c>
      <c r="M187" s="147">
        <f t="shared" si="142"/>
        <v>-1.582691490076229</v>
      </c>
      <c r="O187" s="27">
        <v>-330.16081604035003</v>
      </c>
      <c r="P187" s="27">
        <v>-329.72212801443999</v>
      </c>
      <c r="Q187" s="147">
        <f t="shared" si="135"/>
        <v>275.28112313880882</v>
      </c>
      <c r="R187" s="147">
        <f t="shared" si="136"/>
        <v>-0.15262917570231593</v>
      </c>
      <c r="T187" s="27">
        <v>-330.15504915487998</v>
      </c>
      <c r="U187" s="147">
        <v>-329.71644735807001</v>
      </c>
      <c r="V187" s="147">
        <f t="shared" si="137"/>
        <v>275.22701351621942</v>
      </c>
      <c r="W187" s="147">
        <f t="shared" si="138"/>
        <v>-0.20673879829172392</v>
      </c>
      <c r="Y187">
        <v>-330.13156354888002</v>
      </c>
      <c r="Z187">
        <v>-329.69334516465</v>
      </c>
      <c r="AA187" s="147">
        <f t="shared" si="143"/>
        <v>274.98641828818393</v>
      </c>
      <c r="AB187" s="147">
        <f t="shared" si="167"/>
        <v>-0.44733402632721209</v>
      </c>
      <c r="AD187" s="1">
        <v>-330.10330838172001</v>
      </c>
      <c r="AE187" s="1">
        <v>-329.66696975673</v>
      </c>
      <c r="AF187" s="147">
        <f t="shared" si="144"/>
        <v>273.80685056748399</v>
      </c>
      <c r="AG187" s="147">
        <f t="shared" si="168"/>
        <v>-1.6269017470271478</v>
      </c>
      <c r="AI187" s="27">
        <v>-330.74073937839</v>
      </c>
      <c r="AJ187" s="27">
        <v>-330.30083947735</v>
      </c>
      <c r="AK187" s="147">
        <f t="shared" si="145"/>
        <v>276.04158690161512</v>
      </c>
      <c r="AL187" s="147">
        <f t="shared" si="169"/>
        <v>0.60783458710398008</v>
      </c>
      <c r="AN187">
        <v>-330.12843116478001</v>
      </c>
      <c r="AO187">
        <v>-329.68836256895997</v>
      </c>
      <c r="AP187" s="147">
        <f t="shared" si="146"/>
        <v>276.1474445630314</v>
      </c>
      <c r="AQ187" s="147">
        <f t="shared" si="170"/>
        <v>0.71369224852026036</v>
      </c>
      <c r="AS187">
        <v>-330.12095776642002</v>
      </c>
      <c r="AT187" s="1">
        <v>-329.68174205610001</v>
      </c>
      <c r="AU187" s="147">
        <f t="shared" si="147"/>
        <v>275.61225038291161</v>
      </c>
      <c r="AV187" s="147">
        <f t="shared" si="171"/>
        <v>0.17849806840047222</v>
      </c>
      <c r="AX187">
        <v>-330.16737580861002</v>
      </c>
      <c r="AY187">
        <v>-329.72827128885001</v>
      </c>
      <c r="AZ187" s="147">
        <f t="shared" si="148"/>
        <v>275.54247719460255</v>
      </c>
      <c r="BA187" s="147">
        <f t="shared" si="172"/>
        <v>0.10872488009141534</v>
      </c>
      <c r="BC187">
        <v>-330.16391180413001</v>
      </c>
      <c r="BD187">
        <v>-329.72493549088</v>
      </c>
      <c r="BE187" s="147">
        <f t="shared" si="149"/>
        <v>275.46202632751334</v>
      </c>
      <c r="BF187" s="147">
        <f t="shared" si="173"/>
        <v>2.8274013002203446E-2</v>
      </c>
      <c r="BH187">
        <v>-330.17057257983998</v>
      </c>
      <c r="BI187">
        <v>-329.73173243406001</v>
      </c>
      <c r="BJ187" s="147">
        <f t="shared" si="150"/>
        <v>275.37657987839356</v>
      </c>
      <c r="BK187" s="147">
        <f t="shared" si="174"/>
        <v>-5.7172436117582492E-2</v>
      </c>
      <c r="BM187" s="1">
        <v>-330.17096179898999</v>
      </c>
      <c r="BN187" s="1">
        <v>-329.73203054320999</v>
      </c>
      <c r="BO187" s="147">
        <f t="shared" si="151"/>
        <v>275.43375231451114</v>
      </c>
      <c r="BP187" s="147">
        <f t="shared" si="175"/>
        <v>0</v>
      </c>
      <c r="BR187" s="1">
        <v>-330.05431945479</v>
      </c>
      <c r="BS187" s="1">
        <v>-329.61497879597999</v>
      </c>
      <c r="BT187" s="147">
        <f t="shared" si="152"/>
        <v>275.69065680986978</v>
      </c>
      <c r="BU187" s="147">
        <f t="shared" si="176"/>
        <v>0.25690449535863991</v>
      </c>
      <c r="BW187">
        <v>-330.00090348830003</v>
      </c>
      <c r="BX187">
        <v>-329.56393599902998</v>
      </c>
      <c r="BY187" s="147">
        <f t="shared" si="153"/>
        <v>274.20146919184651</v>
      </c>
      <c r="BZ187" s="147">
        <f t="shared" si="177"/>
        <v>-1.2322831226646258</v>
      </c>
      <c r="CB187">
        <v>-330.16097585623999</v>
      </c>
      <c r="CC187">
        <v>-329.72202499308997</v>
      </c>
      <c r="CD187" s="147">
        <f t="shared" si="154"/>
        <v>275.44605613526409</v>
      </c>
      <c r="CE187" s="147">
        <f t="shared" si="178"/>
        <v>1.2303820752947559E-2</v>
      </c>
      <c r="CG187" s="1">
        <v>-330.15173004644998</v>
      </c>
      <c r="CH187" s="1">
        <v>-329.71282073152997</v>
      </c>
      <c r="CI187" s="147">
        <f t="shared" si="155"/>
        <v>275.41998420545593</v>
      </c>
      <c r="CJ187" s="147">
        <f t="shared" si="179"/>
        <v>-1.3768109055206423E-2</v>
      </c>
      <c r="CL187" s="1">
        <v>-330.17091400317997</v>
      </c>
      <c r="CM187" s="1">
        <v>-329.73207848556001</v>
      </c>
      <c r="CN187" s="147">
        <f t="shared" si="156"/>
        <v>275.37367566170354</v>
      </c>
      <c r="CO187" s="147">
        <f t="shared" si="180"/>
        <v>-6.007665280759511E-2</v>
      </c>
      <c r="CQ187">
        <v>-330.13847664474002</v>
      </c>
      <c r="CR187">
        <v>-329.70031870845003</v>
      </c>
      <c r="CS187" s="147">
        <f t="shared" si="157"/>
        <v>274.94848660133601</v>
      </c>
      <c r="CT187" s="147">
        <f t="shared" si="181"/>
        <v>-0.48526571317512435</v>
      </c>
      <c r="CV187">
        <v>-330.11392961733998</v>
      </c>
      <c r="CW187">
        <v>-329.67893810871999</v>
      </c>
      <c r="CX187" s="147">
        <f t="shared" si="158"/>
        <v>272.96152157412814</v>
      </c>
      <c r="CY187" s="147">
        <f t="shared" si="182"/>
        <v>-2.4722307403829973</v>
      </c>
      <c r="DA187">
        <v>-330.16244202596999</v>
      </c>
      <c r="DB187">
        <v>-329.72372789347997</v>
      </c>
      <c r="DC187" s="147">
        <f t="shared" si="159"/>
        <v>275.29750527881237</v>
      </c>
      <c r="DD187" s="147">
        <f t="shared" si="183"/>
        <v>-0.13624703569877283</v>
      </c>
      <c r="DF187">
        <v>-330.15358006059</v>
      </c>
      <c r="DG187">
        <v>-329.71486866966001</v>
      </c>
      <c r="DH187" s="147">
        <f t="shared" si="160"/>
        <v>275.29578492248152</v>
      </c>
      <c r="DI187" s="147">
        <f t="shared" si="184"/>
        <v>-0.13796739202962272</v>
      </c>
      <c r="DK187">
        <v>-330.16287688597998</v>
      </c>
      <c r="DL187">
        <v>-329.72407615446002</v>
      </c>
      <c r="DM187" s="147">
        <f t="shared" si="161"/>
        <v>275.3518470360911</v>
      </c>
      <c r="DN187" s="147">
        <f t="shared" si="185"/>
        <v>-8.190527842003803E-2</v>
      </c>
      <c r="DP187" s="1">
        <v>-330.14759419000001</v>
      </c>
      <c r="DQ187">
        <v>-329.70803653227301</v>
      </c>
      <c r="DR187" s="147">
        <f t="shared" si="162"/>
        <v>275.82682580026568</v>
      </c>
      <c r="DS187" s="147">
        <f t="shared" si="186"/>
        <v>0.39307348575454171</v>
      </c>
      <c r="DU187" s="1">
        <v>-330.01804578000002</v>
      </c>
      <c r="DV187" s="1">
        <v>-329.57934867265601</v>
      </c>
      <c r="DW187" s="147">
        <f t="shared" si="163"/>
        <v>275.28682182944112</v>
      </c>
      <c r="DX187" s="147">
        <f t="shared" si="187"/>
        <v>-0.14693048507001549</v>
      </c>
      <c r="DZ187" s="1">
        <v>-330.16694042</v>
      </c>
      <c r="EA187">
        <v>-329.72794442756998</v>
      </c>
      <c r="EB187" s="147">
        <f t="shared" si="164"/>
        <v>275.47437520976365</v>
      </c>
      <c r="EC187" s="147">
        <f t="shared" si="188"/>
        <v>4.0622895252511171E-2</v>
      </c>
      <c r="ED187" s="115"/>
      <c r="EE187" s="1">
        <v>-330.13940172000002</v>
      </c>
      <c r="EF187" s="27">
        <v>-329.699245149398</v>
      </c>
      <c r="EG187" s="147">
        <f t="shared" si="165"/>
        <v>276.20264961847846</v>
      </c>
      <c r="EH187" s="147">
        <f t="shared" si="189"/>
        <v>0.76889730396732148</v>
      </c>
      <c r="EJ187" s="1">
        <v>-330.16607640000001</v>
      </c>
      <c r="EK187">
        <v>-329.72732389475198</v>
      </c>
      <c r="EL187" s="147">
        <f t="shared" si="166"/>
        <v>275.32158456819303</v>
      </c>
      <c r="EM187" s="147">
        <f t="shared" si="190"/>
        <v>-0.11216774631810722</v>
      </c>
    </row>
    <row r="188" spans="1:143" x14ac:dyDescent="0.25">
      <c r="A188">
        <v>0</v>
      </c>
      <c r="B188">
        <v>1</v>
      </c>
      <c r="C188" t="s">
        <v>433</v>
      </c>
      <c r="D188" t="s">
        <v>357</v>
      </c>
      <c r="E188" s="1">
        <v>-1.69623484453</v>
      </c>
      <c r="F188" s="27">
        <v>-1.4457994301199999</v>
      </c>
      <c r="G188" s="147">
        <f t="shared" si="139"/>
        <v>157.15072689641914</v>
      </c>
      <c r="H188" s="147">
        <f t="shared" si="140"/>
        <v>-1.1903710457876002</v>
      </c>
      <c r="J188">
        <v>-1.69242798279</v>
      </c>
      <c r="K188">
        <v>-1.44453177568</v>
      </c>
      <c r="L188" s="147">
        <f t="shared" si="141"/>
        <v>155.55734892359607</v>
      </c>
      <c r="M188" s="147">
        <f t="shared" si="142"/>
        <v>-2.7837490186106777</v>
      </c>
      <c r="O188" s="27">
        <v>-398.75364073774</v>
      </c>
      <c r="P188" s="27">
        <v>-398.50140349285999</v>
      </c>
      <c r="Q188" s="147">
        <f t="shared" si="135"/>
        <v>158.28139353465318</v>
      </c>
      <c r="R188" s="147">
        <f t="shared" si="136"/>
        <v>-5.9704407553567762E-2</v>
      </c>
      <c r="T188" s="27">
        <v>-398.74116735721998</v>
      </c>
      <c r="U188" s="147">
        <v>-398.48919852120002</v>
      </c>
      <c r="V188" s="147">
        <f t="shared" si="137"/>
        <v>158.1129642908821</v>
      </c>
      <c r="W188" s="147">
        <f t="shared" si="138"/>
        <v>-0.22813365132464014</v>
      </c>
      <c r="Y188">
        <v>-398.73561016912998</v>
      </c>
      <c r="Z188">
        <v>-398.48302739252</v>
      </c>
      <c r="AA188" s="147">
        <f t="shared" si="143"/>
        <v>158.4982181505309</v>
      </c>
      <c r="AB188" s="147">
        <f t="shared" si="167"/>
        <v>0.15712020832415874</v>
      </c>
      <c r="AD188" s="1">
        <v>-398.70182816712997</v>
      </c>
      <c r="AE188" s="1">
        <v>-398.44867462616003</v>
      </c>
      <c r="AF188" s="147">
        <f t="shared" si="144"/>
        <v>158.8563784940516</v>
      </c>
      <c r="AG188" s="147">
        <f t="shared" si="168"/>
        <v>0.51528055184485311</v>
      </c>
      <c r="AI188" s="27">
        <v>-399.35159268996</v>
      </c>
      <c r="AJ188" s="27">
        <v>-399.09730718255003</v>
      </c>
      <c r="AK188" s="147">
        <f t="shared" si="145"/>
        <v>159.56669875483328</v>
      </c>
      <c r="AL188" s="147">
        <f t="shared" si="169"/>
        <v>1.2256008126265385</v>
      </c>
      <c r="AN188">
        <v>-398.74315869722</v>
      </c>
      <c r="AO188">
        <v>-398.48925308714001</v>
      </c>
      <c r="AP188" s="147">
        <f t="shared" si="146"/>
        <v>159.32830938128987</v>
      </c>
      <c r="AQ188" s="147">
        <f t="shared" si="170"/>
        <v>0.9872114390831257</v>
      </c>
      <c r="AS188">
        <v>-398.73871986354999</v>
      </c>
      <c r="AT188" s="1">
        <v>-398.48450673721999</v>
      </c>
      <c r="AU188" s="147">
        <f t="shared" si="147"/>
        <v>159.52127890333875</v>
      </c>
      <c r="AV188" s="147">
        <f t="shared" si="171"/>
        <v>1.1801809611320095</v>
      </c>
      <c r="AX188">
        <v>-398.76007253225998</v>
      </c>
      <c r="AY188">
        <v>-398.50727168327001</v>
      </c>
      <c r="AZ188" s="147">
        <f t="shared" si="148"/>
        <v>158.63506074970081</v>
      </c>
      <c r="BA188" s="147">
        <f t="shared" si="172"/>
        <v>0.29396280749406856</v>
      </c>
      <c r="BC188">
        <v>-398.75610708310001</v>
      </c>
      <c r="BD188">
        <v>-398.50323966630998</v>
      </c>
      <c r="BE188" s="147">
        <f t="shared" si="149"/>
        <v>158.67683270990852</v>
      </c>
      <c r="BF188" s="147">
        <f t="shared" si="173"/>
        <v>0.3357347677017799</v>
      </c>
      <c r="BH188">
        <v>-398.76075518714998</v>
      </c>
      <c r="BI188">
        <v>-398.50832412062999</v>
      </c>
      <c r="BJ188" s="147">
        <f t="shared" si="150"/>
        <v>158.40301855195838</v>
      </c>
      <c r="BK188" s="147">
        <f t="shared" si="174"/>
        <v>6.1920609751638267E-2</v>
      </c>
      <c r="BM188" s="1">
        <v>-398.76102190047999</v>
      </c>
      <c r="BN188" s="1">
        <v>-398.50868951065002</v>
      </c>
      <c r="BO188" s="147">
        <f t="shared" si="151"/>
        <v>158.34109794220674</v>
      </c>
      <c r="BP188" s="147">
        <f t="shared" si="175"/>
        <v>0</v>
      </c>
      <c r="BR188" s="1">
        <v>-398.63404319277998</v>
      </c>
      <c r="BS188" s="1">
        <v>-398.38020850912</v>
      </c>
      <c r="BT188" s="147">
        <f t="shared" si="152"/>
        <v>159.28380234347938</v>
      </c>
      <c r="BU188" s="147">
        <f t="shared" si="176"/>
        <v>0.94270440127263555</v>
      </c>
      <c r="BW188">
        <v>-398.59035442148001</v>
      </c>
      <c r="BX188">
        <v>-398.33821955027997</v>
      </c>
      <c r="BY188" s="147">
        <f t="shared" si="153"/>
        <v>158.2171530267382</v>
      </c>
      <c r="BZ188" s="147">
        <f t="shared" si="177"/>
        <v>-0.12394491546854169</v>
      </c>
      <c r="CB188">
        <v>-398.75003604150999</v>
      </c>
      <c r="CC188">
        <v>-398.49722846689002</v>
      </c>
      <c r="CD188" s="147">
        <f t="shared" si="154"/>
        <v>158.63928114977406</v>
      </c>
      <c r="CE188" s="147">
        <f t="shared" si="178"/>
        <v>0.29818320756731964</v>
      </c>
      <c r="CG188" s="1">
        <v>-398.73254143078998</v>
      </c>
      <c r="CH188" s="1">
        <v>-398.47996002591998</v>
      </c>
      <c r="CI188" s="147">
        <f t="shared" si="155"/>
        <v>158.49735736997366</v>
      </c>
      <c r="CJ188" s="147">
        <f t="shared" si="179"/>
        <v>0.15625942776691204</v>
      </c>
      <c r="CL188" s="1">
        <v>-398.75374858596001</v>
      </c>
      <c r="CM188" s="1">
        <v>-398.50149773366002</v>
      </c>
      <c r="CN188" s="147">
        <f t="shared" si="156"/>
        <v>158.28993232676936</v>
      </c>
      <c r="CO188" s="147">
        <f t="shared" si="180"/>
        <v>-5.1165615437383849E-2</v>
      </c>
      <c r="CQ188">
        <v>-398.75180093095997</v>
      </c>
      <c r="CR188">
        <v>-398.49929957798997</v>
      </c>
      <c r="CS188" s="147">
        <f t="shared" si="157"/>
        <v>158.44712400220496</v>
      </c>
      <c r="CT188" s="147">
        <f t="shared" si="181"/>
        <v>0.10602605999821435</v>
      </c>
      <c r="CV188">
        <v>-398.72793187986002</v>
      </c>
      <c r="CW188">
        <v>-398.47439285497001</v>
      </c>
      <c r="CX188" s="147">
        <f t="shared" si="158"/>
        <v>159.09827350873465</v>
      </c>
      <c r="CY188" s="147">
        <f t="shared" si="182"/>
        <v>0.75717556652790563</v>
      </c>
      <c r="DA188">
        <v>-398.76226113120998</v>
      </c>
      <c r="DB188">
        <v>-398.50987130796</v>
      </c>
      <c r="DC188" s="147">
        <f t="shared" si="159"/>
        <v>158.37713798759785</v>
      </c>
      <c r="DD188" s="147">
        <f t="shared" si="183"/>
        <v>3.6040045391104059E-2</v>
      </c>
      <c r="DF188">
        <v>-398.74433998882</v>
      </c>
      <c r="DG188">
        <v>-398.49218455741999</v>
      </c>
      <c r="DH188" s="147">
        <f t="shared" si="160"/>
        <v>158.23005475782199</v>
      </c>
      <c r="DI188" s="147">
        <f t="shared" si="184"/>
        <v>-0.11104318438475502</v>
      </c>
      <c r="DK188">
        <v>-398.74778594089003</v>
      </c>
      <c r="DL188">
        <v>-398.49549514432999</v>
      </c>
      <c r="DM188" s="147">
        <f t="shared" si="161"/>
        <v>158.31499774938598</v>
      </c>
      <c r="DN188" s="147">
        <f t="shared" si="185"/>
        <v>-2.6100192820763368E-2</v>
      </c>
      <c r="DP188" s="1">
        <v>-398.75783825000002</v>
      </c>
      <c r="DQ188" s="140">
        <v>-398.504327418885</v>
      </c>
      <c r="DR188" s="147">
        <f t="shared" si="162"/>
        <v>159.08058163298776</v>
      </c>
      <c r="DS188" s="147">
        <f t="shared" si="186"/>
        <v>0.7394836907810145</v>
      </c>
      <c r="DU188" s="1">
        <v>-398.7371296</v>
      </c>
      <c r="DV188" s="1">
        <v>-398.48172109060403</v>
      </c>
      <c r="DW188" s="147">
        <f t="shared" si="163"/>
        <v>160.27139373106954</v>
      </c>
      <c r="DX188" s="147">
        <f t="shared" si="187"/>
        <v>1.930295788862793</v>
      </c>
      <c r="DZ188" s="1">
        <v>-398.76160723999999</v>
      </c>
      <c r="EA188">
        <v>-398.50848657860598</v>
      </c>
      <c r="EB188" s="147">
        <f t="shared" si="164"/>
        <v>158.8357462313534</v>
      </c>
      <c r="EC188" s="147">
        <f t="shared" si="188"/>
        <v>0.49464828914665304</v>
      </c>
      <c r="ED188" s="115"/>
      <c r="EE188" s="1">
        <v>-398.75645531999999</v>
      </c>
      <c r="EF188" s="27">
        <v>-398.50055495986697</v>
      </c>
      <c r="EG188" s="147">
        <f t="shared" si="165"/>
        <v>160.58003498706628</v>
      </c>
      <c r="EH188" s="147">
        <f t="shared" si="189"/>
        <v>2.23893704485954</v>
      </c>
      <c r="EJ188" s="1">
        <v>-398.76119490000002</v>
      </c>
      <c r="EK188">
        <v>-398.50807693969</v>
      </c>
      <c r="EL188" s="147">
        <f t="shared" si="166"/>
        <v>158.83405127414147</v>
      </c>
      <c r="EM188" s="147">
        <f t="shared" si="190"/>
        <v>0.49295333193472857</v>
      </c>
    </row>
    <row r="189" spans="1:143" x14ac:dyDescent="0.25">
      <c r="A189">
        <v>0</v>
      </c>
      <c r="B189">
        <v>1</v>
      </c>
      <c r="C189" t="s">
        <v>433</v>
      </c>
      <c r="D189" t="s">
        <v>358</v>
      </c>
      <c r="E189" s="1">
        <v>-4.0712254000400003</v>
      </c>
      <c r="F189" s="27">
        <v>-3.7205964688100002</v>
      </c>
      <c r="G189" s="147">
        <f t="shared" si="139"/>
        <v>220.02316063613739</v>
      </c>
      <c r="H189" s="147">
        <f t="shared" si="140"/>
        <v>1.3441981255558346</v>
      </c>
      <c r="J189">
        <v>-4.0661796686400002</v>
      </c>
      <c r="K189">
        <v>-3.7220494160299999</v>
      </c>
      <c r="L189" s="147">
        <f t="shared" si="141"/>
        <v>215.94517481530127</v>
      </c>
      <c r="M189" s="147">
        <f t="shared" si="142"/>
        <v>-2.7337876952802844</v>
      </c>
      <c r="O189" s="27">
        <v>-401.14634104541</v>
      </c>
      <c r="P189" s="27">
        <v>-400.79753567071998</v>
      </c>
      <c r="Q189" s="147">
        <f t="shared" si="135"/>
        <v>218.87886067173218</v>
      </c>
      <c r="R189" s="147">
        <f t="shared" si="136"/>
        <v>0.19989816115062808</v>
      </c>
      <c r="T189" s="27">
        <v>-401.13410258028</v>
      </c>
      <c r="U189" s="147">
        <v>-400.78545829412002</v>
      </c>
      <c r="V189" s="147">
        <f t="shared" si="137"/>
        <v>218.77777600824982</v>
      </c>
      <c r="W189" s="147">
        <f t="shared" si="138"/>
        <v>9.8813497668260197E-2</v>
      </c>
      <c r="Y189">
        <v>-401.12185897536</v>
      </c>
      <c r="Z189">
        <v>-400.77248228022</v>
      </c>
      <c r="AA189" s="147">
        <f t="shared" si="143"/>
        <v>219.23736996729815</v>
      </c>
      <c r="AB189" s="147">
        <f t="shared" si="167"/>
        <v>0.5584074567165942</v>
      </c>
      <c r="AD189" s="1">
        <v>-401.08563235826</v>
      </c>
      <c r="AE189" s="1">
        <v>-400.73570932635999</v>
      </c>
      <c r="AF189" s="147">
        <f t="shared" si="144"/>
        <v>219.58020174757203</v>
      </c>
      <c r="AG189" s="147">
        <f t="shared" si="168"/>
        <v>0.90123923699047737</v>
      </c>
      <c r="AI189" s="27">
        <v>-401.72676479766</v>
      </c>
      <c r="AJ189" s="27">
        <v>-401.37364847092999</v>
      </c>
      <c r="AK189" s="147">
        <f t="shared" si="145"/>
        <v>221.5840261863442</v>
      </c>
      <c r="AL189" s="147">
        <f t="shared" si="169"/>
        <v>2.9050636757626478</v>
      </c>
      <c r="AN189">
        <v>-401.11926641245998</v>
      </c>
      <c r="AO189">
        <v>-400.76624581556001</v>
      </c>
      <c r="AP189" s="147">
        <f t="shared" si="146"/>
        <v>221.52395476069808</v>
      </c>
      <c r="AQ189" s="147">
        <f t="shared" si="170"/>
        <v>2.844992250116519</v>
      </c>
      <c r="AS189">
        <v>-401.10767168753</v>
      </c>
      <c r="AT189" s="1">
        <v>-400.75397961094001</v>
      </c>
      <c r="AU189" s="147">
        <f t="shared" si="147"/>
        <v>221.94531498098686</v>
      </c>
      <c r="AV189" s="147">
        <f t="shared" si="171"/>
        <v>3.2663524704053088</v>
      </c>
      <c r="AX189">
        <v>-401.15236380656</v>
      </c>
      <c r="AY189">
        <v>-400.80347660375003</v>
      </c>
      <c r="AZ189" s="147">
        <f t="shared" si="148"/>
        <v>218.93020863528824</v>
      </c>
      <c r="BA189" s="147">
        <f t="shared" si="172"/>
        <v>0.25124612470668239</v>
      </c>
      <c r="BC189">
        <v>-401.14657396086</v>
      </c>
      <c r="BD189">
        <v>-400.79800628786001</v>
      </c>
      <c r="BE189" s="147">
        <f t="shared" si="149"/>
        <v>218.72970048422431</v>
      </c>
      <c r="BF189" s="147">
        <f t="shared" si="173"/>
        <v>5.0737973642753786E-2</v>
      </c>
      <c r="BH189">
        <v>-401.15489423894002</v>
      </c>
      <c r="BI189">
        <v>-400.80643473306998</v>
      </c>
      <c r="BJ189" s="147">
        <f t="shared" si="150"/>
        <v>218.66182452850833</v>
      </c>
      <c r="BK189" s="147">
        <f t="shared" si="174"/>
        <v>-1.7137982073222702E-2</v>
      </c>
      <c r="BM189" s="1">
        <v>-401.15542940447</v>
      </c>
      <c r="BN189" s="1">
        <v>-400.80694258750998</v>
      </c>
      <c r="BO189" s="147">
        <f t="shared" si="151"/>
        <v>218.67896251058156</v>
      </c>
      <c r="BP189" s="147">
        <f t="shared" si="175"/>
        <v>0</v>
      </c>
      <c r="BR189" s="1">
        <v>-401.01729096359003</v>
      </c>
      <c r="BS189" s="1">
        <v>-400.66562764483001</v>
      </c>
      <c r="BT189" s="147">
        <f t="shared" si="152"/>
        <v>220.67224915509874</v>
      </c>
      <c r="BU189" s="147">
        <f t="shared" si="176"/>
        <v>1.993286644517184</v>
      </c>
      <c r="BW189">
        <v>-400.97612176477998</v>
      </c>
      <c r="BX189">
        <v>-400.62539527799998</v>
      </c>
      <c r="BY189" s="147">
        <f t="shared" si="153"/>
        <v>220.08437771931179</v>
      </c>
      <c r="BZ189" s="147">
        <f t="shared" si="177"/>
        <v>1.4054152087302327</v>
      </c>
      <c r="CB189">
        <v>-401.14148919679002</v>
      </c>
      <c r="CC189">
        <v>-400.79206740862998</v>
      </c>
      <c r="CD189" s="147">
        <f t="shared" si="154"/>
        <v>219.26566628830886</v>
      </c>
      <c r="CE189" s="147">
        <f t="shared" si="178"/>
        <v>0.58670377772730831</v>
      </c>
      <c r="CG189" s="1">
        <v>-401.12408717464001</v>
      </c>
      <c r="CH189" s="1">
        <v>-400.77459300845999</v>
      </c>
      <c r="CI189" s="147">
        <f t="shared" si="155"/>
        <v>219.31108421962597</v>
      </c>
      <c r="CJ189" s="147">
        <f t="shared" si="179"/>
        <v>0.63212170904441223</v>
      </c>
      <c r="CL189" s="1">
        <v>-401.14855111059001</v>
      </c>
      <c r="CM189" s="1">
        <v>-400.79988941097997</v>
      </c>
      <c r="CN189" s="147">
        <f t="shared" si="156"/>
        <v>218.7887031222923</v>
      </c>
      <c r="CO189" s="147">
        <f t="shared" si="180"/>
        <v>0.10974061171074823</v>
      </c>
      <c r="CQ189">
        <v>-401.13814764160998</v>
      </c>
      <c r="CR189">
        <v>-400.7890808496</v>
      </c>
      <c r="CS189" s="147">
        <f t="shared" si="157"/>
        <v>219.04290265418138</v>
      </c>
      <c r="CT189" s="147">
        <f t="shared" si="181"/>
        <v>0.36394014359981952</v>
      </c>
      <c r="CV189">
        <v>-401.10943664002002</v>
      </c>
      <c r="CW189">
        <v>-400.76125631011001</v>
      </c>
      <c r="CX189" s="147">
        <f t="shared" si="158"/>
        <v>218.48663882182908</v>
      </c>
      <c r="CY189" s="147">
        <f t="shared" si="182"/>
        <v>-0.19232368875248085</v>
      </c>
      <c r="DA189">
        <v>-401.15437994939998</v>
      </c>
      <c r="DB189">
        <v>-400.80581758334</v>
      </c>
      <c r="DC189" s="147">
        <f t="shared" si="159"/>
        <v>218.726370326298</v>
      </c>
      <c r="DD189" s="147">
        <f t="shared" si="183"/>
        <v>4.7407815716439927E-2</v>
      </c>
      <c r="DF189">
        <v>-401.13632158668997</v>
      </c>
      <c r="DG189">
        <v>-400.78774783919999</v>
      </c>
      <c r="DH189" s="147">
        <f t="shared" si="160"/>
        <v>218.73351228743689</v>
      </c>
      <c r="DI189" s="147">
        <f t="shared" si="184"/>
        <v>5.4549776855338905E-2</v>
      </c>
      <c r="DK189">
        <v>-401.14188340445003</v>
      </c>
      <c r="DL189">
        <v>-400.79327609939998</v>
      </c>
      <c r="DM189" s="147">
        <f t="shared" si="161"/>
        <v>218.75456999195828</v>
      </c>
      <c r="DN189" s="147">
        <f t="shared" si="185"/>
        <v>7.5607481376721353E-2</v>
      </c>
      <c r="DP189" s="1">
        <v>-401.13108570000003</v>
      </c>
      <c r="DQ189">
        <v>-400.77558042695898</v>
      </c>
      <c r="DR189" s="147">
        <f t="shared" si="162"/>
        <v>223.08311388598716</v>
      </c>
      <c r="DS189" s="147">
        <f t="shared" si="186"/>
        <v>4.4041513754056041</v>
      </c>
      <c r="DU189" s="1">
        <v>-401.07278011</v>
      </c>
      <c r="DV189" s="1">
        <v>-400.72946681351698</v>
      </c>
      <c r="DW189" s="147">
        <f t="shared" si="163"/>
        <v>215.43252667605856</v>
      </c>
      <c r="DX189" s="147">
        <f t="shared" si="187"/>
        <v>-3.2464358345229982</v>
      </c>
      <c r="DZ189" s="1">
        <v>-401.15246129000002</v>
      </c>
      <c r="EA189">
        <v>-400.80358063114198</v>
      </c>
      <c r="EB189" s="147">
        <f t="shared" si="164"/>
        <v>218.92610224000614</v>
      </c>
      <c r="EC189" s="147">
        <f t="shared" si="188"/>
        <v>0.24713972942458895</v>
      </c>
      <c r="ED189" s="115"/>
      <c r="EE189" s="1">
        <v>-401.09700642000001</v>
      </c>
      <c r="EF189" s="27">
        <v>-400.74333977787001</v>
      </c>
      <c r="EG189" s="147">
        <f t="shared" si="165"/>
        <v>221.92935460300151</v>
      </c>
      <c r="EH189" s="147">
        <f t="shared" si="189"/>
        <v>3.2503920924199576</v>
      </c>
      <c r="EJ189" s="1">
        <v>-401.14542805000002</v>
      </c>
      <c r="EK189">
        <v>-400.79789775968197</v>
      </c>
      <c r="EL189" s="147">
        <f t="shared" si="166"/>
        <v>218.07873247747813</v>
      </c>
      <c r="EM189" s="147">
        <f t="shared" si="190"/>
        <v>-0.60023003310342915</v>
      </c>
    </row>
    <row r="190" spans="1:143" x14ac:dyDescent="0.25">
      <c r="A190">
        <v>0</v>
      </c>
      <c r="B190">
        <v>1</v>
      </c>
      <c r="C190" t="s">
        <v>433</v>
      </c>
      <c r="D190" t="s">
        <v>359</v>
      </c>
      <c r="E190" s="1">
        <v>-12.14478927311</v>
      </c>
      <c r="F190" s="27">
        <v>-11.82955719858</v>
      </c>
      <c r="G190" s="147">
        <f t="shared" si="139"/>
        <v>197.81127908832025</v>
      </c>
      <c r="H190" s="147">
        <f t="shared" si="140"/>
        <v>-6.9029479957214903</v>
      </c>
      <c r="J190">
        <v>-12.087046244570001</v>
      </c>
      <c r="K190">
        <v>-11.77331688418</v>
      </c>
      <c r="L190" s="147">
        <f t="shared" si="141"/>
        <v>196.86831093832944</v>
      </c>
      <c r="M190" s="147">
        <f t="shared" si="142"/>
        <v>-7.8459161457122946</v>
      </c>
      <c r="O190" s="27">
        <v>-274.98399795061999</v>
      </c>
      <c r="P190" s="27">
        <v>-274.65797440617001</v>
      </c>
      <c r="Q190" s="147">
        <f t="shared" si="135"/>
        <v>204.58303437780773</v>
      </c>
      <c r="R190" s="147">
        <f t="shared" si="136"/>
        <v>-0.13119270623400325</v>
      </c>
      <c r="T190" s="27">
        <v>-274.97351965822997</v>
      </c>
      <c r="U190" s="147">
        <v>-274.64756706054999</v>
      </c>
      <c r="V190" s="147">
        <f t="shared" si="137"/>
        <v>204.53851457016827</v>
      </c>
      <c r="W190" s="147">
        <f t="shared" si="138"/>
        <v>-0.17571251387346365</v>
      </c>
      <c r="Y190">
        <v>-274.95282152553</v>
      </c>
      <c r="Z190">
        <v>-274.62989407684</v>
      </c>
      <c r="AA190" s="147">
        <f t="shared" si="143"/>
        <v>202.64020332745898</v>
      </c>
      <c r="AB190" s="147">
        <f t="shared" si="167"/>
        <v>-2.0740237565827613</v>
      </c>
      <c r="AD190" s="1">
        <v>-274.91761911840001</v>
      </c>
      <c r="AE190" s="1">
        <v>-274.59729937161001</v>
      </c>
      <c r="AF190" s="147">
        <f t="shared" si="144"/>
        <v>201.00384430819628</v>
      </c>
      <c r="AG190" s="147">
        <f t="shared" si="168"/>
        <v>-3.7103827758454599</v>
      </c>
      <c r="AI190" s="27">
        <v>-275.26354662287002</v>
      </c>
      <c r="AJ190" s="27">
        <v>-274.93741251065001</v>
      </c>
      <c r="AK190" s="147">
        <f t="shared" si="145"/>
        <v>204.65241675918341</v>
      </c>
      <c r="AL190" s="147">
        <f t="shared" si="169"/>
        <v>-6.1810324858328158E-2</v>
      </c>
      <c r="AN190">
        <v>-274.93102805592002</v>
      </c>
      <c r="AO190">
        <v>-274.60502789498997</v>
      </c>
      <c r="AP190" s="147">
        <f t="shared" si="146"/>
        <v>204.56836098521583</v>
      </c>
      <c r="AQ190" s="147">
        <f t="shared" si="170"/>
        <v>-0.14586609882590551</v>
      </c>
      <c r="AS190">
        <v>-274.91840977428001</v>
      </c>
      <c r="AT190" s="1">
        <v>-274.59372519905997</v>
      </c>
      <c r="AU190" s="147">
        <f t="shared" si="147"/>
        <v>203.74281779632284</v>
      </c>
      <c r="AV190" s="147">
        <f t="shared" si="171"/>
        <v>-0.9714092877188989</v>
      </c>
      <c r="AX190">
        <v>-274.99013707218</v>
      </c>
      <c r="AY190">
        <v>-274.66412194805997</v>
      </c>
      <c r="AZ190" s="147">
        <f t="shared" si="148"/>
        <v>204.57775053656209</v>
      </c>
      <c r="BA190" s="147">
        <f t="shared" si="172"/>
        <v>-0.13647654747964566</v>
      </c>
      <c r="BC190">
        <v>-274.98435119699002</v>
      </c>
      <c r="BD190">
        <v>-274.65866817283001</v>
      </c>
      <c r="BE190" s="147">
        <f t="shared" si="149"/>
        <v>204.36935449065049</v>
      </c>
      <c r="BF190" s="147">
        <f t="shared" si="173"/>
        <v>-0.34487259339124421</v>
      </c>
      <c r="BH190">
        <v>-274.99614495058</v>
      </c>
      <c r="BI190">
        <v>-274.67000671874001</v>
      </c>
      <c r="BJ190" s="147">
        <f t="shared" si="150"/>
        <v>204.65500186191275</v>
      </c>
      <c r="BK190" s="147">
        <f t="shared" si="174"/>
        <v>-5.9225222128986843E-2</v>
      </c>
      <c r="BM190" s="1">
        <v>-274.99678574730001</v>
      </c>
      <c r="BN190" s="1">
        <v>-274.67055313413999</v>
      </c>
      <c r="BO190" s="147">
        <f t="shared" si="151"/>
        <v>204.71422708404174</v>
      </c>
      <c r="BP190" s="147">
        <f t="shared" si="175"/>
        <v>0</v>
      </c>
      <c r="BR190" s="1">
        <v>-274.87489679885999</v>
      </c>
      <c r="BS190" s="1">
        <v>-274.54730325105999</v>
      </c>
      <c r="BT190" s="147">
        <f t="shared" si="152"/>
        <v>205.56822717998207</v>
      </c>
      <c r="BU190" s="147">
        <f t="shared" si="176"/>
        <v>0.85400009594033577</v>
      </c>
      <c r="BW190">
        <v>-274.80798532416998</v>
      </c>
      <c r="BX190">
        <v>-274.48137041589001</v>
      </c>
      <c r="BY190" s="147">
        <f t="shared" si="153"/>
        <v>204.95412109476041</v>
      </c>
      <c r="BZ190" s="147">
        <f t="shared" si="177"/>
        <v>0.23989401071867178</v>
      </c>
      <c r="CB190">
        <v>-274.98705564714999</v>
      </c>
      <c r="CC190">
        <v>-274.66073764404001</v>
      </c>
      <c r="CD190" s="147">
        <f t="shared" si="154"/>
        <v>204.76781013154044</v>
      </c>
      <c r="CE190" s="147">
        <f t="shared" si="178"/>
        <v>5.3583047498705128E-2</v>
      </c>
      <c r="CG190" s="1">
        <v>-274.97348289399002</v>
      </c>
      <c r="CH190" s="1">
        <v>-274.64718445440002</v>
      </c>
      <c r="CI190" s="147">
        <f t="shared" si="155"/>
        <v>204.75553382712391</v>
      </c>
      <c r="CJ190" s="147">
        <f t="shared" si="179"/>
        <v>4.130674308217408E-2</v>
      </c>
      <c r="CL190" s="1">
        <v>-274.99220026875997</v>
      </c>
      <c r="CM190" s="1">
        <v>-274.66598911373001</v>
      </c>
      <c r="CN190" s="147">
        <f t="shared" si="156"/>
        <v>204.70076189285425</v>
      </c>
      <c r="CO190" s="147">
        <f t="shared" si="180"/>
        <v>-1.3465191187492564E-2</v>
      </c>
      <c r="CQ190">
        <v>-274.96710466942</v>
      </c>
      <c r="CR190">
        <v>-274.64177487912002</v>
      </c>
      <c r="CS190" s="147">
        <f t="shared" si="157"/>
        <v>204.14769671113717</v>
      </c>
      <c r="CT190" s="147">
        <f t="shared" si="181"/>
        <v>-0.56653037290456609</v>
      </c>
      <c r="CV190">
        <v>-274.94076857850001</v>
      </c>
      <c r="CW190">
        <v>-274.61768502206002</v>
      </c>
      <c r="CX190" s="147">
        <f t="shared" si="158"/>
        <v>202.73816250166237</v>
      </c>
      <c r="CY190" s="147">
        <f t="shared" si="182"/>
        <v>-1.9760645823793652</v>
      </c>
      <c r="DA190">
        <v>-274.99032735102003</v>
      </c>
      <c r="DB190">
        <v>-274.66477101688002</v>
      </c>
      <c r="DC190" s="147">
        <f t="shared" si="159"/>
        <v>204.28985523619352</v>
      </c>
      <c r="DD190" s="147">
        <f t="shared" si="183"/>
        <v>-0.4243718478482208</v>
      </c>
      <c r="DF190">
        <v>-274.97921699786002</v>
      </c>
      <c r="DG190">
        <v>-274.65363313566002</v>
      </c>
      <c r="DH190" s="147">
        <f t="shared" si="160"/>
        <v>204.30712936912551</v>
      </c>
      <c r="DI190" s="147">
        <f t="shared" si="184"/>
        <v>-0.40709771491623314</v>
      </c>
      <c r="DK190">
        <v>-274.98644000239</v>
      </c>
      <c r="DL190">
        <v>-274.66047127800999</v>
      </c>
      <c r="DM190" s="147">
        <f t="shared" si="161"/>
        <v>204.5486342356966</v>
      </c>
      <c r="DN190" s="147">
        <f t="shared" si="185"/>
        <v>-0.16559284834514187</v>
      </c>
      <c r="DP190" s="1">
        <v>-274.96398964999997</v>
      </c>
      <c r="DQ190" s="140">
        <v>-274.63866518409901</v>
      </c>
      <c r="DR190" s="147">
        <f t="shared" si="162"/>
        <v>204.14435559751291</v>
      </c>
      <c r="DS190" s="147">
        <f t="shared" si="186"/>
        <v>-0.56987148652882524</v>
      </c>
      <c r="DU190" s="1">
        <v>-274.81926148000002</v>
      </c>
      <c r="DV190" s="1">
        <v>-274.49748212314302</v>
      </c>
      <c r="DW190" s="147">
        <f t="shared" si="163"/>
        <v>201.91976422134067</v>
      </c>
      <c r="DX190" s="147">
        <f t="shared" si="187"/>
        <v>-2.7944628627010673</v>
      </c>
      <c r="DZ190" s="1">
        <v>-274.98446349</v>
      </c>
      <c r="EA190">
        <v>-274.65914911129499</v>
      </c>
      <c r="EB190" s="147">
        <f t="shared" si="164"/>
        <v>204.13802578117588</v>
      </c>
      <c r="EC190" s="147">
        <f t="shared" si="188"/>
        <v>-0.57620130286585436</v>
      </c>
      <c r="ED190" s="115"/>
      <c r="EE190" s="1">
        <v>-274.94558532000002</v>
      </c>
      <c r="EF190" s="27">
        <v>-274.62306312970202</v>
      </c>
      <c r="EG190" s="147">
        <f t="shared" si="165"/>
        <v>202.3858996338995</v>
      </c>
      <c r="EH190" s="147">
        <f t="shared" si="189"/>
        <v>-2.3283274501422397</v>
      </c>
      <c r="EJ190" s="1">
        <v>-274.98170531</v>
      </c>
      <c r="EK190">
        <v>-274.65703748677998</v>
      </c>
      <c r="EL190" s="147">
        <f t="shared" si="166"/>
        <v>203.73230574878914</v>
      </c>
      <c r="EM190" s="147">
        <f t="shared" si="190"/>
        <v>-0.98192133525259351</v>
      </c>
    </row>
    <row r="191" spans="1:143" x14ac:dyDescent="0.25">
      <c r="A191">
        <v>0</v>
      </c>
      <c r="B191">
        <v>1</v>
      </c>
      <c r="C191" t="s">
        <v>433</v>
      </c>
      <c r="D191" t="s">
        <v>356</v>
      </c>
      <c r="E191" s="1">
        <v>-15.94910893338</v>
      </c>
      <c r="F191" s="27">
        <v>-15.62156310478</v>
      </c>
      <c r="G191" s="147">
        <f t="shared" si="139"/>
        <v>205.53828290478594</v>
      </c>
      <c r="H191" s="147">
        <f t="shared" si="140"/>
        <v>-1.2838417288272694</v>
      </c>
      <c r="J191">
        <v>-15.86617288649</v>
      </c>
      <c r="K191">
        <v>-15.541812878869999</v>
      </c>
      <c r="L191" s="147">
        <f t="shared" si="141"/>
        <v>203.53914838162686</v>
      </c>
      <c r="M191" s="147">
        <f t="shared" si="142"/>
        <v>-3.282976251986355</v>
      </c>
      <c r="O191" s="27">
        <v>-278.78365939542999</v>
      </c>
      <c r="P191" s="27">
        <v>-278.45424424880002</v>
      </c>
      <c r="Q191" s="147">
        <f t="shared" si="135"/>
        <v>206.71129866177216</v>
      </c>
      <c r="R191" s="147">
        <f t="shared" si="136"/>
        <v>-0.11082597184105225</v>
      </c>
      <c r="T191" s="27">
        <v>-278.77417918254002</v>
      </c>
      <c r="U191" s="147">
        <v>-278.44479809743001</v>
      </c>
      <c r="V191" s="147">
        <f t="shared" si="137"/>
        <v>206.68992471738534</v>
      </c>
      <c r="W191" s="147">
        <f t="shared" si="138"/>
        <v>-0.13219991622787575</v>
      </c>
      <c r="Y191">
        <v>-278.75115554660999</v>
      </c>
      <c r="Z191">
        <v>-278.42476020369998</v>
      </c>
      <c r="AA191" s="147">
        <f t="shared" si="143"/>
        <v>204.81634162946563</v>
      </c>
      <c r="AB191" s="147">
        <f t="shared" si="167"/>
        <v>-2.0057830041475881</v>
      </c>
      <c r="AD191" s="1">
        <v>-278.71819912345001</v>
      </c>
      <c r="AE191" s="1">
        <v>-278.39483671008003</v>
      </c>
      <c r="AF191" s="147">
        <f t="shared" si="144"/>
        <v>202.91314801379471</v>
      </c>
      <c r="AG191" s="147">
        <f t="shared" si="168"/>
        <v>-3.9089766198185032</v>
      </c>
      <c r="AI191" s="27">
        <v>-279.06841465874999</v>
      </c>
      <c r="AJ191" s="27">
        <v>-278.73366756105997</v>
      </c>
      <c r="AK191" s="147">
        <f t="shared" si="145"/>
        <v>210.05715127145984</v>
      </c>
      <c r="AL191" s="147">
        <f t="shared" si="169"/>
        <v>3.2350266378466301</v>
      </c>
      <c r="AN191">
        <v>-278.73614196236002</v>
      </c>
      <c r="AO191">
        <v>-278.40135897454002</v>
      </c>
      <c r="AP191" s="147">
        <f t="shared" si="146"/>
        <v>210.07967268693193</v>
      </c>
      <c r="AQ191" s="147">
        <f t="shared" si="170"/>
        <v>3.2575480533187147</v>
      </c>
      <c r="AS191">
        <v>-278.72003746204001</v>
      </c>
      <c r="AT191" s="1">
        <v>-278.38608063974999</v>
      </c>
      <c r="AU191" s="147">
        <f t="shared" si="147"/>
        <v>209.56124555521029</v>
      </c>
      <c r="AV191" s="147">
        <f t="shared" si="171"/>
        <v>2.7391209215970775</v>
      </c>
      <c r="AX191">
        <v>-278.79094981141998</v>
      </c>
      <c r="AY191">
        <v>-278.46058103941999</v>
      </c>
      <c r="AZ191" s="147">
        <f t="shared" si="148"/>
        <v>207.30970811771104</v>
      </c>
      <c r="BA191" s="147">
        <f t="shared" si="172"/>
        <v>0.4875834840978257</v>
      </c>
      <c r="BC191">
        <v>-278.78533600759999</v>
      </c>
      <c r="BD191">
        <v>-278.4555627332</v>
      </c>
      <c r="BE191" s="147">
        <f t="shared" si="149"/>
        <v>206.93602741874227</v>
      </c>
      <c r="BF191" s="147">
        <f t="shared" si="173"/>
        <v>0.11390278512905638</v>
      </c>
      <c r="BH191">
        <v>-278.79558201174001</v>
      </c>
      <c r="BI191">
        <v>-278.46605930677998</v>
      </c>
      <c r="BJ191" s="147">
        <f t="shared" si="150"/>
        <v>206.7787925894666</v>
      </c>
      <c r="BK191" s="147">
        <f t="shared" si="174"/>
        <v>-4.3332044146609405E-2</v>
      </c>
      <c r="BM191" s="1">
        <v>-278.79605742947001</v>
      </c>
      <c r="BN191" s="1">
        <v>-278.46646567056001</v>
      </c>
      <c r="BO191" s="147">
        <f t="shared" si="151"/>
        <v>206.82212463361321</v>
      </c>
      <c r="BP191" s="147">
        <f t="shared" si="175"/>
        <v>0</v>
      </c>
      <c r="BR191" s="1">
        <v>-278.67854537405998</v>
      </c>
      <c r="BS191" s="1">
        <v>-278.34603264075997</v>
      </c>
      <c r="BT191" s="147">
        <f t="shared" si="152"/>
        <v>208.6550652730873</v>
      </c>
      <c r="BU191" s="147">
        <f t="shared" si="176"/>
        <v>1.8329406394740886</v>
      </c>
      <c r="BW191">
        <v>-278.60930552811999</v>
      </c>
      <c r="BX191">
        <v>-278.27826666725002</v>
      </c>
      <c r="BY191" s="147">
        <f t="shared" si="153"/>
        <v>207.73019558451287</v>
      </c>
      <c r="BZ191" s="147">
        <f t="shared" si="177"/>
        <v>0.90807095089965628</v>
      </c>
      <c r="CB191">
        <v>-278.78405666075003</v>
      </c>
      <c r="CC191">
        <v>-278.45416817133002</v>
      </c>
      <c r="CD191" s="147">
        <f t="shared" si="154"/>
        <v>207.00832599594423</v>
      </c>
      <c r="CE191" s="147">
        <f t="shared" si="178"/>
        <v>0.18620136233101903</v>
      </c>
      <c r="CG191" s="1">
        <v>-278.77062491104999</v>
      </c>
      <c r="CH191" s="1">
        <v>-278.44065556468001</v>
      </c>
      <c r="CI191" s="147">
        <f t="shared" si="155"/>
        <v>207.05906454062503</v>
      </c>
      <c r="CJ191" s="147">
        <f t="shared" si="179"/>
        <v>0.23693990701181633</v>
      </c>
      <c r="CL191" s="1">
        <v>-278.79158692745</v>
      </c>
      <c r="CM191" s="1">
        <v>-278.46190157576001</v>
      </c>
      <c r="CN191" s="147">
        <f t="shared" si="156"/>
        <v>206.88085503898481</v>
      </c>
      <c r="CO191" s="147">
        <f t="shared" si="180"/>
        <v>5.8730405371591132E-2</v>
      </c>
      <c r="CQ191">
        <v>-278.76295758299</v>
      </c>
      <c r="CR191">
        <v>-278.43346342864999</v>
      </c>
      <c r="CS191" s="147">
        <f t="shared" si="157"/>
        <v>206.76087678990055</v>
      </c>
      <c r="CT191" s="147">
        <f t="shared" si="181"/>
        <v>-6.1247843712664007E-2</v>
      </c>
      <c r="CV191">
        <v>-278.72770457579003</v>
      </c>
      <c r="CW191">
        <v>-278.40092607407001</v>
      </c>
      <c r="CX191" s="147">
        <f t="shared" si="158"/>
        <v>205.05677761432597</v>
      </c>
      <c r="CY191" s="147">
        <f t="shared" si="182"/>
        <v>-1.7653470192872476</v>
      </c>
      <c r="DA191">
        <v>-278.78932497196001</v>
      </c>
      <c r="DB191">
        <v>-278.46008721347999</v>
      </c>
      <c r="DC191" s="147">
        <f t="shared" si="159"/>
        <v>206.59998582379686</v>
      </c>
      <c r="DD191" s="147">
        <f t="shared" si="183"/>
        <v>-0.22213880981635725</v>
      </c>
      <c r="DF191">
        <v>-278.77840912131001</v>
      </c>
      <c r="DG191">
        <v>-278.44925629567001</v>
      </c>
      <c r="DH191" s="147">
        <f t="shared" si="160"/>
        <v>206.5466896173528</v>
      </c>
      <c r="DI191" s="147">
        <f t="shared" si="184"/>
        <v>-0.27543501626041689</v>
      </c>
      <c r="DK191">
        <v>-278.78650950332002</v>
      </c>
      <c r="DL191">
        <v>-278.45700613001998</v>
      </c>
      <c r="DM191" s="147">
        <f t="shared" si="161"/>
        <v>206.76666177950955</v>
      </c>
      <c r="DN191" s="147">
        <f t="shared" si="185"/>
        <v>-5.5462854103666359E-2</v>
      </c>
      <c r="DP191" s="1">
        <v>-278.77172043000002</v>
      </c>
      <c r="DQ191" s="140">
        <v>-278.43797681967101</v>
      </c>
      <c r="DR191" s="147">
        <f t="shared" si="162"/>
        <v>209.42745291755631</v>
      </c>
      <c r="DS191" s="147">
        <f t="shared" si="186"/>
        <v>2.6053282839430949</v>
      </c>
      <c r="DU191" s="1">
        <v>-278.57973908999998</v>
      </c>
      <c r="DV191" s="1">
        <v>-278.25850949557503</v>
      </c>
      <c r="DW191" s="147">
        <f t="shared" si="163"/>
        <v>201.57478279759977</v>
      </c>
      <c r="DX191" s="147">
        <f t="shared" si="187"/>
        <v>-5.2473418360134474</v>
      </c>
      <c r="DZ191" s="1">
        <v>-278.78713457999999</v>
      </c>
      <c r="EA191">
        <v>-278.457267728087</v>
      </c>
      <c r="EB191" s="147">
        <f t="shared" si="164"/>
        <v>206.9947482439153</v>
      </c>
      <c r="EC191" s="147">
        <f t="shared" si="188"/>
        <v>0.1726236103020824</v>
      </c>
      <c r="ED191" s="115"/>
      <c r="EE191" s="1">
        <v>-278.74991858999999</v>
      </c>
      <c r="EF191" s="27">
        <v>-278.42129483465402</v>
      </c>
      <c r="EG191" s="147">
        <f t="shared" si="165"/>
        <v>206.21469271715137</v>
      </c>
      <c r="EH191" s="147">
        <f t="shared" si="189"/>
        <v>-0.60743191646184869</v>
      </c>
      <c r="EJ191" s="1">
        <v>-278.78228578</v>
      </c>
      <c r="EK191">
        <v>-278.45368136214</v>
      </c>
      <c r="EL191" s="147">
        <f t="shared" si="166"/>
        <v>206.20255825132375</v>
      </c>
      <c r="EM191" s="147">
        <f t="shared" si="190"/>
        <v>-0.61956638228946304</v>
      </c>
    </row>
    <row r="192" spans="1:143" x14ac:dyDescent="0.25">
      <c r="A192">
        <v>0</v>
      </c>
      <c r="B192">
        <v>1</v>
      </c>
      <c r="C192" t="s">
        <v>433</v>
      </c>
      <c r="D192" t="s">
        <v>360</v>
      </c>
      <c r="E192" s="1">
        <v>-31.29403579793</v>
      </c>
      <c r="F192" s="27">
        <v>-30.874427448719999</v>
      </c>
      <c r="G192" s="147">
        <f t="shared" si="139"/>
        <v>263.30843521276807</v>
      </c>
      <c r="H192" s="147">
        <f t="shared" si="140"/>
        <v>0.43789430558854292</v>
      </c>
      <c r="J192">
        <v>-30.97887864578</v>
      </c>
      <c r="K192">
        <v>-30.56467867177</v>
      </c>
      <c r="L192" s="147">
        <f t="shared" si="141"/>
        <v>259.91462569101492</v>
      </c>
      <c r="M192" s="147">
        <f t="shared" si="142"/>
        <v>-2.9559152161646125</v>
      </c>
      <c r="O192" s="27">
        <v>-1117.7104904523101</v>
      </c>
      <c r="P192" s="27">
        <v>-1117.28914868016</v>
      </c>
      <c r="Q192" s="147">
        <f t="shared" si="135"/>
        <v>264.39617544189156</v>
      </c>
      <c r="R192" s="147">
        <f t="shared" si="136"/>
        <v>1.5256345347120259</v>
      </c>
      <c r="T192" s="27">
        <v>-1117.6931557488999</v>
      </c>
      <c r="U192" s="147">
        <v>-1117.2716373747801</v>
      </c>
      <c r="V192" s="147">
        <f t="shared" si="137"/>
        <v>264.50699494394178</v>
      </c>
      <c r="W192" s="147">
        <f t="shared" si="138"/>
        <v>1.6364540367622453</v>
      </c>
      <c r="Y192">
        <v>-1117.6566068719301</v>
      </c>
      <c r="Z192">
        <v>-1117.23776298798</v>
      </c>
      <c r="AA192" s="147">
        <f t="shared" si="143"/>
        <v>262.82872561752924</v>
      </c>
      <c r="AB192" s="147">
        <f t="shared" si="167"/>
        <v>-4.1815289650287468E-2</v>
      </c>
      <c r="AD192" s="1">
        <v>-1117.58300218467</v>
      </c>
      <c r="AE192" s="1">
        <v>-1117.16575658887</v>
      </c>
      <c r="AF192" s="147">
        <f t="shared" si="144"/>
        <v>261.82578382050082</v>
      </c>
      <c r="AG192" s="147">
        <f t="shared" si="168"/>
        <v>-1.0447570866787146</v>
      </c>
      <c r="AI192" s="27">
        <v>-1120.7657023137201</v>
      </c>
      <c r="AJ192" s="27">
        <v>-1120.34734201833</v>
      </c>
      <c r="AK192" s="147">
        <f t="shared" si="145"/>
        <v>262.52526896026046</v>
      </c>
      <c r="AL192" s="147">
        <f t="shared" si="169"/>
        <v>-0.34527194691906971</v>
      </c>
      <c r="AN192">
        <v>-1117.6582779299699</v>
      </c>
      <c r="AO192">
        <v>-1117.23938646444</v>
      </c>
      <c r="AP192" s="147">
        <f t="shared" si="146"/>
        <v>262.85858353466494</v>
      </c>
      <c r="AQ192" s="147">
        <f t="shared" si="170"/>
        <v>-1.195737251458695E-2</v>
      </c>
      <c r="AS192">
        <v>-1117.64667599411</v>
      </c>
      <c r="AT192" s="1">
        <v>-1117.2284829184</v>
      </c>
      <c r="AU192" s="147">
        <f t="shared" si="147"/>
        <v>262.42033693875123</v>
      </c>
      <c r="AV192" s="147">
        <f t="shared" si="171"/>
        <v>-0.45020396842829769</v>
      </c>
      <c r="AX192">
        <v>-1117.7238855203</v>
      </c>
      <c r="AY192">
        <v>-1117.3034838552901</v>
      </c>
      <c r="AZ192" s="147">
        <f t="shared" si="148"/>
        <v>263.8062488103476</v>
      </c>
      <c r="BA192" s="147">
        <f t="shared" si="172"/>
        <v>0.93570790316806551</v>
      </c>
      <c r="BC192">
        <v>-1117.7159225210701</v>
      </c>
      <c r="BD192">
        <v>-1117.2957833072001</v>
      </c>
      <c r="BE192" s="147">
        <f t="shared" si="149"/>
        <v>263.64155809557354</v>
      </c>
      <c r="BF192" s="147">
        <f t="shared" si="173"/>
        <v>0.77101718839401201</v>
      </c>
      <c r="BH192">
        <v>-1117.7314460092</v>
      </c>
      <c r="BI192">
        <v>-1117.3124942913701</v>
      </c>
      <c r="BJ192" s="147">
        <f t="shared" si="150"/>
        <v>262.89639245546635</v>
      </c>
      <c r="BK192" s="147">
        <f t="shared" si="174"/>
        <v>2.5851548286823345E-2</v>
      </c>
      <c r="BM192" s="1">
        <v>-1117.7331273085299</v>
      </c>
      <c r="BN192" s="1">
        <v>-1117.3142167877299</v>
      </c>
      <c r="BO192" s="147">
        <f t="shared" si="151"/>
        <v>262.87054090717953</v>
      </c>
      <c r="BP192" s="147">
        <f t="shared" si="175"/>
        <v>0</v>
      </c>
      <c r="BR192" s="1">
        <v>-1117.40290126122</v>
      </c>
      <c r="BS192" s="1">
        <v>-1116.9839035023999</v>
      </c>
      <c r="BT192" s="147">
        <f t="shared" si="152"/>
        <v>262.92528363718151</v>
      </c>
      <c r="BU192" s="147">
        <f t="shared" si="176"/>
        <v>5.474273000197627E-2</v>
      </c>
      <c r="BW192">
        <v>-1117.2872788295399</v>
      </c>
      <c r="BX192">
        <v>-1116.8698795074899</v>
      </c>
      <c r="BY192" s="147">
        <f t="shared" si="153"/>
        <v>261.92224857957018</v>
      </c>
      <c r="BZ192" s="147">
        <f t="shared" si="177"/>
        <v>-0.94829232760935156</v>
      </c>
      <c r="CB192">
        <v>-1117.70828565538</v>
      </c>
      <c r="CC192">
        <v>-1117.2883805875099</v>
      </c>
      <c r="CD192" s="147">
        <f t="shared" si="154"/>
        <v>263.49462913916909</v>
      </c>
      <c r="CE192" s="147">
        <f t="shared" si="178"/>
        <v>0.62408823198956043</v>
      </c>
      <c r="CG192" s="1">
        <v>-1117.6802185562401</v>
      </c>
      <c r="CH192" s="1">
        <v>-1117.2601365907001</v>
      </c>
      <c r="CI192" s="147">
        <f t="shared" si="155"/>
        <v>263.60563419601857</v>
      </c>
      <c r="CJ192" s="147">
        <f t="shared" si="179"/>
        <v>0.73509328883903891</v>
      </c>
      <c r="CL192" s="1">
        <v>-1117.7313303987801</v>
      </c>
      <c r="CM192" s="1">
        <v>-1117.3122885221701</v>
      </c>
      <c r="CN192" s="147">
        <f t="shared" si="156"/>
        <v>262.95296799152919</v>
      </c>
      <c r="CO192" s="147">
        <f t="shared" si="180"/>
        <v>8.2427084349660618E-2</v>
      </c>
      <c r="CQ192">
        <v>-1117.69006838834</v>
      </c>
      <c r="CR192">
        <v>-1117.27159495355</v>
      </c>
      <c r="CS192" s="147">
        <f t="shared" si="157"/>
        <v>262.59626506509193</v>
      </c>
      <c r="CT192" s="147">
        <f t="shared" si="181"/>
        <v>-0.27427584208760436</v>
      </c>
      <c r="CV192">
        <v>-1117.6483616066</v>
      </c>
      <c r="CW192">
        <v>-1117.23209718663</v>
      </c>
      <c r="CX192" s="147">
        <f t="shared" si="158"/>
        <v>261.21008617540485</v>
      </c>
      <c r="CY192" s="147">
        <f t="shared" si="182"/>
        <v>-1.6604547317746778</v>
      </c>
      <c r="DA192">
        <v>-1117.7273679524301</v>
      </c>
      <c r="DB192">
        <v>-1117.30904549508</v>
      </c>
      <c r="DC192" s="147">
        <f t="shared" si="159"/>
        <v>262.50152521175283</v>
      </c>
      <c r="DD192" s="147">
        <f t="shared" si="183"/>
        <v>-0.36901569542669677</v>
      </c>
      <c r="DF192">
        <v>-1117.70188508714</v>
      </c>
      <c r="DG192">
        <v>-1117.2831366896601</v>
      </c>
      <c r="DH192" s="147">
        <f t="shared" si="160"/>
        <v>262.7688069026313</v>
      </c>
      <c r="DI192" s="147">
        <f t="shared" si="184"/>
        <v>-0.10173400454823422</v>
      </c>
      <c r="DK192">
        <v>-1117.7131223239501</v>
      </c>
      <c r="DL192">
        <v>-1117.2943447278301</v>
      </c>
      <c r="DM192" s="147">
        <f t="shared" si="161"/>
        <v>262.78712934124894</v>
      </c>
      <c r="DN192" s="147">
        <f t="shared" si="185"/>
        <v>-8.3411565930589404E-2</v>
      </c>
      <c r="DP192" s="1">
        <v>-1117.7112670500001</v>
      </c>
      <c r="DQ192">
        <v>-1117.29404502171</v>
      </c>
      <c r="DR192" s="147">
        <f t="shared" si="162"/>
        <v>261.81099497231941</v>
      </c>
      <c r="DS192" s="147">
        <f t="shared" si="186"/>
        <v>-1.0595459348601253</v>
      </c>
      <c r="DU192" s="1">
        <v>-1117.66847347</v>
      </c>
      <c r="DV192" s="1">
        <v>-1117.2578201312199</v>
      </c>
      <c r="DW192" s="147">
        <f t="shared" si="163"/>
        <v>257.6890766178966</v>
      </c>
      <c r="DX192" s="147">
        <f t="shared" si="187"/>
        <v>-5.1814642892829283</v>
      </c>
      <c r="DZ192" s="1">
        <v>-1117.7301405999999</v>
      </c>
      <c r="EA192">
        <v>-1117.3121871279</v>
      </c>
      <c r="EB192" s="147">
        <f t="shared" si="164"/>
        <v>262.26998327744133</v>
      </c>
      <c r="EC192" s="147">
        <f t="shared" si="188"/>
        <v>-0.60055762973820492</v>
      </c>
      <c r="ED192" s="115"/>
      <c r="EE192" s="1">
        <v>-1117.68915386</v>
      </c>
      <c r="EF192" s="27">
        <v>-1117.2736336333101</v>
      </c>
      <c r="EG192" s="147">
        <f t="shared" si="165"/>
        <v>260.74309745022794</v>
      </c>
      <c r="EH192" s="147">
        <f t="shared" si="189"/>
        <v>-2.1274434569515961</v>
      </c>
      <c r="EJ192" s="1">
        <v>-1117.72672846</v>
      </c>
      <c r="EK192">
        <v>-1117.3093347986701</v>
      </c>
      <c r="EL192" s="147">
        <f t="shared" si="166"/>
        <v>261.91869642114108</v>
      </c>
      <c r="EM192" s="147">
        <f t="shared" si="190"/>
        <v>-0.9518444860384534</v>
      </c>
    </row>
    <row r="193" spans="1:143" x14ac:dyDescent="0.25">
      <c r="A193">
        <v>0</v>
      </c>
      <c r="B193">
        <v>1</v>
      </c>
      <c r="C193" t="s">
        <v>433</v>
      </c>
      <c r="D193" t="s">
        <v>361</v>
      </c>
      <c r="E193" s="1">
        <v>-49.678462554939998</v>
      </c>
      <c r="F193" s="27">
        <v>-49.227594457869998</v>
      </c>
      <c r="G193" s="147">
        <f t="shared" si="139"/>
        <v>282.92423959239562</v>
      </c>
      <c r="H193" s="147">
        <f t="shared" si="140"/>
        <v>-22.464061777655729</v>
      </c>
      <c r="J193">
        <v>-49.378218058969999</v>
      </c>
      <c r="K193">
        <v>-48.904433394350001</v>
      </c>
      <c r="L193" s="147">
        <f t="shared" si="141"/>
        <v>297.30461489569518</v>
      </c>
      <c r="M193" s="147">
        <f t="shared" si="142"/>
        <v>-8.0836864743561705</v>
      </c>
      <c r="O193" s="27">
        <v>-398.37936510876</v>
      </c>
      <c r="P193" s="27">
        <v>-397.89435129505</v>
      </c>
      <c r="Q193" s="147">
        <f t="shared" si="135"/>
        <v>304.35101824116055</v>
      </c>
      <c r="R193" s="147">
        <f t="shared" si="136"/>
        <v>-1.037283128890806</v>
      </c>
      <c r="T193" s="27">
        <v>-398.36542328254001</v>
      </c>
      <c r="U193" s="147">
        <v>-397.88083147824</v>
      </c>
      <c r="V193" s="147">
        <f t="shared" si="137"/>
        <v>304.08620311629909</v>
      </c>
      <c r="W193" s="147">
        <f t="shared" si="138"/>
        <v>-1.3020982537522627</v>
      </c>
      <c r="Y193">
        <v>-398.29456762909001</v>
      </c>
      <c r="Z193">
        <v>-397.82110890332001</v>
      </c>
      <c r="AA193" s="147">
        <f t="shared" si="143"/>
        <v>297.10008500793356</v>
      </c>
      <c r="AB193" s="147">
        <f t="shared" si="167"/>
        <v>-8.2882163621177938</v>
      </c>
      <c r="AD193" s="1">
        <v>-398.24980128955002</v>
      </c>
      <c r="AE193" s="1">
        <v>-397.77872258066998</v>
      </c>
      <c r="AF193" s="147">
        <f t="shared" si="144"/>
        <v>295.60660060931576</v>
      </c>
      <c r="AG193" s="147">
        <f t="shared" si="168"/>
        <v>-9.781700760735589</v>
      </c>
      <c r="AI193" s="27">
        <v>-398.70869397565002</v>
      </c>
      <c r="AJ193" s="27">
        <v>-398.23848000252002</v>
      </c>
      <c r="AK193" s="147">
        <f t="shared" si="145"/>
        <v>295.06397027880678</v>
      </c>
      <c r="AL193" s="147">
        <f t="shared" si="169"/>
        <v>-10.324331091244574</v>
      </c>
      <c r="AN193">
        <v>-398.23633368165002</v>
      </c>
      <c r="AO193">
        <v>-397.76588078502999</v>
      </c>
      <c r="AP193" s="147">
        <f t="shared" si="146"/>
        <v>295.21389715803593</v>
      </c>
      <c r="AQ193" s="147">
        <f t="shared" si="170"/>
        <v>-10.174404212015418</v>
      </c>
      <c r="AS193">
        <v>-398.22448166475999</v>
      </c>
      <c r="AT193" s="1">
        <v>-397.75447365751</v>
      </c>
      <c r="AU193" s="147">
        <f t="shared" si="147"/>
        <v>294.93472462943947</v>
      </c>
      <c r="AV193" s="147">
        <f t="shared" si="171"/>
        <v>-10.453576740611879</v>
      </c>
      <c r="AX193">
        <v>-398.39949153819998</v>
      </c>
      <c r="AY193">
        <v>-397.91321164010998</v>
      </c>
      <c r="AZ193" s="147">
        <f t="shared" si="148"/>
        <v>305.1454988504583</v>
      </c>
      <c r="BA193" s="147">
        <f t="shared" si="172"/>
        <v>-0.24280251959305588</v>
      </c>
      <c r="BC193">
        <v>-398.39064883391001</v>
      </c>
      <c r="BD193">
        <v>-397.90412130329997</v>
      </c>
      <c r="BE193" s="147">
        <f t="shared" si="149"/>
        <v>305.30089073310177</v>
      </c>
      <c r="BF193" s="147">
        <f t="shared" si="173"/>
        <v>-8.7410636949584841E-2</v>
      </c>
      <c r="BH193">
        <v>-398.41565113438998</v>
      </c>
      <c r="BI193">
        <v>-397.92913501012998</v>
      </c>
      <c r="BJ193" s="147">
        <f t="shared" si="150"/>
        <v>305.29373313438788</v>
      </c>
      <c r="BK193" s="147">
        <f t="shared" si="174"/>
        <v>-9.4568235663473388E-2</v>
      </c>
      <c r="BM193" s="1">
        <v>-398.41692538200999</v>
      </c>
      <c r="BN193" s="1">
        <v>-397.9302585538</v>
      </c>
      <c r="BO193" s="147">
        <f t="shared" si="151"/>
        <v>305.38830137005135</v>
      </c>
      <c r="BP193" s="147">
        <f t="shared" si="175"/>
        <v>0</v>
      </c>
      <c r="BR193" s="1">
        <v>-398.18578183906999</v>
      </c>
      <c r="BS193" s="1">
        <v>-397.70403734211999</v>
      </c>
      <c r="BT193" s="147">
        <f t="shared" si="152"/>
        <v>302.29948928109462</v>
      </c>
      <c r="BU193" s="147">
        <f t="shared" si="176"/>
        <v>-3.088812088956729</v>
      </c>
      <c r="BW193">
        <v>-398.05628792571002</v>
      </c>
      <c r="BX193">
        <v>-397.57392179559002</v>
      </c>
      <c r="BY193" s="147">
        <f t="shared" si="153"/>
        <v>302.68957031160062</v>
      </c>
      <c r="BZ193" s="147">
        <f t="shared" si="177"/>
        <v>-2.6987310584507327</v>
      </c>
      <c r="CB193">
        <v>-398.39793208282998</v>
      </c>
      <c r="CC193">
        <v>-397.91089236811001</v>
      </c>
      <c r="CD193" s="147">
        <f t="shared" si="154"/>
        <v>305.62229138392814</v>
      </c>
      <c r="CE193" s="147">
        <f t="shared" si="178"/>
        <v>0.23399001387679164</v>
      </c>
      <c r="CG193" s="1">
        <v>-398.38142422554</v>
      </c>
      <c r="CH193" s="1">
        <v>-397.89383938071001</v>
      </c>
      <c r="CI193" s="147">
        <f t="shared" si="155"/>
        <v>305.96436597927089</v>
      </c>
      <c r="CJ193" s="147">
        <f t="shared" si="179"/>
        <v>0.57606460921954294</v>
      </c>
      <c r="CL193" s="1">
        <v>-398.41114189787999</v>
      </c>
      <c r="CM193" s="1">
        <v>-397.92452461624998</v>
      </c>
      <c r="CN193" s="147">
        <f t="shared" si="156"/>
        <v>305.35721039564356</v>
      </c>
      <c r="CO193" s="147">
        <f t="shared" si="180"/>
        <v>-3.1090974407788963E-2</v>
      </c>
      <c r="CQ193">
        <v>-398.30778753798</v>
      </c>
      <c r="CR193">
        <v>-397.83186459728</v>
      </c>
      <c r="CS193" s="147">
        <f t="shared" si="157"/>
        <v>298.6464045186583</v>
      </c>
      <c r="CT193" s="147">
        <f t="shared" si="181"/>
        <v>-6.7418968513930508</v>
      </c>
      <c r="CV193">
        <v>-398.27519636148003</v>
      </c>
      <c r="CW193">
        <v>-397.80189643723998</v>
      </c>
      <c r="CX193" s="147">
        <f t="shared" si="158"/>
        <v>297.00043545987529</v>
      </c>
      <c r="CY193" s="147">
        <f t="shared" si="182"/>
        <v>-8.3878659101760604</v>
      </c>
      <c r="DA193">
        <v>-398.38797440377999</v>
      </c>
      <c r="DB193">
        <v>-397.90660849283</v>
      </c>
      <c r="DC193" s="147">
        <f t="shared" si="159"/>
        <v>302.06192278022792</v>
      </c>
      <c r="DD193" s="147">
        <f t="shared" si="183"/>
        <v>-3.3263785898234346</v>
      </c>
      <c r="DF193">
        <v>-398.37567417632999</v>
      </c>
      <c r="DG193">
        <v>-397.89418840082999</v>
      </c>
      <c r="DH193" s="147">
        <f t="shared" si="160"/>
        <v>302.137138984008</v>
      </c>
      <c r="DI193" s="147">
        <f t="shared" si="184"/>
        <v>-3.2511623860433474</v>
      </c>
      <c r="DK193">
        <v>-398.40044529602</v>
      </c>
      <c r="DL193">
        <v>-397.91577164366998</v>
      </c>
      <c r="DM193" s="147">
        <f t="shared" si="161"/>
        <v>304.13756358615558</v>
      </c>
      <c r="DN193" s="147">
        <f t="shared" si="185"/>
        <v>-1.2507377838957723</v>
      </c>
      <c r="DP193" s="1">
        <v>-398.37167085999999</v>
      </c>
      <c r="DQ193">
        <v>-397.89187447210298</v>
      </c>
      <c r="DR193" s="147">
        <f t="shared" si="162"/>
        <v>301.07703136925329</v>
      </c>
      <c r="DS193" s="147">
        <f t="shared" si="186"/>
        <v>-4.3112700007980607</v>
      </c>
      <c r="DU193" s="1">
        <v>-398.20503055</v>
      </c>
      <c r="DV193" s="1">
        <v>-397.773476558634</v>
      </c>
      <c r="DW193" s="147">
        <f t="shared" si="163"/>
        <v>270.80444512207981</v>
      </c>
      <c r="DX193" s="147">
        <f t="shared" si="187"/>
        <v>-34.583856247971539</v>
      </c>
      <c r="DZ193" s="1">
        <v>-398.39443720000003</v>
      </c>
      <c r="EA193">
        <v>-397.90949734076401</v>
      </c>
      <c r="EB193" s="147">
        <f t="shared" si="164"/>
        <v>304.30461106919597</v>
      </c>
      <c r="EC193" s="147">
        <f t="shared" si="188"/>
        <v>-1.0836903008553804</v>
      </c>
      <c r="ED193" s="115"/>
      <c r="EE193" s="1">
        <v>-398.34911371999999</v>
      </c>
      <c r="EF193" s="27">
        <v>-397.87028774778503</v>
      </c>
      <c r="EG193" s="147">
        <f t="shared" si="165"/>
        <v>300.46808582461159</v>
      </c>
      <c r="EH193" s="147">
        <f t="shared" si="189"/>
        <v>-4.9202155454397598</v>
      </c>
      <c r="EJ193" s="1">
        <v>-398.38980746999999</v>
      </c>
      <c r="EK193">
        <v>-397.90622568943502</v>
      </c>
      <c r="EL193" s="147">
        <f t="shared" si="166"/>
        <v>303.45240312232767</v>
      </c>
      <c r="EM193" s="147">
        <f t="shared" si="190"/>
        <v>-1.935898247723685</v>
      </c>
    </row>
    <row r="194" spans="1:143" x14ac:dyDescent="0.25">
      <c r="A194">
        <v>1</v>
      </c>
      <c r="B194">
        <v>0</v>
      </c>
      <c r="C194" t="s">
        <v>433</v>
      </c>
      <c r="D194" t="s">
        <v>362</v>
      </c>
      <c r="E194" s="1">
        <v>-1.3977690391299999</v>
      </c>
      <c r="F194" s="27">
        <v>-1.1258147923799999</v>
      </c>
      <c r="G194" s="147">
        <f t="shared" si="139"/>
        <v>170.6540093780925</v>
      </c>
      <c r="H194" s="147">
        <f t="shared" si="140"/>
        <v>-1.2626019774394308</v>
      </c>
      <c r="J194">
        <v>-1.39464233326</v>
      </c>
      <c r="K194">
        <v>-1.1250378948199999</v>
      </c>
      <c r="L194" s="147">
        <f t="shared" si="141"/>
        <v>169.17948116548442</v>
      </c>
      <c r="M194" s="147">
        <f t="shared" si="142"/>
        <v>-2.7371301900475089</v>
      </c>
      <c r="O194" s="27">
        <v>-199.92737793649999</v>
      </c>
      <c r="P194" s="27">
        <v>-199.65263294477</v>
      </c>
      <c r="Q194" s="147">
        <f t="shared" si="135"/>
        <v>172.40522976048533</v>
      </c>
      <c r="R194" s="147">
        <f t="shared" si="136"/>
        <v>0.48861840495339948</v>
      </c>
      <c r="T194" s="27">
        <v>-199.92104415447</v>
      </c>
      <c r="U194" s="147">
        <v>-199.64631500830001</v>
      </c>
      <c r="V194" s="147">
        <f t="shared" si="137"/>
        <v>172.39528651312966</v>
      </c>
      <c r="W194" s="147">
        <f t="shared" si="138"/>
        <v>0.47867515759773482</v>
      </c>
      <c r="Y194">
        <v>-199.9171342656</v>
      </c>
      <c r="Z194">
        <v>-199.64259796549001</v>
      </c>
      <c r="AA194" s="147">
        <f t="shared" si="143"/>
        <v>172.27427368201737</v>
      </c>
      <c r="AB194" s="147">
        <f t="shared" si="167"/>
        <v>0.35766232648543905</v>
      </c>
      <c r="AD194" s="1">
        <v>-199.8994856788</v>
      </c>
      <c r="AE194" s="1">
        <v>-199.62414488841</v>
      </c>
      <c r="AF194" s="147">
        <f t="shared" si="144"/>
        <v>172.77909937763144</v>
      </c>
      <c r="AG194" s="147">
        <f t="shared" si="168"/>
        <v>0.86248802209951236</v>
      </c>
      <c r="AI194" s="27">
        <v>-200.22087429897999</v>
      </c>
      <c r="AJ194" s="27">
        <v>-199.94843031837999</v>
      </c>
      <c r="AK194" s="147">
        <f t="shared" si="145"/>
        <v>170.96132226630729</v>
      </c>
      <c r="AL194" s="147">
        <f t="shared" si="169"/>
        <v>-0.95528908922463529</v>
      </c>
      <c r="AN194">
        <v>-199.91691557426</v>
      </c>
      <c r="AO194">
        <v>-199.64463054897001</v>
      </c>
      <c r="AP194" s="147">
        <f t="shared" si="146"/>
        <v>170.86157621972092</v>
      </c>
      <c r="AQ194" s="147">
        <f t="shared" si="170"/>
        <v>-1.0550351358110106</v>
      </c>
      <c r="AS194">
        <v>-199.91340161875999</v>
      </c>
      <c r="AT194" s="1">
        <v>-199.64097797655</v>
      </c>
      <c r="AU194" s="147">
        <f t="shared" si="147"/>
        <v>170.94855972318857</v>
      </c>
      <c r="AV194" s="147">
        <f t="shared" si="171"/>
        <v>-0.96805163234336078</v>
      </c>
      <c r="AX194">
        <v>-199.93081152035001</v>
      </c>
      <c r="AY194">
        <v>-199.65625598987</v>
      </c>
      <c r="AZ194" s="147">
        <f t="shared" si="148"/>
        <v>172.28634093150524</v>
      </c>
      <c r="BA194" s="147">
        <f t="shared" si="172"/>
        <v>0.36972957597330947</v>
      </c>
      <c r="BC194">
        <v>-199.9284901915</v>
      </c>
      <c r="BD194">
        <v>-199.65406563959999</v>
      </c>
      <c r="BE194" s="147">
        <f t="shared" si="149"/>
        <v>172.20415056277633</v>
      </c>
      <c r="BF194" s="147">
        <f t="shared" si="173"/>
        <v>0.28753920724440718</v>
      </c>
      <c r="BH194">
        <v>-199.93149842295</v>
      </c>
      <c r="BI194">
        <v>-199.65752633650001</v>
      </c>
      <c r="BJ194" s="147">
        <f t="shared" si="150"/>
        <v>171.92022396823151</v>
      </c>
      <c r="BK194" s="147">
        <f t="shared" si="174"/>
        <v>3.6126126995839059E-3</v>
      </c>
      <c r="BM194" s="1">
        <v>-199.93169530246001</v>
      </c>
      <c r="BN194" s="1">
        <v>-199.65772897306999</v>
      </c>
      <c r="BO194" s="147">
        <f t="shared" si="151"/>
        <v>171.91661135553193</v>
      </c>
      <c r="BP194" s="147">
        <f t="shared" si="175"/>
        <v>0</v>
      </c>
      <c r="BR194" s="1">
        <v>-199.86541586458</v>
      </c>
      <c r="BS194" s="1">
        <v>-199.58834348313999</v>
      </c>
      <c r="BT194" s="147">
        <f t="shared" si="152"/>
        <v>173.86569007741886</v>
      </c>
      <c r="BU194" s="147">
        <f t="shared" si="176"/>
        <v>1.9490787218869343</v>
      </c>
      <c r="BW194">
        <v>-199.84419651825999</v>
      </c>
      <c r="BX194">
        <v>-199.56827727512999</v>
      </c>
      <c r="BY194" s="147">
        <f t="shared" si="153"/>
        <v>173.14208425650946</v>
      </c>
      <c r="BZ194" s="147">
        <f t="shared" si="177"/>
        <v>1.225472900977536</v>
      </c>
      <c r="CB194">
        <v>-199.92541234744999</v>
      </c>
      <c r="CC194">
        <v>-199.65068565822</v>
      </c>
      <c r="CD194" s="147">
        <f t="shared" si="154"/>
        <v>172.3937447587131</v>
      </c>
      <c r="CE194" s="147">
        <f t="shared" si="178"/>
        <v>0.47713340318117048</v>
      </c>
      <c r="CG194" s="1">
        <v>-199.91656522977999</v>
      </c>
      <c r="CH194" s="1">
        <v>-199.64147617335999</v>
      </c>
      <c r="CI194" s="147">
        <f t="shared" si="155"/>
        <v>172.62113379411457</v>
      </c>
      <c r="CJ194" s="147">
        <f t="shared" si="179"/>
        <v>0.70452243858264296</v>
      </c>
      <c r="CL194" s="1">
        <v>-199.92815704723</v>
      </c>
      <c r="CM194" s="1">
        <v>-199.65412613206999</v>
      </c>
      <c r="CN194" s="147">
        <f t="shared" si="156"/>
        <v>171.95713957205885</v>
      </c>
      <c r="CO194" s="147">
        <f t="shared" si="180"/>
        <v>4.0528216526922733E-2</v>
      </c>
      <c r="CQ194">
        <v>-199.92513699454</v>
      </c>
      <c r="CR194">
        <v>-199.65037442792999</v>
      </c>
      <c r="CS194" s="147">
        <f t="shared" si="157"/>
        <v>172.41625817344595</v>
      </c>
      <c r="CT194" s="147">
        <f t="shared" si="181"/>
        <v>0.49964681791402654</v>
      </c>
      <c r="CV194">
        <v>-199.91199788791999</v>
      </c>
      <c r="CW194">
        <v>-199.63693056973</v>
      </c>
      <c r="CX194" s="147">
        <f t="shared" si="158"/>
        <v>172.607492837405</v>
      </c>
      <c r="CY194" s="147">
        <f t="shared" si="182"/>
        <v>0.69088148187307752</v>
      </c>
      <c r="DA194">
        <v>-199.93178766496001</v>
      </c>
      <c r="DB194">
        <v>-199.65733158323999</v>
      </c>
      <c r="DC194" s="147">
        <f t="shared" si="159"/>
        <v>172.22393584012858</v>
      </c>
      <c r="DD194" s="147">
        <f t="shared" si="183"/>
        <v>0.30732448459664852</v>
      </c>
      <c r="DF194">
        <v>-199.92244879853001</v>
      </c>
      <c r="DG194">
        <v>-199.64795559485</v>
      </c>
      <c r="DH194" s="147">
        <f t="shared" si="160"/>
        <v>172.2472302412427</v>
      </c>
      <c r="DI194" s="147">
        <f t="shared" si="184"/>
        <v>0.33061888571077702</v>
      </c>
      <c r="DK194">
        <v>-199.92484388296</v>
      </c>
      <c r="DL194">
        <v>-199.65045605458999</v>
      </c>
      <c r="DM194" s="147">
        <f t="shared" si="161"/>
        <v>172.18110618046489</v>
      </c>
      <c r="DN194" s="147">
        <f t="shared" si="185"/>
        <v>0.26449482493296728</v>
      </c>
      <c r="DP194" s="1">
        <v>-199.92474872</v>
      </c>
      <c r="DQ194" s="140">
        <v>-199.651113773677</v>
      </c>
      <c r="DR194" s="147">
        <f t="shared" si="162"/>
        <v>171.70866516714565</v>
      </c>
      <c r="DS194" s="147">
        <f t="shared" si="186"/>
        <v>-0.20794618838627343</v>
      </c>
      <c r="DU194" s="1">
        <v>-199.89926027000001</v>
      </c>
      <c r="DV194" s="1">
        <v>-199.63439202100099</v>
      </c>
      <c r="DW194" s="147">
        <f t="shared" si="163"/>
        <v>166.20747492937639</v>
      </c>
      <c r="DX194" s="147">
        <f t="shared" si="187"/>
        <v>-5.7091364261555384</v>
      </c>
      <c r="DZ194" s="1">
        <v>-199.93090433</v>
      </c>
      <c r="EA194">
        <v>-199.65679663466801</v>
      </c>
      <c r="EB194" s="147">
        <f t="shared" si="164"/>
        <v>172.00531989777821</v>
      </c>
      <c r="EC194" s="147">
        <f t="shared" si="188"/>
        <v>8.8708542246280331E-2</v>
      </c>
      <c r="ED194" s="115"/>
      <c r="EE194" s="1">
        <v>-199.91692412</v>
      </c>
      <c r="EF194" s="27">
        <v>-199.64525501655899</v>
      </c>
      <c r="EG194" s="147">
        <f t="shared" si="165"/>
        <v>170.47507910027022</v>
      </c>
      <c r="EH194" s="147">
        <f t="shared" si="189"/>
        <v>-1.4415322552617056</v>
      </c>
      <c r="EJ194" s="1">
        <v>-199.92920996999999</v>
      </c>
      <c r="EK194">
        <v>-199.65589508691599</v>
      </c>
      <c r="EL194" s="147">
        <f t="shared" si="166"/>
        <v>171.50782228403958</v>
      </c>
      <c r="EM194" s="147">
        <f t="shared" si="190"/>
        <v>-0.40878907149235033</v>
      </c>
    </row>
    <row r="195" spans="1:143" x14ac:dyDescent="0.25">
      <c r="A195">
        <v>0</v>
      </c>
      <c r="B195">
        <v>1</v>
      </c>
      <c r="C195" t="s">
        <v>433</v>
      </c>
      <c r="D195" t="s">
        <v>363</v>
      </c>
      <c r="E195" s="1">
        <v>-2.0113151687099999</v>
      </c>
      <c r="F195" s="27">
        <v>-1.6457756541099999</v>
      </c>
      <c r="G195" s="147">
        <f t="shared" si="139"/>
        <v>229.37970080664599</v>
      </c>
      <c r="H195" s="147">
        <f t="shared" si="140"/>
        <v>0.51840818720594939</v>
      </c>
      <c r="J195">
        <v>-2.0059167606699999</v>
      </c>
      <c r="K195">
        <v>-1.6459742230900001</v>
      </c>
      <c r="L195" s="147">
        <f t="shared" si="141"/>
        <v>225.86754175682569</v>
      </c>
      <c r="M195" s="147">
        <f t="shared" si="142"/>
        <v>-2.9937508626143483</v>
      </c>
      <c r="O195" s="27">
        <v>-200.54419749007999</v>
      </c>
      <c r="P195" s="27">
        <v>-200.1790140169</v>
      </c>
      <c r="Q195" s="147">
        <f t="shared" si="135"/>
        <v>229.15628125517964</v>
      </c>
      <c r="R195" s="147">
        <f t="shared" si="136"/>
        <v>0.29498863573959966</v>
      </c>
      <c r="T195" s="27">
        <v>-200.53789230899</v>
      </c>
      <c r="U195" s="147">
        <v>-200.17288772367999</v>
      </c>
      <c r="V195" s="147">
        <f t="shared" si="137"/>
        <v>229.04402732788054</v>
      </c>
      <c r="W195" s="147">
        <f t="shared" si="138"/>
        <v>0.18273470844050621</v>
      </c>
      <c r="Y195">
        <v>-200.53323699015999</v>
      </c>
      <c r="Z195">
        <v>-200.16762361455</v>
      </c>
      <c r="AA195" s="147">
        <f t="shared" si="143"/>
        <v>229.4260493290287</v>
      </c>
      <c r="AB195" s="147">
        <f t="shared" si="167"/>
        <v>0.56475670958866431</v>
      </c>
      <c r="AD195" s="1">
        <v>-200.51455878633001</v>
      </c>
      <c r="AE195" s="1">
        <v>-200.14860366953999</v>
      </c>
      <c r="AF195" s="147">
        <f t="shared" si="144"/>
        <v>229.64049533690482</v>
      </c>
      <c r="AG195" s="147">
        <f t="shared" si="168"/>
        <v>0.7792027174647842</v>
      </c>
      <c r="AI195" s="27">
        <v>-200.83810937237999</v>
      </c>
      <c r="AJ195" s="27">
        <v>-200.47014825414999</v>
      </c>
      <c r="AK195" s="147">
        <f t="shared" si="145"/>
        <v>230.89928130050689</v>
      </c>
      <c r="AL195" s="147">
        <f t="shared" si="169"/>
        <v>2.0379886810668495</v>
      </c>
      <c r="AN195">
        <v>-200.53424587348999</v>
      </c>
      <c r="AO195">
        <v>-200.16629007266999</v>
      </c>
      <c r="AP195" s="147">
        <f t="shared" si="146"/>
        <v>230.89594457255757</v>
      </c>
      <c r="AQ195" s="147">
        <f t="shared" si="170"/>
        <v>2.0346519531175318</v>
      </c>
      <c r="AS195">
        <v>-200.52913259612001</v>
      </c>
      <c r="AT195" s="1">
        <v>-200.16177941652001</v>
      </c>
      <c r="AU195" s="147">
        <f t="shared" si="147"/>
        <v>230.51779373079728</v>
      </c>
      <c r="AV195" s="147">
        <f t="shared" si="171"/>
        <v>1.6565011113572439</v>
      </c>
      <c r="AX195">
        <v>-200.54764892722</v>
      </c>
      <c r="AY195">
        <v>-200.18249558042001</v>
      </c>
      <c r="AZ195" s="147">
        <f t="shared" si="148"/>
        <v>229.13737665045886</v>
      </c>
      <c r="BA195" s="147">
        <f t="shared" si="172"/>
        <v>0.27608403101882573</v>
      </c>
      <c r="BC195">
        <v>-200.54480910861</v>
      </c>
      <c r="BD195">
        <v>-200.18013519041</v>
      </c>
      <c r="BE195" s="147">
        <f t="shared" si="149"/>
        <v>228.83653040968051</v>
      </c>
      <c r="BF195" s="147">
        <f t="shared" si="173"/>
        <v>-2.4762209759529696E-2</v>
      </c>
      <c r="BH195">
        <v>-200.54842076493</v>
      </c>
      <c r="BI195">
        <v>-200.18371714598001</v>
      </c>
      <c r="BJ195" s="147">
        <f t="shared" si="150"/>
        <v>228.85516792730735</v>
      </c>
      <c r="BK195" s="147">
        <f t="shared" si="174"/>
        <v>-6.1246921326869597E-3</v>
      </c>
      <c r="BM195" s="1">
        <v>-200.54862177352999</v>
      </c>
      <c r="BN195" s="1">
        <v>-200.18390839426999</v>
      </c>
      <c r="BO195" s="147">
        <f t="shared" si="151"/>
        <v>228.86129261944004</v>
      </c>
      <c r="BP195" s="147">
        <f t="shared" si="175"/>
        <v>0</v>
      </c>
      <c r="BR195" s="1">
        <v>-200.4819249848</v>
      </c>
      <c r="BS195" s="1">
        <v>-200.11433194240001</v>
      </c>
      <c r="BT195" s="147">
        <f t="shared" si="152"/>
        <v>230.6683100364169</v>
      </c>
      <c r="BU195" s="147">
        <f t="shared" si="176"/>
        <v>1.807017416976862</v>
      </c>
      <c r="BW195">
        <v>-200.46103325038001</v>
      </c>
      <c r="BX195">
        <v>-200.09435559727001</v>
      </c>
      <c r="BY195" s="147">
        <f t="shared" si="153"/>
        <v>230.09389410305778</v>
      </c>
      <c r="BZ195" s="147">
        <f t="shared" si="177"/>
        <v>1.2326014836177421</v>
      </c>
      <c r="CB195">
        <v>-200.54213607112001</v>
      </c>
      <c r="CC195">
        <v>-200.17663302317999</v>
      </c>
      <c r="CD195" s="147">
        <f t="shared" si="154"/>
        <v>229.35681761284437</v>
      </c>
      <c r="CE195" s="147">
        <f t="shared" si="178"/>
        <v>0.49552499340433087</v>
      </c>
      <c r="CG195" s="1">
        <v>-200.53339337323001</v>
      </c>
      <c r="CH195" s="1">
        <v>-200.16773601892001</v>
      </c>
      <c r="CI195" s="147">
        <f t="shared" si="155"/>
        <v>229.45364640306957</v>
      </c>
      <c r="CJ195" s="147">
        <f t="shared" si="179"/>
        <v>0.59235378362953384</v>
      </c>
      <c r="CL195" s="1">
        <v>-200.54519108674</v>
      </c>
      <c r="CM195" s="1">
        <v>-200.18029095988999</v>
      </c>
      <c r="CN195" s="147">
        <f t="shared" si="156"/>
        <v>228.97847859965427</v>
      </c>
      <c r="CO195" s="147">
        <f t="shared" si="180"/>
        <v>0.11718598021423077</v>
      </c>
      <c r="CQ195">
        <v>-200.54105109663999</v>
      </c>
      <c r="CR195">
        <v>-200.17577551205</v>
      </c>
      <c r="CS195" s="147">
        <f t="shared" si="157"/>
        <v>229.21408208606755</v>
      </c>
      <c r="CT195" s="147">
        <f t="shared" si="181"/>
        <v>0.35278946662751309</v>
      </c>
      <c r="CV195">
        <v>-200.52626763058001</v>
      </c>
      <c r="CW195">
        <v>-200.16183257923001</v>
      </c>
      <c r="CX195" s="147">
        <f t="shared" si="158"/>
        <v>228.68663907263854</v>
      </c>
      <c r="CY195" s="147">
        <f t="shared" si="182"/>
        <v>-0.17465354680149403</v>
      </c>
      <c r="DA195">
        <v>-200.54843814431001</v>
      </c>
      <c r="DB195">
        <v>-200.18358028604001</v>
      </c>
      <c r="DC195" s="147">
        <f t="shared" si="159"/>
        <v>228.95195464300753</v>
      </c>
      <c r="DD195" s="147">
        <f t="shared" si="183"/>
        <v>9.0662023567489314E-2</v>
      </c>
      <c r="DF195">
        <v>-200.53911183445999</v>
      </c>
      <c r="DG195">
        <v>-200.17416514709001</v>
      </c>
      <c r="DH195" s="147">
        <f t="shared" si="160"/>
        <v>229.00769579153575</v>
      </c>
      <c r="DI195" s="147">
        <f t="shared" si="184"/>
        <v>0.14640317209571663</v>
      </c>
      <c r="DK195">
        <v>-200.54180087898001</v>
      </c>
      <c r="DL195">
        <v>-200.17695006231</v>
      </c>
      <c r="DM195" s="147">
        <f t="shared" si="161"/>
        <v>228.94753596860045</v>
      </c>
      <c r="DN195" s="147">
        <f t="shared" si="185"/>
        <v>8.6243349160412208E-2</v>
      </c>
      <c r="DP195" s="1">
        <v>-200.54088565999999</v>
      </c>
      <c r="DQ195" s="7">
        <v>-200.170874206934</v>
      </c>
      <c r="DR195" s="147">
        <f t="shared" si="162"/>
        <v>232.18588691343598</v>
      </c>
      <c r="DS195" s="147">
        <f t="shared" si="186"/>
        <v>3.3245942939959434</v>
      </c>
      <c r="DU195" s="1">
        <v>-200.50779546000001</v>
      </c>
      <c r="DV195" s="1">
        <v>-200.15051876885701</v>
      </c>
      <c r="DW195" s="147">
        <f t="shared" si="163"/>
        <v>224.19469645914356</v>
      </c>
      <c r="DX195" s="147">
        <f t="shared" si="187"/>
        <v>-4.6665961602964785</v>
      </c>
      <c r="DZ195" s="1">
        <v>-200.54821491000001</v>
      </c>
      <c r="EA195">
        <v>-200.18316126152101</v>
      </c>
      <c r="EB195" s="147">
        <f t="shared" si="164"/>
        <v>229.07481495706057</v>
      </c>
      <c r="EC195" s="147">
        <f t="shared" si="188"/>
        <v>0.21352233762053174</v>
      </c>
      <c r="ED195" s="115"/>
      <c r="EE195" s="1">
        <v>-200.52595767</v>
      </c>
      <c r="EF195" s="27">
        <v>-200.16196883836</v>
      </c>
      <c r="EG195" s="147">
        <f t="shared" si="165"/>
        <v>228.40663174241664</v>
      </c>
      <c r="EH195" s="147">
        <f t="shared" si="189"/>
        <v>-0.45466087702340019</v>
      </c>
      <c r="EJ195" s="1">
        <v>-200.54513854999999</v>
      </c>
      <c r="EK195">
        <v>-200.181829428128</v>
      </c>
      <c r="EL195" s="147">
        <f t="shared" si="166"/>
        <v>227.98010706589406</v>
      </c>
      <c r="EM195" s="147">
        <f t="shared" si="190"/>
        <v>-0.88118555354597561</v>
      </c>
    </row>
    <row r="196" spans="1:143" x14ac:dyDescent="0.25">
      <c r="A196">
        <v>0</v>
      </c>
      <c r="B196">
        <v>1</v>
      </c>
      <c r="C196" t="s">
        <v>433</v>
      </c>
      <c r="D196" t="s">
        <v>364</v>
      </c>
      <c r="E196" s="1">
        <v>-16.883102465349999</v>
      </c>
      <c r="F196" s="27">
        <v>-16.56374448163</v>
      </c>
      <c r="G196" s="147">
        <f t="shared" si="139"/>
        <v>200.40032836413707</v>
      </c>
      <c r="H196" s="147">
        <f t="shared" si="140"/>
        <v>-7.9200253591056935</v>
      </c>
      <c r="J196">
        <v>-16.785522438000001</v>
      </c>
      <c r="K196">
        <v>-16.466339746260001</v>
      </c>
      <c r="L196" s="147">
        <f t="shared" si="141"/>
        <v>200.29033089376742</v>
      </c>
      <c r="M196" s="147">
        <f t="shared" si="142"/>
        <v>-8.0300228294753424</v>
      </c>
      <c r="O196" s="27">
        <v>-274.18859043050998</v>
      </c>
      <c r="P196" s="27">
        <v>-273.85750993259001</v>
      </c>
      <c r="Q196" s="147">
        <f t="shared" si="135"/>
        <v>207.7563232497605</v>
      </c>
      <c r="R196" s="147">
        <f t="shared" si="136"/>
        <v>-0.5640304734822621</v>
      </c>
      <c r="T196" s="27">
        <v>-274.17893827470999</v>
      </c>
      <c r="U196" s="147">
        <v>-273.84805734140002</v>
      </c>
      <c r="V196" s="147">
        <f t="shared" si="137"/>
        <v>207.63109446133944</v>
      </c>
      <c r="W196" s="147">
        <f t="shared" si="138"/>
        <v>-0.68925926190331666</v>
      </c>
      <c r="Y196">
        <v>-274.15217696625001</v>
      </c>
      <c r="Z196">
        <v>-273.82420792184001</v>
      </c>
      <c r="AA196" s="147">
        <f t="shared" si="143"/>
        <v>205.80385505771719</v>
      </c>
      <c r="AB196" s="147">
        <f t="shared" si="167"/>
        <v>-2.5164986655255746</v>
      </c>
      <c r="AD196" s="1">
        <v>-274.12090611618999</v>
      </c>
      <c r="AE196" s="1">
        <v>-273.79322872822002</v>
      </c>
      <c r="AF196" s="147">
        <f t="shared" si="144"/>
        <v>205.6208377250361</v>
      </c>
      <c r="AG196" s="147">
        <f t="shared" si="168"/>
        <v>-2.6995159982066639</v>
      </c>
      <c r="AI196" s="27">
        <v>-274.47796708062998</v>
      </c>
      <c r="AJ196" s="27">
        <v>-274.15692400852998</v>
      </c>
      <c r="AK196" s="147">
        <f t="shared" si="145"/>
        <v>201.45773817346887</v>
      </c>
      <c r="AL196" s="147">
        <f t="shared" si="169"/>
        <v>-6.8626155497738921</v>
      </c>
      <c r="AN196">
        <v>-274.12344352307002</v>
      </c>
      <c r="AO196">
        <v>-273.80259369593</v>
      </c>
      <c r="AP196" s="147">
        <f t="shared" si="146"/>
        <v>201.33647502863587</v>
      </c>
      <c r="AQ196" s="147">
        <f t="shared" si="170"/>
        <v>-6.9838786946068865</v>
      </c>
      <c r="AS196">
        <v>-274.11673162582002</v>
      </c>
      <c r="AT196" s="1">
        <v>-273.79531859776</v>
      </c>
      <c r="AU196" s="147">
        <f t="shared" si="147"/>
        <v>201.68988923794416</v>
      </c>
      <c r="AV196" s="147">
        <f t="shared" si="171"/>
        <v>-6.630464485298603</v>
      </c>
      <c r="AX196">
        <v>-274.19793569907</v>
      </c>
      <c r="AY196">
        <v>-273.86609899086</v>
      </c>
      <c r="AZ196" s="147">
        <f t="shared" si="148"/>
        <v>208.23085276886044</v>
      </c>
      <c r="BA196" s="147">
        <f t="shared" si="172"/>
        <v>-8.9500954382316422E-2</v>
      </c>
      <c r="BC196">
        <v>-274.19297759215999</v>
      </c>
      <c r="BD196">
        <v>-273.86124622223002</v>
      </c>
      <c r="BE196" s="147">
        <f t="shared" si="149"/>
        <v>208.16475194475476</v>
      </c>
      <c r="BF196" s="147">
        <f t="shared" si="173"/>
        <v>-0.15560177848800549</v>
      </c>
      <c r="BH196">
        <v>-274.20527252118001</v>
      </c>
      <c r="BI196">
        <v>-273.87335560054998</v>
      </c>
      <c r="BJ196" s="147">
        <f t="shared" si="150"/>
        <v>208.28118686454488</v>
      </c>
      <c r="BK196" s="147">
        <f t="shared" si="174"/>
        <v>-3.916685869788239E-2</v>
      </c>
      <c r="BM196" s="1">
        <v>-274.20602340198002</v>
      </c>
      <c r="BN196" s="1">
        <v>-273.87404406503998</v>
      </c>
      <c r="BO196" s="147">
        <f t="shared" si="151"/>
        <v>208.32035372324276</v>
      </c>
      <c r="BP196" s="147">
        <f t="shared" si="175"/>
        <v>0</v>
      </c>
      <c r="BR196" s="1">
        <v>-274.07701319649999</v>
      </c>
      <c r="BS196" s="1">
        <v>-273.74391915681002</v>
      </c>
      <c r="BT196" s="147">
        <f t="shared" si="152"/>
        <v>209.01984084585166</v>
      </c>
      <c r="BU196" s="147">
        <f t="shared" si="176"/>
        <v>0.69948712260890034</v>
      </c>
      <c r="BW196">
        <v>-274.01305144666998</v>
      </c>
      <c r="BX196">
        <v>-273.68045227689998</v>
      </c>
      <c r="BY196" s="147">
        <f t="shared" si="153"/>
        <v>208.70930502236763</v>
      </c>
      <c r="BZ196" s="147">
        <f t="shared" si="177"/>
        <v>0.38895129912486937</v>
      </c>
      <c r="CB196">
        <v>-274.19479359111</v>
      </c>
      <c r="CC196">
        <v>-273.86259098062999</v>
      </c>
      <c r="CD196" s="147">
        <f t="shared" si="154"/>
        <v>208.4604601023112</v>
      </c>
      <c r="CE196" s="147">
        <f t="shared" si="178"/>
        <v>0.14010637906844181</v>
      </c>
      <c r="CG196" s="1">
        <v>-274.18242414680998</v>
      </c>
      <c r="CH196" s="1">
        <v>-273.84957912357999</v>
      </c>
      <c r="CI196" s="147">
        <f t="shared" si="155"/>
        <v>208.86358052705282</v>
      </c>
      <c r="CJ196" s="147">
        <f t="shared" si="179"/>
        <v>0.54322680381005739</v>
      </c>
      <c r="CL196" s="1">
        <v>-274.20154906676999</v>
      </c>
      <c r="CM196" s="1">
        <v>-273.86958116438001</v>
      </c>
      <c r="CN196" s="147">
        <f t="shared" si="156"/>
        <v>208.31317842873423</v>
      </c>
      <c r="CO196" s="147">
        <f t="shared" si="180"/>
        <v>-7.1752945085279407E-3</v>
      </c>
      <c r="CQ196">
        <v>-274.16251254931001</v>
      </c>
      <c r="CR196">
        <v>-273.83383909408002</v>
      </c>
      <c r="CS196" s="147">
        <f t="shared" si="157"/>
        <v>206.24587989137041</v>
      </c>
      <c r="CT196" s="147">
        <f t="shared" si="181"/>
        <v>-2.0744738318723535</v>
      </c>
      <c r="CV196">
        <v>-274.14071243295001</v>
      </c>
      <c r="CW196">
        <v>-273.81307107868997</v>
      </c>
      <c r="CX196" s="147">
        <f t="shared" si="158"/>
        <v>205.59822621171648</v>
      </c>
      <c r="CY196" s="147">
        <f t="shared" si="182"/>
        <v>-2.7221275115262813</v>
      </c>
      <c r="DA196">
        <v>-274.19415202216999</v>
      </c>
      <c r="DB196">
        <v>-273.86519699806001</v>
      </c>
      <c r="DC196" s="147">
        <f t="shared" si="159"/>
        <v>206.42256717924931</v>
      </c>
      <c r="DD196" s="147">
        <f t="shared" si="183"/>
        <v>-1.8977865439934476</v>
      </c>
      <c r="DF196">
        <v>-274.18345566261002</v>
      </c>
      <c r="DG196">
        <v>-273.85424104314001</v>
      </c>
      <c r="DH196" s="147">
        <f t="shared" si="160"/>
        <v>206.58546586362476</v>
      </c>
      <c r="DI196" s="147">
        <f t="shared" si="184"/>
        <v>-1.7348878596179986</v>
      </c>
      <c r="DK196">
        <v>-274.19421747323997</v>
      </c>
      <c r="DL196">
        <v>-273.86332030988001</v>
      </c>
      <c r="DM196" s="147">
        <f t="shared" si="161"/>
        <v>207.64127898001101</v>
      </c>
      <c r="DN196" s="147">
        <f t="shared" si="185"/>
        <v>-0.67907474323175165</v>
      </c>
      <c r="DP196" s="1">
        <v>-274.17611327999998</v>
      </c>
      <c r="DQ196" s="7">
        <v>-273.84892913797103</v>
      </c>
      <c r="DR196" s="147">
        <f t="shared" si="162"/>
        <v>205.31132096458938</v>
      </c>
      <c r="DS196" s="147">
        <f t="shared" si="186"/>
        <v>-3.009032758653376</v>
      </c>
      <c r="DU196" s="1">
        <v>-274.07664971999998</v>
      </c>
      <c r="DV196" s="1">
        <v>-273.77873329096002</v>
      </c>
      <c r="DW196" s="147">
        <f t="shared" si="163"/>
        <v>186.94553838686409</v>
      </c>
      <c r="DX196" s="147">
        <f t="shared" si="187"/>
        <v>-21.374815336378674</v>
      </c>
      <c r="DZ196" s="1">
        <v>-274.19301452000002</v>
      </c>
      <c r="EA196">
        <v>-273.86266028945198</v>
      </c>
      <c r="EB196" s="147">
        <f t="shared" si="164"/>
        <v>207.30058321120003</v>
      </c>
      <c r="EC196" s="147">
        <f t="shared" si="188"/>
        <v>-1.0197705120427258</v>
      </c>
      <c r="ED196" s="115"/>
      <c r="EE196" s="1">
        <v>-274.16455846000002</v>
      </c>
      <c r="EF196" s="27">
        <v>-273.83785985361499</v>
      </c>
      <c r="EG196" s="147">
        <f t="shared" si="165"/>
        <v>205.00664249267442</v>
      </c>
      <c r="EH196" s="147">
        <f t="shared" si="189"/>
        <v>-3.3137112305683445</v>
      </c>
      <c r="EJ196" s="1">
        <v>-274.19060658000001</v>
      </c>
      <c r="EK196">
        <v>-273.86088883523502</v>
      </c>
      <c r="EL196" s="147">
        <f t="shared" si="166"/>
        <v>206.90118201747981</v>
      </c>
      <c r="EM196" s="147">
        <f t="shared" si="190"/>
        <v>-1.4191717057629489</v>
      </c>
    </row>
    <row r="197" spans="1:143" x14ac:dyDescent="0.25">
      <c r="A197">
        <v>0</v>
      </c>
      <c r="B197">
        <v>1</v>
      </c>
      <c r="C197" t="s">
        <v>433</v>
      </c>
      <c r="D197" t="s">
        <v>365</v>
      </c>
      <c r="E197" s="1">
        <v>-34.365380296209999</v>
      </c>
      <c r="F197" s="27">
        <v>-34.009131749860003</v>
      </c>
      <c r="G197" s="147">
        <f t="shared" si="139"/>
        <v>223.54952532008559</v>
      </c>
      <c r="H197" s="147">
        <f t="shared" si="140"/>
        <v>-19.832970768839971</v>
      </c>
      <c r="J197">
        <v>-34.174473843139999</v>
      </c>
      <c r="K197">
        <v>-33.796469995759999</v>
      </c>
      <c r="L197" s="147">
        <f t="shared" si="141"/>
        <v>237.20119426942409</v>
      </c>
      <c r="M197" s="147">
        <f t="shared" si="142"/>
        <v>-6.1813018195014706</v>
      </c>
      <c r="O197" s="27">
        <v>-350.45715176141999</v>
      </c>
      <c r="P197" s="27">
        <v>-350.07300827109998</v>
      </c>
      <c r="Q197" s="147">
        <f t="shared" ref="Q197:Q260" si="191">IF(P197="",NA(),(P197-O197)*627.51)</f>
        <v>241.05388161071187</v>
      </c>
      <c r="R197" s="147">
        <f t="shared" ref="R197:R260" si="192">(Q197-$BO197)</f>
        <v>-2.3286144782136944</v>
      </c>
      <c r="T197" s="27">
        <v>-350.44476796894998</v>
      </c>
      <c r="U197" s="147">
        <v>-350.06073649595999</v>
      </c>
      <c r="V197" s="147">
        <f t="shared" ref="V197:V260" si="193">IF(U197="",NA(),(U197-T197)*627.51)</f>
        <v>240.98358961594784</v>
      </c>
      <c r="W197" s="147">
        <f t="shared" ref="W197:W260" si="194">(V197-$BO197)</f>
        <v>-2.3989064729777283</v>
      </c>
      <c r="Y197">
        <v>-350.38506697930001</v>
      </c>
      <c r="Z197">
        <v>-350.01102881832998</v>
      </c>
      <c r="AA197" s="147">
        <f t="shared" si="143"/>
        <v>234.71268639030399</v>
      </c>
      <c r="AB197" s="147">
        <f t="shared" si="167"/>
        <v>-8.6698096986215774</v>
      </c>
      <c r="AD197" s="1">
        <v>-350.34099057750001</v>
      </c>
      <c r="AE197" s="1">
        <v>-349.96933359936003</v>
      </c>
      <c r="AF197" s="147">
        <f t="shared" si="144"/>
        <v>233.21847035261962</v>
      </c>
      <c r="AG197" s="147">
        <f t="shared" si="168"/>
        <v>-10.164025736305945</v>
      </c>
      <c r="AI197" s="27">
        <v>-350.74798675059998</v>
      </c>
      <c r="AJ197" s="27">
        <v>-350.37827680464</v>
      </c>
      <c r="AK197" s="147">
        <f t="shared" si="145"/>
        <v>231.9966881893487</v>
      </c>
      <c r="AL197" s="147">
        <f t="shared" si="169"/>
        <v>-11.385807899576861</v>
      </c>
      <c r="AN197">
        <v>-350.34375964971002</v>
      </c>
      <c r="AO197">
        <v>-349.97390849190998</v>
      </c>
      <c r="AP197" s="147">
        <f t="shared" si="146"/>
        <v>232.0853000311044</v>
      </c>
      <c r="AQ197" s="147">
        <f t="shared" si="170"/>
        <v>-11.297196057821168</v>
      </c>
      <c r="AS197">
        <v>-350.32767829683002</v>
      </c>
      <c r="AT197" s="1">
        <v>-349.95738208737998</v>
      </c>
      <c r="AU197" s="147">
        <f t="shared" si="147"/>
        <v>232.36457439198969</v>
      </c>
      <c r="AV197" s="147">
        <f t="shared" si="171"/>
        <v>-11.017921696935872</v>
      </c>
      <c r="AX197">
        <v>-350.47444695416999</v>
      </c>
      <c r="AY197">
        <v>-350.08786599757002</v>
      </c>
      <c r="AZ197" s="147">
        <f t="shared" si="148"/>
        <v>242.58341607604791</v>
      </c>
      <c r="BA197" s="147">
        <f t="shared" si="172"/>
        <v>-0.79908001287765273</v>
      </c>
      <c r="BC197">
        <v>-350.46640461397999</v>
      </c>
      <c r="BD197">
        <v>-350.07975757982001</v>
      </c>
      <c r="BE197" s="147">
        <f t="shared" si="149"/>
        <v>242.62488040572774</v>
      </c>
      <c r="BF197" s="147">
        <f t="shared" si="173"/>
        <v>-0.75761568319782668</v>
      </c>
      <c r="BH197">
        <v>-350.48665392434998</v>
      </c>
      <c r="BI197">
        <v>-350.09896953933998</v>
      </c>
      <c r="BJ197" s="147">
        <f t="shared" si="150"/>
        <v>243.27582843762789</v>
      </c>
      <c r="BK197" s="147">
        <f t="shared" si="174"/>
        <v>-0.10666765129766986</v>
      </c>
      <c r="BM197" s="1">
        <v>-350.48771683748998</v>
      </c>
      <c r="BN197" s="1">
        <v>-350.09986246689999</v>
      </c>
      <c r="BO197" s="147">
        <f t="shared" si="151"/>
        <v>243.38249608892556</v>
      </c>
      <c r="BP197" s="147">
        <f t="shared" si="175"/>
        <v>0</v>
      </c>
      <c r="BR197" s="1">
        <v>-350.29624347449999</v>
      </c>
      <c r="BS197" s="1">
        <v>-349.91706347706003</v>
      </c>
      <c r="BT197" s="147">
        <f t="shared" si="152"/>
        <v>237.93924019355077</v>
      </c>
      <c r="BU197" s="147">
        <f t="shared" si="176"/>
        <v>-5.44325589537479</v>
      </c>
      <c r="BW197">
        <v>-350.18909094536002</v>
      </c>
      <c r="BX197">
        <v>-349.80950276801002</v>
      </c>
      <c r="BY197" s="147">
        <f t="shared" si="153"/>
        <v>238.19537716889937</v>
      </c>
      <c r="BZ197" s="147">
        <f t="shared" si="177"/>
        <v>-5.1871189200261938</v>
      </c>
      <c r="CB197">
        <v>-350.46840987614002</v>
      </c>
      <c r="CC197">
        <v>-350.08231629536999</v>
      </c>
      <c r="CD197" s="147">
        <f t="shared" si="154"/>
        <v>242.27758286899711</v>
      </c>
      <c r="CE197" s="147">
        <f t="shared" si="178"/>
        <v>-1.1049132199284486</v>
      </c>
      <c r="CG197" s="1">
        <v>-350.45305461138003</v>
      </c>
      <c r="CH197" s="1">
        <v>-350.06657128341999</v>
      </c>
      <c r="CI197" s="147">
        <f t="shared" si="155"/>
        <v>242.52215312820229</v>
      </c>
      <c r="CJ197" s="147">
        <f t="shared" si="179"/>
        <v>-0.86034296072327265</v>
      </c>
      <c r="CL197" s="1">
        <v>-350.48215792937998</v>
      </c>
      <c r="CM197" s="1">
        <v>-350.09453177656002</v>
      </c>
      <c r="CN197" s="147">
        <f t="shared" si="156"/>
        <v>243.23928715605439</v>
      </c>
      <c r="CO197" s="147">
        <f t="shared" si="180"/>
        <v>-0.14320893287117542</v>
      </c>
      <c r="CQ197">
        <v>-350.39982580356002</v>
      </c>
      <c r="CR197">
        <v>-350.02722428840002</v>
      </c>
      <c r="CS197" s="147">
        <f t="shared" si="157"/>
        <v>233.81117677805128</v>
      </c>
      <c r="CT197" s="147">
        <f t="shared" si="181"/>
        <v>-9.5713193108742871</v>
      </c>
      <c r="CV197">
        <v>-350.36532476494</v>
      </c>
      <c r="CW197">
        <v>-349.99434569338001</v>
      </c>
      <c r="CX197" s="147">
        <f t="shared" si="158"/>
        <v>232.79307719460715</v>
      </c>
      <c r="CY197" s="147">
        <f t="shared" si="182"/>
        <v>-10.589418894318413</v>
      </c>
      <c r="DA197">
        <v>-350.46306805580002</v>
      </c>
      <c r="DB197">
        <v>-350.08197798995002</v>
      </c>
      <c r="DC197" s="147">
        <f t="shared" si="159"/>
        <v>239.13782722153547</v>
      </c>
      <c r="DD197" s="147">
        <f t="shared" si="183"/>
        <v>-4.2446688673900894</v>
      </c>
      <c r="DF197">
        <v>-350.45129665628002</v>
      </c>
      <c r="DG197">
        <v>-350.06990967466999</v>
      </c>
      <c r="DH197" s="147">
        <f t="shared" si="160"/>
        <v>239.32414483011308</v>
      </c>
      <c r="DI197" s="147">
        <f t="shared" si="184"/>
        <v>-4.058351258812479</v>
      </c>
      <c r="DK197">
        <v>-350.47229132984</v>
      </c>
      <c r="DL197">
        <v>-350.08683379012001</v>
      </c>
      <c r="DM197" s="147">
        <f t="shared" si="161"/>
        <v>241.87846074969326</v>
      </c>
      <c r="DN197" s="147">
        <f t="shared" si="185"/>
        <v>-1.5040353392323027</v>
      </c>
      <c r="DP197" s="1">
        <v>-350.43581069999999</v>
      </c>
      <c r="DQ197" s="7">
        <v>-350.058607475435</v>
      </c>
      <c r="DR197" s="147">
        <f t="shared" si="162"/>
        <v>236.69879544677931</v>
      </c>
      <c r="DS197" s="147">
        <f t="shared" si="186"/>
        <v>-6.683700642146249</v>
      </c>
      <c r="DU197" s="1">
        <v>-350.25328261999999</v>
      </c>
      <c r="DV197" s="1">
        <v>-349.91321410433301</v>
      </c>
      <c r="DW197" s="147">
        <f t="shared" si="163"/>
        <v>213.39639426618984</v>
      </c>
      <c r="DX197" s="147">
        <f t="shared" si="187"/>
        <v>-29.986101822735719</v>
      </c>
      <c r="DZ197" s="1">
        <v>-350.46606150999997</v>
      </c>
      <c r="EA197">
        <v>-350.080080676948</v>
      </c>
      <c r="EB197" s="147">
        <f t="shared" si="164"/>
        <v>242.20683254844423</v>
      </c>
      <c r="EC197" s="147">
        <f t="shared" si="188"/>
        <v>-1.175663540481338</v>
      </c>
      <c r="ED197" s="115"/>
      <c r="EE197" s="1">
        <v>-350.41085514000002</v>
      </c>
      <c r="EF197" s="27">
        <v>-350.03442895959699</v>
      </c>
      <c r="EG197" s="147">
        <f t="shared" si="165"/>
        <v>236.21119246470522</v>
      </c>
      <c r="EH197" s="147">
        <f t="shared" si="189"/>
        <v>-7.171303624220343</v>
      </c>
      <c r="EJ197" s="1">
        <v>-350.46063771000001</v>
      </c>
      <c r="EK197">
        <v>-350.07569886647502</v>
      </c>
      <c r="EL197" s="147">
        <f t="shared" si="166"/>
        <v>241.55297370036777</v>
      </c>
      <c r="EM197" s="147">
        <f t="shared" si="190"/>
        <v>-1.8295223885577911</v>
      </c>
    </row>
    <row r="198" spans="1:143" x14ac:dyDescent="0.25">
      <c r="A198">
        <v>0</v>
      </c>
      <c r="B198">
        <v>1</v>
      </c>
      <c r="C198" t="s">
        <v>433</v>
      </c>
      <c r="D198" t="s">
        <v>366</v>
      </c>
      <c r="E198" s="1">
        <v>-11.145385585670001</v>
      </c>
      <c r="F198" s="27">
        <v>-10.82763557144</v>
      </c>
      <c r="G198" s="147">
        <f t="shared" ref="G198:G260" si="195">IF(F198="",NA(),(F198-E198)*627.51)</f>
        <v>199.39131142946761</v>
      </c>
      <c r="H198" s="147">
        <f t="shared" ref="H198:H260" si="196">(G198-$BO198)</f>
        <v>-0.34117639633046792</v>
      </c>
      <c r="J198">
        <v>-11.05189136223</v>
      </c>
      <c r="K198">
        <v>-10.742053436759999</v>
      </c>
      <c r="L198" s="147">
        <f t="shared" ref="L198:L260" si="197">IF(K198="",NA(),(K198-J198)*627.51)</f>
        <v>194.42639661168033</v>
      </c>
      <c r="M198" s="147">
        <f t="shared" ref="M198:M260" si="198">(L198-$BO198)</f>
        <v>-5.3060912141177425</v>
      </c>
      <c r="O198" s="27">
        <v>-596.54152036508003</v>
      </c>
      <c r="P198" s="27">
        <v>-596.22216420764005</v>
      </c>
      <c r="Q198" s="147">
        <f t="shared" si="191"/>
        <v>200.39918235516416</v>
      </c>
      <c r="R198" s="147">
        <f t="shared" si="192"/>
        <v>0.66669452936608309</v>
      </c>
      <c r="T198" s="27">
        <v>-596.53035580352002</v>
      </c>
      <c r="U198" s="147">
        <v>-596.21109713993997</v>
      </c>
      <c r="V198" s="147">
        <f t="shared" si="193"/>
        <v>200.33800398312223</v>
      </c>
      <c r="W198" s="147">
        <f t="shared" si="194"/>
        <v>0.60551615732416053</v>
      </c>
      <c r="Y198">
        <v>-596.51123517430995</v>
      </c>
      <c r="Z198">
        <v>-596.19329691607004</v>
      </c>
      <c r="AA198" s="147">
        <f t="shared" ref="AA198:AA260" si="199">IF(Z198="",NA(),(Z198-Y198)*627.51)</f>
        <v>199.50943642812325</v>
      </c>
      <c r="AB198" s="147">
        <f t="shared" si="167"/>
        <v>-0.22305139767482274</v>
      </c>
      <c r="AD198" s="1">
        <v>-596.46741492271997</v>
      </c>
      <c r="AE198" s="1">
        <v>-596.15068864576995</v>
      </c>
      <c r="AF198" s="147">
        <f t="shared" ref="AF198:AF260" si="200">IF(AE198="",NA(),(AE198-AD198)*627.51)</f>
        <v>198.7489060489078</v>
      </c>
      <c r="AG198" s="147">
        <f t="shared" si="168"/>
        <v>-0.98358177689027571</v>
      </c>
      <c r="AI198" s="27">
        <v>-597.88890548741006</v>
      </c>
      <c r="AJ198" s="27">
        <v>-597.57403012281998</v>
      </c>
      <c r="AK198" s="147">
        <f t="shared" ref="AK198:AK260" si="201">IF(AJ198="",NA(),(AJ198-AI198)*627.51)</f>
        <v>197.5874400339209</v>
      </c>
      <c r="AL198" s="147">
        <f t="shared" si="169"/>
        <v>-2.1450477918771753</v>
      </c>
      <c r="AN198">
        <v>-596.50963118961999</v>
      </c>
      <c r="AO198">
        <v>-596.19462684679002</v>
      </c>
      <c r="AP198" s="147">
        <f t="shared" ref="AP198:AP260" si="202">IF(AO198="",NA(),(AO198-AN198)*627.51)</f>
        <v>197.66837516924048</v>
      </c>
      <c r="AQ198" s="147">
        <f t="shared" si="170"/>
        <v>-2.0641126565575973</v>
      </c>
      <c r="AS198">
        <v>-596.50250558126004</v>
      </c>
      <c r="AT198" s="1">
        <v>-596.18782019819002</v>
      </c>
      <c r="AU198" s="147">
        <f t="shared" ref="AU198:AU260" si="203">IF(AT198="",NA(),(AT198-AS198)*627.51)</f>
        <v>197.46822473026435</v>
      </c>
      <c r="AV198" s="147">
        <f t="shared" si="171"/>
        <v>-2.2642630955337211</v>
      </c>
      <c r="AX198">
        <v>-596.54880951292</v>
      </c>
      <c r="AY198">
        <v>-596.22913972976005</v>
      </c>
      <c r="AZ198" s="147">
        <f t="shared" ref="AZ198:AZ260" si="204">IF(AY198="",NA(),(AY198-AX198)*627.51)</f>
        <v>200.59598563070159</v>
      </c>
      <c r="BA198" s="147">
        <f t="shared" si="172"/>
        <v>0.86349780490351691</v>
      </c>
      <c r="BC198">
        <v>-596.54410038436004</v>
      </c>
      <c r="BD198">
        <v>-596.22470919982004</v>
      </c>
      <c r="BE198" s="147">
        <f t="shared" ref="BE198:BE260" si="205">IF(BD198="",NA(),(BD198-BC198)*627.51)</f>
        <v>200.42116221069242</v>
      </c>
      <c r="BF198" s="147">
        <f t="shared" si="173"/>
        <v>0.68867438489434107</v>
      </c>
      <c r="BH198">
        <v>-596.55252260961004</v>
      </c>
      <c r="BI198">
        <v>-596.23397124363999</v>
      </c>
      <c r="BJ198" s="147">
        <f t="shared" ref="BJ198:BJ260" si="206">IF(BI198="",NA(),(BI198-BH198)*627.51)</f>
        <v>199.89416765986724</v>
      </c>
      <c r="BK198" s="147">
        <f t="shared" si="174"/>
        <v>0.16167983406916164</v>
      </c>
      <c r="BM198" s="1">
        <v>-596.55337642265999</v>
      </c>
      <c r="BN198" s="1">
        <v>-596.23508270969</v>
      </c>
      <c r="BO198" s="147">
        <f t="shared" ref="BO198:BO260" si="207">IF(BN198="",NA(),(BN198-BM198)*627.51)</f>
        <v>199.73248782579807</v>
      </c>
      <c r="BP198" s="147">
        <f t="shared" si="175"/>
        <v>0</v>
      </c>
      <c r="BR198" s="1">
        <v>-596.36958766908003</v>
      </c>
      <c r="BS198" s="1">
        <v>-596.05011803891</v>
      </c>
      <c r="BT198" s="147">
        <f t="shared" ref="BT198:BT260" si="208">IF(BS198="",NA(),(BS198-BR198)*627.51)</f>
        <v>200.47038762799758</v>
      </c>
      <c r="BU198" s="147">
        <f t="shared" si="176"/>
        <v>0.73789980219950735</v>
      </c>
      <c r="BW198">
        <v>-596.30817964983999</v>
      </c>
      <c r="BX198">
        <v>-595.99012076672</v>
      </c>
      <c r="BY198" s="147">
        <f t="shared" ref="BY198:BY260" si="209">IF(BX198="",NA(),(BX198-BW198)*627.51)</f>
        <v>199.58512974662392</v>
      </c>
      <c r="BZ198" s="147">
        <f t="shared" si="177"/>
        <v>-0.147358079174154</v>
      </c>
      <c r="CB198">
        <v>-596.53888822156</v>
      </c>
      <c r="CC198">
        <v>-596.22018395132</v>
      </c>
      <c r="CD198" s="147">
        <f t="shared" ref="CD198:CD260" si="210">IF(CC198="",NA(),(CC198-CB198)*627.51)</f>
        <v>199.99011661830548</v>
      </c>
      <c r="CE198" s="147">
        <f t="shared" si="178"/>
        <v>0.25762879250740411</v>
      </c>
      <c r="CG198" s="1">
        <v>-596.52125104193999</v>
      </c>
      <c r="CH198" s="1">
        <v>-596.20225221277997</v>
      </c>
      <c r="CI198" s="147">
        <f t="shared" ref="CI198:CI260" si="211">IF(CH198="",NA(),(CH198-CG198)*627.51)</f>
        <v>200.17495528620603</v>
      </c>
      <c r="CJ198" s="147">
        <f t="shared" si="179"/>
        <v>0.44246746040795415</v>
      </c>
      <c r="CL198" s="1">
        <v>-596.55097824456004</v>
      </c>
      <c r="CM198" s="1">
        <v>-596.23262772706005</v>
      </c>
      <c r="CN198" s="147">
        <f t="shared" ref="CN198:CN260" si="212">IF(CM198="",NA(),(CM198-CL198)*627.51)</f>
        <v>199.76813323642102</v>
      </c>
      <c r="CO198" s="147">
        <f t="shared" si="180"/>
        <v>3.5645410622947793E-2</v>
      </c>
      <c r="CQ198">
        <v>-596.53071275216996</v>
      </c>
      <c r="CR198">
        <v>-596.21339782917005</v>
      </c>
      <c r="CS198" s="147">
        <f t="shared" ref="CS198:CS260" si="213">IF(CR198="",NA(),(CR198-CQ198)*627.51)</f>
        <v>199.11828733167516</v>
      </c>
      <c r="CT198" s="147">
        <f t="shared" si="181"/>
        <v>-0.61420049412291178</v>
      </c>
      <c r="CV198">
        <v>-596.50413297609998</v>
      </c>
      <c r="CW198">
        <v>-596.18809796548999</v>
      </c>
      <c r="CX198" s="147">
        <f t="shared" ref="CX198:CX260" si="214">IF(CW198="",NA(),(CW198-CV198)*627.51)</f>
        <v>198.31512950787737</v>
      </c>
      <c r="CY198" s="147">
        <f t="shared" si="182"/>
        <v>-1.4173583179207014</v>
      </c>
      <c r="DA198">
        <v>-596.55041015587994</v>
      </c>
      <c r="DB198">
        <v>-596.23270277699999</v>
      </c>
      <c r="DC198" s="147">
        <f t="shared" ref="DC198:DC260" si="215">IF(DB198="",NA(),(DB198-DA198)*627.51)</f>
        <v>199.36455732096303</v>
      </c>
      <c r="DD198" s="147">
        <f t="shared" si="183"/>
        <v>-0.3679305048350443</v>
      </c>
      <c r="DF198">
        <v>-596.53326092821999</v>
      </c>
      <c r="DG198">
        <v>-596.21527394557995</v>
      </c>
      <c r="DH198" s="147">
        <f t="shared" ref="DH198:DH260" si="216">IF(DG198="",NA(),(DG198-DF198)*627.51)</f>
        <v>199.54001147644919</v>
      </c>
      <c r="DI198" s="147">
        <f t="shared" si="184"/>
        <v>-0.19247634934887969</v>
      </c>
      <c r="DK198">
        <v>-596.53943739796</v>
      </c>
      <c r="DL198">
        <v>-596.22131928668</v>
      </c>
      <c r="DM198" s="147">
        <f t="shared" ref="DM198:DM260" si="217">IF(DL198="",NA(),(DL198-DK198)*627.51)</f>
        <v>199.62229600931309</v>
      </c>
      <c r="DN198" s="147">
        <f t="shared" si="185"/>
        <v>-0.11019181648498488</v>
      </c>
      <c r="DP198" s="1">
        <v>-596.54000831999997</v>
      </c>
      <c r="DQ198">
        <v>-596.22149283530598</v>
      </c>
      <c r="DR198" s="147">
        <f t="shared" ref="DR198:DR260" si="218">IF(DQ198="",NA(),(DQ198-DP198)*627.51)</f>
        <v>199.87165180032534</v>
      </c>
      <c r="DS198" s="147">
        <f t="shared" si="186"/>
        <v>0.13916397452726414</v>
      </c>
      <c r="DU198" s="1">
        <v>-596.50639107999996</v>
      </c>
      <c r="DV198" s="1">
        <v>-596.19623410547899</v>
      </c>
      <c r="DW198" s="147">
        <f t="shared" ref="DW198:DW260" si="219">IF(DV198="",NA(),(DV198-DU198)*627.51)</f>
        <v>194.62660308165042</v>
      </c>
      <c r="DX198" s="147">
        <f t="shared" si="187"/>
        <v>-5.1058847441476587</v>
      </c>
      <c r="DZ198" s="1">
        <v>-596.54980782999996</v>
      </c>
      <c r="EA198">
        <v>-596.23316505463094</v>
      </c>
      <c r="EB198" s="147">
        <f t="shared" ref="EB198:EB260" si="220">IF(EA198="",NA(),(EA198-DZ198)*627.51)</f>
        <v>198.69650797181288</v>
      </c>
      <c r="EC198" s="147">
        <f t="shared" si="188"/>
        <v>-1.0359798539851965</v>
      </c>
      <c r="ED198" s="115"/>
      <c r="EE198" s="1">
        <v>-596.52941085999998</v>
      </c>
      <c r="EF198" s="27">
        <v>-596.21237929176596</v>
      </c>
      <c r="EG198" s="147">
        <f t="shared" ref="EG198:EG260" si="221">IF(EF198="",NA(),(EF198-EE198)*627.51)</f>
        <v>198.94047938253539</v>
      </c>
      <c r="EH198" s="147">
        <f t="shared" si="189"/>
        <v>-0.79200844326268793</v>
      </c>
      <c r="EJ198" s="1">
        <v>-596.54798925</v>
      </c>
      <c r="EK198">
        <v>-596.23182255564302</v>
      </c>
      <c r="EL198" s="147">
        <f t="shared" ref="EL198:EL260" si="222">IF(EK198="",NA(),(EK198-EJ198)*627.51)</f>
        <v>198.39776237594842</v>
      </c>
      <c r="EM198" s="147">
        <f t="shared" si="190"/>
        <v>-1.3347254498496568</v>
      </c>
    </row>
    <row r="199" spans="1:143" x14ac:dyDescent="0.25">
      <c r="A199">
        <v>0</v>
      </c>
      <c r="B199">
        <v>1</v>
      </c>
      <c r="C199" t="s">
        <v>433</v>
      </c>
      <c r="D199" t="s">
        <v>367</v>
      </c>
      <c r="E199" s="1">
        <v>-22.7682206713</v>
      </c>
      <c r="F199" s="27">
        <v>-22.418706402369999</v>
      </c>
      <c r="G199" s="147">
        <f t="shared" si="195"/>
        <v>219.32369889626494</v>
      </c>
      <c r="H199" s="147">
        <f t="shared" si="196"/>
        <v>-0.40269679271114001</v>
      </c>
      <c r="J199">
        <v>-22.569369438079999</v>
      </c>
      <c r="K199">
        <v>-22.225032906820001</v>
      </c>
      <c r="L199" s="147">
        <f t="shared" si="197"/>
        <v>216.07461673096131</v>
      </c>
      <c r="M199" s="147">
        <f t="shared" si="198"/>
        <v>-3.6517789580147735</v>
      </c>
      <c r="O199" s="27">
        <v>-995.04263327812998</v>
      </c>
      <c r="P199" s="27">
        <v>-994.69187867368998</v>
      </c>
      <c r="Q199" s="147">
        <f t="shared" si="191"/>
        <v>220.10202183214361</v>
      </c>
      <c r="R199" s="147">
        <f t="shared" si="192"/>
        <v>0.37562614316752274</v>
      </c>
      <c r="T199" s="27">
        <v>-995.02677932414997</v>
      </c>
      <c r="U199" s="147">
        <v>-994.67608899303002</v>
      </c>
      <c r="V199" s="147">
        <f t="shared" si="193"/>
        <v>220.06168968107946</v>
      </c>
      <c r="W199" s="147">
        <f t="shared" si="194"/>
        <v>0.33529399210337374</v>
      </c>
      <c r="Y199">
        <v>-994.98583016474004</v>
      </c>
      <c r="Z199">
        <v>-994.63706643892999</v>
      </c>
      <c r="AA199" s="147">
        <f t="shared" si="199"/>
        <v>218.85272558306127</v>
      </c>
      <c r="AB199" s="147">
        <f t="shared" ref="AB199:AB260" si="223">(AA199-$BO199)</f>
        <v>-0.87367010591481176</v>
      </c>
      <c r="AD199" s="1">
        <v>-994.91780324720003</v>
      </c>
      <c r="AE199" s="1">
        <v>-994.57051946928004</v>
      </c>
      <c r="AF199" s="147">
        <f t="shared" si="200"/>
        <v>217.92404348256886</v>
      </c>
      <c r="AG199" s="147">
        <f t="shared" ref="AG199:AG260" si="224">(AF199-$BO199)</f>
        <v>-1.802352206407221</v>
      </c>
      <c r="AI199" s="27">
        <v>-997.44357653181999</v>
      </c>
      <c r="AJ199" s="27">
        <v>-997.09600124832002</v>
      </c>
      <c r="AK199" s="147">
        <f t="shared" si="201"/>
        <v>218.10696614906234</v>
      </c>
      <c r="AL199" s="147">
        <f t="shared" ref="AL199:AL260" si="225">(AK199-$BO199)</f>
        <v>-1.6194295399137388</v>
      </c>
      <c r="AN199">
        <v>-994.98958603966003</v>
      </c>
      <c r="AO199">
        <v>-994.64157248729998</v>
      </c>
      <c r="AP199" s="147">
        <f t="shared" si="202"/>
        <v>218.38198424145111</v>
      </c>
      <c r="AQ199" s="147">
        <f t="shared" ref="AQ199:AQ260" si="226">(AP199-$BO199)</f>
        <v>-1.3444114475249762</v>
      </c>
      <c r="AS199">
        <v>-994.97888822589005</v>
      </c>
      <c r="AT199" s="1">
        <v>-994.63159800400001</v>
      </c>
      <c r="AU199" s="147">
        <f t="shared" si="203"/>
        <v>217.92808713821552</v>
      </c>
      <c r="AV199" s="147">
        <f t="shared" ref="AV199:AV260" si="227">(AU199-$BO199)</f>
        <v>-1.7983085507605665</v>
      </c>
      <c r="AX199">
        <v>-995.05304355941996</v>
      </c>
      <c r="AY199">
        <v>-994.70214092691003</v>
      </c>
      <c r="AZ199" s="147">
        <f t="shared" si="204"/>
        <v>220.19491092630523</v>
      </c>
      <c r="BA199" s="147">
        <f t="shared" ref="BA199:BA260" si="228">(AZ199-$BO199)</f>
        <v>0.46851523732914302</v>
      </c>
      <c r="BC199">
        <v>-995.04574415981006</v>
      </c>
      <c r="BD199">
        <v>-994.69507656712005</v>
      </c>
      <c r="BE199" s="147">
        <f t="shared" si="205"/>
        <v>220.04742108890289</v>
      </c>
      <c r="BF199" s="147">
        <f t="shared" ref="BF199:BF260" si="229">(BE199-$BO199)</f>
        <v>0.32102539992681045</v>
      </c>
      <c r="BH199">
        <v>-995.06068881079</v>
      </c>
      <c r="BI199">
        <v>-994.71054349077997</v>
      </c>
      <c r="BJ199" s="147">
        <f t="shared" si="206"/>
        <v>219.71968975949306</v>
      </c>
      <c r="BK199" s="147">
        <f t="shared" ref="BK199:BK260" si="230">(BJ199-$BO199)</f>
        <v>-6.7059294830187355E-3</v>
      </c>
      <c r="BM199" s="1">
        <v>-995.06217768118995</v>
      </c>
      <c r="BN199" s="1">
        <v>-994.71202167461001</v>
      </c>
      <c r="BO199" s="147">
        <f t="shared" si="207"/>
        <v>219.72639568897608</v>
      </c>
      <c r="BP199" s="147">
        <f t="shared" ref="BP199:BP260" si="231">(BO199-$BO199)</f>
        <v>0</v>
      </c>
      <c r="BR199" s="1">
        <v>-994.76150760410997</v>
      </c>
      <c r="BS199" s="1">
        <v>-994.41315697111997</v>
      </c>
      <c r="BT199" s="147">
        <f t="shared" si="208"/>
        <v>218.59350570754927</v>
      </c>
      <c r="BU199" s="147">
        <f t="shared" ref="BU199:BU260" si="232">(BT199-$BO199)</f>
        <v>-1.1328899814268141</v>
      </c>
      <c r="BW199">
        <v>-994.66008227692998</v>
      </c>
      <c r="BX199">
        <v>-994.31300936818002</v>
      </c>
      <c r="BY199" s="147">
        <f t="shared" si="209"/>
        <v>217.79172096969046</v>
      </c>
      <c r="BZ199" s="147">
        <f t="shared" ref="BZ199:BZ260" si="233">(BY199-$BO199)</f>
        <v>-1.9346747192856242</v>
      </c>
      <c r="CB199">
        <v>-995.03788647990996</v>
      </c>
      <c r="CC199">
        <v>-994.68765423276</v>
      </c>
      <c r="CD199" s="147">
        <f t="shared" si="210"/>
        <v>219.77423740907204</v>
      </c>
      <c r="CE199" s="147">
        <f t="shared" ref="CE199:CE260" si="234">(CD199-$BO199)</f>
        <v>4.7841720095959772E-2</v>
      </c>
      <c r="CG199" s="1">
        <v>-995.01206482907003</v>
      </c>
      <c r="CH199" s="1">
        <v>-994.66170652176004</v>
      </c>
      <c r="CI199" s="147">
        <f t="shared" si="211"/>
        <v>219.85334142009117</v>
      </c>
      <c r="CJ199" s="147">
        <f t="shared" ref="CJ199:CJ260" si="235">(CI199-$BO199)</f>
        <v>0.12694573111508589</v>
      </c>
      <c r="CL199" s="1">
        <v>-995.06085308423997</v>
      </c>
      <c r="CM199" s="1">
        <v>-994.71064700149998</v>
      </c>
      <c r="CN199" s="147">
        <f t="shared" si="212"/>
        <v>219.75781898016945</v>
      </c>
      <c r="CO199" s="147">
        <f t="shared" ref="CO199:CO260" si="236">(CN199-$BO199)</f>
        <v>3.1423291193362957E-2</v>
      </c>
      <c r="CQ199">
        <v>-995.01849215345999</v>
      </c>
      <c r="CR199">
        <v>-994.67059439585</v>
      </c>
      <c r="CS199" s="147">
        <f t="shared" si="213"/>
        <v>218.30932187784174</v>
      </c>
      <c r="CT199" s="147">
        <f t="shared" ref="CT199:CT260" si="237">(CS199-$BO199)</f>
        <v>-1.4170738111343439</v>
      </c>
      <c r="CV199">
        <v>-994.97818106840998</v>
      </c>
      <c r="CW199">
        <v>-994.63212088304999</v>
      </c>
      <c r="CX199" s="147">
        <f t="shared" si="214"/>
        <v>217.15622691524624</v>
      </c>
      <c r="CY199" s="147">
        <f t="shared" ref="CY199:CY260" si="238">(CX199-$BO199)</f>
        <v>-2.5701687737298471</v>
      </c>
      <c r="DA199">
        <v>-995.05520048262997</v>
      </c>
      <c r="DB199">
        <v>-994.70558567138005</v>
      </c>
      <c r="DC199" s="147">
        <f t="shared" si="215"/>
        <v>219.38679020743814</v>
      </c>
      <c r="DD199" s="147">
        <f t="shared" ref="DD199:DD260" si="239">(DC199-$BO199)</f>
        <v>-0.33960548153794434</v>
      </c>
      <c r="DF199">
        <v>-995.03040545982003</v>
      </c>
      <c r="DG199">
        <v>-994.68041782102</v>
      </c>
      <c r="DH199" s="147">
        <f t="shared" si="216"/>
        <v>219.62074322340698</v>
      </c>
      <c r="DI199" s="147">
        <f t="shared" ref="DI199:DI260" si="240">(DH199-$BO199)</f>
        <v>-0.10565246556910779</v>
      </c>
      <c r="DK199">
        <v>-995.04149635985004</v>
      </c>
      <c r="DL199">
        <v>-994.69138892643002</v>
      </c>
      <c r="DM199" s="147">
        <f t="shared" si="217"/>
        <v>219.69591554539747</v>
      </c>
      <c r="DN199" s="147">
        <f t="shared" ref="DN199:DN260" si="241">(DM199-$BO199)</f>
        <v>-3.0480143578614616E-2</v>
      </c>
      <c r="DP199" s="1">
        <v>-995.03610552999999</v>
      </c>
      <c r="DQ199">
        <v>-994.688139223034</v>
      </c>
      <c r="DR199" s="147">
        <f t="shared" si="218"/>
        <v>218.35233728422614</v>
      </c>
      <c r="DS199" s="147">
        <f t="shared" ref="DS199:DS260" si="242">(DR199-$BO199)</f>
        <v>-1.3740584047499453</v>
      </c>
      <c r="DU199" s="1">
        <v>-994.98212816</v>
      </c>
      <c r="DV199" s="1">
        <v>-994.63669738885005</v>
      </c>
      <c r="DW199" s="147">
        <f t="shared" si="219"/>
        <v>216.76126320430487</v>
      </c>
      <c r="DX199" s="147">
        <f t="shared" ref="DX199:DX260" si="243">(DW199-$BO199)</f>
        <v>-2.9651324846712157</v>
      </c>
      <c r="DZ199" s="1">
        <v>-995.05925509999997</v>
      </c>
      <c r="EA199">
        <v>-994.71026763826001</v>
      </c>
      <c r="EB199" s="147">
        <f t="shared" si="220"/>
        <v>218.99312211644633</v>
      </c>
      <c r="EC199" s="147">
        <f t="shared" ref="EC199:EC260" si="244">(EB199-$BO199)</f>
        <v>-0.73327357252975389</v>
      </c>
      <c r="ED199" s="115"/>
      <c r="EE199" s="1">
        <v>-995.01825031999999</v>
      </c>
      <c r="EF199" s="27">
        <v>-994.67206461409705</v>
      </c>
      <c r="EG199" s="147">
        <f t="shared" si="221"/>
        <v>217.23499231115377</v>
      </c>
      <c r="EH199" s="147">
        <f t="shared" ref="EH199:EH260" si="245">(EG199-$BO199)</f>
        <v>-2.4914033778223086</v>
      </c>
      <c r="EJ199" s="1">
        <v>-995.05578076999996</v>
      </c>
      <c r="EK199">
        <v>-994.707347943061</v>
      </c>
      <c r="EL199" s="147">
        <f t="shared" si="222"/>
        <v>218.64508323246724</v>
      </c>
      <c r="EM199" s="147">
        <f t="shared" ref="EM199:EM260" si="246">(EL199-$BO199)</f>
        <v>-1.0813124565088401</v>
      </c>
    </row>
    <row r="200" spans="1:143" x14ac:dyDescent="0.25">
      <c r="A200">
        <v>0</v>
      </c>
      <c r="B200">
        <v>1</v>
      </c>
      <c r="C200" t="s">
        <v>434</v>
      </c>
      <c r="D200" t="s">
        <v>368</v>
      </c>
      <c r="E200" s="1">
        <v>-0.38014602189000002</v>
      </c>
      <c r="F200" s="27">
        <v>-0.19526236335</v>
      </c>
      <c r="G200" s="147">
        <f t="shared" si="195"/>
        <v>116.01634457043541</v>
      </c>
      <c r="H200" s="147">
        <f t="shared" si="196"/>
        <v>-15.550423276835531</v>
      </c>
      <c r="J200">
        <v>-0.41422181068000002</v>
      </c>
      <c r="K200">
        <v>-0.22501179130000001</v>
      </c>
      <c r="L200" s="147">
        <f t="shared" si="197"/>
        <v>118.73117926114381</v>
      </c>
      <c r="M200" s="147">
        <f t="shared" si="198"/>
        <v>-12.83558858612713</v>
      </c>
      <c r="O200" s="27">
        <v>-323.35656861928999</v>
      </c>
      <c r="P200" s="27">
        <v>-323.14631475339002</v>
      </c>
      <c r="Q200" s="147">
        <f t="shared" si="191"/>
        <v>131.9364033908914</v>
      </c>
      <c r="R200" s="147">
        <f t="shared" si="192"/>
        <v>0.36963554362046125</v>
      </c>
      <c r="T200" s="27">
        <v>-323.33046132529</v>
      </c>
      <c r="U200" s="147">
        <v>-323.11983737136001</v>
      </c>
      <c r="V200" s="147">
        <f t="shared" si="193"/>
        <v>132.168637330612</v>
      </c>
      <c r="W200" s="147">
        <f t="shared" si="194"/>
        <v>0.60186948334106205</v>
      </c>
      <c r="Y200">
        <v>-323.34100536338002</v>
      </c>
      <c r="Z200">
        <v>-323.13144646542003</v>
      </c>
      <c r="AA200" s="147">
        <f t="shared" si="199"/>
        <v>131.50030405887571</v>
      </c>
      <c r="AB200" s="147">
        <f t="shared" si="223"/>
        <v>-6.6463788395225265E-2</v>
      </c>
      <c r="AD200" s="1">
        <v>-323.30891859096999</v>
      </c>
      <c r="AE200" s="1">
        <v>-323.09866639792</v>
      </c>
      <c r="AF200" s="147">
        <f t="shared" si="200"/>
        <v>131.93535366080306</v>
      </c>
      <c r="AG200" s="147">
        <f t="shared" si="224"/>
        <v>0.36858581353212116</v>
      </c>
      <c r="AI200" s="27">
        <v>-323.76170820486999</v>
      </c>
      <c r="AJ200" s="27">
        <v>-323.55124345220997</v>
      </c>
      <c r="AK200" s="147">
        <f t="shared" si="201"/>
        <v>132.06873694168669</v>
      </c>
      <c r="AL200" s="147">
        <f t="shared" si="225"/>
        <v>0.50196909441575599</v>
      </c>
      <c r="AN200">
        <v>-323.34733825801999</v>
      </c>
      <c r="AO200">
        <v>-323.13713843519002</v>
      </c>
      <c r="AP200" s="147">
        <f t="shared" si="202"/>
        <v>131.90249082403039</v>
      </c>
      <c r="AQ200" s="147">
        <f t="shared" si="226"/>
        <v>0.33572297675945606</v>
      </c>
      <c r="AS200">
        <v>-323.34293222017999</v>
      </c>
      <c r="AT200" s="1">
        <v>-323.13276526824001</v>
      </c>
      <c r="AU200" s="147">
        <f t="shared" si="203"/>
        <v>131.88186401185811</v>
      </c>
      <c r="AV200" s="147">
        <f t="shared" si="227"/>
        <v>0.3150961645871746</v>
      </c>
      <c r="AX200">
        <v>-323.36262362367</v>
      </c>
      <c r="AY200">
        <v>-323.15278168660001</v>
      </c>
      <c r="AZ200" s="147">
        <f t="shared" si="204"/>
        <v>131.67791393079304</v>
      </c>
      <c r="BA200" s="147">
        <f t="shared" si="228"/>
        <v>0.11114608352210098</v>
      </c>
      <c r="BC200">
        <v>-323.35876576798</v>
      </c>
      <c r="BD200">
        <v>-323.14882604568999</v>
      </c>
      <c r="BE200" s="147">
        <f t="shared" si="205"/>
        <v>131.7392751342083</v>
      </c>
      <c r="BF200" s="147">
        <f t="shared" si="229"/>
        <v>0.1725072869373605</v>
      </c>
      <c r="BH200">
        <v>-323.36271308022998</v>
      </c>
      <c r="BI200">
        <v>-323.15299251509998</v>
      </c>
      <c r="BJ200" s="147">
        <f t="shared" si="206"/>
        <v>131.60175182472548</v>
      </c>
      <c r="BK200" s="147">
        <f t="shared" si="230"/>
        <v>3.4983977454544402E-2</v>
      </c>
      <c r="BM200" s="1">
        <v>-323.36290759641997</v>
      </c>
      <c r="BN200" s="1">
        <v>-323.15324278176001</v>
      </c>
      <c r="BO200" s="147">
        <f t="shared" si="207"/>
        <v>131.56676784727094</v>
      </c>
      <c r="BP200" s="147">
        <f t="shared" si="231"/>
        <v>0</v>
      </c>
      <c r="BR200" s="1">
        <v>-323.25046860083</v>
      </c>
      <c r="BS200" s="1">
        <v>-323.03993678222002</v>
      </c>
      <c r="BT200" s="147">
        <f t="shared" si="208"/>
        <v>132.11082149594816</v>
      </c>
      <c r="BU200" s="147">
        <f t="shared" si="232"/>
        <v>0.54405364867722028</v>
      </c>
      <c r="BW200">
        <v>-323.21250200341001</v>
      </c>
      <c r="BX200">
        <v>-323.0042125375</v>
      </c>
      <c r="BY200" s="147">
        <f t="shared" si="209"/>
        <v>130.70372275319252</v>
      </c>
      <c r="BZ200" s="147">
        <f t="shared" si="233"/>
        <v>-0.86304509407841579</v>
      </c>
      <c r="CB200">
        <v>-323.35343867461</v>
      </c>
      <c r="CC200">
        <v>-323.14288541501998</v>
      </c>
      <c r="CD200" s="147">
        <f t="shared" si="210"/>
        <v>132.12427592533882</v>
      </c>
      <c r="CE200" s="147">
        <f t="shared" si="234"/>
        <v>0.55750807806788316</v>
      </c>
      <c r="CG200" s="1">
        <v>-323.33443305126002</v>
      </c>
      <c r="CH200" s="1">
        <v>-323.12430500967002</v>
      </c>
      <c r="CI200" s="147">
        <f t="shared" si="211"/>
        <v>131.85744737813866</v>
      </c>
      <c r="CJ200" s="147">
        <f t="shared" si="235"/>
        <v>0.29067953086772036</v>
      </c>
      <c r="CL200" s="1">
        <v>-323.35370444085999</v>
      </c>
      <c r="CM200" s="1">
        <v>-323.14433837423002</v>
      </c>
      <c r="CN200" s="147">
        <f t="shared" si="212"/>
        <v>131.37930047097146</v>
      </c>
      <c r="CO200" s="147">
        <f t="shared" si="236"/>
        <v>-0.18746737629948029</v>
      </c>
      <c r="CQ200">
        <v>-323.35425540162998</v>
      </c>
      <c r="CR200">
        <v>-323.14425746200999</v>
      </c>
      <c r="CS200" s="147">
        <f t="shared" si="213"/>
        <v>131.77580709094343</v>
      </c>
      <c r="CT200" s="147">
        <f t="shared" si="237"/>
        <v>0.2090392436724926</v>
      </c>
      <c r="CV200">
        <v>-323.32975346907</v>
      </c>
      <c r="CW200">
        <v>-323.12021457379001</v>
      </c>
      <c r="CX200" s="147">
        <f t="shared" si="214"/>
        <v>131.48775217714703</v>
      </c>
      <c r="CY200" s="147">
        <f t="shared" si="238"/>
        <v>-7.9015670123908421E-2</v>
      </c>
      <c r="DA200">
        <v>-323.36474345984999</v>
      </c>
      <c r="DB200">
        <v>-323.15491027474002</v>
      </c>
      <c r="DC200" s="147">
        <f t="shared" si="215"/>
        <v>131.67242198835822</v>
      </c>
      <c r="DD200" s="147">
        <f t="shared" si="239"/>
        <v>0.10565414108728532</v>
      </c>
      <c r="DF200">
        <v>-323.34564696253</v>
      </c>
      <c r="DG200">
        <v>-323.13597960841003</v>
      </c>
      <c r="DH200" s="147">
        <f t="shared" si="216"/>
        <v>131.56836138382366</v>
      </c>
      <c r="DI200" s="147">
        <f t="shared" si="240"/>
        <v>1.5935365527184331E-3</v>
      </c>
      <c r="DK200">
        <v>-323.35106051464999</v>
      </c>
      <c r="DL200">
        <v>-323.14110792869002</v>
      </c>
      <c r="DM200" s="147">
        <f t="shared" si="217"/>
        <v>131.74734721573952</v>
      </c>
      <c r="DN200" s="147">
        <f t="shared" si="241"/>
        <v>0.18057936846858524</v>
      </c>
      <c r="DP200" s="1">
        <v>-323.36132414000002</v>
      </c>
      <c r="DQ200" s="140">
        <v>-323.15131638763103</v>
      </c>
      <c r="DR200" s="147">
        <f t="shared" si="218"/>
        <v>131.78196468906788</v>
      </c>
      <c r="DS200" s="147">
        <f t="shared" si="242"/>
        <v>0.21519684179693854</v>
      </c>
      <c r="DU200" s="1">
        <v>-323.31885498999998</v>
      </c>
      <c r="DV200" s="1">
        <v>-323.10781658535899</v>
      </c>
      <c r="DW200" s="147">
        <f t="shared" si="219"/>
        <v>132.42870929626616</v>
      </c>
      <c r="DX200" s="147">
        <f t="shared" si="243"/>
        <v>0.86194144899522485</v>
      </c>
      <c r="DZ200" s="1">
        <v>-323.36359374</v>
      </c>
      <c r="EA200">
        <v>-323.15379632896997</v>
      </c>
      <c r="EB200" s="147">
        <f t="shared" si="220"/>
        <v>131.6499733954505</v>
      </c>
      <c r="EC200" s="147">
        <f t="shared" si="244"/>
        <v>8.3205548179563493E-2</v>
      </c>
      <c r="ED200" s="115"/>
      <c r="EE200" s="1">
        <v>-323.36106016999997</v>
      </c>
      <c r="EF200" s="27">
        <v>-323.15059457823901</v>
      </c>
      <c r="EG200" s="147">
        <f t="shared" si="221"/>
        <v>132.06926348592302</v>
      </c>
      <c r="EH200" s="147">
        <f t="shared" si="245"/>
        <v>0.50249563865207847</v>
      </c>
      <c r="EJ200" s="1">
        <v>-323.36348794999998</v>
      </c>
      <c r="EK200">
        <v>-323.15355927604202</v>
      </c>
      <c r="EL200" s="147">
        <f t="shared" si="222"/>
        <v>131.73234219536016</v>
      </c>
      <c r="EM200" s="147">
        <f t="shared" si="246"/>
        <v>0.16557434808922267</v>
      </c>
    </row>
    <row r="201" spans="1:143" x14ac:dyDescent="0.25">
      <c r="A201">
        <v>0</v>
      </c>
      <c r="B201">
        <v>1</v>
      </c>
      <c r="C201" t="s">
        <v>434</v>
      </c>
      <c r="D201" t="s">
        <v>369</v>
      </c>
      <c r="E201" s="1">
        <v>-11.781366563840001</v>
      </c>
      <c r="F201" s="27">
        <v>-11.550251991490001</v>
      </c>
      <c r="G201" s="147">
        <f t="shared" si="195"/>
        <v>145.02670529534856</v>
      </c>
      <c r="H201" s="147">
        <f t="shared" si="196"/>
        <v>-20.72488255284884</v>
      </c>
      <c r="J201">
        <v>-11.725385730799999</v>
      </c>
      <c r="K201">
        <v>-11.48424638849</v>
      </c>
      <c r="L201" s="147">
        <f t="shared" si="197"/>
        <v>151.31734869294775</v>
      </c>
      <c r="M201" s="147">
        <f t="shared" si="198"/>
        <v>-14.434239155249657</v>
      </c>
      <c r="O201" s="27">
        <v>-399.03356520195001</v>
      </c>
      <c r="P201" s="27">
        <v>-398.77059868384998</v>
      </c>
      <c r="Q201" s="147">
        <f t="shared" si="191"/>
        <v>165.01411977294927</v>
      </c>
      <c r="R201" s="147">
        <f t="shared" si="192"/>
        <v>-0.73746807524813107</v>
      </c>
      <c r="T201" s="27">
        <v>-399.00349038580998</v>
      </c>
      <c r="U201" s="147">
        <v>-398.74024611942002</v>
      </c>
      <c r="V201" s="147">
        <f t="shared" si="193"/>
        <v>165.18840960236443</v>
      </c>
      <c r="W201" s="147">
        <f t="shared" si="194"/>
        <v>-0.56317824583297238</v>
      </c>
      <c r="Y201">
        <v>-398.99667510210003</v>
      </c>
      <c r="Z201">
        <v>-398.73867866405999</v>
      </c>
      <c r="AA201" s="147">
        <f t="shared" si="199"/>
        <v>161.89534483450447</v>
      </c>
      <c r="AB201" s="147">
        <f t="shared" si="223"/>
        <v>-3.8562430136929322</v>
      </c>
      <c r="AD201" s="1">
        <v>-398.94439986978</v>
      </c>
      <c r="AE201" s="1">
        <v>-398.69104184920002</v>
      </c>
      <c r="AF201" s="147">
        <f t="shared" si="200"/>
        <v>158.98469149414376</v>
      </c>
      <c r="AG201" s="147">
        <f t="shared" si="224"/>
        <v>-6.7668963540536424</v>
      </c>
      <c r="AI201" s="27">
        <v>-399.42837353914001</v>
      </c>
      <c r="AJ201" s="27">
        <v>-399.16845334778998</v>
      </c>
      <c r="AK201" s="147">
        <f t="shared" si="201"/>
        <v>163.10251927405969</v>
      </c>
      <c r="AL201" s="147">
        <f t="shared" si="225"/>
        <v>-2.6490685741377149</v>
      </c>
      <c r="AN201">
        <v>-398.98550442047002</v>
      </c>
      <c r="AO201">
        <v>-398.72565972490997</v>
      </c>
      <c r="AP201" s="147">
        <f t="shared" si="202"/>
        <v>163.0551449108857</v>
      </c>
      <c r="AQ201" s="147">
        <f t="shared" si="226"/>
        <v>-2.6964429373117014</v>
      </c>
      <c r="AS201">
        <v>-398.97435096893003</v>
      </c>
      <c r="AT201" s="1">
        <v>-398.71623915315001</v>
      </c>
      <c r="AU201" s="147">
        <f t="shared" si="203"/>
        <v>161.9677455201153</v>
      </c>
      <c r="AV201" s="147">
        <f t="shared" si="227"/>
        <v>-3.7838423280821019</v>
      </c>
      <c r="AX201">
        <v>-399.04322646883003</v>
      </c>
      <c r="AY201">
        <v>-398.78010113469003</v>
      </c>
      <c r="AZ201" s="147">
        <f t="shared" si="204"/>
        <v>165.11377842619123</v>
      </c>
      <c r="BA201" s="147">
        <f t="shared" si="228"/>
        <v>-0.63780942200617119</v>
      </c>
      <c r="BC201">
        <v>-399.03597982591998</v>
      </c>
      <c r="BD201">
        <v>-398.77289556185002</v>
      </c>
      <c r="BE201" s="147">
        <f t="shared" si="205"/>
        <v>165.08800654654044</v>
      </c>
      <c r="BF201" s="147">
        <f t="shared" si="229"/>
        <v>-0.66358130165696139</v>
      </c>
      <c r="BH201">
        <v>-399.04835894082998</v>
      </c>
      <c r="BI201">
        <v>-398.78430719772001</v>
      </c>
      <c r="BJ201" s="147">
        <f t="shared" si="206"/>
        <v>165.69510931893967</v>
      </c>
      <c r="BK201" s="147">
        <f t="shared" si="230"/>
        <v>-5.6478529257731225E-2</v>
      </c>
      <c r="BM201" s="1">
        <v>-399.04895118926999</v>
      </c>
      <c r="BN201" s="1">
        <v>-398.78480944197003</v>
      </c>
      <c r="BO201" s="147">
        <f t="shared" si="207"/>
        <v>165.7515878481974</v>
      </c>
      <c r="BP201" s="147">
        <f t="shared" si="231"/>
        <v>0</v>
      </c>
      <c r="BR201" s="1">
        <v>-398.88494333339997</v>
      </c>
      <c r="BS201" s="1">
        <v>-398.62601993582001</v>
      </c>
      <c r="BT201" s="147">
        <f t="shared" si="208"/>
        <v>162.47702121540254</v>
      </c>
      <c r="BU201" s="147">
        <f t="shared" si="232"/>
        <v>-3.2745666327948584</v>
      </c>
      <c r="BW201">
        <v>-398.80133844099998</v>
      </c>
      <c r="BX201">
        <v>-398.54383087514998</v>
      </c>
      <c r="BY201" s="147">
        <f t="shared" si="209"/>
        <v>161.5885726465369</v>
      </c>
      <c r="BZ201" s="147">
        <f t="shared" si="233"/>
        <v>-4.1630152016604995</v>
      </c>
      <c r="CB201">
        <v>-399.03710962355001</v>
      </c>
      <c r="CC201">
        <v>-398.77342186135002</v>
      </c>
      <c r="CD201" s="147">
        <f t="shared" si="210"/>
        <v>165.46670765811754</v>
      </c>
      <c r="CE201" s="147">
        <f t="shared" si="234"/>
        <v>-0.28488019007986054</v>
      </c>
      <c r="CG201" s="1">
        <v>-399.01439604659998</v>
      </c>
      <c r="CH201" s="1">
        <v>-398.75088915449999</v>
      </c>
      <c r="CI201" s="147">
        <f t="shared" si="211"/>
        <v>165.35320986166911</v>
      </c>
      <c r="CJ201" s="147">
        <f t="shared" si="235"/>
        <v>-0.39837798652828837</v>
      </c>
      <c r="CL201" s="1">
        <v>-399.03804576859</v>
      </c>
      <c r="CM201" s="1">
        <v>-398.77475345335</v>
      </c>
      <c r="CN201" s="147">
        <f t="shared" si="212"/>
        <v>165.21856073624861</v>
      </c>
      <c r="CO201" s="147">
        <f t="shared" si="236"/>
        <v>-0.53302711194879748</v>
      </c>
      <c r="CQ201">
        <v>-399.01559520094997</v>
      </c>
      <c r="CR201">
        <v>-398.75586257612002</v>
      </c>
      <c r="CS201" s="147">
        <f t="shared" si="213"/>
        <v>162.98481940704252</v>
      </c>
      <c r="CT201" s="147">
        <f t="shared" si="237"/>
        <v>-2.7667684411548805</v>
      </c>
      <c r="CV201">
        <v>-398.97669865417998</v>
      </c>
      <c r="CW201">
        <v>-398.72051415077999</v>
      </c>
      <c r="CX201" s="147">
        <f t="shared" si="214"/>
        <v>160.7583377285296</v>
      </c>
      <c r="CY201" s="147">
        <f t="shared" si="238"/>
        <v>-4.9932501196678061</v>
      </c>
      <c r="DA201">
        <v>-399.04288048657003</v>
      </c>
      <c r="DB201">
        <v>-398.78028377230999</v>
      </c>
      <c r="DC201" s="147">
        <f t="shared" si="215"/>
        <v>164.7820641653187</v>
      </c>
      <c r="DD201" s="147">
        <f t="shared" si="239"/>
        <v>-0.96952368287870172</v>
      </c>
      <c r="DF201">
        <v>-399.02107349857999</v>
      </c>
      <c r="DG201">
        <v>-398.75922696911999</v>
      </c>
      <c r="DH201" s="147">
        <f t="shared" si="216"/>
        <v>164.31131570144549</v>
      </c>
      <c r="DI201" s="147">
        <f t="shared" si="240"/>
        <v>-1.4402721467519086</v>
      </c>
      <c r="DK201">
        <v>-399.03276154457001</v>
      </c>
      <c r="DL201">
        <v>-398.76982662101</v>
      </c>
      <c r="DM201" s="147">
        <f t="shared" si="217"/>
        <v>164.99429388314203</v>
      </c>
      <c r="DN201" s="147">
        <f t="shared" si="241"/>
        <v>-0.75729396505536783</v>
      </c>
      <c r="DP201" s="1">
        <v>-399.02253840999998</v>
      </c>
      <c r="DQ201">
        <v>-398.76347688989102</v>
      </c>
      <c r="DR201" s="147">
        <f t="shared" si="218"/>
        <v>162.56369448357202</v>
      </c>
      <c r="DS201" s="147">
        <f t="shared" si="242"/>
        <v>-3.1878933646253813</v>
      </c>
      <c r="DU201" s="1">
        <v>-398.82400302999997</v>
      </c>
      <c r="DV201" s="1">
        <v>-398.58626834473301</v>
      </c>
      <c r="DW201" s="147">
        <f t="shared" si="219"/>
        <v>149.18089235186849</v>
      </c>
      <c r="DX201" s="147">
        <f t="shared" si="243"/>
        <v>-16.570695496328909</v>
      </c>
      <c r="DZ201" s="1">
        <v>-399.03970759999999</v>
      </c>
      <c r="EA201">
        <v>-398.77720933401798</v>
      </c>
      <c r="EB201" s="147">
        <f t="shared" si="220"/>
        <v>164.72028688636698</v>
      </c>
      <c r="EC201" s="147">
        <f t="shared" si="244"/>
        <v>-1.031300961830425</v>
      </c>
      <c r="ED201" s="115"/>
      <c r="EE201" s="1">
        <v>-399.01703141000002</v>
      </c>
      <c r="EF201" s="27">
        <v>-398.759428865887</v>
      </c>
      <c r="EG201" s="147">
        <f t="shared" si="221"/>
        <v>161.64817245635663</v>
      </c>
      <c r="EH201" s="147">
        <f t="shared" si="245"/>
        <v>-4.1034153918407696</v>
      </c>
      <c r="EJ201" s="1">
        <v>-399.03849818999998</v>
      </c>
      <c r="EK201">
        <v>-398.77623119999299</v>
      </c>
      <c r="EL201" s="147">
        <f t="shared" si="222"/>
        <v>164.57515889928771</v>
      </c>
      <c r="EM201" s="147">
        <f t="shared" si="246"/>
        <v>-1.1764289489096882</v>
      </c>
    </row>
    <row r="202" spans="1:143" x14ac:dyDescent="0.25">
      <c r="A202">
        <v>0</v>
      </c>
      <c r="B202">
        <v>1</v>
      </c>
      <c r="C202" s="140" t="s">
        <v>434</v>
      </c>
      <c r="D202" t="s">
        <v>370</v>
      </c>
      <c r="E202" s="1">
        <v>-10.968967439869999</v>
      </c>
      <c r="F202" s="27">
        <v>-10.79982687073</v>
      </c>
      <c r="G202" s="147">
        <f t="shared" si="195"/>
        <v>106.13739854104118</v>
      </c>
      <c r="H202" s="147">
        <f t="shared" si="196"/>
        <v>-21.089571422624559</v>
      </c>
      <c r="J202">
        <v>-10.934704150230001</v>
      </c>
      <c r="K202">
        <v>-10.75178520301</v>
      </c>
      <c r="L202" s="147">
        <f t="shared" si="197"/>
        <v>114.78346857002283</v>
      </c>
      <c r="M202" s="147">
        <f t="shared" si="198"/>
        <v>-12.443501393642904</v>
      </c>
      <c r="O202" s="27">
        <v>-378.39922227724998</v>
      </c>
      <c r="P202" s="27">
        <v>-378.19784664728002</v>
      </c>
      <c r="Q202" s="147">
        <f t="shared" si="191"/>
        <v>126.36522156244922</v>
      </c>
      <c r="R202" s="147">
        <f t="shared" si="192"/>
        <v>-0.86174840121651641</v>
      </c>
      <c r="T202" s="27">
        <v>-378.37043799324999</v>
      </c>
      <c r="U202" s="147">
        <v>-378.16902049391001</v>
      </c>
      <c r="V202" s="147">
        <f t="shared" si="193"/>
        <v>126.39149501083209</v>
      </c>
      <c r="W202" s="147">
        <f t="shared" si="194"/>
        <v>-0.83547495283364981</v>
      </c>
      <c r="Y202">
        <v>-378.36405411854997</v>
      </c>
      <c r="Z202">
        <v>-378.16775668387999</v>
      </c>
      <c r="AA202" s="147">
        <f t="shared" si="199"/>
        <v>123.1786032297633</v>
      </c>
      <c r="AB202" s="147">
        <f t="shared" si="223"/>
        <v>-4.0483667339024407</v>
      </c>
      <c r="AD202" s="1">
        <v>-378.31954583782999</v>
      </c>
      <c r="AE202" s="1">
        <v>-378.12503252854998</v>
      </c>
      <c r="AF202" s="147">
        <f t="shared" si="200"/>
        <v>122.05904670630032</v>
      </c>
      <c r="AG202" s="147">
        <f t="shared" si="224"/>
        <v>-5.1679232573654161</v>
      </c>
      <c r="AI202" s="27">
        <v>-378.79396631752002</v>
      </c>
      <c r="AJ202" s="27">
        <v>-378.60244397456</v>
      </c>
      <c r="AK202" s="147">
        <f t="shared" si="201"/>
        <v>120.1821854308379</v>
      </c>
      <c r="AL202" s="147">
        <f t="shared" si="225"/>
        <v>-7.0447845328278333</v>
      </c>
      <c r="AN202">
        <v>-378.35159737926</v>
      </c>
      <c r="AO202">
        <v>-378.16020386769998</v>
      </c>
      <c r="AP202" s="147">
        <f t="shared" si="202"/>
        <v>120.10134243902971</v>
      </c>
      <c r="AQ202" s="147">
        <f t="shared" si="226"/>
        <v>-7.1256275246360303</v>
      </c>
      <c r="AS202">
        <v>-378.34198136062003</v>
      </c>
      <c r="AT202" s="1">
        <v>-378.15135738252002</v>
      </c>
      <c r="AU202" s="147">
        <f t="shared" si="203"/>
        <v>119.61845249753523</v>
      </c>
      <c r="AV202" s="147">
        <f t="shared" si="227"/>
        <v>-7.6085174661305075</v>
      </c>
      <c r="AX202">
        <v>-378.40710604212001</v>
      </c>
      <c r="AY202">
        <v>-378.20659079487001</v>
      </c>
      <c r="AZ202" s="147">
        <f t="shared" si="204"/>
        <v>125.82532280184486</v>
      </c>
      <c r="BA202" s="147">
        <f t="shared" si="228"/>
        <v>-1.4016471618208755</v>
      </c>
      <c r="BC202">
        <v>-378.40100585245</v>
      </c>
      <c r="BD202">
        <v>-378.20061496084003</v>
      </c>
      <c r="BE202" s="147">
        <f t="shared" si="205"/>
        <v>125.7472883941725</v>
      </c>
      <c r="BF202" s="147">
        <f t="shared" si="229"/>
        <v>-1.4796815694932377</v>
      </c>
      <c r="BH202">
        <v>-378.41275725703002</v>
      </c>
      <c r="BI202">
        <v>-378.21031235511998</v>
      </c>
      <c r="BJ202" s="147">
        <f t="shared" si="206"/>
        <v>127.03620039757021</v>
      </c>
      <c r="BK202" s="147">
        <f t="shared" si="230"/>
        <v>-0.19076956609552553</v>
      </c>
      <c r="BM202" s="1">
        <v>-378.41363399861001</v>
      </c>
      <c r="BN202" s="1">
        <v>-378.21088508629998</v>
      </c>
      <c r="BO202" s="147">
        <f t="shared" si="207"/>
        <v>127.22696996366574</v>
      </c>
      <c r="BP202" s="147">
        <f t="shared" si="231"/>
        <v>0</v>
      </c>
      <c r="BR202" s="1">
        <v>-378.25733337186</v>
      </c>
      <c r="BS202" s="1">
        <v>-378.06077136810001</v>
      </c>
      <c r="BT202" s="147">
        <f t="shared" si="208"/>
        <v>123.34462297943341</v>
      </c>
      <c r="BU202" s="147">
        <f t="shared" si="232"/>
        <v>-3.8823469842323277</v>
      </c>
      <c r="BW202">
        <v>-378.18603959313998</v>
      </c>
      <c r="BX202">
        <v>-377.99046614393001</v>
      </c>
      <c r="BY202" s="147">
        <f t="shared" si="209"/>
        <v>122.72429511375057</v>
      </c>
      <c r="BZ202" s="147">
        <f t="shared" si="233"/>
        <v>-4.5026748499151665</v>
      </c>
      <c r="CB202">
        <v>-378.39975124405998</v>
      </c>
      <c r="CC202">
        <v>-378.19876357699002</v>
      </c>
      <c r="CD202" s="147">
        <f t="shared" si="210"/>
        <v>126.12177096307489</v>
      </c>
      <c r="CE202" s="147">
        <f t="shared" si="234"/>
        <v>-1.1051990005908436</v>
      </c>
      <c r="CG202" s="1">
        <v>-378.37781041100999</v>
      </c>
      <c r="CH202" s="1">
        <v>-378.17692794635002</v>
      </c>
      <c r="CI202" s="147">
        <f t="shared" si="211"/>
        <v>126.05575539877725</v>
      </c>
      <c r="CJ202" s="147">
        <f t="shared" si="235"/>
        <v>-1.1712145648884871</v>
      </c>
      <c r="CL202" s="1">
        <v>-378.40237553237</v>
      </c>
      <c r="CM202" s="1">
        <v>-378.20083864794998</v>
      </c>
      <c r="CN202" s="147">
        <f t="shared" si="212"/>
        <v>126.46641034240831</v>
      </c>
      <c r="CO202" s="147">
        <f t="shared" si="236"/>
        <v>-0.76055962125742838</v>
      </c>
      <c r="CQ202">
        <v>-378.38323708454999</v>
      </c>
      <c r="CR202">
        <v>-378.18538536087999</v>
      </c>
      <c r="CS202" s="147">
        <f t="shared" si="213"/>
        <v>124.15393512016081</v>
      </c>
      <c r="CT202" s="147">
        <f t="shared" si="237"/>
        <v>-3.0730348435049279</v>
      </c>
      <c r="CV202">
        <v>-378.34740751961999</v>
      </c>
      <c r="CW202">
        <v>-378.15110557268002</v>
      </c>
      <c r="CX202" s="147">
        <f t="shared" si="214"/>
        <v>123.18143472429949</v>
      </c>
      <c r="CY202" s="147">
        <f t="shared" si="238"/>
        <v>-4.0455352393662452</v>
      </c>
      <c r="DA202">
        <v>-378.40705838801</v>
      </c>
      <c r="DB202">
        <v>-378.20661009295998</v>
      </c>
      <c r="DC202" s="147">
        <f t="shared" si="215"/>
        <v>125.78330962684009</v>
      </c>
      <c r="DD202" s="147">
        <f t="shared" si="239"/>
        <v>-1.4436603368256442</v>
      </c>
      <c r="DF202">
        <v>-378.38589974619998</v>
      </c>
      <c r="DG202">
        <v>-378.18626445587</v>
      </c>
      <c r="DH202" s="147">
        <f t="shared" si="216"/>
        <v>125.27314103496538</v>
      </c>
      <c r="DI202" s="147">
        <f t="shared" si="240"/>
        <v>-1.9538289287003607</v>
      </c>
      <c r="DK202">
        <v>-378.39717964348</v>
      </c>
      <c r="DL202">
        <v>-378.19590672777002</v>
      </c>
      <c r="DM202" s="147">
        <f t="shared" si="217"/>
        <v>126.30076733716855</v>
      </c>
      <c r="DN202" s="147">
        <f t="shared" si="241"/>
        <v>-0.92620262649718654</v>
      </c>
      <c r="DP202" s="27">
        <v>-378.38479131999998</v>
      </c>
      <c r="DQ202">
        <v>-378.19320595641898</v>
      </c>
      <c r="DR202" s="147">
        <f t="shared" si="218"/>
        <v>120.22173150071211</v>
      </c>
      <c r="DS202" s="147">
        <f t="shared" si="242"/>
        <v>-7.0052384629536277</v>
      </c>
      <c r="DU202" s="1">
        <v>-378.24884465000002</v>
      </c>
      <c r="DV202" s="1">
        <v>-378.08724981569202</v>
      </c>
      <c r="DW202" s="147">
        <f t="shared" si="219"/>
        <v>101.40237447661616</v>
      </c>
      <c r="DX202" s="147">
        <f t="shared" si="243"/>
        <v>-25.824595487049578</v>
      </c>
      <c r="DZ202" s="27">
        <v>-378.40258260000002</v>
      </c>
      <c r="EA202">
        <v>-378.203878085714</v>
      </c>
      <c r="EB202" s="147">
        <f t="shared" si="220"/>
        <v>124.68906975962109</v>
      </c>
      <c r="EC202" s="147">
        <f t="shared" si="244"/>
        <v>-2.5379002040446466</v>
      </c>
      <c r="ED202" s="115"/>
      <c r="EE202" s="27">
        <v>-378.38371497999998</v>
      </c>
      <c r="EF202" s="27">
        <v>-378.18941916433897</v>
      </c>
      <c r="EG202" s="147">
        <f t="shared" si="221"/>
        <v>121.92256728543882</v>
      </c>
      <c r="EH202" s="147">
        <f t="shared" si="245"/>
        <v>-5.3044026782269214</v>
      </c>
      <c r="EJ202" s="1">
        <v>-378.40113149000001</v>
      </c>
      <c r="EK202">
        <v>-378.202620689105</v>
      </c>
      <c r="EL202" s="147">
        <f t="shared" si="222"/>
        <v>124.56751266962637</v>
      </c>
      <c r="EM202" s="147">
        <f t="shared" si="246"/>
        <v>-2.6594572940393704</v>
      </c>
    </row>
    <row r="203" spans="1:143" x14ac:dyDescent="0.25">
      <c r="A203">
        <v>0</v>
      </c>
      <c r="B203">
        <v>1</v>
      </c>
      <c r="C203" t="s">
        <v>434</v>
      </c>
      <c r="D203" t="s">
        <v>371</v>
      </c>
      <c r="E203" s="1">
        <v>-16.50139065067</v>
      </c>
      <c r="F203" s="27">
        <v>-16.308810781689999</v>
      </c>
      <c r="G203" s="147">
        <f t="shared" si="195"/>
        <v>120.8457935836405</v>
      </c>
      <c r="H203" s="147">
        <f t="shared" si="196"/>
        <v>-24.972593350282722</v>
      </c>
      <c r="J203">
        <v>-16.418909157400002</v>
      </c>
      <c r="K203">
        <v>-16.211623938190002</v>
      </c>
      <c r="L203" s="147">
        <f t="shared" si="197"/>
        <v>130.07354790646716</v>
      </c>
      <c r="M203" s="147">
        <f t="shared" si="198"/>
        <v>-15.744839027456067</v>
      </c>
      <c r="O203" s="27">
        <v>-398.23731381924</v>
      </c>
      <c r="P203" s="27">
        <v>-398.00615718933</v>
      </c>
      <c r="Q203" s="147">
        <f t="shared" si="191"/>
        <v>145.05309683482636</v>
      </c>
      <c r="R203" s="147">
        <f t="shared" si="192"/>
        <v>-0.76529009909685897</v>
      </c>
      <c r="T203" s="27">
        <v>-398.20747609938002</v>
      </c>
      <c r="U203" s="147">
        <v>-397.97641089210998</v>
      </c>
      <c r="V203" s="147">
        <f t="shared" si="193"/>
        <v>144.99572821401966</v>
      </c>
      <c r="W203" s="147">
        <f t="shared" si="194"/>
        <v>-0.82265871990355777</v>
      </c>
      <c r="Y203">
        <v>-398.19371548870998</v>
      </c>
      <c r="Z203">
        <v>-397.96678681354001</v>
      </c>
      <c r="AA203" s="147">
        <f t="shared" si="199"/>
        <v>142.40001295590938</v>
      </c>
      <c r="AB203" s="147">
        <f t="shared" si="223"/>
        <v>-3.4183739780138467</v>
      </c>
      <c r="AD203" s="1">
        <v>-398.14591561299</v>
      </c>
      <c r="AE203" s="1">
        <v>-397.92097976048001</v>
      </c>
      <c r="AF203" s="147">
        <f t="shared" si="200"/>
        <v>141.14949680854161</v>
      </c>
      <c r="AG203" s="147">
        <f t="shared" si="224"/>
        <v>-4.6688901253816084</v>
      </c>
      <c r="AI203" s="27">
        <v>-398.64027411577001</v>
      </c>
      <c r="AJ203" s="27">
        <v>-398.41917667871002</v>
      </c>
      <c r="AK203" s="147">
        <f t="shared" si="201"/>
        <v>138.74085272951785</v>
      </c>
      <c r="AL203" s="147">
        <f t="shared" si="225"/>
        <v>-7.0775342044053673</v>
      </c>
      <c r="AN203">
        <v>-398.17561707120001</v>
      </c>
      <c r="AO203">
        <v>-397.95460620880999</v>
      </c>
      <c r="AP203" s="147">
        <f t="shared" si="202"/>
        <v>138.68652625835949</v>
      </c>
      <c r="AQ203" s="147">
        <f t="shared" si="226"/>
        <v>-7.131860675563729</v>
      </c>
      <c r="AS203">
        <v>-398.16754158851001</v>
      </c>
      <c r="AT203" s="1">
        <v>-397.94732581175998</v>
      </c>
      <c r="AU203" s="147">
        <f t="shared" si="203"/>
        <v>138.1876020684075</v>
      </c>
      <c r="AV203" s="147">
        <f t="shared" si="227"/>
        <v>-7.6307848655157215</v>
      </c>
      <c r="AX203">
        <v>-398.24556361304002</v>
      </c>
      <c r="AY203">
        <v>-398.01593562667</v>
      </c>
      <c r="AZ203" s="147">
        <f t="shared" si="204"/>
        <v>144.09385772705076</v>
      </c>
      <c r="BA203" s="147">
        <f t="shared" si="228"/>
        <v>-1.7245292068724609</v>
      </c>
      <c r="BC203">
        <v>-398.23891068186998</v>
      </c>
      <c r="BD203">
        <v>-398.00932397614002</v>
      </c>
      <c r="BE203" s="147">
        <f t="shared" si="205"/>
        <v>144.06795371260557</v>
      </c>
      <c r="BF203" s="147">
        <f t="shared" si="229"/>
        <v>-1.7504332213176497</v>
      </c>
      <c r="BH203">
        <v>-398.25316743789</v>
      </c>
      <c r="BI203">
        <v>-398.02110235025998</v>
      </c>
      <c r="BJ203" s="147">
        <f t="shared" si="206"/>
        <v>145.62316313871335</v>
      </c>
      <c r="BK203" s="147">
        <f t="shared" si="230"/>
        <v>-0.19522379520986988</v>
      </c>
      <c r="BM203" s="1">
        <v>-398.25413522303</v>
      </c>
      <c r="BN203" s="1">
        <v>-398.02175902674003</v>
      </c>
      <c r="BO203" s="147">
        <f t="shared" si="207"/>
        <v>145.81838693392322</v>
      </c>
      <c r="BP203" s="147">
        <f t="shared" si="231"/>
        <v>0</v>
      </c>
      <c r="BR203" s="1">
        <v>-398.08214454052001</v>
      </c>
      <c r="BS203" s="1">
        <v>-397.85498241534998</v>
      </c>
      <c r="BT203" s="147">
        <f t="shared" si="208"/>
        <v>142.5465051654426</v>
      </c>
      <c r="BU203" s="147">
        <f t="shared" si="232"/>
        <v>-3.2718817684806254</v>
      </c>
      <c r="BW203">
        <v>-398.00130908036999</v>
      </c>
      <c r="BX203">
        <v>-397.77512523972001</v>
      </c>
      <c r="BY203" s="147">
        <f t="shared" si="209"/>
        <v>141.93262184626929</v>
      </c>
      <c r="BZ203" s="147">
        <f t="shared" si="233"/>
        <v>-3.8857650876539367</v>
      </c>
      <c r="CB203">
        <v>-398.24082366352002</v>
      </c>
      <c r="CC203">
        <v>-398.00942403690999</v>
      </c>
      <c r="CD203" s="147">
        <f t="shared" si="210"/>
        <v>145.2055796940584</v>
      </c>
      <c r="CE203" s="147">
        <f t="shared" si="234"/>
        <v>-0.61280723986482144</v>
      </c>
      <c r="CG203" s="1">
        <v>-398.21839271158001</v>
      </c>
      <c r="CH203" s="1">
        <v>-397.98727222331001</v>
      </c>
      <c r="CI203" s="147">
        <f t="shared" si="211"/>
        <v>145.03041759430391</v>
      </c>
      <c r="CJ203" s="147">
        <f t="shared" si="235"/>
        <v>-0.78796933961930904</v>
      </c>
      <c r="CL203" s="1">
        <v>-398.24252015771998</v>
      </c>
      <c r="CM203" s="1">
        <v>-398.01152598098002</v>
      </c>
      <c r="CN203" s="147">
        <f t="shared" si="212"/>
        <v>144.95115584608919</v>
      </c>
      <c r="CO203" s="147">
        <f t="shared" si="236"/>
        <v>-0.86723108783402836</v>
      </c>
      <c r="CQ203">
        <v>-398.21698864805001</v>
      </c>
      <c r="CR203">
        <v>-397.98843612626001</v>
      </c>
      <c r="CS203" s="147">
        <f t="shared" si="213"/>
        <v>143.41899294843856</v>
      </c>
      <c r="CT203" s="147">
        <f t="shared" si="237"/>
        <v>-2.3993939854846644</v>
      </c>
      <c r="CV203">
        <v>-398.18165956262999</v>
      </c>
      <c r="CW203">
        <v>-397.95537509184999</v>
      </c>
      <c r="CX203" s="147">
        <f t="shared" si="214"/>
        <v>141.99576825915864</v>
      </c>
      <c r="CY203" s="147">
        <f t="shared" si="238"/>
        <v>-3.8226186747645841</v>
      </c>
      <c r="DA203">
        <v>-398.24444797382</v>
      </c>
      <c r="DB203">
        <v>-398.01509652932998</v>
      </c>
      <c r="DC203" s="147">
        <f t="shared" si="215"/>
        <v>143.92032493193312</v>
      </c>
      <c r="DD203" s="147">
        <f t="shared" si="239"/>
        <v>-1.8980620019900982</v>
      </c>
      <c r="DF203">
        <v>-398.22302392981999</v>
      </c>
      <c r="DG203">
        <v>-397.99460683078001</v>
      </c>
      <c r="DH203" s="147">
        <f t="shared" si="216"/>
        <v>143.33401381857345</v>
      </c>
      <c r="DI203" s="147">
        <f t="shared" si="240"/>
        <v>-2.4843731153497686</v>
      </c>
      <c r="DK203">
        <v>-398.23561328890003</v>
      </c>
      <c r="DL203">
        <v>-398.00555409191003</v>
      </c>
      <c r="DM203" s="147">
        <f t="shared" si="217"/>
        <v>144.36444670319383</v>
      </c>
      <c r="DN203" s="147">
        <f t="shared" si="241"/>
        <v>-1.4539402307293869</v>
      </c>
      <c r="DP203" s="1">
        <v>-398.22585623999998</v>
      </c>
      <c r="DQ203" s="228">
        <v>-398.004500024214</v>
      </c>
      <c r="DR203" s="147">
        <f t="shared" si="218"/>
        <v>138.90323896786552</v>
      </c>
      <c r="DS203" s="147">
        <f t="shared" si="242"/>
        <v>-6.9151479660577024</v>
      </c>
      <c r="DU203" s="1">
        <v>-398.07913758000001</v>
      </c>
      <c r="DV203" s="1">
        <v>-397.89318598186298</v>
      </c>
      <c r="DW203" s="147">
        <f t="shared" si="219"/>
        <v>116.68648734696372</v>
      </c>
      <c r="DX203" s="147">
        <f t="shared" si="243"/>
        <v>-29.131899586959506</v>
      </c>
      <c r="DZ203" s="1">
        <v>-398.24330105000001</v>
      </c>
      <c r="EA203">
        <v>-398.01459003334998</v>
      </c>
      <c r="EB203" s="147">
        <f t="shared" si="220"/>
        <v>143.51845005806555</v>
      </c>
      <c r="EC203" s="147">
        <f t="shared" si="244"/>
        <v>-2.2999368758576679</v>
      </c>
      <c r="ED203" s="115"/>
      <c r="EE203" s="1">
        <v>-398.22161333000003</v>
      </c>
      <c r="EF203" s="27">
        <v>-398.00132970515199</v>
      </c>
      <c r="EG203" s="147">
        <f t="shared" si="221"/>
        <v>138.23017742839147</v>
      </c>
      <c r="EH203" s="147">
        <f t="shared" si="245"/>
        <v>-7.5882095055317507</v>
      </c>
      <c r="EJ203" s="1">
        <v>-398.24193014000002</v>
      </c>
      <c r="EK203">
        <v>-398.01390289782199</v>
      </c>
      <c r="EL203" s="147">
        <f t="shared" si="222"/>
        <v>143.08937473913537</v>
      </c>
      <c r="EM203" s="147">
        <f t="shared" si="246"/>
        <v>-2.7290121947878561</v>
      </c>
    </row>
    <row r="204" spans="1:143" x14ac:dyDescent="0.25">
      <c r="A204">
        <v>0</v>
      </c>
      <c r="B204">
        <v>1</v>
      </c>
      <c r="C204" t="s">
        <v>434</v>
      </c>
      <c r="D204" t="s">
        <v>372</v>
      </c>
      <c r="E204" s="1">
        <v>-32.595649471850002</v>
      </c>
      <c r="F204" s="27">
        <v>-32.40562472957</v>
      </c>
      <c r="G204" s="147">
        <f t="shared" si="195"/>
        <v>119.24242602812411</v>
      </c>
      <c r="H204" s="147">
        <f t="shared" si="196"/>
        <v>-23.192286153758531</v>
      </c>
      <c r="J204">
        <v>-32.41528047669</v>
      </c>
      <c r="K204">
        <v>-32.212865675499998</v>
      </c>
      <c r="L204" s="147">
        <f t="shared" si="197"/>
        <v>127.01731189473843</v>
      </c>
      <c r="M204" s="147">
        <f t="shared" si="198"/>
        <v>-15.417400287144218</v>
      </c>
      <c r="O204" s="27">
        <v>-473.09807542547998</v>
      </c>
      <c r="P204" s="27">
        <v>-472.87377431064999</v>
      </c>
      <c r="Q204" s="147">
        <f t="shared" si="191"/>
        <v>140.75119256696343</v>
      </c>
      <c r="R204" s="147">
        <f t="shared" si="192"/>
        <v>-1.68351961491922</v>
      </c>
      <c r="T204" s="27">
        <v>-473.06522138216002</v>
      </c>
      <c r="U204" s="147">
        <v>-472.84090522027998</v>
      </c>
      <c r="V204" s="147">
        <f t="shared" si="193"/>
        <v>140.76063474134389</v>
      </c>
      <c r="W204" s="147">
        <f t="shared" si="194"/>
        <v>-1.6740774405387526</v>
      </c>
      <c r="Y204">
        <v>-473.02951784887</v>
      </c>
      <c r="Z204">
        <v>-472.81133053427999</v>
      </c>
      <c r="AA204" s="147">
        <f t="shared" si="199"/>
        <v>136.91472177837798</v>
      </c>
      <c r="AB204" s="147">
        <f t="shared" si="223"/>
        <v>-5.5199904035046643</v>
      </c>
      <c r="AD204" s="1">
        <v>-472.97055073769002</v>
      </c>
      <c r="AE204" s="1">
        <v>-472.75792234238997</v>
      </c>
      <c r="AF204" s="147">
        <f t="shared" si="200"/>
        <v>133.42644433473052</v>
      </c>
      <c r="AG204" s="147">
        <f t="shared" si="224"/>
        <v>-9.0082678471521263</v>
      </c>
      <c r="AI204" s="27">
        <v>-473.51336429933002</v>
      </c>
      <c r="AJ204" s="27">
        <v>-473.29612423246999</v>
      </c>
      <c r="AK204" s="147">
        <f t="shared" si="201"/>
        <v>136.32031435533676</v>
      </c>
      <c r="AL204" s="147">
        <f t="shared" si="225"/>
        <v>-6.1143978265458827</v>
      </c>
      <c r="AN204">
        <v>-472.99828122299999</v>
      </c>
      <c r="AO204">
        <v>-472.78087362464998</v>
      </c>
      <c r="AP204" s="147">
        <f t="shared" si="202"/>
        <v>136.42544204061318</v>
      </c>
      <c r="AQ204" s="147">
        <f t="shared" si="226"/>
        <v>-6.009270141269468</v>
      </c>
      <c r="AS204">
        <v>-472.98733380561998</v>
      </c>
      <c r="AT204" s="1">
        <v>-472.77062623643002</v>
      </c>
      <c r="AU204" s="147">
        <f t="shared" si="203"/>
        <v>135.98616674239432</v>
      </c>
      <c r="AV204" s="147">
        <f t="shared" si="227"/>
        <v>-6.4485454394883277</v>
      </c>
      <c r="AX204">
        <v>-473.11201708595001</v>
      </c>
      <c r="AY204">
        <v>-472.88714189874997</v>
      </c>
      <c r="AZ204" s="147">
        <f t="shared" si="204"/>
        <v>141.11142871989784</v>
      </c>
      <c r="BA204" s="147">
        <f t="shared" si="228"/>
        <v>-1.3232834619848006</v>
      </c>
      <c r="BC204">
        <v>-473.10323345364998</v>
      </c>
      <c r="BD204">
        <v>-472.87771381582002</v>
      </c>
      <c r="BE204" s="147">
        <f t="shared" si="205"/>
        <v>141.51582793467915</v>
      </c>
      <c r="BF204" s="147">
        <f t="shared" si="229"/>
        <v>-0.91888424720349349</v>
      </c>
      <c r="BH204">
        <v>-473.12471711065001</v>
      </c>
      <c r="BI204">
        <v>-472.89793729099</v>
      </c>
      <c r="BJ204" s="147">
        <f t="shared" si="206"/>
        <v>142.30660463485268</v>
      </c>
      <c r="BK204" s="147">
        <f t="shared" si="230"/>
        <v>-0.12810754702996974</v>
      </c>
      <c r="BM204" s="1">
        <v>-473.12610147764002</v>
      </c>
      <c r="BN204" s="1">
        <v>-472.89911750578</v>
      </c>
      <c r="BO204" s="147">
        <f t="shared" si="207"/>
        <v>142.43471218188265</v>
      </c>
      <c r="BP204" s="147">
        <f t="shared" si="231"/>
        <v>0</v>
      </c>
      <c r="BR204" s="1">
        <v>-472.89368846574001</v>
      </c>
      <c r="BS204" s="1">
        <v>-472.67548200054</v>
      </c>
      <c r="BT204" s="147">
        <f t="shared" si="208"/>
        <v>136.92673897765965</v>
      </c>
      <c r="BU204" s="147">
        <f t="shared" si="232"/>
        <v>-5.5079732042229921</v>
      </c>
      <c r="BW204">
        <v>-472.76890167209001</v>
      </c>
      <c r="BX204">
        <v>-472.55347006994998</v>
      </c>
      <c r="BY204" s="147">
        <f t="shared" si="209"/>
        <v>135.18548465888966</v>
      </c>
      <c r="BZ204" s="147">
        <f t="shared" si="233"/>
        <v>-7.2492275229929817</v>
      </c>
      <c r="CB204">
        <v>-473.10843845689999</v>
      </c>
      <c r="CC204">
        <v>-472.88244131921999</v>
      </c>
      <c r="CD204" s="147">
        <f t="shared" si="210"/>
        <v>141.81546386557474</v>
      </c>
      <c r="CE204" s="147">
        <f t="shared" si="234"/>
        <v>-0.61924831630790322</v>
      </c>
      <c r="CG204" s="1">
        <v>-473.08274670469001</v>
      </c>
      <c r="CH204" s="1">
        <v>-472.85681385829002</v>
      </c>
      <c r="CI204" s="147">
        <f t="shared" si="211"/>
        <v>141.77512044445459</v>
      </c>
      <c r="CJ204" s="147">
        <f t="shared" si="235"/>
        <v>-0.65959173742805888</v>
      </c>
      <c r="CL204" s="1">
        <v>-473.11288373307002</v>
      </c>
      <c r="CM204" s="1">
        <v>-472.88744134382</v>
      </c>
      <c r="CN204" s="147">
        <f t="shared" si="212"/>
        <v>141.46735367828001</v>
      </c>
      <c r="CO204" s="147">
        <f t="shared" si="236"/>
        <v>-0.96735850360263953</v>
      </c>
      <c r="CQ204">
        <v>-473.05760169450002</v>
      </c>
      <c r="CR204">
        <v>-472.83409005286001</v>
      </c>
      <c r="CS204" s="147">
        <f t="shared" si="213"/>
        <v>140.25579024552644</v>
      </c>
      <c r="CT204" s="147">
        <f t="shared" si="237"/>
        <v>-2.178921936356204</v>
      </c>
      <c r="CV204">
        <v>-473.01454426408998</v>
      </c>
      <c r="CW204">
        <v>-472.79642577402001</v>
      </c>
      <c r="CX204" s="147">
        <f t="shared" si="214"/>
        <v>136.87153370380631</v>
      </c>
      <c r="CY204" s="147">
        <f t="shared" si="238"/>
        <v>-5.5631784780763383</v>
      </c>
      <c r="DA204">
        <v>-473.10796440695998</v>
      </c>
      <c r="DB204">
        <v>-472.88451611133002</v>
      </c>
      <c r="DC204" s="147">
        <f t="shared" si="215"/>
        <v>140.21603999075896</v>
      </c>
      <c r="DD204" s="147">
        <f t="shared" si="239"/>
        <v>-2.2186721911236873</v>
      </c>
      <c r="DF204">
        <v>-473.08505686296002</v>
      </c>
      <c r="DG204">
        <v>-472.86247472875999</v>
      </c>
      <c r="DH204" s="147">
        <f t="shared" si="216"/>
        <v>139.67251503185736</v>
      </c>
      <c r="DI204" s="147">
        <f t="shared" si="240"/>
        <v>-2.7621971500252869</v>
      </c>
      <c r="DK204">
        <v>-473.10437090055001</v>
      </c>
      <c r="DL204">
        <v>-472.88060676201002</v>
      </c>
      <c r="DM204" s="147">
        <f t="shared" si="217"/>
        <v>140.41423457522981</v>
      </c>
      <c r="DN204" s="147">
        <f t="shared" si="241"/>
        <v>-2.0204776066528325</v>
      </c>
      <c r="DP204" s="1">
        <v>-473.08512809000001</v>
      </c>
      <c r="DQ204" s="140">
        <v>-472.86546893073103</v>
      </c>
      <c r="DR204" s="147">
        <f t="shared" si="218"/>
        <v>137.83831903288115</v>
      </c>
      <c r="DS204" s="147">
        <f t="shared" si="242"/>
        <v>-4.5963931490015</v>
      </c>
      <c r="DU204" s="1">
        <v>-472.90823272</v>
      </c>
      <c r="DV204" s="1">
        <v>-472.72274117386502</v>
      </c>
      <c r="DW204" s="147">
        <f t="shared" si="219"/>
        <v>116.39780011516338</v>
      </c>
      <c r="DX204" s="147">
        <f t="shared" si="243"/>
        <v>-26.036912066719268</v>
      </c>
      <c r="DZ204" s="1">
        <v>-473.10938464999998</v>
      </c>
      <c r="EA204">
        <v>-472.88417606015997</v>
      </c>
      <c r="EB204" s="147">
        <f t="shared" si="220"/>
        <v>141.32064221050356</v>
      </c>
      <c r="EC204" s="147">
        <f t="shared" si="244"/>
        <v>-1.1140699713790809</v>
      </c>
      <c r="ED204" s="115"/>
      <c r="EE204" s="1">
        <v>-473.07855286</v>
      </c>
      <c r="EF204" s="27">
        <v>-472.85982925681498</v>
      </c>
      <c r="EG204" s="147">
        <f t="shared" si="221"/>
        <v>137.25124823463577</v>
      </c>
      <c r="EH204" s="147">
        <f t="shared" si="245"/>
        <v>-5.183463947246878</v>
      </c>
      <c r="EJ204" s="1">
        <v>-473.10760574</v>
      </c>
      <c r="EK204">
        <v>-472.88307828834002</v>
      </c>
      <c r="EL204" s="147">
        <f t="shared" si="222"/>
        <v>140.89322119115448</v>
      </c>
      <c r="EM204" s="147">
        <f t="shared" si="246"/>
        <v>-1.541490990728164</v>
      </c>
    </row>
    <row r="205" spans="1:143" x14ac:dyDescent="0.25">
      <c r="A205">
        <v>0</v>
      </c>
      <c r="B205">
        <v>1</v>
      </c>
      <c r="C205" t="s">
        <v>434</v>
      </c>
      <c r="D205" t="s">
        <v>373</v>
      </c>
      <c r="E205" s="1">
        <v>-7.6639462916400003</v>
      </c>
      <c r="F205" s="27">
        <v>-7.4797958874599999</v>
      </c>
      <c r="G205" s="147">
        <f t="shared" si="195"/>
        <v>115.55622012699205</v>
      </c>
      <c r="H205" s="147">
        <f t="shared" si="196"/>
        <v>-14.280939077243872</v>
      </c>
      <c r="J205">
        <v>-7.6199949311099999</v>
      </c>
      <c r="K205">
        <v>-7.4286011533199998</v>
      </c>
      <c r="L205" s="147">
        <f t="shared" si="197"/>
        <v>120.10150950100297</v>
      </c>
      <c r="M205" s="147">
        <f t="shared" si="198"/>
        <v>-9.7356497032329514</v>
      </c>
      <c r="O205" s="27">
        <v>-664.39102280342001</v>
      </c>
      <c r="P205" s="27">
        <v>-664.18354141606005</v>
      </c>
      <c r="Q205" s="147">
        <f t="shared" si="191"/>
        <v>130.19664538224998</v>
      </c>
      <c r="R205" s="147">
        <f t="shared" si="192"/>
        <v>0.35948617801406613</v>
      </c>
      <c r="T205" s="27">
        <v>-664.36094149158998</v>
      </c>
      <c r="U205" s="147">
        <v>-664.15341010840996</v>
      </c>
      <c r="V205" s="147">
        <f t="shared" si="193"/>
        <v>130.22801825929801</v>
      </c>
      <c r="W205" s="147">
        <f t="shared" si="194"/>
        <v>0.39085905506209428</v>
      </c>
      <c r="Y205">
        <v>-664.35544600868002</v>
      </c>
      <c r="Z205">
        <v>-664.15195241235006</v>
      </c>
      <c r="AA205" s="147">
        <f t="shared" si="199"/>
        <v>127.69426663301515</v>
      </c>
      <c r="AB205" s="147">
        <f t="shared" si="223"/>
        <v>-2.14289257122077</v>
      </c>
      <c r="AD205" s="1">
        <v>-664.29870218338999</v>
      </c>
      <c r="AE205" s="1">
        <v>-664.09601015272995</v>
      </c>
      <c r="AF205" s="147">
        <f t="shared" si="200"/>
        <v>127.19127615948543</v>
      </c>
      <c r="AG205" s="147">
        <f t="shared" si="224"/>
        <v>-2.6458830447504909</v>
      </c>
      <c r="AI205" s="27">
        <v>-665.58650232824004</v>
      </c>
      <c r="AJ205" s="27">
        <v>-665.38800918786001</v>
      </c>
      <c r="AK205" s="147">
        <f t="shared" si="201"/>
        <v>124.55643051987727</v>
      </c>
      <c r="AL205" s="147">
        <f t="shared" si="225"/>
        <v>-5.2807286843586496</v>
      </c>
      <c r="AN205">
        <v>-664.36220507107998</v>
      </c>
      <c r="AO205">
        <v>-664.1636298336</v>
      </c>
      <c r="AP205" s="147">
        <f t="shared" si="202"/>
        <v>124.60794727106591</v>
      </c>
      <c r="AQ205" s="147">
        <f t="shared" si="226"/>
        <v>-5.2292119331700064</v>
      </c>
      <c r="AS205">
        <v>-664.35353900452003</v>
      </c>
      <c r="AT205" s="1">
        <v>-664.15555513702998</v>
      </c>
      <c r="AU205" s="147">
        <f t="shared" si="203"/>
        <v>124.23685668868255</v>
      </c>
      <c r="AV205" s="147">
        <f t="shared" si="227"/>
        <v>-5.6003025155533663</v>
      </c>
      <c r="AX205">
        <v>-664.40084478590995</v>
      </c>
      <c r="AY205">
        <v>-664.19516911096002</v>
      </c>
      <c r="AZ205" s="147">
        <f t="shared" si="204"/>
        <v>129.06354278783058</v>
      </c>
      <c r="BA205" s="147">
        <f t="shared" si="228"/>
        <v>-0.77361641640533207</v>
      </c>
      <c r="BC205">
        <v>-664.39434293872</v>
      </c>
      <c r="BD205">
        <v>-664.18859857644998</v>
      </c>
      <c r="BE205" s="147">
        <f t="shared" si="205"/>
        <v>129.10664476806326</v>
      </c>
      <c r="BF205" s="147">
        <f t="shared" si="229"/>
        <v>-0.73051443617265477</v>
      </c>
      <c r="BH205">
        <v>-664.40389154343995</v>
      </c>
      <c r="BI205">
        <v>-664.19720958707001</v>
      </c>
      <c r="BJ205" s="147">
        <f t="shared" si="206"/>
        <v>129.69499444170623</v>
      </c>
      <c r="BK205" s="147">
        <f t="shared" si="230"/>
        <v>-0.14216476252968846</v>
      </c>
      <c r="BM205" s="1">
        <v>-664.40477006052004</v>
      </c>
      <c r="BN205" s="1">
        <v>-664.19786155037002</v>
      </c>
      <c r="BO205" s="147">
        <f t="shared" si="207"/>
        <v>129.83715920423592</v>
      </c>
      <c r="BP205" s="147">
        <f t="shared" si="231"/>
        <v>0</v>
      </c>
      <c r="BR205" s="1">
        <v>-664.18967793972001</v>
      </c>
      <c r="BS205" s="1">
        <v>-663.98789637924995</v>
      </c>
      <c r="BT205" s="147">
        <f t="shared" si="208"/>
        <v>126.61994701057189</v>
      </c>
      <c r="BU205" s="147">
        <f t="shared" si="232"/>
        <v>-3.2172121936640252</v>
      </c>
      <c r="BW205">
        <v>-664.11721847664001</v>
      </c>
      <c r="BX205">
        <v>-663.91694181288005</v>
      </c>
      <c r="BY205" s="147">
        <f t="shared" si="209"/>
        <v>125.67560927600665</v>
      </c>
      <c r="BZ205" s="147">
        <f t="shared" si="233"/>
        <v>-4.1615499282292632</v>
      </c>
      <c r="CB205">
        <v>-664.38722073416</v>
      </c>
      <c r="CC205">
        <v>-664.18114521151006</v>
      </c>
      <c r="CD205" s="147">
        <f t="shared" si="210"/>
        <v>129.31445121806357</v>
      </c>
      <c r="CE205" s="147">
        <f t="shared" si="234"/>
        <v>-0.52270798617234959</v>
      </c>
      <c r="CG205" s="1">
        <v>-664.36020974327005</v>
      </c>
      <c r="CH205" s="1">
        <v>-664.15402754279</v>
      </c>
      <c r="CI205" s="147">
        <f t="shared" si="211"/>
        <v>129.38139262323199</v>
      </c>
      <c r="CJ205" s="147">
        <f t="shared" si="235"/>
        <v>-0.4557665810039282</v>
      </c>
      <c r="CL205" s="1">
        <v>-664.39613854519996</v>
      </c>
      <c r="CM205" s="1">
        <v>-664.18982050891998</v>
      </c>
      <c r="CN205" s="147">
        <f t="shared" si="212"/>
        <v>129.46663094605103</v>
      </c>
      <c r="CO205" s="147">
        <f t="shared" si="236"/>
        <v>-0.37052825818489055</v>
      </c>
      <c r="CQ205">
        <v>-664.37927758911997</v>
      </c>
      <c r="CR205">
        <v>-664.17558195785</v>
      </c>
      <c r="CS205" s="147">
        <f t="shared" si="213"/>
        <v>127.82104557821624</v>
      </c>
      <c r="CT205" s="147">
        <f t="shared" si="237"/>
        <v>-2.0161136260196741</v>
      </c>
      <c r="CV205">
        <v>-664.34028570864996</v>
      </c>
      <c r="CW205">
        <v>-664.13765358219996</v>
      </c>
      <c r="CX205" s="147">
        <f t="shared" si="214"/>
        <v>127.15368566863849</v>
      </c>
      <c r="CY205" s="147">
        <f t="shared" si="238"/>
        <v>-2.6834735355974288</v>
      </c>
      <c r="DA205">
        <v>-664.40270924646995</v>
      </c>
      <c r="DB205">
        <v>-664.19673388832996</v>
      </c>
      <c r="DC205" s="147">
        <f t="shared" si="215"/>
        <v>129.25159698642798</v>
      </c>
      <c r="DD205" s="147">
        <f t="shared" si="239"/>
        <v>-0.58556221780793294</v>
      </c>
      <c r="DF205">
        <v>-664.37540565584004</v>
      </c>
      <c r="DG205">
        <v>-664.17002557869</v>
      </c>
      <c r="DH205" s="147">
        <f t="shared" si="216"/>
        <v>128.87805221242107</v>
      </c>
      <c r="DI205" s="147">
        <f t="shared" si="240"/>
        <v>-0.95910699181484915</v>
      </c>
      <c r="DK205">
        <v>-664.38526801012995</v>
      </c>
      <c r="DL205">
        <v>-664.17896176630995</v>
      </c>
      <c r="DM205" s="147">
        <f t="shared" si="217"/>
        <v>129.45923105948503</v>
      </c>
      <c r="DN205" s="147">
        <f t="shared" si="241"/>
        <v>-0.37792814475088221</v>
      </c>
      <c r="DP205" s="1">
        <v>-664.39344166000001</v>
      </c>
      <c r="DQ205" s="7">
        <v>-664.19132711155703</v>
      </c>
      <c r="DR205" s="147">
        <f t="shared" si="218"/>
        <v>126.82890029345316</v>
      </c>
      <c r="DS205" s="147">
        <f t="shared" si="242"/>
        <v>-3.0082589107827573</v>
      </c>
      <c r="DU205" s="1">
        <v>-664.31746662</v>
      </c>
      <c r="DV205" s="1">
        <v>-664.12557525594696</v>
      </c>
      <c r="DW205" s="147">
        <f t="shared" si="219"/>
        <v>120.41374985692882</v>
      </c>
      <c r="DX205" s="147">
        <f t="shared" si="243"/>
        <v>-9.4234093473070999</v>
      </c>
      <c r="DZ205" s="1">
        <v>-664.40174573000002</v>
      </c>
      <c r="EA205">
        <v>-664.19762892580002</v>
      </c>
      <c r="EB205" s="147">
        <f t="shared" si="220"/>
        <v>128.0853358035408</v>
      </c>
      <c r="EC205" s="147">
        <f t="shared" si="244"/>
        <v>-1.7518234006951161</v>
      </c>
      <c r="ED205" s="115"/>
      <c r="EE205" s="1">
        <v>-664.38845805000005</v>
      </c>
      <c r="EF205" s="27">
        <v>-664.18659873823503</v>
      </c>
      <c r="EG205" s="147">
        <f t="shared" si="221"/>
        <v>126.66873672566759</v>
      </c>
      <c r="EH205" s="147">
        <f t="shared" si="245"/>
        <v>-3.1684224785683313</v>
      </c>
      <c r="EJ205" s="1">
        <v>-664.40084113</v>
      </c>
      <c r="EK205">
        <v>-664.19691590373998</v>
      </c>
      <c r="EL205" s="147">
        <f t="shared" si="222"/>
        <v>127.96511873042876</v>
      </c>
      <c r="EM205" s="147">
        <f t="shared" si="246"/>
        <v>-1.8720404738071608</v>
      </c>
    </row>
    <row r="206" spans="1:143" x14ac:dyDescent="0.25">
      <c r="A206">
        <v>0</v>
      </c>
      <c r="B206">
        <v>1</v>
      </c>
      <c r="C206" t="s">
        <v>434</v>
      </c>
      <c r="D206" t="s">
        <v>374</v>
      </c>
      <c r="E206" s="1">
        <v>-21.139522649189999</v>
      </c>
      <c r="F206" s="27">
        <v>-20.908628654720001</v>
      </c>
      <c r="G206" s="147">
        <f t="shared" si="195"/>
        <v>144.88829046986839</v>
      </c>
      <c r="H206" s="147">
        <f t="shared" si="196"/>
        <v>-5.2254356532908446</v>
      </c>
      <c r="J206">
        <v>-20.955970940450001</v>
      </c>
      <c r="K206">
        <v>-20.727801209980001</v>
      </c>
      <c r="L206" s="147">
        <f t="shared" si="197"/>
        <v>143.1787875672299</v>
      </c>
      <c r="M206" s="147">
        <f t="shared" si="198"/>
        <v>-6.9349385559293353</v>
      </c>
      <c r="O206" s="27">
        <v>-1117.8190069705799</v>
      </c>
      <c r="P206" s="27">
        <v>-1117.5775685337301</v>
      </c>
      <c r="Q206" s="147">
        <f t="shared" si="191"/>
        <v>151.50503350766562</v>
      </c>
      <c r="R206" s="147">
        <f t="shared" si="192"/>
        <v>1.3913073845063764</v>
      </c>
      <c r="T206" s="27">
        <v>-1117.78321283027</v>
      </c>
      <c r="U206" s="147">
        <v>-1117.5413529211201</v>
      </c>
      <c r="V206" s="147">
        <f t="shared" si="193"/>
        <v>151.76951159070396</v>
      </c>
      <c r="W206" s="147">
        <f t="shared" si="194"/>
        <v>1.6557854675447174</v>
      </c>
      <c r="Y206">
        <v>-1117.75802724812</v>
      </c>
      <c r="Z206">
        <v>-1117.5145954867801</v>
      </c>
      <c r="AA206" s="147">
        <f t="shared" si="199"/>
        <v>152.75586455842222</v>
      </c>
      <c r="AB206" s="147">
        <f t="shared" si="223"/>
        <v>2.6421384352629786</v>
      </c>
      <c r="AD206" s="1">
        <v>-1117.6735656089199</v>
      </c>
      <c r="AE206" s="1">
        <v>-1117.4318484157</v>
      </c>
      <c r="AF206" s="147">
        <f t="shared" si="200"/>
        <v>151.67995591747186</v>
      </c>
      <c r="AG206" s="147">
        <f t="shared" si="224"/>
        <v>1.5662297943126191</v>
      </c>
      <c r="AI206" s="27">
        <v>-1120.3355425300799</v>
      </c>
      <c r="AJ206" s="27">
        <v>-1120.0931154677801</v>
      </c>
      <c r="AK206" s="147">
        <f t="shared" si="201"/>
        <v>152.12540586377213</v>
      </c>
      <c r="AL206" s="147">
        <f t="shared" si="225"/>
        <v>2.011679740612891</v>
      </c>
      <c r="AN206">
        <v>-1117.77113450672</v>
      </c>
      <c r="AO206">
        <v>-1117.5282815353301</v>
      </c>
      <c r="AP206" s="147">
        <f t="shared" si="202"/>
        <v>152.39266807693477</v>
      </c>
      <c r="AQ206" s="147">
        <f t="shared" si="226"/>
        <v>2.2789419537755293</v>
      </c>
      <c r="AS206">
        <v>-1117.7593659479501</v>
      </c>
      <c r="AT206" s="1">
        <v>-1117.51614099372</v>
      </c>
      <c r="AU206" s="147">
        <f t="shared" si="203"/>
        <v>152.62609102891273</v>
      </c>
      <c r="AV206" s="147">
        <f t="shared" si="227"/>
        <v>2.5123649057534863</v>
      </c>
      <c r="AX206">
        <v>-1117.83242810468</v>
      </c>
      <c r="AY206">
        <v>-1117.5931068288901</v>
      </c>
      <c r="AZ206" s="147">
        <f t="shared" si="204"/>
        <v>150.17649377095898</v>
      </c>
      <c r="BA206" s="147">
        <f t="shared" si="228"/>
        <v>6.2767647799745419E-2</v>
      </c>
      <c r="BC206">
        <v>-1117.82329229836</v>
      </c>
      <c r="BD206">
        <v>-1117.58378179551</v>
      </c>
      <c r="BE206" s="147">
        <f t="shared" si="205"/>
        <v>150.29523564337393</v>
      </c>
      <c r="BF206" s="147">
        <f t="shared" si="229"/>
        <v>0.18150952021468925</v>
      </c>
      <c r="BH206">
        <v>-1117.8393618226601</v>
      </c>
      <c r="BI206">
        <v>-1117.6005226515599</v>
      </c>
      <c r="BJ206" s="147">
        <f t="shared" si="206"/>
        <v>149.87396825705713</v>
      </c>
      <c r="BK206" s="147">
        <f t="shared" si="230"/>
        <v>-0.23975786610211003</v>
      </c>
      <c r="BM206" s="1">
        <v>-1117.8408964474199</v>
      </c>
      <c r="BN206" s="1">
        <v>-1117.6016751981599</v>
      </c>
      <c r="BO206" s="147">
        <f t="shared" si="207"/>
        <v>150.11372612315924</v>
      </c>
      <c r="BP206" s="147">
        <f t="shared" si="231"/>
        <v>0</v>
      </c>
      <c r="BR206" s="1">
        <v>-1117.49393644313</v>
      </c>
      <c r="BS206" s="1">
        <v>-1117.2509237361301</v>
      </c>
      <c r="BT206" s="147">
        <f t="shared" si="208"/>
        <v>152.49290376952882</v>
      </c>
      <c r="BU206" s="147">
        <f t="shared" si="232"/>
        <v>2.379177646369584</v>
      </c>
      <c r="BW206">
        <v>-1117.3744953180001</v>
      </c>
      <c r="BX206">
        <v>-1117.1336443459199</v>
      </c>
      <c r="BY206" s="147">
        <f t="shared" si="209"/>
        <v>151.13639348999914</v>
      </c>
      <c r="BZ206" s="147">
        <f t="shared" si="233"/>
        <v>1.0226673668398973</v>
      </c>
      <c r="CB206">
        <v>-1117.8150854688899</v>
      </c>
      <c r="CC206">
        <v>-1117.5744999692999</v>
      </c>
      <c r="CD206" s="147">
        <f t="shared" si="210"/>
        <v>150.96980684771913</v>
      </c>
      <c r="CE206" s="147">
        <f t="shared" si="234"/>
        <v>0.85608072455988804</v>
      </c>
      <c r="CG206" s="1">
        <v>-1117.7788106077401</v>
      </c>
      <c r="CH206" s="1">
        <v>-1117.5378888589401</v>
      </c>
      <c r="CI206" s="147">
        <f t="shared" si="211"/>
        <v>151.18080658950024</v>
      </c>
      <c r="CJ206" s="147">
        <f t="shared" si="235"/>
        <v>1.0670804663409967</v>
      </c>
      <c r="CL206" s="1">
        <v>-1117.83314830994</v>
      </c>
      <c r="CM206" s="1">
        <v>-1117.5938638407699</v>
      </c>
      <c r="CN206" s="147">
        <f t="shared" si="212"/>
        <v>150.15339724893931</v>
      </c>
      <c r="CO206" s="147">
        <f t="shared" si="236"/>
        <v>3.967112578007459E-2</v>
      </c>
      <c r="CQ206">
        <v>-1117.7955385966</v>
      </c>
      <c r="CR206">
        <v>-1117.55110134596</v>
      </c>
      <c r="CS206" s="147">
        <f t="shared" si="213"/>
        <v>153.38681914909128</v>
      </c>
      <c r="CT206" s="147">
        <f t="shared" si="237"/>
        <v>3.2730930259320417</v>
      </c>
      <c r="CV206">
        <v>-1117.74406852219</v>
      </c>
      <c r="CW206">
        <v>-1117.5016604278201</v>
      </c>
      <c r="CX206" s="147">
        <f t="shared" si="214"/>
        <v>152.11350329806908</v>
      </c>
      <c r="CY206" s="147">
        <f t="shared" si="238"/>
        <v>1.9997771749098376</v>
      </c>
      <c r="DA206">
        <v>-1117.8342183847501</v>
      </c>
      <c r="DB206">
        <v>-1117.59441013269</v>
      </c>
      <c r="DC206" s="147">
        <f t="shared" si="215"/>
        <v>150.48207625025168</v>
      </c>
      <c r="DD206" s="147">
        <f t="shared" si="239"/>
        <v>0.36835012709244097</v>
      </c>
      <c r="DF206">
        <v>-1117.79845748353</v>
      </c>
      <c r="DG206">
        <v>-1117.55914322841</v>
      </c>
      <c r="DH206" s="147">
        <f t="shared" si="216"/>
        <v>150.17208823035568</v>
      </c>
      <c r="DI206" s="147">
        <f t="shared" si="240"/>
        <v>5.8362107196444413E-2</v>
      </c>
      <c r="DK206">
        <v>-1117.81340893827</v>
      </c>
      <c r="DL206">
        <v>-1117.5744604681299</v>
      </c>
      <c r="DM206" s="147">
        <f t="shared" si="217"/>
        <v>149.94255449757063</v>
      </c>
      <c r="DN206" s="147">
        <f t="shared" si="241"/>
        <v>-0.1711716255886131</v>
      </c>
      <c r="DP206" s="1">
        <v>-1117.82276766</v>
      </c>
      <c r="DQ206" s="140">
        <v>-1117.5846347162701</v>
      </c>
      <c r="DR206" s="147">
        <f t="shared" si="218"/>
        <v>149.43080351991932</v>
      </c>
      <c r="DS206" s="147">
        <f t="shared" si="242"/>
        <v>-0.68292260323991627</v>
      </c>
      <c r="DU206" s="1">
        <v>-1117.7523161199999</v>
      </c>
      <c r="DV206" s="1">
        <v>-1117.5177885657899</v>
      </c>
      <c r="DW206" s="147">
        <f t="shared" si="219"/>
        <v>147.16838554231072</v>
      </c>
      <c r="DX206" s="147">
        <f t="shared" si="243"/>
        <v>-2.9453405808485229</v>
      </c>
      <c r="DZ206" s="1">
        <v>-1117.83862183</v>
      </c>
      <c r="EA206">
        <v>-1117.60092201975</v>
      </c>
      <c r="EB206" s="147">
        <f t="shared" si="220"/>
        <v>149.15900792996391</v>
      </c>
      <c r="EC206" s="147">
        <f t="shared" si="244"/>
        <v>-0.95471819319533324</v>
      </c>
      <c r="ED206" s="115"/>
      <c r="EE206" s="1">
        <v>-1117.8146666800001</v>
      </c>
      <c r="EF206" s="27">
        <v>-1117.5748950401</v>
      </c>
      <c r="EG206" s="147">
        <f t="shared" si="221"/>
        <v>150.45910175366618</v>
      </c>
      <c r="EH206" s="147">
        <f t="shared" si="245"/>
        <v>0.3453756305069362</v>
      </c>
      <c r="EJ206" s="1">
        <v>-1117.8372320000001</v>
      </c>
      <c r="EK206">
        <v>-1117.59993577042</v>
      </c>
      <c r="EL206" s="147">
        <f t="shared" si="222"/>
        <v>148.90575702382387</v>
      </c>
      <c r="EM206" s="147">
        <f t="shared" si="246"/>
        <v>-1.2079690993353722</v>
      </c>
    </row>
    <row r="207" spans="1:143" x14ac:dyDescent="0.25">
      <c r="A207">
        <v>0</v>
      </c>
      <c r="B207">
        <v>1</v>
      </c>
      <c r="C207" t="s">
        <v>434</v>
      </c>
      <c r="D207" t="s">
        <v>375</v>
      </c>
      <c r="E207" s="1">
        <v>-7.6227998251500004</v>
      </c>
      <c r="F207" s="27">
        <v>-7.4126463278879999</v>
      </c>
      <c r="G207" s="147">
        <f t="shared" si="195"/>
        <v>131.87342106687794</v>
      </c>
      <c r="H207" s="147">
        <f t="shared" si="196"/>
        <v>-3.0391749046796974</v>
      </c>
      <c r="J207">
        <v>-8.2428070268100004</v>
      </c>
      <c r="K207">
        <v>-8.0426948043900008</v>
      </c>
      <c r="L207" s="147">
        <f t="shared" si="197"/>
        <v>125.57242069077394</v>
      </c>
      <c r="M207" s="147">
        <f t="shared" si="198"/>
        <v>-9.3401752807836971</v>
      </c>
      <c r="O207" s="27">
        <v>-900.60597125897004</v>
      </c>
      <c r="P207" s="27">
        <v>-900.39128054793002</v>
      </c>
      <c r="Q207" s="147">
        <f t="shared" si="191"/>
        <v>134.72056808472337</v>
      </c>
      <c r="R207" s="147">
        <f t="shared" si="192"/>
        <v>-0.19202788683426775</v>
      </c>
      <c r="T207" s="27">
        <v>-900.57207815529</v>
      </c>
      <c r="U207" s="147">
        <v>-900.35736256745997</v>
      </c>
      <c r="V207" s="147">
        <f t="shared" si="193"/>
        <v>134.736178519221</v>
      </c>
      <c r="W207" s="147">
        <f t="shared" si="194"/>
        <v>-0.17641745233663642</v>
      </c>
      <c r="Y207">
        <v>-900.56004052849005</v>
      </c>
      <c r="Z207">
        <v>-900.34569847573005</v>
      </c>
      <c r="AA207" s="147">
        <f t="shared" si="199"/>
        <v>134.50178152742939</v>
      </c>
      <c r="AB207" s="147">
        <f t="shared" si="223"/>
        <v>-0.41081444412824908</v>
      </c>
      <c r="AD207" s="1">
        <v>-900.48774175573999</v>
      </c>
      <c r="AE207" s="1">
        <v>-900.27428301873999</v>
      </c>
      <c r="AF207" s="147">
        <f t="shared" si="200"/>
        <v>133.94749205486767</v>
      </c>
      <c r="AG207" s="147">
        <f t="shared" si="224"/>
        <v>-0.96510391668996931</v>
      </c>
      <c r="AI207" s="27">
        <v>-902.18814396514995</v>
      </c>
      <c r="AJ207" s="27">
        <v>-901.97472201194</v>
      </c>
      <c r="AK207" s="147">
        <f t="shared" si="201"/>
        <v>133.92440985877263</v>
      </c>
      <c r="AL207" s="147">
        <f t="shared" si="225"/>
        <v>-0.98818611278500157</v>
      </c>
      <c r="AN207">
        <v>-900.57673608510004</v>
      </c>
      <c r="AO207">
        <v>-900.36309750792998</v>
      </c>
      <c r="AP207" s="147">
        <f t="shared" si="202"/>
        <v>134.06034355998364</v>
      </c>
      <c r="AQ207" s="147">
        <f t="shared" si="226"/>
        <v>-0.85225241157399978</v>
      </c>
      <c r="AS207">
        <v>-900.56631549982001</v>
      </c>
      <c r="AT207" s="1">
        <v>-900.35290224767004</v>
      </c>
      <c r="AU207" s="147">
        <f t="shared" si="203"/>
        <v>133.91894985662285</v>
      </c>
      <c r="AV207" s="147">
        <f t="shared" si="227"/>
        <v>-0.9936461149347906</v>
      </c>
      <c r="AX207">
        <v>-900.61966657022003</v>
      </c>
      <c r="AY207">
        <v>-900.40446237562003</v>
      </c>
      <c r="AZ207" s="147">
        <f t="shared" si="204"/>
        <v>135.04278415344939</v>
      </c>
      <c r="BA207" s="147">
        <f t="shared" si="228"/>
        <v>0.13018818189175363</v>
      </c>
      <c r="BC207">
        <v>-900.61139731703997</v>
      </c>
      <c r="BD207">
        <v>-900.39616111349005</v>
      </c>
      <c r="BE207" s="147">
        <f t="shared" si="205"/>
        <v>135.06287008961087</v>
      </c>
      <c r="BF207" s="147">
        <f t="shared" si="229"/>
        <v>0.15027411805323254</v>
      </c>
      <c r="BH207">
        <v>-900.62117993947004</v>
      </c>
      <c r="BI207">
        <v>-900.40624373237995</v>
      </c>
      <c r="BJ207" s="147">
        <f t="shared" si="206"/>
        <v>134.87461931110278</v>
      </c>
      <c r="BK207" s="147">
        <f t="shared" si="230"/>
        <v>-3.7976660454859257E-2</v>
      </c>
      <c r="BM207" s="1">
        <v>-900.62208233542003</v>
      </c>
      <c r="BN207" s="1">
        <v>-900.40708560871997</v>
      </c>
      <c r="BO207" s="147">
        <f t="shared" si="207"/>
        <v>134.91259597155764</v>
      </c>
      <c r="BP207" s="147">
        <f t="shared" si="231"/>
        <v>0</v>
      </c>
      <c r="BR207" s="1">
        <v>-900.33816542730005</v>
      </c>
      <c r="BS207" s="1">
        <v>-900.12626760267995</v>
      </c>
      <c r="BT207" s="147">
        <f t="shared" si="208"/>
        <v>132.96800392736492</v>
      </c>
      <c r="BU207" s="147">
        <f t="shared" si="232"/>
        <v>-1.9445920441927171</v>
      </c>
      <c r="BW207">
        <v>-900.24378787887997</v>
      </c>
      <c r="BX207">
        <v>-900.03293305302998</v>
      </c>
      <c r="BY207" s="147">
        <f t="shared" si="209"/>
        <v>132.31351176912864</v>
      </c>
      <c r="BZ207" s="147">
        <f t="shared" si="233"/>
        <v>-2.5990842024289975</v>
      </c>
      <c r="CB207">
        <v>-900.60150035688002</v>
      </c>
      <c r="CC207">
        <v>-900.38669891250004</v>
      </c>
      <c r="CD207" s="147">
        <f t="shared" si="210"/>
        <v>134.7900543628854</v>
      </c>
      <c r="CE207" s="147">
        <f t="shared" si="234"/>
        <v>-0.12254160867223618</v>
      </c>
      <c r="CG207" s="1">
        <v>-900.56832605782995</v>
      </c>
      <c r="CH207" s="1">
        <v>-900.35353067551</v>
      </c>
      <c r="CI207" s="147">
        <f t="shared" si="211"/>
        <v>134.78625035959098</v>
      </c>
      <c r="CJ207" s="147">
        <f t="shared" si="235"/>
        <v>-0.12634561196665572</v>
      </c>
      <c r="CL207" s="1">
        <v>-900.61443984714003</v>
      </c>
      <c r="CM207" s="1">
        <v>-900.39977585400004</v>
      </c>
      <c r="CN207" s="147">
        <f t="shared" si="212"/>
        <v>134.70380233527712</v>
      </c>
      <c r="CO207" s="147">
        <f t="shared" si="236"/>
        <v>-0.20879363628051806</v>
      </c>
      <c r="CQ207">
        <v>-900.59222430073999</v>
      </c>
      <c r="CR207">
        <v>-900.37844936949</v>
      </c>
      <c r="CS207" s="147">
        <f t="shared" si="213"/>
        <v>134.14590710867895</v>
      </c>
      <c r="CT207" s="147">
        <f t="shared" si="237"/>
        <v>-0.76668886287868077</v>
      </c>
      <c r="CV207">
        <v>-900.54300197904001</v>
      </c>
      <c r="CW207">
        <v>-900.33054405348003</v>
      </c>
      <c r="CX207" s="147">
        <f t="shared" si="214"/>
        <v>133.31947286814827</v>
      </c>
      <c r="CY207" s="147">
        <f t="shared" si="238"/>
        <v>-1.5931231034093685</v>
      </c>
      <c r="DA207">
        <v>-900.62035250028998</v>
      </c>
      <c r="DB207">
        <v>-900.40626213866994</v>
      </c>
      <c r="DC207" s="147">
        <f t="shared" si="215"/>
        <v>134.34384282018979</v>
      </c>
      <c r="DD207" s="147">
        <f t="shared" si="239"/>
        <v>-0.56875315136784366</v>
      </c>
      <c r="DF207">
        <v>-900.58528203983997</v>
      </c>
      <c r="DG207">
        <v>-900.37131341684994</v>
      </c>
      <c r="DH207" s="147">
        <f t="shared" si="216"/>
        <v>134.26745061246964</v>
      </c>
      <c r="DI207" s="147">
        <f t="shared" si="240"/>
        <v>-0.64514535908799076</v>
      </c>
      <c r="DK207">
        <v>-900.59843041807005</v>
      </c>
      <c r="DL207">
        <v>-900.38365307460003</v>
      </c>
      <c r="DM207" s="147">
        <f t="shared" si="217"/>
        <v>134.77493080087126</v>
      </c>
      <c r="DN207" s="147">
        <f t="shared" si="241"/>
        <v>-0.1376651706863754</v>
      </c>
      <c r="DP207" s="1">
        <v>-900.60929369999997</v>
      </c>
      <c r="DQ207">
        <v>-900.39608987607096</v>
      </c>
      <c r="DR207" s="147">
        <f t="shared" si="218"/>
        <v>133.78753155369108</v>
      </c>
      <c r="DS207" s="147">
        <f t="shared" si="242"/>
        <v>-1.1250644178665539</v>
      </c>
      <c r="DU207" s="1">
        <v>-900.51140376000001</v>
      </c>
      <c r="DV207" s="1">
        <v>-900.29967055941597</v>
      </c>
      <c r="DW207" s="147">
        <f t="shared" si="219"/>
        <v>132.86470069848801</v>
      </c>
      <c r="DX207" s="147">
        <f t="shared" si="243"/>
        <v>-2.0478952730696278</v>
      </c>
      <c r="DZ207" s="1">
        <v>-900.62212984999996</v>
      </c>
      <c r="EA207">
        <v>-900.40796685003102</v>
      </c>
      <c r="EB207" s="147">
        <f t="shared" si="220"/>
        <v>134.38942411051488</v>
      </c>
      <c r="EC207" s="147">
        <f t="shared" si="244"/>
        <v>-0.52317186104275493</v>
      </c>
      <c r="ED207" s="115"/>
      <c r="EE207" s="27">
        <v>-900.6034942</v>
      </c>
      <c r="EF207" s="27">
        <v>-900.39104673329496</v>
      </c>
      <c r="EG207" s="147">
        <f t="shared" si="221"/>
        <v>133.31290983208189</v>
      </c>
      <c r="EH207" s="147">
        <f t="shared" si="245"/>
        <v>-1.5996861394757502</v>
      </c>
      <c r="EJ207" s="1">
        <v>-900.62137381000002</v>
      </c>
      <c r="EK207">
        <v>-900.40733589992999</v>
      </c>
      <c r="EL207" s="147">
        <f t="shared" si="222"/>
        <v>134.31092894804635</v>
      </c>
      <c r="EM207" s="147">
        <f t="shared" si="246"/>
        <v>-0.60166702351128265</v>
      </c>
    </row>
    <row r="208" spans="1:143" x14ac:dyDescent="0.25">
      <c r="A208">
        <v>0</v>
      </c>
      <c r="B208">
        <v>1</v>
      </c>
      <c r="C208" t="s">
        <v>434</v>
      </c>
      <c r="D208" t="s">
        <v>376</v>
      </c>
      <c r="E208" s="1">
        <v>-7.7071197911900002</v>
      </c>
      <c r="F208" s="27">
        <v>-7.4584636390199996</v>
      </c>
      <c r="G208" s="147">
        <f t="shared" si="195"/>
        <v>156.03422204819708</v>
      </c>
      <c r="H208" s="147">
        <f t="shared" si="196"/>
        <v>-19.388201764924304</v>
      </c>
      <c r="J208">
        <v>-7.6857174819900003</v>
      </c>
      <c r="K208">
        <v>-7.4216739450400002</v>
      </c>
      <c r="L208" s="147">
        <f t="shared" si="197"/>
        <v>165.68995987149452</v>
      </c>
      <c r="M208" s="147">
        <f t="shared" si="198"/>
        <v>-9.732463941626861</v>
      </c>
      <c r="O208" s="27">
        <v>-201.34752166595999</v>
      </c>
      <c r="P208" s="27">
        <v>-201.06862172479001</v>
      </c>
      <c r="Q208" s="147">
        <f t="shared" si="191"/>
        <v>175.01250208357538</v>
      </c>
      <c r="R208" s="147">
        <f t="shared" si="192"/>
        <v>-0.40992172954599937</v>
      </c>
      <c r="T208" s="27">
        <v>-201.33253565749001</v>
      </c>
      <c r="U208" s="147">
        <v>-201.05374308901</v>
      </c>
      <c r="V208" s="147">
        <f t="shared" si="193"/>
        <v>174.94512464689379</v>
      </c>
      <c r="W208" s="147">
        <f t="shared" si="194"/>
        <v>-0.47729916622759561</v>
      </c>
      <c r="Y208">
        <v>-201.32800153311999</v>
      </c>
      <c r="Z208">
        <v>-201.05231156823001</v>
      </c>
      <c r="AA208" s="147">
        <f t="shared" si="199"/>
        <v>172.9982098681098</v>
      </c>
      <c r="AB208" s="147">
        <f t="shared" si="223"/>
        <v>-2.4242139450115872</v>
      </c>
      <c r="AD208" s="1">
        <v>-201.30244678564</v>
      </c>
      <c r="AE208" s="1">
        <v>-201.03038253017999</v>
      </c>
      <c r="AF208" s="147">
        <f t="shared" si="200"/>
        <v>170.72304094371026</v>
      </c>
      <c r="AG208" s="147">
        <f t="shared" si="224"/>
        <v>-4.6993828694111244</v>
      </c>
      <c r="AI208" s="27">
        <v>-201.54395574306</v>
      </c>
      <c r="AJ208" s="27">
        <v>-201.26433833332001</v>
      </c>
      <c r="AK208" s="147">
        <f t="shared" si="201"/>
        <v>175.46272078593745</v>
      </c>
      <c r="AL208" s="147">
        <f t="shared" si="225"/>
        <v>4.029697281606559E-2</v>
      </c>
      <c r="AN208">
        <v>-201.32256684501999</v>
      </c>
      <c r="AO208">
        <v>-201.04314842104</v>
      </c>
      <c r="AP208" s="147">
        <f t="shared" si="202"/>
        <v>175.33785523168376</v>
      </c>
      <c r="AQ208" s="147">
        <f t="shared" si="226"/>
        <v>-8.456858143762247E-2</v>
      </c>
      <c r="AS208">
        <v>-201.31493628129999</v>
      </c>
      <c r="AT208" s="1">
        <v>-201.0350840182</v>
      </c>
      <c r="AU208" s="147">
        <f t="shared" si="203"/>
        <v>175.61009361787904</v>
      </c>
      <c r="AV208" s="147">
        <f t="shared" si="227"/>
        <v>0.18766980475766104</v>
      </c>
      <c r="AX208">
        <v>-201.3528106265</v>
      </c>
      <c r="AY208">
        <v>-201.07377458417</v>
      </c>
      <c r="AZ208" s="147">
        <f t="shared" si="204"/>
        <v>175.09790692250192</v>
      </c>
      <c r="BA208" s="147">
        <f t="shared" si="228"/>
        <v>-0.32451689061946354</v>
      </c>
      <c r="BC208">
        <v>-201.34947401932999</v>
      </c>
      <c r="BD208">
        <v>-201.07046293728999</v>
      </c>
      <c r="BE208" s="147">
        <f t="shared" si="205"/>
        <v>175.08224409092054</v>
      </c>
      <c r="BF208" s="147">
        <f t="shared" si="229"/>
        <v>-0.34017972220084403</v>
      </c>
      <c r="BH208">
        <v>-201.35527696822999</v>
      </c>
      <c r="BI208">
        <v>-201.07588050634999</v>
      </c>
      <c r="BJ208" s="147">
        <f t="shared" si="206"/>
        <v>175.32407379431726</v>
      </c>
      <c r="BK208" s="147">
        <f t="shared" si="230"/>
        <v>-9.8350018804126194E-2</v>
      </c>
      <c r="BM208" s="1">
        <v>-201.35556663803999</v>
      </c>
      <c r="BN208" s="1">
        <v>-201.07601344555999</v>
      </c>
      <c r="BO208" s="147">
        <f t="shared" si="207"/>
        <v>175.42242381312138</v>
      </c>
      <c r="BP208" s="147">
        <f t="shared" si="231"/>
        <v>0</v>
      </c>
      <c r="BR208" s="1">
        <v>-201.2717676705</v>
      </c>
      <c r="BS208" s="1">
        <v>-200.99362306344</v>
      </c>
      <c r="BT208" s="147">
        <f t="shared" si="208"/>
        <v>174.53852237622044</v>
      </c>
      <c r="BU208" s="147">
        <f t="shared" si="232"/>
        <v>-0.88390143690094192</v>
      </c>
      <c r="BW208">
        <v>-201.22763245263999</v>
      </c>
      <c r="BX208">
        <v>-200.95122820732999</v>
      </c>
      <c r="BY208" s="147">
        <f t="shared" si="209"/>
        <v>173.446427974481</v>
      </c>
      <c r="BZ208" s="147">
        <f t="shared" si="233"/>
        <v>-1.9759958386403866</v>
      </c>
      <c r="CB208">
        <v>-201.34789352275001</v>
      </c>
      <c r="CC208">
        <v>-201.06839507625</v>
      </c>
      <c r="CD208" s="147">
        <f t="shared" si="210"/>
        <v>175.38807016322383</v>
      </c>
      <c r="CE208" s="147">
        <f t="shared" si="234"/>
        <v>-3.4353649897553851E-2</v>
      </c>
      <c r="CG208" s="1">
        <v>-201.33592697923001</v>
      </c>
      <c r="CH208" s="1">
        <v>-201.05652351026001</v>
      </c>
      <c r="CI208" s="147">
        <f t="shared" si="211"/>
        <v>175.32847081336638</v>
      </c>
      <c r="CJ208" s="147">
        <f t="shared" si="235"/>
        <v>-9.395299975500393E-2</v>
      </c>
      <c r="CL208" s="1">
        <v>-201.35013329677</v>
      </c>
      <c r="CM208" s="1">
        <v>-201.07125158535999</v>
      </c>
      <c r="CN208" s="147">
        <f t="shared" si="212"/>
        <v>175.00106272689436</v>
      </c>
      <c r="CO208" s="147">
        <f t="shared" si="236"/>
        <v>-0.42136108622702295</v>
      </c>
      <c r="CQ208">
        <v>-201.33653652032999</v>
      </c>
      <c r="CR208">
        <v>-201.05815812047999</v>
      </c>
      <c r="CS208" s="147">
        <f t="shared" si="213"/>
        <v>174.68522968987253</v>
      </c>
      <c r="CT208" s="147">
        <f t="shared" si="237"/>
        <v>-0.73719412324885525</v>
      </c>
      <c r="CV208">
        <v>-201.31245919931999</v>
      </c>
      <c r="CW208">
        <v>-201.03610387251999</v>
      </c>
      <c r="CX208" s="147">
        <f t="shared" si="214"/>
        <v>173.41573112026862</v>
      </c>
      <c r="CY208" s="147">
        <f t="shared" si="238"/>
        <v>-2.0066926928527664</v>
      </c>
      <c r="DA208">
        <v>-201.35190260415001</v>
      </c>
      <c r="DB208">
        <v>-201.07372346942</v>
      </c>
      <c r="DC208" s="147">
        <f t="shared" si="215"/>
        <v>174.56018883442857</v>
      </c>
      <c r="DD208" s="147">
        <f t="shared" si="239"/>
        <v>-0.86223497869281118</v>
      </c>
      <c r="DF208">
        <v>-201.34115432383999</v>
      </c>
      <c r="DG208">
        <v>-201.06341236776001</v>
      </c>
      <c r="DH208" s="147">
        <f t="shared" si="216"/>
        <v>174.28585485974733</v>
      </c>
      <c r="DI208" s="147">
        <f t="shared" si="240"/>
        <v>-1.1365689533740522</v>
      </c>
      <c r="DK208">
        <v>-201.34726213006999</v>
      </c>
      <c r="DL208">
        <v>-201.06861542115999</v>
      </c>
      <c r="DM208" s="147">
        <f t="shared" si="217"/>
        <v>174.8535963081159</v>
      </c>
      <c r="DN208" s="147">
        <f t="shared" si="241"/>
        <v>-0.56882750500548696</v>
      </c>
      <c r="DP208" s="1">
        <v>-201.34266155</v>
      </c>
      <c r="DQ208" s="7">
        <v>-201.064867697316</v>
      </c>
      <c r="DR208" s="147">
        <f t="shared" si="218"/>
        <v>174.31842049773616</v>
      </c>
      <c r="DS208" s="147">
        <f t="shared" si="242"/>
        <v>-1.1040033153852278</v>
      </c>
      <c r="DU208" s="1">
        <v>-201.22939829000001</v>
      </c>
      <c r="DV208" s="1">
        <v>-200.95686868692499</v>
      </c>
      <c r="DW208" s="147">
        <f t="shared" si="219"/>
        <v>171.01505122560229</v>
      </c>
      <c r="DX208" s="147">
        <f t="shared" si="243"/>
        <v>-4.4073725875190917</v>
      </c>
      <c r="DZ208" s="1">
        <v>-201.3514729</v>
      </c>
      <c r="EA208">
        <v>-201.07294430080199</v>
      </c>
      <c r="EB208" s="147">
        <f t="shared" si="220"/>
        <v>174.77948128274437</v>
      </c>
      <c r="EC208" s="147">
        <f t="shared" si="244"/>
        <v>-0.6429425303770131</v>
      </c>
      <c r="ED208" s="115"/>
      <c r="EE208" s="1">
        <v>-201.33876088</v>
      </c>
      <c r="EF208" s="27">
        <v>-201.060841489751</v>
      </c>
      <c r="EG208" s="147">
        <f t="shared" si="221"/>
        <v>174.39719657514777</v>
      </c>
      <c r="EH208" s="147">
        <f t="shared" si="245"/>
        <v>-1.0252272379736098</v>
      </c>
      <c r="EJ208" s="1">
        <v>-201.35049429</v>
      </c>
      <c r="EK208">
        <v>-201.071935325818</v>
      </c>
      <c r="EL208" s="147">
        <f t="shared" si="222"/>
        <v>174.79853561384479</v>
      </c>
      <c r="EM208" s="147">
        <f t="shared" si="246"/>
        <v>-0.62388819927659256</v>
      </c>
    </row>
    <row r="209" spans="1:143" x14ac:dyDescent="0.25">
      <c r="A209">
        <v>0</v>
      </c>
      <c r="B209">
        <v>1</v>
      </c>
      <c r="C209" t="s">
        <v>434</v>
      </c>
      <c r="D209" t="s">
        <v>377</v>
      </c>
      <c r="E209" s="1">
        <v>-15.42595491036</v>
      </c>
      <c r="F209" s="27">
        <v>-15.070787246829999</v>
      </c>
      <c r="G209" s="147">
        <f t="shared" si="195"/>
        <v>222.87126054171063</v>
      </c>
      <c r="H209" s="147">
        <f t="shared" si="196"/>
        <v>-11.501972751567422</v>
      </c>
      <c r="J209">
        <v>-15.26865388283</v>
      </c>
      <c r="K209">
        <v>-14.90852684939</v>
      </c>
      <c r="L209" s="147">
        <f t="shared" si="197"/>
        <v>225.98331475393411</v>
      </c>
      <c r="M209" s="147">
        <f t="shared" si="198"/>
        <v>-8.3899185393439382</v>
      </c>
      <c r="O209" s="27">
        <v>-620.83385795528</v>
      </c>
      <c r="P209" s="27">
        <v>-620.4586245058</v>
      </c>
      <c r="Q209" s="147">
        <f t="shared" si="191"/>
        <v>235.46274188319009</v>
      </c>
      <c r="R209" s="147">
        <f t="shared" si="192"/>
        <v>1.0895085899120431</v>
      </c>
      <c r="T209" s="27">
        <v>-620.81491795781005</v>
      </c>
      <c r="U209" s="147">
        <v>-620.43954553642004</v>
      </c>
      <c r="V209" s="147">
        <f t="shared" si="193"/>
        <v>235.54994814644604</v>
      </c>
      <c r="W209" s="147">
        <f t="shared" si="194"/>
        <v>1.1767148531679936</v>
      </c>
      <c r="Y209">
        <v>-620.80418836404999</v>
      </c>
      <c r="Z209">
        <v>-620.43205220408004</v>
      </c>
      <c r="AA209" s="147">
        <f t="shared" si="199"/>
        <v>233.51916174274638</v>
      </c>
      <c r="AB209" s="147">
        <f t="shared" si="223"/>
        <v>-0.85407155053167116</v>
      </c>
      <c r="AD209" s="1">
        <v>-620.75840284643004</v>
      </c>
      <c r="AE209" s="1">
        <v>-620.38849502991002</v>
      </c>
      <c r="AF209" s="147">
        <f t="shared" si="200"/>
        <v>232.12085394448167</v>
      </c>
      <c r="AG209" s="147">
        <f t="shared" si="224"/>
        <v>-2.2523793487963815</v>
      </c>
      <c r="AI209" s="27">
        <v>-622.41968784227004</v>
      </c>
      <c r="AJ209" s="27">
        <v>-622.04848882205999</v>
      </c>
      <c r="AK209" s="147">
        <f t="shared" si="201"/>
        <v>232.93109717200369</v>
      </c>
      <c r="AL209" s="147">
        <f t="shared" si="225"/>
        <v>-1.4421361212743591</v>
      </c>
      <c r="AN209">
        <v>-620.81085987543997</v>
      </c>
      <c r="AO209">
        <v>-620.43921252346001</v>
      </c>
      <c r="AP209" s="147">
        <f t="shared" si="202"/>
        <v>233.21242984094422</v>
      </c>
      <c r="AQ209" s="147">
        <f t="shared" si="226"/>
        <v>-1.1608034523338233</v>
      </c>
      <c r="AS209">
        <v>-620.80491915659002</v>
      </c>
      <c r="AT209" s="1">
        <v>-620.43379941896001</v>
      </c>
      <c r="AU209" s="147">
        <f t="shared" si="203"/>
        <v>232.88134656020796</v>
      </c>
      <c r="AV209" s="147">
        <f t="shared" si="227"/>
        <v>-1.4918867330700891</v>
      </c>
      <c r="AX209">
        <v>-620.84214292623005</v>
      </c>
      <c r="AY209">
        <v>-620.46908917038002</v>
      </c>
      <c r="AZ209" s="147">
        <f t="shared" si="204"/>
        <v>234.09496233345692</v>
      </c>
      <c r="BA209" s="147">
        <f t="shared" si="228"/>
        <v>-0.27827095982112837</v>
      </c>
      <c r="BC209">
        <v>-620.83756734366</v>
      </c>
      <c r="BD209">
        <v>-620.46458372645998</v>
      </c>
      <c r="BE209" s="147">
        <f t="shared" si="205"/>
        <v>234.05094962918486</v>
      </c>
      <c r="BF209" s="147">
        <f t="shared" si="229"/>
        <v>-0.32228366409319165</v>
      </c>
      <c r="BH209">
        <v>-620.84523152920997</v>
      </c>
      <c r="BI209">
        <v>-620.47183890071994</v>
      </c>
      <c r="BJ209" s="147">
        <f t="shared" si="206"/>
        <v>234.30760830377466</v>
      </c>
      <c r="BK209" s="147">
        <f t="shared" si="230"/>
        <v>-6.5624989503390907E-2</v>
      </c>
      <c r="BM209" s="1">
        <v>-620.84603902404001</v>
      </c>
      <c r="BN209" s="1">
        <v>-620.47254181556002</v>
      </c>
      <c r="BO209" s="147">
        <f t="shared" si="207"/>
        <v>234.37323329327805</v>
      </c>
      <c r="BP209" s="147">
        <f t="shared" si="231"/>
        <v>0</v>
      </c>
      <c r="BR209" s="1">
        <v>-620.65431141647002</v>
      </c>
      <c r="BS209" s="1">
        <v>-620.28657540185998</v>
      </c>
      <c r="BT209" s="147">
        <f t="shared" si="208"/>
        <v>230.75802652794962</v>
      </c>
      <c r="BU209" s="147">
        <f t="shared" si="232"/>
        <v>-3.6152067653284234</v>
      </c>
      <c r="BW209">
        <v>-620.58583859723001</v>
      </c>
      <c r="BX209">
        <v>-620.22035181450997</v>
      </c>
      <c r="BY209" s="147">
        <f t="shared" si="209"/>
        <v>229.34661102465265</v>
      </c>
      <c r="BZ209" s="147">
        <f t="shared" si="233"/>
        <v>-5.0266222686254025</v>
      </c>
      <c r="CB209">
        <v>-620.83163000158004</v>
      </c>
      <c r="CC209">
        <v>-620.45855609753005</v>
      </c>
      <c r="CD209" s="147">
        <f t="shared" si="210"/>
        <v>234.10760553040822</v>
      </c>
      <c r="CE209" s="147">
        <f t="shared" si="234"/>
        <v>-0.26562776286982626</v>
      </c>
      <c r="CG209" s="1">
        <v>-620.81223117383001</v>
      </c>
      <c r="CH209" s="1">
        <v>-620.43917869658003</v>
      </c>
      <c r="CI209" s="147">
        <f t="shared" si="211"/>
        <v>234.09415999913796</v>
      </c>
      <c r="CJ209" s="147">
        <f t="shared" si="235"/>
        <v>-0.27907329414009041</v>
      </c>
      <c r="CL209" s="1">
        <v>-620.84194867998997</v>
      </c>
      <c r="CM209" s="1">
        <v>-620.46904192455997</v>
      </c>
      <c r="CN209" s="147">
        <f t="shared" si="212"/>
        <v>234.00271809987586</v>
      </c>
      <c r="CO209" s="147">
        <f t="shared" si="236"/>
        <v>-0.3705151934021842</v>
      </c>
      <c r="CQ209">
        <v>-620.82277837341996</v>
      </c>
      <c r="CR209">
        <v>-620.45048511156006</v>
      </c>
      <c r="CS209" s="147">
        <f t="shared" si="213"/>
        <v>233.61774474971139</v>
      </c>
      <c r="CT209" s="147">
        <f t="shared" si="237"/>
        <v>-0.75548854356665629</v>
      </c>
      <c r="CV209">
        <v>-620.79501970509</v>
      </c>
      <c r="CW209">
        <v>-620.42516717665001</v>
      </c>
      <c r="CX209" s="147">
        <f t="shared" si="214"/>
        <v>232.08616012137941</v>
      </c>
      <c r="CY209" s="147">
        <f t="shared" si="238"/>
        <v>-2.2870731718986406</v>
      </c>
      <c r="DA209">
        <v>-620.84273217312</v>
      </c>
      <c r="DB209">
        <v>-620.47062820016004</v>
      </c>
      <c r="DC209" s="147">
        <f t="shared" si="215"/>
        <v>233.49896407210602</v>
      </c>
      <c r="DD209" s="147">
        <f t="shared" si="239"/>
        <v>-0.87426922117202821</v>
      </c>
      <c r="DF209">
        <v>-620.82467762025999</v>
      </c>
      <c r="DG209">
        <v>-620.45299585536998</v>
      </c>
      <c r="DH209" s="147">
        <f t="shared" si="216"/>
        <v>233.23402428613221</v>
      </c>
      <c r="DI209" s="147">
        <f t="shared" si="240"/>
        <v>-1.1392090071458369</v>
      </c>
      <c r="DK209">
        <v>-620.83238827913999</v>
      </c>
      <c r="DL209">
        <v>-620.45984180948994</v>
      </c>
      <c r="DM209" s="147">
        <f t="shared" si="217"/>
        <v>233.77663517010077</v>
      </c>
      <c r="DN209" s="147">
        <f t="shared" si="241"/>
        <v>-0.59659812317727301</v>
      </c>
      <c r="DP209" s="1">
        <v>-620.83992816</v>
      </c>
      <c r="DQ209">
        <v>-620.46835944847396</v>
      </c>
      <c r="DR209" s="147">
        <f t="shared" si="218"/>
        <v>233.1630821697041</v>
      </c>
      <c r="DS209" s="147">
        <f t="shared" si="242"/>
        <v>-1.2101511235739508</v>
      </c>
      <c r="DU209" s="1">
        <v>-620.80197166000005</v>
      </c>
      <c r="DV209" s="1">
        <v>-620.43875412755699</v>
      </c>
      <c r="DW209" s="147">
        <f t="shared" si="219"/>
        <v>227.92263378334403</v>
      </c>
      <c r="DX209" s="147">
        <f t="shared" si="243"/>
        <v>-6.4505995099340225</v>
      </c>
      <c r="DZ209" s="1">
        <v>-620.84511640000005</v>
      </c>
      <c r="EA209">
        <v>-620.47302056462797</v>
      </c>
      <c r="EB209" s="147">
        <f t="shared" si="220"/>
        <v>233.49385765433323</v>
      </c>
      <c r="EC209" s="147">
        <f t="shared" si="244"/>
        <v>-0.87937563894482196</v>
      </c>
      <c r="ED209" s="115"/>
      <c r="EE209" s="1">
        <v>-620.83691353999995</v>
      </c>
      <c r="EF209" s="27">
        <v>-620.46598500199104</v>
      </c>
      <c r="EG209" s="147">
        <f t="shared" si="221"/>
        <v>232.76136688597197</v>
      </c>
      <c r="EH209" s="147">
        <f t="shared" si="245"/>
        <v>-1.6118664073060813</v>
      </c>
      <c r="EJ209" s="1">
        <v>-620.84466051000004</v>
      </c>
      <c r="EK209">
        <v>-620.47286231837995</v>
      </c>
      <c r="EL209" s="147">
        <f t="shared" si="222"/>
        <v>233.30708322352078</v>
      </c>
      <c r="EM209" s="147">
        <f t="shared" si="246"/>
        <v>-1.0661500697572706</v>
      </c>
    </row>
    <row r="210" spans="1:143" x14ac:dyDescent="0.25">
      <c r="A210">
        <v>0</v>
      </c>
      <c r="B210">
        <v>1</v>
      </c>
      <c r="C210" t="s">
        <v>434</v>
      </c>
      <c r="D210" t="s">
        <v>378</v>
      </c>
      <c r="E210" s="1">
        <v>-11.401940386030001</v>
      </c>
      <c r="F210" s="27">
        <v>-11.162983220359999</v>
      </c>
      <c r="G210" s="147">
        <f t="shared" si="195"/>
        <v>149.94801102958255</v>
      </c>
      <c r="H210" s="147">
        <f t="shared" si="196"/>
        <v>-23.319945759035335</v>
      </c>
      <c r="J210">
        <v>-11.359332267779999</v>
      </c>
      <c r="K210">
        <v>-11.100016441919999</v>
      </c>
      <c r="L210" s="147">
        <f t="shared" si="197"/>
        <v>162.72327388540853</v>
      </c>
      <c r="M210" s="147">
        <f t="shared" si="198"/>
        <v>-10.544682903209349</v>
      </c>
      <c r="O210" s="27">
        <v>-217.35071751077999</v>
      </c>
      <c r="P210" s="27">
        <v>-217.07986330937001</v>
      </c>
      <c r="Q210" s="147">
        <f t="shared" si="191"/>
        <v>169.96371992677331</v>
      </c>
      <c r="R210" s="147">
        <f t="shared" si="192"/>
        <v>-3.3042368618445721</v>
      </c>
      <c r="T210" s="27">
        <v>-217.33523954789001</v>
      </c>
      <c r="U210" s="147">
        <v>-217.06429756918001</v>
      </c>
      <c r="V210" s="147">
        <f t="shared" si="193"/>
        <v>170.01880106031143</v>
      </c>
      <c r="W210" s="147">
        <f t="shared" si="194"/>
        <v>-3.2491557283064481</v>
      </c>
      <c r="Y210">
        <v>-217.3218187251</v>
      </c>
      <c r="Z210">
        <v>-217.05804646406</v>
      </c>
      <c r="AA210" s="147">
        <f t="shared" si="199"/>
        <v>165.51973152521245</v>
      </c>
      <c r="AB210" s="147">
        <f t="shared" si="223"/>
        <v>-7.7482252634054305</v>
      </c>
      <c r="AD210" s="1">
        <v>-217.29349102931999</v>
      </c>
      <c r="AE210" s="1">
        <v>-217.03345839165999</v>
      </c>
      <c r="AF210" s="147">
        <f t="shared" si="200"/>
        <v>163.17308045802895</v>
      </c>
      <c r="AG210" s="147">
        <f t="shared" si="224"/>
        <v>-10.094876330588932</v>
      </c>
      <c r="AI210" s="27">
        <v>-217.54637124383001</v>
      </c>
      <c r="AJ210" s="27">
        <v>-217.28346010381</v>
      </c>
      <c r="AK210" s="147">
        <f t="shared" si="201"/>
        <v>164.97936947395573</v>
      </c>
      <c r="AL210" s="147">
        <f t="shared" si="225"/>
        <v>-8.288587314662152</v>
      </c>
      <c r="AN210">
        <v>-217.31128038324999</v>
      </c>
      <c r="AO210">
        <v>-217.048330677</v>
      </c>
      <c r="AP210" s="147">
        <f t="shared" si="202"/>
        <v>165.00357016893619</v>
      </c>
      <c r="AQ210" s="147">
        <f t="shared" si="226"/>
        <v>-8.2643866196816873</v>
      </c>
      <c r="AS210">
        <v>-217.30294434919</v>
      </c>
      <c r="AT210" s="1">
        <v>-217.04081628066001</v>
      </c>
      <c r="AU210" s="147">
        <f t="shared" si="203"/>
        <v>164.48798428325364</v>
      </c>
      <c r="AV210" s="147">
        <f t="shared" si="227"/>
        <v>-8.7799725053642419</v>
      </c>
      <c r="AX210">
        <v>-217.36050787798999</v>
      </c>
      <c r="AY210">
        <v>-217.08694258106999</v>
      </c>
      <c r="AZ210" s="147">
        <f t="shared" si="204"/>
        <v>171.66495947026766</v>
      </c>
      <c r="BA210" s="147">
        <f t="shared" si="228"/>
        <v>-1.6029973183502193</v>
      </c>
      <c r="BC210">
        <v>-217.35677841827999</v>
      </c>
      <c r="BD210">
        <v>-217.08318669907999</v>
      </c>
      <c r="BE210" s="147">
        <f t="shared" si="205"/>
        <v>171.68153971519124</v>
      </c>
      <c r="BF210" s="147">
        <f t="shared" si="229"/>
        <v>-1.5864170734266452</v>
      </c>
      <c r="BH210">
        <v>-217.36574663117</v>
      </c>
      <c r="BI210">
        <v>-217.08989974372</v>
      </c>
      <c r="BJ210" s="147">
        <f t="shared" si="206"/>
        <v>173.09668034375017</v>
      </c>
      <c r="BK210" s="147">
        <f t="shared" si="230"/>
        <v>-0.17127644486771487</v>
      </c>
      <c r="BM210" s="1">
        <v>-217.36632348755001</v>
      </c>
      <c r="BN210" s="1">
        <v>-217.09020365393999</v>
      </c>
      <c r="BO210" s="147">
        <f t="shared" si="207"/>
        <v>173.26795678861788</v>
      </c>
      <c r="BP210" s="147">
        <f t="shared" si="231"/>
        <v>0</v>
      </c>
      <c r="BR210" s="1">
        <v>-217.26017810172999</v>
      </c>
      <c r="BS210" s="1">
        <v>-216.99712029118001</v>
      </c>
      <c r="BT210" s="147">
        <f t="shared" si="208"/>
        <v>165.07140669821845</v>
      </c>
      <c r="BU210" s="147">
        <f t="shared" si="232"/>
        <v>-8.1965500903994268</v>
      </c>
      <c r="BW210">
        <v>-217.20634987247999</v>
      </c>
      <c r="BX210">
        <v>-216.94428529323</v>
      </c>
      <c r="BY210" s="147">
        <f t="shared" si="209"/>
        <v>164.44814412516391</v>
      </c>
      <c r="BZ210" s="147">
        <f t="shared" si="233"/>
        <v>-8.8198126634539733</v>
      </c>
      <c r="CB210">
        <v>-217.35461092621</v>
      </c>
      <c r="CC210">
        <v>-217.08187384857001</v>
      </c>
      <c r="CD210" s="147">
        <f t="shared" si="210"/>
        <v>171.14524358986887</v>
      </c>
      <c r="CE210" s="147">
        <f t="shared" si="234"/>
        <v>-2.1227131987490111</v>
      </c>
      <c r="CG210" s="1">
        <v>-217.34240541544</v>
      </c>
      <c r="CH210" s="1">
        <v>-217.06958329248999</v>
      </c>
      <c r="CI210" s="147">
        <f t="shared" si="211"/>
        <v>171.19861037235677</v>
      </c>
      <c r="CJ210" s="147">
        <f t="shared" si="235"/>
        <v>-2.0693464162611122</v>
      </c>
      <c r="CL210" s="1">
        <v>-217.35955288932001</v>
      </c>
      <c r="CM210" s="1">
        <v>-217.08506225682001</v>
      </c>
      <c r="CN210" s="147">
        <f t="shared" si="212"/>
        <v>172.24561680007781</v>
      </c>
      <c r="CO210" s="147">
        <f t="shared" si="236"/>
        <v>-1.0223399885400681</v>
      </c>
      <c r="CQ210">
        <v>-217.33375216831999</v>
      </c>
      <c r="CR210">
        <v>-217.06797864385999</v>
      </c>
      <c r="CS210" s="147">
        <f t="shared" si="213"/>
        <v>166.77554433389579</v>
      </c>
      <c r="CT210" s="147">
        <f t="shared" si="237"/>
        <v>-6.4924124547220856</v>
      </c>
      <c r="CV210">
        <v>-217.30852824646999</v>
      </c>
      <c r="CW210">
        <v>-217.04578346915</v>
      </c>
      <c r="CX210" s="147">
        <f t="shared" si="214"/>
        <v>164.87497521606986</v>
      </c>
      <c r="CY210" s="147">
        <f t="shared" si="238"/>
        <v>-8.3929815725480239</v>
      </c>
      <c r="DA210">
        <v>-217.35739981245999</v>
      </c>
      <c r="DB210">
        <v>-217.08538903616</v>
      </c>
      <c r="DC210" s="147">
        <f t="shared" si="215"/>
        <v>170.68948223600864</v>
      </c>
      <c r="DD210" s="147">
        <f t="shared" si="239"/>
        <v>-2.5784745526092365</v>
      </c>
      <c r="DF210">
        <v>-217.34629675318999</v>
      </c>
      <c r="DG210">
        <v>-217.07485132048001</v>
      </c>
      <c r="DH210" s="147">
        <f t="shared" si="216"/>
        <v>170.33472347984053</v>
      </c>
      <c r="DI210" s="147">
        <f t="shared" si="240"/>
        <v>-2.9332333087773463</v>
      </c>
      <c r="DK210">
        <v>-217.35586046270001</v>
      </c>
      <c r="DL210">
        <v>-217.08179133433001</v>
      </c>
      <c r="DM210" s="147">
        <f t="shared" si="217"/>
        <v>171.98111874345972</v>
      </c>
      <c r="DN210" s="147">
        <f t="shared" si="241"/>
        <v>-1.2868380451581629</v>
      </c>
      <c r="DP210" s="1">
        <v>-217.33954954000001</v>
      </c>
      <c r="DQ210" s="7">
        <v>-217.07558030338399</v>
      </c>
      <c r="DR210" s="147">
        <f t="shared" si="218"/>
        <v>165.64333566891898</v>
      </c>
      <c r="DS210" s="147">
        <f t="shared" si="242"/>
        <v>-7.6246211196989009</v>
      </c>
      <c r="DU210" s="1">
        <v>-217.21918171999999</v>
      </c>
      <c r="DV210" s="1">
        <v>-216.987306753929</v>
      </c>
      <c r="DW210" s="147">
        <f t="shared" si="219"/>
        <v>145.50385995920681</v>
      </c>
      <c r="DX210" s="147">
        <f t="shared" si="243"/>
        <v>-27.764096829411073</v>
      </c>
      <c r="DZ210" s="1">
        <v>-217.35727585000001</v>
      </c>
      <c r="EA210">
        <v>-217.08370719739</v>
      </c>
      <c r="EB210" s="147">
        <f t="shared" si="220"/>
        <v>171.66706519930713</v>
      </c>
      <c r="EC210" s="147">
        <f t="shared" si="244"/>
        <v>-1.6008915893107485</v>
      </c>
      <c r="ED210" s="115"/>
      <c r="EE210" s="1">
        <v>-217.33493060999999</v>
      </c>
      <c r="EF210" s="27">
        <v>-217.07222460345801</v>
      </c>
      <c r="EG210" s="147">
        <f t="shared" si="221"/>
        <v>164.85064616515504</v>
      </c>
      <c r="EH210" s="147">
        <f t="shared" si="245"/>
        <v>-8.4173106234628392</v>
      </c>
      <c r="EJ210" s="1">
        <v>-217.35620276</v>
      </c>
      <c r="EK210">
        <v>-217.083026659447</v>
      </c>
      <c r="EL210" s="147">
        <f t="shared" si="222"/>
        <v>171.42073485801416</v>
      </c>
      <c r="EM210" s="147">
        <f t="shared" si="246"/>
        <v>-1.8472219306037232</v>
      </c>
    </row>
    <row r="211" spans="1:143" x14ac:dyDescent="0.25">
      <c r="A211">
        <v>0</v>
      </c>
      <c r="B211">
        <v>1</v>
      </c>
      <c r="C211" t="s">
        <v>434</v>
      </c>
      <c r="D211" t="s">
        <v>379</v>
      </c>
      <c r="E211" s="1">
        <v>-16.923622265300001</v>
      </c>
      <c r="F211" s="27">
        <v>-16.625300218300001</v>
      </c>
      <c r="G211" s="147">
        <f t="shared" si="195"/>
        <v>187.20006771296949</v>
      </c>
      <c r="H211" s="147">
        <f t="shared" si="196"/>
        <v>-26.502087347535081</v>
      </c>
      <c r="J211">
        <v>-16.838873906060002</v>
      </c>
      <c r="K211">
        <v>-16.51718483738</v>
      </c>
      <c r="L211" s="147">
        <f t="shared" si="197"/>
        <v>201.86310748738765</v>
      </c>
      <c r="M211" s="147">
        <f t="shared" si="198"/>
        <v>-11.839047573116915</v>
      </c>
      <c r="O211" s="27">
        <v>-237.17817436108999</v>
      </c>
      <c r="P211" s="27">
        <v>-236.84289391236001</v>
      </c>
      <c r="Q211" s="147">
        <f t="shared" si="191"/>
        <v>210.39183438254659</v>
      </c>
      <c r="R211" s="147">
        <f t="shared" si="192"/>
        <v>-3.310320677957975</v>
      </c>
      <c r="T211" s="27">
        <v>-237.16203426132</v>
      </c>
      <c r="U211" s="147">
        <v>-236.82665968610999</v>
      </c>
      <c r="V211" s="147">
        <f t="shared" si="193"/>
        <v>210.45089969003402</v>
      </c>
      <c r="W211" s="147">
        <f t="shared" si="194"/>
        <v>-3.2512553704705454</v>
      </c>
      <c r="Y211">
        <v>-237.13619599598999</v>
      </c>
      <c r="Z211">
        <v>-236.81125868908001</v>
      </c>
      <c r="AA211" s="147">
        <f t="shared" si="199"/>
        <v>203.90140945908624</v>
      </c>
      <c r="AB211" s="147">
        <f t="shared" si="223"/>
        <v>-9.8007456014183276</v>
      </c>
      <c r="AD211" s="1">
        <v>-237.10546798499999</v>
      </c>
      <c r="AE211" s="1">
        <v>-236.78498535113999</v>
      </c>
      <c r="AF211" s="147">
        <f t="shared" si="200"/>
        <v>201.10605757348594</v>
      </c>
      <c r="AG211" s="147">
        <f t="shared" si="224"/>
        <v>-12.596097487018625</v>
      </c>
      <c r="AI211" s="27">
        <v>-237.38046004309001</v>
      </c>
      <c r="AJ211" s="27">
        <v>-237.05549934627999</v>
      </c>
      <c r="AK211" s="147">
        <f t="shared" si="201"/>
        <v>203.91608685525804</v>
      </c>
      <c r="AL211" s="147">
        <f t="shared" si="225"/>
        <v>-9.7860682052465222</v>
      </c>
      <c r="AN211">
        <v>-237.12311147860001</v>
      </c>
      <c r="AO211">
        <v>-236.79797608152001</v>
      </c>
      <c r="AP211" s="147">
        <f t="shared" si="202"/>
        <v>204.02571302167328</v>
      </c>
      <c r="AQ211" s="147">
        <f t="shared" si="226"/>
        <v>-9.6764420388312828</v>
      </c>
      <c r="AS211">
        <v>-237.11559280744001</v>
      </c>
      <c r="AT211" s="1">
        <v>-236.7911234419</v>
      </c>
      <c r="AU211" s="147">
        <f t="shared" si="203"/>
        <v>203.60777157001246</v>
      </c>
      <c r="AV211" s="147">
        <f t="shared" si="227"/>
        <v>-10.094383490492106</v>
      </c>
      <c r="AX211">
        <v>-237.19050002783001</v>
      </c>
      <c r="AY211">
        <v>-236.85293166391</v>
      </c>
      <c r="AZ211" s="147">
        <f t="shared" si="204"/>
        <v>211.82752404344757</v>
      </c>
      <c r="BA211" s="147">
        <f t="shared" si="228"/>
        <v>-1.8746310170569984</v>
      </c>
      <c r="BC211">
        <v>-237.18633799369999</v>
      </c>
      <c r="BD211">
        <v>-236.84891222984999</v>
      </c>
      <c r="BE211" s="147">
        <f t="shared" si="205"/>
        <v>211.73804107351782</v>
      </c>
      <c r="BF211" s="147">
        <f t="shared" si="229"/>
        <v>-1.9641139869867459</v>
      </c>
      <c r="BH211">
        <v>-237.19744394739999</v>
      </c>
      <c r="BI211">
        <v>-236.85710496402999</v>
      </c>
      <c r="BJ211" s="147">
        <f t="shared" si="206"/>
        <v>213.56611545451074</v>
      </c>
      <c r="BK211" s="147">
        <f t="shared" si="230"/>
        <v>-0.13603960599382958</v>
      </c>
      <c r="BM211" s="1">
        <v>-237.19803388400999</v>
      </c>
      <c r="BN211" s="1">
        <v>-236.85747810791</v>
      </c>
      <c r="BO211" s="147">
        <f t="shared" si="207"/>
        <v>213.70215506050457</v>
      </c>
      <c r="BP211" s="147">
        <f t="shared" si="231"/>
        <v>0</v>
      </c>
      <c r="BR211" s="1">
        <v>-237.07102361931999</v>
      </c>
      <c r="BS211" s="1">
        <v>-236.74565952912999</v>
      </c>
      <c r="BT211" s="147">
        <f t="shared" si="208"/>
        <v>204.16922023512237</v>
      </c>
      <c r="BU211" s="147">
        <f t="shared" si="232"/>
        <v>-9.5329348253821991</v>
      </c>
      <c r="BW211">
        <v>-237.00710458410001</v>
      </c>
      <c r="BX211">
        <v>-236.68250265289001</v>
      </c>
      <c r="BY211" s="147">
        <f t="shared" si="209"/>
        <v>203.6909578535855</v>
      </c>
      <c r="BZ211" s="147">
        <f t="shared" si="233"/>
        <v>-10.011197206919064</v>
      </c>
      <c r="CB211">
        <v>-237.18494379292</v>
      </c>
      <c r="CC211">
        <v>-236.84817084679</v>
      </c>
      <c r="CD211" s="147">
        <f t="shared" si="210"/>
        <v>211.32839142603461</v>
      </c>
      <c r="CE211" s="147">
        <f t="shared" si="234"/>
        <v>-2.3737636344699524</v>
      </c>
      <c r="CG211" s="1">
        <v>-237.17253635419999</v>
      </c>
      <c r="CH211" s="1">
        <v>-236.8357782116</v>
      </c>
      <c r="CI211" s="147">
        <f t="shared" si="211"/>
        <v>211.31910206291982</v>
      </c>
      <c r="CJ211" s="147">
        <f t="shared" si="235"/>
        <v>-2.3830529975847412</v>
      </c>
      <c r="CL211" s="1">
        <v>-237.19076018956</v>
      </c>
      <c r="CM211" s="1">
        <v>-236.8522251322</v>
      </c>
      <c r="CN211" s="147">
        <f t="shared" si="212"/>
        <v>212.43413384396783</v>
      </c>
      <c r="CO211" s="147">
        <f t="shared" si="236"/>
        <v>-1.2680212165367379</v>
      </c>
      <c r="CQ211">
        <v>-237.15389363788</v>
      </c>
      <c r="CR211">
        <v>-236.82404557058999</v>
      </c>
      <c r="CS211" s="147">
        <f t="shared" si="213"/>
        <v>206.98296070515761</v>
      </c>
      <c r="CT211" s="147">
        <f t="shared" si="237"/>
        <v>-6.7191943553469571</v>
      </c>
      <c r="CV211">
        <v>-237.1291422665</v>
      </c>
      <c r="CW211">
        <v>-236.80284558381001</v>
      </c>
      <c r="CX211" s="147">
        <f t="shared" si="214"/>
        <v>204.75443135479284</v>
      </c>
      <c r="CY211" s="147">
        <f t="shared" si="238"/>
        <v>-8.9477237057117236</v>
      </c>
      <c r="DA211">
        <v>-237.18565343178</v>
      </c>
      <c r="DB211">
        <v>-236.84972723588999</v>
      </c>
      <c r="DC211" s="147">
        <f t="shared" si="215"/>
        <v>210.79704718294056</v>
      </c>
      <c r="DD211" s="147">
        <f t="shared" si="239"/>
        <v>-2.9051078775640065</v>
      </c>
      <c r="DF211">
        <v>-237.17414196569001</v>
      </c>
      <c r="DG211">
        <v>-236.83906241365</v>
      </c>
      <c r="DH211" s="147">
        <f t="shared" si="216"/>
        <v>210.26576970062922</v>
      </c>
      <c r="DI211" s="147">
        <f t="shared" si="240"/>
        <v>-3.4363853598753451</v>
      </c>
      <c r="DK211">
        <v>-237.18606714450999</v>
      </c>
      <c r="DL211">
        <v>-236.84826921321999</v>
      </c>
      <c r="DM211" s="147">
        <f t="shared" si="217"/>
        <v>211.97157986378673</v>
      </c>
      <c r="DN211" s="147">
        <f t="shared" si="241"/>
        <v>-1.7305751967178367</v>
      </c>
      <c r="DP211" s="1">
        <v>-237.17066548</v>
      </c>
      <c r="DQ211" s="140">
        <v>-236.84200743184999</v>
      </c>
      <c r="DR211" s="147">
        <f t="shared" si="218"/>
        <v>206.23621179460892</v>
      </c>
      <c r="DS211" s="147">
        <f t="shared" si="242"/>
        <v>-7.4659432658956462</v>
      </c>
      <c r="DU211" s="1">
        <v>-237.04339399</v>
      </c>
      <c r="DV211" s="1">
        <v>-236.75576953514201</v>
      </c>
      <c r="DW211" s="147">
        <f t="shared" si="219"/>
        <v>180.4872216679376</v>
      </c>
      <c r="DX211" s="147">
        <f t="shared" si="243"/>
        <v>-33.214933392566962</v>
      </c>
      <c r="DZ211" s="1">
        <v>-237.18962203000001</v>
      </c>
      <c r="EA211">
        <v>-236.85103149507401</v>
      </c>
      <c r="EB211" s="147">
        <f t="shared" si="220"/>
        <v>212.46894657141334</v>
      </c>
      <c r="EC211" s="147">
        <f t="shared" si="244"/>
        <v>-1.2332084890912256</v>
      </c>
      <c r="ED211" s="115"/>
      <c r="EE211" s="1">
        <v>-237.16648232</v>
      </c>
      <c r="EF211" s="27">
        <v>-236.83915879943299</v>
      </c>
      <c r="EG211" s="147">
        <f t="shared" si="221"/>
        <v>205.39878239100204</v>
      </c>
      <c r="EH211" s="147">
        <f t="shared" si="245"/>
        <v>-8.3033726695025223</v>
      </c>
      <c r="EJ211" s="1">
        <v>-237.18861297000001</v>
      </c>
      <c r="EK211">
        <v>-236.85067409054199</v>
      </c>
      <c r="EL211" s="147">
        <f t="shared" si="222"/>
        <v>212.06002624870354</v>
      </c>
      <c r="EM211" s="147">
        <f t="shared" si="246"/>
        <v>-1.6421288118010295</v>
      </c>
    </row>
    <row r="212" spans="1:143" x14ac:dyDescent="0.25">
      <c r="A212">
        <v>0</v>
      </c>
      <c r="B212">
        <v>1</v>
      </c>
      <c r="C212" t="s">
        <v>434</v>
      </c>
      <c r="D212" t="s">
        <v>380</v>
      </c>
      <c r="E212" s="1">
        <v>-8.0447828609500007</v>
      </c>
      <c r="F212" s="27">
        <v>-7.7930662482399997</v>
      </c>
      <c r="G212" s="147">
        <f t="shared" si="195"/>
        <v>157.95469164165274</v>
      </c>
      <c r="H212" s="147">
        <f t="shared" si="196"/>
        <v>-19.416423845217992</v>
      </c>
      <c r="J212">
        <v>-8.0075973756799996</v>
      </c>
      <c r="K212">
        <v>-7.7392032084600002</v>
      </c>
      <c r="L212" s="147">
        <f t="shared" si="197"/>
        <v>168.42002387222183</v>
      </c>
      <c r="M212" s="147">
        <f t="shared" si="198"/>
        <v>-8.9510916146489024</v>
      </c>
      <c r="O212" s="27">
        <v>-503.31193649343999</v>
      </c>
      <c r="P212" s="27">
        <v>-503.02857866749002</v>
      </c>
      <c r="Q212" s="147">
        <f t="shared" si="191"/>
        <v>177.80986936186139</v>
      </c>
      <c r="R212" s="147">
        <f t="shared" si="192"/>
        <v>0.43875387499065255</v>
      </c>
      <c r="T212" s="27">
        <v>-503.29490079524999</v>
      </c>
      <c r="U212" s="147">
        <v>-503.01145422987003</v>
      </c>
      <c r="V212" s="147">
        <f t="shared" si="193"/>
        <v>177.86555424157942</v>
      </c>
      <c r="W212" s="147">
        <f t="shared" si="194"/>
        <v>0.49443875470868193</v>
      </c>
      <c r="Y212">
        <v>-503.28287731250998</v>
      </c>
      <c r="Z212">
        <v>-503.00130235754</v>
      </c>
      <c r="AA212" s="147">
        <f t="shared" si="199"/>
        <v>176.6910999932141</v>
      </c>
      <c r="AB212" s="147">
        <f t="shared" si="223"/>
        <v>-0.68001549365664005</v>
      </c>
      <c r="AD212" s="1">
        <v>-503.24245864408999</v>
      </c>
      <c r="AE212" s="1">
        <v>-502.96209838709001</v>
      </c>
      <c r="AF212" s="147">
        <f t="shared" si="200"/>
        <v>175.9288648700599</v>
      </c>
      <c r="AG212" s="147">
        <f t="shared" si="224"/>
        <v>-1.4422506168108384</v>
      </c>
      <c r="AI212" s="27">
        <v>-504.30884033667002</v>
      </c>
      <c r="AJ212" s="27">
        <v>-504.02645531894001</v>
      </c>
      <c r="AK212" s="147">
        <f t="shared" si="201"/>
        <v>177.1994224757569</v>
      </c>
      <c r="AL212" s="147">
        <f t="shared" si="225"/>
        <v>-0.17169301111383106</v>
      </c>
      <c r="AN212">
        <v>-503.29145299763002</v>
      </c>
      <c r="AO212">
        <v>-503.00907720492</v>
      </c>
      <c r="AP212" s="147">
        <f t="shared" si="202"/>
        <v>177.1936336834604</v>
      </c>
      <c r="AQ212" s="147">
        <f t="shared" si="226"/>
        <v>-0.17748180341033049</v>
      </c>
      <c r="AS212">
        <v>-503.28577507</v>
      </c>
      <c r="AT212" s="1">
        <v>-503.00308415252999</v>
      </c>
      <c r="AU212" s="147">
        <f t="shared" si="203"/>
        <v>177.39137762160365</v>
      </c>
      <c r="AV212" s="147">
        <f t="shared" si="227"/>
        <v>2.0262134732917048E-2</v>
      </c>
      <c r="AX212">
        <v>-503.31947650762999</v>
      </c>
      <c r="AY212">
        <v>-503.03680974779002</v>
      </c>
      <c r="AZ212" s="147">
        <f t="shared" si="204"/>
        <v>177.37621846717923</v>
      </c>
      <c r="BA212" s="147">
        <f t="shared" si="228"/>
        <v>5.1029803084929881E-3</v>
      </c>
      <c r="BC212">
        <v>-503.31518860992003</v>
      </c>
      <c r="BD212">
        <v>-503.03245574242999</v>
      </c>
      <c r="BE212" s="147">
        <f t="shared" si="205"/>
        <v>177.417701678675</v>
      </c>
      <c r="BF212" s="147">
        <f t="shared" si="229"/>
        <v>4.6586191804266264E-2</v>
      </c>
      <c r="BH212">
        <v>-503.32215846922003</v>
      </c>
      <c r="BI212">
        <v>-503.03958818314999</v>
      </c>
      <c r="BJ212" s="147">
        <f t="shared" si="206"/>
        <v>177.31568021181099</v>
      </c>
      <c r="BK212" s="147">
        <f t="shared" si="230"/>
        <v>-5.5435275059750211E-2</v>
      </c>
      <c r="BM212" s="1">
        <v>-503.32271556106002</v>
      </c>
      <c r="BN212" s="1">
        <v>-503.04005693332999</v>
      </c>
      <c r="BO212" s="147">
        <f t="shared" si="207"/>
        <v>177.37111548687074</v>
      </c>
      <c r="BP212" s="147">
        <f t="shared" si="231"/>
        <v>0</v>
      </c>
      <c r="BR212" s="1">
        <v>-503.16382477710999</v>
      </c>
      <c r="BS212" s="1">
        <v>-502.88211053032001</v>
      </c>
      <c r="BT212" s="147">
        <f t="shared" si="208"/>
        <v>176.77850700318567</v>
      </c>
      <c r="BU212" s="147">
        <f t="shared" si="232"/>
        <v>-0.59260848368506913</v>
      </c>
      <c r="BW212">
        <v>-503.10961439024999</v>
      </c>
      <c r="BX212">
        <v>-502.82996988922997</v>
      </c>
      <c r="BY212" s="147">
        <f t="shared" si="209"/>
        <v>175.4797208350702</v>
      </c>
      <c r="BZ212" s="147">
        <f t="shared" si="233"/>
        <v>-1.8913946518005389</v>
      </c>
      <c r="CB212">
        <v>-503.30983864398002</v>
      </c>
      <c r="CC212">
        <v>-503.02739653236</v>
      </c>
      <c r="CD212" s="147">
        <f t="shared" si="210"/>
        <v>177.23524946267511</v>
      </c>
      <c r="CE212" s="147">
        <f t="shared" si="234"/>
        <v>-0.13586602419562155</v>
      </c>
      <c r="CG212" s="1">
        <v>-503.29244396078002</v>
      </c>
      <c r="CH212" s="1">
        <v>-503.01011075439999</v>
      </c>
      <c r="CI212" s="147">
        <f t="shared" si="211"/>
        <v>177.16691033553312</v>
      </c>
      <c r="CJ212" s="147">
        <f t="shared" si="235"/>
        <v>-0.20420515133761796</v>
      </c>
      <c r="CL212" s="1">
        <v>-503.31896325228001</v>
      </c>
      <c r="CM212" s="1">
        <v>-503.03677490663</v>
      </c>
      <c r="CN212" s="147">
        <f t="shared" si="212"/>
        <v>177.07600877883976</v>
      </c>
      <c r="CO212" s="147">
        <f t="shared" si="236"/>
        <v>-0.29510670803097128</v>
      </c>
      <c r="CQ212">
        <v>-503.30104796820001</v>
      </c>
      <c r="CR212">
        <v>-503.01830572724998</v>
      </c>
      <c r="CS212" s="147">
        <f t="shared" si="213"/>
        <v>177.42358361855247</v>
      </c>
      <c r="CT212" s="147">
        <f t="shared" si="237"/>
        <v>5.2468131681735031E-2</v>
      </c>
      <c r="CV212">
        <v>-503.27406207245002</v>
      </c>
      <c r="CW212">
        <v>-502.99312099311999</v>
      </c>
      <c r="CX212" s="147">
        <f t="shared" si="214"/>
        <v>176.29333669038991</v>
      </c>
      <c r="CY212" s="147">
        <f t="shared" si="238"/>
        <v>-1.0777787964808283</v>
      </c>
      <c r="DA212">
        <v>-503.31945392618002</v>
      </c>
      <c r="DB212">
        <v>-503.03745185531</v>
      </c>
      <c r="DC212" s="147">
        <f t="shared" si="215"/>
        <v>176.95911949164704</v>
      </c>
      <c r="DD212" s="147">
        <f t="shared" si="239"/>
        <v>-0.41199599522369112</v>
      </c>
      <c r="DF212">
        <v>-503.30204314636001</v>
      </c>
      <c r="DG212">
        <v>-503.02019632030999</v>
      </c>
      <c r="DH212" s="147">
        <f t="shared" si="216"/>
        <v>176.86170181464428</v>
      </c>
      <c r="DI212" s="147">
        <f t="shared" si="240"/>
        <v>-0.50941367222645795</v>
      </c>
      <c r="DK212">
        <v>-503.30927374578999</v>
      </c>
      <c r="DL212">
        <v>-503.02707991515001</v>
      </c>
      <c r="DM212" s="147">
        <f t="shared" si="217"/>
        <v>177.07945066489569</v>
      </c>
      <c r="DN212" s="147">
        <f t="shared" si="241"/>
        <v>-0.29166482197504706</v>
      </c>
      <c r="DP212" s="1">
        <v>-503.31274753000002</v>
      </c>
      <c r="DQ212" s="140">
        <v>-503.03215837823399</v>
      </c>
      <c r="DR212" s="147">
        <f t="shared" si="218"/>
        <v>176.0724986247059</v>
      </c>
      <c r="DS212" s="147">
        <f t="shared" si="242"/>
        <v>-1.2986168621648346</v>
      </c>
      <c r="DU212" s="1">
        <v>-503.26219935</v>
      </c>
      <c r="DV212" s="1">
        <v>-502.97902029318197</v>
      </c>
      <c r="DW212" s="147">
        <f t="shared" si="219"/>
        <v>177.69768994388082</v>
      </c>
      <c r="DX212" s="147">
        <f t="shared" si="243"/>
        <v>0.32657445701008214</v>
      </c>
      <c r="DZ212" s="1">
        <v>-503.32165351999998</v>
      </c>
      <c r="EA212">
        <v>-503.03974286412699</v>
      </c>
      <c r="EB212" s="147">
        <f t="shared" si="220"/>
        <v>176.90175566686079</v>
      </c>
      <c r="EC212" s="147">
        <f t="shared" si="244"/>
        <v>-0.46935982000994159</v>
      </c>
      <c r="ED212" s="115"/>
      <c r="EE212" s="1">
        <v>-503.30962097999998</v>
      </c>
      <c r="EF212" s="27">
        <v>-503.02849356985803</v>
      </c>
      <c r="EG212" s="147">
        <f t="shared" si="221"/>
        <v>176.41026113817412</v>
      </c>
      <c r="EH212" s="147">
        <f t="shared" si="245"/>
        <v>-0.96085434869661412</v>
      </c>
      <c r="EJ212" s="1">
        <v>-503.32111695999998</v>
      </c>
      <c r="EK212">
        <v>-503.039204882018</v>
      </c>
      <c r="EL212" s="147">
        <f t="shared" si="222"/>
        <v>176.90264805447569</v>
      </c>
      <c r="EM212" s="147">
        <f t="shared" si="246"/>
        <v>-0.46846743239504463</v>
      </c>
    </row>
    <row r="213" spans="1:143" x14ac:dyDescent="0.25">
      <c r="A213">
        <v>0</v>
      </c>
      <c r="B213">
        <v>1</v>
      </c>
      <c r="C213" t="s">
        <v>434</v>
      </c>
      <c r="D213" t="s">
        <v>381</v>
      </c>
      <c r="E213" s="1">
        <v>-11.150116252</v>
      </c>
      <c r="F213" s="27">
        <v>-10.85568389861</v>
      </c>
      <c r="G213" s="147">
        <f t="shared" si="195"/>
        <v>184.75924607575914</v>
      </c>
      <c r="H213" s="147">
        <f t="shared" si="196"/>
        <v>-10.246344989341708</v>
      </c>
      <c r="J213">
        <v>-11.046309400229999</v>
      </c>
      <c r="K213">
        <v>-10.747361841629999</v>
      </c>
      <c r="L213" s="147">
        <f t="shared" si="197"/>
        <v>187.59258249708606</v>
      </c>
      <c r="M213" s="147">
        <f t="shared" si="198"/>
        <v>-7.4130085680147886</v>
      </c>
      <c r="O213" s="27">
        <v>-559.47980498368997</v>
      </c>
      <c r="P213" s="27">
        <v>-559.16842303098997</v>
      </c>
      <c r="Q213" s="147">
        <f t="shared" si="191"/>
        <v>195.39528913877902</v>
      </c>
      <c r="R213" s="147">
        <f t="shared" si="192"/>
        <v>0.38969807367817566</v>
      </c>
      <c r="T213" s="27">
        <v>-559.46159275354</v>
      </c>
      <c r="U213" s="147">
        <v>-559.15022812826999</v>
      </c>
      <c r="V213" s="147">
        <f t="shared" si="193"/>
        <v>195.38441600318799</v>
      </c>
      <c r="W213" s="147">
        <f t="shared" si="194"/>
        <v>0.37882493808714912</v>
      </c>
      <c r="Y213">
        <v>-559.44854073120996</v>
      </c>
      <c r="Z213">
        <v>-559.14064346540999</v>
      </c>
      <c r="AA213" s="147">
        <f t="shared" si="199"/>
        <v>193.20861326213645</v>
      </c>
      <c r="AB213" s="147">
        <f t="shared" si="223"/>
        <v>-1.7969778029643919</v>
      </c>
      <c r="AD213" s="1">
        <v>-559.40525955919998</v>
      </c>
      <c r="AE213" s="1">
        <v>-559.09959594264001</v>
      </c>
      <c r="AF213" s="147">
        <f t="shared" si="200"/>
        <v>191.8069760275458</v>
      </c>
      <c r="AG213" s="147">
        <f t="shared" si="224"/>
        <v>-3.1986150375550437</v>
      </c>
      <c r="AI213" s="27">
        <v>-560.73494322662998</v>
      </c>
      <c r="AJ213" s="27">
        <v>-560.43017516307998</v>
      </c>
      <c r="AK213" s="147">
        <f t="shared" si="201"/>
        <v>191.24500755826054</v>
      </c>
      <c r="AL213" s="147">
        <f t="shared" si="225"/>
        <v>-3.7605835068403053</v>
      </c>
      <c r="AN213">
        <v>-559.45321780196002</v>
      </c>
      <c r="AO213">
        <v>-559.14800693033999</v>
      </c>
      <c r="AP213" s="147">
        <f t="shared" si="202"/>
        <v>191.52287405028733</v>
      </c>
      <c r="AQ213" s="147">
        <f t="shared" si="226"/>
        <v>-3.4827170148135167</v>
      </c>
      <c r="AS213">
        <v>-559.44680844619995</v>
      </c>
      <c r="AT213" s="1">
        <v>-559.14263002846997</v>
      </c>
      <c r="AU213" s="147">
        <f t="shared" si="203"/>
        <v>190.87499890974351</v>
      </c>
      <c r="AV213" s="147">
        <f t="shared" si="227"/>
        <v>-4.1305921553573341</v>
      </c>
      <c r="AX213">
        <v>-559.48744499270003</v>
      </c>
      <c r="AY213">
        <v>-559.17729342226005</v>
      </c>
      <c r="AZ213" s="147">
        <f t="shared" si="204"/>
        <v>194.62321196679463</v>
      </c>
      <c r="BA213" s="147">
        <f t="shared" si="228"/>
        <v>-0.38237909830621675</v>
      </c>
      <c r="BC213">
        <v>-559.48288349059999</v>
      </c>
      <c r="BD213">
        <v>-559.17290913611998</v>
      </c>
      <c r="BE213" s="147">
        <f t="shared" si="205"/>
        <v>194.51200717974785</v>
      </c>
      <c r="BF213" s="147">
        <f t="shared" si="229"/>
        <v>-0.49358388535299014</v>
      </c>
      <c r="BH213">
        <v>-559.49021586209005</v>
      </c>
      <c r="BI213">
        <v>-559.17947950543999</v>
      </c>
      <c r="BJ213" s="147">
        <f t="shared" si="206"/>
        <v>194.9901711614842</v>
      </c>
      <c r="BK213" s="147">
        <f t="shared" si="230"/>
        <v>-1.5419903616646025E-2</v>
      </c>
      <c r="BM213" s="1">
        <v>-559.49090504772005</v>
      </c>
      <c r="BN213" s="1">
        <v>-559.18014411791</v>
      </c>
      <c r="BO213" s="147">
        <f t="shared" si="207"/>
        <v>195.00559106510084</v>
      </c>
      <c r="BP213" s="147">
        <f t="shared" si="231"/>
        <v>0</v>
      </c>
      <c r="BR213" s="1">
        <v>-559.31200201879994</v>
      </c>
      <c r="BS213" s="1">
        <v>-559.00951055572</v>
      </c>
      <c r="BT213" s="147">
        <f t="shared" si="208"/>
        <v>189.81641799729678</v>
      </c>
      <c r="BU213" s="147">
        <f t="shared" si="232"/>
        <v>-5.1891730678040631</v>
      </c>
      <c r="BW213">
        <v>-559.25121259018999</v>
      </c>
      <c r="BX213">
        <v>-558.95062049112005</v>
      </c>
      <c r="BY213" s="147">
        <f t="shared" si="209"/>
        <v>188.62454808738124</v>
      </c>
      <c r="BZ213" s="147">
        <f t="shared" si="233"/>
        <v>-6.381042977719602</v>
      </c>
      <c r="CB213">
        <v>-559.47620105204999</v>
      </c>
      <c r="CC213">
        <v>-559.16675987502003</v>
      </c>
      <c r="CD213" s="147">
        <f t="shared" si="210"/>
        <v>194.1774329980658</v>
      </c>
      <c r="CE213" s="147">
        <f t="shared" si="234"/>
        <v>-0.82815806703504791</v>
      </c>
      <c r="CG213" s="1">
        <v>-559.45815321641999</v>
      </c>
      <c r="CH213" s="1">
        <v>-559.14866726937998</v>
      </c>
      <c r="CI213" s="147">
        <f t="shared" si="211"/>
        <v>194.20552662707192</v>
      </c>
      <c r="CJ213" s="147">
        <f t="shared" si="235"/>
        <v>-0.80006443802892591</v>
      </c>
      <c r="CL213" s="1">
        <v>-559.48697621943995</v>
      </c>
      <c r="CM213" s="1">
        <v>-559.17687337871996</v>
      </c>
      <c r="CN213" s="147">
        <f t="shared" si="212"/>
        <v>194.59263358020215</v>
      </c>
      <c r="CO213" s="147">
        <f t="shared" si="236"/>
        <v>-0.41295748489869766</v>
      </c>
      <c r="CQ213">
        <v>-559.46448253279004</v>
      </c>
      <c r="CR213">
        <v>-559.15846235519996</v>
      </c>
      <c r="CS213" s="147">
        <f t="shared" si="213"/>
        <v>192.03072163955426</v>
      </c>
      <c r="CT213" s="147">
        <f t="shared" si="237"/>
        <v>-2.9748694255465864</v>
      </c>
      <c r="CV213">
        <v>-559.43724804728004</v>
      </c>
      <c r="CW213">
        <v>-559.13356328573002</v>
      </c>
      <c r="CX213" s="147">
        <f t="shared" si="214"/>
        <v>190.56522472025082</v>
      </c>
      <c r="CY213" s="147">
        <f t="shared" si="238"/>
        <v>-4.4403663448500197</v>
      </c>
      <c r="DA213">
        <v>-559.48667146703997</v>
      </c>
      <c r="DB213">
        <v>-559.17801786251005</v>
      </c>
      <c r="DC213" s="147">
        <f t="shared" si="215"/>
        <v>193.68322337857174</v>
      </c>
      <c r="DD213" s="147">
        <f t="shared" si="239"/>
        <v>-1.3223676865291054</v>
      </c>
      <c r="DF213">
        <v>-559.46888976799005</v>
      </c>
      <c r="DG213">
        <v>-559.16058318266005</v>
      </c>
      <c r="DH213" s="147">
        <f t="shared" si="216"/>
        <v>193.46546536042914</v>
      </c>
      <c r="DI213" s="147">
        <f t="shared" si="240"/>
        <v>-1.5401257046717092</v>
      </c>
      <c r="DK213">
        <v>-559.47709855254004</v>
      </c>
      <c r="DL213">
        <v>-559.16733704985995</v>
      </c>
      <c r="DM213" s="147">
        <f t="shared" si="217"/>
        <v>194.37844054678297</v>
      </c>
      <c r="DN213" s="147">
        <f t="shared" si="241"/>
        <v>-0.62715051831787605</v>
      </c>
      <c r="DP213" s="1">
        <v>-559.48079061999999</v>
      </c>
      <c r="DQ213">
        <v>-559.17324766497597</v>
      </c>
      <c r="DR213" s="147">
        <f t="shared" si="218"/>
        <v>192.98627970712201</v>
      </c>
      <c r="DS213" s="147">
        <f t="shared" si="242"/>
        <v>-2.019311357978836</v>
      </c>
      <c r="DU213" s="1">
        <v>-559.43205253999997</v>
      </c>
      <c r="DV213" s="1">
        <v>-559.13294569769403</v>
      </c>
      <c r="DW213" s="147">
        <f t="shared" si="219"/>
        <v>187.69253461540416</v>
      </c>
      <c r="DX213" s="147">
        <f t="shared" si="243"/>
        <v>-7.3130564496966883</v>
      </c>
      <c r="DZ213" s="1">
        <v>-559.48950491000005</v>
      </c>
      <c r="EA213">
        <v>-559.18011059584603</v>
      </c>
      <c r="EB213" s="147">
        <f t="shared" si="220"/>
        <v>194.14802607478873</v>
      </c>
      <c r="EC213" s="147">
        <f t="shared" si="244"/>
        <v>-0.8575649903121132</v>
      </c>
      <c r="ED213" s="115"/>
      <c r="EE213" s="1">
        <v>-559.47712372000001</v>
      </c>
      <c r="EF213" s="27">
        <v>-559.17102297705298</v>
      </c>
      <c r="EG213" s="147">
        <f t="shared" si="221"/>
        <v>192.08127720668685</v>
      </c>
      <c r="EH213" s="147">
        <f t="shared" si="245"/>
        <v>-2.9243138584139956</v>
      </c>
      <c r="EJ213" s="1">
        <v>-559.48887464999996</v>
      </c>
      <c r="EK213">
        <v>-559.17989650472998</v>
      </c>
      <c r="EL213" s="147">
        <f t="shared" si="222"/>
        <v>193.88687593836224</v>
      </c>
      <c r="EM213" s="147">
        <f t="shared" si="246"/>
        <v>-1.1187151267386071</v>
      </c>
    </row>
    <row r="214" spans="1:143" x14ac:dyDescent="0.25">
      <c r="A214">
        <v>0</v>
      </c>
      <c r="B214">
        <v>1</v>
      </c>
      <c r="C214" t="s">
        <v>428</v>
      </c>
      <c r="D214" t="s">
        <v>382</v>
      </c>
      <c r="E214" s="1">
        <v>-41.184579940520003</v>
      </c>
      <c r="F214" s="27">
        <v>-40.73346513936</v>
      </c>
      <c r="G214" s="147">
        <f t="shared" si="195"/>
        <v>283.07904887591337</v>
      </c>
      <c r="H214" s="147">
        <f t="shared" si="196"/>
        <v>7.1623167228812576</v>
      </c>
      <c r="J214">
        <v>-40.885934556370003</v>
      </c>
      <c r="K214">
        <v>-40.442889829419997</v>
      </c>
      <c r="L214" s="147">
        <f t="shared" si="197"/>
        <v>278.01499660839852</v>
      </c>
      <c r="M214" s="147">
        <f t="shared" si="198"/>
        <v>2.0982644553664045</v>
      </c>
      <c r="O214" s="27">
        <v>-588.37467698681996</v>
      </c>
      <c r="P214" s="27">
        <v>-587.93335477746996</v>
      </c>
      <c r="Q214" s="147">
        <f t="shared" si="191"/>
        <v>276.93409958922183</v>
      </c>
      <c r="R214" s="147">
        <f t="shared" si="192"/>
        <v>1.0173674361897156</v>
      </c>
      <c r="T214" s="27">
        <v>-588.36327740509</v>
      </c>
      <c r="U214" s="147">
        <v>-587.92184349461002</v>
      </c>
      <c r="V214" s="147">
        <f t="shared" si="193"/>
        <v>277.00419316529633</v>
      </c>
      <c r="W214" s="147">
        <f t="shared" si="194"/>
        <v>1.0874610122642139</v>
      </c>
      <c r="Y214">
        <v>-588.31446744747996</v>
      </c>
      <c r="Z214">
        <v>-587.87134183063995</v>
      </c>
      <c r="AA214" s="147">
        <f t="shared" si="199"/>
        <v>278.0657558232727</v>
      </c>
      <c r="AB214" s="147">
        <f t="shared" si="223"/>
        <v>2.1490236702405809</v>
      </c>
      <c r="AD214" s="1">
        <v>-588.26848544775999</v>
      </c>
      <c r="AE214" s="1">
        <v>-587.82777446336002</v>
      </c>
      <c r="AF214" s="147">
        <f t="shared" si="200"/>
        <v>276.55054982082555</v>
      </c>
      <c r="AG214" s="147">
        <f t="shared" si="224"/>
        <v>0.63381766779343707</v>
      </c>
      <c r="AI214" s="27">
        <v>-589.77372727261002</v>
      </c>
      <c r="AJ214" s="27">
        <v>-589.32903359213003</v>
      </c>
      <c r="AK214" s="147">
        <f t="shared" si="201"/>
        <v>279.04973143799612</v>
      </c>
      <c r="AL214" s="147">
        <f t="shared" si="225"/>
        <v>3.1329992849640007</v>
      </c>
      <c r="AN214">
        <v>-588.29247088956004</v>
      </c>
      <c r="AO214">
        <v>-587.84731824750997</v>
      </c>
      <c r="AP214" s="147">
        <f t="shared" si="202"/>
        <v>279.33773441283398</v>
      </c>
      <c r="AQ214" s="147">
        <f t="shared" si="226"/>
        <v>3.4210022598018668</v>
      </c>
      <c r="AS214">
        <v>-588.28573140161996</v>
      </c>
      <c r="AT214" s="1">
        <v>-587.83988378812001</v>
      </c>
      <c r="AU214" s="147">
        <f t="shared" si="203"/>
        <v>279.77383594735363</v>
      </c>
      <c r="AV214" s="147">
        <f t="shared" si="227"/>
        <v>3.8571037943215174</v>
      </c>
      <c r="AX214">
        <v>-588.39212369971995</v>
      </c>
      <c r="AY214">
        <v>-587.95145192280995</v>
      </c>
      <c r="AZ214" s="147">
        <f t="shared" si="204"/>
        <v>276.52594672879042</v>
      </c>
      <c r="BA214" s="147">
        <f t="shared" si="228"/>
        <v>0.60921457575830118</v>
      </c>
      <c r="BC214">
        <v>-588.38679766108999</v>
      </c>
      <c r="BD214">
        <v>-587.94614249804999</v>
      </c>
      <c r="BE214" s="147">
        <f t="shared" si="205"/>
        <v>276.5155213592252</v>
      </c>
      <c r="BF214" s="147">
        <f t="shared" si="229"/>
        <v>0.59878920619308929</v>
      </c>
      <c r="BH214">
        <v>-588.40162591489002</v>
      </c>
      <c r="BI214">
        <v>-587.96188204698001</v>
      </c>
      <c r="BJ214" s="147">
        <f t="shared" si="206"/>
        <v>275.94367455221072</v>
      </c>
      <c r="BK214" s="147">
        <f t="shared" si="230"/>
        <v>2.6942399178608412E-2</v>
      </c>
      <c r="BM214" s="1">
        <v>-588.40244169468997</v>
      </c>
      <c r="BN214" s="1">
        <v>-587.96274076219004</v>
      </c>
      <c r="BO214" s="147">
        <f t="shared" si="207"/>
        <v>275.91673215303211</v>
      </c>
      <c r="BP214" s="147">
        <f t="shared" si="231"/>
        <v>0</v>
      </c>
      <c r="BR214" s="1">
        <v>-588.17551423267003</v>
      </c>
      <c r="BS214" s="1">
        <v>-587.73750401466998</v>
      </c>
      <c r="BT214" s="147">
        <f t="shared" si="208"/>
        <v>274.85579189720818</v>
      </c>
      <c r="BU214" s="147">
        <f t="shared" si="232"/>
        <v>-1.0609402558239367</v>
      </c>
      <c r="BW214">
        <v>-588.05032590300004</v>
      </c>
      <c r="BX214">
        <v>-587.61373938914005</v>
      </c>
      <c r="BY214" s="147">
        <f t="shared" si="209"/>
        <v>273.96240331228415</v>
      </c>
      <c r="BZ214" s="147">
        <f t="shared" si="233"/>
        <v>-1.9543288407479622</v>
      </c>
      <c r="CB214">
        <v>-588.3884892067</v>
      </c>
      <c r="CC214">
        <v>-587.94884163485006</v>
      </c>
      <c r="CD214" s="147">
        <f t="shared" si="210"/>
        <v>275.88324781155961</v>
      </c>
      <c r="CE214" s="147">
        <f t="shared" si="234"/>
        <v>-3.3484341472501455E-2</v>
      </c>
      <c r="CG214" s="1">
        <v>-588.37361562138994</v>
      </c>
      <c r="CH214" s="1">
        <v>-587.93403684676002</v>
      </c>
      <c r="CI214" s="147">
        <f t="shared" si="211"/>
        <v>275.84007686802238</v>
      </c>
      <c r="CJ214" s="147">
        <f t="shared" si="235"/>
        <v>-7.6655285009735508E-2</v>
      </c>
      <c r="CL214" s="1">
        <v>-588.40146360647998</v>
      </c>
      <c r="CM214" s="1">
        <v>-587.96196203122997</v>
      </c>
      <c r="CN214" s="147">
        <f t="shared" si="212"/>
        <v>275.79163348513111</v>
      </c>
      <c r="CO214" s="147">
        <f t="shared" si="236"/>
        <v>-0.12509866790099977</v>
      </c>
      <c r="CQ214">
        <v>-588.33699683121995</v>
      </c>
      <c r="CR214">
        <v>-587.89685255863003</v>
      </c>
      <c r="CS214" s="147">
        <f t="shared" si="213"/>
        <v>276.19493249289991</v>
      </c>
      <c r="CT214" s="147">
        <f t="shared" si="237"/>
        <v>0.27820033986779436</v>
      </c>
      <c r="CV214">
        <v>-588.31159754562998</v>
      </c>
      <c r="CW214">
        <v>-587.87355693529003</v>
      </c>
      <c r="CX214" s="147">
        <f t="shared" si="214"/>
        <v>274.87486339442432</v>
      </c>
      <c r="CY214" s="147">
        <f t="shared" si="238"/>
        <v>-1.0418687586077908</v>
      </c>
      <c r="DA214">
        <v>-588.38663035256002</v>
      </c>
      <c r="DB214">
        <v>-587.94713364196002</v>
      </c>
      <c r="DC214" s="147">
        <f t="shared" si="215"/>
        <v>275.78858086860396</v>
      </c>
      <c r="DD214" s="147">
        <f t="shared" si="239"/>
        <v>-0.12815128442815649</v>
      </c>
      <c r="DF214">
        <v>-588.37603276708001</v>
      </c>
      <c r="DG214">
        <v>-587.93608292488</v>
      </c>
      <c r="DH214" s="147">
        <f t="shared" si="216"/>
        <v>276.07292547892695</v>
      </c>
      <c r="DI214" s="147">
        <f t="shared" si="240"/>
        <v>0.15619332589483292</v>
      </c>
      <c r="DK214">
        <v>-588.39112482056998</v>
      </c>
      <c r="DL214">
        <v>-587.95152958153994</v>
      </c>
      <c r="DM214" s="147">
        <f t="shared" si="217"/>
        <v>275.85040844374089</v>
      </c>
      <c r="DN214" s="147">
        <f t="shared" si="241"/>
        <v>-6.6323709291225441E-2</v>
      </c>
      <c r="DP214" s="1">
        <v>-588.36717272999999</v>
      </c>
      <c r="DQ214">
        <v>-587.92456757115201</v>
      </c>
      <c r="DR214" s="147">
        <f t="shared" si="218"/>
        <v>277.73916322869735</v>
      </c>
      <c r="DS214" s="147">
        <f t="shared" si="242"/>
        <v>1.8224310756652358</v>
      </c>
      <c r="DU214" s="1">
        <v>-588.26512556</v>
      </c>
      <c r="DV214" s="1">
        <v>-587.82420537756502</v>
      </c>
      <c r="DW214" s="147">
        <f t="shared" si="219"/>
        <v>276.68182367977386</v>
      </c>
      <c r="DX214" s="147">
        <f t="shared" si="243"/>
        <v>0.76509152674174175</v>
      </c>
      <c r="DZ214" s="1">
        <v>-588.38756192999995</v>
      </c>
      <c r="EA214">
        <v>-587.94734816313701</v>
      </c>
      <c r="EB214" s="147">
        <f t="shared" si="220"/>
        <v>276.23854084416308</v>
      </c>
      <c r="EC214" s="147">
        <f t="shared" si="244"/>
        <v>0.32180869113096833</v>
      </c>
      <c r="ED214" s="115"/>
      <c r="EE214" s="1">
        <v>-588.36471531999996</v>
      </c>
      <c r="EF214" s="27">
        <v>-587.92153026826202</v>
      </c>
      <c r="EG214" s="147">
        <f t="shared" si="221"/>
        <v>278.10305181607578</v>
      </c>
      <c r="EH214" s="147">
        <f t="shared" si="245"/>
        <v>2.1863196630436619</v>
      </c>
      <c r="EJ214" s="1">
        <v>-588.38720505000003</v>
      </c>
      <c r="EK214">
        <v>-587.94687309980498</v>
      </c>
      <c r="EL214" s="147">
        <f t="shared" si="222"/>
        <v>276.31270206690152</v>
      </c>
      <c r="EM214" s="147">
        <f t="shared" si="246"/>
        <v>0.39596991386940772</v>
      </c>
    </row>
    <row r="215" spans="1:143" x14ac:dyDescent="0.25">
      <c r="A215">
        <v>0</v>
      </c>
      <c r="B215">
        <v>1</v>
      </c>
      <c r="C215" t="s">
        <v>298</v>
      </c>
      <c r="D215" t="s">
        <v>383</v>
      </c>
      <c r="E215" s="1">
        <v>-13.246510169920001</v>
      </c>
      <c r="F215" s="27">
        <v>-12.8296599938</v>
      </c>
      <c r="G215" s="147">
        <f t="shared" si="195"/>
        <v>261.57765401706155</v>
      </c>
      <c r="H215" s="147">
        <f t="shared" si="196"/>
        <v>2.5583612255130674</v>
      </c>
      <c r="J215">
        <v>-13.16993099406</v>
      </c>
      <c r="K215">
        <v>-12.76505419703</v>
      </c>
      <c r="L215" s="147">
        <f t="shared" si="197"/>
        <v>254.06423890429474</v>
      </c>
      <c r="M215" s="147">
        <f t="shared" si="198"/>
        <v>-4.9550538872537402</v>
      </c>
      <c r="O215" s="27">
        <v>-680.82277446433</v>
      </c>
      <c r="P215" s="27">
        <v>-680.41002994320002</v>
      </c>
      <c r="Q215" s="147">
        <f t="shared" si="191"/>
        <v>259.00131445427377</v>
      </c>
      <c r="R215" s="147">
        <f t="shared" si="192"/>
        <v>-1.797833727471243E-2</v>
      </c>
      <c r="T215" s="27">
        <v>-680.81496332391998</v>
      </c>
      <c r="U215" s="147">
        <v>-680.40233052943995</v>
      </c>
      <c r="V215" s="147">
        <f t="shared" si="193"/>
        <v>258.93120486416507</v>
      </c>
      <c r="W215" s="147">
        <f t="shared" si="194"/>
        <v>-8.8087927383412534E-2</v>
      </c>
      <c r="Y215">
        <v>-680.78959234372996</v>
      </c>
      <c r="Z215">
        <v>-680.37307541020004</v>
      </c>
      <c r="AA215" s="147">
        <f t="shared" si="199"/>
        <v>261.3685409593599</v>
      </c>
      <c r="AB215" s="147">
        <f t="shared" si="223"/>
        <v>2.3492481678114245</v>
      </c>
      <c r="AD215" s="1">
        <v>-680.74324318966001</v>
      </c>
      <c r="AE215" s="1">
        <v>-680.32875429013995</v>
      </c>
      <c r="AF215" s="147">
        <f t="shared" si="200"/>
        <v>260.09592933782767</v>
      </c>
      <c r="AG215" s="147">
        <f t="shared" si="224"/>
        <v>1.0766365462791896</v>
      </c>
      <c r="AI215" s="27">
        <v>-682.42553228972997</v>
      </c>
      <c r="AJ215" s="27">
        <v>-682.00893265138996</v>
      </c>
      <c r="AK215" s="147">
        <f t="shared" si="201"/>
        <v>261.42043905474407</v>
      </c>
      <c r="AL215" s="147">
        <f t="shared" si="225"/>
        <v>2.4011462631955851</v>
      </c>
      <c r="AN215">
        <v>-680.80414219751003</v>
      </c>
      <c r="AO215">
        <v>-680.38683050214001</v>
      </c>
      <c r="AP215" s="147">
        <f t="shared" si="202"/>
        <v>261.8672619616396</v>
      </c>
      <c r="AQ215" s="147">
        <f t="shared" si="226"/>
        <v>2.8479691700911189</v>
      </c>
      <c r="AS215">
        <v>-680.79922144183001</v>
      </c>
      <c r="AT215" s="1">
        <v>-680.38228407469001</v>
      </c>
      <c r="AU215" s="147">
        <f t="shared" si="203"/>
        <v>261.63236725402646</v>
      </c>
      <c r="AV215" s="147">
        <f t="shared" si="227"/>
        <v>2.6130744624779823</v>
      </c>
      <c r="AX215">
        <v>-680.83472435568001</v>
      </c>
      <c r="AY215">
        <v>-680.42096978678001</v>
      </c>
      <c r="AZ215" s="147">
        <f t="shared" si="204"/>
        <v>259.63512953044119</v>
      </c>
      <c r="BA215" s="147">
        <f t="shared" si="228"/>
        <v>0.6158367388927104</v>
      </c>
      <c r="BC215">
        <v>-680.83022253913998</v>
      </c>
      <c r="BD215">
        <v>-680.41654039058005</v>
      </c>
      <c r="BE215" s="147">
        <f t="shared" si="205"/>
        <v>259.5896850428407</v>
      </c>
      <c r="BF215" s="147">
        <f t="shared" si="229"/>
        <v>0.57039225129221904</v>
      </c>
      <c r="BH215">
        <v>-680.83989412845006</v>
      </c>
      <c r="BI215">
        <v>-680.42719021168</v>
      </c>
      <c r="BJ215" s="147">
        <f t="shared" si="206"/>
        <v>258.9758348123778</v>
      </c>
      <c r="BK215" s="147">
        <f t="shared" si="230"/>
        <v>-4.3457979170682393E-2</v>
      </c>
      <c r="BM215" s="1">
        <v>-680.84065341533005</v>
      </c>
      <c r="BN215" s="1">
        <v>-680.42788024391996</v>
      </c>
      <c r="BO215" s="147">
        <f t="shared" si="207"/>
        <v>259.01929279154848</v>
      </c>
      <c r="BP215" s="147">
        <f t="shared" si="231"/>
        <v>0</v>
      </c>
      <c r="BR215" s="1">
        <v>-680.64235319651004</v>
      </c>
      <c r="BS215" s="1">
        <v>-680.22658885945998</v>
      </c>
      <c r="BT215" s="147">
        <f t="shared" si="208"/>
        <v>260.89627914228544</v>
      </c>
      <c r="BU215" s="147">
        <f t="shared" si="232"/>
        <v>1.8769863507369564</v>
      </c>
      <c r="BW215">
        <v>-680.57356756131003</v>
      </c>
      <c r="BX215">
        <v>-680.15871094419003</v>
      </c>
      <c r="BY215" s="147">
        <f t="shared" si="209"/>
        <v>260.32667580896776</v>
      </c>
      <c r="BZ215" s="147">
        <f t="shared" si="233"/>
        <v>1.3073830174192835</v>
      </c>
      <c r="CB215">
        <v>-680.82699688764001</v>
      </c>
      <c r="CC215">
        <v>-680.41480439047996</v>
      </c>
      <c r="CD215" s="147">
        <f t="shared" si="210"/>
        <v>258.65491389290247</v>
      </c>
      <c r="CE215" s="147">
        <f t="shared" si="234"/>
        <v>-0.36437889864600947</v>
      </c>
      <c r="CG215" s="1">
        <v>-680.81132696549003</v>
      </c>
      <c r="CH215" s="1">
        <v>-680.39907484874004</v>
      </c>
      <c r="CI215" s="147">
        <f t="shared" si="211"/>
        <v>258.69232578178162</v>
      </c>
      <c r="CJ215" s="147">
        <f t="shared" si="235"/>
        <v>-0.32696700976686088</v>
      </c>
      <c r="CL215" s="1">
        <v>-680.84287689812004</v>
      </c>
      <c r="CM215" s="1">
        <v>-680.43021190219997</v>
      </c>
      <c r="CN215" s="147">
        <f t="shared" si="212"/>
        <v>258.95141158980164</v>
      </c>
      <c r="CO215" s="147">
        <f t="shared" si="236"/>
        <v>-6.7881201746843089E-2</v>
      </c>
      <c r="CQ215">
        <v>-680.81293275772998</v>
      </c>
      <c r="CR215">
        <v>-680.39969622067997</v>
      </c>
      <c r="CS215" s="147">
        <f t="shared" si="213"/>
        <v>259.31005936425242</v>
      </c>
      <c r="CT215" s="147">
        <f t="shared" si="237"/>
        <v>0.29076657270394435</v>
      </c>
      <c r="CV215">
        <v>-680.78764085418004</v>
      </c>
      <c r="CW215">
        <v>-680.37587465580998</v>
      </c>
      <c r="CX215" s="147">
        <f t="shared" si="214"/>
        <v>258.38740713919634</v>
      </c>
      <c r="CY215" s="147">
        <f t="shared" si="238"/>
        <v>-0.631885652352139</v>
      </c>
      <c r="DA215">
        <v>-680.83463347220004</v>
      </c>
      <c r="DB215">
        <v>-680.42218270776004</v>
      </c>
      <c r="DC215" s="147">
        <f t="shared" si="215"/>
        <v>258.81697919374159</v>
      </c>
      <c r="DD215" s="147">
        <f t="shared" si="239"/>
        <v>-0.20231359780689218</v>
      </c>
      <c r="DF215">
        <v>-680.81882205528996</v>
      </c>
      <c r="DG215">
        <v>-680.40585319000002</v>
      </c>
      <c r="DH215" s="147">
        <f t="shared" si="216"/>
        <v>259.14209265809046</v>
      </c>
      <c r="DI215" s="147">
        <f t="shared" si="240"/>
        <v>0.12279986654198183</v>
      </c>
      <c r="DK215">
        <v>-680.82683239286996</v>
      </c>
      <c r="DL215">
        <v>-680.41407581476994</v>
      </c>
      <c r="DM215" s="147">
        <f t="shared" si="217"/>
        <v>259.00888032354089</v>
      </c>
      <c r="DN215" s="147">
        <f t="shared" si="241"/>
        <v>-1.0412468007586995E-2</v>
      </c>
      <c r="DP215" s="1">
        <v>-680.83046138999998</v>
      </c>
      <c r="DQ215" s="140">
        <v>-680.41636744324796</v>
      </c>
      <c r="DR215" s="147">
        <f t="shared" si="218"/>
        <v>259.84809252635904</v>
      </c>
      <c r="DS215" s="147">
        <f t="shared" si="242"/>
        <v>0.82879973481055913</v>
      </c>
      <c r="DU215" s="1">
        <v>-680.80395490000001</v>
      </c>
      <c r="DV215" s="1">
        <v>-680.38472493385495</v>
      </c>
      <c r="DW215" s="147">
        <f t="shared" si="219"/>
        <v>263.07099605568243</v>
      </c>
      <c r="DX215" s="147">
        <f t="shared" si="243"/>
        <v>4.0517032641339483</v>
      </c>
      <c r="DZ215" s="1">
        <v>-680.83993287999999</v>
      </c>
      <c r="EA215">
        <v>-680.42695421785504</v>
      </c>
      <c r="EB215" s="147">
        <f t="shared" si="220"/>
        <v>259.14824028257829</v>
      </c>
      <c r="EC215" s="147">
        <f t="shared" si="244"/>
        <v>0.12894749102980541</v>
      </c>
      <c r="ED215" s="115"/>
      <c r="EE215" s="1">
        <v>-680.82696448000002</v>
      </c>
      <c r="EF215" s="27">
        <v>-680.41155325264799</v>
      </c>
      <c r="EG215" s="147">
        <f t="shared" si="221"/>
        <v>260.67469927566862</v>
      </c>
      <c r="EH215" s="147">
        <f t="shared" si="245"/>
        <v>1.6554064841201352</v>
      </c>
      <c r="EJ215" s="1">
        <v>-680.83987921999994</v>
      </c>
      <c r="EK215">
        <v>-680.42688817016699</v>
      </c>
      <c r="EL215" s="147">
        <f t="shared" si="222"/>
        <v>259.15601368067672</v>
      </c>
      <c r="EM215" s="147">
        <f t="shared" si="246"/>
        <v>0.13672088912824165</v>
      </c>
    </row>
    <row r="216" spans="1:143" x14ac:dyDescent="0.25">
      <c r="A216">
        <v>0</v>
      </c>
      <c r="B216">
        <v>1</v>
      </c>
      <c r="C216" t="s">
        <v>298</v>
      </c>
      <c r="D216" t="s">
        <v>384</v>
      </c>
      <c r="E216" s="1">
        <v>-26.557204541019999</v>
      </c>
      <c r="F216" s="27">
        <v>-26.179144246740002</v>
      </c>
      <c r="G216" s="147">
        <f t="shared" si="195"/>
        <v>237.23661526364111</v>
      </c>
      <c r="H216" s="147">
        <f t="shared" si="196"/>
        <v>2.2976447951329817</v>
      </c>
      <c r="J216">
        <v>-26.46590189754</v>
      </c>
      <c r="K216">
        <v>-26.098921958670001</v>
      </c>
      <c r="L216" s="147">
        <f t="shared" si="197"/>
        <v>230.28358144031321</v>
      </c>
      <c r="M216" s="147">
        <f t="shared" si="198"/>
        <v>-4.655389028194918</v>
      </c>
      <c r="O216" s="27">
        <v>-1361.7772391465901</v>
      </c>
      <c r="P216" s="27">
        <v>-1361.40233953395</v>
      </c>
      <c r="Q216" s="147">
        <f t="shared" si="191"/>
        <v>235.25325592778447</v>
      </c>
      <c r="R216" s="147">
        <f t="shared" si="192"/>
        <v>0.31428545927633422</v>
      </c>
      <c r="T216" s="27">
        <v>-1361.7616145980401</v>
      </c>
      <c r="U216" s="147">
        <v>-1361.3867746809201</v>
      </c>
      <c r="V216" s="147">
        <f t="shared" si="193"/>
        <v>235.21579639195286</v>
      </c>
      <c r="W216" s="147">
        <f t="shared" si="194"/>
        <v>0.27682592344473278</v>
      </c>
      <c r="Y216">
        <v>-1361.6896653685901</v>
      </c>
      <c r="Z216">
        <v>-1361.3107662970599</v>
      </c>
      <c r="AA216" s="147">
        <f t="shared" si="199"/>
        <v>237.7629563759242</v>
      </c>
      <c r="AB216" s="147">
        <f t="shared" si="223"/>
        <v>2.8239859074160734</v>
      </c>
      <c r="AD216" s="1">
        <v>-1361.6012582575399</v>
      </c>
      <c r="AE216" s="1">
        <v>-1361.2226764985501</v>
      </c>
      <c r="AF216" s="147">
        <f t="shared" si="200"/>
        <v>237.56383958373144</v>
      </c>
      <c r="AG216" s="147">
        <f t="shared" si="224"/>
        <v>2.624869115223305</v>
      </c>
      <c r="AI216" s="27">
        <v>-1364.9617605271601</v>
      </c>
      <c r="AJ216" s="27">
        <v>-1364.58113800499</v>
      </c>
      <c r="AK216" s="147">
        <f t="shared" si="201"/>
        <v>238.8444388869861</v>
      </c>
      <c r="AL216" s="147">
        <f t="shared" si="225"/>
        <v>3.905468418477966</v>
      </c>
      <c r="AN216">
        <v>-1361.7190710033501</v>
      </c>
      <c r="AO216">
        <v>-1361.3374905697699</v>
      </c>
      <c r="AP216" s="147">
        <f t="shared" si="202"/>
        <v>239.4455378759184</v>
      </c>
      <c r="AQ216" s="147">
        <f t="shared" si="226"/>
        <v>4.5065674074102731</v>
      </c>
      <c r="AS216">
        <v>-1361.7090015410599</v>
      </c>
      <c r="AT216" s="1">
        <v>-1361.3267536436399</v>
      </c>
      <c r="AU216" s="147">
        <f t="shared" si="203"/>
        <v>239.86437811004265</v>
      </c>
      <c r="AV216" s="147">
        <f t="shared" si="227"/>
        <v>4.9254076415345196</v>
      </c>
      <c r="AX216">
        <v>-1361.7955224663799</v>
      </c>
      <c r="AY216">
        <v>-1361.4195215300399</v>
      </c>
      <c r="AZ216" s="147">
        <f t="shared" si="204"/>
        <v>235.94434756271707</v>
      </c>
      <c r="BA216" s="147">
        <f t="shared" si="228"/>
        <v>1.0053770942089386</v>
      </c>
      <c r="BC216">
        <v>-1361.78645769376</v>
      </c>
      <c r="BD216">
        <v>-1361.41049177744</v>
      </c>
      <c r="BE216" s="147">
        <f t="shared" si="205"/>
        <v>235.92237214993546</v>
      </c>
      <c r="BF216" s="147">
        <f t="shared" si="229"/>
        <v>0.98340168142732409</v>
      </c>
      <c r="BH216">
        <v>-1361.80909223038</v>
      </c>
      <c r="BI216">
        <v>-1361.4347034147399</v>
      </c>
      <c r="BJ216" s="147">
        <f t="shared" si="206"/>
        <v>234.93272570227629</v>
      </c>
      <c r="BK216" s="147">
        <f t="shared" si="230"/>
        <v>-6.2447662318447783E-3</v>
      </c>
      <c r="BM216" s="1">
        <v>-1361.81058572503</v>
      </c>
      <c r="BN216" s="1">
        <v>-1361.4361869577299</v>
      </c>
      <c r="BO216" s="147">
        <f t="shared" si="207"/>
        <v>234.93897046850813</v>
      </c>
      <c r="BP216" s="147">
        <f t="shared" si="231"/>
        <v>0</v>
      </c>
      <c r="BR216" s="1">
        <v>-1361.39791102757</v>
      </c>
      <c r="BS216" s="1">
        <v>-1361.01697504603</v>
      </c>
      <c r="BT216" s="147">
        <f t="shared" si="208"/>
        <v>239.04113777616899</v>
      </c>
      <c r="BU216" s="147">
        <f t="shared" si="232"/>
        <v>4.1021673076608636</v>
      </c>
      <c r="BW216">
        <v>-1361.2634920148</v>
      </c>
      <c r="BX216">
        <v>-1360.8832167893599</v>
      </c>
      <c r="BY216" s="147">
        <f t="shared" si="209"/>
        <v>238.62650671590018</v>
      </c>
      <c r="BZ216" s="147">
        <f t="shared" si="233"/>
        <v>3.6875362473920461</v>
      </c>
      <c r="CB216">
        <v>-1361.78415225864</v>
      </c>
      <c r="CC216">
        <v>-1361.4100363046</v>
      </c>
      <c r="CD216" s="147">
        <f t="shared" si="210"/>
        <v>234.76150231964519</v>
      </c>
      <c r="CE216" s="147">
        <f t="shared" si="234"/>
        <v>-0.1774681488629426</v>
      </c>
      <c r="CG216" s="1">
        <v>-1361.7534818065501</v>
      </c>
      <c r="CH216" s="1">
        <v>-1361.37920889477</v>
      </c>
      <c r="CI216" s="147">
        <f t="shared" si="211"/>
        <v>234.85999487110143</v>
      </c>
      <c r="CJ216" s="147">
        <f t="shared" si="235"/>
        <v>-7.8975597406696352E-2</v>
      </c>
      <c r="CL216" s="1">
        <v>-1361.81481106609</v>
      </c>
      <c r="CM216" s="1">
        <v>-1361.4405443450801</v>
      </c>
      <c r="CN216" s="147">
        <f t="shared" si="212"/>
        <v>234.85611010093308</v>
      </c>
      <c r="CO216" s="147">
        <f t="shared" si="236"/>
        <v>-8.2860367575051441E-2</v>
      </c>
      <c r="CQ216">
        <v>-1361.7422171544399</v>
      </c>
      <c r="CR216">
        <v>-1361.36692326148</v>
      </c>
      <c r="CS216" s="147">
        <f t="shared" si="213"/>
        <v>235.50067077127738</v>
      </c>
      <c r="CT216" s="147">
        <f t="shared" si="237"/>
        <v>0.56170030276925331</v>
      </c>
      <c r="CV216">
        <v>-1361.69492464209</v>
      </c>
      <c r="CW216">
        <v>-1361.3212258588401</v>
      </c>
      <c r="CX216" s="147">
        <f t="shared" si="214"/>
        <v>234.49972347714009</v>
      </c>
      <c r="CY216" s="147">
        <f t="shared" si="238"/>
        <v>-0.43924699136803724</v>
      </c>
      <c r="DA216">
        <v>-1361.7958010756799</v>
      </c>
      <c r="DB216">
        <v>-1361.42177366433</v>
      </c>
      <c r="DC216" s="147">
        <f t="shared" si="215"/>
        <v>234.7059408962202</v>
      </c>
      <c r="DD216" s="147">
        <f t="shared" si="239"/>
        <v>-0.23302957228793275</v>
      </c>
      <c r="DF216">
        <v>-1361.7636743068099</v>
      </c>
      <c r="DG216">
        <v>-1361.38893357129</v>
      </c>
      <c r="DH216" s="147">
        <f t="shared" si="216"/>
        <v>235.15355894611486</v>
      </c>
      <c r="DI216" s="147">
        <f t="shared" si="240"/>
        <v>0.21458847760672484</v>
      </c>
      <c r="DK216">
        <v>-1361.7806638085499</v>
      </c>
      <c r="DL216">
        <v>-1361.4064829117599</v>
      </c>
      <c r="DM216" s="147">
        <f t="shared" si="217"/>
        <v>234.80225454468928</v>
      </c>
      <c r="DN216" s="147">
        <f t="shared" si="241"/>
        <v>-0.13671592381885489</v>
      </c>
      <c r="DP216" s="1">
        <v>-1361.7764395900001</v>
      </c>
      <c r="DQ216" s="7">
        <v>-1361.3996416682101</v>
      </c>
      <c r="DR216" s="147">
        <f t="shared" si="218"/>
        <v>236.44446390247893</v>
      </c>
      <c r="DS216" s="147">
        <f t="shared" si="242"/>
        <v>1.5054934339707984</v>
      </c>
      <c r="DU216" s="1">
        <v>-1361.7222511</v>
      </c>
      <c r="DV216" s="1">
        <v>-1361.3379832763601</v>
      </c>
      <c r="DW216" s="147">
        <f t="shared" si="219"/>
        <v>241.13190201227516</v>
      </c>
      <c r="DX216" s="147">
        <f t="shared" si="243"/>
        <v>6.1929315437670311</v>
      </c>
      <c r="DZ216" s="1">
        <v>-1361.80777442</v>
      </c>
      <c r="EA216">
        <v>-1361.43327039305</v>
      </c>
      <c r="EB216" s="147">
        <f t="shared" si="220"/>
        <v>235.0050219514165</v>
      </c>
      <c r="EC216" s="147">
        <f t="shared" si="244"/>
        <v>6.6051482908363823E-2</v>
      </c>
      <c r="ED216" s="115"/>
      <c r="EE216" s="1">
        <v>-1361.7710635999999</v>
      </c>
      <c r="EF216" s="27">
        <v>-1361.3937847121999</v>
      </c>
      <c r="EG216" s="147">
        <f t="shared" si="221"/>
        <v>236.74627488337978</v>
      </c>
      <c r="EH216" s="147">
        <f t="shared" si="245"/>
        <v>1.8073044148716519</v>
      </c>
      <c r="EJ216" s="1">
        <v>-1361.8071711499999</v>
      </c>
      <c r="EK216">
        <v>-1361.4326669340501</v>
      </c>
      <c r="EL216" s="147">
        <f t="shared" si="222"/>
        <v>235.00514055069368</v>
      </c>
      <c r="EM216" s="147">
        <f t="shared" si="246"/>
        <v>6.6170082185550427E-2</v>
      </c>
    </row>
    <row r="217" spans="1:143" x14ac:dyDescent="0.25">
      <c r="A217">
        <v>0</v>
      </c>
      <c r="B217">
        <v>1</v>
      </c>
      <c r="C217" t="s">
        <v>428</v>
      </c>
      <c r="D217" t="s">
        <v>385</v>
      </c>
      <c r="E217" s="1">
        <v>-52.123282780099998</v>
      </c>
      <c r="F217" s="27">
        <v>-51.696024928539998</v>
      </c>
      <c r="G217" s="147">
        <f t="shared" si="195"/>
        <v>268.10857443241576</v>
      </c>
      <c r="H217" s="147">
        <f t="shared" si="196"/>
        <v>21.68414646615642</v>
      </c>
      <c r="J217">
        <v>-51.638428159169997</v>
      </c>
      <c r="K217">
        <v>-51.2353249656</v>
      </c>
      <c r="L217" s="147">
        <f t="shared" si="197"/>
        <v>252.9512849971089</v>
      </c>
      <c r="M217" s="147">
        <f t="shared" si="198"/>
        <v>6.5268570308495555</v>
      </c>
      <c r="O217" s="27">
        <v>-1717.77566269208</v>
      </c>
      <c r="P217" s="27">
        <v>-1717.3779824132801</v>
      </c>
      <c r="Q217" s="147">
        <f t="shared" si="191"/>
        <v>249.54835174975861</v>
      </c>
      <c r="R217" s="147">
        <f t="shared" si="192"/>
        <v>3.123923783499265</v>
      </c>
      <c r="T217" s="27">
        <v>-1717.7550568627601</v>
      </c>
      <c r="U217" s="147">
        <v>-1717.35721902983</v>
      </c>
      <c r="V217" s="147">
        <f t="shared" si="193"/>
        <v>249.64721854190964</v>
      </c>
      <c r="W217" s="147">
        <f t="shared" si="194"/>
        <v>3.2227905756502935</v>
      </c>
      <c r="Y217">
        <v>-1717.6759400881799</v>
      </c>
      <c r="Z217">
        <v>-1717.2744985572299</v>
      </c>
      <c r="AA217" s="147">
        <f t="shared" si="199"/>
        <v>251.90857508644933</v>
      </c>
      <c r="AB217" s="147">
        <f t="shared" si="223"/>
        <v>5.4841471201899878</v>
      </c>
      <c r="AD217" s="1">
        <v>-1717.5736540564901</v>
      </c>
      <c r="AE217" s="1">
        <v>-1717.1739632143999</v>
      </c>
      <c r="AF217" s="147">
        <f t="shared" si="200"/>
        <v>250.81000032001799</v>
      </c>
      <c r="AG217" s="147">
        <f t="shared" si="224"/>
        <v>4.3855723537586471</v>
      </c>
      <c r="AI217" s="27">
        <v>-1722.7241760335</v>
      </c>
      <c r="AJ217" s="27">
        <v>-1722.31994597824</v>
      </c>
      <c r="AK217" s="147">
        <f t="shared" si="201"/>
        <v>253.65840197625678</v>
      </c>
      <c r="AL217" s="147">
        <f t="shared" si="225"/>
        <v>7.2339740099974392</v>
      </c>
      <c r="AN217">
        <v>-1717.7069357508601</v>
      </c>
      <c r="AO217">
        <v>-1717.30258584849</v>
      </c>
      <c r="AP217" s="147">
        <f t="shared" si="202"/>
        <v>253.73360723625271</v>
      </c>
      <c r="AQ217" s="147">
        <f t="shared" si="226"/>
        <v>7.3091792699933649</v>
      </c>
      <c r="AS217">
        <v>-1717.6968431497301</v>
      </c>
      <c r="AT217" s="1">
        <v>-1717.2920610543299</v>
      </c>
      <c r="AU217" s="147">
        <f t="shared" si="203"/>
        <v>254.00481268454865</v>
      </c>
      <c r="AV217" s="147">
        <f t="shared" si="227"/>
        <v>7.5803847182893094</v>
      </c>
      <c r="AX217">
        <v>-1717.7981179282101</v>
      </c>
      <c r="AY217">
        <v>-1717.40208256545</v>
      </c>
      <c r="AZ217" s="147">
        <f t="shared" si="204"/>
        <v>248.51615048560964</v>
      </c>
      <c r="BA217" s="147">
        <f t="shared" si="228"/>
        <v>2.0917225193502986</v>
      </c>
      <c r="BC217">
        <v>-1717.78879458903</v>
      </c>
      <c r="BD217">
        <v>-1717.3926871183101</v>
      </c>
      <c r="BE217" s="147">
        <f t="shared" si="205"/>
        <v>248.56139895146072</v>
      </c>
      <c r="BF217" s="147">
        <f t="shared" si="229"/>
        <v>2.1369709852013727</v>
      </c>
      <c r="BH217">
        <v>-1717.8135478423801</v>
      </c>
      <c r="BI217">
        <v>-1717.4206730418</v>
      </c>
      <c r="BJ217" s="147">
        <f t="shared" si="206"/>
        <v>246.53286611202017</v>
      </c>
      <c r="BK217" s="147">
        <f t="shared" si="230"/>
        <v>0.10843814576082877</v>
      </c>
      <c r="BM217" s="1">
        <v>-1717.8155597794901</v>
      </c>
      <c r="BN217" s="1">
        <v>-1717.4228577859501</v>
      </c>
      <c r="BO217" s="147">
        <f t="shared" si="207"/>
        <v>246.42442796625934</v>
      </c>
      <c r="BP217" s="147">
        <f t="shared" si="231"/>
        <v>0</v>
      </c>
      <c r="BR217" s="1">
        <v>-1717.2995375263299</v>
      </c>
      <c r="BS217" s="1">
        <v>-1716.9038118235901</v>
      </c>
      <c r="BT217" s="147">
        <f t="shared" si="208"/>
        <v>248.32183572625817</v>
      </c>
      <c r="BU217" s="147">
        <f t="shared" si="232"/>
        <v>1.8974077599988277</v>
      </c>
      <c r="BW217">
        <v>-1717.1201080794599</v>
      </c>
      <c r="BX217">
        <v>-1716.7280727974501</v>
      </c>
      <c r="BY217" s="147">
        <f t="shared" si="209"/>
        <v>246.00605981398763</v>
      </c>
      <c r="BZ217" s="147">
        <f t="shared" si="233"/>
        <v>-0.41836815227171087</v>
      </c>
      <c r="CB217">
        <v>-1717.7813499174899</v>
      </c>
      <c r="CC217">
        <v>-1717.3886557303099</v>
      </c>
      <c r="CD217" s="147">
        <f t="shared" si="210"/>
        <v>246.41952939734747</v>
      </c>
      <c r="CE217" s="147">
        <f t="shared" si="234"/>
        <v>-4.8985689118694609E-3</v>
      </c>
      <c r="CG217" s="1">
        <v>-1717.7448486738899</v>
      </c>
      <c r="CH217" s="1">
        <v>-1717.35230095664</v>
      </c>
      <c r="CI217" s="147">
        <f t="shared" si="211"/>
        <v>246.32761805151867</v>
      </c>
      <c r="CJ217" s="147">
        <f t="shared" si="235"/>
        <v>-9.6809914740674685E-2</v>
      </c>
      <c r="CL217" s="1">
        <v>-1717.8185374397599</v>
      </c>
      <c r="CM217" s="1">
        <v>-1717.4256068658699</v>
      </c>
      <c r="CN217" s="147">
        <f t="shared" si="212"/>
        <v>246.5678644217129</v>
      </c>
      <c r="CO217" s="147">
        <f t="shared" si="236"/>
        <v>0.14343645545355344</v>
      </c>
      <c r="CQ217">
        <v>-1717.7313988276501</v>
      </c>
      <c r="CR217">
        <v>-1717.33100568644</v>
      </c>
      <c r="CS217" s="147">
        <f t="shared" si="213"/>
        <v>251.25070004074249</v>
      </c>
      <c r="CT217" s="147">
        <f t="shared" si="237"/>
        <v>4.8262720744831427</v>
      </c>
      <c r="CV217">
        <v>-1717.67977212255</v>
      </c>
      <c r="CW217">
        <v>-1717.2816014679099</v>
      </c>
      <c r="CX217" s="147">
        <f t="shared" si="214"/>
        <v>249.8560674932252</v>
      </c>
      <c r="CY217" s="147">
        <f t="shared" si="238"/>
        <v>3.4316395269658528</v>
      </c>
      <c r="DA217">
        <v>-1717.7982715267999</v>
      </c>
      <c r="DB217">
        <v>-1717.40305189793</v>
      </c>
      <c r="DC217" s="147">
        <f t="shared" si="215"/>
        <v>248.00426931213934</v>
      </c>
      <c r="DD217" s="147">
        <f t="shared" si="239"/>
        <v>1.5798413458799985</v>
      </c>
      <c r="DF217">
        <v>-1717.76541619828</v>
      </c>
      <c r="DG217">
        <v>-1717.36979884572</v>
      </c>
      <c r="DH217" s="147">
        <f t="shared" si="216"/>
        <v>248.25384490496711</v>
      </c>
      <c r="DI217" s="147">
        <f t="shared" si="240"/>
        <v>1.8294169387077659</v>
      </c>
      <c r="DK217">
        <v>-1717.785815342</v>
      </c>
      <c r="DL217">
        <v>-1717.3916519771601</v>
      </c>
      <c r="DM217" s="147">
        <f t="shared" si="217"/>
        <v>247.34145307066635</v>
      </c>
      <c r="DN217" s="147">
        <f t="shared" si="241"/>
        <v>0.9170251044070028</v>
      </c>
      <c r="DP217" s="1">
        <v>-1717.7873237599999</v>
      </c>
      <c r="DQ217" s="7">
        <v>-1717.3888137777401</v>
      </c>
      <c r="DR217" s="147">
        <f t="shared" si="218"/>
        <v>250.06899896787129</v>
      </c>
      <c r="DS217" s="147">
        <f t="shared" si="242"/>
        <v>3.6445710016119506</v>
      </c>
      <c r="DU217" s="1">
        <v>-1717.7488475600001</v>
      </c>
      <c r="DV217" s="1">
        <v>-1717.3503553165301</v>
      </c>
      <c r="DW217" s="147">
        <f t="shared" si="219"/>
        <v>250.05786769982555</v>
      </c>
      <c r="DX217" s="147">
        <f t="shared" si="243"/>
        <v>3.6334397335662061</v>
      </c>
      <c r="DZ217" s="1">
        <v>-1717.8144909099999</v>
      </c>
      <c r="EA217">
        <v>-1717.4214828517299</v>
      </c>
      <c r="EB217" s="147">
        <f t="shared" si="220"/>
        <v>246.61648664498901</v>
      </c>
      <c r="EC217" s="147">
        <f t="shared" si="244"/>
        <v>0.19205867872966564</v>
      </c>
      <c r="ED217" s="115"/>
      <c r="EE217" s="1">
        <v>-1717.7828142000001</v>
      </c>
      <c r="EF217" s="27">
        <v>-1717.3820690672601</v>
      </c>
      <c r="EG217" s="147">
        <f t="shared" si="221"/>
        <v>251.47157824566793</v>
      </c>
      <c r="EH217" s="147">
        <f t="shared" si="245"/>
        <v>5.0471502794085836</v>
      </c>
      <c r="EJ217" s="1">
        <v>-1717.8143282399999</v>
      </c>
      <c r="EK217">
        <v>-1717.42126139378</v>
      </c>
      <c r="EL217" s="147">
        <f t="shared" si="222"/>
        <v>246.65337667143751</v>
      </c>
      <c r="EM217" s="147">
        <f t="shared" si="246"/>
        <v>0.22894870517816912</v>
      </c>
    </row>
    <row r="218" spans="1:143" x14ac:dyDescent="0.25">
      <c r="A218">
        <v>0</v>
      </c>
      <c r="B218">
        <v>1</v>
      </c>
      <c r="C218" t="s">
        <v>428</v>
      </c>
      <c r="D218" t="s">
        <v>386</v>
      </c>
      <c r="E218" s="1">
        <v>-82.375165320690002</v>
      </c>
      <c r="F218" s="27">
        <v>-81.95838872214</v>
      </c>
      <c r="G218" s="147">
        <f t="shared" si="195"/>
        <v>261.53148335611121</v>
      </c>
      <c r="H218" s="147">
        <f t="shared" si="196"/>
        <v>18.02098036649457</v>
      </c>
      <c r="J218">
        <v>-81.612291180149995</v>
      </c>
      <c r="K218">
        <v>-81.221620690709997</v>
      </c>
      <c r="L218" s="147">
        <f t="shared" si="197"/>
        <v>245.1496388284931</v>
      </c>
      <c r="M218" s="147">
        <f t="shared" si="198"/>
        <v>1.6391358388764559</v>
      </c>
      <c r="O218" s="27">
        <v>-2635.9663173183199</v>
      </c>
      <c r="P218" s="27">
        <v>-2635.57244889095</v>
      </c>
      <c r="Q218" s="147">
        <f t="shared" si="191"/>
        <v>247.15637685885628</v>
      </c>
      <c r="R218" s="147">
        <f t="shared" si="192"/>
        <v>3.6458738692396366</v>
      </c>
      <c r="T218" s="27">
        <v>-2635.9347778015199</v>
      </c>
      <c r="U218" s="147">
        <v>-2635.5405544704199</v>
      </c>
      <c r="V218" s="147">
        <f t="shared" si="193"/>
        <v>247.3790824985393</v>
      </c>
      <c r="W218" s="147">
        <f t="shared" si="194"/>
        <v>3.8685795089226644</v>
      </c>
      <c r="Y218">
        <v>-2635.80600659318</v>
      </c>
      <c r="Z218">
        <v>-2635.41007649229</v>
      </c>
      <c r="AA218" s="147">
        <f t="shared" si="199"/>
        <v>248.45009760943836</v>
      </c>
      <c r="AB218" s="147">
        <f t="shared" si="223"/>
        <v>4.9395946198217189</v>
      </c>
      <c r="AD218" s="1">
        <v>-2635.6514916988299</v>
      </c>
      <c r="AE218" s="1">
        <v>-2635.25686069023</v>
      </c>
      <c r="AF218" s="147">
        <f t="shared" si="200"/>
        <v>247.63490420648861</v>
      </c>
      <c r="AG218" s="147">
        <f t="shared" si="224"/>
        <v>4.1244012168719735</v>
      </c>
      <c r="AI218" s="27">
        <v>-2643.6725487199001</v>
      </c>
      <c r="AJ218" s="27">
        <v>-2643.27485514517</v>
      </c>
      <c r="AK218" s="147">
        <f t="shared" si="201"/>
        <v>249.55669507885733</v>
      </c>
      <c r="AL218" s="147">
        <f t="shared" si="225"/>
        <v>6.0461920892406908</v>
      </c>
      <c r="AN218">
        <v>-2635.8523279524002</v>
      </c>
      <c r="AO218">
        <v>-2635.4538437299998</v>
      </c>
      <c r="AP218" s="147">
        <f t="shared" si="202"/>
        <v>250.05283439846508</v>
      </c>
      <c r="AQ218" s="147">
        <f t="shared" si="226"/>
        <v>6.5423314088484403</v>
      </c>
      <c r="AS218">
        <v>-2635.8370378648901</v>
      </c>
      <c r="AT218" s="1">
        <v>-2635.4379489289499</v>
      </c>
      <c r="AU218" s="147">
        <f t="shared" si="203"/>
        <v>250.43229819183426</v>
      </c>
      <c r="AV218" s="147">
        <f t="shared" si="227"/>
        <v>6.9217952022176235</v>
      </c>
      <c r="AX218">
        <v>-2635.9997841729801</v>
      </c>
      <c r="AY218">
        <v>-2635.6070704027602</v>
      </c>
      <c r="AZ218" s="147">
        <f t="shared" si="204"/>
        <v>246.43181795067102</v>
      </c>
      <c r="BA218" s="147">
        <f t="shared" si="228"/>
        <v>2.921314961054378</v>
      </c>
      <c r="BC218">
        <v>-2635.9855516530602</v>
      </c>
      <c r="BD218">
        <v>-2635.5925953422802</v>
      </c>
      <c r="BE218" s="147">
        <f t="shared" si="205"/>
        <v>246.5840145775181</v>
      </c>
      <c r="BF218" s="147">
        <f t="shared" si="229"/>
        <v>3.0735115879014643</v>
      </c>
      <c r="BH218">
        <v>-2636.0251107068202</v>
      </c>
      <c r="BI218">
        <v>-2635.6368582416299</v>
      </c>
      <c r="BJ218" s="147">
        <f t="shared" si="206"/>
        <v>243.63230443160424</v>
      </c>
      <c r="BK218" s="147">
        <f t="shared" si="230"/>
        <v>0.1218014419875999</v>
      </c>
      <c r="BM218" s="1">
        <v>-2636.0283587437898</v>
      </c>
      <c r="BN218" s="1">
        <v>-2635.6403003813898</v>
      </c>
      <c r="BO218" s="147">
        <f t="shared" si="207"/>
        <v>243.51050298961664</v>
      </c>
      <c r="BP218" s="147">
        <f t="shared" si="231"/>
        <v>0</v>
      </c>
      <c r="BR218" s="1">
        <v>-2635.2340040118302</v>
      </c>
      <c r="BS218" s="1">
        <v>-2634.8456019159999</v>
      </c>
      <c r="BT218" s="147">
        <f t="shared" si="208"/>
        <v>243.72619915448121</v>
      </c>
      <c r="BU218" s="147">
        <f t="shared" si="232"/>
        <v>0.21569616486456766</v>
      </c>
      <c r="BW218">
        <v>-2634.95889583792</v>
      </c>
      <c r="BX218">
        <v>-2634.5738398746598</v>
      </c>
      <c r="BY218" s="147">
        <f t="shared" si="209"/>
        <v>241.62646750536351</v>
      </c>
      <c r="BZ218" s="147">
        <f t="shared" si="233"/>
        <v>-1.8840354842531326</v>
      </c>
      <c r="CB218">
        <v>-2635.9758504992501</v>
      </c>
      <c r="CC218">
        <v>-2635.5877726819499</v>
      </c>
      <c r="CD218" s="147">
        <f t="shared" si="210"/>
        <v>243.52271113404848</v>
      </c>
      <c r="CE218" s="147">
        <f t="shared" si="234"/>
        <v>1.2208144431838264E-2</v>
      </c>
      <c r="CG218" s="1">
        <v>-2635.9208510132298</v>
      </c>
      <c r="CH218" s="1">
        <v>-2635.5326676312502</v>
      </c>
      <c r="CI218" s="147">
        <f t="shared" si="211"/>
        <v>243.58895402602863</v>
      </c>
      <c r="CJ218" s="147">
        <f t="shared" si="235"/>
        <v>7.8451036411991026E-2</v>
      </c>
      <c r="CL218" s="1">
        <v>-2636.0323232524502</v>
      </c>
      <c r="CM218" s="1">
        <v>-2635.6441892579401</v>
      </c>
      <c r="CN218" s="147">
        <f t="shared" si="212"/>
        <v>243.55796289503223</v>
      </c>
      <c r="CO218" s="147">
        <f t="shared" si="236"/>
        <v>4.7459905415593084E-2</v>
      </c>
      <c r="CQ218">
        <v>-2635.8901003218298</v>
      </c>
      <c r="CR218">
        <v>-2635.49754725307</v>
      </c>
      <c r="CS218" s="147">
        <f t="shared" si="213"/>
        <v>246.33097617743255</v>
      </c>
      <c r="CT218" s="147">
        <f t="shared" si="237"/>
        <v>2.8204731878159066</v>
      </c>
      <c r="CV218">
        <v>-2635.8119320096298</v>
      </c>
      <c r="CW218">
        <v>-2635.42179807611</v>
      </c>
      <c r="CX218" s="147">
        <f t="shared" si="214"/>
        <v>244.81294462300451</v>
      </c>
      <c r="CY218" s="147">
        <f t="shared" si="238"/>
        <v>1.3024416333878719</v>
      </c>
      <c r="DA218">
        <v>-2635.99784510584</v>
      </c>
      <c r="DB218">
        <v>-2635.60838602072</v>
      </c>
      <c r="DC218" s="147">
        <f t="shared" si="215"/>
        <v>244.38947050368375</v>
      </c>
      <c r="DD218" s="147">
        <f t="shared" si="239"/>
        <v>0.8789675140671136</v>
      </c>
      <c r="DF218">
        <v>-2635.9485915464002</v>
      </c>
      <c r="DG218">
        <v>-2635.5585829416</v>
      </c>
      <c r="DH218" s="147">
        <f t="shared" si="216"/>
        <v>244.73429959816517</v>
      </c>
      <c r="DI218" s="147">
        <f t="shared" si="240"/>
        <v>1.2237966085485255</v>
      </c>
      <c r="DK218">
        <v>-2635.98145048884</v>
      </c>
      <c r="DL218">
        <v>-2635.5925621951001</v>
      </c>
      <c r="DM218" s="147">
        <f t="shared" si="217"/>
        <v>244.0312932047311</v>
      </c>
      <c r="DN218" s="147">
        <f t="shared" si="241"/>
        <v>0.52079021511445944</v>
      </c>
      <c r="DP218" s="1">
        <v>-2635.9807929100002</v>
      </c>
      <c r="DQ218">
        <v>-2635.5885427865901</v>
      </c>
      <c r="DR218" s="147">
        <f t="shared" si="218"/>
        <v>246.14087494108557</v>
      </c>
      <c r="DS218" s="147">
        <f t="shared" si="242"/>
        <v>2.6303719514689305</v>
      </c>
      <c r="DU218" s="1">
        <v>-2635.9312189799998</v>
      </c>
      <c r="DV218" s="1">
        <v>-2635.50359284048</v>
      </c>
      <c r="DW218" s="147">
        <f t="shared" si="219"/>
        <v>268.33967881007987</v>
      </c>
      <c r="DX218" s="147">
        <f t="shared" si="243"/>
        <v>24.829175820463234</v>
      </c>
      <c r="DZ218" s="1">
        <v>-2636.0271786500002</v>
      </c>
      <c r="EA218">
        <v>-2635.63900753795</v>
      </c>
      <c r="EB218" s="147">
        <f t="shared" si="220"/>
        <v>243.58125452265782</v>
      </c>
      <c r="EC218" s="147">
        <f t="shared" si="244"/>
        <v>7.0751533041175207E-2</v>
      </c>
      <c r="ED218" s="115"/>
      <c r="EE218" s="1">
        <v>-2635.9727916299998</v>
      </c>
      <c r="EF218" s="27">
        <v>-2635.5787035266699</v>
      </c>
      <c r="EG218" s="147">
        <f t="shared" si="221"/>
        <v>247.29422572059414</v>
      </c>
      <c r="EH218" s="147">
        <f t="shared" si="245"/>
        <v>3.7837227309775017</v>
      </c>
      <c r="EJ218" s="1">
        <v>-2636.0269379800002</v>
      </c>
      <c r="EK218">
        <v>-2635.6387537768801</v>
      </c>
      <c r="EL218" s="147">
        <f t="shared" si="222"/>
        <v>243.58946929988792</v>
      </c>
      <c r="EM218" s="147">
        <f t="shared" si="246"/>
        <v>7.8966310271283646E-2</v>
      </c>
    </row>
    <row r="219" spans="1:143" x14ac:dyDescent="0.25">
      <c r="A219">
        <v>0</v>
      </c>
      <c r="B219">
        <v>1</v>
      </c>
      <c r="C219" t="s">
        <v>298</v>
      </c>
      <c r="D219" t="s">
        <v>387</v>
      </c>
      <c r="E219" s="1">
        <v>-128.43715387864</v>
      </c>
      <c r="F219" s="27">
        <v>-127.8940212366</v>
      </c>
      <c r="G219" s="147">
        <f t="shared" si="195"/>
        <v>340.82116420652471</v>
      </c>
      <c r="H219" s="147">
        <f t="shared" si="196"/>
        <v>5.2340987802319887</v>
      </c>
      <c r="J219">
        <v>-127.77803155423</v>
      </c>
      <c r="K219">
        <v>-127.24586136176001</v>
      </c>
      <c r="L219" s="147">
        <f t="shared" si="197"/>
        <v>333.94211747684398</v>
      </c>
      <c r="M219" s="147">
        <f t="shared" si="198"/>
        <v>-1.6449479494487491</v>
      </c>
      <c r="O219" s="27">
        <v>-837.77381459593005</v>
      </c>
      <c r="P219" s="27">
        <v>-837.24402365264996</v>
      </c>
      <c r="Q219" s="147">
        <f t="shared" si="191"/>
        <v>332.44911481768969</v>
      </c>
      <c r="R219" s="147">
        <f t="shared" si="192"/>
        <v>-3.1379506086030347</v>
      </c>
      <c r="T219" s="27">
        <v>-837.75241188194002</v>
      </c>
      <c r="U219" s="147">
        <v>-837.22220439869</v>
      </c>
      <c r="V219" s="147">
        <f t="shared" si="193"/>
        <v>332.71049781422249</v>
      </c>
      <c r="W219" s="147">
        <f t="shared" si="194"/>
        <v>-2.8765676120702324</v>
      </c>
      <c r="Y219">
        <v>-837.56077278895998</v>
      </c>
      <c r="Z219">
        <v>-837.03854121805</v>
      </c>
      <c r="AA219" s="147">
        <f t="shared" si="199"/>
        <v>327.70553306172172</v>
      </c>
      <c r="AB219" s="147">
        <f t="shared" si="223"/>
        <v>-7.8815323645710009</v>
      </c>
      <c r="AD219" s="1">
        <v>-837.48000493282996</v>
      </c>
      <c r="AE219" s="1">
        <v>-836.96239900961996</v>
      </c>
      <c r="AF219" s="147">
        <f t="shared" si="200"/>
        <v>324.80289287350632</v>
      </c>
      <c r="AG219" s="147">
        <f t="shared" si="224"/>
        <v>-10.784172552786401</v>
      </c>
      <c r="AI219" s="27">
        <v>-838.68181946794004</v>
      </c>
      <c r="AJ219" s="27">
        <v>-838.14479901298</v>
      </c>
      <c r="AK219" s="147">
        <f t="shared" si="201"/>
        <v>336.98570569197659</v>
      </c>
      <c r="AL219" s="147">
        <f t="shared" si="225"/>
        <v>1.3986402656838663</v>
      </c>
      <c r="AN219">
        <v>-837.45080630536995</v>
      </c>
      <c r="AO219">
        <v>-836.91320334894999</v>
      </c>
      <c r="AP219" s="147">
        <f t="shared" si="202"/>
        <v>337.351231183089</v>
      </c>
      <c r="AQ219" s="147">
        <f t="shared" si="226"/>
        <v>1.7641657567962739</v>
      </c>
      <c r="AS219">
        <v>-837.43863371960003</v>
      </c>
      <c r="AT219" s="1">
        <v>-836.90053450330004</v>
      </c>
      <c r="AU219" s="147">
        <f t="shared" si="203"/>
        <v>337.66263922041134</v>
      </c>
      <c r="AV219" s="147">
        <f t="shared" si="227"/>
        <v>2.0755737941186112</v>
      </c>
      <c r="AX219">
        <v>-837.83787033988995</v>
      </c>
      <c r="AY219">
        <v>-837.30071170430006</v>
      </c>
      <c r="AZ219" s="147">
        <f t="shared" si="204"/>
        <v>337.0724154190118</v>
      </c>
      <c r="BA219" s="147">
        <f t="shared" si="228"/>
        <v>1.4853499927190796</v>
      </c>
      <c r="BC219">
        <v>-837.82589741429001</v>
      </c>
      <c r="BD219">
        <v>-837.28861382338005</v>
      </c>
      <c r="BE219" s="147">
        <f t="shared" si="205"/>
        <v>337.15082613191208</v>
      </c>
      <c r="BF219" s="147">
        <f t="shared" si="229"/>
        <v>1.5637607056193588</v>
      </c>
      <c r="BH219">
        <v>-837.87285687809003</v>
      </c>
      <c r="BI219">
        <v>-837.33797933645997</v>
      </c>
      <c r="BJ219" s="147">
        <f t="shared" si="206"/>
        <v>335.64100614828322</v>
      </c>
      <c r="BK219" s="147">
        <f t="shared" si="230"/>
        <v>5.3940721990500151E-2</v>
      </c>
      <c r="BM219" s="1">
        <v>-837.87477360643004</v>
      </c>
      <c r="BN219" s="1">
        <v>-837.33998202474004</v>
      </c>
      <c r="BO219" s="147">
        <f t="shared" si="207"/>
        <v>335.58706542629272</v>
      </c>
      <c r="BP219" s="147">
        <f t="shared" si="231"/>
        <v>0</v>
      </c>
      <c r="BR219" s="1">
        <v>-837.32518183954005</v>
      </c>
      <c r="BS219" s="1">
        <v>-836.79837674858004</v>
      </c>
      <c r="BT219" s="147">
        <f t="shared" si="208"/>
        <v>330.57546262831625</v>
      </c>
      <c r="BU219" s="147">
        <f t="shared" si="232"/>
        <v>-5.0116027979764795</v>
      </c>
      <c r="BW219">
        <v>-837.02205784602995</v>
      </c>
      <c r="BX219">
        <v>-836.49511067995002</v>
      </c>
      <c r="BY219" s="147">
        <f t="shared" si="209"/>
        <v>330.66461618682024</v>
      </c>
      <c r="BZ219" s="147">
        <f t="shared" si="233"/>
        <v>-4.9224492394724848</v>
      </c>
      <c r="CB219">
        <v>-837.84230528939997</v>
      </c>
      <c r="CC219">
        <v>-837.30853985039005</v>
      </c>
      <c r="CD219" s="147">
        <f t="shared" si="210"/>
        <v>334.94315063311865</v>
      </c>
      <c r="CE219" s="147">
        <f t="shared" si="234"/>
        <v>-0.64391479317407629</v>
      </c>
      <c r="CG219" s="1">
        <v>-837.81800252918003</v>
      </c>
      <c r="CH219" s="1">
        <v>-837.28412762396999</v>
      </c>
      <c r="CI219" s="147">
        <f t="shared" si="211"/>
        <v>335.01184176835289</v>
      </c>
      <c r="CJ219" s="147">
        <f t="shared" si="235"/>
        <v>-0.57522365793982999</v>
      </c>
      <c r="CL219" s="1">
        <v>-837.86907535537</v>
      </c>
      <c r="CM219" s="1">
        <v>-837.33440153108995</v>
      </c>
      <c r="CN219" s="147">
        <f t="shared" si="212"/>
        <v>335.51317147397316</v>
      </c>
      <c r="CO219" s="147">
        <f t="shared" si="236"/>
        <v>-7.3893952319565415E-2</v>
      </c>
      <c r="CQ219">
        <v>-837.55597233687001</v>
      </c>
      <c r="CR219">
        <v>-837.02922351623999</v>
      </c>
      <c r="CS219" s="147">
        <f t="shared" si="213"/>
        <v>330.54015243354297</v>
      </c>
      <c r="CT219" s="147">
        <f t="shared" si="237"/>
        <v>-5.0469129927497534</v>
      </c>
      <c r="CV219">
        <v>-837.50871195730997</v>
      </c>
      <c r="CW219">
        <v>-836.98704692126</v>
      </c>
      <c r="CX219" s="147">
        <f t="shared" si="214"/>
        <v>327.35002677171479</v>
      </c>
      <c r="CY219" s="147">
        <f t="shared" si="238"/>
        <v>-8.2370386545779297</v>
      </c>
      <c r="DA219">
        <v>-837.79163925702005</v>
      </c>
      <c r="DB219">
        <v>-837.25998871435002</v>
      </c>
      <c r="DC219" s="147">
        <f t="shared" si="215"/>
        <v>333.61603203087429</v>
      </c>
      <c r="DD219" s="147">
        <f t="shared" si="239"/>
        <v>-1.9710333954184307</v>
      </c>
      <c r="DF219">
        <v>-837.77709586723995</v>
      </c>
      <c r="DG219">
        <v>-837.24489446665996</v>
      </c>
      <c r="DH219" s="147">
        <f t="shared" si="216"/>
        <v>333.96170087795133</v>
      </c>
      <c r="DI219" s="147">
        <f t="shared" si="240"/>
        <v>-1.6253645483413948</v>
      </c>
      <c r="DK219">
        <v>-837.83865309887994</v>
      </c>
      <c r="DL219">
        <v>-837.30411401639003</v>
      </c>
      <c r="DM219" s="147">
        <f t="shared" si="217"/>
        <v>335.42861965324602</v>
      </c>
      <c r="DN219" s="147">
        <f t="shared" si="241"/>
        <v>-0.15844577304670793</v>
      </c>
      <c r="DP219" s="1">
        <v>-837.77384604999997</v>
      </c>
      <c r="DQ219">
        <v>-837.23638917618405</v>
      </c>
      <c r="DR219" s="147">
        <f t="shared" si="218"/>
        <v>337.25956288823227</v>
      </c>
      <c r="DS219" s="147">
        <f t="shared" si="242"/>
        <v>1.6724974619395425</v>
      </c>
      <c r="DU219" s="1">
        <v>-837.52665950000005</v>
      </c>
      <c r="DV219" s="1">
        <v>-837.01140204232502</v>
      </c>
      <c r="DW219" s="147">
        <f t="shared" si="219"/>
        <v>323.32920726566056</v>
      </c>
      <c r="DX219" s="147">
        <f t="shared" si="243"/>
        <v>-12.257858160632168</v>
      </c>
      <c r="DZ219" s="1">
        <v>-837.83574367999995</v>
      </c>
      <c r="EA219">
        <v>-837.30018356253902</v>
      </c>
      <c r="EB219" s="147">
        <f t="shared" si="220"/>
        <v>336.06932930790936</v>
      </c>
      <c r="EC219" s="147">
        <f t="shared" si="244"/>
        <v>0.48226388161663181</v>
      </c>
      <c r="ED219" s="115"/>
      <c r="EE219" s="1">
        <v>-837.75124229000005</v>
      </c>
      <c r="EF219" s="27">
        <v>-837.21088943181303</v>
      </c>
      <c r="EG219" s="147">
        <f t="shared" si="221"/>
        <v>339.0768220409372</v>
      </c>
      <c r="EH219" s="147">
        <f t="shared" si="245"/>
        <v>3.4897566146444774</v>
      </c>
      <c r="EJ219" s="1">
        <v>-837.83378882</v>
      </c>
      <c r="EK219">
        <v>-837.29785953865098</v>
      </c>
      <c r="EL219" s="147">
        <f t="shared" si="222"/>
        <v>336.30098333931903</v>
      </c>
      <c r="EM219" s="147">
        <f t="shared" si="246"/>
        <v>0.71391791302630736</v>
      </c>
    </row>
    <row r="220" spans="1:143" x14ac:dyDescent="0.25">
      <c r="A220">
        <v>2</v>
      </c>
      <c r="B220">
        <v>1</v>
      </c>
      <c r="C220" t="s">
        <v>298</v>
      </c>
      <c r="D220" t="s">
        <v>388</v>
      </c>
      <c r="E220" s="1">
        <v>-7.15372967311</v>
      </c>
      <c r="F220" s="27">
        <v>-6.7546378848800002</v>
      </c>
      <c r="G220" s="147">
        <f t="shared" si="195"/>
        <v>250.43408803220717</v>
      </c>
      <c r="H220" s="147">
        <f t="shared" si="196"/>
        <v>2.8246901932225512</v>
      </c>
      <c r="J220">
        <v>-7.1009504396800001</v>
      </c>
      <c r="K220">
        <v>-6.7084089209200002</v>
      </c>
      <c r="L220" s="147">
        <f t="shared" si="197"/>
        <v>246.32372843708751</v>
      </c>
      <c r="M220" s="147">
        <f t="shared" si="198"/>
        <v>-1.2856694018971098</v>
      </c>
      <c r="O220" s="27">
        <v>-340.92582522111002</v>
      </c>
      <c r="P220" s="27">
        <v>-340.53104151577998</v>
      </c>
      <c r="Q220" s="147">
        <f t="shared" si="191"/>
        <v>247.73072293165453</v>
      </c>
      <c r="R220" s="147">
        <f t="shared" si="192"/>
        <v>0.1213250926699061</v>
      </c>
      <c r="T220" s="27">
        <v>-340.92182595524002</v>
      </c>
      <c r="U220" s="147">
        <v>-340.52719461091999</v>
      </c>
      <c r="V220" s="147">
        <f t="shared" si="193"/>
        <v>247.63511487426356</v>
      </c>
      <c r="W220" s="147">
        <f t="shared" si="194"/>
        <v>2.5717035278944422E-2</v>
      </c>
      <c r="Y220">
        <v>-340.90956220537998</v>
      </c>
      <c r="Z220">
        <v>-340.51489684720002</v>
      </c>
      <c r="AA220" s="147">
        <f t="shared" si="199"/>
        <v>247.65645891150905</v>
      </c>
      <c r="AB220" s="147">
        <f t="shared" si="223"/>
        <v>4.7061072524428482E-2</v>
      </c>
      <c r="AD220" s="1">
        <v>-340.88632474970001</v>
      </c>
      <c r="AE220" s="1">
        <v>-340.49240726722002</v>
      </c>
      <c r="AF220" s="147">
        <f t="shared" si="200"/>
        <v>247.18715943101981</v>
      </c>
      <c r="AG220" s="147">
        <f t="shared" si="224"/>
        <v>-0.42223840796481227</v>
      </c>
      <c r="AI220" s="27">
        <v>-341.72709243807998</v>
      </c>
      <c r="AJ220" s="27">
        <v>-341.33226947494001</v>
      </c>
      <c r="AK220" s="147">
        <f t="shared" si="201"/>
        <v>247.75535759996424</v>
      </c>
      <c r="AL220" s="147">
        <f t="shared" si="225"/>
        <v>0.14595976097962193</v>
      </c>
      <c r="AN220">
        <v>-340.91637311276003</v>
      </c>
      <c r="AO220">
        <v>-340.52108120204002</v>
      </c>
      <c r="AP220" s="147">
        <f t="shared" si="202"/>
        <v>248.04962689591008</v>
      </c>
      <c r="AQ220" s="147">
        <f t="shared" si="226"/>
        <v>0.44022905692546033</v>
      </c>
      <c r="AS220">
        <v>-340.91371216404002</v>
      </c>
      <c r="AT220" s="1">
        <v>-340.51859116343002</v>
      </c>
      <c r="AU220" s="147">
        <f t="shared" si="203"/>
        <v>247.94237909278368</v>
      </c>
      <c r="AV220" s="147">
        <f t="shared" si="227"/>
        <v>0.33298125379906196</v>
      </c>
      <c r="AX220">
        <v>-340.93200628702999</v>
      </c>
      <c r="AY220">
        <v>-340.53747508129999</v>
      </c>
      <c r="AZ220" s="147">
        <f t="shared" si="204"/>
        <v>247.572276907635</v>
      </c>
      <c r="BA220" s="147">
        <f t="shared" si="228"/>
        <v>-3.7120931349619468E-2</v>
      </c>
      <c r="BC220">
        <v>-340.92975612383998</v>
      </c>
      <c r="BD220">
        <v>-340.53531810756999</v>
      </c>
      <c r="BE220" s="147">
        <f t="shared" si="205"/>
        <v>247.51379958957966</v>
      </c>
      <c r="BF220" s="147">
        <f t="shared" si="229"/>
        <v>-9.5598249404957869E-2</v>
      </c>
      <c r="BH220">
        <v>-340.93343252136998</v>
      </c>
      <c r="BI220">
        <v>-340.53886854311997</v>
      </c>
      <c r="BJ220" s="147">
        <f t="shared" si="206"/>
        <v>247.59284199166078</v>
      </c>
      <c r="BK220" s="147">
        <f t="shared" si="230"/>
        <v>-1.6555847323843409E-2</v>
      </c>
      <c r="BM220" s="1">
        <v>-340.93374510755001</v>
      </c>
      <c r="BN220" s="1">
        <v>-340.53915474590002</v>
      </c>
      <c r="BO220" s="147">
        <f t="shared" si="207"/>
        <v>247.60939783898462</v>
      </c>
      <c r="BP220" s="147">
        <f t="shared" si="231"/>
        <v>0</v>
      </c>
      <c r="BR220" s="1">
        <v>-340.83448677481999</v>
      </c>
      <c r="BS220" s="1">
        <v>-340.44061365763997</v>
      </c>
      <c r="BT220" s="147">
        <f t="shared" si="208"/>
        <v>247.1593197616352</v>
      </c>
      <c r="BU220" s="147">
        <f t="shared" si="232"/>
        <v>-0.45007807734941707</v>
      </c>
      <c r="BW220">
        <v>-340.79963133608999</v>
      </c>
      <c r="BX220">
        <v>-340.40634322973</v>
      </c>
      <c r="BY220" s="147">
        <f t="shared" si="209"/>
        <v>246.79221962195692</v>
      </c>
      <c r="BZ220" s="147">
        <f t="shared" si="233"/>
        <v>-0.81717821702770266</v>
      </c>
      <c r="CB220">
        <v>-340.92662723692001</v>
      </c>
      <c r="CC220">
        <v>-340.53226241274001</v>
      </c>
      <c r="CD220" s="147">
        <f t="shared" si="210"/>
        <v>247.46787082119303</v>
      </c>
      <c r="CE220" s="147">
        <f t="shared" si="234"/>
        <v>-0.14152701779158861</v>
      </c>
      <c r="CG220" s="1">
        <v>-340.91862108807999</v>
      </c>
      <c r="CH220" s="1">
        <v>-340.52424147890002</v>
      </c>
      <c r="CI220" s="147">
        <f t="shared" si="211"/>
        <v>247.47714855651924</v>
      </c>
      <c r="CJ220" s="147">
        <f t="shared" si="235"/>
        <v>-0.1322492824653807</v>
      </c>
      <c r="CL220" s="1">
        <v>-340.9348954111</v>
      </c>
      <c r="CM220" s="1">
        <v>-340.54031046253999</v>
      </c>
      <c r="CN220" s="147">
        <f t="shared" si="212"/>
        <v>247.60600107089141</v>
      </c>
      <c r="CO220" s="147">
        <f t="shared" si="236"/>
        <v>-3.3967680932107669E-3</v>
      </c>
      <c r="CQ220">
        <v>-340.92078691093002</v>
      </c>
      <c r="CR220">
        <v>-340.52660134230001</v>
      </c>
      <c r="CS220" s="147">
        <f t="shared" si="213"/>
        <v>247.35538617101588</v>
      </c>
      <c r="CT220" s="147">
        <f t="shared" si="237"/>
        <v>-0.25401166796874008</v>
      </c>
      <c r="CV220">
        <v>-340.90771844314003</v>
      </c>
      <c r="CW220">
        <v>-340.51422085294001</v>
      </c>
      <c r="CX220" s="147">
        <f t="shared" si="214"/>
        <v>246.92367282641032</v>
      </c>
      <c r="CY220" s="147">
        <f t="shared" si="238"/>
        <v>-0.68572501257429508</v>
      </c>
      <c r="DA220">
        <v>-340.93133738350002</v>
      </c>
      <c r="DB220">
        <v>-340.53677284417</v>
      </c>
      <c r="DC220" s="147">
        <f t="shared" si="215"/>
        <v>247.59319407498063</v>
      </c>
      <c r="DD220" s="147">
        <f t="shared" si="239"/>
        <v>-1.6203764003989818E-2</v>
      </c>
      <c r="DF220">
        <v>-340.92335819489</v>
      </c>
      <c r="DG220">
        <v>-340.52851915833998</v>
      </c>
      <c r="DH220" s="147">
        <f t="shared" si="216"/>
        <v>247.76544382550588</v>
      </c>
      <c r="DI220" s="147">
        <f t="shared" si="240"/>
        <v>0.15604598652126356</v>
      </c>
      <c r="DK220">
        <v>-340.92724812309001</v>
      </c>
      <c r="DL220">
        <v>-340.53254493788</v>
      </c>
      <c r="DM220" s="147">
        <f t="shared" si="217"/>
        <v>247.68019575113047</v>
      </c>
      <c r="DN220" s="147">
        <f t="shared" si="241"/>
        <v>7.0797912145849295E-2</v>
      </c>
      <c r="DP220" s="1">
        <v>-340.92905698999999</v>
      </c>
      <c r="DQ220" s="140">
        <v>-340.53440394420102</v>
      </c>
      <c r="DR220" s="147">
        <f t="shared" si="218"/>
        <v>247.64873276931493</v>
      </c>
      <c r="DS220" s="147">
        <f t="shared" si="242"/>
        <v>3.9334930330312545E-2</v>
      </c>
      <c r="DU220" s="1">
        <v>-340.90725426</v>
      </c>
      <c r="DV220" s="1">
        <v>-340.51042348941598</v>
      </c>
      <c r="DW220" s="147">
        <f t="shared" si="219"/>
        <v>249.01527684917681</v>
      </c>
      <c r="DX220" s="147">
        <f t="shared" si="243"/>
        <v>1.4058790101921943</v>
      </c>
      <c r="DZ220" s="1">
        <v>-340.93327111999997</v>
      </c>
      <c r="EA220">
        <v>-340.53868307502398</v>
      </c>
      <c r="EB220" s="147">
        <f t="shared" si="220"/>
        <v>247.60794410288332</v>
      </c>
      <c r="EC220" s="147">
        <f t="shared" si="244"/>
        <v>-1.4537361012969541E-3</v>
      </c>
      <c r="ED220" s="115"/>
      <c r="EE220" s="1">
        <v>-340.92782541999998</v>
      </c>
      <c r="EF220" s="27">
        <v>-340.53227570888703</v>
      </c>
      <c r="EG220" s="147">
        <f t="shared" si="221"/>
        <v>248.21139922048656</v>
      </c>
      <c r="EH220" s="147">
        <f t="shared" si="245"/>
        <v>0.60200138150193538</v>
      </c>
      <c r="EJ220" s="1">
        <v>-340.93314808999997</v>
      </c>
      <c r="EK220">
        <v>-340.538557252418</v>
      </c>
      <c r="EL220" s="147">
        <f t="shared" si="222"/>
        <v>247.60969649106366</v>
      </c>
      <c r="EM220" s="147">
        <f t="shared" si="246"/>
        <v>2.9865207903867486E-4</v>
      </c>
    </row>
    <row r="221" spans="1:143" x14ac:dyDescent="0.25">
      <c r="A221">
        <v>1</v>
      </c>
      <c r="B221">
        <v>0</v>
      </c>
      <c r="C221" t="s">
        <v>298</v>
      </c>
      <c r="D221" t="s">
        <v>389</v>
      </c>
      <c r="E221" s="1">
        <v>-7.7842239263600002</v>
      </c>
      <c r="F221" s="27">
        <v>-7.3972028973099997</v>
      </c>
      <c r="G221" s="147">
        <f t="shared" si="195"/>
        <v>242.85956593916578</v>
      </c>
      <c r="H221" s="147">
        <f t="shared" si="196"/>
        <v>2.1877362681150032</v>
      </c>
      <c r="J221">
        <v>-7.7352644315000001</v>
      </c>
      <c r="K221">
        <v>-7.35462876254</v>
      </c>
      <c r="L221" s="147">
        <f t="shared" si="197"/>
        <v>238.85268862908967</v>
      </c>
      <c r="M221" s="147">
        <f t="shared" si="198"/>
        <v>-1.8191410419611032</v>
      </c>
      <c r="O221" s="27">
        <v>-341.56738833500998</v>
      </c>
      <c r="P221" s="27">
        <v>-341.18387412158</v>
      </c>
      <c r="Q221" s="147">
        <f t="shared" si="191"/>
        <v>240.65900406944414</v>
      </c>
      <c r="R221" s="147">
        <f t="shared" si="192"/>
        <v>-1.2825601606635928E-2</v>
      </c>
      <c r="T221" s="27">
        <v>-341.56339526309</v>
      </c>
      <c r="U221" s="147">
        <v>-341.17999996762001</v>
      </c>
      <c r="V221" s="147">
        <f t="shared" si="193"/>
        <v>240.58438186037674</v>
      </c>
      <c r="W221" s="147">
        <f t="shared" si="194"/>
        <v>-8.7447810674035509E-2</v>
      </c>
      <c r="Y221">
        <v>-341.54776678950998</v>
      </c>
      <c r="Z221">
        <v>-341.16428693095003</v>
      </c>
      <c r="AA221" s="147">
        <f t="shared" si="199"/>
        <v>240.63744604495514</v>
      </c>
      <c r="AB221" s="147">
        <f t="shared" si="223"/>
        <v>-3.438362609563228E-2</v>
      </c>
      <c r="AD221" s="1">
        <v>-341.52426262633003</v>
      </c>
      <c r="AE221" s="1">
        <v>-341.14175270037998</v>
      </c>
      <c r="AF221" s="147">
        <f t="shared" si="200"/>
        <v>240.02880363291348</v>
      </c>
      <c r="AG221" s="147">
        <f t="shared" si="224"/>
        <v>-0.6430260381372932</v>
      </c>
      <c r="AI221" s="27">
        <v>-342.36502785787002</v>
      </c>
      <c r="AJ221" s="27">
        <v>-341.98133569355002</v>
      </c>
      <c r="AK221" s="147">
        <f t="shared" si="201"/>
        <v>240.77067003244053</v>
      </c>
      <c r="AL221" s="147">
        <f t="shared" si="225"/>
        <v>9.8840361389761711E-2</v>
      </c>
      <c r="AN221">
        <v>-341.55453116155002</v>
      </c>
      <c r="AO221">
        <v>-341.17039930681</v>
      </c>
      <c r="AP221" s="147">
        <f t="shared" si="202"/>
        <v>241.04658016790944</v>
      </c>
      <c r="AQ221" s="147">
        <f t="shared" si="226"/>
        <v>0.37475049685866679</v>
      </c>
      <c r="AS221">
        <v>-341.55167981805999</v>
      </c>
      <c r="AT221" s="1">
        <v>-341.16777100396001</v>
      </c>
      <c r="AU221" s="147">
        <f t="shared" si="203"/>
        <v>240.90661993587972</v>
      </c>
      <c r="AV221" s="147">
        <f t="shared" si="227"/>
        <v>0.23479026482894483</v>
      </c>
      <c r="AX221">
        <v>-341.57314132413001</v>
      </c>
      <c r="AY221">
        <v>-341.18970111010998</v>
      </c>
      <c r="AZ221" s="147">
        <f t="shared" si="204"/>
        <v>240.61256869970703</v>
      </c>
      <c r="BA221" s="147">
        <f t="shared" si="228"/>
        <v>-5.926097134374686E-2</v>
      </c>
      <c r="BC221">
        <v>-341.57088322800001</v>
      </c>
      <c r="BD221">
        <v>-341.18752986445998</v>
      </c>
      <c r="BE221" s="147">
        <f t="shared" si="205"/>
        <v>240.5580691550096</v>
      </c>
      <c r="BF221" s="147">
        <f t="shared" si="229"/>
        <v>-0.1137605160411681</v>
      </c>
      <c r="BH221">
        <v>-341.5750816039</v>
      </c>
      <c r="BI221">
        <v>-341.19158683786998</v>
      </c>
      <c r="BJ221" s="147">
        <f t="shared" si="206"/>
        <v>240.64680063150152</v>
      </c>
      <c r="BK221" s="147">
        <f t="shared" si="230"/>
        <v>-2.502903954925273E-2</v>
      </c>
      <c r="BM221" s="1">
        <v>-341.57544078258002</v>
      </c>
      <c r="BN221" s="1">
        <v>-341.19190613027001</v>
      </c>
      <c r="BO221" s="147">
        <f t="shared" si="207"/>
        <v>240.67182967105077</v>
      </c>
      <c r="BP221" s="147">
        <f t="shared" si="231"/>
        <v>0</v>
      </c>
      <c r="BR221" s="1">
        <v>-341.47356683447998</v>
      </c>
      <c r="BS221" s="1">
        <v>-341.09029762138999</v>
      </c>
      <c r="BT221" s="147">
        <f t="shared" si="208"/>
        <v>240.50526390609875</v>
      </c>
      <c r="BU221" s="147">
        <f t="shared" si="232"/>
        <v>-0.16656576495202557</v>
      </c>
      <c r="BW221">
        <v>-341.43835095872998</v>
      </c>
      <c r="BX221">
        <v>-341.05578254954003</v>
      </c>
      <c r="BY221" s="147">
        <f t="shared" si="209"/>
        <v>240.06550245079023</v>
      </c>
      <c r="BZ221" s="147">
        <f t="shared" si="233"/>
        <v>-0.60632722026053898</v>
      </c>
      <c r="CB221">
        <v>-341.56757203979998</v>
      </c>
      <c r="CC221">
        <v>-341.18438006948003</v>
      </c>
      <c r="CD221" s="147">
        <f t="shared" si="210"/>
        <v>240.45679329547559</v>
      </c>
      <c r="CE221" s="147">
        <f t="shared" si="234"/>
        <v>-0.21503637557518118</v>
      </c>
      <c r="CG221" s="1">
        <v>-341.55968251989998</v>
      </c>
      <c r="CH221" s="1">
        <v>-341.17644172073</v>
      </c>
      <c r="CI221" s="147">
        <f t="shared" si="211"/>
        <v>240.48743388715567</v>
      </c>
      <c r="CJ221" s="147">
        <f t="shared" si="235"/>
        <v>-0.18439578389509848</v>
      </c>
      <c r="CL221" s="1">
        <v>-341.57645262333</v>
      </c>
      <c r="CM221" s="1">
        <v>-341.19293008227999</v>
      </c>
      <c r="CN221" s="147">
        <f t="shared" si="212"/>
        <v>240.6642297342936</v>
      </c>
      <c r="CO221" s="147">
        <f t="shared" si="236"/>
        <v>-7.599936757173964E-3</v>
      </c>
      <c r="CQ221">
        <v>-341.55896091316998</v>
      </c>
      <c r="CR221">
        <v>-341.17588562597001</v>
      </c>
      <c r="CS221" s="147">
        <f t="shared" si="213"/>
        <v>240.38357347085449</v>
      </c>
      <c r="CT221" s="147">
        <f t="shared" si="237"/>
        <v>-0.28825620019628673</v>
      </c>
      <c r="CV221">
        <v>-341.54510223877003</v>
      </c>
      <c r="CW221">
        <v>-341.16303616289002</v>
      </c>
      <c r="CX221" s="147">
        <f t="shared" si="214"/>
        <v>239.75028327546164</v>
      </c>
      <c r="CY221" s="147">
        <f t="shared" si="238"/>
        <v>-0.92154639558913232</v>
      </c>
      <c r="DA221">
        <v>-341.57176773329002</v>
      </c>
      <c r="DB221">
        <v>-341.18822928349999</v>
      </c>
      <c r="DC221" s="147">
        <f t="shared" si="215"/>
        <v>240.67421262773772</v>
      </c>
      <c r="DD221" s="147">
        <f t="shared" si="239"/>
        <v>2.3829566869437713E-3</v>
      </c>
      <c r="DF221">
        <v>-341.56390928367</v>
      </c>
      <c r="DG221">
        <v>-341.18011586209002</v>
      </c>
      <c r="DH221" s="147">
        <f t="shared" si="216"/>
        <v>240.83420997565358</v>
      </c>
      <c r="DI221" s="147">
        <f t="shared" si="240"/>
        <v>0.16238030460280584</v>
      </c>
      <c r="DK221">
        <v>-341.56844953498</v>
      </c>
      <c r="DL221">
        <v>-341.18477034525</v>
      </c>
      <c r="DM221" s="147">
        <f t="shared" si="217"/>
        <v>240.76252834747427</v>
      </c>
      <c r="DN221" s="147">
        <f t="shared" si="241"/>
        <v>9.0698676423500046E-2</v>
      </c>
      <c r="DP221" s="1">
        <v>-341.56793322999999</v>
      </c>
      <c r="DQ221" s="140">
        <v>-341.184651576151</v>
      </c>
      <c r="DR221" s="147">
        <f t="shared" si="218"/>
        <v>240.51307060678377</v>
      </c>
      <c r="DS221" s="147">
        <f t="shared" si="242"/>
        <v>-0.15875906426700226</v>
      </c>
      <c r="DU221" s="1">
        <v>-341.53898049999998</v>
      </c>
      <c r="DV221" s="1">
        <v>-341.15283941569902</v>
      </c>
      <c r="DW221" s="147">
        <f t="shared" si="219"/>
        <v>242.30739180969502</v>
      </c>
      <c r="DX221" s="147">
        <f t="shared" si="243"/>
        <v>1.6355621386442465</v>
      </c>
      <c r="DZ221" s="1">
        <v>-341.57474812999999</v>
      </c>
      <c r="EA221">
        <v>-341.19132586536898</v>
      </c>
      <c r="EB221" s="147">
        <f t="shared" si="220"/>
        <v>240.60130527860392</v>
      </c>
      <c r="EC221" s="147">
        <f t="shared" si="244"/>
        <v>-7.0524392446856154E-2</v>
      </c>
      <c r="ED221" s="115"/>
      <c r="EE221" s="1">
        <v>-341.56587538999997</v>
      </c>
      <c r="EF221" s="27">
        <v>-341.18183257876098</v>
      </c>
      <c r="EG221" s="147">
        <f t="shared" si="221"/>
        <v>240.99070448058404</v>
      </c>
      <c r="EH221" s="147">
        <f t="shared" si="245"/>
        <v>0.31887480953326985</v>
      </c>
      <c r="EJ221" s="1">
        <v>-341.57453083000001</v>
      </c>
      <c r="EK221">
        <v>-341.19114755456599</v>
      </c>
      <c r="EL221" s="147">
        <f t="shared" si="222"/>
        <v>240.57683916760681</v>
      </c>
      <c r="EM221" s="147">
        <f t="shared" si="246"/>
        <v>-9.4990503443966645E-2</v>
      </c>
    </row>
    <row r="222" spans="1:143" x14ac:dyDescent="0.25">
      <c r="A222">
        <v>0</v>
      </c>
      <c r="B222">
        <v>1</v>
      </c>
      <c r="C222" t="s">
        <v>298</v>
      </c>
      <c r="D222" t="s">
        <v>390</v>
      </c>
      <c r="E222" s="1">
        <v>-8.4271273255499999</v>
      </c>
      <c r="F222" s="27">
        <v>-8.0229704415800001</v>
      </c>
      <c r="G222" s="147">
        <f t="shared" si="195"/>
        <v>253.61248626001458</v>
      </c>
      <c r="H222" s="147">
        <f t="shared" si="196"/>
        <v>-5.7982644444241487</v>
      </c>
      <c r="J222">
        <v>-8.3798103718900006</v>
      </c>
      <c r="K222">
        <v>-7.9675298748700003</v>
      </c>
      <c r="L222" s="147">
        <f t="shared" si="197"/>
        <v>258.71013468502036</v>
      </c>
      <c r="M222" s="147">
        <f t="shared" si="198"/>
        <v>-0.70061601941836216</v>
      </c>
      <c r="O222" s="27">
        <v>-342.21828872387999</v>
      </c>
      <c r="P222" s="27">
        <v>-341.80504287925999</v>
      </c>
      <c r="Q222" s="147">
        <f t="shared" si="191"/>
        <v>259.31589995750096</v>
      </c>
      <c r="R222" s="147">
        <f t="shared" si="192"/>
        <v>-9.4850746937765962E-2</v>
      </c>
      <c r="T222" s="27">
        <v>-342.21432593281003</v>
      </c>
      <c r="U222" s="147">
        <v>-341.80116887091998</v>
      </c>
      <c r="V222" s="147">
        <f t="shared" si="193"/>
        <v>259.26018790662329</v>
      </c>
      <c r="W222" s="147">
        <f t="shared" si="194"/>
        <v>-0.15056279781543935</v>
      </c>
      <c r="Y222">
        <v>-342.19636775243998</v>
      </c>
      <c r="Z222">
        <v>-341.78589394592001</v>
      </c>
      <c r="AA222" s="147">
        <f t="shared" si="199"/>
        <v>257.57641832934888</v>
      </c>
      <c r="AB222" s="147">
        <f t="shared" si="223"/>
        <v>-1.8343323750898435</v>
      </c>
      <c r="AD222" s="1">
        <v>-342.17274113744003</v>
      </c>
      <c r="AE222" s="1">
        <v>-341.76269774641003</v>
      </c>
      <c r="AF222" s="147">
        <f t="shared" si="200"/>
        <v>257.30632830523604</v>
      </c>
      <c r="AG222" s="147">
        <f t="shared" si="224"/>
        <v>-2.10442239920269</v>
      </c>
      <c r="AI222" s="27">
        <v>-343.01348062429003</v>
      </c>
      <c r="AJ222" s="27">
        <v>-342.60075949525998</v>
      </c>
      <c r="AK222" s="147">
        <f t="shared" si="201"/>
        <v>258.98663567764453</v>
      </c>
      <c r="AL222" s="147">
        <f t="shared" si="225"/>
        <v>-0.42411502679419755</v>
      </c>
      <c r="AN222">
        <v>-342.20323662388</v>
      </c>
      <c r="AO222">
        <v>-341.79074946192998</v>
      </c>
      <c r="AP222" s="147">
        <f t="shared" si="202"/>
        <v>258.83981899526049</v>
      </c>
      <c r="AQ222" s="147">
        <f t="shared" si="226"/>
        <v>-0.57093170917823954</v>
      </c>
      <c r="AS222">
        <v>-342.20018186029</v>
      </c>
      <c r="AT222" s="1">
        <v>-341.78790266138998</v>
      </c>
      <c r="AU222" s="147">
        <f t="shared" si="203"/>
        <v>258.70932010175369</v>
      </c>
      <c r="AV222" s="147">
        <f t="shared" si="227"/>
        <v>-0.70143060268503632</v>
      </c>
      <c r="AX222">
        <v>-342.22396909394001</v>
      </c>
      <c r="AY222">
        <v>-341.81142525193002</v>
      </c>
      <c r="AZ222" s="147">
        <f t="shared" si="204"/>
        <v>258.8753862996922</v>
      </c>
      <c r="BA222" s="147">
        <f t="shared" si="228"/>
        <v>-0.53536440474653091</v>
      </c>
      <c r="BC222">
        <v>-342.22169965916999</v>
      </c>
      <c r="BD222">
        <v>-341.80928361431</v>
      </c>
      <c r="BE222" s="147">
        <f t="shared" si="205"/>
        <v>258.79519231008663</v>
      </c>
      <c r="BF222" s="147">
        <f t="shared" si="229"/>
        <v>-0.61555839435209236</v>
      </c>
      <c r="BH222">
        <v>-342.22611423237998</v>
      </c>
      <c r="BI222">
        <v>-341.81294085077002</v>
      </c>
      <c r="BJ222" s="147">
        <f t="shared" si="206"/>
        <v>259.27042869406938</v>
      </c>
      <c r="BK222" s="147">
        <f t="shared" si="230"/>
        <v>-0.14032201036934566</v>
      </c>
      <c r="BM222" s="1">
        <v>-342.22645964258999</v>
      </c>
      <c r="BN222" s="1">
        <v>-341.81306264380999</v>
      </c>
      <c r="BO222" s="147">
        <f t="shared" si="207"/>
        <v>259.41075070443873</v>
      </c>
      <c r="BP222" s="147">
        <f t="shared" si="231"/>
        <v>0</v>
      </c>
      <c r="BR222" s="1">
        <v>-342.12269254834001</v>
      </c>
      <c r="BS222" s="1">
        <v>-341.70910003333</v>
      </c>
      <c r="BT222" s="147">
        <f t="shared" si="208"/>
        <v>259.53343909393089</v>
      </c>
      <c r="BU222" s="147">
        <f t="shared" si="232"/>
        <v>0.12268838949216843</v>
      </c>
      <c r="BW222">
        <v>-342.08708998472002</v>
      </c>
      <c r="BX222">
        <v>-341.67497979267</v>
      </c>
      <c r="BY222" s="147">
        <f t="shared" si="209"/>
        <v>258.60326661330947</v>
      </c>
      <c r="BZ222" s="147">
        <f t="shared" si="233"/>
        <v>-0.80748409112925401</v>
      </c>
      <c r="CB222">
        <v>-342.2181174506</v>
      </c>
      <c r="CC222">
        <v>-341.80503742146999</v>
      </c>
      <c r="CD222" s="147">
        <f t="shared" si="210"/>
        <v>259.21184907937555</v>
      </c>
      <c r="CE222" s="147">
        <f t="shared" si="234"/>
        <v>-0.19890162506317211</v>
      </c>
      <c r="CG222" s="1">
        <v>-342.21033884036001</v>
      </c>
      <c r="CH222" s="1">
        <v>-341.79724872380001</v>
      </c>
      <c r="CI222" s="147">
        <f t="shared" si="211"/>
        <v>259.21817904256523</v>
      </c>
      <c r="CJ222" s="147">
        <f t="shared" si="235"/>
        <v>-0.19257166187350094</v>
      </c>
      <c r="CL222" s="1">
        <v>-342.22738431424</v>
      </c>
      <c r="CM222" s="1">
        <v>-341.81426167213999</v>
      </c>
      <c r="CN222" s="147">
        <f t="shared" si="212"/>
        <v>259.23858914417508</v>
      </c>
      <c r="CO222" s="147">
        <f t="shared" si="236"/>
        <v>-0.17216156026364615</v>
      </c>
      <c r="CQ222">
        <v>-342.20730276424001</v>
      </c>
      <c r="CR222">
        <v>-341.79442848931001</v>
      </c>
      <c r="CS222" s="147">
        <f t="shared" si="213"/>
        <v>259.08273626132711</v>
      </c>
      <c r="CT222" s="147">
        <f t="shared" si="237"/>
        <v>-0.32801444311161276</v>
      </c>
      <c r="CV222">
        <v>-342.19251815361002</v>
      </c>
      <c r="CW222">
        <v>-341.78093079227</v>
      </c>
      <c r="CX222" s="147">
        <f t="shared" si="214"/>
        <v>258.27518511447931</v>
      </c>
      <c r="CY222" s="147">
        <f t="shared" si="238"/>
        <v>-1.1355655899594126</v>
      </c>
      <c r="DA222">
        <v>-342.22177788819999</v>
      </c>
      <c r="DB222">
        <v>-341.80874677970002</v>
      </c>
      <c r="DC222" s="147">
        <f t="shared" si="215"/>
        <v>259.18115089482177</v>
      </c>
      <c r="DD222" s="147">
        <f t="shared" si="239"/>
        <v>-0.22959980961695692</v>
      </c>
      <c r="DF222">
        <v>-342.21401926657001</v>
      </c>
      <c r="DG222">
        <v>-341.80086894924</v>
      </c>
      <c r="DH222" s="147">
        <f t="shared" si="216"/>
        <v>259.255955627753</v>
      </c>
      <c r="DI222" s="147">
        <f t="shared" si="240"/>
        <v>-0.15479507668572978</v>
      </c>
      <c r="DK222">
        <v>-342.21907766545002</v>
      </c>
      <c r="DL222">
        <v>-341.80607972792001</v>
      </c>
      <c r="DM222" s="147">
        <f t="shared" si="217"/>
        <v>259.16033577945541</v>
      </c>
      <c r="DN222" s="147">
        <f t="shared" si="241"/>
        <v>-0.25041492498331763</v>
      </c>
      <c r="DP222" s="1">
        <v>-342.21762791999998</v>
      </c>
      <c r="DQ222" s="140">
        <v>-341.806643777994</v>
      </c>
      <c r="DR222" s="147">
        <f t="shared" si="218"/>
        <v>257.89665895017663</v>
      </c>
      <c r="DS222" s="147">
        <f t="shared" si="242"/>
        <v>-1.5140917542620969</v>
      </c>
      <c r="DU222" s="1">
        <v>-342.18108321</v>
      </c>
      <c r="DV222" s="1">
        <v>-341.76416781095901</v>
      </c>
      <c r="DW222" s="147">
        <f t="shared" si="219"/>
        <v>261.61858205221051</v>
      </c>
      <c r="DX222" s="147">
        <f t="shared" si="243"/>
        <v>2.207831347771787</v>
      </c>
      <c r="DZ222" s="1">
        <v>-342.22570101000002</v>
      </c>
      <c r="EA222">
        <v>-341.81274736225402</v>
      </c>
      <c r="EB222" s="147">
        <f t="shared" si="220"/>
        <v>259.1325434970974</v>
      </c>
      <c r="EC222" s="147">
        <f t="shared" si="244"/>
        <v>-0.27820720734132465</v>
      </c>
      <c r="ED222" s="115"/>
      <c r="EE222" s="1">
        <v>-342.21492832000001</v>
      </c>
      <c r="EF222" s="27">
        <v>-341.80331758913002</v>
      </c>
      <c r="EG222" s="147">
        <f t="shared" si="221"/>
        <v>258.28984972823071</v>
      </c>
      <c r="EH222" s="147">
        <f t="shared" si="245"/>
        <v>-1.12090097620802</v>
      </c>
      <c r="EJ222" s="1">
        <v>-342.22536657000001</v>
      </c>
      <c r="EK222">
        <v>-341.81262335404102</v>
      </c>
      <c r="EL222" s="147">
        <f t="shared" si="222"/>
        <v>259.00049544642144</v>
      </c>
      <c r="EM222" s="147">
        <f t="shared" si="246"/>
        <v>-0.41025525801728691</v>
      </c>
    </row>
    <row r="223" spans="1:143" x14ac:dyDescent="0.25">
      <c r="A223">
        <v>0</v>
      </c>
      <c r="B223">
        <v>1</v>
      </c>
      <c r="C223" t="s">
        <v>298</v>
      </c>
      <c r="D223" t="s">
        <v>391</v>
      </c>
      <c r="E223" s="1">
        <v>-79.741724772330002</v>
      </c>
      <c r="F223" s="27">
        <v>-79.247935966759997</v>
      </c>
      <c r="G223" s="147">
        <f t="shared" si="195"/>
        <v>309.8574133832343</v>
      </c>
      <c r="H223" s="147">
        <f t="shared" si="196"/>
        <v>21.304285088571362</v>
      </c>
      <c r="J223">
        <v>-79.313417931499998</v>
      </c>
      <c r="K223">
        <v>-78.848508124790001</v>
      </c>
      <c r="L223" s="147">
        <f t="shared" si="197"/>
        <v>291.73555280859023</v>
      </c>
      <c r="M223" s="147">
        <f t="shared" si="198"/>
        <v>3.1824245139272875</v>
      </c>
      <c r="O223" s="27">
        <v>-638.83276136671998</v>
      </c>
      <c r="P223" s="27">
        <v>-638.37793790627995</v>
      </c>
      <c r="Q223" s="147">
        <f t="shared" si="191"/>
        <v>285.40626966072006</v>
      </c>
      <c r="R223" s="147">
        <f t="shared" si="192"/>
        <v>-3.1468586339428839</v>
      </c>
      <c r="T223" s="27">
        <v>-638.81835861584</v>
      </c>
      <c r="U223" s="147">
        <v>-638.36310076986001</v>
      </c>
      <c r="V223" s="147">
        <f t="shared" si="193"/>
        <v>285.67885093090109</v>
      </c>
      <c r="W223" s="147">
        <f t="shared" si="194"/>
        <v>-2.8742773637618484</v>
      </c>
      <c r="Y223">
        <v>-638.69736043939997</v>
      </c>
      <c r="Z223">
        <v>-638.24306817419995</v>
      </c>
      <c r="AA223" s="147">
        <f t="shared" si="199"/>
        <v>285.07293933566723</v>
      </c>
      <c r="AB223" s="147">
        <f t="shared" si="223"/>
        <v>-3.4801889589957113</v>
      </c>
      <c r="AD223" s="1">
        <v>-638.63935241835998</v>
      </c>
      <c r="AE223" s="1">
        <v>-638.18776320933</v>
      </c>
      <c r="AF223" s="147">
        <f t="shared" si="200"/>
        <v>283.37674455840011</v>
      </c>
      <c r="AG223" s="147">
        <f t="shared" si="224"/>
        <v>-5.1763837362628351</v>
      </c>
      <c r="AI223" s="27">
        <v>-639.70416710115001</v>
      </c>
      <c r="AJ223" s="27">
        <v>-639.23482248018001</v>
      </c>
      <c r="AK223" s="147">
        <f t="shared" si="201"/>
        <v>294.51844310487928</v>
      </c>
      <c r="AL223" s="147">
        <f t="shared" si="225"/>
        <v>5.9653148102163414</v>
      </c>
      <c r="AN223">
        <v>-638.64016396881004</v>
      </c>
      <c r="AO223">
        <v>-638.17115076259995</v>
      </c>
      <c r="AP223" s="147">
        <f t="shared" si="202"/>
        <v>294.31047702889538</v>
      </c>
      <c r="AQ223" s="147">
        <f t="shared" si="226"/>
        <v>5.757348734232437</v>
      </c>
      <c r="AS223">
        <v>-638.63204375337</v>
      </c>
      <c r="AT223" s="1">
        <v>-638.16276737454996</v>
      </c>
      <c r="AU223" s="147">
        <f t="shared" si="203"/>
        <v>294.47562047336385</v>
      </c>
      <c r="AV223" s="147">
        <f t="shared" si="227"/>
        <v>5.9224921787009066</v>
      </c>
      <c r="AX223">
        <v>-638.87801688872003</v>
      </c>
      <c r="AY223">
        <v>-638.41560844552998</v>
      </c>
      <c r="AZ223" s="147">
        <f t="shared" si="204"/>
        <v>290.16592218618376</v>
      </c>
      <c r="BA223" s="147">
        <f t="shared" si="228"/>
        <v>1.6127938915208233</v>
      </c>
      <c r="BC223">
        <v>-638.86998330092001</v>
      </c>
      <c r="BD223">
        <v>-638.40747368561995</v>
      </c>
      <c r="BE223" s="147">
        <f t="shared" si="205"/>
        <v>290.22940869694321</v>
      </c>
      <c r="BF223" s="147">
        <f t="shared" si="229"/>
        <v>1.6762804022802698</v>
      </c>
      <c r="BH223">
        <v>-638.89959001479997</v>
      </c>
      <c r="BI223">
        <v>-638.43955910979003</v>
      </c>
      <c r="BJ223" s="147">
        <f t="shared" si="206"/>
        <v>288.67399320278997</v>
      </c>
      <c r="BK223" s="147">
        <f t="shared" si="230"/>
        <v>0.12086490812703232</v>
      </c>
      <c r="BM223" s="1">
        <v>-638.90083225938997</v>
      </c>
      <c r="BN223" s="1">
        <v>-638.44099396470995</v>
      </c>
      <c r="BO223" s="147">
        <f t="shared" si="207"/>
        <v>288.55312829466294</v>
      </c>
      <c r="BP223" s="147">
        <f t="shared" si="231"/>
        <v>0</v>
      </c>
      <c r="BR223" s="1">
        <v>-638.52961365108001</v>
      </c>
      <c r="BS223" s="1">
        <v>-638.06825655306</v>
      </c>
      <c r="BT223" s="147">
        <f t="shared" si="208"/>
        <v>289.50619257854061</v>
      </c>
      <c r="BU223" s="147">
        <f t="shared" si="232"/>
        <v>0.95306428387766573</v>
      </c>
      <c r="BW223">
        <v>-638.33265689075995</v>
      </c>
      <c r="BX223">
        <v>-637.87297059278001</v>
      </c>
      <c r="BY223" s="147">
        <f t="shared" si="209"/>
        <v>288.45774884539372</v>
      </c>
      <c r="BZ223" s="147">
        <f t="shared" si="233"/>
        <v>-9.5379449269216821E-2</v>
      </c>
      <c r="CB223">
        <v>-638.87770686508998</v>
      </c>
      <c r="CC223">
        <v>-638.41817749775998</v>
      </c>
      <c r="CD223" s="147">
        <f t="shared" si="210"/>
        <v>288.35927329324329</v>
      </c>
      <c r="CE223" s="147">
        <f t="shared" si="234"/>
        <v>-0.1938550014196494</v>
      </c>
      <c r="CG223" s="1">
        <v>-638.85964591989</v>
      </c>
      <c r="CH223" s="1">
        <v>-638.40000806904004</v>
      </c>
      <c r="CI223" s="147">
        <f t="shared" si="211"/>
        <v>288.42734778685735</v>
      </c>
      <c r="CJ223" s="147">
        <f t="shared" si="235"/>
        <v>-0.12578050780558669</v>
      </c>
      <c r="CL223" s="1">
        <v>-638.89787925093003</v>
      </c>
      <c r="CM223" s="1">
        <v>-638.4377969766</v>
      </c>
      <c r="CN223" s="147">
        <f t="shared" si="212"/>
        <v>288.70622796483968</v>
      </c>
      <c r="CO223" s="147">
        <f t="shared" si="236"/>
        <v>0.15309967017674353</v>
      </c>
      <c r="CQ223">
        <v>-638.70438035319</v>
      </c>
      <c r="CR223">
        <v>-638.239400563</v>
      </c>
      <c r="CS223" s="147">
        <f t="shared" si="213"/>
        <v>291.77946814212697</v>
      </c>
      <c r="CT223" s="147">
        <f t="shared" si="237"/>
        <v>3.2263398474640326</v>
      </c>
      <c r="CV223">
        <v>-638.67057093042001</v>
      </c>
      <c r="CW223">
        <v>-638.20987703210994</v>
      </c>
      <c r="CX223" s="147">
        <f t="shared" si="214"/>
        <v>289.09002812855141</v>
      </c>
      <c r="CY223" s="147">
        <f t="shared" si="238"/>
        <v>0.5368998338884694</v>
      </c>
      <c r="DA223">
        <v>-638.85030485834</v>
      </c>
      <c r="DB223">
        <v>-638.39000639199003</v>
      </c>
      <c r="DC223" s="147">
        <f t="shared" si="215"/>
        <v>288.84189061926861</v>
      </c>
      <c r="DD223" s="147">
        <f t="shared" si="239"/>
        <v>0.28876232460567053</v>
      </c>
      <c r="DF223">
        <v>-638.83843087627997</v>
      </c>
      <c r="DG223">
        <v>-638.37763745496</v>
      </c>
      <c r="DH223" s="147">
        <f t="shared" si="216"/>
        <v>289.15247981249871</v>
      </c>
      <c r="DI223" s="147">
        <f t="shared" si="240"/>
        <v>0.59935151783577112</v>
      </c>
      <c r="DK223">
        <v>-638.87731762394003</v>
      </c>
      <c r="DL223">
        <v>-638.41634405653997</v>
      </c>
      <c r="DM223" s="147">
        <f t="shared" si="217"/>
        <v>289.26552327921189</v>
      </c>
      <c r="DN223" s="147">
        <f t="shared" si="241"/>
        <v>0.71239498454895056</v>
      </c>
      <c r="DP223" s="1">
        <v>-638.83943266000006</v>
      </c>
      <c r="DQ223" s="140">
        <v>-638.37156170131095</v>
      </c>
      <c r="DR223" s="147">
        <f t="shared" si="218"/>
        <v>293.59370528699998</v>
      </c>
      <c r="DS223" s="147">
        <f t="shared" si="242"/>
        <v>5.0405769923370372</v>
      </c>
      <c r="DU223" s="1">
        <v>-638.67346367000005</v>
      </c>
      <c r="DV223" s="1">
        <v>-638.22668437616198</v>
      </c>
      <c r="DW223" s="147">
        <f t="shared" si="219"/>
        <v>280.35847467632266</v>
      </c>
      <c r="DX223" s="147">
        <f t="shared" si="243"/>
        <v>-8.1946536183402827</v>
      </c>
      <c r="DZ223" s="1">
        <v>-638.87711403000003</v>
      </c>
      <c r="EA223">
        <v>-638.41606343618605</v>
      </c>
      <c r="EB223" s="147">
        <f t="shared" si="220"/>
        <v>289.3138581242103</v>
      </c>
      <c r="EC223" s="147">
        <f t="shared" si="244"/>
        <v>0.76072982954735835</v>
      </c>
      <c r="ED223" s="115"/>
      <c r="EE223" s="1">
        <v>-638.82512151000003</v>
      </c>
      <c r="EF223" s="27">
        <v>-638.35163369164002</v>
      </c>
      <c r="EG223" s="147">
        <f t="shared" si="221"/>
        <v>297.11834089909178</v>
      </c>
      <c r="EH223" s="147">
        <f t="shared" si="245"/>
        <v>8.5652126044288366</v>
      </c>
      <c r="EJ223" s="1">
        <v>-638.87595289000001</v>
      </c>
      <c r="EK223">
        <v>-638.414453194835</v>
      </c>
      <c r="EL223" s="147">
        <f t="shared" si="222"/>
        <v>289.5956737129909</v>
      </c>
      <c r="EM223" s="147">
        <f t="shared" si="246"/>
        <v>1.0425454183279612</v>
      </c>
    </row>
    <row r="224" spans="1:143" x14ac:dyDescent="0.25">
      <c r="A224">
        <v>0</v>
      </c>
      <c r="B224">
        <v>1</v>
      </c>
      <c r="C224" t="s">
        <v>298</v>
      </c>
      <c r="D224" t="s">
        <v>392</v>
      </c>
      <c r="E224" s="1">
        <v>-16.578711984889999</v>
      </c>
      <c r="F224" s="27">
        <v>-16.117374545739999</v>
      </c>
      <c r="G224" s="147">
        <f t="shared" si="195"/>
        <v>289.49385644101665</v>
      </c>
      <c r="H224" s="147">
        <f t="shared" si="196"/>
        <v>1.9604179405685045</v>
      </c>
      <c r="J224">
        <v>-16.505927369049999</v>
      </c>
      <c r="K224">
        <v>-16.051868551910001</v>
      </c>
      <c r="L224" s="147">
        <f t="shared" si="197"/>
        <v>284.92644834352024</v>
      </c>
      <c r="M224" s="147">
        <f t="shared" si="198"/>
        <v>-2.6069901569279068</v>
      </c>
      <c r="O224" s="27">
        <v>-394.84952695404002</v>
      </c>
      <c r="P224" s="27">
        <v>-394.39267522311002</v>
      </c>
      <c r="Q224" s="147">
        <f t="shared" si="191"/>
        <v>286.67902967588287</v>
      </c>
      <c r="R224" s="147">
        <f t="shared" si="192"/>
        <v>-0.85440882456526879</v>
      </c>
      <c r="T224" s="27">
        <v>-394.84284132842998</v>
      </c>
      <c r="U224" s="147">
        <v>-394.38623138273999</v>
      </c>
      <c r="V224" s="147">
        <f t="shared" si="193"/>
        <v>286.52730701992601</v>
      </c>
      <c r="W224" s="147">
        <f t="shared" si="194"/>
        <v>-1.0061314805221286</v>
      </c>
      <c r="Y224">
        <v>-394.81633720081999</v>
      </c>
      <c r="Z224">
        <v>-394.35755480334001</v>
      </c>
      <c r="AA224" s="147">
        <f t="shared" si="199"/>
        <v>287.89054224266158</v>
      </c>
      <c r="AB224" s="147">
        <f t="shared" si="223"/>
        <v>0.35710374221343955</v>
      </c>
      <c r="AD224" s="1">
        <v>-394.78160061179</v>
      </c>
      <c r="AE224" s="1">
        <v>-394.32537495764001</v>
      </c>
      <c r="AF224" s="147">
        <f t="shared" si="200"/>
        <v>286.28616023565968</v>
      </c>
      <c r="AG224" s="147">
        <f t="shared" si="224"/>
        <v>-1.2472782647884628</v>
      </c>
      <c r="AI224" s="27">
        <v>-395.64883055309002</v>
      </c>
      <c r="AJ224" s="27">
        <v>-395.18937025665002</v>
      </c>
      <c r="AK224" s="147">
        <f t="shared" si="201"/>
        <v>288.31593061906415</v>
      </c>
      <c r="AL224" s="147">
        <f t="shared" si="225"/>
        <v>0.78249211861600543</v>
      </c>
      <c r="AN224">
        <v>-394.80981446166999</v>
      </c>
      <c r="AO224">
        <v>-394.35005181496001</v>
      </c>
      <c r="AP224" s="147">
        <f t="shared" si="202"/>
        <v>288.50565843697689</v>
      </c>
      <c r="AQ224" s="147">
        <f t="shared" si="226"/>
        <v>0.97221993652874517</v>
      </c>
      <c r="AS224">
        <v>-394.80475720380002</v>
      </c>
      <c r="AT224" s="1">
        <v>-394.34564314377002</v>
      </c>
      <c r="AU224" s="147">
        <f t="shared" si="203"/>
        <v>288.09866380942759</v>
      </c>
      <c r="AV224" s="147">
        <f t="shared" si="227"/>
        <v>0.56522530897944989</v>
      </c>
      <c r="AX224">
        <v>-394.85951004288</v>
      </c>
      <c r="AY224">
        <v>-394.40180518021998</v>
      </c>
      <c r="AZ224" s="147">
        <f t="shared" si="204"/>
        <v>287.21437836779108</v>
      </c>
      <c r="BA224" s="147">
        <f t="shared" si="228"/>
        <v>-0.31906013265705724</v>
      </c>
      <c r="BC224">
        <v>-394.85566400655</v>
      </c>
      <c r="BD224">
        <v>-394.39807353159</v>
      </c>
      <c r="BE224" s="147">
        <f t="shared" si="205"/>
        <v>287.14259894214956</v>
      </c>
      <c r="BF224" s="147">
        <f t="shared" si="229"/>
        <v>-0.39083955829858041</v>
      </c>
      <c r="BH224">
        <v>-394.86546990667</v>
      </c>
      <c r="BI224">
        <v>-394.40737659120998</v>
      </c>
      <c r="BJ224" s="147">
        <f t="shared" si="206"/>
        <v>287.45813638431645</v>
      </c>
      <c r="BK224" s="147">
        <f t="shared" si="230"/>
        <v>-7.5302116131695129E-2</v>
      </c>
      <c r="BM224" s="1">
        <v>-394.86607370632998</v>
      </c>
      <c r="BN224" s="1">
        <v>-394.40786038941002</v>
      </c>
      <c r="BO224" s="147">
        <f t="shared" si="207"/>
        <v>287.53343850044814</v>
      </c>
      <c r="BP224" s="147">
        <f t="shared" si="231"/>
        <v>0</v>
      </c>
      <c r="BR224" s="1">
        <v>-394.72276991628001</v>
      </c>
      <c r="BS224" s="1">
        <v>-394.26433255666001</v>
      </c>
      <c r="BT224" s="147">
        <f t="shared" si="208"/>
        <v>287.67402753515034</v>
      </c>
      <c r="BU224" s="147">
        <f t="shared" si="232"/>
        <v>0.1405890347022023</v>
      </c>
      <c r="BW224">
        <v>-394.65553170780998</v>
      </c>
      <c r="BX224">
        <v>-394.1988826562</v>
      </c>
      <c r="BY224" s="147">
        <f t="shared" si="209"/>
        <v>286.55184637578242</v>
      </c>
      <c r="BZ224" s="147">
        <f t="shared" si="233"/>
        <v>-0.98159212466572399</v>
      </c>
      <c r="CB224">
        <v>-394.85616938855998</v>
      </c>
      <c r="CC224">
        <v>-394.39834649002</v>
      </c>
      <c r="CD224" s="147">
        <f t="shared" si="210"/>
        <v>287.28844706281865</v>
      </c>
      <c r="CE224" s="147">
        <f t="shared" si="234"/>
        <v>-0.24499143762949416</v>
      </c>
      <c r="CG224" s="1">
        <v>-394.84576175439997</v>
      </c>
      <c r="CH224" s="1">
        <v>-394.38802391523001</v>
      </c>
      <c r="CI224" s="147">
        <f t="shared" si="211"/>
        <v>287.23507145754496</v>
      </c>
      <c r="CJ224" s="147">
        <f t="shared" si="235"/>
        <v>-0.29836704290318039</v>
      </c>
      <c r="CL224" s="1">
        <v>-394.86622915453</v>
      </c>
      <c r="CM224" s="1">
        <v>-394.40814172837997</v>
      </c>
      <c r="CN224" s="147">
        <f t="shared" si="212"/>
        <v>287.45444078340523</v>
      </c>
      <c r="CO224" s="147">
        <f t="shared" si="236"/>
        <v>-7.8997717042909699E-2</v>
      </c>
      <c r="CQ224">
        <v>-394.82537548364002</v>
      </c>
      <c r="CR224">
        <v>-394.36797499663999</v>
      </c>
      <c r="CS224" s="147">
        <f t="shared" si="213"/>
        <v>287.0233795973885</v>
      </c>
      <c r="CT224" s="147">
        <f t="shared" si="237"/>
        <v>-0.51005890305964385</v>
      </c>
      <c r="CV224">
        <v>-394.80526283708002</v>
      </c>
      <c r="CW224">
        <v>-394.35034185282001</v>
      </c>
      <c r="CX224" s="147">
        <f t="shared" si="214"/>
        <v>285.46746683300108</v>
      </c>
      <c r="CY224" s="147">
        <f t="shared" si="238"/>
        <v>-2.0659716674470587</v>
      </c>
      <c r="DA224">
        <v>-394.85501647377998</v>
      </c>
      <c r="DB224">
        <v>-394.39728974238</v>
      </c>
      <c r="DC224" s="147">
        <f t="shared" si="215"/>
        <v>287.22810122080574</v>
      </c>
      <c r="DD224" s="147">
        <f t="shared" si="239"/>
        <v>-0.30533727964240143</v>
      </c>
      <c r="DF224">
        <v>-394.84616467636999</v>
      </c>
      <c r="DG224">
        <v>-394.38812163722997</v>
      </c>
      <c r="DH224" s="147">
        <f t="shared" si="216"/>
        <v>287.42658749075565</v>
      </c>
      <c r="DI224" s="147">
        <f t="shared" si="240"/>
        <v>-0.10685100969249106</v>
      </c>
      <c r="DK224">
        <v>-394.85611679402001</v>
      </c>
      <c r="DL224">
        <v>-394.39793298277999</v>
      </c>
      <c r="DM224" s="147">
        <f t="shared" si="217"/>
        <v>287.51492339122444</v>
      </c>
      <c r="DN224" s="147">
        <f t="shared" si="241"/>
        <v>-1.8515109223699255E-2</v>
      </c>
      <c r="DP224" s="1">
        <v>-394.84416513999997</v>
      </c>
      <c r="DQ224" s="7">
        <v>-394.38555462552301</v>
      </c>
      <c r="DR224" s="147">
        <f t="shared" si="218"/>
        <v>287.78268393943654</v>
      </c>
      <c r="DS224" s="147">
        <f t="shared" si="242"/>
        <v>0.24924543898839602</v>
      </c>
      <c r="DU224" s="1">
        <v>-394.78239639999998</v>
      </c>
      <c r="DV224" s="1">
        <v>-394.32299811223601</v>
      </c>
      <c r="DW224" s="147">
        <f t="shared" si="219"/>
        <v>288.2770195547717</v>
      </c>
      <c r="DX224" s="147">
        <f t="shared" si="243"/>
        <v>0.74358105432355615</v>
      </c>
      <c r="DZ224" s="1">
        <v>-394.85851413</v>
      </c>
      <c r="EA224">
        <v>-394.40033087294501</v>
      </c>
      <c r="EB224" s="147">
        <f t="shared" si="220"/>
        <v>287.5145756345816</v>
      </c>
      <c r="EC224" s="147">
        <f t="shared" si="244"/>
        <v>-1.8862865866537959E-2</v>
      </c>
      <c r="ED224" s="115"/>
      <c r="EE224" s="1">
        <v>-394.83981524000001</v>
      </c>
      <c r="EF224" s="27">
        <v>-394.37834378430898</v>
      </c>
      <c r="EG224" s="147">
        <f t="shared" si="221"/>
        <v>289.57795316067558</v>
      </c>
      <c r="EH224" s="147">
        <f t="shared" si="245"/>
        <v>2.0445146602274349</v>
      </c>
      <c r="EJ224" s="1">
        <v>-394.85840360999998</v>
      </c>
      <c r="EK224">
        <v>-394.400144832546</v>
      </c>
      <c r="EL224" s="147">
        <f t="shared" si="222"/>
        <v>287.5619654401454</v>
      </c>
      <c r="EM224" s="147">
        <f t="shared" si="246"/>
        <v>2.8526939697258058E-2</v>
      </c>
    </row>
    <row r="225" spans="1:143" x14ac:dyDescent="0.25">
      <c r="A225">
        <v>1</v>
      </c>
      <c r="B225">
        <v>0</v>
      </c>
      <c r="C225" t="s">
        <v>298</v>
      </c>
      <c r="D225" t="s">
        <v>393</v>
      </c>
      <c r="E225" s="1">
        <v>-22.669253230710002</v>
      </c>
      <c r="F225" s="27">
        <v>-22.319623635580001</v>
      </c>
      <c r="G225" s="147">
        <f t="shared" si="195"/>
        <v>219.39606724002667</v>
      </c>
      <c r="H225" s="147">
        <f t="shared" si="196"/>
        <v>11.202021302411197</v>
      </c>
      <c r="J225">
        <v>-22.566587385649999</v>
      </c>
      <c r="K225">
        <v>-22.23576232736</v>
      </c>
      <c r="L225" s="147">
        <f t="shared" si="197"/>
        <v>207.59603232755754</v>
      </c>
      <c r="M225" s="147">
        <f t="shared" si="198"/>
        <v>-0.59801361005793296</v>
      </c>
      <c r="O225" s="27">
        <v>-415.25998830466</v>
      </c>
      <c r="P225" s="27">
        <v>-414.93248703438002</v>
      </c>
      <c r="Q225" s="147">
        <f t="shared" si="191"/>
        <v>205.51032211339108</v>
      </c>
      <c r="R225" s="147">
        <f t="shared" si="192"/>
        <v>-2.683723824224387</v>
      </c>
      <c r="T225" s="27">
        <v>-415.25287197363002</v>
      </c>
      <c r="U225" s="147">
        <v>-414.92552480166</v>
      </c>
      <c r="V225" s="147">
        <f t="shared" si="193"/>
        <v>205.41362388290617</v>
      </c>
      <c r="W225" s="147">
        <f t="shared" si="194"/>
        <v>-2.7804220547093053</v>
      </c>
      <c r="Y225">
        <v>-415.21346909273001</v>
      </c>
      <c r="Z225">
        <v>-414.88606028239002</v>
      </c>
      <c r="AA225" s="147">
        <f t="shared" si="199"/>
        <v>205.45230257644653</v>
      </c>
      <c r="AB225" s="147">
        <f t="shared" si="223"/>
        <v>-2.7417433611689432</v>
      </c>
      <c r="AD225" s="1">
        <v>-415.17782761450002</v>
      </c>
      <c r="AE225" s="1">
        <v>-414.85168061490998</v>
      </c>
      <c r="AF225" s="147">
        <f t="shared" si="200"/>
        <v>204.66050371274412</v>
      </c>
      <c r="AG225" s="147">
        <f t="shared" si="224"/>
        <v>-3.5335422248713542</v>
      </c>
      <c r="AI225" s="27">
        <v>-416.06533336629002</v>
      </c>
      <c r="AJ225" s="27">
        <v>-415.73518084071998</v>
      </c>
      <c r="AK225" s="147">
        <f t="shared" si="201"/>
        <v>207.17401132045742</v>
      </c>
      <c r="AL225" s="147">
        <f t="shared" si="225"/>
        <v>-1.0200346171580463</v>
      </c>
      <c r="AN225">
        <v>-415.20406115787</v>
      </c>
      <c r="AO225">
        <v>-414.87337639434003</v>
      </c>
      <c r="AP225" s="147">
        <f t="shared" si="202"/>
        <v>207.50799596269349</v>
      </c>
      <c r="AQ225" s="147">
        <f t="shared" si="226"/>
        <v>-0.68604997492198549</v>
      </c>
      <c r="AS225">
        <v>-415.19934141287001</v>
      </c>
      <c r="AT225" s="1">
        <v>-414.86852453582998</v>
      </c>
      <c r="AU225" s="147">
        <f t="shared" si="203"/>
        <v>207.59089851139279</v>
      </c>
      <c r="AV225" s="147">
        <f t="shared" si="227"/>
        <v>-0.60314742622267659</v>
      </c>
      <c r="AX225">
        <v>-415.27549744951</v>
      </c>
      <c r="AY225">
        <v>-414.94436439796999</v>
      </c>
      <c r="AZ225" s="147">
        <f t="shared" si="204"/>
        <v>207.78930117186997</v>
      </c>
      <c r="BA225" s="147">
        <f t="shared" si="228"/>
        <v>-0.40474476574550522</v>
      </c>
      <c r="BC225">
        <v>-415.27142668409999</v>
      </c>
      <c r="BD225">
        <v>-414.94033400678001</v>
      </c>
      <c r="BE225" s="147">
        <f t="shared" si="205"/>
        <v>207.76396594506485</v>
      </c>
      <c r="BF225" s="147">
        <f t="shared" si="229"/>
        <v>-0.43007999255061691</v>
      </c>
      <c r="BH225">
        <v>-415.28377165182002</v>
      </c>
      <c r="BI225">
        <v>-414.95214465330997</v>
      </c>
      <c r="BJ225" s="147">
        <f t="shared" si="206"/>
        <v>208.09925783503908</v>
      </c>
      <c r="BK225" s="147">
        <f t="shared" si="230"/>
        <v>-9.4788102576387701E-2</v>
      </c>
      <c r="BM225" s="1">
        <v>-415.28450458576998</v>
      </c>
      <c r="BN225" s="1">
        <v>-414.95272653293</v>
      </c>
      <c r="BO225" s="147">
        <f t="shared" si="207"/>
        <v>208.19404593761547</v>
      </c>
      <c r="BP225" s="147">
        <f t="shared" si="231"/>
        <v>0</v>
      </c>
      <c r="BR225" s="1">
        <v>-415.11363376425999</v>
      </c>
      <c r="BS225" s="1">
        <v>-414.78538776405998</v>
      </c>
      <c r="BT225" s="147">
        <f t="shared" si="208"/>
        <v>205.97764758550872</v>
      </c>
      <c r="BU225" s="147">
        <f t="shared" si="232"/>
        <v>-2.2163983521067507</v>
      </c>
      <c r="BW225">
        <v>-415.03663399953001</v>
      </c>
      <c r="BX225">
        <v>-414.70879876829002</v>
      </c>
      <c r="BY225" s="147">
        <f t="shared" si="209"/>
        <v>205.71988595540455</v>
      </c>
      <c r="BZ225" s="147">
        <f t="shared" si="233"/>
        <v>-2.4741599822109208</v>
      </c>
      <c r="CB225">
        <v>-415.27251920545001</v>
      </c>
      <c r="CC225">
        <v>-414.94158715316001</v>
      </c>
      <c r="CD225" s="147">
        <f t="shared" si="210"/>
        <v>207.66317213249491</v>
      </c>
      <c r="CE225" s="147">
        <f t="shared" si="234"/>
        <v>-0.5308738051205637</v>
      </c>
      <c r="CG225" s="1">
        <v>-415.26175438151</v>
      </c>
      <c r="CH225" s="1">
        <v>-414.93076886470999</v>
      </c>
      <c r="CI225" s="147">
        <f t="shared" si="211"/>
        <v>207.69672164717593</v>
      </c>
      <c r="CJ225" s="147">
        <f t="shared" si="235"/>
        <v>-0.4973242904395363</v>
      </c>
      <c r="CL225" s="1">
        <v>-415.28415101439998</v>
      </c>
      <c r="CM225" s="1">
        <v>-414.95254394659003</v>
      </c>
      <c r="CN225" s="147">
        <f t="shared" si="212"/>
        <v>208.08675112142484</v>
      </c>
      <c r="CO225" s="147">
        <f t="shared" si="236"/>
        <v>-0.10729481619063108</v>
      </c>
      <c r="CQ225">
        <v>-415.22106782968001</v>
      </c>
      <c r="CR225">
        <v>-414.89222318166998</v>
      </c>
      <c r="CS225" s="147">
        <f t="shared" si="213"/>
        <v>206.35330507277601</v>
      </c>
      <c r="CT225" s="147">
        <f t="shared" si="237"/>
        <v>-1.8407408648394608</v>
      </c>
      <c r="CV225">
        <v>-415.20147596303002</v>
      </c>
      <c r="CW225">
        <v>-414.87418815382</v>
      </c>
      <c r="CX225" s="147">
        <f t="shared" si="214"/>
        <v>205.37637315737965</v>
      </c>
      <c r="CY225" s="147">
        <f t="shared" si="238"/>
        <v>-2.8176727802358243</v>
      </c>
      <c r="DA225">
        <v>-415.2678901827</v>
      </c>
      <c r="DB225">
        <v>-414.93748787918997</v>
      </c>
      <c r="DC225" s="147">
        <f t="shared" si="215"/>
        <v>207.33074947557716</v>
      </c>
      <c r="DD225" s="147">
        <f t="shared" si="239"/>
        <v>-0.86329646203830634</v>
      </c>
      <c r="DF225">
        <v>-415.2588411612</v>
      </c>
      <c r="DG225">
        <v>-414.92818410302999</v>
      </c>
      <c r="DH225" s="147">
        <f t="shared" si="216"/>
        <v>207.49061057225941</v>
      </c>
      <c r="DI225" s="147">
        <f t="shared" si="240"/>
        <v>-0.70343536535605722</v>
      </c>
      <c r="DK225">
        <v>-415.27232673749</v>
      </c>
      <c r="DL225">
        <v>-414.94099939498</v>
      </c>
      <c r="DM225" s="147">
        <f t="shared" si="217"/>
        <v>207.91122069845503</v>
      </c>
      <c r="DN225" s="147">
        <f t="shared" si="241"/>
        <v>-0.28282523916044511</v>
      </c>
      <c r="DP225" s="1">
        <v>-415.25842691000003</v>
      </c>
      <c r="DQ225" s="140">
        <v>-414.927263109281</v>
      </c>
      <c r="DR225" s="147">
        <f t="shared" si="218"/>
        <v>207.80859658919562</v>
      </c>
      <c r="DS225" s="147">
        <f t="shared" si="242"/>
        <v>-0.38544934841985423</v>
      </c>
      <c r="DU225" s="1">
        <v>-415.18871844</v>
      </c>
      <c r="DV225" s="1">
        <v>-414.86505434038298</v>
      </c>
      <c r="DW225" s="147">
        <f t="shared" si="219"/>
        <v>203.10245915067588</v>
      </c>
      <c r="DX225" s="147">
        <f t="shared" si="243"/>
        <v>-5.0915867869395868</v>
      </c>
      <c r="DZ225" s="1">
        <v>-415.27662328999997</v>
      </c>
      <c r="EA225">
        <v>-414.94473421420798</v>
      </c>
      <c r="EB225" s="147">
        <f t="shared" si="220"/>
        <v>208.2637139502327</v>
      </c>
      <c r="EC225" s="147">
        <f t="shared" si="244"/>
        <v>6.9668012617228214E-2</v>
      </c>
      <c r="ED225" s="115"/>
      <c r="EE225" s="1">
        <v>-415.25230491000002</v>
      </c>
      <c r="EF225" s="27">
        <v>-414.91701211888</v>
      </c>
      <c r="EG225" s="147">
        <f t="shared" si="221"/>
        <v>210.39957935572716</v>
      </c>
      <c r="EH225" s="147">
        <f t="shared" si="245"/>
        <v>2.2055334181116848</v>
      </c>
      <c r="EJ225" s="1">
        <v>-415.27640632999999</v>
      </c>
      <c r="EK225">
        <v>-414.94440043544898</v>
      </c>
      <c r="EL225" s="147">
        <f t="shared" si="222"/>
        <v>208.33701888969972</v>
      </c>
      <c r="EM225" s="147">
        <f t="shared" si="246"/>
        <v>0.14297295208424998</v>
      </c>
    </row>
    <row r="226" spans="1:143" x14ac:dyDescent="0.25">
      <c r="A226">
        <v>0</v>
      </c>
      <c r="B226">
        <v>1</v>
      </c>
      <c r="C226" t="s">
        <v>428</v>
      </c>
      <c r="D226" t="s">
        <v>394</v>
      </c>
      <c r="E226" s="1">
        <v>-68.183150113759993</v>
      </c>
      <c r="F226" s="27">
        <v>-67.731868599430001</v>
      </c>
      <c r="G226" s="147">
        <f t="shared" si="195"/>
        <v>283.1836630572131</v>
      </c>
      <c r="H226" s="147">
        <f t="shared" si="196"/>
        <v>12.785359021028739</v>
      </c>
      <c r="J226">
        <v>-67.677859146710006</v>
      </c>
      <c r="K226">
        <v>-67.246899264730004</v>
      </c>
      <c r="L226" s="147">
        <f t="shared" si="197"/>
        <v>270.43163554127079</v>
      </c>
      <c r="M226" s="147">
        <f t="shared" si="198"/>
        <v>3.3331505086437119E-2</v>
      </c>
      <c r="O226" s="27">
        <v>-1792.7004946678901</v>
      </c>
      <c r="P226" s="27">
        <v>-1792.2668315000899</v>
      </c>
      <c r="Q226" s="147">
        <f t="shared" si="191"/>
        <v>272.12797442630659</v>
      </c>
      <c r="R226" s="147">
        <f t="shared" si="192"/>
        <v>1.7296703901222372</v>
      </c>
      <c r="T226" s="27">
        <v>-1792.67690648959</v>
      </c>
      <c r="U226" s="147">
        <v>-1792.2430830338701</v>
      </c>
      <c r="V226" s="147">
        <f t="shared" si="193"/>
        <v>272.2285566987963</v>
      </c>
      <c r="W226" s="147">
        <f t="shared" si="194"/>
        <v>1.8302526626119402</v>
      </c>
      <c r="Y226">
        <v>-1792.5662729198</v>
      </c>
      <c r="Z226">
        <v>-1792.1312932452599</v>
      </c>
      <c r="AA226" s="147">
        <f t="shared" si="199"/>
        <v>272.95409557062385</v>
      </c>
      <c r="AB226" s="147">
        <f t="shared" si="223"/>
        <v>2.5557915344394928</v>
      </c>
      <c r="AD226" s="1">
        <v>-1792.45226005105</v>
      </c>
      <c r="AE226" s="1">
        <v>-1792.01930966541</v>
      </c>
      <c r="AF226" s="147">
        <f t="shared" si="200"/>
        <v>271.68069649293739</v>
      </c>
      <c r="AG226" s="147">
        <f t="shared" si="224"/>
        <v>1.2823924567530298</v>
      </c>
      <c r="AI226" s="27">
        <v>-1797.64298419279</v>
      </c>
      <c r="AJ226" s="27">
        <v>-1797.2064022004299</v>
      </c>
      <c r="AK226" s="147">
        <f t="shared" si="201"/>
        <v>273.95956602586193</v>
      </c>
      <c r="AL226" s="147">
        <f t="shared" si="225"/>
        <v>3.5612619896775755</v>
      </c>
      <c r="AN226">
        <v>-1792.5766198328299</v>
      </c>
      <c r="AO226">
        <v>-1792.1393505910401</v>
      </c>
      <c r="AP226" s="147">
        <f t="shared" si="202"/>
        <v>274.39082191555718</v>
      </c>
      <c r="AQ226" s="147">
        <f t="shared" si="226"/>
        <v>3.9925178793728264</v>
      </c>
      <c r="AS226">
        <v>-1792.56409397928</v>
      </c>
      <c r="AT226" s="1">
        <v>-1792.12644345132</v>
      </c>
      <c r="AU226" s="147">
        <f t="shared" si="203"/>
        <v>274.63008280013656</v>
      </c>
      <c r="AV226" s="147">
        <f t="shared" si="227"/>
        <v>4.2317787639522066</v>
      </c>
      <c r="AX226">
        <v>-1792.7317236020201</v>
      </c>
      <c r="AY226">
        <v>-1792.29757446961</v>
      </c>
      <c r="AZ226" s="147">
        <f t="shared" si="204"/>
        <v>272.43292207865204</v>
      </c>
      <c r="BA226" s="147">
        <f t="shared" si="228"/>
        <v>2.0346180424676845</v>
      </c>
      <c r="BC226">
        <v>-1792.7204835332</v>
      </c>
      <c r="BD226">
        <v>-1792.2862672010899</v>
      </c>
      <c r="BE226" s="147">
        <f t="shared" si="205"/>
        <v>272.47509056238016</v>
      </c>
      <c r="BF226" s="147">
        <f t="shared" si="229"/>
        <v>2.0767865261958036</v>
      </c>
      <c r="BH226">
        <v>-1792.7536120918401</v>
      </c>
      <c r="BI226">
        <v>-1792.3225593534401</v>
      </c>
      <c r="BJ226" s="147">
        <f t="shared" si="206"/>
        <v>270.48990387339182</v>
      </c>
      <c r="BK226" s="147">
        <f t="shared" si="230"/>
        <v>9.1599837207468227E-2</v>
      </c>
      <c r="BM226" s="1">
        <v>-1792.7559843781401</v>
      </c>
      <c r="BN226" s="1">
        <v>-1792.32507761325</v>
      </c>
      <c r="BO226" s="147">
        <f t="shared" si="207"/>
        <v>270.39830403618436</v>
      </c>
      <c r="BP226" s="147">
        <f t="shared" si="231"/>
        <v>0</v>
      </c>
      <c r="BR226" s="1">
        <v>-1792.1628360924699</v>
      </c>
      <c r="BS226" s="1">
        <v>-1791.7331314150499</v>
      </c>
      <c r="BT226" s="147">
        <f t="shared" si="208"/>
        <v>269.64398212780981</v>
      </c>
      <c r="BU226" s="147">
        <f t="shared" si="232"/>
        <v>-0.75432190837454982</v>
      </c>
      <c r="BW226">
        <v>-1791.94337086977</v>
      </c>
      <c r="BX226">
        <v>-1791.5161897616599</v>
      </c>
      <c r="BY226" s="147">
        <f t="shared" si="209"/>
        <v>268.06041715014516</v>
      </c>
      <c r="BZ226" s="147">
        <f t="shared" si="233"/>
        <v>-2.3378868860392004</v>
      </c>
      <c r="CB226">
        <v>-1792.7169121075499</v>
      </c>
      <c r="CC226">
        <v>-1792.2863382994401</v>
      </c>
      <c r="CD226" s="147">
        <f t="shared" si="210"/>
        <v>270.18937032697073</v>
      </c>
      <c r="CE226" s="147">
        <f t="shared" si="234"/>
        <v>-0.20893370921362475</v>
      </c>
      <c r="CG226" s="1">
        <v>-1792.67791834113</v>
      </c>
      <c r="CH226" s="1">
        <v>-1792.24734526681</v>
      </c>
      <c r="CI226" s="147">
        <f t="shared" si="211"/>
        <v>270.1889098664862</v>
      </c>
      <c r="CJ226" s="147">
        <f t="shared" si="235"/>
        <v>-0.20939416969815738</v>
      </c>
      <c r="CL226" s="1">
        <v>-1792.7571842500699</v>
      </c>
      <c r="CM226" s="1">
        <v>-1792.3262824367</v>
      </c>
      <c r="CN226" s="147">
        <f t="shared" si="212"/>
        <v>270.3951969077637</v>
      </c>
      <c r="CO226" s="147">
        <f t="shared" si="236"/>
        <v>-3.1071284206518612E-3</v>
      </c>
      <c r="CQ226">
        <v>-1792.61068344964</v>
      </c>
      <c r="CR226">
        <v>-1792.1802490922</v>
      </c>
      <c r="CS226" s="147">
        <f t="shared" si="213"/>
        <v>270.10186363713387</v>
      </c>
      <c r="CT226" s="147">
        <f t="shared" si="237"/>
        <v>-0.29644039905048203</v>
      </c>
      <c r="CV226">
        <v>-1792.55203982276</v>
      </c>
      <c r="CW226">
        <v>-1792.12442301595</v>
      </c>
      <c r="CX226" s="147">
        <f t="shared" si="214"/>
        <v>268.33382244132116</v>
      </c>
      <c r="CY226" s="147">
        <f t="shared" si="238"/>
        <v>-2.0644815948631958</v>
      </c>
      <c r="DA226">
        <v>-1792.7194949526499</v>
      </c>
      <c r="DB226">
        <v>-1792.28867093438</v>
      </c>
      <c r="DC226" s="147">
        <f t="shared" si="215"/>
        <v>270.34637970458209</v>
      </c>
      <c r="DD226" s="147">
        <f t="shared" si="239"/>
        <v>-5.1924331602265283E-2</v>
      </c>
      <c r="DF226">
        <v>-1792.6856737053499</v>
      </c>
      <c r="DG226">
        <v>-1792.2545458964801</v>
      </c>
      <c r="DH226" s="147">
        <f t="shared" si="216"/>
        <v>270.53701134392588</v>
      </c>
      <c r="DI226" s="147">
        <f t="shared" si="240"/>
        <v>0.13870730774152662</v>
      </c>
      <c r="DK226">
        <v>-1792.71792054204</v>
      </c>
      <c r="DL226">
        <v>-1792.2867141765701</v>
      </c>
      <c r="DM226" s="147">
        <f t="shared" si="217"/>
        <v>270.58630639605548</v>
      </c>
      <c r="DN226" s="147">
        <f t="shared" si="241"/>
        <v>0.18800235987112046</v>
      </c>
      <c r="DP226" s="1">
        <v>-1792.7030104400001</v>
      </c>
      <c r="DQ226">
        <v>-1792.26993321246</v>
      </c>
      <c r="DR226" s="147">
        <f t="shared" si="218"/>
        <v>271.76029105364108</v>
      </c>
      <c r="DS226" s="147">
        <f t="shared" si="242"/>
        <v>1.3619870174567268</v>
      </c>
      <c r="DU226" s="1">
        <v>-1792.61671581</v>
      </c>
      <c r="DV226" s="1">
        <v>-1792.1849713036299</v>
      </c>
      <c r="DW226" s="147">
        <f t="shared" si="219"/>
        <v>270.92399519225336</v>
      </c>
      <c r="DX226" s="147">
        <f t="shared" si="243"/>
        <v>0.52569115606900141</v>
      </c>
      <c r="DZ226" s="1">
        <v>-1792.7474723299999</v>
      </c>
      <c r="EA226">
        <v>-1792.3164454031501</v>
      </c>
      <c r="EB226" s="147">
        <f t="shared" si="220"/>
        <v>270.47370686756909</v>
      </c>
      <c r="EC226" s="147">
        <f t="shared" si="244"/>
        <v>7.5402831384735691E-2</v>
      </c>
      <c r="ED226" s="115"/>
      <c r="EE226" s="1">
        <v>-1792.6925877799999</v>
      </c>
      <c r="EF226" s="27">
        <v>-1792.2578174369601</v>
      </c>
      <c r="EG226" s="147">
        <f t="shared" si="221"/>
        <v>272.82273796095029</v>
      </c>
      <c r="EH226" s="147">
        <f t="shared" si="245"/>
        <v>2.4244339247659354</v>
      </c>
      <c r="EJ226" s="1">
        <v>-1792.74715083</v>
      </c>
      <c r="EK226">
        <v>-1792.31607180226</v>
      </c>
      <c r="EL226" s="147">
        <f t="shared" si="222"/>
        <v>270.50640069712574</v>
      </c>
      <c r="EM226" s="147">
        <f t="shared" si="246"/>
        <v>0.10809666094138493</v>
      </c>
    </row>
    <row r="227" spans="1:143" x14ac:dyDescent="0.25">
      <c r="A227">
        <v>1</v>
      </c>
      <c r="B227">
        <v>0</v>
      </c>
      <c r="C227" t="s">
        <v>427</v>
      </c>
      <c r="D227" t="s">
        <v>395</v>
      </c>
      <c r="E227" s="1">
        <v>-16.89979746225</v>
      </c>
      <c r="F227" s="27">
        <v>-16.56650949941</v>
      </c>
      <c r="G227" s="147">
        <f t="shared" si="195"/>
        <v>209.14152956172845</v>
      </c>
      <c r="H227" s="147">
        <f t="shared" si="196"/>
        <v>12.635779694542634</v>
      </c>
      <c r="J227">
        <v>-16.77271322743</v>
      </c>
      <c r="K227">
        <v>-16.456583676419999</v>
      </c>
      <c r="L227" s="147">
        <f t="shared" si="197"/>
        <v>198.37445455428534</v>
      </c>
      <c r="M227" s="147">
        <f t="shared" si="198"/>
        <v>1.8687046870995232</v>
      </c>
      <c r="O227" s="27">
        <v>-737.56607549629996</v>
      </c>
      <c r="P227" s="27">
        <v>-737.25222525682</v>
      </c>
      <c r="Q227" s="147">
        <f t="shared" si="191"/>
        <v>196.9441637760707</v>
      </c>
      <c r="R227" s="147">
        <f t="shared" si="192"/>
        <v>0.43841390888488263</v>
      </c>
      <c r="T227" s="27">
        <v>-737.55724395543996</v>
      </c>
      <c r="U227" s="147">
        <v>-737.24371949576005</v>
      </c>
      <c r="V227" s="147">
        <f t="shared" si="193"/>
        <v>196.73973369374104</v>
      </c>
      <c r="W227" s="147">
        <f t="shared" si="194"/>
        <v>0.23398382655523164</v>
      </c>
      <c r="Y227">
        <v>-737.52623725445005</v>
      </c>
      <c r="Z227">
        <v>-737.20961637340997</v>
      </c>
      <c r="AA227" s="147">
        <f t="shared" si="199"/>
        <v>198.68276906146082</v>
      </c>
      <c r="AB227" s="147">
        <f t="shared" si="223"/>
        <v>2.1770191942750046</v>
      </c>
      <c r="AD227" s="1">
        <v>-737.47859500872005</v>
      </c>
      <c r="AE227" s="1">
        <v>-737.16271245171004</v>
      </c>
      <c r="AF227" s="147">
        <f t="shared" si="200"/>
        <v>198.21946334935353</v>
      </c>
      <c r="AG227" s="147">
        <f t="shared" si="224"/>
        <v>1.7137134821677193</v>
      </c>
      <c r="AI227" s="27">
        <v>-739.42698456685002</v>
      </c>
      <c r="AJ227" s="27">
        <v>-739.10970856044003</v>
      </c>
      <c r="AK227" s="147">
        <f t="shared" si="201"/>
        <v>199.09386678233756</v>
      </c>
      <c r="AL227" s="147">
        <f t="shared" si="225"/>
        <v>2.588116915151744</v>
      </c>
      <c r="AN227">
        <v>-737.54079477486005</v>
      </c>
      <c r="AO227">
        <v>-737.22290668039</v>
      </c>
      <c r="AP227" s="147">
        <f t="shared" si="202"/>
        <v>199.47795816090076</v>
      </c>
      <c r="AQ227" s="147">
        <f t="shared" si="226"/>
        <v>2.9722082937149423</v>
      </c>
      <c r="AS227">
        <v>-737.53604506419003</v>
      </c>
      <c r="AT227" s="1">
        <v>-737.21813217782994</v>
      </c>
      <c r="AU227" s="147">
        <f t="shared" si="203"/>
        <v>199.4935153198206</v>
      </c>
      <c r="AV227" s="147">
        <f t="shared" si="227"/>
        <v>2.9877654526347897</v>
      </c>
      <c r="AX227">
        <v>-737.57728393194998</v>
      </c>
      <c r="AY227">
        <v>-737.26333026580005</v>
      </c>
      <c r="AZ227" s="147">
        <f t="shared" si="204"/>
        <v>197.00906504574121</v>
      </c>
      <c r="BA227" s="147">
        <f t="shared" si="228"/>
        <v>0.50331517855539687</v>
      </c>
      <c r="BC227">
        <v>-737.57275354130002</v>
      </c>
      <c r="BD227">
        <v>-737.25889981830005</v>
      </c>
      <c r="BE227" s="147">
        <f t="shared" si="205"/>
        <v>196.94634971970842</v>
      </c>
      <c r="BF227" s="147">
        <f t="shared" si="229"/>
        <v>0.44059985252260958</v>
      </c>
      <c r="BH227">
        <v>-737.58348569780003</v>
      </c>
      <c r="BI227">
        <v>-737.27034972083004</v>
      </c>
      <c r="BJ227" s="147">
        <f t="shared" si="206"/>
        <v>196.49595690843742</v>
      </c>
      <c r="BK227" s="147">
        <f t="shared" si="230"/>
        <v>-9.7929587483918112E-3</v>
      </c>
      <c r="BM227" s="1">
        <v>-737.58430435610001</v>
      </c>
      <c r="BN227" s="1">
        <v>-737.27115277306996</v>
      </c>
      <c r="BO227" s="147">
        <f t="shared" si="207"/>
        <v>196.50574986718581</v>
      </c>
      <c r="BP227" s="147">
        <f t="shared" si="231"/>
        <v>0</v>
      </c>
      <c r="BR227" s="1">
        <v>-737.36582160101</v>
      </c>
      <c r="BS227" s="1">
        <v>-737.05058896602998</v>
      </c>
      <c r="BT227" s="147">
        <f t="shared" si="208"/>
        <v>197.81163077631268</v>
      </c>
      <c r="BU227" s="147">
        <f t="shared" si="232"/>
        <v>1.3058809091268699</v>
      </c>
      <c r="BW227">
        <v>-737.29093041946999</v>
      </c>
      <c r="BX227">
        <v>-736.97721062696996</v>
      </c>
      <c r="BY227" s="147">
        <f t="shared" si="209"/>
        <v>196.86230699168985</v>
      </c>
      <c r="BZ227" s="147">
        <f t="shared" si="233"/>
        <v>0.35655712450403598</v>
      </c>
      <c r="CB227">
        <v>-737.56941125825006</v>
      </c>
      <c r="CC227">
        <v>-737.25643818692004</v>
      </c>
      <c r="CD227" s="147">
        <f t="shared" si="210"/>
        <v>196.39373199030115</v>
      </c>
      <c r="CE227" s="147">
        <f t="shared" si="234"/>
        <v>-0.11201787688466425</v>
      </c>
      <c r="CG227" s="1">
        <v>-737.55298350844998</v>
      </c>
      <c r="CH227" s="1">
        <v>-737.24008261893005</v>
      </c>
      <c r="CI227" s="147">
        <f t="shared" si="211"/>
        <v>196.34843718265608</v>
      </c>
      <c r="CJ227" s="147">
        <f t="shared" si="235"/>
        <v>-0.15731268452972813</v>
      </c>
      <c r="CL227" s="1">
        <v>-737.58639472333005</v>
      </c>
      <c r="CM227" s="1">
        <v>-737.27326177021996</v>
      </c>
      <c r="CN227" s="147">
        <f t="shared" si="212"/>
        <v>196.49405940610919</v>
      </c>
      <c r="CO227" s="147">
        <f t="shared" si="236"/>
        <v>-1.1690461076625525E-2</v>
      </c>
      <c r="CQ227">
        <v>-737.55054779321995</v>
      </c>
      <c r="CR227">
        <v>-737.23527169429997</v>
      </c>
      <c r="CS227" s="147">
        <f t="shared" si="213"/>
        <v>197.83890483327698</v>
      </c>
      <c r="CT227" s="147">
        <f t="shared" si="237"/>
        <v>1.3331549660911719</v>
      </c>
      <c r="CV227">
        <v>-737.52547811733996</v>
      </c>
      <c r="CW227">
        <v>-737.21133744266001</v>
      </c>
      <c r="CX227" s="147">
        <f t="shared" si="214"/>
        <v>197.12641476841389</v>
      </c>
      <c r="CY227" s="147">
        <f t="shared" si="238"/>
        <v>0.62066490122808204</v>
      </c>
      <c r="DA227">
        <v>-737.57688455274001</v>
      </c>
      <c r="DB227">
        <v>-737.26283869959002</v>
      </c>
      <c r="DC227" s="147">
        <f t="shared" si="215"/>
        <v>197.06691331015128</v>
      </c>
      <c r="DD227" s="147">
        <f t="shared" si="239"/>
        <v>0.56116344296546572</v>
      </c>
      <c r="DF227">
        <v>-737.56088310344001</v>
      </c>
      <c r="DG227">
        <v>-737.24661570197998</v>
      </c>
      <c r="DH227" s="147">
        <f t="shared" si="216"/>
        <v>197.20593709018269</v>
      </c>
      <c r="DI227" s="147">
        <f t="shared" si="240"/>
        <v>0.70018722299687397</v>
      </c>
      <c r="DK227">
        <v>-737.56976039301003</v>
      </c>
      <c r="DL227">
        <v>-737.25628413659001</v>
      </c>
      <c r="DM227" s="147">
        <f t="shared" si="217"/>
        <v>196.70948566612506</v>
      </c>
      <c r="DN227" s="147">
        <f t="shared" si="241"/>
        <v>0.20373579893924898</v>
      </c>
      <c r="DP227" s="1">
        <v>-737.57261933999996</v>
      </c>
      <c r="DQ227" s="140">
        <v>-737.25819743203601</v>
      </c>
      <c r="DR227" s="147">
        <f t="shared" si="218"/>
        <v>197.30289146645637</v>
      </c>
      <c r="DS227" s="147">
        <f t="shared" si="242"/>
        <v>0.79714159927056016</v>
      </c>
      <c r="DU227" s="1">
        <v>-737.55069985</v>
      </c>
      <c r="DV227" s="1">
        <v>-737.23271604988099</v>
      </c>
      <c r="DW227" s="147">
        <f t="shared" si="219"/>
        <v>199.53801441267944</v>
      </c>
      <c r="DX227" s="147">
        <f t="shared" si="243"/>
        <v>3.0322645454936321</v>
      </c>
      <c r="DZ227" s="1">
        <v>-737.58381343999997</v>
      </c>
      <c r="EA227">
        <v>-737.27071308087295</v>
      </c>
      <c r="EB227" s="147">
        <f t="shared" si="220"/>
        <v>196.47360635579636</v>
      </c>
      <c r="EC227" s="147">
        <f t="shared" si="244"/>
        <v>-3.2143511389449486E-2</v>
      </c>
      <c r="ED227" s="115"/>
      <c r="EE227" s="1">
        <v>-737.56989192000003</v>
      </c>
      <c r="EF227" s="27">
        <v>-737.25340715938898</v>
      </c>
      <c r="EG227" s="147">
        <f t="shared" si="221"/>
        <v>198.59735213103812</v>
      </c>
      <c r="EH227" s="147">
        <f t="shared" si="245"/>
        <v>2.0916022638523089</v>
      </c>
      <c r="EJ227" s="1">
        <v>-737.58371368999997</v>
      </c>
      <c r="EK227">
        <v>-737.27063947865497</v>
      </c>
      <c r="EL227" s="147">
        <f t="shared" si="222"/>
        <v>196.45719836109902</v>
      </c>
      <c r="EM227" s="147">
        <f t="shared" si="246"/>
        <v>-4.8551506086795371E-2</v>
      </c>
    </row>
    <row r="228" spans="1:143" x14ac:dyDescent="0.25">
      <c r="A228">
        <v>2</v>
      </c>
      <c r="B228">
        <v>1</v>
      </c>
      <c r="C228" t="s">
        <v>427</v>
      </c>
      <c r="D228" t="s">
        <v>396</v>
      </c>
      <c r="E228" s="1">
        <v>-20.576835099050001</v>
      </c>
      <c r="F228" s="27">
        <v>-20.184266319350002</v>
      </c>
      <c r="G228" s="147">
        <f t="shared" si="195"/>
        <v>246.34083494954666</v>
      </c>
      <c r="H228" s="147">
        <f t="shared" si="196"/>
        <v>15.718878411673302</v>
      </c>
      <c r="J228">
        <v>-20.388165622300001</v>
      </c>
      <c r="K228">
        <v>-20.00894181999</v>
      </c>
      <c r="L228" s="147">
        <f t="shared" si="197"/>
        <v>237.96672818754885</v>
      </c>
      <c r="M228" s="147">
        <f t="shared" si="198"/>
        <v>7.3447716496754936</v>
      </c>
      <c r="O228" s="27">
        <v>-794.32849704845</v>
      </c>
      <c r="P228" s="27">
        <v>-793.95990035700004</v>
      </c>
      <c r="Q228" s="147">
        <f t="shared" si="191"/>
        <v>231.29810985176809</v>
      </c>
      <c r="R228" s="147">
        <f t="shared" si="192"/>
        <v>0.67615331389472999</v>
      </c>
      <c r="T228" s="27">
        <v>-794.31871679024005</v>
      </c>
      <c r="U228" s="147">
        <v>-793.95052966930996</v>
      </c>
      <c r="V228" s="147">
        <f t="shared" si="193"/>
        <v>231.04110025483951</v>
      </c>
      <c r="W228" s="147">
        <f t="shared" si="194"/>
        <v>0.41914371696614694</v>
      </c>
      <c r="Y228">
        <v>-794.28360956700999</v>
      </c>
      <c r="Z228">
        <v>-793.91067073226998</v>
      </c>
      <c r="AA228" s="147">
        <f t="shared" si="199"/>
        <v>234.0228481877048</v>
      </c>
      <c r="AB228" s="147">
        <f t="shared" si="223"/>
        <v>3.4008916498314363</v>
      </c>
      <c r="AD228" s="1">
        <v>-794.23428578763003</v>
      </c>
      <c r="AE228" s="1">
        <v>-793.86219715926995</v>
      </c>
      <c r="AF228" s="147">
        <f t="shared" si="200"/>
        <v>233.48933518223055</v>
      </c>
      <c r="AG228" s="147">
        <f t="shared" si="224"/>
        <v>2.8673786443571885</v>
      </c>
      <c r="AI228" s="27">
        <v>-796.44880247079004</v>
      </c>
      <c r="AJ228" s="27">
        <v>-796.07496009394004</v>
      </c>
      <c r="AK228" s="147">
        <f t="shared" si="201"/>
        <v>234.58982989714789</v>
      </c>
      <c r="AL228" s="147">
        <f t="shared" si="225"/>
        <v>3.9678733592745346</v>
      </c>
      <c r="AN228">
        <v>-794.29777912688996</v>
      </c>
      <c r="AO228">
        <v>-793.92327342728004</v>
      </c>
      <c r="AP228" s="147">
        <f t="shared" si="202"/>
        <v>235.006071562225</v>
      </c>
      <c r="AQ228" s="147">
        <f t="shared" si="226"/>
        <v>4.3841150243516438</v>
      </c>
      <c r="AS228">
        <v>-794.29295336620999</v>
      </c>
      <c r="AT228" s="1">
        <v>-793.91822704382002</v>
      </c>
      <c r="AU228" s="147">
        <f t="shared" si="203"/>
        <v>235.14451456292431</v>
      </c>
      <c r="AV228" s="147">
        <f t="shared" si="227"/>
        <v>4.5225580250509552</v>
      </c>
      <c r="AX228">
        <v>-794.33946677925996</v>
      </c>
      <c r="AY228">
        <v>-793.97076850675001</v>
      </c>
      <c r="AZ228" s="147">
        <f t="shared" si="204"/>
        <v>231.3618529827248</v>
      </c>
      <c r="BA228" s="147">
        <f t="shared" si="228"/>
        <v>0.73989644485143913</v>
      </c>
      <c r="BC228">
        <v>-794.33485571125004</v>
      </c>
      <c r="BD228">
        <v>-793.96625950320004</v>
      </c>
      <c r="BE228" s="147">
        <f t="shared" si="205"/>
        <v>231.29780651346027</v>
      </c>
      <c r="BF228" s="147">
        <f t="shared" si="229"/>
        <v>0.67584997558691384</v>
      </c>
      <c r="BH228">
        <v>-794.34673455337997</v>
      </c>
      <c r="BI228">
        <v>-793.97917915899995</v>
      </c>
      <c r="BJ228" s="147">
        <f t="shared" si="206"/>
        <v>230.6446855274061</v>
      </c>
      <c r="BK228" s="147">
        <f t="shared" si="230"/>
        <v>2.2728989532737387E-2</v>
      </c>
      <c r="BM228" s="1">
        <v>-794.34762179726999</v>
      </c>
      <c r="BN228" s="1">
        <v>-793.98010262381001</v>
      </c>
      <c r="BO228" s="147">
        <f t="shared" si="207"/>
        <v>230.62195653787336</v>
      </c>
      <c r="BP228" s="147">
        <f t="shared" si="231"/>
        <v>0</v>
      </c>
      <c r="BR228" s="1">
        <v>-794.11037581493997</v>
      </c>
      <c r="BS228" s="1">
        <v>-793.73835620934994</v>
      </c>
      <c r="BT228" s="147">
        <f t="shared" si="208"/>
        <v>233.44602270379721</v>
      </c>
      <c r="BU228" s="147">
        <f t="shared" si="232"/>
        <v>2.8240661659238526</v>
      </c>
      <c r="BW228">
        <v>-794.02937410121001</v>
      </c>
      <c r="BX228">
        <v>-793.65923759060001</v>
      </c>
      <c r="BY228" s="147">
        <f t="shared" si="209"/>
        <v>232.26436177287837</v>
      </c>
      <c r="BZ228" s="147">
        <f t="shared" si="233"/>
        <v>1.6424052350050147</v>
      </c>
      <c r="CB228">
        <v>-794.33146983951997</v>
      </c>
      <c r="CC228">
        <v>-793.96391233013003</v>
      </c>
      <c r="CD228" s="147">
        <f t="shared" si="210"/>
        <v>230.64601271728105</v>
      </c>
      <c r="CE228" s="147">
        <f t="shared" si="234"/>
        <v>2.405617940769389E-2</v>
      </c>
      <c r="CG228" s="1">
        <v>-794.31414293157002</v>
      </c>
      <c r="CH228" s="1">
        <v>-793.94669611373001</v>
      </c>
      <c r="CI228" s="147">
        <f t="shared" si="211"/>
        <v>230.57655266278138</v>
      </c>
      <c r="CJ228" s="147">
        <f t="shared" si="235"/>
        <v>-4.5403875091977852E-2</v>
      </c>
      <c r="CL228" s="1">
        <v>-794.34958399900995</v>
      </c>
      <c r="CM228" s="1">
        <v>-793.98204227584995</v>
      </c>
      <c r="CN228" s="147">
        <f t="shared" si="212"/>
        <v>230.63610670013298</v>
      </c>
      <c r="CO228" s="147">
        <f t="shared" si="236"/>
        <v>1.4150162259625176E-2</v>
      </c>
      <c r="CQ228">
        <v>-794.30943954387999</v>
      </c>
      <c r="CR228">
        <v>-793.93771741907995</v>
      </c>
      <c r="CS228" s="147">
        <f t="shared" si="213"/>
        <v>233.25935053327572</v>
      </c>
      <c r="CT228" s="147">
        <f t="shared" si="237"/>
        <v>2.6373939954023626</v>
      </c>
      <c r="CV228">
        <v>-794.28451082441995</v>
      </c>
      <c r="CW228">
        <v>-793.91397768244997</v>
      </c>
      <c r="CX228" s="147">
        <f t="shared" si="214"/>
        <v>232.5132519175859</v>
      </c>
      <c r="CY228" s="147">
        <f t="shared" si="238"/>
        <v>1.8912953797125454</v>
      </c>
      <c r="DA228">
        <v>-794.33920370875001</v>
      </c>
      <c r="DB228">
        <v>-793.97027064660006</v>
      </c>
      <c r="DC228" s="147">
        <f t="shared" si="215"/>
        <v>231.50918582971471</v>
      </c>
      <c r="DD228" s="147">
        <f t="shared" si="239"/>
        <v>0.88722929184135069</v>
      </c>
      <c r="DF228">
        <v>-794.32299103411003</v>
      </c>
      <c r="DG228">
        <v>-793.95386712045001</v>
      </c>
      <c r="DH228" s="147">
        <f t="shared" si="216"/>
        <v>231.62894706079842</v>
      </c>
      <c r="DI228" s="147">
        <f t="shared" si="240"/>
        <v>1.0069905229250651</v>
      </c>
      <c r="DK228">
        <v>-794.33246427350002</v>
      </c>
      <c r="DL228">
        <v>-793.96431485410005</v>
      </c>
      <c r="DM228" s="147">
        <f t="shared" si="217"/>
        <v>231.01744216767497</v>
      </c>
      <c r="DN228" s="147">
        <f t="shared" si="241"/>
        <v>0.3954856298016125</v>
      </c>
      <c r="DP228" s="1">
        <v>-794.33502405000002</v>
      </c>
      <c r="DQ228">
        <v>-793.964992371731</v>
      </c>
      <c r="DR228" s="147">
        <f t="shared" si="218"/>
        <v>232.19857843058972</v>
      </c>
      <c r="DS228" s="147">
        <f t="shared" si="242"/>
        <v>1.5766218927163607</v>
      </c>
      <c r="DU228" s="1">
        <v>-794.31854819</v>
      </c>
      <c r="DV228" s="1">
        <v>-793.94467884704204</v>
      </c>
      <c r="DW228" s="147">
        <f t="shared" si="219"/>
        <v>234.60675139954935</v>
      </c>
      <c r="DX228" s="147">
        <f t="shared" si="243"/>
        <v>3.9847948616759936</v>
      </c>
      <c r="DZ228" s="1">
        <v>-794.34750180000003</v>
      </c>
      <c r="EA228">
        <v>-793.97976300269897</v>
      </c>
      <c r="EB228" s="147">
        <f t="shared" si="220"/>
        <v>230.75977269438701</v>
      </c>
      <c r="EC228" s="147">
        <f t="shared" si="244"/>
        <v>0.13781615651365087</v>
      </c>
      <c r="ED228" s="115"/>
      <c r="EE228" s="1">
        <v>-794.33342070000003</v>
      </c>
      <c r="EF228" s="27">
        <v>-793.96222545589603</v>
      </c>
      <c r="EG228" s="147">
        <f t="shared" si="221"/>
        <v>232.92872762770176</v>
      </c>
      <c r="EH228" s="147">
        <f t="shared" si="245"/>
        <v>2.306771089828402</v>
      </c>
      <c r="EJ228" s="1">
        <v>-794.34734326</v>
      </c>
      <c r="EK228">
        <v>-793.979635774543</v>
      </c>
      <c r="EL228" s="147">
        <f t="shared" si="222"/>
        <v>230.74012419912441</v>
      </c>
      <c r="EM228" s="147">
        <f t="shared" si="246"/>
        <v>0.11816766125105005</v>
      </c>
    </row>
    <row r="229" spans="1:143" x14ac:dyDescent="0.25">
      <c r="A229">
        <v>0</v>
      </c>
      <c r="B229">
        <v>1</v>
      </c>
      <c r="C229" t="s">
        <v>428</v>
      </c>
      <c r="D229" t="s">
        <v>397</v>
      </c>
      <c r="E229" s="1">
        <v>-50.885647751230003</v>
      </c>
      <c r="F229" s="27">
        <v>-50.484251860839997</v>
      </c>
      <c r="G229" s="147">
        <f t="shared" si="195"/>
        <v>251.87993517863273</v>
      </c>
      <c r="H229" s="147">
        <f t="shared" si="196"/>
        <v>14.215365210929235</v>
      </c>
      <c r="J229">
        <v>-50.38791263401</v>
      </c>
      <c r="K229">
        <v>-50.003092795000001</v>
      </c>
      <c r="L229" s="147">
        <f t="shared" si="197"/>
        <v>241.47829717716479</v>
      </c>
      <c r="M229" s="147">
        <f t="shared" si="198"/>
        <v>3.8137272094612911</v>
      </c>
      <c r="O229" s="27">
        <v>-1712.55319452503</v>
      </c>
      <c r="P229" s="27">
        <v>-1712.1710332709699</v>
      </c>
      <c r="Q229" s="147">
        <f t="shared" si="191"/>
        <v>239.81000853523165</v>
      </c>
      <c r="R229" s="147">
        <f t="shared" si="192"/>
        <v>2.1454385675281458</v>
      </c>
      <c r="T229" s="27">
        <v>-1712.5322521876501</v>
      </c>
      <c r="U229" s="147">
        <v>-1712.15010358737</v>
      </c>
      <c r="V229" s="147">
        <f t="shared" si="193"/>
        <v>239.80206816174118</v>
      </c>
      <c r="W229" s="147">
        <f t="shared" si="194"/>
        <v>2.1374981940376756</v>
      </c>
      <c r="Y229">
        <v>-1712.4489794521201</v>
      </c>
      <c r="Z229">
        <v>-1712.0616615809599</v>
      </c>
      <c r="AA229" s="147">
        <f t="shared" si="199"/>
        <v>243.04583733168769</v>
      </c>
      <c r="AB229" s="147">
        <f t="shared" si="223"/>
        <v>5.3812673639841933</v>
      </c>
      <c r="AD229" s="1">
        <v>-1712.34516740244</v>
      </c>
      <c r="AE229" s="1">
        <v>-1711.9596398813301</v>
      </c>
      <c r="AF229" s="147">
        <f t="shared" si="200"/>
        <v>241.92237477167771</v>
      </c>
      <c r="AG229" s="147">
        <f t="shared" si="224"/>
        <v>4.25780480397421</v>
      </c>
      <c r="AI229" s="27">
        <v>-1717.4349003812599</v>
      </c>
      <c r="AJ229" s="27">
        <v>-1717.04682338368</v>
      </c>
      <c r="AK229" s="147">
        <f t="shared" si="201"/>
        <v>243.52219675136382</v>
      </c>
      <c r="AL229" s="147">
        <f t="shared" si="225"/>
        <v>5.8576267836603222</v>
      </c>
      <c r="AN229">
        <v>-1712.4792658559099</v>
      </c>
      <c r="AO229">
        <v>-1712.0904704744801</v>
      </c>
      <c r="AP229" s="147">
        <f t="shared" si="202"/>
        <v>243.97298980105933</v>
      </c>
      <c r="AQ229" s="147">
        <f t="shared" si="226"/>
        <v>6.3084198333558277</v>
      </c>
      <c r="AS229">
        <v>-1712.46862608734</v>
      </c>
      <c r="AT229" s="1">
        <v>-1712.0790602091199</v>
      </c>
      <c r="AU229" s="147">
        <f t="shared" si="203"/>
        <v>244.45648424188403</v>
      </c>
      <c r="AV229" s="147">
        <f t="shared" si="227"/>
        <v>6.7919142741805274</v>
      </c>
      <c r="AX229">
        <v>-1712.57528598675</v>
      </c>
      <c r="AY229">
        <v>-1712.19323474568</v>
      </c>
      <c r="AZ229" s="147">
        <f t="shared" si="204"/>
        <v>239.74097428385471</v>
      </c>
      <c r="BA229" s="147">
        <f t="shared" si="228"/>
        <v>2.076404316151212</v>
      </c>
      <c r="BC229">
        <v>-1712.5659062141499</v>
      </c>
      <c r="BD229">
        <v>-1712.18380983876</v>
      </c>
      <c r="BE229" s="147">
        <f t="shared" si="205"/>
        <v>239.7692965209113</v>
      </c>
      <c r="BF229" s="147">
        <f t="shared" si="229"/>
        <v>2.1047265532077972</v>
      </c>
      <c r="BH229">
        <v>-1712.5928836621599</v>
      </c>
      <c r="BI229">
        <v>-1712.2139801988301</v>
      </c>
      <c r="BJ229" s="147">
        <f t="shared" si="206"/>
        <v>237.76571227410429</v>
      </c>
      <c r="BK229" s="147">
        <f t="shared" si="230"/>
        <v>0.10114230640078858</v>
      </c>
      <c r="BM229" s="1">
        <v>-1712.59510575537</v>
      </c>
      <c r="BN229" s="1">
        <v>-1712.21636347243</v>
      </c>
      <c r="BO229" s="147">
        <f t="shared" si="207"/>
        <v>237.6645699677035</v>
      </c>
      <c r="BP229" s="147">
        <f t="shared" si="231"/>
        <v>0</v>
      </c>
      <c r="BR229" s="1">
        <v>-1712.07192510197</v>
      </c>
      <c r="BS229" s="1">
        <v>-1711.68936753502</v>
      </c>
      <c r="BT229" s="147">
        <f t="shared" si="208"/>
        <v>240.05869883681129</v>
      </c>
      <c r="BU229" s="147">
        <f t="shared" si="232"/>
        <v>2.3941288691077887</v>
      </c>
      <c r="BW229">
        <v>-1711.8932616203899</v>
      </c>
      <c r="BX229">
        <v>-1711.5136683927501</v>
      </c>
      <c r="BY229" s="147">
        <f t="shared" si="209"/>
        <v>238.19854627626106</v>
      </c>
      <c r="BZ229" s="147">
        <f t="shared" si="233"/>
        <v>0.53397630855755551</v>
      </c>
      <c r="CB229">
        <v>-1712.559778137</v>
      </c>
      <c r="CC229">
        <v>-1712.1810940077</v>
      </c>
      <c r="CD229" s="147">
        <f t="shared" si="210"/>
        <v>237.62807797699719</v>
      </c>
      <c r="CE229" s="147">
        <f t="shared" si="234"/>
        <v>-3.6491990706309707E-2</v>
      </c>
      <c r="CG229" s="1">
        <v>-1712.5232113709801</v>
      </c>
      <c r="CH229" s="1">
        <v>-1712.1444276151301</v>
      </c>
      <c r="CI229" s="147">
        <f t="shared" si="211"/>
        <v>237.69059463343893</v>
      </c>
      <c r="CJ229" s="147">
        <f t="shared" si="235"/>
        <v>2.6024665735434382E-2</v>
      </c>
      <c r="CL229" s="1">
        <v>-1712.5979752805799</v>
      </c>
      <c r="CM229" s="1">
        <v>-1712.2191135313701</v>
      </c>
      <c r="CN229" s="147">
        <f t="shared" si="212"/>
        <v>237.73953624665307</v>
      </c>
      <c r="CO229" s="147">
        <f t="shared" si="236"/>
        <v>7.4966278949574416E-2</v>
      </c>
      <c r="CQ229">
        <v>-1712.5046630920101</v>
      </c>
      <c r="CR229">
        <v>-1712.1205591614901</v>
      </c>
      <c r="CS229" s="147">
        <f t="shared" si="213"/>
        <v>241.02905744063099</v>
      </c>
      <c r="CT229" s="147">
        <f t="shared" si="237"/>
        <v>3.3644874729274932</v>
      </c>
      <c r="CV229">
        <v>-1712.45308124194</v>
      </c>
      <c r="CW229">
        <v>-1712.0711184475999</v>
      </c>
      <c r="CX229" s="147">
        <f t="shared" si="214"/>
        <v>239.6854730763545</v>
      </c>
      <c r="CY229" s="147">
        <f t="shared" si="238"/>
        <v>2.0209031086509981</v>
      </c>
      <c r="DA229">
        <v>-1712.57520706792</v>
      </c>
      <c r="DB229">
        <v>-1712.1954383767199</v>
      </c>
      <c r="DC229" s="147">
        <f t="shared" si="215"/>
        <v>238.3086514149559</v>
      </c>
      <c r="DD229" s="147">
        <f t="shared" si="239"/>
        <v>0.6440814472524039</v>
      </c>
      <c r="DF229">
        <v>-1712.5421754059</v>
      </c>
      <c r="DG229">
        <v>-1712.1619015608301</v>
      </c>
      <c r="DH229" s="147">
        <f t="shared" si="216"/>
        <v>238.62564051984481</v>
      </c>
      <c r="DI229" s="147">
        <f t="shared" si="240"/>
        <v>0.9610705521413081</v>
      </c>
      <c r="DK229">
        <v>-1712.5635229137999</v>
      </c>
      <c r="DL229">
        <v>-1712.18417552193</v>
      </c>
      <c r="DM229" s="147">
        <f t="shared" si="217"/>
        <v>238.04428187230727</v>
      </c>
      <c r="DN229" s="147">
        <f t="shared" si="241"/>
        <v>0.37971190460376647</v>
      </c>
      <c r="DP229" s="1">
        <v>-1712.5638329400001</v>
      </c>
      <c r="DQ229" s="7">
        <v>-1712.17941212713</v>
      </c>
      <c r="DR229" s="147">
        <f t="shared" si="218"/>
        <v>241.22790428410119</v>
      </c>
      <c r="DS229" s="147">
        <f t="shared" si="242"/>
        <v>3.5633343163976861</v>
      </c>
      <c r="DU229" s="1">
        <v>-1712.5280693699999</v>
      </c>
      <c r="DV229" s="1">
        <v>-1712.1423662519501</v>
      </c>
      <c r="DW229" s="147">
        <f t="shared" si="219"/>
        <v>242.03256360745038</v>
      </c>
      <c r="DX229" s="147">
        <f t="shared" si="243"/>
        <v>4.367993639746885</v>
      </c>
      <c r="DZ229" s="1">
        <v>-1712.5939853699999</v>
      </c>
      <c r="EA229">
        <v>-1712.21462289037</v>
      </c>
      <c r="EB229" s="147">
        <f t="shared" si="220"/>
        <v>238.05374959255226</v>
      </c>
      <c r="EC229" s="147">
        <f t="shared" si="244"/>
        <v>0.38917962484876512</v>
      </c>
      <c r="ED229" s="115"/>
      <c r="EE229" s="1">
        <v>-1712.56082812</v>
      </c>
      <c r="EF229" s="27">
        <v>-1712.17623643519</v>
      </c>
      <c r="EG229" s="147">
        <f t="shared" si="221"/>
        <v>241.33512813509032</v>
      </c>
      <c r="EH229" s="147">
        <f t="shared" si="245"/>
        <v>3.6705581673868153</v>
      </c>
      <c r="EJ229" s="1">
        <v>-1712.59368427</v>
      </c>
      <c r="EK229">
        <v>-1712.2143090631</v>
      </c>
      <c r="EL229" s="147">
        <f t="shared" si="222"/>
        <v>238.06173608183281</v>
      </c>
      <c r="EM229" s="147">
        <f t="shared" si="246"/>
        <v>0.39716611412930547</v>
      </c>
    </row>
    <row r="230" spans="1:143" x14ac:dyDescent="0.25">
      <c r="A230">
        <v>1</v>
      </c>
      <c r="B230">
        <v>2</v>
      </c>
      <c r="C230" t="s">
        <v>428</v>
      </c>
      <c r="D230" t="s">
        <v>398</v>
      </c>
      <c r="E230" s="1">
        <v>-25.392246737280001</v>
      </c>
      <c r="F230" s="27">
        <v>-24.999226143809999</v>
      </c>
      <c r="G230" s="147">
        <f t="shared" si="195"/>
        <v>246.62435260836094</v>
      </c>
      <c r="H230" s="147">
        <f t="shared" si="196"/>
        <v>13.576579339473057</v>
      </c>
      <c r="J230">
        <v>-25.136149065110001</v>
      </c>
      <c r="K230">
        <v>-24.756161406109999</v>
      </c>
      <c r="L230" s="147">
        <f t="shared" si="197"/>
        <v>238.44605589909068</v>
      </c>
      <c r="M230" s="147">
        <f t="shared" si="198"/>
        <v>5.3982826302028002</v>
      </c>
      <c r="O230" s="27">
        <v>-856.21031843956996</v>
      </c>
      <c r="P230" s="27">
        <v>-855.83682046874003</v>
      </c>
      <c r="Q230" s="147">
        <f t="shared" si="191"/>
        <v>234.37371167548977</v>
      </c>
      <c r="R230" s="147">
        <f t="shared" si="192"/>
        <v>1.3259384066018924</v>
      </c>
      <c r="T230" s="27">
        <v>-856.19965965937001</v>
      </c>
      <c r="U230" s="147">
        <v>-855.82647142787005</v>
      </c>
      <c r="V230" s="147">
        <f t="shared" si="193"/>
        <v>234.17934714854405</v>
      </c>
      <c r="W230" s="147">
        <f t="shared" si="194"/>
        <v>1.1315738796561732</v>
      </c>
      <c r="Y230">
        <v>-856.16269360084004</v>
      </c>
      <c r="Z230">
        <v>-855.78588361651998</v>
      </c>
      <c r="AA230" s="147">
        <f t="shared" si="199"/>
        <v>236.45203326068187</v>
      </c>
      <c r="AB230" s="147">
        <f t="shared" si="223"/>
        <v>3.4042599917939924</v>
      </c>
      <c r="AD230" s="1">
        <v>-856.11050188674005</v>
      </c>
      <c r="AE230" s="1">
        <v>-855.73533389935994</v>
      </c>
      <c r="AF230" s="147">
        <f t="shared" si="200"/>
        <v>235.4216637608925</v>
      </c>
      <c r="AG230" s="147">
        <f t="shared" si="224"/>
        <v>2.3738904920046195</v>
      </c>
      <c r="AI230" s="27">
        <v>-858.65544342817998</v>
      </c>
      <c r="AJ230" s="27">
        <v>-858.27745851323004</v>
      </c>
      <c r="AK230" s="147">
        <f t="shared" si="201"/>
        <v>237.18931398023318</v>
      </c>
      <c r="AL230" s="147">
        <f t="shared" si="225"/>
        <v>4.1415407113453</v>
      </c>
      <c r="AN230">
        <v>-856.17768038495001</v>
      </c>
      <c r="AO230">
        <v>-855.79901602627001</v>
      </c>
      <c r="AP230" s="147">
        <f t="shared" si="202"/>
        <v>237.61567171528571</v>
      </c>
      <c r="AQ230" s="147">
        <f t="shared" si="226"/>
        <v>4.5678984463978338</v>
      </c>
      <c r="AS230">
        <v>-856.17244510320995</v>
      </c>
      <c r="AT230" s="1">
        <v>-855.79335129267997</v>
      </c>
      <c r="AU230" s="147">
        <f t="shared" si="203"/>
        <v>237.88515704566782</v>
      </c>
      <c r="AV230" s="147">
        <f t="shared" si="227"/>
        <v>4.8373837767799444</v>
      </c>
      <c r="AX230">
        <v>-856.22269933491998</v>
      </c>
      <c r="AY230">
        <v>-855.84968724121995</v>
      </c>
      <c r="AZ230" s="147">
        <f t="shared" si="204"/>
        <v>234.06881891770365</v>
      </c>
      <c r="BA230" s="147">
        <f t="shared" si="228"/>
        <v>1.0210456488157718</v>
      </c>
      <c r="BC230">
        <v>-856.21801019322004</v>
      </c>
      <c r="BD230">
        <v>-855.84506692809998</v>
      </c>
      <c r="BE230" s="147">
        <f t="shared" si="205"/>
        <v>234.02562829548685</v>
      </c>
      <c r="BF230" s="147">
        <f t="shared" si="229"/>
        <v>0.97785502659897361</v>
      </c>
      <c r="BH230">
        <v>-856.22980052868002</v>
      </c>
      <c r="BI230">
        <v>-855.85840870435004</v>
      </c>
      <c r="BJ230" s="147">
        <f t="shared" si="206"/>
        <v>233.05208368530316</v>
      </c>
      <c r="BK230" s="147">
        <f t="shared" si="230"/>
        <v>4.3104164152794056E-3</v>
      </c>
      <c r="BM230" s="1">
        <v>-856.23079995175999</v>
      </c>
      <c r="BN230" s="1">
        <v>-855.85941499651005</v>
      </c>
      <c r="BO230" s="147">
        <f t="shared" si="207"/>
        <v>233.04777326888788</v>
      </c>
      <c r="BP230" s="147">
        <f t="shared" si="231"/>
        <v>0</v>
      </c>
      <c r="BR230" s="1">
        <v>-855.97387772587001</v>
      </c>
      <c r="BS230" s="1">
        <v>-855.59889463052002</v>
      </c>
      <c r="BT230" s="147">
        <f t="shared" si="208"/>
        <v>235.30564216307192</v>
      </c>
      <c r="BU230" s="147">
        <f t="shared" si="232"/>
        <v>2.2578688941840426</v>
      </c>
      <c r="BW230">
        <v>-855.88432426105999</v>
      </c>
      <c r="BX230">
        <v>-855.51231426386005</v>
      </c>
      <c r="BY230" s="147">
        <f t="shared" si="209"/>
        <v>233.43999334293363</v>
      </c>
      <c r="BZ230" s="147">
        <f t="shared" si="233"/>
        <v>0.39222007404575265</v>
      </c>
      <c r="CB230">
        <v>-856.21348687294005</v>
      </c>
      <c r="CC230">
        <v>-855.84207968811995</v>
      </c>
      <c r="CD230" s="147">
        <f t="shared" si="210"/>
        <v>233.06172254646106</v>
      </c>
      <c r="CE230" s="147">
        <f t="shared" si="234"/>
        <v>1.3949277573175323E-2</v>
      </c>
      <c r="CG230" s="1">
        <v>-856.19503805659997</v>
      </c>
      <c r="CH230" s="1">
        <v>-855.82369712699006</v>
      </c>
      <c r="CI230" s="147">
        <f t="shared" si="211"/>
        <v>233.02014673951737</v>
      </c>
      <c r="CJ230" s="147">
        <f t="shared" si="235"/>
        <v>-2.7626529370508024E-2</v>
      </c>
      <c r="CL230" s="1">
        <v>-856.23240325315999</v>
      </c>
      <c r="CM230" s="1">
        <v>-855.86099876822004</v>
      </c>
      <c r="CN230" s="147">
        <f t="shared" si="212"/>
        <v>233.06002834466443</v>
      </c>
      <c r="CO230" s="147">
        <f t="shared" si="236"/>
        <v>1.2255075776550939E-2</v>
      </c>
      <c r="CQ230">
        <v>-856.18971083272004</v>
      </c>
      <c r="CR230">
        <v>-855.81413784771996</v>
      </c>
      <c r="CS230" s="147">
        <f t="shared" si="213"/>
        <v>235.67580381739779</v>
      </c>
      <c r="CT230" s="147">
        <f t="shared" si="237"/>
        <v>2.628030548509912</v>
      </c>
      <c r="CV230">
        <v>-856.16368372125999</v>
      </c>
      <c r="CW230">
        <v>-855.78989267834004</v>
      </c>
      <c r="CX230" s="147">
        <f t="shared" si="214"/>
        <v>234.55761734269618</v>
      </c>
      <c r="CY230" s="147">
        <f t="shared" si="238"/>
        <v>1.5098440738082957</v>
      </c>
      <c r="DA230">
        <v>-856.22260893016005</v>
      </c>
      <c r="DB230">
        <v>-855.84992777996001</v>
      </c>
      <c r="DC230" s="147">
        <f t="shared" si="215"/>
        <v>233.86114856202542</v>
      </c>
      <c r="DD230" s="147">
        <f t="shared" si="239"/>
        <v>0.81337529313753976</v>
      </c>
      <c r="DF230">
        <v>-856.20610004382002</v>
      </c>
      <c r="DG230">
        <v>-855.83320455341004</v>
      </c>
      <c r="DH230" s="147">
        <f t="shared" si="216"/>
        <v>233.9956491871626</v>
      </c>
      <c r="DI230" s="147">
        <f t="shared" si="240"/>
        <v>0.94787591827471829</v>
      </c>
      <c r="DK230">
        <v>-856.21594272616005</v>
      </c>
      <c r="DL230">
        <v>-855.84392523721999</v>
      </c>
      <c r="DM230" s="147">
        <f t="shared" si="217"/>
        <v>233.44469448477679</v>
      </c>
      <c r="DN230" s="147">
        <f t="shared" si="241"/>
        <v>0.39692121588890927</v>
      </c>
      <c r="DP230" s="1">
        <v>-856.21831674999999</v>
      </c>
      <c r="DQ230">
        <v>-855.84422754547495</v>
      </c>
      <c r="DR230" s="147">
        <f t="shared" si="218"/>
        <v>234.74471673150458</v>
      </c>
      <c r="DS230" s="147">
        <f t="shared" si="242"/>
        <v>1.6969434626167015</v>
      </c>
      <c r="DU230" s="1">
        <v>-856.20093640000005</v>
      </c>
      <c r="DV230" s="1">
        <v>-855.82437479450903</v>
      </c>
      <c r="DW230" s="147">
        <f t="shared" si="219"/>
        <v>236.29617306166978</v>
      </c>
      <c r="DX230" s="147">
        <f t="shared" si="243"/>
        <v>3.2483997927818962</v>
      </c>
      <c r="DZ230" s="1">
        <v>-856.23050208999996</v>
      </c>
      <c r="EA230">
        <v>-855.85904381703801</v>
      </c>
      <c r="EB230" s="147">
        <f t="shared" si="220"/>
        <v>233.09378086635019</v>
      </c>
      <c r="EC230" s="147">
        <f t="shared" si="244"/>
        <v>4.6007597462306649E-2</v>
      </c>
      <c r="ED230" s="115"/>
      <c r="EE230" s="1">
        <v>-856.21749937000004</v>
      </c>
      <c r="EF230" s="27">
        <v>-855.84280546996899</v>
      </c>
      <c r="EG230" s="147">
        <f t="shared" si="221"/>
        <v>235.1241692084827</v>
      </c>
      <c r="EH230" s="147">
        <f t="shared" si="245"/>
        <v>2.0763959395948177</v>
      </c>
      <c r="EJ230" s="1">
        <v>-856.23039778999998</v>
      </c>
      <c r="EK230">
        <v>-855.858926272227</v>
      </c>
      <c r="EL230" s="147">
        <f t="shared" si="222"/>
        <v>233.10209211772806</v>
      </c>
      <c r="EM230" s="147">
        <f t="shared" si="246"/>
        <v>5.4318848840182454E-2</v>
      </c>
    </row>
    <row r="231" spans="1:143" x14ac:dyDescent="0.25">
      <c r="A231">
        <v>0</v>
      </c>
      <c r="B231">
        <v>1</v>
      </c>
      <c r="C231" t="s">
        <v>428</v>
      </c>
      <c r="D231" t="s">
        <v>399</v>
      </c>
      <c r="E231" s="1">
        <v>-40.564188030049998</v>
      </c>
      <c r="F231" s="27">
        <v>-40.170991096030001</v>
      </c>
      <c r="G231" s="147">
        <f t="shared" si="195"/>
        <v>246.73500806688833</v>
      </c>
      <c r="H231" s="147">
        <f t="shared" si="196"/>
        <v>20.405502402628855</v>
      </c>
      <c r="J231">
        <v>-40.153704631719997</v>
      </c>
      <c r="K231">
        <v>-39.778642404999999</v>
      </c>
      <c r="L231" s="147">
        <f t="shared" si="197"/>
        <v>235.35529788906547</v>
      </c>
      <c r="M231" s="147">
        <f t="shared" si="198"/>
        <v>9.025792224805997</v>
      </c>
      <c r="O231" s="27">
        <v>-1315.3441546439301</v>
      </c>
      <c r="P231" s="27">
        <v>-1314.9796349292701</v>
      </c>
      <c r="Q231" s="147">
        <f t="shared" si="191"/>
        <v>228.73976614629109</v>
      </c>
      <c r="R231" s="147">
        <f t="shared" si="192"/>
        <v>2.4102604820316174</v>
      </c>
      <c r="T231" s="27">
        <v>-1315.3279203745201</v>
      </c>
      <c r="U231" s="147">
        <v>-1314.9635212554001</v>
      </c>
      <c r="V231" s="147">
        <f t="shared" si="193"/>
        <v>228.66409123897878</v>
      </c>
      <c r="W231" s="147">
        <f t="shared" si="194"/>
        <v>2.3345855747193127</v>
      </c>
      <c r="Y231">
        <v>-1315.26622730384</v>
      </c>
      <c r="Z231">
        <v>-1314.8959228087001</v>
      </c>
      <c r="AA231" s="147">
        <f t="shared" si="199"/>
        <v>232.36977374521507</v>
      </c>
      <c r="AB231" s="147">
        <f t="shared" si="223"/>
        <v>6.0402680809555989</v>
      </c>
      <c r="AD231" s="1">
        <v>-1315.1869529430201</v>
      </c>
      <c r="AE231" s="1">
        <v>-1314.81855572013</v>
      </c>
      <c r="AF231" s="147">
        <f t="shared" si="200"/>
        <v>231.17294133573711</v>
      </c>
      <c r="AG231" s="147">
        <f t="shared" si="224"/>
        <v>4.8434356714776357</v>
      </c>
      <c r="AI231" s="27">
        <v>-1319.1694325747901</v>
      </c>
      <c r="AJ231" s="27">
        <v>-1318.79826160219</v>
      </c>
      <c r="AK231" s="147">
        <f t="shared" si="201"/>
        <v>232.91349701629613</v>
      </c>
      <c r="AL231" s="147">
        <f t="shared" si="225"/>
        <v>6.5839913520366622</v>
      </c>
      <c r="AN231">
        <v>-1315.2894613660101</v>
      </c>
      <c r="AO231">
        <v>-1314.91753426541</v>
      </c>
      <c r="AP231" s="147">
        <f t="shared" si="202"/>
        <v>233.38797489752648</v>
      </c>
      <c r="AQ231" s="147">
        <f t="shared" si="226"/>
        <v>7.0584692332670045</v>
      </c>
      <c r="AS231">
        <v>-1315.2813030904599</v>
      </c>
      <c r="AT231" s="1">
        <v>-1314.9087845469001</v>
      </c>
      <c r="AU231" s="147">
        <f t="shared" si="203"/>
        <v>233.75911126924979</v>
      </c>
      <c r="AV231" s="147">
        <f t="shared" si="227"/>
        <v>7.4296056049903143</v>
      </c>
      <c r="AX231">
        <v>-1315.3619712090399</v>
      </c>
      <c r="AY231">
        <v>-1314.99791140204</v>
      </c>
      <c r="AZ231" s="147">
        <f t="shared" si="204"/>
        <v>228.45116949049216</v>
      </c>
      <c r="BA231" s="147">
        <f t="shared" si="228"/>
        <v>2.121663826232691</v>
      </c>
      <c r="BC231">
        <v>-1315.3549031074199</v>
      </c>
      <c r="BD231">
        <v>-1314.9908540968099</v>
      </c>
      <c r="BE231" s="147">
        <f t="shared" si="205"/>
        <v>228.44439464785634</v>
      </c>
      <c r="BF231" s="147">
        <f t="shared" si="229"/>
        <v>2.1148889835968703</v>
      </c>
      <c r="BH231">
        <v>-1315.37442780469</v>
      </c>
      <c r="BI231">
        <v>-1315.01365608683</v>
      </c>
      <c r="BJ231" s="147">
        <f t="shared" si="206"/>
        <v>226.38786067430439</v>
      </c>
      <c r="BK231" s="147">
        <f t="shared" si="230"/>
        <v>5.8355010044920164E-2</v>
      </c>
      <c r="BM231" s="1">
        <v>-1315.37609046033</v>
      </c>
      <c r="BN231" s="1">
        <v>-1315.01541173702</v>
      </c>
      <c r="BO231" s="147">
        <f t="shared" si="207"/>
        <v>226.32950566425947</v>
      </c>
      <c r="BP231" s="147">
        <f t="shared" si="231"/>
        <v>0</v>
      </c>
      <c r="BR231" s="1">
        <v>-1314.9760984633001</v>
      </c>
      <c r="BS231" s="1">
        <v>-1314.6095010808399</v>
      </c>
      <c r="BT231" s="147">
        <f t="shared" si="208"/>
        <v>230.04352346760848</v>
      </c>
      <c r="BU231" s="147">
        <f t="shared" si="232"/>
        <v>3.7140178033490088</v>
      </c>
      <c r="BW231">
        <v>-1314.83798971905</v>
      </c>
      <c r="BX231">
        <v>-1314.4747869999601</v>
      </c>
      <c r="BY231" s="147">
        <f t="shared" si="209"/>
        <v>227.9133382561287</v>
      </c>
      <c r="BZ231" s="147">
        <f t="shared" si="233"/>
        <v>1.5838325918692249</v>
      </c>
      <c r="CB231">
        <v>-1315.34911216706</v>
      </c>
      <c r="CC231">
        <v>-1314.98830161059</v>
      </c>
      <c r="CD231" s="147">
        <f t="shared" si="210"/>
        <v>226.41223229043601</v>
      </c>
      <c r="CE231" s="147">
        <f t="shared" si="234"/>
        <v>8.2726626176537366E-2</v>
      </c>
      <c r="CG231" s="1">
        <v>-1315.32105883897</v>
      </c>
      <c r="CH231" s="1">
        <v>-1314.96030146977</v>
      </c>
      <c r="CI231" s="147">
        <f t="shared" si="211"/>
        <v>226.37885674667521</v>
      </c>
      <c r="CJ231" s="147">
        <f t="shared" si="235"/>
        <v>4.9351082415739711E-2</v>
      </c>
      <c r="CL231" s="1">
        <v>-1315.3781232148799</v>
      </c>
      <c r="CM231" s="1">
        <v>-1315.01735000694</v>
      </c>
      <c r="CN231" s="147">
        <f t="shared" si="212"/>
        <v>226.38879571438446</v>
      </c>
      <c r="CO231" s="147">
        <f t="shared" si="236"/>
        <v>5.9290050124985783E-2</v>
      </c>
      <c r="CQ231">
        <v>-1315.30862624263</v>
      </c>
      <c r="CR231">
        <v>-1314.9406554131001</v>
      </c>
      <c r="CS231" s="147">
        <f t="shared" si="213"/>
        <v>230.90537523830449</v>
      </c>
      <c r="CT231" s="147">
        <f t="shared" si="237"/>
        <v>4.575869574045015</v>
      </c>
      <c r="CV231">
        <v>-1315.2693792897901</v>
      </c>
      <c r="CW231">
        <v>-1314.9035410894301</v>
      </c>
      <c r="CX231" s="147">
        <f t="shared" si="214"/>
        <v>229.56712910792299</v>
      </c>
      <c r="CY231" s="147">
        <f t="shared" si="238"/>
        <v>3.2376234436635229</v>
      </c>
      <c r="DA231">
        <v>-1315.3621407532</v>
      </c>
      <c r="DB231">
        <v>-1314.99927978709</v>
      </c>
      <c r="DC231" s="147">
        <f t="shared" si="215"/>
        <v>227.69888484369861</v>
      </c>
      <c r="DD231" s="147">
        <f t="shared" si="239"/>
        <v>1.3693791794391359</v>
      </c>
      <c r="DF231">
        <v>-1315.3372236375801</v>
      </c>
      <c r="DG231">
        <v>-1314.9740360784299</v>
      </c>
      <c r="DH231" s="147">
        <f t="shared" si="216"/>
        <v>227.90382524235417</v>
      </c>
      <c r="DI231" s="147">
        <f t="shared" si="240"/>
        <v>1.5743195780947019</v>
      </c>
      <c r="DK231">
        <v>-1315.3530250374999</v>
      </c>
      <c r="DL231">
        <v>-1314.9912099949499</v>
      </c>
      <c r="DM231" s="147">
        <f t="shared" si="217"/>
        <v>227.04255735055438</v>
      </c>
      <c r="DN231" s="147">
        <f t="shared" si="241"/>
        <v>0.71305168629490367</v>
      </c>
      <c r="DP231" s="1">
        <v>-1315.3535747200001</v>
      </c>
      <c r="DQ231" s="7">
        <v>-1314.9875228501401</v>
      </c>
      <c r="DR231" s="147">
        <f t="shared" si="218"/>
        <v>229.70120885586738</v>
      </c>
      <c r="DS231" s="147">
        <f t="shared" si="242"/>
        <v>3.3717031916079065</v>
      </c>
      <c r="DU231" s="1">
        <v>-1315.3270647300001</v>
      </c>
      <c r="DV231" s="1">
        <v>-1314.95925247172</v>
      </c>
      <c r="DW231" s="147">
        <f t="shared" si="219"/>
        <v>230.80587019333453</v>
      </c>
      <c r="DX231" s="147">
        <f t="shared" si="243"/>
        <v>4.476364529075056</v>
      </c>
      <c r="DZ231" s="1">
        <v>-1315.3752537800001</v>
      </c>
      <c r="EA231">
        <v>-1315.0143207972501</v>
      </c>
      <c r="EB231" s="147">
        <f t="shared" si="220"/>
        <v>226.48905600545282</v>
      </c>
      <c r="EC231" s="147">
        <f t="shared" si="244"/>
        <v>0.1595503411933521</v>
      </c>
      <c r="ED231" s="115"/>
      <c r="EE231" s="1">
        <v>-1315.35211974</v>
      </c>
      <c r="EF231" s="27">
        <v>-1314.9851447615399</v>
      </c>
      <c r="EG231" s="147">
        <f t="shared" si="221"/>
        <v>230.28046873351042</v>
      </c>
      <c r="EH231" s="147">
        <f t="shared" si="245"/>
        <v>3.9509630692509461</v>
      </c>
      <c r="EJ231" s="1">
        <v>-1315.3750668499999</v>
      </c>
      <c r="EK231">
        <v>-1315.0141195249701</v>
      </c>
      <c r="EL231" s="147">
        <f t="shared" si="222"/>
        <v>226.4980559295021</v>
      </c>
      <c r="EM231" s="147">
        <f t="shared" si="246"/>
        <v>0.16855026524262939</v>
      </c>
    </row>
    <row r="232" spans="1:143" x14ac:dyDescent="0.25">
      <c r="A232">
        <v>0</v>
      </c>
      <c r="B232">
        <v>1</v>
      </c>
      <c r="C232" t="s">
        <v>427</v>
      </c>
      <c r="D232" t="s">
        <v>400</v>
      </c>
      <c r="E232" s="1">
        <v>-156.2367514277</v>
      </c>
      <c r="F232" s="27">
        <v>-155.69276897029999</v>
      </c>
      <c r="G232" s="147">
        <f t="shared" si="195"/>
        <v>341.35443184307752</v>
      </c>
      <c r="H232" s="147">
        <f t="shared" si="196"/>
        <v>1.0224004993293647</v>
      </c>
      <c r="J232">
        <v>-155.2583124036</v>
      </c>
      <c r="K232">
        <v>-154.71527526364</v>
      </c>
      <c r="L232" s="147">
        <f t="shared" si="197"/>
        <v>340.76123569630352</v>
      </c>
      <c r="M232" s="147">
        <f t="shared" si="198"/>
        <v>0.42920435255535949</v>
      </c>
      <c r="O232" s="27">
        <v>-993.76052291279996</v>
      </c>
      <c r="P232" s="27">
        <v>-993.22277511127004</v>
      </c>
      <c r="Q232" s="147">
        <f t="shared" si="191"/>
        <v>337.44212293803855</v>
      </c>
      <c r="R232" s="147">
        <f t="shared" si="192"/>
        <v>-2.8899084057096047</v>
      </c>
      <c r="T232" s="27">
        <v>-993.73577633025002</v>
      </c>
      <c r="U232" s="147">
        <v>-993.19765481472996</v>
      </c>
      <c r="V232" s="147">
        <f t="shared" si="193"/>
        <v>337.67663220399328</v>
      </c>
      <c r="W232" s="147">
        <f t="shared" si="194"/>
        <v>-2.6553991397548771</v>
      </c>
      <c r="Y232">
        <v>-993.50289174809996</v>
      </c>
      <c r="Z232">
        <v>-992.97081689599997</v>
      </c>
      <c r="AA232" s="147">
        <f t="shared" si="199"/>
        <v>333.88229044125933</v>
      </c>
      <c r="AB232" s="147">
        <f t="shared" si="223"/>
        <v>-6.449740902488827</v>
      </c>
      <c r="AD232" s="1">
        <v>-993.41218124305999</v>
      </c>
      <c r="AE232" s="1">
        <v>-992.88491626596999</v>
      </c>
      <c r="AF232" s="147">
        <f t="shared" si="200"/>
        <v>330.8640457737452</v>
      </c>
      <c r="AG232" s="147">
        <f t="shared" si="224"/>
        <v>-9.467985570002952</v>
      </c>
      <c r="AI232" s="27">
        <v>-994.94175157980999</v>
      </c>
      <c r="AJ232" s="27">
        <v>-994.39325706702004</v>
      </c>
      <c r="AK232" s="147">
        <f t="shared" si="201"/>
        <v>344.18579172081752</v>
      </c>
      <c r="AL232" s="147">
        <f t="shared" si="225"/>
        <v>3.8537603770693636</v>
      </c>
      <c r="AN232">
        <v>-993.36130856238003</v>
      </c>
      <c r="AO232">
        <v>-992.81210318842</v>
      </c>
      <c r="AP232" s="147">
        <f t="shared" si="202"/>
        <v>344.63186421366163</v>
      </c>
      <c r="AQ232" s="147">
        <f t="shared" si="226"/>
        <v>4.2998328699134731</v>
      </c>
      <c r="AS232">
        <v>-993.34675406240001</v>
      </c>
      <c r="AT232" s="1">
        <v>-992.79663662277005</v>
      </c>
      <c r="AU232" s="147">
        <f t="shared" si="203"/>
        <v>345.20419454219461</v>
      </c>
      <c r="AV232" s="147">
        <f t="shared" si="227"/>
        <v>4.872163198446458</v>
      </c>
      <c r="AX232">
        <v>-993.83238462293002</v>
      </c>
      <c r="AY232">
        <v>-993.28604017569</v>
      </c>
      <c r="AZ232" s="147">
        <f t="shared" si="204"/>
        <v>342.83660408758305</v>
      </c>
      <c r="BA232" s="147">
        <f t="shared" si="228"/>
        <v>2.504572743834899</v>
      </c>
      <c r="BC232">
        <v>-993.81808615320995</v>
      </c>
      <c r="BD232">
        <v>-993.27151468688999</v>
      </c>
      <c r="BE232" s="147">
        <f t="shared" si="205"/>
        <v>342.97906083043847</v>
      </c>
      <c r="BF232" s="147">
        <f t="shared" si="229"/>
        <v>2.6470294866903146</v>
      </c>
      <c r="BH232">
        <v>-993.87966941743002</v>
      </c>
      <c r="BI232">
        <v>-993.33724337515002</v>
      </c>
      <c r="BJ232" s="147">
        <f t="shared" si="206"/>
        <v>340.3777657911221</v>
      </c>
      <c r="BK232" s="147">
        <f t="shared" si="230"/>
        <v>4.5734447373945386E-2</v>
      </c>
      <c r="BM232" s="1">
        <v>-993.88205404288999</v>
      </c>
      <c r="BN232" s="1">
        <v>-993.33970088302999</v>
      </c>
      <c r="BO232" s="147">
        <f t="shared" si="207"/>
        <v>340.33203134374816</v>
      </c>
      <c r="BP232" s="147">
        <f t="shared" si="231"/>
        <v>0</v>
      </c>
      <c r="BR232" s="1">
        <v>-993.22290541117002</v>
      </c>
      <c r="BS232" s="1">
        <v>-992.68547184470003</v>
      </c>
      <c r="BT232" s="147">
        <f t="shared" si="208"/>
        <v>337.24493729558066</v>
      </c>
      <c r="BU232" s="147">
        <f t="shared" si="232"/>
        <v>-3.0870940481675007</v>
      </c>
      <c r="BW232">
        <v>-992.85812703265003</v>
      </c>
      <c r="BX232">
        <v>-992.31998499401004</v>
      </c>
      <c r="BY232" s="147">
        <f t="shared" si="209"/>
        <v>337.68951066697986</v>
      </c>
      <c r="BZ232" s="147">
        <f t="shared" si="233"/>
        <v>-2.6425206767682994</v>
      </c>
      <c r="CB232">
        <v>-993.84301353597004</v>
      </c>
      <c r="CC232">
        <v>-993.30094052541006</v>
      </c>
      <c r="CD232" s="147">
        <f t="shared" si="210"/>
        <v>340.15623485649849</v>
      </c>
      <c r="CE232" s="147">
        <f t="shared" si="234"/>
        <v>-0.17579648724967001</v>
      </c>
      <c r="CG232" s="1">
        <v>-993.81451577077996</v>
      </c>
      <c r="CH232" s="1">
        <v>-993.27222959284995</v>
      </c>
      <c r="CI232" s="147">
        <f t="shared" si="211"/>
        <v>340.28999951286011</v>
      </c>
      <c r="CJ232" s="147">
        <f t="shared" si="235"/>
        <v>-4.2031830888049626E-2</v>
      </c>
      <c r="CL232" s="1">
        <v>-993.87436070668002</v>
      </c>
      <c r="CM232" s="1">
        <v>-993.33207281762998</v>
      </c>
      <c r="CN232" s="147">
        <f t="shared" si="212"/>
        <v>340.29107325779324</v>
      </c>
      <c r="CO232" s="147">
        <f t="shared" si="236"/>
        <v>-4.0958085954912349E-2</v>
      </c>
      <c r="CQ232">
        <v>-993.50742495584996</v>
      </c>
      <c r="CR232">
        <v>-992.97009459101002</v>
      </c>
      <c r="CS232" s="147">
        <f t="shared" si="213"/>
        <v>337.1801772407054</v>
      </c>
      <c r="CT232" s="147">
        <f t="shared" si="237"/>
        <v>-3.1518541030427514</v>
      </c>
      <c r="CV232">
        <v>-993.45380156893998</v>
      </c>
      <c r="CW232">
        <v>-992.92159678959001</v>
      </c>
      <c r="CX232" s="147">
        <f t="shared" si="214"/>
        <v>333.96382108989826</v>
      </c>
      <c r="CY232" s="147">
        <f t="shared" si="238"/>
        <v>-6.3682102538498953</v>
      </c>
      <c r="DA232">
        <v>-993.77960613378002</v>
      </c>
      <c r="DB232">
        <v>-993.23959125774002</v>
      </c>
      <c r="DC232" s="147">
        <f t="shared" si="215"/>
        <v>338.86473486386308</v>
      </c>
      <c r="DD232" s="147">
        <f t="shared" si="239"/>
        <v>-1.4672964798850785</v>
      </c>
      <c r="DF232">
        <v>-993.76298814101995</v>
      </c>
      <c r="DG232">
        <v>-993.22247821451003</v>
      </c>
      <c r="DH232" s="147">
        <f t="shared" si="216"/>
        <v>339.17538398423517</v>
      </c>
      <c r="DI232" s="147">
        <f t="shared" si="240"/>
        <v>-1.1566473595129878</v>
      </c>
      <c r="DK232">
        <v>-993.83550476034998</v>
      </c>
      <c r="DL232">
        <v>-993.29355310691005</v>
      </c>
      <c r="DM232" s="147">
        <f t="shared" si="217"/>
        <v>340.08008205008645</v>
      </c>
      <c r="DN232" s="147">
        <f t="shared" si="241"/>
        <v>-0.25194929366170982</v>
      </c>
      <c r="DP232" s="1">
        <v>-993.75934554000003</v>
      </c>
      <c r="DQ232">
        <v>-993.21231887458396</v>
      </c>
      <c r="DR232" s="147">
        <f t="shared" si="218"/>
        <v>343.2647028152378</v>
      </c>
      <c r="DS232" s="147">
        <f t="shared" si="242"/>
        <v>2.9326714714896411</v>
      </c>
      <c r="DU232" s="27">
        <v>-993.48191014999998</v>
      </c>
      <c r="DV232" s="27">
        <v>-992.96164406750097</v>
      </c>
      <c r="DW232" s="147">
        <f t="shared" si="219"/>
        <v>326.47216942895136</v>
      </c>
      <c r="DX232" s="147">
        <f t="shared" si="243"/>
        <v>-13.859861914796795</v>
      </c>
      <c r="DZ232" s="1">
        <v>-993.83423892999997</v>
      </c>
      <c r="EA232">
        <v>-993.29119081218596</v>
      </c>
      <c r="EB232" s="147">
        <f t="shared" si="220"/>
        <v>340.76812440946929</v>
      </c>
      <c r="EC232" s="147">
        <f t="shared" si="244"/>
        <v>0.43609306572113837</v>
      </c>
      <c r="ED232" s="115"/>
      <c r="EE232" s="1">
        <v>-993.73615829000005</v>
      </c>
      <c r="EF232" s="27">
        <v>-993.18654011261197</v>
      </c>
      <c r="EG232" s="147">
        <f t="shared" si="221"/>
        <v>344.89090249279627</v>
      </c>
      <c r="EH232" s="147">
        <f t="shared" si="245"/>
        <v>4.558871149048116</v>
      </c>
      <c r="EJ232" s="1">
        <v>-993.83191856999997</v>
      </c>
      <c r="EK232">
        <v>-993.28864068809696</v>
      </c>
      <c r="EL232" s="147">
        <f t="shared" si="222"/>
        <v>340.91230367295719</v>
      </c>
      <c r="EM232" s="147">
        <f t="shared" si="246"/>
        <v>0.58027232920903771</v>
      </c>
    </row>
    <row r="233" spans="1:143" x14ac:dyDescent="0.25">
      <c r="A233">
        <v>1</v>
      </c>
      <c r="B233">
        <v>2</v>
      </c>
      <c r="C233" t="s">
        <v>427</v>
      </c>
      <c r="D233" t="s">
        <v>401</v>
      </c>
      <c r="E233" s="1">
        <v>-10.851558760330001</v>
      </c>
      <c r="F233" s="27">
        <v>-10.446120131720001</v>
      </c>
      <c r="G233" s="147">
        <f t="shared" si="195"/>
        <v>254.41679383906097</v>
      </c>
      <c r="H233" s="147">
        <f t="shared" si="196"/>
        <v>-1.6100102195039767</v>
      </c>
      <c r="J233">
        <v>-10.74555536355</v>
      </c>
      <c r="K233">
        <v>-10.342409858930001</v>
      </c>
      <c r="L233" s="147">
        <f t="shared" si="197"/>
        <v>252.97783560409584</v>
      </c>
      <c r="M233" s="147">
        <f t="shared" si="198"/>
        <v>-3.0489684544691045</v>
      </c>
      <c r="O233" s="27">
        <v>-397.71233964485998</v>
      </c>
      <c r="P233" s="27">
        <v>-397.30437597516999</v>
      </c>
      <c r="Q233" s="147">
        <f t="shared" si="191"/>
        <v>256.00128236716631</v>
      </c>
      <c r="R233" s="147">
        <f t="shared" si="192"/>
        <v>-2.5521691398637358E-2</v>
      </c>
      <c r="T233" s="27">
        <v>-397.70736927578997</v>
      </c>
      <c r="U233" s="147">
        <v>-397.29983613068998</v>
      </c>
      <c r="V233" s="147">
        <f t="shared" si="193"/>
        <v>255.73112388169454</v>
      </c>
      <c r="W233" s="147">
        <f t="shared" si="194"/>
        <v>-0.29568017687040538</v>
      </c>
      <c r="Y233">
        <v>-397.69080144148</v>
      </c>
      <c r="Z233">
        <v>-397.28455695767002</v>
      </c>
      <c r="AA233" s="147">
        <f t="shared" si="199"/>
        <v>254.92247603560369</v>
      </c>
      <c r="AB233" s="147">
        <f t="shared" si="223"/>
        <v>-1.1043280229612549</v>
      </c>
      <c r="AD233" s="1">
        <v>-397.66513332335001</v>
      </c>
      <c r="AE233" s="1">
        <v>-397.26005857387003</v>
      </c>
      <c r="AF233" s="147">
        <f t="shared" si="200"/>
        <v>254.18845604618184</v>
      </c>
      <c r="AG233" s="147">
        <f t="shared" si="224"/>
        <v>-1.8383480123831077</v>
      </c>
      <c r="AI233" s="27">
        <v>-398.77275514898002</v>
      </c>
      <c r="AJ233" s="27">
        <v>-398.36586636890002</v>
      </c>
      <c r="AK233" s="147">
        <f t="shared" si="201"/>
        <v>255.32677838800697</v>
      </c>
      <c r="AL233" s="147">
        <f t="shared" si="225"/>
        <v>-0.70002567055797726</v>
      </c>
      <c r="AN233">
        <v>-397.69732245737998</v>
      </c>
      <c r="AO233">
        <v>-397.2899212323</v>
      </c>
      <c r="AP233" s="147">
        <f t="shared" si="202"/>
        <v>255.64834274993802</v>
      </c>
      <c r="AQ233" s="147">
        <f t="shared" si="226"/>
        <v>-0.37846130862692462</v>
      </c>
      <c r="AS233">
        <v>-397.69453103594998</v>
      </c>
      <c r="AT233" s="1">
        <v>-397.28712852277999</v>
      </c>
      <c r="AU233" s="147">
        <f t="shared" si="203"/>
        <v>255.64915103929673</v>
      </c>
      <c r="AV233" s="147">
        <f t="shared" si="227"/>
        <v>-0.37765301926822303</v>
      </c>
      <c r="AX233">
        <v>-397.71810597775999</v>
      </c>
      <c r="AY233">
        <v>-397.31042006368</v>
      </c>
      <c r="AZ233" s="147">
        <f t="shared" si="204"/>
        <v>255.82698794433523</v>
      </c>
      <c r="BA233" s="147">
        <f t="shared" si="228"/>
        <v>-0.19981611422971923</v>
      </c>
      <c r="BC233">
        <v>-397.71585892120999</v>
      </c>
      <c r="BD233">
        <v>-397.30824500029001</v>
      </c>
      <c r="BE233" s="147">
        <f t="shared" si="205"/>
        <v>255.78181151649096</v>
      </c>
      <c r="BF233" s="147">
        <f t="shared" si="229"/>
        <v>-0.24499254207398735</v>
      </c>
      <c r="BH233">
        <v>-397.72018214014003</v>
      </c>
      <c r="BI233">
        <v>-397.31225917139</v>
      </c>
      <c r="BJ233" s="147">
        <f t="shared" si="206"/>
        <v>255.97574212033055</v>
      </c>
      <c r="BK233" s="147">
        <f t="shared" si="230"/>
        <v>-5.106193823439753E-2</v>
      </c>
      <c r="BM233" s="1">
        <v>-397.72061613071003</v>
      </c>
      <c r="BN233" s="1">
        <v>-397.31261178965002</v>
      </c>
      <c r="BO233" s="147">
        <f t="shared" si="207"/>
        <v>256.02680405856495</v>
      </c>
      <c r="BP233" s="147">
        <f t="shared" si="231"/>
        <v>0</v>
      </c>
      <c r="BR233" s="1">
        <v>-397.60240929205003</v>
      </c>
      <c r="BS233" s="1">
        <v>-397.19787353202003</v>
      </c>
      <c r="BT233" s="147">
        <f t="shared" si="208"/>
        <v>253.85023477642579</v>
      </c>
      <c r="BU233" s="147">
        <f t="shared" si="232"/>
        <v>-2.1765692821391553</v>
      </c>
      <c r="BW233">
        <v>-397.56069820060998</v>
      </c>
      <c r="BX233">
        <v>-397.15802732069</v>
      </c>
      <c r="BY233" s="147">
        <f t="shared" si="209"/>
        <v>252.68000385858724</v>
      </c>
      <c r="BZ233" s="147">
        <f t="shared" si="233"/>
        <v>-3.3468001999777073</v>
      </c>
      <c r="CB233">
        <v>-397.71162501283999</v>
      </c>
      <c r="CC233">
        <v>-397.30449786019</v>
      </c>
      <c r="CD233" s="147">
        <f t="shared" si="210"/>
        <v>255.47635955939606</v>
      </c>
      <c r="CE233" s="147">
        <f t="shared" si="234"/>
        <v>-0.55044449916888993</v>
      </c>
      <c r="CG233" s="1">
        <v>-397.70292469762001</v>
      </c>
      <c r="CH233" s="1">
        <v>-397.29582114723001</v>
      </c>
      <c r="CI233" s="147">
        <f t="shared" si="211"/>
        <v>255.46154890522305</v>
      </c>
      <c r="CJ233" s="147">
        <f t="shared" si="235"/>
        <v>-0.56525515334189436</v>
      </c>
      <c r="CL233" s="1">
        <v>-397.72163300683002</v>
      </c>
      <c r="CM233" s="1">
        <v>-397.31377673727002</v>
      </c>
      <c r="CN233" s="147">
        <f t="shared" si="212"/>
        <v>255.9338877115955</v>
      </c>
      <c r="CO233" s="147">
        <f t="shared" si="236"/>
        <v>-9.291634696944584E-2</v>
      </c>
      <c r="CQ233">
        <v>-397.70248832938</v>
      </c>
      <c r="CR233">
        <v>-397.29699728172</v>
      </c>
      <c r="CS233" s="147">
        <f t="shared" si="213"/>
        <v>254.44968731713104</v>
      </c>
      <c r="CT233" s="147">
        <f t="shared" si="237"/>
        <v>-1.5771167414339118</v>
      </c>
      <c r="CV233">
        <v>-397.68878075532001</v>
      </c>
      <c r="CW233">
        <v>-397.28475060977001</v>
      </c>
      <c r="CX233" s="147">
        <f t="shared" si="214"/>
        <v>253.53295663407781</v>
      </c>
      <c r="CY233" s="147">
        <f t="shared" si="238"/>
        <v>-2.4938474244871429</v>
      </c>
      <c r="DA233">
        <v>-397.71705118097998</v>
      </c>
      <c r="DB233">
        <v>-397.30961473394001</v>
      </c>
      <c r="DC233" s="147">
        <f t="shared" si="215"/>
        <v>255.67044488205161</v>
      </c>
      <c r="DD233" s="147">
        <f t="shared" si="239"/>
        <v>-0.35635917651333671</v>
      </c>
      <c r="DF233">
        <v>-397.70910041997001</v>
      </c>
      <c r="DG233">
        <v>-397.30148004373001</v>
      </c>
      <c r="DH233" s="147">
        <f t="shared" si="216"/>
        <v>255.78586229436499</v>
      </c>
      <c r="DI233" s="147">
        <f t="shared" si="240"/>
        <v>-0.24094176419995961</v>
      </c>
      <c r="DK233">
        <v>-397.71365545875</v>
      </c>
      <c r="DL233">
        <v>-397.30581905129998</v>
      </c>
      <c r="DM233" s="147">
        <f t="shared" si="217"/>
        <v>255.92142403896207</v>
      </c>
      <c r="DN233" s="147">
        <f t="shared" si="241"/>
        <v>-0.10538001960287602</v>
      </c>
      <c r="DP233" s="1">
        <v>-397.71455034000002</v>
      </c>
      <c r="DQ233" s="140">
        <v>-397.30849152108698</v>
      </c>
      <c r="DR233" s="147">
        <f t="shared" si="218"/>
        <v>254.80596945612081</v>
      </c>
      <c r="DS233" s="147">
        <f t="shared" si="242"/>
        <v>-1.2208346024441425</v>
      </c>
      <c r="DU233" s="1">
        <v>-397.69807644000002</v>
      </c>
      <c r="DV233" s="1">
        <v>-397.28889516236802</v>
      </c>
      <c r="DW233" s="147">
        <f t="shared" si="219"/>
        <v>256.76534352685707</v>
      </c>
      <c r="DX233" s="147">
        <f t="shared" si="243"/>
        <v>0.73853946829211736</v>
      </c>
      <c r="DZ233" s="1">
        <v>-397.72033776000001</v>
      </c>
      <c r="EA233">
        <v>-397.31268142020099</v>
      </c>
      <c r="EB233" s="147">
        <f t="shared" si="220"/>
        <v>255.80842978728208</v>
      </c>
      <c r="EC233" s="147">
        <f t="shared" si="244"/>
        <v>-0.2183742712828689</v>
      </c>
      <c r="ED233" s="115"/>
      <c r="EE233" s="1">
        <v>-397.71383679000002</v>
      </c>
      <c r="EF233" s="27">
        <v>-397.30769418716397</v>
      </c>
      <c r="EG233" s="147">
        <f t="shared" si="221"/>
        <v>254.85854470564442</v>
      </c>
      <c r="EH233" s="147">
        <f t="shared" si="245"/>
        <v>-1.1682593529205292</v>
      </c>
      <c r="EJ233" s="1">
        <v>-397.72020936000001</v>
      </c>
      <c r="EK233">
        <v>-397.312549239769</v>
      </c>
      <c r="EL233" s="147">
        <f t="shared" si="222"/>
        <v>255.81080204616384</v>
      </c>
      <c r="EM233" s="147">
        <f t="shared" si="246"/>
        <v>-0.2160020124011055</v>
      </c>
    </row>
    <row r="234" spans="1:143" x14ac:dyDescent="0.25">
      <c r="A234">
        <v>2</v>
      </c>
      <c r="B234">
        <v>3</v>
      </c>
      <c r="C234" t="s">
        <v>429</v>
      </c>
      <c r="D234" t="s">
        <v>402</v>
      </c>
      <c r="E234" s="1">
        <v>-7.09577289952</v>
      </c>
      <c r="F234" s="27">
        <v>-6.8030556936110003</v>
      </c>
      <c r="G234" s="147">
        <f t="shared" si="195"/>
        <v>183.68297387995642</v>
      </c>
      <c r="H234" s="147">
        <f t="shared" si="196"/>
        <v>-9.5289853909868327</v>
      </c>
      <c r="J234">
        <v>-7.7223136708100002</v>
      </c>
      <c r="K234">
        <v>-7.4185922953799999</v>
      </c>
      <c r="L234" s="147">
        <f t="shared" si="197"/>
        <v>190.58820029607949</v>
      </c>
      <c r="M234" s="147">
        <f t="shared" si="198"/>
        <v>-2.6237589748637618</v>
      </c>
      <c r="O234" s="27">
        <v>-577.13885102739005</v>
      </c>
      <c r="P234" s="27">
        <v>-576.83200504734998</v>
      </c>
      <c r="Q234" s="147">
        <f t="shared" si="191"/>
        <v>192.54892093494183</v>
      </c>
      <c r="R234" s="147">
        <f t="shared" si="192"/>
        <v>-0.6630383360014207</v>
      </c>
      <c r="T234" s="27">
        <v>-577.13097506455995</v>
      </c>
      <c r="U234" s="147">
        <v>-576.82424455322996</v>
      </c>
      <c r="V234" s="147">
        <f t="shared" si="193"/>
        <v>192.47646316468081</v>
      </c>
      <c r="W234" s="147">
        <f t="shared" si="194"/>
        <v>-0.73549610626244544</v>
      </c>
      <c r="Y234">
        <v>-577.10734640155999</v>
      </c>
      <c r="Z234">
        <v>-576.79797700748998</v>
      </c>
      <c r="AA234" s="147">
        <f t="shared" si="199"/>
        <v>194.13238847287681</v>
      </c>
      <c r="AB234" s="147">
        <f t="shared" si="223"/>
        <v>0.92042920193355826</v>
      </c>
      <c r="AD234" s="1">
        <v>-577.06798317587004</v>
      </c>
      <c r="AE234" s="1">
        <v>-576.75922000779997</v>
      </c>
      <c r="AF234" s="147">
        <f t="shared" si="200"/>
        <v>193.75197559565115</v>
      </c>
      <c r="AG234" s="147">
        <f t="shared" si="224"/>
        <v>0.54001632470789218</v>
      </c>
      <c r="AI234" s="27">
        <v>-578.31827982191999</v>
      </c>
      <c r="AJ234" s="27">
        <v>-578.00842238867006</v>
      </c>
      <c r="AK234" s="147">
        <f t="shared" si="201"/>
        <v>194.43863793866424</v>
      </c>
      <c r="AL234" s="147">
        <f t="shared" si="225"/>
        <v>1.2266786677209893</v>
      </c>
      <c r="AN234">
        <v>-577.12006850425996</v>
      </c>
      <c r="AO234">
        <v>-576.80983382299996</v>
      </c>
      <c r="AP234" s="147">
        <f t="shared" si="202"/>
        <v>194.67536483746196</v>
      </c>
      <c r="AQ234" s="147">
        <f t="shared" si="226"/>
        <v>1.463405566518702</v>
      </c>
      <c r="AS234">
        <v>-577.11545925563996</v>
      </c>
      <c r="AT234" s="1">
        <v>-576.80517249572995</v>
      </c>
      <c r="AU234" s="147">
        <f t="shared" si="203"/>
        <v>194.70804471113266</v>
      </c>
      <c r="AV234" s="147">
        <f t="shared" si="227"/>
        <v>1.4960854401894039</v>
      </c>
      <c r="AX234">
        <v>-577.14345732802997</v>
      </c>
      <c r="AY234">
        <v>-576.83621929393996</v>
      </c>
      <c r="AZ234" s="147">
        <f t="shared" si="204"/>
        <v>192.79493877181929</v>
      </c>
      <c r="BA234" s="147">
        <f t="shared" si="228"/>
        <v>-0.41702049912396433</v>
      </c>
      <c r="BC234">
        <v>-577.13918534244999</v>
      </c>
      <c r="BD234">
        <v>-576.83198602130005</v>
      </c>
      <c r="BE234" s="147">
        <f t="shared" si="205"/>
        <v>192.77064601479731</v>
      </c>
      <c r="BF234" s="147">
        <f t="shared" si="229"/>
        <v>-0.4413132561459463</v>
      </c>
      <c r="BH234">
        <v>-577.14857726544005</v>
      </c>
      <c r="BI234">
        <v>-576.84088610875006</v>
      </c>
      <c r="BJ234" s="147">
        <f t="shared" si="206"/>
        <v>193.07927773454065</v>
      </c>
      <c r="BK234" s="147">
        <f t="shared" si="230"/>
        <v>-0.13268153640260039</v>
      </c>
      <c r="BM234" s="1">
        <v>-577.14938435867998</v>
      </c>
      <c r="BN234" s="1">
        <v>-576.84148176068004</v>
      </c>
      <c r="BO234" s="147">
        <f t="shared" si="207"/>
        <v>193.21195927094325</v>
      </c>
      <c r="BP234" s="147">
        <f t="shared" si="231"/>
        <v>0</v>
      </c>
      <c r="BR234" s="1">
        <v>-576.98054102260005</v>
      </c>
      <c r="BS234" s="1">
        <v>-576.66982791966996</v>
      </c>
      <c r="BT234" s="147">
        <f t="shared" si="208"/>
        <v>194.97557921966359</v>
      </c>
      <c r="BU234" s="147">
        <f t="shared" si="232"/>
        <v>1.7636199487203328</v>
      </c>
      <c r="BW234">
        <v>-576.92265119296997</v>
      </c>
      <c r="BX234">
        <v>-576.61245056246003</v>
      </c>
      <c r="BY234" s="147">
        <f t="shared" si="209"/>
        <v>194.65399765129206</v>
      </c>
      <c r="BZ234" s="147">
        <f t="shared" si="233"/>
        <v>1.442038380348805</v>
      </c>
      <c r="CB234">
        <v>-577.13819030075001</v>
      </c>
      <c r="CC234">
        <v>-576.83063356327</v>
      </c>
      <c r="CD234" s="147">
        <f t="shared" si="210"/>
        <v>192.99492833608295</v>
      </c>
      <c r="CE234" s="147">
        <f t="shared" si="234"/>
        <v>-0.21703093486030411</v>
      </c>
      <c r="CG234" s="1">
        <v>-577.12360255039005</v>
      </c>
      <c r="CH234" s="1">
        <v>-576.81606855207997</v>
      </c>
      <c r="CI234" s="147">
        <f t="shared" si="211"/>
        <v>192.98065927955676</v>
      </c>
      <c r="CJ234" s="147">
        <f t="shared" si="235"/>
        <v>-0.23129999138649282</v>
      </c>
      <c r="CL234" s="1">
        <v>-577.15096742918001</v>
      </c>
      <c r="CM234" s="1">
        <v>-576.84317011203996</v>
      </c>
      <c r="CN234" s="147">
        <f t="shared" si="212"/>
        <v>193.1458944785573</v>
      </c>
      <c r="CO234" s="147">
        <f t="shared" si="236"/>
        <v>-6.6064792385958526E-2</v>
      </c>
      <c r="CQ234">
        <v>-577.13109843349002</v>
      </c>
      <c r="CR234">
        <v>-576.82256660118003</v>
      </c>
      <c r="CS234" s="147">
        <f t="shared" si="213"/>
        <v>193.60681009284525</v>
      </c>
      <c r="CT234" s="147">
        <f t="shared" si="237"/>
        <v>0.39485082190199705</v>
      </c>
      <c r="CV234">
        <v>-577.10751092912005</v>
      </c>
      <c r="CW234">
        <v>-576.79964898317996</v>
      </c>
      <c r="CX234" s="147">
        <f t="shared" si="214"/>
        <v>193.18644969686571</v>
      </c>
      <c r="CY234" s="147">
        <f t="shared" si="238"/>
        <v>-2.5509574077545949E-2</v>
      </c>
      <c r="DA234">
        <v>-577.14705537533996</v>
      </c>
      <c r="DB234">
        <v>-576.83906780952998</v>
      </c>
      <c r="DC234" s="147">
        <f t="shared" si="215"/>
        <v>193.2652774214211</v>
      </c>
      <c r="DD234" s="147">
        <f t="shared" si="239"/>
        <v>5.3318150477849713E-2</v>
      </c>
      <c r="DF234">
        <v>-577.13045503671003</v>
      </c>
      <c r="DG234">
        <v>-576.8220604247</v>
      </c>
      <c r="DH234" s="147">
        <f t="shared" si="216"/>
        <v>193.52070298241617</v>
      </c>
      <c r="DI234" s="147">
        <f t="shared" si="240"/>
        <v>0.30874371147291413</v>
      </c>
      <c r="DK234">
        <v>-577.13765738293</v>
      </c>
      <c r="DL234">
        <v>-576.83004548311999</v>
      </c>
      <c r="DM234" s="147">
        <f t="shared" si="217"/>
        <v>193.02954324978114</v>
      </c>
      <c r="DN234" s="147">
        <f t="shared" si="241"/>
        <v>-0.18241602116211197</v>
      </c>
      <c r="DP234" s="1">
        <v>-577.13994026</v>
      </c>
      <c r="DQ234" s="140">
        <v>-576.83336040049596</v>
      </c>
      <c r="DR234" s="147">
        <f t="shared" si="218"/>
        <v>192.38192763738047</v>
      </c>
      <c r="DS234" s="147">
        <f t="shared" si="242"/>
        <v>-0.83003163356278264</v>
      </c>
      <c r="DU234" s="1">
        <v>-577.08462986999996</v>
      </c>
      <c r="DV234" s="1">
        <v>-576.77147829717296</v>
      </c>
      <c r="DW234" s="147">
        <f t="shared" si="219"/>
        <v>196.50574346466826</v>
      </c>
      <c r="DX234" s="147">
        <f t="shared" si="243"/>
        <v>3.2937841937250028</v>
      </c>
      <c r="DZ234" s="1">
        <v>-577.14986783999996</v>
      </c>
      <c r="EA234">
        <v>-576.84204584813699</v>
      </c>
      <c r="EB234" s="147">
        <f t="shared" si="220"/>
        <v>193.16137811392957</v>
      </c>
      <c r="EC234" s="147">
        <f t="shared" si="244"/>
        <v>-5.0581157013681377E-2</v>
      </c>
      <c r="ED234" s="115"/>
      <c r="EE234" s="1">
        <v>-577.13786602000005</v>
      </c>
      <c r="EF234" s="27">
        <v>-576.82766474785797</v>
      </c>
      <c r="EG234" s="147">
        <f t="shared" si="221"/>
        <v>194.654400281877</v>
      </c>
      <c r="EH234" s="147">
        <f t="shared" si="245"/>
        <v>1.4424410109337487</v>
      </c>
      <c r="EJ234" s="1">
        <v>-577.14975228000003</v>
      </c>
      <c r="EK234">
        <v>-576.84196460593796</v>
      </c>
      <c r="EL234" s="147">
        <f t="shared" si="222"/>
        <v>193.13984335068923</v>
      </c>
      <c r="EM234" s="147">
        <f t="shared" si="246"/>
        <v>-7.2115920254020693E-2</v>
      </c>
    </row>
    <row r="235" spans="1:143" x14ac:dyDescent="0.25">
      <c r="A235">
        <v>0</v>
      </c>
      <c r="B235">
        <v>1</v>
      </c>
      <c r="C235" t="s">
        <v>429</v>
      </c>
      <c r="D235" t="s">
        <v>403</v>
      </c>
      <c r="E235" s="1">
        <v>-8.3092683402799992</v>
      </c>
      <c r="F235" s="27">
        <v>-7.9806217982199996</v>
      </c>
      <c r="G235" s="147">
        <f t="shared" si="195"/>
        <v>206.22899160807032</v>
      </c>
      <c r="H235" s="147">
        <f t="shared" si="196"/>
        <v>0.71757673623719143</v>
      </c>
      <c r="J235">
        <v>-8.9075489550199993</v>
      </c>
      <c r="K235">
        <v>-8.5861618284799999</v>
      </c>
      <c r="L235" s="147">
        <f t="shared" si="197"/>
        <v>201.67363577511506</v>
      </c>
      <c r="M235" s="147">
        <f t="shared" si="198"/>
        <v>-3.8377790967180658</v>
      </c>
      <c r="O235" s="27">
        <v>-578.34907191114996</v>
      </c>
      <c r="P235" s="27">
        <v>-578.02148789047999</v>
      </c>
      <c r="Q235" s="147">
        <f t="shared" si="191"/>
        <v>205.56224881061542</v>
      </c>
      <c r="R235" s="147">
        <f t="shared" si="192"/>
        <v>5.0833938782290033E-2</v>
      </c>
      <c r="T235" s="27">
        <v>-578.34120073966005</v>
      </c>
      <c r="U235" s="147">
        <v>-578.01363559719005</v>
      </c>
      <c r="V235" s="147">
        <f t="shared" si="193"/>
        <v>205.55040255135424</v>
      </c>
      <c r="W235" s="147">
        <f t="shared" si="194"/>
        <v>3.8987679521113705E-2</v>
      </c>
      <c r="Y235">
        <v>-578.31551540980001</v>
      </c>
      <c r="Z235">
        <v>-577.98614294366996</v>
      </c>
      <c r="AA235" s="147">
        <f t="shared" si="199"/>
        <v>206.68451622126955</v>
      </c>
      <c r="AB235" s="147">
        <f t="shared" si="223"/>
        <v>1.173101349436422</v>
      </c>
      <c r="AD235" s="1">
        <v>-578.27309036465999</v>
      </c>
      <c r="AE235" s="1">
        <v>-577.94552539478002</v>
      </c>
      <c r="AF235" s="147">
        <f t="shared" si="200"/>
        <v>205.55029424938155</v>
      </c>
      <c r="AG235" s="147">
        <f t="shared" si="224"/>
        <v>3.8879377548425964E-2</v>
      </c>
      <c r="AI235" s="27">
        <v>-579.52491451157005</v>
      </c>
      <c r="AJ235" s="27">
        <v>-579.19367439110999</v>
      </c>
      <c r="AK235" s="147">
        <f t="shared" si="201"/>
        <v>207.85648798988717</v>
      </c>
      <c r="AL235" s="147">
        <f t="shared" si="225"/>
        <v>2.3450731180540458</v>
      </c>
      <c r="AN235">
        <v>-578.32852212836997</v>
      </c>
      <c r="AO235">
        <v>-577.99688943609999</v>
      </c>
      <c r="AP235" s="147">
        <f t="shared" si="202"/>
        <v>208.10283072633342</v>
      </c>
      <c r="AQ235" s="147">
        <f t="shared" si="226"/>
        <v>2.5914158545002977</v>
      </c>
      <c r="AS235">
        <v>-578.32334757535</v>
      </c>
      <c r="AT235" s="1">
        <v>-577.99198161987999</v>
      </c>
      <c r="AU235" s="147">
        <f t="shared" si="203"/>
        <v>207.93545071698298</v>
      </c>
      <c r="AV235" s="147">
        <f t="shared" si="227"/>
        <v>2.4240358451498594</v>
      </c>
      <c r="AX235">
        <v>-578.35745803783004</v>
      </c>
      <c r="AY235">
        <v>-578.02843166076002</v>
      </c>
      <c r="AZ235" s="147">
        <f t="shared" si="204"/>
        <v>206.4673418752096</v>
      </c>
      <c r="BA235" s="147">
        <f t="shared" si="228"/>
        <v>0.95592700337647329</v>
      </c>
      <c r="BC235">
        <v>-578.35323269562002</v>
      </c>
      <c r="BD235">
        <v>-578.02426501236005</v>
      </c>
      <c r="BE235" s="147">
        <f t="shared" si="205"/>
        <v>206.43051092246708</v>
      </c>
      <c r="BF235" s="147">
        <f t="shared" si="229"/>
        <v>0.91909605063395361</v>
      </c>
      <c r="BH235">
        <v>-578.35846302791003</v>
      </c>
      <c r="BI235">
        <v>-578.03083094178999</v>
      </c>
      <c r="BJ235" s="147">
        <f t="shared" si="206"/>
        <v>205.59241036119099</v>
      </c>
      <c r="BK235" s="147">
        <f t="shared" si="230"/>
        <v>8.0995489357860606E-2</v>
      </c>
      <c r="BM235" s="1">
        <v>-578.35899335354998</v>
      </c>
      <c r="BN235" s="1">
        <v>-578.03149034185003</v>
      </c>
      <c r="BO235" s="147">
        <f t="shared" si="207"/>
        <v>205.51141487183313</v>
      </c>
      <c r="BP235" s="147">
        <f t="shared" si="231"/>
        <v>0</v>
      </c>
      <c r="BR235" s="1">
        <v>-578.18723156485999</v>
      </c>
      <c r="BS235" s="1">
        <v>-577.85826555967003</v>
      </c>
      <c r="BT235" s="147">
        <f t="shared" si="208"/>
        <v>206.42945791674839</v>
      </c>
      <c r="BU235" s="147">
        <f t="shared" si="232"/>
        <v>0.91804304491526523</v>
      </c>
      <c r="BW235">
        <v>-578.13023185705003</v>
      </c>
      <c r="BX235">
        <v>-577.80196488398997</v>
      </c>
      <c r="BY235" s="147">
        <f t="shared" si="209"/>
        <v>205.99080826492286</v>
      </c>
      <c r="BZ235" s="147">
        <f t="shared" si="233"/>
        <v>0.47939339308973672</v>
      </c>
      <c r="CB235">
        <v>-578.34694625102998</v>
      </c>
      <c r="CC235">
        <v>-578.01931709278995</v>
      </c>
      <c r="CD235" s="147">
        <f t="shared" si="210"/>
        <v>205.59057308720062</v>
      </c>
      <c r="CE235" s="147">
        <f t="shared" si="234"/>
        <v>7.9158215367499452E-2</v>
      </c>
      <c r="CG235" s="1">
        <v>-578.33269217333998</v>
      </c>
      <c r="CH235" s="1">
        <v>-578.00504674145998</v>
      </c>
      <c r="CI235" s="147">
        <f t="shared" si="211"/>
        <v>205.60078495901919</v>
      </c>
      <c r="CJ235" s="147">
        <f t="shared" si="235"/>
        <v>8.9370087186068758E-2</v>
      </c>
      <c r="CL235" s="1">
        <v>-578.36041698464999</v>
      </c>
      <c r="CM235" s="1">
        <v>-578.03290045819995</v>
      </c>
      <c r="CN235" s="147">
        <f t="shared" si="212"/>
        <v>205.51989551266468</v>
      </c>
      <c r="CO235" s="147">
        <f t="shared" si="236"/>
        <v>8.4806408315500903E-3</v>
      </c>
      <c r="CQ235">
        <v>-578.33460349008999</v>
      </c>
      <c r="CR235">
        <v>-578.00713237348998</v>
      </c>
      <c r="CS235" s="147">
        <f t="shared" si="213"/>
        <v>205.49140037767154</v>
      </c>
      <c r="CT235" s="147">
        <f t="shared" si="237"/>
        <v>-2.0014494161586072E-2</v>
      </c>
      <c r="CV235">
        <v>-578.30883375097005</v>
      </c>
      <c r="CW235">
        <v>-577.98256335363999</v>
      </c>
      <c r="CX235" s="147">
        <f t="shared" si="214"/>
        <v>204.73793702858791</v>
      </c>
      <c r="CY235" s="147">
        <f t="shared" si="238"/>
        <v>-0.7734778432452174</v>
      </c>
      <c r="DA235">
        <v>-578.35467726312004</v>
      </c>
      <c r="DB235">
        <v>-578.02693238236998</v>
      </c>
      <c r="DC235" s="147">
        <f t="shared" si="215"/>
        <v>205.66319011947044</v>
      </c>
      <c r="DD235" s="147">
        <f t="shared" si="239"/>
        <v>0.15177524763731753</v>
      </c>
      <c r="DF235">
        <v>-578.33895517088001</v>
      </c>
      <c r="DG235">
        <v>-578.01087670057996</v>
      </c>
      <c r="DH235" s="147">
        <f t="shared" si="216"/>
        <v>205.87252089798835</v>
      </c>
      <c r="DI235" s="147">
        <f t="shared" si="240"/>
        <v>0.3611060261552268</v>
      </c>
      <c r="DK235">
        <v>-578.34751446056998</v>
      </c>
      <c r="DL235">
        <v>-578.01995470317001</v>
      </c>
      <c r="DM235" s="147">
        <f t="shared" si="217"/>
        <v>205.54702336605365</v>
      </c>
      <c r="DN235" s="147">
        <f t="shared" si="241"/>
        <v>3.5608494220525699E-2</v>
      </c>
      <c r="DP235" s="1">
        <v>-578.34405786000002</v>
      </c>
      <c r="DQ235" s="7">
        <v>-578.01699427621895</v>
      </c>
      <c r="DR235" s="147">
        <f t="shared" si="218"/>
        <v>205.2356694584584</v>
      </c>
      <c r="DS235" s="147">
        <f t="shared" si="242"/>
        <v>-0.27574541337472169</v>
      </c>
      <c r="DU235" s="1">
        <v>-578.28649039000004</v>
      </c>
      <c r="DV235" s="1">
        <v>-577.95612794010594</v>
      </c>
      <c r="DW235" s="147">
        <f t="shared" si="219"/>
        <v>207.30574093304432</v>
      </c>
      <c r="DX235" s="147">
        <f t="shared" si="243"/>
        <v>1.7943260612111942</v>
      </c>
      <c r="DZ235" s="1">
        <v>-578.35955821000005</v>
      </c>
      <c r="EA235">
        <v>-578.03193851415597</v>
      </c>
      <c r="EB235" s="147">
        <f t="shared" si="220"/>
        <v>205.58463533911726</v>
      </c>
      <c r="EC235" s="147">
        <f t="shared" si="244"/>
        <v>7.3220467284130564E-2</v>
      </c>
      <c r="ED235" s="115"/>
      <c r="EE235" s="1">
        <v>-578.33493940999995</v>
      </c>
      <c r="EF235" s="27">
        <v>-578.00472584144097</v>
      </c>
      <c r="EG235" s="147">
        <f t="shared" si="221"/>
        <v>207.21231640644217</v>
      </c>
      <c r="EH235" s="147">
        <f t="shared" si="245"/>
        <v>1.700901534609045</v>
      </c>
      <c r="EJ235" s="1">
        <v>-578.35935888999995</v>
      </c>
      <c r="EK235">
        <v>-578.03177292435896</v>
      </c>
      <c r="EL235" s="147">
        <f t="shared" si="222"/>
        <v>205.56346929937894</v>
      </c>
      <c r="EM235" s="147">
        <f t="shared" si="246"/>
        <v>5.2054427545812132E-2</v>
      </c>
    </row>
    <row r="236" spans="1:143" x14ac:dyDescent="0.25">
      <c r="A236">
        <v>0</v>
      </c>
      <c r="B236">
        <v>1</v>
      </c>
      <c r="C236" t="s">
        <v>429</v>
      </c>
      <c r="D236" t="s">
        <v>404</v>
      </c>
      <c r="E236" s="1">
        <v>-9.6544810837499995</v>
      </c>
      <c r="F236" s="27">
        <v>-9.3504525102299993</v>
      </c>
      <c r="G236" s="147">
        <f t="shared" si="195"/>
        <v>190.78097016953527</v>
      </c>
      <c r="H236" s="147">
        <f t="shared" si="196"/>
        <v>-10.217916803374266</v>
      </c>
      <c r="J236">
        <v>-10.190649755400001</v>
      </c>
      <c r="K236">
        <v>-9.8768899322799992</v>
      </c>
      <c r="L236" s="147">
        <f t="shared" si="197"/>
        <v>196.88742660603222</v>
      </c>
      <c r="M236" s="147">
        <f t="shared" si="198"/>
        <v>-4.11146036687731</v>
      </c>
      <c r="O236" s="27">
        <v>-579.63748759047996</v>
      </c>
      <c r="P236" s="27">
        <v>-579.31707729116999</v>
      </c>
      <c r="Q236" s="147">
        <f t="shared" si="191"/>
        <v>201.06066691999899</v>
      </c>
      <c r="R236" s="147">
        <f t="shared" si="192"/>
        <v>6.1779947089462439E-2</v>
      </c>
      <c r="T236" s="27">
        <v>-579.62966340744003</v>
      </c>
      <c r="U236" s="147">
        <v>-579.30925279646999</v>
      </c>
      <c r="V236" s="147">
        <f t="shared" si="193"/>
        <v>201.06086248981188</v>
      </c>
      <c r="W236" s="147">
        <f t="shared" si="194"/>
        <v>6.1975516902350591E-2</v>
      </c>
      <c r="Y236">
        <v>-579.60202477282996</v>
      </c>
      <c r="Z236">
        <v>-579.28150795137003</v>
      </c>
      <c r="AA236" s="147">
        <f t="shared" si="199"/>
        <v>201.12751063432228</v>
      </c>
      <c r="AB236" s="147">
        <f t="shared" si="223"/>
        <v>0.12862366141274606</v>
      </c>
      <c r="AD236" s="1">
        <v>-579.56014306461998</v>
      </c>
      <c r="AE236" s="1">
        <v>-579.24142031343001</v>
      </c>
      <c r="AF236" s="147">
        <f t="shared" si="200"/>
        <v>200.0017135992158</v>
      </c>
      <c r="AG236" s="147">
        <f t="shared" si="224"/>
        <v>-0.99717337369372672</v>
      </c>
      <c r="AI236" s="27">
        <v>-580.81144420016994</v>
      </c>
      <c r="AJ236" s="27">
        <v>-580.48911409701998</v>
      </c>
      <c r="AK236" s="147">
        <f t="shared" si="201"/>
        <v>202.26536302763509</v>
      </c>
      <c r="AL236" s="147">
        <f t="shared" si="225"/>
        <v>1.2664760547255582</v>
      </c>
      <c r="AN236">
        <v>-579.61501471866995</v>
      </c>
      <c r="AO236">
        <v>-579.29231376549001</v>
      </c>
      <c r="AP236" s="147">
        <f t="shared" si="202"/>
        <v>202.49807512994838</v>
      </c>
      <c r="AQ236" s="147">
        <f t="shared" si="226"/>
        <v>1.4991881570388443</v>
      </c>
      <c r="AS236">
        <v>-579.60986817644005</v>
      </c>
      <c r="AT236" s="1">
        <v>-579.28736932759</v>
      </c>
      <c r="AU236" s="147">
        <f t="shared" si="203"/>
        <v>202.3712526418922</v>
      </c>
      <c r="AV236" s="147">
        <f t="shared" si="227"/>
        <v>1.3723656689826669</v>
      </c>
      <c r="AX236">
        <v>-579.64561458464004</v>
      </c>
      <c r="AY236">
        <v>-579.32426610036998</v>
      </c>
      <c r="AZ236" s="147">
        <f t="shared" si="204"/>
        <v>201.64938736430591</v>
      </c>
      <c r="BA236" s="147">
        <f t="shared" si="228"/>
        <v>0.65050039139637761</v>
      </c>
      <c r="BC236">
        <v>-579.64133751724</v>
      </c>
      <c r="BD236">
        <v>-579.32004285474</v>
      </c>
      <c r="BE236" s="147">
        <f t="shared" si="205"/>
        <v>201.61561366538038</v>
      </c>
      <c r="BF236" s="147">
        <f t="shared" si="229"/>
        <v>0.61672669247084855</v>
      </c>
      <c r="BH236">
        <v>-579.64760112851002</v>
      </c>
      <c r="BI236">
        <v>-579.32725175799999</v>
      </c>
      <c r="BJ236" s="147">
        <f t="shared" si="206"/>
        <v>201.0224334887489</v>
      </c>
      <c r="BK236" s="147">
        <f t="shared" si="230"/>
        <v>2.3546515839370841E-2</v>
      </c>
      <c r="BM236" s="1">
        <v>-579.64813868623003</v>
      </c>
      <c r="BN236" s="1">
        <v>-579.32782683945004</v>
      </c>
      <c r="BO236" s="147">
        <f t="shared" si="207"/>
        <v>200.99888697290953</v>
      </c>
      <c r="BP236" s="147">
        <f t="shared" si="231"/>
        <v>0</v>
      </c>
      <c r="BR236" s="1">
        <v>-579.47224100791004</v>
      </c>
      <c r="BS236" s="1">
        <v>-579.15042236608997</v>
      </c>
      <c r="BT236" s="147">
        <f t="shared" si="208"/>
        <v>201.94441592851402</v>
      </c>
      <c r="BU236" s="147">
        <f t="shared" si="232"/>
        <v>0.94552895560448746</v>
      </c>
      <c r="BW236">
        <v>-579.41455631354995</v>
      </c>
      <c r="BX236">
        <v>-579.09364295682997</v>
      </c>
      <c r="BY236" s="147">
        <f t="shared" si="209"/>
        <v>201.3763404753573</v>
      </c>
      <c r="BZ236" s="147">
        <f t="shared" si="233"/>
        <v>0.37745350244776432</v>
      </c>
      <c r="CB236">
        <v>-579.63517515346996</v>
      </c>
      <c r="CC236">
        <v>-579.31491157023004</v>
      </c>
      <c r="CD236" s="147">
        <f t="shared" si="210"/>
        <v>200.96860111888282</v>
      </c>
      <c r="CE236" s="147">
        <f t="shared" si="234"/>
        <v>-3.0285854026715242E-2</v>
      </c>
      <c r="CG236" s="1">
        <v>-579.62104086003001</v>
      </c>
      <c r="CH236" s="1">
        <v>-579.30067914887002</v>
      </c>
      <c r="CI236" s="147">
        <f t="shared" si="211"/>
        <v>201.03017737000513</v>
      </c>
      <c r="CJ236" s="147">
        <f t="shared" si="235"/>
        <v>3.1290397095602884E-2</v>
      </c>
      <c r="CL236" s="1">
        <v>-579.64949515319995</v>
      </c>
      <c r="CM236" s="1">
        <v>-579.32919717160996</v>
      </c>
      <c r="CN236" s="147">
        <f t="shared" si="212"/>
        <v>200.99018642753339</v>
      </c>
      <c r="CO236" s="147">
        <f t="shared" si="236"/>
        <v>-8.7005453761435092E-3</v>
      </c>
      <c r="CQ236">
        <v>-579.61919132609</v>
      </c>
      <c r="CR236">
        <v>-579.29906416973995</v>
      </c>
      <c r="CS236" s="147">
        <f t="shared" si="213"/>
        <v>200.88299188122241</v>
      </c>
      <c r="CT236" s="147">
        <f t="shared" si="237"/>
        <v>-0.11589509168712198</v>
      </c>
      <c r="CV236">
        <v>-579.59238090402005</v>
      </c>
      <c r="CW236">
        <v>-579.27365206987997</v>
      </c>
      <c r="CX236" s="147">
        <f t="shared" si="214"/>
        <v>200.00553071123812</v>
      </c>
      <c r="CY236" s="147">
        <f t="shared" si="238"/>
        <v>-0.99335626167140845</v>
      </c>
      <c r="DA236">
        <v>-579.64161420737003</v>
      </c>
      <c r="DB236">
        <v>-579.32128767026995</v>
      </c>
      <c r="DC236" s="147">
        <f t="shared" si="215"/>
        <v>201.0081052956665</v>
      </c>
      <c r="DD236" s="147">
        <f t="shared" si="239"/>
        <v>9.2183227569648807E-3</v>
      </c>
      <c r="DF236">
        <v>-579.62574292695001</v>
      </c>
      <c r="DG236">
        <v>-579.30510020913005</v>
      </c>
      <c r="DH236" s="147">
        <f t="shared" si="216"/>
        <v>201.20651185920602</v>
      </c>
      <c r="DI236" s="147">
        <f t="shared" si="240"/>
        <v>0.20762488629648601</v>
      </c>
      <c r="DK236">
        <v>-579.63595913889003</v>
      </c>
      <c r="DL236">
        <v>-579.31573624175996</v>
      </c>
      <c r="DM236" s="147">
        <f t="shared" si="217"/>
        <v>200.94307017808745</v>
      </c>
      <c r="DN236" s="147">
        <f t="shared" si="241"/>
        <v>-5.5816794822078464E-2</v>
      </c>
      <c r="DP236" s="1">
        <v>-579.62923102000002</v>
      </c>
      <c r="DQ236" s="140">
        <v>-579.30975410724102</v>
      </c>
      <c r="DR236" s="147">
        <f t="shared" si="218"/>
        <v>200.47495752540053</v>
      </c>
      <c r="DS236" s="147">
        <f t="shared" si="242"/>
        <v>-0.52392944750900483</v>
      </c>
      <c r="DU236" s="1">
        <v>-579.55515206999996</v>
      </c>
      <c r="DV236" s="1">
        <v>-579.23079535696604</v>
      </c>
      <c r="DW236" s="147">
        <f t="shared" si="219"/>
        <v>203.53708099591611</v>
      </c>
      <c r="DX236" s="147">
        <f t="shared" si="243"/>
        <v>2.5381940230065823</v>
      </c>
      <c r="DZ236" s="1">
        <v>-579.64855435000004</v>
      </c>
      <c r="EA236">
        <v>-579.32823120504895</v>
      </c>
      <c r="EB236" s="147">
        <f t="shared" si="220"/>
        <v>201.00597668825816</v>
      </c>
      <c r="EC236" s="147">
        <f t="shared" si="244"/>
        <v>7.0897153486271236E-3</v>
      </c>
      <c r="ED236" s="115"/>
      <c r="EE236" s="1">
        <v>-579.62135195999997</v>
      </c>
      <c r="EF236" s="27">
        <v>-579.29829071420102</v>
      </c>
      <c r="EG236" s="147">
        <f t="shared" si="221"/>
        <v>202.72416235130143</v>
      </c>
      <c r="EH236" s="147">
        <f t="shared" si="245"/>
        <v>1.725275378391899</v>
      </c>
      <c r="EJ236" s="1">
        <v>-579.64821212000004</v>
      </c>
      <c r="EK236">
        <v>-579.32793255356103</v>
      </c>
      <c r="EL236" s="147">
        <f t="shared" si="222"/>
        <v>200.97863073614462</v>
      </c>
      <c r="EM236" s="147">
        <f t="shared" si="246"/>
        <v>-2.0256236764907953E-2</v>
      </c>
    </row>
    <row r="237" spans="1:143" x14ac:dyDescent="0.25">
      <c r="A237">
        <v>1</v>
      </c>
      <c r="B237">
        <v>0</v>
      </c>
      <c r="C237" t="s">
        <v>429</v>
      </c>
      <c r="D237" t="s">
        <v>405</v>
      </c>
      <c r="E237" s="1">
        <v>-10.29615243566</v>
      </c>
      <c r="F237" s="27">
        <v>-9.9932055394900008</v>
      </c>
      <c r="G237" s="147">
        <f t="shared" si="195"/>
        <v>190.10220681563609</v>
      </c>
      <c r="H237" s="147">
        <f t="shared" si="196"/>
        <v>-11.673590524175864</v>
      </c>
      <c r="J237">
        <v>-10.798171612559999</v>
      </c>
      <c r="K237">
        <v>-10.47709874353</v>
      </c>
      <c r="L237" s="147">
        <f t="shared" si="197"/>
        <v>201.47643604501474</v>
      </c>
      <c r="M237" s="147">
        <f t="shared" si="198"/>
        <v>-0.2993612947972224</v>
      </c>
      <c r="O237" s="27">
        <v>-580.24437434342997</v>
      </c>
      <c r="P237" s="27">
        <v>-579.92272035968995</v>
      </c>
      <c r="Q237" s="147">
        <f t="shared" si="191"/>
        <v>201.84109133670029</v>
      </c>
      <c r="R237" s="147">
        <f t="shared" si="192"/>
        <v>6.529399688832882E-2</v>
      </c>
      <c r="T237" s="27">
        <v>-580.23652498170998</v>
      </c>
      <c r="U237" s="147">
        <v>-579.91488498317995</v>
      </c>
      <c r="V237" s="147">
        <f t="shared" si="193"/>
        <v>201.83231547757995</v>
      </c>
      <c r="W237" s="147">
        <f t="shared" si="194"/>
        <v>5.6518137767994858E-2</v>
      </c>
      <c r="Y237">
        <v>-580.20850246070995</v>
      </c>
      <c r="Z237">
        <v>-579.88656346221001</v>
      </c>
      <c r="AA237" s="147">
        <f t="shared" si="199"/>
        <v>202.01994094870062</v>
      </c>
      <c r="AB237" s="147">
        <f t="shared" si="223"/>
        <v>0.24414360888866327</v>
      </c>
      <c r="AD237" s="1">
        <v>-580.16715389217995</v>
      </c>
      <c r="AE237" s="1">
        <v>-579.84625985162995</v>
      </c>
      <c r="AF237" s="147">
        <f t="shared" si="200"/>
        <v>201.3642193855315</v>
      </c>
      <c r="AG237" s="147">
        <f t="shared" si="224"/>
        <v>-0.41157795428046029</v>
      </c>
      <c r="AI237" s="27">
        <v>-581.41765601059001</v>
      </c>
      <c r="AJ237" s="27">
        <v>-581.09362769152006</v>
      </c>
      <c r="AK237" s="147">
        <f t="shared" si="201"/>
        <v>203.33101049958614</v>
      </c>
      <c r="AL237" s="147">
        <f t="shared" si="225"/>
        <v>1.5552131597741834</v>
      </c>
      <c r="AN237">
        <v>-580.22122515310002</v>
      </c>
      <c r="AO237">
        <v>-579.89691250495002</v>
      </c>
      <c r="AP237" s="147">
        <f t="shared" si="202"/>
        <v>203.50942984060555</v>
      </c>
      <c r="AQ237" s="147">
        <f t="shared" si="226"/>
        <v>1.7336325007935898</v>
      </c>
      <c r="AS237">
        <v>-580.21601018527997</v>
      </c>
      <c r="AT237" s="1">
        <v>-579.8918802659</v>
      </c>
      <c r="AU237" s="147">
        <f t="shared" si="203"/>
        <v>203.39476571012528</v>
      </c>
      <c r="AV237" s="147">
        <f t="shared" si="227"/>
        <v>1.6189683703133255</v>
      </c>
      <c r="AX237">
        <v>-580.25255019146005</v>
      </c>
      <c r="AY237">
        <v>-579.93051464489997</v>
      </c>
      <c r="AZ237" s="147">
        <f t="shared" si="204"/>
        <v>202.08052582191158</v>
      </c>
      <c r="BA237" s="147">
        <f t="shared" si="228"/>
        <v>0.30472848209961967</v>
      </c>
      <c r="BC237">
        <v>-580.24825458130999</v>
      </c>
      <c r="BD237">
        <v>-579.92633758349996</v>
      </c>
      <c r="BE237" s="147">
        <f t="shared" si="205"/>
        <v>202.00613529577529</v>
      </c>
      <c r="BF237" s="147">
        <f t="shared" si="229"/>
        <v>0.23033795596333562</v>
      </c>
      <c r="BH237">
        <v>-580.25497627339996</v>
      </c>
      <c r="BI237">
        <v>-579.93340640480994</v>
      </c>
      <c r="BJ237" s="147">
        <f t="shared" si="206"/>
        <v>201.78830823892213</v>
      </c>
      <c r="BK237" s="147">
        <f t="shared" si="230"/>
        <v>1.2510899110168339E-2</v>
      </c>
      <c r="BM237" s="1">
        <v>-580.25552042490995</v>
      </c>
      <c r="BN237" s="1">
        <v>-579.93397049369003</v>
      </c>
      <c r="BO237" s="147">
        <f t="shared" si="207"/>
        <v>201.77579733981196</v>
      </c>
      <c r="BP237" s="147">
        <f t="shared" si="231"/>
        <v>0</v>
      </c>
      <c r="BR237" s="1">
        <v>-580.07823750426996</v>
      </c>
      <c r="BS237" s="1">
        <v>-579.75406438618995</v>
      </c>
      <c r="BT237" s="147">
        <f t="shared" si="208"/>
        <v>203.42187332638807</v>
      </c>
      <c r="BU237" s="147">
        <f t="shared" si="232"/>
        <v>1.6460759865761077</v>
      </c>
      <c r="BW237">
        <v>-580.02016434633003</v>
      </c>
      <c r="BX237">
        <v>-579.69736757958003</v>
      </c>
      <c r="BY237" s="147">
        <f t="shared" si="209"/>
        <v>202.55819910329404</v>
      </c>
      <c r="BZ237" s="147">
        <f t="shared" si="233"/>
        <v>0.78240176348208479</v>
      </c>
      <c r="CB237">
        <v>-580.24209724066998</v>
      </c>
      <c r="CC237">
        <v>-579.92056773817001</v>
      </c>
      <c r="CD237" s="147">
        <f t="shared" si="210"/>
        <v>201.76297811375647</v>
      </c>
      <c r="CE237" s="147">
        <f t="shared" si="234"/>
        <v>-1.2819226055484023E-2</v>
      </c>
      <c r="CG237" s="1">
        <v>-580.22799595255003</v>
      </c>
      <c r="CH237" s="1">
        <v>-579.90623433884002</v>
      </c>
      <c r="CI237" s="147">
        <f t="shared" si="211"/>
        <v>201.90863021916803</v>
      </c>
      <c r="CJ237" s="147">
        <f t="shared" si="235"/>
        <v>0.13283287935607291</v>
      </c>
      <c r="CL237" s="1">
        <v>-580.25680963468005</v>
      </c>
      <c r="CM237" s="1">
        <v>-579.93533633025004</v>
      </c>
      <c r="CN237" s="147">
        <f t="shared" si="212"/>
        <v>201.7277132628785</v>
      </c>
      <c r="CO237" s="147">
        <f t="shared" si="236"/>
        <v>-4.8084076933463393E-2</v>
      </c>
      <c r="CQ237">
        <v>-580.22463295929003</v>
      </c>
      <c r="CR237">
        <v>-579.90226165911997</v>
      </c>
      <c r="CS237" s="147">
        <f t="shared" si="213"/>
        <v>202.29121456971538</v>
      </c>
      <c r="CT237" s="147">
        <f t="shared" si="237"/>
        <v>0.51541722990342009</v>
      </c>
      <c r="CV237">
        <v>-580.19738506568001</v>
      </c>
      <c r="CW237">
        <v>-579.87629798370995</v>
      </c>
      <c r="CX237" s="147">
        <f t="shared" si="214"/>
        <v>201.48535480703427</v>
      </c>
      <c r="CY237" s="147">
        <f t="shared" si="238"/>
        <v>-0.29044253277768917</v>
      </c>
      <c r="DA237">
        <v>-580.24817057568998</v>
      </c>
      <c r="DB237">
        <v>-579.92628387379</v>
      </c>
      <c r="DC237" s="147">
        <f t="shared" si="215"/>
        <v>201.98712430925926</v>
      </c>
      <c r="DD237" s="147">
        <f t="shared" si="239"/>
        <v>0.21132696944729901</v>
      </c>
      <c r="DF237">
        <v>-580.23228560020004</v>
      </c>
      <c r="DG237">
        <v>-579.91022234403999</v>
      </c>
      <c r="DH237" s="147">
        <f t="shared" si="216"/>
        <v>202.09791387299273</v>
      </c>
      <c r="DI237" s="147">
        <f t="shared" si="240"/>
        <v>0.32211653318077538</v>
      </c>
      <c r="DK237">
        <v>-580.24308671425001</v>
      </c>
      <c r="DL237">
        <v>-579.92174492820004</v>
      </c>
      <c r="DM237" s="147">
        <f t="shared" si="217"/>
        <v>201.64518416421689</v>
      </c>
      <c r="DN237" s="147">
        <f t="shared" si="241"/>
        <v>-0.13061317559507302</v>
      </c>
      <c r="DP237" s="1">
        <v>-580.23558301000003</v>
      </c>
      <c r="DQ237" s="140">
        <v>-579.91331130240803</v>
      </c>
      <c r="DR237" s="147">
        <f t="shared" si="218"/>
        <v>202.22871923105248</v>
      </c>
      <c r="DS237" s="147">
        <f t="shared" si="242"/>
        <v>0.45292189124052129</v>
      </c>
      <c r="DU237" s="1">
        <v>-580.15220007999994</v>
      </c>
      <c r="DV237" s="1">
        <v>-579.82827139416497</v>
      </c>
      <c r="DW237" s="147">
        <f t="shared" si="219"/>
        <v>203.26848964830296</v>
      </c>
      <c r="DX237" s="147">
        <f t="shared" si="243"/>
        <v>1.4926923084910015</v>
      </c>
      <c r="DZ237" s="1">
        <v>-580.25580345000003</v>
      </c>
      <c r="EA237">
        <v>-579.93429505462302</v>
      </c>
      <c r="EB237" s="147">
        <f t="shared" si="220"/>
        <v>201.74973318302693</v>
      </c>
      <c r="EC237" s="147">
        <f t="shared" si="244"/>
        <v>-2.6064156785025716E-2</v>
      </c>
      <c r="ED237" s="115"/>
      <c r="EE237" s="1">
        <v>-580.22628309000004</v>
      </c>
      <c r="EF237" s="27">
        <v>-579.90079896900204</v>
      </c>
      <c r="EG237" s="147">
        <f t="shared" si="221"/>
        <v>204.24454076745411</v>
      </c>
      <c r="EH237" s="147">
        <f t="shared" si="245"/>
        <v>2.4687434276421527</v>
      </c>
      <c r="EJ237" s="1">
        <v>-580.25532585999997</v>
      </c>
      <c r="EK237">
        <v>-579.933951886096</v>
      </c>
      <c r="EL237" s="147">
        <f t="shared" si="222"/>
        <v>201.66538236448261</v>
      </c>
      <c r="EM237" s="147">
        <f t="shared" si="246"/>
        <v>-0.11041497532934841</v>
      </c>
    </row>
    <row r="238" spans="1:143" x14ac:dyDescent="0.25">
      <c r="A238">
        <v>1</v>
      </c>
      <c r="B238">
        <v>0</v>
      </c>
      <c r="C238" t="s">
        <v>429</v>
      </c>
      <c r="D238" t="s">
        <v>406</v>
      </c>
      <c r="E238" s="1">
        <v>-18.732348140959999</v>
      </c>
      <c r="F238" s="27">
        <v>-18.455745174680001</v>
      </c>
      <c r="G238" s="147">
        <f t="shared" si="195"/>
        <v>173.57112737036198</v>
      </c>
      <c r="H238" s="147">
        <f t="shared" si="196"/>
        <v>-7.8072648931190827</v>
      </c>
      <c r="J238">
        <v>-18.880505653709999</v>
      </c>
      <c r="K238">
        <v>-18.58821500929</v>
      </c>
      <c r="L238" s="147">
        <f t="shared" si="197"/>
        <v>183.41530227999391</v>
      </c>
      <c r="M238" s="147">
        <f t="shared" si="198"/>
        <v>2.0369100165128486</v>
      </c>
      <c r="O238" s="27">
        <v>-747.69168420057997</v>
      </c>
      <c r="P238" s="27">
        <v>-747.40120131027004</v>
      </c>
      <c r="Q238" s="147">
        <f t="shared" si="191"/>
        <v>182.28091849838509</v>
      </c>
      <c r="R238" s="147">
        <f t="shared" si="192"/>
        <v>0.90252623490403039</v>
      </c>
      <c r="T238" s="27">
        <v>-747.68215651746004</v>
      </c>
      <c r="U238" s="147">
        <v>-747.39174129891001</v>
      </c>
      <c r="V238" s="147">
        <f t="shared" si="193"/>
        <v>182.2384537923343</v>
      </c>
      <c r="W238" s="147">
        <f t="shared" si="194"/>
        <v>0.86006152885323672</v>
      </c>
      <c r="Y238">
        <v>-747.65139239113</v>
      </c>
      <c r="Z238">
        <v>-747.35837764746998</v>
      </c>
      <c r="AA238" s="147">
        <f t="shared" si="199"/>
        <v>183.86968179410144</v>
      </c>
      <c r="AB238" s="147">
        <f t="shared" si="223"/>
        <v>2.4912895306203779</v>
      </c>
      <c r="AD238" s="1">
        <v>-747.60468415019</v>
      </c>
      <c r="AE238" s="1">
        <v>-747.31232076696006</v>
      </c>
      <c r="AF238" s="147">
        <f t="shared" si="200"/>
        <v>183.46094661061974</v>
      </c>
      <c r="AG238" s="147">
        <f t="shared" si="224"/>
        <v>2.0825543471386823</v>
      </c>
      <c r="AI238" s="27">
        <v>-749.66759635923995</v>
      </c>
      <c r="AJ238" s="27">
        <v>-749.37450467798999</v>
      </c>
      <c r="AK238" s="147">
        <f t="shared" si="201"/>
        <v>183.9179609011635</v>
      </c>
      <c r="AL238" s="147">
        <f t="shared" si="225"/>
        <v>2.5395686376824358</v>
      </c>
      <c r="AN238">
        <v>-747.66637074990001</v>
      </c>
      <c r="AO238">
        <v>-747.37273322732005</v>
      </c>
      <c r="AP238" s="147">
        <f t="shared" si="202"/>
        <v>184.26048179414855</v>
      </c>
      <c r="AQ238" s="147">
        <f t="shared" si="226"/>
        <v>2.8820895306674856</v>
      </c>
      <c r="AS238">
        <v>-747.66167404892997</v>
      </c>
      <c r="AT238" s="1">
        <v>-747.36792629570004</v>
      </c>
      <c r="AU238" s="147">
        <f t="shared" si="203"/>
        <v>184.32965262930875</v>
      </c>
      <c r="AV238" s="147">
        <f t="shared" si="227"/>
        <v>2.951260365827693</v>
      </c>
      <c r="AX238">
        <v>-747.70120019778005</v>
      </c>
      <c r="AY238">
        <v>-747.41039566607003</v>
      </c>
      <c r="AZ238" s="147">
        <f t="shared" si="204"/>
        <v>182.48275169335665</v>
      </c>
      <c r="BA238" s="147">
        <f t="shared" si="228"/>
        <v>1.1043594298755863</v>
      </c>
      <c r="BC238">
        <v>-747.69673734083995</v>
      </c>
      <c r="BD238">
        <v>-747.40594100650003</v>
      </c>
      <c r="BE238" s="147">
        <f t="shared" si="205"/>
        <v>182.47760776164071</v>
      </c>
      <c r="BF238" s="147">
        <f t="shared" si="229"/>
        <v>1.0992154981596514</v>
      </c>
      <c r="BH238">
        <v>-747.70566913447999</v>
      </c>
      <c r="BI238">
        <v>-747.41655366891996</v>
      </c>
      <c r="BJ238" s="147">
        <f t="shared" si="206"/>
        <v>181.42284579357462</v>
      </c>
      <c r="BK238" s="147">
        <f t="shared" si="230"/>
        <v>4.4453530093562676E-2</v>
      </c>
      <c r="BM238" s="1">
        <v>-747.70641955253996</v>
      </c>
      <c r="BN238" s="1">
        <v>-747.41737492813002</v>
      </c>
      <c r="BO238" s="147">
        <f t="shared" si="207"/>
        <v>181.37839226348106</v>
      </c>
      <c r="BP238" s="147">
        <f t="shared" si="231"/>
        <v>0</v>
      </c>
      <c r="BR238" s="1">
        <v>-747.48612021357997</v>
      </c>
      <c r="BS238" s="1">
        <v>-747.19630536985005</v>
      </c>
      <c r="BT238" s="147">
        <f t="shared" si="208"/>
        <v>181.86171258895845</v>
      </c>
      <c r="BU238" s="147">
        <f t="shared" si="232"/>
        <v>0.48332032547739345</v>
      </c>
      <c r="BW238">
        <v>-747.40863719329002</v>
      </c>
      <c r="BX238">
        <v>-747.12021448404005</v>
      </c>
      <c r="BY238" s="147">
        <f t="shared" si="209"/>
        <v>180.98813428144953</v>
      </c>
      <c r="BZ238" s="147">
        <f t="shared" si="233"/>
        <v>-0.39025798203152817</v>
      </c>
      <c r="CB238">
        <v>-747.69186348110998</v>
      </c>
      <c r="CC238">
        <v>-747.40285636750002</v>
      </c>
      <c r="CD238" s="147">
        <f t="shared" si="210"/>
        <v>181.35485386138288</v>
      </c>
      <c r="CE238" s="147">
        <f t="shared" si="234"/>
        <v>-2.3538402098182587E-2</v>
      </c>
      <c r="CG238" s="1">
        <v>-747.67501186611003</v>
      </c>
      <c r="CH238" s="1">
        <v>-747.38603583965005</v>
      </c>
      <c r="CI238" s="147">
        <f t="shared" si="211"/>
        <v>181.3353463639003</v>
      </c>
      <c r="CJ238" s="147">
        <f t="shared" si="235"/>
        <v>-4.3045899580761215E-2</v>
      </c>
      <c r="CL238" s="1">
        <v>-747.70792121185002</v>
      </c>
      <c r="CM238" s="1">
        <v>-747.41882898520998</v>
      </c>
      <c r="CN238" s="147">
        <f t="shared" si="212"/>
        <v>181.4082631388894</v>
      </c>
      <c r="CO238" s="147">
        <f t="shared" si="236"/>
        <v>2.9870875408334996E-2</v>
      </c>
      <c r="CQ238">
        <v>-747.67522752929005</v>
      </c>
      <c r="CR238">
        <v>-747.38296840020996</v>
      </c>
      <c r="CS238" s="147">
        <f t="shared" si="213"/>
        <v>183.39552608904964</v>
      </c>
      <c r="CT238" s="147">
        <f t="shared" si="237"/>
        <v>2.0171338255685782</v>
      </c>
      <c r="CV238">
        <v>-747.65019057679001</v>
      </c>
      <c r="CW238">
        <v>-747.35874452477003</v>
      </c>
      <c r="CX238" s="147">
        <f t="shared" si="214"/>
        <v>182.88531210305652</v>
      </c>
      <c r="CY238" s="147">
        <f t="shared" si="238"/>
        <v>1.5069198395754597</v>
      </c>
      <c r="DA238">
        <v>-747.70095035660995</v>
      </c>
      <c r="DB238">
        <v>-747.41097175248001</v>
      </c>
      <c r="DC238" s="147">
        <f t="shared" si="215"/>
        <v>181.96447387757999</v>
      </c>
      <c r="DD238" s="147">
        <f t="shared" si="239"/>
        <v>0.58608161409893</v>
      </c>
      <c r="DF238">
        <v>-747.68444887436999</v>
      </c>
      <c r="DG238">
        <v>-747.39416154783999</v>
      </c>
      <c r="DH238" s="147">
        <f t="shared" si="216"/>
        <v>182.15820027084399</v>
      </c>
      <c r="DI238" s="147">
        <f t="shared" si="240"/>
        <v>0.77980800736293077</v>
      </c>
      <c r="DK238">
        <v>-747.69327593397998</v>
      </c>
      <c r="DL238">
        <v>-747.40388823911996</v>
      </c>
      <c r="DM238" s="147">
        <f t="shared" si="217"/>
        <v>181.59367240160546</v>
      </c>
      <c r="DN238" s="147">
        <f t="shared" si="241"/>
        <v>0.21528013812439895</v>
      </c>
      <c r="DP238" s="1">
        <v>-747.69644994999999</v>
      </c>
      <c r="DQ238" s="140">
        <v>-747.40451136489696</v>
      </c>
      <c r="DR238" s="147">
        <f t="shared" si="218"/>
        <v>183.19438153799959</v>
      </c>
      <c r="DS238" s="147">
        <f t="shared" si="242"/>
        <v>1.8159892745185289</v>
      </c>
      <c r="DU238" s="1">
        <v>-747.65784291</v>
      </c>
      <c r="DV238" s="1">
        <v>-747.362813439923</v>
      </c>
      <c r="DW238" s="147">
        <f t="shared" si="219"/>
        <v>185.1339427680166</v>
      </c>
      <c r="DX238" s="147">
        <f t="shared" si="243"/>
        <v>3.7555505045355346</v>
      </c>
      <c r="DZ238" s="1">
        <v>-747.70666957000003</v>
      </c>
      <c r="EA238">
        <v>-747.41755564769096</v>
      </c>
      <c r="EB238" s="147">
        <f t="shared" si="220"/>
        <v>181.42187738816477</v>
      </c>
      <c r="EC238" s="147">
        <f t="shared" si="244"/>
        <v>4.3485124683712684E-2</v>
      </c>
      <c r="ED238" s="115"/>
      <c r="EE238" s="1">
        <v>-747.69392044999995</v>
      </c>
      <c r="EF238" s="27">
        <v>-747.39810971407599</v>
      </c>
      <c r="EG238" s="147">
        <f t="shared" si="221"/>
        <v>185.62419489964714</v>
      </c>
      <c r="EH238" s="147">
        <f t="shared" si="245"/>
        <v>4.2458026361660757</v>
      </c>
      <c r="EJ238" s="1">
        <v>-747.70657040000003</v>
      </c>
      <c r="EK238">
        <v>-747.41741300482101</v>
      </c>
      <c r="EL238" s="147">
        <f t="shared" si="222"/>
        <v>181.44915704878548</v>
      </c>
      <c r="EM238" s="147">
        <f t="shared" si="246"/>
        <v>7.076478530441932E-2</v>
      </c>
    </row>
    <row r="239" spans="1:143" x14ac:dyDescent="0.25">
      <c r="A239">
        <v>0</v>
      </c>
      <c r="B239">
        <v>1</v>
      </c>
      <c r="C239" t="s">
        <v>429</v>
      </c>
      <c r="D239" t="s">
        <v>407</v>
      </c>
      <c r="E239" s="1">
        <v>-33.980198030570001</v>
      </c>
      <c r="F239" s="27">
        <v>-33.581993160540001</v>
      </c>
      <c r="G239" s="147">
        <f t="shared" si="195"/>
        <v>249.87753799252519</v>
      </c>
      <c r="H239" s="147">
        <f t="shared" si="196"/>
        <v>9.1921245811614654</v>
      </c>
      <c r="J239">
        <v>-33.974485650250003</v>
      </c>
      <c r="K239">
        <v>-33.583177246369999</v>
      </c>
      <c r="L239" s="147">
        <f t="shared" si="197"/>
        <v>245.54993651874108</v>
      </c>
      <c r="M239" s="147">
        <f t="shared" si="198"/>
        <v>4.8645231073773516</v>
      </c>
      <c r="O239" s="27">
        <v>-1206.88895954552</v>
      </c>
      <c r="P239" s="27">
        <v>-1206.50263134125</v>
      </c>
      <c r="Q239" s="147">
        <f t="shared" si="191"/>
        <v>242.42481146150379</v>
      </c>
      <c r="R239" s="147">
        <f t="shared" si="192"/>
        <v>1.7393980501400677</v>
      </c>
      <c r="T239" s="27">
        <v>-1206.8739565753399</v>
      </c>
      <c r="U239" s="147">
        <v>-1206.4875515081001</v>
      </c>
      <c r="V239" s="147">
        <f t="shared" si="193"/>
        <v>242.4730437436599</v>
      </c>
      <c r="W239" s="147">
        <f t="shared" si="194"/>
        <v>1.7876303322961746</v>
      </c>
      <c r="Y239">
        <v>-1206.8228594730001</v>
      </c>
      <c r="Z239">
        <v>-1206.43309212125</v>
      </c>
      <c r="AA239" s="147">
        <f t="shared" si="199"/>
        <v>244.58291089673764</v>
      </c>
      <c r="AB239" s="147">
        <f t="shared" si="223"/>
        <v>3.8974974853739184</v>
      </c>
      <c r="AD239" s="1">
        <v>-1206.7496432063599</v>
      </c>
      <c r="AE239" s="1">
        <v>-1206.3610562845799</v>
      </c>
      <c r="AF239" s="147">
        <f t="shared" si="200"/>
        <v>243.84217928614325</v>
      </c>
      <c r="AG239" s="147">
        <f t="shared" si="224"/>
        <v>3.1567658747795235</v>
      </c>
      <c r="AI239" s="27">
        <v>-1210.2488184337401</v>
      </c>
      <c r="AJ239" s="27">
        <v>-1209.85691353785</v>
      </c>
      <c r="AK239" s="147">
        <f t="shared" si="201"/>
        <v>245.92424121999227</v>
      </c>
      <c r="AL239" s="147">
        <f t="shared" si="225"/>
        <v>5.2388278086285425</v>
      </c>
      <c r="AN239">
        <v>-1206.84552528074</v>
      </c>
      <c r="AO239">
        <v>-1206.4536843619701</v>
      </c>
      <c r="AP239" s="147">
        <f t="shared" si="202"/>
        <v>245.88409493733639</v>
      </c>
      <c r="AQ239" s="147">
        <f t="shared" si="226"/>
        <v>5.1986815259726598</v>
      </c>
      <c r="AS239">
        <v>-1206.8384259422401</v>
      </c>
      <c r="AT239" s="1">
        <v>-1206.44634608721</v>
      </c>
      <c r="AU239" s="147">
        <f t="shared" si="203"/>
        <v>246.03402982989618</v>
      </c>
      <c r="AV239" s="147">
        <f t="shared" si="227"/>
        <v>5.3486164185324583</v>
      </c>
      <c r="AX239">
        <v>-1206.90382466142</v>
      </c>
      <c r="AY239">
        <v>-1206.5180857504599</v>
      </c>
      <c r="AZ239" s="147">
        <f t="shared" si="204"/>
        <v>242.0550240165546</v>
      </c>
      <c r="BA239" s="147">
        <f t="shared" si="228"/>
        <v>1.3696106051908714</v>
      </c>
      <c r="BC239">
        <v>-1206.89701613636</v>
      </c>
      <c r="BD239">
        <v>-1206.5112648300999</v>
      </c>
      <c r="BE239" s="147">
        <f t="shared" si="205"/>
        <v>242.06280219126916</v>
      </c>
      <c r="BF239" s="147">
        <f t="shared" si="229"/>
        <v>1.3773887799054307</v>
      </c>
      <c r="BH239">
        <v>-1206.9122469455799</v>
      </c>
      <c r="BI239">
        <v>-1206.5285845497499</v>
      </c>
      <c r="BJ239" s="147">
        <f t="shared" si="206"/>
        <v>240.75199000729282</v>
      </c>
      <c r="BK239" s="147">
        <f t="shared" si="230"/>
        <v>6.6576595929092264E-2</v>
      </c>
      <c r="BM239" s="1">
        <v>-1206.91353253388</v>
      </c>
      <c r="BN239" s="1">
        <v>-1206.5299762345201</v>
      </c>
      <c r="BO239" s="147">
        <f t="shared" si="207"/>
        <v>240.68541341136373</v>
      </c>
      <c r="BP239" s="147">
        <f t="shared" si="231"/>
        <v>0</v>
      </c>
      <c r="BR239" s="1">
        <v>-1206.55781996991</v>
      </c>
      <c r="BS239" s="1">
        <v>-1206.1722143582999</v>
      </c>
      <c r="BT239" s="147">
        <f t="shared" si="208"/>
        <v>241.97137734146463</v>
      </c>
      <c r="BU239" s="147">
        <f t="shared" si="232"/>
        <v>1.2859639301009054</v>
      </c>
      <c r="BW239">
        <v>-1206.43209374714</v>
      </c>
      <c r="BX239">
        <v>-1206.04957397925</v>
      </c>
      <c r="BY239" s="147">
        <f t="shared" si="209"/>
        <v>240.03497954866441</v>
      </c>
      <c r="BZ239" s="147">
        <f t="shared" si="233"/>
        <v>-0.65043386269931602</v>
      </c>
      <c r="CB239">
        <v>-1206.89016670659</v>
      </c>
      <c r="CC239">
        <v>-1206.50653206728</v>
      </c>
      <c r="CD239" s="147">
        <f t="shared" si="210"/>
        <v>240.73457251341995</v>
      </c>
      <c r="CE239" s="147">
        <f t="shared" si="234"/>
        <v>4.9159102056222537E-2</v>
      </c>
      <c r="CG239" s="1">
        <v>-1206.8639142019399</v>
      </c>
      <c r="CH239" s="1">
        <v>-1206.48037051539</v>
      </c>
      <c r="CI239" s="147">
        <f t="shared" si="211"/>
        <v>240.67749874696287</v>
      </c>
      <c r="CJ239" s="147">
        <f t="shared" si="235"/>
        <v>-7.9146644008574185E-3</v>
      </c>
      <c r="CL239" s="1">
        <v>-1206.91577815357</v>
      </c>
      <c r="CM239" s="1">
        <v>-1206.5320747856199</v>
      </c>
      <c r="CN239" s="147">
        <f t="shared" si="212"/>
        <v>240.77770042239698</v>
      </c>
      <c r="CO239" s="147">
        <f t="shared" si="236"/>
        <v>9.2287011033249655E-2</v>
      </c>
      <c r="CQ239">
        <v>-1206.85995709346</v>
      </c>
      <c r="CR239">
        <v>-1206.47071008188</v>
      </c>
      <c r="CS239" s="147">
        <f t="shared" si="213"/>
        <v>244.25639223655477</v>
      </c>
      <c r="CT239" s="147">
        <f t="shared" si="237"/>
        <v>3.5709788251910481</v>
      </c>
      <c r="CV239">
        <v>-1206.8217234050401</v>
      </c>
      <c r="CW239">
        <v>-1206.4340379599801</v>
      </c>
      <c r="CX239" s="147">
        <f t="shared" si="214"/>
        <v>243.27649362960994</v>
      </c>
      <c r="CY239" s="147">
        <f t="shared" si="238"/>
        <v>2.5910802182462191</v>
      </c>
      <c r="DA239">
        <v>-1206.90358878866</v>
      </c>
      <c r="DB239">
        <v>-1206.51822845277</v>
      </c>
      <c r="DC239" s="147">
        <f t="shared" si="215"/>
        <v>241.817464374351</v>
      </c>
      <c r="DD239" s="147">
        <f t="shared" si="239"/>
        <v>1.1320509629872788</v>
      </c>
      <c r="DF239">
        <v>-1206.8790199405</v>
      </c>
      <c r="DG239">
        <v>-1206.4933505224799</v>
      </c>
      <c r="DH239" s="147">
        <f t="shared" si="216"/>
        <v>242.01141650181992</v>
      </c>
      <c r="DI239" s="147">
        <f t="shared" si="240"/>
        <v>1.3260030904561972</v>
      </c>
      <c r="DK239">
        <v>-1206.8931203068901</v>
      </c>
      <c r="DL239">
        <v>-1206.5086742158701</v>
      </c>
      <c r="DM239" s="147">
        <f t="shared" si="217"/>
        <v>241.24376657594851</v>
      </c>
      <c r="DN239" s="147">
        <f t="shared" si="241"/>
        <v>0.55835316458478701</v>
      </c>
      <c r="DP239" s="1">
        <v>-1206.8963334800001</v>
      </c>
      <c r="DQ239" s="7">
        <v>-1206.50755359765</v>
      </c>
      <c r="DR239" s="147">
        <f t="shared" si="218"/>
        <v>243.96326397347116</v>
      </c>
      <c r="DS239" s="147">
        <f t="shared" si="242"/>
        <v>3.2778505621074316</v>
      </c>
      <c r="DU239" s="1">
        <v>-1206.8495239399999</v>
      </c>
      <c r="DV239" s="1">
        <v>-1206.46244269212</v>
      </c>
      <c r="DW239" s="147">
        <f t="shared" si="219"/>
        <v>242.89735385711936</v>
      </c>
      <c r="DX239" s="147">
        <f t="shared" si="243"/>
        <v>2.21194044575563</v>
      </c>
      <c r="DZ239" s="1">
        <v>-1206.91378151</v>
      </c>
      <c r="EA239">
        <v>-1206.53001055755</v>
      </c>
      <c r="EB239" s="147">
        <f t="shared" si="220"/>
        <v>240.82011037193067</v>
      </c>
      <c r="EC239" s="147">
        <f t="shared" si="244"/>
        <v>0.13469696056694147</v>
      </c>
      <c r="ED239" s="115"/>
      <c r="EE239" s="1">
        <v>-1206.89195176</v>
      </c>
      <c r="EF239" s="27">
        <v>-1206.4995235034501</v>
      </c>
      <c r="EG239" s="147">
        <f t="shared" si="221"/>
        <v>246.25265526764014</v>
      </c>
      <c r="EH239" s="147">
        <f t="shared" si="245"/>
        <v>5.5672418562764108</v>
      </c>
      <c r="EJ239" s="1">
        <v>-1206.9136563500001</v>
      </c>
      <c r="EK239">
        <v>-1206.52983297327</v>
      </c>
      <c r="EL239" s="147">
        <f t="shared" si="222"/>
        <v>240.85300713190898</v>
      </c>
      <c r="EM239" s="147">
        <f t="shared" si="246"/>
        <v>0.16759372054525556</v>
      </c>
    </row>
    <row r="240" spans="1:143" x14ac:dyDescent="0.25">
      <c r="A240">
        <v>1</v>
      </c>
      <c r="B240">
        <v>0</v>
      </c>
      <c r="C240" t="s">
        <v>429</v>
      </c>
      <c r="D240" t="s">
        <v>408</v>
      </c>
      <c r="E240" s="1">
        <v>-4.1313546206199998</v>
      </c>
      <c r="F240" s="27">
        <v>-3.86011727123</v>
      </c>
      <c r="G240" s="147">
        <f t="shared" si="195"/>
        <v>170.20414911571876</v>
      </c>
      <c r="H240" s="147">
        <f t="shared" si="196"/>
        <v>-25.591175483141029</v>
      </c>
      <c r="J240">
        <v>-4.4090232135800003</v>
      </c>
      <c r="K240">
        <v>-4.0990900263999999</v>
      </c>
      <c r="L240" s="147">
        <f t="shared" si="197"/>
        <v>194.48617428732206</v>
      </c>
      <c r="M240" s="147">
        <f t="shared" si="198"/>
        <v>-1.309150311537735</v>
      </c>
      <c r="O240" s="27">
        <v>-289.11980221672002</v>
      </c>
      <c r="P240" s="27">
        <v>-288.80786036936001</v>
      </c>
      <c r="Q240" s="147">
        <f t="shared" si="191"/>
        <v>195.74662863687581</v>
      </c>
      <c r="R240" s="147">
        <f t="shared" si="192"/>
        <v>-4.8695961983980851E-2</v>
      </c>
      <c r="T240" s="27">
        <v>-289.11582638320999</v>
      </c>
      <c r="U240" s="147">
        <v>-288.80396039210001</v>
      </c>
      <c r="V240" s="147">
        <f t="shared" si="193"/>
        <v>195.69902808142518</v>
      </c>
      <c r="W240" s="147">
        <f t="shared" si="194"/>
        <v>-9.6296517434609541E-2</v>
      </c>
      <c r="Y240">
        <v>-289.10362837494</v>
      </c>
      <c r="Z240">
        <v>-288.79213254723999</v>
      </c>
      <c r="AA240" s="147">
        <f t="shared" si="199"/>
        <v>195.46674684003588</v>
      </c>
      <c r="AB240" s="147">
        <f t="shared" si="223"/>
        <v>-0.32857775882391138</v>
      </c>
      <c r="AD240" s="1">
        <v>-289.08315910292998</v>
      </c>
      <c r="AE240" s="1">
        <v>-288.77203325923</v>
      </c>
      <c r="AF240" s="147">
        <f t="shared" si="200"/>
        <v>195.23457818017653</v>
      </c>
      <c r="AG240" s="147">
        <f t="shared" si="224"/>
        <v>-0.5607464186832658</v>
      </c>
      <c r="AI240" s="27">
        <v>-289.70974698243998</v>
      </c>
      <c r="AJ240" s="27">
        <v>-289.39788093444997</v>
      </c>
      <c r="AK240" s="147">
        <f t="shared" si="201"/>
        <v>195.69906377421029</v>
      </c>
      <c r="AL240" s="147">
        <f t="shared" si="225"/>
        <v>-9.6260824649505139E-2</v>
      </c>
      <c r="AN240">
        <v>-289.11064374495999</v>
      </c>
      <c r="AO240">
        <v>-288.79836514186002</v>
      </c>
      <c r="AP240" s="147">
        <f t="shared" si="202"/>
        <v>195.95794623126162</v>
      </c>
      <c r="AQ240" s="147">
        <f t="shared" si="226"/>
        <v>0.16262163240182304</v>
      </c>
      <c r="AS240">
        <v>-289.10818358502002</v>
      </c>
      <c r="AT240" s="1">
        <v>-288.79595396439998</v>
      </c>
      <c r="AU240" s="147">
        <f t="shared" si="203"/>
        <v>195.92720923527523</v>
      </c>
      <c r="AV240" s="147">
        <f t="shared" si="227"/>
        <v>0.13188463641543535</v>
      </c>
      <c r="AX240">
        <v>-289.12335365157998</v>
      </c>
      <c r="AY240">
        <v>-288.81157703447002</v>
      </c>
      <c r="AZ240" s="147">
        <f t="shared" si="204"/>
        <v>195.64294500266854</v>
      </c>
      <c r="BA240" s="147">
        <f t="shared" si="228"/>
        <v>-0.15237959619125263</v>
      </c>
      <c r="BC240">
        <v>-289.12118617885</v>
      </c>
      <c r="BD240">
        <v>-288.80948734501999</v>
      </c>
      <c r="BE240" s="147">
        <f t="shared" si="205"/>
        <v>195.59413521666801</v>
      </c>
      <c r="BF240" s="147">
        <f t="shared" si="229"/>
        <v>-0.20118938219178517</v>
      </c>
      <c r="BH240">
        <v>-289.12445935923</v>
      </c>
      <c r="BI240">
        <v>-288.81250301345</v>
      </c>
      <c r="BJ240" s="147">
        <f t="shared" si="206"/>
        <v>195.75572654041036</v>
      </c>
      <c r="BK240" s="147">
        <f t="shared" si="230"/>
        <v>-3.9598058449428208E-2</v>
      </c>
      <c r="BM240" s="1">
        <v>-289.12473315468998</v>
      </c>
      <c r="BN240" s="1">
        <v>-288.81271370543999</v>
      </c>
      <c r="BO240" s="147">
        <f t="shared" si="207"/>
        <v>195.79532459885979</v>
      </c>
      <c r="BP240" s="147">
        <f t="shared" si="231"/>
        <v>0</v>
      </c>
      <c r="BR240" s="1">
        <v>-289.03908498917002</v>
      </c>
      <c r="BS240" s="1">
        <v>-288.72683534582001</v>
      </c>
      <c r="BT240" s="147">
        <f t="shared" si="208"/>
        <v>195.93977369856765</v>
      </c>
      <c r="BU240" s="147">
        <f t="shared" si="232"/>
        <v>0.14444909970785602</v>
      </c>
      <c r="BW240">
        <v>-289.00953194733</v>
      </c>
      <c r="BX240">
        <v>-288.69765128295001</v>
      </c>
      <c r="BY240" s="147">
        <f t="shared" si="209"/>
        <v>195.70823570509285</v>
      </c>
      <c r="BZ240" s="147">
        <f t="shared" si="233"/>
        <v>-8.7088893766946285E-2</v>
      </c>
      <c r="CB240">
        <v>-289.11884812458999</v>
      </c>
      <c r="CC240">
        <v>-288.80692786993001</v>
      </c>
      <c r="CD240" s="147">
        <f t="shared" si="210"/>
        <v>195.73307900168459</v>
      </c>
      <c r="CE240" s="147">
        <f t="shared" si="234"/>
        <v>-6.2245597175206058E-2</v>
      </c>
      <c r="CG240" s="1">
        <v>-289.11142793296</v>
      </c>
      <c r="CH240" s="1">
        <v>-288.79947377584</v>
      </c>
      <c r="CI240" s="147">
        <f t="shared" si="211"/>
        <v>195.75435313437049</v>
      </c>
      <c r="CJ240" s="147">
        <f t="shared" si="235"/>
        <v>-4.0971464489302889E-2</v>
      </c>
      <c r="CL240" s="1">
        <v>-289.12551017598003</v>
      </c>
      <c r="CM240" s="1">
        <v>-288.81346348378003</v>
      </c>
      <c r="CN240" s="147">
        <f t="shared" si="212"/>
        <v>195.81241982242145</v>
      </c>
      <c r="CO240" s="147">
        <f t="shared" si="236"/>
        <v>1.7095223561653938E-2</v>
      </c>
      <c r="CQ240">
        <v>-289.11440418799998</v>
      </c>
      <c r="CR240">
        <v>-288.80243691984998</v>
      </c>
      <c r="CS240" s="147">
        <f t="shared" si="213"/>
        <v>195.76258043680599</v>
      </c>
      <c r="CT240" s="147">
        <f t="shared" si="237"/>
        <v>-3.2744162053802484E-2</v>
      </c>
      <c r="CV240">
        <v>-289.10186530213002</v>
      </c>
      <c r="CW240">
        <v>-288.79010518419</v>
      </c>
      <c r="CX240" s="147">
        <f t="shared" si="214"/>
        <v>195.63259160854528</v>
      </c>
      <c r="CY240" s="147">
        <f t="shared" si="238"/>
        <v>-0.16273299031450961</v>
      </c>
      <c r="DA240">
        <v>-289.12308366558</v>
      </c>
      <c r="DB240">
        <v>-288.81105485223998</v>
      </c>
      <c r="DC240" s="147">
        <f t="shared" si="215"/>
        <v>195.80120065899649</v>
      </c>
      <c r="DD240" s="147">
        <f t="shared" si="239"/>
        <v>5.8760601366998344E-3</v>
      </c>
      <c r="DF240">
        <v>-289.11474151737002</v>
      </c>
      <c r="DG240">
        <v>-288.80245778715999</v>
      </c>
      <c r="DH240" s="147">
        <f t="shared" si="216"/>
        <v>195.96116354409375</v>
      </c>
      <c r="DI240" s="147">
        <f t="shared" si="240"/>
        <v>0.1658389452339577</v>
      </c>
      <c r="DK240">
        <v>-289.11891834613999</v>
      </c>
      <c r="DL240">
        <v>-288.80687389997001</v>
      </c>
      <c r="DM240" s="147">
        <f t="shared" si="217"/>
        <v>195.81101041612266</v>
      </c>
      <c r="DN240" s="147">
        <f t="shared" si="241"/>
        <v>1.5685817262863111E-2</v>
      </c>
      <c r="DP240" s="1">
        <v>-289.11960286999999</v>
      </c>
      <c r="DQ240" s="7">
        <v>-288.807704090247</v>
      </c>
      <c r="DR240" s="147">
        <f t="shared" si="218"/>
        <v>195.71960328280124</v>
      </c>
      <c r="DS240" s="147">
        <f t="shared" si="242"/>
        <v>-7.5721316058547927E-2</v>
      </c>
      <c r="DU240" s="1">
        <v>-289.08285258000001</v>
      </c>
      <c r="DV240" s="1">
        <v>-288.76678115206602</v>
      </c>
      <c r="DW240" s="147">
        <f t="shared" si="219"/>
        <v>198.33798174285891</v>
      </c>
      <c r="DX240" s="147">
        <f t="shared" si="243"/>
        <v>2.5426571439991221</v>
      </c>
      <c r="DZ240" s="1">
        <v>-289.12489488</v>
      </c>
      <c r="EA240">
        <v>-288.81292580782099</v>
      </c>
      <c r="EB240" s="147">
        <f t="shared" si="220"/>
        <v>195.76371248305099</v>
      </c>
      <c r="EC240" s="147">
        <f t="shared" si="244"/>
        <v>-3.161211580879808E-2</v>
      </c>
      <c r="ED240" s="115"/>
      <c r="EE240" s="1">
        <v>-289.11757243</v>
      </c>
      <c r="EF240" s="27">
        <v>-288.80233417255999</v>
      </c>
      <c r="EG240" s="147">
        <f t="shared" si="221"/>
        <v>197.81515892617489</v>
      </c>
      <c r="EH240" s="147">
        <f t="shared" si="245"/>
        <v>2.0198343273150954</v>
      </c>
      <c r="EJ240" s="1">
        <v>-289.12479833999998</v>
      </c>
      <c r="EK240">
        <v>-288.812777765889</v>
      </c>
      <c r="EL240" s="147">
        <f t="shared" si="222"/>
        <v>195.79603046038639</v>
      </c>
      <c r="EM240" s="147">
        <f t="shared" si="246"/>
        <v>7.0586152659757317E-4</v>
      </c>
    </row>
    <row r="241" spans="1:143" x14ac:dyDescent="0.25">
      <c r="A241">
        <v>0</v>
      </c>
      <c r="B241">
        <v>1</v>
      </c>
      <c r="C241" t="s">
        <v>429</v>
      </c>
      <c r="D241" t="s">
        <v>409</v>
      </c>
      <c r="E241" s="1">
        <v>-6.1083940439999997</v>
      </c>
      <c r="F241" s="27">
        <v>-5.6341750469190002</v>
      </c>
      <c r="G241" s="147">
        <f t="shared" si="195"/>
        <v>297.57716285829804</v>
      </c>
      <c r="H241" s="147">
        <f t="shared" si="196"/>
        <v>6.0613275870990719</v>
      </c>
      <c r="J241">
        <v>-6.3067423871399999</v>
      </c>
      <c r="K241">
        <v>-5.8456787187300003</v>
      </c>
      <c r="L241" s="147">
        <f t="shared" si="197"/>
        <v>289.32206256395881</v>
      </c>
      <c r="M241" s="147">
        <f t="shared" si="198"/>
        <v>-2.1937727072401572</v>
      </c>
      <c r="O241" s="27">
        <v>-291.03606701615001</v>
      </c>
      <c r="P241" s="27">
        <v>-290.57161010000999</v>
      </c>
      <c r="Q241" s="147">
        <f t="shared" si="191"/>
        <v>291.45135944702565</v>
      </c>
      <c r="R241" s="147">
        <f t="shared" si="192"/>
        <v>-6.4475824173314322E-2</v>
      </c>
      <c r="T241" s="27">
        <v>-291.03205928025</v>
      </c>
      <c r="U241" s="147">
        <v>-290.56775852590999</v>
      </c>
      <c r="V241" s="147">
        <f t="shared" si="193"/>
        <v>291.35336635589448</v>
      </c>
      <c r="W241" s="147">
        <f t="shared" si="194"/>
        <v>-0.16246891530448693</v>
      </c>
      <c r="Y241">
        <v>-291.01725507809999</v>
      </c>
      <c r="Z241">
        <v>-290.55246636515</v>
      </c>
      <c r="AA241" s="147">
        <f t="shared" si="199"/>
        <v>291.6595652632522</v>
      </c>
      <c r="AB241" s="147">
        <f t="shared" si="223"/>
        <v>0.14372999205323822</v>
      </c>
      <c r="AD241" s="1">
        <v>-290.99554744259001</v>
      </c>
      <c r="AE241" s="1">
        <v>-290.53208843337001</v>
      </c>
      <c r="AF241" s="147">
        <f t="shared" si="200"/>
        <v>290.82516287564397</v>
      </c>
      <c r="AG241" s="147">
        <f t="shared" si="224"/>
        <v>-0.69067239555499782</v>
      </c>
      <c r="AI241" s="27">
        <v>-291.62112543295001</v>
      </c>
      <c r="AJ241" s="27">
        <v>-291.15580506747</v>
      </c>
      <c r="AK241" s="147">
        <f t="shared" si="201"/>
        <v>291.99318254236164</v>
      </c>
      <c r="AL241" s="147">
        <f t="shared" si="225"/>
        <v>0.47734727116267095</v>
      </c>
      <c r="AN241">
        <v>-291.02300556303999</v>
      </c>
      <c r="AO241">
        <v>-290.55747965526001</v>
      </c>
      <c r="AP241" s="147">
        <f t="shared" si="202"/>
        <v>292.12216239101332</v>
      </c>
      <c r="AQ241" s="147">
        <f t="shared" si="226"/>
        <v>0.6063271198143525</v>
      </c>
      <c r="AS241">
        <v>-291.02025030157</v>
      </c>
      <c r="AT241" s="1">
        <v>-290.55520015731997</v>
      </c>
      <c r="AU241" s="147">
        <f t="shared" si="203"/>
        <v>291.82361601833543</v>
      </c>
      <c r="AV241" s="147">
        <f t="shared" si="227"/>
        <v>0.3077807471364622</v>
      </c>
      <c r="AX241">
        <v>-291.04075877007</v>
      </c>
      <c r="AY241">
        <v>-290.57619419640002</v>
      </c>
      <c r="AZ241" s="147">
        <f t="shared" si="204"/>
        <v>291.51891562364591</v>
      </c>
      <c r="BA241" s="147">
        <f t="shared" si="228"/>
        <v>3.0803524469433796E-3</v>
      </c>
      <c r="BC241">
        <v>-291.03856624132999</v>
      </c>
      <c r="BD241">
        <v>-290.57416365304999</v>
      </c>
      <c r="BE241" s="147">
        <f t="shared" si="205"/>
        <v>291.41726817157974</v>
      </c>
      <c r="BF241" s="147">
        <f t="shared" si="229"/>
        <v>-9.8567099619231158E-2</v>
      </c>
      <c r="BH241">
        <v>-291.04198662504001</v>
      </c>
      <c r="BI241">
        <v>-290.57752302448</v>
      </c>
      <c r="BJ241" s="147">
        <f t="shared" si="206"/>
        <v>291.45555398741135</v>
      </c>
      <c r="BK241" s="147">
        <f t="shared" si="230"/>
        <v>-6.0281283787617213E-2</v>
      </c>
      <c r="BM241" s="1">
        <v>-291.04226369113002</v>
      </c>
      <c r="BN241" s="1">
        <v>-290.57770402631002</v>
      </c>
      <c r="BO241" s="147">
        <f t="shared" si="207"/>
        <v>291.51583527119897</v>
      </c>
      <c r="BP241" s="147">
        <f t="shared" si="231"/>
        <v>0</v>
      </c>
      <c r="BR241" s="1">
        <v>-290.95107718859998</v>
      </c>
      <c r="BS241" s="1">
        <v>-290.48532124605998</v>
      </c>
      <c r="BT241" s="147">
        <f t="shared" si="208"/>
        <v>292.26651150327507</v>
      </c>
      <c r="BU241" s="147">
        <f t="shared" si="232"/>
        <v>0.75067623207610268</v>
      </c>
      <c r="BW241">
        <v>-290.92142648992001</v>
      </c>
      <c r="BX241">
        <v>-290.45755467816002</v>
      </c>
      <c r="BY241" s="147">
        <f t="shared" si="209"/>
        <v>291.0842005975091</v>
      </c>
      <c r="BZ241" s="147">
        <f t="shared" si="233"/>
        <v>-0.43163467368987085</v>
      </c>
      <c r="CB241">
        <v>-291.03480195037997</v>
      </c>
      <c r="CC241">
        <v>-290.57033153414</v>
      </c>
      <c r="CD241" s="147">
        <f t="shared" si="210"/>
        <v>291.45983089474748</v>
      </c>
      <c r="CE241" s="147">
        <f t="shared" si="234"/>
        <v>-5.600437645148304E-2</v>
      </c>
      <c r="CG241" s="1">
        <v>-291.02770224648998</v>
      </c>
      <c r="CH241" s="1">
        <v>-290.56329351443998</v>
      </c>
      <c r="CI241" s="147">
        <f t="shared" si="211"/>
        <v>291.42112344869764</v>
      </c>
      <c r="CJ241" s="147">
        <f t="shared" si="235"/>
        <v>-9.471182250132415E-2</v>
      </c>
      <c r="CL241" s="1">
        <v>-291.04280010354</v>
      </c>
      <c r="CM241" s="1">
        <v>-290.57836491005997</v>
      </c>
      <c r="CN241" s="147">
        <f t="shared" si="212"/>
        <v>291.43772826065259</v>
      </c>
      <c r="CO241" s="147">
        <f t="shared" si="236"/>
        <v>-7.8107010546375477E-2</v>
      </c>
      <c r="CQ241">
        <v>-291.02362908217998</v>
      </c>
      <c r="CR241">
        <v>-290.55949744626002</v>
      </c>
      <c r="CS241" s="147">
        <f t="shared" si="213"/>
        <v>291.24724285613092</v>
      </c>
      <c r="CT241" s="147">
        <f t="shared" si="237"/>
        <v>-0.2685924150680421</v>
      </c>
      <c r="CV241">
        <v>-291.00874627405</v>
      </c>
      <c r="CW241">
        <v>-290.54696518872998</v>
      </c>
      <c r="CX241" s="147">
        <f t="shared" si="214"/>
        <v>289.77224884916109</v>
      </c>
      <c r="CY241" s="147">
        <f t="shared" si="238"/>
        <v>-1.7435864220378789</v>
      </c>
      <c r="DA241">
        <v>-291.03742016326999</v>
      </c>
      <c r="DB241">
        <v>-290.57305199207002</v>
      </c>
      <c r="DC241" s="147">
        <f t="shared" si="215"/>
        <v>291.39567110968989</v>
      </c>
      <c r="DD241" s="147">
        <f t="shared" si="239"/>
        <v>-0.12016416150908071</v>
      </c>
      <c r="DF241">
        <v>-291.02950579045</v>
      </c>
      <c r="DG241">
        <v>-290.56508050236999</v>
      </c>
      <c r="DH241" s="147">
        <f t="shared" si="216"/>
        <v>291.43151252308593</v>
      </c>
      <c r="DI241" s="147">
        <f t="shared" si="240"/>
        <v>-8.4322748113038415E-2</v>
      </c>
      <c r="DK241">
        <v>-291.03586361677998</v>
      </c>
      <c r="DL241">
        <v>-290.57141738486001</v>
      </c>
      <c r="DM241" s="147">
        <f t="shared" si="217"/>
        <v>291.44465499209707</v>
      </c>
      <c r="DN241" s="147">
        <f t="shared" si="241"/>
        <v>-7.1180279101895394E-2</v>
      </c>
      <c r="DP241" s="1">
        <v>-291.02958602000001</v>
      </c>
      <c r="DQ241">
        <v>-290.56479190452097</v>
      </c>
      <c r="DR241" s="147">
        <f t="shared" si="218"/>
        <v>291.66295540425074</v>
      </c>
      <c r="DS241" s="147">
        <f t="shared" si="242"/>
        <v>0.14712013305177152</v>
      </c>
      <c r="DU241" s="1">
        <v>-290.97672154999998</v>
      </c>
      <c r="DV241" s="1">
        <v>-290.50977967265902</v>
      </c>
      <c r="DW241" s="147">
        <f t="shared" si="219"/>
        <v>293.01069745022426</v>
      </c>
      <c r="DX241" s="147">
        <f t="shared" si="243"/>
        <v>1.4948621790252901</v>
      </c>
      <c r="DZ241" s="1">
        <v>-291.04230810000001</v>
      </c>
      <c r="EA241">
        <v>-290.57779720869303</v>
      </c>
      <c r="EB241" s="147">
        <f t="shared" si="220"/>
        <v>291.48522940404689</v>
      </c>
      <c r="EC241" s="147">
        <f t="shared" si="244"/>
        <v>-3.0605867152075916E-2</v>
      </c>
      <c r="ED241" s="115"/>
      <c r="EE241" s="1">
        <v>-291.02317281000001</v>
      </c>
      <c r="EF241" s="27">
        <v>-290.55663150887199</v>
      </c>
      <c r="EG241" s="147">
        <f t="shared" si="221"/>
        <v>292.75933187084252</v>
      </c>
      <c r="EH241" s="147">
        <f t="shared" si="245"/>
        <v>1.2434965996435494</v>
      </c>
      <c r="EJ241" s="1">
        <v>-291.04199767</v>
      </c>
      <c r="EK241">
        <v>-290.57765590261101</v>
      </c>
      <c r="EL241" s="147">
        <f t="shared" si="222"/>
        <v>291.37910245426332</v>
      </c>
      <c r="EM241" s="147">
        <f t="shared" si="246"/>
        <v>-0.13673281693564832</v>
      </c>
    </row>
    <row r="242" spans="1:143" x14ac:dyDescent="0.25">
      <c r="A242">
        <v>0</v>
      </c>
      <c r="B242">
        <v>1</v>
      </c>
      <c r="C242" t="s">
        <v>429</v>
      </c>
      <c r="D242" t="s">
        <v>410</v>
      </c>
      <c r="E242" s="1">
        <v>-19.748894089650001</v>
      </c>
      <c r="F242" s="27">
        <v>-19.34479807728</v>
      </c>
      <c r="G242" s="147">
        <f t="shared" si="195"/>
        <v>253.57428872229934</v>
      </c>
      <c r="H242" s="147">
        <f t="shared" si="196"/>
        <v>-23.51641967965918</v>
      </c>
      <c r="J242">
        <v>-19.948807080280002</v>
      </c>
      <c r="K242">
        <v>-19.51139766088</v>
      </c>
      <c r="L242" s="147">
        <f t="shared" si="197"/>
        <v>274.47878476769495</v>
      </c>
      <c r="M242" s="147">
        <f t="shared" si="198"/>
        <v>-2.6119236342635759</v>
      </c>
      <c r="O242" s="27">
        <v>-363.52966289711998</v>
      </c>
      <c r="P242" s="27">
        <v>-363.09056045756</v>
      </c>
      <c r="Q242" s="147">
        <f t="shared" si="191"/>
        <v>275.54117184827948</v>
      </c>
      <c r="R242" s="147">
        <f t="shared" si="192"/>
        <v>-1.5495365536790473</v>
      </c>
      <c r="T242" s="27">
        <v>-363.52239241237999</v>
      </c>
      <c r="U242" s="147">
        <v>-363.08346250365003</v>
      </c>
      <c r="V242" s="147">
        <f t="shared" si="193"/>
        <v>275.4329070271375</v>
      </c>
      <c r="W242" s="147">
        <f t="shared" si="194"/>
        <v>-1.6578013748210196</v>
      </c>
      <c r="Y242">
        <v>-363.48693690953002</v>
      </c>
      <c r="Z242">
        <v>-363.04744004552998</v>
      </c>
      <c r="AA242" s="147">
        <f t="shared" si="199"/>
        <v>275.7886771286615</v>
      </c>
      <c r="AB242" s="147">
        <f t="shared" si="223"/>
        <v>-1.3020312732970183</v>
      </c>
      <c r="AD242" s="1">
        <v>-363.45347129205999</v>
      </c>
      <c r="AE242" s="1">
        <v>-363.01519668380001</v>
      </c>
      <c r="AF242" s="147">
        <f t="shared" si="200"/>
        <v>275.02169942921614</v>
      </c>
      <c r="AG242" s="147">
        <f t="shared" si="224"/>
        <v>-2.069008972742381</v>
      </c>
      <c r="AI242" s="27">
        <v>-364.12741395390998</v>
      </c>
      <c r="AJ242" s="27">
        <v>-363.68635611816001</v>
      </c>
      <c r="AK242" s="147">
        <f t="shared" si="201"/>
        <v>276.76820251146557</v>
      </c>
      <c r="AL242" s="147">
        <f t="shared" si="225"/>
        <v>-0.32250589049294831</v>
      </c>
      <c r="AN242">
        <v>-363.47780409289999</v>
      </c>
      <c r="AO242">
        <v>-363.03667766556998</v>
      </c>
      <c r="AP242" s="147">
        <f t="shared" si="202"/>
        <v>276.81124441385134</v>
      </c>
      <c r="AQ242" s="147">
        <f t="shared" si="226"/>
        <v>-0.27946398810718165</v>
      </c>
      <c r="AS242">
        <v>-363.47260100454997</v>
      </c>
      <c r="AT242" s="1">
        <v>-363.03189135765001</v>
      </c>
      <c r="AU242" s="147">
        <f t="shared" si="203"/>
        <v>276.54971052619464</v>
      </c>
      <c r="AV242" s="147">
        <f t="shared" si="227"/>
        <v>-0.54099787576387826</v>
      </c>
      <c r="AX242">
        <v>-363.54279476139999</v>
      </c>
      <c r="AY242">
        <v>-363.10130205212999</v>
      </c>
      <c r="AZ242" s="147">
        <f t="shared" si="204"/>
        <v>277.04108999401399</v>
      </c>
      <c r="BA242" s="147">
        <f t="shared" si="228"/>
        <v>-4.9618407944535647E-2</v>
      </c>
      <c r="BC242">
        <v>-363.53880347503002</v>
      </c>
      <c r="BD242">
        <v>-363.09729424848001</v>
      </c>
      <c r="BE242" s="147">
        <f t="shared" si="205"/>
        <v>277.05145475239721</v>
      </c>
      <c r="BF242" s="147">
        <f t="shared" si="229"/>
        <v>-3.9253649561317161E-2</v>
      </c>
      <c r="BH242">
        <v>-363.54879270513999</v>
      </c>
      <c r="BI242">
        <v>-363.10726321874</v>
      </c>
      <c r="BJ242" s="147">
        <f t="shared" si="206"/>
        <v>277.06416801085527</v>
      </c>
      <c r="BK242" s="147">
        <f t="shared" si="230"/>
        <v>-2.6540391103253569E-2</v>
      </c>
      <c r="BM242" s="1">
        <v>-363.54928577662997</v>
      </c>
      <c r="BN242" s="1">
        <v>-363.10771399546002</v>
      </c>
      <c r="BO242" s="147">
        <f t="shared" si="207"/>
        <v>277.09070840195852</v>
      </c>
      <c r="BP242" s="147">
        <f t="shared" si="231"/>
        <v>0</v>
      </c>
      <c r="BR242" s="1">
        <v>-363.39619449964999</v>
      </c>
      <c r="BS242" s="1">
        <v>-362.95698157585002</v>
      </c>
      <c r="BT242" s="147">
        <f t="shared" si="208"/>
        <v>275.61050181371985</v>
      </c>
      <c r="BU242" s="147">
        <f t="shared" si="232"/>
        <v>-1.4802065882386728</v>
      </c>
      <c r="BW242">
        <v>-363.32415880404</v>
      </c>
      <c r="BX242">
        <v>-362.88577326687999</v>
      </c>
      <c r="BY242" s="147">
        <f t="shared" si="209"/>
        <v>275.09130842327289</v>
      </c>
      <c r="BZ242" s="147">
        <f t="shared" si="233"/>
        <v>-1.9993999786856307</v>
      </c>
      <c r="CB242">
        <v>-363.53906284663998</v>
      </c>
      <c r="CC242">
        <v>-363.09798652174999</v>
      </c>
      <c r="CD242" s="147">
        <f t="shared" si="210"/>
        <v>276.77980463171832</v>
      </c>
      <c r="CE242" s="147">
        <f t="shared" si="234"/>
        <v>-0.31090377024020199</v>
      </c>
      <c r="CG242" s="1">
        <v>-363.52856913816998</v>
      </c>
      <c r="CH242" s="1">
        <v>-363.08743264082</v>
      </c>
      <c r="CI242" s="147">
        <f t="shared" si="211"/>
        <v>276.81756345209044</v>
      </c>
      <c r="CJ242" s="147">
        <f t="shared" si="235"/>
        <v>-0.27314494986808313</v>
      </c>
      <c r="CL242" s="1">
        <v>-363.54872627344002</v>
      </c>
      <c r="CM242" s="1">
        <v>-363.10722941152</v>
      </c>
      <c r="CN242" s="147">
        <f t="shared" si="212"/>
        <v>277.0436958234377</v>
      </c>
      <c r="CO242" s="147">
        <f t="shared" si="236"/>
        <v>-4.701257852082108E-2</v>
      </c>
      <c r="CQ242">
        <v>-363.49197980239001</v>
      </c>
      <c r="CR242">
        <v>-363.0532934103</v>
      </c>
      <c r="CS242" s="147">
        <f t="shared" si="213"/>
        <v>275.28009790039931</v>
      </c>
      <c r="CT242" s="147">
        <f t="shared" si="237"/>
        <v>-1.8106105015592107</v>
      </c>
      <c r="CV242">
        <v>-363.47216322836999</v>
      </c>
      <c r="CW242">
        <v>-363.03504932597002</v>
      </c>
      <c r="CX242" s="147">
        <f t="shared" si="214"/>
        <v>274.29334489500627</v>
      </c>
      <c r="CY242" s="147">
        <f t="shared" si="238"/>
        <v>-2.7973635069522516</v>
      </c>
      <c r="DA242">
        <v>-363.53474617091001</v>
      </c>
      <c r="DB242">
        <v>-363.09467030379</v>
      </c>
      <c r="DC242" s="147">
        <f t="shared" si="215"/>
        <v>276.1520073764807</v>
      </c>
      <c r="DD242" s="147">
        <f t="shared" si="239"/>
        <v>-0.93870102547782608</v>
      </c>
      <c r="DF242">
        <v>-363.52531741434001</v>
      </c>
      <c r="DG242">
        <v>-363.08499679796</v>
      </c>
      <c r="DH242" s="147">
        <f t="shared" si="216"/>
        <v>276.30558998461782</v>
      </c>
      <c r="DI242" s="147">
        <f t="shared" si="240"/>
        <v>-0.78511841734069776</v>
      </c>
      <c r="DK242">
        <v>-363.53875312873998</v>
      </c>
      <c r="DL242">
        <v>-363.09752641173998</v>
      </c>
      <c r="DM242" s="147">
        <f t="shared" si="217"/>
        <v>276.87417718467401</v>
      </c>
      <c r="DN242" s="147">
        <f t="shared" si="241"/>
        <v>-0.21653121728451197</v>
      </c>
      <c r="DP242" s="1">
        <v>-363.52081052</v>
      </c>
      <c r="DQ242" s="140">
        <v>-363.07938824210601</v>
      </c>
      <c r="DR242" s="147">
        <f t="shared" si="218"/>
        <v>276.99689360125865</v>
      </c>
      <c r="DS242" s="147">
        <f t="shared" si="242"/>
        <v>-9.3814800699874468E-2</v>
      </c>
      <c r="DU242" s="1">
        <v>-363.44456043999998</v>
      </c>
      <c r="DV242" s="1">
        <v>-363.00568565420502</v>
      </c>
      <c r="DW242" s="147">
        <f t="shared" si="219"/>
        <v>275.39831683418976</v>
      </c>
      <c r="DX242" s="147">
        <f t="shared" si="243"/>
        <v>-1.692391567768766</v>
      </c>
      <c r="DZ242" s="1">
        <v>-363.54194762999998</v>
      </c>
      <c r="EA242">
        <v>-363.10012206506298</v>
      </c>
      <c r="EB242" s="147">
        <f t="shared" si="220"/>
        <v>277.2499602536202</v>
      </c>
      <c r="EC242" s="147">
        <f t="shared" si="244"/>
        <v>0.15925185166167921</v>
      </c>
      <c r="ED242" s="115"/>
      <c r="EE242" s="1">
        <v>-363.51173120999999</v>
      </c>
      <c r="EF242" s="27">
        <v>-363.06280312931898</v>
      </c>
      <c r="EG242" s="147">
        <f t="shared" si="221"/>
        <v>281.70685990814326</v>
      </c>
      <c r="EH242" s="147">
        <f t="shared" si="245"/>
        <v>4.6161515061847354</v>
      </c>
      <c r="EJ242" s="1">
        <v>-363.54169531999997</v>
      </c>
      <c r="EK242">
        <v>-363.09969935223</v>
      </c>
      <c r="EL242" s="147">
        <f t="shared" si="222"/>
        <v>277.35688973533348</v>
      </c>
      <c r="EM242" s="147">
        <f t="shared" si="246"/>
        <v>0.26618133337495919</v>
      </c>
    </row>
    <row r="243" spans="1:143" x14ac:dyDescent="0.25">
      <c r="A243">
        <v>0</v>
      </c>
      <c r="B243">
        <v>1</v>
      </c>
      <c r="C243" t="s">
        <v>429</v>
      </c>
      <c r="D243" t="s">
        <v>411</v>
      </c>
      <c r="E243" s="1">
        <v>-101.34643844521</v>
      </c>
      <c r="F243" s="27">
        <v>-100.78820332780001</v>
      </c>
      <c r="G243" s="147">
        <f t="shared" si="195"/>
        <v>350.29811852594446</v>
      </c>
      <c r="H243" s="147">
        <f t="shared" si="196"/>
        <v>-1.854897496711601</v>
      </c>
      <c r="J243">
        <v>-101.00355186154999</v>
      </c>
      <c r="K243">
        <v>-100.44759501596</v>
      </c>
      <c r="L243" s="147">
        <f t="shared" si="197"/>
        <v>348.86848017617416</v>
      </c>
      <c r="M243" s="147">
        <f t="shared" si="198"/>
        <v>-3.2845358464819014</v>
      </c>
      <c r="O243" s="27">
        <v>-686.65244861762005</v>
      </c>
      <c r="P243" s="27">
        <v>-686.09559838440998</v>
      </c>
      <c r="Q243" s="147">
        <f t="shared" si="191"/>
        <v>349.42908984165143</v>
      </c>
      <c r="R243" s="147">
        <f t="shared" si="192"/>
        <v>-2.7239261810046287</v>
      </c>
      <c r="T243" s="27">
        <v>-686.63386041061005</v>
      </c>
      <c r="U243" s="147">
        <v>-686.07660339949996</v>
      </c>
      <c r="V243" s="147">
        <f t="shared" si="193"/>
        <v>349.68434704169624</v>
      </c>
      <c r="W243" s="147">
        <f t="shared" si="194"/>
        <v>-2.4686689809598192</v>
      </c>
      <c r="Y243">
        <v>-686.48330846959004</v>
      </c>
      <c r="Z243">
        <v>-685.93657841435004</v>
      </c>
      <c r="AA243" s="147">
        <f t="shared" si="199"/>
        <v>343.07857696365534</v>
      </c>
      <c r="AB243" s="147">
        <f t="shared" si="223"/>
        <v>-9.0744390590007242</v>
      </c>
      <c r="AD243" s="1">
        <v>-686.41318753334997</v>
      </c>
      <c r="AE243" s="1">
        <v>-685.87008942210002</v>
      </c>
      <c r="AF243" s="147">
        <f t="shared" si="200"/>
        <v>340.79949579045405</v>
      </c>
      <c r="AG243" s="147">
        <f t="shared" si="224"/>
        <v>-11.353520232202015</v>
      </c>
      <c r="AI243" s="27">
        <v>-687.33728642774997</v>
      </c>
      <c r="AJ243" s="27">
        <v>-686.77780875254996</v>
      </c>
      <c r="AK243" s="147">
        <f t="shared" si="201"/>
        <v>351.07783596476099</v>
      </c>
      <c r="AL243" s="147">
        <f t="shared" si="225"/>
        <v>-1.0751800578950679</v>
      </c>
      <c r="AN243">
        <v>-686.40203517082</v>
      </c>
      <c r="AO243">
        <v>-685.84206199667994</v>
      </c>
      <c r="AP243" s="147">
        <f t="shared" si="202"/>
        <v>351.38876650462566</v>
      </c>
      <c r="AQ243" s="147">
        <f t="shared" si="226"/>
        <v>-0.76424951803039676</v>
      </c>
      <c r="AS243">
        <v>-686.39144969901997</v>
      </c>
      <c r="AT243" s="1">
        <v>-685.83130232586996</v>
      </c>
      <c r="AU243" s="147">
        <f t="shared" si="203"/>
        <v>351.49807812536676</v>
      </c>
      <c r="AV243" s="147">
        <f t="shared" si="227"/>
        <v>-0.65493789728930096</v>
      </c>
      <c r="AX243">
        <v>-686.70672507583004</v>
      </c>
      <c r="AY243">
        <v>-686.14443069413005</v>
      </c>
      <c r="AZ243" s="147">
        <f t="shared" si="204"/>
        <v>352.8453474605576</v>
      </c>
      <c r="BA243" s="147">
        <f t="shared" si="228"/>
        <v>0.69233143790154372</v>
      </c>
      <c r="BC243">
        <v>-686.69676523417002</v>
      </c>
      <c r="BD243">
        <v>-686.13443206319005</v>
      </c>
      <c r="BE243" s="147">
        <f t="shared" si="205"/>
        <v>352.86968812164008</v>
      </c>
      <c r="BF243" s="147">
        <f t="shared" si="229"/>
        <v>0.71667209898402007</v>
      </c>
      <c r="BH243">
        <v>-686.73146656045003</v>
      </c>
      <c r="BI243">
        <v>-686.17024039526996</v>
      </c>
      <c r="BJ243" s="147">
        <f t="shared" si="206"/>
        <v>352.17503091214797</v>
      </c>
      <c r="BK243" s="147">
        <f t="shared" si="230"/>
        <v>2.2014889491913436E-2</v>
      </c>
      <c r="BM243" s="1">
        <v>-686.73283450686995</v>
      </c>
      <c r="BN243" s="1">
        <v>-686.17164342462002</v>
      </c>
      <c r="BO243" s="147">
        <f t="shared" si="207"/>
        <v>352.15301602265606</v>
      </c>
      <c r="BP243" s="147">
        <f t="shared" si="231"/>
        <v>0</v>
      </c>
      <c r="BR243" s="1">
        <v>-686.28571966371999</v>
      </c>
      <c r="BS243" s="1">
        <v>-685.73554982066003</v>
      </c>
      <c r="BT243" s="147">
        <f t="shared" si="208"/>
        <v>345.23707821855658</v>
      </c>
      <c r="BU243" s="147">
        <f t="shared" si="232"/>
        <v>-6.9159378040994852</v>
      </c>
      <c r="BW243">
        <v>-686.04309904037996</v>
      </c>
      <c r="BX243">
        <v>-685.49277733583006</v>
      </c>
      <c r="BY243" s="147">
        <f t="shared" si="209"/>
        <v>345.3323728221086</v>
      </c>
      <c r="BZ243" s="147">
        <f t="shared" si="233"/>
        <v>-6.8206432005474653</v>
      </c>
      <c r="CB243">
        <v>-686.70543528443</v>
      </c>
      <c r="CC243">
        <v>-686.14556388112999</v>
      </c>
      <c r="CD243" s="147">
        <f t="shared" si="210"/>
        <v>351.32490428478792</v>
      </c>
      <c r="CE243" s="147">
        <f t="shared" si="234"/>
        <v>-0.82811173786814152</v>
      </c>
      <c r="CG243" s="1">
        <v>-686.68433662982</v>
      </c>
      <c r="CH243" s="1">
        <v>-686.12419790803995</v>
      </c>
      <c r="CI243" s="147">
        <f t="shared" si="211"/>
        <v>351.49264930419872</v>
      </c>
      <c r="CJ243" s="147">
        <f t="shared" si="235"/>
        <v>-0.66036671845733963</v>
      </c>
      <c r="CL243" s="1">
        <v>-686.72806245464994</v>
      </c>
      <c r="CM243" s="1">
        <v>-686.16707635434</v>
      </c>
      <c r="CN243" s="147">
        <f t="shared" si="212"/>
        <v>352.02438780549471</v>
      </c>
      <c r="CO243" s="147">
        <f t="shared" si="236"/>
        <v>-0.12862821716134931</v>
      </c>
      <c r="CQ243">
        <v>-686.47089588675999</v>
      </c>
      <c r="CR243">
        <v>-685.91895522617006</v>
      </c>
      <c r="CS243" s="147">
        <f t="shared" si="213"/>
        <v>346.34828392679003</v>
      </c>
      <c r="CT243" s="147">
        <f t="shared" si="237"/>
        <v>-5.8047320958660293</v>
      </c>
      <c r="CV243">
        <v>-686.43070237826998</v>
      </c>
      <c r="CW243">
        <v>-685.88355023531994</v>
      </c>
      <c r="CX243" s="147">
        <f t="shared" si="214"/>
        <v>343.34344122257954</v>
      </c>
      <c r="CY243" s="147">
        <f t="shared" si="238"/>
        <v>-8.8095748000765184</v>
      </c>
      <c r="DA243">
        <v>-686.66530989687999</v>
      </c>
      <c r="DB243">
        <v>-686.10771838745995</v>
      </c>
      <c r="DC243" s="147">
        <f t="shared" si="215"/>
        <v>349.89424807616643</v>
      </c>
      <c r="DD243" s="147">
        <f t="shared" si="239"/>
        <v>-2.2587679464896269</v>
      </c>
      <c r="DF243">
        <v>-686.65167529499001</v>
      </c>
      <c r="DG243">
        <v>-686.09374786538001</v>
      </c>
      <c r="DH243" s="147">
        <f t="shared" si="216"/>
        <v>350.10504135457353</v>
      </c>
      <c r="DI243" s="147">
        <f t="shared" si="240"/>
        <v>-2.0479746680825315</v>
      </c>
      <c r="DK243">
        <v>-686.70500609450005</v>
      </c>
      <c r="DL243">
        <v>-686.14447739852994</v>
      </c>
      <c r="DM243" s="147">
        <f t="shared" si="217"/>
        <v>351.73736200820127</v>
      </c>
      <c r="DN243" s="147">
        <f t="shared" si="241"/>
        <v>-0.41565401445478756</v>
      </c>
      <c r="DP243" s="1">
        <v>-686.63396274000002</v>
      </c>
      <c r="DQ243">
        <v>-686.07502184789905</v>
      </c>
      <c r="DR243" s="147">
        <f t="shared" si="218"/>
        <v>350.74099920227565</v>
      </c>
      <c r="DS243" s="147">
        <f t="shared" si="242"/>
        <v>-1.4120168203804155</v>
      </c>
      <c r="DU243" s="1">
        <v>-686.43845142999999</v>
      </c>
      <c r="DV243" s="1">
        <v>-685.89195348533599</v>
      </c>
      <c r="DW243" s="147">
        <f t="shared" si="219"/>
        <v>342.93292525610491</v>
      </c>
      <c r="DX243" s="147">
        <f t="shared" si="243"/>
        <v>-9.2200907665511522</v>
      </c>
      <c r="DZ243" s="1">
        <v>-686.70176846000004</v>
      </c>
      <c r="EA243">
        <v>-686.14017104082404</v>
      </c>
      <c r="EB243" s="147">
        <f t="shared" si="220"/>
        <v>352.40799650712927</v>
      </c>
      <c r="EC243" s="147">
        <f t="shared" si="244"/>
        <v>0.25498048447320798</v>
      </c>
      <c r="ED243" s="115"/>
      <c r="EE243" s="1">
        <v>-686.60308992</v>
      </c>
      <c r="EF243" s="27">
        <v>-686.03785791812197</v>
      </c>
      <c r="EG243" s="147">
        <f t="shared" si="221"/>
        <v>354.68873349848269</v>
      </c>
      <c r="EH243" s="147">
        <f t="shared" si="245"/>
        <v>2.5357174758266297</v>
      </c>
      <c r="EJ243" s="1">
        <v>-686.70078432000003</v>
      </c>
      <c r="EK243">
        <v>-686.13883935737294</v>
      </c>
      <c r="EL243" s="147">
        <f t="shared" si="222"/>
        <v>352.62608349811939</v>
      </c>
      <c r="EM243" s="147">
        <f t="shared" si="246"/>
        <v>0.47306747546332417</v>
      </c>
    </row>
    <row r="244" spans="1:143" x14ac:dyDescent="0.25">
      <c r="A244">
        <v>1</v>
      </c>
      <c r="B244">
        <v>0</v>
      </c>
      <c r="C244" t="s">
        <v>429</v>
      </c>
      <c r="D244" t="s">
        <v>412</v>
      </c>
      <c r="E244" s="1">
        <v>-5.4272532070899997</v>
      </c>
      <c r="F244" s="27">
        <v>-5.12370544815</v>
      </c>
      <c r="G244" s="147">
        <f t="shared" si="195"/>
        <v>190.47925421243923</v>
      </c>
      <c r="H244" s="147">
        <f t="shared" si="196"/>
        <v>-24.694860235516359</v>
      </c>
      <c r="J244">
        <v>-5.6551730888999998</v>
      </c>
      <c r="K244">
        <v>-5.3130541295100002</v>
      </c>
      <c r="L244" s="147">
        <f t="shared" si="197"/>
        <v>214.68306820681863</v>
      </c>
      <c r="M244" s="147">
        <f t="shared" si="198"/>
        <v>-0.4910462411369565</v>
      </c>
      <c r="O244" s="27">
        <v>-290.37866552424998</v>
      </c>
      <c r="P244" s="27">
        <v>-290.03586036016998</v>
      </c>
      <c r="Q244" s="147">
        <f t="shared" si="191"/>
        <v>215.11366851184391</v>
      </c>
      <c r="R244" s="147">
        <f t="shared" si="192"/>
        <v>-6.0445936111676701E-2</v>
      </c>
      <c r="T244" s="27">
        <v>-290.37468407975001</v>
      </c>
      <c r="U244" s="147">
        <v>-290.03201227464001</v>
      </c>
      <c r="V244" s="147">
        <f t="shared" si="193"/>
        <v>215.02998442457675</v>
      </c>
      <c r="W244" s="147">
        <f t="shared" si="194"/>
        <v>-0.1441300233788354</v>
      </c>
      <c r="Y244">
        <v>-290.36063764848001</v>
      </c>
      <c r="Z244">
        <v>-290.01792952763998</v>
      </c>
      <c r="AA244" s="147">
        <f t="shared" si="199"/>
        <v>215.05277290832694</v>
      </c>
      <c r="AB244" s="147">
        <f t="shared" si="223"/>
        <v>-0.12134153962864502</v>
      </c>
      <c r="AD244" s="1">
        <v>-290.33927068900999</v>
      </c>
      <c r="AE244" s="1">
        <v>-289.99706042040998</v>
      </c>
      <c r="AF244" s="147">
        <f t="shared" si="200"/>
        <v>214.74036564919416</v>
      </c>
      <c r="AG244" s="147">
        <f t="shared" si="224"/>
        <v>-0.43374879876142813</v>
      </c>
      <c r="AI244" s="27">
        <v>-290.96503978418002</v>
      </c>
      <c r="AJ244" s="27">
        <v>-290.62127405203</v>
      </c>
      <c r="AK244" s="147">
        <f t="shared" si="201"/>
        <v>215.71643458145795</v>
      </c>
      <c r="AL244" s="147">
        <f t="shared" si="225"/>
        <v>0.54232013350235775</v>
      </c>
      <c r="AN244">
        <v>-290.36676922667999</v>
      </c>
      <c r="AO244">
        <v>-290.02278463207</v>
      </c>
      <c r="AP244" s="147">
        <f t="shared" si="202"/>
        <v>215.85377296371621</v>
      </c>
      <c r="AQ244" s="147">
        <f t="shared" si="226"/>
        <v>0.67965851576062164</v>
      </c>
      <c r="AS244">
        <v>-290.36408858978001</v>
      </c>
      <c r="AT244" s="1">
        <v>-290.02035120580001</v>
      </c>
      <c r="AU244" s="147">
        <f t="shared" si="203"/>
        <v>215.69864582128909</v>
      </c>
      <c r="AV244" s="147">
        <f t="shared" si="227"/>
        <v>0.52453137333350242</v>
      </c>
      <c r="AX244">
        <v>-290.38298277649</v>
      </c>
      <c r="AY244">
        <v>-290.04030126489999</v>
      </c>
      <c r="AZ244" s="147">
        <f t="shared" si="204"/>
        <v>215.03607533784168</v>
      </c>
      <c r="BA244" s="147">
        <f t="shared" si="228"/>
        <v>-0.13803911011390824</v>
      </c>
      <c r="BC244">
        <v>-290.38080677319999</v>
      </c>
      <c r="BD244">
        <v>-290.03821830532002</v>
      </c>
      <c r="BE244" s="147">
        <f t="shared" si="205"/>
        <v>214.9776894793647</v>
      </c>
      <c r="BF244" s="147">
        <f t="shared" si="229"/>
        <v>-0.19642496859088965</v>
      </c>
      <c r="BH244">
        <v>-290.38402427814998</v>
      </c>
      <c r="BI244">
        <v>-290.04112705943999</v>
      </c>
      <c r="BJ244" s="147">
        <f t="shared" si="206"/>
        <v>215.17143371270771</v>
      </c>
      <c r="BK244" s="147">
        <f t="shared" si="230"/>
        <v>-2.6807352478783741E-3</v>
      </c>
      <c r="BM244" s="1">
        <v>-290.38429231550998</v>
      </c>
      <c r="BN244" s="1">
        <v>-290.04139082478002</v>
      </c>
      <c r="BO244" s="147">
        <f t="shared" si="207"/>
        <v>215.17411444795559</v>
      </c>
      <c r="BP244" s="147">
        <f t="shared" si="231"/>
        <v>0</v>
      </c>
      <c r="BR244" s="1">
        <v>-290.29495387870998</v>
      </c>
      <c r="BS244" s="1">
        <v>-289.95033362386999</v>
      </c>
      <c r="BT244" s="147">
        <f t="shared" si="208"/>
        <v>216.25265611463649</v>
      </c>
      <c r="BU244" s="147">
        <f t="shared" si="232"/>
        <v>1.0785416666809056</v>
      </c>
      <c r="BW244">
        <v>-290.26552967509002</v>
      </c>
      <c r="BX244">
        <v>-289.92213363300999</v>
      </c>
      <c r="BY244" s="147">
        <f t="shared" si="209"/>
        <v>215.48445036563987</v>
      </c>
      <c r="BZ244" s="147">
        <f t="shared" si="233"/>
        <v>0.31033591768428437</v>
      </c>
      <c r="CB244">
        <v>-290.3773380449</v>
      </c>
      <c r="CC244">
        <v>-290.03448770845</v>
      </c>
      <c r="CD244" s="147">
        <f t="shared" si="210"/>
        <v>215.14201462573877</v>
      </c>
      <c r="CE244" s="147">
        <f t="shared" si="234"/>
        <v>-3.2099822216821394E-2</v>
      </c>
      <c r="CG244" s="1">
        <v>-290.37015699676999</v>
      </c>
      <c r="CH244" s="1">
        <v>-290.02715521958999</v>
      </c>
      <c r="CI244" s="147">
        <f t="shared" si="211"/>
        <v>215.23704519822599</v>
      </c>
      <c r="CJ244" s="147">
        <f t="shared" si="235"/>
        <v>6.2930750270396629E-2</v>
      </c>
      <c r="CL244" s="1">
        <v>-290.38492618812001</v>
      </c>
      <c r="CM244" s="1">
        <v>-290.04201428089999</v>
      </c>
      <c r="CN244" s="147">
        <f t="shared" si="212"/>
        <v>215.18065089963082</v>
      </c>
      <c r="CO244" s="147">
        <f t="shared" si="236"/>
        <v>6.5364516752310919E-3</v>
      </c>
      <c r="CQ244">
        <v>-290.36850684840999</v>
      </c>
      <c r="CR244">
        <v>-290.02526186991003</v>
      </c>
      <c r="CS244" s="147">
        <f t="shared" si="213"/>
        <v>215.38965645851468</v>
      </c>
      <c r="CT244" s="147">
        <f t="shared" si="237"/>
        <v>0.21554201055909061</v>
      </c>
      <c r="CV244">
        <v>-290.35445320741002</v>
      </c>
      <c r="CW244">
        <v>-290.01196312222999</v>
      </c>
      <c r="CX244" s="147">
        <f t="shared" si="214"/>
        <v>214.91595335132166</v>
      </c>
      <c r="CY244" s="147">
        <f t="shared" si="238"/>
        <v>-0.25816109663392695</v>
      </c>
      <c r="DA244">
        <v>-290.38058059577997</v>
      </c>
      <c r="DB244">
        <v>-290.03735690319002</v>
      </c>
      <c r="DC244" s="147">
        <f t="shared" si="215"/>
        <v>215.37629933712503</v>
      </c>
      <c r="DD244" s="147">
        <f t="shared" si="239"/>
        <v>0.20218488916944466</v>
      </c>
      <c r="DF244">
        <v>-290.37252375254002</v>
      </c>
      <c r="DG244">
        <v>-290.02922435696001</v>
      </c>
      <c r="DH244" s="147">
        <f t="shared" si="216"/>
        <v>215.4238037204085</v>
      </c>
      <c r="DI244" s="147">
        <f t="shared" si="240"/>
        <v>0.24968927245291184</v>
      </c>
      <c r="DK244">
        <v>-290.37818432578001</v>
      </c>
      <c r="DL244">
        <v>-290.03526712773998</v>
      </c>
      <c r="DM244" s="147">
        <f t="shared" si="217"/>
        <v>215.18397094209732</v>
      </c>
      <c r="DN244" s="147">
        <f t="shared" si="241"/>
        <v>9.8564941417293994E-3</v>
      </c>
      <c r="DP244" s="1">
        <v>-290.37394154999998</v>
      </c>
      <c r="DQ244" s="140">
        <v>-290.030292068314</v>
      </c>
      <c r="DR244" s="147">
        <f t="shared" si="218"/>
        <v>215.64348625277327</v>
      </c>
      <c r="DS244" s="147">
        <f t="shared" si="242"/>
        <v>0.46937180481768337</v>
      </c>
      <c r="DU244" s="1">
        <v>-290.32777095</v>
      </c>
      <c r="DV244" s="1">
        <v>-289.98341847696503</v>
      </c>
      <c r="DW244" s="147">
        <f t="shared" si="219"/>
        <v>216.08462035417631</v>
      </c>
      <c r="DX244" s="147">
        <f t="shared" si="243"/>
        <v>0.91050590622072036</v>
      </c>
      <c r="DZ244" s="1">
        <v>-290.38441597999997</v>
      </c>
      <c r="EA244">
        <v>-290.04145920652201</v>
      </c>
      <c r="EB244" s="147">
        <f t="shared" si="220"/>
        <v>215.20880492515798</v>
      </c>
      <c r="EC244" s="147">
        <f t="shared" si="244"/>
        <v>3.4690477202389047E-2</v>
      </c>
      <c r="ED244" s="115"/>
      <c r="EE244" s="1">
        <v>-290.36878840999998</v>
      </c>
      <c r="EF244" s="27">
        <v>-290.02153071963102</v>
      </c>
      <c r="EG244" s="147">
        <f t="shared" si="221"/>
        <v>217.90767328342784</v>
      </c>
      <c r="EH244" s="147">
        <f t="shared" si="245"/>
        <v>2.7335588354722518</v>
      </c>
      <c r="EJ244" s="1">
        <v>-290.38417430999999</v>
      </c>
      <c r="EK244">
        <v>-290.041340798801</v>
      </c>
      <c r="EL244" s="147">
        <f t="shared" si="222"/>
        <v>215.1314566124779</v>
      </c>
      <c r="EM244" s="147">
        <f t="shared" si="246"/>
        <v>-4.2657835477683648E-2</v>
      </c>
    </row>
    <row r="245" spans="1:143" x14ac:dyDescent="0.25">
      <c r="A245">
        <v>0</v>
      </c>
      <c r="B245">
        <v>1</v>
      </c>
      <c r="C245" t="s">
        <v>429</v>
      </c>
      <c r="D245" t="s">
        <v>413</v>
      </c>
      <c r="E245" s="1">
        <v>-4.7816152455600003</v>
      </c>
      <c r="F245" s="27">
        <v>-4.4471413213500002</v>
      </c>
      <c r="G245" s="147">
        <f t="shared" si="195"/>
        <v>209.88573218101718</v>
      </c>
      <c r="H245" s="147">
        <f t="shared" si="196"/>
        <v>-21.299470455342714</v>
      </c>
      <c r="J245">
        <v>-5.0378223815899998</v>
      </c>
      <c r="K245">
        <v>-4.6714224882600002</v>
      </c>
      <c r="L245" s="147">
        <f t="shared" si="197"/>
        <v>229.91959706350809</v>
      </c>
      <c r="M245" s="147">
        <f t="shared" si="198"/>
        <v>-1.265605572851797</v>
      </c>
      <c r="O245" s="27">
        <v>-289.75386602044</v>
      </c>
      <c r="P245" s="27">
        <v>-289.38555673923003</v>
      </c>
      <c r="Q245" s="147">
        <f t="shared" si="191"/>
        <v>231.11775705207106</v>
      </c>
      <c r="R245" s="147">
        <f t="shared" si="192"/>
        <v>-6.7445584288833516E-2</v>
      </c>
      <c r="T245" s="27">
        <v>-289.74988597636002</v>
      </c>
      <c r="U245" s="147">
        <v>-289.38164935699001</v>
      </c>
      <c r="V245" s="147">
        <f t="shared" si="193"/>
        <v>231.07216102087438</v>
      </c>
      <c r="W245" s="147">
        <f t="shared" si="194"/>
        <v>-0.11304161548551406</v>
      </c>
      <c r="Y245">
        <v>-289.73597145907002</v>
      </c>
      <c r="Z245">
        <v>-289.36862537257002</v>
      </c>
      <c r="AA245" s="147">
        <f t="shared" si="199"/>
        <v>230.51334273961027</v>
      </c>
      <c r="AB245" s="147">
        <f t="shared" si="223"/>
        <v>-0.67185989674962343</v>
      </c>
      <c r="AD245" s="1">
        <v>-289.71508028570997</v>
      </c>
      <c r="AE245" s="1">
        <v>-289.34808718769</v>
      </c>
      <c r="AF245" s="147">
        <f t="shared" si="200"/>
        <v>230.29183893851462</v>
      </c>
      <c r="AG245" s="147">
        <f t="shared" si="224"/>
        <v>-0.89336369784527392</v>
      </c>
      <c r="AI245" s="27">
        <v>-290.34172060538998</v>
      </c>
      <c r="AJ245" s="27">
        <v>-289.97297993433</v>
      </c>
      <c r="AK245" s="147">
        <f t="shared" si="201"/>
        <v>231.38845849684907</v>
      </c>
      <c r="AL245" s="147">
        <f t="shared" si="225"/>
        <v>0.20325586048917899</v>
      </c>
      <c r="AN245">
        <v>-289.74277454665003</v>
      </c>
      <c r="AO245">
        <v>-289.37419174996</v>
      </c>
      <c r="AP245" s="147">
        <f t="shared" si="202"/>
        <v>231.28939075095482</v>
      </c>
      <c r="AQ245" s="147">
        <f t="shared" si="226"/>
        <v>0.10418811459493327</v>
      </c>
      <c r="AS245">
        <v>-289.74016970785999</v>
      </c>
      <c r="AT245" s="1">
        <v>-289.37167917745001</v>
      </c>
      <c r="AU245" s="147">
        <f t="shared" si="203"/>
        <v>231.23149273757011</v>
      </c>
      <c r="AV245" s="147">
        <f t="shared" si="227"/>
        <v>4.6290101210217927E-2</v>
      </c>
      <c r="AX245">
        <v>-289.75757064103999</v>
      </c>
      <c r="AY245">
        <v>-289.3895195083</v>
      </c>
      <c r="AZ245" s="147">
        <f t="shared" si="204"/>
        <v>230.9557663056728</v>
      </c>
      <c r="BA245" s="147">
        <f t="shared" si="228"/>
        <v>-0.22943633068709346</v>
      </c>
      <c r="BC245">
        <v>-289.75535875396997</v>
      </c>
      <c r="BD245">
        <v>-289.38746119593998</v>
      </c>
      <c r="BE245" s="147">
        <f t="shared" si="205"/>
        <v>230.85939663940204</v>
      </c>
      <c r="BF245" s="147">
        <f t="shared" si="229"/>
        <v>-0.32580599695785395</v>
      </c>
      <c r="BH245">
        <v>-289.75901646796001</v>
      </c>
      <c r="BI245">
        <v>-289.39065589939997</v>
      </c>
      <c r="BJ245" s="147">
        <f t="shared" si="206"/>
        <v>231.1499403771079</v>
      </c>
      <c r="BK245" s="147">
        <f t="shared" si="230"/>
        <v>-3.5262259251993555E-2</v>
      </c>
      <c r="BM245" s="1">
        <v>-289.75931121519</v>
      </c>
      <c r="BN245" s="1">
        <v>-289.39089445269002</v>
      </c>
      <c r="BO245" s="147">
        <f t="shared" si="207"/>
        <v>231.18520263635989</v>
      </c>
      <c r="BP245" s="147">
        <f t="shared" si="231"/>
        <v>0</v>
      </c>
      <c r="BR245" s="1">
        <v>-289.67187899462999</v>
      </c>
      <c r="BS245" s="1">
        <v>-289.30211405654001</v>
      </c>
      <c r="BT245" s="147">
        <f t="shared" si="208"/>
        <v>232.0311963008472</v>
      </c>
      <c r="BU245" s="147">
        <f t="shared" si="232"/>
        <v>0.84599366448730962</v>
      </c>
      <c r="BW245">
        <v>-289.64193604693003</v>
      </c>
      <c r="BX245">
        <v>-289.27362034217998</v>
      </c>
      <c r="BY245" s="147">
        <f t="shared" si="209"/>
        <v>231.12178788770126</v>
      </c>
      <c r="BZ245" s="147">
        <f t="shared" si="233"/>
        <v>-6.341474865863006E-2</v>
      </c>
      <c r="CB245">
        <v>-289.75295208719001</v>
      </c>
      <c r="CC245">
        <v>-289.38447702094999</v>
      </c>
      <c r="CD245" s="147">
        <f t="shared" si="210"/>
        <v>231.22178881627704</v>
      </c>
      <c r="CE245" s="147">
        <f t="shared" si="234"/>
        <v>3.6586179917151185E-2</v>
      </c>
      <c r="CG245" s="1">
        <v>-289.74561691571</v>
      </c>
      <c r="CH245" s="1">
        <v>-289.37715124815998</v>
      </c>
      <c r="CI245" s="147">
        <f t="shared" si="211"/>
        <v>231.21589104431706</v>
      </c>
      <c r="CJ245" s="147">
        <f t="shared" si="235"/>
        <v>3.0688407957171648E-2</v>
      </c>
      <c r="CL245" s="1">
        <v>-289.75999648166999</v>
      </c>
      <c r="CM245" s="1">
        <v>-289.39161542485999</v>
      </c>
      <c r="CN245" s="147">
        <f t="shared" si="212"/>
        <v>231.16279695883955</v>
      </c>
      <c r="CO245" s="147">
        <f t="shared" si="236"/>
        <v>-2.2405677520339395E-2</v>
      </c>
      <c r="CQ245">
        <v>-289.74622390782997</v>
      </c>
      <c r="CR245">
        <v>-289.37750314437</v>
      </c>
      <c r="CS245" s="147">
        <f t="shared" si="213"/>
        <v>231.37596627876943</v>
      </c>
      <c r="CT245" s="147">
        <f t="shared" si="237"/>
        <v>0.19076364240953581</v>
      </c>
      <c r="CV245">
        <v>-289.73287138736998</v>
      </c>
      <c r="CW245">
        <v>-289.36494229343998</v>
      </c>
      <c r="CX245" s="147">
        <f t="shared" si="214"/>
        <v>230.87918573201537</v>
      </c>
      <c r="CY245" s="147">
        <f t="shared" si="238"/>
        <v>-0.30601690434451712</v>
      </c>
      <c r="DA245">
        <v>-289.75664262509002</v>
      </c>
      <c r="DB245">
        <v>-289.38802719402997</v>
      </c>
      <c r="DC245" s="147">
        <f t="shared" si="215"/>
        <v>231.30986914449198</v>
      </c>
      <c r="DD245" s="147">
        <f t="shared" si="239"/>
        <v>0.12466650813209412</v>
      </c>
      <c r="DF245">
        <v>-289.74842075270999</v>
      </c>
      <c r="DG245">
        <v>-289.37966821708</v>
      </c>
      <c r="DH245" s="147">
        <f t="shared" si="216"/>
        <v>231.39590363317774</v>
      </c>
      <c r="DI245" s="147">
        <f t="shared" si="240"/>
        <v>0.21070099681784882</v>
      </c>
      <c r="DK245">
        <v>-289.75322412131999</v>
      </c>
      <c r="DL245">
        <v>-289.38502982129</v>
      </c>
      <c r="DM245" s="147">
        <f t="shared" si="217"/>
        <v>231.04560521181517</v>
      </c>
      <c r="DN245" s="147">
        <f t="shared" si="241"/>
        <v>-0.1395974245447178</v>
      </c>
      <c r="DP245" s="1">
        <v>-289.75164380000001</v>
      </c>
      <c r="DQ245" s="140">
        <v>-289.38300836726398</v>
      </c>
      <c r="DR245" s="147">
        <f t="shared" si="218"/>
        <v>231.32242039618475</v>
      </c>
      <c r="DS245" s="147">
        <f t="shared" si="242"/>
        <v>0.13721775982486406</v>
      </c>
      <c r="DU245" s="1">
        <v>-289.70818975999998</v>
      </c>
      <c r="DV245" s="1">
        <v>-289.33884572879299</v>
      </c>
      <c r="DW245" s="147">
        <f t="shared" si="219"/>
        <v>231.76707302269983</v>
      </c>
      <c r="DX245" s="147">
        <f t="shared" si="243"/>
        <v>0.58187038633994348</v>
      </c>
      <c r="DZ245" s="1">
        <v>-289.75933609999998</v>
      </c>
      <c r="EA245">
        <v>-289.39091464491702</v>
      </c>
      <c r="EB245" s="147">
        <f t="shared" si="220"/>
        <v>231.18814727911231</v>
      </c>
      <c r="EC245" s="147">
        <f t="shared" si="244"/>
        <v>2.9446427524248975E-3</v>
      </c>
      <c r="ED245" s="115"/>
      <c r="EE245" s="1">
        <v>-289.74810222999997</v>
      </c>
      <c r="EF245" s="27">
        <v>-289.375613029585</v>
      </c>
      <c r="EG245" s="147">
        <f t="shared" si="221"/>
        <v>233.74069815240105</v>
      </c>
      <c r="EH245" s="147">
        <f t="shared" si="245"/>
        <v>2.5554955160411623</v>
      </c>
      <c r="EJ245" s="1">
        <v>-289.75914631000001</v>
      </c>
      <c r="EK245">
        <v>-289.390818305153</v>
      </c>
      <c r="EL245" s="147">
        <f t="shared" si="222"/>
        <v>231.12950632154161</v>
      </c>
      <c r="EM245" s="147">
        <f t="shared" si="246"/>
        <v>-5.5696314818277415E-2</v>
      </c>
    </row>
    <row r="246" spans="1:143" x14ac:dyDescent="0.25">
      <c r="A246">
        <v>2</v>
      </c>
      <c r="B246">
        <v>1</v>
      </c>
      <c r="C246" t="s">
        <v>429</v>
      </c>
      <c r="D246" t="s">
        <v>414</v>
      </c>
      <c r="E246" s="1">
        <v>-4.7816152476199996</v>
      </c>
      <c r="F246" s="27">
        <v>-4.4600366168000001</v>
      </c>
      <c r="G246" s="147">
        <f t="shared" si="195"/>
        <v>201.79380662585788</v>
      </c>
      <c r="H246" s="147">
        <f t="shared" si="196"/>
        <v>0.75316542620259952</v>
      </c>
      <c r="J246">
        <v>-5.0053332520099998</v>
      </c>
      <c r="K246">
        <v>-4.68804605499</v>
      </c>
      <c r="L246" s="147">
        <f t="shared" si="197"/>
        <v>199.10088900202004</v>
      </c>
      <c r="M246" s="147">
        <f t="shared" si="198"/>
        <v>-1.9397521976352436</v>
      </c>
      <c r="O246" s="27">
        <v>-289.72248911767002</v>
      </c>
      <c r="P246" s="27">
        <v>-289.40204045588001</v>
      </c>
      <c r="Q246" s="147">
        <f t="shared" si="191"/>
        <v>201.0847397598493</v>
      </c>
      <c r="R246" s="147">
        <f t="shared" si="192"/>
        <v>4.409856019401559E-2</v>
      </c>
      <c r="T246" s="27">
        <v>-289.71853617255999</v>
      </c>
      <c r="U246" s="147">
        <v>-289.39815519348002</v>
      </c>
      <c r="V246" s="147">
        <f t="shared" si="193"/>
        <v>201.04226818247258</v>
      </c>
      <c r="W246" s="147">
        <f t="shared" si="194"/>
        <v>1.6269828172994494E-3</v>
      </c>
      <c r="Y246">
        <v>-289.70555021400003</v>
      </c>
      <c r="Z246">
        <v>-289.38530492456999</v>
      </c>
      <c r="AA246" s="147">
        <f t="shared" si="199"/>
        <v>200.95712157024039</v>
      </c>
      <c r="AB246" s="147">
        <f t="shared" si="223"/>
        <v>-8.3519629414894325E-2</v>
      </c>
      <c r="AD246" s="1">
        <v>-289.68469384885998</v>
      </c>
      <c r="AE246" s="1">
        <v>-289.36507179298002</v>
      </c>
      <c r="AF246" s="147">
        <f t="shared" si="200"/>
        <v>200.5660362852343</v>
      </c>
      <c r="AG246" s="147">
        <f t="shared" si="224"/>
        <v>-0.47460491442097918</v>
      </c>
      <c r="AI246" s="27">
        <v>-290.31030563617003</v>
      </c>
      <c r="AJ246" s="27">
        <v>-289.98956230110002</v>
      </c>
      <c r="AK246" s="147">
        <f t="shared" si="201"/>
        <v>201.2696501897793</v>
      </c>
      <c r="AL246" s="147">
        <f t="shared" si="225"/>
        <v>0.2290089901240151</v>
      </c>
      <c r="AN246">
        <v>-289.71192246462999</v>
      </c>
      <c r="AO246">
        <v>-289.39077245197001</v>
      </c>
      <c r="AP246" s="147">
        <f t="shared" si="202"/>
        <v>201.52484444426685</v>
      </c>
      <c r="AQ246" s="147">
        <f t="shared" si="226"/>
        <v>0.48420324461156383</v>
      </c>
      <c r="AS246">
        <v>-289.70935028525003</v>
      </c>
      <c r="AT246" s="1">
        <v>-289.38834558679002</v>
      </c>
      <c r="AU246" s="147">
        <f t="shared" si="203"/>
        <v>201.43365833063538</v>
      </c>
      <c r="AV246" s="147">
        <f t="shared" si="227"/>
        <v>0.39301713098009827</v>
      </c>
      <c r="AX246">
        <v>-289.72652275210999</v>
      </c>
      <c r="AY246">
        <v>-289.40607442535998</v>
      </c>
      <c r="AZ246" s="147">
        <f t="shared" si="204"/>
        <v>201.08452951889933</v>
      </c>
      <c r="BA246" s="147">
        <f t="shared" si="228"/>
        <v>4.3888319244047125E-2</v>
      </c>
      <c r="BC246">
        <v>-289.72436351835</v>
      </c>
      <c r="BD246">
        <v>-289.40399098467998</v>
      </c>
      <c r="BE246" s="147">
        <f t="shared" si="205"/>
        <v>201.03696860327707</v>
      </c>
      <c r="BF246" s="147">
        <f t="shared" si="229"/>
        <v>-3.6725963782089366E-3</v>
      </c>
      <c r="BH246">
        <v>-289.72733507492001</v>
      </c>
      <c r="BI246">
        <v>-289.40696579675</v>
      </c>
      <c r="BJ246" s="147">
        <f t="shared" si="206"/>
        <v>201.03492574446022</v>
      </c>
      <c r="BK246" s="147">
        <f t="shared" si="230"/>
        <v>-5.7154551950588939E-3</v>
      </c>
      <c r="BM246" s="1">
        <v>-289.72757675501998</v>
      </c>
      <c r="BN246" s="1">
        <v>-289.40719836869999</v>
      </c>
      <c r="BO246" s="147">
        <f t="shared" si="207"/>
        <v>201.04064119965528</v>
      </c>
      <c r="BP246" s="147">
        <f t="shared" si="231"/>
        <v>0</v>
      </c>
      <c r="BR246" s="1">
        <v>-289.64014267276002</v>
      </c>
      <c r="BS246" s="1">
        <v>-289.31903446759998</v>
      </c>
      <c r="BT246" s="147">
        <f t="shared" si="208"/>
        <v>201.49860981997935</v>
      </c>
      <c r="BU246" s="147">
        <f t="shared" si="232"/>
        <v>0.45796862032406693</v>
      </c>
      <c r="BW246">
        <v>-289.61109818743</v>
      </c>
      <c r="BX246">
        <v>-289.29044138072999</v>
      </c>
      <c r="BY246" s="147">
        <f t="shared" si="209"/>
        <v>201.2153527723263</v>
      </c>
      <c r="BZ246" s="147">
        <f t="shared" si="233"/>
        <v>0.17471157267101489</v>
      </c>
      <c r="CB246">
        <v>-289.72110790140999</v>
      </c>
      <c r="CC246">
        <v>-289.40084272266</v>
      </c>
      <c r="CD246" s="147">
        <f t="shared" si="210"/>
        <v>200.96960231740729</v>
      </c>
      <c r="CE246" s="147">
        <f t="shared" si="234"/>
        <v>-7.1038882247989932E-2</v>
      </c>
      <c r="CG246" s="1">
        <v>-289.71384338918</v>
      </c>
      <c r="CH246" s="1">
        <v>-289.39353637978002</v>
      </c>
      <c r="CI246" s="147">
        <f t="shared" si="211"/>
        <v>200.99585146858314</v>
      </c>
      <c r="CJ246" s="147">
        <f t="shared" si="235"/>
        <v>-4.4789731072143013E-2</v>
      </c>
      <c r="CL246" s="1">
        <v>-289.72830154632999</v>
      </c>
      <c r="CM246" s="1">
        <v>-289.40789125239002</v>
      </c>
      <c r="CN246" s="147">
        <f t="shared" si="212"/>
        <v>201.0606635502717</v>
      </c>
      <c r="CO246" s="147">
        <f t="shared" si="236"/>
        <v>2.0022350616414997E-2</v>
      </c>
      <c r="CQ246">
        <v>-289.71470991827999</v>
      </c>
      <c r="CR246">
        <v>-289.39426700108999</v>
      </c>
      <c r="CS246" s="147">
        <f t="shared" si="213"/>
        <v>201.08113496590153</v>
      </c>
      <c r="CT246" s="147">
        <f t="shared" si="237"/>
        <v>4.0493766246243013E-2</v>
      </c>
      <c r="CV246">
        <v>-289.7015558576</v>
      </c>
      <c r="CW246">
        <v>-289.38166898397998</v>
      </c>
      <c r="CX246" s="147">
        <f t="shared" si="214"/>
        <v>200.73221206529945</v>
      </c>
      <c r="CY246" s="147">
        <f t="shared" si="238"/>
        <v>-0.30842913435583341</v>
      </c>
      <c r="DA246">
        <v>-289.72497563625001</v>
      </c>
      <c r="DB246">
        <v>-289.40451039128999</v>
      </c>
      <c r="DC246" s="147">
        <f t="shared" si="215"/>
        <v>201.09514586486148</v>
      </c>
      <c r="DD246" s="147">
        <f t="shared" si="239"/>
        <v>5.4504665206195568E-2</v>
      </c>
      <c r="DF246">
        <v>-289.71679476664002</v>
      </c>
      <c r="DG246">
        <v>-289.39614259042997</v>
      </c>
      <c r="DH246" s="147">
        <f t="shared" si="216"/>
        <v>201.21244709356628</v>
      </c>
      <c r="DI246" s="147">
        <f t="shared" si="240"/>
        <v>0.17180589391099943</v>
      </c>
      <c r="DK246">
        <v>-289.72174194988997</v>
      </c>
      <c r="DL246">
        <v>-289.40133168840998</v>
      </c>
      <c r="DM246" s="147">
        <f t="shared" si="217"/>
        <v>201.0606431813099</v>
      </c>
      <c r="DN246" s="147">
        <f t="shared" si="241"/>
        <v>2.0001981654615975E-2</v>
      </c>
      <c r="DP246" s="1">
        <v>-289.71960437000001</v>
      </c>
      <c r="DQ246" s="140">
        <v>-289.39941227350499</v>
      </c>
      <c r="DR246" s="147">
        <f t="shared" si="218"/>
        <v>200.92374247159029</v>
      </c>
      <c r="DS246" s="147">
        <f t="shared" si="242"/>
        <v>-0.11689872806499579</v>
      </c>
      <c r="DU246" s="1">
        <v>-289.68043064</v>
      </c>
      <c r="DV246" s="1">
        <v>-289.35593801136201</v>
      </c>
      <c r="DW246" s="147">
        <f t="shared" si="219"/>
        <v>203.62236939662114</v>
      </c>
      <c r="DX246" s="147">
        <f t="shared" si="243"/>
        <v>2.5817281969658552</v>
      </c>
      <c r="DZ246" s="1">
        <v>-289.72774715000003</v>
      </c>
      <c r="EA246">
        <v>-289.40736544360601</v>
      </c>
      <c r="EB246" s="147">
        <f t="shared" si="220"/>
        <v>201.04272457930924</v>
      </c>
      <c r="EC246" s="147">
        <f t="shared" si="244"/>
        <v>2.0833796539534433E-3</v>
      </c>
      <c r="ED246" s="115"/>
      <c r="EE246" s="1">
        <v>-289.71599768999999</v>
      </c>
      <c r="EF246" s="27">
        <v>-289.39223482344897</v>
      </c>
      <c r="EG246" s="147">
        <f t="shared" si="221"/>
        <v>203.1644363894315</v>
      </c>
      <c r="EH246" s="147">
        <f t="shared" si="245"/>
        <v>2.1237951897762173</v>
      </c>
      <c r="EJ246" s="1">
        <v>-289.72757933000003</v>
      </c>
      <c r="EK246">
        <v>-289.40720787707102</v>
      </c>
      <c r="EL246" s="147">
        <f t="shared" si="222"/>
        <v>201.03629042748281</v>
      </c>
      <c r="EM246" s="147">
        <f t="shared" si="246"/>
        <v>-4.3507721724722614E-3</v>
      </c>
    </row>
    <row r="247" spans="1:143" x14ac:dyDescent="0.25">
      <c r="A247">
        <v>1</v>
      </c>
      <c r="B247">
        <v>2</v>
      </c>
      <c r="C247" t="s">
        <v>429</v>
      </c>
      <c r="D247" t="s">
        <v>415</v>
      </c>
      <c r="E247" s="1">
        <v>-13.525578341599999</v>
      </c>
      <c r="F247" s="27">
        <v>-13.13605273948</v>
      </c>
      <c r="G247" s="147">
        <f t="shared" si="195"/>
        <v>244.43121058632062</v>
      </c>
      <c r="H247" s="147">
        <f t="shared" si="196"/>
        <v>-15.987074861634085</v>
      </c>
      <c r="J247">
        <v>-13.755964457399999</v>
      </c>
      <c r="K247">
        <v>-13.3513197023</v>
      </c>
      <c r="L247" s="147">
        <f t="shared" si="197"/>
        <v>253.91863027280078</v>
      </c>
      <c r="M247" s="147">
        <f t="shared" si="198"/>
        <v>-6.4996551751539187</v>
      </c>
      <c r="O247" s="27">
        <v>-342.98206990381999</v>
      </c>
      <c r="P247" s="27">
        <v>-342.56843061079002</v>
      </c>
      <c r="Q247" s="147">
        <f t="shared" si="191"/>
        <v>259.56279276923868</v>
      </c>
      <c r="R247" s="147">
        <f t="shared" si="192"/>
        <v>-0.85549267871601842</v>
      </c>
      <c r="T247" s="27">
        <v>-342.97541616075</v>
      </c>
      <c r="U247" s="147">
        <v>-342.56193167163002</v>
      </c>
      <c r="V247" s="147">
        <f t="shared" si="193"/>
        <v>259.46565176767893</v>
      </c>
      <c r="W247" s="147">
        <f t="shared" si="194"/>
        <v>-0.95263368027576689</v>
      </c>
      <c r="Y247">
        <v>-342.94991239283002</v>
      </c>
      <c r="Z247">
        <v>-342.53614113206999</v>
      </c>
      <c r="AA247" s="147">
        <f t="shared" si="199"/>
        <v>259.64560383952596</v>
      </c>
      <c r="AB247" s="147">
        <f t="shared" si="223"/>
        <v>-0.77268160842874067</v>
      </c>
      <c r="AD247" s="1">
        <v>-342.91878181431002</v>
      </c>
      <c r="AE247" s="1">
        <v>-342.50736308327998</v>
      </c>
      <c r="AF247" s="147">
        <f t="shared" si="200"/>
        <v>258.16936790866004</v>
      </c>
      <c r="AG247" s="147">
        <f t="shared" si="224"/>
        <v>-2.2489175392946663</v>
      </c>
      <c r="AI247" s="27">
        <v>-343.57255058496997</v>
      </c>
      <c r="AJ247" s="27">
        <v>-343.15791743749003</v>
      </c>
      <c r="AK247" s="147">
        <f t="shared" si="201"/>
        <v>260.18644637514137</v>
      </c>
      <c r="AL247" s="147">
        <f t="shared" si="225"/>
        <v>-0.23183907281332949</v>
      </c>
      <c r="AN247">
        <v>-342.94526751254</v>
      </c>
      <c r="AO247">
        <v>-342.53022968670001</v>
      </c>
      <c r="AP247" s="147">
        <f t="shared" si="202"/>
        <v>260.44038609285104</v>
      </c>
      <c r="AQ247" s="147">
        <f t="shared" si="226"/>
        <v>2.2100644896340782E-2</v>
      </c>
      <c r="AS247">
        <v>-342.94058788554003</v>
      </c>
      <c r="AT247" s="1">
        <v>-342.52618382243998</v>
      </c>
      <c r="AU247" s="147">
        <f t="shared" si="203"/>
        <v>260.04269363591283</v>
      </c>
      <c r="AV247" s="147">
        <f t="shared" si="227"/>
        <v>-0.37559181204187553</v>
      </c>
      <c r="AX247">
        <v>-342.99094330262</v>
      </c>
      <c r="AY247">
        <v>-342.57548109651998</v>
      </c>
      <c r="AZ247" s="147">
        <f t="shared" si="204"/>
        <v>260.70668894982157</v>
      </c>
      <c r="BA247" s="147">
        <f t="shared" si="228"/>
        <v>0.28840350186686692</v>
      </c>
      <c r="BC247">
        <v>-342.98721692821999</v>
      </c>
      <c r="BD247">
        <v>-342.57175784970002</v>
      </c>
      <c r="BE247" s="147">
        <f t="shared" si="205"/>
        <v>260.70472636206824</v>
      </c>
      <c r="BF247" s="147">
        <f t="shared" si="229"/>
        <v>0.28644091411354111</v>
      </c>
      <c r="BH247">
        <v>-342.99487611852999</v>
      </c>
      <c r="BI247">
        <v>-342.57992435412001</v>
      </c>
      <c r="BJ247" s="147">
        <f t="shared" si="206"/>
        <v>260.3863816849049</v>
      </c>
      <c r="BK247" s="147">
        <f t="shared" si="230"/>
        <v>-3.1903763049797362E-2</v>
      </c>
      <c r="BM247" s="1">
        <v>-342.99527548178003</v>
      </c>
      <c r="BN247" s="1">
        <v>-342.58027287553</v>
      </c>
      <c r="BO247" s="147">
        <f t="shared" si="207"/>
        <v>260.4182854479547</v>
      </c>
      <c r="BP247" s="147">
        <f t="shared" si="231"/>
        <v>0</v>
      </c>
      <c r="BR247" s="1">
        <v>-342.86604590811999</v>
      </c>
      <c r="BS247" s="1">
        <v>-342.45325086369002</v>
      </c>
      <c r="BT247" s="147">
        <f t="shared" si="208"/>
        <v>259.03301833025046</v>
      </c>
      <c r="BU247" s="147">
        <f t="shared" si="232"/>
        <v>-1.3852671177042453</v>
      </c>
      <c r="BW247">
        <v>-342.80461295806998</v>
      </c>
      <c r="BX247">
        <v>-342.39194848574999</v>
      </c>
      <c r="BY247" s="147">
        <f t="shared" si="209"/>
        <v>258.9510830255162</v>
      </c>
      <c r="BZ247" s="147">
        <f t="shared" si="233"/>
        <v>-1.4672024224385041</v>
      </c>
      <c r="CB247">
        <v>-342.98663467055002</v>
      </c>
      <c r="CC247">
        <v>-342.57227190565999</v>
      </c>
      <c r="CD247" s="147">
        <f t="shared" si="210"/>
        <v>260.01677859614222</v>
      </c>
      <c r="CE247" s="147">
        <f t="shared" si="234"/>
        <v>-0.40150685181248491</v>
      </c>
      <c r="CG247" s="1">
        <v>-342.97670870849998</v>
      </c>
      <c r="CH247" s="1">
        <v>-342.56244326748998</v>
      </c>
      <c r="CI247" s="147">
        <f t="shared" si="211"/>
        <v>259.95570688818646</v>
      </c>
      <c r="CJ247" s="147">
        <f t="shared" si="235"/>
        <v>-0.46257855976824658</v>
      </c>
      <c r="CL247" s="1">
        <v>-342.99515237677002</v>
      </c>
      <c r="CM247" s="1">
        <v>-342.58036288039</v>
      </c>
      <c r="CN247" s="147">
        <f t="shared" si="212"/>
        <v>260.28455687342887</v>
      </c>
      <c r="CO247" s="147">
        <f t="shared" si="236"/>
        <v>-0.13372857452583276</v>
      </c>
      <c r="CQ247">
        <v>-342.95824372153999</v>
      </c>
      <c r="CR247">
        <v>-342.54665489683998</v>
      </c>
      <c r="CS247" s="147">
        <f t="shared" si="213"/>
        <v>258.27610338749975</v>
      </c>
      <c r="CT247" s="147">
        <f t="shared" si="237"/>
        <v>-2.1421820604549566</v>
      </c>
      <c r="CV247">
        <v>-342.93920445046001</v>
      </c>
      <c r="CW247">
        <v>-342.52955304952002</v>
      </c>
      <c r="CX247" s="147">
        <f t="shared" si="214"/>
        <v>257.06035060385472</v>
      </c>
      <c r="CY247" s="147">
        <f t="shared" si="238"/>
        <v>-3.3579348440999865</v>
      </c>
      <c r="DA247">
        <v>-342.98564952328002</v>
      </c>
      <c r="DB247">
        <v>-342.57260769869998</v>
      </c>
      <c r="DC247" s="147">
        <f t="shared" si="215"/>
        <v>259.1878753422173</v>
      </c>
      <c r="DD247" s="147">
        <f t="shared" si="239"/>
        <v>-1.2304101057374055</v>
      </c>
      <c r="DF247">
        <v>-342.97634556669999</v>
      </c>
      <c r="DG247">
        <v>-342.56307429497002</v>
      </c>
      <c r="DH247" s="147">
        <f t="shared" si="216"/>
        <v>259.33185572327238</v>
      </c>
      <c r="DI247" s="147">
        <f t="shared" si="240"/>
        <v>-1.0864297246823185</v>
      </c>
      <c r="DK247">
        <v>-342.98639207730002</v>
      </c>
      <c r="DL247">
        <v>-342.57195407587</v>
      </c>
      <c r="DM247" s="147">
        <f t="shared" si="217"/>
        <v>260.06399027735699</v>
      </c>
      <c r="DN247" s="147">
        <f t="shared" si="241"/>
        <v>-0.35429517059770887</v>
      </c>
      <c r="DP247" s="1">
        <v>-342.97044663999998</v>
      </c>
      <c r="DQ247">
        <v>-342.55717179446702</v>
      </c>
      <c r="DR247" s="147">
        <f t="shared" si="218"/>
        <v>259.33409832038353</v>
      </c>
      <c r="DS247" s="147">
        <f t="shared" si="242"/>
        <v>-1.0841871275711696</v>
      </c>
      <c r="DU247" s="1">
        <v>-342.89351742000002</v>
      </c>
      <c r="DV247" s="1">
        <v>-342.47987950478898</v>
      </c>
      <c r="DW247" s="147">
        <f t="shared" si="219"/>
        <v>259.56192817408021</v>
      </c>
      <c r="DX247" s="147">
        <f t="shared" si="243"/>
        <v>-0.85635727387449379</v>
      </c>
      <c r="DZ247" s="1">
        <v>-342.98814675</v>
      </c>
      <c r="EA247">
        <v>-342.57331766923699</v>
      </c>
      <c r="EB247" s="147">
        <f t="shared" si="220"/>
        <v>260.30939646959848</v>
      </c>
      <c r="EC247" s="147">
        <f t="shared" si="244"/>
        <v>-0.10888897835621947</v>
      </c>
      <c r="ED247" s="115"/>
      <c r="EE247" s="1">
        <v>-342.96417073999999</v>
      </c>
      <c r="EF247" s="27">
        <v>-342.54507859179301</v>
      </c>
      <c r="EG247" s="147">
        <f t="shared" si="221"/>
        <v>262.98451392135649</v>
      </c>
      <c r="EH247" s="147">
        <f t="shared" si="245"/>
        <v>2.5662284734017931</v>
      </c>
      <c r="EJ247" s="1">
        <v>-342.98796543999998</v>
      </c>
      <c r="EK247">
        <v>-342.57305969269299</v>
      </c>
      <c r="EL247" s="147">
        <f t="shared" si="222"/>
        <v>260.35750549260854</v>
      </c>
      <c r="EM247" s="147">
        <f t="shared" si="246"/>
        <v>-6.0779955346163206E-2</v>
      </c>
    </row>
    <row r="248" spans="1:143" x14ac:dyDescent="0.25">
      <c r="A248">
        <v>1</v>
      </c>
      <c r="B248">
        <v>2</v>
      </c>
      <c r="C248" t="s">
        <v>429</v>
      </c>
      <c r="D248" t="s">
        <v>416</v>
      </c>
      <c r="E248" s="1">
        <v>-10.16457549315</v>
      </c>
      <c r="F248" s="27">
        <v>-9.8148155786160007</v>
      </c>
      <c r="G248" s="147">
        <f t="shared" si="195"/>
        <v>219.47784396922992</v>
      </c>
      <c r="H248" s="147">
        <f t="shared" si="196"/>
        <v>-9.1839159257486642</v>
      </c>
      <c r="J248">
        <v>-10.42894642714</v>
      </c>
      <c r="K248">
        <v>-10.071476008279999</v>
      </c>
      <c r="L248" s="147">
        <f t="shared" si="197"/>
        <v>224.31626253883871</v>
      </c>
      <c r="M248" s="147">
        <f t="shared" si="198"/>
        <v>-4.3454973561398731</v>
      </c>
      <c r="O248" s="27">
        <v>-628.96759033207002</v>
      </c>
      <c r="P248" s="27">
        <v>-628.60269832475001</v>
      </c>
      <c r="Q248" s="147">
        <f t="shared" si="191"/>
        <v>228.97338351337874</v>
      </c>
      <c r="R248" s="147">
        <f t="shared" si="192"/>
        <v>0.31162361840014796</v>
      </c>
      <c r="T248" s="27">
        <v>-628.95981189431996</v>
      </c>
      <c r="U248" s="147">
        <v>-628.59498270920994</v>
      </c>
      <c r="V248" s="147">
        <f t="shared" si="193"/>
        <v>228.93396194838311</v>
      </c>
      <c r="W248" s="147">
        <f t="shared" si="194"/>
        <v>0.27220205340452708</v>
      </c>
      <c r="Y248">
        <v>-628.93454922298997</v>
      </c>
      <c r="Z248">
        <v>-628.56735686167997</v>
      </c>
      <c r="AA248" s="147">
        <f t="shared" si="199"/>
        <v>230.41687864564025</v>
      </c>
      <c r="AB248" s="147">
        <f t="shared" si="223"/>
        <v>1.7551187506616657</v>
      </c>
      <c r="AD248" s="1">
        <v>-628.89133359571997</v>
      </c>
      <c r="AE248" s="1">
        <v>-628.52570200135995</v>
      </c>
      <c r="AF248" s="147">
        <f t="shared" si="200"/>
        <v>229.43748177685916</v>
      </c>
      <c r="AG248" s="147">
        <f t="shared" si="224"/>
        <v>0.77572188188057112</v>
      </c>
      <c r="AI248" s="27">
        <v>-630.35906387719001</v>
      </c>
      <c r="AJ248" s="27">
        <v>-629.99093593823</v>
      </c>
      <c r="AK248" s="147">
        <f t="shared" si="201"/>
        <v>231.00396297679899</v>
      </c>
      <c r="AL248" s="147">
        <f t="shared" si="225"/>
        <v>2.3422030818204007</v>
      </c>
      <c r="AN248">
        <v>-628.94944809819003</v>
      </c>
      <c r="AO248">
        <v>-628.58077733524999</v>
      </c>
      <c r="AP248" s="147">
        <f t="shared" si="202"/>
        <v>231.34459045250551</v>
      </c>
      <c r="AQ248" s="147">
        <f t="shared" si="226"/>
        <v>2.6828305575269269</v>
      </c>
      <c r="AS248">
        <v>-628.94465885141994</v>
      </c>
      <c r="AT248" s="1">
        <v>-628.57624575610998</v>
      </c>
      <c r="AU248" s="147">
        <f t="shared" si="203"/>
        <v>231.18290143795372</v>
      </c>
      <c r="AV248" s="147">
        <f t="shared" si="227"/>
        <v>2.5211415429751298</v>
      </c>
      <c r="AX248">
        <v>-628.97703696633005</v>
      </c>
      <c r="AY248">
        <v>-628.61073082701</v>
      </c>
      <c r="AZ248" s="147">
        <f t="shared" si="204"/>
        <v>229.86076548472147</v>
      </c>
      <c r="BA248" s="147">
        <f t="shared" si="228"/>
        <v>1.1990055897428817</v>
      </c>
      <c r="BC248">
        <v>-628.97271051816006</v>
      </c>
      <c r="BD248">
        <v>-628.60640244135004</v>
      </c>
      <c r="BE248" s="147">
        <f t="shared" si="205"/>
        <v>229.86198127905215</v>
      </c>
      <c r="BF248" s="147">
        <f t="shared" si="229"/>
        <v>1.2002213840735578</v>
      </c>
      <c r="BH248">
        <v>-628.97973064333996</v>
      </c>
      <c r="BI248">
        <v>-628.61525922926</v>
      </c>
      <c r="BJ248" s="147">
        <f t="shared" si="206"/>
        <v>228.70945704931435</v>
      </c>
      <c r="BK248" s="147">
        <f t="shared" si="230"/>
        <v>4.7697154335764935E-2</v>
      </c>
      <c r="BM248" s="1">
        <v>-628.98026901962999</v>
      </c>
      <c r="BN248" s="1">
        <v>-628.61587361574004</v>
      </c>
      <c r="BO248" s="147">
        <f t="shared" si="207"/>
        <v>228.66175989497859</v>
      </c>
      <c r="BP248" s="147">
        <f t="shared" si="231"/>
        <v>0</v>
      </c>
      <c r="BR248" s="1">
        <v>-628.79619655450006</v>
      </c>
      <c r="BS248" s="1">
        <v>-628.42997031668995</v>
      </c>
      <c r="BT248" s="147">
        <f t="shared" si="208"/>
        <v>229.8106264882224</v>
      </c>
      <c r="BU248" s="147">
        <f t="shared" si="232"/>
        <v>1.1488665932438096</v>
      </c>
      <c r="BW248">
        <v>-628.73304875968995</v>
      </c>
      <c r="BX248">
        <v>-628.36740334612</v>
      </c>
      <c r="BY248" s="147">
        <f t="shared" si="209"/>
        <v>229.44615346927964</v>
      </c>
      <c r="BZ248" s="147">
        <f t="shared" si="233"/>
        <v>0.78439357430104906</v>
      </c>
      <c r="CB248">
        <v>-628.96818355431003</v>
      </c>
      <c r="CC248">
        <v>-628.60387673568005</v>
      </c>
      <c r="CD248" s="147">
        <f t="shared" si="210"/>
        <v>228.60617175850143</v>
      </c>
      <c r="CE248" s="147">
        <f t="shared" si="234"/>
        <v>-5.5588136477155103E-2</v>
      </c>
      <c r="CG248" s="1">
        <v>-628.95319020393003</v>
      </c>
      <c r="CH248" s="1">
        <v>-628.58883091735004</v>
      </c>
      <c r="CI248" s="147">
        <f t="shared" si="211"/>
        <v>228.63909592181415</v>
      </c>
      <c r="CJ248" s="147">
        <f t="shared" si="235"/>
        <v>-2.2663973164441131E-2</v>
      </c>
      <c r="CL248" s="1">
        <v>-628.98228712683999</v>
      </c>
      <c r="CM248" s="1">
        <v>-628.61790944577001</v>
      </c>
      <c r="CN248" s="147">
        <f t="shared" si="212"/>
        <v>228.65063864822434</v>
      </c>
      <c r="CO248" s="147">
        <f t="shared" si="236"/>
        <v>-1.1121246754242975E-2</v>
      </c>
      <c r="CQ248">
        <v>-628.95650111577004</v>
      </c>
      <c r="CR248">
        <v>-628.59230195737996</v>
      </c>
      <c r="CS248" s="147">
        <f t="shared" si="213"/>
        <v>228.53861388135846</v>
      </c>
      <c r="CT248" s="147">
        <f t="shared" si="237"/>
        <v>-0.12314601362012922</v>
      </c>
      <c r="CV248">
        <v>-628.93197968969002</v>
      </c>
      <c r="CW248">
        <v>-628.56881216652005</v>
      </c>
      <c r="CX248" s="147">
        <f t="shared" si="214"/>
        <v>227.89125246439249</v>
      </c>
      <c r="CY248" s="147">
        <f t="shared" si="238"/>
        <v>-0.77050743058609328</v>
      </c>
      <c r="DA248">
        <v>-628.97605255196004</v>
      </c>
      <c r="DB248">
        <v>-628.61188599008005</v>
      </c>
      <c r="DC248" s="147">
        <f t="shared" si="215"/>
        <v>228.5181592453084</v>
      </c>
      <c r="DD248" s="147">
        <f t="shared" si="239"/>
        <v>-0.14360064967019071</v>
      </c>
      <c r="DF248">
        <v>-628.95993385165002</v>
      </c>
      <c r="DG248">
        <v>-628.59529610609002</v>
      </c>
      <c r="DH248" s="147">
        <f t="shared" si="216"/>
        <v>228.81383171635758</v>
      </c>
      <c r="DI248" s="147">
        <f t="shared" si="240"/>
        <v>0.15207182137899622</v>
      </c>
      <c r="DK248">
        <v>-628.96770674190998</v>
      </c>
      <c r="DL248">
        <v>-628.60334697271003</v>
      </c>
      <c r="DM248" s="147">
        <f t="shared" si="217"/>
        <v>228.63939877066079</v>
      </c>
      <c r="DN248" s="147">
        <f t="shared" si="241"/>
        <v>-2.2361124317797021E-2</v>
      </c>
      <c r="DP248" s="1">
        <v>-628.97035843000003</v>
      </c>
      <c r="DQ248">
        <v>-628.60571299722005</v>
      </c>
      <c r="DR248" s="147">
        <f t="shared" si="218"/>
        <v>228.81865552376536</v>
      </c>
      <c r="DS248" s="147">
        <f t="shared" si="242"/>
        <v>0.15689562878677066</v>
      </c>
      <c r="DU248" s="1">
        <v>-628.92909119000001</v>
      </c>
      <c r="DV248" s="1">
        <v>-628.56012230757904</v>
      </c>
      <c r="DW248" s="147">
        <f t="shared" si="219"/>
        <v>231.53166340798444</v>
      </c>
      <c r="DX248" s="147">
        <f t="shared" si="243"/>
        <v>2.8699035130058519</v>
      </c>
      <c r="DZ248" s="1">
        <v>-628.98010084999999</v>
      </c>
      <c r="EA248">
        <v>-628.61554602767103</v>
      </c>
      <c r="EB248" s="147">
        <f t="shared" si="220"/>
        <v>228.76179655964268</v>
      </c>
      <c r="EC248" s="147">
        <f t="shared" si="244"/>
        <v>0.10003666466408845</v>
      </c>
      <c r="ED248" s="115"/>
      <c r="EE248" s="1">
        <v>-628.96652852</v>
      </c>
      <c r="EF248" s="27">
        <v>-628.59945591298197</v>
      </c>
      <c r="EG248" s="147">
        <f t="shared" si="221"/>
        <v>230.34173162988449</v>
      </c>
      <c r="EH248" s="147">
        <f t="shared" si="245"/>
        <v>1.6799717349059051</v>
      </c>
      <c r="EJ248" s="1">
        <v>-628.98001170999999</v>
      </c>
      <c r="EK248">
        <v>-628.61544220896099</v>
      </c>
      <c r="EL248" s="147">
        <f t="shared" si="222"/>
        <v>228.77100759698288</v>
      </c>
      <c r="EM248" s="147">
        <f t="shared" si="246"/>
        <v>0.10924770200429634</v>
      </c>
    </row>
    <row r="249" spans="1:143" x14ac:dyDescent="0.25">
      <c r="A249">
        <v>0</v>
      </c>
      <c r="B249">
        <v>1</v>
      </c>
      <c r="C249" t="s">
        <v>429</v>
      </c>
      <c r="D249" t="s">
        <v>417</v>
      </c>
      <c r="E249" s="1">
        <v>-13.92765504272</v>
      </c>
      <c r="F249" s="27">
        <v>-13.544249454799999</v>
      </c>
      <c r="G249" s="147">
        <f t="shared" si="195"/>
        <v>240.59084047567947</v>
      </c>
      <c r="H249" s="147">
        <f t="shared" si="196"/>
        <v>-11.791477338993246</v>
      </c>
      <c r="J249">
        <v>-14.149187197630001</v>
      </c>
      <c r="K249">
        <v>-13.746036673940001</v>
      </c>
      <c r="L249" s="147">
        <f t="shared" si="197"/>
        <v>252.98098512071186</v>
      </c>
      <c r="M249" s="147">
        <f t="shared" si="198"/>
        <v>0.59866730603914675</v>
      </c>
      <c r="O249" s="27">
        <v>-685.82437196282001</v>
      </c>
      <c r="P249" s="27">
        <v>-685.42183070325996</v>
      </c>
      <c r="Q249" s="147">
        <f t="shared" si="191"/>
        <v>252.59866578652876</v>
      </c>
      <c r="R249" s="147">
        <f t="shared" si="192"/>
        <v>0.21634797185603816</v>
      </c>
      <c r="T249" s="27">
        <v>-685.81555029195999</v>
      </c>
      <c r="U249" s="147">
        <v>-685.41321857501998</v>
      </c>
      <c r="V249" s="147">
        <f t="shared" si="193"/>
        <v>252.46717569702665</v>
      </c>
      <c r="W249" s="147">
        <f t="shared" si="194"/>
        <v>8.4857882353929881E-2</v>
      </c>
      <c r="Y249">
        <v>-685.78731860571997</v>
      </c>
      <c r="Z249">
        <v>-685.38186345637996</v>
      </c>
      <c r="AA249" s="147">
        <f t="shared" si="199"/>
        <v>254.4271607623522</v>
      </c>
      <c r="AB249" s="147">
        <f t="shared" si="223"/>
        <v>2.0448429476794843</v>
      </c>
      <c r="AD249" s="1">
        <v>-685.74200780675005</v>
      </c>
      <c r="AE249" s="1">
        <v>-685.33735001653997</v>
      </c>
      <c r="AF249" s="147">
        <f t="shared" si="200"/>
        <v>253.92680993472777</v>
      </c>
      <c r="AG249" s="147">
        <f t="shared" si="224"/>
        <v>1.5444921200550539</v>
      </c>
      <c r="AI249" s="27">
        <v>-687.47623568388997</v>
      </c>
      <c r="AJ249" s="27">
        <v>-687.06982276287999</v>
      </c>
      <c r="AK249" s="147">
        <f t="shared" si="201"/>
        <v>255.02817206296854</v>
      </c>
      <c r="AL249" s="147">
        <f t="shared" si="225"/>
        <v>2.6458542482958194</v>
      </c>
      <c r="AN249">
        <v>-685.80174708177003</v>
      </c>
      <c r="AO249">
        <v>-685.39513876188005</v>
      </c>
      <c r="AP249" s="147">
        <f t="shared" si="202"/>
        <v>255.15078681416338</v>
      </c>
      <c r="AQ249" s="147">
        <f t="shared" si="226"/>
        <v>2.7684689994906648</v>
      </c>
      <c r="AS249">
        <v>-685.79689415580003</v>
      </c>
      <c r="AT249" s="1">
        <v>-685.39040617037995</v>
      </c>
      <c r="AU249" s="147">
        <f t="shared" si="203"/>
        <v>255.07527573095774</v>
      </c>
      <c r="AV249" s="147">
        <f t="shared" si="227"/>
        <v>2.6929579162850246</v>
      </c>
      <c r="AX249">
        <v>-685.83302981358997</v>
      </c>
      <c r="AY249">
        <v>-685.43021988925</v>
      </c>
      <c r="AZ249" s="147">
        <f t="shared" si="204"/>
        <v>252.76725562257866</v>
      </c>
      <c r="BA249" s="147">
        <f t="shared" si="228"/>
        <v>0.38493780790594201</v>
      </c>
      <c r="BC249">
        <v>-685.82867177824005</v>
      </c>
      <c r="BD249">
        <v>-685.42586873898995</v>
      </c>
      <c r="BE249" s="147">
        <f t="shared" si="205"/>
        <v>252.7629351598317</v>
      </c>
      <c r="BF249" s="147">
        <f t="shared" si="229"/>
        <v>0.38061734515898138</v>
      </c>
      <c r="BH249">
        <v>-685.83740572906004</v>
      </c>
      <c r="BI249">
        <v>-685.43521486252996</v>
      </c>
      <c r="BJ249" s="147">
        <f t="shared" si="206"/>
        <v>252.37879065628866</v>
      </c>
      <c r="BK249" s="147">
        <f t="shared" si="230"/>
        <v>-3.5271583840597032E-3</v>
      </c>
      <c r="BM249" s="1">
        <v>-685.83808121304003</v>
      </c>
      <c r="BN249" s="1">
        <v>-685.43588472562999</v>
      </c>
      <c r="BO249" s="147">
        <f t="shared" si="207"/>
        <v>252.38231781467272</v>
      </c>
      <c r="BP249" s="147">
        <f t="shared" si="231"/>
        <v>0</v>
      </c>
      <c r="BR249" s="1">
        <v>-685.63693432673995</v>
      </c>
      <c r="BS249" s="1">
        <v>-685.23183319073996</v>
      </c>
      <c r="BT249" s="147">
        <f t="shared" si="208"/>
        <v>254.20501385135043</v>
      </c>
      <c r="BU249" s="147">
        <f t="shared" si="232"/>
        <v>1.8226960366777121</v>
      </c>
      <c r="BW249">
        <v>-685.56734259651</v>
      </c>
      <c r="BX249">
        <v>-685.16352698133005</v>
      </c>
      <c r="BY249" s="147">
        <f t="shared" si="209"/>
        <v>253.39833668157121</v>
      </c>
      <c r="BZ249" s="147">
        <f t="shared" si="233"/>
        <v>1.0160188668984915</v>
      </c>
      <c r="CB249">
        <v>-685.82476906235001</v>
      </c>
      <c r="CC249">
        <v>-685.42246628550004</v>
      </c>
      <c r="CD249" s="147">
        <f t="shared" si="210"/>
        <v>252.44901550113013</v>
      </c>
      <c r="CE249" s="147">
        <f t="shared" si="234"/>
        <v>6.6697686457416694E-2</v>
      </c>
      <c r="CG249" s="1">
        <v>-685.80903303721004</v>
      </c>
      <c r="CH249" s="1">
        <v>-685.40670937153004</v>
      </c>
      <c r="CI249" s="147">
        <f t="shared" si="211"/>
        <v>252.46212345085735</v>
      </c>
      <c r="CJ249" s="147">
        <f t="shared" si="235"/>
        <v>7.9805636184630657E-2</v>
      </c>
      <c r="CL249" s="1">
        <v>-685.83998575031001</v>
      </c>
      <c r="CM249" s="1">
        <v>-685.43775243492996</v>
      </c>
      <c r="CN249" s="147">
        <f t="shared" si="212"/>
        <v>252.40542773413176</v>
      </c>
      <c r="CO249" s="147">
        <f t="shared" si="236"/>
        <v>2.3109919459045614E-2</v>
      </c>
      <c r="CQ249">
        <v>-685.80934133058997</v>
      </c>
      <c r="CR249">
        <v>-685.40537229909</v>
      </c>
      <c r="CS249" s="147">
        <f t="shared" si="213"/>
        <v>253.49460695654545</v>
      </c>
      <c r="CT249" s="147">
        <f t="shared" si="237"/>
        <v>1.1122891418727363</v>
      </c>
      <c r="CV249">
        <v>-685.78452825991997</v>
      </c>
      <c r="CW249">
        <v>-685.38145731040004</v>
      </c>
      <c r="CX249" s="147">
        <f t="shared" si="214"/>
        <v>252.93105153325061</v>
      </c>
      <c r="CY249" s="147">
        <f t="shared" si="238"/>
        <v>0.54873371857789266</v>
      </c>
      <c r="DA249">
        <v>-685.83247296204001</v>
      </c>
      <c r="DB249">
        <v>-685.42982176377996</v>
      </c>
      <c r="DC249" s="147">
        <f t="shared" si="215"/>
        <v>252.66765342016998</v>
      </c>
      <c r="DD249" s="147">
        <f t="shared" si="239"/>
        <v>0.28533560549726644</v>
      </c>
      <c r="DF249">
        <v>-685.81628444470005</v>
      </c>
      <c r="DG249">
        <v>-685.41327532362004</v>
      </c>
      <c r="DH249" s="147">
        <f t="shared" si="216"/>
        <v>252.89225356891316</v>
      </c>
      <c r="DI249" s="147">
        <f t="shared" si="240"/>
        <v>0.50993575424044479</v>
      </c>
      <c r="DK249">
        <v>-685.82496053653995</v>
      </c>
      <c r="DL249">
        <v>-685.42256764049</v>
      </c>
      <c r="DM249" s="147">
        <f t="shared" si="217"/>
        <v>252.50556620030167</v>
      </c>
      <c r="DN249" s="147">
        <f t="shared" si="241"/>
        <v>0.12324838562895479</v>
      </c>
      <c r="DP249" s="1">
        <v>-685.82679630999996</v>
      </c>
      <c r="DQ249" s="7">
        <v>-685.42322548152902</v>
      </c>
      <c r="DR249" s="147">
        <f t="shared" si="218"/>
        <v>253.24473057380405</v>
      </c>
      <c r="DS249" s="147">
        <f t="shared" si="242"/>
        <v>0.86241275913133109</v>
      </c>
      <c r="DU249" s="1">
        <v>-685.79050246999998</v>
      </c>
      <c r="DV249" s="1">
        <v>-685.38452043043105</v>
      </c>
      <c r="DW249" s="147">
        <f t="shared" si="219"/>
        <v>254.75778964989661</v>
      </c>
      <c r="DX249" s="147">
        <f t="shared" si="243"/>
        <v>2.375471835223891</v>
      </c>
      <c r="DZ249" s="1">
        <v>-685.83842335999998</v>
      </c>
      <c r="EA249">
        <v>-685.43596033679296</v>
      </c>
      <c r="EB249" s="147">
        <f t="shared" si="220"/>
        <v>252.54957169263676</v>
      </c>
      <c r="EC249" s="147">
        <f t="shared" si="244"/>
        <v>0.16725387796404334</v>
      </c>
      <c r="ED249" s="115"/>
      <c r="EE249" s="1">
        <v>-685.82332931999997</v>
      </c>
      <c r="EF249" s="27">
        <v>-685.41601642347803</v>
      </c>
      <c r="EG249" s="147">
        <f t="shared" si="221"/>
        <v>255.59291569648502</v>
      </c>
      <c r="EH249" s="147">
        <f t="shared" si="245"/>
        <v>3.2105978818123049</v>
      </c>
      <c r="EJ249" s="1">
        <v>-685.83830409999996</v>
      </c>
      <c r="EK249">
        <v>-685.435782977945</v>
      </c>
      <c r="EL249" s="147">
        <f t="shared" si="222"/>
        <v>252.58602930071021</v>
      </c>
      <c r="EM249" s="147">
        <f t="shared" si="246"/>
        <v>0.20371148603749134</v>
      </c>
    </row>
    <row r="250" spans="1:143" x14ac:dyDescent="0.25">
      <c r="A250">
        <v>1</v>
      </c>
      <c r="B250">
        <v>0</v>
      </c>
      <c r="C250" t="s">
        <v>427</v>
      </c>
      <c r="D250" t="s">
        <v>418</v>
      </c>
      <c r="E250" s="1">
        <v>-20.203138251049999</v>
      </c>
      <c r="F250" s="27">
        <v>-19.83413788024</v>
      </c>
      <c r="G250" s="147">
        <f t="shared" si="195"/>
        <v>231.5514226869827</v>
      </c>
      <c r="H250" s="147">
        <f t="shared" si="196"/>
        <v>10.513178330676311</v>
      </c>
      <c r="J250">
        <v>-20.0654940921</v>
      </c>
      <c r="K250">
        <v>-19.70986748456</v>
      </c>
      <c r="L250" s="147">
        <f t="shared" si="197"/>
        <v>223.15925249742517</v>
      </c>
      <c r="M250" s="147">
        <f t="shared" si="198"/>
        <v>2.1210081411187787</v>
      </c>
      <c r="O250" s="27">
        <v>-451.55938637604999</v>
      </c>
      <c r="P250" s="27">
        <v>-451.20985779553001</v>
      </c>
      <c r="Q250" s="147">
        <f t="shared" si="191"/>
        <v>219.33267956208815</v>
      </c>
      <c r="R250" s="147">
        <f t="shared" si="192"/>
        <v>-1.7055647942182475</v>
      </c>
      <c r="T250" s="27">
        <v>-451.55170360467997</v>
      </c>
      <c r="U250" s="147">
        <v>-451.20257553599998</v>
      </c>
      <c r="V250" s="147">
        <f t="shared" si="193"/>
        <v>219.08135437737943</v>
      </c>
      <c r="W250" s="147">
        <f t="shared" si="194"/>
        <v>-1.9568899789269665</v>
      </c>
      <c r="Y250">
        <v>-451.52093685900002</v>
      </c>
      <c r="Z250">
        <v>-451.17093032286999</v>
      </c>
      <c r="AA250" s="147">
        <f t="shared" si="199"/>
        <v>219.63260148695161</v>
      </c>
      <c r="AB250" s="147">
        <f t="shared" si="223"/>
        <v>-1.4056428693547787</v>
      </c>
      <c r="AD250" s="1">
        <v>-451.48597328494998</v>
      </c>
      <c r="AE250" s="1">
        <v>-451.13709940807001</v>
      </c>
      <c r="AF250" s="147">
        <f t="shared" si="200"/>
        <v>218.9218464809459</v>
      </c>
      <c r="AG250" s="147">
        <f t="shared" si="224"/>
        <v>-2.1163978753604908</v>
      </c>
      <c r="AI250" s="27">
        <v>-452.61716436993999</v>
      </c>
      <c r="AJ250" s="27">
        <v>-452.26455880868002</v>
      </c>
      <c r="AK250" s="147">
        <f t="shared" si="201"/>
        <v>221.26351574623968</v>
      </c>
      <c r="AL250" s="147">
        <f t="shared" si="225"/>
        <v>0.22527138993328322</v>
      </c>
      <c r="AN250">
        <v>-451.51337949969002</v>
      </c>
      <c r="AO250">
        <v>-451.16026295695002</v>
      </c>
      <c r="AP250" s="147">
        <f t="shared" si="202"/>
        <v>221.58416173477548</v>
      </c>
      <c r="AQ250" s="147">
        <f t="shared" si="226"/>
        <v>0.54591737846908472</v>
      </c>
      <c r="AS250">
        <v>-451.50896905421001</v>
      </c>
      <c r="AT250" s="1">
        <v>-451.15551441904</v>
      </c>
      <c r="AU250" s="147">
        <f t="shared" si="203"/>
        <v>221.79631811553301</v>
      </c>
      <c r="AV250" s="147">
        <f t="shared" si="227"/>
        <v>0.7580737592266189</v>
      </c>
      <c r="AX250">
        <v>-451.57036014453001</v>
      </c>
      <c r="AY250">
        <v>-451.21914418166</v>
      </c>
      <c r="AZ250" s="147">
        <f t="shared" si="204"/>
        <v>220.39152886056289</v>
      </c>
      <c r="BA250" s="147">
        <f t="shared" si="228"/>
        <v>-0.64671549574350706</v>
      </c>
      <c r="BC250">
        <v>-451.56646560892</v>
      </c>
      <c r="BD250">
        <v>-451.21541245807998</v>
      </c>
      <c r="BE250" s="147">
        <f t="shared" si="205"/>
        <v>220.28936268361863</v>
      </c>
      <c r="BF250" s="147">
        <f t="shared" si="229"/>
        <v>-0.74888167268775874</v>
      </c>
      <c r="BH250">
        <v>-451.57844068839</v>
      </c>
      <c r="BI250">
        <v>-451.22641411179001</v>
      </c>
      <c r="BJ250" s="147">
        <f t="shared" si="206"/>
        <v>220.90019708226384</v>
      </c>
      <c r="BK250" s="147">
        <f t="shared" si="230"/>
        <v>-0.13804727404254891</v>
      </c>
      <c r="BM250" s="1">
        <v>-451.57933922608999</v>
      </c>
      <c r="BN250" s="1">
        <v>-451.22709265733999</v>
      </c>
      <c r="BO250" s="147">
        <f t="shared" si="207"/>
        <v>221.03824435630639</v>
      </c>
      <c r="BP250" s="147">
        <f t="shared" si="231"/>
        <v>0</v>
      </c>
      <c r="BR250" s="1">
        <v>-451.41536485001001</v>
      </c>
      <c r="BS250" s="1">
        <v>-451.06339882841002</v>
      </c>
      <c r="BT250" s="147">
        <f t="shared" si="208"/>
        <v>220.86219821421099</v>
      </c>
      <c r="BU250" s="147">
        <f t="shared" si="232"/>
        <v>-0.17604614209540159</v>
      </c>
      <c r="BW250">
        <v>-451.34240857716998</v>
      </c>
      <c r="BX250">
        <v>-450.99080899254</v>
      </c>
      <c r="BY250" s="147">
        <f t="shared" si="209"/>
        <v>220.63225535115888</v>
      </c>
      <c r="BZ250" s="147">
        <f t="shared" si="233"/>
        <v>-0.4059890051475179</v>
      </c>
      <c r="CB250">
        <v>-451.56803598918998</v>
      </c>
      <c r="CC250">
        <v>-451.21626624457002</v>
      </c>
      <c r="CD250" s="147">
        <f t="shared" si="210"/>
        <v>220.73903244646965</v>
      </c>
      <c r="CE250" s="147">
        <f t="shared" si="234"/>
        <v>-0.29921190983674251</v>
      </c>
      <c r="CG250" s="1">
        <v>-451.55698817016003</v>
      </c>
      <c r="CH250" s="1">
        <v>-451.20529922318002</v>
      </c>
      <c r="CI250" s="147">
        <f t="shared" si="211"/>
        <v>220.68833111942286</v>
      </c>
      <c r="CJ250" s="147">
        <f t="shared" si="235"/>
        <v>-0.34991323688353759</v>
      </c>
      <c r="CL250" s="1">
        <v>-451.57910672650002</v>
      </c>
      <c r="CM250" s="1">
        <v>-451.22720679588002</v>
      </c>
      <c r="CN250" s="147">
        <f t="shared" si="212"/>
        <v>220.82072546335183</v>
      </c>
      <c r="CO250" s="147">
        <f t="shared" si="236"/>
        <v>-0.2175188929545584</v>
      </c>
      <c r="CQ250">
        <v>-451.53268899784001</v>
      </c>
      <c r="CR250">
        <v>-451.18253832293999</v>
      </c>
      <c r="CS250" s="147">
        <f t="shared" si="213"/>
        <v>219.72305000651241</v>
      </c>
      <c r="CT250" s="147">
        <f t="shared" si="237"/>
        <v>-1.315194349793984</v>
      </c>
      <c r="CV250">
        <v>-451.51359627740999</v>
      </c>
      <c r="CW250">
        <v>-451.16495826537999</v>
      </c>
      <c r="CX250" s="147">
        <f t="shared" si="214"/>
        <v>218.77383892894161</v>
      </c>
      <c r="CY250" s="147">
        <f t="shared" si="238"/>
        <v>-2.2644054273647782</v>
      </c>
      <c r="DA250">
        <v>-451.56605230332002</v>
      </c>
      <c r="DB250">
        <v>-451.21476066371002</v>
      </c>
      <c r="DC250" s="147">
        <f t="shared" si="215"/>
        <v>220.43901677166906</v>
      </c>
      <c r="DD250" s="147">
        <f t="shared" si="239"/>
        <v>-0.59922758463733317</v>
      </c>
      <c r="DF250">
        <v>-451.55705250155</v>
      </c>
      <c r="DG250">
        <v>-451.20571509980999</v>
      </c>
      <c r="DH250" s="147">
        <f t="shared" si="216"/>
        <v>220.46773296587432</v>
      </c>
      <c r="DI250" s="147">
        <f t="shared" si="240"/>
        <v>-0.57051139043207399</v>
      </c>
      <c r="DK250">
        <v>-451.56789121156999</v>
      </c>
      <c r="DL250">
        <v>-451.21618800851002</v>
      </c>
      <c r="DM250" s="147">
        <f t="shared" si="217"/>
        <v>220.69727695216139</v>
      </c>
      <c r="DN250" s="147">
        <f t="shared" si="241"/>
        <v>-0.34096740414500459</v>
      </c>
      <c r="DP250" s="1">
        <v>-451.55402139</v>
      </c>
      <c r="DQ250" s="7">
        <v>-451.20280104572299</v>
      </c>
      <c r="DR250" s="147">
        <f t="shared" si="218"/>
        <v>220.3942782372666</v>
      </c>
      <c r="DS250" s="147">
        <f t="shared" si="242"/>
        <v>-0.64396611903978851</v>
      </c>
      <c r="DU250" s="1">
        <v>-451.49453646000001</v>
      </c>
      <c r="DV250" s="1">
        <v>-451.14727736380701</v>
      </c>
      <c r="DW250" s="147">
        <f t="shared" si="219"/>
        <v>217.90855545206915</v>
      </c>
      <c r="DX250" s="147">
        <f t="shared" si="243"/>
        <v>-3.1296889042372413</v>
      </c>
      <c r="DZ250" s="1">
        <v>-451.57152865</v>
      </c>
      <c r="EA250">
        <v>-451.21929219806498</v>
      </c>
      <c r="EB250" s="147">
        <f t="shared" si="220"/>
        <v>221.03189595374917</v>
      </c>
      <c r="EC250" s="147">
        <f t="shared" si="244"/>
        <v>-6.3484025572222436E-3</v>
      </c>
      <c r="ED250" s="115"/>
      <c r="EE250" s="1">
        <v>-451.55175488999998</v>
      </c>
      <c r="EF250" s="27">
        <v>-451.19936626625599</v>
      </c>
      <c r="EG250" s="147">
        <f t="shared" si="221"/>
        <v>221.12738528559183</v>
      </c>
      <c r="EH250" s="147">
        <f t="shared" si="245"/>
        <v>8.9140929285434822E-2</v>
      </c>
      <c r="EJ250" s="1">
        <v>-451.57139135</v>
      </c>
      <c r="EK250">
        <v>-451.21914520643497</v>
      </c>
      <c r="EL250" s="147">
        <f t="shared" si="222"/>
        <v>221.03797754848927</v>
      </c>
      <c r="EM250" s="147">
        <f t="shared" si="246"/>
        <v>-2.668078171268462E-4</v>
      </c>
    </row>
    <row r="251" spans="1:143" x14ac:dyDescent="0.25">
      <c r="A251">
        <v>0</v>
      </c>
      <c r="B251">
        <v>1</v>
      </c>
      <c r="C251" t="s">
        <v>427</v>
      </c>
      <c r="D251" t="s">
        <v>419</v>
      </c>
      <c r="E251" s="1">
        <v>-58.41133550272</v>
      </c>
      <c r="F251" s="27">
        <v>-57.935037521319998</v>
      </c>
      <c r="G251" s="147">
        <f t="shared" si="195"/>
        <v>298.8817463083152</v>
      </c>
      <c r="H251" s="147">
        <f t="shared" si="196"/>
        <v>-2.5412735635149488</v>
      </c>
      <c r="J251">
        <v>-58.07491376011</v>
      </c>
      <c r="K251">
        <v>-57.598536549270001</v>
      </c>
      <c r="L251" s="147">
        <f t="shared" si="197"/>
        <v>298.93146357420778</v>
      </c>
      <c r="M251" s="147">
        <f t="shared" si="198"/>
        <v>-2.4915562976223669</v>
      </c>
      <c r="O251" s="27">
        <v>-621.81070678660001</v>
      </c>
      <c r="P251" s="27">
        <v>-621.33341818480005</v>
      </c>
      <c r="Q251" s="147">
        <f t="shared" si="191"/>
        <v>299.50337051548996</v>
      </c>
      <c r="R251" s="147">
        <f t="shared" si="192"/>
        <v>-1.9196493563401873</v>
      </c>
      <c r="T251" s="27">
        <v>-621.79689495328</v>
      </c>
      <c r="U251" s="147">
        <v>-621.31955806071005</v>
      </c>
      <c r="V251" s="147">
        <f t="shared" si="193"/>
        <v>299.53367345657023</v>
      </c>
      <c r="W251" s="147">
        <f t="shared" si="194"/>
        <v>-1.8893464152599222</v>
      </c>
      <c r="Y251">
        <v>-621.67917548358002</v>
      </c>
      <c r="Z251">
        <v>-621.20506826284998</v>
      </c>
      <c r="AA251" s="147">
        <f t="shared" si="199"/>
        <v>297.5070220803122</v>
      </c>
      <c r="AB251" s="147">
        <f t="shared" si="223"/>
        <v>-3.9159977915179525</v>
      </c>
      <c r="AD251" s="1">
        <v>-621.62083802569998</v>
      </c>
      <c r="AE251" s="1">
        <v>-621.15059551912998</v>
      </c>
      <c r="AF251" s="147">
        <f t="shared" si="200"/>
        <v>295.08187529774239</v>
      </c>
      <c r="AG251" s="147">
        <f t="shared" si="224"/>
        <v>-6.3411445740877639</v>
      </c>
      <c r="AI251" s="27">
        <v>-622.85356097408999</v>
      </c>
      <c r="AJ251" s="27">
        <v>-622.37660792176996</v>
      </c>
      <c r="AK251" s="147">
        <f t="shared" si="201"/>
        <v>299.2928098613404</v>
      </c>
      <c r="AL251" s="147">
        <f t="shared" si="225"/>
        <v>-2.1302100104897477</v>
      </c>
      <c r="AN251">
        <v>-621.62769469125999</v>
      </c>
      <c r="AO251">
        <v>-621.15034302221</v>
      </c>
      <c r="AP251" s="147">
        <f t="shared" si="202"/>
        <v>299.54294584556209</v>
      </c>
      <c r="AQ251" s="147">
        <f t="shared" si="226"/>
        <v>-1.880074026268062</v>
      </c>
      <c r="AS251">
        <v>-621.61895922899998</v>
      </c>
      <c r="AT251" s="1">
        <v>-621.1413177997</v>
      </c>
      <c r="AU251" s="147">
        <f t="shared" si="203"/>
        <v>299.72477330002977</v>
      </c>
      <c r="AV251" s="147">
        <f t="shared" si="227"/>
        <v>-1.6982465718003823</v>
      </c>
      <c r="AX251">
        <v>-621.83917152966001</v>
      </c>
      <c r="AY251">
        <v>-621.35799614945995</v>
      </c>
      <c r="AZ251" s="147">
        <f t="shared" si="204"/>
        <v>301.94236282933758</v>
      </c>
      <c r="BA251" s="147">
        <f t="shared" si="228"/>
        <v>0.51934295750743331</v>
      </c>
      <c r="BC251">
        <v>-621.83142544057</v>
      </c>
      <c r="BD251">
        <v>-621.35031488371999</v>
      </c>
      <c r="BE251" s="147">
        <f t="shared" si="205"/>
        <v>301.9016855289513</v>
      </c>
      <c r="BF251" s="147">
        <f t="shared" si="229"/>
        <v>0.47866565712115516</v>
      </c>
      <c r="BH251">
        <v>-621.86693657820001</v>
      </c>
      <c r="BI251">
        <v>-621.38668732128997</v>
      </c>
      <c r="BJ251" s="147">
        <f t="shared" si="206"/>
        <v>301.3612112036206</v>
      </c>
      <c r="BK251" s="147">
        <f t="shared" si="230"/>
        <v>-6.1808668209550888E-2</v>
      </c>
      <c r="BM251" s="1">
        <v>-621.86876554303001</v>
      </c>
      <c r="BN251" s="1">
        <v>-621.38841778782</v>
      </c>
      <c r="BO251" s="147">
        <f t="shared" si="207"/>
        <v>301.42301987183015</v>
      </c>
      <c r="BP251" s="147">
        <f t="shared" si="231"/>
        <v>0</v>
      </c>
      <c r="BR251" s="1">
        <v>-621.51184682239</v>
      </c>
      <c r="BS251" s="1">
        <v>-621.04074109868998</v>
      </c>
      <c r="BT251" s="147">
        <f t="shared" si="208"/>
        <v>295.62355267899983</v>
      </c>
      <c r="BU251" s="147">
        <f t="shared" si="232"/>
        <v>-5.7994671928303205</v>
      </c>
      <c r="BW251">
        <v>-621.34604426249996</v>
      </c>
      <c r="BX251">
        <v>-620.87376633560996</v>
      </c>
      <c r="BY251" s="147">
        <f t="shared" si="209"/>
        <v>296.35912190274468</v>
      </c>
      <c r="BZ251" s="147">
        <f t="shared" si="233"/>
        <v>-5.063897969085474</v>
      </c>
      <c r="CB251">
        <v>-621.84587802777003</v>
      </c>
      <c r="CC251">
        <v>-621.36639968647</v>
      </c>
      <c r="CD251" s="147">
        <f t="shared" si="210"/>
        <v>300.87745394917755</v>
      </c>
      <c r="CE251" s="147">
        <f t="shared" si="234"/>
        <v>-0.54556592265259951</v>
      </c>
      <c r="CG251" s="1">
        <v>-621.82899565956996</v>
      </c>
      <c r="CH251" s="1">
        <v>-621.34955255389002</v>
      </c>
      <c r="CI251" s="147">
        <f t="shared" si="211"/>
        <v>300.85534324521535</v>
      </c>
      <c r="CJ251" s="147">
        <f t="shared" si="235"/>
        <v>-0.5676766266147979</v>
      </c>
      <c r="CL251" s="1">
        <v>-621.86455661453999</v>
      </c>
      <c r="CM251" s="1">
        <v>-621.38452398446998</v>
      </c>
      <c r="CN251" s="147">
        <f t="shared" si="212"/>
        <v>301.22527569523419</v>
      </c>
      <c r="CO251" s="147">
        <f t="shared" si="236"/>
        <v>-0.19774417659596111</v>
      </c>
      <c r="CQ251">
        <v>-621.67952225003</v>
      </c>
      <c r="CR251">
        <v>-621.21109240281999</v>
      </c>
      <c r="CS251" s="147">
        <f t="shared" si="213"/>
        <v>293.94441342275849</v>
      </c>
      <c r="CT251" s="147">
        <f t="shared" si="237"/>
        <v>-7.4786064490716626</v>
      </c>
      <c r="CV251">
        <v>-621.64691077554005</v>
      </c>
      <c r="CW251">
        <v>-621.18228449445996</v>
      </c>
      <c r="CX251" s="147">
        <f t="shared" si="214"/>
        <v>291.55763764056496</v>
      </c>
      <c r="CY251" s="147">
        <f t="shared" si="238"/>
        <v>-9.8653822312651869</v>
      </c>
      <c r="DA251">
        <v>-621.81095586906997</v>
      </c>
      <c r="DB251">
        <v>-621.33341906550004</v>
      </c>
      <c r="DC251" s="147">
        <f t="shared" si="215"/>
        <v>299.65911960816868</v>
      </c>
      <c r="DD251" s="147">
        <f t="shared" si="239"/>
        <v>-1.7639002636614691</v>
      </c>
      <c r="DF251">
        <v>-621.79966390087998</v>
      </c>
      <c r="DG251">
        <v>-621.32188822394005</v>
      </c>
      <c r="DH251" s="147">
        <f t="shared" si="216"/>
        <v>299.8090150365739</v>
      </c>
      <c r="DI251" s="147">
        <f t="shared" si="240"/>
        <v>-1.614004835256253</v>
      </c>
      <c r="DK251">
        <v>-621.83684115752999</v>
      </c>
      <c r="DL251">
        <v>-621.35727663013995</v>
      </c>
      <c r="DM251" s="147">
        <f t="shared" si="217"/>
        <v>300.93153658252339</v>
      </c>
      <c r="DN251" s="147">
        <f t="shared" si="241"/>
        <v>-0.49148328930675689</v>
      </c>
      <c r="DP251" s="1">
        <v>-621.78317406999997</v>
      </c>
      <c r="DQ251" s="140">
        <v>-621.30481943278903</v>
      </c>
      <c r="DR251" s="147">
        <f t="shared" si="218"/>
        <v>300.17231839623776</v>
      </c>
      <c r="DS251" s="147">
        <f t="shared" si="242"/>
        <v>-1.2507014755923933</v>
      </c>
      <c r="DU251" s="1">
        <v>-621.61985726</v>
      </c>
      <c r="DV251" s="1">
        <v>-621.15812707624195</v>
      </c>
      <c r="DW251" s="147">
        <f t="shared" si="219"/>
        <v>289.74030761001387</v>
      </c>
      <c r="DX251" s="147">
        <f t="shared" si="243"/>
        <v>-11.682712261816278</v>
      </c>
      <c r="DZ251" s="1">
        <v>-621.84408028999997</v>
      </c>
      <c r="EA251">
        <v>-621.36349716285895</v>
      </c>
      <c r="EB251" s="147">
        <f t="shared" si="220"/>
        <v>301.57071811225961</v>
      </c>
      <c r="EC251" s="147">
        <f t="shared" si="244"/>
        <v>0.14769824042946311</v>
      </c>
      <c r="ED251" s="115"/>
      <c r="EE251" s="1">
        <v>-621.77376991000006</v>
      </c>
      <c r="EF251" s="27">
        <v>-621.29462748623496</v>
      </c>
      <c r="EG251" s="147">
        <f t="shared" si="221"/>
        <v>300.66666233683611</v>
      </c>
      <c r="EH251" s="147">
        <f t="shared" si="245"/>
        <v>-0.75635753499403791</v>
      </c>
      <c r="EJ251" s="1">
        <v>-621.84337174999996</v>
      </c>
      <c r="EK251">
        <v>-621.36248542738804</v>
      </c>
      <c r="EL251" s="147">
        <f t="shared" si="222"/>
        <v>301.76097630220772</v>
      </c>
      <c r="EM251" s="147">
        <f t="shared" si="246"/>
        <v>0.33795643037757372</v>
      </c>
    </row>
    <row r="252" spans="1:143" x14ac:dyDescent="0.25">
      <c r="A252">
        <v>0</v>
      </c>
      <c r="B252">
        <v>1</v>
      </c>
      <c r="C252" t="s">
        <v>434</v>
      </c>
      <c r="D252" t="s">
        <v>446</v>
      </c>
      <c r="E252" s="1">
        <v>-24.582251537489999</v>
      </c>
      <c r="F252" s="27">
        <v>-24.21075400218</v>
      </c>
      <c r="G252" s="147">
        <f t="shared" si="195"/>
        <v>233.11841838237731</v>
      </c>
      <c r="H252" s="147">
        <f t="shared" si="196"/>
        <v>-34.496024373581889</v>
      </c>
      <c r="J252">
        <v>-24.44714879703</v>
      </c>
      <c r="K252">
        <v>-24.044478766120001</v>
      </c>
      <c r="L252" s="147">
        <f t="shared" si="197"/>
        <v>252.67947109633326</v>
      </c>
      <c r="M252" s="147">
        <f t="shared" si="198"/>
        <v>-14.934971659625944</v>
      </c>
      <c r="O252" s="27">
        <v>-261.14586791572998</v>
      </c>
      <c r="P252" s="27">
        <v>-260.72335823244998</v>
      </c>
      <c r="Q252" s="147">
        <f t="shared" si="191"/>
        <v>265.12905135503138</v>
      </c>
      <c r="R252" s="147">
        <f t="shared" si="192"/>
        <v>-2.4853914009278242</v>
      </c>
      <c r="T252" s="27">
        <v>-261.12891623751</v>
      </c>
      <c r="U252" s="147">
        <v>-260.70657663095</v>
      </c>
      <c r="V252" s="147">
        <f t="shared" si="193"/>
        <v>265.02232651246646</v>
      </c>
      <c r="W252" s="147">
        <f t="shared" si="194"/>
        <v>-2.5921162434927396</v>
      </c>
      <c r="Y252">
        <v>-261.09517636409998</v>
      </c>
      <c r="Z252">
        <v>-260.68387815185002</v>
      </c>
      <c r="AA252" s="147">
        <f t="shared" si="199"/>
        <v>258.09374116897254</v>
      </c>
      <c r="AB252" s="147">
        <f t="shared" si="223"/>
        <v>-9.5207015869866609</v>
      </c>
      <c r="AD252" s="1">
        <v>-261.06164983731998</v>
      </c>
      <c r="AE252" s="1">
        <v>-260.65659021953002</v>
      </c>
      <c r="AF252" s="147">
        <f t="shared" si="200"/>
        <v>254.17896075937733</v>
      </c>
      <c r="AG252" s="147">
        <f t="shared" si="224"/>
        <v>-13.435481996581871</v>
      </c>
      <c r="AI252" s="27">
        <v>-261.36831107779</v>
      </c>
      <c r="AJ252" s="27">
        <v>-260.95646923546002</v>
      </c>
      <c r="AK252" s="147">
        <f t="shared" si="201"/>
        <v>258.43487448048398</v>
      </c>
      <c r="AL252" s="147">
        <f t="shared" si="225"/>
        <v>-9.1795682754752193</v>
      </c>
      <c r="AN252">
        <v>-261.07689848307001</v>
      </c>
      <c r="AO252">
        <v>-260.66480025225002</v>
      </c>
      <c r="AP252" s="147">
        <f t="shared" si="202"/>
        <v>258.59576082185367</v>
      </c>
      <c r="AQ252" s="147">
        <f t="shared" si="226"/>
        <v>-9.0186819341055298</v>
      </c>
      <c r="AS252">
        <v>-261.07105332391001</v>
      </c>
      <c r="AT252" s="1">
        <v>-260.66018384773997</v>
      </c>
      <c r="AU252" s="147">
        <f t="shared" si="203"/>
        <v>257.82470499145859</v>
      </c>
      <c r="AV252" s="147">
        <f t="shared" si="227"/>
        <v>-9.7897377645006145</v>
      </c>
      <c r="AX252">
        <v>-261.15987061367002</v>
      </c>
      <c r="AY252">
        <v>-260.73610704947998</v>
      </c>
      <c r="AZ252" s="147">
        <f t="shared" si="204"/>
        <v>265.91587416489182</v>
      </c>
      <c r="BA252" s="147">
        <f t="shared" si="228"/>
        <v>-1.6985685910673851</v>
      </c>
      <c r="BC252">
        <v>-261.15567838214002</v>
      </c>
      <c r="BD252">
        <v>-260.73180275326001</v>
      </c>
      <c r="BE252" s="147">
        <f t="shared" si="205"/>
        <v>265.98619587849623</v>
      </c>
      <c r="BF252" s="147">
        <f t="shared" si="229"/>
        <v>-1.6282468774629706</v>
      </c>
      <c r="BH252">
        <v>-261.16817619615</v>
      </c>
      <c r="BI252">
        <v>-260.74196843675003</v>
      </c>
      <c r="BJ252" s="147">
        <f t="shared" si="206"/>
        <v>267.44963110107642</v>
      </c>
      <c r="BK252" s="147">
        <f t="shared" si="230"/>
        <v>-0.16481165488278293</v>
      </c>
      <c r="BM252" s="1">
        <v>-261.16882983431998</v>
      </c>
      <c r="BN252" s="1">
        <v>-260.74235943104998</v>
      </c>
      <c r="BO252" s="147">
        <f t="shared" si="207"/>
        <v>267.6144427559592</v>
      </c>
      <c r="BP252" s="147">
        <f t="shared" si="231"/>
        <v>0</v>
      </c>
      <c r="BR252" s="1">
        <v>-261.02237339007002</v>
      </c>
      <c r="BS252" s="1">
        <v>-260.61006216019001</v>
      </c>
      <c r="BT252" s="147">
        <f t="shared" si="208"/>
        <v>258.72941986200118</v>
      </c>
      <c r="BU252" s="147">
        <f t="shared" si="232"/>
        <v>-8.8850228939580234</v>
      </c>
      <c r="BW252">
        <v>-260.94674981038997</v>
      </c>
      <c r="BX252">
        <v>-260.53546649537998</v>
      </c>
      <c r="BY252" s="147">
        <f t="shared" si="209"/>
        <v>258.08439300192254</v>
      </c>
      <c r="BZ252" s="147">
        <f t="shared" si="233"/>
        <v>-9.5300497540366678</v>
      </c>
      <c r="CB252">
        <v>-261.15750928253999</v>
      </c>
      <c r="CC252">
        <v>-260.73306396806998</v>
      </c>
      <c r="CD252" s="147">
        <f t="shared" si="210"/>
        <v>266.34367928307347</v>
      </c>
      <c r="CE252" s="147">
        <f t="shared" si="234"/>
        <v>-1.2707634728857329</v>
      </c>
      <c r="CG252" s="1">
        <v>-261.14434364693</v>
      </c>
      <c r="CH252" s="1">
        <v>-260.72000183260002</v>
      </c>
      <c r="CI252" s="147">
        <f t="shared" si="211"/>
        <v>266.27873191020433</v>
      </c>
      <c r="CJ252" s="147">
        <f t="shared" si="235"/>
        <v>-1.3357108457548748</v>
      </c>
      <c r="CL252" s="1">
        <v>-261.16207509153998</v>
      </c>
      <c r="CM252" s="1">
        <v>-260.73721951422999</v>
      </c>
      <c r="CN252" s="147">
        <f t="shared" si="212"/>
        <v>266.60112331778794</v>
      </c>
      <c r="CO252" s="147">
        <f t="shared" si="236"/>
        <v>-1.0133194381712656</v>
      </c>
      <c r="CQ252">
        <v>-261.11374320304998</v>
      </c>
      <c r="CR252">
        <v>-260.69698857112002</v>
      </c>
      <c r="CS252" s="147">
        <f t="shared" si="213"/>
        <v>261.51769908237031</v>
      </c>
      <c r="CT252" s="147">
        <f t="shared" si="237"/>
        <v>-6.0967436735888896</v>
      </c>
      <c r="CV252">
        <v>-261.08875590312999</v>
      </c>
      <c r="CW252">
        <v>-260.67702034764</v>
      </c>
      <c r="CX252" s="147">
        <f t="shared" si="214"/>
        <v>258.36817842552819</v>
      </c>
      <c r="CY252" s="147">
        <f t="shared" si="238"/>
        <v>-9.2462643304310177</v>
      </c>
      <c r="DA252">
        <v>-261.15488799171999</v>
      </c>
      <c r="DB252">
        <v>-260.73194878065999</v>
      </c>
      <c r="DC252" s="147">
        <f t="shared" si="215"/>
        <v>265.39858433225896</v>
      </c>
      <c r="DD252" s="147">
        <f t="shared" si="239"/>
        <v>-2.2158584237002401</v>
      </c>
      <c r="DF252">
        <v>-261.14316319916003</v>
      </c>
      <c r="DG252">
        <v>-260.72108479613001</v>
      </c>
      <c r="DH252" s="147">
        <f t="shared" si="216"/>
        <v>264.85841868536392</v>
      </c>
      <c r="DI252" s="147">
        <f t="shared" si="240"/>
        <v>-2.7560240705952879</v>
      </c>
      <c r="DK252">
        <v>-261.15601593151001</v>
      </c>
      <c r="DL252">
        <v>-260.73226569446001</v>
      </c>
      <c r="DM252" s="147">
        <f t="shared" si="217"/>
        <v>265.90751125124615</v>
      </c>
      <c r="DN252" s="147">
        <f t="shared" si="241"/>
        <v>-1.7069315047130544</v>
      </c>
      <c r="DP252" s="1">
        <v>-261.14840221999998</v>
      </c>
      <c r="DQ252">
        <v>-260.729734801257</v>
      </c>
      <c r="DR252" s="147">
        <f t="shared" si="218"/>
        <v>262.71799193541017</v>
      </c>
      <c r="DS252" s="147">
        <f t="shared" si="242"/>
        <v>-4.8964508205490347</v>
      </c>
      <c r="DU252" s="1">
        <v>-261.03684766999999</v>
      </c>
      <c r="DV252" s="1">
        <v>-260.65874236482301</v>
      </c>
      <c r="DW252" s="147">
        <f t="shared" si="219"/>
        <v>237.26486005160243</v>
      </c>
      <c r="DX252" s="147">
        <f t="shared" si="243"/>
        <v>-30.349582704356777</v>
      </c>
      <c r="DZ252" s="1">
        <v>-261.16068301000001</v>
      </c>
      <c r="EA252">
        <v>-260.73590844612801</v>
      </c>
      <c r="EB252" s="147">
        <f t="shared" si="220"/>
        <v>266.55028657532262</v>
      </c>
      <c r="EC252" s="147">
        <f t="shared" si="244"/>
        <v>-1.0641561806365871</v>
      </c>
      <c r="ED252" s="115"/>
      <c r="EE252" s="1">
        <v>-261.14566129999997</v>
      </c>
      <c r="EF252" s="27">
        <v>-260.727910751124</v>
      </c>
      <c r="EG252" s="147">
        <f t="shared" si="221"/>
        <v>262.14264692516122</v>
      </c>
      <c r="EH252" s="147">
        <f t="shared" si="245"/>
        <v>-5.471795830797987</v>
      </c>
      <c r="EJ252" s="1">
        <v>-261.16007989000002</v>
      </c>
      <c r="EK252">
        <v>-260.73586556430399</v>
      </c>
      <c r="EL252" s="147">
        <f t="shared" si="222"/>
        <v>266.19873151751426</v>
      </c>
      <c r="EM252" s="147">
        <f t="shared" si="246"/>
        <v>-1.415711238444942</v>
      </c>
    </row>
    <row r="253" spans="1:143" x14ac:dyDescent="0.25">
      <c r="A253">
        <v>0</v>
      </c>
      <c r="B253">
        <v>1</v>
      </c>
      <c r="C253" t="s">
        <v>434</v>
      </c>
      <c r="D253" t="s">
        <v>447</v>
      </c>
      <c r="E253" s="1">
        <v>-0.75058369978999995</v>
      </c>
      <c r="F253" s="27">
        <v>-0.48521145358000001</v>
      </c>
      <c r="G253" s="147">
        <f t="shared" si="195"/>
        <v>166.52373821923706</v>
      </c>
      <c r="H253" s="147">
        <f t="shared" si="196"/>
        <v>-18.700818243405507</v>
      </c>
      <c r="J253">
        <v>-0.76343467129999998</v>
      </c>
      <c r="K253">
        <v>-0.48526460045999997</v>
      </c>
      <c r="L253" s="147">
        <f t="shared" si="197"/>
        <v>174.5545011528084</v>
      </c>
      <c r="M253" s="147">
        <f t="shared" si="198"/>
        <v>-10.670055309834169</v>
      </c>
      <c r="O253" s="27">
        <v>-162.23671219738</v>
      </c>
      <c r="P253" s="27">
        <v>-161.94185699190999</v>
      </c>
      <c r="Q253" s="147">
        <f t="shared" si="191"/>
        <v>185.02458998448876</v>
      </c>
      <c r="R253" s="147">
        <f t="shared" si="192"/>
        <v>-0.19996647815381152</v>
      </c>
      <c r="T253" s="27">
        <v>-162.22330253434001</v>
      </c>
      <c r="U253" s="147">
        <v>-161.92850678574999</v>
      </c>
      <c r="V253" s="147">
        <f t="shared" si="193"/>
        <v>184.98728019772281</v>
      </c>
      <c r="W253" s="147">
        <f t="shared" si="194"/>
        <v>-0.23727626491975684</v>
      </c>
      <c r="Y253">
        <v>-162.22788009511001</v>
      </c>
      <c r="Z253">
        <v>-161.93345033767</v>
      </c>
      <c r="AA253" s="147">
        <f t="shared" si="199"/>
        <v>184.75761709118311</v>
      </c>
      <c r="AB253" s="147">
        <f t="shared" si="223"/>
        <v>-0.46693937145946052</v>
      </c>
      <c r="AD253" s="1">
        <v>-162.21106042328</v>
      </c>
      <c r="AE253" s="1">
        <v>-161.91642495236999</v>
      </c>
      <c r="AF253" s="147">
        <f t="shared" si="200"/>
        <v>184.88670435073988</v>
      </c>
      <c r="AG253" s="147">
        <f t="shared" si="224"/>
        <v>-0.33785211190269138</v>
      </c>
      <c r="AI253" s="27">
        <v>-162.43750170014999</v>
      </c>
      <c r="AJ253" s="27">
        <v>-162.14125332148001</v>
      </c>
      <c r="AK253" s="147">
        <f t="shared" si="201"/>
        <v>185.89882009920311</v>
      </c>
      <c r="AL253" s="147">
        <f t="shared" si="225"/>
        <v>0.67426363656053923</v>
      </c>
      <c r="AN253">
        <v>-162.230352383</v>
      </c>
      <c r="AO253">
        <v>-161.93433146743001</v>
      </c>
      <c r="AP253" s="147">
        <f t="shared" si="202"/>
        <v>185.75608472931995</v>
      </c>
      <c r="AQ253" s="147">
        <f t="shared" si="226"/>
        <v>0.53152826667738395</v>
      </c>
      <c r="AS253">
        <v>-162.22770653475001</v>
      </c>
      <c r="AT253" s="1">
        <v>-161.93051279389999</v>
      </c>
      <c r="AU253" s="147">
        <f t="shared" si="203"/>
        <v>186.4920443207958</v>
      </c>
      <c r="AV253" s="147">
        <f t="shared" si="227"/>
        <v>1.2674878581532312</v>
      </c>
      <c r="AX253">
        <v>-162.23993737991</v>
      </c>
      <c r="AY253">
        <v>-161.94522223358999</v>
      </c>
      <c r="AZ253" s="147">
        <f t="shared" si="204"/>
        <v>184.93670146727305</v>
      </c>
      <c r="BA253" s="147">
        <f t="shared" si="228"/>
        <v>-0.2878549953695142</v>
      </c>
      <c r="BC253">
        <v>-162.23781080837</v>
      </c>
      <c r="BD253">
        <v>-161.94314191040999</v>
      </c>
      <c r="BE253" s="147">
        <f t="shared" si="205"/>
        <v>184.9076801588848</v>
      </c>
      <c r="BF253" s="147">
        <f t="shared" si="229"/>
        <v>-0.31687630375776621</v>
      </c>
      <c r="BH253">
        <v>-162.24063062971001</v>
      </c>
      <c r="BI253">
        <v>-161.94549380014999</v>
      </c>
      <c r="BJ253" s="147">
        <f t="shared" si="206"/>
        <v>185.2013119172093</v>
      </c>
      <c r="BK253" s="147">
        <f t="shared" si="230"/>
        <v>-2.3244545433271924E-2</v>
      </c>
      <c r="BM253" s="1">
        <v>-162.24080579540001</v>
      </c>
      <c r="BN253" s="1">
        <v>-161.94563192333001</v>
      </c>
      <c r="BO253" s="147">
        <f t="shared" si="207"/>
        <v>185.22455646264257</v>
      </c>
      <c r="BP253" s="147">
        <f t="shared" si="231"/>
        <v>0</v>
      </c>
      <c r="BR253" s="1">
        <v>-162.18208383064999</v>
      </c>
      <c r="BS253" s="1">
        <v>-161.88720298398999</v>
      </c>
      <c r="BT253" s="147">
        <f t="shared" si="208"/>
        <v>185.04068008761209</v>
      </c>
      <c r="BU253" s="147">
        <f t="shared" si="232"/>
        <v>-0.18387637503047927</v>
      </c>
      <c r="BW253">
        <v>-162.16274708096</v>
      </c>
      <c r="BX253">
        <v>-161.86907012562</v>
      </c>
      <c r="BY253" s="147">
        <f t="shared" si="209"/>
        <v>184.28522624540594</v>
      </c>
      <c r="BZ253" s="147">
        <f t="shared" si="233"/>
        <v>-0.93933021723663046</v>
      </c>
      <c r="CB253">
        <v>-162.23534167851</v>
      </c>
      <c r="CC253">
        <v>-161.94023307771999</v>
      </c>
      <c r="CD253" s="147">
        <f t="shared" si="210"/>
        <v>185.18359808173395</v>
      </c>
      <c r="CE253" s="147">
        <f t="shared" si="234"/>
        <v>-4.0958380908620029E-2</v>
      </c>
      <c r="CG253" s="1">
        <v>-162.22550349336001</v>
      </c>
      <c r="CH253" s="1">
        <v>-161.93077931996001</v>
      </c>
      <c r="CI253" s="147">
        <f t="shared" si="211"/>
        <v>184.94236605023323</v>
      </c>
      <c r="CJ253" s="147">
        <f t="shared" si="235"/>
        <v>-0.28219041240933507</v>
      </c>
      <c r="CL253" s="1">
        <v>-162.23594499858001</v>
      </c>
      <c r="CM253" s="1">
        <v>-161.94130491025001</v>
      </c>
      <c r="CN253" s="147">
        <f t="shared" si="212"/>
        <v>184.88960182795745</v>
      </c>
      <c r="CO253" s="147">
        <f t="shared" si="236"/>
        <v>-0.33495463468511844</v>
      </c>
      <c r="CQ253">
        <v>-162.23413660590001</v>
      </c>
      <c r="CR253">
        <v>-161.93897906134001</v>
      </c>
      <c r="CS253" s="147">
        <f t="shared" si="213"/>
        <v>185.21431078684469</v>
      </c>
      <c r="CT253" s="147">
        <f t="shared" si="237"/>
        <v>-1.024567579787572E-2</v>
      </c>
      <c r="CV253">
        <v>-162.22071257184999</v>
      </c>
      <c r="CW253">
        <v>-161.92675095404999</v>
      </c>
      <c r="CX253" s="147">
        <f t="shared" si="214"/>
        <v>184.46385478567407</v>
      </c>
      <c r="CY253" s="147">
        <f t="shared" si="238"/>
        <v>-0.76070167696849467</v>
      </c>
      <c r="DA253">
        <v>-162.24061055715001</v>
      </c>
      <c r="DB253">
        <v>-161.94619221081001</v>
      </c>
      <c r="DC253" s="147">
        <f t="shared" si="215"/>
        <v>184.75045651181037</v>
      </c>
      <c r="DD253" s="147">
        <f t="shared" si="239"/>
        <v>-0.47409995083219769</v>
      </c>
      <c r="DF253">
        <v>-162.23071801642999</v>
      </c>
      <c r="DG253">
        <v>-161.93672623473</v>
      </c>
      <c r="DH253" s="147">
        <f t="shared" si="216"/>
        <v>184.4827829345586</v>
      </c>
      <c r="DI253" s="147">
        <f t="shared" si="240"/>
        <v>-0.7417735280839679</v>
      </c>
      <c r="DK253">
        <v>-162.23384274086999</v>
      </c>
      <c r="DL253">
        <v>-161.93898780222</v>
      </c>
      <c r="DM253" s="147">
        <f t="shared" si="217"/>
        <v>185.02442255225557</v>
      </c>
      <c r="DN253" s="147">
        <f t="shared" si="241"/>
        <v>-0.20013391038699524</v>
      </c>
      <c r="DP253" s="1">
        <v>-162.23729938</v>
      </c>
      <c r="DQ253" s="140">
        <v>-161.94150206245399</v>
      </c>
      <c r="DR253" s="147">
        <f t="shared" si="218"/>
        <v>185.61577473329299</v>
      </c>
      <c r="DS253" s="147">
        <f t="shared" si="242"/>
        <v>0.3912182706504268</v>
      </c>
      <c r="DU253" s="1">
        <v>-162.20890417000001</v>
      </c>
      <c r="DV253" s="1">
        <v>-161.91566894828901</v>
      </c>
      <c r="DW253" s="147">
        <f t="shared" si="219"/>
        <v>184.00803397587012</v>
      </c>
      <c r="DX253" s="147">
        <f t="shared" si="243"/>
        <v>-1.2165224867724476</v>
      </c>
      <c r="DZ253" s="1">
        <v>-162.24063464</v>
      </c>
      <c r="EA253">
        <v>-161.94603002897099</v>
      </c>
      <c r="EB253" s="147">
        <f t="shared" si="220"/>
        <v>184.86733946680857</v>
      </c>
      <c r="EC253" s="147">
        <f t="shared" si="244"/>
        <v>-0.35721699583399413</v>
      </c>
      <c r="ED253" s="115"/>
      <c r="EE253" s="1">
        <v>-162.23602308</v>
      </c>
      <c r="EF253" s="27">
        <v>-161.939427144935</v>
      </c>
      <c r="EG253" s="147">
        <f t="shared" si="221"/>
        <v>186.11691521263791</v>
      </c>
      <c r="EH253" s="147">
        <f t="shared" si="245"/>
        <v>0.89235874999533848</v>
      </c>
      <c r="EJ253" s="1">
        <v>-162.24028709000001</v>
      </c>
      <c r="EK253">
        <v>-161.94579554729799</v>
      </c>
      <c r="EL253" s="147">
        <f t="shared" si="222"/>
        <v>184.79638796094403</v>
      </c>
      <c r="EM253" s="147">
        <f t="shared" si="246"/>
        <v>-0.42816850169853637</v>
      </c>
    </row>
    <row r="254" spans="1:143" x14ac:dyDescent="0.25">
      <c r="A254">
        <v>0</v>
      </c>
      <c r="B254">
        <v>1</v>
      </c>
      <c r="C254" t="s">
        <v>427</v>
      </c>
      <c r="D254" t="s">
        <v>420</v>
      </c>
      <c r="E254" s="1">
        <v>-42.399459629600003</v>
      </c>
      <c r="F254" s="27">
        <v>-41.942199546730002</v>
      </c>
      <c r="G254" s="147">
        <f t="shared" si="195"/>
        <v>286.93527460175397</v>
      </c>
      <c r="H254" s="147">
        <f t="shared" si="196"/>
        <v>-10.713617838425137</v>
      </c>
      <c r="J254">
        <v>-42.143178587370002</v>
      </c>
      <c r="K254">
        <v>-41.67945624131</v>
      </c>
      <c r="L254" s="147">
        <f t="shared" si="197"/>
        <v>290.99040937611227</v>
      </c>
      <c r="M254" s="147">
        <f t="shared" si="198"/>
        <v>-6.6584830640668429</v>
      </c>
      <c r="O254" s="27">
        <v>-546.94123952916004</v>
      </c>
      <c r="P254" s="27">
        <v>-546.47258352640995</v>
      </c>
      <c r="Q254" s="147">
        <f t="shared" si="191"/>
        <v>294.08632828571183</v>
      </c>
      <c r="R254" s="147">
        <f t="shared" si="192"/>
        <v>-3.5625641544672817</v>
      </c>
      <c r="T254" s="27">
        <v>-546.93034602720002</v>
      </c>
      <c r="U254" s="147">
        <v>-546.46180462919995</v>
      </c>
      <c r="V254" s="147">
        <f t="shared" si="193"/>
        <v>294.01441265902412</v>
      </c>
      <c r="W254" s="147">
        <f t="shared" si="194"/>
        <v>-3.6344797811549938</v>
      </c>
      <c r="Y254">
        <v>-546.85007066719004</v>
      </c>
      <c r="Z254">
        <v>-546.38353240749996</v>
      </c>
      <c r="AA254" s="147">
        <f t="shared" si="199"/>
        <v>292.75742333812377</v>
      </c>
      <c r="AB254" s="147">
        <f t="shared" si="223"/>
        <v>-4.8914691020553391</v>
      </c>
      <c r="AD254" s="1">
        <v>-546.80287712864003</v>
      </c>
      <c r="AE254" s="1">
        <v>-546.33957356354995</v>
      </c>
      <c r="AF254" s="147">
        <f t="shared" si="200"/>
        <v>290.72762012968019</v>
      </c>
      <c r="AG254" s="147">
        <f t="shared" si="224"/>
        <v>-6.9212723104989209</v>
      </c>
      <c r="AI254" s="27">
        <v>-547.99270029883996</v>
      </c>
      <c r="AJ254" s="27">
        <v>-547.52341959005003</v>
      </c>
      <c r="AK254" s="147">
        <f t="shared" si="201"/>
        <v>294.47833757277414</v>
      </c>
      <c r="AL254" s="147">
        <f t="shared" si="225"/>
        <v>-3.1705548674049737</v>
      </c>
      <c r="AN254">
        <v>-546.81624421821004</v>
      </c>
      <c r="AO254">
        <v>-546.34665874112</v>
      </c>
      <c r="AP254" s="147">
        <f t="shared" si="202"/>
        <v>294.66958272877702</v>
      </c>
      <c r="AQ254" s="147">
        <f t="shared" si="226"/>
        <v>-2.9793097114020952</v>
      </c>
      <c r="AS254">
        <v>-546.80962194250003</v>
      </c>
      <c r="AT254" s="1">
        <v>-546.33990751654005</v>
      </c>
      <c r="AU254" s="147">
        <f t="shared" si="203"/>
        <v>294.75049943414587</v>
      </c>
      <c r="AV254" s="147">
        <f t="shared" si="227"/>
        <v>-2.8983930060332455</v>
      </c>
      <c r="AX254">
        <v>-546.96249059871002</v>
      </c>
      <c r="AY254">
        <v>-546.49024589071996</v>
      </c>
      <c r="AZ254" s="147">
        <f t="shared" si="204"/>
        <v>296.338276710841</v>
      </c>
      <c r="BA254" s="147">
        <f t="shared" si="228"/>
        <v>-1.3106157293381102</v>
      </c>
      <c r="BC254">
        <v>-546.95648328763002</v>
      </c>
      <c r="BD254">
        <v>-546.48426431884002</v>
      </c>
      <c r="BE254" s="147">
        <f t="shared" si="205"/>
        <v>296.32212510541456</v>
      </c>
      <c r="BF254" s="147">
        <f t="shared" si="229"/>
        <v>-1.3267673347645541</v>
      </c>
      <c r="BH254">
        <v>-546.98348337784</v>
      </c>
      <c r="BI254">
        <v>-546.50944645560003</v>
      </c>
      <c r="BJ254" s="147">
        <f t="shared" si="206"/>
        <v>297.4629090748067</v>
      </c>
      <c r="BK254" s="147">
        <f t="shared" si="230"/>
        <v>-0.18598336537240812</v>
      </c>
      <c r="BM254" s="1">
        <v>-546.98503003802</v>
      </c>
      <c r="BN254" s="1">
        <v>-546.51069673267</v>
      </c>
      <c r="BO254" s="147">
        <f t="shared" si="207"/>
        <v>297.64889244017911</v>
      </c>
      <c r="BP254" s="147">
        <f t="shared" si="231"/>
        <v>0</v>
      </c>
      <c r="BR254" s="1">
        <v>-546.70887529953995</v>
      </c>
      <c r="BS254" s="1">
        <v>-546.24339515204997</v>
      </c>
      <c r="BT254" s="147">
        <f t="shared" si="208"/>
        <v>292.09344735143992</v>
      </c>
      <c r="BU254" s="147">
        <f t="shared" si="232"/>
        <v>-5.5554450887391909</v>
      </c>
      <c r="BW254">
        <v>-546.58471420187004</v>
      </c>
      <c r="BX254">
        <v>-546.11879593431001</v>
      </c>
      <c r="BY254" s="147">
        <f t="shared" si="209"/>
        <v>292.368372076593</v>
      </c>
      <c r="BZ254" s="147">
        <f t="shared" si="233"/>
        <v>-5.2805203635861062</v>
      </c>
      <c r="CB254">
        <v>-546.96541208020005</v>
      </c>
      <c r="CC254">
        <v>-546.49323366177998</v>
      </c>
      <c r="CD254" s="147">
        <f t="shared" si="210"/>
        <v>296.29667934277904</v>
      </c>
      <c r="CE254" s="147">
        <f t="shared" si="234"/>
        <v>-1.3522130974000675</v>
      </c>
      <c r="CG254" s="1">
        <v>-546.95116187044005</v>
      </c>
      <c r="CH254" s="1">
        <v>-546.47901091372</v>
      </c>
      <c r="CI254" s="147">
        <f t="shared" si="211"/>
        <v>296.27944685139408</v>
      </c>
      <c r="CJ254" s="147">
        <f t="shared" si="235"/>
        <v>-1.3694455887850268</v>
      </c>
      <c r="CL254" s="1">
        <v>-546.98244558343004</v>
      </c>
      <c r="CM254" s="1">
        <v>-546.50865954532003</v>
      </c>
      <c r="CN254" s="147">
        <f t="shared" si="212"/>
        <v>297.30547677441007</v>
      </c>
      <c r="CO254" s="147">
        <f t="shared" si="236"/>
        <v>-0.3434156657690437</v>
      </c>
      <c r="CQ254">
        <v>-546.85126636525001</v>
      </c>
      <c r="CR254">
        <v>-546.38969587419001</v>
      </c>
      <c r="CS254" s="147">
        <f t="shared" si="213"/>
        <v>289.64009884506157</v>
      </c>
      <c r="CT254" s="147">
        <f t="shared" si="237"/>
        <v>-8.0087935951175382</v>
      </c>
      <c r="CV254">
        <v>-546.82535972848996</v>
      </c>
      <c r="CW254">
        <v>-546.36720265170004</v>
      </c>
      <c r="CX254" s="147">
        <f t="shared" si="214"/>
        <v>287.49814725644052</v>
      </c>
      <c r="CY254" s="147">
        <f t="shared" si="238"/>
        <v>-10.150745183738593</v>
      </c>
      <c r="DA254">
        <v>-546.94517468883998</v>
      </c>
      <c r="DB254">
        <v>-546.47591925928998</v>
      </c>
      <c r="DC254" s="147">
        <f t="shared" si="215"/>
        <v>294.46247459692245</v>
      </c>
      <c r="DD254" s="147">
        <f t="shared" si="239"/>
        <v>-3.1864178432566632</v>
      </c>
      <c r="DF254">
        <v>-546.93496575667996</v>
      </c>
      <c r="DG254">
        <v>-546.46546989130002</v>
      </c>
      <c r="DH254" s="147">
        <f t="shared" si="216"/>
        <v>294.61335048456635</v>
      </c>
      <c r="DI254" s="147">
        <f t="shared" si="240"/>
        <v>-3.0355419556127572</v>
      </c>
      <c r="DK254">
        <v>-546.96159399014005</v>
      </c>
      <c r="DL254">
        <v>-546.48921355722996</v>
      </c>
      <c r="DM254" s="147">
        <f t="shared" si="217"/>
        <v>296.42344545540794</v>
      </c>
      <c r="DN254" s="147">
        <f t="shared" si="241"/>
        <v>-1.2254469847711675</v>
      </c>
      <c r="DP254" s="1">
        <v>-546.92575924000005</v>
      </c>
      <c r="DQ254" s="140">
        <v>-546.45402985246199</v>
      </c>
      <c r="DR254" s="147">
        <f t="shared" si="218"/>
        <v>296.01490797400925</v>
      </c>
      <c r="DS254" s="147">
        <f t="shared" si="242"/>
        <v>-1.6339844661698635</v>
      </c>
      <c r="DU254" s="1">
        <v>-546.81091879999997</v>
      </c>
      <c r="DV254" s="1">
        <v>-546.35429686514101</v>
      </c>
      <c r="DW254" s="147">
        <f t="shared" si="219"/>
        <v>286.53483034334499</v>
      </c>
      <c r="DX254" s="147">
        <f t="shared" si="243"/>
        <v>-11.114062096834118</v>
      </c>
      <c r="DZ254" s="1">
        <v>-546.96809170999995</v>
      </c>
      <c r="EA254">
        <v>-546.49401345716103</v>
      </c>
      <c r="EB254" s="147">
        <f t="shared" si="220"/>
        <v>297.48884443895179</v>
      </c>
      <c r="EC254" s="147">
        <f t="shared" si="244"/>
        <v>-0.16004800122732377</v>
      </c>
      <c r="ED254" s="115"/>
      <c r="EE254" s="1">
        <v>-546.91938089999996</v>
      </c>
      <c r="EF254" s="27">
        <v>-546.44646268182703</v>
      </c>
      <c r="EG254" s="147">
        <f t="shared" si="221"/>
        <v>296.76091108569887</v>
      </c>
      <c r="EH254" s="147">
        <f t="shared" si="245"/>
        <v>-0.88798135448024595</v>
      </c>
      <c r="EJ254" s="1">
        <v>-546.96763476000001</v>
      </c>
      <c r="EK254">
        <v>-546.49334970849395</v>
      </c>
      <c r="EL254" s="147">
        <f t="shared" si="222"/>
        <v>297.61861267056656</v>
      </c>
      <c r="EM254" s="147">
        <f t="shared" si="246"/>
        <v>-3.027976961254808E-2</v>
      </c>
    </row>
    <row r="255" spans="1:143" x14ac:dyDescent="0.25">
      <c r="A255">
        <v>2</v>
      </c>
      <c r="B255">
        <v>1</v>
      </c>
      <c r="C255" t="s">
        <v>427</v>
      </c>
      <c r="D255" t="s">
        <v>421</v>
      </c>
      <c r="E255" s="1">
        <v>-26.33049218244</v>
      </c>
      <c r="F255" s="27">
        <v>-25.903391825429999</v>
      </c>
      <c r="G255" s="147">
        <f t="shared" si="195"/>
        <v>268.00974502734596</v>
      </c>
      <c r="H255" s="147">
        <f t="shared" si="196"/>
        <v>13.971916155253041</v>
      </c>
      <c r="J255">
        <v>-26.144261754079999</v>
      </c>
      <c r="K255">
        <v>-25.728847354429998</v>
      </c>
      <c r="L255" s="147">
        <f t="shared" si="197"/>
        <v>260.67668992437171</v>
      </c>
      <c r="M255" s="147">
        <f t="shared" si="198"/>
        <v>6.6388610522787985</v>
      </c>
      <c r="O255" s="27">
        <v>-471.99687914785</v>
      </c>
      <c r="P255" s="27">
        <v>-471.59495410432999</v>
      </c>
      <c r="Q255" s="147">
        <f t="shared" si="191"/>
        <v>252.21198405924099</v>
      </c>
      <c r="R255" s="147">
        <f t="shared" si="192"/>
        <v>-1.8258448128519262</v>
      </c>
      <c r="T255" s="27">
        <v>-471.98880369404998</v>
      </c>
      <c r="U255" s="147">
        <v>-471.58716658628998</v>
      </c>
      <c r="V255" s="147">
        <f t="shared" si="193"/>
        <v>252.03130149047485</v>
      </c>
      <c r="W255" s="147">
        <f t="shared" si="194"/>
        <v>-2.0065273816180706</v>
      </c>
      <c r="Y255">
        <v>-471.94740576782999</v>
      </c>
      <c r="Z255">
        <v>-471.54344035642998</v>
      </c>
      <c r="AA255" s="147">
        <f t="shared" si="199"/>
        <v>253.49233530761941</v>
      </c>
      <c r="AB255" s="147">
        <f t="shared" si="223"/>
        <v>-0.54549356447350306</v>
      </c>
      <c r="AD255" s="1">
        <v>-471.91135111760002</v>
      </c>
      <c r="AE255" s="1">
        <v>-471.50903037947</v>
      </c>
      <c r="AF255" s="147">
        <f t="shared" si="200"/>
        <v>252.46028638396592</v>
      </c>
      <c r="AG255" s="147">
        <f t="shared" si="224"/>
        <v>-1.5775424881269942</v>
      </c>
      <c r="AI255" s="27">
        <v>-473.06266029892998</v>
      </c>
      <c r="AJ255" s="27">
        <v>-472.65484763878999</v>
      </c>
      <c r="AK255" s="147">
        <f t="shared" si="201"/>
        <v>255.90652236444879</v>
      </c>
      <c r="AL255" s="147">
        <f t="shared" si="225"/>
        <v>1.8686934923558738</v>
      </c>
      <c r="AN255">
        <v>-471.93656131319</v>
      </c>
      <c r="AO255">
        <v>-471.52816500438001</v>
      </c>
      <c r="AP255" s="147">
        <f t="shared" si="202"/>
        <v>256.27276774135277</v>
      </c>
      <c r="AQ255" s="147">
        <f t="shared" si="226"/>
        <v>2.2349388692598495</v>
      </c>
      <c r="AS255">
        <v>-471.93220680191001</v>
      </c>
      <c r="AT255" s="1">
        <v>-471.52349695356003</v>
      </c>
      <c r="AU255" s="147">
        <f t="shared" si="203"/>
        <v>256.46951693809962</v>
      </c>
      <c r="AV255" s="147">
        <f t="shared" si="227"/>
        <v>2.4316880660067</v>
      </c>
      <c r="AX255">
        <v>-472.01232571089997</v>
      </c>
      <c r="AY255">
        <v>-471.60738960446002</v>
      </c>
      <c r="AZ255" s="147">
        <f t="shared" si="204"/>
        <v>254.10145615213159</v>
      </c>
      <c r="BA255" s="147">
        <f t="shared" si="228"/>
        <v>6.3627280038673462E-2</v>
      </c>
      <c r="BC255">
        <v>-472.00818660681</v>
      </c>
      <c r="BD255">
        <v>-471.60337774966001</v>
      </c>
      <c r="BE255" s="147">
        <f t="shared" si="205"/>
        <v>254.02160595018864</v>
      </c>
      <c r="BF255" s="147">
        <f t="shared" si="229"/>
        <v>-1.622292190427288E-2</v>
      </c>
      <c r="BH255">
        <v>-472.02184287860001</v>
      </c>
      <c r="BI255">
        <v>-471.61703826644998</v>
      </c>
      <c r="BJ255" s="147">
        <f t="shared" si="206"/>
        <v>254.01894217026569</v>
      </c>
      <c r="BK255" s="147">
        <f t="shared" si="230"/>
        <v>-1.8886701827227625E-2</v>
      </c>
      <c r="BM255" s="1">
        <v>-472.02270086410999</v>
      </c>
      <c r="BN255" s="1">
        <v>-471.61786615411</v>
      </c>
      <c r="BO255" s="147">
        <f t="shared" si="207"/>
        <v>254.03782887209292</v>
      </c>
      <c r="BP255" s="147">
        <f t="shared" si="231"/>
        <v>0</v>
      </c>
      <c r="BR255" s="1">
        <v>-471.83597209992001</v>
      </c>
      <c r="BS255" s="1">
        <v>-471.43024367594001</v>
      </c>
      <c r="BT255" s="147">
        <f t="shared" si="208"/>
        <v>254.598643331695</v>
      </c>
      <c r="BU255" s="147">
        <f t="shared" si="232"/>
        <v>0.56081445960208498</v>
      </c>
      <c r="BW255">
        <v>-471.75305343356001</v>
      </c>
      <c r="BX255">
        <v>-471.34809940191002</v>
      </c>
      <c r="BY255" s="147">
        <f t="shared" si="209"/>
        <v>254.11270440068702</v>
      </c>
      <c r="BZ255" s="147">
        <f t="shared" si="233"/>
        <v>7.4875528594105845E-2</v>
      </c>
      <c r="CB255">
        <v>-472.00996482782</v>
      </c>
      <c r="CC255">
        <v>-471.60552012337001</v>
      </c>
      <c r="CD255" s="147">
        <f t="shared" si="210"/>
        <v>253.7930964894108</v>
      </c>
      <c r="CE255" s="147">
        <f t="shared" si="234"/>
        <v>-0.24473238268211617</v>
      </c>
      <c r="CG255" s="1">
        <v>-471.99847340341</v>
      </c>
      <c r="CH255" s="1">
        <v>-471.59408814458999</v>
      </c>
      <c r="CI255" s="147">
        <f t="shared" si="211"/>
        <v>253.75579376214688</v>
      </c>
      <c r="CJ255" s="147">
        <f t="shared" si="235"/>
        <v>-0.28203510994603675</v>
      </c>
      <c r="CL255" s="1">
        <v>-472.02235371783001</v>
      </c>
      <c r="CM255" s="1">
        <v>-471.61763992605</v>
      </c>
      <c r="CN255" s="147">
        <f t="shared" si="212"/>
        <v>253.96195147987498</v>
      </c>
      <c r="CO255" s="147">
        <f t="shared" si="236"/>
        <v>-7.5877392217932993E-2</v>
      </c>
      <c r="CQ255">
        <v>-471.95833414814001</v>
      </c>
      <c r="CR255">
        <v>-471.55316577257003</v>
      </c>
      <c r="CS255" s="147">
        <f t="shared" si="213"/>
        <v>254.24720735392162</v>
      </c>
      <c r="CT255" s="147">
        <f t="shared" si="237"/>
        <v>0.20937848182870766</v>
      </c>
      <c r="CV255">
        <v>-471.93934473713</v>
      </c>
      <c r="CW255">
        <v>-471.53599810179998</v>
      </c>
      <c r="CX255" s="147">
        <f t="shared" si="214"/>
        <v>253.10404713594343</v>
      </c>
      <c r="CY255" s="147">
        <f t="shared" si="238"/>
        <v>-0.93378173614948423</v>
      </c>
      <c r="DA255">
        <v>-472.00568820336002</v>
      </c>
      <c r="DB255">
        <v>-471.60119137336</v>
      </c>
      <c r="DC255" s="147">
        <f t="shared" si="215"/>
        <v>253.82580579331744</v>
      </c>
      <c r="DD255" s="147">
        <f t="shared" si="239"/>
        <v>-0.21202307877547355</v>
      </c>
      <c r="DF255">
        <v>-471.99649433394001</v>
      </c>
      <c r="DG255">
        <v>-471.59178417812001</v>
      </c>
      <c r="DH255" s="147">
        <f t="shared" si="216"/>
        <v>253.95966987860717</v>
      </c>
      <c r="DI255" s="147">
        <f t="shared" si="240"/>
        <v>-7.8158993485743622E-2</v>
      </c>
      <c r="DK255">
        <v>-472.00996708945002</v>
      </c>
      <c r="DL255">
        <v>-471.60508452580001</v>
      </c>
      <c r="DM255" s="147">
        <f t="shared" si="217"/>
        <v>254.06785751601495</v>
      </c>
      <c r="DN255" s="147">
        <f t="shared" si="241"/>
        <v>3.002864392203719E-2</v>
      </c>
      <c r="DP255" s="1">
        <v>-471.99611970000001</v>
      </c>
      <c r="DQ255">
        <v>-471.58970089653297</v>
      </c>
      <c r="DR255" s="147">
        <f t="shared" si="218"/>
        <v>255.03186336359835</v>
      </c>
      <c r="DS255" s="147">
        <f t="shared" si="242"/>
        <v>0.99403449150543111</v>
      </c>
      <c r="DU255" s="1">
        <v>-471.93235399000002</v>
      </c>
      <c r="DV255" s="1">
        <v>-471.53281980092498</v>
      </c>
      <c r="DW255" s="147">
        <f t="shared" si="219"/>
        <v>250.71169898647898</v>
      </c>
      <c r="DX255" s="147">
        <f t="shared" si="243"/>
        <v>-3.3261298856139376</v>
      </c>
      <c r="DZ255" s="1">
        <v>-472.01486447000002</v>
      </c>
      <c r="EA255">
        <v>-471.60958296499803</v>
      </c>
      <c r="EB255" s="147">
        <f t="shared" si="220"/>
        <v>254.31819720380153</v>
      </c>
      <c r="EC255" s="147">
        <f t="shared" si="244"/>
        <v>0.28036833170861541</v>
      </c>
      <c r="ED255" s="115"/>
      <c r="EE255" s="1">
        <v>-471.99316269000002</v>
      </c>
      <c r="EF255" s="27">
        <v>-471.58502886669498</v>
      </c>
      <c r="EG255" s="147">
        <f t="shared" si="221"/>
        <v>256.10805546214311</v>
      </c>
      <c r="EH255" s="147">
        <f t="shared" si="245"/>
        <v>2.070226590050197</v>
      </c>
      <c r="EJ255" s="1">
        <v>-472.01460799</v>
      </c>
      <c r="EK255">
        <v>-471.60924484915199</v>
      </c>
      <c r="EL255" s="147">
        <f t="shared" si="222"/>
        <v>254.3694245135348</v>
      </c>
      <c r="EM255" s="147">
        <f t="shared" si="246"/>
        <v>0.33159564144187925</v>
      </c>
    </row>
    <row r="256" spans="1:143" x14ac:dyDescent="0.25">
      <c r="A256">
        <v>0</v>
      </c>
      <c r="B256">
        <v>1</v>
      </c>
      <c r="C256" t="s">
        <v>428</v>
      </c>
      <c r="D256" t="s">
        <v>423</v>
      </c>
      <c r="E256" s="1">
        <v>-72.026477580640005</v>
      </c>
      <c r="F256" s="27">
        <v>-71.655978765919997</v>
      </c>
      <c r="G256" s="147">
        <f t="shared" si="195"/>
        <v>232.49171122495244</v>
      </c>
      <c r="H256" s="147">
        <f t="shared" si="196"/>
        <v>12.353605139320678</v>
      </c>
      <c r="J256">
        <v>-71.327857471409999</v>
      </c>
      <c r="K256">
        <v>-70.976260236040005</v>
      </c>
      <c r="L256" s="147">
        <f t="shared" si="197"/>
        <v>220.63078116702471</v>
      </c>
      <c r="M256" s="147">
        <f t="shared" si="198"/>
        <v>0.49267508139294591</v>
      </c>
      <c r="O256" s="27">
        <v>-1912.1236041608399</v>
      </c>
      <c r="P256" s="27">
        <v>-1911.76917372461</v>
      </c>
      <c r="Q256" s="147">
        <f t="shared" si="191"/>
        <v>222.40864303862733</v>
      </c>
      <c r="R256" s="147">
        <f t="shared" si="192"/>
        <v>2.2705369529955703</v>
      </c>
      <c r="T256" s="27">
        <v>-1912.0968387299699</v>
      </c>
      <c r="U256" s="147">
        <v>-1911.7422644226999</v>
      </c>
      <c r="V256" s="147">
        <f t="shared" si="193"/>
        <v>222.49892355500609</v>
      </c>
      <c r="W256" s="147">
        <f t="shared" si="194"/>
        <v>2.3608174693743251</v>
      </c>
      <c r="Y256">
        <v>-1912.0120475405899</v>
      </c>
      <c r="Z256">
        <v>-1911.65836953398</v>
      </c>
      <c r="AA256" s="147">
        <f t="shared" si="199"/>
        <v>221.93648592779431</v>
      </c>
      <c r="AB256" s="147">
        <f t="shared" si="223"/>
        <v>1.7983798421625465</v>
      </c>
      <c r="AD256" s="1">
        <v>-1911.8928197466</v>
      </c>
      <c r="AE256" s="1">
        <v>-1911.54260264492</v>
      </c>
      <c r="AF256" s="147">
        <f t="shared" si="200"/>
        <v>219.76473347526263</v>
      </c>
      <c r="AG256" s="147">
        <f t="shared" si="224"/>
        <v>-0.37337261036913105</v>
      </c>
      <c r="AI256" s="27">
        <v>-1917.6537044798199</v>
      </c>
      <c r="AJ256" s="27">
        <v>-1917.29652165831</v>
      </c>
      <c r="AK256" s="147">
        <f t="shared" si="201"/>
        <v>224.13579232569182</v>
      </c>
      <c r="AL256" s="147">
        <f t="shared" si="225"/>
        <v>3.9976862400600623</v>
      </c>
      <c r="AN256">
        <v>-1912.0172138296</v>
      </c>
      <c r="AO256">
        <v>-1911.6592680440699</v>
      </c>
      <c r="AP256" s="147">
        <f t="shared" si="202"/>
        <v>224.61455987798777</v>
      </c>
      <c r="AQ256" s="147">
        <f t="shared" si="226"/>
        <v>4.4764537923560113</v>
      </c>
      <c r="AS256">
        <v>-1912.00231949814</v>
      </c>
      <c r="AT256" s="1">
        <v>-1911.6444724773701</v>
      </c>
      <c r="AU256" s="147">
        <f t="shared" si="203"/>
        <v>224.55258400331718</v>
      </c>
      <c r="AV256" s="147">
        <f t="shared" si="227"/>
        <v>4.4144779176854172</v>
      </c>
      <c r="AX256">
        <v>-1912.15411321857</v>
      </c>
      <c r="AY256">
        <v>-1911.8008546564599</v>
      </c>
      <c r="AZ256" s="147">
        <f t="shared" si="204"/>
        <v>221.67328030971726</v>
      </c>
      <c r="BA256" s="147">
        <f t="shared" si="228"/>
        <v>1.5351742240854946</v>
      </c>
      <c r="BC256">
        <v>-1912.1424590403101</v>
      </c>
      <c r="BD256">
        <v>-1911.78925324747</v>
      </c>
      <c r="BE256" s="147">
        <f t="shared" si="205"/>
        <v>221.64016706507346</v>
      </c>
      <c r="BF256" s="147">
        <f t="shared" si="229"/>
        <v>1.5020609794416941</v>
      </c>
      <c r="BH256">
        <v>-1912.16880232057</v>
      </c>
      <c r="BI256">
        <v>-1911.81785566285</v>
      </c>
      <c r="BJ256" s="147">
        <f t="shared" si="206"/>
        <v>220.22253718586924</v>
      </c>
      <c r="BK256" s="147">
        <f t="shared" si="230"/>
        <v>8.4431100237480905E-2</v>
      </c>
      <c r="BM256" s="1">
        <v>-1912.1709840030401</v>
      </c>
      <c r="BN256" s="1">
        <v>-1911.82017189473</v>
      </c>
      <c r="BO256" s="147">
        <f t="shared" si="207"/>
        <v>220.13810608563176</v>
      </c>
      <c r="BP256" s="147">
        <f t="shared" si="231"/>
        <v>0</v>
      </c>
      <c r="BR256" s="1">
        <v>-1911.58314173351</v>
      </c>
      <c r="BS256" s="1">
        <v>-1911.2348557697801</v>
      </c>
      <c r="BT256" s="147">
        <f t="shared" si="208"/>
        <v>218.5529251001808</v>
      </c>
      <c r="BU256" s="147">
        <f t="shared" si="232"/>
        <v>-1.5851809854509611</v>
      </c>
      <c r="BW256">
        <v>-1911.3510852071499</v>
      </c>
      <c r="BX256">
        <v>-1911.0060063927101</v>
      </c>
      <c r="BY256" s="147">
        <f t="shared" si="209"/>
        <v>216.54040684913787</v>
      </c>
      <c r="BZ256" s="147">
        <f t="shared" si="233"/>
        <v>-3.5976992364938951</v>
      </c>
      <c r="CB256">
        <v>-1912.1327666248501</v>
      </c>
      <c r="CC256">
        <v>-1911.78233797091</v>
      </c>
      <c r="CD256" s="147">
        <f t="shared" si="210"/>
        <v>219.89748463393391</v>
      </c>
      <c r="CE256" s="147">
        <f t="shared" si="234"/>
        <v>-0.24062145169784799</v>
      </c>
      <c r="CG256" s="1">
        <v>-1912.0912734834301</v>
      </c>
      <c r="CH256" s="1">
        <v>-1911.74097509021</v>
      </c>
      <c r="CI256" s="147">
        <f t="shared" si="211"/>
        <v>219.81574472954526</v>
      </c>
      <c r="CJ256" s="147">
        <f t="shared" si="235"/>
        <v>-0.32236135608650329</v>
      </c>
      <c r="CL256" s="1">
        <v>-1912.17252060037</v>
      </c>
      <c r="CM256" s="1">
        <v>-1911.82172527327</v>
      </c>
      <c r="CN256" s="147">
        <f t="shared" si="212"/>
        <v>220.12757570855788</v>
      </c>
      <c r="CO256" s="147">
        <f t="shared" si="236"/>
        <v>-1.0530377073877162E-2</v>
      </c>
      <c r="CQ256">
        <v>-1912.0682152787899</v>
      </c>
      <c r="CR256">
        <v>-1911.71593547063</v>
      </c>
      <c r="CS256" s="147">
        <f t="shared" si="213"/>
        <v>221.05910241841391</v>
      </c>
      <c r="CT256" s="147">
        <f t="shared" si="237"/>
        <v>0.92099633278215265</v>
      </c>
      <c r="CV256">
        <v>-1912.00557017285</v>
      </c>
      <c r="CW256">
        <v>-1911.6565222050201</v>
      </c>
      <c r="CX256" s="147">
        <f t="shared" si="214"/>
        <v>219.03109029290732</v>
      </c>
      <c r="CY256" s="147">
        <f t="shared" si="238"/>
        <v>-1.1070157927244395</v>
      </c>
      <c r="DA256">
        <v>-1912.1479113125999</v>
      </c>
      <c r="DB256">
        <v>-1911.79619718603</v>
      </c>
      <c r="DC256" s="147">
        <f t="shared" si="215"/>
        <v>220.70413156391513</v>
      </c>
      <c r="DD256" s="147">
        <f t="shared" si="239"/>
        <v>0.56602547828336469</v>
      </c>
      <c r="DF256">
        <v>-1912.11372704617</v>
      </c>
      <c r="DG256">
        <v>-1911.76180742884</v>
      </c>
      <c r="DH256" s="147">
        <f t="shared" si="216"/>
        <v>220.83307907071102</v>
      </c>
      <c r="DI256" s="147">
        <f t="shared" si="240"/>
        <v>0.69497298507926075</v>
      </c>
      <c r="DK256">
        <v>-1912.13914794581</v>
      </c>
      <c r="DL256">
        <v>-1911.78776432823</v>
      </c>
      <c r="DM256" s="147">
        <f t="shared" si="217"/>
        <v>220.4967338676513</v>
      </c>
      <c r="DN256" s="147">
        <f t="shared" si="241"/>
        <v>0.35862778201953915</v>
      </c>
      <c r="DP256" s="1">
        <v>-1912.12832125</v>
      </c>
      <c r="DQ256" s="140">
        <v>-1911.77395431132</v>
      </c>
      <c r="DR256" s="147">
        <f t="shared" si="218"/>
        <v>222.36879769106125</v>
      </c>
      <c r="DS256" s="147">
        <f t="shared" si="242"/>
        <v>2.2306916054294845</v>
      </c>
      <c r="DU256" s="1">
        <v>-1911.96873394</v>
      </c>
      <c r="DV256" s="1">
        <v>-1911.61484770989</v>
      </c>
      <c r="DW256" s="147">
        <f t="shared" si="219"/>
        <v>222.06714825632142</v>
      </c>
      <c r="DX256" s="147">
        <f t="shared" si="243"/>
        <v>1.9290421706896552</v>
      </c>
      <c r="DZ256" s="1">
        <v>-1912.1623121800001</v>
      </c>
      <c r="EA256">
        <v>-1911.8110417369101</v>
      </c>
      <c r="EB256" s="147">
        <f t="shared" si="220"/>
        <v>220.42571574341579</v>
      </c>
      <c r="EC256" s="147">
        <f t="shared" si="244"/>
        <v>0.28760965778403147</v>
      </c>
      <c r="ED256" s="115"/>
      <c r="EE256" s="1">
        <v>-1912.1254732499999</v>
      </c>
      <c r="EF256" s="27">
        <v>-1911.7707697152</v>
      </c>
      <c r="EG256" s="147">
        <f t="shared" si="221"/>
        <v>222.58001512229146</v>
      </c>
      <c r="EH256" s="147">
        <f t="shared" si="245"/>
        <v>2.4419090366596947</v>
      </c>
      <c r="EJ256" s="1">
        <v>-1912.1619172999999</v>
      </c>
      <c r="EK256">
        <v>-1911.8106192150201</v>
      </c>
      <c r="EL256" s="147">
        <f t="shared" si="222"/>
        <v>220.44306130568486</v>
      </c>
      <c r="EM256" s="147">
        <f t="shared" si="246"/>
        <v>0.30495522005310249</v>
      </c>
    </row>
    <row r="257" spans="1:143" x14ac:dyDescent="0.25">
      <c r="A257">
        <v>0</v>
      </c>
      <c r="B257">
        <v>1</v>
      </c>
      <c r="C257" t="s">
        <v>429</v>
      </c>
      <c r="D257" t="s">
        <v>422</v>
      </c>
      <c r="E257" s="1">
        <v>-64.360873971870006</v>
      </c>
      <c r="F257" s="27">
        <v>-63.904410852159998</v>
      </c>
      <c r="G257" s="147">
        <f t="shared" si="195"/>
        <v>286.43517224922738</v>
      </c>
      <c r="H257" s="147">
        <f t="shared" si="196"/>
        <v>20.931194192309647</v>
      </c>
      <c r="J257">
        <v>-64.084466461429997</v>
      </c>
      <c r="K257">
        <v>-63.661525477529999</v>
      </c>
      <c r="L257" s="147">
        <f t="shared" si="197"/>
        <v>265.39969680708805</v>
      </c>
      <c r="M257" s="147">
        <f t="shared" si="198"/>
        <v>-0.10428124982968257</v>
      </c>
      <c r="O257" s="27">
        <v>-2125.22081807111</v>
      </c>
      <c r="P257" s="27">
        <v>-2124.7945643870598</v>
      </c>
      <c r="Q257" s="147">
        <f t="shared" si="191"/>
        <v>267.47844927831119</v>
      </c>
      <c r="R257" s="147">
        <f t="shared" si="192"/>
        <v>1.9744712213934577</v>
      </c>
      <c r="T257" s="27">
        <v>-2125.1950035469299</v>
      </c>
      <c r="U257" s="147">
        <v>-2124.7685743996399</v>
      </c>
      <c r="V257" s="147">
        <f t="shared" si="193"/>
        <v>267.58855421597099</v>
      </c>
      <c r="W257" s="147">
        <f t="shared" si="194"/>
        <v>2.0845761590532561</v>
      </c>
      <c r="Y257">
        <v>-2125.10352252333</v>
      </c>
      <c r="Z257">
        <v>-2124.6758526942099</v>
      </c>
      <c r="AA257" s="147">
        <f t="shared" si="199"/>
        <v>268.36709447113975</v>
      </c>
      <c r="AB257" s="147">
        <f t="shared" si="223"/>
        <v>2.86311641422202</v>
      </c>
      <c r="AD257" s="1">
        <v>-2124.9780456366798</v>
      </c>
      <c r="AE257" s="1">
        <v>-2124.5512167844799</v>
      </c>
      <c r="AF257" s="147">
        <f t="shared" si="200"/>
        <v>267.83937304391713</v>
      </c>
      <c r="AG257" s="147">
        <f t="shared" si="224"/>
        <v>2.335394986999404</v>
      </c>
      <c r="AI257" s="27">
        <v>-2131.3444017074398</v>
      </c>
      <c r="AJ257" s="27">
        <v>-2130.91464945604</v>
      </c>
      <c r="AK257" s="147">
        <f t="shared" si="201"/>
        <v>269.67383527589141</v>
      </c>
      <c r="AL257" s="147">
        <f t="shared" si="225"/>
        <v>4.1698572189736751</v>
      </c>
      <c r="AN257">
        <v>-2125.1384991920299</v>
      </c>
      <c r="AO257">
        <v>-2124.70795100941</v>
      </c>
      <c r="AP257" s="147">
        <f t="shared" si="202"/>
        <v>270.17329007586778</v>
      </c>
      <c r="AQ257" s="147">
        <f t="shared" si="226"/>
        <v>4.6693120189500519</v>
      </c>
      <c r="AS257">
        <v>-2125.12653335086</v>
      </c>
      <c r="AT257" s="1">
        <v>-2124.6954254196498</v>
      </c>
      <c r="AU257" s="147">
        <f t="shared" si="203"/>
        <v>270.52453791367219</v>
      </c>
      <c r="AV257" s="147">
        <f t="shared" si="227"/>
        <v>5.0205598567544598</v>
      </c>
      <c r="AX257">
        <v>-2125.2484651355198</v>
      </c>
      <c r="AY257">
        <v>-2124.8219192830802</v>
      </c>
      <c r="AZ257" s="147">
        <f t="shared" si="204"/>
        <v>267.66178786439275</v>
      </c>
      <c r="BA257" s="147">
        <f t="shared" si="228"/>
        <v>2.1578098074750187</v>
      </c>
      <c r="BC257">
        <v>-2125.2369152855799</v>
      </c>
      <c r="BD257">
        <v>-2124.8102564145602</v>
      </c>
      <c r="BE257" s="147">
        <f t="shared" si="205"/>
        <v>267.73270815360576</v>
      </c>
      <c r="BF257" s="147">
        <f t="shared" si="229"/>
        <v>2.2287300966880252</v>
      </c>
      <c r="BH257">
        <v>-2125.2630033493801</v>
      </c>
      <c r="BI257">
        <v>-2124.8397417585202</v>
      </c>
      <c r="BJ257" s="147">
        <f t="shared" si="206"/>
        <v>265.60088088053698</v>
      </c>
      <c r="BK257" s="147">
        <f t="shared" si="230"/>
        <v>9.6902823619245737E-2</v>
      </c>
      <c r="BM257" s="1">
        <v>-2125.2652737948601</v>
      </c>
      <c r="BN257" s="1">
        <v>-2124.8421666283498</v>
      </c>
      <c r="BO257" s="147">
        <f t="shared" si="207"/>
        <v>265.50397805691773</v>
      </c>
      <c r="BP257" s="147">
        <f t="shared" si="231"/>
        <v>0</v>
      </c>
      <c r="BR257" s="1">
        <v>-2124.6364948191699</v>
      </c>
      <c r="BS257" s="1">
        <v>-2124.2140997233901</v>
      </c>
      <c r="BT257" s="147">
        <f t="shared" si="208"/>
        <v>265.05714655281236</v>
      </c>
      <c r="BU257" s="147">
        <f t="shared" si="232"/>
        <v>-0.44683150410537564</v>
      </c>
      <c r="BW257">
        <v>-2124.4179805241101</v>
      </c>
      <c r="BX257">
        <v>-2123.9982890191</v>
      </c>
      <c r="BY257" s="147">
        <f t="shared" si="209"/>
        <v>263.36061630893676</v>
      </c>
      <c r="BZ257" s="147">
        <f t="shared" si="233"/>
        <v>-2.1433617479809755</v>
      </c>
      <c r="CB257">
        <v>-2125.2242662121698</v>
      </c>
      <c r="CC257">
        <v>-2124.8014359531098</v>
      </c>
      <c r="CD257" s="147">
        <f t="shared" si="210"/>
        <v>265.33021586273583</v>
      </c>
      <c r="CE257" s="147">
        <f t="shared" si="234"/>
        <v>-0.17376219418190431</v>
      </c>
      <c r="CG257" s="1">
        <v>-2125.1795785919599</v>
      </c>
      <c r="CH257" s="1">
        <v>-2124.7566800003901</v>
      </c>
      <c r="CI257" s="147">
        <f t="shared" si="211"/>
        <v>265.37309519591463</v>
      </c>
      <c r="CJ257" s="147">
        <f t="shared" si="235"/>
        <v>-0.13088286100310143</v>
      </c>
      <c r="CL257" s="1">
        <v>-2125.2687511983099</v>
      </c>
      <c r="CM257" s="1">
        <v>-2124.84561584939</v>
      </c>
      <c r="CN257" s="147">
        <f t="shared" si="212"/>
        <v>265.52166280073504</v>
      </c>
      <c r="CO257" s="147">
        <f t="shared" si="236"/>
        <v>1.7684743817312665E-2</v>
      </c>
      <c r="CQ257">
        <v>-2125.1605639163799</v>
      </c>
      <c r="CR257">
        <v>-2124.73677088568</v>
      </c>
      <c r="CS257" s="147">
        <f t="shared" si="213"/>
        <v>265.93436469451058</v>
      </c>
      <c r="CT257" s="147">
        <f t="shared" si="237"/>
        <v>0.43038663759284645</v>
      </c>
      <c r="CV257">
        <v>-2125.0962148309</v>
      </c>
      <c r="CW257">
        <v>-2124.6745677112899</v>
      </c>
      <c r="CX257" s="147">
        <f t="shared" si="214"/>
        <v>264.58778402649801</v>
      </c>
      <c r="CY257" s="147">
        <f t="shared" si="238"/>
        <v>-0.91619403041971736</v>
      </c>
      <c r="DA257">
        <v>-2125.2432245498599</v>
      </c>
      <c r="DB257">
        <v>-2124.81985585243</v>
      </c>
      <c r="DC257" s="147">
        <f t="shared" si="215"/>
        <v>265.66809132420565</v>
      </c>
      <c r="DD257" s="147">
        <f t="shared" si="239"/>
        <v>0.16411326728791664</v>
      </c>
      <c r="DF257">
        <v>-2125.2028124840399</v>
      </c>
      <c r="DG257">
        <v>-2124.7789839373499</v>
      </c>
      <c r="DH257" s="147">
        <f t="shared" si="216"/>
        <v>265.95665133340862</v>
      </c>
      <c r="DI257" s="147">
        <f t="shared" si="240"/>
        <v>0.45267327649088429</v>
      </c>
      <c r="DK257">
        <v>-2125.22868510939</v>
      </c>
      <c r="DL257">
        <v>-2124.8051580391402</v>
      </c>
      <c r="DM257" s="147">
        <f t="shared" si="217"/>
        <v>265.76747185241896</v>
      </c>
      <c r="DN257" s="147">
        <f t="shared" si="241"/>
        <v>0.26349379550123331</v>
      </c>
      <c r="DP257" s="1">
        <v>-2125.2291894800001</v>
      </c>
      <c r="DQ257">
        <v>-2124.8048992967201</v>
      </c>
      <c r="DR257" s="147">
        <f t="shared" si="218"/>
        <v>266.24633290999276</v>
      </c>
      <c r="DS257" s="147">
        <f t="shared" si="242"/>
        <v>0.74235485307502813</v>
      </c>
      <c r="DU257" s="1">
        <v>-2125.1720959499999</v>
      </c>
      <c r="DV257" s="1">
        <v>-2124.74683497259</v>
      </c>
      <c r="DW257" s="147">
        <f t="shared" si="219"/>
        <v>266.85551593444529</v>
      </c>
      <c r="DX257" s="147">
        <f t="shared" si="243"/>
        <v>1.3515378775275622</v>
      </c>
      <c r="DZ257" s="1">
        <v>-2125.2655179600001</v>
      </c>
      <c r="EA257">
        <v>-2124.8425017659702</v>
      </c>
      <c r="EB257" s="147">
        <f t="shared" si="220"/>
        <v>265.44689191574616</v>
      </c>
      <c r="EC257" s="147">
        <f t="shared" si="244"/>
        <v>-5.7086141171566851E-2</v>
      </c>
      <c r="ED257" s="115"/>
      <c r="EE257" s="1">
        <v>-2125.2203590399999</v>
      </c>
      <c r="EF257" s="27">
        <v>-2124.7953589591798</v>
      </c>
      <c r="EG257" s="147">
        <f t="shared" si="221"/>
        <v>266.69180071545537</v>
      </c>
      <c r="EH257" s="147">
        <f t="shared" si="245"/>
        <v>1.187822658537641</v>
      </c>
      <c r="EJ257" s="1">
        <v>-2125.2653637899998</v>
      </c>
      <c r="EK257">
        <v>-2124.84234980269</v>
      </c>
      <c r="EL257" s="147">
        <f t="shared" si="222"/>
        <v>265.44550717676435</v>
      </c>
      <c r="EM257" s="147">
        <f t="shared" si="246"/>
        <v>-5.8470880153379312E-2</v>
      </c>
    </row>
    <row r="258" spans="1:143" x14ac:dyDescent="0.25">
      <c r="A258">
        <v>0</v>
      </c>
      <c r="B258">
        <v>1</v>
      </c>
      <c r="C258" t="s">
        <v>427</v>
      </c>
      <c r="D258" t="s">
        <v>424</v>
      </c>
      <c r="E258" s="1">
        <v>-24.172020009019999</v>
      </c>
      <c r="F258" s="27">
        <v>-23.81605191901</v>
      </c>
      <c r="G258" s="147">
        <f t="shared" si="195"/>
        <v>223.3735361621741</v>
      </c>
      <c r="H258" s="147">
        <f t="shared" si="196"/>
        <v>1.4246938972454188</v>
      </c>
      <c r="J258">
        <v>-24.01034517659</v>
      </c>
      <c r="K258">
        <v>-23.65849391962</v>
      </c>
      <c r="L258" s="147">
        <f t="shared" si="197"/>
        <v>220.79018226124518</v>
      </c>
      <c r="M258" s="147">
        <f t="shared" si="198"/>
        <v>-1.158660003683508</v>
      </c>
      <c r="O258" s="27">
        <v>-475.36070750035998</v>
      </c>
      <c r="P258" s="27">
        <v>-475.00653133969001</v>
      </c>
      <c r="Q258" s="147">
        <f t="shared" si="191"/>
        <v>222.24908258200983</v>
      </c>
      <c r="R258" s="147">
        <f t="shared" si="192"/>
        <v>0.30024031708114762</v>
      </c>
      <c r="T258" s="27">
        <v>-475.3519940406</v>
      </c>
      <c r="U258" s="147">
        <v>-474.99794288992001</v>
      </c>
      <c r="V258" s="147">
        <f t="shared" si="193"/>
        <v>222.17063756320243</v>
      </c>
      <c r="W258" s="147">
        <f t="shared" si="194"/>
        <v>0.22179529827374722</v>
      </c>
      <c r="Y258">
        <v>-475.31832755955998</v>
      </c>
      <c r="Z258">
        <v>-474.96621029673997</v>
      </c>
      <c r="AA258" s="147">
        <f t="shared" si="199"/>
        <v>220.95710359217944</v>
      </c>
      <c r="AB258" s="147">
        <f t="shared" si="223"/>
        <v>-0.99173867274924987</v>
      </c>
      <c r="AD258" s="1">
        <v>-475.28109681562</v>
      </c>
      <c r="AE258" s="1">
        <v>-474.93097769795997</v>
      </c>
      <c r="AF258" s="147">
        <f t="shared" si="200"/>
        <v>219.70324752284461</v>
      </c>
      <c r="AG258" s="147">
        <f t="shared" si="224"/>
        <v>-2.2455947420840801</v>
      </c>
      <c r="AI258" s="27">
        <v>-476.40895041485999</v>
      </c>
      <c r="AJ258" s="27">
        <v>-476.05449840179</v>
      </c>
      <c r="AK258" s="147">
        <f t="shared" si="201"/>
        <v>222.42218272154815</v>
      </c>
      <c r="AL258" s="147">
        <f t="shared" si="225"/>
        <v>0.47334045661946789</v>
      </c>
      <c r="AN258">
        <v>-475.30522945628002</v>
      </c>
      <c r="AO258">
        <v>-474.95034427754001</v>
      </c>
      <c r="AP258" s="147">
        <f t="shared" si="202"/>
        <v>222.69399851114076</v>
      </c>
      <c r="AQ258" s="147">
        <f t="shared" si="226"/>
        <v>0.74515624621207621</v>
      </c>
      <c r="AS258">
        <v>-475.29397630058997</v>
      </c>
      <c r="AT258" s="1">
        <v>-474.93819689864</v>
      </c>
      <c r="AU258" s="147">
        <f t="shared" si="203"/>
        <v>223.25513251762806</v>
      </c>
      <c r="AV258" s="147">
        <f t="shared" si="227"/>
        <v>1.3062902526993696</v>
      </c>
      <c r="AX258">
        <v>-475.37021330721001</v>
      </c>
      <c r="AY258">
        <v>-475.01643145183999</v>
      </c>
      <c r="AZ258" s="147">
        <f t="shared" si="204"/>
        <v>222.00165206323891</v>
      </c>
      <c r="BA258" s="147">
        <f t="shared" si="228"/>
        <v>5.2809798310221368E-2</v>
      </c>
      <c r="BC258">
        <v>-475.36589845991</v>
      </c>
      <c r="BD258">
        <v>-475.01213398747001</v>
      </c>
      <c r="BE258" s="147">
        <f t="shared" si="205"/>
        <v>221.9907441008188</v>
      </c>
      <c r="BF258" s="147">
        <f t="shared" si="229"/>
        <v>4.1901835890115535E-2</v>
      </c>
      <c r="BH258">
        <v>-475.37610615943998</v>
      </c>
      <c r="BI258">
        <v>-475.02239590395999</v>
      </c>
      <c r="BJ258" s="147">
        <f t="shared" si="206"/>
        <v>221.95672241625215</v>
      </c>
      <c r="BK258" s="147">
        <f t="shared" si="230"/>
        <v>7.8801513234623144E-3</v>
      </c>
      <c r="BM258" s="1">
        <v>-475.37674478433001</v>
      </c>
      <c r="BN258" s="1">
        <v>-475.02304708665997</v>
      </c>
      <c r="BO258" s="147">
        <f t="shared" si="207"/>
        <v>221.94884226492869</v>
      </c>
      <c r="BP258" s="147">
        <f t="shared" si="231"/>
        <v>0</v>
      </c>
      <c r="BR258" s="1">
        <v>-475.20650363471998</v>
      </c>
      <c r="BS258" s="1">
        <v>-474.85407079386999</v>
      </c>
      <c r="BT258" s="147">
        <f t="shared" si="208"/>
        <v>221.1551319617744</v>
      </c>
      <c r="BU258" s="147">
        <f t="shared" si="232"/>
        <v>-0.7937103031542847</v>
      </c>
      <c r="BW258">
        <v>-475.12053914592002</v>
      </c>
      <c r="BX258">
        <v>-474.76867067126</v>
      </c>
      <c r="BY258" s="147">
        <f t="shared" si="209"/>
        <v>220.80098653391099</v>
      </c>
      <c r="BZ258" s="147">
        <f t="shared" si="233"/>
        <v>-1.1478557310176996</v>
      </c>
      <c r="CB258">
        <v>-475.36391946724001</v>
      </c>
      <c r="CC258">
        <v>-475.01071102249</v>
      </c>
      <c r="CD258" s="147">
        <f t="shared" si="210"/>
        <v>221.64183116507857</v>
      </c>
      <c r="CE258" s="147">
        <f t="shared" si="234"/>
        <v>-0.30701109985011499</v>
      </c>
      <c r="CG258" s="1">
        <v>-475.35135617261</v>
      </c>
      <c r="CH258" s="1">
        <v>-474.99809115265998</v>
      </c>
      <c r="CI258" s="147">
        <f t="shared" si="211"/>
        <v>221.67733266883414</v>
      </c>
      <c r="CJ258" s="147">
        <f t="shared" si="235"/>
        <v>-0.27150959609454617</v>
      </c>
      <c r="CL258" s="1">
        <v>-475.37649027396998</v>
      </c>
      <c r="CM258" s="1">
        <v>-475.02284270956</v>
      </c>
      <c r="CN258" s="147">
        <f t="shared" si="212"/>
        <v>221.91738314290802</v>
      </c>
      <c r="CO258" s="147">
        <f t="shared" si="236"/>
        <v>-3.1459122020663699E-2</v>
      </c>
      <c r="CQ258">
        <v>-475.33198889274001</v>
      </c>
      <c r="CR258">
        <v>-474.97923630667998</v>
      </c>
      <c r="CS258" s="147">
        <f t="shared" si="213"/>
        <v>221.35577527853249</v>
      </c>
      <c r="CT258" s="147">
        <f t="shared" si="237"/>
        <v>-0.59306698639619526</v>
      </c>
      <c r="CV258">
        <v>-475.30297146342002</v>
      </c>
      <c r="CW258">
        <v>-474.95181655964001</v>
      </c>
      <c r="CX258" s="147">
        <f t="shared" si="214"/>
        <v>220.35321367099638</v>
      </c>
      <c r="CY258" s="147">
        <f t="shared" si="238"/>
        <v>-1.5956285939323038</v>
      </c>
      <c r="DA258">
        <v>-475.36582916076998</v>
      </c>
      <c r="DB258">
        <v>-475.01219079398999</v>
      </c>
      <c r="DC258" s="147">
        <f t="shared" si="215"/>
        <v>221.91161153811129</v>
      </c>
      <c r="DD258" s="147">
        <f t="shared" si="239"/>
        <v>-3.7230726817398363E-2</v>
      </c>
      <c r="DF258">
        <v>-475.35585999377003</v>
      </c>
      <c r="DG258">
        <v>-475.00208081170001</v>
      </c>
      <c r="DH258" s="147">
        <f t="shared" si="216"/>
        <v>221.99997454075421</v>
      </c>
      <c r="DI258" s="147">
        <f t="shared" si="240"/>
        <v>5.1132275825523266E-2</v>
      </c>
      <c r="DK258">
        <v>-475.36646555929002</v>
      </c>
      <c r="DL258">
        <v>-475.01264565280002</v>
      </c>
      <c r="DM258" s="147">
        <f t="shared" si="217"/>
        <v>222.02552952154161</v>
      </c>
      <c r="DN258" s="147">
        <f t="shared" si="241"/>
        <v>7.6687256612927968E-2</v>
      </c>
      <c r="DP258" s="1">
        <v>-475.34982251999998</v>
      </c>
      <c r="DQ258" s="7">
        <v>-474.996507653153</v>
      </c>
      <c r="DR258" s="147">
        <f t="shared" si="218"/>
        <v>221.70861209514345</v>
      </c>
      <c r="DS258" s="147">
        <f t="shared" si="242"/>
        <v>-0.24023016978523515</v>
      </c>
      <c r="DU258" s="1">
        <v>-475.18330025</v>
      </c>
      <c r="DV258" s="1">
        <v>-474.83137461105002</v>
      </c>
      <c r="DW258" s="147">
        <f t="shared" si="219"/>
        <v>220.83685769750116</v>
      </c>
      <c r="DX258" s="147">
        <f t="shared" si="243"/>
        <v>-1.1119845674275268</v>
      </c>
      <c r="DZ258" s="1">
        <v>-475.36800830999999</v>
      </c>
      <c r="EA258">
        <v>-475.01468991702501</v>
      </c>
      <c r="EB258" s="147">
        <f t="shared" si="220"/>
        <v>221.71082477573214</v>
      </c>
      <c r="EC258" s="147">
        <f t="shared" si="244"/>
        <v>-0.23801748919655097</v>
      </c>
      <c r="ED258" s="115"/>
      <c r="EE258" s="1">
        <v>-475.34415272000001</v>
      </c>
      <c r="EF258" s="27">
        <v>-474.99056782823402</v>
      </c>
      <c r="EG258" s="147">
        <f t="shared" si="221"/>
        <v>221.87805543207671</v>
      </c>
      <c r="EH258" s="147">
        <f t="shared" si="245"/>
        <v>-7.0786832851979398E-2</v>
      </c>
      <c r="EJ258" s="1">
        <v>-475.36714223000001</v>
      </c>
      <c r="EK258">
        <v>-475.013863155948</v>
      </c>
      <c r="EL258" s="147">
        <f t="shared" si="222"/>
        <v>221.6861517583776</v>
      </c>
      <c r="EM258" s="147">
        <f t="shared" si="246"/>
        <v>-0.26269050655108117</v>
      </c>
    </row>
    <row r="259" spans="1:143" x14ac:dyDescent="0.25">
      <c r="A259">
        <v>0</v>
      </c>
      <c r="B259">
        <v>1</v>
      </c>
      <c r="C259" t="s">
        <v>427</v>
      </c>
      <c r="D259" t="s">
        <v>425</v>
      </c>
      <c r="E259" s="1">
        <v>-35.682599216850001</v>
      </c>
      <c r="F259" s="27">
        <v>-35.327201129610003</v>
      </c>
      <c r="G259" s="147">
        <f t="shared" si="195"/>
        <v>223.01585372397085</v>
      </c>
      <c r="H259" s="147">
        <f t="shared" si="196"/>
        <v>-1.0239775574937653</v>
      </c>
      <c r="J259">
        <v>-35.437659383670002</v>
      </c>
      <c r="K259">
        <v>-35.09030335392</v>
      </c>
      <c r="L259" s="147">
        <f t="shared" si="197"/>
        <v>217.96938222842431</v>
      </c>
      <c r="M259" s="147">
        <f t="shared" si="198"/>
        <v>-6.0704490530403064</v>
      </c>
      <c r="O259" s="27">
        <v>-551.16759843766999</v>
      </c>
      <c r="P259" s="27">
        <v>-550.81224335599995</v>
      </c>
      <c r="Q259" s="147">
        <f t="shared" si="191"/>
        <v>222.9888672987673</v>
      </c>
      <c r="R259" s="147">
        <f t="shared" si="192"/>
        <v>-1.0509639826973114</v>
      </c>
      <c r="T259" s="27">
        <v>-551.15503753129997</v>
      </c>
      <c r="U259" s="147">
        <v>-550.79960431313998</v>
      </c>
      <c r="V259" s="147">
        <f t="shared" si="193"/>
        <v>223.03789872757378</v>
      </c>
      <c r="W259" s="147">
        <f t="shared" si="194"/>
        <v>-1.001932553890839</v>
      </c>
      <c r="Y259">
        <v>-551.10357962312003</v>
      </c>
      <c r="Z259">
        <v>-550.75173073350004</v>
      </c>
      <c r="AA259" s="147">
        <f t="shared" si="199"/>
        <v>220.788696725438</v>
      </c>
      <c r="AB259" s="147">
        <f t="shared" si="223"/>
        <v>-3.2511345560266136</v>
      </c>
      <c r="AD259" s="1">
        <v>-551.05286842285</v>
      </c>
      <c r="AE259" s="1">
        <v>-550.70492923894005</v>
      </c>
      <c r="AF259" s="147">
        <f t="shared" si="200"/>
        <v>218.33531729532865</v>
      </c>
      <c r="AG259" s="147">
        <f t="shared" si="224"/>
        <v>-5.7045139861359644</v>
      </c>
      <c r="AI259" s="27">
        <v>-552.20641377411005</v>
      </c>
      <c r="AJ259" s="27">
        <v>-551.84793033584003</v>
      </c>
      <c r="AK259" s="147">
        <f t="shared" si="201"/>
        <v>224.95194234881632</v>
      </c>
      <c r="AL259" s="147">
        <f t="shared" si="225"/>
        <v>0.91211106735170233</v>
      </c>
      <c r="AN259">
        <v>-551.07432669236005</v>
      </c>
      <c r="AO259">
        <v>-550.71552980086994</v>
      </c>
      <c r="AP259" s="147">
        <f t="shared" si="202"/>
        <v>225.1486373789534</v>
      </c>
      <c r="AQ259" s="147">
        <f t="shared" si="226"/>
        <v>1.108806097488781</v>
      </c>
      <c r="AS259">
        <v>-551.06061470212001</v>
      </c>
      <c r="AT259" s="1">
        <v>-550.70124329743999</v>
      </c>
      <c r="AU259" s="147">
        <f t="shared" si="203"/>
        <v>225.50915015075853</v>
      </c>
      <c r="AV259" s="147">
        <f t="shared" si="227"/>
        <v>1.4693188692939145</v>
      </c>
      <c r="AX259">
        <v>-551.18261216617998</v>
      </c>
      <c r="AY259">
        <v>-550.82541588189997</v>
      </c>
      <c r="AZ259" s="147">
        <f t="shared" si="204"/>
        <v>224.14424034854756</v>
      </c>
      <c r="BA259" s="147">
        <f t="shared" si="228"/>
        <v>0.10440906708294051</v>
      </c>
      <c r="BC259">
        <v>-551.17620046093998</v>
      </c>
      <c r="BD259">
        <v>-550.81905034722001</v>
      </c>
      <c r="BE259" s="147">
        <f t="shared" si="205"/>
        <v>224.11526786041682</v>
      </c>
      <c r="BF259" s="147">
        <f t="shared" si="229"/>
        <v>7.5436578952206901E-2</v>
      </c>
      <c r="BH259">
        <v>-551.19229410875005</v>
      </c>
      <c r="BI259">
        <v>-550.83536275891004</v>
      </c>
      <c r="BJ259" s="147">
        <f t="shared" si="206"/>
        <v>223.97799133810506</v>
      </c>
      <c r="BK259" s="147">
        <f t="shared" si="230"/>
        <v>-6.1839943359558447E-2</v>
      </c>
      <c r="BM259" s="1">
        <v>-551.19316981624002</v>
      </c>
      <c r="BN259" s="1">
        <v>-550.83613991825996</v>
      </c>
      <c r="BO259" s="147">
        <f t="shared" si="207"/>
        <v>224.03983128146461</v>
      </c>
      <c r="BP259" s="147">
        <f t="shared" si="231"/>
        <v>0</v>
      </c>
      <c r="BR259" s="1">
        <v>-550.97279958221998</v>
      </c>
      <c r="BS259" s="1">
        <v>-550.61715441000001</v>
      </c>
      <c r="BT259" s="147">
        <f t="shared" si="208"/>
        <v>223.17090201975049</v>
      </c>
      <c r="BU259" s="147">
        <f t="shared" si="232"/>
        <v>-0.8689292617141291</v>
      </c>
      <c r="BW259">
        <v>-550.84864177515999</v>
      </c>
      <c r="BX259">
        <v>-550.49313722335</v>
      </c>
      <c r="BY259" s="147">
        <f t="shared" si="209"/>
        <v>223.08266130628428</v>
      </c>
      <c r="BZ259" s="147">
        <f t="shared" si="233"/>
        <v>-0.95716997518033509</v>
      </c>
      <c r="CB259">
        <v>-551.17808384244995</v>
      </c>
      <c r="CC259">
        <v>-550.82176732414996</v>
      </c>
      <c r="CD259" s="147">
        <f t="shared" si="210"/>
        <v>223.59217839842736</v>
      </c>
      <c r="CE259" s="147">
        <f t="shared" si="234"/>
        <v>-0.44765288303725015</v>
      </c>
      <c r="CG259" s="1">
        <v>-551.16170034130005</v>
      </c>
      <c r="CH259" s="1">
        <v>-550.80543685505995</v>
      </c>
      <c r="CI259" s="147">
        <f t="shared" si="211"/>
        <v>223.55890025052233</v>
      </c>
      <c r="CJ259" s="147">
        <f t="shared" si="235"/>
        <v>-0.48093103094228695</v>
      </c>
      <c r="CL259" s="1">
        <v>-551.19176435725001</v>
      </c>
      <c r="CM259" s="1">
        <v>-550.83498365753996</v>
      </c>
      <c r="CN259" s="147">
        <f t="shared" si="212"/>
        <v>223.88345687504929</v>
      </c>
      <c r="CO259" s="147">
        <f t="shared" si="236"/>
        <v>-0.15637440641532407</v>
      </c>
      <c r="CQ259">
        <v>-551.12418710937004</v>
      </c>
      <c r="CR259">
        <v>-550.77012918550997</v>
      </c>
      <c r="CS259" s="147">
        <f t="shared" si="213"/>
        <v>222.17488780143159</v>
      </c>
      <c r="CT259" s="147">
        <f t="shared" si="237"/>
        <v>-1.8649434800330198</v>
      </c>
      <c r="CV259">
        <v>-551.08590981560997</v>
      </c>
      <c r="CW259">
        <v>-550.73447790043997</v>
      </c>
      <c r="CX259" s="147">
        <f t="shared" si="214"/>
        <v>220.52704108832449</v>
      </c>
      <c r="CY259" s="147">
        <f t="shared" si="238"/>
        <v>-3.5127901931401198</v>
      </c>
      <c r="DA259">
        <v>-551.17498358497005</v>
      </c>
      <c r="DB259">
        <v>-550.81899712151005</v>
      </c>
      <c r="DC259" s="147">
        <f t="shared" si="215"/>
        <v>223.38506568578396</v>
      </c>
      <c r="DD259" s="147">
        <f t="shared" si="239"/>
        <v>-0.65476559568065795</v>
      </c>
      <c r="DF259">
        <v>-551.16344964056998</v>
      </c>
      <c r="DG259">
        <v>-550.80742827069002</v>
      </c>
      <c r="DH259" s="147">
        <f t="shared" si="216"/>
        <v>223.40696981337015</v>
      </c>
      <c r="DI259" s="147">
        <f t="shared" si="240"/>
        <v>-0.63286146809446109</v>
      </c>
      <c r="DK259">
        <v>-551.17943350242001</v>
      </c>
      <c r="DL259">
        <v>-550.82288846324002</v>
      </c>
      <c r="DM259" s="147">
        <f t="shared" si="217"/>
        <v>223.73557753583637</v>
      </c>
      <c r="DN259" s="147">
        <f t="shared" si="241"/>
        <v>-0.30425374562824459</v>
      </c>
      <c r="DP259" s="1">
        <v>-551.14497945999994</v>
      </c>
      <c r="DQ259" s="7">
        <v>-550.78812635022405</v>
      </c>
      <c r="DR259" s="147">
        <f t="shared" si="218"/>
        <v>223.92889491547362</v>
      </c>
      <c r="DS259" s="147">
        <f t="shared" si="242"/>
        <v>-0.11093636599099455</v>
      </c>
      <c r="DU259" s="1">
        <v>-550.84040167000001</v>
      </c>
      <c r="DV259" s="1">
        <v>-550.49176884034398</v>
      </c>
      <c r="DW259" s="147">
        <f t="shared" si="219"/>
        <v>218.77058693745283</v>
      </c>
      <c r="DX259" s="147">
        <f t="shared" si="243"/>
        <v>-5.2692443440117813</v>
      </c>
      <c r="DZ259" s="1">
        <v>-551.17703917999995</v>
      </c>
      <c r="EA259">
        <v>-550.81998226854705</v>
      </c>
      <c r="EB259" s="147">
        <f t="shared" si="220"/>
        <v>224.05678250580974</v>
      </c>
      <c r="EC259" s="147">
        <f t="shared" si="244"/>
        <v>1.6951224345120863E-2</v>
      </c>
      <c r="ED259" s="115"/>
      <c r="EE259" s="1">
        <v>-551.13900706000004</v>
      </c>
      <c r="EF259" s="27">
        <v>-550.78189401039106</v>
      </c>
      <c r="EG259" s="147">
        <f t="shared" si="221"/>
        <v>224.09200976013329</v>
      </c>
      <c r="EH259" s="147">
        <f t="shared" si="245"/>
        <v>5.2178478668679418E-2</v>
      </c>
      <c r="EJ259" s="1">
        <v>-551.17612052000004</v>
      </c>
      <c r="EK259">
        <v>-550.81907276384004</v>
      </c>
      <c r="EL259" s="147">
        <f t="shared" si="222"/>
        <v>224.05103746796163</v>
      </c>
      <c r="EM259" s="147">
        <f t="shared" si="246"/>
        <v>1.1206186497020099E-2</v>
      </c>
    </row>
    <row r="260" spans="1:143" x14ac:dyDescent="0.25">
      <c r="A260">
        <v>0</v>
      </c>
      <c r="B260">
        <v>1</v>
      </c>
      <c r="C260" t="s">
        <v>428</v>
      </c>
      <c r="D260" t="s">
        <v>426</v>
      </c>
      <c r="E260" s="1">
        <v>-48.4084200307</v>
      </c>
      <c r="F260" s="27">
        <v>-47.972072132740003</v>
      </c>
      <c r="G260" s="147">
        <f t="shared" si="195"/>
        <v>273.81266944887801</v>
      </c>
      <c r="H260" s="147">
        <f t="shared" si="196"/>
        <v>10.087992483021992</v>
      </c>
      <c r="J260">
        <v>-47.916756588689999</v>
      </c>
      <c r="K260">
        <v>-47.495642986790003</v>
      </c>
      <c r="L260" s="147">
        <f t="shared" si="197"/>
        <v>264.25299632826687</v>
      </c>
      <c r="M260" s="147">
        <f t="shared" si="198"/>
        <v>0.52831936241085486</v>
      </c>
      <c r="O260" s="27">
        <v>-1402.07216641943</v>
      </c>
      <c r="P260" s="27">
        <v>-1401.6493715540801</v>
      </c>
      <c r="Q260" s="147">
        <f t="shared" si="191"/>
        <v>265.30800595574243</v>
      </c>
      <c r="R260" s="147">
        <f t="shared" si="192"/>
        <v>1.5833289898864109</v>
      </c>
      <c r="T260" s="27">
        <v>-1402.0540197727701</v>
      </c>
      <c r="U260" s="147">
        <v>-1401.6311543450199</v>
      </c>
      <c r="V260" s="147">
        <f t="shared" si="193"/>
        <v>265.35228456748979</v>
      </c>
      <c r="W260" s="147">
        <f t="shared" si="194"/>
        <v>1.6276076016337697</v>
      </c>
      <c r="Y260">
        <v>-1402.0020972413699</v>
      </c>
      <c r="Z260">
        <v>-1401.5795984865999</v>
      </c>
      <c r="AA260" s="147">
        <f t="shared" si="199"/>
        <v>265.1221936057251</v>
      </c>
      <c r="AB260" s="147">
        <f t="shared" si="223"/>
        <v>1.3975166398690817</v>
      </c>
      <c r="AD260" s="1">
        <v>-1401.91853370076</v>
      </c>
      <c r="AE260" s="1">
        <v>-1401.4977688726599</v>
      </c>
      <c r="AF260" s="147">
        <f t="shared" si="200"/>
        <v>264.0341372811053</v>
      </c>
      <c r="AG260" s="147">
        <f t="shared" si="224"/>
        <v>0.3094603152492823</v>
      </c>
      <c r="AI260" s="27">
        <v>-1406.2269046812401</v>
      </c>
      <c r="AJ260" s="27">
        <v>-1405.8012208201501</v>
      </c>
      <c r="AK260" s="147">
        <f t="shared" si="201"/>
        <v>267.12087967256389</v>
      </c>
      <c r="AL260" s="147">
        <f t="shared" si="225"/>
        <v>3.3962027067078679</v>
      </c>
      <c r="AN260">
        <v>-1402.01465534455</v>
      </c>
      <c r="AO260">
        <v>-1401.5882392221599</v>
      </c>
      <c r="AP260" s="147">
        <f t="shared" si="202"/>
        <v>267.58038096097232</v>
      </c>
      <c r="AQ260" s="147">
        <f t="shared" si="226"/>
        <v>3.8557039951163006</v>
      </c>
      <c r="AS260">
        <v>-1402.00555567685</v>
      </c>
      <c r="AT260" s="1">
        <v>-1401.57835027142</v>
      </c>
      <c r="AU260" s="147">
        <f t="shared" si="203"/>
        <v>268.07566396135343</v>
      </c>
      <c r="AV260" s="147">
        <f t="shared" si="227"/>
        <v>4.3509869954974079</v>
      </c>
      <c r="AX260">
        <v>-1402.09375256362</v>
      </c>
      <c r="AY260">
        <v>-1401.67178430479</v>
      </c>
      <c r="AZ260" s="147">
        <f t="shared" si="204"/>
        <v>264.78930209842599</v>
      </c>
      <c r="BA260" s="147">
        <f t="shared" si="228"/>
        <v>1.0646251325699723</v>
      </c>
      <c r="BC260">
        <v>-1402.08617632458</v>
      </c>
      <c r="BD260">
        <v>-1401.6641793446699</v>
      </c>
      <c r="BE260" s="147">
        <f t="shared" si="205"/>
        <v>264.80732486338115</v>
      </c>
      <c r="BF260" s="147">
        <f t="shared" si="229"/>
        <v>1.0826478975251348</v>
      </c>
      <c r="BH260">
        <v>-1402.1006285026599</v>
      </c>
      <c r="BI260">
        <v>-1401.68023280903</v>
      </c>
      <c r="BJ260" s="147">
        <f t="shared" si="206"/>
        <v>263.80250170968031</v>
      </c>
      <c r="BK260" s="147">
        <f t="shared" si="230"/>
        <v>7.7824743824294274E-2</v>
      </c>
      <c r="BM260" s="1">
        <v>-1402.1019725803901</v>
      </c>
      <c r="BN260" s="1">
        <v>-1401.6817009082799</v>
      </c>
      <c r="BO260" s="147">
        <f t="shared" si="207"/>
        <v>263.72467696585602</v>
      </c>
      <c r="BP260" s="147">
        <f t="shared" si="231"/>
        <v>0</v>
      </c>
      <c r="BR260" s="1">
        <v>-1401.6948923321099</v>
      </c>
      <c r="BS260" s="1">
        <v>-1401.2754929417599</v>
      </c>
      <c r="BT260" s="147">
        <f t="shared" si="208"/>
        <v>263.17731143853388</v>
      </c>
      <c r="BU260" s="147">
        <f t="shared" si="232"/>
        <v>-0.5473655273221425</v>
      </c>
      <c r="BW260">
        <v>-1401.53921445744</v>
      </c>
      <c r="BX260">
        <v>-1401.12203402552</v>
      </c>
      <c r="BY260" s="147">
        <f t="shared" si="209"/>
        <v>261.784892834174</v>
      </c>
      <c r="BZ260" s="147">
        <f t="shared" si="233"/>
        <v>-1.9397841316820177</v>
      </c>
      <c r="CB260">
        <v>-1402.0755993661501</v>
      </c>
      <c r="CC260">
        <v>-1401.65543144806</v>
      </c>
      <c r="CD260" s="147">
        <f t="shared" si="210"/>
        <v>263.65957028071927</v>
      </c>
      <c r="CE260" s="147">
        <f t="shared" si="234"/>
        <v>-6.510668513675455E-2</v>
      </c>
      <c r="CG260" s="1">
        <v>-1402.04589270771</v>
      </c>
      <c r="CH260" s="1">
        <v>-1401.6257140897401</v>
      </c>
      <c r="CI260" s="147">
        <f t="shared" si="211"/>
        <v>263.66628456228921</v>
      </c>
      <c r="CJ260" s="147">
        <f t="shared" si="235"/>
        <v>-5.83924035668133E-2</v>
      </c>
      <c r="CL260" s="1">
        <v>-1402.1039928146899</v>
      </c>
      <c r="CM260" s="1">
        <v>-1401.68365274962</v>
      </c>
      <c r="CN260" s="147">
        <f t="shared" si="212"/>
        <v>263.76759423202691</v>
      </c>
      <c r="CO260" s="147">
        <f t="shared" si="236"/>
        <v>4.2917266170888979E-2</v>
      </c>
      <c r="CQ260">
        <v>-1402.0429738524299</v>
      </c>
      <c r="CR260">
        <v>-1401.6220158127701</v>
      </c>
      <c r="CS260" s="147">
        <f t="shared" si="213"/>
        <v>264.15537946692643</v>
      </c>
      <c r="CT260" s="147">
        <f t="shared" si="237"/>
        <v>0.43070250107041375</v>
      </c>
      <c r="CV260">
        <v>-1401.99918473665</v>
      </c>
      <c r="CW260">
        <v>-1401.58011431317</v>
      </c>
      <c r="CX260" s="147">
        <f t="shared" si="214"/>
        <v>262.970881437922</v>
      </c>
      <c r="CY260" s="147">
        <f t="shared" si="238"/>
        <v>-0.75379552793401672</v>
      </c>
      <c r="DA260">
        <v>-1402.09023247139</v>
      </c>
      <c r="DB260">
        <v>-1401.6696023900299</v>
      </c>
      <c r="DC260" s="147">
        <f t="shared" si="215"/>
        <v>263.94958235425077</v>
      </c>
      <c r="DD260" s="147">
        <f t="shared" si="239"/>
        <v>0.22490538839474539</v>
      </c>
      <c r="DF260">
        <v>-1402.0655059876001</v>
      </c>
      <c r="DG260">
        <v>-1401.64462539499</v>
      </c>
      <c r="DH260" s="147">
        <f t="shared" si="216"/>
        <v>264.10678066873044</v>
      </c>
      <c r="DI260" s="147">
        <f t="shared" si="240"/>
        <v>0.38210370287441719</v>
      </c>
      <c r="DK260">
        <v>-1402.0804119765</v>
      </c>
      <c r="DL260">
        <v>-1401.6597688536999</v>
      </c>
      <c r="DM260" s="147">
        <f t="shared" si="217"/>
        <v>263.95776598830912</v>
      </c>
      <c r="DN260" s="147">
        <f t="shared" si="241"/>
        <v>0.23308902245310037</v>
      </c>
      <c r="DP260" s="1">
        <v>-1402.08563602</v>
      </c>
      <c r="DQ260" s="140">
        <v>-1401.66360695507</v>
      </c>
      <c r="DR260" s="147">
        <f t="shared" si="218"/>
        <v>264.82745853424285</v>
      </c>
      <c r="DS260" s="147">
        <f t="shared" si="242"/>
        <v>1.1027815683868312</v>
      </c>
      <c r="DU260" s="1">
        <v>-1402.02158568</v>
      </c>
      <c r="DV260" s="1">
        <v>-1401.59834003585</v>
      </c>
      <c r="DW260" s="147">
        <f t="shared" si="219"/>
        <v>265.59087416058469</v>
      </c>
      <c r="DX260" s="147">
        <f t="shared" si="243"/>
        <v>1.8661971947286702</v>
      </c>
      <c r="DZ260" s="1">
        <v>-1402.10120183</v>
      </c>
      <c r="EA260">
        <v>-1401.68077693751</v>
      </c>
      <c r="EB260" s="147">
        <f t="shared" si="220"/>
        <v>263.82082428641149</v>
      </c>
      <c r="EC260" s="147">
        <f t="shared" si="244"/>
        <v>9.6147320555473925E-2</v>
      </c>
      <c r="ED260" s="115"/>
      <c r="EE260" s="1">
        <v>-1402.0841370099999</v>
      </c>
      <c r="EF260" s="27">
        <v>-1401.66186528249</v>
      </c>
      <c r="EG260" s="147">
        <f t="shared" si="221"/>
        <v>264.97973172976947</v>
      </c>
      <c r="EH260" s="147">
        <f t="shared" si="245"/>
        <v>1.2550547639134493</v>
      </c>
      <c r="EJ260" s="1">
        <v>-1402.1010995900001</v>
      </c>
      <c r="EK260">
        <v>-1401.68068062116</v>
      </c>
      <c r="EL260" s="147">
        <f t="shared" si="222"/>
        <v>263.81710713683071</v>
      </c>
      <c r="EM260" s="147">
        <f t="shared" si="246"/>
        <v>9.2430170974694192E-2</v>
      </c>
    </row>
    <row r="262" spans="1:143" customFormat="1" x14ac:dyDescent="0.25">
      <c r="DY262" s="190"/>
    </row>
    <row r="263" spans="1:143" customFormat="1" x14ac:dyDescent="0.25">
      <c r="H263" s="103">
        <f>MAX(H6:H131)-MIN(H6:H131)</f>
        <v>38.590096582696304</v>
      </c>
      <c r="M263" s="103">
        <f>MAX(M6:M131)-MIN(M6:M131)</f>
        <v>21.692593886526709</v>
      </c>
      <c r="R263" s="103">
        <f>MAX(R6:R131)-MIN(R6:R131)</f>
        <v>5.8095020566580047</v>
      </c>
      <c r="W263" s="103">
        <f>MAX(W6:W131)-MIN(W6:W131)</f>
        <v>5.8381605011137481</v>
      </c>
      <c r="AB263" s="103">
        <f>MAX(AB6:AB131)-MIN(AB6:AB131)</f>
        <v>13.649865222036624</v>
      </c>
      <c r="AG263" s="103">
        <f>MAX(AG6:AG131)-MIN(AG6:AG131)</f>
        <v>16.051966015841856</v>
      </c>
      <c r="AL263" s="103">
        <f>MAX(AL6:AL131)-MIN(AL6:AL131)</f>
        <v>10.062151702930294</v>
      </c>
      <c r="AQ263" s="103">
        <f>MAX(AQ6:AQ131)-MIN(AQ6:AQ131)</f>
        <v>10.27761372477022</v>
      </c>
      <c r="AV263" s="103">
        <f>MAX(AV6:AV131)-MIN(AV6:AV131)</f>
        <v>12.130682469134854</v>
      </c>
      <c r="BA263" s="103">
        <f>MAX(BA6:BA131)-MIN(BA6:BA131)</f>
        <v>3.5994328519722387</v>
      </c>
      <c r="BF263" s="103">
        <f>MAX(BF6:BF131)-MIN(BF6:BF131)</f>
        <v>3.3886690602307397</v>
      </c>
      <c r="BK263" s="103">
        <f>MAX(BK6:BK131)-MIN(BK6:BK131)</f>
        <v>1.3010557462839643</v>
      </c>
      <c r="BP263" s="103">
        <f>MAX(BP6:BP131)-MIN(BP6:BP131)</f>
        <v>0</v>
      </c>
      <c r="BU263" s="103">
        <f>MAX(BU6:BU131)-MIN(BU6:BU131)</f>
        <v>13.573999219127813</v>
      </c>
      <c r="BZ263" s="103">
        <f>MAX(BZ6:BZ131)-MIN(BZ6:BZ131)</f>
        <v>14.185418795951136</v>
      </c>
      <c r="CE263" s="103">
        <f>MAX(CE6:CE131)-MIN(CE6:CE131)</f>
        <v>5.5073362690091301</v>
      </c>
      <c r="CJ263" s="103">
        <f>MAX(CJ6:CJ131)-MIN(CJ6:CJ131)</f>
        <v>5.6779065517629306</v>
      </c>
      <c r="CO263" s="103">
        <f>MAX(CO6:CO131)-MIN(CO6:CO131)</f>
        <v>2.6332036969221804</v>
      </c>
      <c r="CT263" s="103">
        <f>MAX(CT6:CT131)-MIN(CT6:CT131)</f>
        <v>11.83864687035171</v>
      </c>
      <c r="CY263" s="103">
        <f>MAX(CY6:CY131)-MIN(CY6:CY131)</f>
        <v>14.538207497006368</v>
      </c>
      <c r="DD263" s="103">
        <f>MAX(DD6:DD131)-MIN(DD6:DD131)</f>
        <v>4.398565594510103</v>
      </c>
      <c r="DI263" s="103">
        <f>MAX(DI6:DI131)-MIN(DI6:DI131)</f>
        <v>3.9218925702900833</v>
      </c>
      <c r="DN263" s="103">
        <f>MAX(DN6:DN131)-MIN(DN6:DN131)</f>
        <v>1.9055069312376531</v>
      </c>
      <c r="DS263" s="103">
        <f>MAX(DS6:DS131)-MIN(DS6:DS131)</f>
        <v>12.222787381015735</v>
      </c>
      <c r="DX263" s="103">
        <f>MAX(DX6:DX131)-MIN(DX6:DX131)</f>
        <v>22.69723006156056</v>
      </c>
      <c r="DY263" s="190"/>
      <c r="EC263" s="103">
        <f>MAX(EC6:EC131)-MIN(EC6:EC131)</f>
        <v>3.1948911841716665</v>
      </c>
      <c r="EH263" s="103">
        <f>MAX(EH6:EH131)-MIN(EH6:EH131)</f>
        <v>12.681338769861526</v>
      </c>
      <c r="EM263" s="103">
        <f>MAX(EM6:EM131)-MIN(EM6:EM131)</f>
        <v>3.5025334888065061</v>
      </c>
    </row>
    <row r="264" spans="1:143" customFormat="1" x14ac:dyDescent="0.25">
      <c r="H264" s="103">
        <f t="array" ref="H264">MAX(ABS(H6:H131))</f>
        <v>23.382804577800016</v>
      </c>
      <c r="M264" s="103">
        <f t="array" ref="M264">MAX(ABS(M6:M131))</f>
        <v>17.192282333430285</v>
      </c>
      <c r="R264" s="103">
        <f t="array" ref="R264">MAX(ABS(R6:R131))</f>
        <v>5.5812444532922996</v>
      </c>
      <c r="W264" s="103">
        <f t="array" ref="W264">MAX(ABS(W6:W131))</f>
        <v>5.6355871769732744</v>
      </c>
      <c r="AB264" s="103">
        <f t="array" ref="AB264">MAX(ABS(AB6:AB131))</f>
        <v>12.222702342744014</v>
      </c>
      <c r="AG264" s="103">
        <f t="array" ref="AG264">MAX(ABS(AG6:AG131))</f>
        <v>15.220658582850717</v>
      </c>
      <c r="AL264" s="103">
        <f t="array" ref="AL264">MAX(ABS(AL6:AL131))</f>
        <v>6.9209244378400285</v>
      </c>
      <c r="AQ264" s="103">
        <f t="array" ref="AQ264">MAX(ABS(AQ6:AQ131))</f>
        <v>6.8437215123067858</v>
      </c>
      <c r="AV264" s="103">
        <f t="array" ref="AV264">MAX(ABS(AV6:AV131))</f>
        <v>7.4881327411305847</v>
      </c>
      <c r="BA264" s="103">
        <f t="array" ref="BA264">MAX(ABS(BA6:BA131))</f>
        <v>2.3538069402274857</v>
      </c>
      <c r="BF264" s="103">
        <f t="array" ref="BF264">MAX(ABS(BF6:BF131))</f>
        <v>2.382706988566639</v>
      </c>
      <c r="BK264" s="103">
        <f t="array" ref="BK264">MAX(ABS(BK6:BK131))</f>
        <v>1.1067755315598333</v>
      </c>
      <c r="BP264" s="103">
        <f t="array" ref="BP264">MAX(ABS(BP6:BP131))</f>
        <v>0</v>
      </c>
      <c r="BU264" s="103">
        <f t="array" ref="BU264">MAX(ABS(BU6:BU131))</f>
        <v>10.920837849011775</v>
      </c>
      <c r="BZ264" s="103">
        <f t="array" ref="BZ264">MAX(ABS(BZ6:BZ131))</f>
        <v>11.605799483126816</v>
      </c>
      <c r="CE264" s="103">
        <f t="array" ref="CE264">MAX(ABS(CE6:CE131))</f>
        <v>2.9407137425091037</v>
      </c>
      <c r="CJ264" s="103">
        <f t="array" ref="CJ264">MAX(ABS(CJ6:CJ131))</f>
        <v>2.9326648537225992</v>
      </c>
      <c r="CO264" s="103">
        <f t="array" ref="CO264">MAX(ABS(CO6:CO131))</f>
        <v>1.3562513627314274</v>
      </c>
      <c r="CT264" s="103">
        <f t="array" ref="CT264">MAX(ABS(CT6:CT131))</f>
        <v>10.936154671566158</v>
      </c>
      <c r="CY264" s="103">
        <f t="array" ref="CY264">MAX(ABS(CY6:CY131))</f>
        <v>13.603751877844445</v>
      </c>
      <c r="DD264" s="103">
        <f t="array" ref="DD264">MAX(ABS(DD6:DD131))</f>
        <v>3.8663287498001182</v>
      </c>
      <c r="DI264" s="103">
        <f t="array" ref="DI264">MAX(ABS(DI6:DI131))</f>
        <v>3.8295833580704652</v>
      </c>
      <c r="DN264" s="103">
        <f t="array" ref="DN264">MAX(ABS(DN6:DN131))</f>
        <v>1.7848896510548116</v>
      </c>
      <c r="DS264" s="103">
        <f t="array" ref="DS264">MAX(ABS(DS6:DS131))</f>
        <v>7.7552652541686484</v>
      </c>
      <c r="DX264" s="103">
        <f t="array" ref="DX264">MAX(ABS(DX6:DX131))</f>
        <v>17.522102224470814</v>
      </c>
      <c r="DY264" s="190"/>
      <c r="EC264" s="103">
        <f t="array" ref="EC264">MAX(ABS(EC6:EC131))</f>
        <v>1.8681411730942727</v>
      </c>
      <c r="EH264" s="103">
        <f t="array" ref="EH264">MAX(ABS(EH6:EH131))</f>
        <v>7.2469814482176389</v>
      </c>
      <c r="EM264" s="103">
        <f t="array" ref="EM264">MAX(ABS(EM6:EM131))</f>
        <v>2.017106332364051</v>
      </c>
    </row>
    <row r="265" spans="1:143" customFormat="1" x14ac:dyDescent="0.25">
      <c r="H265" s="103">
        <f t="array" ref="H265">AVERAGE(ABS(H6:H131))</f>
        <v>5.3384599967060575</v>
      </c>
      <c r="M265" s="103">
        <f t="array" ref="M265">AVERAGE(ABS(M6:M131))</f>
        <v>3.9927786978207811</v>
      </c>
      <c r="R265" s="103">
        <f t="array" ref="R265">AVERAGE(ABS(R6:R131))</f>
        <v>1.4091468050844287</v>
      </c>
      <c r="W265" s="103">
        <f t="array" ref="W265">AVERAGE(ABS(W6:W131))</f>
        <v>1.4401541522873</v>
      </c>
      <c r="AB265" s="103">
        <f t="array" ref="AB265">AVERAGE(ABS(AB6:AB131))</f>
        <v>3.3701416172178327</v>
      </c>
      <c r="AG265" s="103">
        <f t="array" ref="AG265">AVERAGE(ABS(AG6:AG131))</f>
        <v>5.6775056607858705</v>
      </c>
      <c r="AL265" s="103">
        <f t="array" ref="AL265">AVERAGE(ABS(AL6:AL131))</f>
        <v>1.3513367893908059</v>
      </c>
      <c r="AQ265" s="103">
        <f t="array" ref="AQ265">AVERAGE(ABS(AQ6:AQ131))</f>
        <v>1.371342358109269</v>
      </c>
      <c r="AV265" s="103">
        <f t="array" ref="AV265">AVERAGE(ABS(AV6:AV131))</f>
        <v>1.4906658320466935</v>
      </c>
      <c r="BA265" s="103">
        <f t="array" ref="BA265">AVERAGE(ABS(BA6:BA131))</f>
        <v>0.33873459879875562</v>
      </c>
      <c r="BF265" s="103">
        <f t="array" ref="BF265">AVERAGE(ABS(BF6:BF131))</f>
        <v>0.39486530773706002</v>
      </c>
      <c r="BK265" s="103">
        <f t="array" ref="BK265">AVERAGE(ABS(BK6:BK131))</f>
        <v>0.1046955461960115</v>
      </c>
      <c r="BP265" s="103">
        <f t="array" ref="BP265">AVERAGE(ABS(BP6:BP131))</f>
        <v>0</v>
      </c>
      <c r="BU265" s="103">
        <f t="array" ref="BU265">AVERAGE(ABS(BU6:BU131))</f>
        <v>2.6642099733886684</v>
      </c>
      <c r="BZ265" s="103">
        <f t="array" ref="BZ265">AVERAGE(ABS(BZ6:BZ131))</f>
        <v>3.3305131568447681</v>
      </c>
      <c r="CE265" s="103">
        <f t="array" ref="CE265">AVERAGE(ABS(CE6:CE131))</f>
        <v>0.58003559538748173</v>
      </c>
      <c r="CJ265" s="103">
        <f t="array" ref="CJ265">AVERAGE(ABS(CJ6:CJ131))</f>
        <v>0.69519351327067813</v>
      </c>
      <c r="CO265" s="103">
        <f t="array" ref="CO265">AVERAGE(ABS(CO6:CO131))</f>
        <v>0.23675390180434266</v>
      </c>
      <c r="CT265" s="103">
        <f t="array" ref="CT265">AVERAGE(ABS(CT6:CT131))</f>
        <v>2.6316597558944679</v>
      </c>
      <c r="CY265" s="103">
        <f t="array" ref="CY265">AVERAGE(ABS(CY6:CY131))</f>
        <v>4.6220983471702972</v>
      </c>
      <c r="DD265" s="103">
        <f t="array" ref="DD265">AVERAGE(ABS(DD6:DD131))</f>
        <v>0.93206492170191424</v>
      </c>
      <c r="DI265" s="103">
        <f t="array" ref="DI265">AVERAGE(ABS(DI6:DI131))</f>
        <v>1.0012652261968138</v>
      </c>
      <c r="DN265" s="103">
        <f t="array" ref="DN265">AVERAGE(ABS(DN6:DN131))</f>
        <v>0.38650536477828856</v>
      </c>
      <c r="DS265" s="103">
        <f t="array" ref="DS265">AVERAGE(ABS(DS6:DS131))</f>
        <v>1.4194928238171007</v>
      </c>
      <c r="DX265" s="103">
        <f t="array" ref="DX265">AVERAGE(ABS(DX6:DX131))</f>
        <v>4.8883753388374833</v>
      </c>
      <c r="DY265" s="190"/>
      <c r="EC265" s="103">
        <f t="array" ref="EC265">AVERAGE(ABS(EC6:EC131))</f>
        <v>0.32486230850666598</v>
      </c>
      <c r="EH265" s="103">
        <f t="array" ref="EH265">AVERAGE(ABS(EH6:EH131))</f>
        <v>1.514539298009925</v>
      </c>
      <c r="EM265" s="103">
        <f t="array" ref="EM265">AVERAGE(ABS(EM6:EM131))</f>
        <v>0.37469189975055728</v>
      </c>
    </row>
    <row r="266" spans="1:143" customFormat="1" x14ac:dyDescent="0.25">
      <c r="DY266" s="190"/>
    </row>
    <row r="267" spans="1:143" customFormat="1" x14ac:dyDescent="0.25">
      <c r="H267" s="103">
        <f>MAX(H132:H260)-MIN(H132:H260)</f>
        <v>56.180170839738309</v>
      </c>
      <c r="M267" s="103">
        <f>MAX(M132:M260)-MIN(M132:M260)</f>
        <v>26.553837155910173</v>
      </c>
      <c r="R267" s="103">
        <f>MAX(R132:R260)-MIN(R132:R260)</f>
        <v>8.2691308839041255</v>
      </c>
      <c r="W267" s="103">
        <f>MAX(W132:W260)-MIN(W132:W260)</f>
        <v>8.4697877674618667</v>
      </c>
      <c r="AB267" s="103">
        <f>MAX(AB132:AB260)-MIN(AB132:AB260)</f>
        <v>16.341126282173633</v>
      </c>
      <c r="AG267" s="103">
        <f>MAX(AG132:AG260)-MIN(AG132:AG260)</f>
        <v>18.278917668059506</v>
      </c>
      <c r="AL267" s="103">
        <f>MAX(AL132:AL260)-MIN(AL132:AL260)</f>
        <v>18.6197819095743</v>
      </c>
      <c r="AQ267" s="103">
        <f>MAX(AQ132:AQ260)-MIN(AQ132:AQ260)</f>
        <v>18.606375327814533</v>
      </c>
      <c r="AV267" s="103">
        <f>MAX(AV132:AV260)-MIN(AV132:AV260)</f>
        <v>18.598306415225181</v>
      </c>
      <c r="BA267" s="103">
        <f>MAX(BA132:BA260)-MIN(BA132:BA260)</f>
        <v>5.3065804396730698</v>
      </c>
      <c r="BF267" s="103">
        <f>MAX(BF132:BF260)-MIN(BF132:BF260)</f>
        <v>5.7976285131995553</v>
      </c>
      <c r="BK267" s="103">
        <f>MAX(BK132:BK260)-MIN(BK132:BK260)</f>
        <v>0.61797895772366473</v>
      </c>
      <c r="BP267" s="103">
        <f>MAX(BP132:BP260)-MIN(BP132:BP260)</f>
        <v>0</v>
      </c>
      <c r="BU267" s="103">
        <f>MAX(BU132:BU260)-MIN(BU132:BU260)</f>
        <v>13.635102133043063</v>
      </c>
      <c r="BZ267" s="103">
        <f>MAX(BZ132:BZ260)-MIN(BZ132:BZ260)</f>
        <v>13.69873345431111</v>
      </c>
      <c r="CE267" s="103">
        <f>MAX(CE132:CE260)-MIN(CE132:CE260)</f>
        <v>4.2985169374673831</v>
      </c>
      <c r="CJ267" s="103">
        <f>MAX(CJ132:CJ260)-MIN(CJ132:CJ260)</f>
        <v>4.4129246297021325</v>
      </c>
      <c r="CO267" s="103">
        <f>MAX(CO132:CO260)-MIN(CO132:CO260)</f>
        <v>1.4211208867134815</v>
      </c>
      <c r="CT267" s="103">
        <f>MAX(CT132:CT260)-MIN(CT132:CT260)</f>
        <v>14.841039869835555</v>
      </c>
      <c r="CY267" s="103">
        <f>MAX(CY132:CY260)-MIN(CY132:CY260)</f>
        <v>15.868740387652025</v>
      </c>
      <c r="DD267" s="103">
        <f>MAX(DD132:DD260)-MIN(DD132:DD260)</f>
        <v>5.8245102132700879</v>
      </c>
      <c r="DI267" s="103">
        <f>MAX(DI132:DI260)-MIN(DI132:DI260)</f>
        <v>5.8877681975202449</v>
      </c>
      <c r="DN267" s="103">
        <f>MAX(DN132:DN260)-MIN(DN132:DN260)</f>
        <v>2.9375027110598353</v>
      </c>
      <c r="DS267" s="103">
        <f>MAX(DS132:DS260)-MIN(DS132:DS260)</f>
        <v>12.665198112035938</v>
      </c>
      <c r="DX267" s="103">
        <f>MAX(DX132:DX260)-MIN(DX132:DX260)</f>
        <v>59.413032068434774</v>
      </c>
      <c r="DY267" s="190"/>
      <c r="EC267" s="103">
        <f>MAX(EC132:EC260)-MIN(EC132:EC260)</f>
        <v>3.3005354702422522</v>
      </c>
      <c r="EH267" s="103">
        <f>MAX(EH132:EH260)-MIN(EH132:EH260)</f>
        <v>16.982523227891676</v>
      </c>
      <c r="EM267" s="103">
        <f>MAX(EM132:EM260)-MIN(EM132:EM260)</f>
        <v>3.7715576131158173</v>
      </c>
    </row>
    <row r="268" spans="1:143" customFormat="1" x14ac:dyDescent="0.25">
      <c r="H268" s="103">
        <f t="array" ref="H268">MAX(ABS(H132:H260))</f>
        <v>34.496024373581889</v>
      </c>
      <c r="M268" s="103">
        <f t="array" ref="M268">MAX(ABS(M132:M260))</f>
        <v>15.744839027456067</v>
      </c>
      <c r="R268" s="103">
        <f t="array" ref="R268">MAX(ABS(R132:R260))</f>
        <v>4.6232570146644889</v>
      </c>
      <c r="W268" s="103">
        <f t="array" ref="W268">MAX(ABS(W132:W260))</f>
        <v>4.6012082585392022</v>
      </c>
      <c r="AB268" s="103">
        <f t="array" ref="AB268">MAX(ABS(AB132:AB260))</f>
        <v>10.300858201218034</v>
      </c>
      <c r="AG268" s="103">
        <f t="array" ref="AG268">MAX(ABS(AG132:AG260))</f>
        <v>13.435481996581871</v>
      </c>
      <c r="AL268" s="103">
        <f t="array" ref="AL268">MAX(ABS(AL132:AL260))</f>
        <v>11.385807899576861</v>
      </c>
      <c r="AQ268" s="103">
        <f t="array" ref="AQ268">MAX(ABS(AQ132:AQ260))</f>
        <v>11.297196057821168</v>
      </c>
      <c r="AV268" s="103">
        <f t="array" ref="AV268">MAX(ABS(AV132:AV260))</f>
        <v>11.017921696935872</v>
      </c>
      <c r="BA268" s="103">
        <f t="array" ref="BA268">MAX(ABS(BA132:BA260))</f>
        <v>2.921314961054378</v>
      </c>
      <c r="BF268" s="103">
        <f t="array" ref="BF268">MAX(ABS(BF132:BF260))</f>
        <v>3.0735115879014643</v>
      </c>
      <c r="BK268" s="103">
        <f t="array" ref="BK268">MAX(ABS(BK132:BK260))</f>
        <v>0.45629912365450309</v>
      </c>
      <c r="BP268" s="103">
        <f t="array" ref="BP268">MAX(ABS(BP132:BP260))</f>
        <v>0</v>
      </c>
      <c r="BU268" s="103">
        <f t="array" ref="BU268">MAX(ABS(BU132:BU260))</f>
        <v>9.5329348253821991</v>
      </c>
      <c r="BZ268" s="103">
        <f t="array" ref="BZ268">MAX(ABS(BZ132:BZ260))</f>
        <v>10.011197206919064</v>
      </c>
      <c r="CE268" s="103">
        <f t="array" ref="CE268">MAX(ABS(CE132:CE260))</f>
        <v>3.442436212907495</v>
      </c>
      <c r="CJ268" s="103">
        <f t="array" ref="CJ268">MAX(ABS(CJ132:CJ260))</f>
        <v>3.3458441633611358</v>
      </c>
      <c r="CO268" s="103">
        <f t="array" ref="CO268">MAX(ABS(CO132:CO260))</f>
        <v>1.2680212165367379</v>
      </c>
      <c r="CT268" s="103">
        <f t="array" ref="CT268">MAX(ABS(CT132:CT260))</f>
        <v>10.014767795352412</v>
      </c>
      <c r="CY268" s="103">
        <f t="array" ref="CY268">MAX(ABS(CY132:CY260))</f>
        <v>12.437100860686172</v>
      </c>
      <c r="DD268" s="103">
        <f t="array" ref="DD268">MAX(ABS(DD132:DD260))</f>
        <v>4.2446688673900894</v>
      </c>
      <c r="DI268" s="103">
        <f t="array" ref="DI268">MAX(ABS(DI132:DI260))</f>
        <v>4.058351258812479</v>
      </c>
      <c r="DN268" s="103">
        <f t="array" ref="DN268">MAX(ABS(DN132:DN260))</f>
        <v>2.0204776066528325</v>
      </c>
      <c r="DS268" s="103">
        <f t="array" ref="DS268">MAX(ABS(DS132:DS260))</f>
        <v>7.6246211196989009</v>
      </c>
      <c r="DX268" s="103">
        <f t="array" ref="DX268">MAX(ABS(DX132:DX260))</f>
        <v>34.583856247971539</v>
      </c>
      <c r="DY268" s="190"/>
      <c r="EC268" s="103">
        <f t="array" ref="EC268">MAX(ABS(EC132:EC260))</f>
        <v>2.5379002040446466</v>
      </c>
      <c r="EH268" s="103">
        <f t="array" ref="EH268">MAX(ABS(EH132:EH260))</f>
        <v>8.5652126044288366</v>
      </c>
      <c r="EM268" s="103">
        <f t="array" ref="EM268">MAX(ABS(EM132:EM260))</f>
        <v>2.7290121947878561</v>
      </c>
    </row>
    <row r="269" spans="1:143" customFormat="1" x14ac:dyDescent="0.25">
      <c r="H269" s="103">
        <f t="array" ref="H269">AVERAGE(ABS(H132:H260))</f>
        <v>8.6644858703424195</v>
      </c>
      <c r="M269" s="103">
        <f t="array" ref="M269">AVERAGE(ABS(M132:M260))</f>
        <v>4.0711439856149987</v>
      </c>
      <c r="R269" s="103">
        <f t="array" ref="R269">AVERAGE(ABS(R132:R260))</f>
        <v>1.0174154656615497</v>
      </c>
      <c r="W269" s="103">
        <f t="array" ref="W269">AVERAGE(ABS(W132:W260))</f>
        <v>1.0284898275658687</v>
      </c>
      <c r="AB269" s="103">
        <f t="array" ref="AB269">AVERAGE(ABS(AB132:AB260))</f>
        <v>2.1963573925686912</v>
      </c>
      <c r="AG269" s="103">
        <f t="array" ref="AG269">AVERAGE(ABS(AG132:AG260))</f>
        <v>2.8715520238826002</v>
      </c>
      <c r="AL269" s="103">
        <f t="array" ref="AL269">AVERAGE(ABS(AL132:AL260))</f>
        <v>2.4582428520597666</v>
      </c>
      <c r="AQ269" s="103">
        <f t="array" ref="AQ269">AVERAGE(ABS(AQ132:AQ260))</f>
        <v>2.6045072190563929</v>
      </c>
      <c r="AV269" s="103">
        <f t="array" ref="AV269">AVERAGE(ABS(AV132:AV260))</f>
        <v>2.7350437737177073</v>
      </c>
      <c r="BA269" s="103">
        <f t="array" ref="BA269">AVERAGE(ABS(BA132:BA260))</f>
        <v>0.6845271187110783</v>
      </c>
      <c r="BF269" s="103">
        <f t="array" ref="BF269">AVERAGE(ABS(BF132:BF260))</f>
        <v>0.6849532876067429</v>
      </c>
      <c r="BK269" s="103">
        <f t="array" ref="BK269">AVERAGE(ABS(BK132:BK260))</f>
        <v>6.4344973705789593E-2</v>
      </c>
      <c r="BP269" s="103">
        <f t="array" ref="BP269">AVERAGE(ABS(BP132:BP260))</f>
        <v>0</v>
      </c>
      <c r="BU269" s="103">
        <f t="array" ref="BU269">AVERAGE(ABS(BU132:BU260))</f>
        <v>2.081077185492743</v>
      </c>
      <c r="BZ269" s="103">
        <f t="array" ref="BZ269">AVERAGE(ABS(BZ132:BZ260))</f>
        <v>2.2560262920735901</v>
      </c>
      <c r="CE269" s="103">
        <f t="array" ref="CE269">AVERAGE(ABS(CE132:CE260))</f>
        <v>0.35976686614582615</v>
      </c>
      <c r="CJ269" s="103">
        <f t="array" ref="CJ269">AVERAGE(ABS(CJ132:CJ260))</f>
        <v>0.38483107238654479</v>
      </c>
      <c r="CO269" s="103">
        <f t="array" ref="CO269">AVERAGE(ABS(CO132:CO260))</f>
        <v>0.14544350608195383</v>
      </c>
      <c r="CT269" s="103">
        <f t="array" ref="CT269">AVERAGE(ABS(CT132:CT260))</f>
        <v>1.642624032112322</v>
      </c>
      <c r="CY269" s="103">
        <f t="array" ref="CY269">AVERAGE(ABS(CY132:CY260))</f>
        <v>2.4711096849534422</v>
      </c>
      <c r="DD269" s="103">
        <f t="array" ref="DD269">AVERAGE(ABS(DD132:DD260))</f>
        <v>0.66920127718333222</v>
      </c>
      <c r="DI269" s="103">
        <f t="array" ref="DI269">AVERAGE(ABS(DI132:DI260))</f>
        <v>0.71208013994988839</v>
      </c>
      <c r="DN269" s="103">
        <f t="array" ref="DN269">AVERAGE(ABS(DN132:DN260))</f>
        <v>0.31986369256358793</v>
      </c>
      <c r="DS269" s="103">
        <f t="array" ref="DS269">AVERAGE(ABS(DS132:DS260))</f>
        <v>1.5091909200948657</v>
      </c>
      <c r="DX269" s="103">
        <f t="array" ref="DX269">AVERAGE(ABS(DX132:DX260))</f>
        <v>5.211666628901348</v>
      </c>
      <c r="DY269" s="190"/>
      <c r="EC269" s="103">
        <f t="array" ref="EC269">AVERAGE(ABS(EC132:EC260))</f>
        <v>0.32658902440581994</v>
      </c>
      <c r="EH269" s="103">
        <f t="array" ref="EH269">AVERAGE(ABS(EH132:EH260))</f>
        <v>2.1672796391288593</v>
      </c>
      <c r="EM269" s="103">
        <f t="array" ref="EM269">AVERAGE(ABS(EM132:EM260))</f>
        <v>0.41560407451281189</v>
      </c>
    </row>
    <row r="270" spans="1:143" customFormat="1" x14ac:dyDescent="0.25">
      <c r="DY270" s="190"/>
    </row>
    <row r="271" spans="1:143" customFormat="1" x14ac:dyDescent="0.25">
      <c r="CY271">
        <f>(CY265+CY269)/2</f>
        <v>3.5466040160618695</v>
      </c>
      <c r="DY271" s="190"/>
    </row>
    <row r="272" spans="1:143" customFormat="1" x14ac:dyDescent="0.25">
      <c r="DY272" s="190"/>
    </row>
    <row r="273" spans="129:129" customFormat="1" x14ac:dyDescent="0.25">
      <c r="DY273" s="190"/>
    </row>
    <row r="274" spans="129:129" customFormat="1" x14ac:dyDescent="0.25">
      <c r="DY274" s="190"/>
    </row>
    <row r="275" spans="129:129" customFormat="1" x14ac:dyDescent="0.25">
      <c r="DY275" s="190"/>
    </row>
    <row r="276" spans="129:129" customFormat="1" x14ac:dyDescent="0.25">
      <c r="DY276" s="190"/>
    </row>
    <row r="277" spans="129:129" customFormat="1" x14ac:dyDescent="0.25">
      <c r="DY277" s="190"/>
    </row>
    <row r="278" spans="129:129" customFormat="1" x14ac:dyDescent="0.25">
      <c r="DY278" s="190"/>
    </row>
    <row r="279" spans="129:129" customFormat="1" x14ac:dyDescent="0.25">
      <c r="DY279" s="190"/>
    </row>
    <row r="280" spans="129:129" customFormat="1" x14ac:dyDescent="0.25">
      <c r="DY280" s="190"/>
    </row>
    <row r="281" spans="129:129" customFormat="1" x14ac:dyDescent="0.25">
      <c r="DY281" s="190"/>
    </row>
    <row r="282" spans="129:129" customFormat="1" x14ac:dyDescent="0.25">
      <c r="DY282" s="190"/>
    </row>
    <row r="283" spans="129:129" customFormat="1" x14ac:dyDescent="0.25">
      <c r="DY283" s="190"/>
    </row>
    <row r="284" spans="129:129" customFormat="1" x14ac:dyDescent="0.25">
      <c r="DY284" s="190"/>
    </row>
    <row r="285" spans="129:129" customFormat="1" x14ac:dyDescent="0.25">
      <c r="DY285" s="190"/>
    </row>
    <row r="286" spans="129:129" customFormat="1" x14ac:dyDescent="0.25">
      <c r="DY286" s="190"/>
    </row>
    <row r="287" spans="129:129" customFormat="1" x14ac:dyDescent="0.25">
      <c r="DY287" s="190"/>
    </row>
    <row r="288" spans="129:129" customFormat="1" x14ac:dyDescent="0.25">
      <c r="DY288" s="190"/>
    </row>
    <row r="289" spans="129:129" customFormat="1" x14ac:dyDescent="0.25">
      <c r="DY289" s="190"/>
    </row>
    <row r="290" spans="129:129" customFormat="1" x14ac:dyDescent="0.25">
      <c r="DY290" s="190"/>
    </row>
    <row r="291" spans="129:129" customFormat="1" x14ac:dyDescent="0.25">
      <c r="DY291" s="190"/>
    </row>
    <row r="292" spans="129:129" customFormat="1" x14ac:dyDescent="0.25">
      <c r="DY292" s="190"/>
    </row>
    <row r="293" spans="129:129" customFormat="1" x14ac:dyDescent="0.25">
      <c r="DY293" s="190"/>
    </row>
    <row r="294" spans="129:129" customFormat="1" x14ac:dyDescent="0.25">
      <c r="DY294" s="190"/>
    </row>
    <row r="295" spans="129:129" customFormat="1" x14ac:dyDescent="0.25">
      <c r="DY295" s="190"/>
    </row>
    <row r="296" spans="129:129" customFormat="1" x14ac:dyDescent="0.25">
      <c r="DY296" s="190"/>
    </row>
    <row r="297" spans="129:129" customFormat="1" x14ac:dyDescent="0.25">
      <c r="DY297" s="190"/>
    </row>
    <row r="298" spans="129:129" customFormat="1" x14ac:dyDescent="0.25">
      <c r="DY298" s="190"/>
    </row>
    <row r="299" spans="129:129" customFormat="1" x14ac:dyDescent="0.25">
      <c r="DY299" s="190"/>
    </row>
    <row r="300" spans="129:129" customFormat="1" x14ac:dyDescent="0.25">
      <c r="DY300" s="190"/>
    </row>
    <row r="301" spans="129:129" customFormat="1" x14ac:dyDescent="0.25">
      <c r="DY301" s="190"/>
    </row>
    <row r="302" spans="129:129" customFormat="1" x14ac:dyDescent="0.25">
      <c r="DY302" s="190"/>
    </row>
    <row r="303" spans="129:129" customFormat="1" x14ac:dyDescent="0.25">
      <c r="DY303" s="190"/>
    </row>
    <row r="304" spans="129:129" customFormat="1" x14ac:dyDescent="0.25">
      <c r="DY304" s="190"/>
    </row>
    <row r="305" spans="129:129" customFormat="1" x14ac:dyDescent="0.25">
      <c r="DY305" s="190"/>
    </row>
    <row r="306" spans="129:129" customFormat="1" x14ac:dyDescent="0.25">
      <c r="DY306" s="190"/>
    </row>
    <row r="307" spans="129:129" customFormat="1" x14ac:dyDescent="0.25">
      <c r="DY307" s="190"/>
    </row>
    <row r="308" spans="129:129" customFormat="1" x14ac:dyDescent="0.25">
      <c r="DY308" s="190"/>
    </row>
    <row r="309" spans="129:129" customFormat="1" x14ac:dyDescent="0.25">
      <c r="DY309" s="190"/>
    </row>
    <row r="310" spans="129:129" customFormat="1" x14ac:dyDescent="0.25">
      <c r="DY310" s="190"/>
    </row>
    <row r="311" spans="129:129" customFormat="1" x14ac:dyDescent="0.25">
      <c r="DY311" s="190"/>
    </row>
    <row r="312" spans="129:129" customFormat="1" x14ac:dyDescent="0.25">
      <c r="DY312" s="190"/>
    </row>
    <row r="313" spans="129:129" customFormat="1" x14ac:dyDescent="0.25">
      <c r="DY313" s="190"/>
    </row>
    <row r="314" spans="129:129" customFormat="1" x14ac:dyDescent="0.25">
      <c r="DY314" s="190"/>
    </row>
    <row r="315" spans="129:129" customFormat="1" x14ac:dyDescent="0.25">
      <c r="DY315" s="190"/>
    </row>
    <row r="316" spans="129:129" customFormat="1" x14ac:dyDescent="0.25">
      <c r="DY316" s="190"/>
    </row>
    <row r="317" spans="129:129" customFormat="1" x14ac:dyDescent="0.25">
      <c r="DY317" s="190"/>
    </row>
    <row r="318" spans="129:129" customFormat="1" x14ac:dyDescent="0.25">
      <c r="DY318" s="190"/>
    </row>
    <row r="319" spans="129:129" customFormat="1" x14ac:dyDescent="0.25">
      <c r="DY319" s="190"/>
    </row>
    <row r="320" spans="129:129" customFormat="1" x14ac:dyDescent="0.25">
      <c r="DY320" s="190"/>
    </row>
    <row r="321" spans="129:129" customFormat="1" x14ac:dyDescent="0.25">
      <c r="DY321" s="190"/>
    </row>
    <row r="322" spans="129:129" customFormat="1" x14ac:dyDescent="0.25">
      <c r="DY322" s="190"/>
    </row>
    <row r="323" spans="129:129" customFormat="1" x14ac:dyDescent="0.25">
      <c r="DY323" s="190"/>
    </row>
    <row r="324" spans="129:129" customFormat="1" x14ac:dyDescent="0.25">
      <c r="DY324" s="190"/>
    </row>
    <row r="325" spans="129:129" customFormat="1" x14ac:dyDescent="0.25">
      <c r="DY325" s="190"/>
    </row>
    <row r="326" spans="129:129" customFormat="1" x14ac:dyDescent="0.25">
      <c r="DY326" s="190"/>
    </row>
    <row r="327" spans="129:129" customFormat="1" x14ac:dyDescent="0.25">
      <c r="DY327" s="190"/>
    </row>
    <row r="328" spans="129:129" customFormat="1" x14ac:dyDescent="0.25">
      <c r="DY328" s="190"/>
    </row>
    <row r="329" spans="129:129" customFormat="1" x14ac:dyDescent="0.25">
      <c r="DY329" s="190"/>
    </row>
    <row r="330" spans="129:129" customFormat="1" x14ac:dyDescent="0.25">
      <c r="DY330" s="190"/>
    </row>
    <row r="331" spans="129:129" customFormat="1" x14ac:dyDescent="0.25">
      <c r="DY331" s="190"/>
    </row>
    <row r="332" spans="129:129" customFormat="1" x14ac:dyDescent="0.25">
      <c r="DY332" s="190"/>
    </row>
    <row r="333" spans="129:129" customFormat="1" x14ac:dyDescent="0.25">
      <c r="DY333" s="190"/>
    </row>
    <row r="334" spans="129:129" customFormat="1" x14ac:dyDescent="0.25">
      <c r="DY334" s="190"/>
    </row>
    <row r="335" spans="129:129" customFormat="1" x14ac:dyDescent="0.25">
      <c r="DY335" s="190"/>
    </row>
    <row r="336" spans="129:129" customFormat="1" x14ac:dyDescent="0.25">
      <c r="DY336" s="190"/>
    </row>
    <row r="337" spans="129:129" customFormat="1" x14ac:dyDescent="0.25">
      <c r="DY337" s="190"/>
    </row>
    <row r="338" spans="129:129" customFormat="1" x14ac:dyDescent="0.25">
      <c r="DY338" s="190"/>
    </row>
    <row r="339" spans="129:129" customFormat="1" x14ac:dyDescent="0.25">
      <c r="DY339" s="190"/>
    </row>
    <row r="340" spans="129:129" customFormat="1" x14ac:dyDescent="0.25">
      <c r="DY340" s="190"/>
    </row>
    <row r="341" spans="129:129" customFormat="1" x14ac:dyDescent="0.25">
      <c r="DY341" s="190"/>
    </row>
    <row r="342" spans="129:129" customFormat="1" x14ac:dyDescent="0.25">
      <c r="DY342" s="190"/>
    </row>
    <row r="343" spans="129:129" customFormat="1" x14ac:dyDescent="0.25">
      <c r="DY343" s="190"/>
    </row>
    <row r="344" spans="129:129" customFormat="1" x14ac:dyDescent="0.25">
      <c r="DY344" s="190"/>
    </row>
    <row r="345" spans="129:129" customFormat="1" x14ac:dyDescent="0.25">
      <c r="DY345" s="190"/>
    </row>
    <row r="346" spans="129:129" customFormat="1" x14ac:dyDescent="0.25">
      <c r="DY346" s="190"/>
    </row>
    <row r="347" spans="129:129" customFormat="1" x14ac:dyDescent="0.25">
      <c r="DY347" s="190"/>
    </row>
    <row r="348" spans="129:129" customFormat="1" x14ac:dyDescent="0.25">
      <c r="DY348" s="190"/>
    </row>
    <row r="349" spans="129:129" customFormat="1" x14ac:dyDescent="0.25">
      <c r="DY349" s="190"/>
    </row>
    <row r="350" spans="129:129" customFormat="1" x14ac:dyDescent="0.25">
      <c r="DY350" s="190"/>
    </row>
    <row r="351" spans="129:129" customFormat="1" x14ac:dyDescent="0.25">
      <c r="DY351" s="190"/>
    </row>
    <row r="352" spans="129:129" customFormat="1" x14ac:dyDescent="0.25">
      <c r="DY352" s="190"/>
    </row>
    <row r="353" spans="129:129" customFormat="1" x14ac:dyDescent="0.25">
      <c r="DY353" s="190"/>
    </row>
    <row r="354" spans="129:129" customFormat="1" x14ac:dyDescent="0.25">
      <c r="DY354" s="190"/>
    </row>
    <row r="355" spans="129:129" customFormat="1" x14ac:dyDescent="0.25">
      <c r="DY355" s="190"/>
    </row>
    <row r="356" spans="129:129" customFormat="1" x14ac:dyDescent="0.25">
      <c r="DY356" s="190"/>
    </row>
    <row r="357" spans="129:129" customFormat="1" x14ac:dyDescent="0.25">
      <c r="DY357" s="190"/>
    </row>
    <row r="358" spans="129:129" customFormat="1" x14ac:dyDescent="0.25">
      <c r="DY358" s="190"/>
    </row>
    <row r="359" spans="129:129" customFormat="1" x14ac:dyDescent="0.25">
      <c r="DY359" s="190"/>
    </row>
    <row r="360" spans="129:129" customFormat="1" x14ac:dyDescent="0.25">
      <c r="DY360" s="190"/>
    </row>
    <row r="361" spans="129:129" customFormat="1" x14ac:dyDescent="0.25">
      <c r="DY361" s="190"/>
    </row>
    <row r="362" spans="129:129" customFormat="1" x14ac:dyDescent="0.25">
      <c r="DY362" s="190"/>
    </row>
    <row r="363" spans="129:129" customFormat="1" x14ac:dyDescent="0.25">
      <c r="DY363" s="190"/>
    </row>
    <row r="364" spans="129:129" customFormat="1" x14ac:dyDescent="0.25">
      <c r="DY364" s="190"/>
    </row>
    <row r="365" spans="129:129" customFormat="1" x14ac:dyDescent="0.25">
      <c r="DY365" s="190"/>
    </row>
    <row r="366" spans="129:129" customFormat="1" x14ac:dyDescent="0.25">
      <c r="DY366" s="190"/>
    </row>
    <row r="367" spans="129:129" customFormat="1" x14ac:dyDescent="0.25">
      <c r="DY367" s="190"/>
    </row>
    <row r="368" spans="129:129" customFormat="1" x14ac:dyDescent="0.25">
      <c r="DY368" s="190"/>
    </row>
    <row r="369" spans="129:129" customFormat="1" x14ac:dyDescent="0.25">
      <c r="DY369" s="190"/>
    </row>
    <row r="370" spans="129:129" customFormat="1" x14ac:dyDescent="0.25">
      <c r="DY370" s="190"/>
    </row>
    <row r="371" spans="129:129" customFormat="1" x14ac:dyDescent="0.25">
      <c r="DY371" s="190"/>
    </row>
    <row r="372" spans="129:129" customFormat="1" x14ac:dyDescent="0.25">
      <c r="DY372" s="190"/>
    </row>
    <row r="373" spans="129:129" customFormat="1" x14ac:dyDescent="0.25">
      <c r="DY373" s="190"/>
    </row>
    <row r="374" spans="129:129" customFormat="1" x14ac:dyDescent="0.25">
      <c r="DY374" s="190"/>
    </row>
    <row r="375" spans="129:129" customFormat="1" x14ac:dyDescent="0.25">
      <c r="DY375" s="190"/>
    </row>
    <row r="376" spans="129:129" customFormat="1" x14ac:dyDescent="0.25">
      <c r="DY376" s="190"/>
    </row>
    <row r="377" spans="129:129" customFormat="1" x14ac:dyDescent="0.25">
      <c r="DY377" s="190"/>
    </row>
    <row r="378" spans="129:129" customFormat="1" x14ac:dyDescent="0.25">
      <c r="DY378" s="190"/>
    </row>
    <row r="379" spans="129:129" customFormat="1" x14ac:dyDescent="0.25">
      <c r="DY379" s="190"/>
    </row>
    <row r="380" spans="129:129" customFormat="1" x14ac:dyDescent="0.25">
      <c r="DY380" s="190"/>
    </row>
    <row r="381" spans="129:129" customFormat="1" x14ac:dyDescent="0.25">
      <c r="DY381" s="190"/>
    </row>
    <row r="382" spans="129:129" customFormat="1" x14ac:dyDescent="0.25">
      <c r="DY382" s="190"/>
    </row>
    <row r="383" spans="129:129" customFormat="1" x14ac:dyDescent="0.25">
      <c r="DY383" s="190"/>
    </row>
    <row r="384" spans="129:129" customFormat="1" x14ac:dyDescent="0.25">
      <c r="DY384" s="190"/>
    </row>
    <row r="385" spans="129:129" customFormat="1" x14ac:dyDescent="0.25">
      <c r="DY385" s="190"/>
    </row>
    <row r="386" spans="129:129" customFormat="1" x14ac:dyDescent="0.25">
      <c r="DY386" s="190"/>
    </row>
    <row r="387" spans="129:129" customFormat="1" x14ac:dyDescent="0.25">
      <c r="DY387" s="190"/>
    </row>
    <row r="388" spans="129:129" customFormat="1" x14ac:dyDescent="0.25">
      <c r="DY388" s="190"/>
    </row>
    <row r="389" spans="129:129" customFormat="1" x14ac:dyDescent="0.25">
      <c r="DY389" s="190"/>
    </row>
    <row r="390" spans="129:129" customFormat="1" x14ac:dyDescent="0.25">
      <c r="DY390" s="190"/>
    </row>
    <row r="391" spans="129:129" customFormat="1" x14ac:dyDescent="0.25">
      <c r="DY391" s="190"/>
    </row>
    <row r="392" spans="129:129" customFormat="1" x14ac:dyDescent="0.25">
      <c r="DY392" s="190"/>
    </row>
    <row r="393" spans="129:129" customFormat="1" x14ac:dyDescent="0.25">
      <c r="DY393" s="190"/>
    </row>
    <row r="394" spans="129:129" customFormat="1" x14ac:dyDescent="0.25">
      <c r="DY394" s="190"/>
    </row>
    <row r="395" spans="129:129" customFormat="1" x14ac:dyDescent="0.25">
      <c r="DY395" s="190"/>
    </row>
    <row r="396" spans="129:129" customFormat="1" x14ac:dyDescent="0.25">
      <c r="DY396" s="190"/>
    </row>
    <row r="397" spans="129:129" customFormat="1" x14ac:dyDescent="0.25">
      <c r="DY397" s="190"/>
    </row>
    <row r="398" spans="129:129" customFormat="1" x14ac:dyDescent="0.25">
      <c r="DY398" s="190"/>
    </row>
    <row r="399" spans="129:129" customFormat="1" x14ac:dyDescent="0.25">
      <c r="DY399" s="190"/>
    </row>
    <row r="400" spans="129:129" customFormat="1" x14ac:dyDescent="0.25">
      <c r="DY400" s="190"/>
    </row>
    <row r="401" spans="129:129" customFormat="1" x14ac:dyDescent="0.25">
      <c r="DY401" s="190"/>
    </row>
    <row r="402" spans="129:129" customFormat="1" x14ac:dyDescent="0.25">
      <c r="DY402" s="190"/>
    </row>
    <row r="403" spans="129:129" customFormat="1" x14ac:dyDescent="0.25">
      <c r="DY403" s="190"/>
    </row>
    <row r="404" spans="129:129" customFormat="1" x14ac:dyDescent="0.25">
      <c r="DY404" s="190"/>
    </row>
    <row r="405" spans="129:129" customFormat="1" x14ac:dyDescent="0.25">
      <c r="DY405" s="190"/>
    </row>
    <row r="406" spans="129:129" customFormat="1" x14ac:dyDescent="0.25">
      <c r="DY406" s="190"/>
    </row>
    <row r="407" spans="129:129" customFormat="1" x14ac:dyDescent="0.25">
      <c r="DY407" s="190"/>
    </row>
    <row r="408" spans="129:129" customFormat="1" x14ac:dyDescent="0.25">
      <c r="DY408" s="190"/>
    </row>
    <row r="409" spans="129:129" customFormat="1" x14ac:dyDescent="0.25">
      <c r="DY409" s="190"/>
    </row>
    <row r="410" spans="129:129" customFormat="1" x14ac:dyDescent="0.25">
      <c r="DY410" s="190"/>
    </row>
    <row r="411" spans="129:129" customFormat="1" x14ac:dyDescent="0.25">
      <c r="DY411" s="190"/>
    </row>
    <row r="412" spans="129:129" customFormat="1" x14ac:dyDescent="0.25">
      <c r="DY412" s="190"/>
    </row>
    <row r="413" spans="129:129" customFormat="1" x14ac:dyDescent="0.25">
      <c r="DY413" s="190"/>
    </row>
    <row r="414" spans="129:129" customFormat="1" x14ac:dyDescent="0.25">
      <c r="DY414" s="190"/>
    </row>
    <row r="415" spans="129:129" customFormat="1" x14ac:dyDescent="0.25">
      <c r="DY415" s="190"/>
    </row>
    <row r="416" spans="129:129" customFormat="1" x14ac:dyDescent="0.25">
      <c r="DY416" s="190"/>
    </row>
    <row r="417" spans="129:129" customFormat="1" x14ac:dyDescent="0.25">
      <c r="DY417" s="190"/>
    </row>
    <row r="418" spans="129:129" customFormat="1" x14ac:dyDescent="0.25">
      <c r="DY418" s="190"/>
    </row>
    <row r="419" spans="129:129" customFormat="1" x14ac:dyDescent="0.25">
      <c r="DY419" s="190"/>
    </row>
    <row r="420" spans="129:129" customFormat="1" x14ac:dyDescent="0.25">
      <c r="DY420" s="190"/>
    </row>
    <row r="421" spans="129:129" customFormat="1" x14ac:dyDescent="0.25">
      <c r="DY421" s="190"/>
    </row>
    <row r="422" spans="129:129" customFormat="1" x14ac:dyDescent="0.25">
      <c r="DY422" s="190"/>
    </row>
    <row r="423" spans="129:129" customFormat="1" x14ac:dyDescent="0.25">
      <c r="DY423" s="190"/>
    </row>
    <row r="424" spans="129:129" customFormat="1" x14ac:dyDescent="0.25">
      <c r="DY424" s="190"/>
    </row>
    <row r="425" spans="129:129" customFormat="1" x14ac:dyDescent="0.25">
      <c r="DY425" s="190"/>
    </row>
    <row r="426" spans="129:129" customFormat="1" x14ac:dyDescent="0.25">
      <c r="DY426" s="190"/>
    </row>
    <row r="427" spans="129:129" customFormat="1" x14ac:dyDescent="0.25">
      <c r="DY427" s="190"/>
    </row>
    <row r="428" spans="129:129" customFormat="1" x14ac:dyDescent="0.25">
      <c r="DY428" s="190"/>
    </row>
    <row r="429" spans="129:129" customFormat="1" x14ac:dyDescent="0.25">
      <c r="DY429" s="190"/>
    </row>
    <row r="430" spans="129:129" customFormat="1" x14ac:dyDescent="0.25">
      <c r="DY430" s="190"/>
    </row>
    <row r="431" spans="129:129" customFormat="1" x14ac:dyDescent="0.25">
      <c r="DY431" s="190"/>
    </row>
    <row r="432" spans="129:129" customFormat="1" x14ac:dyDescent="0.25">
      <c r="DY432" s="190"/>
    </row>
    <row r="433" spans="129:129" customFormat="1" x14ac:dyDescent="0.25">
      <c r="DY433" s="190"/>
    </row>
    <row r="434" spans="129:129" customFormat="1" x14ac:dyDescent="0.25">
      <c r="DY434" s="190"/>
    </row>
    <row r="435" spans="129:129" customFormat="1" x14ac:dyDescent="0.25">
      <c r="DY435" s="190"/>
    </row>
    <row r="436" spans="129:129" customFormat="1" x14ac:dyDescent="0.25">
      <c r="DY436" s="190"/>
    </row>
    <row r="437" spans="129:129" customFormat="1" x14ac:dyDescent="0.25">
      <c r="DY437" s="190"/>
    </row>
    <row r="438" spans="129:129" customFormat="1" x14ac:dyDescent="0.25">
      <c r="DY438" s="190"/>
    </row>
    <row r="439" spans="129:129" customFormat="1" x14ac:dyDescent="0.25">
      <c r="DY439" s="190"/>
    </row>
    <row r="440" spans="129:129" customFormat="1" x14ac:dyDescent="0.25">
      <c r="DY440" s="190"/>
    </row>
    <row r="441" spans="129:129" customFormat="1" x14ac:dyDescent="0.25">
      <c r="DY441" s="190"/>
    </row>
    <row r="442" spans="129:129" customFormat="1" x14ac:dyDescent="0.25">
      <c r="DY442" s="190"/>
    </row>
    <row r="443" spans="129:129" customFormat="1" x14ac:dyDescent="0.25">
      <c r="DY443" s="190"/>
    </row>
    <row r="444" spans="129:129" customFormat="1" x14ac:dyDescent="0.25">
      <c r="DY444" s="190"/>
    </row>
    <row r="445" spans="129:129" customFormat="1" x14ac:dyDescent="0.25">
      <c r="DY445" s="190"/>
    </row>
    <row r="446" spans="129:129" customFormat="1" x14ac:dyDescent="0.25">
      <c r="DY446" s="190"/>
    </row>
    <row r="447" spans="129:129" customFormat="1" x14ac:dyDescent="0.25">
      <c r="DY447" s="190"/>
    </row>
    <row r="448" spans="129:129" customFormat="1" x14ac:dyDescent="0.25">
      <c r="DY448" s="190"/>
    </row>
    <row r="449" spans="129:129" customFormat="1" x14ac:dyDescent="0.25">
      <c r="DY449" s="190"/>
    </row>
    <row r="450" spans="129:129" customFormat="1" x14ac:dyDescent="0.25">
      <c r="DY450" s="190"/>
    </row>
    <row r="451" spans="129:129" customFormat="1" x14ac:dyDescent="0.25">
      <c r="DY451" s="190"/>
    </row>
    <row r="452" spans="129:129" customFormat="1" x14ac:dyDescent="0.25">
      <c r="DY452" s="190"/>
    </row>
    <row r="453" spans="129:129" customFormat="1" x14ac:dyDescent="0.25">
      <c r="DY453" s="190"/>
    </row>
    <row r="454" spans="129:129" customFormat="1" x14ac:dyDescent="0.25">
      <c r="DY454" s="190"/>
    </row>
    <row r="455" spans="129:129" customFormat="1" x14ac:dyDescent="0.25">
      <c r="DY455" s="190"/>
    </row>
    <row r="456" spans="129:129" customFormat="1" x14ac:dyDescent="0.25">
      <c r="DY456" s="190"/>
    </row>
    <row r="457" spans="129:129" customFormat="1" x14ac:dyDescent="0.25">
      <c r="DY457" s="190"/>
    </row>
    <row r="458" spans="129:129" customFormat="1" x14ac:dyDescent="0.25">
      <c r="DY458" s="190"/>
    </row>
    <row r="459" spans="129:129" customFormat="1" x14ac:dyDescent="0.25">
      <c r="DY459" s="190"/>
    </row>
    <row r="460" spans="129:129" customFormat="1" x14ac:dyDescent="0.25">
      <c r="DY460" s="190"/>
    </row>
    <row r="461" spans="129:129" customFormat="1" x14ac:dyDescent="0.25">
      <c r="DY461" s="190"/>
    </row>
    <row r="462" spans="129:129" customFormat="1" x14ac:dyDescent="0.25">
      <c r="DY462" s="190"/>
    </row>
    <row r="463" spans="129:129" customFormat="1" x14ac:dyDescent="0.25">
      <c r="DY463" s="190"/>
    </row>
    <row r="464" spans="129:129" customFormat="1" x14ac:dyDescent="0.25">
      <c r="DY464" s="190"/>
    </row>
    <row r="465" spans="129:129" customFormat="1" x14ac:dyDescent="0.25">
      <c r="DY465" s="190"/>
    </row>
    <row r="466" spans="129:129" customFormat="1" x14ac:dyDescent="0.25">
      <c r="DY466" s="190"/>
    </row>
    <row r="467" spans="129:129" customFormat="1" x14ac:dyDescent="0.25">
      <c r="DY467" s="190"/>
    </row>
    <row r="468" spans="129:129" customFormat="1" x14ac:dyDescent="0.25">
      <c r="DY468" s="190"/>
    </row>
    <row r="469" spans="129:129" customFormat="1" x14ac:dyDescent="0.25">
      <c r="DY469" s="190"/>
    </row>
    <row r="470" spans="129:129" customFormat="1" x14ac:dyDescent="0.25">
      <c r="DY470" s="190"/>
    </row>
    <row r="471" spans="129:129" customFormat="1" x14ac:dyDescent="0.25">
      <c r="DY471" s="190"/>
    </row>
    <row r="472" spans="129:129" customFormat="1" x14ac:dyDescent="0.25">
      <c r="DY472" s="190"/>
    </row>
    <row r="473" spans="129:129" customFormat="1" x14ac:dyDescent="0.25">
      <c r="DY473" s="190"/>
    </row>
    <row r="474" spans="129:129" customFormat="1" x14ac:dyDescent="0.25">
      <c r="DY474" s="190"/>
    </row>
    <row r="475" spans="129:129" customFormat="1" x14ac:dyDescent="0.25">
      <c r="DY475" s="190"/>
    </row>
    <row r="476" spans="129:129" customFormat="1" x14ac:dyDescent="0.25">
      <c r="DY476" s="190"/>
    </row>
    <row r="477" spans="129:129" customFormat="1" x14ac:dyDescent="0.25">
      <c r="DY477" s="190"/>
    </row>
    <row r="478" spans="129:129" customFormat="1" x14ac:dyDescent="0.25">
      <c r="DY478" s="190"/>
    </row>
    <row r="479" spans="129:129" customFormat="1" x14ac:dyDescent="0.25">
      <c r="DY479" s="190"/>
    </row>
    <row r="480" spans="129:129" customFormat="1" x14ac:dyDescent="0.25">
      <c r="DY480" s="190"/>
    </row>
    <row r="481" spans="129:129" customFormat="1" x14ac:dyDescent="0.25">
      <c r="DY481" s="190"/>
    </row>
    <row r="482" spans="129:129" customFormat="1" x14ac:dyDescent="0.25">
      <c r="DY482" s="190"/>
    </row>
    <row r="483" spans="129:129" customFormat="1" x14ac:dyDescent="0.25">
      <c r="DY483" s="190"/>
    </row>
    <row r="484" spans="129:129" customFormat="1" x14ac:dyDescent="0.25">
      <c r="DY484" s="190"/>
    </row>
    <row r="485" spans="129:129" customFormat="1" x14ac:dyDescent="0.25">
      <c r="DY485" s="190"/>
    </row>
    <row r="486" spans="129:129" customFormat="1" x14ac:dyDescent="0.25">
      <c r="DY486" s="190"/>
    </row>
    <row r="487" spans="129:129" customFormat="1" x14ac:dyDescent="0.25">
      <c r="DY487" s="190"/>
    </row>
    <row r="488" spans="129:129" customFormat="1" x14ac:dyDescent="0.25">
      <c r="DY488" s="190"/>
    </row>
    <row r="489" spans="129:129" customFormat="1" x14ac:dyDescent="0.25">
      <c r="DY489" s="190"/>
    </row>
    <row r="490" spans="129:129" customFormat="1" x14ac:dyDescent="0.25">
      <c r="DY490" s="190"/>
    </row>
    <row r="491" spans="129:129" customFormat="1" x14ac:dyDescent="0.25">
      <c r="DY491" s="190"/>
    </row>
    <row r="492" spans="129:129" customFormat="1" x14ac:dyDescent="0.25">
      <c r="DY492" s="190"/>
    </row>
    <row r="493" spans="129:129" customFormat="1" x14ac:dyDescent="0.25">
      <c r="DY493" s="190"/>
    </row>
    <row r="494" spans="129:129" customFormat="1" x14ac:dyDescent="0.25">
      <c r="DY494" s="190"/>
    </row>
    <row r="495" spans="129:129" customFormat="1" x14ac:dyDescent="0.25">
      <c r="DY495" s="190"/>
    </row>
    <row r="496" spans="129:129" customFormat="1" x14ac:dyDescent="0.25">
      <c r="DY496" s="190"/>
    </row>
    <row r="497" spans="129:129" customFormat="1" x14ac:dyDescent="0.25">
      <c r="DY497" s="190"/>
    </row>
    <row r="498" spans="129:129" customFormat="1" x14ac:dyDescent="0.25">
      <c r="DY498" s="190"/>
    </row>
    <row r="499" spans="129:129" customFormat="1" x14ac:dyDescent="0.25">
      <c r="DY499" s="190"/>
    </row>
    <row r="500" spans="129:129" customFormat="1" x14ac:dyDescent="0.25">
      <c r="DY500" s="190"/>
    </row>
    <row r="501" spans="129:129" customFormat="1" x14ac:dyDescent="0.25">
      <c r="DY501" s="190"/>
    </row>
    <row r="502" spans="129:129" customFormat="1" x14ac:dyDescent="0.25">
      <c r="DY502" s="190"/>
    </row>
    <row r="503" spans="129:129" customFormat="1" x14ac:dyDescent="0.25">
      <c r="DY503" s="190"/>
    </row>
    <row r="504" spans="129:129" customFormat="1" x14ac:dyDescent="0.25">
      <c r="DY504" s="190"/>
    </row>
    <row r="505" spans="129:129" customFormat="1" x14ac:dyDescent="0.25">
      <c r="DY505" s="190"/>
    </row>
    <row r="506" spans="129:129" customFormat="1" x14ac:dyDescent="0.25">
      <c r="DY506" s="190"/>
    </row>
    <row r="507" spans="129:129" customFormat="1" x14ac:dyDescent="0.25">
      <c r="DY507" s="190"/>
    </row>
    <row r="508" spans="129:129" customFormat="1" x14ac:dyDescent="0.25">
      <c r="DY508" s="190"/>
    </row>
    <row r="509" spans="129:129" customFormat="1" x14ac:dyDescent="0.25">
      <c r="DY509" s="190"/>
    </row>
    <row r="510" spans="129:129" customFormat="1" x14ac:dyDescent="0.25">
      <c r="DY510" s="190"/>
    </row>
    <row r="511" spans="129:129" customFormat="1" x14ac:dyDescent="0.25">
      <c r="DY511" s="190"/>
    </row>
    <row r="512" spans="129:129" customFormat="1" x14ac:dyDescent="0.25">
      <c r="DY512" s="190"/>
    </row>
    <row r="513" spans="129:129" customFormat="1" x14ac:dyDescent="0.25">
      <c r="DY513" s="190"/>
    </row>
    <row r="514" spans="129:129" customFormat="1" x14ac:dyDescent="0.25">
      <c r="DY514" s="190"/>
    </row>
    <row r="515" spans="129:129" customFormat="1" x14ac:dyDescent="0.25">
      <c r="DY515" s="190"/>
    </row>
    <row r="516" spans="129:129" customFormat="1" x14ac:dyDescent="0.25">
      <c r="DY516" s="190"/>
    </row>
    <row r="517" spans="129:129" customFormat="1" x14ac:dyDescent="0.25">
      <c r="DY517" s="190"/>
    </row>
    <row r="518" spans="129:129" customFormat="1" x14ac:dyDescent="0.25">
      <c r="DY518" s="190"/>
    </row>
    <row r="519" spans="129:129" customFormat="1" x14ac:dyDescent="0.25">
      <c r="DY519" s="190"/>
    </row>
    <row r="520" spans="129:129" customFormat="1" x14ac:dyDescent="0.25">
      <c r="DY520" s="190"/>
    </row>
    <row r="521" spans="129:129" customFormat="1" x14ac:dyDescent="0.25">
      <c r="DY521" s="190"/>
    </row>
    <row r="522" spans="129:129" customFormat="1" x14ac:dyDescent="0.25">
      <c r="DY522" s="190"/>
    </row>
    <row r="523" spans="129:129" customFormat="1" x14ac:dyDescent="0.25">
      <c r="DY523" s="190"/>
    </row>
    <row r="524" spans="129:129" customFormat="1" x14ac:dyDescent="0.25">
      <c r="DY524" s="190"/>
    </row>
    <row r="525" spans="129:129" customFormat="1" x14ac:dyDescent="0.25">
      <c r="DY525" s="190"/>
    </row>
    <row r="526" spans="129:129" customFormat="1" x14ac:dyDescent="0.25">
      <c r="DY526" s="190"/>
    </row>
    <row r="527" spans="129:129" customFormat="1" x14ac:dyDescent="0.25">
      <c r="DY527" s="190"/>
    </row>
    <row r="528" spans="129:129" customFormat="1" x14ac:dyDescent="0.25">
      <c r="DY528" s="190"/>
    </row>
    <row r="529" spans="3:143" customFormat="1" x14ac:dyDescent="0.25">
      <c r="DY529" s="190"/>
    </row>
    <row r="530" spans="3:143" customFormat="1" x14ac:dyDescent="0.25">
      <c r="DY530" s="190"/>
    </row>
    <row r="531" spans="3:143" customFormat="1" x14ac:dyDescent="0.25">
      <c r="DY531" s="190"/>
    </row>
    <row r="532" spans="3:143" customFormat="1" x14ac:dyDescent="0.25">
      <c r="DY532" s="190"/>
    </row>
    <row r="533" spans="3:143" customFormat="1" x14ac:dyDescent="0.25">
      <c r="C533" s="147"/>
      <c r="D533" s="147"/>
      <c r="E533" s="27"/>
      <c r="F533" s="27"/>
      <c r="G533" s="147"/>
      <c r="H533" s="147"/>
      <c r="I533" s="144"/>
      <c r="J533" s="27"/>
      <c r="K533" s="27"/>
      <c r="L533" s="147"/>
      <c r="M533" s="147"/>
      <c r="N533" s="230"/>
      <c r="O533" s="27"/>
      <c r="P533" s="27"/>
      <c r="Q533" s="147"/>
      <c r="R533" s="147"/>
      <c r="S533" s="229"/>
      <c r="T533" s="27"/>
      <c r="U533" s="27"/>
      <c r="V533" s="147"/>
      <c r="W533" s="147"/>
      <c r="X533" s="190"/>
      <c r="Y533" s="27"/>
      <c r="Z533" s="27"/>
      <c r="AA533" s="147"/>
      <c r="AB533" s="147"/>
      <c r="AC533" s="190"/>
      <c r="AD533" s="27"/>
      <c r="AE533" s="27"/>
      <c r="AF533" s="147"/>
      <c r="AG533" s="147"/>
      <c r="AH533" s="190"/>
      <c r="AI533" s="27"/>
      <c r="AJ533" s="27"/>
      <c r="AK533" s="147"/>
      <c r="AL533" s="147"/>
      <c r="AM533" s="136"/>
      <c r="AN533" s="27"/>
      <c r="AO533" s="27"/>
      <c r="AP533" s="147"/>
      <c r="AQ533" s="147"/>
      <c r="AR533" s="136"/>
      <c r="AS533" s="27"/>
      <c r="AT533" s="27"/>
      <c r="AU533" s="147"/>
      <c r="AV533" s="147"/>
      <c r="AW533" s="190"/>
      <c r="AX533" s="27"/>
      <c r="AY533" s="27"/>
      <c r="AZ533" s="147"/>
      <c r="BA533" s="147"/>
      <c r="BB533" s="136"/>
      <c r="BC533" s="27"/>
      <c r="BD533" s="27"/>
      <c r="BE533" s="147"/>
      <c r="BF533" s="147"/>
      <c r="BG533" s="190"/>
      <c r="BH533" s="27"/>
      <c r="BI533" s="27"/>
      <c r="BJ533" s="147"/>
      <c r="BK533" s="147"/>
      <c r="BL533" s="190"/>
      <c r="BM533" s="27"/>
      <c r="BN533" s="27"/>
      <c r="BO533" s="147"/>
      <c r="BP533" s="147"/>
      <c r="BQ533" s="190"/>
      <c r="BR533" s="27"/>
      <c r="BS533" s="27"/>
      <c r="BT533" s="147"/>
      <c r="BU533" s="147"/>
      <c r="BV533" s="190"/>
      <c r="BW533" s="27"/>
      <c r="BX533" s="27"/>
      <c r="BY533" s="147"/>
      <c r="BZ533" s="147"/>
      <c r="CA533" s="190"/>
      <c r="CB533" s="27"/>
      <c r="CC533" s="27"/>
      <c r="CD533" s="147"/>
      <c r="CE533" s="147"/>
      <c r="CF533" s="190"/>
      <c r="CG533" s="27"/>
      <c r="CH533" s="27"/>
      <c r="CI533" s="147"/>
      <c r="CJ533" s="147"/>
      <c r="CK533" s="190"/>
      <c r="CL533" s="27"/>
      <c r="CM533" s="27"/>
      <c r="CN533" s="147"/>
      <c r="CO533" s="147"/>
      <c r="CP533" s="190"/>
      <c r="CQ533" s="27"/>
      <c r="CR533" s="27"/>
      <c r="CS533" s="147"/>
      <c r="CT533" s="147"/>
      <c r="CU533" s="190"/>
      <c r="CV533" s="27"/>
      <c r="CW533" s="27"/>
      <c r="CX533" s="147"/>
      <c r="CY533" s="147"/>
      <c r="CZ533" s="190"/>
      <c r="DA533" s="27"/>
      <c r="DB533" s="27"/>
      <c r="DC533" s="147"/>
      <c r="DD533" s="147"/>
      <c r="DE533" s="190"/>
      <c r="DF533" s="27"/>
      <c r="DG533" s="27"/>
      <c r="DH533" s="147"/>
      <c r="DI533" s="147"/>
      <c r="DJ533" s="190"/>
      <c r="DK533" s="27"/>
      <c r="DL533" s="27"/>
      <c r="DM533" s="147"/>
      <c r="DN533" s="147"/>
      <c r="DO533" s="190"/>
      <c r="DP533" s="27"/>
      <c r="DQ533" s="27"/>
      <c r="DR533" s="147"/>
      <c r="DS533" s="147"/>
      <c r="DT533" s="190"/>
      <c r="DU533" s="1"/>
      <c r="DW533" s="147"/>
      <c r="DX533" s="147"/>
      <c r="DY533" s="190"/>
      <c r="EB533" s="147"/>
      <c r="EC533" s="147"/>
      <c r="EG533" s="147"/>
      <c r="EH533" s="147"/>
      <c r="EL533" s="147"/>
      <c r="EM533" s="147"/>
    </row>
    <row r="534" spans="3:143" customFormat="1" x14ac:dyDescent="0.25">
      <c r="C534" s="147"/>
      <c r="D534" s="147"/>
      <c r="E534" s="27"/>
      <c r="F534" s="27"/>
      <c r="G534" s="147"/>
      <c r="H534" s="147"/>
      <c r="I534" s="144"/>
      <c r="J534" s="27"/>
      <c r="K534" s="27"/>
      <c r="L534" s="147"/>
      <c r="M534" s="147"/>
      <c r="N534" s="230"/>
      <c r="O534" s="27"/>
      <c r="P534" s="27"/>
      <c r="Q534" s="147"/>
      <c r="R534" s="147"/>
      <c r="S534" s="229"/>
      <c r="T534" s="27"/>
      <c r="U534" s="27"/>
      <c r="V534" s="147"/>
      <c r="W534" s="147"/>
      <c r="X534" s="190"/>
      <c r="Y534" s="27"/>
      <c r="Z534" s="27"/>
      <c r="AA534" s="147"/>
      <c r="AB534" s="147"/>
      <c r="AC534" s="190"/>
      <c r="AD534" s="27"/>
      <c r="AE534" s="27"/>
      <c r="AF534" s="147"/>
      <c r="AG534" s="147"/>
      <c r="AH534" s="190"/>
      <c r="AI534" s="27"/>
      <c r="AJ534" s="27"/>
      <c r="AK534" s="147"/>
      <c r="AL534" s="147"/>
      <c r="AM534" s="136"/>
      <c r="AN534" s="27"/>
      <c r="AO534" s="27"/>
      <c r="AP534" s="147"/>
      <c r="AQ534" s="147"/>
      <c r="AR534" s="136"/>
      <c r="AS534" s="27"/>
      <c r="AT534" s="27"/>
      <c r="AU534" s="147"/>
      <c r="AV534" s="147"/>
      <c r="AW534" s="190"/>
      <c r="AX534" s="27"/>
      <c r="AY534" s="27"/>
      <c r="AZ534" s="147"/>
      <c r="BA534" s="147"/>
      <c r="BB534" s="136"/>
      <c r="BC534" s="27"/>
      <c r="BD534" s="27"/>
      <c r="BE534" s="147"/>
      <c r="BF534" s="147"/>
      <c r="BG534" s="190"/>
      <c r="BH534" s="27"/>
      <c r="BI534" s="27"/>
      <c r="BJ534" s="147"/>
      <c r="BK534" s="147"/>
      <c r="BL534" s="190"/>
      <c r="BM534" s="27"/>
      <c r="BN534" s="27"/>
      <c r="BO534" s="147"/>
      <c r="BP534" s="147"/>
      <c r="BQ534" s="190"/>
      <c r="BR534" s="27"/>
      <c r="BS534" s="27"/>
      <c r="BT534" s="147"/>
      <c r="BU534" s="147"/>
      <c r="BV534" s="190"/>
      <c r="BW534" s="27"/>
      <c r="BX534" s="27"/>
      <c r="BY534" s="147"/>
      <c r="BZ534" s="147"/>
      <c r="CA534" s="190"/>
      <c r="CB534" s="27"/>
      <c r="CC534" s="27"/>
      <c r="CD534" s="147"/>
      <c r="CE534" s="147"/>
      <c r="CF534" s="190"/>
      <c r="CG534" s="27"/>
      <c r="CH534" s="27"/>
      <c r="CI534" s="147"/>
      <c r="CJ534" s="147"/>
      <c r="CK534" s="190"/>
      <c r="CL534" s="27"/>
      <c r="CM534" s="27"/>
      <c r="CN534" s="147"/>
      <c r="CO534" s="147"/>
      <c r="CP534" s="190"/>
      <c r="CQ534" s="27"/>
      <c r="CR534" s="27"/>
      <c r="CS534" s="147"/>
      <c r="CT534" s="147"/>
      <c r="CU534" s="190"/>
      <c r="CV534" s="27"/>
      <c r="CW534" s="27"/>
      <c r="CX534" s="147"/>
      <c r="CY534" s="147"/>
      <c r="CZ534" s="190"/>
      <c r="DA534" s="27"/>
      <c r="DB534" s="27"/>
      <c r="DC534" s="147"/>
      <c r="DD534" s="147"/>
      <c r="DE534" s="190"/>
      <c r="DF534" s="27"/>
      <c r="DG534" s="27"/>
      <c r="DH534" s="147"/>
      <c r="DI534" s="147"/>
      <c r="DJ534" s="190"/>
      <c r="DK534" s="27"/>
      <c r="DL534" s="27"/>
      <c r="DM534" s="147"/>
      <c r="DN534" s="147"/>
      <c r="DO534" s="190"/>
      <c r="DP534" s="27"/>
      <c r="DQ534" s="27"/>
      <c r="DR534" s="147"/>
      <c r="DS534" s="147"/>
      <c r="DT534" s="190"/>
      <c r="DU534" s="1"/>
      <c r="DW534" s="147"/>
      <c r="DX534" s="147"/>
      <c r="DY534" s="190"/>
      <c r="EB534" s="147"/>
      <c r="EC534" s="147"/>
      <c r="EG534" s="147"/>
      <c r="EH534" s="147"/>
      <c r="EL534" s="147"/>
      <c r="EM534" s="147"/>
    </row>
    <row r="535" spans="3:143" customFormat="1" x14ac:dyDescent="0.25">
      <c r="C535" s="147"/>
      <c r="D535" s="147"/>
      <c r="E535" s="27"/>
      <c r="F535" s="27"/>
      <c r="G535" s="147"/>
      <c r="H535" s="147"/>
      <c r="I535" s="144"/>
      <c r="J535" s="27"/>
      <c r="K535" s="27"/>
      <c r="L535" s="147"/>
      <c r="M535" s="147"/>
      <c r="N535" s="230"/>
      <c r="O535" s="27"/>
      <c r="P535" s="27"/>
      <c r="Q535" s="147"/>
      <c r="R535" s="147"/>
      <c r="S535" s="229"/>
      <c r="T535" s="27"/>
      <c r="U535" s="27"/>
      <c r="V535" s="147"/>
      <c r="W535" s="147"/>
      <c r="X535" s="136"/>
      <c r="Y535" s="27"/>
      <c r="Z535" s="27"/>
      <c r="AA535" s="147"/>
      <c r="AB535" s="147"/>
      <c r="AC535" s="190"/>
      <c r="AD535" s="27"/>
      <c r="AE535" s="27"/>
      <c r="AF535" s="147"/>
      <c r="AG535" s="147"/>
      <c r="AH535" s="190"/>
      <c r="AI535" s="27"/>
      <c r="AJ535" s="27"/>
      <c r="AK535" s="147"/>
      <c r="AL535" s="147"/>
      <c r="AM535" s="136"/>
      <c r="AN535" s="27"/>
      <c r="AO535" s="27"/>
      <c r="AP535" s="147"/>
      <c r="AQ535" s="147"/>
      <c r="AR535" s="136"/>
      <c r="AS535" s="27"/>
      <c r="AT535" s="27"/>
      <c r="AU535" s="147"/>
      <c r="AV535" s="147"/>
      <c r="AW535" s="190"/>
      <c r="AX535" s="27"/>
      <c r="AY535" s="27"/>
      <c r="AZ535" s="147"/>
      <c r="BA535" s="147"/>
      <c r="BB535" s="136"/>
      <c r="BC535" s="27"/>
      <c r="BD535" s="27"/>
      <c r="BE535" s="147"/>
      <c r="BF535" s="147"/>
      <c r="BG535" s="190"/>
      <c r="BH535" s="27"/>
      <c r="BI535" s="27"/>
      <c r="BJ535" s="147"/>
      <c r="BK535" s="147"/>
      <c r="BL535" s="190"/>
      <c r="BM535" s="27"/>
      <c r="BN535" s="27"/>
      <c r="BO535" s="147"/>
      <c r="BP535" s="147"/>
      <c r="BQ535" s="190"/>
      <c r="BR535" s="27"/>
      <c r="BS535" s="27"/>
      <c r="BT535" s="147"/>
      <c r="BU535" s="147"/>
      <c r="BV535" s="190"/>
      <c r="BW535" s="27"/>
      <c r="BX535" s="27"/>
      <c r="BY535" s="147"/>
      <c r="BZ535" s="147"/>
      <c r="CA535" s="190"/>
      <c r="CB535" s="27"/>
      <c r="CC535" s="27"/>
      <c r="CD535" s="147"/>
      <c r="CE535" s="147"/>
      <c r="CF535" s="190"/>
      <c r="CG535" s="27"/>
      <c r="CH535" s="27"/>
      <c r="CI535" s="147"/>
      <c r="CJ535" s="147"/>
      <c r="CK535" s="190"/>
      <c r="CL535" s="27"/>
      <c r="CM535" s="27"/>
      <c r="CN535" s="147"/>
      <c r="CO535" s="147"/>
      <c r="CP535" s="190"/>
      <c r="CQ535" s="27"/>
      <c r="CR535" s="27"/>
      <c r="CS535" s="147"/>
      <c r="CT535" s="147"/>
      <c r="CU535" s="190"/>
      <c r="CV535" s="27"/>
      <c r="CW535" s="27"/>
      <c r="CX535" s="147"/>
      <c r="CY535" s="147"/>
      <c r="CZ535" s="190"/>
      <c r="DA535" s="27"/>
      <c r="DB535" s="27"/>
      <c r="DC535" s="147"/>
      <c r="DD535" s="147"/>
      <c r="DE535" s="190"/>
      <c r="DF535" s="27"/>
      <c r="DG535" s="27"/>
      <c r="DH535" s="147"/>
      <c r="DI535" s="147"/>
      <c r="DJ535" s="190"/>
      <c r="DK535" s="27"/>
      <c r="DL535" s="27"/>
      <c r="DM535" s="147"/>
      <c r="DN535" s="147"/>
      <c r="DO535" s="190"/>
      <c r="DP535" s="27"/>
      <c r="DQ535" s="27"/>
      <c r="DR535" s="147"/>
      <c r="DS535" s="147"/>
      <c r="DT535" s="190"/>
      <c r="DU535" s="1"/>
      <c r="DW535" s="147"/>
      <c r="DX535" s="147"/>
      <c r="DY535" s="190"/>
      <c r="EB535" s="147"/>
      <c r="EC535" s="147"/>
      <c r="EG535" s="147"/>
      <c r="EH535" s="147"/>
      <c r="EL535" s="147"/>
      <c r="EM535" s="147"/>
    </row>
    <row r="536" spans="3:143" customFormat="1" x14ac:dyDescent="0.25">
      <c r="C536" s="147"/>
      <c r="D536" s="147"/>
      <c r="E536" s="27"/>
      <c r="F536" s="27"/>
      <c r="G536" s="147"/>
      <c r="H536" s="147"/>
      <c r="I536" s="144"/>
      <c r="J536" s="27"/>
      <c r="K536" s="27"/>
      <c r="L536" s="147"/>
      <c r="M536" s="147"/>
      <c r="N536" s="230"/>
      <c r="O536" s="27"/>
      <c r="P536" s="27"/>
      <c r="Q536" s="147"/>
      <c r="R536" s="147"/>
      <c r="S536" s="229"/>
      <c r="T536" s="27"/>
      <c r="U536" s="27"/>
      <c r="V536" s="147"/>
      <c r="W536" s="147"/>
      <c r="X536" s="190"/>
      <c r="Y536" s="27"/>
      <c r="Z536" s="27"/>
      <c r="AA536" s="147"/>
      <c r="AB536" s="147"/>
      <c r="AC536" s="190"/>
      <c r="AD536" s="27"/>
      <c r="AE536" s="27"/>
      <c r="AF536" s="147"/>
      <c r="AG536" s="147"/>
      <c r="AH536" s="190"/>
      <c r="AI536" s="27"/>
      <c r="AJ536" s="27"/>
      <c r="AK536" s="147"/>
      <c r="AL536" s="147"/>
      <c r="AM536" s="136"/>
      <c r="AN536" s="27"/>
      <c r="AO536" s="27"/>
      <c r="AP536" s="147"/>
      <c r="AQ536" s="147"/>
      <c r="AR536" s="136"/>
      <c r="AS536" s="27"/>
      <c r="AT536" s="27"/>
      <c r="AU536" s="147"/>
      <c r="AV536" s="147"/>
      <c r="AW536" s="190"/>
      <c r="AX536" s="27"/>
      <c r="AY536" s="27"/>
      <c r="AZ536" s="147"/>
      <c r="BA536" s="147"/>
      <c r="BB536" s="136"/>
      <c r="BC536" s="27"/>
      <c r="BD536" s="27"/>
      <c r="BE536" s="147"/>
      <c r="BF536" s="147"/>
      <c r="BG536" s="190"/>
      <c r="BH536" s="27"/>
      <c r="BI536" s="27"/>
      <c r="BJ536" s="147"/>
      <c r="BK536" s="147"/>
      <c r="BL536" s="190"/>
      <c r="BM536" s="27"/>
      <c r="BN536" s="27"/>
      <c r="BO536" s="147"/>
      <c r="BP536" s="147"/>
      <c r="BQ536" s="190"/>
      <c r="BR536" s="27"/>
      <c r="BS536" s="27"/>
      <c r="BT536" s="147"/>
      <c r="BU536" s="147"/>
      <c r="BV536" s="190"/>
      <c r="BW536" s="27"/>
      <c r="BX536" s="27"/>
      <c r="BY536" s="147"/>
      <c r="BZ536" s="147"/>
      <c r="CA536" s="190"/>
      <c r="CB536" s="27"/>
      <c r="CC536" s="27"/>
      <c r="CD536" s="147"/>
      <c r="CE536" s="147"/>
      <c r="CF536" s="190"/>
      <c r="CG536" s="27"/>
      <c r="CH536" s="27"/>
      <c r="CI536" s="147"/>
      <c r="CJ536" s="147"/>
      <c r="CK536" s="190"/>
      <c r="CL536" s="27"/>
      <c r="CM536" s="27"/>
      <c r="CN536" s="147"/>
      <c r="CO536" s="147"/>
      <c r="CP536" s="190"/>
      <c r="CQ536" s="27"/>
      <c r="CR536" s="27"/>
      <c r="CS536" s="147"/>
      <c r="CT536" s="147"/>
      <c r="CU536" s="190"/>
      <c r="CV536" s="27"/>
      <c r="CW536" s="27"/>
      <c r="CX536" s="147"/>
      <c r="CY536" s="147"/>
      <c r="CZ536" s="190"/>
      <c r="DA536" s="27"/>
      <c r="DB536" s="27"/>
      <c r="DC536" s="147"/>
      <c r="DD536" s="147"/>
      <c r="DE536" s="190"/>
      <c r="DF536" s="27"/>
      <c r="DG536" s="27"/>
      <c r="DH536" s="147"/>
      <c r="DI536" s="147"/>
      <c r="DJ536" s="190"/>
      <c r="DK536" s="27"/>
      <c r="DL536" s="27"/>
      <c r="DM536" s="147"/>
      <c r="DN536" s="147"/>
      <c r="DO536" s="190"/>
      <c r="DP536" s="27"/>
      <c r="DQ536" s="27"/>
      <c r="DR536" s="147"/>
      <c r="DS536" s="147"/>
      <c r="DT536" s="190"/>
      <c r="DU536" s="1"/>
      <c r="DW536" s="147"/>
      <c r="DX536" s="147"/>
      <c r="DY536" s="190"/>
      <c r="EB536" s="147"/>
      <c r="EC536" s="147"/>
      <c r="EG536" s="147"/>
      <c r="EH536" s="147"/>
      <c r="EL536" s="147"/>
      <c r="EM536" s="147"/>
    </row>
    <row r="537" spans="3:143" customFormat="1" x14ac:dyDescent="0.25">
      <c r="C537" s="147"/>
      <c r="D537" s="147"/>
      <c r="E537" s="27"/>
      <c r="F537" s="27"/>
      <c r="G537" s="147"/>
      <c r="H537" s="147"/>
      <c r="I537" s="144"/>
      <c r="J537" s="27"/>
      <c r="K537" s="27"/>
      <c r="L537" s="147"/>
      <c r="M537" s="147"/>
      <c r="N537" s="230"/>
      <c r="O537" s="27"/>
      <c r="P537" s="27"/>
      <c r="Q537" s="147"/>
      <c r="R537" s="147"/>
      <c r="S537" s="229"/>
      <c r="T537" s="27"/>
      <c r="U537" s="27"/>
      <c r="V537" s="147"/>
      <c r="W537" s="147"/>
      <c r="X537" s="190"/>
      <c r="Y537" s="27"/>
      <c r="Z537" s="27"/>
      <c r="AA537" s="147"/>
      <c r="AB537" s="147"/>
      <c r="AC537" s="190"/>
      <c r="AD537" s="27"/>
      <c r="AE537" s="27"/>
      <c r="AF537" s="147"/>
      <c r="AG537" s="147"/>
      <c r="AH537" s="190"/>
      <c r="AI537" s="27"/>
      <c r="AJ537" s="27"/>
      <c r="AK537" s="147"/>
      <c r="AL537" s="147"/>
      <c r="AM537" s="136"/>
      <c r="AN537" s="27"/>
      <c r="AO537" s="27"/>
      <c r="AP537" s="147"/>
      <c r="AQ537" s="147"/>
      <c r="AR537" s="136"/>
      <c r="AS537" s="27"/>
      <c r="AT537" s="27"/>
      <c r="AU537" s="147"/>
      <c r="AV537" s="147"/>
      <c r="AW537" s="190"/>
      <c r="AX537" s="27"/>
      <c r="AY537" s="27"/>
      <c r="AZ537" s="147"/>
      <c r="BA537" s="147"/>
      <c r="BB537" s="136"/>
      <c r="BC537" s="27"/>
      <c r="BD537" s="27"/>
      <c r="BE537" s="147"/>
      <c r="BF537" s="147"/>
      <c r="BG537" s="190"/>
      <c r="BH537" s="27"/>
      <c r="BI537" s="27"/>
      <c r="BJ537" s="147"/>
      <c r="BK537" s="147"/>
      <c r="BL537" s="190"/>
      <c r="BM537" s="27"/>
      <c r="BN537" s="27"/>
      <c r="BO537" s="147"/>
      <c r="BP537" s="147"/>
      <c r="BQ537" s="190"/>
      <c r="BR537" s="27"/>
      <c r="BS537" s="27"/>
      <c r="BT537" s="147"/>
      <c r="BU537" s="147"/>
      <c r="BV537" s="190"/>
      <c r="BW537" s="27"/>
      <c r="BX537" s="27"/>
      <c r="BY537" s="147"/>
      <c r="BZ537" s="147"/>
      <c r="CA537" s="190"/>
      <c r="CB537" s="27"/>
      <c r="CC537" s="27"/>
      <c r="CD537" s="147"/>
      <c r="CE537" s="147"/>
      <c r="CF537" s="190"/>
      <c r="CG537" s="27"/>
      <c r="CH537" s="27"/>
      <c r="CI537" s="147"/>
      <c r="CJ537" s="147"/>
      <c r="CK537" s="190"/>
      <c r="CL537" s="27"/>
      <c r="CM537" s="27"/>
      <c r="CN537" s="147"/>
      <c r="CO537" s="147"/>
      <c r="CP537" s="190"/>
      <c r="CQ537" s="27"/>
      <c r="CR537" s="27"/>
      <c r="CS537" s="147"/>
      <c r="CT537" s="147"/>
      <c r="CU537" s="190"/>
      <c r="CV537" s="27"/>
      <c r="CW537" s="27"/>
      <c r="CX537" s="147"/>
      <c r="CY537" s="147"/>
      <c r="CZ537" s="190"/>
      <c r="DA537" s="27"/>
      <c r="DB537" s="27"/>
      <c r="DC537" s="147"/>
      <c r="DD537" s="147"/>
      <c r="DE537" s="190"/>
      <c r="DF537" s="27"/>
      <c r="DG537" s="27"/>
      <c r="DH537" s="147"/>
      <c r="DI537" s="147"/>
      <c r="DJ537" s="190"/>
      <c r="DK537" s="27"/>
      <c r="DL537" s="27"/>
      <c r="DM537" s="147"/>
      <c r="DN537" s="147"/>
      <c r="DO537" s="190"/>
      <c r="DP537" s="27"/>
      <c r="DQ537" s="27"/>
      <c r="DR537" s="147"/>
      <c r="DS537" s="147"/>
      <c r="DT537" s="190"/>
      <c r="DU537" s="1"/>
      <c r="DW537" s="147"/>
      <c r="DX537" s="147"/>
      <c r="DY537" s="190"/>
      <c r="EB537" s="147"/>
      <c r="EC537" s="147"/>
      <c r="EG537" s="147"/>
      <c r="EH537" s="147"/>
      <c r="EL537" s="147"/>
      <c r="EM537" s="147"/>
    </row>
    <row r="538" spans="3:143" customFormat="1" x14ac:dyDescent="0.25">
      <c r="C538" s="147"/>
      <c r="D538" s="147"/>
      <c r="E538" s="27"/>
      <c r="F538" s="27"/>
      <c r="G538" s="147"/>
      <c r="H538" s="147"/>
      <c r="I538" s="144"/>
      <c r="J538" s="27"/>
      <c r="K538" s="27"/>
      <c r="L538" s="147"/>
      <c r="M538" s="147"/>
      <c r="N538" s="230"/>
      <c r="O538" s="27"/>
      <c r="P538" s="27"/>
      <c r="Q538" s="147"/>
      <c r="R538" s="147"/>
      <c r="S538" s="229"/>
      <c r="T538" s="27"/>
      <c r="U538" s="27"/>
      <c r="V538" s="147"/>
      <c r="W538" s="147"/>
      <c r="X538" s="190"/>
      <c r="Y538" s="27"/>
      <c r="Z538" s="27"/>
      <c r="AA538" s="147"/>
      <c r="AB538" s="147"/>
      <c r="AC538" s="190"/>
      <c r="AD538" s="27"/>
      <c r="AE538" s="27"/>
      <c r="AF538" s="147"/>
      <c r="AG538" s="147"/>
      <c r="AH538" s="190"/>
      <c r="AI538" s="27"/>
      <c r="AJ538" s="27"/>
      <c r="AK538" s="147"/>
      <c r="AL538" s="147"/>
      <c r="AM538" s="136"/>
      <c r="AN538" s="27"/>
      <c r="AO538" s="27"/>
      <c r="AP538" s="147"/>
      <c r="AQ538" s="147"/>
      <c r="AR538" s="136"/>
      <c r="AS538" s="27"/>
      <c r="AT538" s="27"/>
      <c r="AU538" s="147"/>
      <c r="AV538" s="147"/>
      <c r="AW538" s="190"/>
      <c r="AX538" s="27"/>
      <c r="AY538" s="27"/>
      <c r="AZ538" s="147"/>
      <c r="BA538" s="147"/>
      <c r="BB538" s="136"/>
      <c r="BC538" s="27"/>
      <c r="BD538" s="27"/>
      <c r="BE538" s="147"/>
      <c r="BF538" s="147"/>
      <c r="BG538" s="190"/>
      <c r="BH538" s="27"/>
      <c r="BI538" s="27"/>
      <c r="BJ538" s="147"/>
      <c r="BK538" s="147"/>
      <c r="BL538" s="190"/>
      <c r="BM538" s="27"/>
      <c r="BN538" s="27"/>
      <c r="BO538" s="147"/>
      <c r="BP538" s="147"/>
      <c r="BQ538" s="190"/>
      <c r="BR538" s="27"/>
      <c r="BS538" s="27"/>
      <c r="BT538" s="147"/>
      <c r="BU538" s="147"/>
      <c r="BV538" s="190"/>
      <c r="BW538" s="27"/>
      <c r="BX538" s="27"/>
      <c r="BY538" s="147"/>
      <c r="BZ538" s="147"/>
      <c r="CA538" s="190"/>
      <c r="CB538" s="27"/>
      <c r="CC538" s="27"/>
      <c r="CD538" s="147"/>
      <c r="CE538" s="147"/>
      <c r="CF538" s="190"/>
      <c r="CG538" s="27"/>
      <c r="CH538" s="27"/>
      <c r="CI538" s="147"/>
      <c r="CJ538" s="147"/>
      <c r="CK538" s="190"/>
      <c r="CL538" s="27"/>
      <c r="CM538" s="27"/>
      <c r="CN538" s="147"/>
      <c r="CO538" s="147"/>
      <c r="CP538" s="190"/>
      <c r="CQ538" s="27"/>
      <c r="CR538" s="27"/>
      <c r="CS538" s="147"/>
      <c r="CT538" s="147"/>
      <c r="CU538" s="190"/>
      <c r="CV538" s="27"/>
      <c r="CW538" s="27"/>
      <c r="CX538" s="147"/>
      <c r="CY538" s="147"/>
      <c r="CZ538" s="190"/>
      <c r="DA538" s="27"/>
      <c r="DB538" s="27"/>
      <c r="DC538" s="147"/>
      <c r="DD538" s="147"/>
      <c r="DE538" s="190"/>
      <c r="DF538" s="27"/>
      <c r="DG538" s="27"/>
      <c r="DH538" s="147"/>
      <c r="DI538" s="147"/>
      <c r="DJ538" s="190"/>
      <c r="DK538" s="27"/>
      <c r="DL538" s="27"/>
      <c r="DM538" s="147"/>
      <c r="DN538" s="147"/>
      <c r="DO538" s="190"/>
      <c r="DP538" s="27"/>
      <c r="DQ538" s="27"/>
      <c r="DR538" s="147"/>
      <c r="DS538" s="147"/>
      <c r="DT538" s="190"/>
      <c r="DU538" s="1"/>
      <c r="DW538" s="147"/>
      <c r="DX538" s="147"/>
      <c r="DY538" s="190"/>
      <c r="EB538" s="147"/>
      <c r="EC538" s="147"/>
      <c r="EG538" s="147"/>
      <c r="EH538" s="147"/>
      <c r="EL538" s="147"/>
      <c r="EM538" s="147"/>
    </row>
  </sheetData>
  <sheetProtection sheet="1" objects="1" scenarios="1"/>
  <sortState ref="N131:S259">
    <sortCondition ref="N131:N259"/>
  </sortState>
  <pageMargins left="0.7" right="0.7" top="0.75" bottom="0.75" header="0.3" footer="0.3"/>
  <pageSetup paperSize="9" orientation="portrait" horizontalDpi="1200" verticalDpi="120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FL530"/>
  <sheetViews>
    <sheetView zoomScale="90" zoomScaleNormal="90" workbookViewId="0">
      <pane xSplit="3" ySplit="5" topLeftCell="EN12" activePane="bottomRight" state="frozen"/>
      <selection pane="topRight" activeCell="B1" sqref="B1"/>
      <selection pane="bottomLeft" activeCell="A4" sqref="A4"/>
      <selection pane="bottomRight" activeCell="EQ15" sqref="EQ15:ER16"/>
    </sheetView>
  </sheetViews>
  <sheetFormatPr defaultColWidth="9.28515625" defaultRowHeight="15" x14ac:dyDescent="0.25"/>
  <cols>
    <col min="1" max="1" width="8.42578125" style="37" bestFit="1" customWidth="1"/>
    <col min="2" max="2" width="8.42578125" style="233" customWidth="1"/>
    <col min="3" max="3" width="22.42578125" style="37" customWidth="1"/>
    <col min="4" max="4" width="11.28515625" style="35" bestFit="1" customWidth="1"/>
    <col min="5" max="5" width="12.7109375" style="103" bestFit="1" customWidth="1"/>
    <col min="6" max="6" width="15" style="37" bestFit="1" customWidth="1"/>
    <col min="7" max="7" width="10.7109375" style="37" bestFit="1" customWidth="1"/>
    <col min="8" max="8" width="10.5703125" style="107" customWidth="1"/>
    <col min="9" max="9" width="11.28515625" style="35" bestFit="1" customWidth="1"/>
    <col min="10" max="10" width="12.7109375" style="103" bestFit="1" customWidth="1"/>
    <col min="11" max="11" width="15" style="37" bestFit="1" customWidth="1"/>
    <col min="12" max="12" width="10.7109375" style="37" bestFit="1" customWidth="1"/>
    <col min="13" max="13" width="10.85546875" style="107" customWidth="1"/>
    <col min="14" max="14" width="12.28515625" style="106" bestFit="1" customWidth="1"/>
    <col min="15" max="15" width="12.7109375" style="103" bestFit="1" customWidth="1"/>
    <col min="16" max="16" width="15" style="37" bestFit="1" customWidth="1"/>
    <col min="17" max="17" width="10.7109375" style="37" bestFit="1" customWidth="1"/>
    <col min="18" max="18" width="10" style="107" customWidth="1"/>
    <col min="19" max="19" width="15.42578125" style="35" bestFit="1" customWidth="1"/>
    <col min="20" max="20" width="12.7109375" style="103" bestFit="1" customWidth="1"/>
    <col min="21" max="21" width="15" style="37" bestFit="1" customWidth="1"/>
    <col min="22" max="22" width="10.7109375" style="37" bestFit="1" customWidth="1"/>
    <col min="23" max="23" width="7.42578125" style="107" customWidth="1"/>
    <col min="24" max="24" width="11.28515625" style="35" bestFit="1" customWidth="1"/>
    <col min="25" max="25" width="12.7109375" style="103" bestFit="1" customWidth="1"/>
    <col min="26" max="26" width="15" style="37" bestFit="1" customWidth="1"/>
    <col min="27" max="27" width="10.7109375" style="37" bestFit="1" customWidth="1"/>
    <col min="28" max="28" width="8.140625" style="107" customWidth="1"/>
    <col min="29" max="29" width="11.28515625" style="35" bestFit="1" customWidth="1"/>
    <col min="30" max="30" width="12.7109375" style="103" bestFit="1" customWidth="1"/>
    <col min="31" max="31" width="15" style="37" bestFit="1" customWidth="1"/>
    <col min="32" max="32" width="10.7109375" style="37" bestFit="1" customWidth="1"/>
    <col min="33" max="33" width="8.5703125" style="107" customWidth="1"/>
    <col min="34" max="34" width="11.28515625" style="35" bestFit="1" customWidth="1"/>
    <col min="35" max="35" width="12.7109375" style="37" bestFit="1" customWidth="1"/>
    <col min="36" max="36" width="15" style="37" bestFit="1" customWidth="1"/>
    <col min="37" max="37" width="10.7109375" style="37" bestFit="1" customWidth="1"/>
    <col min="38" max="38" width="9.28515625" style="107" customWidth="1"/>
    <col min="39" max="39" width="11.28515625" style="35" bestFit="1" customWidth="1"/>
    <col min="40" max="40" width="12.7109375" style="103" bestFit="1" customWidth="1"/>
    <col min="41" max="41" width="15" style="37" bestFit="1" customWidth="1"/>
    <col min="42" max="42" width="10.7109375" style="37" customWidth="1"/>
    <col min="43" max="43" width="8.140625" style="107" customWidth="1"/>
    <col min="44" max="44" width="11.28515625" style="35" bestFit="1" customWidth="1"/>
    <col min="45" max="45" width="12.7109375" style="103" bestFit="1" customWidth="1"/>
    <col min="46" max="46" width="15" style="37" bestFit="1" customWidth="1"/>
    <col min="47" max="47" width="10.7109375" style="37" bestFit="1" customWidth="1"/>
    <col min="48" max="48" width="10.42578125" style="107" customWidth="1"/>
    <col min="49" max="49" width="11.28515625" style="35" bestFit="1" customWidth="1"/>
    <col min="50" max="50" width="12.7109375" style="35" bestFit="1" customWidth="1"/>
    <col min="51" max="51" width="15" style="37" bestFit="1" customWidth="1"/>
    <col min="52" max="52" width="10.7109375" style="37" bestFit="1" customWidth="1"/>
    <col min="53" max="53" width="8.140625" style="107" customWidth="1"/>
    <col min="54" max="54" width="11.28515625" style="35" bestFit="1" customWidth="1"/>
    <col min="55" max="55" width="12.7109375" style="103" bestFit="1" customWidth="1"/>
    <col min="56" max="56" width="15" style="37" bestFit="1" customWidth="1"/>
    <col min="57" max="57" width="10.7109375" style="37" bestFit="1" customWidth="1"/>
    <col min="58" max="58" width="10.42578125" style="107" customWidth="1"/>
    <col min="59" max="59" width="11.28515625" style="35" bestFit="1" customWidth="1"/>
    <col min="60" max="60" width="12.7109375" style="108" bestFit="1" customWidth="1"/>
    <col min="61" max="61" width="15" style="37" bestFit="1" customWidth="1"/>
    <col min="62" max="62" width="10.7109375" style="37" bestFit="1" customWidth="1"/>
    <col min="63" max="63" width="10.42578125" style="107" customWidth="1"/>
    <col min="64" max="64" width="11.28515625" style="65" bestFit="1" customWidth="1"/>
    <col min="65" max="65" width="12.7109375" style="108" bestFit="1" customWidth="1"/>
    <col min="66" max="66" width="15" style="37" bestFit="1" customWidth="1"/>
    <col min="67" max="67" width="10.7109375" style="37" bestFit="1" customWidth="1"/>
    <col min="68" max="68" width="8.7109375" style="105" customWidth="1"/>
    <col min="69" max="69" width="12.28515625" style="124" bestFit="1" customWidth="1"/>
    <col min="70" max="70" width="12.7109375" style="112" bestFit="1" customWidth="1"/>
    <col min="71" max="71" width="15" style="37" bestFit="1" customWidth="1"/>
    <col min="72" max="72" width="10.7109375" style="37" bestFit="1" customWidth="1"/>
    <col min="73" max="73" width="8.140625" style="107" customWidth="1"/>
    <col min="74" max="74" width="11.28515625" style="35" bestFit="1" customWidth="1"/>
    <col min="75" max="75" width="12.7109375" style="103" bestFit="1" customWidth="1"/>
    <col min="76" max="76" width="15" style="37" bestFit="1" customWidth="1"/>
    <col min="77" max="77" width="10.7109375" style="37" bestFit="1" customWidth="1"/>
    <col min="78" max="78" width="10.42578125" style="107" customWidth="1"/>
    <col min="79" max="79" width="11.28515625" style="35" bestFit="1" customWidth="1"/>
    <col min="80" max="80" width="12.7109375" style="104" bestFit="1" customWidth="1"/>
    <col min="81" max="81" width="15" style="37" bestFit="1" customWidth="1"/>
    <col min="82" max="82" width="10.7109375" style="37" bestFit="1" customWidth="1"/>
    <col min="83" max="83" width="8.140625" style="107" customWidth="1"/>
    <col min="84" max="84" width="11.28515625" style="35" bestFit="1" customWidth="1"/>
    <col min="85" max="85" width="12.7109375" style="103" bestFit="1" customWidth="1"/>
    <col min="86" max="86" width="15" style="37" bestFit="1" customWidth="1"/>
    <col min="87" max="87" width="10.7109375" style="37" bestFit="1" customWidth="1"/>
    <col min="88" max="88" width="10.42578125" style="107" customWidth="1"/>
    <col min="89" max="89" width="12.7109375" style="104" bestFit="1" customWidth="1"/>
    <col min="90" max="90" width="12.7109375" style="103" bestFit="1" customWidth="1"/>
    <col min="91" max="91" width="15" style="37" bestFit="1" customWidth="1"/>
    <col min="92" max="92" width="10.7109375" style="37" bestFit="1" customWidth="1"/>
    <col min="93" max="93" width="10.42578125" style="107" customWidth="1"/>
    <col min="94" max="94" width="12.7109375" style="35" bestFit="1" customWidth="1"/>
    <col min="95" max="95" width="12.7109375" style="37" bestFit="1" customWidth="1"/>
    <col min="96" max="96" width="15" style="37" bestFit="1" customWidth="1"/>
    <col min="97" max="97" width="10.7109375" style="37" bestFit="1" customWidth="1"/>
    <col min="98" max="98" width="8.140625" style="107" customWidth="1"/>
    <col min="99" max="100" width="12.7109375" style="37" bestFit="1" customWidth="1"/>
    <col min="101" max="101" width="15" style="37" bestFit="1" customWidth="1"/>
    <col min="102" max="102" width="10.7109375" style="37" bestFit="1" customWidth="1"/>
    <col min="103" max="103" width="10.42578125" style="107" customWidth="1"/>
    <col min="104" max="104" width="11.28515625" style="35" bestFit="1" customWidth="1"/>
    <col min="105" max="105" width="12.7109375" style="37" bestFit="1" customWidth="1"/>
    <col min="106" max="106" width="15" style="37" bestFit="1" customWidth="1"/>
    <col min="107" max="107" width="10.7109375" style="37" bestFit="1" customWidth="1"/>
    <col min="108" max="108" width="8.140625" style="107" customWidth="1"/>
    <col min="109" max="109" width="12.7109375" style="35" bestFit="1" customWidth="1"/>
    <col min="110" max="110" width="12.7109375" style="37" bestFit="1" customWidth="1"/>
    <col min="111" max="111" width="15" style="37" bestFit="1" customWidth="1"/>
    <col min="112" max="112" width="10.7109375" style="37" bestFit="1" customWidth="1"/>
    <col min="113" max="113" width="10.42578125" style="107" customWidth="1"/>
    <col min="114" max="114" width="11.28515625" style="35" bestFit="1" customWidth="1"/>
    <col min="115" max="115" width="12.7109375" style="37" bestFit="1" customWidth="1"/>
    <col min="116" max="116" width="15" style="37" bestFit="1" customWidth="1"/>
    <col min="117" max="117" width="10.7109375" style="37" bestFit="1" customWidth="1"/>
    <col min="118" max="118" width="10.42578125" style="107" customWidth="1"/>
    <col min="119" max="119" width="12.7109375" style="35" bestFit="1" customWidth="1"/>
    <col min="120" max="120" width="12.7109375" style="37" bestFit="1" customWidth="1"/>
    <col min="121" max="121" width="15" style="37" bestFit="1" customWidth="1"/>
    <col min="122" max="122" width="10.7109375" style="37" bestFit="1" customWidth="1"/>
    <col min="123" max="123" width="8.140625" style="107" customWidth="1"/>
    <col min="124" max="124" width="12.7109375" style="35" bestFit="1" customWidth="1"/>
    <col min="125" max="125" width="12.7109375" style="37" bestFit="1" customWidth="1"/>
    <col min="126" max="126" width="15" style="37" bestFit="1" customWidth="1"/>
    <col min="127" max="127" width="10.7109375" style="37" bestFit="1" customWidth="1"/>
    <col min="128" max="128" width="13.85546875" style="107" customWidth="1"/>
    <col min="129" max="129" width="12.7109375" style="150" bestFit="1" customWidth="1"/>
    <col min="130" max="130" width="12.7109375" style="149" bestFit="1" customWidth="1"/>
    <col min="131" max="131" width="15" style="37" bestFit="1" customWidth="1"/>
    <col min="132" max="132" width="10.7109375" style="37" bestFit="1" customWidth="1"/>
    <col min="133" max="133" width="8.140625" style="107" customWidth="1"/>
    <col min="134" max="134" width="12.7109375" style="35" bestFit="1" customWidth="1"/>
    <col min="135" max="135" width="12.7109375" style="37" bestFit="1" customWidth="1"/>
    <col min="136" max="136" width="15" style="37" bestFit="1" customWidth="1"/>
    <col min="137" max="137" width="10.7109375" style="37" bestFit="1" customWidth="1"/>
    <col min="138" max="138" width="8.140625" style="107" customWidth="1"/>
    <col min="139" max="139" width="12.7109375" style="35" bestFit="1" customWidth="1"/>
    <col min="140" max="140" width="12.7109375" style="37" bestFit="1" customWidth="1"/>
    <col min="141" max="141" width="15" style="37" bestFit="1" customWidth="1"/>
    <col min="142" max="142" width="10.7109375" style="37" bestFit="1" customWidth="1"/>
    <col min="143" max="143" width="10.7109375" style="107" customWidth="1"/>
    <col min="144" max="144" width="16.5703125" style="141" customWidth="1"/>
    <col min="145" max="145" width="6" style="141" customWidth="1"/>
    <col min="146" max="147" width="10.42578125" style="141" customWidth="1"/>
    <col min="148" max="148" width="9" style="37" customWidth="1"/>
    <col min="149" max="151" width="9.28515625" style="37"/>
    <col min="152" max="152" width="12.28515625" style="37" bestFit="1" customWidth="1"/>
    <col min="153" max="167" width="5.85546875" style="37" customWidth="1"/>
    <col min="168" max="16384" width="9.28515625" style="37"/>
  </cols>
  <sheetData>
    <row r="1" spans="1:168" s="100" customFormat="1" x14ac:dyDescent="0.25">
      <c r="B1" s="232"/>
      <c r="D1" s="184" t="s">
        <v>287</v>
      </c>
      <c r="E1" s="184"/>
      <c r="F1" s="184"/>
      <c r="G1" s="188"/>
      <c r="H1" s="102"/>
      <c r="I1" s="184" t="s">
        <v>431</v>
      </c>
      <c r="J1" s="184"/>
      <c r="K1" s="184"/>
      <c r="L1" s="188"/>
      <c r="M1" s="102"/>
      <c r="N1" s="184" t="s">
        <v>284</v>
      </c>
      <c r="O1" s="184"/>
      <c r="P1" s="184"/>
      <c r="Q1" s="188"/>
      <c r="R1" s="102"/>
      <c r="S1" s="184" t="s">
        <v>282</v>
      </c>
      <c r="T1" s="184"/>
      <c r="U1" s="184"/>
      <c r="V1" s="188"/>
      <c r="W1" s="102"/>
      <c r="X1" s="184" t="s">
        <v>285</v>
      </c>
      <c r="Y1" s="184"/>
      <c r="Z1" s="184"/>
      <c r="AA1" s="188"/>
      <c r="AB1" s="102"/>
      <c r="AC1" s="184" t="s">
        <v>283</v>
      </c>
      <c r="AD1" s="184"/>
      <c r="AE1" s="184"/>
      <c r="AF1" s="188"/>
      <c r="AG1" s="143"/>
      <c r="AH1" s="184" t="s">
        <v>297</v>
      </c>
      <c r="AI1" s="184"/>
      <c r="AJ1" s="184"/>
      <c r="AK1" s="188"/>
      <c r="AL1" s="102"/>
      <c r="AM1" s="184" t="s">
        <v>221</v>
      </c>
      <c r="AN1" s="184"/>
      <c r="AO1" s="184"/>
      <c r="AP1" s="188"/>
      <c r="AQ1" s="102"/>
      <c r="AR1" s="185" t="s">
        <v>69</v>
      </c>
      <c r="AS1" s="185"/>
      <c r="AT1" s="184"/>
      <c r="AU1" s="188"/>
      <c r="AV1" s="143"/>
      <c r="AW1" s="185" t="s">
        <v>227</v>
      </c>
      <c r="AX1" s="185"/>
      <c r="AY1" s="184"/>
      <c r="AZ1" s="188"/>
      <c r="BA1" s="102"/>
      <c r="BB1" s="185" t="s">
        <v>68</v>
      </c>
      <c r="BC1" s="185"/>
      <c r="BD1" s="184"/>
      <c r="BE1" s="188"/>
      <c r="BF1" s="143"/>
      <c r="BG1" s="186" t="s">
        <v>67</v>
      </c>
      <c r="BH1" s="186"/>
      <c r="BI1" s="184"/>
      <c r="BJ1" s="188"/>
      <c r="BK1" s="143"/>
      <c r="BL1" s="186" t="s">
        <v>66</v>
      </c>
      <c r="BM1" s="186"/>
      <c r="BN1" s="184"/>
      <c r="BO1" s="188"/>
      <c r="BP1" s="101"/>
      <c r="BQ1" s="185" t="s">
        <v>222</v>
      </c>
      <c r="BR1" s="185"/>
      <c r="BS1" s="184"/>
      <c r="BT1" s="188"/>
      <c r="BU1" s="102"/>
      <c r="BV1" s="185" t="s">
        <v>186</v>
      </c>
      <c r="BW1" s="185"/>
      <c r="BX1" s="184"/>
      <c r="BY1" s="188"/>
      <c r="BZ1" s="143"/>
      <c r="CA1" s="186" t="s">
        <v>223</v>
      </c>
      <c r="CB1" s="186"/>
      <c r="CC1" s="184"/>
      <c r="CD1" s="188"/>
      <c r="CE1" s="102"/>
      <c r="CF1" s="186" t="s">
        <v>187</v>
      </c>
      <c r="CG1" s="186"/>
      <c r="CH1" s="184"/>
      <c r="CI1" s="188"/>
      <c r="CJ1" s="143"/>
      <c r="CK1" s="186" t="s">
        <v>191</v>
      </c>
      <c r="CL1" s="186"/>
      <c r="CM1" s="184"/>
      <c r="CN1" s="188"/>
      <c r="CO1" s="143"/>
      <c r="CP1" s="185" t="s">
        <v>224</v>
      </c>
      <c r="CQ1" s="185"/>
      <c r="CR1" s="184"/>
      <c r="CS1" s="188"/>
      <c r="CT1" s="102"/>
      <c r="CU1" s="185" t="s">
        <v>188</v>
      </c>
      <c r="CV1" s="185"/>
      <c r="CW1" s="184"/>
      <c r="CX1" s="188"/>
      <c r="CY1" s="143"/>
      <c r="CZ1" s="185" t="s">
        <v>225</v>
      </c>
      <c r="DA1" s="185"/>
      <c r="DB1" s="184"/>
      <c r="DC1" s="188"/>
      <c r="DD1" s="102"/>
      <c r="DE1" s="185" t="s">
        <v>189</v>
      </c>
      <c r="DF1" s="185"/>
      <c r="DG1" s="184"/>
      <c r="DH1" s="188"/>
      <c r="DI1" s="143"/>
      <c r="DJ1" s="185" t="s">
        <v>190</v>
      </c>
      <c r="DK1" s="185"/>
      <c r="DL1" s="184"/>
      <c r="DM1" s="188"/>
      <c r="DN1" s="143"/>
      <c r="DO1" s="187" t="s">
        <v>237</v>
      </c>
      <c r="DP1" s="187"/>
      <c r="DQ1" s="184"/>
      <c r="DR1" s="188"/>
      <c r="DS1" s="102"/>
      <c r="DT1" s="184" t="s">
        <v>449</v>
      </c>
      <c r="DU1" s="184"/>
      <c r="DV1" s="184"/>
      <c r="DW1" s="188"/>
      <c r="DX1" s="102"/>
      <c r="DY1" s="187" t="s">
        <v>238</v>
      </c>
      <c r="DZ1" s="187"/>
      <c r="EA1" s="184"/>
      <c r="EB1" s="188"/>
      <c r="EC1" s="102"/>
      <c r="ED1" s="187" t="s">
        <v>59</v>
      </c>
      <c r="EE1" s="187"/>
      <c r="EF1" s="184"/>
      <c r="EG1" s="188"/>
      <c r="EH1" s="102"/>
      <c r="EI1" s="187" t="s">
        <v>62</v>
      </c>
      <c r="EJ1" s="187"/>
      <c r="EK1" s="184"/>
      <c r="EL1" s="188"/>
      <c r="EM1" s="102"/>
      <c r="EN1" s="189"/>
      <c r="EO1" s="189"/>
      <c r="EP1" s="189"/>
      <c r="EQ1" s="189"/>
    </row>
    <row r="2" spans="1:168" x14ac:dyDescent="0.25">
      <c r="D2" s="35" t="s">
        <v>184</v>
      </c>
      <c r="E2" s="103" t="s">
        <v>39</v>
      </c>
      <c r="F2" s="103" t="s">
        <v>185</v>
      </c>
      <c r="G2" s="103" t="s">
        <v>292</v>
      </c>
      <c r="I2" s="35" t="s">
        <v>184</v>
      </c>
      <c r="J2" s="103" t="s">
        <v>39</v>
      </c>
      <c r="K2" s="103" t="s">
        <v>185</v>
      </c>
      <c r="L2" s="103" t="s">
        <v>292</v>
      </c>
      <c r="N2" s="106" t="s">
        <v>184</v>
      </c>
      <c r="O2" s="103" t="s">
        <v>39</v>
      </c>
      <c r="P2" s="103" t="s">
        <v>185</v>
      </c>
      <c r="Q2" s="103" t="s">
        <v>292</v>
      </c>
      <c r="S2" s="35" t="s">
        <v>184</v>
      </c>
      <c r="T2" s="103" t="s">
        <v>39</v>
      </c>
      <c r="U2" s="103" t="s">
        <v>185</v>
      </c>
      <c r="V2" s="103" t="s">
        <v>292</v>
      </c>
      <c r="X2" s="35" t="s">
        <v>184</v>
      </c>
      <c r="Y2" s="103" t="s">
        <v>39</v>
      </c>
      <c r="Z2" s="103" t="s">
        <v>185</v>
      </c>
      <c r="AA2" s="103" t="s">
        <v>292</v>
      </c>
      <c r="AC2" s="35" t="s">
        <v>184</v>
      </c>
      <c r="AD2" s="103" t="s">
        <v>39</v>
      </c>
      <c r="AE2" s="103" t="s">
        <v>185</v>
      </c>
      <c r="AF2" s="103" t="s">
        <v>292</v>
      </c>
      <c r="AG2" s="126"/>
      <c r="AH2" s="35" t="s">
        <v>184</v>
      </c>
      <c r="AI2" s="103" t="s">
        <v>39</v>
      </c>
      <c r="AJ2" s="103" t="s">
        <v>185</v>
      </c>
      <c r="AK2" s="103" t="s">
        <v>292</v>
      </c>
      <c r="AM2" s="35" t="s">
        <v>184</v>
      </c>
      <c r="AN2" s="103" t="s">
        <v>39</v>
      </c>
      <c r="AO2" s="103" t="s">
        <v>185</v>
      </c>
      <c r="AP2" s="103" t="s">
        <v>292</v>
      </c>
      <c r="AR2" s="35" t="s">
        <v>184</v>
      </c>
      <c r="AS2" s="103" t="s">
        <v>39</v>
      </c>
      <c r="AT2" s="103" t="s">
        <v>185</v>
      </c>
      <c r="AU2" s="103" t="s">
        <v>292</v>
      </c>
      <c r="AV2" s="126"/>
      <c r="AW2" s="35" t="s">
        <v>184</v>
      </c>
      <c r="AX2" s="103" t="s">
        <v>39</v>
      </c>
      <c r="AY2" s="103" t="s">
        <v>185</v>
      </c>
      <c r="AZ2" s="103" t="s">
        <v>292</v>
      </c>
      <c r="BB2" s="35" t="s">
        <v>184</v>
      </c>
      <c r="BC2" s="103" t="s">
        <v>39</v>
      </c>
      <c r="BD2" s="103" t="s">
        <v>185</v>
      </c>
      <c r="BE2" s="103" t="s">
        <v>292</v>
      </c>
      <c r="BF2" s="126"/>
      <c r="BG2" s="35" t="s">
        <v>184</v>
      </c>
      <c r="BH2" s="103" t="s">
        <v>39</v>
      </c>
      <c r="BI2" s="103" t="s">
        <v>185</v>
      </c>
      <c r="BJ2" s="103" t="s">
        <v>292</v>
      </c>
      <c r="BK2" s="126"/>
      <c r="BL2" s="35" t="s">
        <v>184</v>
      </c>
      <c r="BM2" s="104" t="s">
        <v>39</v>
      </c>
      <c r="BN2" s="103" t="s">
        <v>185</v>
      </c>
      <c r="BO2" s="103" t="s">
        <v>292</v>
      </c>
      <c r="BQ2" s="35" t="s">
        <v>184</v>
      </c>
      <c r="BR2" s="103" t="s">
        <v>39</v>
      </c>
      <c r="BS2" s="103" t="s">
        <v>185</v>
      </c>
      <c r="BT2" s="103" t="s">
        <v>292</v>
      </c>
      <c r="BV2" s="35" t="s">
        <v>184</v>
      </c>
      <c r="BW2" s="103" t="s">
        <v>39</v>
      </c>
      <c r="BX2" s="103" t="s">
        <v>185</v>
      </c>
      <c r="BY2" s="103" t="s">
        <v>292</v>
      </c>
      <c r="BZ2" s="126"/>
      <c r="CA2" s="35" t="s">
        <v>184</v>
      </c>
      <c r="CB2" s="103" t="s">
        <v>39</v>
      </c>
      <c r="CC2" s="103" t="s">
        <v>185</v>
      </c>
      <c r="CD2" s="103" t="s">
        <v>292</v>
      </c>
      <c r="CF2" s="35" t="s">
        <v>184</v>
      </c>
      <c r="CG2" s="103" t="s">
        <v>39</v>
      </c>
      <c r="CH2" s="103" t="s">
        <v>185</v>
      </c>
      <c r="CI2" s="103" t="s">
        <v>292</v>
      </c>
      <c r="CJ2" s="126"/>
      <c r="CK2" s="106" t="s">
        <v>184</v>
      </c>
      <c r="CL2" s="103" t="s">
        <v>39</v>
      </c>
      <c r="CM2" s="103" t="s">
        <v>185</v>
      </c>
      <c r="CN2" s="103" t="s">
        <v>292</v>
      </c>
      <c r="CO2" s="126"/>
      <c r="CP2" s="106" t="s">
        <v>184</v>
      </c>
      <c r="CQ2" s="103" t="s">
        <v>39</v>
      </c>
      <c r="CR2" s="103" t="s">
        <v>185</v>
      </c>
      <c r="CS2" s="103" t="s">
        <v>292</v>
      </c>
      <c r="CU2" s="106" t="s">
        <v>184</v>
      </c>
      <c r="CV2" s="103" t="s">
        <v>39</v>
      </c>
      <c r="CW2" s="103" t="s">
        <v>185</v>
      </c>
      <c r="CX2" s="103" t="s">
        <v>292</v>
      </c>
      <c r="CY2" s="126"/>
      <c r="CZ2" s="106" t="s">
        <v>184</v>
      </c>
      <c r="DA2" s="103" t="s">
        <v>39</v>
      </c>
      <c r="DB2" s="103" t="s">
        <v>185</v>
      </c>
      <c r="DC2" s="103" t="s">
        <v>292</v>
      </c>
      <c r="DE2" s="106" t="s">
        <v>184</v>
      </c>
      <c r="DF2" s="103" t="s">
        <v>39</v>
      </c>
      <c r="DG2" s="103" t="s">
        <v>185</v>
      </c>
      <c r="DH2" s="103" t="s">
        <v>292</v>
      </c>
      <c r="DI2" s="126"/>
      <c r="DJ2" s="106" t="s">
        <v>184</v>
      </c>
      <c r="DK2" s="103" t="s">
        <v>39</v>
      </c>
      <c r="DL2" s="103" t="s">
        <v>185</v>
      </c>
      <c r="DM2" s="103" t="s">
        <v>292</v>
      </c>
      <c r="DN2" s="126"/>
      <c r="DO2" s="74" t="s">
        <v>184</v>
      </c>
      <c r="DP2" s="103" t="s">
        <v>39</v>
      </c>
      <c r="DQ2" s="103" t="s">
        <v>185</v>
      </c>
      <c r="DR2" s="103" t="s">
        <v>292</v>
      </c>
      <c r="DT2" s="35" t="s">
        <v>184</v>
      </c>
      <c r="DU2" s="103" t="s">
        <v>39</v>
      </c>
      <c r="DV2" s="103" t="s">
        <v>185</v>
      </c>
      <c r="DW2" s="103" t="s">
        <v>292</v>
      </c>
      <c r="DX2" s="126"/>
      <c r="DY2" s="85" t="s">
        <v>184</v>
      </c>
      <c r="DZ2" s="103" t="s">
        <v>39</v>
      </c>
      <c r="EA2" s="103" t="s">
        <v>185</v>
      </c>
      <c r="EB2" s="103" t="s">
        <v>292</v>
      </c>
      <c r="ED2" s="74" t="s">
        <v>184</v>
      </c>
      <c r="EE2" s="103" t="s">
        <v>39</v>
      </c>
      <c r="EF2" s="103" t="s">
        <v>185</v>
      </c>
      <c r="EG2" s="103" t="s">
        <v>292</v>
      </c>
      <c r="EI2" s="74" t="s">
        <v>184</v>
      </c>
      <c r="EJ2" s="103" t="s">
        <v>39</v>
      </c>
      <c r="EK2" s="103" t="s">
        <v>185</v>
      </c>
      <c r="EL2" s="103" t="s">
        <v>292</v>
      </c>
      <c r="EN2" s="112"/>
      <c r="EO2" s="112"/>
      <c r="EP2" s="112"/>
      <c r="EQ2" s="112"/>
    </row>
    <row r="3" spans="1:168" x14ac:dyDescent="0.25">
      <c r="C3" s="37" t="s">
        <v>435</v>
      </c>
      <c r="F3" s="103">
        <f ca="1">MAX(F6:F260)-MIN(F6:F260)</f>
        <v>128.57620818203694</v>
      </c>
      <c r="G3" s="103">
        <f ca="1">MAX(G6:G260)-MIN(G6:G260)</f>
        <v>34.176103458786628</v>
      </c>
      <c r="K3" s="103">
        <f ca="1">MAX(K6:K260)-MIN(K6:K260)</f>
        <v>309.23664541547379</v>
      </c>
      <c r="L3" s="103">
        <f ca="1">MAX(L6:L260)-MIN(L6:L260)</f>
        <v>47.164224343039479</v>
      </c>
      <c r="P3" s="103">
        <f ca="1">MAX(P6:P260)-MIN(P6:P260)</f>
        <v>15.005186598322794</v>
      </c>
      <c r="Q3" s="103">
        <f ca="1">MAX(Q6:Q260)-MIN(Q6:Q260)</f>
        <v>3.8054383875363982</v>
      </c>
      <c r="U3" s="103">
        <f ca="1">MAX(U6:U260)-MIN(U6:U260)</f>
        <v>15.307479646362665</v>
      </c>
      <c r="V3" s="103">
        <f ca="1">MAX(V6:V260)-MIN(V6:V260)</f>
        <v>3.7904939992473494</v>
      </c>
      <c r="Z3" s="103">
        <f ca="1">MAX(Z6:Z260)-MIN(Z6:Z260)</f>
        <v>42.697914916765498</v>
      </c>
      <c r="AA3" s="103">
        <f ca="1">MAX(AA6:AA260)-MIN(AA6:AA260)</f>
        <v>10.988224339460119</v>
      </c>
      <c r="AE3" s="103">
        <f ca="1">MAX(AE6:AE260)-MIN(AE6:AE260)</f>
        <v>48.62793144248721</v>
      </c>
      <c r="AF3" s="103">
        <f ca="1">MAX(AF6:AF260)-MIN(AF6:AF260)</f>
        <v>12.156982860621802</v>
      </c>
      <c r="AG3" s="126"/>
      <c r="AI3" s="103"/>
      <c r="AJ3" s="103">
        <f ca="1">MAX(AJ6:AJ260)-MIN(AJ6:AJ260)</f>
        <v>51.580003607323931</v>
      </c>
      <c r="AK3" s="103">
        <f ca="1">MAX(AK6:AK260)-MIN(AK6:AK260)</f>
        <v>11.238160651259648</v>
      </c>
      <c r="AO3" s="103">
        <f ca="1">MAX(AO6:AO260)-MIN(AO6:AO260)</f>
        <v>50.090971813300825</v>
      </c>
      <c r="AP3" s="103">
        <f ca="1">MAX(AP6:AP260)-MIN(AP6:AP260)</f>
        <v>11.10377253943356</v>
      </c>
      <c r="AT3" s="103">
        <f ca="1">MAX(AT6:AT260)-MIN(AT6:AT260)</f>
        <v>49.026816950974876</v>
      </c>
      <c r="AU3" s="103">
        <f ca="1">MAX(AU6:AU260)-MIN(AU6:AU260)</f>
        <v>11.21926400211072</v>
      </c>
      <c r="AV3" s="126"/>
      <c r="AX3" s="103"/>
      <c r="AY3" s="103">
        <f ca="1">MAX(AY6:AY260)-MIN(AY6:AY260)</f>
        <v>11.977756877357649</v>
      </c>
      <c r="AZ3" s="103">
        <f ca="1">MAX(AZ6:AZ260)-MIN(AZ6:AZ260)</f>
        <v>2.8443231173661072</v>
      </c>
      <c r="BD3" s="103">
        <f ca="1">MAX(BD6:BD260)-MIN(BD6:BD260)</f>
        <v>12.6850630594584</v>
      </c>
      <c r="BE3" s="103">
        <f ca="1">MAX(BE6:BE260)-MIN(BE6:BE260)</f>
        <v>2.9968959171506078</v>
      </c>
      <c r="BF3" s="126"/>
      <c r="BH3" s="104"/>
      <c r="BI3" s="103">
        <f ca="1">MAX(BI6:BI260)-MIN(BI6:BI260)</f>
        <v>0.75710843362125502</v>
      </c>
      <c r="BJ3" s="103">
        <f ca="1">MAX(BJ6:BJ260)-MIN(BJ6:BJ260)</f>
        <v>0.22027866762486958</v>
      </c>
      <c r="BK3" s="126"/>
      <c r="BL3" s="35"/>
      <c r="BM3" s="104"/>
      <c r="BN3" s="103">
        <f ca="1">MAX(BN6:BN260)-MIN(BN6:BN260)</f>
        <v>0</v>
      </c>
      <c r="BO3" s="103">
        <f ca="1">MAX(BO6:BO260)-MIN(BO6:BO260)</f>
        <v>0</v>
      </c>
      <c r="BQ3" s="35"/>
      <c r="BR3" s="103"/>
      <c r="BS3" s="103">
        <f ca="1">MAX(BS6:BS260)-MIN(BS6:BS260)</f>
        <v>58.522386677860027</v>
      </c>
      <c r="BT3" s="103">
        <f ca="1">MAX(BT6:BT260)-MIN(BT6:BT260)</f>
        <v>14.630596669465007</v>
      </c>
      <c r="BX3" s="103">
        <f ca="1">MAX(BX6:BX260)-MIN(BX6:BX260)</f>
        <v>64.196762312219221</v>
      </c>
      <c r="BY3" s="103">
        <f ca="1">MAX(BY6:BY260)-MIN(BY6:BY260)</f>
        <v>15.380466786950443</v>
      </c>
      <c r="BZ3" s="126"/>
      <c r="CB3" s="103"/>
      <c r="CC3" s="103">
        <f ca="1">MAX(CC6:CC260)-MIN(CC6:CC260)</f>
        <v>6.7476387899829717</v>
      </c>
      <c r="CD3" s="103">
        <f ca="1">MAX(CD6:CD260)-MIN(CD6:CD260)</f>
        <v>2.055352391228908</v>
      </c>
      <c r="CH3" s="103">
        <f ca="1">MAX(CH6:CH260)-MIN(CH6:CH260)</f>
        <v>10.934410213481243</v>
      </c>
      <c r="CI3" s="103">
        <f ca="1">MAX(CI6:CI260)-MIN(CI6:CI260)</f>
        <v>3.2405691661897342</v>
      </c>
      <c r="CJ3" s="126"/>
      <c r="CK3" s="106"/>
      <c r="CM3" s="103">
        <f ca="1">MAX(CM6:CM260)-MIN(CM6:CM260)</f>
        <v>1.822330061594073</v>
      </c>
      <c r="CN3" s="103">
        <f ca="1">MAX(CN6:CN260)-MIN(CN6:CN260)</f>
        <v>0.59969884696431974</v>
      </c>
      <c r="CO3" s="126"/>
      <c r="CP3" s="106"/>
      <c r="CQ3" s="104"/>
      <c r="CR3" s="103">
        <f ca="1">MAX(CR6:CR260)-MIN(CR6:CR260)</f>
        <v>56.911721677211403</v>
      </c>
      <c r="CS3" s="103">
        <f ca="1">MAX(CS6:CS260)-MIN(CS6:CS260)</f>
        <v>14.50130131611335</v>
      </c>
      <c r="CU3" s="106"/>
      <c r="CV3" s="104"/>
      <c r="CW3" s="103">
        <f ca="1">MAX(CW6:CW260)-MIN(CW6:CW260)</f>
        <v>59.657412406900775</v>
      </c>
      <c r="CX3" s="103">
        <f ca="1">MAX(CX6:CX260)-MIN(CX6:CX260)</f>
        <v>14.843204562539146</v>
      </c>
      <c r="CY3" s="126"/>
      <c r="CZ3" s="106"/>
      <c r="DA3" s="104"/>
      <c r="DB3" s="103">
        <f ca="1">MAX(DB6:DB260)-MIN(DB6:DB260)</f>
        <v>20.285361078725089</v>
      </c>
      <c r="DC3" s="103">
        <f ca="1">MAX(DC6:DC260)-MIN(DC6:DC260)</f>
        <v>5.1064399856030178</v>
      </c>
      <c r="DE3" s="106"/>
      <c r="DF3" s="104"/>
      <c r="DG3" s="103">
        <f ca="1">MAX(DG6:DG260)-MIN(DG6:DG260)</f>
        <v>20.260596436048829</v>
      </c>
      <c r="DH3" s="103">
        <f ca="1">MAX(DH6:DH260)-MIN(DH6:DH260)</f>
        <v>5.0815252636847452</v>
      </c>
      <c r="DI3" s="126"/>
      <c r="DJ3" s="106"/>
      <c r="DK3" s="104"/>
      <c r="DL3" s="103">
        <f ca="1">MAX(DL6:DL260)-MIN(DL6:DL260)</f>
        <v>10.931940965622772</v>
      </c>
      <c r="DM3" s="103">
        <f ca="1">MAX(DM6:DM260)-MIN(DM6:DM260)</f>
        <v>2.8336967754409179</v>
      </c>
      <c r="DN3" s="126"/>
      <c r="DO3" s="74"/>
      <c r="DP3" s="98"/>
      <c r="DQ3" s="103">
        <f ca="1">MAX(DQ6:DQ260)-MIN(DQ6:DQ260)</f>
        <v>34.217893204941504</v>
      </c>
      <c r="DR3" s="103">
        <f ca="1">MAX(DR6:DR260)-MIN(DR6:DR260)</f>
        <v>6.500821145666495</v>
      </c>
      <c r="DU3" s="103"/>
      <c r="DV3" s="103">
        <f ca="1">MAX(DV6:DV260)-MIN(DV6:DV260)</f>
        <v>71.329650840110759</v>
      </c>
      <c r="DW3" s="103">
        <f ca="1">MAX(DW6:DW260)-MIN(DW6:DW260)</f>
        <v>19.807655733549279</v>
      </c>
      <c r="DX3" s="126"/>
      <c r="DY3" s="85"/>
      <c r="DZ3" s="142"/>
      <c r="EA3" s="103">
        <f ca="1">MAX(EA6:EA260)-MIN(EA6:EA260)</f>
        <v>6.3646072963833547</v>
      </c>
      <c r="EB3" s="103">
        <f ca="1">MAX(EB6:EB260)-MIN(EB6:EB260)</f>
        <v>2.0815948175865233</v>
      </c>
      <c r="ED3" s="74"/>
      <c r="EE3" s="98"/>
      <c r="EF3" s="103">
        <f ca="1">MAX(EF6:EF260)-MIN(EF6:EF260)</f>
        <v>50.416501519798885</v>
      </c>
      <c r="EG3" s="103">
        <f ca="1">MAX(EG6:EG260)-MIN(EG6:EG260)</f>
        <v>9.9571259712095799</v>
      </c>
      <c r="EI3" s="74"/>
      <c r="EJ3" s="98"/>
      <c r="EK3" s="103">
        <f ca="1">MAX(EK6:EK260)-MIN(EK6:EK260)</f>
        <v>9.8181721038587852</v>
      </c>
      <c r="EL3" s="103">
        <f ca="1">MAX(EL6:EL260)-MIN(EL6:EL260)</f>
        <v>2.9618283610371243</v>
      </c>
      <c r="EN3" s="112"/>
      <c r="EO3" s="112"/>
      <c r="EP3" s="112"/>
      <c r="EQ3" s="112"/>
    </row>
    <row r="4" spans="1:168" x14ac:dyDescent="0.25">
      <c r="C4" s="100" t="s">
        <v>288</v>
      </c>
      <c r="F4" s="103">
        <f t="array" aca="1" ref="F4" ca="1">MAX(ABS(F6:F260))</f>
        <v>114.00767058383647</v>
      </c>
      <c r="G4" s="103">
        <f t="array" aca="1" ref="G4" ca="1">MAX(ABS(G6:G260))</f>
        <v>28.501917645959118</v>
      </c>
      <c r="K4" s="103">
        <f t="array" aca="1" ref="K4" ca="1">MAX(ABS(K6:K260))</f>
        <v>171.64059776714606</v>
      </c>
      <c r="L4" s="103">
        <f t="array" aca="1" ref="L4" ca="1">MAX(ABS(L6:L260))</f>
        <v>34.20610074214553</v>
      </c>
      <c r="P4" s="103">
        <f t="array" aca="1" ref="P4" ca="1">MAX(ABS(P6:P260))</f>
        <v>9.693508028481304</v>
      </c>
      <c r="Q4" s="103">
        <f t="array" aca="1" ref="Q4" ca="1">MAX(ABS(Q6:Q260))</f>
        <v>2.4385323952907405</v>
      </c>
      <c r="U4" s="103">
        <f t="array" aca="1" ref="U4" ca="1">MAX(ABS(U6:U260))</f>
        <v>9.3290790391229876</v>
      </c>
      <c r="V4" s="103">
        <f t="array" aca="1" ref="V4" ca="1">MAX(ABS(V6:V260))</f>
        <v>2.3322697597807469</v>
      </c>
      <c r="Z4" s="103">
        <f t="array" aca="1" ref="Z4" ca="1">MAX(ABS(Z6:Z260))</f>
        <v>33.033429179443075</v>
      </c>
      <c r="AA4" s="103">
        <f t="array" aca="1" ref="AA4" ca="1">MAX(ABS(AA6:AA260))</f>
        <v>8.2583572948607689</v>
      </c>
      <c r="AE4" s="103">
        <f t="array" aca="1" ref="AE4" ca="1">MAX(ABS(AE6:AE260))</f>
        <v>36.383586778835593</v>
      </c>
      <c r="AF4" s="103">
        <f t="array" aca="1" ref="AF4" ca="1">MAX(ABS(AF6:AF260))</f>
        <v>9.0958966947088982</v>
      </c>
      <c r="AG4" s="126"/>
      <c r="AI4" s="103"/>
      <c r="AJ4" s="103">
        <f t="array" aca="1" ref="AJ4" ca="1">MAX(ABS(AJ6:AJ260))</f>
        <v>44.559084647835391</v>
      </c>
      <c r="AK4" s="103">
        <f t="array" aca="1" ref="AK4" ca="1">MAX(ABS(AK6:AK260))</f>
        <v>9.771651724176003</v>
      </c>
      <c r="AO4" s="103">
        <f t="array" aca="1" ref="AO4" ca="1">MAX(ABS(AO6:AO260))</f>
        <v>42.448225947835226</v>
      </c>
      <c r="AP4" s="103">
        <f t="array" aca="1" ref="AP4" ca="1">MAX(ABS(AP6:AP260))</f>
        <v>9.5036261581631045</v>
      </c>
      <c r="AT4" s="103">
        <f t="array" aca="1" ref="AT4" ca="1">MAX(ABS(AT6:AT260))</f>
        <v>41.952945644355736</v>
      </c>
      <c r="AU4" s="103">
        <f t="array" aca="1" ref="AU4" ca="1">MAX(ABS(AU6:AU260))</f>
        <v>9.4507961754559346</v>
      </c>
      <c r="AY4" s="103">
        <f t="array" aca="1" ref="AY4" ca="1">MAX(ABS(AY6:AY260))</f>
        <v>8.1437616011534715</v>
      </c>
      <c r="AZ4" s="103">
        <f t="array" aca="1" ref="AZ4" ca="1">MAX(ABS(AZ6:AZ260))</f>
        <v>1.9984425541531483</v>
      </c>
      <c r="BD4" s="103">
        <f t="array" aca="1" ref="BD4" ca="1">MAX(ABS(BD6:BD260))</f>
        <v>8.3498324192777886</v>
      </c>
      <c r="BE4" s="103">
        <f t="array" aca="1" ref="BE4" ca="1">MAX(ABS(BE6:BE260))</f>
        <v>2.0835212702377013</v>
      </c>
      <c r="BI4" s="103">
        <f t="array" aca="1" ref="BI4" ca="1">MAX(ABS(BI6:BI260))</f>
        <v>0.45890988180858017</v>
      </c>
      <c r="BJ4" s="103">
        <f t="array" aca="1" ref="BJ4" ca="1">MAX(ABS(BJ6:BJ260))</f>
        <v>0.14346842850721941</v>
      </c>
      <c r="BL4" s="35"/>
      <c r="BM4" s="103"/>
      <c r="BN4" s="103">
        <f t="array" aca="1" ref="BN4" ca="1">MAX(ABS(BN6:BN260))</f>
        <v>0</v>
      </c>
      <c r="BO4" s="103">
        <f t="array" aca="1" ref="BO4" ca="1">MAX(ABS(BO6:BO260))</f>
        <v>0</v>
      </c>
      <c r="BS4" s="103">
        <f t="array" aca="1" ref="BS4" ca="1">MAX(ABS(BS6:BS260))</f>
        <v>44.996665498792822</v>
      </c>
      <c r="BT4" s="103">
        <f t="array" aca="1" ref="BT4" ca="1">MAX(ABS(BT6:BT260))</f>
        <v>11.249166374698206</v>
      </c>
      <c r="BX4" s="103">
        <f t="array" aca="1" ref="BX4" ca="1">MAX(ABS(BX6:BX260))</f>
        <v>43.650056285148366</v>
      </c>
      <c r="BY4" s="103">
        <f t="array" aca="1" ref="BY4" ca="1">MAX(ABS(BY6:BY260))</f>
        <v>10.912514071287092</v>
      </c>
      <c r="CC4" s="103">
        <f t="array" aca="1" ref="CC4" ca="1">MAX(ABS(CC6:CC260))</f>
        <v>5.4548447482081315</v>
      </c>
      <c r="CD4" s="103">
        <f t="array" aca="1" ref="CD4" ca="1">MAX(ABS(CD6:CD260))</f>
        <v>1.7321538807851979</v>
      </c>
      <c r="CH4" s="103">
        <f t="array" aca="1" ref="CH4" ca="1">MAX(ABS(CH6:CH260))</f>
        <v>8.8337453973183813</v>
      </c>
      <c r="CI4" s="103">
        <f t="array" aca="1" ref="CI4" ca="1">MAX(ABS(CI6:CI260))</f>
        <v>2.7307455571709816</v>
      </c>
      <c r="CK4" s="37"/>
      <c r="CM4" s="103">
        <f t="array" aca="1" ref="CM4" ca="1">MAX(ABS(CM6:CM260))</f>
        <v>1.3573333424366751</v>
      </c>
      <c r="CN4" s="103">
        <f t="array" aca="1" ref="CN4" ca="1">MAX(ABS(CN6:CN260))</f>
        <v>0.45820393425224282</v>
      </c>
      <c r="CP4" s="37"/>
      <c r="CR4" s="103">
        <f t="array" aca="1" ref="CR4" ca="1">MAX(ABS(CR6:CR260))</f>
        <v>49.737326566315346</v>
      </c>
      <c r="CS4" s="103">
        <f t="array" aca="1" ref="CS4" ca="1">MAX(ABS(CS6:CS260))</f>
        <v>12.434331641578837</v>
      </c>
      <c r="CU4" s="35"/>
      <c r="CW4" s="103">
        <f t="array" aca="1" ref="CW4" ca="1">MAX(ABS(CW6:CW260))</f>
        <v>51.689287437198786</v>
      </c>
      <c r="CX4" s="103">
        <f t="array" aca="1" ref="CX4" ca="1">MAX(ABS(CX6:CX260))</f>
        <v>12.922321859299696</v>
      </c>
      <c r="CY4" s="126"/>
      <c r="DA4" s="104"/>
      <c r="DB4" s="103">
        <f t="array" aca="1" ref="DB4" ca="1">MAX(ABS(DB6:DB260))</f>
        <v>18.324320152649591</v>
      </c>
      <c r="DC4" s="103">
        <f t="array" aca="1" ref="DC4" ca="1">MAX(ABS(DC6:DC260))</f>
        <v>4.5810800381623977</v>
      </c>
      <c r="DG4" s="103">
        <f t="array" aca="1" ref="DG4" ca="1">MAX(ABS(DG6:DG260))</f>
        <v>17.897959162595257</v>
      </c>
      <c r="DH4" s="103">
        <f t="array" aca="1" ref="DH4" ca="1">MAX(ABS(DH6:DH260))</f>
        <v>4.4744897906488141</v>
      </c>
      <c r="DL4" s="103">
        <f t="array" aca="1" ref="DL4" ca="1">MAX(ABS(DL6:DL260))</f>
        <v>9.7234025572000746</v>
      </c>
      <c r="DM4" s="103">
        <f t="array" aca="1" ref="DM4" ca="1">MAX(ABS(DM6:DM260))</f>
        <v>2.4308506393000187</v>
      </c>
      <c r="DQ4" s="103">
        <f t="array" aca="1" ref="DQ4" ca="1">MAX(ABS(DQ6:DQ260))</f>
        <v>27.762479081167669</v>
      </c>
      <c r="DR4" s="103">
        <f t="array" aca="1" ref="DR4" ca="1">MAX(ABS(DR6:DR260))</f>
        <v>5.5524958162335336</v>
      </c>
      <c r="DU4" s="103"/>
      <c r="DV4" s="103">
        <f t="array" aca="1" ref="DV4" ca="1">MAX(ABS(DV6:DV260))</f>
        <v>45.325746906105593</v>
      </c>
      <c r="DW4" s="103">
        <f t="array" aca="1" ref="DW4" ca="1">MAX(ABS(DW6:DW260))</f>
        <v>16.088317332969833</v>
      </c>
      <c r="DX4" s="126"/>
      <c r="EA4" s="103">
        <f t="array" aca="1" ref="EA4" ca="1">MAX(ABS(EA6:EA260))</f>
        <v>5.7397306966369115</v>
      </c>
      <c r="EB4" s="103">
        <f t="array" aca="1" ref="EB4" ca="1">MAX(ABS(EB6:EB260))</f>
        <v>1.9185271913080224</v>
      </c>
      <c r="EF4" s="103">
        <f t="array" aca="1" ref="EF4" ca="1">MAX(ABS(EF6:EF260))</f>
        <v>45.430195779116616</v>
      </c>
      <c r="EG4" s="103">
        <f t="array" aca="1" ref="EG4" ca="1">MAX(ABS(EG6:EG260))</f>
        <v>9.0860391558233236</v>
      </c>
      <c r="EK4" s="103">
        <f t="array" aca="1" ref="EK4" ca="1">MAX(ABS(EK6:EK260))</f>
        <v>8.338521569604552</v>
      </c>
      <c r="EL4" s="103">
        <f t="array" aca="1" ref="EL4" ca="1">MAX(ABS(EL6:EL260))</f>
        <v>2.779507189868184</v>
      </c>
      <c r="EN4" s="112"/>
      <c r="EO4" s="112"/>
      <c r="EP4" s="112"/>
      <c r="EQ4" s="112"/>
      <c r="EW4" s="37">
        <v>42</v>
      </c>
      <c r="EX4" s="141">
        <v>20</v>
      </c>
      <c r="EY4" s="141">
        <v>70</v>
      </c>
      <c r="EZ4" s="141">
        <v>75</v>
      </c>
      <c r="FA4" s="141">
        <v>134</v>
      </c>
      <c r="FB4" s="141">
        <v>188</v>
      </c>
      <c r="FC4" s="141">
        <v>114</v>
      </c>
      <c r="FD4" s="141">
        <v>86</v>
      </c>
      <c r="FE4" s="141">
        <v>215</v>
      </c>
      <c r="FF4" s="141">
        <v>228</v>
      </c>
      <c r="FG4" s="141">
        <v>106</v>
      </c>
      <c r="FH4" s="141">
        <v>22</v>
      </c>
      <c r="FI4" s="141">
        <v>166</v>
      </c>
      <c r="FJ4" s="141">
        <v>234</v>
      </c>
      <c r="FK4" s="141">
        <v>200</v>
      </c>
    </row>
    <row r="5" spans="1:168" x14ac:dyDescent="0.25">
      <c r="A5" s="37" t="s">
        <v>291</v>
      </c>
      <c r="B5" s="233" t="s">
        <v>445</v>
      </c>
      <c r="C5" s="100" t="s">
        <v>192</v>
      </c>
      <c r="F5" s="103">
        <f t="array" aca="1" ref="F5" ca="1">AVERAGE(ABS(F6:F260))</f>
        <v>7.5964643206308873</v>
      </c>
      <c r="G5" s="103">
        <f t="array" aca="1" ref="G5" ca="1">AVERAGE(ABS(G6:G260))</f>
        <v>1.7053164092638424</v>
      </c>
      <c r="K5" s="103">
        <f t="array" aca="1" ref="K5" ca="1">AVERAGE(ABS(K6:K260))</f>
        <v>14.480956388482312</v>
      </c>
      <c r="L5" s="103">
        <f t="array" aca="1" ref="L5" ca="1">AVERAGE(ABS(L6:L260))</f>
        <v>3.2105773416938774</v>
      </c>
      <c r="P5" s="103">
        <f t="array" aca="1" ref="P5" ca="1">AVERAGE(ABS(P6:P260))</f>
        <v>1.3834278366580912</v>
      </c>
      <c r="Q5" s="103">
        <f t="array" aca="1" ref="Q5" ca="1">AVERAGE(ABS(Q6:Q260))</f>
        <v>0.34972411195673825</v>
      </c>
      <c r="U5" s="103">
        <f t="array" aca="1" ref="U5" ca="1">AVERAGE(ABS(U6:U260))</f>
        <v>1.5190784135410014</v>
      </c>
      <c r="V5" s="103">
        <f t="array" aca="1" ref="V5" ca="1">AVERAGE(ABS(V6:V260))</f>
        <v>0.35748141752710549</v>
      </c>
      <c r="Z5" s="103">
        <f t="array" aca="1" ref="Z5" ca="1">AVERAGE(ABS(Z6:Z260))</f>
        <v>2.7761584327190665</v>
      </c>
      <c r="AA5" s="103">
        <f t="array" aca="1" ref="AA5" ca="1">AVERAGE(ABS(AA6:AA260))</f>
        <v>0.68206853491170394</v>
      </c>
      <c r="AE5" s="103">
        <f t="array" aca="1" ref="AE5" ca="1">AVERAGE(ABS(AE6:AE260))</f>
        <v>3.9992852441490512</v>
      </c>
      <c r="AF5" s="103">
        <f t="array" aca="1" ref="AF5" ca="1">AVERAGE(ABS(AF6:AF260))</f>
        <v>0.95031183991087831</v>
      </c>
      <c r="AG5" s="126"/>
      <c r="AI5" s="103"/>
      <c r="AJ5" s="103">
        <f t="array" aca="1" ref="AJ5" ca="1">AVERAGE(ABS(AJ6:AJ260))</f>
        <v>3.3545483782870078</v>
      </c>
      <c r="AK5" s="103">
        <f t="array" aca="1" ref="AK5" ca="1">AVERAGE(ABS(AK6:AK260))</f>
        <v>0.83987067030223761</v>
      </c>
      <c r="AO5" s="103">
        <f t="array" aca="1" ref="AO5" ca="1">AVERAGE(ABS(AO6:AO260))</f>
        <v>3.2217335884022438</v>
      </c>
      <c r="AP5" s="103">
        <f t="array" aca="1" ref="AP5" ca="1">AVERAGE(ABS(AP6:AP260))</f>
        <v>0.81402607685218753</v>
      </c>
      <c r="AQ5" s="239"/>
      <c r="AT5" s="103">
        <f t="array" aca="1" ref="AT5" ca="1">AVERAGE(ABS(AT6:AT260))</f>
        <v>3.5399543517176317</v>
      </c>
      <c r="AU5" s="103">
        <f t="array" aca="1" ref="AU5" ca="1">AVERAGE(ABS(AU6:AU260))</f>
        <v>0.89602958958422829</v>
      </c>
      <c r="AY5" s="103">
        <f t="array" aca="1" ref="AY5" ca="1">AVERAGE(ABS(AY6:AY260))</f>
        <v>0.8747918284490942</v>
      </c>
      <c r="AZ5" s="103">
        <f t="array" aca="1" ref="AZ5" ca="1">AVERAGE(ABS(AZ6:AZ260))</f>
        <v>0.2220507638182361</v>
      </c>
      <c r="BD5" s="103">
        <f t="array" aca="1" ref="BD5" ca="1">AVERAGE(ABS(BD6:BD260))</f>
        <v>1.1678374486873562</v>
      </c>
      <c r="BE5" s="103">
        <f t="array" aca="1" ref="BE5" ca="1">AVERAGE(ABS(BE6:BE260))</f>
        <v>0.26859499269583281</v>
      </c>
      <c r="BH5" s="104"/>
      <c r="BI5" s="103">
        <f t="array" aca="1" ref="BI5" ca="1">AVERAGE(ABS(BI6:BI260))</f>
        <v>7.8681569415303826E-2</v>
      </c>
      <c r="BJ5" s="103">
        <f t="array" aca="1" ref="BJ5" ca="1">AVERAGE(ABS(BJ6:BJ260))</f>
        <v>2.0334157471370854E-2</v>
      </c>
      <c r="BL5" s="35"/>
      <c r="BM5" s="104"/>
      <c r="BN5" s="103">
        <f t="array" aca="1" ref="BN5" ca="1">AVERAGE(ABS(BN6:BN260))</f>
        <v>0</v>
      </c>
      <c r="BO5" s="103">
        <f t="array" aca="1" ref="BO5" ca="1">AVERAGE(ABS(BO6:BO260))</f>
        <v>0</v>
      </c>
      <c r="BS5" s="103">
        <f t="array" aca="1" ref="BS5" ca="1">AVERAGE(ABS(BS6:BS260))</f>
        <v>3.8472129659050798</v>
      </c>
      <c r="BT5" s="103">
        <f t="array" aca="1" ref="BT5" ca="1">AVERAGE(ABS(BT6:BT260))</f>
        <v>0.91147782515419495</v>
      </c>
      <c r="BX5" s="103">
        <f t="array" aca="1" ref="BX5" ca="1">AVERAGE(ABS(BX6:BX260))</f>
        <v>6.2296916186762648</v>
      </c>
      <c r="BY5" s="103">
        <f t="array" aca="1" ref="BY5" ca="1">AVERAGE(ABS(BY6:BY260))</f>
        <v>1.2188683310833184</v>
      </c>
      <c r="CC5" s="103">
        <f t="array" aca="1" ref="CC5" ca="1">AVERAGE(ABS(CC6:CC260))</f>
        <v>0.91734286922445984</v>
      </c>
      <c r="CD5" s="103">
        <f t="array" aca="1" ref="CD5" ca="1">AVERAGE(ABS(CD6:CD260))</f>
        <v>0.22446077700565487</v>
      </c>
      <c r="CH5" s="103">
        <f t="array" aca="1" ref="CH5" ca="1">AVERAGE(ABS(CH6:CH260))</f>
        <v>1.0151411804203276</v>
      </c>
      <c r="CI5" s="103">
        <f t="array" aca="1" ref="CI5" ca="1">AVERAGE(ABS(CI6:CI260))</f>
        <v>0.26466316496757636</v>
      </c>
      <c r="CK5" s="106"/>
      <c r="CM5" s="103">
        <f t="array" aca="1" ref="CM5" ca="1">AVERAGE(ABS(CM6:CM260))</f>
        <v>0.21682539950659008</v>
      </c>
      <c r="CN5" s="103">
        <f t="array" aca="1" ref="CN5" ca="1">AVERAGE(ABS(CN6:CN260))</f>
        <v>5.4661770954547224E-2</v>
      </c>
      <c r="CR5" s="103">
        <f t="array" aca="1" ref="CR5" ca="1">AVERAGE(ABS(CR6:CR260))</f>
        <v>3.6921780208052088</v>
      </c>
      <c r="CS5" s="103">
        <f t="array" aca="1" ref="CS5" ca="1">AVERAGE(ABS(CS6:CS260))</f>
        <v>0.8664711484431763</v>
      </c>
      <c r="CU5" s="35"/>
      <c r="CV5" s="104"/>
      <c r="CW5" s="103">
        <f t="array" aca="1" ref="CW5" ca="1">AVERAGE(ABS(CW6:CW260))</f>
        <v>4.1669160297522492</v>
      </c>
      <c r="CX5" s="103">
        <f t="array" aca="1" ref="CX5" ca="1">AVERAGE(ABS(CX6:CX260))</f>
        <v>1.0108806859209536</v>
      </c>
      <c r="DA5" s="104"/>
      <c r="DB5" s="103">
        <f t="array" aca="1" ref="DB5" ca="1">AVERAGE(ABS(DB6:DB260))</f>
        <v>1.3781848513131068</v>
      </c>
      <c r="DC5" s="103">
        <f t="array" aca="1" ref="DC5" ca="1">AVERAGE(ABS(DC6:DC260))</f>
        <v>0.32519835111416895</v>
      </c>
      <c r="DF5" s="104"/>
      <c r="DG5" s="103">
        <f t="array" aca="1" ref="DG5" ca="1">AVERAGE(ABS(DG6:DG260))</f>
        <v>1.3298561629214156</v>
      </c>
      <c r="DH5" s="103">
        <f t="array" aca="1" ref="DH5" ca="1">AVERAGE(ABS(DH6:DH260))</f>
        <v>0.32539228783056051</v>
      </c>
      <c r="DK5" s="104"/>
      <c r="DL5" s="103">
        <f t="array" aca="1" ref="DL5" ca="1">AVERAGE(ABS(DL6:DL260))</f>
        <v>0.6494705599793551</v>
      </c>
      <c r="DM5" s="103">
        <f t="array" aca="1" ref="DM5" ca="1">AVERAGE(ABS(DM6:DM260))</f>
        <v>0.15865594635052782</v>
      </c>
      <c r="DQ5" s="103">
        <f t="array" aca="1" ref="DQ5" ca="1">AVERAGE(ABS(DQ6:DQ260))</f>
        <v>2.596700517435738</v>
      </c>
      <c r="DR5" s="103">
        <f t="array" aca="1" ref="DR5" ca="1">AVERAGE(ABS(DR6:DR260))</f>
        <v>0.60774892646941914</v>
      </c>
      <c r="DS5" s="239"/>
      <c r="DU5" s="103"/>
      <c r="DV5" s="103">
        <f t="array" aca="1" ref="DV5" ca="1">AVERAGE(ABS(DV6:DV260))</f>
        <v>6.5982083984698292</v>
      </c>
      <c r="DW5" s="103">
        <f t="array" aca="1" ref="DW5" ca="1">AVERAGE(ABS(DW6:DW260))</f>
        <v>1.4906331892445641</v>
      </c>
      <c r="DX5" s="123"/>
      <c r="DY5" s="85"/>
      <c r="DZ5" s="142"/>
      <c r="EA5" s="103">
        <f t="array" aca="1" ref="EA5" ca="1">AVERAGE(ABS(EA6:EA260))</f>
        <v>0.60267311659113743</v>
      </c>
      <c r="EB5" s="103">
        <f t="array" aca="1" ref="EB5" ca="1">AVERAGE(ABS(EB6:EB260))</f>
        <v>0.14538065080685611</v>
      </c>
      <c r="EF5" s="103">
        <f t="array" aca="1" ref="EF5" ca="1">AVERAGE(ABS(EF6:EF260))</f>
        <v>3.7982282476121676</v>
      </c>
      <c r="EG5" s="103">
        <f t="array" aca="1" ref="EG5" ca="1">AVERAGE(ABS(EG6:EG260))</f>
        <v>0.92967189499133918</v>
      </c>
      <c r="EH5" s="239"/>
      <c r="EK5" s="103">
        <f t="array" aca="1" ref="EK5" ca="1">AVERAGE(ABS(EK6:EK260))</f>
        <v>0.69438660835486177</v>
      </c>
      <c r="EL5" s="103">
        <f t="array" aca="1" ref="EL5" ca="1">AVERAGE(ABS(EL6:EL260))</f>
        <v>0.17995626157025993</v>
      </c>
      <c r="EM5" s="239"/>
      <c r="EN5" s="197" t="s">
        <v>289</v>
      </c>
      <c r="EO5" s="86" t="s">
        <v>290</v>
      </c>
      <c r="EP5" s="86" t="s">
        <v>435</v>
      </c>
      <c r="EQ5" s="86" t="s">
        <v>288</v>
      </c>
      <c r="ER5" s="212" t="s">
        <v>192</v>
      </c>
      <c r="EV5" s="37" t="s">
        <v>450</v>
      </c>
      <c r="EW5" s="37" t="s">
        <v>80</v>
      </c>
      <c r="EX5" s="37" t="s">
        <v>182</v>
      </c>
      <c r="EY5" s="37" t="s">
        <v>181</v>
      </c>
      <c r="EZ5" s="141" t="s">
        <v>44</v>
      </c>
      <c r="FA5" s="141" t="s">
        <v>430</v>
      </c>
      <c r="FB5" s="141" t="s">
        <v>433</v>
      </c>
      <c r="FC5" s="141" t="s">
        <v>70</v>
      </c>
      <c r="FD5" s="141" t="s">
        <v>179</v>
      </c>
      <c r="FE5" s="141" t="s">
        <v>298</v>
      </c>
      <c r="FF5" s="141" t="s">
        <v>427</v>
      </c>
      <c r="FG5" s="141" t="s">
        <v>43</v>
      </c>
      <c r="FH5" s="141" t="s">
        <v>180</v>
      </c>
      <c r="FI5" s="141" t="s">
        <v>428</v>
      </c>
      <c r="FJ5" s="141" t="s">
        <v>429</v>
      </c>
      <c r="FK5" s="141" t="s">
        <v>434</v>
      </c>
    </row>
    <row r="6" spans="1:168" x14ac:dyDescent="0.25">
      <c r="A6" s="128" t="s">
        <v>80</v>
      </c>
      <c r="B6" s="234">
        <v>10</v>
      </c>
      <c r="C6" s="114" t="s">
        <v>81</v>
      </c>
      <c r="D6" s="65">
        <v>-26.384837279999999</v>
      </c>
      <c r="E6" s="108">
        <f ca="1">((EW6*INDIRECT(ADDRESS($EW$4,4))/2+EX6*INDIRECT(ADDRESS($EX$4,4))/2+EY6*INDIRECT(ADDRESS($EY$4,4))/2+EZ6*INDIRECT(ADDRESS($EZ$4,4))/2+FA6*INDIRECT(ADDRESS($FA$4,4))/2+FB6*INDIRECT(ADDRESS($FB$4,4))/2+FC6*INDIRECT(ADDRESS($FC$4,4))/2+FD6*INDIRECT(ADDRESS($FD$4,4))/2+FE6*INDIRECT(ADDRESS($FE$4,4))/2+FF6*INDIRECT(ADDRESS($FF$4,4))/2+FG6*INDIRECT(ADDRESS($FG$4,4))/2+FH6*INDIRECT(ADDRESS($FH$4,4))/2+FI6*INDIRECT(ADDRESS($FI$4,4))/2+FJ6*INDIRECT(ADDRESS($FJ$4,4))/2+FK6*INDIRECT(ADDRESS($FK$4,4))/2)-D6)*627.509</f>
        <v>468.12281214074864</v>
      </c>
      <c r="F6" s="10">
        <f t="shared" ref="F6:F69" ca="1" si="0">(E6-$BM6)</f>
        <v>-10.020452767581503</v>
      </c>
      <c r="G6" s="10">
        <f ca="1">F6/$B6</f>
        <v>-1.0020452767581502</v>
      </c>
      <c r="H6" s="116"/>
      <c r="I6" s="65">
        <v>-26.552257940000001</v>
      </c>
      <c r="J6" s="108">
        <f ca="1">((EW6*INDIRECT(ADDRESS($EW$4,9))/2+EX6*INDIRECT(ADDRESS($EX$4,9))/2+EY6*INDIRECT(ADDRESS($EY$4,9))/2+EZ6*INDIRECT(ADDRESS($EZ$4,9))/2+FA6*INDIRECT(ADDRESS($FA$4,9))/2+FB6*INDIRECT(ADDRESS($FB$4,9))/2+FC6*INDIRECT(ADDRESS($FC$4,9))/2+FD6*INDIRECT(ADDRESS($FD$4,9))/2+FE6*INDIRECT(ADDRESS($FE$4,9))/2+FF6*INDIRECT(ADDRESS($FF$4,9))/2+FG6*INDIRECT(ADDRESS($FG$4,9))/2+FH6*INDIRECT(ADDRESS($FH$4,9))/2+FI6*INDIRECT(ADDRESS($FI$4,9))/2+FJ6*INDIRECT(ADDRESS($FJ$4,9))/2+FK6*INDIRECT(ADDRESS($FK$4,9))/2)-I6)*627.509</f>
        <v>473.93384040998149</v>
      </c>
      <c r="K6" s="10">
        <f t="shared" ref="K6:K69" ca="1" si="1">(J6-$BM6)</f>
        <v>-4.2094244983486533</v>
      </c>
      <c r="L6" s="10">
        <f ca="1">K6/$B6</f>
        <v>-0.42094244983486534</v>
      </c>
      <c r="M6" s="127"/>
      <c r="N6" s="129">
        <v>-155.14312079999999</v>
      </c>
      <c r="O6" s="108">
        <f ca="1">((EW6*INDIRECT(ADDRESS($EW$4,14))/2+EX6*INDIRECT(ADDRESS($EX$4,14))/2+EY6*INDIRECT(ADDRESS($EY$4,14))/2+EZ6*INDIRECT(ADDRESS($EZ$4,14))/2+FA6*INDIRECT(ADDRESS($FA$4,14))/2+FB6*INDIRECT(ADDRESS($FB$4,14))/2+FC6*INDIRECT(ADDRESS($FC$4,14))/2+FD6*INDIRECT(ADDRESS($FD$4,14))/2+FE6*INDIRECT(ADDRESS($FE$4,14))/2+FF6*INDIRECT(ADDRESS($FF$4,14))/2+FG6*INDIRECT(ADDRESS($FG$4,14))/2+FH6*INDIRECT(ADDRESS($FH$4,14))/2+FI6*INDIRECT(ADDRESS($FI$4,14))/2+FJ6*INDIRECT(ADDRESS($FJ$4,14))/2+FK6*INDIRECT(ADDRESS($FK$4,14))/2)-N6)*627.509</f>
        <v>478.60932211771842</v>
      </c>
      <c r="P6" s="10">
        <f t="shared" ref="P6:P69" ca="1" si="2">(O6-$BM6)</f>
        <v>0.46605720938828199</v>
      </c>
      <c r="Q6" s="10">
        <f ca="1">P6/$B6</f>
        <v>4.6605720938828199E-2</v>
      </c>
      <c r="R6" s="127"/>
      <c r="S6" s="35">
        <v>-155.13578870000001</v>
      </c>
      <c r="T6" s="103">
        <f ca="1">((EW6*INDIRECT(ADDRESS($EW$4,19))/2+EX6*INDIRECT(ADDRESS($EX$4,19))/2+EY6*INDIRECT(ADDRESS($EY$4,19))/2+EZ6*INDIRECT(ADDRESS($EZ$4,19))/2+FA6*INDIRECT(ADDRESS($FA$4,19))/2+FB6*INDIRECT(ADDRESS($FB$4,19))/2+FC6*INDIRECT(ADDRESS($FC$4,19))/2+FD6*INDIRECT(ADDRESS($FD$4,19))/2+FE6*INDIRECT(ADDRESS($FE$4,19))/2+FF6*INDIRECT(ADDRESS($FF$4,19))/2+FG6*INDIRECT(ADDRESS($FG$4,19))/2+FH6*INDIRECT(ADDRESS($FH$4,19))/2+FI6*INDIRECT(ADDRESS($FI$4,19))/2+FJ6*INDIRECT(ADDRESS($FJ$4,19))/2+FK6*INDIRECT(ADDRESS($FK$4,19))/2)-S6)*627.509</f>
        <v>479.5253660310085</v>
      </c>
      <c r="U6" s="10">
        <f t="shared" ref="U6:U69" ca="1" si="3">(T6-$BM6)</f>
        <v>1.3821011226783639</v>
      </c>
      <c r="V6" s="10">
        <f ca="1">U6/$B6</f>
        <v>0.13821011226783639</v>
      </c>
      <c r="W6" s="127"/>
      <c r="X6" s="65">
        <v>-155.10316172</v>
      </c>
      <c r="Y6" s="108">
        <f ca="1">((EW6*INDIRECT(ADDRESS($EW$4,24))/2+EX6*INDIRECT(ADDRESS($EX$4,24))/2+EY6*INDIRECT(ADDRESS($EY$4,24))/2+EZ6*INDIRECT(ADDRESS($EZ$4,24))/2+FA6*INDIRECT(ADDRESS($FA$4,24))/2+FB6*INDIRECT(ADDRESS($FB$4,24))/2+FC6*INDIRECT(ADDRESS($FC$4,24))/2+FD6*INDIRECT(ADDRESS($FD$4,24))/2+FE6*INDIRECT(ADDRESS($FE$4,24))/2+FF6*INDIRECT(ADDRESS($FF$4,24))/2+FG6*INDIRECT(ADDRESS($FG$4,24))/2+FH6*INDIRECT(ADDRESS($FH$4,24))/2+FI6*INDIRECT(ADDRESS($FI$4,24))/2+FJ6*INDIRECT(ADDRESS($FJ$4,24))/2+FK6*INDIRECT(ADDRESS($FK$4,24))/2)-X6)*627.509</f>
        <v>476.90325692361552</v>
      </c>
      <c r="Z6" s="10">
        <f t="shared" ref="Z6:Z69" ca="1" si="4">(Y6-$BM6)</f>
        <v>-1.240007984714623</v>
      </c>
      <c r="AA6" s="10">
        <f ca="1">Z6/$B6</f>
        <v>-0.12400079847146231</v>
      </c>
      <c r="AB6" s="127"/>
      <c r="AC6" s="65">
        <v>-155.07508465000001</v>
      </c>
      <c r="AD6" s="108">
        <f ca="1">((EW6*INDIRECT(ADDRESS($EW$4,29))/2+EX6*INDIRECT(ADDRESS($EX$4,29))/2+EY6*INDIRECT(ADDRESS($EY$4,29))/2+EZ6*INDIRECT(ADDRESS($EZ$4,29))/2+FA6*INDIRECT(ADDRESS($FA$4,29))/2+FB6*INDIRECT(ADDRESS($FB$4,29))/2+FC6*INDIRECT(ADDRESS($FC$4,29))/2+FD6*INDIRECT(ADDRESS($FD$4,29))/2+FE6*INDIRECT(ADDRESS($FE$4,29))/2+FF6*INDIRECT(ADDRESS($FF$4,29))/2+FG6*INDIRECT(ADDRESS($FG$4,29))/2+FH6*INDIRECT(ADDRESS($FH$4,29))/2+FI6*INDIRECT(ADDRESS($FI$4,29))/2+FJ6*INDIRECT(ADDRESS($FJ$4,29))/2+FK6*INDIRECT(ADDRESS($FK$4,29))/2)-AC6)*627.509</f>
        <v>479.53256983433596</v>
      </c>
      <c r="AE6" s="10">
        <f t="shared" ref="AE6:AE69" ca="1" si="5">(AD6-$BM6)</f>
        <v>1.3893049260058206</v>
      </c>
      <c r="AF6" s="10">
        <f ca="1">AE6/$B6</f>
        <v>0.13893049260058205</v>
      </c>
      <c r="AG6" s="127"/>
      <c r="AH6" s="65">
        <v>-155.12648970000001</v>
      </c>
      <c r="AI6" s="108">
        <f ca="1">((EW6*INDIRECT(ADDRESS($EW$4,34))/2+EX6*INDIRECT(ADDRESS($EX$4,34))/2+EY6*INDIRECT(ADDRESS($EY$4,34))/2+EZ6*INDIRECT(ADDRESS($EZ$4,34))/2+FA6*INDIRECT(ADDRESS($FA$4,34))/2+FB6*INDIRECT(ADDRESS($FB$4,34))/2+FC6*INDIRECT(ADDRESS($FC$4,34))/2+FD6*INDIRECT(ADDRESS($FD$4,34))/2+FE6*INDIRECT(ADDRESS($FE$4,34))/2+FF6*INDIRECT(ADDRESS($FF$4,34))/2+FG6*INDIRECT(ADDRESS($FG$4,34))/2+FH6*INDIRECT(ADDRESS($FH$4,34))/2+FI6*INDIRECT(ADDRESS($FI$4,34))/2+FJ6*INDIRECT(ADDRESS($FJ$4,34))/2+FK6*INDIRECT(ADDRESS($FK$4,34))/2)-AH6)*627.509</f>
        <v>476.23374874624079</v>
      </c>
      <c r="AJ6" s="10">
        <f t="shared" ref="AJ6:AJ69" ca="1" si="6">(AI6-$BM6)</f>
        <v>-1.9095161620893464</v>
      </c>
      <c r="AK6" s="10">
        <f ca="1">AJ6/$B6</f>
        <v>-0.19095161620893464</v>
      </c>
      <c r="AL6" s="127"/>
      <c r="AM6" s="65">
        <v>-155.06949383</v>
      </c>
      <c r="AN6" s="108">
        <f ca="1">((EW6*INDIRECT(ADDRESS($EW$4,39))/2+EX6*INDIRECT(ADDRESS($EX$4,39))/2+EY6*INDIRECT(ADDRESS($EY$4,39))/2+EZ6*INDIRECT(ADDRESS($EZ$4,39))/2+FA6*INDIRECT(ADDRESS($FA$4,39))/2+FB6*INDIRECT(ADDRESS($FB$4,39))/2+FC6*INDIRECT(ADDRESS($FC$4,39))/2+FD6*INDIRECT(ADDRESS($FD$4,39))/2+FE6*INDIRECT(ADDRESS($FE$4,39))/2+FF6*INDIRECT(ADDRESS($FF$4,39))/2+FG6*INDIRECT(ADDRESS($FG$4,39))/2+FH6*INDIRECT(ADDRESS($FH$4,39))/2+FI6*INDIRECT(ADDRESS($FI$4,39))/2+FJ6*INDIRECT(ADDRESS($FJ$4,39))/2+FK6*INDIRECT(ADDRESS($FK$4,39))/2)-AM6)*627.509</f>
        <v>476.67680147568512</v>
      </c>
      <c r="AO6" s="10">
        <f t="shared" ref="AO6:AO69" ca="1" si="7">(AN6-$BM6)</f>
        <v>-1.4664634326450141</v>
      </c>
      <c r="AP6" s="10">
        <f ca="1">AO6/$B6</f>
        <v>-0.14664634326450141</v>
      </c>
      <c r="AQ6" s="127"/>
      <c r="AR6" s="65">
        <v>-155.05641234000001</v>
      </c>
      <c r="AS6" s="108">
        <f ca="1">((EW6*INDIRECT(ADDRESS($EW$4,44))/2+EX6*INDIRECT(ADDRESS($EX$4,44))/2+EY6*INDIRECT(ADDRESS($EY$4,44))/2+EZ6*INDIRECT(ADDRESS($EZ$4,44))/2+FA6*INDIRECT(ADDRESS($FA$4,44))/2+FB6*INDIRECT(ADDRESS($FB$4,44))/2+FC6*INDIRECT(ADDRESS($FC$4,44))/2+FD6*INDIRECT(ADDRESS($FD$4,44))/2+FE6*INDIRECT(ADDRESS($FE$4,44))/2+FF6*INDIRECT(ADDRESS($FF$4,44))/2+FG6*INDIRECT(ADDRESS($FG$4,44))/2+FH6*INDIRECT(ADDRESS($FH$4,44))/2+FI6*INDIRECT(ADDRESS($FI$4,44))/2+FJ6*INDIRECT(ADDRESS($FJ$4,44))/2+FK6*INDIRECT(ADDRESS($FK$4,44))/2)-AR6)*627.509</f>
        <v>476.66026661354476</v>
      </c>
      <c r="AT6" s="10">
        <f t="shared" ref="AT6:AT69" ca="1" si="8">(AS6-$BM6)</f>
        <v>-1.482998294785375</v>
      </c>
      <c r="AU6" s="10">
        <f ca="1">AT6/$B6</f>
        <v>-0.14829982947853751</v>
      </c>
      <c r="AV6" s="127"/>
      <c r="AW6" s="65">
        <v>-155.15211310000001</v>
      </c>
      <c r="AX6" s="108">
        <f ca="1">((EW6*INDIRECT(ADDRESS($EW$4,49))/2+EX6*INDIRECT(ADDRESS($EX$4,49))/2+EY6*INDIRECT(ADDRESS($EY$4,49))/2+EZ6*INDIRECT(ADDRESS($EZ$4,49))/2+FA6*INDIRECT(ADDRESS($FA$4,49))/2+FB6*INDIRECT(ADDRESS($FB$4,49))/2+FC6*INDIRECT(ADDRESS($FC$4,49))/2+FD6*INDIRECT(ADDRESS($FD$4,49))/2+FE6*INDIRECT(ADDRESS($FE$4,49))/2+FF6*INDIRECT(ADDRESS($FF$4,49))/2+FG6*INDIRECT(ADDRESS($FG$4,49))/2+FH6*INDIRECT(ADDRESS($FH$4,49))/2+FI6*INDIRECT(ADDRESS($FI$4,49))/2+FJ6*INDIRECT(ADDRESS($FJ$4,49))/2+FK6*INDIRECT(ADDRESS($FK$4,49))/2)-AW6)*627.509</f>
        <v>477.92054313895102</v>
      </c>
      <c r="AY6" s="10">
        <f t="shared" ref="AY6:AY69" ca="1" si="9">(AX6-$BM6)</f>
        <v>-0.22272176937912036</v>
      </c>
      <c r="AZ6" s="10">
        <f ca="1">AY6/$B6</f>
        <v>-2.2272176937912037E-2</v>
      </c>
      <c r="BA6" s="127"/>
      <c r="BB6" s="65">
        <v>-155.14798091</v>
      </c>
      <c r="BC6" s="108">
        <f ca="1">((EW6*INDIRECT(ADDRESS($EW$4,54))/2+EX6*INDIRECT(ADDRESS($EX$4,54))/2+EY6*INDIRECT(ADDRESS($EY$4,54))/2+EZ6*INDIRECT(ADDRESS($EZ$4,54))/2+FA6*INDIRECT(ADDRESS($FA$4,54))/2+FB6*INDIRECT(ADDRESS($FB$4,54))/2+FC6*INDIRECT(ADDRESS($FC$4,54))/2+FD6*INDIRECT(ADDRESS($FD$4,54))/2+FE6*INDIRECT(ADDRESS($FE$4,54))/2+FF6*INDIRECT(ADDRESS($FF$4,54))/2+FG6*INDIRECT(ADDRESS($FG$4,54))/2+FH6*INDIRECT(ADDRESS($FH$4,54))/2+FI6*INDIRECT(ADDRESS($FI$4,54))/2+FJ6*INDIRECT(ADDRESS($FJ$4,54))/2+FK6*INDIRECT(ADDRESS($FK$4,54))/2)-BB6)*627.509</f>
        <v>478.98203736336052</v>
      </c>
      <c r="BD6" s="10">
        <f t="shared" ref="BD6:BD69" ca="1" si="10">(BC6-$BM6)</f>
        <v>0.83877245503038012</v>
      </c>
      <c r="BE6" s="10">
        <f ca="1">BD6/$B6</f>
        <v>8.3877245503038017E-2</v>
      </c>
      <c r="BF6" s="127"/>
      <c r="BG6" s="65">
        <v>-155.15877126000001</v>
      </c>
      <c r="BH6" s="108">
        <f ca="1">((EW6*INDIRECT(ADDRESS($EW$4,59))/2+EX6*INDIRECT(ADDRESS($EX$4,59))/2+EY6*INDIRECT(ADDRESS($EY$4,59))/2+EZ6*INDIRECT(ADDRESS($EZ$4,59))/2+FA6*INDIRECT(ADDRESS($FA$4,59))/2+FB6*INDIRECT(ADDRESS($FB$4,59))/2+FC6*INDIRECT(ADDRESS($FC$4,59))/2+FD6*INDIRECT(ADDRESS($FD$4,59))/2+FE6*INDIRECT(ADDRESS($FE$4,59))/2+FF6*INDIRECT(ADDRESS($FF$4,59))/2+FG6*INDIRECT(ADDRESS($FG$4,59))/2+FH6*INDIRECT(ADDRESS($FH$4,59))/2+FI6*INDIRECT(ADDRESS($FI$4,59))/2+FJ6*INDIRECT(ADDRESS($FJ$4,59))/2+FK6*INDIRECT(ADDRESS($FK$4,59))/2)-BG6)*627.509</f>
        <v>478.11712288339407</v>
      </c>
      <c r="BI6" s="10">
        <f t="shared" ref="BI6:BI69" ca="1" si="11">(BH6-$BM6)</f>
        <v>-2.614202493606399E-2</v>
      </c>
      <c r="BJ6" s="10">
        <f ca="1">BI6/$B6</f>
        <v>-2.6142024936063992E-3</v>
      </c>
      <c r="BK6" s="127"/>
      <c r="BL6" s="65">
        <v>-155.15908696</v>
      </c>
      <c r="BM6" s="108">
        <f ca="1">((EW6*INDIRECT(ADDRESS($EW$4,64))/2+EX6*INDIRECT(ADDRESS($EX$4,64))/2+EY6*INDIRECT(ADDRESS($EY$4,64))/2+EZ6*INDIRECT(ADDRESS($EZ$4,64))/2+FA6*INDIRECT(ADDRESS($FA$4,64))/2+FB6*INDIRECT(ADDRESS($FB$4,64))/2+FC6*INDIRECT(ADDRESS($FC$4,64))/2+FD6*INDIRECT(ADDRESS($FD$4,64))/2+FE6*INDIRECT(ADDRESS($FE$4,64))/2+FF6*INDIRECT(ADDRESS($FF$4,64))/2+FG6*INDIRECT(ADDRESS($FG$4,64))/2+FH6*INDIRECT(ADDRESS($FH$4,64))/2+FI6*INDIRECT(ADDRESS($FI$4,64))/2+FJ6*INDIRECT(ADDRESS($FJ$4,64))/2+FK6*INDIRECT(ADDRESS($FK$4,64))/2)-BL6)*627.509</f>
        <v>478.14326490833014</v>
      </c>
      <c r="BN6" s="10">
        <f t="shared" ref="BN6:BN69" ca="1" si="12">(BM6-$BM6)</f>
        <v>0</v>
      </c>
      <c r="BO6" s="10">
        <f ca="1">BN6/$B6</f>
        <v>0</v>
      </c>
      <c r="BP6" s="127"/>
      <c r="BQ6" s="124">
        <v>-155.05861557</v>
      </c>
      <c r="BR6" s="112">
        <f ca="1">((EW6*INDIRECT(ADDRESS($EW$4,69))/2+EX6*INDIRECT(ADDRESS($EX$4,69))/2+EY6*INDIRECT(ADDRESS($EY$4,69))/2+EZ6*INDIRECT(ADDRESS($EZ$4,69))/2+FA6*INDIRECT(ADDRESS($FA$4,69))/2+FB6*INDIRECT(ADDRESS($FB$4,69))/2+FC6*INDIRECT(ADDRESS($FC$4,69))/2+FD6*INDIRECT(ADDRESS($FD$4,69))/2+FE6*INDIRECT(ADDRESS($FE$4,69))/2+FF6*INDIRECT(ADDRESS($FF$4,69))/2+FG6*INDIRECT(ADDRESS($FG$4,69))/2+FH6*INDIRECT(ADDRESS($FH$4,69))/2+FI6*INDIRECT(ADDRESS($FI$4,69))/2+FJ6*INDIRECT(ADDRESS($FJ$4,69))/2+FK6*INDIRECT(ADDRESS($FK$4,69))/2)-BQ6)*627.509</f>
        <v>480.12082814637392</v>
      </c>
      <c r="BS6" s="10">
        <f t="shared" ref="BS6:BS69" ca="1" si="13">(BR6-$BM6)</f>
        <v>1.9775632380437855</v>
      </c>
      <c r="BT6" s="10">
        <f ca="1">BS6/$B6</f>
        <v>0.19775632380437855</v>
      </c>
      <c r="BU6" s="238"/>
      <c r="BV6" s="35">
        <v>-154.97012258000001</v>
      </c>
      <c r="BW6" s="103">
        <f ca="1">((EW6*INDIRECT(ADDRESS($EW$4,74))/2+EX6*INDIRECT(ADDRESS($EX$4,74))/2+EY6*INDIRECT(ADDRESS($EY$4,74))/2+EZ6*INDIRECT(ADDRESS($EZ$4,74))/2+FA6*INDIRECT(ADDRESS($FA$4,74))/2+FB6*INDIRECT(ADDRESS($FB$4,74))/2+FC6*INDIRECT(ADDRESS($FC$4,74))/2+FD6*INDIRECT(ADDRESS($FD$4,74))/2+FE6*INDIRECT(ADDRESS($FE$4,74))/2+FF6*INDIRECT(ADDRESS($FF$4,74))/2+FG6*INDIRECT(ADDRESS($FG$4,74))/2+FH6*INDIRECT(ADDRESS($FH$4,74))/2+FI6*INDIRECT(ADDRESS($FI$4,74))/2+FJ6*INDIRECT(ADDRESS($FJ$4,74))/2+FK6*INDIRECT(ADDRESS($FK$4,74))/2)-BV6)*627.509</f>
        <v>489.89667790577289</v>
      </c>
      <c r="BX6" s="10">
        <f t="shared" ref="BX6:BX69" ca="1" si="14">(BW6-$BM6)</f>
        <v>11.753412997442751</v>
      </c>
      <c r="BY6" s="10">
        <f ca="1">BX6/$B6</f>
        <v>1.1753412997442751</v>
      </c>
      <c r="BZ6" s="127"/>
      <c r="CA6" s="35">
        <v>-155.15109988</v>
      </c>
      <c r="CB6" s="103">
        <f ca="1">((EW6*INDIRECT(ADDRESS($EW$4,79))/2+EX6*INDIRECT(ADDRESS($EX$4,79))/2+EY6*INDIRECT(ADDRESS($EY$4,79))/2+EZ6*INDIRECT(ADDRESS($EZ$4,79))/2+FA6*INDIRECT(ADDRESS($FA$4,79))/2+FB6*INDIRECT(ADDRESS($FB$4,79))/2+FC6*INDIRECT(ADDRESS($FC$4,79))/2+FD6*INDIRECT(ADDRESS($FD$4,79))/2+FE6*INDIRECT(ADDRESS($FE$4,79))/2+FF6*INDIRECT(ADDRESS($FF$4,79))/2+FG6*INDIRECT(ADDRESS($FG$4,79))/2+FH6*INDIRECT(ADDRESS($FH$4,79))/2+FI6*INDIRECT(ADDRESS($FI$4,79))/2+FJ6*INDIRECT(ADDRESS($FJ$4,79))/2+FK6*INDIRECT(ADDRESS($FK$4,79))/2)-CA6)*627.509</f>
        <v>477.46750046623839</v>
      </c>
      <c r="CC6" s="10">
        <f t="shared" ref="CC6:CC69" ca="1" si="15">(CB6-$BM6)</f>
        <v>-0.67576444209174724</v>
      </c>
      <c r="CD6" s="10">
        <f ca="1">CC6/$B6</f>
        <v>-6.7576444209174719E-2</v>
      </c>
      <c r="CE6" s="127"/>
      <c r="CF6" s="35">
        <v>-155.14283071</v>
      </c>
      <c r="CG6" s="103">
        <f ca="1">((EW6*INDIRECT(ADDRESS($EW$4,84))/2+EX6*INDIRECT(ADDRESS($EX$4,84))/2+EY6*INDIRECT(ADDRESS($EY$4,84))/2+EZ6*INDIRECT(ADDRESS($EZ$4,84))/2+FA6*INDIRECT(ADDRESS($FA$4,84))/2+FB6*INDIRECT(ADDRESS($FB$4,84))/2+FC6*INDIRECT(ADDRESS($FC$4,84))/2+FD6*INDIRECT(ADDRESS($FD$4,84))/2+FE6*INDIRECT(ADDRESS($FE$4,84))/2+FF6*INDIRECT(ADDRESS($FF$4,84))/2+FG6*INDIRECT(ADDRESS($FG$4,84))/2+FH6*INDIRECT(ADDRESS($FH$4,84))/2+FI6*INDIRECT(ADDRESS($FI$4,84))/2+FJ6*INDIRECT(ADDRESS($FJ$4,84))/2+FK6*INDIRECT(ADDRESS($FK$4,84))/2)-CF6)*627.509</f>
        <v>477.75023719636727</v>
      </c>
      <c r="CH6" s="10">
        <f t="shared" ref="CH6:CH69" ca="1" si="16">(CG6-$BM6)</f>
        <v>-0.39302771196287267</v>
      </c>
      <c r="CI6" s="10">
        <f ca="1">CH6/$B6</f>
        <v>-3.9302771196287264E-2</v>
      </c>
      <c r="CJ6" s="127"/>
      <c r="CK6" s="37">
        <v>-155.15704403000001</v>
      </c>
      <c r="CL6" s="103">
        <f ca="1">((EW6*INDIRECT(ADDRESS($EW$4,89))/2+EX6*INDIRECT(ADDRESS($EX$4,89))/2+EY6*INDIRECT(ADDRESS($EY$4,89))/2+EZ6*INDIRECT(ADDRESS($EZ$4,89))/2+FA6*INDIRECT(ADDRESS($FA$4,89))/2+FB6*INDIRECT(ADDRESS($FB$4,89))/2+FC6*INDIRECT(ADDRESS($FC$4,89))/2+FD6*INDIRECT(ADDRESS($FD$4,89))/2+FE6*INDIRECT(ADDRESS($FE$4,89))/2+FF6*INDIRECT(ADDRESS($FF$4,89))/2+FG6*INDIRECT(ADDRESS($FG$4,89))/2+FH6*INDIRECT(ADDRESS($FH$4,89))/2+FI6*INDIRECT(ADDRESS($FI$4,89))/2+FJ6*INDIRECT(ADDRESS($FJ$4,89))/2+FK6*INDIRECT(ADDRESS($FK$4,89))/2)-CK6)*627.509</f>
        <v>477.93730390435007</v>
      </c>
      <c r="CM6" s="10">
        <f t="shared" ref="CM6:CM69" ca="1" si="17">(CL6-$BM6)</f>
        <v>-0.20596100398006456</v>
      </c>
      <c r="CN6" s="10">
        <f ca="1">CM6/$B6</f>
        <v>-2.0596100398006457E-2</v>
      </c>
      <c r="CO6" s="127"/>
      <c r="CP6" s="37">
        <v>-155.11161439</v>
      </c>
      <c r="CQ6" s="103">
        <f ca="1">((EW6*INDIRECT(ADDRESS($EW$4,94))/2+EX6*INDIRECT(ADDRESS($EX$4,94))/2+EY6*INDIRECT(ADDRESS($EY$4,94))/2+EZ6*INDIRECT(ADDRESS($EZ$4,94))/2+FA6*INDIRECT(ADDRESS($FA$4,94))/2+FB6*INDIRECT(ADDRESS($FB$4,94))/2+FC6*INDIRECT(ADDRESS($FC$4,94))/2+FD6*INDIRECT(ADDRESS($FD$4,94))/2+FE6*INDIRECT(ADDRESS($FE$4,94))/2+FF6*INDIRECT(ADDRESS($FF$4,94))/2+FG6*INDIRECT(ADDRESS($FG$4,94))/2+FH6*INDIRECT(ADDRESS($FH$4,94))/2+FI6*INDIRECT(ADDRESS($FI$4,94))/2+FJ6*INDIRECT(ADDRESS($FJ$4,94))/2+FK6*INDIRECT(ADDRESS($FK$4,94))/2)-CP6)*627.509</f>
        <v>476.75678377281719</v>
      </c>
      <c r="CR6" s="10">
        <f t="shared" ref="CR6:CR69" ca="1" si="18">(CQ6-$BM6)</f>
        <v>-1.3864811355129518</v>
      </c>
      <c r="CS6" s="10">
        <f ca="1">CR6/$B6</f>
        <v>-0.13864811355129519</v>
      </c>
      <c r="CT6" s="127"/>
      <c r="CU6" s="35">
        <v>-155.08096965999999</v>
      </c>
      <c r="CV6" s="103">
        <f ca="1">((EW6*INDIRECT(ADDRESS($EW$4,99))/2+EX6*INDIRECT(ADDRESS($EX$4,99))/2+EY6*INDIRECT(ADDRESS($EY$4,99))/2+EZ6*INDIRECT(ADDRESS($EZ$4,99))/2+FA6*INDIRECT(ADDRESS($FA$4,99))/2+FB6*INDIRECT(ADDRESS($FB$4,99))/2+FC6*INDIRECT(ADDRESS($FC$4,99))/2+FD6*INDIRECT(ADDRESS($FD$4,99))/2+FE6*INDIRECT(ADDRESS($FE$4,99))/2+FF6*INDIRECT(ADDRESS($FF$4,99))/2+FG6*INDIRECT(ADDRESS($FG$4,99))/2+FH6*INDIRECT(ADDRESS($FH$4,99))/2+FI6*INDIRECT(ADDRESS($FI$4,99))/2+FJ6*INDIRECT(ADDRESS($FJ$4,99))/2+FK6*INDIRECT(ADDRESS($FK$4,99))/2)-CU6)*627.509</f>
        <v>477.88702788326577</v>
      </c>
      <c r="CW6" s="10">
        <f t="shared" ref="CW6:CW69" ca="1" si="19">(CV6-$BM6)</f>
        <v>-0.2562370250643653</v>
      </c>
      <c r="CX6" s="10">
        <f ca="1">CW6/$B6</f>
        <v>-2.562370250643653E-2</v>
      </c>
      <c r="CY6" s="127"/>
      <c r="CZ6" s="35">
        <v>-155.14683438</v>
      </c>
      <c r="DA6" s="103">
        <f ca="1">((EW6*INDIRECT(ADDRESS($EW$4,104))/2+EX6*INDIRECT(ADDRESS($EX$4,104))/2+EY6*INDIRECT(ADDRESS($EY$4,104))/2+EZ6*INDIRECT(ADDRESS($EZ$4,104))/2+FA6*INDIRECT(ADDRESS($FA$4,104))/2+FB6*INDIRECT(ADDRESS($FB$4,104))/2+FC6*INDIRECT(ADDRESS($FC$4,104))/2+FD6*INDIRECT(ADDRESS($FD$4,104))/2+FE6*INDIRECT(ADDRESS($FE$4,104))/2+FF6*INDIRECT(ADDRESS($FF$4,104))/2+FG6*INDIRECT(ADDRESS($FG$4,104))/2+FH6*INDIRECT(ADDRESS($FH$4,104))/2+FI6*INDIRECT(ADDRESS($FI$4,104))/2+FJ6*INDIRECT(ADDRESS($FJ$4,104))/2+FK6*INDIRECT(ADDRESS($FK$4,104))/2)-CZ6)*627.509</f>
        <v>477.69059246590018</v>
      </c>
      <c r="DB6" s="10">
        <f t="shared" ref="DB6:DB69" ca="1" si="20">(DA6-$BM6)</f>
        <v>-0.4526724424299573</v>
      </c>
      <c r="DC6" s="10">
        <f ca="1">DB6/$B6</f>
        <v>-4.5267244242995733E-2</v>
      </c>
      <c r="DD6" s="127"/>
      <c r="DE6" s="35">
        <v>-155.14316754000001</v>
      </c>
      <c r="DF6" s="103">
        <f ca="1">((EW6*INDIRECT(ADDRESS($EW$4,109))/2+EX6*INDIRECT(ADDRESS($EX$4,109))/2+EY6*INDIRECT(ADDRESS($EY$4,109))/2+EZ6*INDIRECT(ADDRESS($EZ$4,109))/2+FA6*INDIRECT(ADDRESS($FA$4,109))/2+FB6*INDIRECT(ADDRESS($FB$4,109))/2+FC6*INDIRECT(ADDRESS($FC$4,109))/2+FD6*INDIRECT(ADDRESS($FD$4,109))/2+FE6*INDIRECT(ADDRESS($FE$4,109))/2+FF6*INDIRECT(ADDRESS($FF$4,109))/2+FG6*INDIRECT(ADDRESS($FG$4,109))/2+FH6*INDIRECT(ADDRESS($FH$4,109))/2+FI6*INDIRECT(ADDRESS($FI$4,109))/2+FJ6*INDIRECT(ADDRESS($FJ$4,109))/2+FK6*INDIRECT(ADDRESS($FK$4,109))/2)-DE6)*627.509</f>
        <v>478.08692087521757</v>
      </c>
      <c r="DG6" s="10">
        <f t="shared" ref="DG6:DG69" ca="1" si="21">(DF6-$BM6)</f>
        <v>-5.6344033112566194E-2</v>
      </c>
      <c r="DH6" s="10">
        <f ca="1">DG6/$B6</f>
        <v>-5.6344033112566191E-3</v>
      </c>
      <c r="DI6" s="127"/>
      <c r="DJ6" s="35">
        <v>-155.15387869</v>
      </c>
      <c r="DK6" s="103">
        <f ca="1">((EW6*INDIRECT(ADDRESS($EW$4,114))/2+EX6*INDIRECT(ADDRESS($EX$4,114))/2+EY6*INDIRECT(ADDRESS($EY$4,114))/2+EZ6*INDIRECT(ADDRESS($EZ$4,114))/2+FA6*INDIRECT(ADDRESS($FA$4,114))/2+FB6*INDIRECT(ADDRESS($FB$4,114))/2+FC6*INDIRECT(ADDRESS($FC$4,114))/2+FD6*INDIRECT(ADDRESS($FD$4,114))/2+FE6*INDIRECT(ADDRESS($FE$4,114))/2+FF6*INDIRECT(ADDRESS($FF$4,114))/2+FG6*INDIRECT(ADDRESS($FG$4,114))/2+FH6*INDIRECT(ADDRESS($FH$4,114))/2+FI6*INDIRECT(ADDRESS($FI$4,114))/2+FJ6*INDIRECT(ADDRESS($FJ$4,114))/2+FK6*INDIRECT(ADDRESS($FK$4,114))/2)-DJ6)*627.509</f>
        <v>478.17233740030235</v>
      </c>
      <c r="DL6" s="10">
        <f t="shared" ref="DL6:DL69" ca="1" si="22">(DK6-$BM6)</f>
        <v>2.9072491972215175E-2</v>
      </c>
      <c r="DM6" s="10">
        <f ca="1">DL6/$B6</f>
        <v>2.9072491972215175E-3</v>
      </c>
      <c r="DN6" s="127"/>
      <c r="DO6" s="65">
        <v>-155.12040203000001</v>
      </c>
      <c r="DP6" s="108">
        <f ca="1">((EW6*INDIRECT(ADDRESS($EW$4,119))/2+EX6*INDIRECT(ADDRESS($EX$4,119))/2+EY6*INDIRECT(ADDRESS($EY$4,119))/2+EZ6*INDIRECT(ADDRESS($EZ$4,119))/2+FA6*INDIRECT(ADDRESS($FA$4,119))/2+FB6*INDIRECT(ADDRESS($FB$4,119))/2+FC6*INDIRECT(ADDRESS($FC$4,119))/2+FD6*INDIRECT(ADDRESS($FD$4,119))/2+FE6*INDIRECT(ADDRESS($FE$4,119))/2+FF6*INDIRECT(ADDRESS($FF$4,119))/2+FG6*INDIRECT(ADDRESS($FG$4,119))/2+FH6*INDIRECT(ADDRESS($FH$4,119))/2+FI6*INDIRECT(ADDRESS($FI$4,119))/2+FJ6*INDIRECT(ADDRESS($FJ$4,119))/2+FK6*INDIRECT(ADDRESS($FK$4,119))/2)-DO6)*627.509</f>
        <v>478.85611513233169</v>
      </c>
      <c r="DQ6" s="10">
        <f t="shared" ref="DQ6:DQ69" ca="1" si="23">(DP6-$BM6)</f>
        <v>0.7128502240015564</v>
      </c>
      <c r="DR6" s="10">
        <f ca="1">DQ6/$B6</f>
        <v>7.1285022400155634E-2</v>
      </c>
      <c r="DS6" s="127"/>
      <c r="DT6" s="65">
        <v>-154.80268183999999</v>
      </c>
      <c r="DU6" s="108">
        <f ca="1">((EW6*INDIRECT(ADDRESS($EW$4,124))/2+EX6*INDIRECT(ADDRESS($EX$4,124))/2+EY6*INDIRECT(ADDRESS($EY$4,124))/2+EZ6*INDIRECT(ADDRESS($EZ$4,124))/2+FA6*INDIRECT(ADDRESS($FA$4,124))/2+FB6*INDIRECT(ADDRESS($FB$4,124))/2+FC6*INDIRECT(ADDRESS($FC$4,124))/2+FD6*INDIRECT(ADDRESS($FD$4,124))/2+FE6*INDIRECT(ADDRESS($FE$4,124))/2+FF6*INDIRECT(ADDRESS($FF$4,124))/2+FG6*INDIRECT(ADDRESS($FG$4,124))/2+FH6*INDIRECT(ADDRESS($FH$4,124))/2+FI6*INDIRECT(ADDRESS($FI$4,124))/2+FJ6*INDIRECT(ADDRESS($FJ$4,124))/2+FK6*INDIRECT(ADDRESS($FK$4,124))/2)-DT6)*627.509</f>
        <v>484.84501082761091</v>
      </c>
      <c r="DV6" s="10">
        <f t="shared" ref="DV6:DV69" ca="1" si="24">(DU6-$BM6)</f>
        <v>6.7017459192807678</v>
      </c>
      <c r="DW6" s="10">
        <f ca="1">DV6/$B6</f>
        <v>0.67017459192807682</v>
      </c>
      <c r="DX6" s="127"/>
      <c r="DY6" s="87">
        <v>-155.14366663000001</v>
      </c>
      <c r="DZ6" s="113">
        <f ca="1">((EW6*INDIRECT(ADDRESS($EW$4,129))/2+EX6*INDIRECT(ADDRESS($EX$4,129))/2+EY6*INDIRECT(ADDRESS($EY$4,129))/2+EZ6*INDIRECT(ADDRESS($EZ$4,129))/2+FA6*INDIRECT(ADDRESS($FA$4,129))/2+FB6*INDIRECT(ADDRESS($FB$4,129))/2+FC6*INDIRECT(ADDRESS($FC$4,129))/2+FD6*INDIRECT(ADDRESS($FD$4,129))/2+FE6*INDIRECT(ADDRESS($FE$4,129))/2+FF6*INDIRECT(ADDRESS($FF$4,129))/2+FG6*INDIRECT(ADDRESS($FG$4,129))/2+FH6*INDIRECT(ADDRESS($FH$4,129))/2+FI6*INDIRECT(ADDRESS($FI$4,129))/2+FJ6*INDIRECT(ADDRESS($FJ$4,129))/2+FK6*INDIRECT(ADDRESS($FK$4,129))/2)-DY6)*627.509</f>
        <v>477.63698437205784</v>
      </c>
      <c r="EA6" s="10">
        <f t="shared" ref="EA6:EA69" ca="1" si="25">(DZ6-$BM6)</f>
        <v>-0.50628053627229974</v>
      </c>
      <c r="EB6" s="10">
        <f ca="1">EA6/$B6</f>
        <v>-5.0628053627229976E-2</v>
      </c>
      <c r="EC6" s="127"/>
      <c r="ED6" s="65">
        <v>-155.11388894999999</v>
      </c>
      <c r="EE6" s="108">
        <f ca="1">((EW6*INDIRECT(ADDRESS($EW$4,134))/2+EX6*INDIRECT(ADDRESS($EX$4,134))/2+EY6*INDIRECT(ADDRESS($EY$4,134))/2+EZ6*INDIRECT(ADDRESS($EZ$4,134))/2+FA6*INDIRECT(ADDRESS($FA$4,134))/2+FB6*INDIRECT(ADDRESS($FB$4,134))/2+FC6*INDIRECT(ADDRESS($FC$4,134))/2+FD6*INDIRECT(ADDRESS($FD$4,134))/2+FE6*INDIRECT(ADDRESS($FE$4,134))/2+FF6*INDIRECT(ADDRESS($FF$4,134))/2+FG6*INDIRECT(ADDRESS($FG$4,134))/2+FH6*INDIRECT(ADDRESS($FH$4,134))/2+FI6*INDIRECT(ADDRESS($FI$4,134))/2+FJ6*INDIRECT(ADDRESS($FJ$4,134))/2+FK6*INDIRECT(ADDRESS($FK$4,134))/2)-ED6)*627.509</f>
        <v>478.00867677800323</v>
      </c>
      <c r="EF6" s="10">
        <f t="shared" ref="EF6:EF69" ca="1" si="26">(EE6-$BM6)</f>
        <v>-0.13458813032690387</v>
      </c>
      <c r="EG6" s="10">
        <f ca="1">EF6/$B6</f>
        <v>-1.3458813032690387E-2</v>
      </c>
      <c r="EH6" s="127"/>
      <c r="EI6" s="87">
        <v>-155.14261901</v>
      </c>
      <c r="EJ6" s="113">
        <f ca="1">((EW6*INDIRECT(ADDRESS($EW$4,139))/2+EX6*INDIRECT(ADDRESS($EX$4,139))/2+EY6*INDIRECT(ADDRESS($EY$4,139))/2+EZ6*INDIRECT(ADDRESS($EZ$4,139))/2+FA6*INDIRECT(ADDRESS($FA$4,139))/2+FB6*INDIRECT(ADDRESS($FB$4,139))/2+FC6*INDIRECT(ADDRESS($FC$4,139))/2+FD6*INDIRECT(ADDRESS($FD$4,139))/2+FE6*INDIRECT(ADDRESS($FE$4,139))/2+FF6*INDIRECT(ADDRESS($FF$4,139))/2+FG6*INDIRECT(ADDRESS($FG$4,139))/2+FH6*INDIRECT(ADDRESS($FH$4,139))/2+FI6*INDIRECT(ADDRESS($FI$4,139))/2+FJ6*INDIRECT(ADDRESS($FJ$4,139))/2+FK6*INDIRECT(ADDRESS($FK$4,139))/2)-EI6)*627.509</f>
        <v>478.3339648934338</v>
      </c>
      <c r="EK6" s="10">
        <f t="shared" ref="EK6:EK69" ca="1" si="27">(EJ6-$BM6)</f>
        <v>0.19069998510366304</v>
      </c>
      <c r="EL6" s="10">
        <f ca="1">EK6/$B6</f>
        <v>1.9069998510366303E-2</v>
      </c>
      <c r="EM6" s="238"/>
      <c r="EN6" s="197" t="str">
        <f ca="1">INDIRECT(ADDRESS(1,EO6-3))</f>
        <v>SBKJC</v>
      </c>
      <c r="EO6" s="86">
        <v>7</v>
      </c>
      <c r="EP6" s="135">
        <f t="shared" ref="EP6:EP33" ca="1" si="28">INDIRECT(ADDRESS(3,$EO6))</f>
        <v>34.176103458786628</v>
      </c>
      <c r="EQ6" s="135">
        <f t="shared" ref="EQ6:EQ33" ca="1" si="29">INDIRECT(ADDRESS(4,$EO6))</f>
        <v>28.501917645959118</v>
      </c>
      <c r="ER6" s="135">
        <f ca="1">INDIRECT(ADDRESS(5,$EO6))</f>
        <v>1.7053164092638424</v>
      </c>
      <c r="EW6" s="287">
        <v>4</v>
      </c>
      <c r="EX6" s="287">
        <v>0</v>
      </c>
      <c r="EY6" s="287">
        <v>0</v>
      </c>
      <c r="EZ6" s="287">
        <v>6</v>
      </c>
      <c r="FA6" s="287">
        <v>0</v>
      </c>
      <c r="FB6" s="287">
        <v>0</v>
      </c>
      <c r="FC6" s="287">
        <v>0</v>
      </c>
      <c r="FD6" s="287">
        <v>0</v>
      </c>
      <c r="FE6" s="287">
        <v>0</v>
      </c>
      <c r="FF6" s="287">
        <v>0</v>
      </c>
      <c r="FG6" s="287">
        <v>0</v>
      </c>
      <c r="FH6" s="287">
        <v>0</v>
      </c>
      <c r="FI6" s="287">
        <v>0</v>
      </c>
      <c r="FJ6" s="287">
        <v>0</v>
      </c>
      <c r="FK6" s="287">
        <v>0</v>
      </c>
      <c r="FL6" s="287"/>
    </row>
    <row r="7" spans="1:168" ht="15.75" customHeight="1" x14ac:dyDescent="0.25">
      <c r="A7" s="128" t="s">
        <v>80</v>
      </c>
      <c r="B7" s="234">
        <v>10</v>
      </c>
      <c r="C7" s="114" t="s">
        <v>82</v>
      </c>
      <c r="D7" s="65">
        <v>-26.366482359999999</v>
      </c>
      <c r="E7" s="108">
        <f t="shared" ref="E7:E70" ca="1" si="30">((EW7*INDIRECT(ADDRESS($EW$4,4))/2+EX7*INDIRECT(ADDRESS($EX$4,4))/2+EY7*INDIRECT(ADDRESS($EY$4,4))/2+EZ7*INDIRECT(ADDRESS($EZ$4,4))/2+FA7*INDIRECT(ADDRESS($FA$4,4))/2+FB7*INDIRECT(ADDRESS($FB$4,4))/2+FC7*INDIRECT(ADDRESS($FC$4,4))/2+FD7*INDIRECT(ADDRESS($FD$4,4))/2+FE7*INDIRECT(ADDRESS($FE$4,4))/2+FF7*INDIRECT(ADDRESS($FF$4,4))/2+FG7*INDIRECT(ADDRESS($FG$4,4))/2+FH7*INDIRECT(ADDRESS($FH$4,4))/2+FI7*INDIRECT(ADDRESS($FI$4,4))/2+FJ7*INDIRECT(ADDRESS($FJ$4,4))/2+FK7*INDIRECT(ADDRESS($FK$4,4))/2)-D7)*627.509</f>
        <v>456.60493464646851</v>
      </c>
      <c r="F7" s="10">
        <f t="shared" ca="1" si="0"/>
        <v>-16.567825197778063</v>
      </c>
      <c r="G7" s="10">
        <f t="shared" ref="G7:G70" ca="1" si="31">F7/$B7</f>
        <v>-1.6567825197778063</v>
      </c>
      <c r="H7" s="116"/>
      <c r="I7" s="65">
        <v>-26.53940777</v>
      </c>
      <c r="J7" s="108">
        <f t="shared" ref="J7:J70" ca="1" si="32">((EW7*INDIRECT(ADDRESS($EW$4,9))/2+EX7*INDIRECT(ADDRESS($EX$4,9))/2+EY7*INDIRECT(ADDRESS($EY$4,9))/2+EZ7*INDIRECT(ADDRESS($EZ$4,9))/2+FA7*INDIRECT(ADDRESS($FA$4,9))/2+FB7*INDIRECT(ADDRESS($FB$4,9))/2+FC7*INDIRECT(ADDRESS($FC$4,9))/2+FD7*INDIRECT(ADDRESS($FD$4,9))/2+FE7*INDIRECT(ADDRESS($FE$4,9))/2+FF7*INDIRECT(ADDRESS($FF$4,9))/2+FG7*INDIRECT(ADDRESS($FG$4,9))/2+FH7*INDIRECT(ADDRESS($FH$4,9))/2+FI7*INDIRECT(ADDRESS($FI$4,9))/2+FJ7*INDIRECT(ADDRESS($FJ$4,9))/2+FK7*INDIRECT(ADDRESS($FK$4,9))/2)-I7)*627.509</f>
        <v>465.87024308345138</v>
      </c>
      <c r="K7" s="10">
        <f t="shared" ca="1" si="1"/>
        <v>-7.3025167607951857</v>
      </c>
      <c r="L7" s="10">
        <f t="shared" ref="L7:L70" ca="1" si="33">K7/$B7</f>
        <v>-0.73025167607951857</v>
      </c>
      <c r="M7" s="116"/>
      <c r="N7" s="129">
        <v>-155.13595402999999</v>
      </c>
      <c r="O7" s="108">
        <f t="shared" ref="O7:O70" ca="1" si="34">((EW7*INDIRECT(ADDRESS($EW$4,14))/2+EX7*INDIRECT(ADDRESS($EX$4,14))/2+EY7*INDIRECT(ADDRESS($EY$4,14))/2+EZ7*INDIRECT(ADDRESS($EZ$4,14))/2+FA7*INDIRECT(ADDRESS($FA$4,14))/2+FB7*INDIRECT(ADDRESS($FB$4,14))/2+FC7*INDIRECT(ADDRESS($FC$4,14))/2+FD7*INDIRECT(ADDRESS($FD$4,14))/2+FE7*INDIRECT(ADDRESS($FE$4,14))/2+FF7*INDIRECT(ADDRESS($FF$4,14))/2+FG7*INDIRECT(ADDRESS($FG$4,14))/2+FH7*INDIRECT(ADDRESS($FH$4,14))/2+FI7*INDIRECT(ADDRESS($FI$4,14))/2+FJ7*INDIRECT(ADDRESS($FJ$4,14))/2+FK7*INDIRECT(ADDRESS($FK$4,14))/2)-N7)*627.509</f>
        <v>474.11210944178981</v>
      </c>
      <c r="P7" s="10">
        <f t="shared" ca="1" si="2"/>
        <v>0.93934959754324154</v>
      </c>
      <c r="Q7" s="10">
        <f t="shared" ref="Q7:Q70" ca="1" si="35">P7/$B7</f>
        <v>9.3934959754324157E-2</v>
      </c>
      <c r="R7" s="115"/>
      <c r="S7" s="35">
        <v>-155.12823473</v>
      </c>
      <c r="T7" s="103">
        <f t="shared" ref="T7:T70" ca="1" si="36">((EW7*INDIRECT(ADDRESS($EW$4,19))/2+EX7*INDIRECT(ADDRESS($EX$4,19))/2+EY7*INDIRECT(ADDRESS($EY$4,19))/2+EZ7*INDIRECT(ADDRESS($EZ$4,19))/2+FA7*INDIRECT(ADDRESS($FA$4,19))/2+FB7*INDIRECT(ADDRESS($FB$4,19))/2+FC7*INDIRECT(ADDRESS($FC$4,19))/2+FD7*INDIRECT(ADDRESS($FD$4,19))/2+FE7*INDIRECT(ADDRESS($FE$4,19))/2+FF7*INDIRECT(ADDRESS($FF$4,19))/2+FG7*INDIRECT(ADDRESS($FG$4,19))/2+FH7*INDIRECT(ADDRESS($FH$4,19))/2+FI7*INDIRECT(ADDRESS($FI$4,19))/2+FJ7*INDIRECT(ADDRESS($FJ$4,19))/2+FK7*INDIRECT(ADDRESS($FK$4,19))/2)-S7)*627.509</f>
        <v>474.78518187027623</v>
      </c>
      <c r="U7" s="10">
        <f t="shared" ca="1" si="3"/>
        <v>1.6124220260296624</v>
      </c>
      <c r="V7" s="10">
        <f t="shared" ref="V7:V70" ca="1" si="37">U7/$B7</f>
        <v>0.16124220260296623</v>
      </c>
      <c r="W7" s="127"/>
      <c r="X7" s="65">
        <v>-155.09627078</v>
      </c>
      <c r="Y7" s="108">
        <f t="shared" ref="Y7:Y70" ca="1" si="38">((EW7*INDIRECT(ADDRESS($EW$4,24))/2+EX7*INDIRECT(ADDRESS($EX$4,24))/2+EY7*INDIRECT(ADDRESS($EY$4,24))/2+EZ7*INDIRECT(ADDRESS($EZ$4,24))/2+FA7*INDIRECT(ADDRESS($FA$4,24))/2+FB7*INDIRECT(ADDRESS($FB$4,24))/2+FC7*INDIRECT(ADDRESS($FC$4,24))/2+FD7*INDIRECT(ADDRESS($FD$4,24))/2+FE7*INDIRECT(ADDRESS($FE$4,24))/2+FF7*INDIRECT(ADDRESS($FF$4,24))/2+FG7*INDIRECT(ADDRESS($FG$4,24))/2+FH7*INDIRECT(ADDRESS($FH$4,24))/2+FI7*INDIRECT(ADDRESS($FI$4,24))/2+FJ7*INDIRECT(ADDRESS($FJ$4,24))/2+FK7*INDIRECT(ADDRESS($FK$4,24))/2)-X7)*627.509</f>
        <v>472.57913005515223</v>
      </c>
      <c r="Z7" s="10">
        <f t="shared" ca="1" si="4"/>
        <v>-0.5936297890943365</v>
      </c>
      <c r="AA7" s="10">
        <f t="shared" ref="AA7:AA70" ca="1" si="39">Z7/$B7</f>
        <v>-5.936297890943365E-2</v>
      </c>
      <c r="AB7" s="238"/>
      <c r="AC7" s="65">
        <v>-155.06713389999999</v>
      </c>
      <c r="AD7" s="108">
        <f t="shared" ref="AD7:AD70" ca="1" si="40">((EW7*INDIRECT(ADDRESS($EW$4,29))/2+EX7*INDIRECT(ADDRESS($EX$4,29))/2+EY7*INDIRECT(ADDRESS($EY$4,29))/2+EZ7*INDIRECT(ADDRESS($EZ$4,29))/2+FA7*INDIRECT(ADDRESS($FA$4,29))/2+FB7*INDIRECT(ADDRESS($FB$4,29))/2+FC7*INDIRECT(ADDRESS($FC$4,29))/2+FD7*INDIRECT(ADDRESS($FD$4,29))/2+FE7*INDIRECT(ADDRESS($FE$4,29))/2+FF7*INDIRECT(ADDRESS($FF$4,29))/2+FG7*INDIRECT(ADDRESS($FG$4,29))/2+FH7*INDIRECT(ADDRESS($FH$4,29))/2+FI7*INDIRECT(ADDRESS($FI$4,29))/2+FJ7*INDIRECT(ADDRESS($FJ$4,29))/2+FK7*INDIRECT(ADDRESS($FK$4,29))/2)-AC7)*627.509</f>
        <v>474.54340265257315</v>
      </c>
      <c r="AE7" s="10">
        <f t="shared" ca="1" si="5"/>
        <v>1.3706428083265791</v>
      </c>
      <c r="AF7" s="10">
        <f t="shared" ref="AF7:AF70" ca="1" si="41">AE7/$B7</f>
        <v>0.13706428083265793</v>
      </c>
      <c r="AG7" s="116"/>
      <c r="AH7" s="65">
        <v>-155.11881253000001</v>
      </c>
      <c r="AI7" s="108">
        <f t="shared" ref="AI7:AI70" ca="1" si="42">((EW7*INDIRECT(ADDRESS($EW$4,34))/2+EX7*INDIRECT(ADDRESS($EX$4,34))/2+EY7*INDIRECT(ADDRESS($EY$4,34))/2+EZ7*INDIRECT(ADDRESS($EZ$4,34))/2+FA7*INDIRECT(ADDRESS($FA$4,34))/2+FB7*INDIRECT(ADDRESS($FB$4,34))/2+FC7*INDIRECT(ADDRESS($FC$4,34))/2+FD7*INDIRECT(ADDRESS($FD$4,34))/2+FE7*INDIRECT(ADDRESS($FE$4,34))/2+FF7*INDIRECT(ADDRESS($FF$4,34))/2+FG7*INDIRECT(ADDRESS($FG$4,34))/2+FH7*INDIRECT(ADDRESS($FH$4,34))/2+FI7*INDIRECT(ADDRESS($FI$4,34))/2+FJ7*INDIRECT(ADDRESS($FJ$4,34))/2+FK7*INDIRECT(ADDRESS($FK$4,34))/2)-AH7)*627.509</f>
        <v>471.4162554767147</v>
      </c>
      <c r="AJ7" s="10">
        <f t="shared" ca="1" si="6"/>
        <v>-1.7565043675318748</v>
      </c>
      <c r="AK7" s="10">
        <f t="shared" ref="AK7:AK70" ca="1" si="43">AJ7/$B7</f>
        <v>-0.17565043675318748</v>
      </c>
      <c r="AL7" s="127"/>
      <c r="AM7" s="65">
        <v>-155.06185772000001</v>
      </c>
      <c r="AN7" s="108">
        <f t="shared" ref="AN7:AN70" ca="1" si="44">((EW7*INDIRECT(ADDRESS($EW$4,39))/2+EX7*INDIRECT(ADDRESS($EX$4,39))/2+EY7*INDIRECT(ADDRESS($EY$4,39))/2+EZ7*INDIRECT(ADDRESS($EZ$4,39))/2+FA7*INDIRECT(ADDRESS($FA$4,39))/2+FB7*INDIRECT(ADDRESS($FB$4,39))/2+FC7*INDIRECT(ADDRESS($FC$4,39))/2+FD7*INDIRECT(ADDRESS($FD$4,39))/2+FE7*INDIRECT(ADDRESS($FE$4,39))/2+FF7*INDIRECT(ADDRESS($FF$4,39))/2+FG7*INDIRECT(ADDRESS($FG$4,39))/2+FH7*INDIRECT(ADDRESS($FH$4,39))/2+FI7*INDIRECT(ADDRESS($FI$4,39))/2+FJ7*INDIRECT(ADDRESS($FJ$4,39))/2+FK7*INDIRECT(ADDRESS($FK$4,39))/2)-AM7)*627.509</f>
        <v>471.88507372569956</v>
      </c>
      <c r="AO7" s="10">
        <f t="shared" ca="1" si="7"/>
        <v>-1.2876861185470148</v>
      </c>
      <c r="AP7" s="10">
        <f t="shared" ref="AP7:AP70" ca="1" si="45">AO7/$B7</f>
        <v>-0.12876861185470148</v>
      </c>
      <c r="AQ7" s="238"/>
      <c r="AR7" s="65">
        <v>-155.04683424999999</v>
      </c>
      <c r="AS7" s="108">
        <f t="shared" ref="AS7:AS70" ca="1" si="46">((EW7*INDIRECT(ADDRESS($EW$4,44))/2+EX7*INDIRECT(ADDRESS($EX$4,44))/2+EY7*INDIRECT(ADDRESS($EY$4,44))/2+EZ7*INDIRECT(ADDRESS($EZ$4,44))/2+FA7*INDIRECT(ADDRESS($FA$4,44))/2+FB7*INDIRECT(ADDRESS($FB$4,44))/2+FC7*INDIRECT(ADDRESS($FC$4,44))/2+FD7*INDIRECT(ADDRESS($FD$4,44))/2+FE7*INDIRECT(ADDRESS($FE$4,44))/2+FF7*INDIRECT(ADDRESS($FF$4,44))/2+FG7*INDIRECT(ADDRESS($FG$4,44))/2+FH7*INDIRECT(ADDRESS($FH$4,44))/2+FI7*INDIRECT(ADDRESS($FI$4,44))/2+FJ7*INDIRECT(ADDRESS($FJ$4,44))/2+FK7*INDIRECT(ADDRESS($FK$4,44))/2)-AR7)*627.509</f>
        <v>470.64992893572264</v>
      </c>
      <c r="AT7" s="10">
        <f t="shared" ca="1" si="8"/>
        <v>-2.5228309085239289</v>
      </c>
      <c r="AU7" s="10">
        <f t="shared" ref="AU7:AU70" ca="1" si="47">AT7/$B7</f>
        <v>-0.25228309085239287</v>
      </c>
      <c r="AV7" s="127"/>
      <c r="AW7" s="65">
        <v>-155.14436112000001</v>
      </c>
      <c r="AX7" s="108">
        <f t="shared" ref="AX7:AX70" ca="1" si="48">((EW7*INDIRECT(ADDRESS($EW$4,49))/2+EX7*INDIRECT(ADDRESS($EX$4,49))/2+EY7*INDIRECT(ADDRESS($EY$4,49))/2+EZ7*INDIRECT(ADDRESS($EZ$4,49))/2+FA7*INDIRECT(ADDRESS($FA$4,49))/2+FB7*INDIRECT(ADDRESS($FB$4,49))/2+FC7*INDIRECT(ADDRESS($FC$4,49))/2+FD7*INDIRECT(ADDRESS($FD$4,49))/2+FE7*INDIRECT(ADDRESS($FE$4,49))/2+FF7*INDIRECT(ADDRESS($FF$4,49))/2+FG7*INDIRECT(ADDRESS($FG$4,49))/2+FH7*INDIRECT(ADDRESS($FH$4,49))/2+FI7*INDIRECT(ADDRESS($FI$4,49))/2+FJ7*INDIRECT(ADDRESS($FJ$4,49))/2+FK7*INDIRECT(ADDRESS($FK$4,49))/2)-AW7)*627.509</f>
        <v>473.0561059211343</v>
      </c>
      <c r="AY7" s="10">
        <f t="shared" ca="1" si="9"/>
        <v>-0.11665392311226697</v>
      </c>
      <c r="AZ7" s="10">
        <f t="shared" ref="AZ7:AZ70" ca="1" si="49">AY7/$B7</f>
        <v>-1.1665392311226697E-2</v>
      </c>
      <c r="BA7" s="238"/>
      <c r="BB7" s="65">
        <v>-155.14033382</v>
      </c>
      <c r="BC7" s="108">
        <f t="shared" ref="BC7:BC70" ca="1" si="50">((EW7*INDIRECT(ADDRESS($EW$4,54))/2+EX7*INDIRECT(ADDRESS($EX$4,54))/2+EY7*INDIRECT(ADDRESS($EY$4,54))/2+EZ7*INDIRECT(ADDRESS($EZ$4,54))/2+FA7*INDIRECT(ADDRESS($FA$4,54))/2+FB7*INDIRECT(ADDRESS($FB$4,54))/2+FC7*INDIRECT(ADDRESS($FC$4,54))/2+FD7*INDIRECT(ADDRESS($FD$4,54))/2+FE7*INDIRECT(ADDRESS($FE$4,54))/2+FF7*INDIRECT(ADDRESS($FF$4,54))/2+FG7*INDIRECT(ADDRESS($FG$4,54))/2+FH7*INDIRECT(ADDRESS($FH$4,54))/2+FI7*INDIRECT(ADDRESS($FI$4,54))/2+FJ7*INDIRECT(ADDRESS($FJ$4,54))/2+FK7*INDIRECT(ADDRESS($FK$4,54))/2)-BB7)*627.509</f>
        <v>474.18341956454674</v>
      </c>
      <c r="BD7" s="10">
        <f t="shared" ca="1" si="10"/>
        <v>1.0106597203001684</v>
      </c>
      <c r="BE7" s="10">
        <f t="shared" ref="BE7:BE70" ca="1" si="51">BD7/$B7</f>
        <v>0.10106597203001684</v>
      </c>
      <c r="BF7" s="127"/>
      <c r="BG7" s="65">
        <v>-155.15084266</v>
      </c>
      <c r="BH7" s="108">
        <f t="shared" ref="BH7:BH70" ca="1" si="52">((EW7*INDIRECT(ADDRESS($EW$4,59))/2+EX7*INDIRECT(ADDRESS($EX$4,59))/2+EY7*INDIRECT(ADDRESS($EY$4,59))/2+EZ7*INDIRECT(ADDRESS($EZ$4,59))/2+FA7*INDIRECT(ADDRESS($FA$4,59))/2+FB7*INDIRECT(ADDRESS($FB$4,59))/2+FC7*INDIRECT(ADDRESS($FC$4,59))/2+FD7*INDIRECT(ADDRESS($FD$4,59))/2+FE7*INDIRECT(ADDRESS($FE$4,59))/2+FF7*INDIRECT(ADDRESS($FF$4,59))/2+FG7*INDIRECT(ADDRESS($FG$4,59))/2+FH7*INDIRECT(ADDRESS($FH$4,59))/2+FI7*INDIRECT(ADDRESS($FI$4,59))/2+FJ7*INDIRECT(ADDRESS($FJ$4,59))/2+FK7*INDIRECT(ADDRESS($FK$4,59))/2)-BG7)*627.509</f>
        <v>473.14185502598542</v>
      </c>
      <c r="BI7" s="10">
        <f t="shared" ca="1" si="11"/>
        <v>-3.0904818261149103E-2</v>
      </c>
      <c r="BJ7" s="10">
        <f t="shared" ref="BJ7:BJ70" ca="1" si="53">BI7/$B7</f>
        <v>-3.0904818261149104E-3</v>
      </c>
      <c r="BK7" s="127"/>
      <c r="BL7" s="65">
        <v>-155.15116595000001</v>
      </c>
      <c r="BM7" s="108">
        <f t="shared" ref="BM7:BM70" ca="1" si="54">((EW7*INDIRECT(ADDRESS($EW$4,64))/2+EX7*INDIRECT(ADDRESS($EX$4,64))/2+EY7*INDIRECT(ADDRESS($EY$4,64))/2+EZ7*INDIRECT(ADDRESS($EZ$4,64))/2+FA7*INDIRECT(ADDRESS($FA$4,64))/2+FB7*INDIRECT(ADDRESS($FB$4,64))/2+FC7*INDIRECT(ADDRESS($FC$4,64))/2+FD7*INDIRECT(ADDRESS($FD$4,64))/2+FE7*INDIRECT(ADDRESS($FE$4,64))/2+FF7*INDIRECT(ADDRESS($FF$4,64))/2+FG7*INDIRECT(ADDRESS($FG$4,64))/2+FH7*INDIRECT(ADDRESS($FH$4,64))/2+FI7*INDIRECT(ADDRESS($FI$4,64))/2+FJ7*INDIRECT(ADDRESS($FJ$4,64))/2+FK7*INDIRECT(ADDRESS($FK$4,64))/2)-BL7)*627.509</f>
        <v>473.17275984424657</v>
      </c>
      <c r="BN7" s="10">
        <f t="shared" ca="1" si="12"/>
        <v>0</v>
      </c>
      <c r="BO7" s="10">
        <f t="shared" ref="BO7:BO70" ca="1" si="55">BN7/$B7</f>
        <v>0</v>
      </c>
      <c r="BQ7" s="124">
        <v>-155.05253347999999</v>
      </c>
      <c r="BR7" s="112">
        <f t="shared" ref="BR7:BR70" ca="1" si="56">((EW7*INDIRECT(ADDRESS($EW$4,69))/2+EX7*INDIRECT(ADDRESS($EX$4,69))/2+EY7*INDIRECT(ADDRESS($EY$4,69))/2+EZ7*INDIRECT(ADDRESS($EZ$4,69))/2+FA7*INDIRECT(ADDRESS($FA$4,69))/2+FB7*INDIRECT(ADDRESS($FB$4,69))/2+FC7*INDIRECT(ADDRESS($FC$4,69))/2+FD7*INDIRECT(ADDRESS($FD$4,69))/2+FE7*INDIRECT(ADDRESS($FE$4,69))/2+FF7*INDIRECT(ADDRESS($FF$4,69))/2+FG7*INDIRECT(ADDRESS($FG$4,69))/2+FH7*INDIRECT(ADDRESS($FH$4,69))/2+FI7*INDIRECT(ADDRESS($FI$4,69))/2+FJ7*INDIRECT(ADDRESS($FJ$4,69))/2+FK7*INDIRECT(ADDRESS($FK$4,69))/2)-BQ7)*627.509</f>
        <v>476.30426193255971</v>
      </c>
      <c r="BS7" s="10">
        <f t="shared" ca="1" si="13"/>
        <v>3.131502088313141</v>
      </c>
      <c r="BT7" s="10">
        <f t="shared" ref="BT7:BT70" ca="1" si="57">BS7/$B7</f>
        <v>0.31315020883131411</v>
      </c>
      <c r="BU7" s="238"/>
      <c r="BV7" s="35">
        <v>-154.96300196999999</v>
      </c>
      <c r="BW7" s="103">
        <f ca="1">((EW7*INDIRECT(ADDRESS($EW$4,74))/2+EX7*INDIRECT(ADDRESS($EX$4,74))/2+EY7*INDIRECT(ADDRESS($EY$4,74))/2+EZ7*INDIRECT(ADDRESS($EZ$4,74))/2+FA7*INDIRECT(ADDRESS($FA$4,74))/2+FB7*INDIRECT(ADDRESS($FB$4,74))/2+FC7*INDIRECT(ADDRESS($FC$4,74))/2+FD7*INDIRECT(ADDRESS($FD$4,74))/2+FE7*INDIRECT(ADDRESS($FE$4,74))/2+FF7*INDIRECT(ADDRESS($FF$4,74))/2+FG7*INDIRECT(ADDRESS($FG$4,74))/2+FH7*INDIRECT(ADDRESS($FH$4,74))/2+FI7*INDIRECT(ADDRESS($FI$4,74))/2+FJ7*INDIRECT(ADDRESS($FJ$4,74))/2+FK7*INDIRECT(ADDRESS($FK$4,74))/2)-BV7)*627.509</f>
        <v>485.42843104527321</v>
      </c>
      <c r="BX7" s="10">
        <f t="shared" ca="1" si="14"/>
        <v>12.255671201026644</v>
      </c>
      <c r="BY7" s="10">
        <f t="shared" ref="BY7:BY70" ca="1" si="58">BX7/$B7</f>
        <v>1.2255671201026643</v>
      </c>
      <c r="BZ7" s="127"/>
      <c r="CA7" s="35">
        <v>-155.14341109</v>
      </c>
      <c r="CB7" s="103">
        <f t="shared" ref="CB7:CB70" ca="1" si="59">((EW7*INDIRECT(ADDRESS($EW$4,79))/2+EX7*INDIRECT(ADDRESS($EX$4,79))/2+EY7*INDIRECT(ADDRESS($EY$4,79))/2+EZ7*INDIRECT(ADDRESS($EZ$4,79))/2+FA7*INDIRECT(ADDRESS($FA$4,79))/2+FB7*INDIRECT(ADDRESS($FB$4,79))/2+FC7*INDIRECT(ADDRESS($FC$4,79))/2+FD7*INDIRECT(ADDRESS($FD$4,79))/2+FE7*INDIRECT(ADDRESS($FE$4,79))/2+FF7*INDIRECT(ADDRESS($FF$4,79))/2+FG7*INDIRECT(ADDRESS($FG$4,79))/2+FH7*INDIRECT(ADDRESS($FH$4,79))/2+FI7*INDIRECT(ADDRESS($FI$4,79))/2+FJ7*INDIRECT(ADDRESS($FJ$4,79))/2+FK7*INDIRECT(ADDRESS($FK$4,79))/2)-CA7)*627.509</f>
        <v>472.64271554212644</v>
      </c>
      <c r="CC7" s="10">
        <f t="shared" ca="1" si="15"/>
        <v>-0.53004430212013176</v>
      </c>
      <c r="CD7" s="10">
        <f t="shared" ref="CD7:CD70" ca="1" si="60">CC7/$B7</f>
        <v>-5.3004430212013176E-2</v>
      </c>
      <c r="CE7" s="238"/>
      <c r="CF7" s="35">
        <v>-155.13517568</v>
      </c>
      <c r="CG7" s="103">
        <f t="shared" ref="CG7:CG70" ca="1" si="61">((EW7*INDIRECT(ADDRESS($EW$4,84))/2+EX7*INDIRECT(ADDRESS($EX$4,84))/2+EY7*INDIRECT(ADDRESS($EY$4,84))/2+EZ7*INDIRECT(ADDRESS($EZ$4,84))/2+FA7*INDIRECT(ADDRESS($FA$4,84))/2+FB7*INDIRECT(ADDRESS($FB$4,84))/2+FC7*INDIRECT(ADDRESS($FC$4,84))/2+FD7*INDIRECT(ADDRESS($FD$4,84))/2+FE7*INDIRECT(ADDRESS($FE$4,84))/2+FF7*INDIRECT(ADDRESS($FF$4,84))/2+FG7*INDIRECT(ADDRESS($FG$4,84))/2+FH7*INDIRECT(ADDRESS($FH$4,84))/2+FI7*INDIRECT(ADDRESS($FI$4,84))/2+FJ7*INDIRECT(ADDRESS($FJ$4,84))/2+FK7*INDIRECT(ADDRESS($FK$4,84))/2)-CF7)*627.509</f>
        <v>472.94663697610031</v>
      </c>
      <c r="CH7" s="10">
        <f t="shared" ca="1" si="16"/>
        <v>-0.22612286814626259</v>
      </c>
      <c r="CI7" s="10">
        <f t="shared" ref="CI7:CI70" ca="1" si="62">CH7/$B7</f>
        <v>-2.2612286814626258E-2</v>
      </c>
      <c r="CJ7" s="127"/>
      <c r="CK7" s="37">
        <v>-155.14917971</v>
      </c>
      <c r="CL7" s="103">
        <f t="shared" ref="CL7:CL70" ca="1" si="63">((EW7*INDIRECT(ADDRESS($EW$4,89))/2+EX7*INDIRECT(ADDRESS($EX$4,89))/2+EY7*INDIRECT(ADDRESS($EY$4,89))/2+EZ7*INDIRECT(ADDRESS($EZ$4,89))/2+FA7*INDIRECT(ADDRESS($FA$4,89))/2+FB7*INDIRECT(ADDRESS($FB$4,89))/2+FC7*INDIRECT(ADDRESS($FC$4,89))/2+FD7*INDIRECT(ADDRESS($FD$4,89))/2+FE7*INDIRECT(ADDRESS($FE$4,89))/2+FF7*INDIRECT(ADDRESS($FF$4,89))/2+FG7*INDIRECT(ADDRESS($FG$4,89))/2+FH7*INDIRECT(ADDRESS($FH$4,89))/2+FI7*INDIRECT(ADDRESS($FI$4,89))/2+FJ7*INDIRECT(ADDRESS($FJ$4,89))/2+FK7*INDIRECT(ADDRESS($FK$4,89))/2)-CK7)*627.509</f>
        <v>473.00237232546374</v>
      </c>
      <c r="CM7" s="10">
        <f t="shared" ca="1" si="17"/>
        <v>-0.17038751878283165</v>
      </c>
      <c r="CN7" s="10">
        <f t="shared" ref="CN7:CN70" ca="1" si="64">CM7/$B7</f>
        <v>-1.7038751878283166E-2</v>
      </c>
      <c r="CO7" s="127"/>
      <c r="CP7" s="37">
        <v>-155.10365467</v>
      </c>
      <c r="CQ7" s="103">
        <f t="shared" ref="CQ7:CQ70" ca="1" si="65">((EW7*INDIRECT(ADDRESS($EW$4,94))/2+EX7*INDIRECT(ADDRESS($EX$4,94))/2+EY7*INDIRECT(ADDRESS($EY$4,94))/2+EZ7*INDIRECT(ADDRESS($EZ$4,94))/2+FA7*INDIRECT(ADDRESS($FA$4,94))/2+FB7*INDIRECT(ADDRESS($FB$4,94))/2+FC7*INDIRECT(ADDRESS($FC$4,94))/2+FD7*INDIRECT(ADDRESS($FD$4,94))/2+FE7*INDIRECT(ADDRESS($FE$4,94))/2+FF7*INDIRECT(ADDRESS($FF$4,94))/2+FG7*INDIRECT(ADDRESS($FG$4,94))/2+FH7*INDIRECT(ADDRESS($FH$4,94))/2+FI7*INDIRECT(ADDRESS($FI$4,94))/2+FJ7*INDIRECT(ADDRESS($FJ$4,94))/2+FK7*INDIRECT(ADDRESS($FK$4,94))/2)-CP7)*627.509</f>
        <v>471.76198783533573</v>
      </c>
      <c r="CR7" s="10">
        <f t="shared" ca="1" si="18"/>
        <v>-1.4107720089108398</v>
      </c>
      <c r="CS7" s="10">
        <f t="shared" ref="CS7:CS70" ca="1" si="66">CR7/$B7</f>
        <v>-0.14107720089108397</v>
      </c>
      <c r="CT7" s="238"/>
      <c r="CU7" s="35">
        <v>-155.07096541999999</v>
      </c>
      <c r="CV7" s="103">
        <f t="shared" ref="CV7:CV70" ca="1" si="67">((EW7*INDIRECT(ADDRESS($EW$4,99))/2+EX7*INDIRECT(ADDRESS($EX$4,99))/2+EY7*INDIRECT(ADDRESS($EY$4,99))/2+EZ7*INDIRECT(ADDRESS($EZ$4,99))/2+FA7*INDIRECT(ADDRESS($FA$4,99))/2+FB7*INDIRECT(ADDRESS($FB$4,99))/2+FC7*INDIRECT(ADDRESS($FC$4,99))/2+FD7*INDIRECT(ADDRESS($FD$4,99))/2+FE7*INDIRECT(ADDRESS($FE$4,99))/2+FF7*INDIRECT(ADDRESS($FF$4,99))/2+FG7*INDIRECT(ADDRESS($FG$4,99))/2+FH7*INDIRECT(ADDRESS($FH$4,99))/2+FI7*INDIRECT(ADDRESS($FI$4,99))/2+FJ7*INDIRECT(ADDRESS($FJ$4,99))/2+FK7*INDIRECT(ADDRESS($FK$4,99))/2)-CU7)*627.509</f>
        <v>471.60927724510532</v>
      </c>
      <c r="CW7" s="10">
        <f t="shared" ca="1" si="19"/>
        <v>-1.5634825991412526</v>
      </c>
      <c r="CX7" s="10">
        <f t="shared" ref="CX7:CX70" ca="1" si="68">CW7/$B7</f>
        <v>-0.15634825991412526</v>
      </c>
      <c r="CY7" s="127"/>
      <c r="CZ7" s="35">
        <v>-155.13928521</v>
      </c>
      <c r="DA7" s="103">
        <f t="shared" ref="DA7:DA70" ca="1" si="69">((EW7*INDIRECT(ADDRESS($EW$4,104))/2+EX7*INDIRECT(ADDRESS($EX$4,104))/2+EY7*INDIRECT(ADDRESS($EY$4,104))/2+EZ7*INDIRECT(ADDRESS($EZ$4,104))/2+FA7*INDIRECT(ADDRESS($FA$4,104))/2+FB7*INDIRECT(ADDRESS($FB$4,104))/2+FC7*INDIRECT(ADDRESS($FC$4,104))/2+FD7*INDIRECT(ADDRESS($FD$4,104))/2+FE7*INDIRECT(ADDRESS($FE$4,104))/2+FF7*INDIRECT(ADDRESS($FF$4,104))/2+FG7*INDIRECT(ADDRESS($FG$4,104))/2+FH7*INDIRECT(ADDRESS($FH$4,104))/2+FI7*INDIRECT(ADDRESS($FI$4,104))/2+FJ7*INDIRECT(ADDRESS($FJ$4,104))/2+FK7*INDIRECT(ADDRESS($FK$4,104))/2)-CZ7)*627.509</f>
        <v>472.9534203483675</v>
      </c>
      <c r="DB7" s="10">
        <f t="shared" ca="1" si="20"/>
        <v>-0.21933949587906909</v>
      </c>
      <c r="DC7" s="10">
        <f t="shared" ref="DC7:DC70" ca="1" si="70">DB7/$B7</f>
        <v>-2.1933949587906908E-2</v>
      </c>
      <c r="DD7" s="238"/>
      <c r="DE7" s="35">
        <v>-155.13526340999999</v>
      </c>
      <c r="DF7" s="103">
        <f t="shared" ref="DF7:DF70" ca="1" si="71">((EW7*INDIRECT(ADDRESS($EW$4,109))/2+EX7*INDIRECT(ADDRESS($EX$4,109))/2+EY7*INDIRECT(ADDRESS($EY$4,109))/2+EZ7*INDIRECT(ADDRESS($EZ$4,109))/2+FA7*INDIRECT(ADDRESS($FA$4,109))/2+FB7*INDIRECT(ADDRESS($FB$4,109))/2+FC7*INDIRECT(ADDRESS($FC$4,109))/2+FD7*INDIRECT(ADDRESS($FD$4,109))/2+FE7*INDIRECT(ADDRESS($FE$4,109))/2+FF7*INDIRECT(ADDRESS($FF$4,109))/2+FG7*INDIRECT(ADDRESS($FG$4,109))/2+FH7*INDIRECT(ADDRESS($FH$4,109))/2+FI7*INDIRECT(ADDRESS($FI$4,109))/2+FJ7*INDIRECT(ADDRESS($FJ$4,109))/2+FK7*INDIRECT(ADDRESS($FK$4,109))/2)-DE7)*627.509</f>
        <v>473.12700816303868</v>
      </c>
      <c r="DG7" s="10">
        <f t="shared" ca="1" si="21"/>
        <v>-4.5751681207889305E-2</v>
      </c>
      <c r="DH7" s="10">
        <f t="shared" ref="DH7:DH70" ca="1" si="72">DG7/$B7</f>
        <v>-4.5751681207889302E-3</v>
      </c>
      <c r="DI7" s="127"/>
      <c r="DJ7" s="35">
        <v>-155.14613442999999</v>
      </c>
      <c r="DK7" s="103">
        <f t="shared" ref="DK7:DK70" ca="1" si="73">((EW7*INDIRECT(ADDRESS($EW$4,114))/2+EX7*INDIRECT(ADDRESS($EX$4,114))/2+EY7*INDIRECT(ADDRESS($EY$4,114))/2+EZ7*INDIRECT(ADDRESS($EZ$4,114))/2+FA7*INDIRECT(ADDRESS($FA$4,114))/2+FB7*INDIRECT(ADDRESS($FB$4,114))/2+FC7*INDIRECT(ADDRESS($FC$4,114))/2+FD7*INDIRECT(ADDRESS($FD$4,114))/2+FE7*INDIRECT(ADDRESS($FE$4,114))/2+FF7*INDIRECT(ADDRESS($FF$4,114))/2+FG7*INDIRECT(ADDRESS($FG$4,114))/2+FH7*INDIRECT(ADDRESS($FH$4,114))/2+FI7*INDIRECT(ADDRESS($FI$4,114))/2+FJ7*INDIRECT(ADDRESS($FJ$4,114))/2+FK7*INDIRECT(ADDRESS($FK$4,114))/2)-DJ7)*627.509</f>
        <v>473.31274455195626</v>
      </c>
      <c r="DL7" s="10">
        <f t="shared" ca="1" si="22"/>
        <v>0.13998470770968652</v>
      </c>
      <c r="DM7" s="10">
        <f t="shared" ref="DM7:DM70" ca="1" si="74">DL7/$B7</f>
        <v>1.3998470770968652E-2</v>
      </c>
      <c r="DN7" s="127"/>
      <c r="DO7" s="65">
        <v>-155.11267770000001</v>
      </c>
      <c r="DP7" s="108">
        <f t="shared" ref="DP7:DP70" ca="1" si="75">((EW7*INDIRECT(ADDRESS($EW$4,119))/2+EX7*INDIRECT(ADDRESS($EX$4,119))/2+EY7*INDIRECT(ADDRESS($EY$4,119))/2+EZ7*INDIRECT(ADDRESS($EZ$4,119))/2+FA7*INDIRECT(ADDRESS($FA$4,119))/2+FB7*INDIRECT(ADDRESS($FB$4,119))/2+FC7*INDIRECT(ADDRESS($FC$4,119))/2+FD7*INDIRECT(ADDRESS($FD$4,119))/2+FE7*INDIRECT(ADDRESS($FE$4,119))/2+FF7*INDIRECT(ADDRESS($FF$4,119))/2+FG7*INDIRECT(ADDRESS($FG$4,119))/2+FH7*INDIRECT(ADDRESS($FH$4,119))/2+FI7*INDIRECT(ADDRESS($FI$4,119))/2+FJ7*INDIRECT(ADDRESS($FJ$4,119))/2+FK7*INDIRECT(ADDRESS($FK$4,119))/2)-DO7)*627.509</f>
        <v>474.00902853836044</v>
      </c>
      <c r="DQ7" s="10">
        <f t="shared" ca="1" si="23"/>
        <v>0.83626869411386906</v>
      </c>
      <c r="DR7" s="10">
        <f t="shared" ref="DR7:DR70" ca="1" si="76">DQ7/$B7</f>
        <v>8.3626869411386903E-2</v>
      </c>
      <c r="DS7" s="238"/>
      <c r="DT7" s="65">
        <v>-154.79941703</v>
      </c>
      <c r="DU7" s="108">
        <f t="shared" ref="DU7:DU70" ca="1" si="77">((EW7*INDIRECT(ADDRESS($EW$4,124))/2+EX7*INDIRECT(ADDRESS($EX$4,124))/2+EY7*INDIRECT(ADDRESS($EY$4,124))/2+EZ7*INDIRECT(ADDRESS($EZ$4,124))/2+FA7*INDIRECT(ADDRESS($FA$4,124))/2+FB7*INDIRECT(ADDRESS($FB$4,124))/2+FC7*INDIRECT(ADDRESS($FC$4,124))/2+FD7*INDIRECT(ADDRESS($FD$4,124))/2+FE7*INDIRECT(ADDRESS($FE$4,124))/2+FF7*INDIRECT(ADDRESS($FF$4,124))/2+FG7*INDIRECT(ADDRESS($FG$4,124))/2+FH7*INDIRECT(ADDRESS($FH$4,124))/2+FI7*INDIRECT(ADDRESS($FI$4,124))/2+FJ7*INDIRECT(ADDRESS($FJ$4,124))/2+FK7*INDIRECT(ADDRESS($FK$4,124))/2)-DT7)*627.509</f>
        <v>482.79631316932694</v>
      </c>
      <c r="DV7" s="10">
        <f t="shared" ca="1" si="24"/>
        <v>9.6235533250803655</v>
      </c>
      <c r="DW7" s="10">
        <f t="shared" ref="DW7:DW70" ca="1" si="78">DV7/$B7</f>
        <v>0.96235533250803651</v>
      </c>
      <c r="DX7" s="115"/>
      <c r="DY7" s="87">
        <v>-155.13582898000001</v>
      </c>
      <c r="DZ7" s="113">
        <f t="shared" ref="DZ7:DZ70" ca="1" si="79">((EW7*INDIRECT(ADDRESS($EW$4,129))/2+EX7*INDIRECT(ADDRESS($EX$4,129))/2+EY7*INDIRECT(ADDRESS($EY$4,129))/2+EZ7*INDIRECT(ADDRESS($EZ$4,129))/2+FA7*INDIRECT(ADDRESS($FA$4,129))/2+FB7*INDIRECT(ADDRESS($FB$4,129))/2+FC7*INDIRECT(ADDRESS($FC$4,129))/2+FD7*INDIRECT(ADDRESS($FD$4,129))/2+FE7*INDIRECT(ADDRESS($FE$4,129))/2+FF7*INDIRECT(ADDRESS($FF$4,129))/2+FG7*INDIRECT(ADDRESS($FG$4,129))/2+FH7*INDIRECT(ADDRESS($FH$4,129))/2+FI7*INDIRECT(ADDRESS($FI$4,129))/2+FJ7*INDIRECT(ADDRESS($FJ$4,129))/2+FK7*INDIRECT(ADDRESS($FK$4,129))/2)-DY7)*627.509</f>
        <v>472.71878845820845</v>
      </c>
      <c r="EA7" s="10">
        <f t="shared" ca="1" si="25"/>
        <v>-0.45397138603811982</v>
      </c>
      <c r="EB7" s="10">
        <f t="shared" ref="EB7:EB70" ca="1" si="80">EA7/$B7</f>
        <v>-4.5397138603811983E-2</v>
      </c>
      <c r="EC7" s="238"/>
      <c r="ED7" s="65">
        <v>-155.10394145999999</v>
      </c>
      <c r="EE7" s="108">
        <f t="shared" ref="EE7:EE70" ca="1" si="81">((EW7*INDIRECT(ADDRESS($EW$4,134))/2+EX7*INDIRECT(ADDRESS($EX$4,134))/2+EY7*INDIRECT(ADDRESS($EY$4,134))/2+EZ7*INDIRECT(ADDRESS($EZ$4,134))/2+FA7*INDIRECT(ADDRESS($FA$4,134))/2+FB7*INDIRECT(ADDRESS($FB$4,134))/2+FC7*INDIRECT(ADDRESS($FC$4,134))/2+FD7*INDIRECT(ADDRESS($FD$4,134))/2+FE7*INDIRECT(ADDRESS($FE$4,134))/2+FF7*INDIRECT(ADDRESS($FF$4,134))/2+FG7*INDIRECT(ADDRESS($FG$4,134))/2+FH7*INDIRECT(ADDRESS($FH$4,134))/2+FI7*INDIRECT(ADDRESS($FI$4,134))/2+FJ7*INDIRECT(ADDRESS($FJ$4,134))/2+FK7*INDIRECT(ADDRESS($FK$4,134))/2)-ED7)*627.509</f>
        <v>471.7665372755921</v>
      </c>
      <c r="EF7" s="10">
        <f t="shared" ca="1" si="26"/>
        <v>-1.4062225686544707</v>
      </c>
      <c r="EG7" s="10">
        <f t="shared" ref="EG7:EG70" ca="1" si="82">EF7/$B7</f>
        <v>-0.14062225686544708</v>
      </c>
      <c r="EH7" s="238"/>
      <c r="EI7" s="87">
        <v>-155.13466463</v>
      </c>
      <c r="EJ7" s="113">
        <f t="shared" ref="EJ7:EJ70" ca="1" si="83">((EW7*INDIRECT(ADDRESS($EW$4,139))/2+EX7*INDIRECT(ADDRESS($EX$4,139))/2+EY7*INDIRECT(ADDRESS($EY$4,139))/2+EZ7*INDIRECT(ADDRESS($EZ$4,139))/2+FA7*INDIRECT(ADDRESS($FA$4,139))/2+FB7*INDIRECT(ADDRESS($FB$4,139))/2+FC7*INDIRECT(ADDRESS($FC$4,139))/2+FD7*INDIRECT(ADDRESS($FD$4,139))/2+FE7*INDIRECT(ADDRESS($FE$4,139))/2+FF7*INDIRECT(ADDRESS($FF$4,139))/2+FG7*INDIRECT(ADDRESS($FG$4,139))/2+FH7*INDIRECT(ADDRESS($FH$4,139))/2+FI7*INDIRECT(ADDRESS($FI$4,139))/2+FJ7*INDIRECT(ADDRESS($FJ$4,139))/2+FK7*INDIRECT(ADDRESS($FK$4,139))/2)-EI7)*627.509</f>
        <v>473.34251985401312</v>
      </c>
      <c r="EK7" s="10">
        <f t="shared" ca="1" si="27"/>
        <v>0.16976000976654859</v>
      </c>
      <c r="EL7" s="10">
        <f t="shared" ref="EL7:EL70" ca="1" si="84">EK7/$B7</f>
        <v>1.6976000976654859E-2</v>
      </c>
      <c r="EM7" s="238"/>
      <c r="EN7" s="197" t="str">
        <f ca="1">INDIRECT(ADDRESS(1,EO7-3))</f>
        <v>Stuttgart</v>
      </c>
      <c r="EO7" s="86">
        <f>EO6+5</f>
        <v>12</v>
      </c>
      <c r="EP7" s="135">
        <f t="shared" ca="1" si="28"/>
        <v>47.164224343039479</v>
      </c>
      <c r="EQ7" s="135">
        <f t="shared" ca="1" si="29"/>
        <v>34.20610074214553</v>
      </c>
      <c r="ER7" s="135">
        <f t="shared" ref="ER7:ER33" ca="1" si="85">INDIRECT(ADDRESS(5,$EO7))</f>
        <v>3.2105773416938774</v>
      </c>
      <c r="EW7" s="287">
        <v>4</v>
      </c>
      <c r="EX7" s="287">
        <v>0</v>
      </c>
      <c r="EY7" s="287">
        <v>0</v>
      </c>
      <c r="EZ7" s="287">
        <v>6</v>
      </c>
      <c r="FA7" s="287">
        <v>0</v>
      </c>
      <c r="FB7" s="287">
        <v>0</v>
      </c>
      <c r="FC7" s="287">
        <v>0</v>
      </c>
      <c r="FD7" s="287">
        <v>0</v>
      </c>
      <c r="FE7" s="287">
        <v>0</v>
      </c>
      <c r="FF7" s="287">
        <v>0</v>
      </c>
      <c r="FG7" s="287">
        <v>0</v>
      </c>
      <c r="FH7" s="287">
        <v>0</v>
      </c>
      <c r="FI7" s="287">
        <v>0</v>
      </c>
      <c r="FJ7" s="287">
        <v>0</v>
      </c>
      <c r="FK7" s="287">
        <v>0</v>
      </c>
      <c r="FL7" s="287"/>
    </row>
    <row r="8" spans="1:168" x14ac:dyDescent="0.25">
      <c r="A8" s="128" t="s">
        <v>80</v>
      </c>
      <c r="B8" s="234">
        <v>12</v>
      </c>
      <c r="C8" s="114" t="s">
        <v>83</v>
      </c>
      <c r="D8" s="65">
        <v>-27.634936039999999</v>
      </c>
      <c r="E8" s="108">
        <f t="shared" ca="1" si="30"/>
        <v>520.27815364975925</v>
      </c>
      <c r="F8" s="10">
        <f t="shared" ca="1" si="0"/>
        <v>-7.1659708023778421</v>
      </c>
      <c r="G8" s="10">
        <f t="shared" ca="1" si="31"/>
        <v>-0.59716423353148684</v>
      </c>
      <c r="H8" s="116"/>
      <c r="I8" s="65">
        <v>-27.79915446</v>
      </c>
      <c r="J8" s="108">
        <f t="shared" ca="1" si="32"/>
        <v>523.35176803284151</v>
      </c>
      <c r="K8" s="10">
        <f t="shared" ca="1" si="1"/>
        <v>-4.0923564192955837</v>
      </c>
      <c r="L8" s="10">
        <f t="shared" ca="1" si="33"/>
        <v>-0.34102970160796531</v>
      </c>
      <c r="M8" s="116"/>
      <c r="N8" s="129">
        <v>-156.39535312000001</v>
      </c>
      <c r="O8" s="108">
        <f t="shared" ca="1" si="34"/>
        <v>528.44865968462557</v>
      </c>
      <c r="P8" s="10">
        <f t="shared" ca="1" si="2"/>
        <v>1.0045352324884789</v>
      </c>
      <c r="Q8" s="10">
        <f t="shared" ca="1" si="35"/>
        <v>8.3711269374039901E-2</v>
      </c>
      <c r="R8" s="115"/>
      <c r="S8" s="35">
        <v>-156.38813605000001</v>
      </c>
      <c r="T8" s="103">
        <f t="shared" ca="1" si="36"/>
        <v>529.49792375860739</v>
      </c>
      <c r="U8" s="10">
        <f t="shared" ca="1" si="3"/>
        <v>2.053799306470296</v>
      </c>
      <c r="V8" s="10">
        <f t="shared" ca="1" si="37"/>
        <v>0.171149942205858</v>
      </c>
      <c r="W8" s="127"/>
      <c r="X8" s="65">
        <v>-156.35607673999999</v>
      </c>
      <c r="Y8" s="108">
        <f t="shared" ca="1" si="38"/>
        <v>528.15118276807539</v>
      </c>
      <c r="Z8" s="10">
        <f t="shared" ca="1" si="4"/>
        <v>0.70705831593829771</v>
      </c>
      <c r="AA8" s="10">
        <f t="shared" ca="1" si="39"/>
        <v>5.8921526328191476E-2</v>
      </c>
      <c r="AB8" s="238"/>
      <c r="AC8" s="65">
        <v>-156.32946487999999</v>
      </c>
      <c r="AD8" s="108">
        <f t="shared" ca="1" si="40"/>
        <v>531.69993441577594</v>
      </c>
      <c r="AE8" s="10">
        <f t="shared" ca="1" si="5"/>
        <v>4.2558099636388533</v>
      </c>
      <c r="AF8" s="10">
        <f t="shared" ca="1" si="41"/>
        <v>0.3546508303032378</v>
      </c>
      <c r="AG8" s="116"/>
      <c r="AH8" s="65">
        <v>-156.37734133999999</v>
      </c>
      <c r="AI8" s="108">
        <f t="shared" ca="1" si="42"/>
        <v>526.32708940614793</v>
      </c>
      <c r="AJ8" s="10">
        <f t="shared" ca="1" si="6"/>
        <v>-1.1170350459891552</v>
      </c>
      <c r="AK8" s="10">
        <f t="shared" ca="1" si="43"/>
        <v>-9.3086253832429591E-2</v>
      </c>
      <c r="AL8" s="127"/>
      <c r="AM8" s="65">
        <v>-156.32041892999999</v>
      </c>
      <c r="AN8" s="108">
        <f t="shared" ca="1" si="44"/>
        <v>526.82048090757291</v>
      </c>
      <c r="AO8" s="10">
        <f t="shared" ca="1" si="7"/>
        <v>-0.62364354456417459</v>
      </c>
      <c r="AP8" s="10">
        <f t="shared" ca="1" si="45"/>
        <v>-5.1970295380347885E-2</v>
      </c>
      <c r="AQ8" s="238"/>
      <c r="AR8" s="65">
        <v>-156.30593834000001</v>
      </c>
      <c r="AS8" s="108">
        <f t="shared" ca="1" si="46"/>
        <v>526.60063312944646</v>
      </c>
      <c r="AT8" s="10">
        <f t="shared" ca="1" si="8"/>
        <v>-0.84349132269062466</v>
      </c>
      <c r="AU8" s="10">
        <f t="shared" ca="1" si="47"/>
        <v>-7.0290943557552055E-2</v>
      </c>
      <c r="AV8" s="127"/>
      <c r="AW8" s="65">
        <v>-156.40384885</v>
      </c>
      <c r="AX8" s="108">
        <f t="shared" ca="1" si="48"/>
        <v>527.27733255994087</v>
      </c>
      <c r="AY8" s="10">
        <f t="shared" ca="1" si="9"/>
        <v>-0.16679189219621549</v>
      </c>
      <c r="AZ8" s="10">
        <f t="shared" ca="1" si="49"/>
        <v>-1.3899324349684624E-2</v>
      </c>
      <c r="BA8" s="238"/>
      <c r="BB8" s="65">
        <v>-156.39981657999999</v>
      </c>
      <c r="BC8" s="108">
        <f t="shared" ca="1" si="50"/>
        <v>528.51955565143487</v>
      </c>
      <c r="BD8" s="10">
        <f t="shared" ca="1" si="10"/>
        <v>1.0754311992977819</v>
      </c>
      <c r="BE8" s="10">
        <f t="shared" ca="1" si="51"/>
        <v>8.9619266608148493E-2</v>
      </c>
      <c r="BF8" s="127"/>
      <c r="BG8" s="65">
        <v>-156.41070414999999</v>
      </c>
      <c r="BH8" s="108">
        <f t="shared" ca="1" si="52"/>
        <v>527.46500795165502</v>
      </c>
      <c r="BI8" s="10">
        <f t="shared" ca="1" si="11"/>
        <v>2.0883499517935888E-2</v>
      </c>
      <c r="BJ8" s="10">
        <f t="shared" ca="1" si="53"/>
        <v>1.7402916264946573E-3</v>
      </c>
      <c r="BK8" s="127"/>
      <c r="BL8" s="65">
        <v>-156.41095412999999</v>
      </c>
      <c r="BM8" s="108">
        <f t="shared" ca="1" si="54"/>
        <v>527.44412445213709</v>
      </c>
      <c r="BN8" s="10">
        <f t="shared" ca="1" si="12"/>
        <v>0</v>
      </c>
      <c r="BO8" s="10">
        <f t="shared" ca="1" si="55"/>
        <v>0</v>
      </c>
      <c r="BQ8" s="124">
        <v>-156.31061323</v>
      </c>
      <c r="BR8" s="112">
        <f t="shared" ca="1" si="56"/>
        <v>530.87231907077023</v>
      </c>
      <c r="BS8" s="10">
        <f t="shared" ca="1" si="13"/>
        <v>3.4281946186331425</v>
      </c>
      <c r="BT8" s="10">
        <f t="shared" ca="1" si="57"/>
        <v>0.28568288488609522</v>
      </c>
      <c r="BU8" s="238"/>
      <c r="BV8" s="35">
        <v>-156.22033028999999</v>
      </c>
      <c r="BW8" s="103">
        <f t="shared" ref="BW8:BW71" ca="1" si="86">((EW8*INDIRECT(ADDRESS($EW$4,74))/2+EX8*INDIRECT(ADDRESS($EX$4,74))/2+EY8*INDIRECT(ADDRESS($EY$4,74))/2+EZ8*INDIRECT(ADDRESS($EZ$4,74))/2+FA8*INDIRECT(ADDRESS($FA$4,74))/2+FB8*INDIRECT(ADDRESS($FB$4,74))/2+FC8*INDIRECT(ADDRESS($FC$4,74))/2+FD8*INDIRECT(ADDRESS($FD$4,74))/2+FE8*INDIRECT(ADDRESS($FE$4,74))/2+FF8*INDIRECT(ADDRESS($FF$4,74))/2+FG8*INDIRECT(ADDRESS($FG$4,74))/2+FH8*INDIRECT(ADDRESS($FH$4,74))/2+FI8*INDIRECT(ADDRESS($FI$4,74))/2+FJ8*INDIRECT(ADDRESS($FJ$4,74))/2+FK8*INDIRECT(ADDRESS($FK$4,74))/2)-BV8)*627.509</f>
        <v>541.39240705431712</v>
      </c>
      <c r="BX8" s="10">
        <f t="shared" ca="1" si="14"/>
        <v>13.948282602180029</v>
      </c>
      <c r="BY8" s="10">
        <f t="shared" ca="1" si="58"/>
        <v>1.1623568835150024</v>
      </c>
      <c r="BZ8" s="127"/>
      <c r="CA8" s="35">
        <v>-156.40217006</v>
      </c>
      <c r="CB8" s="103">
        <f t="shared" ca="1" si="59"/>
        <v>526.76374781889274</v>
      </c>
      <c r="CC8" s="10">
        <f t="shared" ca="1" si="15"/>
        <v>-0.68037663324435016</v>
      </c>
      <c r="CD8" s="10">
        <f t="shared" ca="1" si="60"/>
        <v>-5.6698052770362516E-2</v>
      </c>
      <c r="CE8" s="238"/>
      <c r="CF8" s="35">
        <v>-156.39386979</v>
      </c>
      <c r="CG8" s="103">
        <f t="shared" ca="1" si="61"/>
        <v>527.08225256203821</v>
      </c>
      <c r="CH8" s="10">
        <f t="shared" ca="1" si="16"/>
        <v>-0.36187189009888243</v>
      </c>
      <c r="CI8" s="10">
        <f t="shared" ca="1" si="62"/>
        <v>-3.0155990841573537E-2</v>
      </c>
      <c r="CJ8" s="127"/>
      <c r="CK8" s="37">
        <v>-156.40892854000001</v>
      </c>
      <c r="CL8" s="103">
        <f t="shared" ca="1" si="63"/>
        <v>527.28535840006839</v>
      </c>
      <c r="CM8" s="10">
        <f t="shared" ca="1" si="17"/>
        <v>-0.15876605206869954</v>
      </c>
      <c r="CN8" s="10">
        <f t="shared" ca="1" si="64"/>
        <v>-1.3230504339058294E-2</v>
      </c>
      <c r="CO8" s="127"/>
      <c r="CP8" s="37">
        <v>-156.36309616</v>
      </c>
      <c r="CQ8" s="103">
        <f t="shared" ca="1" si="65"/>
        <v>527.25326758978383</v>
      </c>
      <c r="CR8" s="10">
        <f t="shared" ca="1" si="18"/>
        <v>-0.19085686235325738</v>
      </c>
      <c r="CS8" s="10">
        <f t="shared" ca="1" si="66"/>
        <v>-1.5904738529438116E-2</v>
      </c>
      <c r="CT8" s="238"/>
      <c r="CU8" s="35">
        <v>-156.32950471999999</v>
      </c>
      <c r="CV8" s="103">
        <f t="shared" ca="1" si="67"/>
        <v>528.41925461286917</v>
      </c>
      <c r="CW8" s="10">
        <f t="shared" ca="1" si="19"/>
        <v>0.97513016073207837</v>
      </c>
      <c r="CX8" s="10">
        <f t="shared" ca="1" si="68"/>
        <v>8.1260846727673197E-2</v>
      </c>
      <c r="CY8" s="127"/>
      <c r="CZ8" s="35">
        <v>-156.39852331</v>
      </c>
      <c r="DA8" s="103">
        <f t="shared" ca="1" si="69"/>
        <v>527.19108772297886</v>
      </c>
      <c r="DB8" s="10">
        <f t="shared" ca="1" si="20"/>
        <v>-0.25303672915822517</v>
      </c>
      <c r="DC8" s="10">
        <f t="shared" ca="1" si="70"/>
        <v>-2.1086394096518763E-2</v>
      </c>
      <c r="DD8" s="238"/>
      <c r="DE8" s="35">
        <v>-156.39475641000001</v>
      </c>
      <c r="DF8" s="103">
        <f t="shared" ca="1" si="71"/>
        <v>527.58951828745523</v>
      </c>
      <c r="DG8" s="10">
        <f t="shared" ca="1" si="21"/>
        <v>0.14539383531814565</v>
      </c>
      <c r="DH8" s="10">
        <f t="shared" ca="1" si="72"/>
        <v>1.2116152943178804E-2</v>
      </c>
      <c r="DI8" s="127"/>
      <c r="DJ8" s="35">
        <v>-156.40591985</v>
      </c>
      <c r="DK8" s="103">
        <f t="shared" ca="1" si="73"/>
        <v>527.67473400966128</v>
      </c>
      <c r="DL8" s="10">
        <f t="shared" ca="1" si="22"/>
        <v>0.23060955752418977</v>
      </c>
      <c r="DM8" s="10">
        <f t="shared" ca="1" si="74"/>
        <v>1.9217463127015815E-2</v>
      </c>
      <c r="DN8" s="127"/>
      <c r="DO8" s="65">
        <v>-156.37220324</v>
      </c>
      <c r="DP8" s="108">
        <f t="shared" ca="1" si="75"/>
        <v>529.5080078282291</v>
      </c>
      <c r="DQ8" s="10">
        <f t="shared" ca="1" si="23"/>
        <v>2.0638833760920079</v>
      </c>
      <c r="DR8" s="10">
        <f t="shared" ca="1" si="76"/>
        <v>0.17199028134100067</v>
      </c>
      <c r="DS8" s="238"/>
      <c r="DT8" s="65">
        <v>-156.04986589999999</v>
      </c>
      <c r="DU8" s="108">
        <f t="shared" ca="1" si="77"/>
        <v>542.47430159632358</v>
      </c>
      <c r="DV8" s="10">
        <f t="shared" ca="1" si="24"/>
        <v>15.030177144186496</v>
      </c>
      <c r="DW8" s="10">
        <f t="shared" ca="1" si="78"/>
        <v>1.2525147620155412</v>
      </c>
      <c r="DX8" s="115"/>
      <c r="DY8" s="87">
        <v>-156.39534850000001</v>
      </c>
      <c r="DZ8" s="113">
        <f t="shared" ca="1" si="79"/>
        <v>526.86576823212692</v>
      </c>
      <c r="EA8" s="10">
        <f t="shared" ca="1" si="25"/>
        <v>-0.57835622001016418</v>
      </c>
      <c r="EB8" s="10">
        <f t="shared" ca="1" si="80"/>
        <v>-4.8196351667513682E-2</v>
      </c>
      <c r="EC8" s="238"/>
      <c r="ED8" s="65">
        <v>-156.36392803000001</v>
      </c>
      <c r="EE8" s="108">
        <f t="shared" ca="1" si="81"/>
        <v>527.93048157769192</v>
      </c>
      <c r="EF8" s="10">
        <f t="shared" ca="1" si="26"/>
        <v>0.48635712555483224</v>
      </c>
      <c r="EG8" s="10">
        <f t="shared" ca="1" si="82"/>
        <v>4.0529760462902686E-2</v>
      </c>
      <c r="EH8" s="238"/>
      <c r="EI8" s="87">
        <v>-156.39389059999999</v>
      </c>
      <c r="EJ8" s="113">
        <f t="shared" ca="1" si="83"/>
        <v>527.69695410333941</v>
      </c>
      <c r="EK8" s="10">
        <f t="shared" ca="1" si="27"/>
        <v>0.25282965120231893</v>
      </c>
      <c r="EL8" s="10">
        <f t="shared" ca="1" si="84"/>
        <v>2.1069137600193244E-2</v>
      </c>
      <c r="EM8" s="238"/>
      <c r="EN8" s="197" t="str">
        <f t="shared" ref="EN8:EN33" ca="1" si="87">INDIRECT(ADDRESS(1,EO8-3))</f>
        <v>6-311G(2df,2pd)-u</v>
      </c>
      <c r="EO8" s="86">
        <f t="shared" ref="EO8:EO33" si="88">EO7+5</f>
        <v>17</v>
      </c>
      <c r="EP8" s="135">
        <f t="shared" ca="1" si="28"/>
        <v>3.8054383875363982</v>
      </c>
      <c r="EQ8" s="135">
        <f t="shared" ca="1" si="29"/>
        <v>2.4385323952907405</v>
      </c>
      <c r="ER8" s="135">
        <f t="shared" ca="1" si="85"/>
        <v>0.34972411195673825</v>
      </c>
      <c r="EW8" s="287">
        <v>4</v>
      </c>
      <c r="EX8" s="287">
        <v>0</v>
      </c>
      <c r="EY8" s="287">
        <v>0</v>
      </c>
      <c r="EZ8" s="287">
        <v>8</v>
      </c>
      <c r="FA8" s="287">
        <v>0</v>
      </c>
      <c r="FB8" s="287">
        <v>0</v>
      </c>
      <c r="FC8" s="287">
        <v>0</v>
      </c>
      <c r="FD8" s="287">
        <v>0</v>
      </c>
      <c r="FE8" s="287">
        <v>0</v>
      </c>
      <c r="FF8" s="287">
        <v>0</v>
      </c>
      <c r="FG8" s="287">
        <v>0</v>
      </c>
      <c r="FH8" s="287">
        <v>0</v>
      </c>
      <c r="FI8" s="287">
        <v>0</v>
      </c>
      <c r="FJ8" s="287">
        <v>0</v>
      </c>
      <c r="FK8" s="287">
        <v>0</v>
      </c>
      <c r="FL8" s="287"/>
    </row>
    <row r="9" spans="1:168" x14ac:dyDescent="0.25">
      <c r="A9" s="128" t="s">
        <v>80</v>
      </c>
      <c r="B9" s="234">
        <v>7</v>
      </c>
      <c r="C9" s="114" t="s">
        <v>84</v>
      </c>
      <c r="D9" s="65">
        <v>-29.825780810000001</v>
      </c>
      <c r="E9" s="108">
        <f t="shared" ca="1" si="30"/>
        <v>296.1589436995755</v>
      </c>
      <c r="F9" s="10">
        <f t="shared" ca="1" si="0"/>
        <v>-5.0229114782141551</v>
      </c>
      <c r="G9" s="10">
        <f t="shared" ca="1" si="31"/>
        <v>-0.7175587826020221</v>
      </c>
      <c r="H9" s="116"/>
      <c r="I9" s="65">
        <v>-29.99190857</v>
      </c>
      <c r="J9" s="108">
        <f t="shared" ca="1" si="32"/>
        <v>292.17531262715204</v>
      </c>
      <c r="K9" s="10">
        <f t="shared" ca="1" si="1"/>
        <v>-9.0065425506376187</v>
      </c>
      <c r="L9" s="10">
        <f t="shared" ca="1" si="33"/>
        <v>-1.2866489358053741</v>
      </c>
      <c r="M9" s="116"/>
      <c r="N9" s="129">
        <v>-153.07388377999999</v>
      </c>
      <c r="O9" s="108">
        <f t="shared" ca="1" si="34"/>
        <v>301.31043804698459</v>
      </c>
      <c r="P9" s="10">
        <f t="shared" ca="1" si="2"/>
        <v>0.12858286919492912</v>
      </c>
      <c r="Q9" s="10">
        <f t="shared" ca="1" si="35"/>
        <v>1.8368981313561301E-2</v>
      </c>
      <c r="R9" s="115"/>
      <c r="S9" s="35">
        <v>-153.06701201999999</v>
      </c>
      <c r="T9" s="103">
        <f t="shared" ca="1" si="36"/>
        <v>301.8533964843142</v>
      </c>
      <c r="U9" s="10">
        <f t="shared" ca="1" si="3"/>
        <v>0.67154130652454569</v>
      </c>
      <c r="V9" s="10">
        <f t="shared" ca="1" si="37"/>
        <v>9.5934472360649378E-2</v>
      </c>
      <c r="W9" s="127"/>
      <c r="X9" s="65">
        <v>-153.03012344999999</v>
      </c>
      <c r="Y9" s="108">
        <f t="shared" ca="1" si="38"/>
        <v>300.89404503740184</v>
      </c>
      <c r="Z9" s="10">
        <f t="shared" ca="1" si="4"/>
        <v>-0.28781014038781905</v>
      </c>
      <c r="AA9" s="10">
        <f t="shared" ca="1" si="39"/>
        <v>-4.1115734341117004E-2</v>
      </c>
      <c r="AB9" s="238"/>
      <c r="AC9" s="35">
        <v>-153.00631652999999</v>
      </c>
      <c r="AD9" s="108">
        <f t="shared" ca="1" si="40"/>
        <v>302.00614158754917</v>
      </c>
      <c r="AE9" s="10">
        <f t="shared" ca="1" si="5"/>
        <v>0.82428640975950884</v>
      </c>
      <c r="AF9" s="10">
        <f t="shared" ca="1" si="41"/>
        <v>0.11775520139421555</v>
      </c>
      <c r="AG9" s="116"/>
      <c r="AH9" s="65">
        <v>-153.07651672</v>
      </c>
      <c r="AI9" s="108">
        <f t="shared" ca="1" si="42"/>
        <v>301.20512007396121</v>
      </c>
      <c r="AJ9" s="10">
        <f t="shared" ca="1" si="6"/>
        <v>2.3264896171554028E-2</v>
      </c>
      <c r="AK9" s="10">
        <f t="shared" ca="1" si="43"/>
        <v>3.3235565959362895E-3</v>
      </c>
      <c r="AL9" s="127"/>
      <c r="AM9" s="65">
        <v>-152.99750392000001</v>
      </c>
      <c r="AN9" s="108">
        <f t="shared" ca="1" si="44"/>
        <v>301.53722607468131</v>
      </c>
      <c r="AO9" s="10">
        <f t="shared" ca="1" si="7"/>
        <v>0.35537089689165668</v>
      </c>
      <c r="AP9" s="10">
        <f t="shared" ca="1" si="45"/>
        <v>5.0767270984522384E-2</v>
      </c>
      <c r="AQ9" s="238"/>
      <c r="AR9" s="65">
        <v>-152.98812799000001</v>
      </c>
      <c r="AS9" s="108">
        <f t="shared" ca="1" si="46"/>
        <v>301.48010393041568</v>
      </c>
      <c r="AT9" s="10">
        <f t="shared" ca="1" si="8"/>
        <v>0.29824875262602291</v>
      </c>
      <c r="AU9" s="10">
        <f t="shared" ca="1" si="47"/>
        <v>4.2606964660860412E-2</v>
      </c>
      <c r="AV9" s="127"/>
      <c r="AW9" s="65">
        <v>-153.08604753</v>
      </c>
      <c r="AX9" s="108">
        <f t="shared" ca="1" si="48"/>
        <v>301.40548056011437</v>
      </c>
      <c r="AY9" s="10">
        <f t="shared" ca="1" si="9"/>
        <v>0.22362538232471252</v>
      </c>
      <c r="AZ9" s="10">
        <f t="shared" ca="1" si="49"/>
        <v>3.1946483189244645E-2</v>
      </c>
      <c r="BA9" s="238"/>
      <c r="BB9" s="65">
        <v>-153.0823455</v>
      </c>
      <c r="BC9" s="108">
        <f t="shared" ca="1" si="50"/>
        <v>302.00250831046401</v>
      </c>
      <c r="BD9" s="10">
        <f t="shared" ca="1" si="10"/>
        <v>0.82065313267435158</v>
      </c>
      <c r="BE9" s="10">
        <f t="shared" ca="1" si="51"/>
        <v>0.11723616181062166</v>
      </c>
      <c r="BF9" s="127"/>
      <c r="BG9" s="65">
        <v>-153.09325036000001</v>
      </c>
      <c r="BH9" s="108">
        <f t="shared" ca="1" si="52"/>
        <v>301.21729374856972</v>
      </c>
      <c r="BI9" s="10">
        <f t="shared" ca="1" si="11"/>
        <v>3.5438570780058853E-2</v>
      </c>
      <c r="BJ9" s="10">
        <f t="shared" ca="1" si="53"/>
        <v>5.0626529685798361E-3</v>
      </c>
      <c r="BK9" s="127"/>
      <c r="BL9" s="65">
        <v>-153.09356478000001</v>
      </c>
      <c r="BM9" s="108">
        <f t="shared" ca="1" si="54"/>
        <v>301.18185517778966</v>
      </c>
      <c r="BN9" s="10">
        <f t="shared" ca="1" si="12"/>
        <v>0</v>
      </c>
      <c r="BO9" s="10">
        <f t="shared" ca="1" si="55"/>
        <v>0</v>
      </c>
      <c r="BQ9" s="124">
        <v>-152.98667868000001</v>
      </c>
      <c r="BR9" s="112">
        <f t="shared" ca="1" si="56"/>
        <v>302.1517205380265</v>
      </c>
      <c r="BS9" s="10">
        <f t="shared" ca="1" si="13"/>
        <v>0.96986536023683811</v>
      </c>
      <c r="BT9" s="10">
        <f t="shared" ca="1" si="57"/>
        <v>0.13855219431954829</v>
      </c>
      <c r="BU9" s="238"/>
      <c r="BV9" s="35">
        <v>-152.89938827</v>
      </c>
      <c r="BW9" s="103">
        <f t="shared" ca="1" si="86"/>
        <v>307.62111094483646</v>
      </c>
      <c r="BX9" s="10">
        <f t="shared" ca="1" si="14"/>
        <v>6.4392557670468022</v>
      </c>
      <c r="BY9" s="10">
        <f t="shared" ca="1" si="58"/>
        <v>0.919893681006686</v>
      </c>
      <c r="BZ9" s="127"/>
      <c r="CA9" s="35">
        <v>-153.08575802999999</v>
      </c>
      <c r="CB9" s="103">
        <f t="shared" ca="1" si="59"/>
        <v>300.55914034655098</v>
      </c>
      <c r="CC9" s="10">
        <f t="shared" ca="1" si="15"/>
        <v>-0.62271483123868165</v>
      </c>
      <c r="CD9" s="10">
        <f t="shared" ca="1" si="60"/>
        <v>-8.8959261605525947E-2</v>
      </c>
      <c r="CE9" s="238"/>
      <c r="CF9" s="35">
        <v>-153.07884358000001</v>
      </c>
      <c r="CG9" s="103">
        <f t="shared" ca="1" si="61"/>
        <v>300.73614181019707</v>
      </c>
      <c r="CH9" s="10">
        <f t="shared" ca="1" si="16"/>
        <v>-0.44571336759258884</v>
      </c>
      <c r="CI9" s="10">
        <f t="shared" ca="1" si="62"/>
        <v>-6.3673338227512685E-2</v>
      </c>
      <c r="CJ9" s="127"/>
      <c r="CK9" s="37">
        <v>-153.09168235000001</v>
      </c>
      <c r="CL9" s="103">
        <f t="shared" ca="1" si="63"/>
        <v>301.23504284064308</v>
      </c>
      <c r="CM9" s="10">
        <f t="shared" ca="1" si="17"/>
        <v>5.3187662853417805E-2</v>
      </c>
      <c r="CN9" s="10">
        <f t="shared" ca="1" si="64"/>
        <v>7.5982375504882581E-3</v>
      </c>
      <c r="CO9" s="127"/>
      <c r="CP9" s="37">
        <v>-153.03756175999999</v>
      </c>
      <c r="CQ9" s="103">
        <f t="shared" ca="1" si="65"/>
        <v>299.97124285217109</v>
      </c>
      <c r="CR9" s="10">
        <f t="shared" ca="1" si="18"/>
        <v>-1.2106123256185697</v>
      </c>
      <c r="CS9" s="10">
        <f t="shared" ca="1" si="66"/>
        <v>-0.17294461794550994</v>
      </c>
      <c r="CT9" s="238"/>
      <c r="CU9" s="35">
        <v>-153.01406943000001</v>
      </c>
      <c r="CV9" s="103">
        <f t="shared" ca="1" si="67"/>
        <v>299.91556397860893</v>
      </c>
      <c r="CW9" s="10">
        <f t="shared" ca="1" si="19"/>
        <v>-1.2662911991807277</v>
      </c>
      <c r="CX9" s="10">
        <f t="shared" ca="1" si="68"/>
        <v>-0.18089874274010395</v>
      </c>
      <c r="CY9" s="127"/>
      <c r="CZ9" s="35">
        <v>-153.07872424000001</v>
      </c>
      <c r="DA9" s="103">
        <f t="shared" ca="1" si="69"/>
        <v>300.74650825887875</v>
      </c>
      <c r="DB9" s="10">
        <f t="shared" ca="1" si="20"/>
        <v>-0.43534691891090915</v>
      </c>
      <c r="DC9" s="10">
        <f t="shared" ca="1" si="70"/>
        <v>-6.2192416987272736E-2</v>
      </c>
      <c r="DD9" s="238"/>
      <c r="DE9" s="35">
        <v>-153.07568731000001</v>
      </c>
      <c r="DF9" s="103">
        <f t="shared" ca="1" si="71"/>
        <v>301.03036195502187</v>
      </c>
      <c r="DG9" s="10">
        <f t="shared" ca="1" si="21"/>
        <v>-0.15149322276778321</v>
      </c>
      <c r="DH9" s="10">
        <f t="shared" ca="1" si="72"/>
        <v>-2.1641888966826173E-2</v>
      </c>
      <c r="DI9" s="127"/>
      <c r="DJ9" s="35">
        <v>-153.08818701000001</v>
      </c>
      <c r="DK9" s="103">
        <f t="shared" ca="1" si="73"/>
        <v>301.35331887450513</v>
      </c>
      <c r="DL9" s="10">
        <f t="shared" ca="1" si="22"/>
        <v>0.17146369671547745</v>
      </c>
      <c r="DM9" s="10">
        <f t="shared" ca="1" si="74"/>
        <v>2.4494813816496781E-2</v>
      </c>
      <c r="DN9" s="127"/>
      <c r="DO9" s="65">
        <v>-153.05847001000001</v>
      </c>
      <c r="DP9" s="108">
        <f t="shared" ca="1" si="75"/>
        <v>301.9479495404459</v>
      </c>
      <c r="DQ9" s="10">
        <f t="shared" ca="1" si="23"/>
        <v>0.76609436265624709</v>
      </c>
      <c r="DR9" s="10">
        <f t="shared" ca="1" si="76"/>
        <v>0.1094420518080353</v>
      </c>
      <c r="DS9" s="238"/>
      <c r="DT9" s="65">
        <v>-152.84363357000001</v>
      </c>
      <c r="DU9" s="108">
        <f t="shared" ca="1" si="77"/>
        <v>306.66611441037878</v>
      </c>
      <c r="DV9" s="10">
        <f t="shared" ca="1" si="24"/>
        <v>5.4842592325891246</v>
      </c>
      <c r="DW9" s="10">
        <f t="shared" ca="1" si="78"/>
        <v>0.78346560465558923</v>
      </c>
      <c r="DX9" s="115"/>
      <c r="DY9" s="87">
        <v>-153.07848430999999</v>
      </c>
      <c r="DZ9" s="113">
        <f t="shared" ca="1" si="79"/>
        <v>300.83567101268693</v>
      </c>
      <c r="EA9" s="10">
        <f t="shared" ca="1" si="25"/>
        <v>-0.34618416510272709</v>
      </c>
      <c r="EB9" s="10">
        <f t="shared" ca="1" si="80"/>
        <v>-4.9454880728961016E-2</v>
      </c>
      <c r="EC9" s="238"/>
      <c r="ED9" s="65">
        <v>-153.05345707999999</v>
      </c>
      <c r="EE9" s="108">
        <f t="shared" ca="1" si="81"/>
        <v>300.95248495056057</v>
      </c>
      <c r="EF9" s="10">
        <f t="shared" ca="1" si="26"/>
        <v>-0.22937022722908296</v>
      </c>
      <c r="EG9" s="10">
        <f t="shared" ca="1" si="82"/>
        <v>-3.2767175318440422E-2</v>
      </c>
      <c r="EH9" s="238"/>
      <c r="EI9" s="87">
        <v>-153.07769866999999</v>
      </c>
      <c r="EJ9" s="113">
        <f t="shared" ca="1" si="83"/>
        <v>301.2969434659355</v>
      </c>
      <c r="EK9" s="10">
        <f t="shared" ca="1" si="27"/>
        <v>0.11508828814584149</v>
      </c>
      <c r="EL9" s="10">
        <f t="shared" ca="1" si="84"/>
        <v>1.6441184020834498E-2</v>
      </c>
      <c r="EM9" s="238"/>
      <c r="EN9" s="197" t="str">
        <f t="shared" ca="1" si="87"/>
        <v>6-311G(2df,2pd)</v>
      </c>
      <c r="EO9" s="86">
        <f t="shared" si="88"/>
        <v>22</v>
      </c>
      <c r="EP9" s="135">
        <f t="shared" ca="1" si="28"/>
        <v>3.7904939992473494</v>
      </c>
      <c r="EQ9" s="135">
        <f t="shared" ca="1" si="29"/>
        <v>2.3322697597807469</v>
      </c>
      <c r="ER9" s="135">
        <f t="shared" ca="1" si="85"/>
        <v>0.35748141752710549</v>
      </c>
      <c r="EW9" s="287">
        <v>2</v>
      </c>
      <c r="EX9" s="287">
        <v>0</v>
      </c>
      <c r="EY9" s="287">
        <v>0</v>
      </c>
      <c r="EZ9" s="287">
        <v>4</v>
      </c>
      <c r="FA9" s="287">
        <v>0</v>
      </c>
      <c r="FB9" s="287">
        <v>0</v>
      </c>
      <c r="FC9" s="287">
        <v>1</v>
      </c>
      <c r="FD9" s="287">
        <v>0</v>
      </c>
      <c r="FE9" s="287">
        <v>0</v>
      </c>
      <c r="FF9" s="287">
        <v>0</v>
      </c>
      <c r="FG9" s="287">
        <v>0</v>
      </c>
      <c r="FH9" s="287">
        <v>0</v>
      </c>
      <c r="FI9" s="287">
        <v>0</v>
      </c>
      <c r="FJ9" s="287">
        <v>0</v>
      </c>
      <c r="FK9" s="287">
        <v>0</v>
      </c>
      <c r="FL9" s="287"/>
    </row>
    <row r="10" spans="1:168" x14ac:dyDescent="0.25">
      <c r="A10" s="128" t="s">
        <v>80</v>
      </c>
      <c r="B10" s="234">
        <v>9</v>
      </c>
      <c r="C10" s="114" t="s">
        <v>85</v>
      </c>
      <c r="D10" s="65">
        <v>-40.436356289999999</v>
      </c>
      <c r="E10" s="108">
        <f t="shared" ca="1" si="30"/>
        <v>341.06762616142618</v>
      </c>
      <c r="F10" s="10">
        <f t="shared" ca="1" si="0"/>
        <v>-3.5948547339284005</v>
      </c>
      <c r="G10" s="10">
        <f t="shared" ca="1" si="31"/>
        <v>-0.3994283037698223</v>
      </c>
      <c r="H10" s="116"/>
      <c r="I10" s="65">
        <v>-40.661278189999997</v>
      </c>
      <c r="J10" s="108">
        <f t="shared" ca="1" si="32"/>
        <v>341.00495997514383</v>
      </c>
      <c r="K10" s="10">
        <f t="shared" ca="1" si="1"/>
        <v>-3.657520920210743</v>
      </c>
      <c r="L10" s="10">
        <f t="shared" ca="1" si="33"/>
        <v>-0.40639121335674921</v>
      </c>
      <c r="M10" s="116"/>
      <c r="N10" s="129">
        <v>-208.20876713000001</v>
      </c>
      <c r="O10" s="108">
        <f t="shared" ca="1" si="34"/>
        <v>344.39268967591016</v>
      </c>
      <c r="P10" s="10">
        <f t="shared" ca="1" si="2"/>
        <v>-0.26979121944441431</v>
      </c>
      <c r="Q10" s="10">
        <f t="shared" ca="1" si="35"/>
        <v>-2.9976802160490479E-2</v>
      </c>
      <c r="R10" s="115"/>
      <c r="S10" s="35">
        <v>-208.19966011</v>
      </c>
      <c r="T10" s="103">
        <f t="shared" ca="1" si="36"/>
        <v>345.1686704428389</v>
      </c>
      <c r="U10" s="10">
        <f t="shared" ca="1" si="3"/>
        <v>0.50618954748432543</v>
      </c>
      <c r="V10" s="10">
        <f t="shared" ca="1" si="37"/>
        <v>5.6243283053813937E-2</v>
      </c>
      <c r="W10" s="127"/>
      <c r="X10" s="65">
        <v>-208.14846177000001</v>
      </c>
      <c r="Y10" s="108">
        <f t="shared" ca="1" si="38"/>
        <v>343.78248423659375</v>
      </c>
      <c r="Z10" s="10">
        <f t="shared" ca="1" si="4"/>
        <v>-0.879996658760831</v>
      </c>
      <c r="AA10" s="10">
        <f t="shared" ca="1" si="39"/>
        <v>-9.7777406528981217E-2</v>
      </c>
      <c r="AB10" s="238"/>
      <c r="AC10" s="35">
        <v>-208.11562692999999</v>
      </c>
      <c r="AD10" s="108">
        <f t="shared" ca="1" si="40"/>
        <v>345.66302203304639</v>
      </c>
      <c r="AE10" s="10">
        <f t="shared" ca="1" si="5"/>
        <v>1.0005411376918119</v>
      </c>
      <c r="AF10" s="10">
        <f t="shared" ca="1" si="41"/>
        <v>0.11117123752131243</v>
      </c>
      <c r="AG10" s="116"/>
      <c r="AH10" s="65">
        <v>-208.21316069</v>
      </c>
      <c r="AI10" s="108">
        <f t="shared" ca="1" si="42"/>
        <v>345.97893202645173</v>
      </c>
      <c r="AJ10" s="10">
        <f t="shared" ca="1" si="6"/>
        <v>1.3164511310971534</v>
      </c>
      <c r="AK10" s="10">
        <f t="shared" ca="1" si="43"/>
        <v>0.14627234789968371</v>
      </c>
      <c r="AL10" s="127"/>
      <c r="AM10" s="65">
        <v>-208.10622377999999</v>
      </c>
      <c r="AN10" s="108">
        <f t="shared" ca="1" si="44"/>
        <v>346.5603724532358</v>
      </c>
      <c r="AO10" s="10">
        <f t="shared" ca="1" si="7"/>
        <v>1.8978915578812234</v>
      </c>
      <c r="AP10" s="10">
        <f t="shared" ca="1" si="45"/>
        <v>0.21087683976458038</v>
      </c>
      <c r="AQ10" s="238"/>
      <c r="AR10" s="65">
        <v>-208.09226391999999</v>
      </c>
      <c r="AS10" s="108">
        <f t="shared" ca="1" si="46"/>
        <v>345.56442154388208</v>
      </c>
      <c r="AT10" s="10">
        <f t="shared" ca="1" si="8"/>
        <v>0.90194064852749989</v>
      </c>
      <c r="AU10" s="10">
        <f t="shared" ca="1" si="47"/>
        <v>0.10021562761416665</v>
      </c>
      <c r="AV10" s="127"/>
      <c r="AW10" s="65">
        <v>-208.22646115000001</v>
      </c>
      <c r="AX10" s="108">
        <f t="shared" ca="1" si="48"/>
        <v>345.26562999598627</v>
      </c>
      <c r="AY10" s="10">
        <f t="shared" ca="1" si="9"/>
        <v>0.60314910063169691</v>
      </c>
      <c r="AZ10" s="10">
        <f t="shared" ca="1" si="49"/>
        <v>6.7016566736855215E-2</v>
      </c>
      <c r="BA10" s="238"/>
      <c r="BB10" s="65">
        <v>-208.22161076</v>
      </c>
      <c r="BC10" s="108">
        <f t="shared" ca="1" si="50"/>
        <v>346.06095686539402</v>
      </c>
      <c r="BD10" s="10">
        <f t="shared" ca="1" si="10"/>
        <v>1.398475970039442</v>
      </c>
      <c r="BE10" s="10">
        <f t="shared" ca="1" si="51"/>
        <v>0.15538621889327134</v>
      </c>
      <c r="BF10" s="127"/>
      <c r="BG10" s="65">
        <v>-208.23623248999999</v>
      </c>
      <c r="BH10" s="108">
        <f t="shared" ca="1" si="52"/>
        <v>344.7234716326065</v>
      </c>
      <c r="BI10" s="10">
        <f t="shared" ca="1" si="11"/>
        <v>6.0990737251927385E-2</v>
      </c>
      <c r="BJ10" s="10">
        <f t="shared" ca="1" si="53"/>
        <v>6.7767485835474872E-3</v>
      </c>
      <c r="BK10" s="127"/>
      <c r="BL10" s="65">
        <v>-208.23668164</v>
      </c>
      <c r="BM10" s="108">
        <f t="shared" ca="1" si="54"/>
        <v>344.66248089535458</v>
      </c>
      <c r="BN10" s="10">
        <f t="shared" ca="1" si="12"/>
        <v>0</v>
      </c>
      <c r="BO10" s="10">
        <f t="shared" ca="1" si="55"/>
        <v>0</v>
      </c>
      <c r="BQ10" s="124">
        <v>-208.09049881000001</v>
      </c>
      <c r="BR10" s="112">
        <f t="shared" ca="1" si="56"/>
        <v>345.45154836249776</v>
      </c>
      <c r="BS10" s="10">
        <f t="shared" ca="1" si="13"/>
        <v>0.78906746714318388</v>
      </c>
      <c r="BT10" s="10">
        <f t="shared" ca="1" si="57"/>
        <v>8.7674163015909315E-2</v>
      </c>
      <c r="BU10" s="238"/>
      <c r="BV10" s="35">
        <v>-207.97218656999999</v>
      </c>
      <c r="BW10" s="103">
        <f t="shared" ca="1" si="86"/>
        <v>353.45666498777405</v>
      </c>
      <c r="BX10" s="10">
        <f t="shared" ca="1" si="14"/>
        <v>8.7941840924194707</v>
      </c>
      <c r="BY10" s="10">
        <f t="shared" ca="1" si="58"/>
        <v>0.97713156582438565</v>
      </c>
      <c r="BZ10" s="127"/>
      <c r="CA10" s="35">
        <v>-208.22510622999999</v>
      </c>
      <c r="CB10" s="103">
        <f t="shared" ca="1" si="59"/>
        <v>343.1696934601618</v>
      </c>
      <c r="CC10" s="10">
        <f t="shared" ca="1" si="15"/>
        <v>-1.4927874351927812</v>
      </c>
      <c r="CD10" s="10">
        <f t="shared" ca="1" si="60"/>
        <v>-0.1658652705769757</v>
      </c>
      <c r="CE10" s="238"/>
      <c r="CF10" s="35">
        <v>-208.21580915000001</v>
      </c>
      <c r="CG10" s="103">
        <f t="shared" ca="1" si="61"/>
        <v>343.45380757256822</v>
      </c>
      <c r="CH10" s="10">
        <f t="shared" ca="1" si="16"/>
        <v>-1.2086733227863533</v>
      </c>
      <c r="CI10" s="10">
        <f t="shared" ca="1" si="62"/>
        <v>-0.13429703586515038</v>
      </c>
      <c r="CJ10" s="127"/>
      <c r="CK10" s="37">
        <v>-208.23395316</v>
      </c>
      <c r="CL10" s="103">
        <f t="shared" ca="1" si="63"/>
        <v>344.74063086621561</v>
      </c>
      <c r="CM10" s="10">
        <f t="shared" ca="1" si="17"/>
        <v>7.8149970861034035E-2</v>
      </c>
      <c r="CN10" s="10">
        <f t="shared" ca="1" si="64"/>
        <v>8.6833300956704485E-3</v>
      </c>
      <c r="CO10" s="127"/>
      <c r="CP10" s="37">
        <v>-208.15910198</v>
      </c>
      <c r="CQ10" s="103">
        <f t="shared" ca="1" si="65"/>
        <v>342.8603221105335</v>
      </c>
      <c r="CR10" s="10">
        <f t="shared" ca="1" si="18"/>
        <v>-1.8021587848210743</v>
      </c>
      <c r="CS10" s="10">
        <f t="shared" ca="1" si="66"/>
        <v>-0.20023986498011936</v>
      </c>
      <c r="CT10" s="238"/>
      <c r="CU10" s="35">
        <v>-208.12603701</v>
      </c>
      <c r="CV10" s="103">
        <f t="shared" ca="1" si="67"/>
        <v>342.26381205514497</v>
      </c>
      <c r="CW10" s="10">
        <f t="shared" ca="1" si="19"/>
        <v>-2.3986688402096092</v>
      </c>
      <c r="CX10" s="10">
        <f t="shared" ca="1" si="68"/>
        <v>-0.26651876002328989</v>
      </c>
      <c r="CY10" s="127"/>
      <c r="CZ10" s="35">
        <v>-208.21560162</v>
      </c>
      <c r="DA10" s="103">
        <f t="shared" ca="1" si="69"/>
        <v>343.67570416758196</v>
      </c>
      <c r="DB10" s="10">
        <f t="shared" ca="1" si="20"/>
        <v>-0.9867767277726216</v>
      </c>
      <c r="DC10" s="10">
        <f t="shared" ca="1" si="70"/>
        <v>-0.1096418586414024</v>
      </c>
      <c r="DD10" s="238"/>
      <c r="DE10" s="35">
        <v>-208.21154364</v>
      </c>
      <c r="DF10" s="103">
        <f t="shared" ca="1" si="71"/>
        <v>344.05234134448193</v>
      </c>
      <c r="DG10" s="10">
        <f t="shared" ca="1" si="21"/>
        <v>-0.61013955087264549</v>
      </c>
      <c r="DH10" s="10">
        <f t="shared" ca="1" si="72"/>
        <v>-6.7793283430293949E-2</v>
      </c>
      <c r="DI10" s="127"/>
      <c r="DJ10" s="35">
        <v>-208.22905018</v>
      </c>
      <c r="DK10" s="103">
        <f t="shared" ca="1" si="73"/>
        <v>344.76928606471063</v>
      </c>
      <c r="DL10" s="10">
        <f t="shared" ca="1" si="22"/>
        <v>0.10680516935605056</v>
      </c>
      <c r="DM10" s="10">
        <f t="shared" ca="1" si="74"/>
        <v>1.1867241039561173E-2</v>
      </c>
      <c r="DN10" s="127"/>
      <c r="DO10" s="65">
        <v>-208.18734547</v>
      </c>
      <c r="DP10" s="108">
        <f t="shared" ca="1" si="75"/>
        <v>347.13817019023878</v>
      </c>
      <c r="DQ10" s="10">
        <f t="shared" ca="1" si="23"/>
        <v>2.4756892948842051</v>
      </c>
      <c r="DR10" s="10">
        <f t="shared" ca="1" si="76"/>
        <v>0.27507658832046722</v>
      </c>
      <c r="DS10" s="238"/>
      <c r="DT10" s="65">
        <v>-207.90429767000001</v>
      </c>
      <c r="DU10" s="108">
        <f t="shared" ca="1" si="77"/>
        <v>343.0736124196336</v>
      </c>
      <c r="DV10" s="10">
        <f t="shared" ca="1" si="24"/>
        <v>-1.5888684757209717</v>
      </c>
      <c r="DW10" s="10">
        <f t="shared" ca="1" si="78"/>
        <v>-0.17654094174677462</v>
      </c>
      <c r="DX10" s="115"/>
      <c r="DY10" s="87">
        <v>-208.21444740000001</v>
      </c>
      <c r="DZ10" s="113">
        <f t="shared" ca="1" si="79"/>
        <v>344.4373149784434</v>
      </c>
      <c r="EA10" s="10">
        <f t="shared" ca="1" si="25"/>
        <v>-0.22516591691118037</v>
      </c>
      <c r="EB10" s="10">
        <f t="shared" ca="1" si="80"/>
        <v>-2.5018435212353377E-2</v>
      </c>
      <c r="EC10" s="238"/>
      <c r="ED10" s="65">
        <v>-208.18000495000001</v>
      </c>
      <c r="EE10" s="108">
        <f t="shared" ca="1" si="81"/>
        <v>345.89154198558367</v>
      </c>
      <c r="EF10" s="10">
        <f t="shared" ca="1" si="26"/>
        <v>1.229061090229095</v>
      </c>
      <c r="EG10" s="10">
        <f t="shared" ca="1" si="82"/>
        <v>0.13656234335878834</v>
      </c>
      <c r="EH10" s="238"/>
      <c r="EI10" s="87">
        <v>-208.21330025</v>
      </c>
      <c r="EJ10" s="113">
        <f t="shared" ca="1" si="83"/>
        <v>344.98115192837435</v>
      </c>
      <c r="EK10" s="10">
        <f t="shared" ca="1" si="27"/>
        <v>0.3186710330197684</v>
      </c>
      <c r="EL10" s="10">
        <f t="shared" ca="1" si="84"/>
        <v>3.5407892557752042E-2</v>
      </c>
      <c r="EM10" s="238"/>
      <c r="EN10" s="197" t="str">
        <f t="shared" ca="1" si="87"/>
        <v>6-31G(d,p)-u</v>
      </c>
      <c r="EO10" s="86">
        <f t="shared" si="88"/>
        <v>27</v>
      </c>
      <c r="EP10" s="135">
        <f t="shared" ca="1" si="28"/>
        <v>10.988224339460119</v>
      </c>
      <c r="EQ10" s="135">
        <f t="shared" ca="1" si="29"/>
        <v>8.2583572948607689</v>
      </c>
      <c r="ER10" s="135">
        <f t="shared" ca="1" si="85"/>
        <v>0.68206853491170394</v>
      </c>
      <c r="EW10" s="287">
        <v>2</v>
      </c>
      <c r="EX10" s="287">
        <v>0</v>
      </c>
      <c r="EY10" s="287">
        <v>0</v>
      </c>
      <c r="EZ10" s="287">
        <v>5</v>
      </c>
      <c r="FA10" s="287">
        <v>0</v>
      </c>
      <c r="FB10" s="287">
        <v>0</v>
      </c>
      <c r="FC10" s="287">
        <v>1</v>
      </c>
      <c r="FD10" s="287">
        <v>0</v>
      </c>
      <c r="FE10" s="287">
        <v>0</v>
      </c>
      <c r="FF10" s="287">
        <v>0</v>
      </c>
      <c r="FG10" s="287">
        <v>1</v>
      </c>
      <c r="FH10" s="287">
        <v>0</v>
      </c>
      <c r="FI10" s="287">
        <v>0</v>
      </c>
      <c r="FJ10" s="287">
        <v>0</v>
      </c>
      <c r="FK10" s="287">
        <v>0</v>
      </c>
      <c r="FL10" s="287"/>
    </row>
    <row r="11" spans="1:168" x14ac:dyDescent="0.25">
      <c r="A11" s="128" t="s">
        <v>80</v>
      </c>
      <c r="B11" s="234">
        <v>8</v>
      </c>
      <c r="C11" s="114" t="s">
        <v>86</v>
      </c>
      <c r="D11" s="65">
        <v>-45.892286439999999</v>
      </c>
      <c r="E11" s="108">
        <f t="shared" ca="1" si="30"/>
        <v>368.69534140983046</v>
      </c>
      <c r="F11" s="10">
        <f t="shared" ca="1" si="0"/>
        <v>-7.2713546638427715</v>
      </c>
      <c r="G11" s="10">
        <f t="shared" ca="1" si="31"/>
        <v>-0.90891933298034644</v>
      </c>
      <c r="H11" s="116"/>
      <c r="I11" s="65">
        <v>-46.146888850000003</v>
      </c>
      <c r="J11" s="108">
        <f t="shared" ca="1" si="32"/>
        <v>361.98751492834492</v>
      </c>
      <c r="K11" s="10">
        <f t="shared" ca="1" si="1"/>
        <v>-13.979181145328312</v>
      </c>
      <c r="L11" s="10">
        <f t="shared" ca="1" si="33"/>
        <v>-1.747397643166039</v>
      </c>
      <c r="M11" s="116"/>
      <c r="N11" s="129">
        <v>-228.01054391</v>
      </c>
      <c r="O11" s="108">
        <f t="shared" ca="1" si="34"/>
        <v>376.3312913528523</v>
      </c>
      <c r="P11" s="10">
        <f t="shared" ca="1" si="2"/>
        <v>0.36459527917907053</v>
      </c>
      <c r="Q11" s="10">
        <f t="shared" ca="1" si="35"/>
        <v>4.5574409897383816E-2</v>
      </c>
      <c r="R11" s="115"/>
      <c r="S11" s="35">
        <v>-228.00071270000001</v>
      </c>
      <c r="T11" s="103">
        <f t="shared" ca="1" si="36"/>
        <v>377.08319773703511</v>
      </c>
      <c r="U11" s="10">
        <f t="shared" ca="1" si="3"/>
        <v>1.1165016633618734</v>
      </c>
      <c r="V11" s="10">
        <f t="shared" ca="1" si="37"/>
        <v>0.13956270792023417</v>
      </c>
      <c r="W11" s="127"/>
      <c r="X11" s="65">
        <v>-227.94201278</v>
      </c>
      <c r="Y11" s="108">
        <f t="shared" ca="1" si="38"/>
        <v>375.24020380403329</v>
      </c>
      <c r="Z11" s="10">
        <f t="shared" ca="1" si="4"/>
        <v>-0.72649226963994806</v>
      </c>
      <c r="AA11" s="10">
        <f t="shared" ca="1" si="39"/>
        <v>-9.0811533704993508E-2</v>
      </c>
      <c r="AB11" s="238"/>
      <c r="AC11" s="65">
        <v>-227.90808430000001</v>
      </c>
      <c r="AD11" s="108">
        <f t="shared" ca="1" si="40"/>
        <v>375.92811682037143</v>
      </c>
      <c r="AE11" s="10">
        <f t="shared" ca="1" si="5"/>
        <v>-3.8579253301804783E-2</v>
      </c>
      <c r="AF11" s="10">
        <f t="shared" ca="1" si="41"/>
        <v>-4.8224066627255979E-3</v>
      </c>
      <c r="AG11" s="116"/>
      <c r="AH11" s="65">
        <v>-228.02427967</v>
      </c>
      <c r="AI11" s="108">
        <f t="shared" ca="1" si="42"/>
        <v>376.84508944696915</v>
      </c>
      <c r="AJ11" s="10">
        <f t="shared" ca="1" si="6"/>
        <v>0.87839337329592126</v>
      </c>
      <c r="AK11" s="10">
        <f t="shared" ca="1" si="43"/>
        <v>0.10979917166199016</v>
      </c>
      <c r="AL11" s="127"/>
      <c r="AM11" s="65">
        <v>-227.89485915</v>
      </c>
      <c r="AN11" s="108">
        <f t="shared" ca="1" si="44"/>
        <v>377.3528885550312</v>
      </c>
      <c r="AO11" s="10">
        <f t="shared" ca="1" si="7"/>
        <v>1.3861924813579662</v>
      </c>
      <c r="AP11" s="10">
        <f t="shared" ca="1" si="45"/>
        <v>0.17327406016974578</v>
      </c>
      <c r="AQ11" s="238"/>
      <c r="AR11" s="65">
        <v>-227.88262628000001</v>
      </c>
      <c r="AS11" s="108">
        <f t="shared" ca="1" si="46"/>
        <v>376.89594277632773</v>
      </c>
      <c r="AT11" s="10">
        <f t="shared" ca="1" si="8"/>
        <v>0.92924670265449549</v>
      </c>
      <c r="AU11" s="10">
        <f t="shared" ca="1" si="47"/>
        <v>0.11615583783181194</v>
      </c>
      <c r="AV11" s="127"/>
      <c r="AW11" s="65">
        <v>-228.02973821</v>
      </c>
      <c r="AX11" s="108">
        <f t="shared" ca="1" si="48"/>
        <v>376.5514842609528</v>
      </c>
      <c r="AY11" s="10">
        <f t="shared" ca="1" si="9"/>
        <v>0.58478818727957105</v>
      </c>
      <c r="AZ11" s="10">
        <f t="shared" ca="1" si="49"/>
        <v>7.3098523409946381E-2</v>
      </c>
      <c r="BA11" s="238"/>
      <c r="BB11" s="65">
        <v>-228.02451689</v>
      </c>
      <c r="BC11" s="108">
        <f t="shared" ca="1" si="50"/>
        <v>377.22897435280805</v>
      </c>
      <c r="BD11" s="10">
        <f t="shared" ca="1" si="10"/>
        <v>1.2622782791348186</v>
      </c>
      <c r="BE11" s="10">
        <f t="shared" ca="1" si="51"/>
        <v>0.15778478489185233</v>
      </c>
      <c r="BF11" s="127"/>
      <c r="BG11" s="65">
        <v>-228.04067597</v>
      </c>
      <c r="BH11" s="108">
        <f t="shared" ca="1" si="52"/>
        <v>376.05601570473101</v>
      </c>
      <c r="BI11" s="10">
        <f t="shared" ca="1" si="11"/>
        <v>8.9319631057776405E-2</v>
      </c>
      <c r="BJ11" s="10">
        <f t="shared" ca="1" si="53"/>
        <v>1.1164953882222051E-2</v>
      </c>
      <c r="BK11" s="127"/>
      <c r="BL11" s="65">
        <v>-228.04113379</v>
      </c>
      <c r="BM11" s="108">
        <f t="shared" ca="1" si="54"/>
        <v>375.96669607367323</v>
      </c>
      <c r="BN11" s="10">
        <f t="shared" ca="1" si="12"/>
        <v>0</v>
      </c>
      <c r="BO11" s="10">
        <f t="shared" ca="1" si="55"/>
        <v>0</v>
      </c>
      <c r="BQ11" s="124">
        <v>-227.87868047000001</v>
      </c>
      <c r="BR11" s="112">
        <f t="shared" ca="1" si="56"/>
        <v>376.912979645674</v>
      </c>
      <c r="BS11" s="10">
        <f t="shared" ca="1" si="13"/>
        <v>0.94628357200076607</v>
      </c>
      <c r="BT11" s="10">
        <f t="shared" ca="1" si="57"/>
        <v>0.11828544650009576</v>
      </c>
      <c r="BU11" s="238"/>
      <c r="BV11" s="35">
        <v>-227.75002337000001</v>
      </c>
      <c r="BW11" s="103">
        <f t="shared" ca="1" si="86"/>
        <v>383.08258538278847</v>
      </c>
      <c r="BX11" s="10">
        <f t="shared" ca="1" si="14"/>
        <v>7.1158893091152322</v>
      </c>
      <c r="BY11" s="10">
        <f t="shared" ca="1" si="58"/>
        <v>0.88948616363940403</v>
      </c>
      <c r="BZ11" s="127"/>
      <c r="CA11" s="35">
        <v>-228.02926819000001</v>
      </c>
      <c r="CB11" s="103">
        <f t="shared" ca="1" si="59"/>
        <v>374.65725421810197</v>
      </c>
      <c r="CC11" s="10">
        <f t="shared" ca="1" si="15"/>
        <v>-1.309441855571265</v>
      </c>
      <c r="CD11" s="10">
        <f t="shared" ca="1" si="60"/>
        <v>-0.16368023194640813</v>
      </c>
      <c r="CE11" s="238"/>
      <c r="CF11" s="35">
        <v>-228.01967913999999</v>
      </c>
      <c r="CG11" s="103">
        <f t="shared" ca="1" si="61"/>
        <v>374.90830174375731</v>
      </c>
      <c r="CH11" s="10">
        <f t="shared" ca="1" si="16"/>
        <v>-1.0583943299159273</v>
      </c>
      <c r="CI11" s="10">
        <f t="shared" ca="1" si="62"/>
        <v>-0.13229929123949091</v>
      </c>
      <c r="CJ11" s="127"/>
      <c r="CK11" s="37">
        <v>-228.03836555999999</v>
      </c>
      <c r="CL11" s="103">
        <f t="shared" ca="1" si="63"/>
        <v>376.14231074241718</v>
      </c>
      <c r="CM11" s="10">
        <f t="shared" ca="1" si="17"/>
        <v>0.17561466874394682</v>
      </c>
      <c r="CN11" s="10">
        <f t="shared" ca="1" si="64"/>
        <v>2.1951833592993353E-2</v>
      </c>
      <c r="CO11" s="127"/>
      <c r="CP11" s="37">
        <v>-227.95417979999999</v>
      </c>
      <c r="CQ11" s="103">
        <f t="shared" ca="1" si="65"/>
        <v>374.34563324868975</v>
      </c>
      <c r="CR11" s="10">
        <f t="shared" ca="1" si="18"/>
        <v>-1.6210628249834826</v>
      </c>
      <c r="CS11" s="10">
        <f t="shared" ca="1" si="66"/>
        <v>-0.20263285312293533</v>
      </c>
      <c r="CT11" s="238"/>
      <c r="CU11" s="35">
        <v>-227.92340225000001</v>
      </c>
      <c r="CV11" s="103">
        <f t="shared" ca="1" si="67"/>
        <v>373.28192391753652</v>
      </c>
      <c r="CW11" s="10">
        <f t="shared" ca="1" si="19"/>
        <v>-2.6847721561367166</v>
      </c>
      <c r="CX11" s="10">
        <f t="shared" ca="1" si="68"/>
        <v>-0.33559651951708958</v>
      </c>
      <c r="CY11" s="127"/>
      <c r="CZ11" s="35">
        <v>-228.01817524000001</v>
      </c>
      <c r="DA11" s="103">
        <f t="shared" ca="1" si="69"/>
        <v>375.54074296447146</v>
      </c>
      <c r="DB11" s="10">
        <f t="shared" ca="1" si="20"/>
        <v>-0.42595310920177099</v>
      </c>
      <c r="DC11" s="10">
        <f t="shared" ca="1" si="70"/>
        <v>-5.3244138650221373E-2</v>
      </c>
      <c r="DD11" s="238"/>
      <c r="DE11" s="35">
        <v>-228.01403912999999</v>
      </c>
      <c r="DF11" s="103">
        <f t="shared" ca="1" si="71"/>
        <v>375.94330881323879</v>
      </c>
      <c r="DG11" s="10">
        <f t="shared" ca="1" si="21"/>
        <v>-2.3387260434446944E-2</v>
      </c>
      <c r="DH11" s="10">
        <f t="shared" ca="1" si="72"/>
        <v>-2.923407554305868E-3</v>
      </c>
      <c r="DI11" s="127"/>
      <c r="DJ11" s="35">
        <v>-228.03307821000001</v>
      </c>
      <c r="DK11" s="103">
        <f t="shared" ca="1" si="73"/>
        <v>376.30903988371711</v>
      </c>
      <c r="DL11" s="10">
        <f t="shared" ca="1" si="22"/>
        <v>0.3423438100438716</v>
      </c>
      <c r="DM11" s="10">
        <f t="shared" ca="1" si="74"/>
        <v>4.279297625548395E-2</v>
      </c>
      <c r="DN11" s="127"/>
      <c r="DO11" s="65">
        <v>-227.99071506999999</v>
      </c>
      <c r="DP11" s="108">
        <f t="shared" ca="1" si="75"/>
        <v>376.71504448178581</v>
      </c>
      <c r="DQ11" s="10">
        <f t="shared" ca="1" si="23"/>
        <v>0.74834840811257664</v>
      </c>
      <c r="DR11" s="10">
        <f t="shared" ca="1" si="76"/>
        <v>9.3543551014072079E-2</v>
      </c>
      <c r="DS11" s="238"/>
      <c r="DT11" s="65">
        <v>-227.72386585000001</v>
      </c>
      <c r="DU11" s="108">
        <f t="shared" ca="1" si="77"/>
        <v>380.70674845753581</v>
      </c>
      <c r="DV11" s="10">
        <f t="shared" ca="1" si="24"/>
        <v>4.7400523838625759</v>
      </c>
      <c r="DW11" s="10">
        <f t="shared" ca="1" si="78"/>
        <v>0.59250654798282198</v>
      </c>
      <c r="DX11" s="115"/>
      <c r="DY11" s="87">
        <v>-228.01871005000001</v>
      </c>
      <c r="DZ11" s="113">
        <f t="shared" ca="1" si="79"/>
        <v>375.52233185043082</v>
      </c>
      <c r="EA11" s="10">
        <f t="shared" ca="1" si="25"/>
        <v>-0.44436422324241676</v>
      </c>
      <c r="EB11" s="10">
        <f t="shared" ca="1" si="80"/>
        <v>-5.5545527905302094E-2</v>
      </c>
      <c r="EC11" s="238"/>
      <c r="ED11" s="65">
        <v>-227.98441849</v>
      </c>
      <c r="EE11" s="108">
        <f t="shared" ca="1" si="81"/>
        <v>375.25665081489745</v>
      </c>
      <c r="EF11" s="10">
        <f t="shared" ca="1" si="26"/>
        <v>-0.71004525877577862</v>
      </c>
      <c r="EG11" s="10">
        <f t="shared" ca="1" si="82"/>
        <v>-8.8755657346972328E-2</v>
      </c>
      <c r="EH11" s="238"/>
      <c r="EI11" s="87">
        <v>-228.01761612000001</v>
      </c>
      <c r="EJ11" s="113">
        <f t="shared" ca="1" si="83"/>
        <v>375.8714025569584</v>
      </c>
      <c r="EK11" s="10">
        <f t="shared" ca="1" si="27"/>
        <v>-9.5293516714832549E-2</v>
      </c>
      <c r="EL11" s="10">
        <f t="shared" ca="1" si="84"/>
        <v>-1.1911689589354069E-2</v>
      </c>
      <c r="EM11" s="238"/>
      <c r="EN11" s="197" t="str">
        <f t="shared" ca="1" si="87"/>
        <v>6-31G(d,p)</v>
      </c>
      <c r="EO11" s="86">
        <f t="shared" si="88"/>
        <v>32</v>
      </c>
      <c r="EP11" s="135">
        <f t="shared" ca="1" si="28"/>
        <v>12.156982860621802</v>
      </c>
      <c r="EQ11" s="135">
        <f t="shared" ca="1" si="29"/>
        <v>9.0958966947088982</v>
      </c>
      <c r="ER11" s="135">
        <f t="shared" ca="1" si="85"/>
        <v>0.95031183991087831</v>
      </c>
      <c r="EW11" s="287">
        <v>2</v>
      </c>
      <c r="EX11" s="287">
        <v>0</v>
      </c>
      <c r="EY11" s="287">
        <v>0</v>
      </c>
      <c r="EZ11" s="287">
        <v>4</v>
      </c>
      <c r="FA11" s="287">
        <v>0</v>
      </c>
      <c r="FB11" s="287">
        <v>0</v>
      </c>
      <c r="FC11" s="287">
        <v>2</v>
      </c>
      <c r="FD11" s="287">
        <v>0</v>
      </c>
      <c r="FE11" s="287">
        <v>0</v>
      </c>
      <c r="FF11" s="287">
        <v>0</v>
      </c>
      <c r="FG11" s="287">
        <v>0</v>
      </c>
      <c r="FH11" s="287">
        <v>0</v>
      </c>
      <c r="FI11" s="287">
        <v>0</v>
      </c>
      <c r="FJ11" s="287">
        <v>0</v>
      </c>
      <c r="FK11" s="287">
        <v>0</v>
      </c>
      <c r="FL11" s="287"/>
    </row>
    <row r="12" spans="1:168" x14ac:dyDescent="0.25">
      <c r="A12" s="128" t="s">
        <v>80</v>
      </c>
      <c r="B12" s="234">
        <v>10</v>
      </c>
      <c r="C12" s="114" t="s">
        <v>87</v>
      </c>
      <c r="D12" s="65">
        <v>-36.759535309999997</v>
      </c>
      <c r="E12" s="108">
        <f t="shared" ca="1" si="30"/>
        <v>441.92906477142208</v>
      </c>
      <c r="F12" s="10">
        <f t="shared" ca="1" si="0"/>
        <v>-6.1788552197729132</v>
      </c>
      <c r="G12" s="10">
        <f t="shared" ca="1" si="31"/>
        <v>-0.6178855219772913</v>
      </c>
      <c r="H12" s="116"/>
      <c r="I12" s="65">
        <v>-36.965673000000002</v>
      </c>
      <c r="J12" s="108">
        <f t="shared" ca="1" si="32"/>
        <v>438.05829433019738</v>
      </c>
      <c r="K12" s="10">
        <f t="shared" ca="1" si="1"/>
        <v>-10.049625660997606</v>
      </c>
      <c r="L12" s="10">
        <f t="shared" ca="1" si="33"/>
        <v>-1.0049625660997605</v>
      </c>
      <c r="M12" s="116"/>
      <c r="N12" s="129">
        <v>-192.19742514000001</v>
      </c>
      <c r="O12" s="108">
        <f t="shared" ca="1" si="34"/>
        <v>448.92400799587557</v>
      </c>
      <c r="P12" s="10">
        <f t="shared" ca="1" si="2"/>
        <v>0.81608800468058007</v>
      </c>
      <c r="Q12" s="10">
        <f t="shared" ca="1" si="35"/>
        <v>8.1608800468058004E-2</v>
      </c>
      <c r="R12" s="115"/>
      <c r="S12" s="35">
        <v>-192.18871738000001</v>
      </c>
      <c r="T12" s="103">
        <f t="shared" ca="1" si="36"/>
        <v>449.70937002237702</v>
      </c>
      <c r="U12" s="10">
        <f t="shared" ca="1" si="3"/>
        <v>1.6014500311820257</v>
      </c>
      <c r="V12" s="10">
        <f t="shared" ca="1" si="37"/>
        <v>0.16014500311820257</v>
      </c>
      <c r="W12" s="127"/>
      <c r="X12" s="65">
        <v>-192.14426183</v>
      </c>
      <c r="Y12" s="108">
        <f t="shared" ca="1" si="38"/>
        <v>448.69436166468142</v>
      </c>
      <c r="Z12" s="10">
        <f t="shared" ca="1" si="4"/>
        <v>0.5864416734864335</v>
      </c>
      <c r="AA12" s="10">
        <f t="shared" ca="1" si="39"/>
        <v>5.8644167348643347E-2</v>
      </c>
      <c r="AB12" s="238"/>
      <c r="AC12" s="65">
        <v>-192.11445907000001</v>
      </c>
      <c r="AD12" s="108">
        <f t="shared" ca="1" si="40"/>
        <v>451.10599797839006</v>
      </c>
      <c r="AE12" s="10">
        <f t="shared" ca="1" si="5"/>
        <v>2.9980779871950745</v>
      </c>
      <c r="AF12" s="10">
        <f t="shared" ca="1" si="41"/>
        <v>0.29980779871950747</v>
      </c>
      <c r="AG12" s="116"/>
      <c r="AH12" s="65">
        <v>-192.1956682</v>
      </c>
      <c r="AI12" s="108">
        <f t="shared" ca="1" si="42"/>
        <v>448.35924675830933</v>
      </c>
      <c r="AJ12" s="10">
        <f t="shared" ca="1" si="6"/>
        <v>0.25132676711433533</v>
      </c>
      <c r="AK12" s="10">
        <f t="shared" ca="1" si="43"/>
        <v>2.5132676711433533E-2</v>
      </c>
      <c r="AL12" s="127"/>
      <c r="AM12" s="65">
        <v>-192.10244861000001</v>
      </c>
      <c r="AN12" s="108">
        <f t="shared" ca="1" si="44"/>
        <v>448.82964319245053</v>
      </c>
      <c r="AO12" s="10">
        <f t="shared" ca="1" si="7"/>
        <v>0.72172320125554279</v>
      </c>
      <c r="AP12" s="10">
        <f t="shared" ca="1" si="45"/>
        <v>7.2172320125554273E-2</v>
      </c>
      <c r="AQ12" s="238"/>
      <c r="AR12" s="65">
        <v>-192.08947578999999</v>
      </c>
      <c r="AS12" s="108">
        <f t="shared" ca="1" si="46"/>
        <v>448.73215339418772</v>
      </c>
      <c r="AT12" s="10">
        <f t="shared" ca="1" si="8"/>
        <v>0.62423340299272922</v>
      </c>
      <c r="AU12" s="10">
        <f t="shared" ca="1" si="47"/>
        <v>6.242334029927292E-2</v>
      </c>
      <c r="AV12" s="127"/>
      <c r="AW12" s="65">
        <v>-192.211073</v>
      </c>
      <c r="AX12" s="108">
        <f t="shared" ca="1" si="48"/>
        <v>448.32472435068263</v>
      </c>
      <c r="AY12" s="10">
        <f t="shared" ca="1" si="9"/>
        <v>0.21680435948763943</v>
      </c>
      <c r="AZ12" s="10">
        <f t="shared" ca="1" si="49"/>
        <v>2.1680435948763944E-2</v>
      </c>
      <c r="BA12" s="238"/>
      <c r="BB12" s="65">
        <v>-192.20635314</v>
      </c>
      <c r="BC12" s="108">
        <f t="shared" ca="1" si="50"/>
        <v>449.22618181727137</v>
      </c>
      <c r="BD12" s="10">
        <f t="shared" ca="1" si="10"/>
        <v>1.1182618260763775</v>
      </c>
      <c r="BE12" s="10">
        <f t="shared" ca="1" si="51"/>
        <v>0.11182618260763774</v>
      </c>
      <c r="BF12" s="127"/>
      <c r="BG12" s="65">
        <v>-192.21997062</v>
      </c>
      <c r="BH12" s="108">
        <f t="shared" ca="1" si="52"/>
        <v>448.17151175322851</v>
      </c>
      <c r="BI12" s="10">
        <f t="shared" ca="1" si="11"/>
        <v>6.3591762033524901E-2</v>
      </c>
      <c r="BJ12" s="10">
        <f t="shared" ca="1" si="53"/>
        <v>6.3591762033524905E-3</v>
      </c>
      <c r="BK12" s="127"/>
      <c r="BL12" s="65">
        <v>-192.22031099</v>
      </c>
      <c r="BM12" s="108">
        <f t="shared" ca="1" si="54"/>
        <v>448.10791999119499</v>
      </c>
      <c r="BN12" s="10">
        <f t="shared" ca="1" si="12"/>
        <v>0</v>
      </c>
      <c r="BO12" s="10">
        <f t="shared" ca="1" si="55"/>
        <v>0</v>
      </c>
      <c r="BQ12" s="124">
        <v>-192.08948866</v>
      </c>
      <c r="BR12" s="112">
        <f t="shared" ca="1" si="56"/>
        <v>450.65583870951906</v>
      </c>
      <c r="BS12" s="10">
        <f t="shared" ca="1" si="13"/>
        <v>2.5479187183240697</v>
      </c>
      <c r="BT12" s="10">
        <f t="shared" ca="1" si="57"/>
        <v>0.25479187183240698</v>
      </c>
      <c r="BU12" s="238"/>
      <c r="BV12" s="35">
        <v>-191.97984151</v>
      </c>
      <c r="BW12" s="103">
        <f t="shared" ca="1" si="86"/>
        <v>458.88953490066365</v>
      </c>
      <c r="BX12" s="10">
        <f t="shared" ca="1" si="14"/>
        <v>10.781614909468658</v>
      </c>
      <c r="BY12" s="10">
        <f t="shared" ca="1" si="58"/>
        <v>1.0781614909468658</v>
      </c>
      <c r="BZ12" s="127"/>
      <c r="CA12" s="35">
        <v>-192.21036716</v>
      </c>
      <c r="CB12" s="103">
        <f t="shared" ca="1" si="59"/>
        <v>447.35209481331958</v>
      </c>
      <c r="CC12" s="10">
        <f t="shared" ca="1" si="15"/>
        <v>-0.75582517787540837</v>
      </c>
      <c r="CD12" s="10">
        <f t="shared" ca="1" si="60"/>
        <v>-7.558251778754084E-2</v>
      </c>
      <c r="CE12" s="238"/>
      <c r="CF12" s="35">
        <v>-192.20141147000001</v>
      </c>
      <c r="CG12" s="103">
        <f t="shared" ca="1" si="61"/>
        <v>447.6299495234436</v>
      </c>
      <c r="CH12" s="10">
        <f t="shared" ca="1" si="16"/>
        <v>-0.47797046775139052</v>
      </c>
      <c r="CI12" s="10">
        <f t="shared" ca="1" si="62"/>
        <v>-4.7797046775139053E-2</v>
      </c>
      <c r="CJ12" s="127"/>
      <c r="CK12" s="37">
        <v>-192.21798289</v>
      </c>
      <c r="CL12" s="103">
        <f t="shared" ca="1" si="63"/>
        <v>448.15952319379704</v>
      </c>
      <c r="CM12" s="10">
        <f t="shared" ca="1" si="17"/>
        <v>5.1603202602052534E-2</v>
      </c>
      <c r="CN12" s="10">
        <f t="shared" ca="1" si="64"/>
        <v>5.1603202602052535E-3</v>
      </c>
      <c r="CO12" s="127"/>
      <c r="CP12" s="37">
        <v>-192.15357974</v>
      </c>
      <c r="CQ12" s="103">
        <f t="shared" ca="1" si="65"/>
        <v>447.62535929508772</v>
      </c>
      <c r="CR12" s="10">
        <f t="shared" ca="1" si="18"/>
        <v>-0.48256069610727081</v>
      </c>
      <c r="CS12" s="10">
        <f t="shared" ca="1" si="66"/>
        <v>-4.8256069610727079E-2</v>
      </c>
      <c r="CT12" s="238"/>
      <c r="CU12" s="35">
        <v>-192.12166285000001</v>
      </c>
      <c r="CV12" s="103">
        <f t="shared" ca="1" si="67"/>
        <v>447.84442268698393</v>
      </c>
      <c r="CW12" s="10">
        <f t="shared" ca="1" si="19"/>
        <v>-0.26349730421105733</v>
      </c>
      <c r="CX12" s="10">
        <f t="shared" ca="1" si="68"/>
        <v>-2.6349730421105732E-2</v>
      </c>
      <c r="CY12" s="127"/>
      <c r="CZ12" s="35">
        <v>-192.20264516</v>
      </c>
      <c r="DA12" s="103">
        <f t="shared" ca="1" si="69"/>
        <v>447.78653184418994</v>
      </c>
      <c r="DB12" s="10">
        <f t="shared" ca="1" si="20"/>
        <v>-0.32138814700505236</v>
      </c>
      <c r="DC12" s="10">
        <f t="shared" ca="1" si="70"/>
        <v>-3.2138814700505239E-2</v>
      </c>
      <c r="DD12" s="238"/>
      <c r="DE12" s="35">
        <v>-192.19863444999999</v>
      </c>
      <c r="DF12" s="103">
        <f t="shared" ca="1" si="71"/>
        <v>448.14987838046716</v>
      </c>
      <c r="DG12" s="10">
        <f t="shared" ca="1" si="21"/>
        <v>4.1958389272167551E-2</v>
      </c>
      <c r="DH12" s="10">
        <f t="shared" ca="1" si="72"/>
        <v>4.1958389272167551E-3</v>
      </c>
      <c r="DI12" s="127"/>
      <c r="DJ12" s="35">
        <v>-192.21385325</v>
      </c>
      <c r="DK12" s="103">
        <f t="shared" ca="1" si="73"/>
        <v>448.44910918465467</v>
      </c>
      <c r="DL12" s="10">
        <f t="shared" ca="1" si="22"/>
        <v>0.34118919345968379</v>
      </c>
      <c r="DM12" s="10">
        <f t="shared" ca="1" si="74"/>
        <v>3.4118919345968376E-2</v>
      </c>
      <c r="DN12" s="127"/>
      <c r="DO12" s="65">
        <v>-192.17643421</v>
      </c>
      <c r="DP12" s="108">
        <f t="shared" ca="1" si="75"/>
        <v>449.95832794300986</v>
      </c>
      <c r="DQ12" s="10">
        <f t="shared" ca="1" si="23"/>
        <v>1.8504079518148728</v>
      </c>
      <c r="DR12" s="10">
        <f t="shared" ca="1" si="76"/>
        <v>0.18504079518148728</v>
      </c>
      <c r="DS12" s="238"/>
      <c r="DT12" s="65">
        <v>-191.88664835</v>
      </c>
      <c r="DU12" s="108">
        <f t="shared" ca="1" si="77"/>
        <v>461.45402613169796</v>
      </c>
      <c r="DV12" s="10">
        <f t="shared" ca="1" si="24"/>
        <v>13.346106140502968</v>
      </c>
      <c r="DW12" s="10">
        <f t="shared" ca="1" si="78"/>
        <v>1.3346106140502969</v>
      </c>
      <c r="DX12" s="115"/>
      <c r="DY12" s="87">
        <v>-192.20135533999999</v>
      </c>
      <c r="DZ12" s="113">
        <f t="shared" ca="1" si="79"/>
        <v>447.63360476334333</v>
      </c>
      <c r="EA12" s="10">
        <f t="shared" ca="1" si="25"/>
        <v>-0.4743152278516618</v>
      </c>
      <c r="EB12" s="10">
        <f t="shared" ca="1" si="80"/>
        <v>-4.7431522785166179E-2</v>
      </c>
      <c r="EC12" s="238"/>
      <c r="ED12" s="65">
        <v>-192.16924008999999</v>
      </c>
      <c r="EE12" s="108">
        <f t="shared" ca="1" si="81"/>
        <v>448.49795762275511</v>
      </c>
      <c r="EF12" s="10">
        <f t="shared" ca="1" si="26"/>
        <v>0.39003763156011928</v>
      </c>
      <c r="EG12" s="10">
        <f t="shared" ca="1" si="82"/>
        <v>3.9003763156011929E-2</v>
      </c>
      <c r="EH12" s="238"/>
      <c r="EI12" s="87">
        <v>-192.20009984999999</v>
      </c>
      <c r="EJ12" s="113">
        <f t="shared" ca="1" si="83"/>
        <v>448.23654992354875</v>
      </c>
      <c r="EK12" s="10">
        <f t="shared" ca="1" si="27"/>
        <v>0.12862993235376052</v>
      </c>
      <c r="EL12" s="10">
        <f t="shared" ca="1" si="84"/>
        <v>1.2862993235376052E-2</v>
      </c>
      <c r="EM12" s="238"/>
      <c r="EN12" s="197" t="str">
        <f t="shared" ca="1" si="87"/>
        <v>pc-1-u X2C</v>
      </c>
      <c r="EO12" s="86">
        <f t="shared" si="88"/>
        <v>37</v>
      </c>
      <c r="EP12" s="135">
        <f t="shared" ca="1" si="28"/>
        <v>11.238160651259648</v>
      </c>
      <c r="EQ12" s="135">
        <f t="shared" ca="1" si="29"/>
        <v>9.771651724176003</v>
      </c>
      <c r="ER12" s="135">
        <f t="shared" ca="1" si="85"/>
        <v>0.83987067030223761</v>
      </c>
      <c r="ES12" s="103"/>
      <c r="EW12" s="287">
        <v>3</v>
      </c>
      <c r="EX12" s="287">
        <v>0</v>
      </c>
      <c r="EY12" s="287">
        <v>0</v>
      </c>
      <c r="EZ12" s="287">
        <v>6</v>
      </c>
      <c r="FA12" s="287">
        <v>0</v>
      </c>
      <c r="FB12" s="287">
        <v>0</v>
      </c>
      <c r="FC12" s="287">
        <v>1</v>
      </c>
      <c r="FD12" s="287">
        <v>0</v>
      </c>
      <c r="FE12" s="287">
        <v>0</v>
      </c>
      <c r="FF12" s="287">
        <v>0</v>
      </c>
      <c r="FG12" s="287">
        <v>0</v>
      </c>
      <c r="FH12" s="287">
        <v>0</v>
      </c>
      <c r="FI12" s="287">
        <v>0</v>
      </c>
      <c r="FJ12" s="287">
        <v>0</v>
      </c>
      <c r="FK12" s="287">
        <v>0</v>
      </c>
      <c r="FL12" s="287"/>
    </row>
    <row r="13" spans="1:168" x14ac:dyDescent="0.25">
      <c r="A13" s="128" t="s">
        <v>80</v>
      </c>
      <c r="B13" s="234">
        <v>6</v>
      </c>
      <c r="C13" s="114" t="s">
        <v>88</v>
      </c>
      <c r="D13" s="65">
        <v>-23.148351890000001</v>
      </c>
      <c r="E13" s="108">
        <f t="shared" ca="1" si="30"/>
        <v>234.3226380670751</v>
      </c>
      <c r="F13" s="10">
        <f t="shared" ca="1" si="0"/>
        <v>-3.2984602704103736</v>
      </c>
      <c r="G13" s="10">
        <f t="shared" ca="1" si="31"/>
        <v>-0.54974337840172893</v>
      </c>
      <c r="H13" s="116"/>
      <c r="I13" s="65">
        <v>-23.283107359999999</v>
      </c>
      <c r="J13" s="108">
        <f t="shared" ca="1" si="32"/>
        <v>236.65053957982653</v>
      </c>
      <c r="K13" s="10">
        <f t="shared" ca="1" si="1"/>
        <v>-0.97055875765894939</v>
      </c>
      <c r="L13" s="10">
        <f t="shared" ca="1" si="33"/>
        <v>-0.16175979294315823</v>
      </c>
      <c r="M13" s="116"/>
      <c r="N13" s="129">
        <v>-132.05005663</v>
      </c>
      <c r="O13" s="108">
        <f t="shared" ca="1" si="34"/>
        <v>238.47194406567604</v>
      </c>
      <c r="P13" s="10">
        <f t="shared" ca="1" si="2"/>
        <v>0.85084572819056348</v>
      </c>
      <c r="Q13" s="10">
        <f t="shared" ca="1" si="35"/>
        <v>0.14180762136509392</v>
      </c>
      <c r="R13" s="115"/>
      <c r="S13" s="35">
        <v>-132.04345216999999</v>
      </c>
      <c r="T13" s="103">
        <f t="shared" ca="1" si="36"/>
        <v>238.69123649836061</v>
      </c>
      <c r="U13" s="10">
        <f t="shared" ca="1" si="3"/>
        <v>1.0701381608751319</v>
      </c>
      <c r="V13" s="10">
        <f t="shared" ca="1" si="37"/>
        <v>0.17835636014585532</v>
      </c>
      <c r="W13" s="127"/>
      <c r="X13" s="65">
        <v>-132.01624333999999</v>
      </c>
      <c r="Y13" s="108">
        <f t="shared" ca="1" si="38"/>
        <v>238.63635769876612</v>
      </c>
      <c r="Z13" s="10">
        <f t="shared" ca="1" si="4"/>
        <v>1.0152593612806413</v>
      </c>
      <c r="AA13" s="10">
        <f t="shared" ca="1" si="39"/>
        <v>0.16920989354677354</v>
      </c>
      <c r="AB13" s="238"/>
      <c r="AC13" s="35">
        <v>-131.99116755</v>
      </c>
      <c r="AD13" s="108">
        <f t="shared" ca="1" si="40"/>
        <v>239.45857646638905</v>
      </c>
      <c r="AE13" s="10">
        <f t="shared" ca="1" si="5"/>
        <v>1.8374781289035695</v>
      </c>
      <c r="AF13" s="10">
        <f t="shared" ca="1" si="41"/>
        <v>0.30624635481726159</v>
      </c>
      <c r="AG13" s="116"/>
      <c r="AH13" s="65">
        <v>-132.04379821000001</v>
      </c>
      <c r="AI13" s="108">
        <f t="shared" ca="1" si="42"/>
        <v>238.60158428753653</v>
      </c>
      <c r="AJ13" s="10">
        <f t="shared" ca="1" si="6"/>
        <v>0.98048595005104744</v>
      </c>
      <c r="AK13" s="10">
        <f t="shared" ca="1" si="43"/>
        <v>0.16341432500850792</v>
      </c>
      <c r="AL13" s="127"/>
      <c r="AM13" s="65">
        <v>-131.98702993000001</v>
      </c>
      <c r="AN13" s="108">
        <f t="shared" ca="1" si="44"/>
        <v>238.85305851927583</v>
      </c>
      <c r="AO13" s="10">
        <f t="shared" ca="1" si="7"/>
        <v>1.231960181790356</v>
      </c>
      <c r="AP13" s="10">
        <f t="shared" ca="1" si="45"/>
        <v>0.20532669696505934</v>
      </c>
      <c r="AQ13" s="238"/>
      <c r="AR13" s="65">
        <v>-131.97702644</v>
      </c>
      <c r="AS13" s="108">
        <f t="shared" ca="1" si="46"/>
        <v>238.27219853834919</v>
      </c>
      <c r="AT13" s="10">
        <f t="shared" ca="1" si="8"/>
        <v>0.65110020086370923</v>
      </c>
      <c r="AU13" s="10">
        <f t="shared" ca="1" si="47"/>
        <v>0.10851670014395154</v>
      </c>
      <c r="AV13" s="127"/>
      <c r="AW13" s="65">
        <v>-132.05862318999999</v>
      </c>
      <c r="AX13" s="108">
        <f t="shared" ca="1" si="48"/>
        <v>238.07485009537771</v>
      </c>
      <c r="AY13" s="10">
        <f t="shared" ca="1" si="9"/>
        <v>0.45375175789223476</v>
      </c>
      <c r="AZ13" s="10">
        <f t="shared" ca="1" si="49"/>
        <v>7.5625292982039127E-2</v>
      </c>
      <c r="BA13" s="238"/>
      <c r="BB13" s="65">
        <v>-132.05494708000001</v>
      </c>
      <c r="BC13" s="108">
        <f t="shared" ca="1" si="50"/>
        <v>238.4551895753898</v>
      </c>
      <c r="BD13" s="10">
        <f t="shared" ca="1" si="10"/>
        <v>0.8340912379043175</v>
      </c>
      <c r="BE13" s="10">
        <f t="shared" ca="1" si="51"/>
        <v>0.13901520631738626</v>
      </c>
      <c r="BF13" s="127"/>
      <c r="BG13" s="65">
        <v>-132.06414558</v>
      </c>
      <c r="BH13" s="108">
        <f t="shared" ca="1" si="52"/>
        <v>237.65003277747519</v>
      </c>
      <c r="BI13" s="10">
        <f t="shared" ca="1" si="11"/>
        <v>2.8934439989711791E-2</v>
      </c>
      <c r="BJ13" s="10">
        <f t="shared" ca="1" si="53"/>
        <v>4.8224066649519655E-3</v>
      </c>
      <c r="BK13" s="127"/>
      <c r="BL13" s="65">
        <v>-132.06440732999999</v>
      </c>
      <c r="BM13" s="108">
        <f t="shared" ca="1" si="54"/>
        <v>237.62109833748548</v>
      </c>
      <c r="BN13" s="10">
        <f t="shared" ca="1" si="12"/>
        <v>0</v>
      </c>
      <c r="BO13" s="10">
        <f t="shared" ca="1" si="55"/>
        <v>0</v>
      </c>
      <c r="BQ13" s="124">
        <v>-131.97790165999999</v>
      </c>
      <c r="BR13" s="112">
        <f t="shared" ca="1" si="56"/>
        <v>239.64402420113385</v>
      </c>
      <c r="BS13" s="10">
        <f t="shared" ca="1" si="13"/>
        <v>2.0229258636483678</v>
      </c>
      <c r="BT13" s="10">
        <f t="shared" ca="1" si="57"/>
        <v>0.33715431060806128</v>
      </c>
      <c r="BU13" s="238"/>
      <c r="BV13" s="35">
        <v>-131.89907349999999</v>
      </c>
      <c r="BW13" s="103">
        <f t="shared" ca="1" si="86"/>
        <v>243.90012281890981</v>
      </c>
      <c r="BX13" s="10">
        <f t="shared" ca="1" si="14"/>
        <v>6.2790244814243295</v>
      </c>
      <c r="BY13" s="10">
        <f t="shared" ca="1" si="58"/>
        <v>1.0465040802373882</v>
      </c>
      <c r="BZ13" s="127"/>
      <c r="CA13" s="35">
        <v>-132.05863418999999</v>
      </c>
      <c r="CB13" s="103">
        <f t="shared" ca="1" si="59"/>
        <v>237.4135434606473</v>
      </c>
      <c r="CC13" s="10">
        <f t="shared" ca="1" si="15"/>
        <v>-0.20755487683817364</v>
      </c>
      <c r="CD13" s="10">
        <f t="shared" ca="1" si="60"/>
        <v>-3.4592479473028938E-2</v>
      </c>
      <c r="CE13" s="238"/>
      <c r="CF13" s="35">
        <v>-132.05202054</v>
      </c>
      <c r="CG13" s="103">
        <f t="shared" ca="1" si="61"/>
        <v>237.5738688726052</v>
      </c>
      <c r="CH13" s="10">
        <f t="shared" ca="1" si="16"/>
        <v>-4.7229464880274463E-2</v>
      </c>
      <c r="CI13" s="10">
        <f t="shared" ca="1" si="62"/>
        <v>-7.8715774800457439E-3</v>
      </c>
      <c r="CJ13" s="127"/>
      <c r="CK13" s="37">
        <v>-132.06284901000001</v>
      </c>
      <c r="CL13" s="103">
        <f t="shared" ca="1" si="63"/>
        <v>237.71894581585883</v>
      </c>
      <c r="CM13" s="10">
        <f t="shared" ca="1" si="17"/>
        <v>9.7847478373353169E-2</v>
      </c>
      <c r="CN13" s="10">
        <f t="shared" ca="1" si="64"/>
        <v>1.6307913062225527E-2</v>
      </c>
      <c r="CO13" s="127"/>
      <c r="CP13" s="37">
        <v>-132.02300452</v>
      </c>
      <c r="CQ13" s="103">
        <f t="shared" ca="1" si="65"/>
        <v>238.07121054317977</v>
      </c>
      <c r="CR13" s="10">
        <f t="shared" ca="1" si="18"/>
        <v>0.45011220569429611</v>
      </c>
      <c r="CS13" s="10">
        <f t="shared" ca="1" si="66"/>
        <v>7.5018700949049347E-2</v>
      </c>
      <c r="CT13" s="238"/>
      <c r="CU13" s="35">
        <v>-131.99885182</v>
      </c>
      <c r="CV13" s="103">
        <f t="shared" ca="1" si="67"/>
        <v>237.61888950580106</v>
      </c>
      <c r="CW13" s="10">
        <f t="shared" ca="1" si="19"/>
        <v>-2.208831684413326E-3</v>
      </c>
      <c r="CX13" s="10">
        <f t="shared" ca="1" si="68"/>
        <v>-3.6813861406888765E-4</v>
      </c>
      <c r="CY13" s="127"/>
      <c r="CZ13" s="35">
        <v>-132.05370157999999</v>
      </c>
      <c r="DA13" s="103">
        <f t="shared" ca="1" si="69"/>
        <v>237.72926833891131</v>
      </c>
      <c r="DB13" s="10">
        <f t="shared" ca="1" si="20"/>
        <v>0.10817000142583311</v>
      </c>
      <c r="DC13" s="10">
        <f t="shared" ca="1" si="70"/>
        <v>1.8028333570972183E-2</v>
      </c>
      <c r="DD13" s="238"/>
      <c r="DE13" s="35">
        <v>-132.05043244999999</v>
      </c>
      <c r="DF13" s="103">
        <f t="shared" ca="1" si="71"/>
        <v>237.72756778950992</v>
      </c>
      <c r="DG13" s="10">
        <f t="shared" ca="1" si="21"/>
        <v>0.10646945202444158</v>
      </c>
      <c r="DH13" s="10">
        <f t="shared" ca="1" si="72"/>
        <v>1.7744908670740262E-2</v>
      </c>
      <c r="DI13" s="127"/>
      <c r="DJ13" s="35">
        <v>-132.06011667999999</v>
      </c>
      <c r="DK13" s="103">
        <f t="shared" ca="1" si="73"/>
        <v>237.88070508587779</v>
      </c>
      <c r="DL13" s="10">
        <f t="shared" ca="1" si="22"/>
        <v>0.25960674839231501</v>
      </c>
      <c r="DM13" s="10">
        <f t="shared" ca="1" si="74"/>
        <v>4.3267791398719169E-2</v>
      </c>
      <c r="DN13" s="127"/>
      <c r="DO13" s="65">
        <v>-132.03149818</v>
      </c>
      <c r="DP13" s="108">
        <f t="shared" ca="1" si="75"/>
        <v>239.41429629379422</v>
      </c>
      <c r="DQ13" s="10">
        <f t="shared" ca="1" si="23"/>
        <v>1.7931979563087452</v>
      </c>
      <c r="DR13" s="10">
        <f t="shared" ca="1" si="76"/>
        <v>0.29886632605145752</v>
      </c>
      <c r="DS13" s="238"/>
      <c r="DT13" s="65">
        <v>-131.82523004999999</v>
      </c>
      <c r="DU13" s="108">
        <f t="shared" ca="1" si="77"/>
        <v>241.74294454224832</v>
      </c>
      <c r="DV13" s="10">
        <f t="shared" ca="1" si="24"/>
        <v>4.1218462047628464</v>
      </c>
      <c r="DW13" s="10">
        <f t="shared" ca="1" si="78"/>
        <v>0.68697436746047436</v>
      </c>
      <c r="DX13" s="115"/>
      <c r="DY13" s="87">
        <v>-132.04985060000001</v>
      </c>
      <c r="DZ13" s="113">
        <f t="shared" ca="1" si="79"/>
        <v>237.65964935291336</v>
      </c>
      <c r="EA13" s="10">
        <f t="shared" ca="1" si="25"/>
        <v>3.8551015427884749E-2</v>
      </c>
      <c r="EB13" s="10">
        <f t="shared" ca="1" si="80"/>
        <v>6.4251692379807919E-3</v>
      </c>
      <c r="EC13" s="238"/>
      <c r="ED13" s="65">
        <v>-132.02593185000001</v>
      </c>
      <c r="EE13" s="108">
        <f t="shared" ca="1" si="81"/>
        <v>238.56275089308431</v>
      </c>
      <c r="EF13" s="10">
        <f t="shared" ca="1" si="26"/>
        <v>0.94165255559883576</v>
      </c>
      <c r="EG13" s="10">
        <f t="shared" ca="1" si="82"/>
        <v>0.15694209259980596</v>
      </c>
      <c r="EH13" s="238"/>
      <c r="EI13" s="87">
        <v>-132.04907757000001</v>
      </c>
      <c r="EJ13" s="113">
        <f t="shared" ca="1" si="83"/>
        <v>237.96533722471455</v>
      </c>
      <c r="EK13" s="10">
        <f t="shared" ca="1" si="27"/>
        <v>0.34423888722906781</v>
      </c>
      <c r="EL13" s="10">
        <f t="shared" ca="1" si="84"/>
        <v>5.73731478715113E-2</v>
      </c>
      <c r="EM13" s="238"/>
      <c r="EN13" s="197" t="str">
        <f t="shared" ca="1" si="87"/>
        <v>pc-1-u</v>
      </c>
      <c r="EO13" s="86">
        <f t="shared" si="88"/>
        <v>42</v>
      </c>
      <c r="EP13" s="135">
        <f t="shared" ca="1" si="28"/>
        <v>11.10377253943356</v>
      </c>
      <c r="EQ13" s="135">
        <f t="shared" ca="1" si="29"/>
        <v>9.5036261581631045</v>
      </c>
      <c r="ER13" s="135">
        <f t="shared" ca="1" si="85"/>
        <v>0.81402607685218753</v>
      </c>
      <c r="ES13" s="103"/>
      <c r="EW13" s="287">
        <v>2</v>
      </c>
      <c r="EX13" s="287">
        <v>0</v>
      </c>
      <c r="EY13" s="287">
        <v>0</v>
      </c>
      <c r="EZ13" s="287">
        <v>3</v>
      </c>
      <c r="FA13" s="287">
        <v>0</v>
      </c>
      <c r="FB13" s="287">
        <v>0</v>
      </c>
      <c r="FC13" s="287">
        <v>0</v>
      </c>
      <c r="FD13" s="287">
        <v>0</v>
      </c>
      <c r="FE13" s="287">
        <v>0</v>
      </c>
      <c r="FF13" s="287">
        <v>0</v>
      </c>
      <c r="FG13" s="287">
        <v>1</v>
      </c>
      <c r="FH13" s="287">
        <v>0</v>
      </c>
      <c r="FI13" s="287">
        <v>0</v>
      </c>
      <c r="FJ13" s="287">
        <v>0</v>
      </c>
      <c r="FK13" s="287">
        <v>0</v>
      </c>
      <c r="FL13" s="287"/>
    </row>
    <row r="14" spans="1:168" x14ac:dyDescent="0.25">
      <c r="A14" s="128" t="s">
        <v>80</v>
      </c>
      <c r="B14" s="234">
        <v>4</v>
      </c>
      <c r="C14" s="114" t="s">
        <v>89</v>
      </c>
      <c r="D14" s="65">
        <v>-12.50010653</v>
      </c>
      <c r="E14" s="108">
        <f t="shared" ca="1" si="30"/>
        <v>165.77576687630045</v>
      </c>
      <c r="F14" s="10">
        <f t="shared" ca="1" si="0"/>
        <v>-15.170701509625133</v>
      </c>
      <c r="G14" s="10">
        <f t="shared" ca="1" si="31"/>
        <v>-3.7926753774062831</v>
      </c>
      <c r="H14" s="116"/>
      <c r="I14" s="65">
        <v>-12.59651045</v>
      </c>
      <c r="J14" s="108">
        <f t="shared" ca="1" si="32"/>
        <v>177.01061271122072</v>
      </c>
      <c r="K14" s="10">
        <f t="shared" ca="1" si="1"/>
        <v>-3.9358556747048681</v>
      </c>
      <c r="L14" s="10">
        <f t="shared" ca="1" si="33"/>
        <v>-0.98396391867621702</v>
      </c>
      <c r="M14" s="116"/>
      <c r="N14" s="129">
        <v>-76.892097989999996</v>
      </c>
      <c r="O14" s="108">
        <f t="shared" ca="1" si="34"/>
        <v>180.90974028416198</v>
      </c>
      <c r="P14" s="10">
        <f t="shared" ca="1" si="2"/>
        <v>-3.6728101763600307E-2</v>
      </c>
      <c r="Q14" s="10">
        <f t="shared" ca="1" si="35"/>
        <v>-9.1820254409000768E-3</v>
      </c>
      <c r="R14" s="115"/>
      <c r="S14" s="65">
        <v>-76.887911819999999</v>
      </c>
      <c r="T14" s="103">
        <f t="shared" ca="1" si="36"/>
        <v>181.01086335950993</v>
      </c>
      <c r="U14" s="10">
        <f t="shared" ca="1" si="3"/>
        <v>6.4394973584342097E-2</v>
      </c>
      <c r="V14" s="10">
        <f t="shared" ca="1" si="37"/>
        <v>1.6098743396085524E-2</v>
      </c>
      <c r="W14" s="127"/>
      <c r="X14" s="65">
        <v>-76.870178120000006</v>
      </c>
      <c r="Y14" s="108">
        <f t="shared" ca="1" si="38"/>
        <v>178.34903920749807</v>
      </c>
      <c r="Z14" s="10">
        <f t="shared" ca="1" si="4"/>
        <v>-2.5974291784275181</v>
      </c>
      <c r="AA14" s="10">
        <f t="shared" ca="1" si="39"/>
        <v>-0.64935729460687952</v>
      </c>
      <c r="AB14" s="238"/>
      <c r="AC14" s="65">
        <v>-76.851689300000004</v>
      </c>
      <c r="AD14" s="108">
        <f t="shared" ca="1" si="40"/>
        <v>176.87109863525203</v>
      </c>
      <c r="AE14" s="10">
        <f t="shared" ca="1" si="5"/>
        <v>-4.0753697506735591</v>
      </c>
      <c r="AF14" s="10">
        <f t="shared" ca="1" si="41"/>
        <v>-1.0188424376683898</v>
      </c>
      <c r="AG14" s="116"/>
      <c r="AH14" s="65">
        <v>-76.884383170000007</v>
      </c>
      <c r="AI14" s="108">
        <f t="shared" ca="1" si="42"/>
        <v>179.53872097042208</v>
      </c>
      <c r="AJ14" s="10">
        <f t="shared" ca="1" si="6"/>
        <v>-1.4077474155035077</v>
      </c>
      <c r="AK14" s="10">
        <f t="shared" ca="1" si="43"/>
        <v>-0.35193685387587692</v>
      </c>
      <c r="AL14" s="127"/>
      <c r="AM14" s="65">
        <v>-76.855801909999997</v>
      </c>
      <c r="AN14" s="108">
        <f t="shared" ca="1" si="44"/>
        <v>179.70583916729856</v>
      </c>
      <c r="AO14" s="10">
        <f t="shared" ca="1" si="7"/>
        <v>-1.2406292186270207</v>
      </c>
      <c r="AP14" s="10">
        <f t="shared" ca="1" si="45"/>
        <v>-0.31015730465675517</v>
      </c>
      <c r="AQ14" s="238"/>
      <c r="AR14" s="65">
        <v>-76.847296099999994</v>
      </c>
      <c r="AS14" s="108">
        <f t="shared" ca="1" si="46"/>
        <v>178.1271583001861</v>
      </c>
      <c r="AT14" s="10">
        <f t="shared" ca="1" si="8"/>
        <v>-2.8193100857394882</v>
      </c>
      <c r="AU14" s="10">
        <f t="shared" ca="1" si="47"/>
        <v>-0.70482752143487204</v>
      </c>
      <c r="AV14" s="127"/>
      <c r="AW14" s="65">
        <v>-76.897007959999996</v>
      </c>
      <c r="AX14" s="108">
        <f t="shared" ca="1" si="48"/>
        <v>180.91049957004793</v>
      </c>
      <c r="AY14" s="10">
        <f t="shared" ca="1" si="9"/>
        <v>-3.5968815877652105E-2</v>
      </c>
      <c r="AZ14" s="10">
        <f t="shared" ca="1" si="49"/>
        <v>-8.9922039694130262E-3</v>
      </c>
      <c r="BA14" s="238"/>
      <c r="BB14" s="65">
        <v>-76.894692800000001</v>
      </c>
      <c r="BC14" s="108">
        <f t="shared" ca="1" si="50"/>
        <v>181.22594206926087</v>
      </c>
      <c r="BD14" s="10">
        <f t="shared" ca="1" si="10"/>
        <v>0.27947368333528289</v>
      </c>
      <c r="BE14" s="10">
        <f t="shared" ca="1" si="51"/>
        <v>6.9868420833820721E-2</v>
      </c>
      <c r="BF14" s="127"/>
      <c r="BG14" s="65">
        <v>-76.900126920000005</v>
      </c>
      <c r="BH14" s="108">
        <f t="shared" ca="1" si="52"/>
        <v>180.94324298967513</v>
      </c>
      <c r="BI14" s="10">
        <f t="shared" ca="1" si="11"/>
        <v>-3.2253962504569245E-3</v>
      </c>
      <c r="BJ14" s="10">
        <f t="shared" ca="1" si="53"/>
        <v>-8.0634906261423112E-4</v>
      </c>
      <c r="BK14" s="127"/>
      <c r="BL14" s="65">
        <v>-76.900264469999996</v>
      </c>
      <c r="BM14" s="108">
        <f t="shared" ca="1" si="54"/>
        <v>180.94646838592558</v>
      </c>
      <c r="BN14" s="10">
        <f t="shared" ca="1" si="12"/>
        <v>0</v>
      </c>
      <c r="BO14" s="10">
        <f t="shared" ca="1" si="55"/>
        <v>0</v>
      </c>
      <c r="BQ14" s="124">
        <v>-76.85042704</v>
      </c>
      <c r="BR14" s="112">
        <f t="shared" ca="1" si="56"/>
        <v>181.50079101125357</v>
      </c>
      <c r="BS14" s="10">
        <f t="shared" ca="1" si="13"/>
        <v>0.55432262532798404</v>
      </c>
      <c r="BT14" s="10">
        <f t="shared" ca="1" si="57"/>
        <v>0.13858065633199601</v>
      </c>
      <c r="BU14" s="238"/>
      <c r="BV14" s="35">
        <v>-76.801790069999996</v>
      </c>
      <c r="BW14" s="103">
        <f t="shared" ca="1" si="86"/>
        <v>182.69992933480975</v>
      </c>
      <c r="BX14" s="10">
        <f t="shared" ca="1" si="14"/>
        <v>1.7534609488841681</v>
      </c>
      <c r="BY14" s="10">
        <f t="shared" ca="1" si="58"/>
        <v>0.43836523722104204</v>
      </c>
      <c r="BZ14" s="127"/>
      <c r="CA14" s="35">
        <v>-76.896568869999996</v>
      </c>
      <c r="CB14" s="103">
        <f t="shared" ca="1" si="59"/>
        <v>180.5477930929591</v>
      </c>
      <c r="CC14" s="10">
        <f t="shared" ca="1" si="15"/>
        <v>-0.3986752929664874</v>
      </c>
      <c r="CD14" s="10">
        <f t="shared" ca="1" si="60"/>
        <v>-9.9668823241621851E-2</v>
      </c>
      <c r="CE14" s="238"/>
      <c r="CF14" s="35">
        <v>-76.891944129999999</v>
      </c>
      <c r="CG14" s="103">
        <f t="shared" ca="1" si="61"/>
        <v>180.35394301268235</v>
      </c>
      <c r="CH14" s="10">
        <f t="shared" ca="1" si="16"/>
        <v>-0.59252537324323384</v>
      </c>
      <c r="CI14" s="10">
        <f t="shared" ca="1" si="62"/>
        <v>-0.14813134331080846</v>
      </c>
      <c r="CJ14" s="127"/>
      <c r="CK14" s="37">
        <v>-76.899341030000002</v>
      </c>
      <c r="CL14" s="103">
        <f t="shared" ca="1" si="63"/>
        <v>180.88684248075236</v>
      </c>
      <c r="CM14" s="10">
        <f t="shared" ca="1" si="17"/>
        <v>-5.9625905173220417E-2</v>
      </c>
      <c r="CN14" s="10">
        <f t="shared" ca="1" si="64"/>
        <v>-1.4906476293305104E-2</v>
      </c>
      <c r="CO14" s="127"/>
      <c r="CP14" s="37">
        <v>-76.875329339999993</v>
      </c>
      <c r="CQ14" s="103">
        <f t="shared" ca="1" si="65"/>
        <v>178.78220867019056</v>
      </c>
      <c r="CR14" s="10">
        <f t="shared" ca="1" si="18"/>
        <v>-2.1642597157350281</v>
      </c>
      <c r="CS14" s="10">
        <f t="shared" ca="1" si="66"/>
        <v>-0.54106492893375702</v>
      </c>
      <c r="CT14" s="238"/>
      <c r="CU14" s="35">
        <v>-76.858417160000002</v>
      </c>
      <c r="CV14" s="103">
        <f t="shared" ca="1" si="67"/>
        <v>177.40729252556372</v>
      </c>
      <c r="CW14" s="10">
        <f t="shared" ca="1" si="19"/>
        <v>-3.5391758603618655</v>
      </c>
      <c r="CX14" s="10">
        <f t="shared" ca="1" si="68"/>
        <v>-0.88479396509046637</v>
      </c>
      <c r="CY14" s="127"/>
      <c r="CZ14" s="35">
        <v>-76.894277500000001</v>
      </c>
      <c r="DA14" s="103">
        <f t="shared" ca="1" si="69"/>
        <v>180.65181525988615</v>
      </c>
      <c r="DB14" s="10">
        <f t="shared" ca="1" si="20"/>
        <v>-0.29465312603943516</v>
      </c>
      <c r="DC14" s="10">
        <f t="shared" ca="1" si="70"/>
        <v>-7.3663281509858791E-2</v>
      </c>
      <c r="DD14" s="238"/>
      <c r="DE14" s="35">
        <v>-76.892366940000002</v>
      </c>
      <c r="DF14" s="103">
        <f t="shared" ca="1" si="71"/>
        <v>180.76912806744494</v>
      </c>
      <c r="DG14" s="10">
        <f t="shared" ca="1" si="21"/>
        <v>-0.17734031848064546</v>
      </c>
      <c r="DH14" s="10">
        <f t="shared" ca="1" si="72"/>
        <v>-4.4335079620161366E-2</v>
      </c>
      <c r="DI14" s="127"/>
      <c r="DJ14" s="35">
        <v>-76.897738500000003</v>
      </c>
      <c r="DK14" s="103">
        <f t="shared" ca="1" si="73"/>
        <v>180.96387548559014</v>
      </c>
      <c r="DL14" s="10">
        <f t="shared" ca="1" si="22"/>
        <v>1.7407099664552561E-2</v>
      </c>
      <c r="DM14" s="10">
        <f t="shared" ca="1" si="74"/>
        <v>4.3517749161381403E-3</v>
      </c>
      <c r="DN14" s="127"/>
      <c r="DO14" s="65">
        <v>-76.880438170000005</v>
      </c>
      <c r="DP14" s="108">
        <f t="shared" ca="1" si="75"/>
        <v>180.30307085804773</v>
      </c>
      <c r="DQ14" s="10">
        <f t="shared" ca="1" si="23"/>
        <v>-0.64339752787785187</v>
      </c>
      <c r="DR14" s="10">
        <f t="shared" ca="1" si="76"/>
        <v>-0.16084938196946297</v>
      </c>
      <c r="DS14" s="238"/>
      <c r="DT14" s="65">
        <v>-76.723339300000006</v>
      </c>
      <c r="DU14" s="108">
        <f t="shared" ca="1" si="77"/>
        <v>179.46535261814432</v>
      </c>
      <c r="DV14" s="10">
        <f t="shared" ca="1" si="24"/>
        <v>-1.4811157677812616</v>
      </c>
      <c r="DW14" s="10">
        <f t="shared" ca="1" si="78"/>
        <v>-0.37027894194531541</v>
      </c>
      <c r="DX14" s="115"/>
      <c r="DY14" s="87">
        <v>-76.892940330000002</v>
      </c>
      <c r="DZ14" s="113">
        <f t="shared" ca="1" si="79"/>
        <v>180.91346141253223</v>
      </c>
      <c r="EA14" s="10">
        <f t="shared" ca="1" si="25"/>
        <v>-3.3006973393355565E-2</v>
      </c>
      <c r="EB14" s="10">
        <f t="shared" ca="1" si="80"/>
        <v>-8.2517433483388913E-3</v>
      </c>
      <c r="EC14" s="238"/>
      <c r="ED14" s="65">
        <v>-76.875662790000007</v>
      </c>
      <c r="EE14" s="108">
        <f t="shared" ca="1" si="81"/>
        <v>178.73843364236691</v>
      </c>
      <c r="EF14" s="10">
        <f t="shared" ca="1" si="26"/>
        <v>-2.2080347435586702</v>
      </c>
      <c r="EG14" s="10">
        <f t="shared" ca="1" si="82"/>
        <v>-0.55200868588966756</v>
      </c>
      <c r="EH14" s="238"/>
      <c r="EI14" s="87">
        <v>-76.892526470000007</v>
      </c>
      <c r="EJ14" s="113">
        <f t="shared" ca="1" si="83"/>
        <v>181.13511641661225</v>
      </c>
      <c r="EK14" s="10">
        <f t="shared" ca="1" si="27"/>
        <v>0.18864803068666447</v>
      </c>
      <c r="EL14" s="10">
        <f t="shared" ca="1" si="84"/>
        <v>4.7162007671666117E-2</v>
      </c>
      <c r="EM14" s="238"/>
      <c r="EN14" s="197" t="str">
        <f t="shared" ca="1" si="87"/>
        <v>pc-1</v>
      </c>
      <c r="EO14" s="86">
        <f t="shared" si="88"/>
        <v>47</v>
      </c>
      <c r="EP14" s="135">
        <f t="shared" ca="1" si="28"/>
        <v>11.21926400211072</v>
      </c>
      <c r="EQ14" s="135">
        <f t="shared" ca="1" si="29"/>
        <v>9.4507961754559346</v>
      </c>
      <c r="ER14" s="135">
        <f t="shared" ca="1" si="85"/>
        <v>0.89602958958422829</v>
      </c>
      <c r="ES14" s="103"/>
      <c r="EW14" s="287">
        <v>2</v>
      </c>
      <c r="EX14" s="287">
        <v>0</v>
      </c>
      <c r="EY14" s="287">
        <v>0</v>
      </c>
      <c r="EZ14" s="287">
        <v>2</v>
      </c>
      <c r="FA14" s="287">
        <v>0</v>
      </c>
      <c r="FB14" s="287">
        <v>0</v>
      </c>
      <c r="FC14" s="287">
        <v>0</v>
      </c>
      <c r="FD14" s="287">
        <v>0</v>
      </c>
      <c r="FE14" s="287">
        <v>0</v>
      </c>
      <c r="FF14" s="287">
        <v>0</v>
      </c>
      <c r="FG14" s="287">
        <v>0</v>
      </c>
      <c r="FH14" s="287">
        <v>0</v>
      </c>
      <c r="FI14" s="287">
        <v>0</v>
      </c>
      <c r="FJ14" s="287">
        <v>0</v>
      </c>
      <c r="FK14" s="287">
        <v>0</v>
      </c>
      <c r="FL14" s="287"/>
    </row>
    <row r="15" spans="1:168" x14ac:dyDescent="0.25">
      <c r="A15" s="114" t="s">
        <v>181</v>
      </c>
      <c r="B15" s="235">
        <v>7</v>
      </c>
      <c r="C15" s="114" t="s">
        <v>90</v>
      </c>
      <c r="D15" s="65">
        <v>-53.462011179999998</v>
      </c>
      <c r="E15" s="108">
        <f t="shared" ca="1" si="30"/>
        <v>362.88582543728569</v>
      </c>
      <c r="F15" s="10">
        <f t="shared" ca="1" si="0"/>
        <v>-6.5863281889294285</v>
      </c>
      <c r="G15" s="10">
        <f t="shared" ca="1" si="31"/>
        <v>-0.94090402698991837</v>
      </c>
      <c r="H15" s="116"/>
      <c r="I15" s="65">
        <v>-53.777937020000003</v>
      </c>
      <c r="J15" s="108">
        <f t="shared" ca="1" si="32"/>
        <v>351.17273616820205</v>
      </c>
      <c r="K15" s="10">
        <f t="shared" ca="1" si="1"/>
        <v>-18.299417458013068</v>
      </c>
      <c r="L15" s="10">
        <f t="shared" ca="1" si="33"/>
        <v>-2.6142024940018667</v>
      </c>
      <c r="M15" s="116"/>
      <c r="N15" s="129">
        <v>-251.93779297</v>
      </c>
      <c r="O15" s="108">
        <f t="shared" ca="1" si="34"/>
        <v>370.8549701091502</v>
      </c>
      <c r="P15" s="10">
        <f t="shared" ca="1" si="2"/>
        <v>1.382816482935084</v>
      </c>
      <c r="Q15" s="10">
        <f t="shared" ca="1" si="35"/>
        <v>0.19754521184786913</v>
      </c>
      <c r="R15" s="115"/>
      <c r="S15" s="65">
        <v>-251.92726285000001</v>
      </c>
      <c r="T15" s="103">
        <f t="shared" ca="1" si="36"/>
        <v>371.40239954812029</v>
      </c>
      <c r="U15" s="10">
        <f t="shared" ca="1" si="3"/>
        <v>1.9302459219051684</v>
      </c>
      <c r="V15" s="10">
        <f t="shared" ca="1" si="37"/>
        <v>0.27574941741502407</v>
      </c>
      <c r="W15" s="127"/>
      <c r="X15" s="65">
        <v>-251.8593194</v>
      </c>
      <c r="Y15" s="108">
        <f t="shared" ca="1" si="38"/>
        <v>369.76121564705227</v>
      </c>
      <c r="Z15" s="10">
        <f t="shared" ca="1" si="4"/>
        <v>0.28906202083715016</v>
      </c>
      <c r="AA15" s="10">
        <f t="shared" ca="1" si="39"/>
        <v>4.1294574405307163E-2</v>
      </c>
      <c r="AB15" s="238"/>
      <c r="AC15" s="65">
        <v>-251.82547452</v>
      </c>
      <c r="AD15" s="108">
        <f t="shared" ca="1" si="40"/>
        <v>371.16662245398379</v>
      </c>
      <c r="AE15" s="10">
        <f t="shared" ca="1" si="5"/>
        <v>1.6944688277686737</v>
      </c>
      <c r="AF15" s="10">
        <f t="shared" ca="1" si="41"/>
        <v>0.24206697539552482</v>
      </c>
      <c r="AG15" s="116"/>
      <c r="AH15" s="65">
        <v>-251.97132096999999</v>
      </c>
      <c r="AI15" s="108">
        <f t="shared" ca="1" si="42"/>
        <v>370.11636064066738</v>
      </c>
      <c r="AJ15" s="10">
        <f t="shared" ca="1" si="6"/>
        <v>0.64420701445226314</v>
      </c>
      <c r="AK15" s="10">
        <f t="shared" ca="1" si="43"/>
        <v>9.2029573493180444E-2</v>
      </c>
      <c r="AL15" s="127"/>
      <c r="AM15" s="65">
        <v>-251.80780959000001</v>
      </c>
      <c r="AN15" s="108">
        <f t="shared" ca="1" si="44"/>
        <v>370.582697091586</v>
      </c>
      <c r="AO15" s="10">
        <f t="shared" ca="1" si="7"/>
        <v>1.1105434653708812</v>
      </c>
      <c r="AP15" s="10">
        <f t="shared" ca="1" si="45"/>
        <v>0.15864906648155447</v>
      </c>
      <c r="AQ15" s="238"/>
      <c r="AR15" s="65">
        <v>-251.79735070000001</v>
      </c>
      <c r="AS15" s="108">
        <f t="shared" ca="1" si="46"/>
        <v>370.86106635910585</v>
      </c>
      <c r="AT15" s="10">
        <f t="shared" ca="1" si="8"/>
        <v>1.3889127328907307</v>
      </c>
      <c r="AU15" s="10">
        <f t="shared" ca="1" si="47"/>
        <v>0.19841610469867582</v>
      </c>
      <c r="AV15" s="127"/>
      <c r="AW15" s="65">
        <v>-251.96037046000001</v>
      </c>
      <c r="AX15" s="108">
        <f t="shared" ca="1" si="48"/>
        <v>369.90009593893762</v>
      </c>
      <c r="AY15" s="10">
        <f t="shared" ca="1" si="9"/>
        <v>0.42794231272250727</v>
      </c>
      <c r="AZ15" s="10">
        <f t="shared" ca="1" si="49"/>
        <v>6.1134616103215321E-2</v>
      </c>
      <c r="BA15" s="238"/>
      <c r="BB15" s="65">
        <v>-251.95488094999999</v>
      </c>
      <c r="BC15" s="108">
        <f t="shared" ca="1" si="50"/>
        <v>370.5363837898413</v>
      </c>
      <c r="BD15" s="10">
        <f t="shared" ca="1" si="10"/>
        <v>1.0642301636261777</v>
      </c>
      <c r="BE15" s="10">
        <f t="shared" ca="1" si="51"/>
        <v>0.15203288051802538</v>
      </c>
      <c r="BF15" s="127"/>
      <c r="BG15" s="65">
        <v>-251.97240410000001</v>
      </c>
      <c r="BH15" s="108">
        <f t="shared" ca="1" si="52"/>
        <v>369.54142120716182</v>
      </c>
      <c r="BI15" s="10">
        <f t="shared" ca="1" si="11"/>
        <v>6.9267580946700491E-2</v>
      </c>
      <c r="BJ15" s="10">
        <f t="shared" ca="1" si="53"/>
        <v>9.895368706671499E-3</v>
      </c>
      <c r="BK15" s="127"/>
      <c r="BL15" s="65">
        <v>-251.97288750000001</v>
      </c>
      <c r="BM15" s="108">
        <f t="shared" ca="1" si="54"/>
        <v>369.47215362621512</v>
      </c>
      <c r="BN15" s="10">
        <f t="shared" ca="1" si="12"/>
        <v>0</v>
      </c>
      <c r="BO15" s="10">
        <f t="shared" ca="1" si="55"/>
        <v>0</v>
      </c>
      <c r="BQ15" s="124">
        <v>-251.78990766999999</v>
      </c>
      <c r="BR15" s="112">
        <f t="shared" ca="1" si="56"/>
        <v>371.98804742271625</v>
      </c>
      <c r="BS15" s="10">
        <f t="shared" ca="1" si="13"/>
        <v>2.5158937965011319</v>
      </c>
      <c r="BT15" s="10">
        <f t="shared" ca="1" si="57"/>
        <v>0.35941339950016171</v>
      </c>
      <c r="BU15" s="238"/>
      <c r="BV15" s="35">
        <v>-251.64986726000001</v>
      </c>
      <c r="BW15" s="103">
        <f t="shared" ca="1" si="86"/>
        <v>378.79063717583244</v>
      </c>
      <c r="BX15" s="10">
        <f t="shared" ca="1" si="14"/>
        <v>9.3184835496173264</v>
      </c>
      <c r="BY15" s="10">
        <f t="shared" ca="1" si="58"/>
        <v>1.3312119356596182</v>
      </c>
      <c r="BZ15" s="127"/>
      <c r="CA15" s="35">
        <v>-251.96162694</v>
      </c>
      <c r="CB15" s="103">
        <f t="shared" ca="1" si="59"/>
        <v>369.1057448460142</v>
      </c>
      <c r="CC15" s="10">
        <f t="shared" ca="1" si="15"/>
        <v>-0.3664087802009135</v>
      </c>
      <c r="CD15" s="10">
        <f t="shared" ca="1" si="60"/>
        <v>-5.2344111457273357E-2</v>
      </c>
      <c r="CE15" s="238"/>
      <c r="CF15" s="35">
        <v>-251.95164538</v>
      </c>
      <c r="CG15" s="103">
        <f t="shared" ca="1" si="61"/>
        <v>369.45663846618828</v>
      </c>
      <c r="CH15" s="10">
        <f t="shared" ca="1" si="16"/>
        <v>-1.5515160026836838E-2</v>
      </c>
      <c r="CI15" s="10">
        <f t="shared" ca="1" si="62"/>
        <v>-2.2164514324052626E-3</v>
      </c>
      <c r="CJ15" s="127"/>
      <c r="CK15" s="37">
        <v>-251.97010351</v>
      </c>
      <c r="CL15" s="103">
        <f t="shared" ca="1" si="63"/>
        <v>369.64468722576822</v>
      </c>
      <c r="CM15" s="10">
        <f t="shared" ca="1" si="17"/>
        <v>0.17253359955310543</v>
      </c>
      <c r="CN15" s="10">
        <f t="shared" ca="1" si="64"/>
        <v>2.4647657079015062E-2</v>
      </c>
      <c r="CO15" s="127"/>
      <c r="CP15" s="37">
        <v>-251.87255078000001</v>
      </c>
      <c r="CQ15" s="103">
        <f t="shared" ca="1" si="65"/>
        <v>369.27971857872336</v>
      </c>
      <c r="CR15" s="10">
        <f t="shared" ca="1" si="18"/>
        <v>-0.19243504749175599</v>
      </c>
      <c r="CS15" s="10">
        <f t="shared" ca="1" si="66"/>
        <v>-2.7490721070250856E-2</v>
      </c>
      <c r="CT15" s="238"/>
      <c r="CU15" s="35">
        <v>-251.84313338000001</v>
      </c>
      <c r="CV15" s="103">
        <f t="shared" ca="1" si="67"/>
        <v>369.1701053066119</v>
      </c>
      <c r="CW15" s="10">
        <f t="shared" ca="1" si="19"/>
        <v>-0.30204831960321599</v>
      </c>
      <c r="CX15" s="10">
        <f t="shared" ca="1" si="68"/>
        <v>-4.3149759943316567E-2</v>
      </c>
      <c r="CY15" s="127"/>
      <c r="CZ15" s="35">
        <v>-251.94708550999999</v>
      </c>
      <c r="DA15" s="103">
        <f t="shared" ca="1" si="69"/>
        <v>369.49124872505547</v>
      </c>
      <c r="DB15" s="10">
        <f t="shared" ca="1" si="20"/>
        <v>1.9095098840352875E-2</v>
      </c>
      <c r="DC15" s="10">
        <f t="shared" ca="1" si="70"/>
        <v>2.7278712629075536E-3</v>
      </c>
      <c r="DD15" s="238"/>
      <c r="DE15" s="35">
        <v>-251.94278129</v>
      </c>
      <c r="DF15" s="103">
        <f t="shared" ca="1" si="71"/>
        <v>369.84459590542184</v>
      </c>
      <c r="DG15" s="10">
        <f t="shared" ca="1" si="21"/>
        <v>0.37244227920672301</v>
      </c>
      <c r="DH15" s="10">
        <f t="shared" ca="1" si="72"/>
        <v>5.3206039886674716E-2</v>
      </c>
      <c r="DI15" s="127"/>
      <c r="DJ15" s="35">
        <v>-251.96402221</v>
      </c>
      <c r="DK15" s="103">
        <f t="shared" ca="1" si="73"/>
        <v>369.88504199801713</v>
      </c>
      <c r="DL15" s="10">
        <f t="shared" ca="1" si="22"/>
        <v>0.41288837180201199</v>
      </c>
      <c r="DM15" s="10">
        <f t="shared" ca="1" si="74"/>
        <v>5.8984053114573144E-2</v>
      </c>
      <c r="DN15" s="127"/>
      <c r="DO15" s="65">
        <v>-251.92504274999999</v>
      </c>
      <c r="DP15" s="108">
        <f t="shared" ca="1" si="75"/>
        <v>369.37063835771642</v>
      </c>
      <c r="DQ15" s="10">
        <f t="shared" ca="1" si="23"/>
        <v>-0.10151526849870152</v>
      </c>
      <c r="DR15" s="10">
        <f t="shared" ca="1" si="76"/>
        <v>-1.4502181214100216E-2</v>
      </c>
      <c r="DS15" s="238"/>
      <c r="DT15" s="65">
        <v>-251.66926433</v>
      </c>
      <c r="DU15" s="108">
        <f t="shared" ca="1" si="77"/>
        <v>376.95258801376741</v>
      </c>
      <c r="DV15" s="10">
        <f t="shared" ca="1" si="24"/>
        <v>7.4804343875522932</v>
      </c>
      <c r="DW15" s="10">
        <f t="shared" ca="1" si="78"/>
        <v>1.0686334839360419</v>
      </c>
      <c r="DX15" s="115"/>
      <c r="DY15" s="87">
        <v>-251.95044802999999</v>
      </c>
      <c r="DZ15" s="113">
        <f t="shared" ca="1" si="79"/>
        <v>368.76375871608093</v>
      </c>
      <c r="EA15" s="10">
        <f t="shared" ca="1" si="25"/>
        <v>-0.70839491013418865</v>
      </c>
      <c r="EB15" s="10">
        <f t="shared" ca="1" si="80"/>
        <v>-0.10119927287631267</v>
      </c>
      <c r="EC15" s="238"/>
      <c r="ED15" s="65">
        <v>-251.91974295</v>
      </c>
      <c r="EE15" s="108">
        <f t="shared" ca="1" si="81"/>
        <v>368.27094138540065</v>
      </c>
      <c r="EF15" s="10">
        <f t="shared" ca="1" si="26"/>
        <v>-1.2012122408144705</v>
      </c>
      <c r="EG15" s="10">
        <f t="shared" ca="1" si="82"/>
        <v>-0.1716017486877815</v>
      </c>
      <c r="EH15" s="238"/>
      <c r="EI15" s="87">
        <v>-251.94948873999999</v>
      </c>
      <c r="EJ15" s="113">
        <f t="shared" ca="1" si="83"/>
        <v>369.00875077989798</v>
      </c>
      <c r="EK15" s="10">
        <f t="shared" ca="1" si="27"/>
        <v>-0.46340284631713757</v>
      </c>
      <c r="EL15" s="10">
        <f t="shared" ca="1" si="84"/>
        <v>-6.6200406616733945E-2</v>
      </c>
      <c r="EM15" s="238"/>
      <c r="EN15" s="197" t="str">
        <f t="shared" ca="1" si="87"/>
        <v>pc-2-u</v>
      </c>
      <c r="EO15" s="86">
        <f t="shared" si="88"/>
        <v>52</v>
      </c>
      <c r="EP15" s="135">
        <f t="shared" ca="1" si="28"/>
        <v>2.8443231173661072</v>
      </c>
      <c r="EQ15" s="135">
        <f t="shared" ca="1" si="29"/>
        <v>1.9984425541531483</v>
      </c>
      <c r="ER15" s="135">
        <f t="shared" ca="1" si="85"/>
        <v>0.2220507638182361</v>
      </c>
      <c r="ES15" s="103"/>
      <c r="EW15" s="287">
        <v>2</v>
      </c>
      <c r="EX15" s="287">
        <v>0</v>
      </c>
      <c r="EY15" s="287">
        <v>1</v>
      </c>
      <c r="EZ15" s="287">
        <v>3</v>
      </c>
      <c r="FA15" s="287">
        <v>0</v>
      </c>
      <c r="FB15" s="287">
        <v>0</v>
      </c>
      <c r="FC15" s="287">
        <v>1</v>
      </c>
      <c r="FD15" s="287">
        <v>0</v>
      </c>
      <c r="FE15" s="287">
        <v>0</v>
      </c>
      <c r="FF15" s="287">
        <v>0</v>
      </c>
      <c r="FG15" s="287">
        <v>0</v>
      </c>
      <c r="FH15" s="287">
        <v>0</v>
      </c>
      <c r="FI15" s="287">
        <v>0</v>
      </c>
      <c r="FJ15" s="287">
        <v>0</v>
      </c>
      <c r="FK15" s="287">
        <v>0</v>
      </c>
      <c r="FL15" s="287"/>
    </row>
    <row r="16" spans="1:168" x14ac:dyDescent="0.25">
      <c r="A16" s="128" t="s">
        <v>80</v>
      </c>
      <c r="B16" s="234">
        <v>7</v>
      </c>
      <c r="C16" s="114" t="s">
        <v>91</v>
      </c>
      <c r="D16" s="65">
        <v>-28.822831999999998</v>
      </c>
      <c r="E16" s="108">
        <f t="shared" ca="1" si="30"/>
        <v>322.17962722424465</v>
      </c>
      <c r="F16" s="10">
        <f t="shared" ca="1" si="0"/>
        <v>-6.7607066649280227</v>
      </c>
      <c r="G16" s="10">
        <f t="shared" ca="1" si="31"/>
        <v>-0.96581523784686041</v>
      </c>
      <c r="H16" s="116"/>
      <c r="I16" s="65">
        <v>-28.99984078</v>
      </c>
      <c r="J16" s="108">
        <f t="shared" ca="1" si="32"/>
        <v>326.75610997460274</v>
      </c>
      <c r="K16" s="10">
        <f t="shared" ca="1" si="1"/>
        <v>-2.1842239145699409</v>
      </c>
      <c r="L16" s="10">
        <f t="shared" ca="1" si="33"/>
        <v>-0.31203198779570585</v>
      </c>
      <c r="M16" s="116"/>
      <c r="N16" s="129">
        <v>-169.91135478999999</v>
      </c>
      <c r="O16" s="108">
        <f t="shared" ca="1" si="34"/>
        <v>329.96425914973355</v>
      </c>
      <c r="P16" s="10">
        <f t="shared" ca="1" si="2"/>
        <v>1.0239252605608726</v>
      </c>
      <c r="Q16" s="10">
        <f t="shared" ca="1" si="35"/>
        <v>0.1462750372229818</v>
      </c>
      <c r="R16" s="115"/>
      <c r="S16" s="65">
        <v>-169.90284571000001</v>
      </c>
      <c r="T16" s="103">
        <f t="shared" ca="1" si="36"/>
        <v>330.32185770357671</v>
      </c>
      <c r="U16" s="10">
        <f t="shared" ca="1" si="3"/>
        <v>1.3815238144040336</v>
      </c>
      <c r="V16" s="10">
        <f t="shared" ca="1" si="37"/>
        <v>0.19736054491486194</v>
      </c>
      <c r="W16" s="127"/>
      <c r="X16" s="65">
        <v>-169.86783123999999</v>
      </c>
      <c r="Y16" s="108">
        <f t="shared" ca="1" si="38"/>
        <v>329.14241061242899</v>
      </c>
      <c r="Z16" s="10">
        <f t="shared" ca="1" si="4"/>
        <v>0.20207672325631165</v>
      </c>
      <c r="AA16" s="10">
        <f t="shared" ca="1" si="39"/>
        <v>2.8868103322330235E-2</v>
      </c>
      <c r="AB16" s="238"/>
      <c r="AC16" s="65">
        <v>-169.83562128</v>
      </c>
      <c r="AD16" s="108">
        <f t="shared" ca="1" si="40"/>
        <v>330.54985054852824</v>
      </c>
      <c r="AE16" s="10">
        <f t="shared" ca="1" si="5"/>
        <v>1.6095166593555632</v>
      </c>
      <c r="AF16" s="10">
        <f t="shared" ca="1" si="41"/>
        <v>0.22993095133650904</v>
      </c>
      <c r="AG16" s="116"/>
      <c r="AH16" s="65">
        <v>-169.90164665</v>
      </c>
      <c r="AI16" s="108">
        <f t="shared" ca="1" si="42"/>
        <v>329.10402274934569</v>
      </c>
      <c r="AJ16" s="10">
        <f t="shared" ca="1" si="6"/>
        <v>0.16368886017301065</v>
      </c>
      <c r="AK16" s="10">
        <f t="shared" ca="1" si="43"/>
        <v>2.3384122881858666E-2</v>
      </c>
      <c r="AL16" s="127"/>
      <c r="AM16" s="65">
        <v>-169.83058689000001</v>
      </c>
      <c r="AN16" s="108">
        <f t="shared" ca="1" si="44"/>
        <v>329.43640171648332</v>
      </c>
      <c r="AO16" s="10">
        <f t="shared" ca="1" si="7"/>
        <v>0.49606782731063959</v>
      </c>
      <c r="AP16" s="10">
        <f t="shared" ca="1" si="45"/>
        <v>7.0866832472948518E-2</v>
      </c>
      <c r="AQ16" s="238"/>
      <c r="AR16" s="65">
        <v>-169.81825413999999</v>
      </c>
      <c r="AS16" s="108">
        <f t="shared" ca="1" si="46"/>
        <v>328.93598838932473</v>
      </c>
      <c r="AT16" s="10">
        <f t="shared" ca="1" si="8"/>
        <v>-4.3454998479433016E-3</v>
      </c>
      <c r="AU16" s="10">
        <f t="shared" ca="1" si="47"/>
        <v>-6.2078569256332884E-4</v>
      </c>
      <c r="AV16" s="127"/>
      <c r="AW16" s="65">
        <v>-169.92186125999999</v>
      </c>
      <c r="AX16" s="108">
        <f t="shared" ca="1" si="48"/>
        <v>329.32980362510096</v>
      </c>
      <c r="AY16" s="10">
        <f t="shared" ca="1" si="9"/>
        <v>0.38946973592828726</v>
      </c>
      <c r="AZ16" s="10">
        <f t="shared" ca="1" si="49"/>
        <v>5.5638533704041038E-2</v>
      </c>
      <c r="BA16" s="238"/>
      <c r="BB16" s="65">
        <v>-169.91718599000001</v>
      </c>
      <c r="BC16" s="108">
        <f t="shared" ca="1" si="50"/>
        <v>329.90826024657724</v>
      </c>
      <c r="BD16" s="10">
        <f t="shared" ca="1" si="10"/>
        <v>0.9679263574045649</v>
      </c>
      <c r="BE16" s="10">
        <f t="shared" ca="1" si="51"/>
        <v>0.13827519391493784</v>
      </c>
      <c r="BF16" s="127"/>
      <c r="BG16" s="65">
        <v>-169.92889016000001</v>
      </c>
      <c r="BH16" s="108">
        <f t="shared" ca="1" si="52"/>
        <v>328.95442460376313</v>
      </c>
      <c r="BI16" s="10">
        <f t="shared" ca="1" si="11"/>
        <v>1.409071459045208E-2</v>
      </c>
      <c r="BJ16" s="10">
        <f t="shared" ca="1" si="53"/>
        <v>2.0129592272074399E-3</v>
      </c>
      <c r="BK16" s="127"/>
      <c r="BL16" s="65">
        <v>-169.92923716000001</v>
      </c>
      <c r="BM16" s="108">
        <f t="shared" ca="1" si="54"/>
        <v>328.94033388917268</v>
      </c>
      <c r="BN16" s="10">
        <f t="shared" ca="1" si="12"/>
        <v>0</v>
      </c>
      <c r="BO16" s="10">
        <f t="shared" ca="1" si="55"/>
        <v>0</v>
      </c>
      <c r="BQ16" s="124">
        <v>-169.81860362</v>
      </c>
      <c r="BR16" s="112">
        <f t="shared" ca="1" si="56"/>
        <v>331.05230955500878</v>
      </c>
      <c r="BS16" s="10">
        <f t="shared" ca="1" si="13"/>
        <v>2.1119756658360984</v>
      </c>
      <c r="BT16" s="10">
        <f t="shared" ca="1" si="57"/>
        <v>0.30171080940515693</v>
      </c>
      <c r="BU16" s="238"/>
      <c r="BV16" s="35">
        <v>-169.71907404000001</v>
      </c>
      <c r="BW16" s="103">
        <f t="shared" ca="1" si="86"/>
        <v>337.24399419628924</v>
      </c>
      <c r="BX16" s="10">
        <f t="shared" ca="1" si="14"/>
        <v>8.3036603071165587</v>
      </c>
      <c r="BY16" s="10">
        <f t="shared" ca="1" si="58"/>
        <v>1.1862371867309369</v>
      </c>
      <c r="BZ16" s="127"/>
      <c r="CA16" s="35">
        <v>-169.92231934</v>
      </c>
      <c r="CB16" s="103">
        <f t="shared" ca="1" si="59"/>
        <v>328.72690239054253</v>
      </c>
      <c r="CC16" s="10">
        <f t="shared" ca="1" si="15"/>
        <v>-0.21343149863014332</v>
      </c>
      <c r="CD16" s="10">
        <f t="shared" ca="1" si="60"/>
        <v>-3.0490214090020475E-2</v>
      </c>
      <c r="CE16" s="238"/>
      <c r="CF16" s="35">
        <v>-169.91376345</v>
      </c>
      <c r="CG16" s="103">
        <f t="shared" ca="1" si="61"/>
        <v>328.99492089708252</v>
      </c>
      <c r="CH16" s="10">
        <f t="shared" ca="1" si="16"/>
        <v>5.4587007909844942E-2</v>
      </c>
      <c r="CI16" s="10">
        <f t="shared" ca="1" si="62"/>
        <v>7.7981439871207059E-3</v>
      </c>
      <c r="CJ16" s="127"/>
      <c r="CK16" s="37">
        <v>-169.92721079</v>
      </c>
      <c r="CL16" s="103">
        <f t="shared" ca="1" si="63"/>
        <v>328.98623931006483</v>
      </c>
      <c r="CM16" s="10">
        <f t="shared" ca="1" si="17"/>
        <v>4.5905420892154325E-2</v>
      </c>
      <c r="CN16" s="10">
        <f t="shared" ca="1" si="64"/>
        <v>6.5579172703077605E-3</v>
      </c>
      <c r="CO16" s="127"/>
      <c r="CP16" s="37">
        <v>-169.87739880999999</v>
      </c>
      <c r="CQ16" s="103">
        <f t="shared" ca="1" si="65"/>
        <v>328.86469709183496</v>
      </c>
      <c r="CR16" s="10">
        <f t="shared" ca="1" si="18"/>
        <v>-7.5636797337722328E-2</v>
      </c>
      <c r="CS16" s="10">
        <f t="shared" ca="1" si="66"/>
        <v>-1.0805256762531761E-2</v>
      </c>
      <c r="CT16" s="238"/>
      <c r="CU16" s="35">
        <v>-169.84793114999999</v>
      </c>
      <c r="CV16" s="103">
        <f t="shared" ca="1" si="67"/>
        <v>328.75359034831365</v>
      </c>
      <c r="CW16" s="10">
        <f t="shared" ca="1" si="19"/>
        <v>-0.18674354085902678</v>
      </c>
      <c r="CX16" s="10">
        <f t="shared" ca="1" si="68"/>
        <v>-2.6677648694146683E-2</v>
      </c>
      <c r="CY16" s="127"/>
      <c r="CZ16" s="35">
        <v>-169.9158932</v>
      </c>
      <c r="DA16" s="103">
        <f t="shared" ca="1" si="69"/>
        <v>328.9683741288236</v>
      </c>
      <c r="DB16" s="10">
        <f t="shared" ca="1" si="20"/>
        <v>2.8040239650920284E-2</v>
      </c>
      <c r="DC16" s="10">
        <f t="shared" ca="1" si="70"/>
        <v>4.0057485215600408E-3</v>
      </c>
      <c r="DD16" s="238"/>
      <c r="DE16" s="35">
        <v>-169.91183874000001</v>
      </c>
      <c r="DF16" s="103">
        <f t="shared" ca="1" si="71"/>
        <v>329.09952978492629</v>
      </c>
      <c r="DG16" s="10">
        <f t="shared" ca="1" si="21"/>
        <v>0.15919589575361215</v>
      </c>
      <c r="DH16" s="10">
        <f t="shared" ca="1" si="72"/>
        <v>2.2742270821944594E-2</v>
      </c>
      <c r="DI16" s="127"/>
      <c r="DJ16" s="35">
        <v>-169.92372538999999</v>
      </c>
      <c r="DK16" s="103">
        <f t="shared" ca="1" si="73"/>
        <v>329.18873646434582</v>
      </c>
      <c r="DL16" s="10">
        <f t="shared" ca="1" si="22"/>
        <v>0.24840257517314512</v>
      </c>
      <c r="DM16" s="10">
        <f t="shared" ca="1" si="74"/>
        <v>3.5486082167592158E-2</v>
      </c>
      <c r="DN16" s="127"/>
      <c r="DO16" s="65">
        <v>-169.8873629</v>
      </c>
      <c r="DP16" s="108">
        <f t="shared" ca="1" si="75"/>
        <v>330.31052489101751</v>
      </c>
      <c r="DQ16" s="10">
        <f t="shared" ca="1" si="23"/>
        <v>1.3701910018448302</v>
      </c>
      <c r="DR16" s="10">
        <f t="shared" ca="1" si="76"/>
        <v>0.19574157169211862</v>
      </c>
      <c r="DS16" s="238"/>
      <c r="DT16" s="65">
        <v>-169.60993474</v>
      </c>
      <c r="DU16" s="108">
        <f t="shared" ca="1" si="77"/>
        <v>331.91988153561169</v>
      </c>
      <c r="DV16" s="10">
        <f t="shared" ca="1" si="24"/>
        <v>2.9795476464390163</v>
      </c>
      <c r="DW16" s="10">
        <f t="shared" ca="1" si="78"/>
        <v>0.42564966377700231</v>
      </c>
      <c r="DX16" s="115"/>
      <c r="DY16" s="87">
        <v>-169.91093576</v>
      </c>
      <c r="DZ16" s="113">
        <f t="shared" ca="1" si="79"/>
        <v>328.8884483075106</v>
      </c>
      <c r="EA16" s="10">
        <f t="shared" ca="1" si="25"/>
        <v>-5.1885581662077129E-2</v>
      </c>
      <c r="EB16" s="10">
        <f t="shared" ca="1" si="80"/>
        <v>-7.4122259517253042E-3</v>
      </c>
      <c r="EC16" s="238"/>
      <c r="ED16" s="65">
        <v>-169.88121995</v>
      </c>
      <c r="EE16" s="108">
        <f t="shared" ca="1" si="81"/>
        <v>329.62529133811262</v>
      </c>
      <c r="EF16" s="10">
        <f t="shared" ca="1" si="26"/>
        <v>0.68495744893994015</v>
      </c>
      <c r="EG16" s="10">
        <f t="shared" ca="1" si="82"/>
        <v>9.785106413427716E-2</v>
      </c>
      <c r="EH16" s="238"/>
      <c r="EI16" s="87">
        <v>-169.91016676999999</v>
      </c>
      <c r="EJ16" s="113">
        <f t="shared" ca="1" si="83"/>
        <v>329.24151938389417</v>
      </c>
      <c r="EK16" s="10">
        <f t="shared" ca="1" si="27"/>
        <v>0.30118549472149425</v>
      </c>
      <c r="EL16" s="10">
        <f t="shared" ca="1" si="84"/>
        <v>4.3026499245927753E-2</v>
      </c>
      <c r="EM16" s="238"/>
      <c r="EN16" s="197" t="str">
        <f t="shared" ca="1" si="87"/>
        <v>pc-2</v>
      </c>
      <c r="EO16" s="86">
        <f t="shared" si="88"/>
        <v>57</v>
      </c>
      <c r="EP16" s="135">
        <f t="shared" ca="1" si="28"/>
        <v>2.9968959171506078</v>
      </c>
      <c r="EQ16" s="135">
        <f t="shared" ca="1" si="29"/>
        <v>2.0835212702377013</v>
      </c>
      <c r="ER16" s="135">
        <f t="shared" ca="1" si="85"/>
        <v>0.26859499269583281</v>
      </c>
      <c r="EW16" s="287">
        <v>3</v>
      </c>
      <c r="EX16" s="287">
        <v>0</v>
      </c>
      <c r="EY16" s="287">
        <v>0</v>
      </c>
      <c r="EZ16" s="287">
        <v>3</v>
      </c>
      <c r="FA16" s="287">
        <v>0</v>
      </c>
      <c r="FB16" s="287">
        <v>0</v>
      </c>
      <c r="FC16" s="287">
        <v>0</v>
      </c>
      <c r="FD16" s="287">
        <v>0</v>
      </c>
      <c r="FE16" s="287">
        <v>0</v>
      </c>
      <c r="FF16" s="287">
        <v>0</v>
      </c>
      <c r="FG16" s="287">
        <v>1</v>
      </c>
      <c r="FH16" s="287">
        <v>0</v>
      </c>
      <c r="FI16" s="287">
        <v>0</v>
      </c>
      <c r="FJ16" s="287">
        <v>0</v>
      </c>
      <c r="FK16" s="287">
        <v>0</v>
      </c>
      <c r="FL16" s="287"/>
    </row>
    <row r="17" spans="1:168" x14ac:dyDescent="0.25">
      <c r="A17" s="128" t="s">
        <v>80</v>
      </c>
      <c r="B17" s="234">
        <v>7</v>
      </c>
      <c r="C17" s="114" t="s">
        <v>92</v>
      </c>
      <c r="D17" s="65">
        <v>-19.44344924</v>
      </c>
      <c r="E17" s="108">
        <f t="shared" ca="1" si="30"/>
        <v>317.56257601704175</v>
      </c>
      <c r="F17" s="10">
        <f t="shared" ca="1" si="0"/>
        <v>-13.393285404668006</v>
      </c>
      <c r="G17" s="10">
        <f t="shared" ca="1" si="31"/>
        <v>-1.9133264863811437</v>
      </c>
      <c r="H17" s="116"/>
      <c r="I17" s="65">
        <v>-19.574925360000002</v>
      </c>
      <c r="J17" s="108">
        <f t="shared" ca="1" si="32"/>
        <v>325.81181246858637</v>
      </c>
      <c r="K17" s="10">
        <f t="shared" ca="1" si="1"/>
        <v>-5.1440489531233879</v>
      </c>
      <c r="L17" s="10">
        <f t="shared" ca="1" si="33"/>
        <v>-0.73486413616048396</v>
      </c>
      <c r="M17" s="116"/>
      <c r="N17" s="129">
        <v>-116.01978870000001</v>
      </c>
      <c r="O17" s="108">
        <f t="shared" ca="1" si="34"/>
        <v>331.12706470218876</v>
      </c>
      <c r="P17" s="10">
        <f t="shared" ca="1" si="2"/>
        <v>0.17120328047900557</v>
      </c>
      <c r="Q17" s="10">
        <f t="shared" ca="1" si="35"/>
        <v>2.4457611497000795E-2</v>
      </c>
      <c r="R17" s="115"/>
      <c r="S17" s="65">
        <v>-116.01403397</v>
      </c>
      <c r="T17" s="103">
        <f t="shared" ca="1" si="36"/>
        <v>331.63841237364289</v>
      </c>
      <c r="U17" s="10">
        <f t="shared" ca="1" si="3"/>
        <v>0.68255095193313764</v>
      </c>
      <c r="V17" s="10">
        <f t="shared" ca="1" si="37"/>
        <v>9.7507278847591097E-2</v>
      </c>
      <c r="W17" s="127"/>
      <c r="X17" s="65">
        <v>-115.98924174</v>
      </c>
      <c r="Y17" s="108">
        <f t="shared" ca="1" si="38"/>
        <v>329.2399882619323</v>
      </c>
      <c r="Z17" s="10">
        <f t="shared" ca="1" si="4"/>
        <v>-1.715873159777459</v>
      </c>
      <c r="AA17" s="10">
        <f t="shared" ca="1" si="39"/>
        <v>-0.24512473711106558</v>
      </c>
      <c r="AB17" s="238"/>
      <c r="AC17" s="35">
        <v>-115.96734474</v>
      </c>
      <c r="AD17" s="108">
        <f t="shared" ca="1" si="40"/>
        <v>330.68536739217177</v>
      </c>
      <c r="AE17" s="10">
        <f t="shared" ca="1" si="5"/>
        <v>-0.27049402953798563</v>
      </c>
      <c r="AF17" s="10">
        <f t="shared" ca="1" si="41"/>
        <v>-3.8642004219712235E-2</v>
      </c>
      <c r="AG17" s="116"/>
      <c r="AH17" s="65">
        <v>-116.0072158</v>
      </c>
      <c r="AI17" s="108">
        <f t="shared" ca="1" si="42"/>
        <v>329.00280241010586</v>
      </c>
      <c r="AJ17" s="10">
        <f t="shared" ca="1" si="6"/>
        <v>-1.9530590116038979</v>
      </c>
      <c r="AK17" s="10">
        <f t="shared" ca="1" si="43"/>
        <v>-0.2790084302291283</v>
      </c>
      <c r="AL17" s="127"/>
      <c r="AM17" s="65">
        <v>-115.96443698</v>
      </c>
      <c r="AN17" s="108">
        <f t="shared" ca="1" si="44"/>
        <v>329.31400294848447</v>
      </c>
      <c r="AO17" s="10">
        <f t="shared" ca="1" si="7"/>
        <v>-1.6418584732252839</v>
      </c>
      <c r="AP17" s="10">
        <f t="shared" ca="1" si="45"/>
        <v>-0.23455121046075483</v>
      </c>
      <c r="AQ17" s="238"/>
      <c r="AR17" s="65">
        <v>-115.95391576999999</v>
      </c>
      <c r="AS17" s="108">
        <f t="shared" ca="1" si="46"/>
        <v>328.68735363580686</v>
      </c>
      <c r="AT17" s="10">
        <f t="shared" ca="1" si="8"/>
        <v>-2.2685077859028979</v>
      </c>
      <c r="AU17" s="10">
        <f t="shared" ca="1" si="47"/>
        <v>-0.32407254084327114</v>
      </c>
      <c r="AV17" s="127"/>
      <c r="AW17" s="65">
        <v>-116.02692372</v>
      </c>
      <c r="AX17" s="108">
        <f t="shared" ca="1" si="48"/>
        <v>330.89844434821202</v>
      </c>
      <c r="AY17" s="10">
        <f t="shared" ca="1" si="9"/>
        <v>-5.7417073497731508E-2</v>
      </c>
      <c r="AZ17" s="10">
        <f t="shared" ca="1" si="49"/>
        <v>-8.2024390711045014E-3</v>
      </c>
      <c r="BA17" s="238"/>
      <c r="BB17" s="65">
        <v>-116.02383394</v>
      </c>
      <c r="BC17" s="108">
        <f t="shared" ca="1" si="50"/>
        <v>331.67093302757672</v>
      </c>
      <c r="BD17" s="10">
        <f t="shared" ca="1" si="10"/>
        <v>0.71507160586696727</v>
      </c>
      <c r="BE17" s="10">
        <f t="shared" ca="1" si="51"/>
        <v>0.1021530865524239</v>
      </c>
      <c r="BF17" s="127"/>
      <c r="BG17" s="65">
        <v>-116.03168773</v>
      </c>
      <c r="BH17" s="108">
        <f t="shared" ca="1" si="52"/>
        <v>330.93494968428229</v>
      </c>
      <c r="BI17" s="10">
        <f t="shared" ca="1" si="11"/>
        <v>-2.0911737427468324E-2</v>
      </c>
      <c r="BJ17" s="10">
        <f t="shared" ca="1" si="53"/>
        <v>-2.9873910610669035E-3</v>
      </c>
      <c r="BK17" s="127"/>
      <c r="BL17" s="65">
        <v>-116.03192428</v>
      </c>
      <c r="BM17" s="108">
        <f t="shared" ca="1" si="54"/>
        <v>330.95586142170976</v>
      </c>
      <c r="BN17" s="10">
        <f t="shared" ca="1" si="12"/>
        <v>0</v>
      </c>
      <c r="BO17" s="10">
        <f t="shared" ca="1" si="55"/>
        <v>0</v>
      </c>
      <c r="BQ17" s="124">
        <v>-115.95651305</v>
      </c>
      <c r="BR17" s="112">
        <f t="shared" ca="1" si="56"/>
        <v>332.06064749202193</v>
      </c>
      <c r="BS17" s="10">
        <f t="shared" ca="1" si="13"/>
        <v>1.1047860703121728</v>
      </c>
      <c r="BT17" s="10">
        <f t="shared" ca="1" si="57"/>
        <v>0.15782658147316755</v>
      </c>
      <c r="BU17" s="238"/>
      <c r="BV17" s="35">
        <v>-115.88905326</v>
      </c>
      <c r="BW17" s="103">
        <f t="shared" ca="1" si="86"/>
        <v>338.24165820519869</v>
      </c>
      <c r="BX17" s="10">
        <f t="shared" ca="1" si="14"/>
        <v>7.2857967834889337</v>
      </c>
      <c r="BY17" s="10">
        <f t="shared" ca="1" si="58"/>
        <v>1.0408281119269904</v>
      </c>
      <c r="BZ17" s="127"/>
      <c r="CA17" s="35">
        <v>-116.0262659</v>
      </c>
      <c r="CB17" s="103">
        <f t="shared" ca="1" si="59"/>
        <v>330.53345060081398</v>
      </c>
      <c r="CC17" s="10">
        <f t="shared" ca="1" si="15"/>
        <v>-0.42241082089577731</v>
      </c>
      <c r="CD17" s="10">
        <f t="shared" ca="1" si="60"/>
        <v>-6.0344402985111047E-2</v>
      </c>
      <c r="CE17" s="238"/>
      <c r="CF17" s="35">
        <v>-116.02014391</v>
      </c>
      <c r="CG17" s="103">
        <f t="shared" ca="1" si="61"/>
        <v>330.78181238793223</v>
      </c>
      <c r="CH17" s="10">
        <f t="shared" ca="1" si="16"/>
        <v>-0.17404903377752134</v>
      </c>
      <c r="CI17" s="10">
        <f t="shared" ca="1" si="62"/>
        <v>-2.486414768250305E-2</v>
      </c>
      <c r="CJ17" s="127"/>
      <c r="CK17" s="37">
        <v>-116.03047287</v>
      </c>
      <c r="CL17" s="103">
        <f t="shared" ca="1" si="63"/>
        <v>330.84300706561038</v>
      </c>
      <c r="CM17" s="10">
        <f t="shared" ca="1" si="17"/>
        <v>-0.11285435609937622</v>
      </c>
      <c r="CN17" s="10">
        <f t="shared" ca="1" si="64"/>
        <v>-1.6122050871339461E-2</v>
      </c>
      <c r="CO17" s="127"/>
      <c r="CP17" s="37">
        <v>-115.99545790000001</v>
      </c>
      <c r="CQ17" s="103">
        <f t="shared" ca="1" si="65"/>
        <v>329.01575105831989</v>
      </c>
      <c r="CR17" s="10">
        <f t="shared" ca="1" si="18"/>
        <v>-1.9401103633898629</v>
      </c>
      <c r="CS17" s="10">
        <f t="shared" ca="1" si="66"/>
        <v>-0.27715862334140901</v>
      </c>
      <c r="CT17" s="238"/>
      <c r="CU17" s="35">
        <v>-115.97233326</v>
      </c>
      <c r="CV17" s="103">
        <f t="shared" ca="1" si="67"/>
        <v>329.30368983806557</v>
      </c>
      <c r="CW17" s="10">
        <f t="shared" ca="1" si="19"/>
        <v>-1.6521715836441899</v>
      </c>
      <c r="CX17" s="10">
        <f t="shared" ca="1" si="68"/>
        <v>-0.23602451194916999</v>
      </c>
      <c r="CY17" s="127"/>
      <c r="CZ17" s="35">
        <v>-116.02286291</v>
      </c>
      <c r="DA17" s="103">
        <f t="shared" ca="1" si="69"/>
        <v>330.61884830062274</v>
      </c>
      <c r="DB17" s="10">
        <f t="shared" ca="1" si="20"/>
        <v>-0.33701312108701131</v>
      </c>
      <c r="DC17" s="10">
        <f t="shared" ca="1" si="70"/>
        <v>-4.8144731583858756E-2</v>
      </c>
      <c r="DD17" s="238"/>
      <c r="DE17" s="35">
        <v>-116.02004033999999</v>
      </c>
      <c r="DF17" s="103">
        <f t="shared" ca="1" si="71"/>
        <v>330.85441517922015</v>
      </c>
      <c r="DG17" s="10">
        <f t="shared" ca="1" si="21"/>
        <v>-0.10144624248960099</v>
      </c>
      <c r="DH17" s="10">
        <f t="shared" ca="1" si="72"/>
        <v>-1.4492320355657284E-2</v>
      </c>
      <c r="DI17" s="127"/>
      <c r="DJ17" s="35">
        <v>-116.02803568</v>
      </c>
      <c r="DK17" s="103">
        <f t="shared" ca="1" si="73"/>
        <v>330.9656223242165</v>
      </c>
      <c r="DL17" s="10">
        <f t="shared" ca="1" si="22"/>
        <v>9.7609025067413313E-3</v>
      </c>
      <c r="DM17" s="10">
        <f t="shared" ca="1" si="74"/>
        <v>1.3944146438201902E-3</v>
      </c>
      <c r="DN17" s="127"/>
      <c r="DO17" s="65">
        <v>-116.00236579</v>
      </c>
      <c r="DP17" s="108">
        <f t="shared" ca="1" si="75"/>
        <v>330.8005309813949</v>
      </c>
      <c r="DQ17" s="10">
        <f t="shared" ca="1" si="23"/>
        <v>-0.15533044031485588</v>
      </c>
      <c r="DR17" s="10">
        <f t="shared" ca="1" si="76"/>
        <v>-2.2190062902122269E-2</v>
      </c>
      <c r="DS17" s="238"/>
      <c r="DT17" s="65">
        <v>-115.76272632</v>
      </c>
      <c r="DU17" s="108">
        <f t="shared" ca="1" si="77"/>
        <v>331.97681228963205</v>
      </c>
      <c r="DV17" s="10">
        <f t="shared" ca="1" si="24"/>
        <v>1.0209508679222949</v>
      </c>
      <c r="DW17" s="10">
        <f t="shared" ca="1" si="78"/>
        <v>0.14585012398889927</v>
      </c>
      <c r="DX17" s="115"/>
      <c r="DY17" s="87">
        <v>-116.02059717</v>
      </c>
      <c r="DZ17" s="113">
        <f t="shared" ca="1" si="79"/>
        <v>330.71453401049729</v>
      </c>
      <c r="EA17" s="10">
        <f t="shared" ca="1" si="25"/>
        <v>-0.24132741121246681</v>
      </c>
      <c r="EB17" s="10">
        <f t="shared" ca="1" si="80"/>
        <v>-3.4475344458923828E-2</v>
      </c>
      <c r="EC17" s="238"/>
      <c r="ED17" s="65">
        <v>-115.99702838</v>
      </c>
      <c r="EE17" s="108">
        <f t="shared" ca="1" si="81"/>
        <v>329.78702550776944</v>
      </c>
      <c r="EF17" s="10">
        <f t="shared" ca="1" si="26"/>
        <v>-1.1688359139403133</v>
      </c>
      <c r="EG17" s="10">
        <f t="shared" ca="1" si="82"/>
        <v>-0.16697655913433046</v>
      </c>
      <c r="EH17" s="238"/>
      <c r="EI17" s="87">
        <v>-116.01994821</v>
      </c>
      <c r="EJ17" s="113">
        <f t="shared" ca="1" si="83"/>
        <v>331.22516945924218</v>
      </c>
      <c r="EK17" s="10">
        <f t="shared" ca="1" si="27"/>
        <v>0.26930803753242571</v>
      </c>
      <c r="EL17" s="10">
        <f t="shared" ca="1" si="84"/>
        <v>3.8472576790346533E-2</v>
      </c>
      <c r="EM17" s="238"/>
      <c r="EN17" s="197" t="str">
        <f t="shared" ca="1" si="87"/>
        <v>pc-3</v>
      </c>
      <c r="EO17" s="86">
        <f t="shared" si="88"/>
        <v>62</v>
      </c>
      <c r="EP17" s="135">
        <f t="shared" ca="1" si="28"/>
        <v>0.22027866762486958</v>
      </c>
      <c r="EQ17" s="135">
        <f t="shared" ca="1" si="29"/>
        <v>0.14346842850721941</v>
      </c>
      <c r="ER17" s="135">
        <f t="shared" ca="1" si="85"/>
        <v>2.0334157471370854E-2</v>
      </c>
      <c r="EW17" s="287">
        <v>3</v>
      </c>
      <c r="EX17" s="287">
        <v>0</v>
      </c>
      <c r="EY17" s="287">
        <v>0</v>
      </c>
      <c r="EZ17" s="287">
        <v>4</v>
      </c>
      <c r="FA17" s="287">
        <v>0</v>
      </c>
      <c r="FB17" s="287">
        <v>0</v>
      </c>
      <c r="FC17" s="287">
        <v>0</v>
      </c>
      <c r="FD17" s="287">
        <v>0</v>
      </c>
      <c r="FE17" s="287">
        <v>0</v>
      </c>
      <c r="FF17" s="287">
        <v>0</v>
      </c>
      <c r="FG17" s="287">
        <v>0</v>
      </c>
      <c r="FH17" s="287">
        <v>0</v>
      </c>
      <c r="FI17" s="287">
        <v>0</v>
      </c>
      <c r="FJ17" s="287">
        <v>0</v>
      </c>
      <c r="FK17" s="287">
        <v>0</v>
      </c>
      <c r="FL17" s="287"/>
    </row>
    <row r="18" spans="1:168" x14ac:dyDescent="0.25">
      <c r="A18" s="114" t="s">
        <v>43</v>
      </c>
      <c r="B18" s="235">
        <v>4</v>
      </c>
      <c r="C18" s="114" t="s">
        <v>93</v>
      </c>
      <c r="D18" s="65">
        <v>-11.76521307</v>
      </c>
      <c r="E18" s="108">
        <f t="shared" ca="1" si="30"/>
        <v>37.161280645334529</v>
      </c>
      <c r="F18" s="10">
        <f t="shared" ca="1" si="0"/>
        <v>2.4134780526232831</v>
      </c>
      <c r="G18" s="10">
        <f t="shared" ca="1" si="31"/>
        <v>0.60336951315582077</v>
      </c>
      <c r="H18" s="116"/>
      <c r="I18" s="65">
        <v>-11.81964453</v>
      </c>
      <c r="J18" s="108">
        <f t="shared" ca="1" si="32"/>
        <v>37.616645101365371</v>
      </c>
      <c r="K18" s="10">
        <f t="shared" ca="1" si="1"/>
        <v>2.8688425086541258</v>
      </c>
      <c r="L18" s="10">
        <f t="shared" ca="1" si="33"/>
        <v>0.71721062716353146</v>
      </c>
      <c r="M18" s="116"/>
      <c r="N18" s="129">
        <v>-56.290229410000002</v>
      </c>
      <c r="O18" s="108">
        <f t="shared" ca="1" si="34"/>
        <v>32.124589069471604</v>
      </c>
      <c r="P18" s="10">
        <f t="shared" ca="1" si="2"/>
        <v>-2.6232135232396416</v>
      </c>
      <c r="Q18" s="10">
        <f t="shared" ca="1" si="35"/>
        <v>-0.65580338080991041</v>
      </c>
      <c r="R18" s="115"/>
      <c r="S18" s="65">
        <v>-56.2879565</v>
      </c>
      <c r="T18" s="103">
        <f t="shared" ca="1" si="36"/>
        <v>32.39502348565636</v>
      </c>
      <c r="U18" s="10">
        <f t="shared" ca="1" si="3"/>
        <v>-2.3527791070548858</v>
      </c>
      <c r="V18" s="10">
        <f t="shared" ca="1" si="37"/>
        <v>-0.58819477676372145</v>
      </c>
      <c r="W18" s="127"/>
      <c r="X18" s="65">
        <v>-56.270275550000001</v>
      </c>
      <c r="Y18" s="108">
        <f t="shared" ca="1" si="38"/>
        <v>30.771893018531806</v>
      </c>
      <c r="Z18" s="10">
        <f t="shared" ca="1" si="4"/>
        <v>-3.9759095741794397</v>
      </c>
      <c r="AA18" s="10">
        <f t="shared" ca="1" si="39"/>
        <v>-0.99397739354485992</v>
      </c>
      <c r="AB18" s="238"/>
      <c r="AC18" s="65">
        <v>-56.26027113</v>
      </c>
      <c r="AD18" s="108">
        <f t="shared" ca="1" si="40"/>
        <v>30.927578001427541</v>
      </c>
      <c r="AE18" s="10">
        <f t="shared" ca="1" si="5"/>
        <v>-3.8202245912837043</v>
      </c>
      <c r="AF18" s="10">
        <f t="shared" ca="1" si="41"/>
        <v>-0.95505614782092607</v>
      </c>
      <c r="AG18" s="116"/>
      <c r="AH18" s="65">
        <v>-56.288465789999997</v>
      </c>
      <c r="AI18" s="108">
        <f t="shared" ca="1" si="42"/>
        <v>32.725049294023158</v>
      </c>
      <c r="AJ18" s="10">
        <f t="shared" ca="1" si="6"/>
        <v>-2.0227532986880874</v>
      </c>
      <c r="AK18" s="10">
        <f t="shared" ca="1" si="43"/>
        <v>-0.50568832467202185</v>
      </c>
      <c r="AL18" s="127"/>
      <c r="AM18" s="65">
        <v>-56.260435889999997</v>
      </c>
      <c r="AN18" s="108">
        <f t="shared" ca="1" si="44"/>
        <v>32.91224150381192</v>
      </c>
      <c r="AO18" s="10">
        <f t="shared" ca="1" si="7"/>
        <v>-1.8355610888993255</v>
      </c>
      <c r="AP18" s="10">
        <f t="shared" ca="1" si="45"/>
        <v>-0.45889027222483136</v>
      </c>
      <c r="AQ18" s="238"/>
      <c r="AR18" s="65">
        <v>-56.2537564</v>
      </c>
      <c r="AS18" s="108">
        <f t="shared" ca="1" si="46"/>
        <v>31.333064904593041</v>
      </c>
      <c r="AT18" s="10">
        <f t="shared" ca="1" si="8"/>
        <v>-3.4147376881182048</v>
      </c>
      <c r="AU18" s="10">
        <f t="shared" ca="1" si="47"/>
        <v>-0.85368442202955119</v>
      </c>
      <c r="AV18" s="127"/>
      <c r="AW18" s="65">
        <v>-56.29881795</v>
      </c>
      <c r="AX18" s="108">
        <f t="shared" ca="1" si="48"/>
        <v>34.650632824060459</v>
      </c>
      <c r="AY18" s="10">
        <f t="shared" ca="1" si="9"/>
        <v>-9.7169768650786636E-2</v>
      </c>
      <c r="AZ18" s="10">
        <f t="shared" ca="1" si="49"/>
        <v>-2.4292442162696659E-2</v>
      </c>
      <c r="BA18" s="238"/>
      <c r="BB18" s="65">
        <v>-56.297569180000004</v>
      </c>
      <c r="BC18" s="108">
        <f t="shared" ca="1" si="50"/>
        <v>34.90395193227419</v>
      </c>
      <c r="BD18" s="10">
        <f t="shared" ca="1" si="10"/>
        <v>0.15614933956294408</v>
      </c>
      <c r="BE18" s="10">
        <f t="shared" ca="1" si="51"/>
        <v>3.903733489073602E-2</v>
      </c>
      <c r="BF18" s="127"/>
      <c r="BG18" s="65">
        <v>-56.302347330000003</v>
      </c>
      <c r="BH18" s="108">
        <f t="shared" ca="1" si="52"/>
        <v>34.767004368112708</v>
      </c>
      <c r="BI18" s="10">
        <f t="shared" ca="1" si="11"/>
        <v>1.9201775401462839E-2</v>
      </c>
      <c r="BJ18" s="10">
        <f t="shared" ca="1" si="53"/>
        <v>4.8004438503657099E-3</v>
      </c>
      <c r="BK18" s="127"/>
      <c r="BL18" s="65">
        <v>-56.302501399999997</v>
      </c>
      <c r="BM18" s="108">
        <f t="shared" ca="1" si="54"/>
        <v>34.747802592711245</v>
      </c>
      <c r="BN18" s="10">
        <f t="shared" ca="1" si="12"/>
        <v>0</v>
      </c>
      <c r="BO18" s="10">
        <f t="shared" ca="1" si="55"/>
        <v>0</v>
      </c>
      <c r="BP18" s="117"/>
      <c r="BQ18" s="118">
        <v>-56.25393828</v>
      </c>
      <c r="BR18" s="112">
        <f t="shared" ca="1" si="56"/>
        <v>30.121009308279863</v>
      </c>
      <c r="BS18" s="10">
        <f t="shared" ca="1" si="13"/>
        <v>-4.6267932844313826</v>
      </c>
      <c r="BT18" s="10">
        <f t="shared" ca="1" si="57"/>
        <v>-1.1566983211078457</v>
      </c>
      <c r="BU18" s="238"/>
      <c r="BV18" s="35">
        <v>-56.217023679999997</v>
      </c>
      <c r="BW18" s="103">
        <f t="shared" ca="1" si="86"/>
        <v>30.826417275536482</v>
      </c>
      <c r="BX18" s="10">
        <f t="shared" ca="1" si="14"/>
        <v>-3.9213853171747637</v>
      </c>
      <c r="BY18" s="10">
        <f t="shared" ca="1" si="58"/>
        <v>-0.98034632929369092</v>
      </c>
      <c r="BZ18" s="127"/>
      <c r="CA18" s="35">
        <v>-56.295538929999999</v>
      </c>
      <c r="CB18" s="103">
        <f t="shared" ca="1" si="59"/>
        <v>32.369091676228166</v>
      </c>
      <c r="CC18" s="10">
        <f t="shared" ca="1" si="15"/>
        <v>-2.3787109164830795</v>
      </c>
      <c r="CD18" s="10">
        <f t="shared" ca="1" si="60"/>
        <v>-0.59467772912076988</v>
      </c>
      <c r="CE18" s="238"/>
      <c r="CF18" s="35">
        <v>-56.292792990000002</v>
      </c>
      <c r="CG18" s="103">
        <f t="shared" ca="1" si="61"/>
        <v>32.303507573095203</v>
      </c>
      <c r="CH18" s="10">
        <f t="shared" ca="1" si="16"/>
        <v>-2.4442950196160425</v>
      </c>
      <c r="CI18" s="10">
        <f t="shared" ca="1" si="62"/>
        <v>-0.61107375490401061</v>
      </c>
      <c r="CJ18" s="127"/>
      <c r="CK18" s="37">
        <v>-56.301372100000002</v>
      </c>
      <c r="CL18" s="103">
        <f t="shared" ca="1" si="63"/>
        <v>34.631336922310126</v>
      </c>
      <c r="CM18" s="10">
        <f t="shared" ca="1" si="17"/>
        <v>-0.11646567040111933</v>
      </c>
      <c r="CN18" s="10">
        <f t="shared" ca="1" si="64"/>
        <v>-2.9116417600279831E-2</v>
      </c>
      <c r="CO18" s="127"/>
      <c r="CP18" s="37">
        <v>-56.273172529999997</v>
      </c>
      <c r="CQ18" s="103">
        <f t="shared" ca="1" si="65"/>
        <v>30.7291282801792</v>
      </c>
      <c r="CR18" s="10">
        <f t="shared" ca="1" si="18"/>
        <v>-4.0186743125320454</v>
      </c>
      <c r="CS18" s="10">
        <f t="shared" ca="1" si="66"/>
        <v>-1.0046685781330114</v>
      </c>
      <c r="CT18" s="238"/>
      <c r="CU18" s="35">
        <v>-56.259453780000001</v>
      </c>
      <c r="CV18" s="103">
        <f t="shared" ca="1" si="67"/>
        <v>29.471405716391285</v>
      </c>
      <c r="CW18" s="10">
        <f t="shared" ca="1" si="19"/>
        <v>-5.2763968763199607</v>
      </c>
      <c r="CX18" s="10">
        <f t="shared" ca="1" si="68"/>
        <v>-1.3190992190799902</v>
      </c>
      <c r="CY18" s="127"/>
      <c r="CZ18" s="35">
        <v>-56.293516510000003</v>
      </c>
      <c r="DA18" s="103">
        <f t="shared" ca="1" si="69"/>
        <v>32.785086217600856</v>
      </c>
      <c r="DB18" s="10">
        <f t="shared" ca="1" si="20"/>
        <v>-1.9627163751103893</v>
      </c>
      <c r="DC18" s="10">
        <f t="shared" ca="1" si="70"/>
        <v>-0.49067909377759733</v>
      </c>
      <c r="DD18" s="238"/>
      <c r="DE18" s="35">
        <v>-56.292439850000001</v>
      </c>
      <c r="DF18" s="103">
        <f t="shared" ca="1" si="71"/>
        <v>32.907864628542619</v>
      </c>
      <c r="DG18" s="10">
        <f t="shared" ca="1" si="21"/>
        <v>-1.8399379641686266</v>
      </c>
      <c r="DH18" s="10">
        <f t="shared" ca="1" si="72"/>
        <v>-0.45998449104215666</v>
      </c>
      <c r="DI18" s="127"/>
      <c r="DJ18" s="35">
        <v>-56.299047760000001</v>
      </c>
      <c r="DK18" s="103">
        <f t="shared" ca="1" si="73"/>
        <v>34.022521415421124</v>
      </c>
      <c r="DL18" s="10">
        <f t="shared" ca="1" si="22"/>
        <v>-0.72528117729012109</v>
      </c>
      <c r="DM18" s="10">
        <f t="shared" ca="1" si="74"/>
        <v>-0.18132029432253027</v>
      </c>
      <c r="DN18" s="127"/>
      <c r="DO18" s="65">
        <v>-56.281455999999999</v>
      </c>
      <c r="DP18" s="108">
        <f t="shared" ca="1" si="75"/>
        <v>33.580249934677354</v>
      </c>
      <c r="DQ18" s="10">
        <f t="shared" ca="1" si="23"/>
        <v>-1.1675526580338911</v>
      </c>
      <c r="DR18" s="10">
        <f t="shared" ca="1" si="76"/>
        <v>-0.29188816450847277</v>
      </c>
      <c r="DS18" s="238"/>
      <c r="DT18" s="65">
        <v>-56.20415002</v>
      </c>
      <c r="DU18" s="108">
        <f t="shared" ca="1" si="77"/>
        <v>28.965272644712712</v>
      </c>
      <c r="DV18" s="10">
        <f t="shared" ca="1" si="24"/>
        <v>-5.7825299479985333</v>
      </c>
      <c r="DW18" s="10">
        <f t="shared" ca="1" si="78"/>
        <v>-1.4456324869996333</v>
      </c>
      <c r="DX18" s="115"/>
      <c r="DY18" s="87">
        <v>-56.294766590000002</v>
      </c>
      <c r="DZ18" s="113">
        <f t="shared" ca="1" si="79"/>
        <v>34.548414745503855</v>
      </c>
      <c r="EA18" s="10">
        <f t="shared" ca="1" si="25"/>
        <v>-0.19938784720739022</v>
      </c>
      <c r="EB18" s="10">
        <f t="shared" ca="1" si="80"/>
        <v>-4.9846961801847556E-2</v>
      </c>
      <c r="EC18" s="238"/>
      <c r="ED18" s="65">
        <v>-56.277414780000001</v>
      </c>
      <c r="EE18" s="108">
        <f t="shared" ca="1" si="81"/>
        <v>32.629432610153259</v>
      </c>
      <c r="EF18" s="10">
        <f t="shared" ca="1" si="26"/>
        <v>-2.1183699825579865</v>
      </c>
      <c r="EG18" s="10">
        <f t="shared" ca="1" si="82"/>
        <v>-0.52959249563949662</v>
      </c>
      <c r="EH18" s="238"/>
      <c r="EI18" s="87">
        <v>-56.294192019999997</v>
      </c>
      <c r="EJ18" s="113">
        <f t="shared" ca="1" si="83"/>
        <v>34.888941916987321</v>
      </c>
      <c r="EK18" s="10">
        <f t="shared" ca="1" si="27"/>
        <v>0.14113932427607523</v>
      </c>
      <c r="EL18" s="10">
        <f t="shared" ca="1" si="84"/>
        <v>3.5284831069018807E-2</v>
      </c>
      <c r="EM18" s="238"/>
      <c r="EN18" s="197" t="str">
        <f t="shared" ca="1" si="87"/>
        <v>pc-4</v>
      </c>
      <c r="EO18" s="86">
        <f t="shared" si="88"/>
        <v>67</v>
      </c>
      <c r="EP18" s="135">
        <f t="shared" ca="1" si="28"/>
        <v>0</v>
      </c>
      <c r="EQ18" s="135">
        <f t="shared" ca="1" si="29"/>
        <v>0</v>
      </c>
      <c r="ER18" s="135">
        <f t="shared" ca="1" si="85"/>
        <v>0</v>
      </c>
      <c r="EW18" s="287">
        <v>0</v>
      </c>
      <c r="EX18" s="287">
        <v>0</v>
      </c>
      <c r="EY18" s="287">
        <v>0</v>
      </c>
      <c r="EZ18" s="287">
        <v>3</v>
      </c>
      <c r="FA18" s="287">
        <v>0</v>
      </c>
      <c r="FB18" s="287">
        <v>0</v>
      </c>
      <c r="FC18" s="287">
        <v>0</v>
      </c>
      <c r="FD18" s="287">
        <v>0</v>
      </c>
      <c r="FE18" s="287">
        <v>0</v>
      </c>
      <c r="FF18" s="287">
        <v>0</v>
      </c>
      <c r="FG18" s="287">
        <v>1</v>
      </c>
      <c r="FH18" s="287">
        <v>0</v>
      </c>
      <c r="FI18" s="287">
        <v>0</v>
      </c>
      <c r="FJ18" s="287">
        <v>0</v>
      </c>
      <c r="FK18" s="287">
        <v>0</v>
      </c>
      <c r="FL18" s="287"/>
    </row>
    <row r="19" spans="1:168" x14ac:dyDescent="0.25">
      <c r="A19" s="128" t="s">
        <v>80</v>
      </c>
      <c r="B19" s="234">
        <v>8</v>
      </c>
      <c r="C19" s="114" t="s">
        <v>94</v>
      </c>
      <c r="D19" s="65">
        <v>-24.345481410000001</v>
      </c>
      <c r="E19" s="108">
        <f t="shared" ca="1" si="30"/>
        <v>253.23930475292602</v>
      </c>
      <c r="F19" s="10">
        <f t="shared" ca="1" si="0"/>
        <v>1.8141379316324162</v>
      </c>
      <c r="G19" s="10">
        <f t="shared" ca="1" si="31"/>
        <v>0.22676724145405203</v>
      </c>
      <c r="H19" s="116"/>
      <c r="I19" s="65">
        <v>-24.459133139999999</v>
      </c>
      <c r="J19" s="108">
        <f t="shared" ca="1" si="32"/>
        <v>241.59644001602419</v>
      </c>
      <c r="K19" s="10">
        <f t="shared" ca="1" si="1"/>
        <v>-9.8287268052694117</v>
      </c>
      <c r="L19" s="10">
        <f t="shared" ca="1" si="33"/>
        <v>-1.2285908506586765</v>
      </c>
      <c r="M19" s="116"/>
      <c r="N19" s="129">
        <v>-133.24317729000001</v>
      </c>
      <c r="O19" s="108">
        <f t="shared" ca="1" si="34"/>
        <v>251.21818297763471</v>
      </c>
      <c r="P19" s="10">
        <f t="shared" ca="1" si="2"/>
        <v>-0.20698384365888955</v>
      </c>
      <c r="Q19" s="10">
        <f t="shared" ca="1" si="35"/>
        <v>-2.5872980457361194E-2</v>
      </c>
      <c r="R19" s="115"/>
      <c r="S19" s="65">
        <v>-133.23705237999999</v>
      </c>
      <c r="T19" s="103">
        <f t="shared" ca="1" si="36"/>
        <v>251.79943515171212</v>
      </c>
      <c r="U19" s="10">
        <f t="shared" ca="1" si="3"/>
        <v>0.37426833041851637</v>
      </c>
      <c r="V19" s="10">
        <f t="shared" ca="1" si="37"/>
        <v>4.6783541302314546E-2</v>
      </c>
      <c r="W19" s="127"/>
      <c r="X19" s="65">
        <v>-133.20673565000001</v>
      </c>
      <c r="Y19" s="108">
        <f t="shared" ca="1" si="38"/>
        <v>250.71347121385841</v>
      </c>
      <c r="Z19" s="10">
        <f t="shared" ca="1" si="4"/>
        <v>-0.711695607435189</v>
      </c>
      <c r="AA19" s="10">
        <f t="shared" ca="1" si="39"/>
        <v>-8.8961950929398625E-2</v>
      </c>
      <c r="AB19" s="238"/>
      <c r="AC19" s="65">
        <v>-133.18571046</v>
      </c>
      <c r="AD19" s="108">
        <f t="shared" ca="1" si="40"/>
        <v>254.07748421194023</v>
      </c>
      <c r="AE19" s="10">
        <f t="shared" ca="1" si="5"/>
        <v>2.6523173906466297</v>
      </c>
      <c r="AF19" s="10">
        <f t="shared" ca="1" si="41"/>
        <v>0.33153967383082872</v>
      </c>
      <c r="AG19" s="116"/>
      <c r="AH19" s="65">
        <v>-133.23345553999999</v>
      </c>
      <c r="AI19" s="108">
        <f t="shared" ca="1" si="42"/>
        <v>250.29494467365964</v>
      </c>
      <c r="AJ19" s="10">
        <f t="shared" ca="1" si="6"/>
        <v>-1.1302221476339582</v>
      </c>
      <c r="AK19" s="10">
        <f t="shared" ca="1" si="43"/>
        <v>-0.14127776845424478</v>
      </c>
      <c r="AL19" s="127"/>
      <c r="AM19" s="65">
        <v>-133.1769511</v>
      </c>
      <c r="AN19" s="108">
        <f t="shared" ca="1" si="44"/>
        <v>250.71622284081255</v>
      </c>
      <c r="AO19" s="10">
        <f t="shared" ca="1" si="7"/>
        <v>-0.70894398048105245</v>
      </c>
      <c r="AP19" s="10">
        <f t="shared" ca="1" si="45"/>
        <v>-8.8617997560131556E-2</v>
      </c>
      <c r="AQ19" s="238"/>
      <c r="AR19" s="65">
        <v>-133.16576348000001</v>
      </c>
      <c r="AS19" s="108">
        <f t="shared" ca="1" si="46"/>
        <v>250.06694555361312</v>
      </c>
      <c r="AT19" s="10">
        <f t="shared" ca="1" si="8"/>
        <v>-1.3582212676804772</v>
      </c>
      <c r="AU19" s="10">
        <f t="shared" ca="1" si="47"/>
        <v>-0.16977765846005965</v>
      </c>
      <c r="AV19" s="127"/>
      <c r="AW19" s="65">
        <v>-133.25271427000001</v>
      </c>
      <c r="AX19" s="108">
        <f t="shared" ca="1" si="48"/>
        <v>251.25909028935413</v>
      </c>
      <c r="AY19" s="10">
        <f t="shared" ca="1" si="9"/>
        <v>-0.16607653193946703</v>
      </c>
      <c r="AZ19" s="10">
        <f t="shared" ca="1" si="49"/>
        <v>-2.0759566492433379E-2</v>
      </c>
      <c r="BA19" s="238"/>
      <c r="BB19" s="65">
        <v>-133.24952895000001</v>
      </c>
      <c r="BC19" s="108">
        <f t="shared" ca="1" si="50"/>
        <v>252.06543307927433</v>
      </c>
      <c r="BD19" s="10">
        <f t="shared" ca="1" si="10"/>
        <v>0.640266257980727</v>
      </c>
      <c r="BE19" s="10">
        <f t="shared" ca="1" si="51"/>
        <v>8.0033282247590876E-2</v>
      </c>
      <c r="BF19" s="127"/>
      <c r="BG19" s="65">
        <v>-133.25937051</v>
      </c>
      <c r="BH19" s="108">
        <f t="shared" ca="1" si="52"/>
        <v>251.41316257410682</v>
      </c>
      <c r="BI19" s="10">
        <f t="shared" ca="1" si="11"/>
        <v>-1.2004247186780503E-2</v>
      </c>
      <c r="BJ19" s="10">
        <f t="shared" ca="1" si="53"/>
        <v>-1.5005308983475629E-3</v>
      </c>
      <c r="BK19" s="127"/>
      <c r="BL19" s="65">
        <v>-133.25970672</v>
      </c>
      <c r="BM19" s="108">
        <f t="shared" ca="1" si="54"/>
        <v>251.4251668212936</v>
      </c>
      <c r="BN19" s="10">
        <f t="shared" ca="1" si="12"/>
        <v>0</v>
      </c>
      <c r="BO19" s="10">
        <f t="shared" ca="1" si="55"/>
        <v>0</v>
      </c>
      <c r="BQ19" s="124">
        <v>-133.16799365</v>
      </c>
      <c r="BR19" s="112">
        <f t="shared" ca="1" si="56"/>
        <v>251.54915004950806</v>
      </c>
      <c r="BS19" s="10">
        <f t="shared" ca="1" si="13"/>
        <v>0.12398322821445618</v>
      </c>
      <c r="BT19" s="10">
        <f t="shared" ca="1" si="57"/>
        <v>1.5497903526807022E-2</v>
      </c>
      <c r="BU19" s="238"/>
      <c r="BV19" s="35">
        <v>-133.09159768999999</v>
      </c>
      <c r="BW19" s="103">
        <f t="shared" ca="1" si="86"/>
        <v>259.19892401580228</v>
      </c>
      <c r="BX19" s="10">
        <f t="shared" ca="1" si="14"/>
        <v>7.7737571945086756</v>
      </c>
      <c r="BY19" s="10">
        <f t="shared" ca="1" si="58"/>
        <v>0.97171964931358445</v>
      </c>
      <c r="BZ19" s="127"/>
      <c r="CA19" s="35">
        <v>-133.25147959</v>
      </c>
      <c r="CB19" s="103">
        <f t="shared" ca="1" si="59"/>
        <v>250.17321734028843</v>
      </c>
      <c r="CC19" s="10">
        <f t="shared" ca="1" si="15"/>
        <v>-1.2519494810051697</v>
      </c>
      <c r="CD19" s="10">
        <f t="shared" ca="1" si="60"/>
        <v>-0.15649368512564621</v>
      </c>
      <c r="CE19" s="238"/>
      <c r="CF19" s="35">
        <v>-133.24480546000001</v>
      </c>
      <c r="CG19" s="103">
        <f t="shared" ca="1" si="61"/>
        <v>250.35087455084252</v>
      </c>
      <c r="CH19" s="10">
        <f t="shared" ca="1" si="16"/>
        <v>-1.0742922704510818</v>
      </c>
      <c r="CI19" s="10">
        <f t="shared" ca="1" si="62"/>
        <v>-0.13428653380638522</v>
      </c>
      <c r="CJ19" s="127"/>
      <c r="CK19" s="37">
        <v>-133.25769634</v>
      </c>
      <c r="CL19" s="103">
        <f t="shared" ca="1" si="63"/>
        <v>251.27565652695156</v>
      </c>
      <c r="CM19" s="10">
        <f t="shared" ca="1" si="17"/>
        <v>-0.14951029434203633</v>
      </c>
      <c r="CN19" s="10">
        <f t="shared" ca="1" si="64"/>
        <v>-1.8688786792754541E-2</v>
      </c>
      <c r="CO19" s="127"/>
      <c r="CP19" s="37">
        <v>-133.21273001</v>
      </c>
      <c r="CQ19" s="103">
        <f t="shared" ca="1" si="65"/>
        <v>249.81507285364592</v>
      </c>
      <c r="CR19" s="10">
        <f t="shared" ca="1" si="18"/>
        <v>-1.6100939676476855</v>
      </c>
      <c r="CS19" s="10">
        <f t="shared" ca="1" si="66"/>
        <v>-0.20126174595596069</v>
      </c>
      <c r="CT19" s="238"/>
      <c r="CU19" s="35">
        <v>-133.18837815000001</v>
      </c>
      <c r="CV19" s="103">
        <f t="shared" ca="1" si="67"/>
        <v>251.12260708185988</v>
      </c>
      <c r="CW19" s="10">
        <f t="shared" ca="1" si="19"/>
        <v>-0.30255973943371828</v>
      </c>
      <c r="CX19" s="10">
        <f t="shared" ca="1" si="68"/>
        <v>-3.7819967429214785E-2</v>
      </c>
      <c r="CY19" s="127"/>
      <c r="CZ19" s="35">
        <v>-133.24704693999999</v>
      </c>
      <c r="DA19" s="103">
        <f t="shared" ca="1" si="69"/>
        <v>250.61864832885669</v>
      </c>
      <c r="DB19" s="10">
        <f t="shared" ca="1" si="20"/>
        <v>-0.80651849243690776</v>
      </c>
      <c r="DC19" s="10">
        <f t="shared" ca="1" si="70"/>
        <v>-0.10081481155461347</v>
      </c>
      <c r="DD19" s="238"/>
      <c r="DE19" s="35">
        <v>-133.24397164000001</v>
      </c>
      <c r="DF19" s="103">
        <f t="shared" ca="1" si="71"/>
        <v>250.80346855463875</v>
      </c>
      <c r="DG19" s="10">
        <f t="shared" ca="1" si="21"/>
        <v>-0.62169826665484607</v>
      </c>
      <c r="DH19" s="10">
        <f t="shared" ca="1" si="72"/>
        <v>-7.7712283331855758E-2</v>
      </c>
      <c r="DI19" s="127"/>
      <c r="DJ19" s="35">
        <v>-133.25477239</v>
      </c>
      <c r="DK19" s="103">
        <f t="shared" ca="1" si="73"/>
        <v>251.37321535118778</v>
      </c>
      <c r="DL19" s="10">
        <f t="shared" ca="1" si="22"/>
        <v>-5.1951470105819908E-2</v>
      </c>
      <c r="DM19" s="10">
        <f t="shared" ca="1" si="74"/>
        <v>-6.4939337632274885E-3</v>
      </c>
      <c r="DN19" s="127"/>
      <c r="DO19" s="65">
        <v>-133.22246412999999</v>
      </c>
      <c r="DP19" s="108">
        <f t="shared" ca="1" si="75"/>
        <v>251.89151582234868</v>
      </c>
      <c r="DQ19" s="10">
        <f t="shared" ca="1" si="23"/>
        <v>0.46634900105507882</v>
      </c>
      <c r="DR19" s="10">
        <f t="shared" ca="1" si="76"/>
        <v>5.8293625131884852E-2</v>
      </c>
      <c r="DS19" s="238"/>
      <c r="DT19" s="65">
        <v>-133.00218278</v>
      </c>
      <c r="DU19" s="108">
        <f t="shared" ca="1" si="77"/>
        <v>255.30144365400079</v>
      </c>
      <c r="DV19" s="10">
        <f t="shared" ca="1" si="24"/>
        <v>3.876276832707191</v>
      </c>
      <c r="DW19" s="10">
        <f t="shared" ca="1" si="78"/>
        <v>0.48453460408839888</v>
      </c>
      <c r="DX19" s="115"/>
      <c r="DY19" s="87">
        <v>-133.24370209</v>
      </c>
      <c r="DZ19" s="113">
        <f t="shared" ca="1" si="79"/>
        <v>250.59934928957227</v>
      </c>
      <c r="EA19" s="10">
        <f t="shared" ca="1" si="25"/>
        <v>-0.82581753172132721</v>
      </c>
      <c r="EB19" s="10">
        <f t="shared" ca="1" si="80"/>
        <v>-0.1032271914651659</v>
      </c>
      <c r="EC19" s="238"/>
      <c r="ED19" s="65">
        <v>-133.21666655000001</v>
      </c>
      <c r="EE19" s="108">
        <f t="shared" ca="1" si="81"/>
        <v>251.27052350332596</v>
      </c>
      <c r="EF19" s="10">
        <f t="shared" ca="1" si="26"/>
        <v>-0.15464331796763986</v>
      </c>
      <c r="EG19" s="10">
        <f t="shared" ca="1" si="82"/>
        <v>-1.9330414745954982E-2</v>
      </c>
      <c r="EH19" s="238"/>
      <c r="EI19" s="87">
        <v>-133.24263759999999</v>
      </c>
      <c r="EJ19" s="113">
        <f t="shared" ca="1" si="83"/>
        <v>251.11380313057927</v>
      </c>
      <c r="EK19" s="10">
        <f t="shared" ca="1" si="27"/>
        <v>-0.31136369071433023</v>
      </c>
      <c r="EL19" s="10">
        <f t="shared" ca="1" si="84"/>
        <v>-3.8920461339291279E-2</v>
      </c>
      <c r="EM19" s="238"/>
      <c r="EN19" s="197" t="str">
        <f t="shared" ca="1" si="87"/>
        <v>def2-SVP-u</v>
      </c>
      <c r="EO19" s="86">
        <f t="shared" si="88"/>
        <v>72</v>
      </c>
      <c r="EP19" s="135">
        <f t="shared" ca="1" si="28"/>
        <v>14.630596669465007</v>
      </c>
      <c r="EQ19" s="135">
        <f t="shared" ca="1" si="29"/>
        <v>11.249166374698206</v>
      </c>
      <c r="ER19" s="135">
        <f t="shared" ca="1" si="85"/>
        <v>0.91147782515419495</v>
      </c>
      <c r="EW19" s="287">
        <v>2</v>
      </c>
      <c r="EX19" s="287">
        <v>0</v>
      </c>
      <c r="EY19" s="287">
        <v>0</v>
      </c>
      <c r="EZ19" s="287">
        <v>5</v>
      </c>
      <c r="FA19" s="287">
        <v>0</v>
      </c>
      <c r="FB19" s="287">
        <v>0</v>
      </c>
      <c r="FC19" s="287">
        <v>0</v>
      </c>
      <c r="FD19" s="287">
        <v>0</v>
      </c>
      <c r="FE19" s="287">
        <v>0</v>
      </c>
      <c r="FF19" s="287">
        <v>0</v>
      </c>
      <c r="FG19" s="287">
        <v>1</v>
      </c>
      <c r="FH19" s="287">
        <v>0</v>
      </c>
      <c r="FI19" s="287">
        <v>0</v>
      </c>
      <c r="FJ19" s="287">
        <v>0</v>
      </c>
      <c r="FK19" s="287">
        <v>0</v>
      </c>
      <c r="FL19" s="287"/>
    </row>
    <row r="20" spans="1:168" x14ac:dyDescent="0.25">
      <c r="A20" s="114" t="s">
        <v>182</v>
      </c>
      <c r="B20" s="235">
        <v>2</v>
      </c>
      <c r="C20" s="129" t="s">
        <v>197</v>
      </c>
      <c r="D20" s="65">
        <v>-5.3683554400000002</v>
      </c>
      <c r="E20" s="108">
        <f t="shared" ca="1" si="30"/>
        <v>0</v>
      </c>
      <c r="F20" s="10">
        <f t="shared" ca="1" si="0"/>
        <v>0</v>
      </c>
      <c r="G20" s="10">
        <f t="shared" ca="1" si="31"/>
        <v>0</v>
      </c>
      <c r="H20" s="115"/>
      <c r="I20" s="65">
        <v>-5.3928200200000003</v>
      </c>
      <c r="J20" s="108">
        <f t="shared" ca="1" si="32"/>
        <v>0</v>
      </c>
      <c r="K20" s="10">
        <f t="shared" ca="1" si="1"/>
        <v>0</v>
      </c>
      <c r="L20" s="10">
        <f t="shared" ca="1" si="33"/>
        <v>0</v>
      </c>
      <c r="M20" s="115"/>
      <c r="N20" s="129">
        <v>-49.0371053</v>
      </c>
      <c r="O20" s="108">
        <f t="shared" ca="1" si="34"/>
        <v>0</v>
      </c>
      <c r="P20" s="10">
        <f t="shared" ca="1" si="2"/>
        <v>0</v>
      </c>
      <c r="Q20" s="10">
        <f t="shared" ca="1" si="35"/>
        <v>0</v>
      </c>
      <c r="R20" s="115"/>
      <c r="S20" s="65">
        <v>-49.033594110000003</v>
      </c>
      <c r="T20" s="103">
        <f t="shared" ca="1" si="36"/>
        <v>0</v>
      </c>
      <c r="U20" s="10">
        <f t="shared" ca="1" si="3"/>
        <v>0</v>
      </c>
      <c r="V20" s="10">
        <f t="shared" ca="1" si="37"/>
        <v>0</v>
      </c>
      <c r="W20" s="127"/>
      <c r="X20" s="65">
        <v>-49.027693650000003</v>
      </c>
      <c r="Y20" s="108">
        <f t="shared" ca="1" si="38"/>
        <v>0</v>
      </c>
      <c r="Z20" s="10">
        <f t="shared" ca="1" si="4"/>
        <v>0</v>
      </c>
      <c r="AA20" s="10">
        <f t="shared" ca="1" si="39"/>
        <v>0</v>
      </c>
      <c r="AB20" s="238"/>
      <c r="AC20" s="65">
        <v>-49.018208690000002</v>
      </c>
      <c r="AD20" s="108">
        <f t="shared" ca="1" si="40"/>
        <v>0</v>
      </c>
      <c r="AE20" s="10">
        <f t="shared" ca="1" si="5"/>
        <v>0</v>
      </c>
      <c r="AF20" s="10">
        <f t="shared" ca="1" si="41"/>
        <v>0</v>
      </c>
      <c r="AG20" s="116"/>
      <c r="AH20" s="65">
        <v>-49.029865659999999</v>
      </c>
      <c r="AI20" s="108">
        <f t="shared" ca="1" si="42"/>
        <v>0</v>
      </c>
      <c r="AJ20" s="10">
        <f t="shared" ca="1" si="6"/>
        <v>0</v>
      </c>
      <c r="AK20" s="10">
        <f t="shared" ca="1" si="43"/>
        <v>0</v>
      </c>
      <c r="AL20" s="127"/>
      <c r="AM20" s="65">
        <v>-49.016890979999999</v>
      </c>
      <c r="AN20" s="108">
        <f t="shared" ca="1" si="44"/>
        <v>0</v>
      </c>
      <c r="AO20" s="10">
        <f t="shared" ca="1" si="7"/>
        <v>0</v>
      </c>
      <c r="AP20" s="10">
        <f t="shared" ca="1" si="45"/>
        <v>0</v>
      </c>
      <c r="AQ20" s="238"/>
      <c r="AR20" s="65">
        <v>-49.013209770000003</v>
      </c>
      <c r="AS20" s="108">
        <f t="shared" ca="1" si="46"/>
        <v>0</v>
      </c>
      <c r="AT20" s="10">
        <f t="shared" ca="1" si="8"/>
        <v>0</v>
      </c>
      <c r="AU20" s="10">
        <f t="shared" ca="1" si="47"/>
        <v>0</v>
      </c>
      <c r="AV20" s="127"/>
      <c r="AW20" s="65">
        <v>-49.039472429999996</v>
      </c>
      <c r="AX20" s="108">
        <f t="shared" ca="1" si="48"/>
        <v>0</v>
      </c>
      <c r="AY20" s="10">
        <f t="shared" ca="1" si="9"/>
        <v>0</v>
      </c>
      <c r="AZ20" s="10">
        <f t="shared" ca="1" si="49"/>
        <v>0</v>
      </c>
      <c r="BA20" s="238"/>
      <c r="BB20" s="65">
        <v>-49.037069680000002</v>
      </c>
      <c r="BC20" s="108">
        <f t="shared" ca="1" si="50"/>
        <v>0</v>
      </c>
      <c r="BD20" s="10">
        <f t="shared" ca="1" si="10"/>
        <v>0</v>
      </c>
      <c r="BE20" s="10">
        <f t="shared" ca="1" si="51"/>
        <v>0</v>
      </c>
      <c r="BF20" s="127"/>
      <c r="BG20" s="65">
        <v>-49.041225519999998</v>
      </c>
      <c r="BH20" s="108">
        <f t="shared" ca="1" si="52"/>
        <v>0</v>
      </c>
      <c r="BI20" s="10">
        <f t="shared" ca="1" si="11"/>
        <v>0</v>
      </c>
      <c r="BJ20" s="10">
        <f t="shared" ca="1" si="53"/>
        <v>0</v>
      </c>
      <c r="BK20" s="127"/>
      <c r="BL20" s="65">
        <v>-49.041329060000002</v>
      </c>
      <c r="BM20" s="108">
        <f t="shared" ca="1" si="54"/>
        <v>0</v>
      </c>
      <c r="BN20" s="10">
        <f t="shared" ca="1" si="12"/>
        <v>0</v>
      </c>
      <c r="BO20" s="10">
        <f t="shared" ca="1" si="55"/>
        <v>0</v>
      </c>
      <c r="BQ20" s="124">
        <v>-49.012237329999998</v>
      </c>
      <c r="BR20" s="112">
        <f t="shared" ca="1" si="56"/>
        <v>0</v>
      </c>
      <c r="BS20" s="10">
        <f t="shared" ca="1" si="13"/>
        <v>0</v>
      </c>
      <c r="BT20" s="10">
        <f t="shared" ca="1" si="57"/>
        <v>0</v>
      </c>
      <c r="BU20" s="238"/>
      <c r="BV20" s="35">
        <v>-48.980382519999999</v>
      </c>
      <c r="BW20" s="103">
        <f t="shared" ca="1" si="86"/>
        <v>0</v>
      </c>
      <c r="BX20" s="10">
        <f t="shared" ca="1" si="14"/>
        <v>0</v>
      </c>
      <c r="BY20" s="10">
        <f t="shared" ca="1" si="58"/>
        <v>0</v>
      </c>
      <c r="BZ20" s="127"/>
      <c r="CA20" s="35">
        <v>-49.040166390000003</v>
      </c>
      <c r="CB20" s="103">
        <f t="shared" ca="1" si="59"/>
        <v>0</v>
      </c>
      <c r="CC20" s="10">
        <f t="shared" ca="1" si="15"/>
        <v>0</v>
      </c>
      <c r="CD20" s="10">
        <f t="shared" ca="1" si="60"/>
        <v>0</v>
      </c>
      <c r="CE20" s="238"/>
      <c r="CF20" s="35">
        <v>-49.036897549999999</v>
      </c>
      <c r="CG20" s="103">
        <f t="shared" ca="1" si="61"/>
        <v>0</v>
      </c>
      <c r="CH20" s="10">
        <f t="shared" ca="1" si="16"/>
        <v>0</v>
      </c>
      <c r="CI20" s="10">
        <f t="shared" ca="1" si="62"/>
        <v>0</v>
      </c>
      <c r="CJ20" s="127"/>
      <c r="CK20" s="106">
        <v>-49.040917030000003</v>
      </c>
      <c r="CL20" s="103">
        <f t="shared" ca="1" si="63"/>
        <v>0</v>
      </c>
      <c r="CM20" s="10">
        <f t="shared" ca="1" si="17"/>
        <v>0</v>
      </c>
      <c r="CN20" s="10">
        <f t="shared" ca="1" si="64"/>
        <v>0</v>
      </c>
      <c r="CO20" s="127"/>
      <c r="CP20" s="37">
        <v>-49.033717559999999</v>
      </c>
      <c r="CQ20" s="103">
        <f t="shared" ca="1" si="65"/>
        <v>0</v>
      </c>
      <c r="CR20" s="10">
        <f t="shared" ca="1" si="18"/>
        <v>0</v>
      </c>
      <c r="CS20" s="10">
        <f t="shared" ca="1" si="66"/>
        <v>0</v>
      </c>
      <c r="CT20" s="238"/>
      <c r="CU20" s="35">
        <v>-49.02583018</v>
      </c>
      <c r="CV20" s="103">
        <f t="shared" ca="1" si="67"/>
        <v>0</v>
      </c>
      <c r="CW20" s="10">
        <f t="shared" ca="1" si="19"/>
        <v>0</v>
      </c>
      <c r="CX20" s="10">
        <f t="shared" ca="1" si="68"/>
        <v>0</v>
      </c>
      <c r="CY20" s="127"/>
      <c r="CZ20" s="35">
        <v>-49.038914900000002</v>
      </c>
      <c r="DA20" s="103">
        <f t="shared" ca="1" si="69"/>
        <v>0</v>
      </c>
      <c r="DB20" s="10">
        <f t="shared" ca="1" si="20"/>
        <v>0</v>
      </c>
      <c r="DC20" s="10">
        <f t="shared" ca="1" si="70"/>
        <v>0</v>
      </c>
      <c r="DD20" s="238"/>
      <c r="DE20" s="35">
        <v>-49.037540149999998</v>
      </c>
      <c r="DF20" s="103">
        <f t="shared" ca="1" si="71"/>
        <v>0</v>
      </c>
      <c r="DG20" s="10">
        <f t="shared" ca="1" si="21"/>
        <v>0</v>
      </c>
      <c r="DH20" s="10">
        <f t="shared" ca="1" si="72"/>
        <v>0</v>
      </c>
      <c r="DI20" s="127"/>
      <c r="DJ20" s="35">
        <v>-49.039623480000003</v>
      </c>
      <c r="DK20" s="103">
        <f t="shared" ca="1" si="73"/>
        <v>0</v>
      </c>
      <c r="DL20" s="10">
        <f t="shared" ca="1" si="22"/>
        <v>0</v>
      </c>
      <c r="DM20" s="10">
        <f t="shared" ca="1" si="74"/>
        <v>0</v>
      </c>
      <c r="DN20" s="127"/>
      <c r="DO20" s="65">
        <v>-49.033835449999998</v>
      </c>
      <c r="DP20" s="108">
        <f t="shared" ca="1" si="75"/>
        <v>0</v>
      </c>
      <c r="DQ20" s="10">
        <f t="shared" ca="1" si="23"/>
        <v>0</v>
      </c>
      <c r="DR20" s="10">
        <f t="shared" ca="1" si="76"/>
        <v>0</v>
      </c>
      <c r="DS20" s="238"/>
      <c r="DT20" s="65">
        <v>-48.951304180000001</v>
      </c>
      <c r="DU20" s="108">
        <f t="shared" ca="1" si="77"/>
        <v>0</v>
      </c>
      <c r="DV20" s="10">
        <f t="shared" ca="1" si="24"/>
        <v>0</v>
      </c>
      <c r="DW20" s="10">
        <f t="shared" ca="1" si="78"/>
        <v>0</v>
      </c>
      <c r="DX20" s="115"/>
      <c r="DY20" s="87">
        <v>-49.03834063</v>
      </c>
      <c r="DZ20" s="113">
        <f t="shared" ca="1" si="79"/>
        <v>0</v>
      </c>
      <c r="EA20" s="10">
        <f t="shared" ca="1" si="25"/>
        <v>0</v>
      </c>
      <c r="EB20" s="10">
        <f t="shared" ca="1" si="80"/>
        <v>0</v>
      </c>
      <c r="EC20" s="238"/>
      <c r="ED20" s="65">
        <v>-49.033247549999999</v>
      </c>
      <c r="EE20" s="108">
        <f t="shared" ca="1" si="81"/>
        <v>0</v>
      </c>
      <c r="EF20" s="10">
        <f t="shared" ca="1" si="26"/>
        <v>0</v>
      </c>
      <c r="EG20" s="10">
        <f t="shared" ca="1" si="82"/>
        <v>0</v>
      </c>
      <c r="EH20" s="238"/>
      <c r="EI20" s="87">
        <v>-49.038315859999997</v>
      </c>
      <c r="EJ20" s="113">
        <f t="shared" ca="1" si="83"/>
        <v>0</v>
      </c>
      <c r="EK20" s="10">
        <f t="shared" ca="1" si="27"/>
        <v>0</v>
      </c>
      <c r="EL20" s="10">
        <f t="shared" ca="1" si="84"/>
        <v>0</v>
      </c>
      <c r="EM20" s="238"/>
      <c r="EN20" s="197" t="str">
        <f t="shared" ca="1" si="87"/>
        <v>def2-SVP</v>
      </c>
      <c r="EO20" s="86">
        <f t="shared" si="88"/>
        <v>77</v>
      </c>
      <c r="EP20" s="135">
        <f t="shared" ca="1" si="28"/>
        <v>15.380466786950443</v>
      </c>
      <c r="EQ20" s="135">
        <f t="shared" ca="1" si="29"/>
        <v>10.912514071287092</v>
      </c>
      <c r="ER20" s="135">
        <f t="shared" ca="1" si="85"/>
        <v>1.2188683310833184</v>
      </c>
      <c r="EW20" s="287">
        <v>0</v>
      </c>
      <c r="EX20" s="287">
        <v>2</v>
      </c>
      <c r="EY20" s="287">
        <v>0</v>
      </c>
      <c r="EZ20" s="287">
        <v>0</v>
      </c>
      <c r="FA20" s="287">
        <v>0</v>
      </c>
      <c r="FB20" s="287">
        <v>0</v>
      </c>
      <c r="FC20" s="287">
        <v>0</v>
      </c>
      <c r="FD20" s="287">
        <v>0</v>
      </c>
      <c r="FE20" s="287">
        <v>0</v>
      </c>
      <c r="FF20" s="287">
        <v>0</v>
      </c>
      <c r="FG20" s="287">
        <v>0</v>
      </c>
      <c r="FH20" s="287">
        <v>0</v>
      </c>
      <c r="FI20" s="287">
        <v>0</v>
      </c>
      <c r="FJ20" s="287">
        <v>0</v>
      </c>
      <c r="FK20" s="287">
        <v>0</v>
      </c>
      <c r="FL20" s="287"/>
    </row>
    <row r="21" spans="1:168" x14ac:dyDescent="0.25">
      <c r="A21" s="114" t="s">
        <v>182</v>
      </c>
      <c r="B21" s="235">
        <v>8</v>
      </c>
      <c r="C21" s="129" t="s">
        <v>194</v>
      </c>
      <c r="D21" s="65">
        <v>-9.2461622499999994</v>
      </c>
      <c r="E21" s="108">
        <f t="shared" ca="1" si="30"/>
        <v>236.48002969679976</v>
      </c>
      <c r="F21" s="10">
        <f t="shared" ca="1" si="0"/>
        <v>-14.135493637236976</v>
      </c>
      <c r="G21" s="10">
        <f t="shared" ca="1" si="31"/>
        <v>-1.766936704654622</v>
      </c>
      <c r="H21" s="115"/>
      <c r="I21" s="65">
        <v>-9.28395087</v>
      </c>
      <c r="J21" s="108">
        <f t="shared" ca="1" si="32"/>
        <v>242.65704631518986</v>
      </c>
      <c r="K21" s="10">
        <f t="shared" ca="1" si="1"/>
        <v>-7.9584770188468781</v>
      </c>
      <c r="L21" s="10">
        <f t="shared" ca="1" si="33"/>
        <v>-0.99480962735585976</v>
      </c>
      <c r="M21" s="115"/>
      <c r="N21" s="129">
        <v>-52.955002960000002</v>
      </c>
      <c r="O21" s="108">
        <f t="shared" ca="1" si="34"/>
        <v>250.67290275700026</v>
      </c>
      <c r="P21" s="10">
        <f t="shared" ca="1" si="2"/>
        <v>5.7379422963521165E-2</v>
      </c>
      <c r="Q21" s="10">
        <f t="shared" ca="1" si="35"/>
        <v>7.1724278704401456E-3</v>
      </c>
      <c r="R21" s="115"/>
      <c r="S21" s="65">
        <v>-52.952436949999999</v>
      </c>
      <c r="T21" s="103">
        <f t="shared" ca="1" si="36"/>
        <v>251.44912511490733</v>
      </c>
      <c r="U21" s="10">
        <f t="shared" ca="1" si="3"/>
        <v>0.83360178087059467</v>
      </c>
      <c r="V21" s="10">
        <f t="shared" ca="1" si="37"/>
        <v>0.10420022260882433</v>
      </c>
      <c r="W21" s="127"/>
      <c r="X21" s="65">
        <v>-52.942368070000001</v>
      </c>
      <c r="Y21" s="108">
        <f t="shared" ca="1" si="38"/>
        <v>251.59085429764764</v>
      </c>
      <c r="Z21" s="10">
        <f t="shared" ca="1" si="4"/>
        <v>0.97533096361090088</v>
      </c>
      <c r="AA21" s="10">
        <f t="shared" ca="1" si="39"/>
        <v>0.12191637045136261</v>
      </c>
      <c r="AB21" s="238"/>
      <c r="AC21" s="65">
        <v>-52.933020380000002</v>
      </c>
      <c r="AD21" s="108">
        <f t="shared" ca="1" si="40"/>
        <v>251.67701128335125</v>
      </c>
      <c r="AE21" s="10">
        <f t="shared" ca="1" si="5"/>
        <v>1.0614879493145111</v>
      </c>
      <c r="AF21" s="10">
        <f t="shared" ca="1" si="41"/>
        <v>0.13268599366431388</v>
      </c>
      <c r="AG21" s="116"/>
      <c r="AH21" s="65">
        <v>-52.940844830000003</v>
      </c>
      <c r="AI21" s="108">
        <f t="shared" ca="1" si="42"/>
        <v>249.69266467301358</v>
      </c>
      <c r="AJ21" s="10">
        <f t="shared" ca="1" si="6"/>
        <v>-0.92285866102315595</v>
      </c>
      <c r="AK21" s="10">
        <f t="shared" ca="1" si="43"/>
        <v>-0.11535733262789449</v>
      </c>
      <c r="AL21" s="127"/>
      <c r="AM21" s="65">
        <v>-52.928073990000001</v>
      </c>
      <c r="AN21" s="108">
        <f t="shared" ca="1" si="44"/>
        <v>249.83330199009271</v>
      </c>
      <c r="AO21" s="10">
        <f t="shared" ca="1" si="7"/>
        <v>-0.78222134394403042</v>
      </c>
      <c r="AP21" s="10">
        <f t="shared" ca="1" si="45"/>
        <v>-9.7777667993003803E-2</v>
      </c>
      <c r="AQ21" s="238"/>
      <c r="AR21" s="65">
        <v>-52.920955130000003</v>
      </c>
      <c r="AS21" s="108">
        <f t="shared" ca="1" si="46"/>
        <v>249.70005045393935</v>
      </c>
      <c r="AT21" s="10">
        <f t="shared" ca="1" si="8"/>
        <v>-0.91547288009738281</v>
      </c>
      <c r="AU21" s="10">
        <f t="shared" ca="1" si="47"/>
        <v>-0.11443411001217285</v>
      </c>
      <c r="AV21" s="127"/>
      <c r="AW21" s="65">
        <v>-52.958035250000002</v>
      </c>
      <c r="AX21" s="108">
        <f t="shared" ca="1" si="48"/>
        <v>250.57745863810402</v>
      </c>
      <c r="AY21" s="10">
        <f t="shared" ca="1" si="9"/>
        <v>-3.8064695932717996E-2</v>
      </c>
      <c r="AZ21" s="10">
        <f t="shared" ca="1" si="49"/>
        <v>-4.7580869915897495E-3</v>
      </c>
      <c r="BA21" s="238"/>
      <c r="BB21" s="65">
        <v>-52.956191990000001</v>
      </c>
      <c r="BC21" s="108">
        <f t="shared" ca="1" si="50"/>
        <v>251.28262815193875</v>
      </c>
      <c r="BD21" s="10">
        <f t="shared" ca="1" si="10"/>
        <v>0.6671048179020147</v>
      </c>
      <c r="BE21" s="10">
        <f t="shared" ca="1" si="51"/>
        <v>8.3388102237751838E-2</v>
      </c>
      <c r="BF21" s="127"/>
      <c r="BG21" s="65">
        <v>-52.960476970000002</v>
      </c>
      <c r="BH21" s="108">
        <f t="shared" ca="1" si="52"/>
        <v>250.61174572986522</v>
      </c>
      <c r="BI21" s="10">
        <f t="shared" ca="1" si="11"/>
        <v>-3.7776041715176234E-3</v>
      </c>
      <c r="BJ21" s="10">
        <f t="shared" ca="1" si="53"/>
        <v>-4.7220052143970292E-4</v>
      </c>
      <c r="BK21" s="127"/>
      <c r="BL21" s="65">
        <v>-52.960614190000001</v>
      </c>
      <c r="BM21" s="108">
        <f t="shared" ca="1" si="54"/>
        <v>250.61552333403674</v>
      </c>
      <c r="BN21" s="10">
        <f t="shared" ca="1" si="12"/>
        <v>0</v>
      </c>
      <c r="BO21" s="10">
        <f t="shared" ca="1" si="55"/>
        <v>0</v>
      </c>
      <c r="BQ21" s="124">
        <v>-52.923844959999997</v>
      </c>
      <c r="BR21" s="112">
        <f t="shared" ca="1" si="56"/>
        <v>249.90406618001899</v>
      </c>
      <c r="BS21" s="10">
        <f t="shared" ca="1" si="13"/>
        <v>-0.71145715401775078</v>
      </c>
      <c r="BT21" s="10">
        <f t="shared" ca="1" si="57"/>
        <v>-8.8932144252218848E-2</v>
      </c>
      <c r="BU21" s="238"/>
      <c r="BV21" s="35">
        <v>-52.89023323</v>
      </c>
      <c r="BW21" s="103">
        <f t="shared" ca="1" si="86"/>
        <v>254.40392694393267</v>
      </c>
      <c r="BX21" s="10">
        <f t="shared" ca="1" si="14"/>
        <v>3.7884036098959371</v>
      </c>
      <c r="BY21" s="10">
        <f t="shared" ca="1" si="58"/>
        <v>0.47355045123699213</v>
      </c>
      <c r="BZ21" s="127"/>
      <c r="CA21" s="35">
        <v>-52.956388709999999</v>
      </c>
      <c r="CB21" s="103">
        <f t="shared" ca="1" si="59"/>
        <v>250.1801011140262</v>
      </c>
      <c r="CC21" s="10">
        <f t="shared" ca="1" si="15"/>
        <v>-0.43542222001053688</v>
      </c>
      <c r="CD21" s="10">
        <f t="shared" ca="1" si="60"/>
        <v>-5.4427777501317109E-2</v>
      </c>
      <c r="CE21" s="238"/>
      <c r="CF21" s="35">
        <v>-52.95293702</v>
      </c>
      <c r="CG21" s="103">
        <f t="shared" ca="1" si="61"/>
        <v>250.23121172208272</v>
      </c>
      <c r="CH21" s="10">
        <f t="shared" ca="1" si="16"/>
        <v>-0.38431161195401842</v>
      </c>
      <c r="CI21" s="10">
        <f t="shared" ca="1" si="62"/>
        <v>-4.8038951494252302E-2</v>
      </c>
      <c r="CJ21" s="127"/>
      <c r="CK21" s="106">
        <v>-52.959787589999998</v>
      </c>
      <c r="CL21" s="103">
        <f t="shared" ca="1" si="63"/>
        <v>250.46431876539719</v>
      </c>
      <c r="CM21" s="10">
        <f t="shared" ca="1" si="17"/>
        <v>-0.15120456863954246</v>
      </c>
      <c r="CN21" s="10">
        <f t="shared" ca="1" si="64"/>
        <v>-1.8900571079942807E-2</v>
      </c>
      <c r="CO21" s="127"/>
      <c r="CP21" s="37">
        <v>-52.942318960000001</v>
      </c>
      <c r="CQ21" s="103">
        <f t="shared" ca="1" si="65"/>
        <v>248.22378533071927</v>
      </c>
      <c r="CR21" s="10">
        <f t="shared" ca="1" si="18"/>
        <v>-2.3917380033174709</v>
      </c>
      <c r="CS21" s="10">
        <f t="shared" ca="1" si="66"/>
        <v>-0.29896725041468386</v>
      </c>
      <c r="CT21" s="238"/>
      <c r="CU21" s="35">
        <v>-52.923961149999997</v>
      </c>
      <c r="CV21" s="103">
        <f t="shared" ca="1" si="67"/>
        <v>247.30798614593718</v>
      </c>
      <c r="CW21" s="10">
        <f t="shared" ca="1" si="19"/>
        <v>-3.307537188099559</v>
      </c>
      <c r="CX21" s="10">
        <f t="shared" ca="1" si="68"/>
        <v>-0.41344214851244487</v>
      </c>
      <c r="CY21" s="127"/>
      <c r="CZ21" s="35">
        <v>-52.955926609999999</v>
      </c>
      <c r="DA21" s="103">
        <f t="shared" ca="1" si="69"/>
        <v>250.12338057551815</v>
      </c>
      <c r="DB21" s="10">
        <f t="shared" ca="1" si="20"/>
        <v>-0.49214275851858247</v>
      </c>
      <c r="DC21" s="10">
        <f t="shared" ca="1" si="70"/>
        <v>-6.1517844814822809E-2</v>
      </c>
      <c r="DD21" s="238"/>
      <c r="DE21" s="35">
        <v>-52.954369120000003</v>
      </c>
      <c r="DF21" s="103">
        <f t="shared" ca="1" si="71"/>
        <v>250.20338169793521</v>
      </c>
      <c r="DG21" s="10">
        <f t="shared" ca="1" si="21"/>
        <v>-0.41214163610152355</v>
      </c>
      <c r="DH21" s="10">
        <f t="shared" ca="1" si="72"/>
        <v>-5.1517704512690443E-2</v>
      </c>
      <c r="DI21" s="127"/>
      <c r="DJ21" s="35">
        <v>-52.958648109999999</v>
      </c>
      <c r="DK21" s="103">
        <f t="shared" ca="1" si="73"/>
        <v>250.72912756339741</v>
      </c>
      <c r="DL21" s="10">
        <f t="shared" ca="1" si="22"/>
        <v>0.11360422936067494</v>
      </c>
      <c r="DM21" s="10">
        <f t="shared" ca="1" si="74"/>
        <v>1.4200528670084367E-2</v>
      </c>
      <c r="DN21" s="127"/>
      <c r="DO21" s="65">
        <v>-52.946361570000001</v>
      </c>
      <c r="DP21" s="108">
        <f t="shared" ca="1" si="75"/>
        <v>250.55145466514156</v>
      </c>
      <c r="DQ21" s="10">
        <f t="shared" ca="1" si="23"/>
        <v>-6.4068668895174596E-2</v>
      </c>
      <c r="DR21" s="10">
        <f t="shared" ca="1" si="76"/>
        <v>-8.0085836118968246E-3</v>
      </c>
      <c r="DS21" s="238"/>
      <c r="DT21" s="35">
        <v>-52.818496750000001</v>
      </c>
      <c r="DU21" s="108">
        <f t="shared" ca="1" si="77"/>
        <v>251.72834779463969</v>
      </c>
      <c r="DV21" s="10">
        <f t="shared" ca="1" si="24"/>
        <v>1.1128244606029511</v>
      </c>
      <c r="DW21" s="10">
        <f t="shared" ca="1" si="78"/>
        <v>0.13910305757536889</v>
      </c>
      <c r="DX21" s="115"/>
      <c r="DY21" s="87">
        <v>-52.956921270000002</v>
      </c>
      <c r="DZ21" s="113">
        <f t="shared" ca="1" si="79"/>
        <v>250.30605472051209</v>
      </c>
      <c r="EA21" s="10">
        <f t="shared" ca="1" si="25"/>
        <v>-0.30946861352464339</v>
      </c>
      <c r="EB21" s="10">
        <f t="shared" ca="1" si="80"/>
        <v>-3.8683576690580423E-2</v>
      </c>
      <c r="EC21" s="238"/>
      <c r="ED21" s="65">
        <v>-52.942767629999999</v>
      </c>
      <c r="EE21" s="108">
        <f t="shared" ca="1" si="81"/>
        <v>249.7921311245982</v>
      </c>
      <c r="EF21" s="10">
        <f t="shared" ca="1" si="26"/>
        <v>-0.82339220943853775</v>
      </c>
      <c r="EG21" s="10">
        <f t="shared" ca="1" si="82"/>
        <v>-0.10292402617981722</v>
      </c>
      <c r="EH21" s="238"/>
      <c r="EI21" s="87">
        <v>-52.956163140000001</v>
      </c>
      <c r="EJ21" s="113">
        <f t="shared" ca="1" si="83"/>
        <v>251.02084394732356</v>
      </c>
      <c r="EK21" s="10">
        <f t="shared" ca="1" si="27"/>
        <v>0.40532061328681834</v>
      </c>
      <c r="EL21" s="10">
        <f t="shared" ca="1" si="84"/>
        <v>5.0665076660852293E-2</v>
      </c>
      <c r="EM21" s="238"/>
      <c r="EN21" s="197" t="str">
        <f t="shared" ca="1" si="87"/>
        <v>def2-TVZP-u</v>
      </c>
      <c r="EO21" s="86">
        <f t="shared" si="88"/>
        <v>82</v>
      </c>
      <c r="EP21" s="135">
        <f t="shared" ca="1" si="28"/>
        <v>2.055352391228908</v>
      </c>
      <c r="EQ21" s="135">
        <f t="shared" ca="1" si="29"/>
        <v>1.7321538807851979</v>
      </c>
      <c r="ER21" s="135">
        <f t="shared" ca="1" si="85"/>
        <v>0.22446077700565487</v>
      </c>
      <c r="EW21" s="287">
        <v>0</v>
      </c>
      <c r="EX21" s="287">
        <v>2</v>
      </c>
      <c r="EY21" s="287">
        <v>0</v>
      </c>
      <c r="EZ21" s="287">
        <v>6</v>
      </c>
      <c r="FA21" s="287">
        <v>0</v>
      </c>
      <c r="FB21" s="287">
        <v>0</v>
      </c>
      <c r="FC21" s="287">
        <v>0</v>
      </c>
      <c r="FD21" s="287">
        <v>0</v>
      </c>
      <c r="FE21" s="287">
        <v>0</v>
      </c>
      <c r="FF21" s="287">
        <v>0</v>
      </c>
      <c r="FG21" s="287">
        <v>0</v>
      </c>
      <c r="FH21" s="287">
        <v>0</v>
      </c>
      <c r="FI21" s="287">
        <v>0</v>
      </c>
      <c r="FJ21" s="287">
        <v>0</v>
      </c>
      <c r="FK21" s="287">
        <v>0</v>
      </c>
      <c r="FL21" s="287"/>
    </row>
    <row r="22" spans="1:168" x14ac:dyDescent="0.25">
      <c r="A22" s="114" t="s">
        <v>180</v>
      </c>
      <c r="B22" s="235">
        <v>2</v>
      </c>
      <c r="C22" s="114" t="s">
        <v>207</v>
      </c>
      <c r="D22" s="65">
        <v>-2.0497671300000002</v>
      </c>
      <c r="E22" s="108">
        <f t="shared" ca="1" si="30"/>
        <v>0</v>
      </c>
      <c r="F22" s="10">
        <f t="shared" ca="1" si="0"/>
        <v>0</v>
      </c>
      <c r="G22" s="10">
        <f t="shared" ca="1" si="31"/>
        <v>0</v>
      </c>
      <c r="H22" s="116"/>
      <c r="I22" s="65">
        <v>-2.0531518499999999</v>
      </c>
      <c r="J22" s="108">
        <f t="shared" ca="1" si="32"/>
        <v>0</v>
      </c>
      <c r="K22" s="10">
        <f t="shared" ca="1" si="1"/>
        <v>0</v>
      </c>
      <c r="L22" s="10">
        <f t="shared" ca="1" si="33"/>
        <v>0</v>
      </c>
      <c r="M22" s="116"/>
      <c r="N22" s="129">
        <v>-29.060656160000001</v>
      </c>
      <c r="O22" s="108">
        <f t="shared" ca="1" si="34"/>
        <v>0</v>
      </c>
      <c r="P22" s="10">
        <f t="shared" ca="1" si="2"/>
        <v>0</v>
      </c>
      <c r="Q22" s="10">
        <f t="shared" ca="1" si="35"/>
        <v>0</v>
      </c>
      <c r="R22" s="115"/>
      <c r="S22" s="65">
        <v>-29.05800245</v>
      </c>
      <c r="T22" s="103">
        <f t="shared" ca="1" si="36"/>
        <v>0</v>
      </c>
      <c r="U22" s="10">
        <f t="shared" ca="1" si="3"/>
        <v>0</v>
      </c>
      <c r="V22" s="10">
        <f t="shared" ca="1" si="37"/>
        <v>0</v>
      </c>
      <c r="W22" s="127"/>
      <c r="X22" s="65">
        <v>-29.05716769</v>
      </c>
      <c r="Y22" s="108">
        <f t="shared" ca="1" si="38"/>
        <v>0</v>
      </c>
      <c r="Z22" s="10">
        <f t="shared" ca="1" si="4"/>
        <v>0</v>
      </c>
      <c r="AA22" s="10">
        <f t="shared" ca="1" si="39"/>
        <v>0</v>
      </c>
      <c r="AB22" s="238"/>
      <c r="AC22" s="65">
        <v>-29.05015788</v>
      </c>
      <c r="AD22" s="108">
        <f t="shared" ca="1" si="40"/>
        <v>0</v>
      </c>
      <c r="AE22" s="10">
        <f t="shared" ca="1" si="5"/>
        <v>0</v>
      </c>
      <c r="AF22" s="10">
        <f t="shared" ca="1" si="41"/>
        <v>0</v>
      </c>
      <c r="AG22" s="116"/>
      <c r="AH22" s="65">
        <v>-29.053476199999999</v>
      </c>
      <c r="AI22" s="108">
        <f t="shared" ca="1" si="42"/>
        <v>0</v>
      </c>
      <c r="AJ22" s="10">
        <f t="shared" ca="1" si="6"/>
        <v>0</v>
      </c>
      <c r="AK22" s="10">
        <f t="shared" ca="1" si="43"/>
        <v>0</v>
      </c>
      <c r="AL22" s="127"/>
      <c r="AM22" s="65">
        <v>-29.048643259999999</v>
      </c>
      <c r="AN22" s="108">
        <f t="shared" ca="1" si="44"/>
        <v>0</v>
      </c>
      <c r="AO22" s="10">
        <f t="shared" ca="1" si="7"/>
        <v>0</v>
      </c>
      <c r="AP22" s="10">
        <f t="shared" ca="1" si="45"/>
        <v>0</v>
      </c>
      <c r="AQ22" s="238"/>
      <c r="AR22" s="65">
        <v>-29.04592547</v>
      </c>
      <c r="AS22" s="108">
        <f t="shared" ca="1" si="46"/>
        <v>0</v>
      </c>
      <c r="AT22" s="10">
        <f t="shared" ca="1" si="8"/>
        <v>0</v>
      </c>
      <c r="AU22" s="10">
        <f t="shared" ca="1" si="47"/>
        <v>0</v>
      </c>
      <c r="AV22" s="127"/>
      <c r="AW22" s="65">
        <v>-29.061513720000001</v>
      </c>
      <c r="AX22" s="108">
        <f t="shared" ca="1" si="48"/>
        <v>0</v>
      </c>
      <c r="AY22" s="10">
        <f t="shared" ca="1" si="9"/>
        <v>0</v>
      </c>
      <c r="AZ22" s="10">
        <f t="shared" ca="1" si="49"/>
        <v>0</v>
      </c>
      <c r="BA22" s="238"/>
      <c r="BB22" s="65">
        <v>-29.058990319999999</v>
      </c>
      <c r="BC22" s="108">
        <f t="shared" ca="1" si="50"/>
        <v>0</v>
      </c>
      <c r="BD22" s="10">
        <f t="shared" ca="1" si="10"/>
        <v>0</v>
      </c>
      <c r="BE22" s="10">
        <f t="shared" ca="1" si="51"/>
        <v>0</v>
      </c>
      <c r="BF22" s="127"/>
      <c r="BG22" s="65">
        <v>-29.06246303</v>
      </c>
      <c r="BH22" s="108">
        <f t="shared" ca="1" si="52"/>
        <v>0</v>
      </c>
      <c r="BI22" s="10">
        <f t="shared" ca="1" si="11"/>
        <v>0</v>
      </c>
      <c r="BJ22" s="10">
        <f t="shared" ca="1" si="53"/>
        <v>0</v>
      </c>
      <c r="BK22" s="127"/>
      <c r="BL22" s="65">
        <v>-29.062664730000002</v>
      </c>
      <c r="BM22" s="108">
        <f t="shared" ca="1" si="54"/>
        <v>0</v>
      </c>
      <c r="BN22" s="10">
        <f t="shared" ca="1" si="12"/>
        <v>0</v>
      </c>
      <c r="BO22" s="10">
        <f t="shared" ca="1" si="55"/>
        <v>0</v>
      </c>
      <c r="BQ22" s="124">
        <v>-29.045485230000001</v>
      </c>
      <c r="BR22" s="112">
        <f t="shared" ca="1" si="56"/>
        <v>0</v>
      </c>
      <c r="BS22" s="10">
        <f t="shared" ca="1" si="13"/>
        <v>0</v>
      </c>
      <c r="BT22" s="10">
        <f t="shared" ca="1" si="57"/>
        <v>0</v>
      </c>
      <c r="BU22" s="238"/>
      <c r="BV22" s="35">
        <v>-29.025734440000001</v>
      </c>
      <c r="BW22" s="103">
        <f t="shared" ca="1" si="86"/>
        <v>0</v>
      </c>
      <c r="BX22" s="10">
        <f t="shared" ca="1" si="14"/>
        <v>0</v>
      </c>
      <c r="BY22" s="10">
        <f t="shared" ca="1" si="58"/>
        <v>0</v>
      </c>
      <c r="BZ22" s="127"/>
      <c r="CA22" s="35">
        <v>-29.06165756</v>
      </c>
      <c r="CB22" s="103">
        <f t="shared" ca="1" si="59"/>
        <v>0</v>
      </c>
      <c r="CC22" s="10">
        <f t="shared" ca="1" si="15"/>
        <v>0</v>
      </c>
      <c r="CD22" s="10">
        <f t="shared" ca="1" si="60"/>
        <v>0</v>
      </c>
      <c r="CE22" s="238"/>
      <c r="CF22" s="35">
        <v>-29.059113870000001</v>
      </c>
      <c r="CG22" s="103">
        <f t="shared" ca="1" si="61"/>
        <v>0</v>
      </c>
      <c r="CH22" s="10">
        <f t="shared" ca="1" si="16"/>
        <v>0</v>
      </c>
      <c r="CI22" s="10">
        <f t="shared" ca="1" si="62"/>
        <v>0</v>
      </c>
      <c r="CJ22" s="127"/>
      <c r="CK22" s="106">
        <v>-29.062483270000001</v>
      </c>
      <c r="CL22" s="103">
        <f t="shared" ca="1" si="63"/>
        <v>0</v>
      </c>
      <c r="CM22" s="10">
        <f t="shared" ca="1" si="17"/>
        <v>0</v>
      </c>
      <c r="CN22" s="10">
        <f t="shared" ca="1" si="64"/>
        <v>0</v>
      </c>
      <c r="CO22" s="127"/>
      <c r="CP22" s="37">
        <v>-29.060645019999999</v>
      </c>
      <c r="CQ22" s="103">
        <f t="shared" ca="1" si="65"/>
        <v>0</v>
      </c>
      <c r="CR22" s="10">
        <f t="shared" ca="1" si="18"/>
        <v>0</v>
      </c>
      <c r="CS22" s="10">
        <f t="shared" ca="1" si="66"/>
        <v>0</v>
      </c>
      <c r="CT22" s="238"/>
      <c r="CU22" s="35">
        <v>-29.054858809999999</v>
      </c>
      <c r="CV22" s="103">
        <f t="shared" ca="1" si="67"/>
        <v>0</v>
      </c>
      <c r="CW22" s="10">
        <f t="shared" ca="1" si="19"/>
        <v>0</v>
      </c>
      <c r="CX22" s="10">
        <f t="shared" ca="1" si="68"/>
        <v>0</v>
      </c>
      <c r="CY22" s="127"/>
      <c r="CZ22" s="35">
        <v>-29.062241180000001</v>
      </c>
      <c r="DA22" s="103">
        <f t="shared" ca="1" si="69"/>
        <v>0</v>
      </c>
      <c r="DB22" s="10">
        <f t="shared" ca="1" si="20"/>
        <v>0</v>
      </c>
      <c r="DC22" s="10">
        <f t="shared" ca="1" si="70"/>
        <v>0</v>
      </c>
      <c r="DD22" s="238"/>
      <c r="DE22" s="35">
        <v>-29.06080107</v>
      </c>
      <c r="DF22" s="103">
        <f t="shared" ca="1" si="71"/>
        <v>0</v>
      </c>
      <c r="DG22" s="10">
        <f t="shared" ca="1" si="21"/>
        <v>0</v>
      </c>
      <c r="DH22" s="10">
        <f t="shared" ca="1" si="72"/>
        <v>0</v>
      </c>
      <c r="DI22" s="127"/>
      <c r="DJ22" s="35">
        <v>-29.06141027</v>
      </c>
      <c r="DK22" s="103">
        <f t="shared" ca="1" si="73"/>
        <v>0</v>
      </c>
      <c r="DL22" s="10">
        <f t="shared" ca="1" si="22"/>
        <v>0</v>
      </c>
      <c r="DM22" s="10">
        <f t="shared" ca="1" si="74"/>
        <v>0</v>
      </c>
      <c r="DN22" s="127"/>
      <c r="DO22" s="65">
        <v>-29.052594819999999</v>
      </c>
      <c r="DP22" s="108">
        <f t="shared" ca="1" si="75"/>
        <v>0</v>
      </c>
      <c r="DQ22" s="10">
        <f t="shared" ca="1" si="23"/>
        <v>0</v>
      </c>
      <c r="DR22" s="10">
        <f t="shared" ca="1" si="76"/>
        <v>0</v>
      </c>
      <c r="DS22" s="238"/>
      <c r="DT22" s="65">
        <v>-29.045796169999999</v>
      </c>
      <c r="DU22" s="108">
        <f t="shared" ca="1" si="77"/>
        <v>0</v>
      </c>
      <c r="DV22" s="10">
        <f t="shared" ca="1" si="24"/>
        <v>0</v>
      </c>
      <c r="DW22" s="10">
        <f t="shared" ca="1" si="78"/>
        <v>0</v>
      </c>
      <c r="DX22" s="115"/>
      <c r="DY22" s="87">
        <v>-29.061048379999999</v>
      </c>
      <c r="DZ22" s="113">
        <f t="shared" ca="1" si="79"/>
        <v>0</v>
      </c>
      <c r="EA22" s="10">
        <f t="shared" ca="1" si="25"/>
        <v>0</v>
      </c>
      <c r="EB22" s="10">
        <f t="shared" ca="1" si="80"/>
        <v>0</v>
      </c>
      <c r="EC22" s="238"/>
      <c r="ED22" s="65">
        <v>-29.05250247</v>
      </c>
      <c r="EE22" s="108">
        <f t="shared" ca="1" si="81"/>
        <v>0</v>
      </c>
      <c r="EF22" s="10">
        <f t="shared" ca="1" si="26"/>
        <v>0</v>
      </c>
      <c r="EG22" s="10">
        <f t="shared" ca="1" si="82"/>
        <v>0</v>
      </c>
      <c r="EH22" s="238"/>
      <c r="EI22" s="87">
        <v>-29.060516870000001</v>
      </c>
      <c r="EJ22" s="113">
        <f t="shared" ca="1" si="83"/>
        <v>0</v>
      </c>
      <c r="EK22" s="10">
        <f t="shared" ca="1" si="27"/>
        <v>0</v>
      </c>
      <c r="EL22" s="10">
        <f t="shared" ca="1" si="84"/>
        <v>0</v>
      </c>
      <c r="EM22" s="238"/>
      <c r="EN22" s="197" t="str">
        <f t="shared" ca="1" si="87"/>
        <v>def2-TVZP</v>
      </c>
      <c r="EO22" s="86">
        <f t="shared" si="88"/>
        <v>87</v>
      </c>
      <c r="EP22" s="135">
        <f t="shared" ca="1" si="28"/>
        <v>3.2405691661897342</v>
      </c>
      <c r="EQ22" s="135">
        <f t="shared" ca="1" si="29"/>
        <v>2.7307455571709816</v>
      </c>
      <c r="ER22" s="135">
        <f t="shared" ca="1" si="85"/>
        <v>0.26466316496757636</v>
      </c>
      <c r="EW22" s="287">
        <v>0</v>
      </c>
      <c r="EX22" s="287">
        <v>0</v>
      </c>
      <c r="EY22" s="287">
        <v>0</v>
      </c>
      <c r="EZ22" s="287">
        <v>0</v>
      </c>
      <c r="FA22" s="287">
        <v>0</v>
      </c>
      <c r="FB22" s="287">
        <v>0</v>
      </c>
      <c r="FC22" s="287">
        <v>0</v>
      </c>
      <c r="FD22" s="287">
        <v>0</v>
      </c>
      <c r="FE22" s="287">
        <v>0</v>
      </c>
      <c r="FF22" s="287">
        <v>0</v>
      </c>
      <c r="FG22" s="287">
        <v>0</v>
      </c>
      <c r="FH22" s="287">
        <v>2</v>
      </c>
      <c r="FI22" s="287">
        <v>0</v>
      </c>
      <c r="FJ22" s="287">
        <v>0</v>
      </c>
      <c r="FK22" s="287">
        <v>0</v>
      </c>
      <c r="FL22" s="287"/>
    </row>
    <row r="23" spans="1:168" x14ac:dyDescent="0.25">
      <c r="A23" s="114" t="s">
        <v>180</v>
      </c>
      <c r="B23" s="235">
        <v>6</v>
      </c>
      <c r="C23" s="114" t="s">
        <v>210</v>
      </c>
      <c r="D23" s="65">
        <v>-4.5719691500000001</v>
      </c>
      <c r="E23" s="108">
        <f t="shared" ca="1" si="30"/>
        <v>118.11870480852033</v>
      </c>
      <c r="F23" s="10">
        <f t="shared" ca="1" si="0"/>
        <v>-11.672194507558032</v>
      </c>
      <c r="G23" s="10">
        <f t="shared" ca="1" si="31"/>
        <v>-1.945365751259672</v>
      </c>
      <c r="H23" s="116"/>
      <c r="I23" s="65">
        <v>-4.5792031900000003</v>
      </c>
      <c r="J23" s="108">
        <f t="shared" ca="1" si="32"/>
        <v>119.07822882042031</v>
      </c>
      <c r="K23" s="10">
        <f t="shared" ca="1" si="1"/>
        <v>-10.71267049565806</v>
      </c>
      <c r="L23" s="10">
        <f t="shared" ca="1" si="33"/>
        <v>-1.7854450826096766</v>
      </c>
      <c r="M23" s="116"/>
      <c r="N23" s="129">
        <v>-31.61271339</v>
      </c>
      <c r="O23" s="108">
        <f t="shared" ca="1" si="34"/>
        <v>129.54345369210904</v>
      </c>
      <c r="P23" s="10">
        <f t="shared" ca="1" si="2"/>
        <v>-0.24744562396932679</v>
      </c>
      <c r="Q23" s="10">
        <f t="shared" ca="1" si="35"/>
        <v>-4.1240937328221129E-2</v>
      </c>
      <c r="R23" s="115"/>
      <c r="S23" s="65">
        <v>-31.610143780000001</v>
      </c>
      <c r="T23" s="103">
        <f t="shared" ca="1" si="36"/>
        <v>129.7183027998698</v>
      </c>
      <c r="U23" s="10">
        <f t="shared" ca="1" si="3"/>
        <v>-7.2596516208562889E-2</v>
      </c>
      <c r="V23" s="10">
        <f t="shared" ca="1" si="37"/>
        <v>-1.2099419368093814E-2</v>
      </c>
      <c r="W23" s="127"/>
      <c r="X23" s="65">
        <v>-31.606795269999999</v>
      </c>
      <c r="Y23" s="108">
        <f t="shared" ca="1" si="38"/>
        <v>129.97920221679985</v>
      </c>
      <c r="Z23" s="10">
        <f t="shared" ca="1" si="4"/>
        <v>0.18830290072148159</v>
      </c>
      <c r="AA23" s="10">
        <f t="shared" ca="1" si="39"/>
        <v>3.1383816786913599E-2</v>
      </c>
      <c r="AB23" s="238"/>
      <c r="AC23" s="65">
        <v>-31.595604000000002</v>
      </c>
      <c r="AD23" s="108">
        <f t="shared" ca="1" si="40"/>
        <v>127.35531098383986</v>
      </c>
      <c r="AE23" s="10">
        <f t="shared" ca="1" si="5"/>
        <v>-2.4355883322385097</v>
      </c>
      <c r="AF23" s="10">
        <f t="shared" ca="1" si="41"/>
        <v>-0.40593138870641826</v>
      </c>
      <c r="AG23" s="116"/>
      <c r="AH23" s="65">
        <v>-31.598616109999998</v>
      </c>
      <c r="AI23" s="108">
        <f t="shared" ca="1" si="42"/>
        <v>127.44355757451025</v>
      </c>
      <c r="AJ23" s="10">
        <f t="shared" ca="1" si="6"/>
        <v>-2.3473417415681155</v>
      </c>
      <c r="AK23" s="10">
        <f t="shared" ca="1" si="43"/>
        <v>-0.39122362359468593</v>
      </c>
      <c r="AL23" s="127"/>
      <c r="AM23" s="65">
        <v>-31.593851300000001</v>
      </c>
      <c r="AN23" s="108">
        <f t="shared" ca="1" si="44"/>
        <v>127.49479368436154</v>
      </c>
      <c r="AO23" s="10">
        <f t="shared" ca="1" si="7"/>
        <v>-2.2961056317168271</v>
      </c>
      <c r="AP23" s="10">
        <f t="shared" ca="1" si="45"/>
        <v>-0.38268427195280452</v>
      </c>
      <c r="AQ23" s="238"/>
      <c r="AR23" s="65">
        <v>-31.588445289999999</v>
      </c>
      <c r="AS23" s="108">
        <f t="shared" ca="1" si="46"/>
        <v>127.15718129217902</v>
      </c>
      <c r="AT23" s="10">
        <f t="shared" ca="1" si="8"/>
        <v>-2.6337180238993483</v>
      </c>
      <c r="AU23" s="10">
        <f t="shared" ca="1" si="47"/>
        <v>-0.43895300398322473</v>
      </c>
      <c r="AV23" s="127"/>
      <c r="AW23" s="65">
        <v>-31.61367014</v>
      </c>
      <c r="AX23" s="108">
        <f t="shared" ca="1" si="48"/>
        <v>129.26380430625929</v>
      </c>
      <c r="AY23" s="10">
        <f t="shared" ca="1" si="9"/>
        <v>-0.52709500981907809</v>
      </c>
      <c r="AZ23" s="10">
        <f t="shared" ca="1" si="49"/>
        <v>-8.7849168303179681E-2</v>
      </c>
      <c r="BA23" s="238"/>
      <c r="BB23" s="65">
        <v>-31.611275429999999</v>
      </c>
      <c r="BC23" s="108">
        <f t="shared" ca="1" si="50"/>
        <v>129.58061477508949</v>
      </c>
      <c r="BD23" s="10">
        <f t="shared" ca="1" si="10"/>
        <v>-0.21028454098888005</v>
      </c>
      <c r="BE23" s="10">
        <f t="shared" ca="1" si="51"/>
        <v>-3.5047423498146678E-2</v>
      </c>
      <c r="BF23" s="127"/>
      <c r="BG23" s="65">
        <v>-31.615762799999999</v>
      </c>
      <c r="BH23" s="108">
        <f t="shared" ca="1" si="52"/>
        <v>129.71604376747018</v>
      </c>
      <c r="BI23" s="10">
        <f t="shared" ca="1" si="11"/>
        <v>-7.4855548608184108E-2</v>
      </c>
      <c r="BJ23" s="10">
        <f t="shared" ca="1" si="53"/>
        <v>-1.2475924768030685E-2</v>
      </c>
      <c r="BK23" s="127"/>
      <c r="BL23" s="65">
        <v>-31.616102229999999</v>
      </c>
      <c r="BM23" s="108">
        <f t="shared" ca="1" si="54"/>
        <v>129.79089931607837</v>
      </c>
      <c r="BN23" s="10">
        <f t="shared" ca="1" si="12"/>
        <v>0</v>
      </c>
      <c r="BO23" s="10">
        <f t="shared" ca="1" si="55"/>
        <v>0</v>
      </c>
      <c r="BQ23" s="124">
        <v>-31.5902536</v>
      </c>
      <c r="BR23" s="112">
        <f t="shared" ca="1" si="56"/>
        <v>127.08843768123046</v>
      </c>
      <c r="BS23" s="10">
        <f t="shared" ca="1" si="13"/>
        <v>-2.7024616348479071</v>
      </c>
      <c r="BT23" s="10">
        <f t="shared" ca="1" si="57"/>
        <v>-0.45041027247465121</v>
      </c>
      <c r="BU23" s="238"/>
      <c r="BV23" s="35">
        <v>-31.566621319999999</v>
      </c>
      <c r="BW23" s="103">
        <f t="shared" ca="1" si="86"/>
        <v>128.38766369027917</v>
      </c>
      <c r="BX23" s="10">
        <f t="shared" ca="1" si="14"/>
        <v>-1.4032356257991978</v>
      </c>
      <c r="BY23" s="10">
        <f t="shared" ca="1" si="58"/>
        <v>-0.23387260429986631</v>
      </c>
      <c r="BZ23" s="127"/>
      <c r="CA23" s="35">
        <v>-31.610114790000001</v>
      </c>
      <c r="CB23" s="103">
        <f t="shared" ca="1" si="59"/>
        <v>127.65674748217097</v>
      </c>
      <c r="CC23" s="10">
        <f t="shared" ca="1" si="15"/>
        <v>-2.1341518339073957</v>
      </c>
      <c r="CD23" s="10">
        <f t="shared" ca="1" si="60"/>
        <v>-0.35569197231789929</v>
      </c>
      <c r="CE23" s="238"/>
      <c r="CF23" s="35">
        <v>-31.603353389999999</v>
      </c>
      <c r="CG23" s="103">
        <f t="shared" ca="1" si="61"/>
        <v>125.12066358357848</v>
      </c>
      <c r="CH23" s="10">
        <f t="shared" ca="1" si="16"/>
        <v>-4.67023573249989</v>
      </c>
      <c r="CI23" s="10">
        <f t="shared" ca="1" si="62"/>
        <v>-0.77837262208331504</v>
      </c>
      <c r="CJ23" s="127"/>
      <c r="CK23" s="106">
        <v>-31.614948940000001</v>
      </c>
      <c r="CL23" s="103">
        <f t="shared" ca="1" si="63"/>
        <v>129.25369513626885</v>
      </c>
      <c r="CM23" s="10">
        <f t="shared" ca="1" si="17"/>
        <v>-0.53720417980952107</v>
      </c>
      <c r="CN23" s="10">
        <f t="shared" ca="1" si="64"/>
        <v>-8.9534029968253506E-2</v>
      </c>
      <c r="CO23" s="127"/>
      <c r="CP23" s="37">
        <v>-31.608529579999999</v>
      </c>
      <c r="CQ23" s="103">
        <f t="shared" ca="1" si="65"/>
        <v>129.18131197312013</v>
      </c>
      <c r="CR23" s="10">
        <f t="shared" ca="1" si="18"/>
        <v>-0.60958734295823547</v>
      </c>
      <c r="CS23" s="10">
        <f t="shared" ca="1" si="66"/>
        <v>-0.10159789049303924</v>
      </c>
      <c r="CT23" s="238"/>
      <c r="CU23" s="35">
        <v>-31.59287024</v>
      </c>
      <c r="CV23" s="103">
        <f t="shared" ca="1" si="67"/>
        <v>126.75549395601078</v>
      </c>
      <c r="CW23" s="10">
        <f t="shared" ca="1" si="19"/>
        <v>-3.0354053600675854</v>
      </c>
      <c r="CX23" s="10">
        <f t="shared" ca="1" si="68"/>
        <v>-0.50590089334459754</v>
      </c>
      <c r="CY23" s="127"/>
      <c r="CZ23" s="35">
        <v>-31.613787760000001</v>
      </c>
      <c r="DA23" s="103">
        <f t="shared" ca="1" si="69"/>
        <v>129.22729583263936</v>
      </c>
      <c r="DB23" s="10">
        <f t="shared" ca="1" si="20"/>
        <v>-0.56360348343901023</v>
      </c>
      <c r="DC23" s="10">
        <f t="shared" ca="1" si="70"/>
        <v>-9.3933913906501701E-2</v>
      </c>
      <c r="DD23" s="238"/>
      <c r="DE23" s="35">
        <v>-31.611877119999999</v>
      </c>
      <c r="DF23" s="103">
        <f t="shared" ca="1" si="71"/>
        <v>129.06181543425015</v>
      </c>
      <c r="DG23" s="10">
        <f t="shared" ca="1" si="21"/>
        <v>-0.72908388182821682</v>
      </c>
      <c r="DH23" s="10">
        <f t="shared" ca="1" si="72"/>
        <v>-0.1215139803047028</v>
      </c>
      <c r="DI23" s="127"/>
      <c r="DJ23" s="35">
        <v>-31.615013699999999</v>
      </c>
      <c r="DK23" s="103">
        <f t="shared" ca="1" si="73"/>
        <v>130.07973543369025</v>
      </c>
      <c r="DL23" s="10">
        <f t="shared" ca="1" si="22"/>
        <v>0.28883611761187922</v>
      </c>
      <c r="DM23" s="10">
        <f t="shared" ca="1" si="74"/>
        <v>4.8139352935313205E-2</v>
      </c>
      <c r="DN23" s="127"/>
      <c r="DO23" s="65">
        <v>-31.597425250000001</v>
      </c>
      <c r="DP23" s="108">
        <f t="shared" ca="1" si="75"/>
        <v>127.17473271890991</v>
      </c>
      <c r="DQ23" s="10">
        <f t="shared" ca="1" si="23"/>
        <v>-2.6161665971684585</v>
      </c>
      <c r="DR23" s="10">
        <f t="shared" ca="1" si="76"/>
        <v>-0.43602776619474309</v>
      </c>
      <c r="DS23" s="238"/>
      <c r="DT23" s="65">
        <v>-31.563988859999998</v>
      </c>
      <c r="DU23" s="108">
        <f t="shared" ca="1" si="77"/>
        <v>130.20871363355002</v>
      </c>
      <c r="DV23" s="10">
        <f t="shared" ca="1" si="24"/>
        <v>0.41781431747165243</v>
      </c>
      <c r="DW23" s="10">
        <f t="shared" ca="1" si="78"/>
        <v>6.9635719578608743E-2</v>
      </c>
      <c r="DX23" s="115"/>
      <c r="DY23" s="87">
        <v>-31.613955310000001</v>
      </c>
      <c r="DZ23" s="113">
        <f t="shared" ca="1" si="79"/>
        <v>129.54636533387142</v>
      </c>
      <c r="EA23" s="10">
        <f t="shared" ca="1" si="25"/>
        <v>-0.24453398220694567</v>
      </c>
      <c r="EB23" s="10">
        <f t="shared" ca="1" si="80"/>
        <v>-4.0755663701157609E-2</v>
      </c>
      <c r="EC23" s="238"/>
      <c r="ED23" s="65">
        <v>-31.59613104</v>
      </c>
      <c r="EE23" s="108">
        <f t="shared" ca="1" si="81"/>
        <v>127.17188382804828</v>
      </c>
      <c r="EF23" s="10">
        <f t="shared" ca="1" si="26"/>
        <v>-2.6190154880300867</v>
      </c>
      <c r="EG23" s="10">
        <f t="shared" ca="1" si="82"/>
        <v>-0.43650258133834779</v>
      </c>
      <c r="EH23" s="238"/>
      <c r="EI23" s="87">
        <v>-31.61284041</v>
      </c>
      <c r="EJ23" s="113">
        <f t="shared" ca="1" si="83"/>
        <v>129.9636023430599</v>
      </c>
      <c r="EK23" s="10">
        <f t="shared" ca="1" si="27"/>
        <v>0.17270302698153728</v>
      </c>
      <c r="EL23" s="10">
        <f t="shared" ca="1" si="84"/>
        <v>2.8783837830256214E-2</v>
      </c>
      <c r="EM23" s="238"/>
      <c r="EN23" s="197" t="str">
        <f t="shared" ca="1" si="87"/>
        <v>def2-QVZP</v>
      </c>
      <c r="EO23" s="86">
        <f t="shared" si="88"/>
        <v>92</v>
      </c>
      <c r="EP23" s="135">
        <f t="shared" ca="1" si="28"/>
        <v>0.59969884696431974</v>
      </c>
      <c r="EQ23" s="135">
        <f t="shared" ca="1" si="29"/>
        <v>0.45820393425224282</v>
      </c>
      <c r="ER23" s="135">
        <f t="shared" ca="1" si="85"/>
        <v>5.4661770954547224E-2</v>
      </c>
      <c r="EW23" s="287">
        <v>0</v>
      </c>
      <c r="EX23" s="287">
        <v>0</v>
      </c>
      <c r="EY23" s="287">
        <v>0</v>
      </c>
      <c r="EZ23" s="287">
        <v>4</v>
      </c>
      <c r="FA23" s="287">
        <v>0</v>
      </c>
      <c r="FB23" s="287">
        <v>0</v>
      </c>
      <c r="FC23" s="287">
        <v>0</v>
      </c>
      <c r="FD23" s="287">
        <v>0</v>
      </c>
      <c r="FE23" s="287">
        <v>0</v>
      </c>
      <c r="FF23" s="287">
        <v>0</v>
      </c>
      <c r="FG23" s="287">
        <v>0</v>
      </c>
      <c r="FH23" s="287">
        <v>2</v>
      </c>
      <c r="FI23" s="287">
        <v>0</v>
      </c>
      <c r="FJ23" s="287">
        <v>0</v>
      </c>
      <c r="FK23" s="287">
        <v>0</v>
      </c>
      <c r="FL23" s="287"/>
    </row>
    <row r="24" spans="1:168" x14ac:dyDescent="0.25">
      <c r="A24" s="114" t="s">
        <v>180</v>
      </c>
      <c r="B24" s="235">
        <v>3</v>
      </c>
      <c r="C24" s="114" t="s">
        <v>208</v>
      </c>
      <c r="D24" s="65">
        <v>-12.31740046</v>
      </c>
      <c r="E24" s="108">
        <f t="shared" ca="1" si="30"/>
        <v>140.29528388691517</v>
      </c>
      <c r="F24" s="10">
        <f t="shared" ca="1" si="0"/>
        <v>-8.8946263204984461</v>
      </c>
      <c r="G24" s="10">
        <f t="shared" ca="1" si="31"/>
        <v>-2.9648754401661486</v>
      </c>
      <c r="H24" s="116"/>
      <c r="I24" s="65">
        <v>-12.38033693</v>
      </c>
      <c r="J24" s="108">
        <f t="shared" ca="1" si="32"/>
        <v>130.19501197453607</v>
      </c>
      <c r="K24" s="10">
        <f t="shared" ca="1" si="1"/>
        <v>-18.994898232877546</v>
      </c>
      <c r="L24" s="10">
        <f t="shared" ca="1" si="33"/>
        <v>-6.3316327442925155</v>
      </c>
      <c r="M24" s="116"/>
      <c r="N24" s="129">
        <v>-90.199154019999995</v>
      </c>
      <c r="O24" s="108">
        <f t="shared" ca="1" si="34"/>
        <v>149.24323278468418</v>
      </c>
      <c r="P24" s="10">
        <f t="shared" ca="1" si="2"/>
        <v>5.3322577270563443E-2</v>
      </c>
      <c r="Q24" s="10">
        <f t="shared" ca="1" si="35"/>
        <v>1.7774192423521146E-2</v>
      </c>
      <c r="R24" s="115"/>
      <c r="S24" s="65">
        <v>-90.19331244</v>
      </c>
      <c r="T24" s="103">
        <f t="shared" ca="1" si="36"/>
        <v>149.07714684011117</v>
      </c>
      <c r="U24" s="10">
        <f t="shared" ca="1" si="3"/>
        <v>-0.11276336730244907</v>
      </c>
      <c r="V24" s="10">
        <f t="shared" ca="1" si="37"/>
        <v>-3.7587789100816359E-2</v>
      </c>
      <c r="W24" s="127"/>
      <c r="X24" s="65">
        <v>-90.178870919999994</v>
      </c>
      <c r="Y24" s="108">
        <f t="shared" ca="1" si="38"/>
        <v>147.82395489129914</v>
      </c>
      <c r="Z24" s="10">
        <f t="shared" ca="1" si="4"/>
        <v>-1.36595531611448</v>
      </c>
      <c r="AA24" s="10">
        <f t="shared" ca="1" si="39"/>
        <v>-0.45531843870482663</v>
      </c>
      <c r="AB24" s="238"/>
      <c r="AC24" s="65">
        <v>-90.155218079999997</v>
      </c>
      <c r="AD24" s="108">
        <f t="shared" ca="1" si="40"/>
        <v>145.30489844942599</v>
      </c>
      <c r="AE24" s="10">
        <f t="shared" ca="1" si="5"/>
        <v>-3.8850117579876269</v>
      </c>
      <c r="AF24" s="10">
        <f t="shared" ca="1" si="41"/>
        <v>-1.2950039193292089</v>
      </c>
      <c r="AG24" s="116"/>
      <c r="AH24" s="65">
        <v>-90.183396139999999</v>
      </c>
      <c r="AI24" s="108">
        <f t="shared" ca="1" si="42"/>
        <v>143.95747347408539</v>
      </c>
      <c r="AJ24" s="10">
        <f t="shared" ca="1" si="6"/>
        <v>-5.2324367333282282</v>
      </c>
      <c r="AK24" s="10">
        <f t="shared" ca="1" si="43"/>
        <v>-1.7441455777760762</v>
      </c>
      <c r="AL24" s="127"/>
      <c r="AM24" s="65">
        <v>-90.152317310000001</v>
      </c>
      <c r="AN24" s="108">
        <f t="shared" ca="1" si="44"/>
        <v>144.06945873022588</v>
      </c>
      <c r="AO24" s="10">
        <f t="shared" ca="1" si="7"/>
        <v>-5.1204514771877427</v>
      </c>
      <c r="AP24" s="10">
        <f t="shared" ca="1" si="45"/>
        <v>-1.7068171590625809</v>
      </c>
      <c r="AQ24" s="238"/>
      <c r="AR24" s="65">
        <v>-90.144617569999994</v>
      </c>
      <c r="AS24" s="108">
        <f t="shared" ca="1" si="46"/>
        <v>143.17467795939672</v>
      </c>
      <c r="AT24" s="10">
        <f t="shared" ca="1" si="8"/>
        <v>-6.0152322480169005</v>
      </c>
      <c r="AU24" s="10">
        <f t="shared" ca="1" si="47"/>
        <v>-2.0050774160056335</v>
      </c>
      <c r="AV24" s="127"/>
      <c r="AW24" s="65">
        <v>-90.202683410000006</v>
      </c>
      <c r="AX24" s="108">
        <f t="shared" ca="1" si="48"/>
        <v>148.27954838812278</v>
      </c>
      <c r="AY24" s="10">
        <f t="shared" ca="1" si="9"/>
        <v>-0.91036181929084137</v>
      </c>
      <c r="AZ24" s="10">
        <f t="shared" ca="1" si="49"/>
        <v>-0.30345393976361379</v>
      </c>
      <c r="BA24" s="238"/>
      <c r="BB24" s="65">
        <v>-90.198516499999997</v>
      </c>
      <c r="BC24" s="108">
        <f t="shared" ca="1" si="50"/>
        <v>148.10670103407043</v>
      </c>
      <c r="BD24" s="10">
        <f t="shared" ca="1" si="10"/>
        <v>-1.0832091733431923</v>
      </c>
      <c r="BE24" s="10">
        <f t="shared" ca="1" si="51"/>
        <v>-0.36106972444773078</v>
      </c>
      <c r="BF24" s="127"/>
      <c r="BG24" s="65">
        <v>-90.207304399999998</v>
      </c>
      <c r="BH24" s="108">
        <f t="shared" ca="1" si="52"/>
        <v>149.0895903435808</v>
      </c>
      <c r="BI24" s="10">
        <f t="shared" ca="1" si="11"/>
        <v>-0.10031986383282288</v>
      </c>
      <c r="BJ24" s="10">
        <f t="shared" ca="1" si="53"/>
        <v>-3.3439954610940958E-2</v>
      </c>
      <c r="BK24" s="127"/>
      <c r="BL24" s="65">
        <v>-90.207688309999995</v>
      </c>
      <c r="BM24" s="108">
        <f t="shared" ca="1" si="54"/>
        <v>149.18991020741362</v>
      </c>
      <c r="BN24" s="10">
        <f t="shared" ca="1" si="12"/>
        <v>0</v>
      </c>
      <c r="BO24" s="10">
        <f t="shared" ca="1" si="55"/>
        <v>0</v>
      </c>
      <c r="BQ24" s="124">
        <v>-90.146817029999994</v>
      </c>
      <c r="BR24" s="112">
        <f t="shared" ca="1" si="56"/>
        <v>146.84179035467909</v>
      </c>
      <c r="BS24" s="10">
        <f t="shared" ca="1" si="13"/>
        <v>-2.3481198527345271</v>
      </c>
      <c r="BT24" s="10">
        <f t="shared" ca="1" si="57"/>
        <v>-0.78270661757817572</v>
      </c>
      <c r="BU24" s="238"/>
      <c r="BV24" s="35">
        <v>-90.088803909999996</v>
      </c>
      <c r="BW24" s="103">
        <f t="shared" ca="1" si="86"/>
        <v>146.48676145020514</v>
      </c>
      <c r="BX24" s="10">
        <f t="shared" ca="1" si="14"/>
        <v>-2.7031487572084814</v>
      </c>
      <c r="BY24" s="10">
        <f t="shared" ca="1" si="58"/>
        <v>-0.90104958573616045</v>
      </c>
      <c r="BZ24" s="127"/>
      <c r="CA24" s="35">
        <v>-90.202574540000001</v>
      </c>
      <c r="CB24" s="103">
        <f t="shared" ca="1" si="59"/>
        <v>147.72181838891481</v>
      </c>
      <c r="CC24" s="10">
        <f t="shared" ca="1" si="15"/>
        <v>-1.4680918184988059</v>
      </c>
      <c r="CD24" s="10">
        <f t="shared" ca="1" si="60"/>
        <v>-0.48936393949960194</v>
      </c>
      <c r="CE24" s="238"/>
      <c r="CF24" s="35">
        <v>-90.193933340000001</v>
      </c>
      <c r="CG24" s="103">
        <f t="shared" ca="1" si="61"/>
        <v>145.75041415170514</v>
      </c>
      <c r="CH24" s="10">
        <f t="shared" ca="1" si="16"/>
        <v>-3.4394960557084744</v>
      </c>
      <c r="CI24" s="10">
        <f t="shared" ca="1" si="62"/>
        <v>-1.1464986852361581</v>
      </c>
      <c r="CJ24" s="127"/>
      <c r="CK24" s="106">
        <v>-90.20586127</v>
      </c>
      <c r="CL24" s="103">
        <f t="shared" ca="1" si="63"/>
        <v>148.58388711557379</v>
      </c>
      <c r="CM24" s="10">
        <f t="shared" ca="1" si="17"/>
        <v>-0.60602309183983039</v>
      </c>
      <c r="CN24" s="10">
        <f t="shared" ca="1" si="64"/>
        <v>-0.20200769727994347</v>
      </c>
      <c r="CO24" s="127"/>
      <c r="CP24" s="37">
        <v>-90.185791320000007</v>
      </c>
      <c r="CQ24" s="103">
        <f t="shared" ca="1" si="65"/>
        <v>148.12833754438824</v>
      </c>
      <c r="CR24" s="10">
        <f t="shared" ca="1" si="18"/>
        <v>-1.0615726630253732</v>
      </c>
      <c r="CS24" s="10">
        <f t="shared" ca="1" si="66"/>
        <v>-0.35385755434179106</v>
      </c>
      <c r="CT24" s="238"/>
      <c r="CU24" s="35">
        <v>-90.165549330000005</v>
      </c>
      <c r="CV24" s="103">
        <f t="shared" ca="1" si="67"/>
        <v>144.59455512388845</v>
      </c>
      <c r="CW24" s="10">
        <f t="shared" ca="1" si="19"/>
        <v>-4.5953550835251633</v>
      </c>
      <c r="CX24" s="10">
        <f t="shared" ca="1" si="68"/>
        <v>-1.5317850278417211</v>
      </c>
      <c r="CY24" s="127"/>
      <c r="CZ24" s="35">
        <v>-90.201502239999996</v>
      </c>
      <c r="DA24" s="103">
        <f t="shared" ca="1" si="69"/>
        <v>148.59172784052436</v>
      </c>
      <c r="DB24" s="10">
        <f t="shared" ca="1" si="20"/>
        <v>-0.59818236688926163</v>
      </c>
      <c r="DC24" s="10">
        <f t="shared" ca="1" si="70"/>
        <v>-0.19939412229642053</v>
      </c>
      <c r="DD24" s="238"/>
      <c r="DE24" s="35">
        <v>-90.198096829999997</v>
      </c>
      <c r="DF24" s="103">
        <f t="shared" ca="1" si="71"/>
        <v>148.15795910673407</v>
      </c>
      <c r="DG24" s="10">
        <f t="shared" ca="1" si="21"/>
        <v>-1.0319511006795494</v>
      </c>
      <c r="DH24" s="10">
        <f t="shared" ca="1" si="72"/>
        <v>-0.34398370022651648</v>
      </c>
      <c r="DI24" s="127"/>
      <c r="DJ24" s="35">
        <v>-90.204767219999994</v>
      </c>
      <c r="DK24" s="103">
        <f t="shared" ca="1" si="73"/>
        <v>149.26061164643917</v>
      </c>
      <c r="DL24" s="10">
        <f t="shared" ca="1" si="22"/>
        <v>7.0701439025555146E-2</v>
      </c>
      <c r="DM24" s="10">
        <f t="shared" ca="1" si="74"/>
        <v>2.3567146341851714E-2</v>
      </c>
      <c r="DN24" s="127"/>
      <c r="DO24" s="65">
        <v>-90.179065570000006</v>
      </c>
      <c r="DP24" s="108">
        <f t="shared" ca="1" si="75"/>
        <v>144.79372334294106</v>
      </c>
      <c r="DQ24" s="10">
        <f t="shared" ca="1" si="23"/>
        <v>-4.3961868644725541</v>
      </c>
      <c r="DR24" s="10">
        <f t="shared" ca="1" si="76"/>
        <v>-1.4653956214908515</v>
      </c>
      <c r="DS24" s="238"/>
      <c r="DT24" s="65">
        <v>-90.046859799999993</v>
      </c>
      <c r="DU24" s="108">
        <f t="shared" ca="1" si="77"/>
        <v>151.83505517020765</v>
      </c>
      <c r="DV24" s="10">
        <f t="shared" ca="1" si="24"/>
        <v>2.6451449627940349</v>
      </c>
      <c r="DW24" s="10">
        <f t="shared" ca="1" si="78"/>
        <v>0.88171498759801159</v>
      </c>
      <c r="DX24" s="115"/>
      <c r="DY24" s="87">
        <v>-90.197936170000006</v>
      </c>
      <c r="DZ24" s="113">
        <f t="shared" ca="1" si="79"/>
        <v>148.09624673413936</v>
      </c>
      <c r="EA24" s="10">
        <f t="shared" ca="1" si="25"/>
        <v>-1.0936634732742618</v>
      </c>
      <c r="EB24" s="10">
        <f t="shared" ca="1" si="80"/>
        <v>-0.36455449109142063</v>
      </c>
      <c r="EC24" s="238"/>
      <c r="ED24" s="65">
        <v>-90.176988809999997</v>
      </c>
      <c r="EE24" s="108">
        <f t="shared" ca="1" si="81"/>
        <v>144.5758051549598</v>
      </c>
      <c r="EF24" s="10">
        <f t="shared" ca="1" si="26"/>
        <v>-4.614105052453823</v>
      </c>
      <c r="EG24" s="10">
        <f t="shared" ca="1" si="82"/>
        <v>-1.5380350174846076</v>
      </c>
      <c r="EH24" s="238"/>
      <c r="EI24" s="87">
        <v>-90.196982869999999</v>
      </c>
      <c r="EJ24" s="113">
        <f t="shared" ca="1" si="83"/>
        <v>147.75450219519325</v>
      </c>
      <c r="EK24" s="10">
        <f t="shared" ca="1" si="27"/>
        <v>-1.4354080122203641</v>
      </c>
      <c r="EL24" s="10">
        <f t="shared" ca="1" si="84"/>
        <v>-0.47846933740678804</v>
      </c>
      <c r="EM24" s="238"/>
      <c r="EN24" s="197" t="str">
        <f t="shared" ca="1" si="87"/>
        <v>cc-pVDZ-u</v>
      </c>
      <c r="EO24" s="86">
        <f t="shared" si="88"/>
        <v>97</v>
      </c>
      <c r="EP24" s="135">
        <f t="shared" ca="1" si="28"/>
        <v>14.50130131611335</v>
      </c>
      <c r="EQ24" s="135">
        <f t="shared" ca="1" si="29"/>
        <v>12.434331641578837</v>
      </c>
      <c r="ER24" s="135">
        <f t="shared" ca="1" si="85"/>
        <v>0.8664711484431763</v>
      </c>
      <c r="EW24" s="287">
        <v>2</v>
      </c>
      <c r="EX24" s="287">
        <v>0</v>
      </c>
      <c r="EY24" s="287">
        <v>0</v>
      </c>
      <c r="EZ24" s="287">
        <v>0</v>
      </c>
      <c r="FA24" s="287">
        <v>0</v>
      </c>
      <c r="FB24" s="287">
        <v>0</v>
      </c>
      <c r="FC24" s="287">
        <v>0</v>
      </c>
      <c r="FD24" s="287">
        <v>0</v>
      </c>
      <c r="FE24" s="287">
        <v>0</v>
      </c>
      <c r="FF24" s="287">
        <v>0</v>
      </c>
      <c r="FG24" s="287">
        <v>0</v>
      </c>
      <c r="FH24" s="287">
        <v>1</v>
      </c>
      <c r="FI24" s="287">
        <v>0</v>
      </c>
      <c r="FJ24" s="287">
        <v>0</v>
      </c>
      <c r="FK24" s="287">
        <v>0</v>
      </c>
      <c r="FL24" s="287"/>
    </row>
    <row r="25" spans="1:168" x14ac:dyDescent="0.25">
      <c r="A25" s="128" t="s">
        <v>180</v>
      </c>
      <c r="B25" s="234">
        <v>9</v>
      </c>
      <c r="C25" s="114" t="s">
        <v>206</v>
      </c>
      <c r="D25" s="65">
        <v>-16.13750014</v>
      </c>
      <c r="E25" s="108">
        <f t="shared" ca="1" si="30"/>
        <v>340.56357014454557</v>
      </c>
      <c r="F25" s="10">
        <f t="shared" ca="1" si="0"/>
        <v>-7.3890439768004512</v>
      </c>
      <c r="G25" s="10">
        <f t="shared" ca="1" si="31"/>
        <v>-0.8210048863111612</v>
      </c>
      <c r="H25" s="116"/>
      <c r="I25" s="65">
        <v>-16.219693400000001</v>
      </c>
      <c r="J25" s="108">
        <f t="shared" ca="1" si="32"/>
        <v>340.36316887030631</v>
      </c>
      <c r="K25" s="10">
        <f t="shared" ca="1" si="1"/>
        <v>-7.5894452510397059</v>
      </c>
      <c r="L25" s="10">
        <f t="shared" ca="1" si="33"/>
        <v>-0.84327169455996731</v>
      </c>
      <c r="M25" s="116"/>
      <c r="N25" s="129">
        <v>-94.035399909999995</v>
      </c>
      <c r="O25" s="108">
        <f t="shared" ca="1" si="34"/>
        <v>348.67891500075854</v>
      </c>
      <c r="P25" s="10">
        <f t="shared" ca="1" si="2"/>
        <v>0.72630087941251986</v>
      </c>
      <c r="Q25" s="10">
        <f t="shared" ca="1" si="35"/>
        <v>8.0700097712502208E-2</v>
      </c>
      <c r="R25" s="115"/>
      <c r="S25" s="65">
        <v>-94.030576809999999</v>
      </c>
      <c r="T25" s="103">
        <f t="shared" ca="1" si="36"/>
        <v>349.3350478237906</v>
      </c>
      <c r="U25" s="10">
        <f t="shared" ca="1" si="3"/>
        <v>1.3824337024445867</v>
      </c>
      <c r="V25" s="10">
        <f t="shared" ca="1" si="37"/>
        <v>0.15360374471606519</v>
      </c>
      <c r="W25" s="127"/>
      <c r="X25" s="65">
        <v>-94.013418110000003</v>
      </c>
      <c r="Y25" s="108">
        <f t="shared" ca="1" si="38"/>
        <v>349.13425121888429</v>
      </c>
      <c r="Z25" s="10">
        <f t="shared" ca="1" si="4"/>
        <v>1.1816370975382711</v>
      </c>
      <c r="AA25" s="10">
        <f t="shared" ca="1" si="39"/>
        <v>0.13129301083758568</v>
      </c>
      <c r="AB25" s="238"/>
      <c r="AC25" s="65">
        <v>-93.991685219999994</v>
      </c>
      <c r="AD25" s="108">
        <f t="shared" ca="1" si="40"/>
        <v>347.81999950682018</v>
      </c>
      <c r="AE25" s="10">
        <f t="shared" ca="1" si="5"/>
        <v>-0.1326146145258349</v>
      </c>
      <c r="AF25" s="10">
        <f t="shared" ca="1" si="41"/>
        <v>-1.4734957169537211E-2</v>
      </c>
      <c r="AG25" s="116"/>
      <c r="AH25" s="65">
        <v>-94.018973119999998</v>
      </c>
      <c r="AI25" s="108">
        <f t="shared" ca="1" si="42"/>
        <v>346.33458530238551</v>
      </c>
      <c r="AJ25" s="10">
        <f t="shared" ca="1" si="6"/>
        <v>-1.6180288189605108</v>
      </c>
      <c r="AK25" s="10">
        <f t="shared" ca="1" si="43"/>
        <v>-0.1797809798845012</v>
      </c>
      <c r="AL25" s="127"/>
      <c r="AM25" s="65">
        <v>-93.988146150000006</v>
      </c>
      <c r="AN25" s="108">
        <f t="shared" ca="1" si="44"/>
        <v>346.6173408577904</v>
      </c>
      <c r="AO25" s="10">
        <f t="shared" ca="1" si="7"/>
        <v>-1.3352732635556208</v>
      </c>
      <c r="AP25" s="10">
        <f t="shared" ca="1" si="45"/>
        <v>-0.14836369595062454</v>
      </c>
      <c r="AQ25" s="238"/>
      <c r="AR25" s="65">
        <v>-93.975330319999998</v>
      </c>
      <c r="AS25" s="108">
        <f t="shared" ca="1" si="46"/>
        <v>344.53607234484844</v>
      </c>
      <c r="AT25" s="10">
        <f t="shared" ca="1" si="8"/>
        <v>-3.4165417764975814</v>
      </c>
      <c r="AU25" s="10">
        <f t="shared" ca="1" si="47"/>
        <v>-0.37961575294417571</v>
      </c>
      <c r="AV25" s="127"/>
      <c r="AW25" s="65">
        <v>-94.039394610000002</v>
      </c>
      <c r="AX25" s="108">
        <f t="shared" ca="1" si="48"/>
        <v>347.49437881164118</v>
      </c>
      <c r="AY25" s="10">
        <f t="shared" ca="1" si="9"/>
        <v>-0.45823530970483262</v>
      </c>
      <c r="AZ25" s="10">
        <f t="shared" ca="1" si="49"/>
        <v>-5.0915034411648068E-2</v>
      </c>
      <c r="BA25" s="238"/>
      <c r="BB25" s="65">
        <v>-94.035620969999997</v>
      </c>
      <c r="BC25" s="108">
        <f t="shared" ca="1" si="50"/>
        <v>347.9223964254499</v>
      </c>
      <c r="BD25" s="10">
        <f t="shared" ca="1" si="10"/>
        <v>-3.0217695896112673E-2</v>
      </c>
      <c r="BE25" s="10">
        <f t="shared" ca="1" si="51"/>
        <v>-3.3575217662347415E-3</v>
      </c>
      <c r="BF25" s="127"/>
      <c r="BG25" s="65">
        <v>-94.044021939999993</v>
      </c>
      <c r="BH25" s="108">
        <f t="shared" ca="1" si="52"/>
        <v>347.91056474325018</v>
      </c>
      <c r="BI25" s="10">
        <f t="shared" ca="1" si="11"/>
        <v>-4.2049378095839529E-2</v>
      </c>
      <c r="BJ25" s="10">
        <f t="shared" ca="1" si="53"/>
        <v>-4.6721531217599477E-3</v>
      </c>
      <c r="BK25" s="127"/>
      <c r="BL25" s="65">
        <v>-94.044340649999995</v>
      </c>
      <c r="BM25" s="108">
        <f t="shared" ca="1" si="54"/>
        <v>347.95261412134602</v>
      </c>
      <c r="BN25" s="10">
        <f t="shared" ca="1" si="12"/>
        <v>0</v>
      </c>
      <c r="BO25" s="10">
        <f t="shared" ca="1" si="55"/>
        <v>0</v>
      </c>
      <c r="BQ25" s="124">
        <v>-93.981804749999995</v>
      </c>
      <c r="BR25" s="112">
        <f t="shared" ca="1" si="56"/>
        <v>348.66617343050933</v>
      </c>
      <c r="BS25" s="10">
        <f t="shared" ca="1" si="13"/>
        <v>0.71355930916331545</v>
      </c>
      <c r="BT25" s="10">
        <f t="shared" ca="1" si="57"/>
        <v>7.9284367684812826E-2</v>
      </c>
      <c r="BU25" s="238"/>
      <c r="BV25" s="35">
        <v>-93.922451289999998</v>
      </c>
      <c r="BW25" s="103">
        <f t="shared" ca="1" si="86"/>
        <v>353.07241298916432</v>
      </c>
      <c r="BX25" s="10">
        <f t="shared" ca="1" si="14"/>
        <v>5.1197988678183037</v>
      </c>
      <c r="BY25" s="10">
        <f t="shared" ca="1" si="58"/>
        <v>0.56886654086870037</v>
      </c>
      <c r="BZ25" s="127"/>
      <c r="CA25" s="35">
        <v>-94.036496189999994</v>
      </c>
      <c r="CB25" s="103">
        <f t="shared" ca="1" si="59"/>
        <v>346.25750837191856</v>
      </c>
      <c r="CC25" s="10">
        <f t="shared" ca="1" si="15"/>
        <v>-1.6951057494274551</v>
      </c>
      <c r="CD25" s="10">
        <f t="shared" ca="1" si="60"/>
        <v>-0.18834508326971722</v>
      </c>
      <c r="CE25" s="238"/>
      <c r="CF25" s="35">
        <v>-94.028617890000007</v>
      </c>
      <c r="CG25" s="103">
        <f t="shared" ca="1" si="61"/>
        <v>344.93068137950621</v>
      </c>
      <c r="CH25" s="10">
        <f t="shared" ca="1" si="16"/>
        <v>-3.0219327418398052</v>
      </c>
      <c r="CI25" s="10">
        <f t="shared" ca="1" si="62"/>
        <v>-0.33577030464886726</v>
      </c>
      <c r="CJ25" s="127"/>
      <c r="CK25" s="106">
        <v>-94.042647810000005</v>
      </c>
      <c r="CL25" s="103">
        <f t="shared" ca="1" si="63"/>
        <v>347.53974457479325</v>
      </c>
      <c r="CM25" s="10">
        <f t="shared" ca="1" si="17"/>
        <v>-0.41286954655276986</v>
      </c>
      <c r="CN25" s="10">
        <f t="shared" ca="1" si="64"/>
        <v>-4.5874394061418876E-2</v>
      </c>
      <c r="CO25" s="127"/>
      <c r="CP25" s="37">
        <v>-94.016803699999997</v>
      </c>
      <c r="CQ25" s="103">
        <f t="shared" ca="1" si="65"/>
        <v>347.66431452392442</v>
      </c>
      <c r="CR25" s="10">
        <f t="shared" ca="1" si="18"/>
        <v>-0.28829959742159872</v>
      </c>
      <c r="CS25" s="10">
        <f t="shared" ca="1" si="66"/>
        <v>-3.2033288602399859E-2</v>
      </c>
      <c r="CT25" s="238"/>
      <c r="CU25" s="35">
        <v>-93.990176529999999</v>
      </c>
      <c r="CV25" s="103">
        <f t="shared" ca="1" si="67"/>
        <v>345.77826406088542</v>
      </c>
      <c r="CW25" s="10">
        <f t="shared" ca="1" si="19"/>
        <v>-2.174350060460597</v>
      </c>
      <c r="CX25" s="10">
        <f t="shared" ca="1" si="68"/>
        <v>-0.24159445116228856</v>
      </c>
      <c r="CY25" s="127"/>
      <c r="CZ25" s="35">
        <v>-94.037148090000002</v>
      </c>
      <c r="DA25" s="103">
        <f t="shared" ca="1" si="69"/>
        <v>347.65729897330363</v>
      </c>
      <c r="DB25" s="10">
        <f t="shared" ca="1" si="20"/>
        <v>-0.29531514804239123</v>
      </c>
      <c r="DC25" s="10">
        <f t="shared" ca="1" si="70"/>
        <v>-3.2812794226932361E-2</v>
      </c>
      <c r="DD25" s="238"/>
      <c r="DE25" s="35">
        <v>-94.034205659999998</v>
      </c>
      <c r="DF25" s="103">
        <f t="shared" ca="1" si="71"/>
        <v>347.70872647340678</v>
      </c>
      <c r="DG25" s="10">
        <f t="shared" ca="1" si="21"/>
        <v>-0.24388764793923201</v>
      </c>
      <c r="DH25" s="10">
        <f t="shared" ca="1" si="72"/>
        <v>-2.7098627548803558E-2</v>
      </c>
      <c r="DI25" s="127"/>
      <c r="DJ25" s="35">
        <v>-94.041266980000003</v>
      </c>
      <c r="DK25" s="103">
        <f t="shared" ca="1" si="73"/>
        <v>348.20464056101531</v>
      </c>
      <c r="DL25" s="10">
        <f t="shared" ca="1" si="22"/>
        <v>0.25202643966929372</v>
      </c>
      <c r="DM25" s="10">
        <f t="shared" ca="1" si="74"/>
        <v>2.8002937741032637E-2</v>
      </c>
      <c r="DN25" s="127"/>
      <c r="DO25" s="65">
        <v>-94.019435360000003</v>
      </c>
      <c r="DP25" s="108">
        <f t="shared" ca="1" si="75"/>
        <v>350.06643152610462</v>
      </c>
      <c r="DQ25" s="10">
        <f t="shared" ca="1" si="23"/>
        <v>2.1138174047586062</v>
      </c>
      <c r="DR25" s="10">
        <f t="shared" ca="1" si="76"/>
        <v>0.23486860052873404</v>
      </c>
      <c r="DS25" s="238"/>
      <c r="DT25" s="65">
        <v>-93.844702510000005</v>
      </c>
      <c r="DU25" s="108">
        <f t="shared" ca="1" si="77"/>
        <v>360.04574166611457</v>
      </c>
      <c r="DV25" s="10">
        <f t="shared" ca="1" si="24"/>
        <v>12.093127544768549</v>
      </c>
      <c r="DW25" s="10">
        <f t="shared" ca="1" si="78"/>
        <v>1.3436808383076166</v>
      </c>
      <c r="DX25" s="115"/>
      <c r="DY25" s="87">
        <v>-94.035044560000003</v>
      </c>
      <c r="DZ25" s="113">
        <f t="shared" ca="1" si="79"/>
        <v>347.27773132939416</v>
      </c>
      <c r="EA25" s="10">
        <f t="shared" ca="1" si="25"/>
        <v>-0.67488279195185896</v>
      </c>
      <c r="EB25" s="10">
        <f t="shared" ca="1" si="80"/>
        <v>-7.4986976883539891E-2</v>
      </c>
      <c r="EC25" s="238"/>
      <c r="ED25" s="65">
        <v>-94.012971359999995</v>
      </c>
      <c r="EE25" s="108">
        <f t="shared" ca="1" si="81"/>
        <v>348.22247436679061</v>
      </c>
      <c r="EF25" s="10">
        <f t="shared" ca="1" si="26"/>
        <v>0.26986024544459042</v>
      </c>
      <c r="EG25" s="10">
        <f t="shared" ca="1" si="82"/>
        <v>2.9984471716065601E-2</v>
      </c>
      <c r="EH25" s="238"/>
      <c r="EI25" s="87">
        <v>-94.033486550000006</v>
      </c>
      <c r="EJ25" s="113">
        <f t="shared" ca="1" si="83"/>
        <v>347.73150505010994</v>
      </c>
      <c r="EK25" s="10">
        <f t="shared" ca="1" si="27"/>
        <v>-0.22110907123607149</v>
      </c>
      <c r="EL25" s="10">
        <f t="shared" ca="1" si="84"/>
        <v>-2.4567674581785721E-2</v>
      </c>
      <c r="EM25" s="238"/>
      <c r="EN25" s="197" t="str">
        <f t="shared" ca="1" si="87"/>
        <v>cc-pVDZ</v>
      </c>
      <c r="EO25" s="86">
        <f t="shared" si="88"/>
        <v>102</v>
      </c>
      <c r="EP25" s="135">
        <f t="shared" ca="1" si="28"/>
        <v>14.843204562539146</v>
      </c>
      <c r="EQ25" s="135">
        <f t="shared" ca="1" si="29"/>
        <v>12.922321859299696</v>
      </c>
      <c r="ER25" s="135">
        <f t="shared" ca="1" si="85"/>
        <v>1.0108806859209536</v>
      </c>
      <c r="EW25" s="287">
        <v>2</v>
      </c>
      <c r="EX25" s="287">
        <v>0</v>
      </c>
      <c r="EY25" s="287">
        <v>0</v>
      </c>
      <c r="EZ25" s="287">
        <v>6</v>
      </c>
      <c r="FA25" s="287">
        <v>0</v>
      </c>
      <c r="FB25" s="287">
        <v>0</v>
      </c>
      <c r="FC25" s="287">
        <v>0</v>
      </c>
      <c r="FD25" s="287">
        <v>0</v>
      </c>
      <c r="FE25" s="287">
        <v>0</v>
      </c>
      <c r="FF25" s="287">
        <v>0</v>
      </c>
      <c r="FG25" s="287">
        <v>0</v>
      </c>
      <c r="FH25" s="287">
        <v>1</v>
      </c>
      <c r="FI25" s="287">
        <v>0</v>
      </c>
      <c r="FJ25" s="287">
        <v>0</v>
      </c>
      <c r="FK25" s="287">
        <v>0</v>
      </c>
      <c r="FL25" s="287"/>
    </row>
    <row r="26" spans="1:168" x14ac:dyDescent="0.25">
      <c r="A26" s="128" t="s">
        <v>180</v>
      </c>
      <c r="B26" s="234">
        <v>3</v>
      </c>
      <c r="C26" s="114" t="s">
        <v>212</v>
      </c>
      <c r="D26" s="65">
        <v>-49.659725620000003</v>
      </c>
      <c r="E26" s="108">
        <f t="shared" ca="1" si="30"/>
        <v>256.06741878993716</v>
      </c>
      <c r="F26" s="10">
        <f t="shared" ca="1" si="0"/>
        <v>-14.996423435057011</v>
      </c>
      <c r="G26" s="10">
        <f t="shared" ca="1" si="31"/>
        <v>-4.99880781168567</v>
      </c>
      <c r="H26" s="116"/>
      <c r="I26" s="65">
        <v>-49.972395779999999</v>
      </c>
      <c r="J26" s="108">
        <f t="shared" ca="1" si="32"/>
        <v>247.02260446537076</v>
      </c>
      <c r="K26" s="10">
        <f t="shared" ca="1" si="1"/>
        <v>-24.041237759623414</v>
      </c>
      <c r="L26" s="10">
        <f t="shared" ca="1" si="33"/>
        <v>-8.0137459198744718</v>
      </c>
      <c r="M26" s="116"/>
      <c r="N26" s="129">
        <v>-213.64780494999999</v>
      </c>
      <c r="O26" s="108">
        <f t="shared" ca="1" si="34"/>
        <v>275.16456020173115</v>
      </c>
      <c r="P26" s="10">
        <f t="shared" ca="1" si="2"/>
        <v>4.1007179767369735</v>
      </c>
      <c r="Q26" s="10">
        <f t="shared" ca="1" si="35"/>
        <v>1.3669059922456579</v>
      </c>
      <c r="R26" s="115"/>
      <c r="S26" s="65">
        <v>-213.63721161999999</v>
      </c>
      <c r="T26" s="103">
        <f t="shared" ca="1" si="36"/>
        <v>274.01105119511107</v>
      </c>
      <c r="U26" s="10">
        <f t="shared" ca="1" si="3"/>
        <v>2.9472089701168898</v>
      </c>
      <c r="V26" s="10">
        <f t="shared" ca="1" si="37"/>
        <v>0.98240299003896325</v>
      </c>
      <c r="W26" s="127"/>
      <c r="X26" s="65">
        <v>-213.57116225999999</v>
      </c>
      <c r="Y26" s="108">
        <f t="shared" ca="1" si="38"/>
        <v>271.35631161971128</v>
      </c>
      <c r="Z26" s="10">
        <f t="shared" ca="1" si="4"/>
        <v>0.2924693947171022</v>
      </c>
      <c r="AA26" s="10">
        <f t="shared" ca="1" si="39"/>
        <v>9.7489798239034073E-2</v>
      </c>
      <c r="AB26" s="238"/>
      <c r="AC26" s="65">
        <v>-213.53692341999999</v>
      </c>
      <c r="AD26" s="108">
        <f t="shared" ca="1" si="40"/>
        <v>265.25493807371038</v>
      </c>
      <c r="AE26" s="10">
        <f t="shared" ca="1" si="5"/>
        <v>-5.808904151283798</v>
      </c>
      <c r="AF26" s="10">
        <f t="shared" ca="1" si="41"/>
        <v>-1.9363013837612659</v>
      </c>
      <c r="AG26" s="116"/>
      <c r="AH26" s="65">
        <v>-213.68571428999999</v>
      </c>
      <c r="AI26" s="108">
        <f t="shared" ca="1" si="42"/>
        <v>262.28570981279415</v>
      </c>
      <c r="AJ26" s="10">
        <f t="shared" ca="1" si="6"/>
        <v>-8.7781324122000228</v>
      </c>
      <c r="AK26" s="10">
        <f t="shared" ca="1" si="43"/>
        <v>-2.9260441374000075</v>
      </c>
      <c r="AL26" s="127"/>
      <c r="AM26" s="65">
        <v>-213.51453448000001</v>
      </c>
      <c r="AN26" s="108">
        <f t="shared" ca="1" si="44"/>
        <v>262.70513682840885</v>
      </c>
      <c r="AO26" s="10">
        <f t="shared" ca="1" si="7"/>
        <v>-8.3587053965853215</v>
      </c>
      <c r="AP26" s="10">
        <f t="shared" ca="1" si="45"/>
        <v>-2.7862351321951073</v>
      </c>
      <c r="AQ26" s="238"/>
      <c r="AR26" s="65">
        <v>-213.50678232000001</v>
      </c>
      <c r="AS26" s="108">
        <f t="shared" ca="1" si="46"/>
        <v>261.39805754422412</v>
      </c>
      <c r="AT26" s="10">
        <f t="shared" ca="1" si="8"/>
        <v>-9.6657846807700594</v>
      </c>
      <c r="AU26" s="10">
        <f t="shared" ca="1" si="47"/>
        <v>-3.2219282269233531</v>
      </c>
      <c r="AV26" s="127"/>
      <c r="AW26" s="65">
        <v>-213.66473902999999</v>
      </c>
      <c r="AX26" s="108">
        <f t="shared" ca="1" si="48"/>
        <v>270.18157398363485</v>
      </c>
      <c r="AY26" s="10">
        <f t="shared" ca="1" si="9"/>
        <v>-0.88226824135932702</v>
      </c>
      <c r="AZ26" s="10">
        <f t="shared" ca="1" si="49"/>
        <v>-0.29408941378644232</v>
      </c>
      <c r="BA26" s="238"/>
      <c r="BB26" s="65">
        <v>-213.65955381000001</v>
      </c>
      <c r="BC26" s="108">
        <f t="shared" ca="1" si="50"/>
        <v>270.15939781556801</v>
      </c>
      <c r="BD26" s="10">
        <f t="shared" ca="1" si="10"/>
        <v>-0.90444440942616211</v>
      </c>
      <c r="BE26" s="10">
        <f t="shared" ca="1" si="51"/>
        <v>-0.3014814698087207</v>
      </c>
      <c r="BF26" s="127"/>
      <c r="BG26" s="65">
        <v>-213.67693831</v>
      </c>
      <c r="BH26" s="108">
        <f t="shared" ca="1" si="52"/>
        <v>271.00254087079054</v>
      </c>
      <c r="BI26" s="10">
        <f t="shared" ca="1" si="11"/>
        <v>-6.1301354203635583E-2</v>
      </c>
      <c r="BJ26" s="10">
        <f t="shared" ca="1" si="53"/>
        <v>-2.0433784734545195E-2</v>
      </c>
      <c r="BK26" s="127"/>
      <c r="BL26" s="65">
        <v>-213.67759185</v>
      </c>
      <c r="BM26" s="108">
        <f t="shared" ca="1" si="54"/>
        <v>271.06384222499418</v>
      </c>
      <c r="BN26" s="10">
        <f t="shared" ca="1" si="12"/>
        <v>0</v>
      </c>
      <c r="BO26" s="10">
        <f t="shared" ca="1" si="55"/>
        <v>0</v>
      </c>
      <c r="BQ26" s="124">
        <v>-213.49815039999999</v>
      </c>
      <c r="BR26" s="112">
        <f t="shared" ca="1" si="56"/>
        <v>263.8126682505802</v>
      </c>
      <c r="BS26" s="10">
        <f t="shared" ca="1" si="13"/>
        <v>-7.2511739744139732</v>
      </c>
      <c r="BT26" s="10">
        <f t="shared" ca="1" si="57"/>
        <v>-2.4170579914713244</v>
      </c>
      <c r="BU26" s="238"/>
      <c r="BV26" s="35">
        <v>-213.37009551</v>
      </c>
      <c r="BW26" s="103">
        <f t="shared" ca="1" si="86"/>
        <v>260.39001767397269</v>
      </c>
      <c r="BX26" s="10">
        <f t="shared" ca="1" si="14"/>
        <v>-10.673824551021482</v>
      </c>
      <c r="BY26" s="10">
        <f t="shared" ca="1" si="58"/>
        <v>-3.5579415170071607</v>
      </c>
      <c r="BZ26" s="127"/>
      <c r="CA26" s="35">
        <v>-213.66159039999999</v>
      </c>
      <c r="CB26" s="103">
        <f t="shared" ca="1" si="59"/>
        <v>266.68150448414269</v>
      </c>
      <c r="CC26" s="10">
        <f t="shared" ca="1" si="15"/>
        <v>-4.382337740851483</v>
      </c>
      <c r="CD26" s="10">
        <f t="shared" ca="1" si="60"/>
        <v>-1.4607792469504943</v>
      </c>
      <c r="CE26" s="238"/>
      <c r="CF26" s="35">
        <v>-213.64747054</v>
      </c>
      <c r="CG26" s="103">
        <f t="shared" ca="1" si="61"/>
        <v>262.87160555348123</v>
      </c>
      <c r="CH26" s="10">
        <f t="shared" ca="1" si="16"/>
        <v>-8.1922366715129442</v>
      </c>
      <c r="CI26" s="10">
        <f t="shared" ca="1" si="62"/>
        <v>-2.7307455571709816</v>
      </c>
      <c r="CJ26" s="127"/>
      <c r="CK26" s="106">
        <v>-213.6730967</v>
      </c>
      <c r="CL26" s="103">
        <f t="shared" ca="1" si="63"/>
        <v>269.7065088825575</v>
      </c>
      <c r="CM26" s="10">
        <f t="shared" ca="1" si="17"/>
        <v>-1.3573333424366751</v>
      </c>
      <c r="CN26" s="10">
        <f t="shared" ca="1" si="64"/>
        <v>-0.45244444747889173</v>
      </c>
      <c r="CO26" s="127"/>
      <c r="CP26" s="37">
        <v>-213.58133867000001</v>
      </c>
      <c r="CQ26" s="103">
        <f t="shared" ca="1" si="65"/>
        <v>270.41121090218644</v>
      </c>
      <c r="CR26" s="10">
        <f t="shared" ca="1" si="18"/>
        <v>-0.65263132280773561</v>
      </c>
      <c r="CS26" s="10">
        <f t="shared" ca="1" si="66"/>
        <v>-0.2175437742692452</v>
      </c>
      <c r="CT26" s="238"/>
      <c r="CU26" s="35">
        <v>-213.54992338</v>
      </c>
      <c r="CV26" s="103">
        <f t="shared" ca="1" si="67"/>
        <v>261.72631377720717</v>
      </c>
      <c r="CW26" s="10">
        <f t="shared" ca="1" si="19"/>
        <v>-9.3375284477870082</v>
      </c>
      <c r="CX26" s="10">
        <f t="shared" ca="1" si="68"/>
        <v>-3.1125094825956694</v>
      </c>
      <c r="CY26" s="127"/>
      <c r="CZ26" s="35">
        <v>-213.65223857000001</v>
      </c>
      <c r="DA26" s="103">
        <f t="shared" ca="1" si="69"/>
        <v>270.26450557307021</v>
      </c>
      <c r="DB26" s="10">
        <f t="shared" ca="1" si="20"/>
        <v>-0.79933665192396575</v>
      </c>
      <c r="DC26" s="10">
        <f t="shared" ca="1" si="70"/>
        <v>-0.26644555064132192</v>
      </c>
      <c r="DD26" s="238"/>
      <c r="DE26" s="35">
        <v>-213.64725670000001</v>
      </c>
      <c r="DF26" s="103">
        <f t="shared" ca="1" si="71"/>
        <v>269.38452773955862</v>
      </c>
      <c r="DG26" s="10">
        <f t="shared" ca="1" si="21"/>
        <v>-1.6793144854355546</v>
      </c>
      <c r="DH26" s="10">
        <f t="shared" ca="1" si="72"/>
        <v>-0.55977149514518487</v>
      </c>
      <c r="DI26" s="127"/>
      <c r="DJ26" s="35">
        <v>-213.66932195999999</v>
      </c>
      <c r="DK26" s="103">
        <f t="shared" ca="1" si="73"/>
        <v>271.22011079125917</v>
      </c>
      <c r="DL26" s="10">
        <f t="shared" ca="1" si="22"/>
        <v>0.1562685662649983</v>
      </c>
      <c r="DM26" s="10">
        <f t="shared" ca="1" si="74"/>
        <v>5.2089522088332764E-2</v>
      </c>
      <c r="DN26" s="127"/>
      <c r="DO26" s="65">
        <v>-213.64211015999999</v>
      </c>
      <c r="DP26" s="108">
        <f t="shared" ca="1" si="75"/>
        <v>267.61690077498884</v>
      </c>
      <c r="DQ26" s="10">
        <f t="shared" ca="1" si="23"/>
        <v>-3.4469414500053404</v>
      </c>
      <c r="DR26" s="10">
        <f t="shared" ca="1" si="76"/>
        <v>-1.1489804833351134</v>
      </c>
      <c r="DS26" s="238"/>
      <c r="DT26" s="65">
        <v>-213.52647626999999</v>
      </c>
      <c r="DU26" s="108">
        <f t="shared" ca="1" si="77"/>
        <v>264.17389380643135</v>
      </c>
      <c r="DV26" s="10">
        <f t="shared" ca="1" si="24"/>
        <v>-6.8899484185628239</v>
      </c>
      <c r="DW26" s="10">
        <f t="shared" ca="1" si="78"/>
        <v>-2.2966494728542748</v>
      </c>
      <c r="DX26" s="115"/>
      <c r="DY26" s="87">
        <v>-213.66041848</v>
      </c>
      <c r="DZ26" s="113">
        <f t="shared" ca="1" si="79"/>
        <v>269.349992781742</v>
      </c>
      <c r="EA26" s="10">
        <f t="shared" ca="1" si="25"/>
        <v>-1.7138494432521725</v>
      </c>
      <c r="EB26" s="10">
        <f t="shared" ca="1" si="80"/>
        <v>-0.5712831477507242</v>
      </c>
      <c r="EC26" s="238"/>
      <c r="ED26" s="65">
        <v>-213.63995211</v>
      </c>
      <c r="EE26" s="108">
        <f t="shared" ca="1" si="81"/>
        <v>266.81890699233787</v>
      </c>
      <c r="EF26" s="10">
        <f t="shared" ca="1" si="26"/>
        <v>-4.244935232656303</v>
      </c>
      <c r="EG26" s="10">
        <f t="shared" ca="1" si="82"/>
        <v>-1.4149784108854344</v>
      </c>
      <c r="EH26" s="238"/>
      <c r="EI26" s="87">
        <v>-213.65974005999999</v>
      </c>
      <c r="EJ26" s="113">
        <f t="shared" ca="1" si="83"/>
        <v>269.26807461932515</v>
      </c>
      <c r="EK26" s="10">
        <f t="shared" ca="1" si="27"/>
        <v>-1.7957676056690275</v>
      </c>
      <c r="EL26" s="10">
        <f t="shared" ca="1" si="84"/>
        <v>-0.59858920188967579</v>
      </c>
      <c r="EM26" s="238"/>
      <c r="EN26" s="197" t="str">
        <f t="shared" ca="1" si="87"/>
        <v>cc-pVTZ-u</v>
      </c>
      <c r="EO26" s="86">
        <f t="shared" si="88"/>
        <v>107</v>
      </c>
      <c r="EP26" s="135">
        <f t="shared" ca="1" si="28"/>
        <v>5.1064399856030178</v>
      </c>
      <c r="EQ26" s="135">
        <f t="shared" ca="1" si="29"/>
        <v>4.5810800381623977</v>
      </c>
      <c r="ER26" s="135">
        <f t="shared" ca="1" si="85"/>
        <v>0.32519835111416895</v>
      </c>
      <c r="EW26" s="287">
        <v>0</v>
      </c>
      <c r="EX26" s="287">
        <v>0</v>
      </c>
      <c r="EY26" s="287">
        <v>2</v>
      </c>
      <c r="EZ26" s="287">
        <v>0</v>
      </c>
      <c r="FA26" s="287">
        <v>0</v>
      </c>
      <c r="FB26" s="287">
        <v>0</v>
      </c>
      <c r="FC26" s="287">
        <v>0</v>
      </c>
      <c r="FD26" s="287">
        <v>0</v>
      </c>
      <c r="FE26" s="287">
        <v>0</v>
      </c>
      <c r="FF26" s="287">
        <v>0</v>
      </c>
      <c r="FG26" s="287">
        <v>0</v>
      </c>
      <c r="FH26" s="287">
        <v>1</v>
      </c>
      <c r="FI26" s="287">
        <v>0</v>
      </c>
      <c r="FJ26" s="287">
        <v>0</v>
      </c>
      <c r="FK26" s="287">
        <v>0</v>
      </c>
      <c r="FL26" s="287"/>
    </row>
    <row r="27" spans="1:168" x14ac:dyDescent="0.25">
      <c r="A27" s="128" t="s">
        <v>180</v>
      </c>
      <c r="B27" s="234">
        <v>3</v>
      </c>
      <c r="C27" s="114" t="s">
        <v>205</v>
      </c>
      <c r="D27" s="65">
        <v>-2.2534565199999999</v>
      </c>
      <c r="E27" s="108">
        <f t="shared" ca="1" si="30"/>
        <v>38.647705139265028</v>
      </c>
      <c r="F27" s="10">
        <f t="shared" ca="1" si="0"/>
        <v>-3.1881096752194438</v>
      </c>
      <c r="G27" s="10">
        <f t="shared" ca="1" si="31"/>
        <v>-1.0627032250731479</v>
      </c>
      <c r="H27" s="116"/>
      <c r="I27" s="65">
        <v>-2.2565787199999998</v>
      </c>
      <c r="J27" s="108">
        <f t="shared" ca="1" si="32"/>
        <v>38.81696314183494</v>
      </c>
      <c r="K27" s="10">
        <f t="shared" ca="1" si="1"/>
        <v>-3.0188516726495322</v>
      </c>
      <c r="L27" s="10">
        <f t="shared" ca="1" si="33"/>
        <v>-1.0062838908831775</v>
      </c>
      <c r="M27" s="116"/>
      <c r="N27" s="129">
        <v>-15.76971391</v>
      </c>
      <c r="O27" s="108">
        <f t="shared" ca="1" si="34"/>
        <v>41.778049473489695</v>
      </c>
      <c r="P27" s="10">
        <f t="shared" ca="1" si="2"/>
        <v>-5.7765340994777148E-2</v>
      </c>
      <c r="Q27" s="10">
        <f t="shared" ca="1" si="35"/>
        <v>-1.9255113664925716E-2</v>
      </c>
      <c r="R27" s="115"/>
      <c r="S27" s="65">
        <v>-15.76810435</v>
      </c>
      <c r="T27" s="103">
        <f t="shared" ca="1" si="36"/>
        <v>41.661687342074337</v>
      </c>
      <c r="U27" s="10">
        <f t="shared" ca="1" si="3"/>
        <v>-0.17412747241013449</v>
      </c>
      <c r="V27" s="10">
        <f t="shared" ca="1" si="37"/>
        <v>-5.8042490803378165E-2</v>
      </c>
      <c r="W27" s="127"/>
      <c r="X27" s="65">
        <v>-15.76706864</v>
      </c>
      <c r="Y27" s="108">
        <f t="shared" ca="1" si="38"/>
        <v>42.192829784945005</v>
      </c>
      <c r="Z27" s="10">
        <f t="shared" ca="1" si="4"/>
        <v>0.35701497046053277</v>
      </c>
      <c r="AA27" s="10">
        <f t="shared" ca="1" si="39"/>
        <v>0.11900499015351092</v>
      </c>
      <c r="AB27" s="238"/>
      <c r="AC27" s="65">
        <v>-15.761311729999999</v>
      </c>
      <c r="AD27" s="108">
        <f t="shared" ca="1" si="40"/>
        <v>40.779682654488923</v>
      </c>
      <c r="AE27" s="10">
        <f t="shared" ca="1" si="5"/>
        <v>-1.0561321599955491</v>
      </c>
      <c r="AF27" s="10">
        <f t="shared" ca="1" si="41"/>
        <v>-0.35204405333184968</v>
      </c>
      <c r="AG27" s="116"/>
      <c r="AH27" s="65">
        <v>-15.76404763</v>
      </c>
      <c r="AI27" s="108">
        <f t="shared" ca="1" si="42"/>
        <v>41.595544755930867</v>
      </c>
      <c r="AJ27" s="10">
        <f t="shared" ca="1" si="6"/>
        <v>-0.24027005855360528</v>
      </c>
      <c r="AK27" s="10">
        <f t="shared" ca="1" si="43"/>
        <v>-8.0090019517868427E-2</v>
      </c>
      <c r="AL27" s="127"/>
      <c r="AM27" s="65">
        <v>-15.761651710000001</v>
      </c>
      <c r="AN27" s="108">
        <f t="shared" ca="1" si="44"/>
        <v>41.61268202672094</v>
      </c>
      <c r="AO27" s="10">
        <f t="shared" ca="1" si="7"/>
        <v>-0.22313278776353229</v>
      </c>
      <c r="AP27" s="10">
        <f t="shared" ca="1" si="45"/>
        <v>-7.4377595921177431E-2</v>
      </c>
      <c r="AQ27" s="238"/>
      <c r="AR27" s="65">
        <v>-15.75928807</v>
      </c>
      <c r="AS27" s="108">
        <f t="shared" ca="1" si="46"/>
        <v>41.65683042241487</v>
      </c>
      <c r="AT27" s="10">
        <f t="shared" ca="1" si="8"/>
        <v>-0.17898439206960148</v>
      </c>
      <c r="AU27" s="10">
        <f t="shared" ca="1" si="47"/>
        <v>-5.9661464023200494E-2</v>
      </c>
      <c r="AV27" s="127"/>
      <c r="AW27" s="65">
        <v>-15.7703066</v>
      </c>
      <c r="AX27" s="108">
        <f t="shared" ca="1" si="48"/>
        <v>41.709958471899412</v>
      </c>
      <c r="AY27" s="10">
        <f t="shared" ca="1" si="9"/>
        <v>-0.12585634258505962</v>
      </c>
      <c r="AZ27" s="10">
        <f t="shared" ca="1" si="49"/>
        <v>-4.1952114195019874E-2</v>
      </c>
      <c r="BA27" s="238"/>
      <c r="BB27" s="65">
        <v>-15.769057589999999</v>
      </c>
      <c r="BC27" s="108">
        <f t="shared" ca="1" si="50"/>
        <v>41.835949728919488</v>
      </c>
      <c r="BD27" s="10">
        <f t="shared" ca="1" si="10"/>
        <v>1.3491443501578715E-4</v>
      </c>
      <c r="BE27" s="10">
        <f t="shared" ca="1" si="51"/>
        <v>4.4971478338595716E-5</v>
      </c>
      <c r="BF27" s="127"/>
      <c r="BG27" s="65">
        <v>-15.77117462</v>
      </c>
      <c r="BH27" s="108">
        <f t="shared" ca="1" si="52"/>
        <v>41.824187072715475</v>
      </c>
      <c r="BI27" s="10">
        <f t="shared" ca="1" si="11"/>
        <v>-1.1627741768997168E-2</v>
      </c>
      <c r="BJ27" s="10">
        <f t="shared" ca="1" si="53"/>
        <v>-3.875913922999056E-3</v>
      </c>
      <c r="BK27" s="127"/>
      <c r="BL27" s="65">
        <v>-15.77130322</v>
      </c>
      <c r="BM27" s="108">
        <f t="shared" ca="1" si="54"/>
        <v>41.835814814484472</v>
      </c>
      <c r="BN27" s="10">
        <f t="shared" ca="1" si="12"/>
        <v>0</v>
      </c>
      <c r="BO27" s="10">
        <f t="shared" ca="1" si="55"/>
        <v>0</v>
      </c>
      <c r="BQ27" s="124">
        <v>-15.75943052</v>
      </c>
      <c r="BR27" s="112">
        <f t="shared" ca="1" si="56"/>
        <v>41.144481874095355</v>
      </c>
      <c r="BS27" s="10">
        <f t="shared" ca="1" si="13"/>
        <v>-0.69133294038911686</v>
      </c>
      <c r="BT27" s="10">
        <f t="shared" ca="1" si="57"/>
        <v>-0.23044431346303895</v>
      </c>
      <c r="BU27" s="238"/>
      <c r="BV27" s="35">
        <v>-15.748907389999999</v>
      </c>
      <c r="BW27" s="103">
        <f t="shared" ca="1" si="86"/>
        <v>42.605470290709391</v>
      </c>
      <c r="BX27" s="10">
        <f t="shared" ca="1" si="14"/>
        <v>0.76965547622491925</v>
      </c>
      <c r="BY27" s="10">
        <f t="shared" ca="1" si="58"/>
        <v>0.2565518254083064</v>
      </c>
      <c r="BZ27" s="127"/>
      <c r="CA27" s="35">
        <v>-15.76917862</v>
      </c>
      <c r="CB27" s="103">
        <f t="shared" ca="1" si="59"/>
        <v>41.314119519610188</v>
      </c>
      <c r="CC27" s="10">
        <f t="shared" ca="1" si="15"/>
        <v>-0.52169529487428434</v>
      </c>
      <c r="CD27" s="10">
        <f t="shared" ca="1" si="60"/>
        <v>-0.17389843162476146</v>
      </c>
      <c r="CE27" s="238"/>
      <c r="CF27" s="35">
        <v>-15.76569741</v>
      </c>
      <c r="CG27" s="103">
        <f t="shared" ca="1" si="61"/>
        <v>39.983006640724362</v>
      </c>
      <c r="CH27" s="10">
        <f t="shared" ca="1" si="16"/>
        <v>-1.8528081737601099</v>
      </c>
      <c r="CI27" s="10">
        <f t="shared" ca="1" si="62"/>
        <v>-0.61760272458670329</v>
      </c>
      <c r="CJ27" s="127"/>
      <c r="CK27" s="106">
        <v>-15.77088028</v>
      </c>
      <c r="CL27" s="103">
        <f t="shared" ca="1" si="63"/>
        <v>41.663663995424031</v>
      </c>
      <c r="CM27" s="10">
        <f t="shared" ca="1" si="17"/>
        <v>-0.17215081906044105</v>
      </c>
      <c r="CN27" s="10">
        <f t="shared" ca="1" si="64"/>
        <v>-5.7383606353480353E-2</v>
      </c>
      <c r="CO27" s="127"/>
      <c r="CP27" s="37">
        <v>-15.76791646</v>
      </c>
      <c r="CQ27" s="103">
        <f t="shared" ca="1" si="65"/>
        <v>41.781751776590603</v>
      </c>
      <c r="CR27" s="10">
        <f t="shared" ca="1" si="18"/>
        <v>-5.4063037893868682E-2</v>
      </c>
      <c r="CS27" s="10">
        <f t="shared" ca="1" si="66"/>
        <v>-1.8021012631289562E-2</v>
      </c>
      <c r="CT27" s="238"/>
      <c r="CU27" s="35">
        <v>-15.760474029999999</v>
      </c>
      <c r="CV27" s="103">
        <f t="shared" ca="1" si="67"/>
        <v>40.811839353194955</v>
      </c>
      <c r="CW27" s="10">
        <f t="shared" ca="1" si="19"/>
        <v>-1.0239754612895169</v>
      </c>
      <c r="CX27" s="10">
        <f t="shared" ca="1" si="68"/>
        <v>-0.3413251537631723</v>
      </c>
      <c r="CY27" s="127"/>
      <c r="CZ27" s="35">
        <v>-15.770315419999999</v>
      </c>
      <c r="DA27" s="103">
        <f t="shared" ca="1" si="69"/>
        <v>41.660335060178916</v>
      </c>
      <c r="DB27" s="10">
        <f t="shared" ca="1" si="20"/>
        <v>-0.17547975430555596</v>
      </c>
      <c r="DC27" s="10">
        <f t="shared" ca="1" si="70"/>
        <v>-5.8493251435185321E-2</v>
      </c>
      <c r="DD27" s="238"/>
      <c r="DE27" s="35">
        <v>-15.769315049999999</v>
      </c>
      <c r="DF27" s="103">
        <f t="shared" ca="1" si="71"/>
        <v>41.549325580535026</v>
      </c>
      <c r="DG27" s="10">
        <f t="shared" ca="1" si="21"/>
        <v>-0.28648923394944603</v>
      </c>
      <c r="DH27" s="10">
        <f t="shared" ca="1" si="72"/>
        <v>-9.5496411316482011E-2</v>
      </c>
      <c r="DI27" s="127"/>
      <c r="DJ27" s="35">
        <v>-15.77074298</v>
      </c>
      <c r="DK27" s="103">
        <f t="shared" ca="1" si="73"/>
        <v>41.970208417015314</v>
      </c>
      <c r="DL27" s="10">
        <f t="shared" ca="1" si="22"/>
        <v>0.13439360253084232</v>
      </c>
      <c r="DM27" s="10">
        <f t="shared" ca="1" si="74"/>
        <v>4.4797867510280774E-2</v>
      </c>
      <c r="DN27" s="127"/>
      <c r="DO27" s="65">
        <v>-15.76434016</v>
      </c>
      <c r="DP27" s="108">
        <f t="shared" ca="1" si="75"/>
        <v>42.018335219769597</v>
      </c>
      <c r="DQ27" s="10">
        <f t="shared" ca="1" si="23"/>
        <v>0.18252040528512481</v>
      </c>
      <c r="DR27" s="10">
        <f t="shared" ca="1" si="76"/>
        <v>6.0840135095041603E-2</v>
      </c>
      <c r="DS27" s="238"/>
      <c r="DT27" s="65">
        <v>-15.746123320000001</v>
      </c>
      <c r="DU27" s="108">
        <f t="shared" ca="1" si="77"/>
        <v>42.594912451785852</v>
      </c>
      <c r="DV27" s="10">
        <f t="shared" ca="1" si="24"/>
        <v>0.75909763730138025</v>
      </c>
      <c r="DW27" s="10">
        <f t="shared" ca="1" si="78"/>
        <v>0.25303254576712675</v>
      </c>
      <c r="DX27" s="115"/>
      <c r="DY27" s="87">
        <v>-15.7703761</v>
      </c>
      <c r="DZ27" s="113">
        <f t="shared" ca="1" si="79"/>
        <v>41.80537749044025</v>
      </c>
      <c r="EA27" s="10">
        <f t="shared" ca="1" si="25"/>
        <v>-3.0437324044221725E-2</v>
      </c>
      <c r="EB27" s="10">
        <f t="shared" ca="1" si="80"/>
        <v>-1.0145774681407241E-2</v>
      </c>
      <c r="EC27" s="238"/>
      <c r="ED27" s="65">
        <v>-15.76381041</v>
      </c>
      <c r="EE27" s="108">
        <f t="shared" ca="1" si="81"/>
        <v>42.090552093034049</v>
      </c>
      <c r="EF27" s="10">
        <f t="shared" ca="1" si="26"/>
        <v>0.25473727854957673</v>
      </c>
      <c r="EG27" s="10">
        <f t="shared" ca="1" si="82"/>
        <v>8.4912426183192238E-2</v>
      </c>
      <c r="EH27" s="238"/>
      <c r="EI27" s="87">
        <v>-15.769967429999999</v>
      </c>
      <c r="EJ27" s="113">
        <f t="shared" ca="1" si="83"/>
        <v>42.107356784054467</v>
      </c>
      <c r="EK27" s="10">
        <f t="shared" ca="1" si="27"/>
        <v>0.27154196956999499</v>
      </c>
      <c r="EL27" s="10">
        <f t="shared" ca="1" si="84"/>
        <v>9.0513989856664992E-2</v>
      </c>
      <c r="EM27" s="238"/>
      <c r="EN27" s="197" t="str">
        <f t="shared" ca="1" si="87"/>
        <v>cc-pVTZ</v>
      </c>
      <c r="EO27" s="86">
        <f t="shared" si="88"/>
        <v>112</v>
      </c>
      <c r="EP27" s="135">
        <f t="shared" ca="1" si="28"/>
        <v>5.0815252636847452</v>
      </c>
      <c r="EQ27" s="135">
        <f t="shared" ca="1" si="29"/>
        <v>4.4744897906488141</v>
      </c>
      <c r="ER27" s="135">
        <f t="shared" ca="1" si="85"/>
        <v>0.32539228783056051</v>
      </c>
      <c r="EW27" s="287">
        <v>0</v>
      </c>
      <c r="EX27" s="287">
        <v>0</v>
      </c>
      <c r="EY27" s="287">
        <v>0</v>
      </c>
      <c r="EZ27" s="287">
        <v>2</v>
      </c>
      <c r="FA27" s="287">
        <v>0</v>
      </c>
      <c r="FB27" s="287">
        <v>0</v>
      </c>
      <c r="FC27" s="287">
        <v>0</v>
      </c>
      <c r="FD27" s="287">
        <v>0</v>
      </c>
      <c r="FE27" s="287">
        <v>0</v>
      </c>
      <c r="FF27" s="287">
        <v>0</v>
      </c>
      <c r="FG27" s="287">
        <v>0</v>
      </c>
      <c r="FH27" s="287">
        <v>1</v>
      </c>
      <c r="FI27" s="287">
        <v>0</v>
      </c>
      <c r="FJ27" s="287">
        <v>0</v>
      </c>
      <c r="FK27" s="287">
        <v>0</v>
      </c>
      <c r="FL27" s="287"/>
    </row>
    <row r="28" spans="1:168" x14ac:dyDescent="0.25">
      <c r="A28" s="128" t="s">
        <v>80</v>
      </c>
      <c r="B28" s="234">
        <v>12</v>
      </c>
      <c r="C28" s="114" t="s">
        <v>95</v>
      </c>
      <c r="D28" s="65">
        <v>-37.862669289999999</v>
      </c>
      <c r="E28" s="108">
        <f t="shared" ca="1" si="30"/>
        <v>724.70499852620094</v>
      </c>
      <c r="F28" s="10">
        <f t="shared" ca="1" si="0"/>
        <v>-15.162556442811137</v>
      </c>
      <c r="G28" s="10">
        <f t="shared" ca="1" si="31"/>
        <v>-1.2635463702342615</v>
      </c>
      <c r="H28" s="116"/>
      <c r="I28" s="65">
        <v>-38.108746379999999</v>
      </c>
      <c r="J28" s="108">
        <f t="shared" ca="1" si="32"/>
        <v>731.34214239393248</v>
      </c>
      <c r="K28" s="10">
        <f t="shared" ca="1" si="1"/>
        <v>-8.5254125750795993</v>
      </c>
      <c r="L28" s="10">
        <f t="shared" ca="1" si="33"/>
        <v>-0.71045104792329994</v>
      </c>
      <c r="M28" s="116"/>
      <c r="N28" s="129">
        <v>-230.99184804000001</v>
      </c>
      <c r="O28" s="108">
        <f t="shared" ca="1" si="34"/>
        <v>740.74223976411884</v>
      </c>
      <c r="P28" s="10">
        <f t="shared" ca="1" si="2"/>
        <v>0.87468479510675934</v>
      </c>
      <c r="Q28" s="10">
        <f t="shared" ca="1" si="35"/>
        <v>7.289039959222994E-2</v>
      </c>
      <c r="R28" s="115"/>
      <c r="S28" s="65">
        <v>-230.98049358</v>
      </c>
      <c r="T28" s="103">
        <f t="shared" ca="1" si="36"/>
        <v>741.80116120160267</v>
      </c>
      <c r="U28" s="10">
        <f t="shared" ca="1" si="3"/>
        <v>1.9336062325905914</v>
      </c>
      <c r="V28" s="10">
        <f t="shared" ca="1" si="37"/>
        <v>0.16113385271588263</v>
      </c>
      <c r="W28" s="127"/>
      <c r="X28" s="65">
        <v>-230.93452791999999</v>
      </c>
      <c r="Y28" s="108">
        <f t="shared" ca="1" si="38"/>
        <v>738.35599246453751</v>
      </c>
      <c r="Z28" s="10">
        <f t="shared" ca="1" si="4"/>
        <v>-1.5115625044745684</v>
      </c>
      <c r="AA28" s="10">
        <f t="shared" ca="1" si="39"/>
        <v>-0.12596354203954738</v>
      </c>
      <c r="AB28" s="238"/>
      <c r="AC28" s="35">
        <v>-230.89515193</v>
      </c>
      <c r="AD28" s="108">
        <f t="shared" ca="1" si="40"/>
        <v>744.01908548700817</v>
      </c>
      <c r="AE28" s="10">
        <f t="shared" ca="1" si="5"/>
        <v>4.1515305179960933</v>
      </c>
      <c r="AF28" s="10">
        <f t="shared" ca="1" si="41"/>
        <v>0.34596087649967444</v>
      </c>
      <c r="AG28" s="116"/>
      <c r="AH28" s="65">
        <v>-230.96772996999999</v>
      </c>
      <c r="AI28" s="108">
        <f t="shared" ca="1" si="42"/>
        <v>736.01823278538075</v>
      </c>
      <c r="AJ28" s="10">
        <f t="shared" ca="1" si="6"/>
        <v>-3.8493221836313296</v>
      </c>
      <c r="AK28" s="10">
        <f t="shared" ca="1" si="43"/>
        <v>-0.32077684863594413</v>
      </c>
      <c r="AL28" s="127"/>
      <c r="AM28" s="65">
        <v>-230.88227080999999</v>
      </c>
      <c r="AN28" s="108">
        <f t="shared" ca="1" si="44"/>
        <v>736.69818898761821</v>
      </c>
      <c r="AO28" s="10">
        <f t="shared" ca="1" si="7"/>
        <v>-3.1693659813938666</v>
      </c>
      <c r="AP28" s="10">
        <f t="shared" ca="1" si="45"/>
        <v>-0.26411383178282222</v>
      </c>
      <c r="AQ28" s="238"/>
      <c r="AR28" s="65">
        <v>-230.86613926000001</v>
      </c>
      <c r="AS28" s="108">
        <f t="shared" ca="1" si="46"/>
        <v>737.85187055920755</v>
      </c>
      <c r="AT28" s="10">
        <f t="shared" ca="1" si="8"/>
        <v>-2.0156844098045212</v>
      </c>
      <c r="AU28" s="10">
        <f t="shared" ca="1" si="47"/>
        <v>-0.16797370081704344</v>
      </c>
      <c r="AV28" s="127"/>
      <c r="AW28" s="65">
        <v>-231.00454601000001</v>
      </c>
      <c r="AX28" s="108">
        <f t="shared" ca="1" si="48"/>
        <v>739.46945698431989</v>
      </c>
      <c r="AY28" s="10">
        <f t="shared" ca="1" si="9"/>
        <v>-0.39809798469218549</v>
      </c>
      <c r="AZ28" s="10">
        <f t="shared" ca="1" si="49"/>
        <v>-3.3174832057682124E-2</v>
      </c>
      <c r="BA28" s="238"/>
      <c r="BB28" s="65">
        <v>-230.99871651999999</v>
      </c>
      <c r="BC28" s="108">
        <f t="shared" ca="1" si="50"/>
        <v>741.11607825085241</v>
      </c>
      <c r="BD28" s="10">
        <f t="shared" ca="1" si="10"/>
        <v>1.2485232818403347</v>
      </c>
      <c r="BE28" s="10">
        <f t="shared" ca="1" si="51"/>
        <v>0.10404360682002789</v>
      </c>
      <c r="BF28" s="127"/>
      <c r="BG28" s="65">
        <v>-231.01426179000001</v>
      </c>
      <c r="BH28" s="108">
        <f t="shared" ca="1" si="52"/>
        <v>739.79290022327154</v>
      </c>
      <c r="BI28" s="10">
        <f t="shared" ca="1" si="11"/>
        <v>-7.4654745740531325E-2</v>
      </c>
      <c r="BJ28" s="10">
        <f t="shared" ca="1" si="53"/>
        <v>-6.2212288117109438E-3</v>
      </c>
      <c r="BK28" s="127"/>
      <c r="BL28" s="65">
        <v>-231.01477799</v>
      </c>
      <c r="BM28" s="108">
        <f t="shared" ca="1" si="54"/>
        <v>739.86755496901208</v>
      </c>
      <c r="BN28" s="10">
        <f t="shared" ca="1" si="12"/>
        <v>0</v>
      </c>
      <c r="BO28" s="10">
        <f t="shared" ca="1" si="55"/>
        <v>0</v>
      </c>
      <c r="BQ28" s="124">
        <v>-230.86823605999999</v>
      </c>
      <c r="BR28" s="112">
        <f t="shared" ca="1" si="56"/>
        <v>743.3944504782221</v>
      </c>
      <c r="BS28" s="10">
        <f t="shared" ca="1" si="13"/>
        <v>3.5268955092100214</v>
      </c>
      <c r="BT28" s="10">
        <f t="shared" ca="1" si="57"/>
        <v>0.29390795910083511</v>
      </c>
      <c r="BU28" s="238"/>
      <c r="BV28" s="35">
        <v>-230.74307612999999</v>
      </c>
      <c r="BW28" s="103">
        <f t="shared" ca="1" si="86"/>
        <v>760.0132921577034</v>
      </c>
      <c r="BX28" s="10">
        <f t="shared" ca="1" si="14"/>
        <v>20.145737188691328</v>
      </c>
      <c r="BY28" s="10">
        <f t="shared" ca="1" si="58"/>
        <v>1.678811432390944</v>
      </c>
      <c r="BZ28" s="127"/>
      <c r="CA28" s="35">
        <v>-231.004592</v>
      </c>
      <c r="CB28" s="103">
        <f t="shared" ca="1" si="59"/>
        <v>739.23679547239658</v>
      </c>
      <c r="CC28" s="10">
        <f t="shared" ca="1" si="15"/>
        <v>-0.63075949661549657</v>
      </c>
      <c r="CD28" s="10">
        <f t="shared" ca="1" si="60"/>
        <v>-5.2563291384624712E-2</v>
      </c>
      <c r="CE28" s="238"/>
      <c r="CF28" s="35">
        <v>-230.99256765000001</v>
      </c>
      <c r="CG28" s="103">
        <f t="shared" ca="1" si="61"/>
        <v>739.81605530538798</v>
      </c>
      <c r="CH28" s="10">
        <f t="shared" ca="1" si="16"/>
        <v>-5.1499663624099412E-2</v>
      </c>
      <c r="CI28" s="10">
        <f t="shared" ca="1" si="62"/>
        <v>-4.2916386353416174E-3</v>
      </c>
      <c r="CJ28" s="127"/>
      <c r="CK28" s="37">
        <v>-231.01163263000001</v>
      </c>
      <c r="CL28" s="103">
        <f t="shared" ca="1" si="63"/>
        <v>739.45333627810919</v>
      </c>
      <c r="CM28" s="10">
        <f t="shared" ca="1" si="17"/>
        <v>-0.4142186909028851</v>
      </c>
      <c r="CN28" s="10">
        <f t="shared" ca="1" si="64"/>
        <v>-3.4518224241907092E-2</v>
      </c>
      <c r="CO28" s="127"/>
      <c r="CP28" s="37">
        <v>-230.94779410000001</v>
      </c>
      <c r="CQ28" s="103">
        <f t="shared" ca="1" si="65"/>
        <v>738.28283746530167</v>
      </c>
      <c r="CR28" s="10">
        <f t="shared" ca="1" si="18"/>
        <v>-1.584717503710408</v>
      </c>
      <c r="CS28" s="10">
        <f t="shared" ca="1" si="66"/>
        <v>-0.13205979197586734</v>
      </c>
      <c r="CT28" s="238"/>
      <c r="CU28" s="35">
        <v>-230.90858944999999</v>
      </c>
      <c r="CV28" s="103">
        <f t="shared" ca="1" si="67"/>
        <v>741.39445379343158</v>
      </c>
      <c r="CW28" s="10">
        <f t="shared" ca="1" si="19"/>
        <v>1.5268988244195043</v>
      </c>
      <c r="CX28" s="10">
        <f t="shared" ca="1" si="68"/>
        <v>0.12724156870162537</v>
      </c>
      <c r="CY28" s="127"/>
      <c r="CZ28" s="35">
        <v>-230.99717330999999</v>
      </c>
      <c r="DA28" s="103">
        <f t="shared" ca="1" si="69"/>
        <v>739.20713312194232</v>
      </c>
      <c r="DB28" s="10">
        <f t="shared" ca="1" si="20"/>
        <v>-0.66042184706975604</v>
      </c>
      <c r="DC28" s="10">
        <f t="shared" ca="1" si="70"/>
        <v>-5.5035153922479672E-2</v>
      </c>
      <c r="DD28" s="238"/>
      <c r="DE28" s="35">
        <v>-230.99177280000001</v>
      </c>
      <c r="DF28" s="103">
        <f t="shared" ca="1" si="71"/>
        <v>739.76688370012801</v>
      </c>
      <c r="DG28" s="10">
        <f t="shared" ca="1" si="21"/>
        <v>-0.10067126888407074</v>
      </c>
      <c r="DH28" s="10">
        <f t="shared" ca="1" si="72"/>
        <v>-8.3892724070058957E-3</v>
      </c>
      <c r="DI28" s="127"/>
      <c r="DJ28" s="35">
        <v>-231.00718796000001</v>
      </c>
      <c r="DK28" s="103">
        <f t="shared" ca="1" si="73"/>
        <v>739.91217085892072</v>
      </c>
      <c r="DL28" s="10">
        <f t="shared" ca="1" si="22"/>
        <v>4.4615889908641293E-2</v>
      </c>
      <c r="DM28" s="10">
        <f t="shared" ca="1" si="74"/>
        <v>3.7179908257201078E-3</v>
      </c>
      <c r="DN28" s="127"/>
      <c r="DO28" s="65">
        <v>-230.95788974999999</v>
      </c>
      <c r="DP28" s="108">
        <f t="shared" ca="1" si="75"/>
        <v>739.56302485130686</v>
      </c>
      <c r="DQ28" s="10">
        <f t="shared" ca="1" si="23"/>
        <v>-0.30453011770521243</v>
      </c>
      <c r="DR28" s="10">
        <f t="shared" ca="1" si="76"/>
        <v>-2.5377509808767702E-2</v>
      </c>
      <c r="DS28" s="238"/>
      <c r="DT28" s="65">
        <v>-230.51134311999999</v>
      </c>
      <c r="DU28" s="108">
        <f t="shared" ca="1" si="77"/>
        <v>752.58070533140506</v>
      </c>
      <c r="DV28" s="10">
        <f t="shared" ca="1" si="24"/>
        <v>12.71315036239298</v>
      </c>
      <c r="DW28" s="10">
        <f t="shared" ca="1" si="78"/>
        <v>1.0594291968660816</v>
      </c>
      <c r="DX28" s="115"/>
      <c r="DY28" s="87">
        <v>-230.99153508000001</v>
      </c>
      <c r="DZ28" s="113">
        <f t="shared" ca="1" si="79"/>
        <v>738.9712901394156</v>
      </c>
      <c r="EA28" s="10">
        <f t="shared" ca="1" si="25"/>
        <v>-0.89626482959647547</v>
      </c>
      <c r="EB28" s="10">
        <f t="shared" ca="1" si="80"/>
        <v>-7.4688735799706293E-2</v>
      </c>
      <c r="EC28" s="238"/>
      <c r="ED28" s="65">
        <v>-230.95066166000001</v>
      </c>
      <c r="EE28" s="108">
        <f t="shared" ca="1" si="81"/>
        <v>739.32320346168535</v>
      </c>
      <c r="EF28" s="10">
        <f t="shared" ca="1" si="26"/>
        <v>-0.54435150732672355</v>
      </c>
      <c r="EG28" s="10">
        <f t="shared" ca="1" si="82"/>
        <v>-4.5362625610560293E-2</v>
      </c>
      <c r="EH28" s="238"/>
      <c r="EI28" s="87">
        <v>-230.99039124000001</v>
      </c>
      <c r="EJ28" s="113">
        <f t="shared" ca="1" si="83"/>
        <v>739.69758788127172</v>
      </c>
      <c r="EK28" s="10">
        <f t="shared" ca="1" si="27"/>
        <v>-0.16996708774036051</v>
      </c>
      <c r="EL28" s="10">
        <f t="shared" ca="1" si="84"/>
        <v>-1.4163923978363377E-2</v>
      </c>
      <c r="EM28" s="238"/>
      <c r="EN28" s="197" t="str">
        <f t="shared" ca="1" si="87"/>
        <v>cc-pVQZ</v>
      </c>
      <c r="EO28" s="86">
        <f t="shared" si="88"/>
        <v>117</v>
      </c>
      <c r="EP28" s="135">
        <f t="shared" ca="1" si="28"/>
        <v>2.8336967754409179</v>
      </c>
      <c r="EQ28" s="135">
        <f t="shared" ca="1" si="29"/>
        <v>2.4308506393000187</v>
      </c>
      <c r="ER28" s="135">
        <f t="shared" ca="1" si="85"/>
        <v>0.15865594635052782</v>
      </c>
      <c r="EW28" s="287">
        <v>6</v>
      </c>
      <c r="EX28" s="287">
        <v>0</v>
      </c>
      <c r="EY28" s="287">
        <v>0</v>
      </c>
      <c r="EZ28" s="287">
        <v>6</v>
      </c>
      <c r="FA28" s="287">
        <v>0</v>
      </c>
      <c r="FB28" s="287">
        <v>0</v>
      </c>
      <c r="FC28" s="287">
        <v>0</v>
      </c>
      <c r="FD28" s="287">
        <v>0</v>
      </c>
      <c r="FE28" s="287">
        <v>0</v>
      </c>
      <c r="FF28" s="287">
        <v>0</v>
      </c>
      <c r="FG28" s="287">
        <v>0</v>
      </c>
      <c r="FH28" s="287">
        <v>0</v>
      </c>
      <c r="FI28" s="287">
        <v>0</v>
      </c>
      <c r="FJ28" s="287">
        <v>0</v>
      </c>
      <c r="FK28" s="287">
        <v>0</v>
      </c>
      <c r="FL28" s="287"/>
    </row>
    <row r="29" spans="1:168" x14ac:dyDescent="0.25">
      <c r="A29" s="128" t="s">
        <v>180</v>
      </c>
      <c r="B29" s="234">
        <v>2</v>
      </c>
      <c r="C29" s="114" t="s">
        <v>211</v>
      </c>
      <c r="D29" s="65">
        <v>-17.046363280000001</v>
      </c>
      <c r="E29" s="108">
        <f t="shared" ca="1" si="30"/>
        <v>44.282230814519885</v>
      </c>
      <c r="F29" s="10">
        <f t="shared" ca="1" si="0"/>
        <v>-8.4411224286538484</v>
      </c>
      <c r="G29" s="10">
        <f t="shared" ca="1" si="31"/>
        <v>-4.2205612143269242</v>
      </c>
      <c r="H29" s="116"/>
      <c r="I29" s="65">
        <v>-17.144970359999999</v>
      </c>
      <c r="J29" s="108">
        <f t="shared" ca="1" si="32"/>
        <v>46.854255291084918</v>
      </c>
      <c r="K29" s="10">
        <f t="shared" ca="1" si="1"/>
        <v>-5.8690979520888149</v>
      </c>
      <c r="L29" s="10">
        <f t="shared" ca="1" si="33"/>
        <v>-2.9345489760444075</v>
      </c>
      <c r="M29" s="116"/>
      <c r="N29" s="129">
        <v>-89.432703290000006</v>
      </c>
      <c r="O29" s="108">
        <f t="shared" ca="1" si="34"/>
        <v>53.506757441593706</v>
      </c>
      <c r="P29" s="10">
        <f t="shared" ca="1" si="2"/>
        <v>0.78340419841997289</v>
      </c>
      <c r="Q29" s="10">
        <f t="shared" ca="1" si="35"/>
        <v>0.39170209920998644</v>
      </c>
      <c r="R29" s="115"/>
      <c r="S29" s="65">
        <v>-89.42725772</v>
      </c>
      <c r="T29" s="103">
        <f t="shared" ca="1" si="36"/>
        <v>52.98825616752729</v>
      </c>
      <c r="U29" s="10">
        <f t="shared" ca="1" si="3"/>
        <v>0.26490292435355656</v>
      </c>
      <c r="V29" s="10">
        <f t="shared" ca="1" si="37"/>
        <v>0.13245146217677828</v>
      </c>
      <c r="W29" s="127"/>
      <c r="X29" s="65">
        <v>-89.406257220000001</v>
      </c>
      <c r="Y29" s="108">
        <f t="shared" ca="1" si="38"/>
        <v>52.875339060522734</v>
      </c>
      <c r="Z29" s="10">
        <f t="shared" ca="1" si="4"/>
        <v>0.15198581734900074</v>
      </c>
      <c r="AA29" s="10">
        <f t="shared" ca="1" si="39"/>
        <v>7.599290867450037E-2</v>
      </c>
      <c r="AB29" s="238"/>
      <c r="AC29" s="35">
        <v>-89.386077259999993</v>
      </c>
      <c r="AD29" s="108">
        <f t="shared" ca="1" si="40"/>
        <v>48.338778432737186</v>
      </c>
      <c r="AE29" s="10">
        <f t="shared" ca="1" si="5"/>
        <v>-4.384574810436547</v>
      </c>
      <c r="AF29" s="10">
        <f t="shared" ca="1" si="41"/>
        <v>-2.1922874052182735</v>
      </c>
      <c r="AG29" s="116"/>
      <c r="AH29" s="65">
        <v>-89.42357604</v>
      </c>
      <c r="AI29" s="108">
        <f t="shared" ca="1" si="42"/>
        <v>43.684067272899945</v>
      </c>
      <c r="AJ29" s="10">
        <f t="shared" ca="1" si="6"/>
        <v>-9.039285970273788</v>
      </c>
      <c r="AK29" s="10">
        <f t="shared" ca="1" si="43"/>
        <v>-4.519642985136894</v>
      </c>
      <c r="AL29" s="127"/>
      <c r="AM29" s="65">
        <v>-89.370672060000004</v>
      </c>
      <c r="AN29" s="108">
        <f t="shared" ca="1" si="44"/>
        <v>43.809691437158087</v>
      </c>
      <c r="AO29" s="10">
        <f t="shared" ca="1" si="7"/>
        <v>-8.9136618060156465</v>
      </c>
      <c r="AP29" s="10">
        <f t="shared" ca="1" si="45"/>
        <v>-4.4568309030078233</v>
      </c>
      <c r="AQ29" s="238"/>
      <c r="AR29" s="65">
        <v>-89.365787650000001</v>
      </c>
      <c r="AS29" s="108">
        <f t="shared" ca="1" si="46"/>
        <v>42.990330973041502</v>
      </c>
      <c r="AT29" s="10">
        <f t="shared" ca="1" si="8"/>
        <v>-9.7330222701322313</v>
      </c>
      <c r="AU29" s="10">
        <f t="shared" ca="1" si="47"/>
        <v>-4.8665111350661157</v>
      </c>
      <c r="AV29" s="127"/>
      <c r="AW29" s="65">
        <v>-89.436247570000006</v>
      </c>
      <c r="AX29" s="108">
        <f t="shared" ca="1" si="48"/>
        <v>51.175178726103439</v>
      </c>
      <c r="AY29" s="10">
        <f t="shared" ca="1" si="9"/>
        <v>-1.5481745170702936</v>
      </c>
      <c r="AZ29" s="10">
        <f t="shared" ca="1" si="49"/>
        <v>-0.77408725853514682</v>
      </c>
      <c r="BA29" s="238"/>
      <c r="BB29" s="65">
        <v>-89.433409490000003</v>
      </c>
      <c r="BC29" s="108">
        <f t="shared" ca="1" si="50"/>
        <v>51.219816578817742</v>
      </c>
      <c r="BD29" s="10">
        <f t="shared" ca="1" si="10"/>
        <v>-1.5035366643559911</v>
      </c>
      <c r="BE29" s="10">
        <f t="shared" ca="1" si="51"/>
        <v>-0.75176833217799555</v>
      </c>
      <c r="BF29" s="127"/>
      <c r="BG29" s="65">
        <v>-89.443135929999997</v>
      </c>
      <c r="BH29" s="108">
        <f t="shared" ca="1" si="52"/>
        <v>52.548852402905567</v>
      </c>
      <c r="BI29" s="10">
        <f t="shared" ca="1" si="11"/>
        <v>-0.17450084026816626</v>
      </c>
      <c r="BJ29" s="10">
        <f t="shared" ca="1" si="53"/>
        <v>-8.7250420134083129E-2</v>
      </c>
      <c r="BK29" s="127"/>
      <c r="BL29" s="65">
        <v>-89.443744129999999</v>
      </c>
      <c r="BM29" s="108">
        <f t="shared" ca="1" si="54"/>
        <v>52.723353243173733</v>
      </c>
      <c r="BN29" s="10">
        <f t="shared" ca="1" si="12"/>
        <v>0</v>
      </c>
      <c r="BO29" s="10">
        <f t="shared" ca="1" si="55"/>
        <v>0</v>
      </c>
      <c r="BQ29" s="124">
        <v>-89.374854540000001</v>
      </c>
      <c r="BR29" s="112">
        <f t="shared" ca="1" si="56"/>
        <v>49.730009811376341</v>
      </c>
      <c r="BS29" s="10">
        <f t="shared" ca="1" si="13"/>
        <v>-2.9933434317973919</v>
      </c>
      <c r="BT29" s="10">
        <f t="shared" ca="1" si="57"/>
        <v>-1.496671715898696</v>
      </c>
      <c r="BU29" s="238"/>
      <c r="BV29" s="35">
        <v>-89.313973809999993</v>
      </c>
      <c r="BW29" s="103">
        <f t="shared" ca="1" si="86"/>
        <v>44.381888656351983</v>
      </c>
      <c r="BX29" s="10">
        <f t="shared" ca="1" si="14"/>
        <v>-8.3414645868217505</v>
      </c>
      <c r="BY29" s="10">
        <f t="shared" ca="1" si="58"/>
        <v>-4.1707322934108753</v>
      </c>
      <c r="BZ29" s="127"/>
      <c r="CA29" s="35">
        <v>-89.437491190000003</v>
      </c>
      <c r="CB29" s="103">
        <f t="shared" ca="1" si="59"/>
        <v>50.975819116805617</v>
      </c>
      <c r="CC29" s="10">
        <f t="shared" ca="1" si="15"/>
        <v>-1.7475341263681159</v>
      </c>
      <c r="CD29" s="10">
        <f t="shared" ca="1" si="60"/>
        <v>-0.87376706318405795</v>
      </c>
      <c r="CE29" s="238"/>
      <c r="CF29" s="35">
        <v>-89.428813149999996</v>
      </c>
      <c r="CG29" s="103">
        <f t="shared" ca="1" si="61"/>
        <v>48.080746731944814</v>
      </c>
      <c r="CH29" s="10">
        <f t="shared" ca="1" si="16"/>
        <v>-4.6426065112289194</v>
      </c>
      <c r="CI29" s="10">
        <f t="shared" ca="1" si="62"/>
        <v>-2.3213032556144597</v>
      </c>
      <c r="CJ29" s="127"/>
      <c r="CK29" s="106">
        <v>-89.441112110000006</v>
      </c>
      <c r="CL29" s="103">
        <f t="shared" ca="1" si="63"/>
        <v>51.806945374669247</v>
      </c>
      <c r="CM29" s="10">
        <f t="shared" ca="1" si="17"/>
        <v>-0.91640786850448563</v>
      </c>
      <c r="CN29" s="10">
        <f t="shared" ca="1" si="64"/>
        <v>-0.45820393425224282</v>
      </c>
      <c r="CO29" s="127"/>
      <c r="CP29" s="37">
        <v>-89.411449829999995</v>
      </c>
      <c r="CQ29" s="103">
        <f t="shared" ca="1" si="65"/>
        <v>52.103644180039588</v>
      </c>
      <c r="CR29" s="10">
        <f t="shared" ca="1" si="18"/>
        <v>-0.61970906313414531</v>
      </c>
      <c r="CS29" s="10">
        <f t="shared" ca="1" si="66"/>
        <v>-0.30985453156707266</v>
      </c>
      <c r="CT29" s="238"/>
      <c r="CU29" s="35">
        <v>-89.392105319999999</v>
      </c>
      <c r="CV29" s="103">
        <f t="shared" ca="1" si="67"/>
        <v>45.343750139284758</v>
      </c>
      <c r="CW29" s="10">
        <f t="shared" ca="1" si="19"/>
        <v>-7.3796031038889751</v>
      </c>
      <c r="CX29" s="10">
        <f t="shared" ca="1" si="68"/>
        <v>-3.6898015519444876</v>
      </c>
      <c r="CY29" s="127"/>
      <c r="CZ29" s="35">
        <v>-89.434775380000005</v>
      </c>
      <c r="DA29" s="103">
        <f t="shared" ca="1" si="69"/>
        <v>52.33179076471999</v>
      </c>
      <c r="DB29" s="10">
        <f t="shared" ca="1" si="20"/>
        <v>-0.39156247845374281</v>
      </c>
      <c r="DC29" s="10">
        <f t="shared" ca="1" si="70"/>
        <v>-0.19578123922687141</v>
      </c>
      <c r="DD29" s="238"/>
      <c r="DE29" s="35">
        <v>-89.431464890000001</v>
      </c>
      <c r="DF29" s="103">
        <f t="shared" ca="1" si="71"/>
        <v>51.514726983546169</v>
      </c>
      <c r="DG29" s="10">
        <f t="shared" ca="1" si="21"/>
        <v>-1.2086262596275645</v>
      </c>
      <c r="DH29" s="10">
        <f t="shared" ca="1" si="72"/>
        <v>-0.60431312981378227</v>
      </c>
      <c r="DI29" s="127"/>
      <c r="DJ29" s="35">
        <v>-89.440117369999996</v>
      </c>
      <c r="DK29" s="103">
        <f t="shared" ca="1" si="73"/>
        <v>52.692351161020682</v>
      </c>
      <c r="DL29" s="10">
        <f t="shared" ca="1" si="22"/>
        <v>-3.1002082153051447E-2</v>
      </c>
      <c r="DM29" s="10">
        <f t="shared" ca="1" si="74"/>
        <v>-1.5501041076525723E-2</v>
      </c>
      <c r="DN29" s="127"/>
      <c r="DO29" s="65">
        <v>-89.417903980000006</v>
      </c>
      <c r="DP29" s="108">
        <f t="shared" ca="1" si="75"/>
        <v>49.266076719952693</v>
      </c>
      <c r="DQ29" s="10">
        <f t="shared" ca="1" si="23"/>
        <v>-3.4572765232210401</v>
      </c>
      <c r="DR29" s="10">
        <f t="shared" ca="1" si="76"/>
        <v>-1.72863826161052</v>
      </c>
      <c r="DS29" s="238"/>
      <c r="DT29" s="65">
        <v>-89.350105940000006</v>
      </c>
      <c r="DU29" s="108">
        <f t="shared" ca="1" si="77"/>
        <v>40.767330139829603</v>
      </c>
      <c r="DV29" s="10">
        <f t="shared" ca="1" si="24"/>
        <v>-11.95602310334413</v>
      </c>
      <c r="DW29" s="10">
        <f t="shared" ca="1" si="78"/>
        <v>-5.9780115516720649</v>
      </c>
      <c r="DX29" s="115"/>
      <c r="DY29" s="87">
        <v>-89.434668700000003</v>
      </c>
      <c r="DZ29" s="113">
        <f t="shared" ca="1" si="79"/>
        <v>52.045364281677969</v>
      </c>
      <c r="EA29" s="10">
        <f t="shared" ca="1" si="25"/>
        <v>-0.67798896149576393</v>
      </c>
      <c r="EB29" s="10">
        <f t="shared" ca="1" si="80"/>
        <v>-0.33899448074788197</v>
      </c>
      <c r="EC29" s="238"/>
      <c r="ED29" s="65">
        <v>-89.417426599999999</v>
      </c>
      <c r="EE29" s="108">
        <f t="shared" ca="1" si="81"/>
        <v>49.338064552423226</v>
      </c>
      <c r="EF29" s="10">
        <f t="shared" ca="1" si="26"/>
        <v>-3.3852886907505066</v>
      </c>
      <c r="EG29" s="10">
        <f t="shared" ca="1" si="82"/>
        <v>-1.6926443453752533</v>
      </c>
      <c r="EH29" s="238"/>
      <c r="EI29" s="87">
        <v>-89.433864740000004</v>
      </c>
      <c r="EJ29" s="113">
        <f t="shared" ca="1" si="83"/>
        <v>51.788888803200599</v>
      </c>
      <c r="EK29" s="10">
        <f t="shared" ca="1" si="27"/>
        <v>-0.93446443997313366</v>
      </c>
      <c r="EL29" s="10">
        <f t="shared" ca="1" si="84"/>
        <v>-0.46723221998656683</v>
      </c>
      <c r="EM29" s="238"/>
      <c r="EN29" s="197" t="str">
        <f t="shared" ca="1" si="87"/>
        <v>L1-u</v>
      </c>
      <c r="EO29" s="86">
        <f t="shared" si="88"/>
        <v>122</v>
      </c>
      <c r="EP29" s="135">
        <f t="shared" ca="1" si="28"/>
        <v>6.500821145666495</v>
      </c>
      <c r="EQ29" s="135">
        <f t="shared" ca="1" si="29"/>
        <v>5.5524958162335336</v>
      </c>
      <c r="ER29" s="135">
        <f t="shared" ca="1" si="85"/>
        <v>0.60774892646941914</v>
      </c>
      <c r="EW29" s="287">
        <v>0</v>
      </c>
      <c r="EX29" s="287">
        <v>0</v>
      </c>
      <c r="EY29" s="287">
        <v>0</v>
      </c>
      <c r="EZ29" s="287">
        <v>0</v>
      </c>
      <c r="FA29" s="287">
        <v>0</v>
      </c>
      <c r="FB29" s="287">
        <v>0</v>
      </c>
      <c r="FC29" s="287">
        <v>1</v>
      </c>
      <c r="FD29" s="287">
        <v>0</v>
      </c>
      <c r="FE29" s="287">
        <v>0</v>
      </c>
      <c r="FF29" s="287">
        <v>0</v>
      </c>
      <c r="FG29" s="287">
        <v>0</v>
      </c>
      <c r="FH29" s="287">
        <v>1</v>
      </c>
      <c r="FI29" s="287">
        <v>0</v>
      </c>
      <c r="FJ29" s="287">
        <v>0</v>
      </c>
      <c r="FK29" s="287">
        <v>0</v>
      </c>
      <c r="FL29" s="287"/>
    </row>
    <row r="30" spans="1:168" x14ac:dyDescent="0.25">
      <c r="A30" s="128" t="s">
        <v>180</v>
      </c>
      <c r="B30" s="234">
        <v>5</v>
      </c>
      <c r="C30" s="114" t="s">
        <v>209</v>
      </c>
      <c r="D30" s="110">
        <v>-34.466299829999997</v>
      </c>
      <c r="E30" s="108">
        <f t="shared" ca="1" si="30"/>
        <v>233.81583042322146</v>
      </c>
      <c r="F30" s="10">
        <f t="shared" ca="1" si="0"/>
        <v>-14.13085007065294</v>
      </c>
      <c r="G30" s="10">
        <f t="shared" ca="1" si="31"/>
        <v>-2.8261700141305881</v>
      </c>
      <c r="H30" s="116"/>
      <c r="I30" s="110">
        <v>-34.666440559999998</v>
      </c>
      <c r="J30" s="108">
        <f t="shared" ca="1" si="32"/>
        <v>241.13032005573518</v>
      </c>
      <c r="K30" s="10">
        <f t="shared" ca="1" si="1"/>
        <v>-6.8163604381392133</v>
      </c>
      <c r="L30" s="10">
        <f t="shared" ca="1" si="33"/>
        <v>-1.3632720876278426</v>
      </c>
      <c r="M30" s="116"/>
      <c r="N30" s="118">
        <v>-165.73387198</v>
      </c>
      <c r="O30" s="108">
        <f t="shared" ca="1" si="34"/>
        <v>248.82129940051951</v>
      </c>
      <c r="P30" s="10">
        <f t="shared" ca="1" si="2"/>
        <v>0.87461890664511088</v>
      </c>
      <c r="Q30" s="10">
        <f t="shared" ca="1" si="35"/>
        <v>0.17492378132902217</v>
      </c>
      <c r="R30" s="115"/>
      <c r="S30" s="65">
        <v>-165.72527220000001</v>
      </c>
      <c r="T30" s="103">
        <f t="shared" ca="1" si="36"/>
        <v>248.45057022086849</v>
      </c>
      <c r="U30" s="10">
        <f t="shared" ca="1" si="3"/>
        <v>0.50388972699408896</v>
      </c>
      <c r="V30" s="10">
        <f t="shared" ca="1" si="37"/>
        <v>0.10077794539881779</v>
      </c>
      <c r="W30" s="127"/>
      <c r="X30" s="110">
        <v>-165.67513586000001</v>
      </c>
      <c r="Y30" s="108">
        <f t="shared" ca="1" si="38"/>
        <v>243.77697731521505</v>
      </c>
      <c r="Z30" s="10">
        <f t="shared" ca="1" si="4"/>
        <v>-4.169703178659347</v>
      </c>
      <c r="AA30" s="10">
        <f t="shared" ca="1" si="39"/>
        <v>-0.83394063573186938</v>
      </c>
      <c r="AB30" s="238"/>
      <c r="AC30" s="65">
        <v>-165.64116856999999</v>
      </c>
      <c r="AD30" s="108">
        <f t="shared" ca="1" si="40"/>
        <v>236.5159357617778</v>
      </c>
      <c r="AE30" s="10">
        <f t="shared" ca="1" si="5"/>
        <v>-11.430744732096599</v>
      </c>
      <c r="AF30" s="10">
        <f t="shared" ca="1" si="41"/>
        <v>-2.2861489464193196</v>
      </c>
      <c r="AG30" s="116"/>
      <c r="AH30" s="65">
        <v>-165.73181934999999</v>
      </c>
      <c r="AI30" s="108">
        <f t="shared" ca="1" si="42"/>
        <v>238.21038576429723</v>
      </c>
      <c r="AJ30" s="10">
        <f t="shared" ca="1" si="6"/>
        <v>-9.7362947295771676</v>
      </c>
      <c r="AK30" s="10">
        <f t="shared" ca="1" si="43"/>
        <v>-1.9472589459154335</v>
      </c>
      <c r="AL30" s="127"/>
      <c r="AM30" s="65">
        <v>-165.62879695000001</v>
      </c>
      <c r="AN30" s="108">
        <f t="shared" ca="1" si="44"/>
        <v>238.69748335045304</v>
      </c>
      <c r="AO30" s="10">
        <f t="shared" ca="1" si="7"/>
        <v>-9.2491971434213553</v>
      </c>
      <c r="AP30" s="10">
        <f t="shared" ca="1" si="45"/>
        <v>-1.849839428684271</v>
      </c>
      <c r="AQ30" s="238"/>
      <c r="AR30" s="65">
        <v>-165.61628902000001</v>
      </c>
      <c r="AS30" s="108">
        <f t="shared" ca="1" si="46"/>
        <v>235.1618623285961</v>
      </c>
      <c r="AT30" s="10">
        <f t="shared" ca="1" si="8"/>
        <v>-12.784818165278296</v>
      </c>
      <c r="AU30" s="10">
        <f t="shared" ca="1" si="47"/>
        <v>-2.5569636330556591</v>
      </c>
      <c r="AV30" s="127"/>
      <c r="AW30" s="65">
        <v>-165.74552872999999</v>
      </c>
      <c r="AX30" s="108">
        <f t="shared" ca="1" si="48"/>
        <v>247.1228396154838</v>
      </c>
      <c r="AY30" s="10">
        <f t="shared" ca="1" si="9"/>
        <v>-0.82384087839059816</v>
      </c>
      <c r="AZ30" s="10">
        <f t="shared" ca="1" si="49"/>
        <v>-0.16476817567811963</v>
      </c>
      <c r="BA30" s="238"/>
      <c r="BB30" s="65">
        <v>-165.74096460999999</v>
      </c>
      <c r="BC30" s="108">
        <f t="shared" ca="1" si="50"/>
        <v>247.23623049177573</v>
      </c>
      <c r="BD30" s="10">
        <f t="shared" ca="1" si="10"/>
        <v>-0.71045000209866771</v>
      </c>
      <c r="BE30" s="10">
        <f t="shared" ca="1" si="51"/>
        <v>-0.14209000041973355</v>
      </c>
      <c r="BF30" s="127"/>
      <c r="BG30" s="65">
        <v>-165.75591014</v>
      </c>
      <c r="BH30" s="108">
        <f t="shared" ca="1" si="52"/>
        <v>247.90483819373449</v>
      </c>
      <c r="BI30" s="10">
        <f t="shared" ca="1" si="11"/>
        <v>-4.1842300139904864E-2</v>
      </c>
      <c r="BJ30" s="10">
        <f t="shared" ca="1" si="53"/>
        <v>-8.3684600279809729E-3</v>
      </c>
      <c r="BK30" s="127"/>
      <c r="BL30" s="65">
        <v>-165.75654542000001</v>
      </c>
      <c r="BM30" s="108">
        <f t="shared" ca="1" si="54"/>
        <v>247.9466804938744</v>
      </c>
      <c r="BN30" s="10">
        <f t="shared" ca="1" si="12"/>
        <v>0</v>
      </c>
      <c r="BO30" s="10">
        <f t="shared" ca="1" si="55"/>
        <v>0</v>
      </c>
      <c r="BQ30" s="124">
        <v>-165.62133374000001</v>
      </c>
      <c r="BR30" s="112">
        <f t="shared" ca="1" si="56"/>
        <v>239.54972528618828</v>
      </c>
      <c r="BS30" s="10">
        <f t="shared" ca="1" si="13"/>
        <v>-8.3969552076861191</v>
      </c>
      <c r="BT30" s="10">
        <f t="shared" ca="1" si="57"/>
        <v>-1.6793910415372237</v>
      </c>
      <c r="BU30" s="238"/>
      <c r="BV30" s="35">
        <v>-165.52014077000001</v>
      </c>
      <c r="BW30" s="103">
        <f t="shared" ca="1" si="86"/>
        <v>237.43094428523472</v>
      </c>
      <c r="BX30" s="10">
        <f t="shared" ca="1" si="14"/>
        <v>-10.51573620863968</v>
      </c>
      <c r="BY30" s="10">
        <f t="shared" ca="1" si="58"/>
        <v>-2.1031472417279362</v>
      </c>
      <c r="BZ30" s="127"/>
      <c r="CA30" s="35">
        <v>-165.74063038</v>
      </c>
      <c r="CB30" s="103">
        <f t="shared" ca="1" si="59"/>
        <v>242.49183574566626</v>
      </c>
      <c r="CC30" s="10">
        <f t="shared" ca="1" si="15"/>
        <v>-5.4548447482081315</v>
      </c>
      <c r="CD30" s="10">
        <f t="shared" ca="1" si="60"/>
        <v>-1.0909689496416264</v>
      </c>
      <c r="CE30" s="238"/>
      <c r="CF30" s="35">
        <v>-165.72830060999999</v>
      </c>
      <c r="CG30" s="103">
        <f t="shared" ca="1" si="61"/>
        <v>239.11293509655601</v>
      </c>
      <c r="CH30" s="10">
        <f t="shared" ca="1" si="16"/>
        <v>-8.8337453973183813</v>
      </c>
      <c r="CI30" s="10">
        <f t="shared" ca="1" si="62"/>
        <v>-1.7667490794636762</v>
      </c>
      <c r="CJ30" s="127"/>
      <c r="CK30" s="106">
        <v>-165.75271766</v>
      </c>
      <c r="CL30" s="103">
        <f t="shared" ca="1" si="63"/>
        <v>246.99452343761138</v>
      </c>
      <c r="CM30" s="10">
        <f t="shared" ca="1" si="17"/>
        <v>-0.95215705626301883</v>
      </c>
      <c r="CN30" s="10">
        <f t="shared" ca="1" si="64"/>
        <v>-0.19043141125260377</v>
      </c>
      <c r="CO30" s="127"/>
      <c r="CP30" s="37">
        <v>-165.68426192999999</v>
      </c>
      <c r="CQ30" s="103">
        <f t="shared" ca="1" si="65"/>
        <v>242.68242277914948</v>
      </c>
      <c r="CR30" s="10">
        <f t="shared" ca="1" si="18"/>
        <v>-5.2642577147249199</v>
      </c>
      <c r="CS30" s="10">
        <f t="shared" ca="1" si="66"/>
        <v>-1.0528515429449841</v>
      </c>
      <c r="CT30" s="238"/>
      <c r="CU30" s="35">
        <v>-165.65456506000001</v>
      </c>
      <c r="CV30" s="103">
        <f t="shared" ca="1" si="67"/>
        <v>234.87467028456425</v>
      </c>
      <c r="CW30" s="10">
        <f t="shared" ca="1" si="19"/>
        <v>-13.07201020931015</v>
      </c>
      <c r="CX30" s="10">
        <f t="shared" ca="1" si="68"/>
        <v>-2.61440204186203</v>
      </c>
      <c r="CY30" s="127"/>
      <c r="CZ30" s="35">
        <v>-165.7364307</v>
      </c>
      <c r="DA30" s="103">
        <f t="shared" ca="1" si="69"/>
        <v>245.97592259091238</v>
      </c>
      <c r="DB30" s="10">
        <f t="shared" ca="1" si="20"/>
        <v>-1.9707579029620206</v>
      </c>
      <c r="DC30" s="10">
        <f t="shared" ca="1" si="70"/>
        <v>-0.39415158059240413</v>
      </c>
      <c r="DD30" s="238"/>
      <c r="DE30" s="35">
        <v>-165.73260281</v>
      </c>
      <c r="DF30" s="103">
        <f t="shared" ca="1" si="71"/>
        <v>245.70753385407193</v>
      </c>
      <c r="DG30" s="10">
        <f t="shared" ca="1" si="21"/>
        <v>-2.2391466398024704</v>
      </c>
      <c r="DH30" s="10">
        <f t="shared" ca="1" si="72"/>
        <v>-0.44782932796049407</v>
      </c>
      <c r="DI30" s="127"/>
      <c r="DJ30" s="35">
        <v>-165.74960604</v>
      </c>
      <c r="DK30" s="103">
        <f t="shared" ca="1" si="73"/>
        <v>247.7805663113829</v>
      </c>
      <c r="DL30" s="10">
        <f t="shared" ca="1" si="22"/>
        <v>-0.16611418249149779</v>
      </c>
      <c r="DM30" s="10">
        <f t="shared" ca="1" si="74"/>
        <v>-3.322283649829956E-2</v>
      </c>
      <c r="DN30" s="127"/>
      <c r="DO30" s="65">
        <v>-165.71326697000001</v>
      </c>
      <c r="DP30" s="108">
        <f t="shared" ca="1" si="75"/>
        <v>244.53730800769978</v>
      </c>
      <c r="DQ30" s="10">
        <f t="shared" ca="1" si="23"/>
        <v>-3.4093724861746182</v>
      </c>
      <c r="DR30" s="10">
        <f t="shared" ca="1" si="76"/>
        <v>-0.68187449723492366</v>
      </c>
      <c r="DS30" s="238"/>
      <c r="DT30" s="65">
        <v>-165.57307347</v>
      </c>
      <c r="DU30" s="108">
        <f t="shared" ca="1" si="77"/>
        <v>232.39648664138818</v>
      </c>
      <c r="DV30" s="10">
        <f t="shared" ca="1" si="24"/>
        <v>-15.550193852486217</v>
      </c>
      <c r="DW30" s="10">
        <f t="shared" ca="1" si="78"/>
        <v>-3.1100387704972432</v>
      </c>
      <c r="DX30" s="115"/>
      <c r="DY30" s="87">
        <v>-165.73929655000001</v>
      </c>
      <c r="DZ30" s="113">
        <f t="shared" ca="1" si="79"/>
        <v>246.69377406166984</v>
      </c>
      <c r="EA30" s="10">
        <f t="shared" ca="1" si="25"/>
        <v>-1.2529064322045542</v>
      </c>
      <c r="EB30" s="10">
        <f t="shared" ca="1" si="80"/>
        <v>-0.25058128644091082</v>
      </c>
      <c r="EC30" s="238"/>
      <c r="ED30" s="65">
        <v>-165.70887081999999</v>
      </c>
      <c r="EE30" s="108">
        <f t="shared" ca="1" si="81"/>
        <v>242.86846978500097</v>
      </c>
      <c r="EF30" s="10">
        <f t="shared" ca="1" si="26"/>
        <v>-5.0782107088734278</v>
      </c>
      <c r="EG30" s="10">
        <f t="shared" ca="1" si="82"/>
        <v>-1.0156421417746855</v>
      </c>
      <c r="EH30" s="238"/>
      <c r="EI30" s="87">
        <v>-165.73831392</v>
      </c>
      <c r="EJ30" s="113">
        <f t="shared" ca="1" si="83"/>
        <v>246.79809429535862</v>
      </c>
      <c r="EK30" s="10">
        <f t="shared" ca="1" si="27"/>
        <v>-1.1485861985157726</v>
      </c>
      <c r="EL30" s="10">
        <f t="shared" ca="1" si="84"/>
        <v>-0.22971723970315452</v>
      </c>
      <c r="EM30" s="238"/>
      <c r="EN30" s="197" t="str">
        <f t="shared" ca="1" si="87"/>
        <v>L0.5-u</v>
      </c>
      <c r="EO30" s="86">
        <f t="shared" si="88"/>
        <v>127</v>
      </c>
      <c r="EP30" s="135">
        <f t="shared" ca="1" si="28"/>
        <v>19.807655733549279</v>
      </c>
      <c r="EQ30" s="135">
        <f t="shared" ca="1" si="29"/>
        <v>16.088317332969833</v>
      </c>
      <c r="ER30" s="135">
        <f t="shared" ca="1" si="85"/>
        <v>1.4906331892445641</v>
      </c>
      <c r="EW30" s="287">
        <v>0</v>
      </c>
      <c r="EX30" s="287">
        <v>0</v>
      </c>
      <c r="EY30" s="287">
        <v>0</v>
      </c>
      <c r="EZ30" s="287">
        <v>2</v>
      </c>
      <c r="FA30" s="287">
        <v>0</v>
      </c>
      <c r="FB30" s="287">
        <v>0</v>
      </c>
      <c r="FC30" s="287">
        <v>2</v>
      </c>
      <c r="FD30" s="287">
        <v>0</v>
      </c>
      <c r="FE30" s="287">
        <v>0</v>
      </c>
      <c r="FF30" s="287">
        <v>0</v>
      </c>
      <c r="FG30" s="287">
        <v>0</v>
      </c>
      <c r="FH30" s="287">
        <v>1</v>
      </c>
      <c r="FI30" s="287">
        <v>0</v>
      </c>
      <c r="FJ30" s="287">
        <v>0</v>
      </c>
      <c r="FK30" s="287">
        <v>0</v>
      </c>
      <c r="FL30" s="287"/>
    </row>
    <row r="31" spans="1:168" x14ac:dyDescent="0.25">
      <c r="A31" s="128" t="s">
        <v>180</v>
      </c>
      <c r="B31" s="234">
        <v>2</v>
      </c>
      <c r="C31" s="114" t="s">
        <v>96</v>
      </c>
      <c r="D31" s="65">
        <v>-1.6022965899999999</v>
      </c>
      <c r="E31" s="108">
        <f t="shared" ca="1" si="30"/>
        <v>-3.8145707351901699</v>
      </c>
      <c r="F31" s="10">
        <f t="shared" ca="1" si="0"/>
        <v>-1.3564109042200676</v>
      </c>
      <c r="G31" s="10">
        <f t="shared" ca="1" si="31"/>
        <v>-0.6782054521100338</v>
      </c>
      <c r="H31" s="116"/>
      <c r="I31" s="65">
        <v>-1.60487231</v>
      </c>
      <c r="J31" s="108">
        <f t="shared" ca="1" si="32"/>
        <v>-3.624244117944976</v>
      </c>
      <c r="K31" s="10">
        <f t="shared" ca="1" si="1"/>
        <v>-1.1660842869748738</v>
      </c>
      <c r="L31" s="10">
        <f t="shared" ca="1" si="33"/>
        <v>-0.58304214348743688</v>
      </c>
      <c r="M31" s="116"/>
      <c r="N31" s="129">
        <v>-15.11272615</v>
      </c>
      <c r="O31" s="108">
        <f t="shared" ca="1" si="34"/>
        <v>-2.5138261543600975</v>
      </c>
      <c r="P31" s="10">
        <f t="shared" ca="1" si="2"/>
        <v>-5.566632338999522E-2</v>
      </c>
      <c r="Q31" s="10">
        <f t="shared" ca="1" si="35"/>
        <v>-2.783316169499761E-2</v>
      </c>
      <c r="R31" s="115"/>
      <c r="S31" s="65">
        <v>-15.1112457</v>
      </c>
      <c r="T31" s="103">
        <f t="shared" ca="1" si="36"/>
        <v>-2.579689498999985</v>
      </c>
      <c r="U31" s="10">
        <f t="shared" ca="1" si="3"/>
        <v>-0.12152966802988274</v>
      </c>
      <c r="V31" s="10">
        <f t="shared" ca="1" si="37"/>
        <v>-6.0764834014941371E-2</v>
      </c>
      <c r="W31" s="127"/>
      <c r="X31" s="65">
        <v>-15.11001227</v>
      </c>
      <c r="Y31" s="108">
        <f t="shared" ca="1" si="38"/>
        <v>-2.6321931770302509</v>
      </c>
      <c r="Z31" s="10">
        <f t="shared" ca="1" si="4"/>
        <v>-0.17403334606014864</v>
      </c>
      <c r="AA31" s="10">
        <f t="shared" ca="1" si="39"/>
        <v>-8.7016673030074321E-2</v>
      </c>
      <c r="AB31" s="238"/>
      <c r="AC31" s="65">
        <v>-15.105366800000001</v>
      </c>
      <c r="AD31" s="108">
        <f t="shared" ca="1" si="40"/>
        <v>-3.3479048420700153</v>
      </c>
      <c r="AE31" s="10">
        <f t="shared" ca="1" si="5"/>
        <v>-0.889745011099913</v>
      </c>
      <c r="AF31" s="10">
        <f t="shared" ca="1" si="41"/>
        <v>-0.4448725055499565</v>
      </c>
      <c r="AG31" s="116"/>
      <c r="AH31" s="65">
        <v>-15.1055359</v>
      </c>
      <c r="AI31" s="108">
        <f t="shared" ca="1" si="42"/>
        <v>-4.2128318722197191</v>
      </c>
      <c r="AJ31" s="10">
        <f t="shared" ca="1" si="6"/>
        <v>-1.7546720412496168</v>
      </c>
      <c r="AK31" s="10">
        <f t="shared" ca="1" si="43"/>
        <v>-0.87733602062480842</v>
      </c>
      <c r="AL31" s="127"/>
      <c r="AM31" s="65">
        <v>-15.10314339</v>
      </c>
      <c r="AN31" s="108">
        <f t="shared" ca="1" si="44"/>
        <v>-4.1956757761603196</v>
      </c>
      <c r="AO31" s="10">
        <f t="shared" ca="1" si="7"/>
        <v>-1.7375159451902173</v>
      </c>
      <c r="AP31" s="10">
        <f t="shared" ca="1" si="45"/>
        <v>-0.86875797259510867</v>
      </c>
      <c r="AQ31" s="238"/>
      <c r="AR31" s="65">
        <v>-15.10121515</v>
      </c>
      <c r="AS31" s="108">
        <f t="shared" ca="1" si="46"/>
        <v>-4.2156274248152856</v>
      </c>
      <c r="AT31" s="10">
        <f t="shared" ca="1" si="8"/>
        <v>-1.7574675938451834</v>
      </c>
      <c r="AU31" s="10">
        <f t="shared" ca="1" si="47"/>
        <v>-0.87873379692259168</v>
      </c>
      <c r="AV31" s="127"/>
      <c r="AW31" s="65">
        <v>-15.11258563</v>
      </c>
      <c r="AX31" s="108">
        <f t="shared" ca="1" si="48"/>
        <v>-2.9565400289497967</v>
      </c>
      <c r="AY31" s="10">
        <f t="shared" ca="1" si="9"/>
        <v>-0.49838019797969446</v>
      </c>
      <c r="AZ31" s="10">
        <f t="shared" ca="1" si="49"/>
        <v>-0.24919009898984723</v>
      </c>
      <c r="BA31" s="238"/>
      <c r="BB31" s="65">
        <v>-15.11122778</v>
      </c>
      <c r="BC31" s="108">
        <f t="shared" ca="1" si="50"/>
        <v>-2.9578609353948502</v>
      </c>
      <c r="BD31" s="10">
        <f t="shared" ca="1" si="10"/>
        <v>-0.49970110442474791</v>
      </c>
      <c r="BE31" s="10">
        <f t="shared" ca="1" si="51"/>
        <v>-0.24985055221237396</v>
      </c>
      <c r="BF31" s="127"/>
      <c r="BG31" s="65">
        <v>-15.1138551</v>
      </c>
      <c r="BH31" s="108">
        <f t="shared" ca="1" si="52"/>
        <v>-2.5240922016001277</v>
      </c>
      <c r="BI31" s="10">
        <f t="shared" ca="1" si="11"/>
        <v>-6.5932370630025439E-2</v>
      </c>
      <c r="BJ31" s="10">
        <f t="shared" ca="1" si="53"/>
        <v>-3.2966185315012719E-2</v>
      </c>
      <c r="BK31" s="127"/>
      <c r="BL31" s="65">
        <v>-15.114065630000001</v>
      </c>
      <c r="BM31" s="108">
        <f t="shared" ca="1" si="54"/>
        <v>-2.4581598309701023</v>
      </c>
      <c r="BN31" s="10">
        <f t="shared" ca="1" si="12"/>
        <v>0</v>
      </c>
      <c r="BO31" s="10">
        <f t="shared" ca="1" si="55"/>
        <v>0</v>
      </c>
      <c r="BQ31" s="124">
        <v>-15.103653919999999</v>
      </c>
      <c r="BR31" s="112">
        <f t="shared" ca="1" si="56"/>
        <v>-2.9170822630310584</v>
      </c>
      <c r="BS31" s="10">
        <f t="shared" ca="1" si="13"/>
        <v>-0.45892243206095618</v>
      </c>
      <c r="BT31" s="10">
        <f t="shared" ca="1" si="57"/>
        <v>-0.22946121603047809</v>
      </c>
      <c r="BU31" s="238"/>
      <c r="BV31" s="35">
        <v>-15.093892629999999</v>
      </c>
      <c r="BW31" s="103">
        <f t="shared" ca="1" si="86"/>
        <v>-1.9117563692207795</v>
      </c>
      <c r="BX31" s="10">
        <f t="shared" ca="1" si="14"/>
        <v>0.54640346174932275</v>
      </c>
      <c r="BY31" s="10">
        <f t="shared" ca="1" si="58"/>
        <v>0.27320173087466137</v>
      </c>
      <c r="BZ31" s="127"/>
      <c r="CA31" s="35">
        <v>-15.11260745</v>
      </c>
      <c r="CB31" s="103">
        <f t="shared" ca="1" si="59"/>
        <v>-2.8094236814446401</v>
      </c>
      <c r="CC31" s="10">
        <f t="shared" ca="1" si="15"/>
        <v>-0.35126385047453779</v>
      </c>
      <c r="CD31" s="10">
        <f t="shared" ca="1" si="60"/>
        <v>-0.17563192523726889</v>
      </c>
      <c r="CE31" s="238"/>
      <c r="CF31" s="35">
        <v>-15.11028801</v>
      </c>
      <c r="CG31" s="103">
        <f t="shared" ca="1" si="61"/>
        <v>-3.4391572008505422</v>
      </c>
      <c r="CH31" s="10">
        <f t="shared" ca="1" si="16"/>
        <v>-0.98099736988043995</v>
      </c>
      <c r="CI31" s="10">
        <f t="shared" ca="1" si="62"/>
        <v>-0.49049868494021998</v>
      </c>
      <c r="CJ31" s="127"/>
      <c r="CK31" s="37">
        <v>-15.113774729999999</v>
      </c>
      <c r="CL31" s="103">
        <f t="shared" ca="1" si="63"/>
        <v>-2.5656113345861074</v>
      </c>
      <c r="CM31" s="10">
        <f t="shared" ca="1" si="17"/>
        <v>-0.10745150361600508</v>
      </c>
      <c r="CN31" s="10">
        <f t="shared" ca="1" si="64"/>
        <v>-5.3725751808002542E-2</v>
      </c>
      <c r="CO31" s="127"/>
      <c r="CP31" s="114">
        <v>-15.11167753</v>
      </c>
      <c r="CQ31" s="103">
        <f t="shared" ca="1" si="65"/>
        <v>-2.6042878517998562</v>
      </c>
      <c r="CR31" s="10">
        <f t="shared" ca="1" si="18"/>
        <v>-0.14612802082975396</v>
      </c>
      <c r="CS31" s="10">
        <f t="shared" ca="1" si="66"/>
        <v>-7.3064010414876979E-2</v>
      </c>
      <c r="CT31" s="238"/>
      <c r="CU31" s="35">
        <v>-15.106287650000001</v>
      </c>
      <c r="CV31" s="103">
        <f t="shared" ca="1" si="67"/>
        <v>-3.2286216562598562</v>
      </c>
      <c r="CW31" s="10">
        <f t="shared" ca="1" si="19"/>
        <v>-0.77046182528975393</v>
      </c>
      <c r="CX31" s="10">
        <f t="shared" ca="1" si="68"/>
        <v>-0.38523091264487697</v>
      </c>
      <c r="CY31" s="127"/>
      <c r="CZ31" s="35">
        <v>-15.11341094</v>
      </c>
      <c r="DA31" s="103">
        <f t="shared" ca="1" si="69"/>
        <v>-2.5803515209951415</v>
      </c>
      <c r="DB31" s="10">
        <f t="shared" ca="1" si="20"/>
        <v>-0.12219169002503927</v>
      </c>
      <c r="DC31" s="10">
        <f t="shared" ca="1" si="70"/>
        <v>-6.1095845012519634E-2</v>
      </c>
      <c r="DD31" s="238"/>
      <c r="DE31" s="35">
        <v>-15.112319319999999</v>
      </c>
      <c r="DF31" s="103">
        <f t="shared" ca="1" si="71"/>
        <v>-2.7810665497358764</v>
      </c>
      <c r="DG31" s="10">
        <f t="shared" ca="1" si="21"/>
        <v>-0.32290671876577415</v>
      </c>
      <c r="DH31" s="10">
        <f t="shared" ca="1" si="72"/>
        <v>-0.16145335938288707</v>
      </c>
      <c r="DI31" s="127"/>
      <c r="DJ31" s="35">
        <v>-15.11345603</v>
      </c>
      <c r="DK31" s="103">
        <f t="shared" ca="1" si="73"/>
        <v>-2.4009184599902049</v>
      </c>
      <c r="DL31" s="10">
        <f t="shared" ca="1" si="22"/>
        <v>5.7241370979897344E-2</v>
      </c>
      <c r="DM31" s="10">
        <f t="shared" ca="1" si="74"/>
        <v>2.8620685489948672E-2</v>
      </c>
      <c r="DN31" s="127"/>
      <c r="DO31" s="65">
        <v>-15.10571566</v>
      </c>
      <c r="DP31" s="108">
        <f t="shared" ca="1" si="75"/>
        <v>-3.842149755739761</v>
      </c>
      <c r="DQ31" s="10">
        <f t="shared" ca="1" si="23"/>
        <v>-1.3839899247696588</v>
      </c>
      <c r="DR31" s="10">
        <f t="shared" ca="1" si="76"/>
        <v>-0.69199496238482938</v>
      </c>
      <c r="DS31" s="238"/>
      <c r="DT31" s="65">
        <v>-15.09304672</v>
      </c>
      <c r="DU31" s="108">
        <f t="shared" ca="1" si="77"/>
        <v>-4.7215659687000251</v>
      </c>
      <c r="DV31" s="10">
        <f t="shared" ca="1" si="24"/>
        <v>-2.2634061377299228</v>
      </c>
      <c r="DW31" s="10">
        <f t="shared" ca="1" si="78"/>
        <v>-1.1317030688649614</v>
      </c>
      <c r="DX31" s="115"/>
      <c r="DY31" s="87">
        <v>-15.112922470000001</v>
      </c>
      <c r="DZ31" s="113">
        <f t="shared" ca="1" si="79"/>
        <v>-2.6462650663536094</v>
      </c>
      <c r="EA31" s="10">
        <f t="shared" ca="1" si="25"/>
        <v>-0.1881052353835071</v>
      </c>
      <c r="EB31" s="10">
        <f t="shared" ca="1" si="80"/>
        <v>-9.4052617691753548E-2</v>
      </c>
      <c r="EC31" s="238"/>
      <c r="ED31" s="65">
        <v>-15.105411220000001</v>
      </c>
      <c r="EE31" s="108">
        <f t="shared" ca="1" si="81"/>
        <v>-3.8163810986550355</v>
      </c>
      <c r="EF31" s="10">
        <f t="shared" ca="1" si="26"/>
        <v>-1.3582212676849332</v>
      </c>
      <c r="EG31" s="10">
        <f t="shared" ca="1" si="82"/>
        <v>-0.67911063384246662</v>
      </c>
      <c r="EH31" s="238"/>
      <c r="EI31" s="87">
        <v>-15.112356119999999</v>
      </c>
      <c r="EJ31" s="113">
        <f t="shared" ca="1" si="83"/>
        <v>-2.639061263036147</v>
      </c>
      <c r="EK31" s="10">
        <f t="shared" ca="1" si="27"/>
        <v>-0.1809014320660447</v>
      </c>
      <c r="EL31" s="10">
        <f t="shared" ca="1" si="84"/>
        <v>-9.0450716033022349E-2</v>
      </c>
      <c r="EM31" s="238"/>
      <c r="EN31" s="197" t="str">
        <f t="shared" ca="1" si="87"/>
        <v>L2-u</v>
      </c>
      <c r="EO31" s="86">
        <f t="shared" si="88"/>
        <v>132</v>
      </c>
      <c r="EP31" s="135">
        <f t="shared" ca="1" si="28"/>
        <v>2.0815948175865233</v>
      </c>
      <c r="EQ31" s="135">
        <f t="shared" ca="1" si="29"/>
        <v>1.9185271913080224</v>
      </c>
      <c r="ER31" s="135">
        <f t="shared" ca="1" si="85"/>
        <v>0.14538065080685611</v>
      </c>
      <c r="EW31" s="287">
        <v>0</v>
      </c>
      <c r="EX31" s="287">
        <v>0</v>
      </c>
      <c r="EY31" s="287">
        <v>0</v>
      </c>
      <c r="EZ31" s="287">
        <v>1</v>
      </c>
      <c r="FA31" s="287">
        <v>0</v>
      </c>
      <c r="FB31" s="287">
        <v>0</v>
      </c>
      <c r="FC31" s="287">
        <v>0</v>
      </c>
      <c r="FD31" s="287">
        <v>0</v>
      </c>
      <c r="FE31" s="287">
        <v>0</v>
      </c>
      <c r="FF31" s="287">
        <v>0</v>
      </c>
      <c r="FG31" s="287">
        <v>0</v>
      </c>
      <c r="FH31" s="287">
        <v>1</v>
      </c>
      <c r="FI31" s="287">
        <v>0</v>
      </c>
      <c r="FJ31" s="287">
        <v>0</v>
      </c>
      <c r="FK31" s="287">
        <v>0</v>
      </c>
      <c r="FL31" s="287"/>
    </row>
    <row r="32" spans="1:168" x14ac:dyDescent="0.25">
      <c r="A32" s="128" t="s">
        <v>182</v>
      </c>
      <c r="B32" s="234">
        <v>2</v>
      </c>
      <c r="C32" s="118" t="s">
        <v>193</v>
      </c>
      <c r="D32" s="65">
        <v>-26.995896250000001</v>
      </c>
      <c r="E32" s="108">
        <f t="shared" ca="1" si="30"/>
        <v>124.45534089124125</v>
      </c>
      <c r="F32" s="10">
        <f t="shared" ca="1" si="0"/>
        <v>-3.5501855057570566</v>
      </c>
      <c r="G32" s="10">
        <f t="shared" ca="1" si="31"/>
        <v>-1.7750927528785283</v>
      </c>
      <c r="H32" s="120"/>
      <c r="I32" s="65">
        <v>-27.152371049999999</v>
      </c>
      <c r="J32" s="108">
        <f t="shared" ca="1" si="32"/>
        <v>112.87572278644794</v>
      </c>
      <c r="K32" s="10">
        <f t="shared" ca="1" si="1"/>
        <v>-15.129803610550368</v>
      </c>
      <c r="L32" s="10">
        <f t="shared" ca="1" si="33"/>
        <v>-7.5649018052751842</v>
      </c>
      <c r="M32" s="120"/>
      <c r="N32" s="129">
        <v>-124.06477637</v>
      </c>
      <c r="O32" s="108">
        <f t="shared" ca="1" si="34"/>
        <v>129.7291838059339</v>
      </c>
      <c r="P32" s="10">
        <f t="shared" ca="1" si="2"/>
        <v>1.723657408935594</v>
      </c>
      <c r="Q32" s="10">
        <f t="shared" ca="1" si="35"/>
        <v>0.86182870446779702</v>
      </c>
      <c r="R32" s="115"/>
      <c r="S32" s="65">
        <v>-124.05937351</v>
      </c>
      <c r="T32" s="103">
        <f t="shared" ca="1" si="36"/>
        <v>129.77113592012893</v>
      </c>
      <c r="U32" s="10">
        <f t="shared" ca="1" si="3"/>
        <v>1.765609523130621</v>
      </c>
      <c r="V32" s="10">
        <f t="shared" ca="1" si="37"/>
        <v>0.88280476156531051</v>
      </c>
      <c r="W32" s="127"/>
      <c r="X32" s="65">
        <v>-124.02197991</v>
      </c>
      <c r="Y32" s="108">
        <f t="shared" ca="1" si="38"/>
        <v>127.42257053600768</v>
      </c>
      <c r="Z32" s="10">
        <f t="shared" ca="1" si="4"/>
        <v>-0.58295586099062291</v>
      </c>
      <c r="AA32" s="10">
        <f t="shared" ca="1" si="39"/>
        <v>-0.29147793049531145</v>
      </c>
      <c r="AB32" s="238"/>
      <c r="AC32" s="35">
        <v>-124.00333122000001</v>
      </c>
      <c r="AD32" s="108">
        <f t="shared" ca="1" si="40"/>
        <v>125.28852224108272</v>
      </c>
      <c r="AE32" s="10">
        <f t="shared" ca="1" si="5"/>
        <v>-2.7170041559155891</v>
      </c>
      <c r="AF32" s="10">
        <f t="shared" ca="1" si="41"/>
        <v>-1.3585020779577945</v>
      </c>
      <c r="AG32" s="116"/>
      <c r="AH32" s="65">
        <v>-124.08976131999999</v>
      </c>
      <c r="AI32" s="108">
        <f t="shared" ca="1" si="42"/>
        <v>128.21891083244284</v>
      </c>
      <c r="AJ32" s="10">
        <f t="shared" ca="1" si="6"/>
        <v>0.21338443544453867</v>
      </c>
      <c r="AK32" s="10">
        <f t="shared" ca="1" si="43"/>
        <v>0.10669221772226933</v>
      </c>
      <c r="AL32" s="127"/>
      <c r="AM32" s="65">
        <v>-123.99872809</v>
      </c>
      <c r="AN32" s="108">
        <f t="shared" ca="1" si="44"/>
        <v>128.32557481227784</v>
      </c>
      <c r="AO32" s="10">
        <f t="shared" ca="1" si="7"/>
        <v>0.32004841527952976</v>
      </c>
      <c r="AP32" s="10">
        <f t="shared" ca="1" si="45"/>
        <v>0.16002420763976488</v>
      </c>
      <c r="AQ32" s="238"/>
      <c r="AR32" s="110">
        <v>-123.99092459000001</v>
      </c>
      <c r="AS32" s="108">
        <f t="shared" ca="1" si="46"/>
        <v>125.93618055507086</v>
      </c>
      <c r="AT32" s="10">
        <f t="shared" ca="1" si="8"/>
        <v>-2.0693458419274435</v>
      </c>
      <c r="AU32" s="10">
        <f t="shared" ca="1" si="47"/>
        <v>-1.0346729209637218</v>
      </c>
      <c r="AV32" s="127"/>
      <c r="AW32" s="65">
        <v>-124.07566849</v>
      </c>
      <c r="AX32" s="108">
        <f t="shared" ca="1" si="48"/>
        <v>128.15128418753091</v>
      </c>
      <c r="AY32" s="10">
        <f t="shared" ca="1" si="9"/>
        <v>0.14575779053259907</v>
      </c>
      <c r="AZ32" s="10">
        <f t="shared" ca="1" si="49"/>
        <v>7.2878895266299537E-2</v>
      </c>
      <c r="BA32" s="238"/>
      <c r="BB32" s="110">
        <v>-124.07230873</v>
      </c>
      <c r="BC32" s="108">
        <f t="shared" ca="1" si="50"/>
        <v>128.01681214637193</v>
      </c>
      <c r="BD32" s="10">
        <f t="shared" ca="1" si="10"/>
        <v>1.1285749373627141E-2</v>
      </c>
      <c r="BE32" s="10">
        <f t="shared" ca="1" si="51"/>
        <v>5.6428746868135704E-3</v>
      </c>
      <c r="BF32" s="127"/>
      <c r="BG32" s="110">
        <v>-124.08158453</v>
      </c>
      <c r="BH32" s="108">
        <f t="shared" ca="1" si="52"/>
        <v>128.0454422445049</v>
      </c>
      <c r="BI32" s="10">
        <f t="shared" ca="1" si="11"/>
        <v>3.9915847506591717E-2</v>
      </c>
      <c r="BJ32" s="10">
        <f t="shared" ca="1" si="53"/>
        <v>1.9957923753295859E-2</v>
      </c>
      <c r="BK32" s="127"/>
      <c r="BL32" s="110">
        <v>-124.08180019</v>
      </c>
      <c r="BM32" s="108">
        <f t="shared" ca="1" si="54"/>
        <v>128.00552639699831</v>
      </c>
      <c r="BN32" s="10">
        <f t="shared" ca="1" si="12"/>
        <v>0</v>
      </c>
      <c r="BO32" s="10">
        <f t="shared" ca="1" si="55"/>
        <v>0</v>
      </c>
      <c r="BP32" s="120"/>
      <c r="BQ32" s="124">
        <v>-123.98942209000001</v>
      </c>
      <c r="BR32" s="112">
        <f t="shared" ca="1" si="56"/>
        <v>129.14500116483816</v>
      </c>
      <c r="BS32" s="10">
        <f t="shared" ca="1" si="13"/>
        <v>1.1394747678398573</v>
      </c>
      <c r="BT32" s="10">
        <f t="shared" ca="1" si="57"/>
        <v>0.56973738391992867</v>
      </c>
      <c r="BU32" s="238"/>
      <c r="BV32" s="110">
        <v>-123.91713722</v>
      </c>
      <c r="BW32" s="103">
        <f t="shared" ca="1" si="86"/>
        <v>129.1482077358215</v>
      </c>
      <c r="BX32" s="10">
        <f t="shared" ca="1" si="14"/>
        <v>1.1426813388231949</v>
      </c>
      <c r="BY32" s="10">
        <f t="shared" ca="1" si="58"/>
        <v>0.57134066941159745</v>
      </c>
      <c r="BZ32" s="127"/>
      <c r="CA32" s="35">
        <v>-124.07644777</v>
      </c>
      <c r="CB32" s="103">
        <f t="shared" ca="1" si="59"/>
        <v>127.6829836334626</v>
      </c>
      <c r="CC32" s="10">
        <f t="shared" ca="1" si="15"/>
        <v>-0.32254276353570788</v>
      </c>
      <c r="CD32" s="10">
        <f t="shared" ca="1" si="60"/>
        <v>-0.16127138176785394</v>
      </c>
      <c r="CE32" s="238"/>
      <c r="CF32" s="110">
        <v>-124.07154712000001</v>
      </c>
      <c r="CG32" s="103">
        <f t="shared" ca="1" si="61"/>
        <v>127.75956796937506</v>
      </c>
      <c r="CH32" s="10">
        <f t="shared" ca="1" si="16"/>
        <v>-0.24595842762325049</v>
      </c>
      <c r="CI32" s="10">
        <f t="shared" ca="1" si="62"/>
        <v>-0.12297921381162524</v>
      </c>
      <c r="CJ32" s="127"/>
      <c r="CK32" s="118">
        <v>-124.08055432</v>
      </c>
      <c r="CL32" s="103">
        <f t="shared" ca="1" si="63"/>
        <v>128.05624794947829</v>
      </c>
      <c r="CM32" s="10">
        <f t="shared" ca="1" si="17"/>
        <v>5.0721552479984666E-2</v>
      </c>
      <c r="CN32" s="10">
        <f t="shared" ca="1" si="64"/>
        <v>2.5360776239992333E-2</v>
      </c>
      <c r="CO32" s="127"/>
      <c r="CP32" s="37">
        <v>-124.02679705</v>
      </c>
      <c r="CQ32" s="103">
        <f t="shared" ca="1" si="65"/>
        <v>125.43540954779284</v>
      </c>
      <c r="CR32" s="10">
        <f t="shared" ca="1" si="18"/>
        <v>-2.570116849205462</v>
      </c>
      <c r="CS32" s="10">
        <f t="shared" ca="1" si="66"/>
        <v>-1.285058424602731</v>
      </c>
      <c r="CT32" s="238"/>
      <c r="CU32" s="110">
        <v>-124.01377825</v>
      </c>
      <c r="CV32" s="103">
        <f t="shared" ca="1" si="67"/>
        <v>124.34721167791048</v>
      </c>
      <c r="CW32" s="10">
        <f t="shared" ca="1" si="19"/>
        <v>-3.6583147190878265</v>
      </c>
      <c r="CX32" s="10">
        <f t="shared" ca="1" si="68"/>
        <v>-1.8291573595439132</v>
      </c>
      <c r="CY32" s="127"/>
      <c r="CZ32" s="35">
        <v>-124.06904302</v>
      </c>
      <c r="DA32" s="103">
        <f t="shared" ca="1" si="69"/>
        <v>128.24633297574672</v>
      </c>
      <c r="DB32" s="10">
        <f t="shared" ca="1" si="20"/>
        <v>0.24080657874841904</v>
      </c>
      <c r="DC32" s="10">
        <f t="shared" ca="1" si="70"/>
        <v>0.12040328937420952</v>
      </c>
      <c r="DD32" s="238"/>
      <c r="DE32" s="110">
        <v>-124.06683296999999</v>
      </c>
      <c r="DF32" s="103">
        <f t="shared" ca="1" si="71"/>
        <v>128.18801542684199</v>
      </c>
      <c r="DG32" s="10">
        <f t="shared" ca="1" si="21"/>
        <v>0.18248902984367987</v>
      </c>
      <c r="DH32" s="10">
        <f t="shared" ca="1" si="72"/>
        <v>9.1244514921839937E-2</v>
      </c>
      <c r="DI32" s="127"/>
      <c r="DJ32" s="110">
        <v>-124.07733454</v>
      </c>
      <c r="DK32" s="103">
        <f t="shared" ca="1" si="73"/>
        <v>128.21447748137223</v>
      </c>
      <c r="DL32" s="10">
        <f t="shared" ca="1" si="22"/>
        <v>0.20895108437392196</v>
      </c>
      <c r="DM32" s="10">
        <f t="shared" ca="1" si="74"/>
        <v>0.10447554218696098</v>
      </c>
      <c r="DN32" s="127"/>
      <c r="DO32" s="65">
        <v>-124.06229854</v>
      </c>
      <c r="DP32" s="108">
        <f t="shared" ca="1" si="75"/>
        <v>125.94854875746316</v>
      </c>
      <c r="DQ32" s="10">
        <f t="shared" ca="1" si="23"/>
        <v>-2.0569776395351482</v>
      </c>
      <c r="DR32" s="10">
        <f t="shared" ca="1" si="76"/>
        <v>-1.0284888197675741</v>
      </c>
      <c r="DS32" s="238"/>
      <c r="DT32" s="65">
        <v>-123.98100979</v>
      </c>
      <c r="DU32" s="108">
        <f t="shared" ca="1" si="77"/>
        <v>134.32628022694215</v>
      </c>
      <c r="DV32" s="10">
        <f t="shared" ca="1" si="24"/>
        <v>6.3207538299438397</v>
      </c>
      <c r="DW32" s="10">
        <f t="shared" ca="1" si="78"/>
        <v>3.1603769149719199</v>
      </c>
      <c r="DX32" s="115"/>
      <c r="DY32" s="87">
        <v>-124.07243415000001</v>
      </c>
      <c r="DZ32" s="113">
        <f t="shared" ca="1" si="79"/>
        <v>127.34361421608406</v>
      </c>
      <c r="EA32" s="10">
        <f t="shared" ca="1" si="25"/>
        <v>-0.66191218091424275</v>
      </c>
      <c r="EB32" s="10">
        <f t="shared" ca="1" si="80"/>
        <v>-0.33095609045712138</v>
      </c>
      <c r="EC32" s="238"/>
      <c r="ED32" s="65">
        <v>-124.0578929</v>
      </c>
      <c r="EE32" s="108">
        <f t="shared" ca="1" si="81"/>
        <v>123.63203967060409</v>
      </c>
      <c r="EF32" s="10">
        <f t="shared" ca="1" si="26"/>
        <v>-4.3734867263942192</v>
      </c>
      <c r="EG32" s="10">
        <f t="shared" ca="1" si="82"/>
        <v>-2.1867433631971096</v>
      </c>
      <c r="EH32" s="238"/>
      <c r="EI32" s="87">
        <v>-124.07212007</v>
      </c>
      <c r="EJ32" s="113">
        <f t="shared" ca="1" si="83"/>
        <v>127.24281430786887</v>
      </c>
      <c r="EK32" s="10">
        <f t="shared" ca="1" si="27"/>
        <v>-0.76271208912943678</v>
      </c>
      <c r="EL32" s="10">
        <f t="shared" ca="1" si="84"/>
        <v>-0.38135604456471839</v>
      </c>
      <c r="EM32" s="238"/>
      <c r="EN32" s="197" t="str">
        <f t="shared" ca="1" si="87"/>
        <v>L1</v>
      </c>
      <c r="EO32" s="86">
        <f t="shared" si="88"/>
        <v>137</v>
      </c>
      <c r="EP32" s="135">
        <f t="shared" ca="1" si="28"/>
        <v>9.9571259712095799</v>
      </c>
      <c r="EQ32" s="135">
        <f t="shared" ca="1" si="29"/>
        <v>9.0860391558233236</v>
      </c>
      <c r="ER32" s="135">
        <f t="shared" ca="1" si="85"/>
        <v>0.92967189499133918</v>
      </c>
      <c r="EW32" s="287">
        <v>0</v>
      </c>
      <c r="EX32" s="287">
        <v>1</v>
      </c>
      <c r="EY32" s="287">
        <v>1</v>
      </c>
      <c r="EZ32" s="287">
        <v>0</v>
      </c>
      <c r="FA32" s="287">
        <v>0</v>
      </c>
      <c r="FB32" s="287">
        <v>0</v>
      </c>
      <c r="FC32" s="287">
        <v>0</v>
      </c>
      <c r="FD32" s="287">
        <v>0</v>
      </c>
      <c r="FE32" s="287">
        <v>0</v>
      </c>
      <c r="FF32" s="287">
        <v>0</v>
      </c>
      <c r="FG32" s="287">
        <v>0</v>
      </c>
      <c r="FH32" s="287">
        <v>0</v>
      </c>
      <c r="FI32" s="287">
        <v>0</v>
      </c>
      <c r="FJ32" s="287">
        <v>0</v>
      </c>
      <c r="FK32" s="287">
        <v>0</v>
      </c>
      <c r="FL32" s="287"/>
    </row>
    <row r="33" spans="1:168" x14ac:dyDescent="0.25">
      <c r="A33" s="128" t="s">
        <v>182</v>
      </c>
      <c r="B33" s="234">
        <v>2</v>
      </c>
      <c r="C33" s="129" t="s">
        <v>196</v>
      </c>
      <c r="D33" s="65">
        <v>-3.2546423</v>
      </c>
      <c r="E33" s="108">
        <f t="shared" ca="1" si="30"/>
        <v>-8.1747825086951167</v>
      </c>
      <c r="F33" s="10">
        <f t="shared" ca="1" si="0"/>
        <v>2.5869372279499672</v>
      </c>
      <c r="G33" s="10">
        <f t="shared" ca="1" si="31"/>
        <v>1.2934686139749836</v>
      </c>
      <c r="H33" s="115"/>
      <c r="I33" s="65">
        <v>-3.2664428999999999</v>
      </c>
      <c r="J33" s="108">
        <f t="shared" ca="1" si="32"/>
        <v>-8.809661601900121</v>
      </c>
      <c r="K33" s="10">
        <f t="shared" ca="1" si="1"/>
        <v>1.9520581347449628</v>
      </c>
      <c r="L33" s="10">
        <f t="shared" ca="1" si="33"/>
        <v>0.97602906737248141</v>
      </c>
      <c r="M33" s="115"/>
      <c r="N33" s="129">
        <v>-25.087408419999999</v>
      </c>
      <c r="O33" s="108">
        <f t="shared" ca="1" si="34"/>
        <v>-11.011741285060729</v>
      </c>
      <c r="P33" s="10">
        <f t="shared" ca="1" si="2"/>
        <v>-0.25002154841564561</v>
      </c>
      <c r="Q33" s="10">
        <f t="shared" ca="1" si="35"/>
        <v>-0.12501077420782281</v>
      </c>
      <c r="R33" s="115"/>
      <c r="S33" s="65">
        <v>-25.085806300000002</v>
      </c>
      <c r="T33" s="103">
        <f t="shared" ca="1" si="36"/>
        <v>-10.884915441070708</v>
      </c>
      <c r="U33" s="10">
        <f t="shared" ca="1" si="3"/>
        <v>-0.12319570442562444</v>
      </c>
      <c r="V33" s="10">
        <f t="shared" ca="1" si="37"/>
        <v>-6.1597852212812221E-2</v>
      </c>
      <c r="W33" s="127"/>
      <c r="X33" s="65">
        <v>-25.080787149999999</v>
      </c>
      <c r="Y33" s="108">
        <f t="shared" ca="1" si="38"/>
        <v>-11.723606319931021</v>
      </c>
      <c r="Z33" s="10">
        <f t="shared" ca="1" si="4"/>
        <v>-0.96188658328593668</v>
      </c>
      <c r="AA33" s="10">
        <f t="shared" ca="1" si="39"/>
        <v>-0.48094329164296834</v>
      </c>
      <c r="AB33" s="238"/>
      <c r="AC33" s="65">
        <v>-25.075001449999998</v>
      </c>
      <c r="AD33" s="108">
        <f t="shared" ca="1" si="40"/>
        <v>-12.378233121365559</v>
      </c>
      <c r="AE33" s="10">
        <f t="shared" ca="1" si="5"/>
        <v>-1.6165133847204753</v>
      </c>
      <c r="AF33" s="10">
        <f t="shared" ca="1" si="41"/>
        <v>-0.80825669236023767</v>
      </c>
      <c r="AG33" s="116"/>
      <c r="AH33" s="65">
        <v>-25.083069800000001</v>
      </c>
      <c r="AI33" s="108">
        <f t="shared" ca="1" si="42"/>
        <v>-10.902598644689133</v>
      </c>
      <c r="AJ33" s="10">
        <f t="shared" ca="1" si="6"/>
        <v>-0.14087890804404957</v>
      </c>
      <c r="AK33" s="10">
        <f t="shared" ca="1" si="43"/>
        <v>-7.0439454022024783E-2</v>
      </c>
      <c r="AL33" s="127"/>
      <c r="AM33" s="65">
        <v>-25.07656201</v>
      </c>
      <c r="AN33" s="108">
        <f t="shared" ca="1" si="44"/>
        <v>-10.913310223320357</v>
      </c>
      <c r="AO33" s="10">
        <f t="shared" ca="1" si="7"/>
        <v>-0.15159048667527308</v>
      </c>
      <c r="AP33" s="10">
        <f t="shared" ca="1" si="45"/>
        <v>-7.5795243337636542E-2</v>
      </c>
      <c r="AQ33" s="238"/>
      <c r="AR33" s="65">
        <v>-25.074263770000002</v>
      </c>
      <c r="AS33" s="108">
        <f t="shared" ca="1" si="46"/>
        <v>-10.863162841584984</v>
      </c>
      <c r="AT33" s="10">
        <f t="shared" ca="1" si="8"/>
        <v>-0.10144310493990005</v>
      </c>
      <c r="AU33" s="10">
        <f t="shared" ca="1" si="47"/>
        <v>-5.0721552469950026E-2</v>
      </c>
      <c r="AV33" s="127"/>
      <c r="AW33" s="65">
        <v>-25.088977029999999</v>
      </c>
      <c r="AX33" s="108">
        <f t="shared" ca="1" si="48"/>
        <v>-10.855595083045275</v>
      </c>
      <c r="AY33" s="10">
        <f t="shared" ca="1" si="9"/>
        <v>-9.3875346400190907E-2</v>
      </c>
      <c r="AZ33" s="10">
        <f t="shared" ca="1" si="49"/>
        <v>-4.6937673200095453E-2</v>
      </c>
      <c r="BA33" s="238"/>
      <c r="BB33" s="65">
        <v>-25.087708129999999</v>
      </c>
      <c r="BC33" s="108">
        <f t="shared" ca="1" si="50"/>
        <v>-10.838953544366092</v>
      </c>
      <c r="BD33" s="10">
        <f t="shared" ca="1" si="10"/>
        <v>-7.7233807721007963E-2</v>
      </c>
      <c r="BE33" s="10">
        <f t="shared" ca="1" si="51"/>
        <v>-3.8616903860503982E-2</v>
      </c>
      <c r="BF33" s="127"/>
      <c r="BG33" s="65">
        <v>-25.090087159999999</v>
      </c>
      <c r="BH33" s="108">
        <f t="shared" ca="1" si="52"/>
        <v>-10.775324131764888</v>
      </c>
      <c r="BI33" s="10">
        <f t="shared" ca="1" si="11"/>
        <v>-1.360439511980438E-2</v>
      </c>
      <c r="BJ33" s="10">
        <f t="shared" ca="1" si="53"/>
        <v>-6.80219755990219E-3</v>
      </c>
      <c r="BK33" s="127"/>
      <c r="BL33" s="65">
        <v>-25.090165219999999</v>
      </c>
      <c r="BM33" s="108">
        <f t="shared" ca="1" si="54"/>
        <v>-10.761719736645084</v>
      </c>
      <c r="BN33" s="10">
        <f t="shared" ca="1" si="12"/>
        <v>0</v>
      </c>
      <c r="BO33" s="10">
        <f t="shared" ca="1" si="55"/>
        <v>0</v>
      </c>
      <c r="BQ33" s="124">
        <v>-25.074352860000001</v>
      </c>
      <c r="BR33" s="112">
        <f t="shared" ca="1" si="56"/>
        <v>-10.872082882017883</v>
      </c>
      <c r="BS33" s="10">
        <f t="shared" ca="1" si="13"/>
        <v>-0.11036314537279956</v>
      </c>
      <c r="BT33" s="10">
        <f t="shared" ca="1" si="57"/>
        <v>-5.5181572686399782E-2</v>
      </c>
      <c r="BU33" s="238"/>
      <c r="BV33" s="35">
        <v>-25.056710200000001</v>
      </c>
      <c r="BW33" s="103">
        <f t="shared" ca="1" si="86"/>
        <v>-11.014696852450044</v>
      </c>
      <c r="BX33" s="10">
        <f t="shared" ca="1" si="14"/>
        <v>-0.25297711580495985</v>
      </c>
      <c r="BY33" s="10">
        <f t="shared" ca="1" si="58"/>
        <v>-0.12648855790247993</v>
      </c>
      <c r="BZ33" s="127"/>
      <c r="CA33" s="35">
        <v>-25.089180320000001</v>
      </c>
      <c r="CB33" s="103">
        <f t="shared" ca="1" si="59"/>
        <v>-10.767207302851567</v>
      </c>
      <c r="CC33" s="10">
        <f t="shared" ca="1" si="15"/>
        <v>-5.4875662064830522E-3</v>
      </c>
      <c r="CD33" s="10">
        <f t="shared" ca="1" si="60"/>
        <v>-2.7437831032415261E-3</v>
      </c>
      <c r="CE33" s="238"/>
      <c r="CF33" s="35">
        <v>-25.087482269999999</v>
      </c>
      <c r="CG33" s="103">
        <f t="shared" ca="1" si="61"/>
        <v>-10.779493929069348</v>
      </c>
      <c r="CH33" s="10">
        <f t="shared" ca="1" si="16"/>
        <v>-1.7774192424264257E-2</v>
      </c>
      <c r="CI33" s="10">
        <f t="shared" ca="1" si="62"/>
        <v>-8.8870962121321284E-3</v>
      </c>
      <c r="CJ33" s="127"/>
      <c r="CK33" s="106">
        <v>-25.089893499999999</v>
      </c>
      <c r="CL33" s="103">
        <f t="shared" ca="1" si="63"/>
        <v>-10.784793242575862</v>
      </c>
      <c r="CM33" s="10">
        <f t="shared" ca="1" si="17"/>
        <v>-2.3073505930778282E-2</v>
      </c>
      <c r="CN33" s="10">
        <f t="shared" ca="1" si="64"/>
        <v>-1.1536752965389141E-2</v>
      </c>
      <c r="CO33" s="127"/>
      <c r="CP33" s="37">
        <v>-25.08491604</v>
      </c>
      <c r="CQ33" s="103">
        <f t="shared" ca="1" si="65"/>
        <v>-10.94875193164121</v>
      </c>
      <c r="CR33" s="10">
        <f t="shared" ca="1" si="18"/>
        <v>-0.18703219499612622</v>
      </c>
      <c r="CS33" s="10">
        <f t="shared" ca="1" si="66"/>
        <v>-9.3516097498063111E-2</v>
      </c>
      <c r="CT33" s="238"/>
      <c r="CU33" s="35">
        <v>-25.079694069999999</v>
      </c>
      <c r="CV33" s="103">
        <f t="shared" ca="1" si="67"/>
        <v>-10.808469157145208</v>
      </c>
      <c r="CW33" s="10">
        <f t="shared" ca="1" si="19"/>
        <v>-4.6749420500123762E-2</v>
      </c>
      <c r="CX33" s="10">
        <f t="shared" ca="1" si="68"/>
        <v>-2.3374710250061881E-2</v>
      </c>
      <c r="CY33" s="127"/>
      <c r="CZ33" s="35">
        <v>-25.088514969999999</v>
      </c>
      <c r="DA33" s="103">
        <f t="shared" ca="1" si="69"/>
        <v>-10.884071441467215</v>
      </c>
      <c r="DB33" s="10">
        <f t="shared" ca="1" si="20"/>
        <v>-0.12235170482213142</v>
      </c>
      <c r="DC33" s="10">
        <f t="shared" ca="1" si="70"/>
        <v>-6.1175852411065712E-2</v>
      </c>
      <c r="DD33" s="238"/>
      <c r="DE33" s="35">
        <v>-25.087863160000001</v>
      </c>
      <c r="DF33" s="103">
        <f t="shared" ca="1" si="71"/>
        <v>-10.829308731033958</v>
      </c>
      <c r="DG33" s="10">
        <f t="shared" ca="1" si="21"/>
        <v>-6.7588994388874113E-2</v>
      </c>
      <c r="DH33" s="10">
        <f t="shared" ca="1" si="72"/>
        <v>-3.3794497194437056E-2</v>
      </c>
      <c r="DI33" s="127"/>
      <c r="DJ33" s="35">
        <v>-25.089174889999999</v>
      </c>
      <c r="DK33" s="103">
        <f t="shared" ca="1" si="73"/>
        <v>-10.801848937195871</v>
      </c>
      <c r="DL33" s="10">
        <f t="shared" ca="1" si="22"/>
        <v>-4.0129200550786948E-2</v>
      </c>
      <c r="DM33" s="10">
        <f t="shared" ca="1" si="74"/>
        <v>-2.0064600275393474E-2</v>
      </c>
      <c r="DN33" s="127"/>
      <c r="DO33" s="65">
        <v>-25.083944710000001</v>
      </c>
      <c r="DP33" s="108">
        <f t="shared" ca="1" si="75"/>
        <v>-11.617780064624613</v>
      </c>
      <c r="DQ33" s="10">
        <f t="shared" ca="1" si="23"/>
        <v>-0.85606032797952913</v>
      </c>
      <c r="DR33" s="10">
        <f t="shared" ca="1" si="76"/>
        <v>-0.42803016398976457</v>
      </c>
      <c r="DS33" s="238"/>
      <c r="DT33" s="65">
        <v>-25.036889670000001</v>
      </c>
      <c r="DU33" s="108">
        <f t="shared" ca="1" si="77"/>
        <v>-10.31333318069419</v>
      </c>
      <c r="DV33" s="10">
        <f t="shared" ca="1" si="24"/>
        <v>0.4483865559508935</v>
      </c>
      <c r="DW33" s="10">
        <f t="shared" ca="1" si="78"/>
        <v>0.22419327797544675</v>
      </c>
      <c r="DX33" s="115"/>
      <c r="DY33" s="87">
        <v>-25.08833087</v>
      </c>
      <c r="DZ33" s="113">
        <f t="shared" ca="1" si="79"/>
        <v>-10.953056643380686</v>
      </c>
      <c r="EA33" s="10">
        <f t="shared" ca="1" si="25"/>
        <v>-0.19133690673560189</v>
      </c>
      <c r="EB33" s="10">
        <f t="shared" ca="1" si="80"/>
        <v>-9.5668453367800943E-2</v>
      </c>
      <c r="EC33" s="238"/>
      <c r="ED33" s="65">
        <v>-25.083364509999999</v>
      </c>
      <c r="EE33" s="108">
        <f t="shared" ca="1" si="81"/>
        <v>-11.609572246905449</v>
      </c>
      <c r="EF33" s="10">
        <f t="shared" ca="1" si="26"/>
        <v>-0.84785251026036512</v>
      </c>
      <c r="EG33" s="10">
        <f t="shared" ca="1" si="82"/>
        <v>-0.42392625513018256</v>
      </c>
      <c r="EH33" s="238"/>
      <c r="EI33" s="87">
        <v>-25.088118730000001</v>
      </c>
      <c r="EJ33" s="113">
        <f t="shared" ca="1" si="83"/>
        <v>-10.88257483249877</v>
      </c>
      <c r="EK33" s="10">
        <f t="shared" ca="1" si="27"/>
        <v>-0.12085509585368648</v>
      </c>
      <c r="EL33" s="10">
        <f t="shared" ca="1" si="84"/>
        <v>-6.0427547926843239E-2</v>
      </c>
      <c r="EM33" s="238"/>
      <c r="EN33" s="197" t="str">
        <f t="shared" ca="1" si="87"/>
        <v>L2</v>
      </c>
      <c r="EO33" s="86">
        <f t="shared" si="88"/>
        <v>142</v>
      </c>
      <c r="EP33" s="135">
        <f t="shared" ca="1" si="28"/>
        <v>2.9618283610371243</v>
      </c>
      <c r="EQ33" s="135">
        <f t="shared" ca="1" si="29"/>
        <v>2.779507189868184</v>
      </c>
      <c r="ER33" s="135">
        <f t="shared" ca="1" si="85"/>
        <v>0.17995626157025993</v>
      </c>
      <c r="EW33" s="287">
        <v>0</v>
      </c>
      <c r="EX33" s="287">
        <v>1</v>
      </c>
      <c r="EY33" s="287">
        <v>0</v>
      </c>
      <c r="EZ33" s="287">
        <v>1</v>
      </c>
      <c r="FA33" s="287">
        <v>0</v>
      </c>
      <c r="FB33" s="287">
        <v>0</v>
      </c>
      <c r="FC33" s="287">
        <v>0</v>
      </c>
      <c r="FD33" s="287">
        <v>0</v>
      </c>
      <c r="FE33" s="287">
        <v>0</v>
      </c>
      <c r="FF33" s="287">
        <v>0</v>
      </c>
      <c r="FG33" s="287">
        <v>0</v>
      </c>
      <c r="FH33" s="287">
        <v>0</v>
      </c>
      <c r="FI33" s="287">
        <v>0</v>
      </c>
      <c r="FJ33" s="287">
        <v>0</v>
      </c>
      <c r="FK33" s="287">
        <v>0</v>
      </c>
      <c r="FL33" s="287"/>
    </row>
    <row r="34" spans="1:168" x14ac:dyDescent="0.25">
      <c r="A34" s="128" t="s">
        <v>182</v>
      </c>
      <c r="B34" s="234">
        <v>4</v>
      </c>
      <c r="C34" s="129" t="s">
        <v>202</v>
      </c>
      <c r="D34" s="65">
        <v>-4.5730858799999998</v>
      </c>
      <c r="E34" s="108">
        <f t="shared" ca="1" si="30"/>
        <v>86.867548653694968</v>
      </c>
      <c r="F34" s="10">
        <f t="shared" ca="1" si="0"/>
        <v>-4.4891429101891589</v>
      </c>
      <c r="G34" s="10">
        <f t="shared" ca="1" si="31"/>
        <v>-1.1222857275472897</v>
      </c>
      <c r="H34" s="115"/>
      <c r="I34" s="65">
        <v>-4.5923327399999998</v>
      </c>
      <c r="J34" s="108">
        <f t="shared" ca="1" si="32"/>
        <v>90.177285260839824</v>
      </c>
      <c r="K34" s="10">
        <f t="shared" ca="1" si="1"/>
        <v>-1.1794063030443027</v>
      </c>
      <c r="L34" s="10">
        <f t="shared" ca="1" si="33"/>
        <v>-0.29485157576107568</v>
      </c>
      <c r="M34" s="115"/>
      <c r="N34" s="129">
        <v>-26.423466170000001</v>
      </c>
      <c r="O34" s="108">
        <f t="shared" ca="1" si="34"/>
        <v>91.428808035710304</v>
      </c>
      <c r="P34" s="10">
        <f t="shared" ca="1" si="2"/>
        <v>7.2116471826177531E-2</v>
      </c>
      <c r="Q34" s="10">
        <f t="shared" ca="1" si="35"/>
        <v>1.8029117956544383E-2</v>
      </c>
      <c r="R34" s="115"/>
      <c r="S34" s="65">
        <v>-26.42195534</v>
      </c>
      <c r="T34" s="103">
        <f t="shared" ca="1" si="36"/>
        <v>91.673956976739078</v>
      </c>
      <c r="U34" s="10">
        <f t="shared" ca="1" si="3"/>
        <v>0.31726541285495102</v>
      </c>
      <c r="V34" s="10">
        <f t="shared" ca="1" si="37"/>
        <v>7.9316353213737756E-2</v>
      </c>
      <c r="W34" s="127"/>
      <c r="X34" s="65">
        <v>-26.417334270000001</v>
      </c>
      <c r="Y34" s="108">
        <f t="shared" ca="1" si="38"/>
        <v>92.00421496343948</v>
      </c>
      <c r="Z34" s="10">
        <f t="shared" ca="1" si="4"/>
        <v>0.64752339955535376</v>
      </c>
      <c r="AA34" s="10">
        <f t="shared" ca="1" si="39"/>
        <v>0.16188084988883844</v>
      </c>
      <c r="AB34" s="238"/>
      <c r="AC34" s="35">
        <v>-26.412110670000001</v>
      </c>
      <c r="AD34" s="108">
        <f t="shared" ca="1" si="40"/>
        <v>91.702317245995332</v>
      </c>
      <c r="AE34" s="10">
        <f t="shared" ca="1" si="5"/>
        <v>0.34562568211120492</v>
      </c>
      <c r="AF34" s="10">
        <f t="shared" ca="1" si="41"/>
        <v>8.6406420527801231E-2</v>
      </c>
      <c r="AG34" s="116"/>
      <c r="AH34" s="65">
        <v>-26.417057639999999</v>
      </c>
      <c r="AI34" s="108">
        <f t="shared" ca="1" si="42"/>
        <v>91.359455741030445</v>
      </c>
      <c r="AJ34" s="10">
        <f t="shared" ca="1" si="6"/>
        <v>2.7641771463180476E-3</v>
      </c>
      <c r="AK34" s="10">
        <f t="shared" ca="1" si="43"/>
        <v>6.9104428657951189E-4</v>
      </c>
      <c r="AL34" s="127"/>
      <c r="AM34" s="65">
        <v>-26.41064394</v>
      </c>
      <c r="AN34" s="108">
        <f t="shared" ca="1" si="44"/>
        <v>91.412028445050851</v>
      </c>
      <c r="AO34" s="10">
        <f t="shared" ca="1" si="7"/>
        <v>5.5336881166724083E-2</v>
      </c>
      <c r="AP34" s="10">
        <f t="shared" ca="1" si="45"/>
        <v>1.3834220291681021E-2</v>
      </c>
      <c r="AQ34" s="238"/>
      <c r="AR34" s="65">
        <v>-26.40734058</v>
      </c>
      <c r="AS34" s="108">
        <f t="shared" ca="1" si="46"/>
        <v>91.506088906603523</v>
      </c>
      <c r="AT34" s="10">
        <f t="shared" ca="1" si="8"/>
        <v>0.14939734271939642</v>
      </c>
      <c r="AU34" s="10">
        <f t="shared" ca="1" si="47"/>
        <v>3.7349335679849105E-2</v>
      </c>
      <c r="AV34" s="127"/>
      <c r="AW34" s="65">
        <v>-26.424998760000001</v>
      </c>
      <c r="AX34" s="108">
        <f t="shared" ca="1" si="48"/>
        <v>91.39140536176717</v>
      </c>
      <c r="AY34" s="10">
        <f t="shared" ca="1" si="9"/>
        <v>3.4713797883043185E-2</v>
      </c>
      <c r="AZ34" s="10">
        <f t="shared" ca="1" si="49"/>
        <v>8.6784494707607962E-3</v>
      </c>
      <c r="BA34" s="238"/>
      <c r="BB34" s="65">
        <v>-26.423815789999999</v>
      </c>
      <c r="BC34" s="108">
        <f t="shared" ca="1" si="50"/>
        <v>91.579996916623557</v>
      </c>
      <c r="BD34" s="10">
        <f t="shared" ca="1" si="10"/>
        <v>0.22330535273943042</v>
      </c>
      <c r="BE34" s="10">
        <f t="shared" ca="1" si="51"/>
        <v>5.5826338184857605E-2</v>
      </c>
      <c r="BF34" s="127"/>
      <c r="BG34" s="65">
        <v>-26.426143339999999</v>
      </c>
      <c r="BH34" s="108">
        <f t="shared" ca="1" si="52"/>
        <v>91.36068252112662</v>
      </c>
      <c r="BI34" s="10">
        <f t="shared" ca="1" si="11"/>
        <v>3.9909572424932094E-3</v>
      </c>
      <c r="BJ34" s="10">
        <f t="shared" ca="1" si="53"/>
        <v>9.9773931062330234E-4</v>
      </c>
      <c r="BK34" s="127"/>
      <c r="BL34" s="65">
        <v>-26.426202580000002</v>
      </c>
      <c r="BM34" s="108">
        <f t="shared" ca="1" si="54"/>
        <v>91.356691563884127</v>
      </c>
      <c r="BN34" s="10">
        <f t="shared" ca="1" si="12"/>
        <v>0</v>
      </c>
      <c r="BO34" s="10">
        <f t="shared" ca="1" si="55"/>
        <v>0</v>
      </c>
      <c r="BQ34" s="124">
        <v>-26.407688709999999</v>
      </c>
      <c r="BR34" s="112">
        <f t="shared" ca="1" si="56"/>
        <v>90.919854311079661</v>
      </c>
      <c r="BS34" s="10">
        <f t="shared" ca="1" si="13"/>
        <v>-0.43683725280446595</v>
      </c>
      <c r="BT34" s="10">
        <f t="shared" ca="1" si="57"/>
        <v>-0.10920931320111649</v>
      </c>
      <c r="BU34" s="238"/>
      <c r="BV34" s="35">
        <v>-26.389968549999999</v>
      </c>
      <c r="BW34" s="103">
        <f t="shared" ca="1" si="86"/>
        <v>92.596056351880762</v>
      </c>
      <c r="BX34" s="10">
        <f t="shared" ca="1" si="14"/>
        <v>1.2393647879966352</v>
      </c>
      <c r="BY34" s="10">
        <f t="shared" ca="1" si="58"/>
        <v>0.3098411969991588</v>
      </c>
      <c r="BZ34" s="127"/>
      <c r="CA34" s="35">
        <v>-26.424318339999999</v>
      </c>
      <c r="CB34" s="103">
        <f t="shared" ca="1" si="59"/>
        <v>91.282366260377998</v>
      </c>
      <c r="CC34" s="10">
        <f t="shared" ca="1" si="15"/>
        <v>-7.4325303506128648E-2</v>
      </c>
      <c r="CD34" s="10">
        <f t="shared" ca="1" si="60"/>
        <v>-1.8581325876532162E-2</v>
      </c>
      <c r="CE34" s="238"/>
      <c r="CF34" s="35">
        <v>-26.42238966</v>
      </c>
      <c r="CG34" s="103">
        <f t="shared" ca="1" si="61"/>
        <v>91.180640776391485</v>
      </c>
      <c r="CH34" s="10">
        <f t="shared" ca="1" si="16"/>
        <v>-0.1760507874926418</v>
      </c>
      <c r="CI34" s="10">
        <f t="shared" ca="1" si="62"/>
        <v>-4.4012696873160451E-2</v>
      </c>
      <c r="CJ34" s="127"/>
      <c r="CK34" s="106">
        <v>-26.425849339999999</v>
      </c>
      <c r="CL34" s="103">
        <f t="shared" ca="1" si="63"/>
        <v>91.318777470103811</v>
      </c>
      <c r="CM34" s="10">
        <f t="shared" ca="1" si="17"/>
        <v>-3.7914093780315739E-2</v>
      </c>
      <c r="CN34" s="10">
        <f t="shared" ca="1" si="64"/>
        <v>-9.4785234450789346E-3</v>
      </c>
      <c r="CO34" s="127"/>
      <c r="CP34" s="37">
        <v>-26.417913259999999</v>
      </c>
      <c r="CQ34" s="103">
        <f t="shared" ca="1" si="65"/>
        <v>90.699410399378436</v>
      </c>
      <c r="CR34" s="10">
        <f t="shared" ca="1" si="18"/>
        <v>-0.65728116450569019</v>
      </c>
      <c r="CS34" s="10">
        <f t="shared" ca="1" si="66"/>
        <v>-0.16432029112642255</v>
      </c>
      <c r="CT34" s="238"/>
      <c r="CU34" s="35">
        <v>-26.408458119999999</v>
      </c>
      <c r="CV34" s="103">
        <f t="shared" ca="1" si="67"/>
        <v>90.06817085837389</v>
      </c>
      <c r="CW34" s="10">
        <f t="shared" ca="1" si="19"/>
        <v>-1.288520705510237</v>
      </c>
      <c r="CX34" s="10">
        <f t="shared" ca="1" si="68"/>
        <v>-0.32213017637755925</v>
      </c>
      <c r="CY34" s="127"/>
      <c r="CZ34" s="35">
        <v>-26.423989039999999</v>
      </c>
      <c r="DA34" s="103">
        <f t="shared" ca="1" si="69"/>
        <v>91.192353231873582</v>
      </c>
      <c r="DB34" s="10">
        <f t="shared" ca="1" si="20"/>
        <v>-0.16433833201054426</v>
      </c>
      <c r="DC34" s="10">
        <f t="shared" ca="1" si="70"/>
        <v>-4.1084583002636066E-2</v>
      </c>
      <c r="DD34" s="238"/>
      <c r="DE34" s="35">
        <v>-26.42315645</v>
      </c>
      <c r="DF34" s="103">
        <f t="shared" ca="1" si="71"/>
        <v>91.198565570977067</v>
      </c>
      <c r="DG34" s="10">
        <f t="shared" ca="1" si="21"/>
        <v>-0.15812599290705975</v>
      </c>
      <c r="DH34" s="10">
        <f t="shared" ca="1" si="72"/>
        <v>-3.9531498226764938E-2</v>
      </c>
      <c r="DI34" s="127"/>
      <c r="DJ34" s="35">
        <v>-26.425228149999999</v>
      </c>
      <c r="DK34" s="103">
        <f t="shared" ca="1" si="73"/>
        <v>91.418896531053392</v>
      </c>
      <c r="DL34" s="10">
        <f t="shared" ca="1" si="22"/>
        <v>6.2204967169265046E-2</v>
      </c>
      <c r="DM34" s="10">
        <f t="shared" ca="1" si="74"/>
        <v>1.5551241792316262E-2</v>
      </c>
      <c r="DN34" s="127"/>
      <c r="DO34" s="65">
        <v>-26.419412789999999</v>
      </c>
      <c r="DP34" s="108">
        <f t="shared" ca="1" si="75"/>
        <v>91.535826558115033</v>
      </c>
      <c r="DQ34" s="10">
        <f t="shared" ca="1" si="23"/>
        <v>0.17913499423090684</v>
      </c>
      <c r="DR34" s="10">
        <f t="shared" ca="1" si="76"/>
        <v>4.478374855772671E-2</v>
      </c>
      <c r="DS34" s="238"/>
      <c r="DT34" s="65">
        <v>-26.35694874</v>
      </c>
      <c r="DU34" s="108">
        <f t="shared" ca="1" si="77"/>
        <v>93.045682238104419</v>
      </c>
      <c r="DV34" s="10">
        <f t="shared" ca="1" si="24"/>
        <v>1.6889906742202925</v>
      </c>
      <c r="DW34" s="10">
        <f t="shared" ca="1" si="78"/>
        <v>0.42224766855507312</v>
      </c>
      <c r="DX34" s="115"/>
      <c r="DY34" s="87">
        <v>-26.42460792</v>
      </c>
      <c r="DZ34" s="113">
        <f t="shared" ca="1" si="79"/>
        <v>91.359964023320146</v>
      </c>
      <c r="EA34" s="10">
        <f t="shared" ca="1" si="25"/>
        <v>3.2724594360189485E-3</v>
      </c>
      <c r="EB34" s="10">
        <f t="shared" ca="1" si="80"/>
        <v>8.1811485900473713E-4</v>
      </c>
      <c r="EC34" s="238"/>
      <c r="ED34" s="65">
        <v>-26.4178596</v>
      </c>
      <c r="EE34" s="108">
        <f t="shared" ca="1" si="81"/>
        <v>91.309138931864425</v>
      </c>
      <c r="EF34" s="10">
        <f t="shared" ca="1" si="26"/>
        <v>-4.7552632019701946E-2</v>
      </c>
      <c r="EG34" s="10">
        <f t="shared" ca="1" si="82"/>
        <v>-1.1888158004925486E-2</v>
      </c>
      <c r="EH34" s="238"/>
      <c r="EI34" s="87">
        <v>-26.42406458</v>
      </c>
      <c r="EJ34" s="113">
        <f t="shared" ca="1" si="83"/>
        <v>91.614274595751198</v>
      </c>
      <c r="EK34" s="10">
        <f t="shared" ca="1" si="27"/>
        <v>0.2575830318670711</v>
      </c>
      <c r="EL34" s="10">
        <f t="shared" ca="1" si="84"/>
        <v>6.4395757966767775E-2</v>
      </c>
      <c r="EM34" s="238"/>
      <c r="EN34" s="197"/>
      <c r="EO34" s="86"/>
      <c r="EP34" s="208"/>
      <c r="EQ34" s="208"/>
      <c r="ER34"/>
      <c r="EW34" s="287">
        <v>0</v>
      </c>
      <c r="EX34" s="287">
        <v>1</v>
      </c>
      <c r="EY34" s="287">
        <v>0</v>
      </c>
      <c r="EZ34" s="287">
        <v>3</v>
      </c>
      <c r="FA34" s="287">
        <v>0</v>
      </c>
      <c r="FB34" s="287">
        <v>0</v>
      </c>
      <c r="FC34" s="287">
        <v>0</v>
      </c>
      <c r="FD34" s="287">
        <v>0</v>
      </c>
      <c r="FE34" s="287">
        <v>0</v>
      </c>
      <c r="FF34" s="287">
        <v>0</v>
      </c>
      <c r="FG34" s="287">
        <v>0</v>
      </c>
      <c r="FH34" s="287">
        <v>0</v>
      </c>
      <c r="FI34" s="287">
        <v>0</v>
      </c>
      <c r="FJ34" s="287">
        <v>0</v>
      </c>
      <c r="FK34" s="287">
        <v>0</v>
      </c>
      <c r="FL34" s="287"/>
    </row>
    <row r="35" spans="1:168" x14ac:dyDescent="0.25">
      <c r="A35" s="128" t="s">
        <v>80</v>
      </c>
      <c r="B35" s="234">
        <v>10</v>
      </c>
      <c r="C35" s="114" t="s">
        <v>97</v>
      </c>
      <c r="D35" s="65">
        <v>-26.369715119999999</v>
      </c>
      <c r="E35" s="108">
        <f t="shared" ca="1" si="30"/>
        <v>458.63352064130822</v>
      </c>
      <c r="F35" s="10">
        <f t="shared" ca="1" si="0"/>
        <v>-7.5654367567096301</v>
      </c>
      <c r="G35" s="10">
        <f t="shared" ca="1" si="31"/>
        <v>-0.75654367567096303</v>
      </c>
      <c r="H35" s="116"/>
      <c r="I35" s="65">
        <v>-26.508134810000001</v>
      </c>
      <c r="J35" s="108">
        <f t="shared" ca="1" si="32"/>
        <v>446.24617922681199</v>
      </c>
      <c r="K35" s="10">
        <f t="shared" ca="1" si="1"/>
        <v>-19.952778171205864</v>
      </c>
      <c r="L35" s="10">
        <f t="shared" ca="1" si="33"/>
        <v>-1.9952778171205865</v>
      </c>
      <c r="M35" s="116"/>
      <c r="N35" s="129">
        <v>-155.12465968000001</v>
      </c>
      <c r="O35" s="108">
        <f t="shared" ca="1" si="34"/>
        <v>467.02480316764877</v>
      </c>
      <c r="P35" s="10">
        <f t="shared" ca="1" si="2"/>
        <v>0.82584576963091649</v>
      </c>
      <c r="Q35" s="10">
        <f t="shared" ca="1" si="35"/>
        <v>8.2584576963091655E-2</v>
      </c>
      <c r="R35" s="115"/>
      <c r="S35" s="65">
        <v>-155.11709059</v>
      </c>
      <c r="T35" s="103">
        <f t="shared" ca="1" si="36"/>
        <v>467.79213372301689</v>
      </c>
      <c r="U35" s="10">
        <f t="shared" ca="1" si="3"/>
        <v>1.5931763249990354</v>
      </c>
      <c r="V35" s="10">
        <f t="shared" ca="1" si="37"/>
        <v>0.15931763249990355</v>
      </c>
      <c r="W35" s="127"/>
      <c r="X35" s="65">
        <v>-155.08573693</v>
      </c>
      <c r="Y35" s="108">
        <f t="shared" ca="1" si="38"/>
        <v>465.9690443755012</v>
      </c>
      <c r="Z35" s="10">
        <f t="shared" ca="1" si="4"/>
        <v>-0.22991302251665502</v>
      </c>
      <c r="AA35" s="10">
        <f t="shared" ca="1" si="39"/>
        <v>-2.2991302251665503E-2</v>
      </c>
      <c r="AB35" s="238"/>
      <c r="AC35" s="65">
        <v>-155.06124571999999</v>
      </c>
      <c r="AD35" s="108">
        <f t="shared" ca="1" si="40"/>
        <v>470.84851670895347</v>
      </c>
      <c r="AE35" s="10">
        <f t="shared" ca="1" si="5"/>
        <v>4.649559310935615</v>
      </c>
      <c r="AF35" s="10">
        <f t="shared" ca="1" si="41"/>
        <v>0.46495593109356148</v>
      </c>
      <c r="AG35" s="116"/>
      <c r="AH35" s="65">
        <v>-155.10785842999999</v>
      </c>
      <c r="AI35" s="108">
        <f t="shared" ca="1" si="42"/>
        <v>464.54245913980179</v>
      </c>
      <c r="AJ35" s="10">
        <f t="shared" ca="1" si="6"/>
        <v>-1.656498258216061</v>
      </c>
      <c r="AK35" s="10">
        <f t="shared" ca="1" si="43"/>
        <v>-0.16564982582160609</v>
      </c>
      <c r="AL35" s="127"/>
      <c r="AM35" s="65">
        <v>-155.05101228999999</v>
      </c>
      <c r="AN35" s="108">
        <f t="shared" ca="1" si="44"/>
        <v>465.07946879181856</v>
      </c>
      <c r="AO35" s="10">
        <f t="shared" ca="1" si="7"/>
        <v>-1.1194886061992975</v>
      </c>
      <c r="AP35" s="10">
        <f t="shared" ca="1" si="45"/>
        <v>-0.11194886061992974</v>
      </c>
      <c r="AQ35" s="238"/>
      <c r="AR35" s="65">
        <v>-155.03789022999999</v>
      </c>
      <c r="AS35" s="108">
        <f t="shared" ca="1" si="46"/>
        <v>465.03747588954184</v>
      </c>
      <c r="AT35" s="10">
        <f t="shared" ca="1" si="8"/>
        <v>-1.1614815084760153</v>
      </c>
      <c r="AU35" s="10">
        <f t="shared" ca="1" si="47"/>
        <v>-0.11614815084760152</v>
      </c>
      <c r="AV35" s="127"/>
      <c r="AW35" s="65">
        <v>-155.1330049</v>
      </c>
      <c r="AX35" s="108">
        <f t="shared" ca="1" si="48"/>
        <v>465.92997566514782</v>
      </c>
      <c r="AY35" s="10">
        <f t="shared" ca="1" si="9"/>
        <v>-0.26898173287003146</v>
      </c>
      <c r="AZ35" s="10">
        <f t="shared" ca="1" si="49"/>
        <v>-2.6898173287003148E-2</v>
      </c>
      <c r="BA35" s="238"/>
      <c r="BB35" s="65">
        <v>-155.12936639</v>
      </c>
      <c r="BC35" s="108">
        <f t="shared" ca="1" si="50"/>
        <v>467.30125853268061</v>
      </c>
      <c r="BD35" s="10">
        <f t="shared" ca="1" si="10"/>
        <v>1.1023011346627527</v>
      </c>
      <c r="BE35" s="10">
        <f t="shared" ca="1" si="51"/>
        <v>0.11023011346627527</v>
      </c>
      <c r="BF35" s="127"/>
      <c r="BG35" s="65">
        <v>-155.13972820000001</v>
      </c>
      <c r="BH35" s="108">
        <f t="shared" ca="1" si="52"/>
        <v>466.16743134585323</v>
      </c>
      <c r="BI35" s="10">
        <f t="shared" ca="1" si="11"/>
        <v>-3.1526052164622342E-2</v>
      </c>
      <c r="BJ35" s="10">
        <f t="shared" ca="1" si="53"/>
        <v>-3.1526052164622342E-3</v>
      </c>
      <c r="BK35" s="127"/>
      <c r="BL35" s="65">
        <v>-155.14005248000001</v>
      </c>
      <c r="BM35" s="108">
        <f t="shared" ca="1" si="54"/>
        <v>466.19895739801785</v>
      </c>
      <c r="BN35" s="10">
        <f t="shared" ca="1" si="12"/>
        <v>0</v>
      </c>
      <c r="BO35" s="10">
        <f t="shared" ca="1" si="55"/>
        <v>0</v>
      </c>
      <c r="BQ35" s="124">
        <v>-155.04309448000001</v>
      </c>
      <c r="BR35" s="112">
        <f t="shared" ca="1" si="56"/>
        <v>470.38120448156837</v>
      </c>
      <c r="BS35" s="10">
        <f t="shared" ca="1" si="13"/>
        <v>4.1822470835505214</v>
      </c>
      <c r="BT35" s="10">
        <f t="shared" ca="1" si="57"/>
        <v>0.41822470835505215</v>
      </c>
      <c r="BU35" s="238"/>
      <c r="BV35" s="35">
        <v>-154.95828028</v>
      </c>
      <c r="BW35" s="103">
        <f t="shared" ca="1" si="86"/>
        <v>482.46552807506527</v>
      </c>
      <c r="BX35" s="10">
        <f t="shared" ca="1" si="14"/>
        <v>16.266570677047412</v>
      </c>
      <c r="BY35" s="10">
        <f t="shared" ca="1" si="58"/>
        <v>1.6266570677047412</v>
      </c>
      <c r="BZ35" s="127"/>
      <c r="CA35" s="35">
        <v>-155.13218373000001</v>
      </c>
      <c r="CB35" s="103">
        <f t="shared" ca="1" si="59"/>
        <v>465.59744609589126</v>
      </c>
      <c r="CC35" s="10">
        <f t="shared" ca="1" si="15"/>
        <v>-0.60151130212659609</v>
      </c>
      <c r="CD35" s="10">
        <f t="shared" ca="1" si="60"/>
        <v>-6.0151130212659609E-2</v>
      </c>
      <c r="CE35" s="238"/>
      <c r="CF35" s="35">
        <v>-155.12424103999999</v>
      </c>
      <c r="CG35" s="103">
        <f t="shared" ca="1" si="61"/>
        <v>466.08505196433009</v>
      </c>
      <c r="CH35" s="10">
        <f t="shared" ca="1" si="16"/>
        <v>-0.11390543368776207</v>
      </c>
      <c r="CI35" s="10">
        <f t="shared" ca="1" si="62"/>
        <v>-1.1390543368776207E-2</v>
      </c>
      <c r="CJ35" s="127"/>
      <c r="CK35" s="37">
        <v>-155.13793569000001</v>
      </c>
      <c r="CL35" s="103">
        <f t="shared" ca="1" si="63"/>
        <v>465.94664857928854</v>
      </c>
      <c r="CM35" s="10">
        <f t="shared" ca="1" si="17"/>
        <v>-0.25230881872931832</v>
      </c>
      <c r="CN35" s="10">
        <f t="shared" ca="1" si="64"/>
        <v>-2.5230881872931831E-2</v>
      </c>
      <c r="CO35" s="127"/>
      <c r="CP35" s="37">
        <v>-155.09321274000001</v>
      </c>
      <c r="CQ35" s="103">
        <f t="shared" ca="1" si="65"/>
        <v>465.20958278297536</v>
      </c>
      <c r="CR35" s="10">
        <f t="shared" ca="1" si="18"/>
        <v>-0.98937461504249313</v>
      </c>
      <c r="CS35" s="10">
        <f t="shared" ca="1" si="66"/>
        <v>-9.8937461504249313E-2</v>
      </c>
      <c r="CT35" s="238"/>
      <c r="CU35" s="35">
        <v>-155.06445067000001</v>
      </c>
      <c r="CV35" s="103">
        <f t="shared" ca="1" si="67"/>
        <v>467.52121298736813</v>
      </c>
      <c r="CW35" s="10">
        <f t="shared" ca="1" si="19"/>
        <v>1.3222555893502772</v>
      </c>
      <c r="CX35" s="10">
        <f t="shared" ca="1" si="68"/>
        <v>0.13222555893502771</v>
      </c>
      <c r="CY35" s="127"/>
      <c r="CZ35" s="35">
        <v>-155.12799496</v>
      </c>
      <c r="DA35" s="103">
        <f t="shared" ca="1" si="69"/>
        <v>465.86868686111632</v>
      </c>
      <c r="DB35" s="10">
        <f t="shared" ca="1" si="20"/>
        <v>-0.33027053690153707</v>
      </c>
      <c r="DC35" s="10">
        <f t="shared" ca="1" si="70"/>
        <v>-3.3027053690153706E-2</v>
      </c>
      <c r="DD35" s="238"/>
      <c r="DE35" s="35">
        <v>-155.12416755999999</v>
      </c>
      <c r="DF35" s="103">
        <f t="shared" ca="1" si="71"/>
        <v>466.16426242538631</v>
      </c>
      <c r="DG35" s="10">
        <f t="shared" ca="1" si="21"/>
        <v>-3.4694972631541532E-2</v>
      </c>
      <c r="DH35" s="10">
        <f t="shared" ca="1" si="72"/>
        <v>-3.4694972631541532E-3</v>
      </c>
      <c r="DI35" s="127"/>
      <c r="DJ35" s="35">
        <v>-155.13511219</v>
      </c>
      <c r="DK35" s="103">
        <f t="shared" ca="1" si="73"/>
        <v>466.39618975180355</v>
      </c>
      <c r="DL35" s="10">
        <f t="shared" ca="1" si="22"/>
        <v>0.1972323537856937</v>
      </c>
      <c r="DM35" s="10">
        <f t="shared" ca="1" si="74"/>
        <v>1.9723235378569369E-2</v>
      </c>
      <c r="DN35" s="127"/>
      <c r="DO35" s="65">
        <v>-155.10224919000001</v>
      </c>
      <c r="DP35" s="108">
        <f t="shared" ca="1" si="75"/>
        <v>467.46504465677231</v>
      </c>
      <c r="DQ35" s="10">
        <f t="shared" ca="1" si="23"/>
        <v>1.2660872587544532</v>
      </c>
      <c r="DR35" s="10">
        <f t="shared" ca="1" si="76"/>
        <v>0.1266087258754453</v>
      </c>
      <c r="DS35" s="238"/>
      <c r="DT35" s="65">
        <v>-154.79293293999999</v>
      </c>
      <c r="DU35" s="108">
        <f t="shared" ca="1" si="77"/>
        <v>478.72748833750757</v>
      </c>
      <c r="DV35" s="10">
        <f t="shared" ca="1" si="24"/>
        <v>12.528530939489713</v>
      </c>
      <c r="DW35" s="10">
        <f t="shared" ca="1" si="78"/>
        <v>1.2528530939489713</v>
      </c>
      <c r="DX35" s="115"/>
      <c r="DY35" s="87">
        <v>-155.12423165999999</v>
      </c>
      <c r="DZ35" s="113">
        <f t="shared" ca="1" si="79"/>
        <v>465.44136578231513</v>
      </c>
      <c r="EA35" s="10">
        <f t="shared" ca="1" si="25"/>
        <v>-0.75759161570272227</v>
      </c>
      <c r="EB35" s="10">
        <f t="shared" ca="1" si="80"/>
        <v>-7.5759161570272224E-2</v>
      </c>
      <c r="EC35" s="238"/>
      <c r="ED35" s="65">
        <v>-155.09565738000001</v>
      </c>
      <c r="EE35" s="108">
        <f t="shared" ca="1" si="81"/>
        <v>466.56820251888371</v>
      </c>
      <c r="EF35" s="10">
        <f t="shared" ca="1" si="26"/>
        <v>0.36924512086585537</v>
      </c>
      <c r="EG35" s="10">
        <f t="shared" ca="1" si="82"/>
        <v>3.6924512086585537E-2</v>
      </c>
      <c r="EH35" s="238"/>
      <c r="EI35" s="87">
        <v>-155.12304384999999</v>
      </c>
      <c r="EJ35" s="113">
        <f t="shared" ca="1" si="83"/>
        <v>466.05037581698343</v>
      </c>
      <c r="EK35" s="10">
        <f t="shared" ca="1" si="27"/>
        <v>-0.14858158103442065</v>
      </c>
      <c r="EL35" s="10">
        <f t="shared" ca="1" si="84"/>
        <v>-1.4858158103442065E-2</v>
      </c>
      <c r="EM35" s="238"/>
      <c r="EN35" s="197"/>
      <c r="EO35" s="86"/>
      <c r="EP35" s="208"/>
      <c r="EQ35" s="208"/>
      <c r="ER35" s="16"/>
      <c r="EV35" s="114"/>
      <c r="EW35" s="287">
        <v>4</v>
      </c>
      <c r="EX35" s="287">
        <v>0</v>
      </c>
      <c r="EY35" s="287">
        <v>0</v>
      </c>
      <c r="EZ35" s="287">
        <v>6</v>
      </c>
      <c r="FA35" s="236">
        <v>0</v>
      </c>
      <c r="FB35" s="236">
        <v>0</v>
      </c>
      <c r="FC35" s="236">
        <v>0</v>
      </c>
      <c r="FD35" s="236">
        <v>0</v>
      </c>
      <c r="FE35" s="236">
        <v>0</v>
      </c>
      <c r="FF35" s="236">
        <v>0</v>
      </c>
      <c r="FG35" s="236">
        <v>0</v>
      </c>
      <c r="FH35" s="236">
        <v>0</v>
      </c>
      <c r="FI35" s="236">
        <v>0</v>
      </c>
      <c r="FJ35" s="236">
        <v>0</v>
      </c>
      <c r="FK35" s="236">
        <v>0</v>
      </c>
      <c r="FL35" s="287"/>
    </row>
    <row r="36" spans="1:168" x14ac:dyDescent="0.25">
      <c r="A36" s="128" t="s">
        <v>182</v>
      </c>
      <c r="B36" s="234">
        <v>2</v>
      </c>
      <c r="C36" s="129" t="s">
        <v>203</v>
      </c>
      <c r="D36" s="65">
        <v>-12.58096546</v>
      </c>
      <c r="E36" s="108">
        <f t="shared" ca="1" si="30"/>
        <v>-36.853107837890612</v>
      </c>
      <c r="F36" s="10">
        <f t="shared" ca="1" si="0"/>
        <v>4.6918942056266957</v>
      </c>
      <c r="G36" s="10">
        <f t="shared" ca="1" si="31"/>
        <v>2.3459471028133478</v>
      </c>
      <c r="H36" s="115"/>
      <c r="I36" s="65">
        <v>-12.64703654</v>
      </c>
      <c r="J36" s="108">
        <f t="shared" ca="1" si="32"/>
        <v>-35.677679941903868</v>
      </c>
      <c r="K36" s="10">
        <f t="shared" ca="1" si="1"/>
        <v>5.8673221016134391</v>
      </c>
      <c r="L36" s="10">
        <f t="shared" ca="1" si="33"/>
        <v>2.9336610508067196</v>
      </c>
      <c r="M36" s="115"/>
      <c r="N36" s="129">
        <v>-78.932829549999994</v>
      </c>
      <c r="O36" s="108">
        <f t="shared" ca="1" si="34"/>
        <v>-41.13092454215333</v>
      </c>
      <c r="P36" s="10">
        <f t="shared" ca="1" si="2"/>
        <v>0.41407750136397681</v>
      </c>
      <c r="Q36" s="10">
        <f t="shared" ca="1" si="35"/>
        <v>0.2070387506819884</v>
      </c>
      <c r="R36" s="115"/>
      <c r="S36" s="65">
        <v>-78.928356980000004</v>
      </c>
      <c r="T36" s="103">
        <f t="shared" ca="1" si="36"/>
        <v>-41.230701610689685</v>
      </c>
      <c r="U36" s="10">
        <f t="shared" ca="1" si="3"/>
        <v>0.31430043282762199</v>
      </c>
      <c r="V36" s="10">
        <f t="shared" ca="1" si="37"/>
        <v>0.15715021641381099</v>
      </c>
      <c r="W36" s="127"/>
      <c r="X36" s="65">
        <v>-78.913718500000002</v>
      </c>
      <c r="Y36" s="108">
        <f t="shared" ca="1" si="38"/>
        <v>-40.472084017778471</v>
      </c>
      <c r="Z36" s="10">
        <f t="shared" ca="1" si="4"/>
        <v>1.0729180257388364</v>
      </c>
      <c r="AA36" s="10">
        <f t="shared" ca="1" si="39"/>
        <v>0.53645901286941822</v>
      </c>
      <c r="AB36" s="238"/>
      <c r="AC36" s="65">
        <v>-78.897996840000005</v>
      </c>
      <c r="AD36" s="108">
        <f t="shared" ca="1" si="40"/>
        <v>-40.928079120350759</v>
      </c>
      <c r="AE36" s="10">
        <f t="shared" ca="1" si="5"/>
        <v>0.61692292316654829</v>
      </c>
      <c r="AF36" s="10">
        <f t="shared" ca="1" si="41"/>
        <v>0.30846146158327414</v>
      </c>
      <c r="AG36" s="116"/>
      <c r="AH36" s="65">
        <v>-78.932139230000004</v>
      </c>
      <c r="AI36" s="108">
        <f t="shared" ca="1" si="42"/>
        <v>-39.266077608217508</v>
      </c>
      <c r="AJ36" s="10">
        <f t="shared" ca="1" si="6"/>
        <v>2.2789244352997997</v>
      </c>
      <c r="AK36" s="10">
        <f t="shared" ca="1" si="43"/>
        <v>1.1394622176498999</v>
      </c>
      <c r="AL36" s="127"/>
      <c r="AM36" s="65">
        <v>-78.897387370000004</v>
      </c>
      <c r="AN36" s="108">
        <f t="shared" ca="1" si="44"/>
        <v>-39.23247450127387</v>
      </c>
      <c r="AO36" s="10">
        <f t="shared" ca="1" si="7"/>
        <v>2.312527542243437</v>
      </c>
      <c r="AP36" s="10">
        <f t="shared" ca="1" si="45"/>
        <v>1.1562637711217185</v>
      </c>
      <c r="AQ36" s="238"/>
      <c r="AR36" s="65">
        <v>-78.892144169999995</v>
      </c>
      <c r="AS36" s="108">
        <f t="shared" ca="1" si="46"/>
        <v>-39.767322384791825</v>
      </c>
      <c r="AT36" s="10">
        <f t="shared" ca="1" si="8"/>
        <v>1.7776796587254822</v>
      </c>
      <c r="AU36" s="10">
        <f t="shared" ca="1" si="47"/>
        <v>0.88883982936274109</v>
      </c>
      <c r="AV36" s="127"/>
      <c r="AW36" s="65">
        <v>-78.938195339999993</v>
      </c>
      <c r="AX36" s="108">
        <f t="shared" ca="1" si="48"/>
        <v>-41.11346410422604</v>
      </c>
      <c r="AY36" s="10">
        <f t="shared" ca="1" si="9"/>
        <v>0.43153793929126749</v>
      </c>
      <c r="AZ36" s="10">
        <f t="shared" ca="1" si="49"/>
        <v>0.21576896964563375</v>
      </c>
      <c r="BA36" s="238"/>
      <c r="BB36" s="65">
        <v>-78.935349180000003</v>
      </c>
      <c r="BC36" s="108">
        <f t="shared" ca="1" si="50"/>
        <v>-41.285690224366029</v>
      </c>
      <c r="BD36" s="10">
        <f t="shared" ca="1" si="10"/>
        <v>0.25931181915127866</v>
      </c>
      <c r="BE36" s="10">
        <f t="shared" ca="1" si="51"/>
        <v>0.12965590957563933</v>
      </c>
      <c r="BF36" s="127"/>
      <c r="BG36" s="65">
        <v>-78.941464629999999</v>
      </c>
      <c r="BH36" s="108">
        <f t="shared" ca="1" si="52"/>
        <v>-41.51142403693575</v>
      </c>
      <c r="BI36" s="10">
        <f t="shared" ca="1" si="11"/>
        <v>3.3578006581556963E-2</v>
      </c>
      <c r="BJ36" s="10">
        <f t="shared" ca="1" si="53"/>
        <v>1.6789003290778481E-2</v>
      </c>
      <c r="BK36" s="127"/>
      <c r="BL36" s="65">
        <v>-78.941633730000007</v>
      </c>
      <c r="BM36" s="108">
        <f t="shared" ca="1" si="54"/>
        <v>-41.545002043517307</v>
      </c>
      <c r="BN36" s="10">
        <f t="shared" ca="1" si="12"/>
        <v>0</v>
      </c>
      <c r="BO36" s="10">
        <f t="shared" ca="1" si="55"/>
        <v>0</v>
      </c>
      <c r="BQ36" s="124">
        <v>-78.88985031</v>
      </c>
      <c r="BR36" s="112">
        <f t="shared" ca="1" si="56"/>
        <v>-41.118022957107023</v>
      </c>
      <c r="BS36" s="10">
        <f t="shared" ca="1" si="13"/>
        <v>0.42697908641028448</v>
      </c>
      <c r="BT36" s="10">
        <f t="shared" ca="1" si="57"/>
        <v>0.21348954320514224</v>
      </c>
      <c r="BU36" s="238"/>
      <c r="BV36" s="35">
        <v>-78.841319929999997</v>
      </c>
      <c r="BW36" s="103">
        <f t="shared" ca="1" si="86"/>
        <v>-40.508203435819659</v>
      </c>
      <c r="BX36" s="10">
        <f t="shared" ca="1" si="14"/>
        <v>1.0367986076976479</v>
      </c>
      <c r="BY36" s="10">
        <f t="shared" ca="1" si="58"/>
        <v>0.51839930384882393</v>
      </c>
      <c r="BZ36" s="127"/>
      <c r="CA36" s="35">
        <v>-78.938823679999999</v>
      </c>
      <c r="CB36" s="103">
        <f t="shared" ca="1" si="59"/>
        <v>-41.696498403850399</v>
      </c>
      <c r="CC36" s="10">
        <f t="shared" ca="1" si="15"/>
        <v>-0.15149636033309122</v>
      </c>
      <c r="CD36" s="10">
        <f t="shared" ca="1" si="60"/>
        <v>-7.5748180166545609E-2</v>
      </c>
      <c r="CE36" s="238"/>
      <c r="CF36" s="35">
        <v>-78.934548539999994</v>
      </c>
      <c r="CG36" s="103">
        <f t="shared" ca="1" si="61"/>
        <v>-41.778981324360458</v>
      </c>
      <c r="CH36" s="10">
        <f t="shared" ca="1" si="16"/>
        <v>-0.23397928084315112</v>
      </c>
      <c r="CI36" s="10">
        <f t="shared" ca="1" si="62"/>
        <v>-0.11698964042157556</v>
      </c>
      <c r="CJ36" s="127"/>
      <c r="CK36" s="106">
        <v>-78.940774110000007</v>
      </c>
      <c r="CL36" s="103">
        <f t="shared" ca="1" si="63"/>
        <v>-41.417435738915131</v>
      </c>
      <c r="CM36" s="10">
        <f t="shared" ca="1" si="17"/>
        <v>0.12756630460217622</v>
      </c>
      <c r="CN36" s="10">
        <f t="shared" ca="1" si="64"/>
        <v>6.3783152301088109E-2</v>
      </c>
      <c r="CO36" s="127"/>
      <c r="CP36" s="37">
        <v>-78.919716559999998</v>
      </c>
      <c r="CQ36" s="103">
        <f t="shared" ca="1" si="65"/>
        <v>-40.680824886631143</v>
      </c>
      <c r="CR36" s="10">
        <f t="shared" ca="1" si="18"/>
        <v>0.86417715688616425</v>
      </c>
      <c r="CS36" s="10">
        <f t="shared" ca="1" si="66"/>
        <v>0.43208857844308213</v>
      </c>
      <c r="CT36" s="238"/>
      <c r="CU36" s="35">
        <v>-78.906704899999994</v>
      </c>
      <c r="CV36" s="103">
        <f t="shared" ca="1" si="67"/>
        <v>-41.847386080443258</v>
      </c>
      <c r="CW36" s="10">
        <f t="shared" ca="1" si="19"/>
        <v>-0.30238403692595028</v>
      </c>
      <c r="CX36" s="10">
        <f t="shared" ca="1" si="68"/>
        <v>-0.15119201846297514</v>
      </c>
      <c r="CY36" s="127"/>
      <c r="CZ36" s="35">
        <v>-78.935310630000004</v>
      </c>
      <c r="DA36" s="103">
        <f t="shared" ca="1" si="69"/>
        <v>-41.547192049934623</v>
      </c>
      <c r="DB36" s="10">
        <f t="shared" ca="1" si="20"/>
        <v>-2.19000641731526E-3</v>
      </c>
      <c r="DC36" s="10">
        <f t="shared" ca="1" si="70"/>
        <v>-1.09500320865763E-3</v>
      </c>
      <c r="DD36" s="238"/>
      <c r="DE36" s="35">
        <v>-78.933294829999994</v>
      </c>
      <c r="DF36" s="103">
        <f t="shared" ca="1" si="71"/>
        <v>-41.67973450091278</v>
      </c>
      <c r="DG36" s="10">
        <f t="shared" ca="1" si="21"/>
        <v>-0.13473245739547224</v>
      </c>
      <c r="DH36" s="10">
        <f t="shared" ca="1" si="72"/>
        <v>-6.7366228697736119E-2</v>
      </c>
      <c r="DI36" s="127"/>
      <c r="DJ36" s="35">
        <v>-78.938971170000002</v>
      </c>
      <c r="DK36" s="103">
        <f t="shared" ca="1" si="73"/>
        <v>-41.37727516290952</v>
      </c>
      <c r="DL36" s="10">
        <f t="shared" ca="1" si="22"/>
        <v>0.16772688060778762</v>
      </c>
      <c r="DM36" s="10">
        <f t="shared" ca="1" si="74"/>
        <v>8.386344030389381E-2</v>
      </c>
      <c r="DN36" s="127"/>
      <c r="DO36" s="65">
        <v>-78.92473511</v>
      </c>
      <c r="DP36" s="108">
        <f t="shared" ca="1" si="75"/>
        <v>-39.847894540388147</v>
      </c>
      <c r="DQ36" s="10">
        <f t="shared" ca="1" si="23"/>
        <v>1.6971075031291605</v>
      </c>
      <c r="DR36" s="10">
        <f t="shared" ca="1" si="76"/>
        <v>0.84855375156458024</v>
      </c>
      <c r="DS36" s="238"/>
      <c r="DT36" s="65">
        <v>-78.835264679999995</v>
      </c>
      <c r="DU36" s="108">
        <f t="shared" ca="1" si="77"/>
        <v>-41.01366821041367</v>
      </c>
      <c r="DV36" s="10">
        <f t="shared" ca="1" si="24"/>
        <v>0.53133383310363769</v>
      </c>
      <c r="DW36" s="10">
        <f t="shared" ca="1" si="78"/>
        <v>0.26566691655181884</v>
      </c>
      <c r="DX36" s="115"/>
      <c r="DY36" s="87">
        <v>-78.933347839999996</v>
      </c>
      <c r="DZ36" s="113">
        <f t="shared" ca="1" si="79"/>
        <v>-41.218866790960305</v>
      </c>
      <c r="EA36" s="10">
        <f t="shared" ca="1" si="25"/>
        <v>0.32613525255700182</v>
      </c>
      <c r="EB36" s="10">
        <f t="shared" ca="1" si="80"/>
        <v>0.16306762627850091</v>
      </c>
      <c r="EC36" s="238"/>
      <c r="ED36" s="65">
        <v>-78.922557229999995</v>
      </c>
      <c r="EE36" s="108">
        <f t="shared" ca="1" si="81"/>
        <v>-40.008489781216106</v>
      </c>
      <c r="EF36" s="10">
        <f t="shared" ca="1" si="26"/>
        <v>1.5365122623012013</v>
      </c>
      <c r="EG36" s="10">
        <f t="shared" ca="1" si="82"/>
        <v>0.76825613115060065</v>
      </c>
      <c r="EH36" s="238"/>
      <c r="EI36" s="87">
        <v>-78.933215809999993</v>
      </c>
      <c r="EJ36" s="113">
        <f t="shared" ca="1" si="83"/>
        <v>-41.180359701179427</v>
      </c>
      <c r="EK36" s="10">
        <f t="shared" ca="1" si="27"/>
        <v>0.36464234233788062</v>
      </c>
      <c r="EL36" s="10">
        <f t="shared" ca="1" si="84"/>
        <v>0.18232117116894031</v>
      </c>
      <c r="EM36" s="238"/>
      <c r="EN36" s="37"/>
      <c r="EO36" s="37"/>
      <c r="EP36" s="37"/>
      <c r="EQ36" s="37"/>
      <c r="ER36"/>
      <c r="EW36" s="287">
        <v>0</v>
      </c>
      <c r="EX36" s="287">
        <v>1</v>
      </c>
      <c r="EY36" s="287">
        <v>0</v>
      </c>
      <c r="EZ36" s="287">
        <v>0</v>
      </c>
      <c r="FA36" s="287">
        <v>0</v>
      </c>
      <c r="FB36" s="287">
        <v>0</v>
      </c>
      <c r="FC36" s="287">
        <v>0</v>
      </c>
      <c r="FD36" s="287">
        <v>0</v>
      </c>
      <c r="FE36" s="287">
        <v>0</v>
      </c>
      <c r="FF36" s="287">
        <v>0</v>
      </c>
      <c r="FG36" s="287">
        <v>1</v>
      </c>
      <c r="FH36" s="287">
        <v>0</v>
      </c>
      <c r="FI36" s="287">
        <v>0</v>
      </c>
      <c r="FJ36" s="287">
        <v>0</v>
      </c>
      <c r="FK36" s="287">
        <v>0</v>
      </c>
      <c r="FL36" s="287"/>
    </row>
    <row r="37" spans="1:168" x14ac:dyDescent="0.25">
      <c r="A37" s="128" t="s">
        <v>182</v>
      </c>
      <c r="B37" s="234">
        <v>2</v>
      </c>
      <c r="C37" s="129" t="s">
        <v>204</v>
      </c>
      <c r="D37" s="65">
        <v>-18.786381519999999</v>
      </c>
      <c r="E37" s="108">
        <f t="shared" ca="1" si="30"/>
        <v>94.937320668784849</v>
      </c>
      <c r="F37" s="10">
        <f t="shared" ca="1" si="0"/>
        <v>-7.9852371401455855</v>
      </c>
      <c r="G37" s="10">
        <f t="shared" ca="1" si="31"/>
        <v>-3.9926185700727927</v>
      </c>
      <c r="H37" s="115"/>
      <c r="I37" s="65">
        <v>-18.89308466</v>
      </c>
      <c r="J37" s="108">
        <f t="shared" ca="1" si="32"/>
        <v>95.975794725519592</v>
      </c>
      <c r="K37" s="10">
        <f t="shared" ca="1" si="1"/>
        <v>-6.9467630834108434</v>
      </c>
      <c r="L37" s="10">
        <f t="shared" ca="1" si="33"/>
        <v>-3.4733815417054217</v>
      </c>
      <c r="M37" s="115"/>
      <c r="N37" s="129">
        <v>-99.501005759999998</v>
      </c>
      <c r="O37" s="108">
        <f t="shared" ca="1" si="34"/>
        <v>103.75636039268872</v>
      </c>
      <c r="P37" s="10">
        <f t="shared" ca="1" si="2"/>
        <v>0.83380258375828475</v>
      </c>
      <c r="Q37" s="10">
        <f t="shared" ca="1" si="35"/>
        <v>0.41690129187914238</v>
      </c>
      <c r="R37" s="115"/>
      <c r="S37" s="65">
        <v>-99.495770489999998</v>
      </c>
      <c r="T37" s="103">
        <f t="shared" ca="1" si="36"/>
        <v>103.6388624699886</v>
      </c>
      <c r="U37" s="10">
        <f t="shared" ca="1" si="3"/>
        <v>0.71630466105816026</v>
      </c>
      <c r="V37" s="10">
        <f t="shared" ca="1" si="37"/>
        <v>0.35815233052908013</v>
      </c>
      <c r="W37" s="127"/>
      <c r="X37" s="65">
        <v>-99.471666749999997</v>
      </c>
      <c r="Y37" s="108">
        <f t="shared" ca="1" si="38"/>
        <v>103.16802050446955</v>
      </c>
      <c r="Z37" s="10">
        <f t="shared" ca="1" si="4"/>
        <v>0.2454626955391177</v>
      </c>
      <c r="AA37" s="10">
        <f t="shared" ca="1" si="39"/>
        <v>0.12273134776955885</v>
      </c>
      <c r="AB37" s="238"/>
      <c r="AC37" s="65">
        <v>-99.452413590000006</v>
      </c>
      <c r="AD37" s="108">
        <f t="shared" ca="1" si="40"/>
        <v>99.989624668572105</v>
      </c>
      <c r="AE37" s="10">
        <f t="shared" ca="1" si="5"/>
        <v>-2.9329331403583296</v>
      </c>
      <c r="AF37" s="10">
        <f t="shared" ca="1" si="41"/>
        <v>-1.4664665701791648</v>
      </c>
      <c r="AG37" s="116"/>
      <c r="AH37" s="65">
        <v>-99.509600950000006</v>
      </c>
      <c r="AI37" s="108">
        <f t="shared" ca="1" si="42"/>
        <v>105.07338569453046</v>
      </c>
      <c r="AJ37" s="10">
        <f t="shared" ca="1" si="6"/>
        <v>2.1508278856000231</v>
      </c>
      <c r="AK37" s="10">
        <f t="shared" ca="1" si="43"/>
        <v>1.0754139428000116</v>
      </c>
      <c r="AL37" s="127"/>
      <c r="AM37" s="65">
        <v>-99.452621629999996</v>
      </c>
      <c r="AN37" s="108">
        <f t="shared" ca="1" si="44"/>
        <v>105.19620489354499</v>
      </c>
      <c r="AO37" s="10">
        <f t="shared" ca="1" si="7"/>
        <v>2.2736470846145522</v>
      </c>
      <c r="AP37" s="10">
        <f t="shared" ca="1" si="45"/>
        <v>1.1368235423072761</v>
      </c>
      <c r="AQ37" s="238"/>
      <c r="AR37" s="65">
        <v>-99.445244770000002</v>
      </c>
      <c r="AS37" s="108">
        <f t="shared" ca="1" si="46"/>
        <v>103.11508698277551</v>
      </c>
      <c r="AT37" s="10">
        <f t="shared" ca="1" si="8"/>
        <v>0.19252917384507384</v>
      </c>
      <c r="AU37" s="10">
        <f t="shared" ca="1" si="47"/>
        <v>9.6264586922536921E-2</v>
      </c>
      <c r="AV37" s="127"/>
      <c r="AW37" s="65">
        <v>-99.508505549999995</v>
      </c>
      <c r="AX37" s="108">
        <f t="shared" ca="1" si="48"/>
        <v>103.43326542122297</v>
      </c>
      <c r="AY37" s="10">
        <f t="shared" ca="1" si="9"/>
        <v>0.51070761229253492</v>
      </c>
      <c r="AZ37" s="10">
        <f t="shared" ca="1" si="49"/>
        <v>0.25535380614626746</v>
      </c>
      <c r="BA37" s="238"/>
      <c r="BB37" s="65">
        <v>-99.505566590000001</v>
      </c>
      <c r="BC37" s="108">
        <f t="shared" ca="1" si="50"/>
        <v>103.3767456855937</v>
      </c>
      <c r="BD37" s="10">
        <f t="shared" ca="1" si="10"/>
        <v>0.45418787666326921</v>
      </c>
      <c r="BE37" s="10">
        <f t="shared" ca="1" si="51"/>
        <v>0.2270939383316346</v>
      </c>
      <c r="BF37" s="127"/>
      <c r="BG37" s="65">
        <v>-99.512903980000004</v>
      </c>
      <c r="BH37" s="108">
        <f t="shared" ca="1" si="52"/>
        <v>102.99229602166162</v>
      </c>
      <c r="BI37" s="10">
        <f t="shared" ca="1" si="11"/>
        <v>6.9738212731181193E-2</v>
      </c>
      <c r="BJ37" s="10">
        <f t="shared" ca="1" si="53"/>
        <v>3.4869106365590596E-2</v>
      </c>
      <c r="BK37" s="127"/>
      <c r="BL37" s="65">
        <v>-99.513073879999993</v>
      </c>
      <c r="BM37" s="108">
        <f t="shared" ca="1" si="54"/>
        <v>102.92255780893043</v>
      </c>
      <c r="BN37" s="10">
        <f t="shared" ca="1" si="12"/>
        <v>0</v>
      </c>
      <c r="BO37" s="10">
        <f t="shared" ca="1" si="55"/>
        <v>0</v>
      </c>
      <c r="BQ37" s="124">
        <v>-99.443978939999994</v>
      </c>
      <c r="BR37" s="112">
        <f t="shared" ca="1" si="56"/>
        <v>103.53787117151926</v>
      </c>
      <c r="BS37" s="10">
        <f t="shared" ca="1" si="13"/>
        <v>0.61531336258882163</v>
      </c>
      <c r="BT37" s="10">
        <f t="shared" ca="1" si="57"/>
        <v>0.30765668129441082</v>
      </c>
      <c r="BU37" s="238"/>
      <c r="BV37" s="35">
        <v>-99.385836429999998</v>
      </c>
      <c r="BW37" s="103">
        <f t="shared" ca="1" si="86"/>
        <v>103.70569845357535</v>
      </c>
      <c r="BX37" s="10">
        <f t="shared" ca="1" si="14"/>
        <v>0.78314064464491651</v>
      </c>
      <c r="BY37" s="10">
        <f t="shared" ca="1" si="58"/>
        <v>0.39157032232245825</v>
      </c>
      <c r="BZ37" s="127"/>
      <c r="CA37" s="35">
        <v>-99.508751680000003</v>
      </c>
      <c r="CB37" s="103">
        <f t="shared" ca="1" si="59"/>
        <v>102.4353692339777</v>
      </c>
      <c r="CC37" s="10">
        <f t="shared" ca="1" si="15"/>
        <v>-0.48718857495273937</v>
      </c>
      <c r="CD37" s="10">
        <f t="shared" ca="1" si="60"/>
        <v>-0.24359428747636969</v>
      </c>
      <c r="CE37" s="238"/>
      <c r="CF37" s="35">
        <v>-99.504012149999994</v>
      </c>
      <c r="CG37" s="103">
        <f t="shared" ca="1" si="61"/>
        <v>102.23926639638735</v>
      </c>
      <c r="CH37" s="10">
        <f t="shared" ca="1" si="16"/>
        <v>-0.68329141254308468</v>
      </c>
      <c r="CI37" s="10">
        <f t="shared" ca="1" si="62"/>
        <v>-0.34164570627154234</v>
      </c>
      <c r="CJ37" s="127"/>
      <c r="CK37" s="106">
        <v>-99.511972499999999</v>
      </c>
      <c r="CL37" s="103">
        <f t="shared" ca="1" si="63"/>
        <v>103.03898269125432</v>
      </c>
      <c r="CM37" s="10">
        <f t="shared" ca="1" si="17"/>
        <v>0.11642488232388359</v>
      </c>
      <c r="CN37" s="10">
        <f t="shared" ca="1" si="64"/>
        <v>5.8212441161941797E-2</v>
      </c>
      <c r="CO37" s="127"/>
      <c r="CP37" s="37">
        <v>-99.477930560000004</v>
      </c>
      <c r="CQ37" s="103">
        <f t="shared" ca="1" si="65"/>
        <v>102.26951233019304</v>
      </c>
      <c r="CR37" s="10">
        <f t="shared" ca="1" si="18"/>
        <v>-0.65304547873739693</v>
      </c>
      <c r="CS37" s="10">
        <f t="shared" ca="1" si="66"/>
        <v>-0.32652273936869847</v>
      </c>
      <c r="CT37" s="238"/>
      <c r="CU37" s="35">
        <v>-99.462852139999995</v>
      </c>
      <c r="CV37" s="103">
        <f t="shared" ca="1" si="67"/>
        <v>98.845879701988395</v>
      </c>
      <c r="CW37" s="10">
        <f t="shared" ca="1" si="19"/>
        <v>-4.0766781069420404</v>
      </c>
      <c r="CX37" s="10">
        <f t="shared" ca="1" si="68"/>
        <v>-2.0383390534710202</v>
      </c>
      <c r="CY37" s="127"/>
      <c r="CZ37" s="35">
        <v>-99.503633230000005</v>
      </c>
      <c r="DA37" s="103">
        <f t="shared" ca="1" si="69"/>
        <v>102.85943667862784</v>
      </c>
      <c r="DB37" s="10">
        <f t="shared" ca="1" si="20"/>
        <v>-6.31211303025907E-2</v>
      </c>
      <c r="DC37" s="10">
        <f t="shared" ca="1" si="70"/>
        <v>-3.156056515129535E-2</v>
      </c>
      <c r="DD37" s="238"/>
      <c r="DE37" s="35">
        <v>-99.501241399999998</v>
      </c>
      <c r="DF37" s="103">
        <f t="shared" ca="1" si="71"/>
        <v>102.59833332127823</v>
      </c>
      <c r="DG37" s="10">
        <f t="shared" ca="1" si="21"/>
        <v>-0.32422448765220224</v>
      </c>
      <c r="DH37" s="10">
        <f t="shared" ca="1" si="72"/>
        <v>-0.16211224382610112</v>
      </c>
      <c r="DI37" s="127"/>
      <c r="DJ37" s="35">
        <v>-99.509623050000002</v>
      </c>
      <c r="DK37" s="103">
        <f t="shared" ca="1" si="73"/>
        <v>103.1434943152062</v>
      </c>
      <c r="DL37" s="10">
        <f t="shared" ca="1" si="22"/>
        <v>0.22093650627576267</v>
      </c>
      <c r="DM37" s="10">
        <f t="shared" ca="1" si="74"/>
        <v>0.11046825313788133</v>
      </c>
      <c r="DN37" s="127"/>
      <c r="DO37" s="65">
        <v>-99.495672589999998</v>
      </c>
      <c r="DP37" s="108">
        <f t="shared" ca="1" si="75"/>
        <v>103.95241616710238</v>
      </c>
      <c r="DQ37" s="10">
        <f t="shared" ca="1" si="23"/>
        <v>1.0298583581719498</v>
      </c>
      <c r="DR37" s="10">
        <f t="shared" ca="1" si="76"/>
        <v>0.51492917908597491</v>
      </c>
      <c r="DS37" s="238"/>
      <c r="DT37" s="65">
        <v>-99.407873269999996</v>
      </c>
      <c r="DU37" s="108">
        <f t="shared" ca="1" si="77"/>
        <v>106.66413669724669</v>
      </c>
      <c r="DV37" s="10">
        <f t="shared" ca="1" si="24"/>
        <v>3.7415788883162548</v>
      </c>
      <c r="DW37" s="10">
        <f t="shared" ca="1" si="78"/>
        <v>1.8707894441581274</v>
      </c>
      <c r="DX37" s="115"/>
      <c r="DY37" s="87">
        <v>-99.504775850000001</v>
      </c>
      <c r="DZ37" s="113">
        <f t="shared" ca="1" si="79"/>
        <v>103.16289061840037</v>
      </c>
      <c r="EA37" s="10">
        <f t="shared" ca="1" si="25"/>
        <v>0.2403328094699333</v>
      </c>
      <c r="EB37" s="10">
        <f t="shared" ca="1" si="80"/>
        <v>0.12016640473496665</v>
      </c>
      <c r="EC37" s="238"/>
      <c r="ED37" s="65">
        <v>-99.491140439999995</v>
      </c>
      <c r="EE37" s="108">
        <f t="shared" ca="1" si="81"/>
        <v>101.63548037412369</v>
      </c>
      <c r="EF37" s="10">
        <f t="shared" ca="1" si="26"/>
        <v>-1.2870774348067471</v>
      </c>
      <c r="EG37" s="10">
        <f t="shared" ca="1" si="82"/>
        <v>-0.64353871740337354</v>
      </c>
      <c r="EH37" s="238"/>
      <c r="EI37" s="87">
        <v>-99.504487100000006</v>
      </c>
      <c r="EJ37" s="113">
        <f t="shared" ca="1" si="83"/>
        <v>103.07072209648764</v>
      </c>
      <c r="EK37" s="10">
        <f t="shared" ca="1" si="27"/>
        <v>0.14816428755720779</v>
      </c>
      <c r="EL37" s="10">
        <f t="shared" ca="1" si="84"/>
        <v>7.4082143778603893E-2</v>
      </c>
      <c r="EM37" s="238"/>
      <c r="EN37" s="142"/>
      <c r="EO37" s="90"/>
      <c r="EP37" s="156"/>
      <c r="EQ37" s="156"/>
      <c r="ER37"/>
      <c r="EW37" s="287">
        <v>0</v>
      </c>
      <c r="EX37" s="287">
        <v>1</v>
      </c>
      <c r="EY37" s="287">
        <v>0</v>
      </c>
      <c r="EZ37" s="287">
        <v>0</v>
      </c>
      <c r="FA37" s="287">
        <v>0</v>
      </c>
      <c r="FB37" s="287">
        <v>0</v>
      </c>
      <c r="FC37" s="287">
        <v>1</v>
      </c>
      <c r="FD37" s="287">
        <v>0</v>
      </c>
      <c r="FE37" s="287">
        <v>0</v>
      </c>
      <c r="FF37" s="287">
        <v>0</v>
      </c>
      <c r="FG37" s="287">
        <v>0</v>
      </c>
      <c r="FH37" s="287">
        <v>0</v>
      </c>
      <c r="FI37" s="287">
        <v>0</v>
      </c>
      <c r="FJ37" s="287">
        <v>0</v>
      </c>
      <c r="FK37" s="287">
        <v>0</v>
      </c>
      <c r="FL37" s="287"/>
    </row>
    <row r="38" spans="1:168" x14ac:dyDescent="0.25">
      <c r="A38" s="128" t="s">
        <v>182</v>
      </c>
      <c r="B38" s="234">
        <v>6</v>
      </c>
      <c r="C38" s="129" t="s">
        <v>195</v>
      </c>
      <c r="D38" s="65">
        <v>-15.22618368</v>
      </c>
      <c r="E38" s="108">
        <f t="shared" ca="1" si="30"/>
        <v>158.45936961643051</v>
      </c>
      <c r="F38" s="10">
        <f t="shared" ca="1" si="0"/>
        <v>-5.3123249041170482</v>
      </c>
      <c r="G38" s="10">
        <f t="shared" ca="1" si="31"/>
        <v>-0.88538748401950806</v>
      </c>
      <c r="H38" s="115"/>
      <c r="I38" s="65">
        <v>-15.308868090000001</v>
      </c>
      <c r="J38" s="108">
        <f t="shared" ca="1" si="32"/>
        <v>168.60385267540647</v>
      </c>
      <c r="K38" s="10">
        <f t="shared" ca="1" si="1"/>
        <v>4.8321581548589165</v>
      </c>
      <c r="L38" s="10">
        <f t="shared" ca="1" si="33"/>
        <v>0.80535969247648609</v>
      </c>
      <c r="M38" s="115"/>
      <c r="N38" s="129">
        <v>-81.605727200000004</v>
      </c>
      <c r="O38" s="108">
        <f t="shared" ca="1" si="34"/>
        <v>164.24098026374267</v>
      </c>
      <c r="P38" s="10">
        <f t="shared" ca="1" si="2"/>
        <v>0.4692857431951154</v>
      </c>
      <c r="Q38" s="10">
        <f t="shared" ca="1" si="35"/>
        <v>7.8214290532519229E-2</v>
      </c>
      <c r="R38" s="115"/>
      <c r="S38" s="65">
        <v>-81.602005700000007</v>
      </c>
      <c r="T38" s="103">
        <f t="shared" ca="1" si="36"/>
        <v>164.7345819806888</v>
      </c>
      <c r="U38" s="10">
        <f t="shared" ca="1" si="3"/>
        <v>0.96288746014124627</v>
      </c>
      <c r="V38" s="10">
        <f t="shared" ca="1" si="37"/>
        <v>0.16048124335687439</v>
      </c>
      <c r="W38" s="127"/>
      <c r="X38" s="65">
        <v>-81.582224940000003</v>
      </c>
      <c r="Y38" s="108">
        <f t="shared" ca="1" si="38"/>
        <v>164.10467275876508</v>
      </c>
      <c r="Z38" s="10">
        <f t="shared" ca="1" si="4"/>
        <v>0.33297823821752104</v>
      </c>
      <c r="AA38" s="10">
        <f t="shared" ca="1" si="39"/>
        <v>5.5496373036253509E-2</v>
      </c>
      <c r="AB38" s="238"/>
      <c r="AC38" s="35">
        <v>-81.56633463</v>
      </c>
      <c r="AD38" s="108">
        <f t="shared" ca="1" si="40"/>
        <v>163.54286081351103</v>
      </c>
      <c r="AE38" s="10">
        <f t="shared" ca="1" si="5"/>
        <v>-0.22883370703652872</v>
      </c>
      <c r="AF38" s="10">
        <f t="shared" ca="1" si="41"/>
        <v>-3.8138951172754787E-2</v>
      </c>
      <c r="AG38" s="116"/>
      <c r="AH38" s="65">
        <v>-81.600572080000006</v>
      </c>
      <c r="AI38" s="108">
        <f t="shared" ca="1" si="42"/>
        <v>165.5449094527543</v>
      </c>
      <c r="AJ38" s="10">
        <f t="shared" ca="1" si="6"/>
        <v>1.7732149322067414</v>
      </c>
      <c r="AK38" s="10">
        <f t="shared" ca="1" si="43"/>
        <v>0.29553582203445689</v>
      </c>
      <c r="AL38" s="127"/>
      <c r="AM38" s="65">
        <v>-81.566171769999997</v>
      </c>
      <c r="AN38" s="108">
        <f t="shared" ca="1" si="44"/>
        <v>165.80759727031955</v>
      </c>
      <c r="AO38" s="10">
        <f t="shared" ca="1" si="7"/>
        <v>2.0359027497719921</v>
      </c>
      <c r="AP38" s="10">
        <f t="shared" ca="1" si="45"/>
        <v>0.33931712496199867</v>
      </c>
      <c r="AQ38" s="238"/>
      <c r="AR38" s="65">
        <v>-81.556654710000004</v>
      </c>
      <c r="AS38" s="108">
        <f t="shared" ca="1" si="46"/>
        <v>163.94013362387352</v>
      </c>
      <c r="AT38" s="10">
        <f t="shared" ca="1" si="8"/>
        <v>0.16843910332596579</v>
      </c>
      <c r="AU38" s="10">
        <f t="shared" ca="1" si="47"/>
        <v>2.8073183887660964E-2</v>
      </c>
      <c r="AV38" s="127"/>
      <c r="AW38" s="65">
        <v>-81.611658289999994</v>
      </c>
      <c r="AX38" s="108">
        <f t="shared" ca="1" si="48"/>
        <v>164.27127953580214</v>
      </c>
      <c r="AY38" s="10">
        <f t="shared" ca="1" si="9"/>
        <v>0.49958501525458132</v>
      </c>
      <c r="AZ38" s="10">
        <f t="shared" ca="1" si="49"/>
        <v>8.3264169209096892E-2</v>
      </c>
      <c r="BA38" s="238"/>
      <c r="BB38" s="65">
        <v>-81.609264350000004</v>
      </c>
      <c r="BC38" s="108">
        <f t="shared" ca="1" si="50"/>
        <v>164.61888187126414</v>
      </c>
      <c r="BD38" s="10">
        <f t="shared" ca="1" si="10"/>
        <v>0.84718735071658102</v>
      </c>
      <c r="BE38" s="10">
        <f t="shared" ca="1" si="51"/>
        <v>0.14119789178609685</v>
      </c>
      <c r="BF38" s="127"/>
      <c r="BG38" s="65">
        <v>-81.615258310000002</v>
      </c>
      <c r="BH38" s="108">
        <f t="shared" ca="1" si="52"/>
        <v>163.81563270072468</v>
      </c>
      <c r="BI38" s="10">
        <f t="shared" ca="1" si="11"/>
        <v>4.3938180177121922E-2</v>
      </c>
      <c r="BJ38" s="10">
        <f t="shared" ca="1" si="53"/>
        <v>7.3230300295203206E-3</v>
      </c>
      <c r="BK38" s="127"/>
      <c r="BL38" s="65">
        <v>-81.615429340000006</v>
      </c>
      <c r="BM38" s="108">
        <f t="shared" ca="1" si="54"/>
        <v>163.77169452054756</v>
      </c>
      <c r="BN38" s="10">
        <f t="shared" ca="1" si="12"/>
        <v>0</v>
      </c>
      <c r="BO38" s="10">
        <f t="shared" ca="1" si="55"/>
        <v>0</v>
      </c>
      <c r="BQ38" s="125">
        <v>-81.559483560000004</v>
      </c>
      <c r="BR38" s="112">
        <f t="shared" ca="1" si="56"/>
        <v>164.3242507080393</v>
      </c>
      <c r="BS38" s="10">
        <f t="shared" ca="1" si="13"/>
        <v>0.55255618749174573</v>
      </c>
      <c r="BT38" s="10">
        <f t="shared" ca="1" si="57"/>
        <v>9.2092697915290955E-2</v>
      </c>
      <c r="BU38" s="238"/>
      <c r="BV38" s="35">
        <v>-81.509245770000007</v>
      </c>
      <c r="BW38" s="103">
        <f t="shared" ca="1" si="86"/>
        <v>167.59755100510185</v>
      </c>
      <c r="BX38" s="10">
        <f t="shared" ca="1" si="14"/>
        <v>3.8258564845542935</v>
      </c>
      <c r="BY38" s="10">
        <f t="shared" ca="1" si="58"/>
        <v>0.63764274742571558</v>
      </c>
      <c r="BZ38" s="127"/>
      <c r="CA38" s="35">
        <v>-81.609779399999994</v>
      </c>
      <c r="CB38" s="103">
        <f t="shared" ca="1" si="59"/>
        <v>162.82915403972271</v>
      </c>
      <c r="CC38" s="10">
        <f t="shared" ca="1" si="15"/>
        <v>-0.94254048082484587</v>
      </c>
      <c r="CD38" s="10">
        <f t="shared" ca="1" si="60"/>
        <v>-0.1570900801374743</v>
      </c>
      <c r="CE38" s="238"/>
      <c r="CF38" s="35">
        <v>-81.605355860000003</v>
      </c>
      <c r="CG38" s="103">
        <f t="shared" ca="1" si="61"/>
        <v>162.76411586942925</v>
      </c>
      <c r="CH38" s="10">
        <f t="shared" ca="1" si="16"/>
        <v>-1.0075786511183082</v>
      </c>
      <c r="CI38" s="10">
        <f t="shared" ca="1" si="62"/>
        <v>-0.16792977518638472</v>
      </c>
      <c r="CJ38" s="127"/>
      <c r="CK38" s="106">
        <v>-81.614298809999994</v>
      </c>
      <c r="CL38" s="103">
        <f t="shared" ca="1" si="63"/>
        <v>163.80189025362014</v>
      </c>
      <c r="CM38" s="10">
        <f t="shared" ca="1" si="17"/>
        <v>3.0195733072588382E-2</v>
      </c>
      <c r="CN38" s="10">
        <f t="shared" ca="1" si="64"/>
        <v>5.0326221787647301E-3</v>
      </c>
      <c r="CO38" s="127"/>
      <c r="CP38" s="37">
        <v>-81.586747259999996</v>
      </c>
      <c r="CQ38" s="103">
        <f t="shared" ca="1" si="65"/>
        <v>163.26576225175222</v>
      </c>
      <c r="CR38" s="10">
        <f t="shared" ca="1" si="18"/>
        <v>-0.50593226879533404</v>
      </c>
      <c r="CS38" s="10">
        <f t="shared" ca="1" si="66"/>
        <v>-8.432204479922234E-2</v>
      </c>
      <c r="CT38" s="238"/>
      <c r="CU38" s="35">
        <v>-81.567773410000001</v>
      </c>
      <c r="CV38" s="103">
        <f t="shared" ca="1" si="67"/>
        <v>162.12753308928455</v>
      </c>
      <c r="CW38" s="10">
        <f t="shared" ca="1" si="19"/>
        <v>-1.6441614312630008</v>
      </c>
      <c r="CX38" s="10">
        <f t="shared" ca="1" si="68"/>
        <v>-0.27402690521050016</v>
      </c>
      <c r="CY38" s="127"/>
      <c r="CZ38" s="35">
        <v>-81.607631710000007</v>
      </c>
      <c r="DA38" s="103">
        <f t="shared" ca="1" si="69"/>
        <v>163.46718950321338</v>
      </c>
      <c r="DB38" s="10">
        <f t="shared" ca="1" si="20"/>
        <v>-0.30450501733417923</v>
      </c>
      <c r="DC38" s="10">
        <f t="shared" ca="1" si="70"/>
        <v>-5.0750836222363205E-2</v>
      </c>
      <c r="DD38" s="238"/>
      <c r="DE38" s="35">
        <v>-81.605742669999998</v>
      </c>
      <c r="DF38" s="103">
        <f t="shared" ca="1" si="71"/>
        <v>163.54397150444819</v>
      </c>
      <c r="DG38" s="10">
        <f t="shared" ca="1" si="21"/>
        <v>-0.22772301609936108</v>
      </c>
      <c r="DH38" s="10">
        <f t="shared" ca="1" si="72"/>
        <v>-3.7953836016560182E-2</v>
      </c>
      <c r="DI38" s="127"/>
      <c r="DJ38" s="35">
        <v>-81.612490600000001</v>
      </c>
      <c r="DK38" s="103">
        <f t="shared" ca="1" si="73"/>
        <v>163.950829514774</v>
      </c>
      <c r="DL38" s="10">
        <f t="shared" ca="1" si="22"/>
        <v>0.17913499422644463</v>
      </c>
      <c r="DM38" s="10">
        <f t="shared" ca="1" si="74"/>
        <v>2.9855832371074104E-2</v>
      </c>
      <c r="DN38" s="127"/>
      <c r="DO38" s="65">
        <v>-81.594795860000005</v>
      </c>
      <c r="DP38" s="108">
        <f t="shared" ca="1" si="75"/>
        <v>165.90999105140176</v>
      </c>
      <c r="DQ38" s="10">
        <f t="shared" ca="1" si="23"/>
        <v>2.1382965308542055</v>
      </c>
      <c r="DR38" s="10">
        <f t="shared" ca="1" si="76"/>
        <v>0.35638275514236756</v>
      </c>
      <c r="DS38" s="238"/>
      <c r="DT38" s="65">
        <v>-81.471751359999999</v>
      </c>
      <c r="DU38" s="108">
        <f t="shared" ca="1" si="77"/>
        <v>163.42558879405175</v>
      </c>
      <c r="DV38" s="10">
        <f t="shared" ca="1" si="24"/>
        <v>-0.34610572649580718</v>
      </c>
      <c r="DW38" s="10">
        <f t="shared" ca="1" si="78"/>
        <v>-5.7684287749301198E-2</v>
      </c>
      <c r="DX38" s="115"/>
      <c r="DY38" s="87">
        <v>-81.606845030000002</v>
      </c>
      <c r="DZ38" s="113">
        <f t="shared" ca="1" si="79"/>
        <v>163.99897200525123</v>
      </c>
      <c r="EA38" s="10">
        <f t="shared" ca="1" si="25"/>
        <v>0.22727748470367715</v>
      </c>
      <c r="EB38" s="10">
        <f t="shared" ca="1" si="80"/>
        <v>3.7879580783946189E-2</v>
      </c>
      <c r="EC38" s="238"/>
      <c r="ED38" s="65">
        <v>-81.589525050000006</v>
      </c>
      <c r="EE38" s="108">
        <f t="shared" ca="1" si="81"/>
        <v>164.55988347508935</v>
      </c>
      <c r="EF38" s="10">
        <f t="shared" ca="1" si="26"/>
        <v>0.78818895454179483</v>
      </c>
      <c r="EG38" s="10">
        <f t="shared" ca="1" si="82"/>
        <v>0.13136482575696581</v>
      </c>
      <c r="EH38" s="238"/>
      <c r="EI38" s="87">
        <v>-81.606135589999994</v>
      </c>
      <c r="EJ38" s="113">
        <f t="shared" ca="1" si="83"/>
        <v>164.45846860804787</v>
      </c>
      <c r="EK38" s="10">
        <f t="shared" ca="1" si="27"/>
        <v>0.68677408750031077</v>
      </c>
      <c r="EL38" s="10">
        <f t="shared" ca="1" si="84"/>
        <v>0.11446234791671846</v>
      </c>
      <c r="EM38" s="238"/>
      <c r="EN38" s="151"/>
      <c r="EO38" s="113"/>
      <c r="EP38" s="113"/>
      <c r="EQ38" s="113"/>
      <c r="ER38"/>
      <c r="EW38" s="287">
        <v>0</v>
      </c>
      <c r="EX38" s="287">
        <v>1</v>
      </c>
      <c r="EY38" s="287">
        <v>0</v>
      </c>
      <c r="EZ38" s="287">
        <v>4</v>
      </c>
      <c r="FA38" s="287">
        <v>0</v>
      </c>
      <c r="FB38" s="287">
        <v>0</v>
      </c>
      <c r="FC38" s="287">
        <v>0</v>
      </c>
      <c r="FD38" s="287">
        <v>0</v>
      </c>
      <c r="FE38" s="287">
        <v>0</v>
      </c>
      <c r="FF38" s="287">
        <v>0</v>
      </c>
      <c r="FG38" s="287">
        <v>1</v>
      </c>
      <c r="FH38" s="287">
        <v>0</v>
      </c>
      <c r="FI38" s="287">
        <v>0</v>
      </c>
      <c r="FJ38" s="287">
        <v>0</v>
      </c>
      <c r="FK38" s="287">
        <v>0</v>
      </c>
      <c r="FL38" s="287"/>
    </row>
    <row r="39" spans="1:168" s="114" customFormat="1" x14ac:dyDescent="0.25">
      <c r="A39" s="114" t="s">
        <v>182</v>
      </c>
      <c r="B39" s="235">
        <v>12</v>
      </c>
      <c r="C39" s="129" t="s">
        <v>199</v>
      </c>
      <c r="D39" s="65">
        <v>-42.259059409999999</v>
      </c>
      <c r="E39" s="108">
        <f t="shared" ca="1" si="30"/>
        <v>526.49497943910933</v>
      </c>
      <c r="F39" s="10">
        <f t="shared" ca="1" si="0"/>
        <v>-14.459096891024728</v>
      </c>
      <c r="G39" s="10">
        <f t="shared" ca="1" si="31"/>
        <v>-1.2049247409187274</v>
      </c>
      <c r="H39" s="115"/>
      <c r="I39" s="65">
        <v>-42.495641650000003</v>
      </c>
      <c r="J39" s="108">
        <f t="shared" ca="1" si="32"/>
        <v>551.91421755009787</v>
      </c>
      <c r="K39" s="10">
        <f t="shared" ca="1" si="1"/>
        <v>10.960141219963816</v>
      </c>
      <c r="L39" s="10">
        <f t="shared" ca="1" si="33"/>
        <v>0.91334510166365135</v>
      </c>
      <c r="M39" s="115"/>
      <c r="N39" s="129">
        <v>-241.38103432</v>
      </c>
      <c r="O39" s="108">
        <f t="shared" ca="1" si="34"/>
        <v>544.3527372376351</v>
      </c>
      <c r="P39" s="10">
        <f t="shared" ca="1" si="2"/>
        <v>3.3986609075010392</v>
      </c>
      <c r="Q39" s="10">
        <f t="shared" ca="1" si="35"/>
        <v>0.28322174229175329</v>
      </c>
      <c r="R39" s="115"/>
      <c r="S39" s="65">
        <v>-241.36950847</v>
      </c>
      <c r="T39" s="103">
        <f t="shared" ca="1" si="36"/>
        <v>545.42367861002538</v>
      </c>
      <c r="U39" s="10">
        <f t="shared" ca="1" si="3"/>
        <v>4.4696022798913191</v>
      </c>
      <c r="V39" s="10">
        <f t="shared" ca="1" si="37"/>
        <v>0.37246685665760992</v>
      </c>
      <c r="W39" s="127"/>
      <c r="X39" s="65">
        <v>-241.31669041999999</v>
      </c>
      <c r="Y39" s="108">
        <f t="shared" ca="1" si="38"/>
        <v>544.87051373879331</v>
      </c>
      <c r="Z39" s="10">
        <f t="shared" ca="1" si="4"/>
        <v>3.9164374086592488</v>
      </c>
      <c r="AA39" s="10">
        <f t="shared" ca="1" si="39"/>
        <v>0.32636978405493738</v>
      </c>
      <c r="AB39" s="238"/>
      <c r="AC39" s="65">
        <v>-241.27462550999999</v>
      </c>
      <c r="AD39" s="108">
        <f t="shared" ca="1" si="40"/>
        <v>546.70288708198086</v>
      </c>
      <c r="AE39" s="10">
        <f t="shared" ca="1" si="5"/>
        <v>5.7488107518468041</v>
      </c>
      <c r="AF39" s="10">
        <f t="shared" ca="1" si="41"/>
        <v>0.47906756265390033</v>
      </c>
      <c r="AG39" s="116"/>
      <c r="AH39" s="65">
        <v>-241.37020287999999</v>
      </c>
      <c r="AI39" s="108">
        <f t="shared" ca="1" si="42"/>
        <v>547.8111746525085</v>
      </c>
      <c r="AJ39" s="10">
        <f t="shared" ca="1" si="6"/>
        <v>6.8570983223744406</v>
      </c>
      <c r="AK39" s="10">
        <f t="shared" ca="1" si="43"/>
        <v>0.57142486019787009</v>
      </c>
      <c r="AL39" s="127"/>
      <c r="AM39" s="65">
        <v>-241.26701838</v>
      </c>
      <c r="AN39" s="108">
        <f t="shared" ca="1" si="44"/>
        <v>548.59682219559966</v>
      </c>
      <c r="AO39" s="10">
        <f t="shared" ca="1" si="7"/>
        <v>7.6427458654655993</v>
      </c>
      <c r="AP39" s="10">
        <f t="shared" ca="1" si="45"/>
        <v>0.63689548878879998</v>
      </c>
      <c r="AQ39" s="238"/>
      <c r="AR39" s="65">
        <v>-241.24536305000001</v>
      </c>
      <c r="AS39" s="108">
        <f t="shared" ca="1" si="46"/>
        <v>545.29773441618192</v>
      </c>
      <c r="AT39" s="10">
        <f t="shared" ca="1" si="8"/>
        <v>4.3436580860478671</v>
      </c>
      <c r="AU39" s="10">
        <f t="shared" ca="1" si="47"/>
        <v>0.36197150717065557</v>
      </c>
      <c r="AV39" s="127"/>
      <c r="AW39" s="65">
        <v>-241.39481771000001</v>
      </c>
      <c r="AX39" s="108">
        <f t="shared" ca="1" si="48"/>
        <v>542.44023727025581</v>
      </c>
      <c r="AY39" s="10">
        <f t="shared" ca="1" si="9"/>
        <v>1.4861609401217493</v>
      </c>
      <c r="AZ39" s="10">
        <f t="shared" ca="1" si="49"/>
        <v>0.12384674501014577</v>
      </c>
      <c r="BA39" s="238"/>
      <c r="BB39" s="65">
        <v>-241.38809044000001</v>
      </c>
      <c r="BC39" s="108">
        <f t="shared" ca="1" si="50"/>
        <v>543.41419398917219</v>
      </c>
      <c r="BD39" s="10">
        <f t="shared" ca="1" si="10"/>
        <v>2.4601176590381328</v>
      </c>
      <c r="BE39" s="10">
        <f t="shared" ca="1" si="51"/>
        <v>0.20500980491984441</v>
      </c>
      <c r="BF39" s="127"/>
      <c r="BG39" s="65">
        <v>-241.40499399999999</v>
      </c>
      <c r="BH39" s="108">
        <f t="shared" ca="1" si="52"/>
        <v>541.07970990699005</v>
      </c>
      <c r="BI39" s="10">
        <f t="shared" ca="1" si="11"/>
        <v>0.1256335768559893</v>
      </c>
      <c r="BJ39" s="10">
        <f t="shared" ca="1" si="53"/>
        <v>1.0469464737999109E-2</v>
      </c>
      <c r="BK39" s="127"/>
      <c r="BL39" s="65">
        <v>-241.40548928000001</v>
      </c>
      <c r="BM39" s="108">
        <f t="shared" ca="1" si="54"/>
        <v>540.95407633013406</v>
      </c>
      <c r="BN39" s="10">
        <f t="shared" ca="1" si="12"/>
        <v>0</v>
      </c>
      <c r="BO39" s="10">
        <f t="shared" ca="1" si="55"/>
        <v>0</v>
      </c>
      <c r="BP39" s="105"/>
      <c r="BQ39" s="124">
        <v>-241.25093806999999</v>
      </c>
      <c r="BR39" s="112">
        <f t="shared" ca="1" si="56"/>
        <v>546.84266784928218</v>
      </c>
      <c r="BS39" s="10">
        <f t="shared" ca="1" si="13"/>
        <v>5.8885915191481217</v>
      </c>
      <c r="BT39" s="10">
        <f t="shared" ca="1" si="57"/>
        <v>0.49071595992901013</v>
      </c>
      <c r="BU39" s="238"/>
      <c r="BV39" s="35">
        <v>-241.11536745000001</v>
      </c>
      <c r="BW39" s="103">
        <f t="shared" ca="1" si="86"/>
        <v>560.56243677403768</v>
      </c>
      <c r="BX39" s="10">
        <f t="shared" ca="1" si="14"/>
        <v>19.608360443903621</v>
      </c>
      <c r="BY39" s="10">
        <f t="shared" ca="1" si="58"/>
        <v>1.6340300369919685</v>
      </c>
      <c r="BZ39" s="127"/>
      <c r="CA39" s="35">
        <v>-241.39256771999999</v>
      </c>
      <c r="CB39" s="103">
        <f t="shared" ca="1" si="59"/>
        <v>539.16770567168601</v>
      </c>
      <c r="CC39" s="10">
        <f t="shared" ca="1" si="15"/>
        <v>-1.7863706584480497</v>
      </c>
      <c r="CD39" s="10">
        <f t="shared" ca="1" si="60"/>
        <v>-0.14886422153733747</v>
      </c>
      <c r="CE39" s="238"/>
      <c r="CF39" s="35">
        <v>-241.38029635000001</v>
      </c>
      <c r="CG39" s="103">
        <f t="shared" ca="1" si="61"/>
        <v>539.43377890035219</v>
      </c>
      <c r="CH39" s="10">
        <f t="shared" ca="1" si="16"/>
        <v>-1.5202974297818628</v>
      </c>
      <c r="CI39" s="10">
        <f t="shared" ca="1" si="62"/>
        <v>-0.1266914524818219</v>
      </c>
      <c r="CJ39" s="127"/>
      <c r="CK39" s="106">
        <v>-241.40218222999999</v>
      </c>
      <c r="CL39" s="103">
        <f t="shared" ca="1" si="63"/>
        <v>540.98877130271205</v>
      </c>
      <c r="CM39" s="10">
        <f t="shared" ca="1" si="17"/>
        <v>3.4694972577995031E-2</v>
      </c>
      <c r="CN39" s="10">
        <f t="shared" ca="1" si="64"/>
        <v>2.8912477148329194E-3</v>
      </c>
      <c r="CO39" s="127"/>
      <c r="CP39" s="37">
        <v>-241.32857168999999</v>
      </c>
      <c r="CQ39" s="103">
        <f t="shared" ca="1" si="65"/>
        <v>540.85219083133484</v>
      </c>
      <c r="CR39" s="10">
        <f t="shared" ca="1" si="18"/>
        <v>-0.10188549879921993</v>
      </c>
      <c r="CS39" s="10">
        <f t="shared" ca="1" si="66"/>
        <v>-8.4904582332683276E-3</v>
      </c>
      <c r="CT39" s="238"/>
      <c r="CU39" s="35">
        <v>-241.28778500999999</v>
      </c>
      <c r="CV39" s="103">
        <f t="shared" ca="1" si="67"/>
        <v>541.90778960868533</v>
      </c>
      <c r="CW39" s="10">
        <f t="shared" ca="1" si="19"/>
        <v>0.95371327855127674</v>
      </c>
      <c r="CX39" s="10">
        <f t="shared" ca="1" si="68"/>
        <v>7.9476106545939729E-2</v>
      </c>
      <c r="CY39" s="127"/>
      <c r="CZ39" s="35">
        <v>-241.38506691000001</v>
      </c>
      <c r="DA39" s="103">
        <f t="shared" ca="1" si="69"/>
        <v>540.97014056052558</v>
      </c>
      <c r="DB39" s="10">
        <f t="shared" ca="1" si="20"/>
        <v>1.606423039152105E-2</v>
      </c>
      <c r="DC39" s="10">
        <f t="shared" ca="1" si="70"/>
        <v>1.3386858659600875E-3</v>
      </c>
      <c r="DD39" s="238"/>
      <c r="DE39" s="35">
        <v>-241.37938292000001</v>
      </c>
      <c r="DF39" s="103">
        <f t="shared" ca="1" si="71"/>
        <v>540.99522837034363</v>
      </c>
      <c r="DG39" s="10">
        <f t="shared" ca="1" si="21"/>
        <v>4.1152040209567531E-2</v>
      </c>
      <c r="DH39" s="10">
        <f t="shared" ca="1" si="72"/>
        <v>3.4293366841306274E-3</v>
      </c>
      <c r="DI39" s="127"/>
      <c r="DJ39" s="35">
        <v>-241.39772103000001</v>
      </c>
      <c r="DK39" s="103">
        <f t="shared" ca="1" si="73"/>
        <v>541.87202159566857</v>
      </c>
      <c r="DL39" s="10">
        <f t="shared" ca="1" si="22"/>
        <v>0.91794526553451306</v>
      </c>
      <c r="DM39" s="10">
        <f t="shared" ca="1" si="74"/>
        <v>7.649543879454275E-2</v>
      </c>
      <c r="DN39" s="127"/>
      <c r="DO39" s="65">
        <v>-241.35031033000001</v>
      </c>
      <c r="DP39" s="108">
        <f t="shared" ca="1" si="75"/>
        <v>547.40949045390789</v>
      </c>
      <c r="DQ39" s="10">
        <f t="shared" ca="1" si="23"/>
        <v>6.4554141237738349</v>
      </c>
      <c r="DR39" s="10">
        <f t="shared" ca="1" si="76"/>
        <v>0.53795117698115291</v>
      </c>
      <c r="DS39" s="238"/>
      <c r="DT39" s="65">
        <v>-241.05229111</v>
      </c>
      <c r="DU39" s="108">
        <f t="shared" ca="1" si="77"/>
        <v>554.9570306538991</v>
      </c>
      <c r="DV39" s="10">
        <f t="shared" ca="1" si="24"/>
        <v>14.002954323765039</v>
      </c>
      <c r="DW39" s="10">
        <f t="shared" ca="1" si="78"/>
        <v>1.1669128603137533</v>
      </c>
      <c r="DX39" s="115"/>
      <c r="DY39" s="87">
        <v>-241.37985126999999</v>
      </c>
      <c r="DZ39" s="113">
        <f t="shared" ca="1" si="79"/>
        <v>541.57541691662482</v>
      </c>
      <c r="EA39" s="10">
        <f t="shared" ca="1" si="25"/>
        <v>0.62134058649075996</v>
      </c>
      <c r="EB39" s="10">
        <f t="shared" ca="1" si="80"/>
        <v>5.1778382207563332E-2</v>
      </c>
      <c r="EC39" s="238"/>
      <c r="ED39" s="65">
        <v>-241.34040730999999</v>
      </c>
      <c r="EE39" s="108">
        <f t="shared" ca="1" si="81"/>
        <v>545.94038207081633</v>
      </c>
      <c r="EF39" s="10">
        <f t="shared" ca="1" si="26"/>
        <v>4.9863057406822691</v>
      </c>
      <c r="EG39" s="10">
        <f t="shared" ca="1" si="82"/>
        <v>0.41552547839018911</v>
      </c>
      <c r="EH39" s="238"/>
      <c r="EI39" s="87">
        <v>-241.37876643999999</v>
      </c>
      <c r="EJ39" s="113">
        <f t="shared" ca="1" si="83"/>
        <v>542.43372686438829</v>
      </c>
      <c r="EK39" s="10">
        <f t="shared" ca="1" si="27"/>
        <v>1.4796505342542332</v>
      </c>
      <c r="EL39" s="10">
        <f t="shared" ca="1" si="84"/>
        <v>0.12330421118785277</v>
      </c>
      <c r="EM39" s="238"/>
      <c r="EN39" s="151"/>
      <c r="EO39" s="113"/>
      <c r="EP39" s="113"/>
      <c r="EQ39" s="113"/>
      <c r="ER39"/>
      <c r="EU39" s="37"/>
      <c r="EV39" s="37"/>
      <c r="EW39" s="287">
        <v>0</v>
      </c>
      <c r="EX39" s="287">
        <v>3</v>
      </c>
      <c r="EY39" s="287">
        <v>0</v>
      </c>
      <c r="EZ39" s="287">
        <v>6</v>
      </c>
      <c r="FA39" s="287">
        <v>0</v>
      </c>
      <c r="FB39" s="287">
        <v>0</v>
      </c>
      <c r="FC39" s="287">
        <v>0</v>
      </c>
      <c r="FD39" s="287">
        <v>0</v>
      </c>
      <c r="FE39" s="287">
        <v>0</v>
      </c>
      <c r="FF39" s="287">
        <v>0</v>
      </c>
      <c r="FG39" s="287">
        <v>3</v>
      </c>
      <c r="FH39" s="287">
        <v>0</v>
      </c>
      <c r="FI39" s="287">
        <v>0</v>
      </c>
      <c r="FJ39" s="287">
        <v>0</v>
      </c>
      <c r="FK39" s="287">
        <v>0</v>
      </c>
      <c r="FL39" s="287"/>
    </row>
    <row r="40" spans="1:168" x14ac:dyDescent="0.25">
      <c r="A40" s="128" t="s">
        <v>182</v>
      </c>
      <c r="B40" s="234">
        <v>7</v>
      </c>
      <c r="C40" s="129" t="s">
        <v>201</v>
      </c>
      <c r="D40" s="65">
        <v>-52.87265661</v>
      </c>
      <c r="E40" s="108">
        <f t="shared" ca="1" si="30"/>
        <v>367.26142686901989</v>
      </c>
      <c r="F40" s="10">
        <f t="shared" ca="1" si="0"/>
        <v>-16.377184826009795</v>
      </c>
      <c r="G40" s="10">
        <f t="shared" ca="1" si="31"/>
        <v>-2.3395978322871138</v>
      </c>
      <c r="H40" s="115"/>
      <c r="I40" s="65">
        <v>-53.169002229999997</v>
      </c>
      <c r="J40" s="108">
        <f t="shared" ca="1" si="32"/>
        <v>369.72462559725778</v>
      </c>
      <c r="K40" s="10">
        <f t="shared" ca="1" si="1"/>
        <v>-13.913986097771897</v>
      </c>
      <c r="L40" s="10">
        <f t="shared" ca="1" si="33"/>
        <v>-1.9877122996816996</v>
      </c>
      <c r="M40" s="115"/>
      <c r="N40" s="129">
        <v>-251.34007724</v>
      </c>
      <c r="O40" s="108">
        <f t="shared" ca="1" si="34"/>
        <v>383.40307932945473</v>
      </c>
      <c r="P40" s="10">
        <f t="shared" ca="1" si="2"/>
        <v>-0.23553236557495438</v>
      </c>
      <c r="Q40" s="10">
        <f t="shared" ca="1" si="35"/>
        <v>-3.3647480796422054E-2</v>
      </c>
      <c r="R40" s="115"/>
      <c r="S40" s="65">
        <v>-251.32974193999999</v>
      </c>
      <c r="T40" s="103">
        <f t="shared" ca="1" si="36"/>
        <v>384.30888229585565</v>
      </c>
      <c r="U40" s="10">
        <f t="shared" ca="1" si="3"/>
        <v>0.67027060082597245</v>
      </c>
      <c r="V40" s="10">
        <f t="shared" ca="1" si="37"/>
        <v>9.5752942975138922E-2</v>
      </c>
      <c r="W40" s="127"/>
      <c r="X40" s="65">
        <v>-251.25557512</v>
      </c>
      <c r="Y40" s="108">
        <f t="shared" ca="1" si="38"/>
        <v>379.4080840690462</v>
      </c>
      <c r="Z40" s="10">
        <f t="shared" ca="1" si="4"/>
        <v>-4.2305276259834841</v>
      </c>
      <c r="AA40" s="10">
        <f t="shared" ca="1" si="39"/>
        <v>-0.60436108942621203</v>
      </c>
      <c r="AB40" s="238"/>
      <c r="AC40" s="35">
        <v>-251.21650818000001</v>
      </c>
      <c r="AD40" s="108">
        <f t="shared" ca="1" si="40"/>
        <v>375.65074529216838</v>
      </c>
      <c r="AE40" s="10">
        <f t="shared" ca="1" si="5"/>
        <v>-7.9878664028613002</v>
      </c>
      <c r="AF40" s="10">
        <f t="shared" ca="1" si="41"/>
        <v>-1.1411237718373286</v>
      </c>
      <c r="AG40" s="116"/>
      <c r="AH40" s="65">
        <v>-251.36600738999999</v>
      </c>
      <c r="AI40" s="108">
        <f t="shared" ca="1" si="42"/>
        <v>384.58252955809644</v>
      </c>
      <c r="AJ40" s="10">
        <f t="shared" ca="1" si="6"/>
        <v>0.9439178630667584</v>
      </c>
      <c r="AK40" s="10">
        <f t="shared" ca="1" si="43"/>
        <v>0.13484540900953693</v>
      </c>
      <c r="AL40" s="127"/>
      <c r="AM40" s="65">
        <v>-251.20851171999999</v>
      </c>
      <c r="AN40" s="108">
        <f t="shared" ca="1" si="44"/>
        <v>385.25077957992681</v>
      </c>
      <c r="AO40" s="10">
        <f t="shared" ca="1" si="7"/>
        <v>1.6121678848971328</v>
      </c>
      <c r="AP40" s="10">
        <f t="shared" ca="1" si="45"/>
        <v>0.23030969784244754</v>
      </c>
      <c r="AQ40" s="238"/>
      <c r="AR40" s="65">
        <v>-251.19276948000001</v>
      </c>
      <c r="AS40" s="108">
        <f t="shared" ca="1" si="46"/>
        <v>381.71812667564018</v>
      </c>
      <c r="AT40" s="10">
        <f t="shared" ca="1" si="8"/>
        <v>-1.9204850193895027</v>
      </c>
      <c r="AU40" s="10">
        <f t="shared" ca="1" si="47"/>
        <v>-0.27435500276992897</v>
      </c>
      <c r="AV40" s="127"/>
      <c r="AW40" s="65">
        <v>-251.36440744000001</v>
      </c>
      <c r="AX40" s="108">
        <f t="shared" ca="1" si="48"/>
        <v>384.81163309402081</v>
      </c>
      <c r="AY40" s="10">
        <f t="shared" ca="1" si="9"/>
        <v>1.1730213989911249</v>
      </c>
      <c r="AZ40" s="10">
        <f t="shared" ca="1" si="49"/>
        <v>0.16757448557016069</v>
      </c>
      <c r="BA40" s="238"/>
      <c r="BB40" s="65">
        <v>-251.35856859</v>
      </c>
      <c r="BC40" s="108">
        <f t="shared" ca="1" si="50"/>
        <v>385.1801095163583</v>
      </c>
      <c r="BD40" s="10">
        <f t="shared" ca="1" si="10"/>
        <v>1.541497821328619</v>
      </c>
      <c r="BE40" s="10">
        <f t="shared" ca="1" si="51"/>
        <v>0.22021397447551699</v>
      </c>
      <c r="BF40" s="127"/>
      <c r="BG40" s="65">
        <v>-251.37668608999999</v>
      </c>
      <c r="BH40" s="108">
        <f t="shared" ca="1" si="52"/>
        <v>383.81468758289782</v>
      </c>
      <c r="BI40" s="10">
        <f t="shared" ca="1" si="11"/>
        <v>0.17607588786813722</v>
      </c>
      <c r="BJ40" s="10">
        <f t="shared" ca="1" si="53"/>
        <v>2.5153698266876745E-2</v>
      </c>
      <c r="BK40" s="127"/>
      <c r="BL40" s="65">
        <v>-251.37715889</v>
      </c>
      <c r="BM40" s="108">
        <f t="shared" ca="1" si="54"/>
        <v>383.63861169502968</v>
      </c>
      <c r="BN40" s="10">
        <f t="shared" ca="1" si="12"/>
        <v>0</v>
      </c>
      <c r="BO40" s="10">
        <f t="shared" ca="1" si="55"/>
        <v>0</v>
      </c>
      <c r="BQ40" s="124">
        <v>-251.18794385999999</v>
      </c>
      <c r="BR40" s="112">
        <f t="shared" ca="1" si="56"/>
        <v>380.62130683208892</v>
      </c>
      <c r="BS40" s="10">
        <f t="shared" ca="1" si="13"/>
        <v>-3.0173048629407617</v>
      </c>
      <c r="BT40" s="10">
        <f t="shared" ca="1" si="57"/>
        <v>-0.43104355184868026</v>
      </c>
      <c r="BU40" s="238"/>
      <c r="BV40" s="35">
        <v>-251.04545615999999</v>
      </c>
      <c r="BW40" s="103">
        <f t="shared" ca="1" si="86"/>
        <v>383.97931143150913</v>
      </c>
      <c r="BX40" s="10">
        <f t="shared" ca="1" si="14"/>
        <v>0.34069973647945062</v>
      </c>
      <c r="BY40" s="10">
        <f t="shared" ca="1" si="58"/>
        <v>4.8671390925635806E-2</v>
      </c>
      <c r="BZ40" s="127"/>
      <c r="CA40" s="35">
        <v>-251.36085753</v>
      </c>
      <c r="CB40" s="103">
        <f t="shared" ca="1" si="59"/>
        <v>380.09812747841721</v>
      </c>
      <c r="CC40" s="10">
        <f t="shared" ca="1" si="15"/>
        <v>-3.5404842166124695</v>
      </c>
      <c r="CD40" s="10">
        <f t="shared" ca="1" si="60"/>
        <v>-0.50578345951606707</v>
      </c>
      <c r="CE40" s="238"/>
      <c r="CF40" s="35">
        <v>-251.35067501</v>
      </c>
      <c r="CG40" s="103">
        <f t="shared" ca="1" si="61"/>
        <v>380.07418801008839</v>
      </c>
      <c r="CH40" s="10">
        <f t="shared" ca="1" si="16"/>
        <v>-3.5644236849412891</v>
      </c>
      <c r="CI40" s="10">
        <f t="shared" ca="1" si="62"/>
        <v>-0.50920338356304129</v>
      </c>
      <c r="CJ40" s="127"/>
      <c r="CK40" s="106">
        <v>-251.37407078999999</v>
      </c>
      <c r="CL40" s="103">
        <f t="shared" ca="1" si="63"/>
        <v>383.9193717718278</v>
      </c>
      <c r="CM40" s="10">
        <f t="shared" ca="1" si="17"/>
        <v>0.2807600767981171</v>
      </c>
      <c r="CN40" s="10">
        <f t="shared" ca="1" si="64"/>
        <v>4.0108582399731016E-2</v>
      </c>
      <c r="CO40" s="127"/>
      <c r="CP40" s="37">
        <v>-251.26839577000001</v>
      </c>
      <c r="CQ40" s="103">
        <f t="shared" ca="1" si="65"/>
        <v>376.96780196948498</v>
      </c>
      <c r="CR40" s="10">
        <f t="shared" ca="1" si="18"/>
        <v>-6.6708097255447001</v>
      </c>
      <c r="CS40" s="10">
        <f t="shared" ca="1" si="66"/>
        <v>-0.95297281793495714</v>
      </c>
      <c r="CT40" s="238"/>
      <c r="CU40" s="35">
        <v>-251.23653874999999</v>
      </c>
      <c r="CV40" s="103">
        <f t="shared" ca="1" si="67"/>
        <v>372.9697130896779</v>
      </c>
      <c r="CW40" s="10">
        <f t="shared" ca="1" si="19"/>
        <v>-10.668898605351785</v>
      </c>
      <c r="CX40" s="10">
        <f t="shared" ca="1" si="68"/>
        <v>-1.5241283721931123</v>
      </c>
      <c r="CY40" s="127"/>
      <c r="CZ40" s="35">
        <v>-251.34913094999999</v>
      </c>
      <c r="DA40" s="103">
        <f t="shared" ca="1" si="69"/>
        <v>382.58605947388332</v>
      </c>
      <c r="DB40" s="10">
        <f t="shared" ca="1" si="20"/>
        <v>-1.0525522211463567</v>
      </c>
      <c r="DC40" s="10">
        <f t="shared" ca="1" si="70"/>
        <v>-0.15036460302090809</v>
      </c>
      <c r="DD40" s="238"/>
      <c r="DE40" s="35">
        <v>-251.34480697999999</v>
      </c>
      <c r="DF40" s="103">
        <f t="shared" ca="1" si="71"/>
        <v>382.82677192627841</v>
      </c>
      <c r="DG40" s="10">
        <f t="shared" ca="1" si="21"/>
        <v>-0.81183976875126973</v>
      </c>
      <c r="DH40" s="10">
        <f t="shared" ca="1" si="72"/>
        <v>-0.11597710982160996</v>
      </c>
      <c r="DI40" s="127"/>
      <c r="DJ40" s="35">
        <v>-251.36769762</v>
      </c>
      <c r="DK40" s="103">
        <f t="shared" ca="1" si="73"/>
        <v>383.92893814652399</v>
      </c>
      <c r="DL40" s="10">
        <f t="shared" ca="1" si="22"/>
        <v>0.29032645149430891</v>
      </c>
      <c r="DM40" s="10">
        <f t="shared" ca="1" si="74"/>
        <v>4.1475207356329848E-2</v>
      </c>
      <c r="DN40" s="127"/>
      <c r="DO40" s="65">
        <v>-251.32506457</v>
      </c>
      <c r="DP40" s="108">
        <f t="shared" ca="1" si="75"/>
        <v>384.18325813157077</v>
      </c>
      <c r="DQ40" s="10">
        <f t="shared" ca="1" si="23"/>
        <v>0.54464643654108613</v>
      </c>
      <c r="DR40" s="10">
        <f t="shared" ca="1" si="76"/>
        <v>7.7806633791583729E-2</v>
      </c>
      <c r="DS40" s="238"/>
      <c r="DT40" s="65">
        <v>-251.10559133999999</v>
      </c>
      <c r="DU40" s="108">
        <f t="shared" ca="1" si="77"/>
        <v>382.90452029138186</v>
      </c>
      <c r="DV40" s="10">
        <f t="shared" ca="1" si="24"/>
        <v>-0.73409140364782388</v>
      </c>
      <c r="DW40" s="10">
        <f t="shared" ca="1" si="78"/>
        <v>-0.1048702005211177</v>
      </c>
      <c r="DX40" s="115"/>
      <c r="DY40" s="87">
        <v>-251.35411999999999</v>
      </c>
      <c r="DZ40" s="113">
        <f t="shared" ca="1" si="79"/>
        <v>383.71480070027957</v>
      </c>
      <c r="EA40" s="10">
        <f t="shared" ca="1" si="25"/>
        <v>7.6189005249887032E-2</v>
      </c>
      <c r="EB40" s="10">
        <f t="shared" ca="1" si="80"/>
        <v>1.0884143607126719E-2</v>
      </c>
      <c r="EC40" s="238"/>
      <c r="ED40" s="65">
        <v>-251.31727670999999</v>
      </c>
      <c r="EE40" s="108">
        <f t="shared" ca="1" si="81"/>
        <v>381.07197752077258</v>
      </c>
      <c r="EF40" s="10">
        <f t="shared" ca="1" si="26"/>
        <v>-2.5666341742571035</v>
      </c>
      <c r="EG40" s="10">
        <f t="shared" ca="1" si="82"/>
        <v>-0.36666202489387195</v>
      </c>
      <c r="EH40" s="238"/>
      <c r="EI40" s="87">
        <v>-251.35328632</v>
      </c>
      <c r="EJ40" s="113">
        <f t="shared" ca="1" si="83"/>
        <v>384.03067931824569</v>
      </c>
      <c r="EK40" s="10">
        <f t="shared" ca="1" si="27"/>
        <v>0.39206762321600763</v>
      </c>
      <c r="EL40" s="10">
        <f t="shared" ca="1" si="84"/>
        <v>5.6009660459429664E-2</v>
      </c>
      <c r="EM40" s="238"/>
      <c r="EN40" s="151"/>
      <c r="EO40" s="113"/>
      <c r="EP40" s="113"/>
      <c r="EQ40" s="113"/>
      <c r="ER40"/>
      <c r="EW40" s="287">
        <v>0</v>
      </c>
      <c r="EX40" s="287">
        <v>1</v>
      </c>
      <c r="EY40" s="287">
        <v>0</v>
      </c>
      <c r="EZ40" s="287">
        <v>3</v>
      </c>
      <c r="FA40" s="287">
        <v>0</v>
      </c>
      <c r="FB40" s="287">
        <v>0</v>
      </c>
      <c r="FC40" s="287">
        <v>3</v>
      </c>
      <c r="FD40" s="287">
        <v>0</v>
      </c>
      <c r="FE40" s="287">
        <v>0</v>
      </c>
      <c r="FF40" s="287">
        <v>0</v>
      </c>
      <c r="FG40" s="287">
        <v>0</v>
      </c>
      <c r="FH40" s="287">
        <v>0</v>
      </c>
      <c r="FI40" s="287">
        <v>0</v>
      </c>
      <c r="FJ40" s="287">
        <v>0</v>
      </c>
      <c r="FK40" s="287">
        <v>0</v>
      </c>
      <c r="FL40" s="287"/>
    </row>
    <row r="41" spans="1:168" x14ac:dyDescent="0.25">
      <c r="A41" s="128" t="s">
        <v>182</v>
      </c>
      <c r="B41" s="234">
        <v>5</v>
      </c>
      <c r="C41" s="129" t="s">
        <v>200</v>
      </c>
      <c r="D41" s="65">
        <v>-53.87296319</v>
      </c>
      <c r="E41" s="108">
        <f t="shared" ca="1" si="30"/>
        <v>409.05645359850479</v>
      </c>
      <c r="F41" s="10">
        <f t="shared" ca="1" si="0"/>
        <v>-24.712939080940657</v>
      </c>
      <c r="G41" s="10">
        <f t="shared" ca="1" si="31"/>
        <v>-4.9425878161881318</v>
      </c>
      <c r="H41" s="115"/>
      <c r="I41" s="65">
        <v>-54.186394530000001</v>
      </c>
      <c r="J41" s="108">
        <f t="shared" ca="1" si="32"/>
        <v>415.65719253160103</v>
      </c>
      <c r="K41" s="10">
        <f t="shared" ca="1" si="1"/>
        <v>-18.112200147844419</v>
      </c>
      <c r="L41" s="10">
        <f t="shared" ca="1" si="33"/>
        <v>-3.6224400295688839</v>
      </c>
      <c r="M41" s="115"/>
      <c r="N41" s="129">
        <v>-274.18628266000002</v>
      </c>
      <c r="O41" s="108">
        <f t="shared" ca="1" si="34"/>
        <v>437.91171136536184</v>
      </c>
      <c r="P41" s="10">
        <f t="shared" ca="1" si="2"/>
        <v>4.1423186859163934</v>
      </c>
      <c r="Q41" s="10">
        <f t="shared" ca="1" si="35"/>
        <v>0.8284637371832787</v>
      </c>
      <c r="R41" s="115"/>
      <c r="S41" s="65">
        <v>-274.17328693000002</v>
      </c>
      <c r="T41" s="103">
        <f t="shared" ca="1" si="36"/>
        <v>438.15816552511382</v>
      </c>
      <c r="U41" s="10">
        <f t="shared" ca="1" si="3"/>
        <v>4.3887728456683703</v>
      </c>
      <c r="V41" s="10">
        <f t="shared" ca="1" si="37"/>
        <v>0.87775456913367411</v>
      </c>
      <c r="W41" s="127"/>
      <c r="X41" s="65">
        <v>-274.10375907999997</v>
      </c>
      <c r="Y41" s="108">
        <f t="shared" ca="1" si="38"/>
        <v>436.64093347680318</v>
      </c>
      <c r="Z41" s="10">
        <f t="shared" ca="1" si="4"/>
        <v>2.8715407973577385</v>
      </c>
      <c r="AA41" s="10">
        <f t="shared" ca="1" si="39"/>
        <v>0.57430815947154767</v>
      </c>
      <c r="AB41" s="238"/>
      <c r="AC41" s="65">
        <v>-274.05654493999998</v>
      </c>
      <c r="AD41" s="108">
        <f t="shared" ca="1" si="40"/>
        <v>430.74709284480804</v>
      </c>
      <c r="AE41" s="10">
        <f t="shared" ca="1" si="5"/>
        <v>-3.0222998346374084</v>
      </c>
      <c r="AF41" s="10">
        <f t="shared" ca="1" si="41"/>
        <v>-0.60445996692748172</v>
      </c>
      <c r="AG41" s="116"/>
      <c r="AH41" s="65">
        <v>-274.21397895000001</v>
      </c>
      <c r="AI41" s="108">
        <f t="shared" ca="1" si="42"/>
        <v>440.79031163893399</v>
      </c>
      <c r="AJ41" s="10">
        <f t="shared" ca="1" si="6"/>
        <v>7.0209189594885402</v>
      </c>
      <c r="AK41" s="10">
        <f t="shared" ca="1" si="43"/>
        <v>1.404183791897708</v>
      </c>
      <c r="AL41" s="127"/>
      <c r="AM41" s="65">
        <v>-274.04985434000002</v>
      </c>
      <c r="AN41" s="108">
        <f t="shared" ca="1" si="44"/>
        <v>441.36334344513568</v>
      </c>
      <c r="AO41" s="10">
        <f t="shared" ca="1" si="7"/>
        <v>7.5939507656902379</v>
      </c>
      <c r="AP41" s="10">
        <f t="shared" ca="1" si="45"/>
        <v>1.5187901531380477</v>
      </c>
      <c r="AQ41" s="238"/>
      <c r="AR41" s="65">
        <v>-274.03449985999998</v>
      </c>
      <c r="AS41" s="108">
        <f t="shared" ca="1" si="46"/>
        <v>438.2170572447186</v>
      </c>
      <c r="AT41" s="10">
        <f t="shared" ca="1" si="8"/>
        <v>4.4476645652731577</v>
      </c>
      <c r="AU41" s="10">
        <f t="shared" ca="1" si="47"/>
        <v>0.88953291305463156</v>
      </c>
      <c r="AV41" s="127"/>
      <c r="AW41" s="65">
        <v>-274.20550212000001</v>
      </c>
      <c r="AX41" s="108">
        <f t="shared" ca="1" si="48"/>
        <v>435.62695109635177</v>
      </c>
      <c r="AY41" s="10">
        <f t="shared" ca="1" si="9"/>
        <v>1.8575584169063291</v>
      </c>
      <c r="AZ41" s="10">
        <f t="shared" ca="1" si="49"/>
        <v>0.37151168338126583</v>
      </c>
      <c r="BA41" s="238"/>
      <c r="BB41" s="65">
        <v>-274.19939360000001</v>
      </c>
      <c r="BC41" s="108">
        <f t="shared" ca="1" si="50"/>
        <v>436.40303853982385</v>
      </c>
      <c r="BD41" s="10">
        <f t="shared" ca="1" si="10"/>
        <v>2.6336458603784081</v>
      </c>
      <c r="BE41" s="10">
        <f t="shared" ca="1" si="51"/>
        <v>0.5267291720756816</v>
      </c>
      <c r="BF41" s="127"/>
      <c r="BG41" s="65">
        <v>-274.21730882000003</v>
      </c>
      <c r="BH41" s="108">
        <f t="shared" ca="1" si="52"/>
        <v>433.98273005174002</v>
      </c>
      <c r="BI41" s="10">
        <f t="shared" ca="1" si="11"/>
        <v>0.21333737229457483</v>
      </c>
      <c r="BJ41" s="10">
        <f t="shared" ca="1" si="53"/>
        <v>4.2667474458914965E-2</v>
      </c>
      <c r="BK41" s="127"/>
      <c r="BL41" s="65">
        <v>-274.21776018000003</v>
      </c>
      <c r="BM41" s="108">
        <f t="shared" ca="1" si="54"/>
        <v>433.76939267944545</v>
      </c>
      <c r="BN41" s="10">
        <f t="shared" ca="1" si="12"/>
        <v>0</v>
      </c>
      <c r="BO41" s="10">
        <f t="shared" ca="1" si="55"/>
        <v>0</v>
      </c>
      <c r="BQ41" s="124">
        <v>-274.02835997</v>
      </c>
      <c r="BR41" s="112">
        <f t="shared" ca="1" si="56"/>
        <v>437.71042530341282</v>
      </c>
      <c r="BS41" s="10">
        <f t="shared" ca="1" si="13"/>
        <v>3.9410326239673736</v>
      </c>
      <c r="BT41" s="10">
        <f t="shared" ca="1" si="57"/>
        <v>0.78820652479347475</v>
      </c>
      <c r="BU41" s="238"/>
      <c r="BV41" s="35">
        <v>-273.87650072999998</v>
      </c>
      <c r="BW41" s="103">
        <f t="shared" ca="1" si="86"/>
        <v>442.38112225501681</v>
      </c>
      <c r="BX41" s="10">
        <f t="shared" ca="1" si="14"/>
        <v>8.6117295755713599</v>
      </c>
      <c r="BY41" s="10">
        <f t="shared" ca="1" si="58"/>
        <v>1.7223459151142719</v>
      </c>
      <c r="BZ41" s="127"/>
      <c r="CA41" s="35">
        <v>-274.20608119000002</v>
      </c>
      <c r="CB41" s="103">
        <f t="shared" ca="1" si="59"/>
        <v>432.75102087351695</v>
      </c>
      <c r="CC41" s="10">
        <f t="shared" ca="1" si="15"/>
        <v>-1.0183718059284956</v>
      </c>
      <c r="CD41" s="10">
        <f t="shared" ca="1" si="60"/>
        <v>-0.20367436118569912</v>
      </c>
      <c r="CE41" s="238"/>
      <c r="CF41" s="35">
        <v>-274.19438387000002</v>
      </c>
      <c r="CG41" s="103">
        <f t="shared" ca="1" si="61"/>
        <v>432.71921871742302</v>
      </c>
      <c r="CH41" s="10">
        <f t="shared" ca="1" si="16"/>
        <v>-1.0501739620224271</v>
      </c>
      <c r="CI41" s="10">
        <f t="shared" ca="1" si="62"/>
        <v>-0.21003479240448542</v>
      </c>
      <c r="CJ41" s="127"/>
      <c r="CK41" s="106">
        <v>-274.21479348999998</v>
      </c>
      <c r="CL41" s="103">
        <f t="shared" ca="1" si="63"/>
        <v>434.20114397180544</v>
      </c>
      <c r="CM41" s="10">
        <f t="shared" ca="1" si="17"/>
        <v>0.43175129235999066</v>
      </c>
      <c r="CN41" s="10">
        <f t="shared" ca="1" si="64"/>
        <v>8.6350258471998134E-2</v>
      </c>
      <c r="CO41" s="127"/>
      <c r="CP41" s="37">
        <v>-274.11494033000002</v>
      </c>
      <c r="CQ41" s="103">
        <f t="shared" ca="1" si="65"/>
        <v>431.05998138244274</v>
      </c>
      <c r="CR41" s="10">
        <f t="shared" ca="1" si="18"/>
        <v>-2.7094112970027027</v>
      </c>
      <c r="CS41" s="10">
        <f t="shared" ca="1" si="66"/>
        <v>-0.54188225940054058</v>
      </c>
      <c r="CT41" s="238"/>
      <c r="CU41" s="35">
        <v>-274.08138742</v>
      </c>
      <c r="CV41" s="103">
        <f t="shared" ca="1" si="67"/>
        <v>425.64516229578737</v>
      </c>
      <c r="CW41" s="10">
        <f t="shared" ca="1" si="19"/>
        <v>-8.1242303836580732</v>
      </c>
      <c r="CX41" s="10">
        <f t="shared" ca="1" si="68"/>
        <v>-1.6248460767316146</v>
      </c>
      <c r="CY41" s="127"/>
      <c r="CZ41" s="35">
        <v>-274.19162217000002</v>
      </c>
      <c r="DA41" s="103">
        <f t="shared" ca="1" si="69"/>
        <v>434.19301773026524</v>
      </c>
      <c r="DB41" s="10">
        <f t="shared" ca="1" si="20"/>
        <v>0.42362505081979407</v>
      </c>
      <c r="DC41" s="10">
        <f t="shared" ca="1" si="70"/>
        <v>8.4725010163958808E-2</v>
      </c>
      <c r="DD41" s="238"/>
      <c r="DE41" s="35">
        <v>-274.18627126000001</v>
      </c>
      <c r="DF41" s="103">
        <f t="shared" ca="1" si="71"/>
        <v>434.12331403053861</v>
      </c>
      <c r="DG41" s="10">
        <f t="shared" ca="1" si="21"/>
        <v>0.35392135109316314</v>
      </c>
      <c r="DH41" s="10">
        <f t="shared" ca="1" si="72"/>
        <v>7.0784270218632622E-2</v>
      </c>
      <c r="DI41" s="127"/>
      <c r="DJ41" s="35">
        <v>-274.20881680999997</v>
      </c>
      <c r="DK41" s="103">
        <f t="shared" ca="1" si="73"/>
        <v>434.78130428019495</v>
      </c>
      <c r="DL41" s="10">
        <f t="shared" ca="1" si="22"/>
        <v>1.0119116007494995</v>
      </c>
      <c r="DM41" s="10">
        <f t="shared" ca="1" si="74"/>
        <v>0.2023823201498999</v>
      </c>
      <c r="DN41" s="127"/>
      <c r="DO41" s="65">
        <v>-274.16930859000001</v>
      </c>
      <c r="DP41" s="108">
        <f t="shared" ca="1" si="75"/>
        <v>436.86240336569733</v>
      </c>
      <c r="DQ41" s="10">
        <f t="shared" ca="1" si="23"/>
        <v>3.0930106862518869</v>
      </c>
      <c r="DR41" s="10">
        <f t="shared" ca="1" si="76"/>
        <v>0.61860213725037738</v>
      </c>
      <c r="DS41" s="238"/>
      <c r="DT41" s="65">
        <v>-273.95020892000002</v>
      </c>
      <c r="DU41" s="108">
        <f t="shared" ca="1" si="77"/>
        <v>446.90058326255098</v>
      </c>
      <c r="DV41" s="10">
        <f t="shared" ca="1" si="24"/>
        <v>13.131190583105536</v>
      </c>
      <c r="DW41" s="10">
        <f t="shared" ca="1" si="78"/>
        <v>2.6262381166211073</v>
      </c>
      <c r="DX41" s="115"/>
      <c r="DY41" s="87">
        <v>-274.19414289000002</v>
      </c>
      <c r="DZ41" s="113">
        <f t="shared" ca="1" si="79"/>
        <v>434.35396123859692</v>
      </c>
      <c r="EA41" s="10">
        <f t="shared" ca="1" si="25"/>
        <v>0.58456855915147798</v>
      </c>
      <c r="EB41" s="10">
        <f t="shared" ca="1" si="80"/>
        <v>0.1169137118302956</v>
      </c>
      <c r="EC41" s="238"/>
      <c r="ED41" s="65">
        <v>-274.15979892000001</v>
      </c>
      <c r="EE41" s="108">
        <f t="shared" ca="1" si="81"/>
        <v>432.29163094726357</v>
      </c>
      <c r="EF41" s="10">
        <f t="shared" ca="1" si="26"/>
        <v>-1.4777617321818752</v>
      </c>
      <c r="EG41" s="10">
        <f t="shared" ca="1" si="82"/>
        <v>-0.29555234643637507</v>
      </c>
      <c r="EH41" s="238"/>
      <c r="EI41" s="87">
        <v>-274.19359774999998</v>
      </c>
      <c r="EJ41" s="113">
        <f t="shared" ca="1" si="83"/>
        <v>434.27118338882804</v>
      </c>
      <c r="EK41" s="10">
        <f t="shared" ca="1" si="27"/>
        <v>0.50179070938258974</v>
      </c>
      <c r="EL41" s="10">
        <f t="shared" ca="1" si="84"/>
        <v>0.10035814187651795</v>
      </c>
      <c r="EM41" s="238"/>
      <c r="EN41" s="151"/>
      <c r="EO41" s="113"/>
      <c r="EP41" s="113"/>
      <c r="EQ41" s="113"/>
      <c r="ER41"/>
      <c r="EW41" s="287">
        <v>0</v>
      </c>
      <c r="EX41" s="287">
        <v>2</v>
      </c>
      <c r="EY41" s="287">
        <v>0</v>
      </c>
      <c r="EZ41" s="287">
        <v>0</v>
      </c>
      <c r="FA41" s="287">
        <v>0</v>
      </c>
      <c r="FB41" s="287">
        <v>0</v>
      </c>
      <c r="FC41" s="287">
        <v>3</v>
      </c>
      <c r="FD41" s="287">
        <v>0</v>
      </c>
      <c r="FE41" s="287">
        <v>0</v>
      </c>
      <c r="FF41" s="287">
        <v>0</v>
      </c>
      <c r="FG41" s="287">
        <v>0</v>
      </c>
      <c r="FH41" s="287">
        <v>0</v>
      </c>
      <c r="FI41" s="287">
        <v>0</v>
      </c>
      <c r="FJ41" s="287">
        <v>0</v>
      </c>
      <c r="FK41" s="287">
        <v>0</v>
      </c>
      <c r="FL41" s="287"/>
    </row>
    <row r="42" spans="1:168" x14ac:dyDescent="0.25">
      <c r="A42" s="128" t="s">
        <v>80</v>
      </c>
      <c r="B42" s="234">
        <v>2</v>
      </c>
      <c r="C42" s="114" t="s">
        <v>183</v>
      </c>
      <c r="D42" s="65">
        <v>-11.06894196</v>
      </c>
      <c r="E42" s="108">
        <f t="shared" ca="1" si="30"/>
        <v>0</v>
      </c>
      <c r="F42" s="10">
        <f t="shared" ca="1" si="0"/>
        <v>0</v>
      </c>
      <c r="G42" s="10">
        <f t="shared" ca="1" si="31"/>
        <v>0</v>
      </c>
      <c r="H42" s="116"/>
      <c r="I42" s="65">
        <v>-11.146281889999999</v>
      </c>
      <c r="J42" s="108">
        <f t="shared" ca="1" si="32"/>
        <v>0</v>
      </c>
      <c r="K42" s="10">
        <f t="shared" ca="1" si="1"/>
        <v>0</v>
      </c>
      <c r="L42" s="10">
        <f t="shared" ca="1" si="33"/>
        <v>0</v>
      </c>
      <c r="M42" s="116"/>
      <c r="N42" s="129">
        <v>-75.43099153</v>
      </c>
      <c r="O42" s="108">
        <f t="shared" ca="1" si="34"/>
        <v>0</v>
      </c>
      <c r="P42" s="10">
        <f t="shared" ca="1" si="2"/>
        <v>0</v>
      </c>
      <c r="Q42" s="10">
        <f t="shared" ca="1" si="35"/>
        <v>0</v>
      </c>
      <c r="R42" s="115"/>
      <c r="S42" s="65">
        <v>-75.426741480000004</v>
      </c>
      <c r="T42" s="103">
        <f t="shared" ca="1" si="36"/>
        <v>0</v>
      </c>
      <c r="U42" s="10">
        <f t="shared" ca="1" si="3"/>
        <v>0</v>
      </c>
      <c r="V42" s="10">
        <f t="shared" ca="1" si="37"/>
        <v>0</v>
      </c>
      <c r="W42" s="127"/>
      <c r="X42" s="65">
        <v>-75.414714430000004</v>
      </c>
      <c r="Y42" s="108">
        <f t="shared" ca="1" si="38"/>
        <v>0</v>
      </c>
      <c r="Z42" s="10">
        <f t="shared" ca="1" si="4"/>
        <v>0</v>
      </c>
      <c r="AA42" s="10">
        <f t="shared" ca="1" si="39"/>
        <v>0</v>
      </c>
      <c r="AB42" s="238"/>
      <c r="AC42" s="65">
        <v>-75.398580870000004</v>
      </c>
      <c r="AD42" s="108">
        <f t="shared" ca="1" si="40"/>
        <v>0</v>
      </c>
      <c r="AE42" s="10">
        <f t="shared" ca="1" si="5"/>
        <v>0</v>
      </c>
      <c r="AF42" s="10">
        <f t="shared" ca="1" si="41"/>
        <v>0</v>
      </c>
      <c r="AG42" s="116"/>
      <c r="AH42" s="65">
        <v>-75.427247030000004</v>
      </c>
      <c r="AI42" s="108">
        <f t="shared" ca="1" si="42"/>
        <v>0</v>
      </c>
      <c r="AJ42" s="10">
        <f t="shared" ca="1" si="6"/>
        <v>0</v>
      </c>
      <c r="AK42" s="10">
        <f t="shared" ca="1" si="43"/>
        <v>0</v>
      </c>
      <c r="AL42" s="127"/>
      <c r="AM42" s="65">
        <v>-75.398406210000005</v>
      </c>
      <c r="AN42" s="108">
        <f t="shared" ca="1" si="44"/>
        <v>0</v>
      </c>
      <c r="AO42" s="10">
        <f t="shared" ca="1" si="7"/>
        <v>0</v>
      </c>
      <c r="AP42" s="10">
        <f t="shared" ca="1" si="45"/>
        <v>0</v>
      </c>
      <c r="AQ42" s="238"/>
      <c r="AR42" s="65">
        <v>-75.39349129</v>
      </c>
      <c r="AS42" s="108">
        <f t="shared" ca="1" si="46"/>
        <v>0</v>
      </c>
      <c r="AT42" s="10">
        <f t="shared" ca="1" si="8"/>
        <v>0</v>
      </c>
      <c r="AU42" s="10">
        <f t="shared" ca="1" si="47"/>
        <v>0</v>
      </c>
      <c r="AV42" s="127"/>
      <c r="AW42" s="65">
        <v>-75.435627870000005</v>
      </c>
      <c r="AX42" s="108">
        <f t="shared" ca="1" si="48"/>
        <v>0</v>
      </c>
      <c r="AY42" s="10">
        <f t="shared" ca="1" si="9"/>
        <v>0</v>
      </c>
      <c r="AZ42" s="10">
        <f t="shared" ca="1" si="49"/>
        <v>0</v>
      </c>
      <c r="BA42" s="238"/>
      <c r="BB42" s="65">
        <v>-75.43299811</v>
      </c>
      <c r="BC42" s="108">
        <f t="shared" ca="1" si="50"/>
        <v>0</v>
      </c>
      <c r="BD42" s="10">
        <f t="shared" ca="1" si="10"/>
        <v>0</v>
      </c>
      <c r="BE42" s="10">
        <f t="shared" ca="1" si="51"/>
        <v>0</v>
      </c>
      <c r="BF42" s="127"/>
      <c r="BG42" s="65">
        <v>-75.438483320000003</v>
      </c>
      <c r="BH42" s="108">
        <f t="shared" ca="1" si="52"/>
        <v>0</v>
      </c>
      <c r="BI42" s="10">
        <f t="shared" ca="1" si="11"/>
        <v>0</v>
      </c>
      <c r="BJ42" s="10">
        <f t="shared" ca="1" si="53"/>
        <v>0</v>
      </c>
      <c r="BK42" s="127"/>
      <c r="BL42" s="65">
        <v>-75.43860651</v>
      </c>
      <c r="BM42" s="108">
        <f t="shared" ca="1" si="54"/>
        <v>0</v>
      </c>
      <c r="BN42" s="10">
        <f t="shared" ca="1" si="12"/>
        <v>0</v>
      </c>
      <c r="BO42" s="10">
        <f t="shared" ca="1" si="55"/>
        <v>0</v>
      </c>
      <c r="BP42" s="115"/>
      <c r="BQ42" s="124">
        <v>-75.390066950000005</v>
      </c>
      <c r="BR42" s="112">
        <f t="shared" ca="1" si="56"/>
        <v>0</v>
      </c>
      <c r="BS42" s="10">
        <f t="shared" ca="1" si="13"/>
        <v>0</v>
      </c>
      <c r="BT42" s="10">
        <f t="shared" ca="1" si="57"/>
        <v>0</v>
      </c>
      <c r="BU42" s="238"/>
      <c r="BV42" s="65">
        <v>-75.342495</v>
      </c>
      <c r="BW42" s="103">
        <f t="shared" ca="1" si="86"/>
        <v>0</v>
      </c>
      <c r="BX42" s="10">
        <f t="shared" ca="1" si="14"/>
        <v>0</v>
      </c>
      <c r="BY42" s="10">
        <f t="shared" ca="1" si="58"/>
        <v>0</v>
      </c>
      <c r="BZ42" s="127"/>
      <c r="CA42" s="35">
        <v>-75.436335880000001</v>
      </c>
      <c r="CB42" s="103">
        <f t="shared" ca="1" si="59"/>
        <v>0</v>
      </c>
      <c r="CC42" s="10">
        <f t="shared" ca="1" si="15"/>
        <v>0</v>
      </c>
      <c r="CD42" s="10">
        <f t="shared" ca="1" si="60"/>
        <v>0</v>
      </c>
      <c r="CE42" s="238"/>
      <c r="CF42" s="65">
        <v>-75.432108159999999</v>
      </c>
      <c r="CG42" s="103">
        <f t="shared" ca="1" si="61"/>
        <v>0</v>
      </c>
      <c r="CH42" s="10">
        <f t="shared" ca="1" si="16"/>
        <v>0</v>
      </c>
      <c r="CI42" s="10">
        <f t="shared" ca="1" si="62"/>
        <v>0</v>
      </c>
      <c r="CJ42" s="127"/>
      <c r="CK42" s="114">
        <v>-75.437835960000001</v>
      </c>
      <c r="CL42" s="103">
        <f t="shared" ca="1" si="63"/>
        <v>0</v>
      </c>
      <c r="CM42" s="10">
        <f t="shared" ca="1" si="17"/>
        <v>0</v>
      </c>
      <c r="CN42" s="10">
        <f t="shared" ca="1" si="64"/>
        <v>0</v>
      </c>
      <c r="CO42" s="127"/>
      <c r="CP42" s="37">
        <v>-75.419411100000005</v>
      </c>
      <c r="CQ42" s="103">
        <f t="shared" ca="1" si="65"/>
        <v>0</v>
      </c>
      <c r="CR42" s="10">
        <f t="shared" ca="1" si="18"/>
        <v>0</v>
      </c>
      <c r="CS42" s="10">
        <f t="shared" ca="1" si="66"/>
        <v>0</v>
      </c>
      <c r="CT42" s="238"/>
      <c r="CU42" s="65">
        <v>-75.407693660000007</v>
      </c>
      <c r="CV42" s="103">
        <f t="shared" ca="1" si="67"/>
        <v>0</v>
      </c>
      <c r="CW42" s="10">
        <f t="shared" ca="1" si="19"/>
        <v>0</v>
      </c>
      <c r="CX42" s="10">
        <f t="shared" ca="1" si="68"/>
        <v>0</v>
      </c>
      <c r="CY42" s="127"/>
      <c r="CZ42" s="35">
        <v>-75.433585480000005</v>
      </c>
      <c r="DA42" s="103">
        <f t="shared" ca="1" si="69"/>
        <v>0</v>
      </c>
      <c r="DB42" s="10">
        <f t="shared" ca="1" si="20"/>
        <v>0</v>
      </c>
      <c r="DC42" s="10">
        <f t="shared" ca="1" si="70"/>
        <v>0</v>
      </c>
      <c r="DD42" s="238"/>
      <c r="DE42" s="65">
        <v>-75.43159138</v>
      </c>
      <c r="DF42" s="103">
        <f t="shared" ca="1" si="71"/>
        <v>0</v>
      </c>
      <c r="DG42" s="10">
        <f t="shared" ca="1" si="21"/>
        <v>0</v>
      </c>
      <c r="DH42" s="10">
        <f t="shared" ca="1" si="72"/>
        <v>0</v>
      </c>
      <c r="DI42" s="127"/>
      <c r="DJ42" s="65">
        <v>-75.436199979999998</v>
      </c>
      <c r="DK42" s="103">
        <f t="shared" ca="1" si="73"/>
        <v>0</v>
      </c>
      <c r="DL42" s="10">
        <f t="shared" ca="1" si="22"/>
        <v>0</v>
      </c>
      <c r="DM42" s="10">
        <f t="shared" ca="1" si="74"/>
        <v>0</v>
      </c>
      <c r="DN42" s="127"/>
      <c r="DO42" s="65">
        <v>-75.422024500000006</v>
      </c>
      <c r="DP42" s="108">
        <f t="shared" ca="1" si="75"/>
        <v>0</v>
      </c>
      <c r="DQ42" s="10">
        <f t="shared" ca="1" si="23"/>
        <v>0</v>
      </c>
      <c r="DR42" s="10">
        <f t="shared" ca="1" si="76"/>
        <v>0</v>
      </c>
      <c r="DS42" s="238"/>
      <c r="DT42" s="65">
        <v>-75.281996969999994</v>
      </c>
      <c r="DU42" s="108">
        <f t="shared" ca="1" si="77"/>
        <v>0</v>
      </c>
      <c r="DV42" s="10">
        <f t="shared" ca="1" si="24"/>
        <v>0</v>
      </c>
      <c r="DW42" s="10">
        <f t="shared" ca="1" si="78"/>
        <v>0</v>
      </c>
      <c r="DX42" s="115"/>
      <c r="DY42" s="87">
        <v>-75.431405409999996</v>
      </c>
      <c r="DZ42" s="113">
        <f t="shared" ca="1" si="79"/>
        <v>0</v>
      </c>
      <c r="EA42" s="10">
        <f t="shared" ca="1" si="25"/>
        <v>0</v>
      </c>
      <c r="EB42" s="10">
        <f t="shared" ca="1" si="80"/>
        <v>0</v>
      </c>
      <c r="EC42" s="238"/>
      <c r="ED42" s="65">
        <v>-75.420341190000002</v>
      </c>
      <c r="EE42" s="108">
        <f t="shared" ca="1" si="81"/>
        <v>0</v>
      </c>
      <c r="EF42" s="10">
        <f t="shared" ca="1" si="26"/>
        <v>0</v>
      </c>
      <c r="EG42" s="10">
        <f t="shared" ca="1" si="82"/>
        <v>0</v>
      </c>
      <c r="EH42" s="238"/>
      <c r="EI42" s="87">
        <v>-75.431262469999993</v>
      </c>
      <c r="EJ42" s="113">
        <f t="shared" ca="1" si="83"/>
        <v>0</v>
      </c>
      <c r="EK42" s="10">
        <f t="shared" ca="1" si="27"/>
        <v>0</v>
      </c>
      <c r="EL42" s="10">
        <f t="shared" ca="1" si="84"/>
        <v>0</v>
      </c>
      <c r="EM42" s="238"/>
      <c r="EN42" s="151"/>
      <c r="EO42" s="113"/>
      <c r="EP42" s="113"/>
      <c r="EQ42" s="113"/>
      <c r="ER42"/>
      <c r="EW42" s="287">
        <v>2</v>
      </c>
      <c r="EX42" s="287">
        <v>0</v>
      </c>
      <c r="EY42" s="287">
        <v>0</v>
      </c>
      <c r="EZ42" s="287">
        <v>0</v>
      </c>
      <c r="FA42" s="287">
        <v>0</v>
      </c>
      <c r="FB42" s="287">
        <v>0</v>
      </c>
      <c r="FC42" s="287">
        <v>0</v>
      </c>
      <c r="FD42" s="287">
        <v>0</v>
      </c>
      <c r="FE42" s="287">
        <v>0</v>
      </c>
      <c r="FF42" s="287">
        <v>0</v>
      </c>
      <c r="FG42" s="287">
        <v>0</v>
      </c>
      <c r="FH42" s="287">
        <v>0</v>
      </c>
      <c r="FI42" s="287">
        <v>0</v>
      </c>
      <c r="FJ42" s="287">
        <v>0</v>
      </c>
      <c r="FK42" s="287">
        <v>0</v>
      </c>
      <c r="FL42" s="287"/>
    </row>
    <row r="43" spans="1:168" x14ac:dyDescent="0.25">
      <c r="A43" s="128" t="s">
        <v>80</v>
      </c>
      <c r="B43" s="234">
        <v>5</v>
      </c>
      <c r="C43" s="114" t="s">
        <v>98</v>
      </c>
      <c r="D43" s="65">
        <v>-13.08297162</v>
      </c>
      <c r="E43" s="108">
        <f t="shared" ca="1" si="30"/>
        <v>165.38241599719476</v>
      </c>
      <c r="F43" s="10">
        <f t="shared" ca="1" si="0"/>
        <v>-6.2278511224793931</v>
      </c>
      <c r="G43" s="10">
        <f t="shared" ca="1" si="31"/>
        <v>-1.2455702244958786</v>
      </c>
      <c r="H43" s="116"/>
      <c r="I43" s="65">
        <v>-13.16951662</v>
      </c>
      <c r="J43" s="108">
        <f t="shared" ca="1" si="32"/>
        <v>170.06671106884031</v>
      </c>
      <c r="K43" s="10">
        <f t="shared" ca="1" si="1"/>
        <v>-1.5435560508338426</v>
      </c>
      <c r="L43" s="10">
        <f t="shared" ca="1" si="33"/>
        <v>-0.3087112101667685</v>
      </c>
      <c r="M43" s="116"/>
      <c r="N43" s="129">
        <v>-77.463041559999994</v>
      </c>
      <c r="O43" s="108">
        <f t="shared" ca="1" si="34"/>
        <v>171.2081122892979</v>
      </c>
      <c r="P43" s="10">
        <f t="shared" ca="1" si="2"/>
        <v>-0.40215483037624722</v>
      </c>
      <c r="Q43" s="10">
        <f t="shared" ca="1" si="35"/>
        <v>-8.0430966075249438E-2</v>
      </c>
      <c r="R43" s="115"/>
      <c r="S43" s="65">
        <v>-77.459340220000001</v>
      </c>
      <c r="T43" s="103">
        <f t="shared" ca="1" si="36"/>
        <v>171.64398945333318</v>
      </c>
      <c r="U43" s="10">
        <f t="shared" ca="1" si="3"/>
        <v>3.3722333659028436E-2</v>
      </c>
      <c r="V43" s="10">
        <f t="shared" ca="1" si="37"/>
        <v>6.7444667318056874E-3</v>
      </c>
      <c r="W43" s="127"/>
      <c r="X43" s="65">
        <v>-77.442050839999993</v>
      </c>
      <c r="Y43" s="108">
        <f t="shared" ca="1" si="38"/>
        <v>169.72055514162258</v>
      </c>
      <c r="Z43" s="10">
        <f t="shared" ca="1" si="4"/>
        <v>-1.8897119780515652</v>
      </c>
      <c r="AA43" s="10">
        <f t="shared" ca="1" si="39"/>
        <v>-0.37794239561031306</v>
      </c>
      <c r="AB43" s="238"/>
      <c r="AC43" s="65">
        <v>-77.426697349999998</v>
      </c>
      <c r="AD43" s="108">
        <f t="shared" ca="1" si="40"/>
        <v>170.21006549988908</v>
      </c>
      <c r="AE43" s="10">
        <f t="shared" ca="1" si="5"/>
        <v>-1.4002016197850651</v>
      </c>
      <c r="AF43" s="10">
        <f t="shared" ca="1" si="41"/>
        <v>-0.280040323957013</v>
      </c>
      <c r="AG43" s="116"/>
      <c r="AH43" s="65">
        <v>-77.455122829999993</v>
      </c>
      <c r="AI43" s="108">
        <f t="shared" ca="1" si="42"/>
        <v>170.26933372493389</v>
      </c>
      <c r="AJ43" s="10">
        <f t="shared" ca="1" si="6"/>
        <v>-1.3409333947402615</v>
      </c>
      <c r="AK43" s="10">
        <f t="shared" ca="1" si="43"/>
        <v>-0.26818667894805231</v>
      </c>
      <c r="AL43" s="127"/>
      <c r="AM43" s="65">
        <v>-77.426579700000005</v>
      </c>
      <c r="AN43" s="108">
        <f t="shared" ca="1" si="44"/>
        <v>170.46249982041095</v>
      </c>
      <c r="AO43" s="10">
        <f t="shared" ca="1" si="7"/>
        <v>-1.1477672992631938</v>
      </c>
      <c r="AP43" s="10">
        <f t="shared" ca="1" si="45"/>
        <v>-0.22955345985263875</v>
      </c>
      <c r="AQ43" s="238"/>
      <c r="AR43" s="65">
        <v>-77.419698819999994</v>
      </c>
      <c r="AS43" s="108">
        <f t="shared" ca="1" si="46"/>
        <v>170.24079461561567</v>
      </c>
      <c r="AT43" s="10">
        <f t="shared" ca="1" si="8"/>
        <v>-1.3694725040584785</v>
      </c>
      <c r="AU43" s="10">
        <f t="shared" ca="1" si="47"/>
        <v>-0.2738945008116957</v>
      </c>
      <c r="AV43" s="127"/>
      <c r="AW43" s="65">
        <v>-77.468516039999997</v>
      </c>
      <c r="AX43" s="108">
        <f t="shared" ca="1" si="48"/>
        <v>171.47763367988122</v>
      </c>
      <c r="AY43" s="10">
        <f t="shared" ca="1" si="9"/>
        <v>-0.13263343979292586</v>
      </c>
      <c r="AZ43" s="10">
        <f t="shared" ca="1" si="49"/>
        <v>-2.652668795858517E-2</v>
      </c>
      <c r="BA43" s="238"/>
      <c r="BB43" s="65">
        <v>-77.466270469999998</v>
      </c>
      <c r="BC43" s="108">
        <f t="shared" ca="1" si="50"/>
        <v>171.89575861431351</v>
      </c>
      <c r="BD43" s="10">
        <f t="shared" ca="1" si="10"/>
        <v>0.28549149463935919</v>
      </c>
      <c r="BE43" s="10">
        <f t="shared" ca="1" si="51"/>
        <v>5.7098298927871841E-2</v>
      </c>
      <c r="BF43" s="127"/>
      <c r="BG43" s="65">
        <v>-77.471866689999999</v>
      </c>
      <c r="BH43" s="108">
        <f t="shared" ca="1" si="52"/>
        <v>171.58945892123353</v>
      </c>
      <c r="BI43" s="10">
        <f t="shared" ca="1" si="11"/>
        <v>-2.0808198440619208E-2</v>
      </c>
      <c r="BJ43" s="10">
        <f t="shared" ca="1" si="53"/>
        <v>-4.1616396881238417E-3</v>
      </c>
      <c r="BK43" s="127"/>
      <c r="BL43" s="65">
        <v>-77.472036869999997</v>
      </c>
      <c r="BM43" s="108">
        <f t="shared" ca="1" si="54"/>
        <v>171.61026711967415</v>
      </c>
      <c r="BN43" s="10">
        <f t="shared" ca="1" si="12"/>
        <v>0</v>
      </c>
      <c r="BO43" s="10">
        <f t="shared" ca="1" si="55"/>
        <v>0</v>
      </c>
      <c r="BQ43" s="124">
        <v>-77.420387700000006</v>
      </c>
      <c r="BR43" s="112">
        <f t="shared" ca="1" si="56"/>
        <v>171.71208045492568</v>
      </c>
      <c r="BS43" s="10">
        <f t="shared" ca="1" si="13"/>
        <v>0.10181333525153491</v>
      </c>
      <c r="BT43" s="10">
        <f t="shared" ca="1" si="57"/>
        <v>2.0362667050306982E-2</v>
      </c>
      <c r="BU43" s="238"/>
      <c r="BV43" s="35">
        <v>-77.374596299999993</v>
      </c>
      <c r="BW43" s="103">
        <f t="shared" ca="1" si="86"/>
        <v>175.63056354296941</v>
      </c>
      <c r="BX43" s="10">
        <f t="shared" ca="1" si="14"/>
        <v>4.0202964232952638</v>
      </c>
      <c r="BY43" s="10">
        <f t="shared" ca="1" si="58"/>
        <v>0.80405928465905274</v>
      </c>
      <c r="BZ43" s="127"/>
      <c r="CA43" s="35">
        <v>-77.467889880000001</v>
      </c>
      <c r="CB43" s="103">
        <f t="shared" ca="1" si="59"/>
        <v>171.17609364257882</v>
      </c>
      <c r="CC43" s="10">
        <f t="shared" ca="1" si="15"/>
        <v>-0.43417347709532805</v>
      </c>
      <c r="CD43" s="10">
        <f t="shared" ca="1" si="60"/>
        <v>-8.6834695419065605E-2</v>
      </c>
      <c r="CE43" s="238"/>
      <c r="CF43" s="35">
        <v>-77.463646350000005</v>
      </c>
      <c r="CG43" s="103">
        <f t="shared" ca="1" si="61"/>
        <v>171.24909803964212</v>
      </c>
      <c r="CH43" s="10">
        <f t="shared" ca="1" si="16"/>
        <v>-0.36116908003202752</v>
      </c>
      <c r="CI43" s="10">
        <f t="shared" ca="1" si="62"/>
        <v>-7.2233816006405507E-2</v>
      </c>
      <c r="CJ43" s="127"/>
      <c r="CK43" s="37">
        <v>-77.47103267</v>
      </c>
      <c r="CL43" s="103">
        <f t="shared" ca="1" si="63"/>
        <v>171.51812056056707</v>
      </c>
      <c r="CM43" s="10">
        <f t="shared" ca="1" si="17"/>
        <v>-9.2146559107078474E-2</v>
      </c>
      <c r="CN43" s="10">
        <f t="shared" ca="1" si="64"/>
        <v>-1.8429311821415696E-2</v>
      </c>
      <c r="CO43" s="127"/>
      <c r="CP43" s="37">
        <v>-77.447077019999995</v>
      </c>
      <c r="CQ43" s="103">
        <f t="shared" ca="1" si="65"/>
        <v>170.14922850233037</v>
      </c>
      <c r="CR43" s="10">
        <f t="shared" ca="1" si="18"/>
        <v>-1.4610386173437746</v>
      </c>
      <c r="CS43" s="10">
        <f t="shared" ca="1" si="66"/>
        <v>-0.2922077234687549</v>
      </c>
      <c r="CT43" s="238"/>
      <c r="CU43" s="35">
        <v>-77.431065630000006</v>
      </c>
      <c r="CV43" s="103">
        <f t="shared" ca="1" si="67"/>
        <v>170.28198116883871</v>
      </c>
      <c r="CW43" s="10">
        <f t="shared" ca="1" si="19"/>
        <v>-1.3282859508354363</v>
      </c>
      <c r="CX43" s="10">
        <f t="shared" ca="1" si="68"/>
        <v>-0.26565719016708728</v>
      </c>
      <c r="CY43" s="127"/>
      <c r="CZ43" s="35">
        <v>-77.465594449999998</v>
      </c>
      <c r="DA43" s="103">
        <f t="shared" ca="1" si="69"/>
        <v>171.18555647828813</v>
      </c>
      <c r="DB43" s="10">
        <f t="shared" ca="1" si="20"/>
        <v>-0.42471064138601378</v>
      </c>
      <c r="DC43" s="10">
        <f t="shared" ca="1" si="70"/>
        <v>-8.4942128277202752E-2</v>
      </c>
      <c r="DD43" s="238"/>
      <c r="DE43" s="35">
        <v>-77.463787890000006</v>
      </c>
      <c r="DF43" s="103">
        <f t="shared" ca="1" si="71"/>
        <v>171.40057557469029</v>
      </c>
      <c r="DG43" s="10">
        <f t="shared" ca="1" si="21"/>
        <v>-0.20969154498385478</v>
      </c>
      <c r="DH43" s="10">
        <f t="shared" ca="1" si="72"/>
        <v>-4.1938308996770958E-2</v>
      </c>
      <c r="DI43" s="127"/>
      <c r="DJ43" s="35">
        <v>-77.469267619999997</v>
      </c>
      <c r="DK43" s="103">
        <f t="shared" ca="1" si="73"/>
        <v>171.52119221712431</v>
      </c>
      <c r="DL43" s="10">
        <f t="shared" ca="1" si="22"/>
        <v>-8.9074902549839408E-2</v>
      </c>
      <c r="DM43" s="10">
        <f t="shared" ca="1" si="74"/>
        <v>-1.7814980509967882E-2</v>
      </c>
      <c r="DN43" s="127"/>
      <c r="DO43" s="65">
        <v>-77.451718</v>
      </c>
      <c r="DP43" s="108">
        <f t="shared" ca="1" si="75"/>
        <v>171.35398930652806</v>
      </c>
      <c r="DQ43" s="10">
        <f t="shared" ca="1" si="23"/>
        <v>-0.25627781314608455</v>
      </c>
      <c r="DR43" s="10">
        <f t="shared" ca="1" si="76"/>
        <v>-5.1255562629216912E-2</v>
      </c>
      <c r="DS43" s="238"/>
      <c r="DT43" s="65">
        <v>-77.28904129</v>
      </c>
      <c r="DU43" s="108">
        <f t="shared" ca="1" si="77"/>
        <v>171.9534768921383</v>
      </c>
      <c r="DV43" s="10">
        <f t="shared" ca="1" si="24"/>
        <v>0.34320977246414941</v>
      </c>
      <c r="DW43" s="10">
        <f t="shared" ca="1" si="78"/>
        <v>6.8641954492829879E-2</v>
      </c>
      <c r="DX43" s="115"/>
      <c r="DY43" s="87">
        <v>-77.464397000000005</v>
      </c>
      <c r="DZ43" s="113">
        <f t="shared" ca="1" si="79"/>
        <v>171.40123759669325</v>
      </c>
      <c r="EA43" s="10">
        <f t="shared" ca="1" si="25"/>
        <v>-0.20902952298089872</v>
      </c>
      <c r="EB43" s="10">
        <f t="shared" ca="1" si="80"/>
        <v>-4.1805904596179742E-2</v>
      </c>
      <c r="EC43" s="238"/>
      <c r="ED43" s="65">
        <v>-77.448451460000001</v>
      </c>
      <c r="EE43" s="108">
        <f t="shared" ca="1" si="81"/>
        <v>170.92399503937074</v>
      </c>
      <c r="EF43" s="10">
        <f t="shared" ca="1" si="26"/>
        <v>-0.6862720803034108</v>
      </c>
      <c r="EG43" s="10">
        <f t="shared" ca="1" si="82"/>
        <v>-0.13725441606068217</v>
      </c>
      <c r="EH43" s="238"/>
      <c r="EI43" s="87">
        <v>-77.463925959999997</v>
      </c>
      <c r="EJ43" s="113">
        <f t="shared" ca="1" si="83"/>
        <v>171.78284150730894</v>
      </c>
      <c r="EK43" s="10">
        <f t="shared" ca="1" si="27"/>
        <v>0.17257438763479627</v>
      </c>
      <c r="EL43" s="10">
        <f t="shared" ca="1" si="84"/>
        <v>3.4514877526959253E-2</v>
      </c>
      <c r="EM43" s="238"/>
      <c r="EN43" s="151"/>
      <c r="EO43" s="113"/>
      <c r="EP43" s="113"/>
      <c r="EQ43" s="113"/>
      <c r="ER43"/>
      <c r="EW43" s="287">
        <v>2</v>
      </c>
      <c r="EX43" s="287">
        <v>0</v>
      </c>
      <c r="EY43" s="287">
        <v>0</v>
      </c>
      <c r="EZ43" s="287">
        <v>3</v>
      </c>
      <c r="FA43" s="287">
        <v>0</v>
      </c>
      <c r="FB43" s="287">
        <v>0</v>
      </c>
      <c r="FC43" s="287">
        <v>0</v>
      </c>
      <c r="FD43" s="287">
        <v>0</v>
      </c>
      <c r="FE43" s="287">
        <v>0</v>
      </c>
      <c r="FF43" s="287">
        <v>0</v>
      </c>
      <c r="FG43" s="287">
        <v>0</v>
      </c>
      <c r="FH43" s="287">
        <v>0</v>
      </c>
      <c r="FI43" s="287">
        <v>0</v>
      </c>
      <c r="FJ43" s="287">
        <v>0</v>
      </c>
      <c r="FK43" s="287">
        <v>0</v>
      </c>
      <c r="FL43" s="287"/>
    </row>
    <row r="44" spans="1:168" x14ac:dyDescent="0.25">
      <c r="A44" s="128" t="s">
        <v>80</v>
      </c>
      <c r="B44" s="234">
        <v>7</v>
      </c>
      <c r="C44" s="114" t="s">
        <v>99</v>
      </c>
      <c r="D44" s="65">
        <v>-14.34843424</v>
      </c>
      <c r="E44" s="108">
        <f t="shared" ca="1" si="30"/>
        <v>227.17871793094474</v>
      </c>
      <c r="F44" s="10">
        <f t="shared" ca="1" si="0"/>
        <v>-2.2234526397002981</v>
      </c>
      <c r="G44" s="10">
        <f t="shared" ca="1" si="31"/>
        <v>-0.31763609138575688</v>
      </c>
      <c r="H44" s="116"/>
      <c r="I44" s="65">
        <v>-14.431234099999999</v>
      </c>
      <c r="J44" s="108">
        <f t="shared" ca="1" si="32"/>
        <v>228.78492448034015</v>
      </c>
      <c r="K44" s="10">
        <f t="shared" ca="1" si="1"/>
        <v>-0.61724609030488864</v>
      </c>
      <c r="L44" s="10">
        <f t="shared" ca="1" si="33"/>
        <v>-8.8178012900698377E-2</v>
      </c>
      <c r="M44" s="116"/>
      <c r="N44" s="129">
        <v>-78.728441779999997</v>
      </c>
      <c r="O44" s="108">
        <f t="shared" ca="1" si="34"/>
        <v>229.31042561729552</v>
      </c>
      <c r="P44" s="10">
        <f t="shared" ca="1" si="2"/>
        <v>-9.174495334951871E-2</v>
      </c>
      <c r="Q44" s="10">
        <f t="shared" ca="1" si="35"/>
        <v>-1.3106421907074102E-2</v>
      </c>
      <c r="R44" s="115"/>
      <c r="S44" s="65">
        <v>-78.724925049999996</v>
      </c>
      <c r="T44" s="103">
        <f t="shared" ca="1" si="36"/>
        <v>229.92318501825258</v>
      </c>
      <c r="U44" s="10">
        <f t="shared" ca="1" si="3"/>
        <v>0.52101444760754134</v>
      </c>
      <c r="V44" s="10">
        <f t="shared" ca="1" si="37"/>
        <v>7.443063537250591E-2</v>
      </c>
      <c r="W44" s="127"/>
      <c r="X44" s="65">
        <v>-78.707832670000002</v>
      </c>
      <c r="Y44" s="108">
        <f t="shared" ca="1" si="38"/>
        <v>229.04252006238491</v>
      </c>
      <c r="Z44" s="10">
        <f t="shared" ca="1" si="4"/>
        <v>-0.35965050826013112</v>
      </c>
      <c r="AA44" s="10">
        <f t="shared" ca="1" si="39"/>
        <v>-5.1378644037161587E-2</v>
      </c>
      <c r="AB44" s="238"/>
      <c r="AC44" s="35">
        <v>-78.694548929999996</v>
      </c>
      <c r="AD44" s="108">
        <f t="shared" ca="1" si="40"/>
        <v>230.83082344848995</v>
      </c>
      <c r="AE44" s="10">
        <f t="shared" ca="1" si="5"/>
        <v>1.428652877844911</v>
      </c>
      <c r="AF44" s="10">
        <f t="shared" ca="1" si="41"/>
        <v>0.20409326826355872</v>
      </c>
      <c r="AG44" s="116"/>
      <c r="AH44" s="65">
        <v>-78.719329920000007</v>
      </c>
      <c r="AI44" s="108">
        <f t="shared" ca="1" si="42"/>
        <v>228.74333945891263</v>
      </c>
      <c r="AJ44" s="10">
        <f t="shared" ca="1" si="6"/>
        <v>-0.65883111173241105</v>
      </c>
      <c r="AK44" s="10">
        <f t="shared" ca="1" si="43"/>
        <v>-9.4118730247487292E-2</v>
      </c>
      <c r="AL44" s="127"/>
      <c r="AM44" s="65">
        <v>-78.690879170000002</v>
      </c>
      <c r="AN44" s="108">
        <f t="shared" ca="1" si="44"/>
        <v>228.99871679664278</v>
      </c>
      <c r="AO44" s="10">
        <f t="shared" ca="1" si="7"/>
        <v>-0.40345377400225857</v>
      </c>
      <c r="AP44" s="10">
        <f t="shared" ca="1" si="45"/>
        <v>-5.7636253428894078E-2</v>
      </c>
      <c r="AQ44" s="238"/>
      <c r="AR44" s="65">
        <v>-78.682917509999996</v>
      </c>
      <c r="AS44" s="108">
        <f t="shared" ca="1" si="46"/>
        <v>228.77344734072688</v>
      </c>
      <c r="AT44" s="10">
        <f t="shared" ca="1" si="8"/>
        <v>-0.62872322991816532</v>
      </c>
      <c r="AU44" s="10">
        <f t="shared" ca="1" si="47"/>
        <v>-8.9817604274023619E-2</v>
      </c>
      <c r="AV44" s="127"/>
      <c r="AW44" s="65">
        <v>-78.733722139999998</v>
      </c>
      <c r="AX44" s="108">
        <f t="shared" ca="1" si="48"/>
        <v>229.28718895902463</v>
      </c>
      <c r="AY44" s="10">
        <f t="shared" ca="1" si="9"/>
        <v>-0.11498161162040788</v>
      </c>
      <c r="AZ44" s="10">
        <f t="shared" ca="1" si="49"/>
        <v>-1.6425944517201124E-2</v>
      </c>
      <c r="BA44" s="238"/>
      <c r="BB44" s="65">
        <v>-78.73162567</v>
      </c>
      <c r="BC44" s="108">
        <f t="shared" ca="1" si="50"/>
        <v>229.91690365316455</v>
      </c>
      <c r="BD44" s="10">
        <f t="shared" ca="1" si="10"/>
        <v>0.51473308251951266</v>
      </c>
      <c r="BE44" s="10">
        <f t="shared" ca="1" si="51"/>
        <v>7.3533297502787517E-2</v>
      </c>
      <c r="BF44" s="127"/>
      <c r="BG44" s="65">
        <v>-78.737256650000006</v>
      </c>
      <c r="BH44" s="108">
        <f t="shared" ca="1" si="52"/>
        <v>229.38177652814301</v>
      </c>
      <c r="BI44" s="10">
        <f t="shared" ca="1" si="11"/>
        <v>-2.0394042502033471E-2</v>
      </c>
      <c r="BJ44" s="10">
        <f t="shared" ca="1" si="53"/>
        <v>-2.9134346431476388E-3</v>
      </c>
      <c r="BK44" s="127"/>
      <c r="BL44" s="65">
        <v>-78.737435390000002</v>
      </c>
      <c r="BM44" s="108">
        <f t="shared" ca="1" si="54"/>
        <v>229.40217057064504</v>
      </c>
      <c r="BN44" s="10">
        <f t="shared" ca="1" si="12"/>
        <v>0</v>
      </c>
      <c r="BO44" s="10">
        <f t="shared" ca="1" si="55"/>
        <v>0</v>
      </c>
      <c r="BQ44" s="124">
        <v>-78.685574450000004</v>
      </c>
      <c r="BR44" s="112">
        <f t="shared" ca="1" si="56"/>
        <v>230.73984405612137</v>
      </c>
      <c r="BS44" s="10">
        <f t="shared" ca="1" si="13"/>
        <v>1.3376734854763299</v>
      </c>
      <c r="BT44" s="10">
        <f t="shared" ca="1" si="57"/>
        <v>0.19109621221090428</v>
      </c>
      <c r="BU44" s="238"/>
      <c r="BV44" s="35">
        <v>-78.639011670000002</v>
      </c>
      <c r="BW44" s="103">
        <f t="shared" ca="1" si="86"/>
        <v>236.04172721047834</v>
      </c>
      <c r="BX44" s="10">
        <f t="shared" ca="1" si="14"/>
        <v>6.6395566398333017</v>
      </c>
      <c r="BY44" s="10">
        <f t="shared" ca="1" si="58"/>
        <v>0.94850809140475734</v>
      </c>
      <c r="BZ44" s="127"/>
      <c r="CA44" s="35">
        <v>-78.732362760000001</v>
      </c>
      <c r="CB44" s="103">
        <f t="shared" ca="1" si="59"/>
        <v>228.88265586954225</v>
      </c>
      <c r="CC44" s="10">
        <f t="shared" ca="1" si="15"/>
        <v>-0.51951470110279274</v>
      </c>
      <c r="CD44" s="10">
        <f t="shared" ca="1" si="60"/>
        <v>-7.4216385871827537E-2</v>
      </c>
      <c r="CE44" s="238"/>
      <c r="CF44" s="35">
        <v>-78.728111600000005</v>
      </c>
      <c r="CG44" s="103">
        <f t="shared" ca="1" si="61"/>
        <v>229.00615591583576</v>
      </c>
      <c r="CH44" s="10">
        <f t="shared" ca="1" si="16"/>
        <v>-0.396014654809278</v>
      </c>
      <c r="CI44" s="10">
        <f t="shared" ca="1" si="62"/>
        <v>-5.657352211561114E-2</v>
      </c>
      <c r="CJ44" s="127"/>
      <c r="CK44" s="37">
        <v>-78.736346139999995</v>
      </c>
      <c r="CL44" s="103">
        <f t="shared" ca="1" si="63"/>
        <v>229.29296831691573</v>
      </c>
      <c r="CM44" s="10">
        <f t="shared" ca="1" si="17"/>
        <v>-0.10920225372930759</v>
      </c>
      <c r="CN44" s="10">
        <f t="shared" ca="1" si="64"/>
        <v>-1.5600321961329655E-2</v>
      </c>
      <c r="CO44" s="127"/>
      <c r="CP44" s="37">
        <v>-78.711782360000001</v>
      </c>
      <c r="CQ44" s="103">
        <f t="shared" ca="1" si="65"/>
        <v>228.94362150644099</v>
      </c>
      <c r="CR44" s="10">
        <f t="shared" ca="1" si="18"/>
        <v>-0.45854906420404973</v>
      </c>
      <c r="CS44" s="10">
        <f t="shared" ca="1" si="66"/>
        <v>-6.5507009172007108E-2</v>
      </c>
      <c r="CT44" s="238"/>
      <c r="CU44" s="35">
        <v>-78.69333288</v>
      </c>
      <c r="CV44" s="103">
        <f t="shared" ca="1" si="67"/>
        <v>229.43128071315144</v>
      </c>
      <c r="CW44" s="10">
        <f t="shared" ca="1" si="19"/>
        <v>2.9110142506397096E-2</v>
      </c>
      <c r="CX44" s="10">
        <f t="shared" ca="1" si="68"/>
        <v>4.1585917866281564E-3</v>
      </c>
      <c r="CY44" s="127"/>
      <c r="CZ44" s="35">
        <v>-78.730608070000002</v>
      </c>
      <c r="DA44" s="103">
        <f t="shared" ca="1" si="69"/>
        <v>229.04741463257969</v>
      </c>
      <c r="DB44" s="10">
        <f t="shared" ca="1" si="20"/>
        <v>-0.35475593806535244</v>
      </c>
      <c r="DC44" s="10">
        <f t="shared" ca="1" si="70"/>
        <v>-5.0679419723621777E-2</v>
      </c>
      <c r="DD44" s="238"/>
      <c r="DE44" s="35">
        <v>-78.728744649999996</v>
      </c>
      <c r="DF44" s="103">
        <f t="shared" ca="1" si="71"/>
        <v>229.29164427292764</v>
      </c>
      <c r="DG44" s="10">
        <f t="shared" ca="1" si="21"/>
        <v>-0.1105262977173993</v>
      </c>
      <c r="DH44" s="10">
        <f t="shared" ca="1" si="72"/>
        <v>-1.5789471102485613E-2</v>
      </c>
      <c r="DI44" s="127"/>
      <c r="DJ44" s="35">
        <v>-78.734605650000006</v>
      </c>
      <c r="DK44" s="103">
        <f t="shared" ca="1" si="73"/>
        <v>229.36749442330733</v>
      </c>
      <c r="DL44" s="10">
        <f t="shared" ca="1" si="22"/>
        <v>-3.4676147337705743E-2</v>
      </c>
      <c r="DM44" s="10">
        <f t="shared" ca="1" si="74"/>
        <v>-4.9537353339579636E-3</v>
      </c>
      <c r="DN44" s="127"/>
      <c r="DO44" s="65">
        <v>-78.717122579999995</v>
      </c>
      <c r="DP44" s="108">
        <f t="shared" ca="1" si="75"/>
        <v>230.54211910776334</v>
      </c>
      <c r="DQ44" s="10">
        <f t="shared" ca="1" si="23"/>
        <v>1.1399485371183005</v>
      </c>
      <c r="DR44" s="10">
        <f t="shared" ca="1" si="76"/>
        <v>0.16284979101690006</v>
      </c>
      <c r="DS44" s="238"/>
      <c r="DT44" s="65">
        <v>-78.544577110000006</v>
      </c>
      <c r="DU44" s="108">
        <f t="shared" ca="1" si="77"/>
        <v>234.82357222668878</v>
      </c>
      <c r="DV44" s="10">
        <f t="shared" ca="1" si="24"/>
        <v>5.4214016560437415</v>
      </c>
      <c r="DW44" s="10">
        <f t="shared" ca="1" si="78"/>
        <v>0.77448595086339167</v>
      </c>
      <c r="DX44" s="115"/>
      <c r="DY44" s="87">
        <v>-78.729567439999997</v>
      </c>
      <c r="DZ44" s="113">
        <f t="shared" ca="1" si="79"/>
        <v>229.0942205288967</v>
      </c>
      <c r="EA44" s="10">
        <f t="shared" ca="1" si="25"/>
        <v>-0.30795004174834162</v>
      </c>
      <c r="EB44" s="10">
        <f t="shared" ca="1" si="80"/>
        <v>-4.3992863106905943E-2</v>
      </c>
      <c r="EC44" s="238"/>
      <c r="ED44" s="65">
        <v>-78.712612149999998</v>
      </c>
      <c r="EE44" s="108">
        <f t="shared" ca="1" si="81"/>
        <v>229.70723720853385</v>
      </c>
      <c r="EF44" s="10">
        <f t="shared" ca="1" si="26"/>
        <v>0.30506663788881383</v>
      </c>
      <c r="EG44" s="10">
        <f t="shared" ca="1" si="82"/>
        <v>4.3580948269830548E-2</v>
      </c>
      <c r="EH44" s="238"/>
      <c r="EI44" s="87">
        <v>-78.728719310000002</v>
      </c>
      <c r="EJ44" s="113">
        <f t="shared" ca="1" si="83"/>
        <v>229.63085681306549</v>
      </c>
      <c r="EK44" s="10">
        <f t="shared" ca="1" si="27"/>
        <v>0.22868624242045144</v>
      </c>
      <c r="EL44" s="10">
        <f t="shared" ca="1" si="84"/>
        <v>3.2669463202921634E-2</v>
      </c>
      <c r="EM44" s="238"/>
      <c r="EN44" s="151"/>
      <c r="EO44" s="113"/>
      <c r="EP44" s="113"/>
      <c r="EQ44" s="113"/>
      <c r="ER44"/>
      <c r="EW44" s="287">
        <v>2</v>
      </c>
      <c r="EX44" s="287">
        <v>0</v>
      </c>
      <c r="EY44" s="287">
        <v>0</v>
      </c>
      <c r="EZ44" s="287">
        <v>5</v>
      </c>
      <c r="FA44" s="287">
        <v>0</v>
      </c>
      <c r="FB44" s="287">
        <v>0</v>
      </c>
      <c r="FC44" s="287">
        <v>0</v>
      </c>
      <c r="FD44" s="287">
        <v>0</v>
      </c>
      <c r="FE44" s="287">
        <v>0</v>
      </c>
      <c r="FF44" s="287">
        <v>0</v>
      </c>
      <c r="FG44" s="287">
        <v>0</v>
      </c>
      <c r="FH44" s="287">
        <v>0</v>
      </c>
      <c r="FI44" s="287">
        <v>0</v>
      </c>
      <c r="FJ44" s="287">
        <v>0</v>
      </c>
      <c r="FK44" s="287">
        <v>0</v>
      </c>
      <c r="FL44" s="287"/>
    </row>
    <row r="45" spans="1:168" x14ac:dyDescent="0.25">
      <c r="A45" s="128" t="s">
        <v>80</v>
      </c>
      <c r="B45" s="234">
        <v>3</v>
      </c>
      <c r="C45" s="114" t="s">
        <v>100</v>
      </c>
      <c r="D45" s="65">
        <v>-37.765213039999999</v>
      </c>
      <c r="E45" s="108">
        <f t="shared" ca="1" si="30"/>
        <v>206.39975199771038</v>
      </c>
      <c r="F45" s="10">
        <f t="shared" ca="1" si="0"/>
        <v>-10.348266606716408</v>
      </c>
      <c r="G45" s="10">
        <f t="shared" ca="1" si="31"/>
        <v>-3.4494222022388024</v>
      </c>
      <c r="H45" s="116"/>
      <c r="I45" s="65">
        <v>-37.969533599999998</v>
      </c>
      <c r="J45" s="108">
        <f t="shared" ca="1" si="32"/>
        <v>193.86132210373586</v>
      </c>
      <c r="K45" s="10">
        <f t="shared" ca="1" si="1"/>
        <v>-22.886696500690931</v>
      </c>
      <c r="L45" s="10">
        <f t="shared" ca="1" si="33"/>
        <v>-7.6288988335636434</v>
      </c>
      <c r="M45" s="116"/>
      <c r="N45" s="129">
        <v>-187.69742439999999</v>
      </c>
      <c r="O45" s="108">
        <f t="shared" ca="1" si="34"/>
        <v>218.19443939962107</v>
      </c>
      <c r="P45" s="10">
        <f t="shared" ca="1" si="2"/>
        <v>1.4464207951942853</v>
      </c>
      <c r="Q45" s="10">
        <f t="shared" ca="1" si="35"/>
        <v>0.48214026506476176</v>
      </c>
      <c r="R45" s="115"/>
      <c r="S45" s="65">
        <v>-187.68906797</v>
      </c>
      <c r="T45" s="103">
        <f t="shared" ca="1" si="36"/>
        <v>218.41623559320433</v>
      </c>
      <c r="U45" s="10">
        <f t="shared" ca="1" si="3"/>
        <v>1.6682169887775444</v>
      </c>
      <c r="V45" s="10">
        <f t="shared" ca="1" si="37"/>
        <v>0.55607232959251485</v>
      </c>
      <c r="W45" s="127"/>
      <c r="X45" s="65">
        <v>-187.63906381999999</v>
      </c>
      <c r="Y45" s="108">
        <f t="shared" ca="1" si="38"/>
        <v>216.4180743722323</v>
      </c>
      <c r="Z45" s="10">
        <f t="shared" ca="1" si="4"/>
        <v>-0.32994423219449232</v>
      </c>
      <c r="AA45" s="10">
        <f t="shared" ca="1" si="39"/>
        <v>-0.10998141073149743</v>
      </c>
      <c r="AB45" s="238"/>
      <c r="AC45" s="65">
        <v>-187.60856290000001</v>
      </c>
      <c r="AD45" s="108">
        <f t="shared" ca="1" si="40"/>
        <v>214.19482253541747</v>
      </c>
      <c r="AE45" s="10">
        <f t="shared" ca="1" si="5"/>
        <v>-2.5531960690093172</v>
      </c>
      <c r="AF45" s="10">
        <f t="shared" ca="1" si="41"/>
        <v>-0.85106535633643909</v>
      </c>
      <c r="AG45" s="116"/>
      <c r="AH45" s="65">
        <v>-187.71652293</v>
      </c>
      <c r="AI45" s="108">
        <f t="shared" ca="1" si="42"/>
        <v>218.65778577011906</v>
      </c>
      <c r="AJ45" s="10">
        <f t="shared" ca="1" si="6"/>
        <v>1.9097671656922728</v>
      </c>
      <c r="AK45" s="10">
        <f t="shared" ca="1" si="43"/>
        <v>0.63658905523075759</v>
      </c>
      <c r="AL45" s="127"/>
      <c r="AM45" s="65">
        <v>-187.60114092000001</v>
      </c>
      <c r="AN45" s="108">
        <f t="shared" ca="1" si="44"/>
        <v>218.91745526940767</v>
      </c>
      <c r="AO45" s="10">
        <f t="shared" ca="1" si="7"/>
        <v>2.1694366649808785</v>
      </c>
      <c r="AP45" s="10">
        <f t="shared" ca="1" si="45"/>
        <v>0.72314555499362621</v>
      </c>
      <c r="AQ45" s="238"/>
      <c r="AR45" s="65">
        <v>-187.59356018</v>
      </c>
      <c r="AS45" s="108">
        <f t="shared" ca="1" si="46"/>
        <v>218.48841481593794</v>
      </c>
      <c r="AT45" s="10">
        <f t="shared" ca="1" si="8"/>
        <v>1.740396211511154</v>
      </c>
      <c r="AU45" s="10">
        <f t="shared" ca="1" si="47"/>
        <v>0.58013207050371796</v>
      </c>
      <c r="AV45" s="127"/>
      <c r="AW45" s="65">
        <v>-187.71223891</v>
      </c>
      <c r="AX45" s="108">
        <f t="shared" ca="1" si="48"/>
        <v>217.46283920668193</v>
      </c>
      <c r="AY45" s="10">
        <f t="shared" ca="1" si="9"/>
        <v>0.71482060225514488</v>
      </c>
      <c r="AZ45" s="10">
        <f t="shared" ca="1" si="49"/>
        <v>0.23827353408504828</v>
      </c>
      <c r="BA45" s="238"/>
      <c r="BB45" s="65">
        <v>-187.70808799</v>
      </c>
      <c r="BC45" s="108">
        <f t="shared" ca="1" si="50"/>
        <v>217.75085956259099</v>
      </c>
      <c r="BD45" s="10">
        <f t="shared" ca="1" si="10"/>
        <v>1.0028409581641995</v>
      </c>
      <c r="BE45" s="10">
        <f t="shared" ca="1" si="51"/>
        <v>0.33428031938806652</v>
      </c>
      <c r="BF45" s="127"/>
      <c r="BG45" s="65">
        <v>-187.72115568999999</v>
      </c>
      <c r="BH45" s="108">
        <f t="shared" ca="1" si="52"/>
        <v>216.86032075261397</v>
      </c>
      <c r="BI45" s="10">
        <f t="shared" ca="1" si="11"/>
        <v>0.11230214818718309</v>
      </c>
      <c r="BJ45" s="10">
        <f t="shared" ca="1" si="53"/>
        <v>3.7434049395727698E-2</v>
      </c>
      <c r="BK45" s="127"/>
      <c r="BL45" s="65">
        <v>-187.72149684999999</v>
      </c>
      <c r="BM45" s="108">
        <f t="shared" ca="1" si="54"/>
        <v>216.74801860442679</v>
      </c>
      <c r="BN45" s="10">
        <f t="shared" ca="1" si="12"/>
        <v>0</v>
      </c>
      <c r="BO45" s="10">
        <f t="shared" ca="1" si="55"/>
        <v>0</v>
      </c>
      <c r="BQ45" s="124">
        <v>-187.58822916</v>
      </c>
      <c r="BR45" s="112">
        <f t="shared" ca="1" si="56"/>
        <v>218.04154683176117</v>
      </c>
      <c r="BS45" s="10">
        <f t="shared" ca="1" si="13"/>
        <v>1.2935282273343773</v>
      </c>
      <c r="BT45" s="10">
        <f t="shared" ca="1" si="57"/>
        <v>0.43117607577812578</v>
      </c>
      <c r="BU45" s="238"/>
      <c r="BV45" s="35">
        <v>-187.48197259</v>
      </c>
      <c r="BW45" s="103">
        <f t="shared" ca="1" si="86"/>
        <v>219.60687744491091</v>
      </c>
      <c r="BX45" s="10">
        <f t="shared" ca="1" si="14"/>
        <v>2.8588588404841175</v>
      </c>
      <c r="BY45" s="10">
        <f t="shared" ca="1" si="58"/>
        <v>0.95295294682803922</v>
      </c>
      <c r="BZ45" s="127"/>
      <c r="CA45" s="35">
        <v>-187.71442392</v>
      </c>
      <c r="CB45" s="103">
        <f t="shared" ca="1" si="59"/>
        <v>216.74258751403946</v>
      </c>
      <c r="CC45" s="10">
        <f t="shared" ca="1" si="15"/>
        <v>-5.4310903873329153E-3</v>
      </c>
      <c r="CD45" s="10">
        <f t="shared" ca="1" si="60"/>
        <v>-1.810363462444305E-3</v>
      </c>
      <c r="CE45" s="238"/>
      <c r="CF45" s="35">
        <v>-187.70715704</v>
      </c>
      <c r="CG45" s="103">
        <f t="shared" ca="1" si="61"/>
        <v>217.01378435367101</v>
      </c>
      <c r="CH45" s="10">
        <f t="shared" ca="1" si="16"/>
        <v>0.26576574924422403</v>
      </c>
      <c r="CI45" s="10">
        <f t="shared" ca="1" si="62"/>
        <v>8.8588583081408004E-2</v>
      </c>
      <c r="CJ45" s="127"/>
      <c r="CK45" s="37">
        <v>-187.71957782000001</v>
      </c>
      <c r="CL45" s="103">
        <f t="shared" ca="1" si="63"/>
        <v>217.14212249435801</v>
      </c>
      <c r="CM45" s="10">
        <f t="shared" ca="1" si="17"/>
        <v>0.39410388993121614</v>
      </c>
      <c r="CN45" s="10">
        <f t="shared" ca="1" si="64"/>
        <v>0.13136796331040537</v>
      </c>
      <c r="CO45" s="127"/>
      <c r="CP45" s="37">
        <v>-187.65104170000001</v>
      </c>
      <c r="CQ45" s="103">
        <f t="shared" ca="1" si="65"/>
        <v>216.58254761868901</v>
      </c>
      <c r="CR45" s="10">
        <f t="shared" ca="1" si="18"/>
        <v>-0.16547098573778385</v>
      </c>
      <c r="CS45" s="10">
        <f t="shared" ca="1" si="66"/>
        <v>-5.5156995245927952E-2</v>
      </c>
      <c r="CT45" s="238"/>
      <c r="CU45" s="35">
        <v>-187.62984951000001</v>
      </c>
      <c r="CV45" s="103">
        <f t="shared" ca="1" si="67"/>
        <v>214.08767851121794</v>
      </c>
      <c r="CW45" s="10">
        <f t="shared" ca="1" si="19"/>
        <v>-2.6603400932088448</v>
      </c>
      <c r="CX45" s="10">
        <f t="shared" ca="1" si="68"/>
        <v>-0.88678003106961489</v>
      </c>
      <c r="CY45" s="127"/>
      <c r="CZ45" s="35">
        <v>-187.70325628000001</v>
      </c>
      <c r="DA45" s="103">
        <f t="shared" ca="1" si="69"/>
        <v>217.08430381508489</v>
      </c>
      <c r="DB45" s="10">
        <f t="shared" ca="1" si="20"/>
        <v>0.33628521065810446</v>
      </c>
      <c r="DC45" s="10">
        <f t="shared" ca="1" si="70"/>
        <v>0.11209507021936815</v>
      </c>
      <c r="DD45" s="238"/>
      <c r="DE45" s="35">
        <v>-187.69999143000001</v>
      </c>
      <c r="DF45" s="103">
        <f t="shared" ca="1" si="71"/>
        <v>217.27815389537056</v>
      </c>
      <c r="DG45" s="10">
        <f t="shared" ca="1" si="21"/>
        <v>0.53013529094377532</v>
      </c>
      <c r="DH45" s="10">
        <f t="shared" ca="1" si="72"/>
        <v>0.1767117636479251</v>
      </c>
      <c r="DI45" s="127"/>
      <c r="DJ45" s="35">
        <v>-187.71527918999999</v>
      </c>
      <c r="DK45" s="103">
        <f t="shared" ca="1" si="73"/>
        <v>217.30390058962621</v>
      </c>
      <c r="DL45" s="10">
        <f t="shared" ca="1" si="22"/>
        <v>0.55588198519942011</v>
      </c>
      <c r="DM45" s="10">
        <f t="shared" ca="1" si="74"/>
        <v>0.18529399506647337</v>
      </c>
      <c r="DN45" s="127"/>
      <c r="DO45" s="65">
        <v>-187.68092429000001</v>
      </c>
      <c r="DP45" s="108">
        <f t="shared" ca="1" si="75"/>
        <v>215.68739347999403</v>
      </c>
      <c r="DQ45" s="10">
        <f t="shared" ca="1" si="23"/>
        <v>-1.0606251244327609</v>
      </c>
      <c r="DR45" s="10">
        <f t="shared" ca="1" si="76"/>
        <v>-0.35354170814425362</v>
      </c>
      <c r="DS45" s="238"/>
      <c r="DT45" s="65">
        <v>-187.51525418</v>
      </c>
      <c r="DU45" s="108">
        <f t="shared" ca="1" si="77"/>
        <v>219.48622942701982</v>
      </c>
      <c r="DV45" s="10">
        <f t="shared" ca="1" si="24"/>
        <v>2.7382108225930324</v>
      </c>
      <c r="DW45" s="10">
        <f t="shared" ca="1" si="78"/>
        <v>0.91273694086434409</v>
      </c>
      <c r="DX45" s="115"/>
      <c r="DY45" s="87">
        <v>-187.70282001999999</v>
      </c>
      <c r="DZ45" s="113">
        <f t="shared" ca="1" si="79"/>
        <v>216.30709313050355</v>
      </c>
      <c r="EA45" s="10">
        <f t="shared" ca="1" si="25"/>
        <v>-0.44092547392324377</v>
      </c>
      <c r="EB45" s="10">
        <f t="shared" ca="1" si="80"/>
        <v>-0.1469751579744146</v>
      </c>
      <c r="EC45" s="238"/>
      <c r="ED45" s="65">
        <v>-187.67547807</v>
      </c>
      <c r="EE45" s="108">
        <f t="shared" ca="1" si="81"/>
        <v>213.48313320305942</v>
      </c>
      <c r="EF45" s="10">
        <f t="shared" ca="1" si="26"/>
        <v>-3.2648854013673656</v>
      </c>
      <c r="EG45" s="10">
        <f t="shared" ca="1" si="82"/>
        <v>-1.0882951337891218</v>
      </c>
      <c r="EH45" s="238"/>
      <c r="EI45" s="87">
        <v>-187.70250350000001</v>
      </c>
      <c r="EJ45" s="113">
        <f t="shared" ca="1" si="83"/>
        <v>216.31582805579288</v>
      </c>
      <c r="EK45" s="10">
        <f t="shared" ca="1" si="27"/>
        <v>-0.43219054863391193</v>
      </c>
      <c r="EL45" s="10">
        <f t="shared" ca="1" si="84"/>
        <v>-0.14406351621130398</v>
      </c>
      <c r="EM45" s="238"/>
      <c r="EN45" s="151"/>
      <c r="EO45" s="113"/>
      <c r="EP45" s="113"/>
      <c r="EQ45" s="113"/>
      <c r="ER45"/>
      <c r="EW45" s="287">
        <v>1</v>
      </c>
      <c r="EX45" s="287">
        <v>0</v>
      </c>
      <c r="EY45" s="287">
        <v>0</v>
      </c>
      <c r="EZ45" s="287">
        <v>0</v>
      </c>
      <c r="FA45" s="287">
        <v>0</v>
      </c>
      <c r="FB45" s="287">
        <v>0</v>
      </c>
      <c r="FC45" s="287">
        <v>2</v>
      </c>
      <c r="FD45" s="287">
        <v>0</v>
      </c>
      <c r="FE45" s="287">
        <v>0</v>
      </c>
      <c r="FF45" s="287">
        <v>0</v>
      </c>
      <c r="FG45" s="287">
        <v>0</v>
      </c>
      <c r="FH45" s="287">
        <v>0</v>
      </c>
      <c r="FI45" s="287">
        <v>0</v>
      </c>
      <c r="FJ45" s="287">
        <v>0</v>
      </c>
      <c r="FK45" s="287">
        <v>0</v>
      </c>
      <c r="FL45" s="287"/>
    </row>
    <row r="46" spans="1:168" x14ac:dyDescent="0.25">
      <c r="A46" s="114" t="s">
        <v>181</v>
      </c>
      <c r="B46" s="235">
        <v>4</v>
      </c>
      <c r="C46" s="114" t="s">
        <v>101</v>
      </c>
      <c r="D46" s="65">
        <v>-70.142110360000004</v>
      </c>
      <c r="E46" s="108">
        <f t="shared" ca="1" si="30"/>
        <v>269.80101173794719</v>
      </c>
      <c r="F46" s="10">
        <f t="shared" ca="1" si="0"/>
        <v>-7.1175898584988317</v>
      </c>
      <c r="G46" s="10">
        <f t="shared" ca="1" si="31"/>
        <v>-1.7793974646247079</v>
      </c>
      <c r="H46" s="116"/>
      <c r="I46" s="65">
        <v>-70.561222009999994</v>
      </c>
      <c r="J46" s="108">
        <f t="shared" ca="1" si="32"/>
        <v>246.10257586993541</v>
      </c>
      <c r="K46" s="10">
        <f t="shared" ca="1" si="1"/>
        <v>-30.816025726510617</v>
      </c>
      <c r="L46" s="10">
        <f t="shared" ca="1" si="33"/>
        <v>-7.7040064316276542</v>
      </c>
      <c r="M46" s="116"/>
      <c r="N46" s="129">
        <v>-311.65769684999998</v>
      </c>
      <c r="O46" s="108">
        <f t="shared" ca="1" si="34"/>
        <v>279.94461942186155</v>
      </c>
      <c r="P46" s="10">
        <f t="shared" ca="1" si="2"/>
        <v>3.0260178254155221</v>
      </c>
      <c r="Q46" s="10">
        <f t="shared" ca="1" si="35"/>
        <v>0.75650445635388053</v>
      </c>
      <c r="R46" s="115"/>
      <c r="S46" s="65">
        <v>-311.64560976000001</v>
      </c>
      <c r="T46" s="103">
        <f t="shared" ca="1" si="36"/>
        <v>280.42065088679851</v>
      </c>
      <c r="U46" s="10">
        <f t="shared" ca="1" si="3"/>
        <v>3.5020492903524882</v>
      </c>
      <c r="V46" s="10">
        <f t="shared" ca="1" si="37"/>
        <v>0.87551232258812206</v>
      </c>
      <c r="W46" s="127"/>
      <c r="X46" s="65">
        <v>-311.55412643</v>
      </c>
      <c r="Y46" s="108">
        <f t="shared" ca="1" si="38"/>
        <v>278.12067352455909</v>
      </c>
      <c r="Z46" s="10">
        <f t="shared" ca="1" si="4"/>
        <v>1.202071928113071</v>
      </c>
      <c r="AA46" s="10">
        <f t="shared" ca="1" si="39"/>
        <v>0.30051798202826774</v>
      </c>
      <c r="AB46" s="238"/>
      <c r="AC46" s="65">
        <v>-311.51687129999999</v>
      </c>
      <c r="AD46" s="108">
        <f t="shared" ca="1" si="40"/>
        <v>278.91635493654769</v>
      </c>
      <c r="AE46" s="10">
        <f t="shared" ca="1" si="5"/>
        <v>1.9977533401016672</v>
      </c>
      <c r="AF46" s="10">
        <f t="shared" ca="1" si="41"/>
        <v>0.49943833502541679</v>
      </c>
      <c r="AG46" s="116"/>
      <c r="AH46" s="65">
        <v>-311.72477163000002</v>
      </c>
      <c r="AI46" s="108">
        <f t="shared" ca="1" si="42"/>
        <v>277.94145067907425</v>
      </c>
      <c r="AJ46" s="10">
        <f t="shared" ca="1" si="6"/>
        <v>1.0228490826282268</v>
      </c>
      <c r="AK46" s="10">
        <f t="shared" ca="1" si="43"/>
        <v>0.25571227065705671</v>
      </c>
      <c r="AL46" s="127"/>
      <c r="AM46" s="65">
        <v>-311.49099846000001</v>
      </c>
      <c r="AN46" s="108">
        <f t="shared" ca="1" si="44"/>
        <v>278.42255241675844</v>
      </c>
      <c r="AO46" s="10">
        <f t="shared" ca="1" si="7"/>
        <v>1.5039508203124115</v>
      </c>
      <c r="AP46" s="10">
        <f t="shared" ca="1" si="45"/>
        <v>0.37598770507810286</v>
      </c>
      <c r="AQ46" s="238"/>
      <c r="AR46" s="65">
        <v>-311.48299621000001</v>
      </c>
      <c r="AS46" s="108">
        <f t="shared" ca="1" si="46"/>
        <v>279.04083075934335</v>
      </c>
      <c r="AT46" s="10">
        <f t="shared" ca="1" si="8"/>
        <v>2.1222291628973267</v>
      </c>
      <c r="AU46" s="10">
        <f t="shared" ca="1" si="47"/>
        <v>0.53055729072433166</v>
      </c>
      <c r="AV46" s="127"/>
      <c r="AW46" s="65">
        <v>-311.68737779999998</v>
      </c>
      <c r="AX46" s="108">
        <f t="shared" ca="1" si="48"/>
        <v>277.48821661607184</v>
      </c>
      <c r="AY46" s="10">
        <f t="shared" ca="1" si="9"/>
        <v>0.56961501962581451</v>
      </c>
      <c r="AZ46" s="10">
        <f t="shared" ca="1" si="49"/>
        <v>0.14240375490645363</v>
      </c>
      <c r="BA46" s="238"/>
      <c r="BB46" s="65">
        <v>-311.68115153000002</v>
      </c>
      <c r="BC46" s="108">
        <f t="shared" ca="1" si="50"/>
        <v>277.87997362233614</v>
      </c>
      <c r="BD46" s="10">
        <f t="shared" ca="1" si="10"/>
        <v>0.96137202589011395</v>
      </c>
      <c r="BE46" s="10">
        <f t="shared" ca="1" si="51"/>
        <v>0.24034300647252849</v>
      </c>
      <c r="BF46" s="127"/>
      <c r="BG46" s="65">
        <v>-311.70272125999998</v>
      </c>
      <c r="BH46" s="108">
        <f t="shared" ca="1" si="52"/>
        <v>277.03314081419148</v>
      </c>
      <c r="BI46" s="10">
        <f t="shared" ca="1" si="11"/>
        <v>0.11453921774545961</v>
      </c>
      <c r="BJ46" s="10">
        <f t="shared" ca="1" si="53"/>
        <v>2.8634804436364902E-2</v>
      </c>
      <c r="BK46" s="127"/>
      <c r="BL46" s="65">
        <v>-311.70328459000001</v>
      </c>
      <c r="BM46" s="108">
        <f t="shared" ca="1" si="54"/>
        <v>276.91860159644602</v>
      </c>
      <c r="BN46" s="10">
        <f t="shared" ca="1" si="12"/>
        <v>0</v>
      </c>
      <c r="BO46" s="10">
        <f t="shared" ca="1" si="55"/>
        <v>0</v>
      </c>
      <c r="BQ46" s="124">
        <v>-311.47023856999999</v>
      </c>
      <c r="BR46" s="112">
        <f t="shared" ca="1" si="56"/>
        <v>280.7147863179303</v>
      </c>
      <c r="BS46" s="10">
        <f t="shared" ca="1" si="13"/>
        <v>3.7961847214842805</v>
      </c>
      <c r="BT46" s="10">
        <f t="shared" ca="1" si="57"/>
        <v>0.94904618037107014</v>
      </c>
      <c r="BU46" s="238"/>
      <c r="BV46" s="35">
        <v>-311.30050720999998</v>
      </c>
      <c r="BW46" s="103">
        <f t="shared" ca="1" si="86"/>
        <v>286.52697547881337</v>
      </c>
      <c r="BX46" s="10">
        <f t="shared" ca="1" si="14"/>
        <v>9.6083738823673457</v>
      </c>
      <c r="BY46" s="10">
        <f t="shared" ca="1" si="58"/>
        <v>2.4020934705918364</v>
      </c>
      <c r="BZ46" s="127"/>
      <c r="CA46" s="35">
        <v>-311.69083836999999</v>
      </c>
      <c r="CB46" s="103">
        <f t="shared" ca="1" si="59"/>
        <v>277.02385681855532</v>
      </c>
      <c r="CC46" s="10">
        <f t="shared" ca="1" si="15"/>
        <v>0.10525522210929239</v>
      </c>
      <c r="CD46" s="10">
        <f t="shared" ca="1" si="60"/>
        <v>2.6313805527323098E-2</v>
      </c>
      <c r="CE46" s="238"/>
      <c r="CF46" s="35">
        <v>-311.67986697999999</v>
      </c>
      <c r="CG46" s="103">
        <f t="shared" ca="1" si="61"/>
        <v>277.47040477313789</v>
      </c>
      <c r="CH46" s="10">
        <f t="shared" ca="1" si="16"/>
        <v>0.55180317669186252</v>
      </c>
      <c r="CI46" s="10">
        <f t="shared" ca="1" si="62"/>
        <v>0.13795079417296563</v>
      </c>
      <c r="CJ46" s="127"/>
      <c r="CK46" s="37">
        <v>-311.70009926</v>
      </c>
      <c r="CL46" s="103">
        <f t="shared" ca="1" si="63"/>
        <v>277.24629620887441</v>
      </c>
      <c r="CM46" s="10">
        <f t="shared" ca="1" si="17"/>
        <v>0.32769461242838815</v>
      </c>
      <c r="CN46" s="10">
        <f t="shared" ca="1" si="64"/>
        <v>8.1923653107097039E-2</v>
      </c>
      <c r="CO46" s="127"/>
      <c r="CP46" s="37">
        <v>-311.57079061000002</v>
      </c>
      <c r="CQ46" s="103">
        <f t="shared" ca="1" si="65"/>
        <v>277.92505700646393</v>
      </c>
      <c r="CR46" s="10">
        <f t="shared" ca="1" si="18"/>
        <v>1.0064554100179066</v>
      </c>
      <c r="CS46" s="10">
        <f t="shared" ca="1" si="66"/>
        <v>0.25161385250447665</v>
      </c>
      <c r="CT46" s="238"/>
      <c r="CU46" s="35">
        <v>-311.54470168</v>
      </c>
      <c r="CV46" s="103">
        <f t="shared" ca="1" si="67"/>
        <v>278.00695948112548</v>
      </c>
      <c r="CW46" s="10">
        <f t="shared" ca="1" si="19"/>
        <v>1.0883578846794535</v>
      </c>
      <c r="CX46" s="10">
        <f t="shared" ca="1" si="68"/>
        <v>0.27208947116986337</v>
      </c>
      <c r="CY46" s="127"/>
      <c r="CZ46" s="35">
        <v>-311.67012169999998</v>
      </c>
      <c r="DA46" s="103">
        <f t="shared" ca="1" si="69"/>
        <v>277.76466256847908</v>
      </c>
      <c r="DB46" s="10">
        <f t="shared" ca="1" si="20"/>
        <v>0.84606097203305808</v>
      </c>
      <c r="DC46" s="10">
        <f t="shared" ca="1" si="70"/>
        <v>0.21151524300826452</v>
      </c>
      <c r="DD46" s="238"/>
      <c r="DE46" s="35">
        <v>-311.66556777</v>
      </c>
      <c r="DF46" s="103">
        <f t="shared" ca="1" si="71"/>
        <v>278.13549528716158</v>
      </c>
      <c r="DG46" s="10">
        <f t="shared" ca="1" si="21"/>
        <v>1.2168936907155512</v>
      </c>
      <c r="DH46" s="10">
        <f t="shared" ca="1" si="72"/>
        <v>0.3042234226788878</v>
      </c>
      <c r="DI46" s="127"/>
      <c r="DJ46" s="35">
        <v>-311.69229890000003</v>
      </c>
      <c r="DK46" s="103">
        <f t="shared" ca="1" si="73"/>
        <v>277.58337835597052</v>
      </c>
      <c r="DL46" s="10">
        <f t="shared" ca="1" si="22"/>
        <v>0.66477675952449999</v>
      </c>
      <c r="DM46" s="10">
        <f t="shared" ca="1" si="74"/>
        <v>0.166194189881125</v>
      </c>
      <c r="DN46" s="127"/>
      <c r="DO46" s="65">
        <v>-311.64998594000002</v>
      </c>
      <c r="DP46" s="108">
        <f t="shared" ca="1" si="75"/>
        <v>273.93272865929868</v>
      </c>
      <c r="DQ46" s="10">
        <f t="shared" ca="1" si="23"/>
        <v>-2.9858729371473487</v>
      </c>
      <c r="DR46" s="10">
        <f t="shared" ca="1" si="76"/>
        <v>-0.74646823428683717</v>
      </c>
      <c r="DS46" s="238"/>
      <c r="DT46" s="65">
        <v>-311.43200406</v>
      </c>
      <c r="DU46" s="108">
        <f t="shared" ca="1" si="77"/>
        <v>279.97862413458057</v>
      </c>
      <c r="DV46" s="10">
        <f t="shared" ca="1" si="24"/>
        <v>3.0600225381345467</v>
      </c>
      <c r="DW46" s="10">
        <f t="shared" ca="1" si="78"/>
        <v>0.76500563453363668</v>
      </c>
      <c r="DX46" s="115"/>
      <c r="DY46" s="87">
        <v>-311.67706398000001</v>
      </c>
      <c r="DZ46" s="113">
        <f t="shared" ca="1" si="79"/>
        <v>275.78955602821082</v>
      </c>
      <c r="EA46" s="10">
        <f t="shared" ca="1" si="25"/>
        <v>-1.129045568235199</v>
      </c>
      <c r="EB46" s="10">
        <f t="shared" ca="1" si="80"/>
        <v>-0.28226139205879974</v>
      </c>
      <c r="EC46" s="238"/>
      <c r="ED46" s="65">
        <v>-311.64565082000001</v>
      </c>
      <c r="EE46" s="108">
        <f t="shared" ca="1" si="81"/>
        <v>272.61034756813797</v>
      </c>
      <c r="EF46" s="10">
        <f t="shared" ca="1" si="26"/>
        <v>-4.3082540283080561</v>
      </c>
      <c r="EG46" s="10">
        <f t="shared" ca="1" si="82"/>
        <v>-1.077063507077014</v>
      </c>
      <c r="EH46" s="238"/>
      <c r="EI46" s="87">
        <v>-311.67633383999998</v>
      </c>
      <c r="EJ46" s="113">
        <f t="shared" ca="1" si="83"/>
        <v>275.63452051709243</v>
      </c>
      <c r="EK46" s="10">
        <f t="shared" ca="1" si="27"/>
        <v>-1.2840810793535979</v>
      </c>
      <c r="EL46" s="10">
        <f t="shared" ca="1" si="84"/>
        <v>-0.32102026983839949</v>
      </c>
      <c r="EM46" s="238"/>
      <c r="EN46" s="151"/>
      <c r="EO46" s="113"/>
      <c r="EP46" s="113"/>
      <c r="EQ46" s="113"/>
      <c r="ER46"/>
      <c r="EW46" s="287">
        <v>1</v>
      </c>
      <c r="EX46" s="287">
        <v>0</v>
      </c>
      <c r="EY46" s="287">
        <v>2</v>
      </c>
      <c r="EZ46" s="287">
        <v>0</v>
      </c>
      <c r="FA46" s="287">
        <v>0</v>
      </c>
      <c r="FB46" s="287">
        <v>0</v>
      </c>
      <c r="FC46" s="287">
        <v>1</v>
      </c>
      <c r="FD46" s="287">
        <v>0</v>
      </c>
      <c r="FE46" s="287">
        <v>0</v>
      </c>
      <c r="FF46" s="287">
        <v>0</v>
      </c>
      <c r="FG46" s="287">
        <v>0</v>
      </c>
      <c r="FH46" s="287">
        <v>0</v>
      </c>
      <c r="FI46" s="287">
        <v>0</v>
      </c>
      <c r="FJ46" s="287">
        <v>0</v>
      </c>
      <c r="FK46" s="287">
        <v>0</v>
      </c>
      <c r="FL46" s="287"/>
    </row>
    <row r="47" spans="1:168" x14ac:dyDescent="0.25">
      <c r="A47" s="128" t="s">
        <v>80</v>
      </c>
      <c r="B47" s="234">
        <v>2</v>
      </c>
      <c r="C47" s="114" t="s">
        <v>102</v>
      </c>
      <c r="D47" s="65">
        <v>-21.68518735</v>
      </c>
      <c r="E47" s="108">
        <f t="shared" ca="1" si="30"/>
        <v>125.37939495691469</v>
      </c>
      <c r="F47" s="10">
        <f t="shared" ca="1" si="0"/>
        <v>-3.3248501614041004</v>
      </c>
      <c r="G47" s="10">
        <f t="shared" ca="1" si="31"/>
        <v>-1.6624250807020502</v>
      </c>
      <c r="H47" s="116"/>
      <c r="I47" s="65">
        <v>-21.800069050000001</v>
      </c>
      <c r="J47" s="108">
        <f t="shared" ca="1" si="32"/>
        <v>114.9601100191171</v>
      </c>
      <c r="K47" s="10">
        <f t="shared" ca="1" si="1"/>
        <v>-13.744135099201699</v>
      </c>
      <c r="L47" s="10">
        <f t="shared" ca="1" si="33"/>
        <v>-6.8720675496008496</v>
      </c>
      <c r="M47" s="116"/>
      <c r="N47" s="129">
        <v>-112.73855767000001</v>
      </c>
      <c r="O47" s="108">
        <f t="shared" ca="1" si="34"/>
        <v>129.23874473435083</v>
      </c>
      <c r="P47" s="10">
        <f t="shared" ca="1" si="2"/>
        <v>0.53449961603203633</v>
      </c>
      <c r="Q47" s="10">
        <f t="shared" ca="1" si="35"/>
        <v>0.26724980801601816</v>
      </c>
      <c r="R47" s="115"/>
      <c r="S47" s="65">
        <v>-112.73324911</v>
      </c>
      <c r="T47" s="103">
        <f t="shared" ca="1" si="36"/>
        <v>129.30707732690382</v>
      </c>
      <c r="U47" s="10">
        <f t="shared" ca="1" si="3"/>
        <v>0.60283220858502773</v>
      </c>
      <c r="V47" s="10">
        <f t="shared" ca="1" si="37"/>
        <v>0.30141610429251386</v>
      </c>
      <c r="W47" s="127"/>
      <c r="X47" s="65">
        <v>-112.7047658</v>
      </c>
      <c r="Y47" s="108">
        <f t="shared" ca="1" si="38"/>
        <v>128.01026095241383</v>
      </c>
      <c r="Z47" s="10">
        <f t="shared" ca="1" si="4"/>
        <v>-0.69398416590496481</v>
      </c>
      <c r="AA47" s="10">
        <f t="shared" ca="1" si="39"/>
        <v>-0.34699208295248241</v>
      </c>
      <c r="AB47" s="238"/>
      <c r="AC47" s="35">
        <v>-112.68357072000001</v>
      </c>
      <c r="AD47" s="108">
        <f t="shared" ca="1" si="40"/>
        <v>125.69932100793353</v>
      </c>
      <c r="AE47" s="10">
        <f t="shared" ca="1" si="5"/>
        <v>-3.0049241103852609</v>
      </c>
      <c r="AF47" s="10">
        <f t="shared" ca="1" si="41"/>
        <v>-1.5024620551926304</v>
      </c>
      <c r="AG47" s="116"/>
      <c r="AH47" s="65">
        <v>-112.74735733999999</v>
      </c>
      <c r="AI47" s="108">
        <f t="shared" ca="1" si="42"/>
        <v>129.58746717336575</v>
      </c>
      <c r="AJ47" s="10">
        <f t="shared" ca="1" si="6"/>
        <v>0.88322205504695717</v>
      </c>
      <c r="AK47" s="10">
        <f t="shared" ca="1" si="43"/>
        <v>0.44161102752347858</v>
      </c>
      <c r="AL47" s="127"/>
      <c r="AM47" s="65">
        <v>-112.6822839</v>
      </c>
      <c r="AN47" s="108">
        <f t="shared" ca="1" si="44"/>
        <v>129.60922604793754</v>
      </c>
      <c r="AO47" s="10">
        <f t="shared" ca="1" si="7"/>
        <v>0.90498092961874477</v>
      </c>
      <c r="AP47" s="10">
        <f t="shared" ca="1" si="45"/>
        <v>0.45249046480937238</v>
      </c>
      <c r="AQ47" s="238"/>
      <c r="AR47" s="65">
        <v>-112.67614555</v>
      </c>
      <c r="AS47" s="108">
        <f t="shared" ca="1" si="46"/>
        <v>128.69236637295134</v>
      </c>
      <c r="AT47" s="10">
        <f t="shared" ca="1" si="8"/>
        <v>-1.1878745367454258E-2</v>
      </c>
      <c r="AU47" s="10">
        <f t="shared" ca="1" si="47"/>
        <v>-5.9393726837271288E-3</v>
      </c>
      <c r="AV47" s="127"/>
      <c r="AW47" s="65">
        <v>-112.747157</v>
      </c>
      <c r="AX47" s="108">
        <f t="shared" ca="1" si="48"/>
        <v>128.89364615979645</v>
      </c>
      <c r="AY47" s="10">
        <f t="shared" ca="1" si="9"/>
        <v>0.18940104147765169</v>
      </c>
      <c r="AZ47" s="10">
        <f t="shared" ca="1" si="49"/>
        <v>9.4700520738825844E-2</v>
      </c>
      <c r="BA47" s="238"/>
      <c r="BB47" s="65">
        <v>-112.74397968</v>
      </c>
      <c r="BC47" s="108">
        <f t="shared" ca="1" si="50"/>
        <v>128.75877878796595</v>
      </c>
      <c r="BD47" s="10">
        <f t="shared" ca="1" si="10"/>
        <v>5.4533669647156557E-2</v>
      </c>
      <c r="BE47" s="10">
        <f t="shared" ca="1" si="51"/>
        <v>2.7266834823578279E-2</v>
      </c>
      <c r="BF47" s="127"/>
      <c r="BG47" s="65">
        <v>-112.75258032000001</v>
      </c>
      <c r="BH47" s="108">
        <f t="shared" ca="1" si="52"/>
        <v>128.7499340486126</v>
      </c>
      <c r="BI47" s="10">
        <f t="shared" ca="1" si="11"/>
        <v>4.5688930293806607E-2</v>
      </c>
      <c r="BJ47" s="10">
        <f t="shared" ca="1" si="53"/>
        <v>2.2844465146903303E-2</v>
      </c>
      <c r="BK47" s="127"/>
      <c r="BL47" s="65">
        <v>-112.75279836999999</v>
      </c>
      <c r="BM47" s="108">
        <f t="shared" ca="1" si="54"/>
        <v>128.70424511831879</v>
      </c>
      <c r="BN47" s="10">
        <f t="shared" ca="1" si="12"/>
        <v>0</v>
      </c>
      <c r="BO47" s="10">
        <f t="shared" ca="1" si="55"/>
        <v>0</v>
      </c>
      <c r="BQ47" s="124">
        <v>-112.67495348999999</v>
      </c>
      <c r="BR47" s="112">
        <f t="shared" ca="1" si="56"/>
        <v>129.93073655917871</v>
      </c>
      <c r="BS47" s="10">
        <f t="shared" ca="1" si="13"/>
        <v>1.2264914408599168</v>
      </c>
      <c r="BT47" s="10">
        <f t="shared" ca="1" si="57"/>
        <v>0.6132457204299584</v>
      </c>
      <c r="BU47" s="238"/>
      <c r="BV47" s="35">
        <v>-112.60627193000001</v>
      </c>
      <c r="BW47" s="103">
        <f t="shared" ca="1" si="86"/>
        <v>128.41653851692681</v>
      </c>
      <c r="BX47" s="10">
        <f t="shared" ca="1" si="14"/>
        <v>-0.28770660139198867</v>
      </c>
      <c r="BY47" s="10">
        <f t="shared" ca="1" si="58"/>
        <v>-0.14385330069599434</v>
      </c>
      <c r="BZ47" s="127"/>
      <c r="CA47" s="35">
        <v>-112.74849302</v>
      </c>
      <c r="CB47" s="103">
        <f t="shared" ca="1" si="59"/>
        <v>128.57525750582772</v>
      </c>
      <c r="CC47" s="10">
        <f t="shared" ca="1" si="15"/>
        <v>-0.12898761249107338</v>
      </c>
      <c r="CD47" s="10">
        <f t="shared" ca="1" si="60"/>
        <v>-6.4493806245536689E-2</v>
      </c>
      <c r="CE47" s="238"/>
      <c r="CF47" s="35">
        <v>-112.74380595</v>
      </c>
      <c r="CG47" s="103">
        <f t="shared" ca="1" si="61"/>
        <v>128.71292670534541</v>
      </c>
      <c r="CH47" s="10">
        <f t="shared" ca="1" si="16"/>
        <v>8.6815870266150341E-3</v>
      </c>
      <c r="CI47" s="10">
        <f t="shared" ca="1" si="62"/>
        <v>4.3407935133075171E-3</v>
      </c>
      <c r="CJ47" s="127"/>
      <c r="CK47" s="37">
        <v>-112.75158275</v>
      </c>
      <c r="CL47" s="103">
        <f t="shared" ca="1" si="63"/>
        <v>128.86147063581885</v>
      </c>
      <c r="CM47" s="10">
        <f t="shared" ca="1" si="17"/>
        <v>0.15722551750005209</v>
      </c>
      <c r="CN47" s="10">
        <f t="shared" ca="1" si="64"/>
        <v>7.8612758750026046E-2</v>
      </c>
      <c r="CO47" s="127"/>
      <c r="CP47" s="37">
        <v>-112.71292502</v>
      </c>
      <c r="CQ47" s="103">
        <f t="shared" ca="1" si="65"/>
        <v>128.71756713438978</v>
      </c>
      <c r="CR47" s="10">
        <f t="shared" ca="1" si="18"/>
        <v>1.332201607098682E-2</v>
      </c>
      <c r="CS47" s="10">
        <f t="shared" ca="1" si="66"/>
        <v>6.6610080354934098E-3</v>
      </c>
      <c r="CT47" s="238"/>
      <c r="CU47" s="35">
        <v>-112.69808860000001</v>
      </c>
      <c r="CV47" s="103">
        <f t="shared" ca="1" si="67"/>
        <v>126.64749024447701</v>
      </c>
      <c r="CW47" s="10">
        <f t="shared" ca="1" si="19"/>
        <v>-2.0567548738417827</v>
      </c>
      <c r="CX47" s="10">
        <f t="shared" ca="1" si="68"/>
        <v>-1.0283774369208913</v>
      </c>
      <c r="CY47" s="127"/>
      <c r="CZ47" s="35">
        <v>-112.74216817</v>
      </c>
      <c r="DA47" s="103">
        <f t="shared" ca="1" si="69"/>
        <v>128.71258785047522</v>
      </c>
      <c r="DB47" s="10">
        <f t="shared" ca="1" si="20"/>
        <v>8.3427321564215617E-3</v>
      </c>
      <c r="DC47" s="10">
        <f t="shared" ca="1" si="70"/>
        <v>4.1713660782107809E-3</v>
      </c>
      <c r="DD47" s="238"/>
      <c r="DE47" s="35">
        <v>-112.73992724999999</v>
      </c>
      <c r="DF47" s="103">
        <f t="shared" ca="1" si="71"/>
        <v>128.74050572588999</v>
      </c>
      <c r="DG47" s="10">
        <f t="shared" ca="1" si="21"/>
        <v>3.6260607571193759E-2</v>
      </c>
      <c r="DH47" s="10">
        <f t="shared" ca="1" si="72"/>
        <v>1.813030378559688E-2</v>
      </c>
      <c r="DI47" s="127"/>
      <c r="DJ47" s="35">
        <v>-112.74898422</v>
      </c>
      <c r="DK47" s="103">
        <f t="shared" ca="1" si="73"/>
        <v>128.91712127148031</v>
      </c>
      <c r="DL47" s="10">
        <f t="shared" ca="1" si="22"/>
        <v>0.21287615316151687</v>
      </c>
      <c r="DM47" s="10">
        <f t="shared" ca="1" si="74"/>
        <v>0.10643807658075843</v>
      </c>
      <c r="DN47" s="127"/>
      <c r="DO47" s="65">
        <v>-112.72645328999999</v>
      </c>
      <c r="DP47" s="108">
        <f t="shared" ca="1" si="75"/>
        <v>126.97332115517727</v>
      </c>
      <c r="DQ47" s="10">
        <f t="shared" ca="1" si="23"/>
        <v>-1.730923963141521</v>
      </c>
      <c r="DR47" s="10">
        <f t="shared" ca="1" si="76"/>
        <v>-0.86546198157076049</v>
      </c>
      <c r="DS47" s="238"/>
      <c r="DT47" s="65">
        <v>-112.61594991</v>
      </c>
      <c r="DU47" s="108">
        <f t="shared" ca="1" si="77"/>
        <v>133.47775000695253</v>
      </c>
      <c r="DV47" s="10">
        <f t="shared" ca="1" si="24"/>
        <v>4.7735048886337381</v>
      </c>
      <c r="DW47" s="10">
        <f t="shared" ca="1" si="78"/>
        <v>2.3867524443168691</v>
      </c>
      <c r="DX47" s="115"/>
      <c r="DY47" s="87">
        <v>-112.74123505</v>
      </c>
      <c r="DZ47" s="113">
        <f t="shared" ca="1" si="79"/>
        <v>128.21732323468862</v>
      </c>
      <c r="EA47" s="10">
        <f t="shared" ca="1" si="25"/>
        <v>-0.48692188363017408</v>
      </c>
      <c r="EB47" s="10">
        <f t="shared" ca="1" si="80"/>
        <v>-0.24346094181508704</v>
      </c>
      <c r="EC47" s="238"/>
      <c r="ED47" s="65">
        <v>-112.72230967</v>
      </c>
      <c r="EE47" s="108">
        <f t="shared" ca="1" si="81"/>
        <v>125.24388125082092</v>
      </c>
      <c r="EF47" s="10">
        <f t="shared" ca="1" si="26"/>
        <v>-3.4603638674978754</v>
      </c>
      <c r="EG47" s="10">
        <f t="shared" ca="1" si="82"/>
        <v>-1.7301819337489377</v>
      </c>
      <c r="EH47" s="238"/>
      <c r="EI47" s="87">
        <v>-112.74082611999999</v>
      </c>
      <c r="EJ47" s="113">
        <f t="shared" ca="1" si="83"/>
        <v>128.08681705040783</v>
      </c>
      <c r="EK47" s="10">
        <f t="shared" ca="1" si="27"/>
        <v>-0.61742806791096427</v>
      </c>
      <c r="EL47" s="10">
        <f t="shared" ca="1" si="84"/>
        <v>-0.30871403395548214</v>
      </c>
      <c r="EM47" s="238"/>
      <c r="EN47" s="151"/>
      <c r="EO47" s="113"/>
      <c r="EP47" s="113"/>
      <c r="EQ47" s="113"/>
      <c r="ER47"/>
      <c r="EW47" s="287">
        <v>1</v>
      </c>
      <c r="EX47" s="287">
        <v>0</v>
      </c>
      <c r="EY47" s="287">
        <v>0</v>
      </c>
      <c r="EZ47" s="287">
        <v>0</v>
      </c>
      <c r="FA47" s="287">
        <v>0</v>
      </c>
      <c r="FB47" s="287">
        <v>0</v>
      </c>
      <c r="FC47" s="287">
        <v>1</v>
      </c>
      <c r="FD47" s="287">
        <v>0</v>
      </c>
      <c r="FE47" s="287">
        <v>0</v>
      </c>
      <c r="FF47" s="287">
        <v>0</v>
      </c>
      <c r="FG47" s="287">
        <v>0</v>
      </c>
      <c r="FH47" s="287">
        <v>0</v>
      </c>
      <c r="FI47" s="287">
        <v>0</v>
      </c>
      <c r="FJ47" s="287">
        <v>0</v>
      </c>
      <c r="FK47" s="287">
        <v>0</v>
      </c>
      <c r="FL47" s="287"/>
    </row>
    <row r="48" spans="1:168" x14ac:dyDescent="0.25">
      <c r="A48" s="114" t="s">
        <v>181</v>
      </c>
      <c r="B48" s="235">
        <v>5</v>
      </c>
      <c r="C48" s="114" t="s">
        <v>103</v>
      </c>
      <c r="D48" s="65">
        <v>-102.55679478</v>
      </c>
      <c r="E48" s="108">
        <f t="shared" ca="1" si="30"/>
        <v>356.91401681209021</v>
      </c>
      <c r="F48" s="10">
        <f t="shared" ca="1" si="0"/>
        <v>-3.9820371995519963</v>
      </c>
      <c r="G48" s="10">
        <f t="shared" ca="1" si="31"/>
        <v>-0.79640743991039931</v>
      </c>
      <c r="H48" s="116"/>
      <c r="I48" s="65">
        <v>-103.19159792000001</v>
      </c>
      <c r="J48" s="108">
        <f t="shared" ca="1" si="32"/>
        <v>322.62058407363162</v>
      </c>
      <c r="K48" s="10">
        <f t="shared" ca="1" si="1"/>
        <v>-38.275469938010588</v>
      </c>
      <c r="L48" s="10">
        <f t="shared" ca="1" si="33"/>
        <v>-7.6550939876021173</v>
      </c>
      <c r="M48" s="116"/>
      <c r="N48" s="129">
        <v>-435.65685244000002</v>
      </c>
      <c r="O48" s="108">
        <f t="shared" ca="1" si="34"/>
        <v>366.09431974239504</v>
      </c>
      <c r="P48" s="10">
        <f t="shared" ca="1" si="2"/>
        <v>5.198265730752837</v>
      </c>
      <c r="Q48" s="10">
        <f t="shared" ca="1" si="35"/>
        <v>1.0396531461505674</v>
      </c>
      <c r="R48" s="115"/>
      <c r="S48" s="65">
        <v>-435.64111415999997</v>
      </c>
      <c r="T48" s="103">
        <f t="shared" ca="1" si="36"/>
        <v>366.87445461888188</v>
      </c>
      <c r="U48" s="10">
        <f t="shared" ca="1" si="3"/>
        <v>5.9784006072396778</v>
      </c>
      <c r="V48" s="10">
        <f t="shared" ca="1" si="37"/>
        <v>1.1956801214479356</v>
      </c>
      <c r="W48" s="127"/>
      <c r="X48" s="65">
        <v>-435.51039953999998</v>
      </c>
      <c r="Y48" s="108">
        <f t="shared" ca="1" si="38"/>
        <v>365.68323232138926</v>
      </c>
      <c r="Z48" s="10">
        <f t="shared" ca="1" si="4"/>
        <v>4.7871783097470484</v>
      </c>
      <c r="AA48" s="10">
        <f t="shared" ca="1" si="39"/>
        <v>0.95743566194940966</v>
      </c>
      <c r="AB48" s="238"/>
      <c r="AC48" s="35">
        <v>-435.46583765000003</v>
      </c>
      <c r="AD48" s="108">
        <f t="shared" ca="1" si="40"/>
        <v>369.15111688424349</v>
      </c>
      <c r="AE48" s="10">
        <f t="shared" ca="1" si="5"/>
        <v>8.255062872601286</v>
      </c>
      <c r="AF48" s="10">
        <f t="shared" ca="1" si="41"/>
        <v>1.6510125745202573</v>
      </c>
      <c r="AG48" s="116"/>
      <c r="AH48" s="65">
        <v>-435.77389312999998</v>
      </c>
      <c r="AI48" s="108">
        <f t="shared" ca="1" si="42"/>
        <v>362.87316544318645</v>
      </c>
      <c r="AJ48" s="10">
        <f t="shared" ca="1" si="6"/>
        <v>1.9771114315442446</v>
      </c>
      <c r="AK48" s="10">
        <f t="shared" ca="1" si="43"/>
        <v>0.3954222863088489</v>
      </c>
      <c r="AL48" s="127"/>
      <c r="AM48" s="65">
        <v>-435.42170956000001</v>
      </c>
      <c r="AN48" s="108">
        <f t="shared" ca="1" si="44"/>
        <v>363.5636261461238</v>
      </c>
      <c r="AO48" s="10">
        <f t="shared" ca="1" si="7"/>
        <v>2.6675721344815884</v>
      </c>
      <c r="AP48" s="10">
        <f t="shared" ca="1" si="45"/>
        <v>0.53351442689631767</v>
      </c>
      <c r="AQ48" s="238"/>
      <c r="AR48" s="65">
        <v>-435.41255068999999</v>
      </c>
      <c r="AS48" s="108">
        <f t="shared" ca="1" si="46"/>
        <v>364.76793514377738</v>
      </c>
      <c r="AT48" s="10">
        <f t="shared" ca="1" si="8"/>
        <v>3.8718811321351723</v>
      </c>
      <c r="AU48" s="10">
        <f t="shared" ca="1" si="47"/>
        <v>0.77437622642703441</v>
      </c>
      <c r="AV48" s="127"/>
      <c r="AW48" s="65">
        <v>-435.70099528999998</v>
      </c>
      <c r="AX48" s="108">
        <f t="shared" ca="1" si="48"/>
        <v>361.65926183290929</v>
      </c>
      <c r="AY48" s="10">
        <f t="shared" ca="1" si="9"/>
        <v>0.76320782126708764</v>
      </c>
      <c r="AZ48" s="10">
        <f t="shared" ca="1" si="49"/>
        <v>0.15264156425341752</v>
      </c>
      <c r="BA48" s="238"/>
      <c r="BB48" s="65">
        <v>-435.69269525999999</v>
      </c>
      <c r="BC48" s="108">
        <f t="shared" ca="1" si="50"/>
        <v>362.15575322879209</v>
      </c>
      <c r="BD48" s="10">
        <f t="shared" ca="1" si="10"/>
        <v>1.2596992171498869</v>
      </c>
      <c r="BE48" s="10">
        <f t="shared" ca="1" si="51"/>
        <v>0.25193984342997738</v>
      </c>
      <c r="BF48" s="127"/>
      <c r="BG48" s="65">
        <v>-435.72224768000001</v>
      </c>
      <c r="BH48" s="108">
        <f t="shared" ca="1" si="52"/>
        <v>361.02673589844863</v>
      </c>
      <c r="BI48" s="10">
        <f t="shared" ca="1" si="11"/>
        <v>0.13068188680642834</v>
      </c>
      <c r="BJ48" s="10">
        <f t="shared" ca="1" si="53"/>
        <v>2.6136377361285667E-2</v>
      </c>
      <c r="BK48" s="127"/>
      <c r="BL48" s="65">
        <v>-435.72301102</v>
      </c>
      <c r="BM48" s="108">
        <f t="shared" ca="1" si="54"/>
        <v>360.89605401164221</v>
      </c>
      <c r="BN48" s="10">
        <f t="shared" ca="1" si="12"/>
        <v>0</v>
      </c>
      <c r="BO48" s="10">
        <f t="shared" ca="1" si="55"/>
        <v>0</v>
      </c>
      <c r="BQ48" s="124">
        <v>-435.39394232000001</v>
      </c>
      <c r="BR48" s="112">
        <f t="shared" ca="1" si="56"/>
        <v>369.55159940315463</v>
      </c>
      <c r="BS48" s="10">
        <f t="shared" ca="1" si="13"/>
        <v>8.655545391512419</v>
      </c>
      <c r="BT48" s="10">
        <f t="shared" ca="1" si="57"/>
        <v>1.7311090783024838</v>
      </c>
      <c r="BU48" s="238"/>
      <c r="BV48" s="35">
        <v>-435.15912079999998</v>
      </c>
      <c r="BW48" s="103">
        <f t="shared" ca="1" si="86"/>
        <v>378.59698789842554</v>
      </c>
      <c r="BX48" s="10">
        <f t="shared" ca="1" si="14"/>
        <v>17.700933886783332</v>
      </c>
      <c r="BY48" s="10">
        <f t="shared" ca="1" si="58"/>
        <v>3.5401867773566664</v>
      </c>
      <c r="BZ48" s="127"/>
      <c r="CA48" s="35">
        <v>-435.70576875</v>
      </c>
      <c r="CB48" s="103">
        <f t="shared" ca="1" si="59"/>
        <v>361.47421884143387</v>
      </c>
      <c r="CC48" s="10">
        <f t="shared" ca="1" si="15"/>
        <v>0.5781648297916604</v>
      </c>
      <c r="CD48" s="10">
        <f t="shared" ca="1" si="60"/>
        <v>0.11563296595833208</v>
      </c>
      <c r="CE48" s="238"/>
      <c r="CF48" s="35">
        <v>-435.69105192000001</v>
      </c>
      <c r="CG48" s="103">
        <f t="shared" ca="1" si="61"/>
        <v>362.07043396762595</v>
      </c>
      <c r="CH48" s="10">
        <f t="shared" ca="1" si="16"/>
        <v>1.1743799559837385</v>
      </c>
      <c r="CI48" s="10">
        <f t="shared" ca="1" si="62"/>
        <v>0.23487599119674768</v>
      </c>
      <c r="CJ48" s="127"/>
      <c r="CK48" s="37">
        <v>-435.71874387000003</v>
      </c>
      <c r="CL48" s="103">
        <f t="shared" ca="1" si="63"/>
        <v>361.27310220694227</v>
      </c>
      <c r="CM48" s="10">
        <f t="shared" ca="1" si="17"/>
        <v>0.37704819530006262</v>
      </c>
      <c r="CN48" s="10">
        <f t="shared" ca="1" si="64"/>
        <v>7.5409639060012523E-2</v>
      </c>
      <c r="CO48" s="127"/>
      <c r="CP48" s="37">
        <v>-435.53090879000001</v>
      </c>
      <c r="CQ48" s="103">
        <f t="shared" ca="1" si="65"/>
        <v>364.59964664262384</v>
      </c>
      <c r="CR48" s="10">
        <f t="shared" ca="1" si="18"/>
        <v>3.7035926309816318</v>
      </c>
      <c r="CS48" s="10">
        <f t="shared" ca="1" si="66"/>
        <v>0.74071852619632639</v>
      </c>
      <c r="CT48" s="238"/>
      <c r="CU48" s="35">
        <v>-435.49987031000001</v>
      </c>
      <c r="CV48" s="103">
        <f t="shared" ca="1" si="67"/>
        <v>367.22518194916387</v>
      </c>
      <c r="CW48" s="10">
        <f t="shared" ca="1" si="19"/>
        <v>6.3291279375216618</v>
      </c>
      <c r="CX48" s="10">
        <f t="shared" ca="1" si="68"/>
        <v>1.2658255875043323</v>
      </c>
      <c r="CY48" s="127"/>
      <c r="CZ48" s="35">
        <v>-435.67582751999998</v>
      </c>
      <c r="DA48" s="103">
        <f t="shared" ca="1" si="69"/>
        <v>362.81772188548985</v>
      </c>
      <c r="DB48" s="10">
        <f t="shared" ca="1" si="20"/>
        <v>1.9216678738476389</v>
      </c>
      <c r="DC48" s="10">
        <f t="shared" ca="1" si="70"/>
        <v>0.38433357476952779</v>
      </c>
      <c r="DD48" s="238"/>
      <c r="DE48" s="35">
        <v>-435.66981423999999</v>
      </c>
      <c r="DF48" s="103">
        <f t="shared" ca="1" si="71"/>
        <v>363.25869128509578</v>
      </c>
      <c r="DG48" s="10">
        <f t="shared" ca="1" si="21"/>
        <v>2.3626372734535721</v>
      </c>
      <c r="DH48" s="10">
        <f t="shared" ca="1" si="72"/>
        <v>0.47252745469071444</v>
      </c>
      <c r="DI48" s="127"/>
      <c r="DJ48" s="35">
        <v>-435.70749217000002</v>
      </c>
      <c r="DK48" s="103">
        <f t="shared" ca="1" si="73"/>
        <v>361.81710858433064</v>
      </c>
      <c r="DL48" s="10">
        <f t="shared" ca="1" si="22"/>
        <v>0.92105457268843338</v>
      </c>
      <c r="DM48" s="10">
        <f t="shared" ca="1" si="74"/>
        <v>0.18421091453768668</v>
      </c>
      <c r="DN48" s="127"/>
      <c r="DO48" s="65">
        <v>-435.65814251</v>
      </c>
      <c r="DP48" s="108">
        <f t="shared" ca="1" si="75"/>
        <v>356.71047799284548</v>
      </c>
      <c r="DQ48" s="10">
        <f t="shared" ca="1" si="23"/>
        <v>-4.1855760187967235</v>
      </c>
      <c r="DR48" s="10">
        <f t="shared" ca="1" si="76"/>
        <v>-0.83711520375934467</v>
      </c>
      <c r="DS48" s="238"/>
      <c r="DT48" s="65">
        <v>-435.38897363000001</v>
      </c>
      <c r="DU48" s="108">
        <f t="shared" ca="1" si="77"/>
        <v>365.70923629436066</v>
      </c>
      <c r="DV48" s="10">
        <f t="shared" ca="1" si="24"/>
        <v>4.8131822827184578</v>
      </c>
      <c r="DW48" s="10">
        <f t="shared" ca="1" si="78"/>
        <v>0.96263645654369157</v>
      </c>
      <c r="DX48" s="115"/>
      <c r="DY48" s="87">
        <v>-435.68939293</v>
      </c>
      <c r="DZ48" s="113">
        <f t="shared" ca="1" si="79"/>
        <v>359.17069291576667</v>
      </c>
      <c r="EA48" s="10">
        <f t="shared" ca="1" si="25"/>
        <v>-1.7253610958755417</v>
      </c>
      <c r="EB48" s="10">
        <f t="shared" ca="1" si="80"/>
        <v>-0.34507221917510833</v>
      </c>
      <c r="EC48" s="238"/>
      <c r="ED48" s="65">
        <v>-435.65253480000001</v>
      </c>
      <c r="EE48" s="108">
        <f t="shared" ca="1" si="81"/>
        <v>354.77418915925631</v>
      </c>
      <c r="EF48" s="10">
        <f t="shared" ca="1" si="26"/>
        <v>-6.1218648523858974</v>
      </c>
      <c r="EG48" s="10">
        <f t="shared" ca="1" si="82"/>
        <v>-1.2243729704771795</v>
      </c>
      <c r="EH48" s="238"/>
      <c r="EI48" s="87">
        <v>-435.68815482999997</v>
      </c>
      <c r="EJ48" s="113">
        <f t="shared" ca="1" si="83"/>
        <v>358.79268776926722</v>
      </c>
      <c r="EK48" s="10">
        <f t="shared" ca="1" si="27"/>
        <v>-2.1033662423749888</v>
      </c>
      <c r="EL48" s="10">
        <f t="shared" ca="1" si="84"/>
        <v>-0.42067324847499776</v>
      </c>
      <c r="EM48" s="238"/>
      <c r="EN48" s="151"/>
      <c r="EO48" s="113"/>
      <c r="EP48" s="113"/>
      <c r="EQ48" s="113"/>
      <c r="ER48"/>
      <c r="EW48" s="287">
        <v>1</v>
      </c>
      <c r="EX48" s="287">
        <v>0</v>
      </c>
      <c r="EY48" s="287">
        <v>4</v>
      </c>
      <c r="EZ48" s="287">
        <v>0</v>
      </c>
      <c r="FA48" s="287">
        <v>0</v>
      </c>
      <c r="FB48" s="287">
        <v>0</v>
      </c>
      <c r="FC48" s="287">
        <v>0</v>
      </c>
      <c r="FD48" s="287">
        <v>0</v>
      </c>
      <c r="FE48" s="287">
        <v>0</v>
      </c>
      <c r="FF48" s="287">
        <v>0</v>
      </c>
      <c r="FG48" s="287">
        <v>0</v>
      </c>
      <c r="FH48" s="287">
        <v>0</v>
      </c>
      <c r="FI48" s="287">
        <v>0</v>
      </c>
      <c r="FJ48" s="287">
        <v>0</v>
      </c>
      <c r="FK48" s="287">
        <v>0</v>
      </c>
      <c r="FL48" s="287"/>
    </row>
    <row r="49" spans="1:168" x14ac:dyDescent="0.25">
      <c r="A49" s="128" t="s">
        <v>80</v>
      </c>
      <c r="B49" s="234">
        <v>3</v>
      </c>
      <c r="C49" s="114" t="s">
        <v>104</v>
      </c>
      <c r="D49" s="65">
        <v>-11.77137271</v>
      </c>
      <c r="E49" s="108">
        <f t="shared" ca="1" si="30"/>
        <v>74.63517686183495</v>
      </c>
      <c r="F49" s="10">
        <f t="shared" ca="1" si="0"/>
        <v>-11.18676609534711</v>
      </c>
      <c r="G49" s="10">
        <f t="shared" ca="1" si="31"/>
        <v>-3.7289220317823699</v>
      </c>
      <c r="H49" s="116"/>
      <c r="I49" s="65">
        <v>-11.86239481</v>
      </c>
      <c r="J49" s="108">
        <f t="shared" ca="1" si="32"/>
        <v>82.856871943370322</v>
      </c>
      <c r="K49" s="10">
        <f t="shared" ca="1" si="1"/>
        <v>-2.9650710138117375</v>
      </c>
      <c r="L49" s="10">
        <f t="shared" ca="1" si="33"/>
        <v>-0.98835700460391251</v>
      </c>
      <c r="M49" s="116"/>
      <c r="N49" s="129">
        <v>-76.154048250000002</v>
      </c>
      <c r="O49" s="108">
        <f t="shared" ca="1" si="34"/>
        <v>85.750742648489208</v>
      </c>
      <c r="P49" s="10">
        <f t="shared" ca="1" si="2"/>
        <v>-7.1200308692851877E-2</v>
      </c>
      <c r="Q49" s="10">
        <f t="shared" ca="1" si="35"/>
        <v>-2.3733436230950627E-2</v>
      </c>
      <c r="R49" s="115"/>
      <c r="S49" s="65">
        <v>-76.149878400000006</v>
      </c>
      <c r="T49" s="103">
        <f t="shared" ca="1" si="36"/>
        <v>85.831587770503049</v>
      </c>
      <c r="U49" s="10">
        <f t="shared" ca="1" si="3"/>
        <v>9.6448133209889875E-3</v>
      </c>
      <c r="V49" s="10">
        <f t="shared" ca="1" si="37"/>
        <v>3.2149377736629958E-3</v>
      </c>
      <c r="W49" s="127"/>
      <c r="X49" s="65">
        <v>-76.134041179999997</v>
      </c>
      <c r="Y49" s="108">
        <f t="shared" ca="1" si="38"/>
        <v>83.900246845389233</v>
      </c>
      <c r="Z49" s="10">
        <f t="shared" ca="1" si="4"/>
        <v>-1.9216961117928264</v>
      </c>
      <c r="AA49" s="10">
        <f t="shared" ca="1" si="39"/>
        <v>-0.64056537059760876</v>
      </c>
      <c r="AB49" s="238"/>
      <c r="AC49" s="65">
        <v>-76.115903889999998</v>
      </c>
      <c r="AD49" s="108">
        <f t="shared" ca="1" si="40"/>
        <v>82.642891374367721</v>
      </c>
      <c r="AE49" s="10">
        <f t="shared" ca="1" si="5"/>
        <v>-3.1790515828143384</v>
      </c>
      <c r="AF49" s="10">
        <f t="shared" ca="1" si="41"/>
        <v>-1.0596838609381127</v>
      </c>
      <c r="AG49" s="116"/>
      <c r="AH49" s="65">
        <v>-76.147349520000006</v>
      </c>
      <c r="AI49" s="108">
        <f t="shared" ca="1" si="42"/>
        <v>84.457132844991477</v>
      </c>
      <c r="AJ49" s="10">
        <f t="shared" ca="1" si="6"/>
        <v>-1.3648101121905825</v>
      </c>
      <c r="AK49" s="10">
        <f t="shared" ca="1" si="43"/>
        <v>-0.45493670406352749</v>
      </c>
      <c r="AL49" s="127"/>
      <c r="AM49" s="65">
        <v>-76.118764819999996</v>
      </c>
      <c r="AN49" s="108">
        <f t="shared" ca="1" si="44"/>
        <v>84.619971430481627</v>
      </c>
      <c r="AO49" s="10">
        <f t="shared" ca="1" si="7"/>
        <v>-1.2019715267004329</v>
      </c>
      <c r="AP49" s="10">
        <f t="shared" ca="1" si="45"/>
        <v>-0.40065717556681096</v>
      </c>
      <c r="AQ49" s="238"/>
      <c r="AR49" s="65">
        <v>-76.111804210000003</v>
      </c>
      <c r="AS49" s="108">
        <f t="shared" ca="1" si="46"/>
        <v>83.673600007231457</v>
      </c>
      <c r="AT49" s="10">
        <f t="shared" ca="1" si="8"/>
        <v>-2.148342949950603</v>
      </c>
      <c r="AU49" s="10">
        <f t="shared" ca="1" si="47"/>
        <v>-0.71611431665020098</v>
      </c>
      <c r="AV49" s="127"/>
      <c r="AW49" s="65">
        <v>-76.158862279999994</v>
      </c>
      <c r="AX49" s="108">
        <f t="shared" ca="1" si="48"/>
        <v>85.776771721804835</v>
      </c>
      <c r="AY49" s="10">
        <f t="shared" ca="1" si="9"/>
        <v>-4.5171235377225116E-2</v>
      </c>
      <c r="AZ49" s="10">
        <f t="shared" ca="1" si="49"/>
        <v>-1.5057078459075038E-2</v>
      </c>
      <c r="BA49" s="238"/>
      <c r="BB49" s="65">
        <v>-76.156309690000001</v>
      </c>
      <c r="BC49" s="108">
        <f t="shared" ca="1" si="50"/>
        <v>85.884210675245384</v>
      </c>
      <c r="BD49" s="10">
        <f t="shared" ca="1" si="10"/>
        <v>6.2267718063324651E-2</v>
      </c>
      <c r="BE49" s="10">
        <f t="shared" ca="1" si="51"/>
        <v>2.0755906021108217E-2</v>
      </c>
      <c r="BF49" s="127"/>
      <c r="BG49" s="65">
        <v>-76.161886629999998</v>
      </c>
      <c r="BH49" s="108">
        <f t="shared" ca="1" si="52"/>
        <v>85.816452253419172</v>
      </c>
      <c r="BI49" s="10">
        <f t="shared" ca="1" si="11"/>
        <v>-5.4907037628879607E-3</v>
      </c>
      <c r="BJ49" s="10">
        <f t="shared" ca="1" si="53"/>
        <v>-1.8302345876293202E-3</v>
      </c>
      <c r="BK49" s="127"/>
      <c r="BL49" s="65">
        <v>-76.162023180000006</v>
      </c>
      <c r="BM49" s="108">
        <f t="shared" ca="1" si="54"/>
        <v>85.82194295718206</v>
      </c>
      <c r="BN49" s="10">
        <f t="shared" ca="1" si="12"/>
        <v>0</v>
      </c>
      <c r="BO49" s="10">
        <f t="shared" ca="1" si="55"/>
        <v>0</v>
      </c>
      <c r="BQ49" s="124">
        <v>-76.112706509999995</v>
      </c>
      <c r="BR49" s="112">
        <f t="shared" ca="1" si="56"/>
        <v>86.018673303761901</v>
      </c>
      <c r="BS49" s="10">
        <f t="shared" ca="1" si="13"/>
        <v>0.1967303465798409</v>
      </c>
      <c r="BT49" s="10">
        <f t="shared" ca="1" si="57"/>
        <v>6.5576782193280295E-2</v>
      </c>
      <c r="BU49" s="238"/>
      <c r="BV49" s="35">
        <v>-76.066217179999995</v>
      </c>
      <c r="BW49" s="103">
        <f t="shared" ca="1" si="86"/>
        <v>87.631751076708468</v>
      </c>
      <c r="BX49" s="10">
        <f t="shared" ca="1" si="14"/>
        <v>1.8098081195264086</v>
      </c>
      <c r="BY49" s="10">
        <f t="shared" ca="1" si="58"/>
        <v>0.60326937317546958</v>
      </c>
      <c r="BZ49" s="127"/>
      <c r="CA49" s="35">
        <v>-76.159031940000006</v>
      </c>
      <c r="CB49" s="103">
        <f t="shared" ca="1" si="59"/>
        <v>85.617506800068867</v>
      </c>
      <c r="CC49" s="10">
        <f t="shared" ca="1" si="15"/>
        <v>-0.20443615711319296</v>
      </c>
      <c r="CD49" s="10">
        <f t="shared" ca="1" si="60"/>
        <v>-6.8145385704397654E-2</v>
      </c>
      <c r="CE49" s="238"/>
      <c r="CF49" s="35">
        <v>-76.154569469999998</v>
      </c>
      <c r="CG49" s="103">
        <f t="shared" ca="1" si="61"/>
        <v>85.49784083376602</v>
      </c>
      <c r="CH49" s="10">
        <f t="shared" ca="1" si="16"/>
        <v>-0.32410212341603994</v>
      </c>
      <c r="CI49" s="10">
        <f t="shared" ca="1" si="62"/>
        <v>-0.10803404113867998</v>
      </c>
      <c r="CJ49" s="127"/>
      <c r="CK49" s="37">
        <v>-76.161150770000006</v>
      </c>
      <c r="CL49" s="103">
        <f t="shared" ca="1" si="63"/>
        <v>85.776181863349535</v>
      </c>
      <c r="CM49" s="10">
        <f t="shared" ca="1" si="17"/>
        <v>-4.576109383252458E-2</v>
      </c>
      <c r="CN49" s="10">
        <f t="shared" ca="1" si="64"/>
        <v>-1.525369794417486E-2</v>
      </c>
      <c r="CO49" s="127"/>
      <c r="CP49" s="37">
        <v>-76.138957739999995</v>
      </c>
      <c r="CQ49" s="103">
        <f t="shared" ca="1" si="65"/>
        <v>84.112197422772738</v>
      </c>
      <c r="CR49" s="10">
        <f t="shared" ca="1" si="18"/>
        <v>-1.709745534409322</v>
      </c>
      <c r="CS49" s="10">
        <f t="shared" ca="1" si="66"/>
        <v>-0.56991517813644066</v>
      </c>
      <c r="CT49" s="238"/>
      <c r="CU49" s="35">
        <v>-76.123977330000002</v>
      </c>
      <c r="CV49" s="103">
        <f t="shared" ca="1" si="67"/>
        <v>83.007069360060683</v>
      </c>
      <c r="CW49" s="10">
        <f t="shared" ca="1" si="19"/>
        <v>-2.8148735971213767</v>
      </c>
      <c r="CX49" s="10">
        <f t="shared" ca="1" si="68"/>
        <v>-0.93829119904045888</v>
      </c>
      <c r="CY49" s="127"/>
      <c r="CZ49" s="35">
        <v>-76.156365059999999</v>
      </c>
      <c r="DA49" s="103">
        <f t="shared" ca="1" si="69"/>
        <v>85.577904707070417</v>
      </c>
      <c r="DB49" s="10">
        <f t="shared" ca="1" si="20"/>
        <v>-0.24403825011164315</v>
      </c>
      <c r="DC49" s="10">
        <f t="shared" ca="1" si="70"/>
        <v>-8.1346083370547717E-2</v>
      </c>
      <c r="DD49" s="238"/>
      <c r="DE49" s="35">
        <v>-76.154348389999996</v>
      </c>
      <c r="DF49" s="103">
        <f t="shared" ca="1" si="71"/>
        <v>85.596187181788835</v>
      </c>
      <c r="DG49" s="10">
        <f t="shared" ca="1" si="21"/>
        <v>-0.22575577539322467</v>
      </c>
      <c r="DH49" s="10">
        <f t="shared" ca="1" si="72"/>
        <v>-7.5251925131074884E-2</v>
      </c>
      <c r="DI49" s="127"/>
      <c r="DJ49" s="35">
        <v>-76.159512629999995</v>
      </c>
      <c r="DK49" s="103">
        <f t="shared" ca="1" si="73"/>
        <v>85.802847858306052</v>
      </c>
      <c r="DL49" s="10">
        <f t="shared" ca="1" si="22"/>
        <v>-1.909509887600791E-2</v>
      </c>
      <c r="DM49" s="10">
        <f t="shared" ca="1" si="74"/>
        <v>-6.3650329586693033E-3</v>
      </c>
      <c r="DN49" s="127"/>
      <c r="DO49" s="65">
        <v>-76.143510489999997</v>
      </c>
      <c r="DP49" s="108">
        <f t="shared" ca="1" si="75"/>
        <v>85.306635703917934</v>
      </c>
      <c r="DQ49" s="10">
        <f t="shared" ca="1" si="23"/>
        <v>-0.51530725326412608</v>
      </c>
      <c r="DR49" s="10">
        <f t="shared" ca="1" si="76"/>
        <v>-0.17176908442137537</v>
      </c>
      <c r="DS49" s="238"/>
      <c r="DT49" s="65">
        <v>-75.99715759</v>
      </c>
      <c r="DU49" s="108">
        <f t="shared" ca="1" si="77"/>
        <v>86.274759726671675</v>
      </c>
      <c r="DV49" s="10">
        <f t="shared" ca="1" si="24"/>
        <v>0.45281676948961547</v>
      </c>
      <c r="DW49" s="10">
        <f t="shared" ca="1" si="78"/>
        <v>0.15093892316320515</v>
      </c>
      <c r="DX49" s="115"/>
      <c r="DY49" s="87">
        <v>-76.154911970000001</v>
      </c>
      <c r="DZ49" s="113">
        <f t="shared" ca="1" si="79"/>
        <v>85.900450608171468</v>
      </c>
      <c r="EA49" s="10">
        <f t="shared" ca="1" si="25"/>
        <v>7.8507650989408262E-2</v>
      </c>
      <c r="EB49" s="10">
        <f t="shared" ca="1" si="80"/>
        <v>2.6169216996469419E-2</v>
      </c>
      <c r="EC49" s="238"/>
      <c r="ED49" s="65">
        <v>-76.140155089999993</v>
      </c>
      <c r="EE49" s="108">
        <f t="shared" ca="1" si="81"/>
        <v>84.445216449071964</v>
      </c>
      <c r="EF49" s="10">
        <f t="shared" ca="1" si="26"/>
        <v>-1.3767265081100959</v>
      </c>
      <c r="EG49" s="10">
        <f t="shared" ca="1" si="82"/>
        <v>-0.45890883603669863</v>
      </c>
      <c r="EH49" s="238"/>
      <c r="EI49" s="87">
        <v>-76.154554919999995</v>
      </c>
      <c r="EJ49" s="113">
        <f t="shared" ca="1" si="83"/>
        <v>85.961924527353204</v>
      </c>
      <c r="EK49" s="10">
        <f t="shared" ca="1" si="27"/>
        <v>0.13998157017114465</v>
      </c>
      <c r="EL49" s="10">
        <f t="shared" ca="1" si="84"/>
        <v>4.6660523390381549E-2</v>
      </c>
      <c r="EM49" s="238"/>
      <c r="EN49" s="151"/>
      <c r="EO49" s="113"/>
      <c r="EP49" s="113"/>
      <c r="EQ49" s="113"/>
      <c r="ER49"/>
      <c r="EW49" s="287">
        <v>2</v>
      </c>
      <c r="EX49" s="287">
        <v>0</v>
      </c>
      <c r="EY49" s="287">
        <v>0</v>
      </c>
      <c r="EZ49" s="287">
        <v>1</v>
      </c>
      <c r="FA49" s="287">
        <v>0</v>
      </c>
      <c r="FB49" s="287">
        <v>0</v>
      </c>
      <c r="FC49" s="287">
        <v>0</v>
      </c>
      <c r="FD49" s="287">
        <v>0</v>
      </c>
      <c r="FE49" s="287">
        <v>0</v>
      </c>
      <c r="FF49" s="287">
        <v>0</v>
      </c>
      <c r="FG49" s="287">
        <v>0</v>
      </c>
      <c r="FH49" s="287">
        <v>0</v>
      </c>
      <c r="FI49" s="287">
        <v>0</v>
      </c>
      <c r="FJ49" s="287">
        <v>0</v>
      </c>
      <c r="FK49" s="287">
        <v>0</v>
      </c>
      <c r="FL49" s="287"/>
    </row>
    <row r="50" spans="1:168" x14ac:dyDescent="0.25">
      <c r="A50" s="128" t="s">
        <v>80</v>
      </c>
      <c r="B50" s="234">
        <v>2</v>
      </c>
      <c r="C50" s="114" t="s">
        <v>108</v>
      </c>
      <c r="D50" s="65">
        <v>-6.05576823</v>
      </c>
      <c r="E50" s="108">
        <f t="shared" ca="1" si="30"/>
        <v>-39.027724589664807</v>
      </c>
      <c r="F50" s="10">
        <f t="shared" ca="1" si="0"/>
        <v>9.6017003241563899</v>
      </c>
      <c r="G50" s="10">
        <f t="shared" ca="1" si="31"/>
        <v>4.8008501620781949</v>
      </c>
      <c r="H50" s="116"/>
      <c r="I50" s="65">
        <v>-6.0863482700000002</v>
      </c>
      <c r="J50" s="108">
        <f t="shared" ca="1" si="32"/>
        <v>-44.468215069484579</v>
      </c>
      <c r="K50" s="10">
        <f t="shared" ca="1" si="1"/>
        <v>4.1612098443366179</v>
      </c>
      <c r="L50" s="10">
        <f t="shared" ca="1" si="33"/>
        <v>2.0806049221683089</v>
      </c>
      <c r="M50" s="116"/>
      <c r="N50" s="129">
        <v>-38.223049899999999</v>
      </c>
      <c r="O50" s="108">
        <f t="shared" ca="1" si="34"/>
        <v>-49.479068962273203</v>
      </c>
      <c r="P50" s="10">
        <f t="shared" ca="1" si="2"/>
        <v>-0.84964404845200647</v>
      </c>
      <c r="Q50" s="10">
        <f t="shared" ca="1" si="35"/>
        <v>-0.42482202422600324</v>
      </c>
      <c r="R50" s="115"/>
      <c r="S50" s="65">
        <v>-38.221087269999998</v>
      </c>
      <c r="T50" s="103">
        <f t="shared" ca="1" si="36"/>
        <v>-49.346645738005989</v>
      </c>
      <c r="U50" s="10">
        <f t="shared" ca="1" si="3"/>
        <v>-0.7172208241847926</v>
      </c>
      <c r="V50" s="10">
        <f t="shared" ca="1" si="37"/>
        <v>-0.3586104120923963</v>
      </c>
      <c r="W50" s="127"/>
      <c r="X50" s="65">
        <v>-38.212381069999999</v>
      </c>
      <c r="Y50" s="108">
        <f t="shared" ca="1" si="38"/>
        <v>-50.57674849316318</v>
      </c>
      <c r="Z50" s="10">
        <f t="shared" ca="1" si="4"/>
        <v>-1.9473235793419832</v>
      </c>
      <c r="AA50" s="10">
        <f t="shared" ca="1" si="39"/>
        <v>-0.9736617896709916</v>
      </c>
      <c r="AB50" s="238"/>
      <c r="AC50" s="35">
        <v>-38.204541550000002</v>
      </c>
      <c r="AD50" s="108">
        <f t="shared" ca="1" si="40"/>
        <v>-50.434137660274054</v>
      </c>
      <c r="AE50" s="10">
        <f t="shared" ca="1" si="5"/>
        <v>-1.8047127464528572</v>
      </c>
      <c r="AF50" s="10">
        <f t="shared" ca="1" si="41"/>
        <v>-0.90235637322642859</v>
      </c>
      <c r="AG50" s="116"/>
      <c r="AH50" s="65">
        <v>-38.220149159999998</v>
      </c>
      <c r="AI50" s="108">
        <f t="shared" ca="1" si="42"/>
        <v>-49.564259584117124</v>
      </c>
      <c r="AJ50" s="10">
        <f t="shared" ca="1" si="6"/>
        <v>-0.93483467029592759</v>
      </c>
      <c r="AK50" s="10">
        <f t="shared" ca="1" si="43"/>
        <v>-0.4674173351479638</v>
      </c>
      <c r="AL50" s="127"/>
      <c r="AM50" s="65">
        <v>-38.205675429999999</v>
      </c>
      <c r="AN50" s="108">
        <f t="shared" ca="1" si="44"/>
        <v>-49.595597383575054</v>
      </c>
      <c r="AO50" s="10">
        <f t="shared" ca="1" si="7"/>
        <v>-0.9661724697538574</v>
      </c>
      <c r="AP50" s="10">
        <f t="shared" ca="1" si="45"/>
        <v>-0.4830862348769287</v>
      </c>
      <c r="AQ50" s="238"/>
      <c r="AR50" s="65">
        <v>-38.203079109999997</v>
      </c>
      <c r="AS50" s="108">
        <f t="shared" ca="1" si="46"/>
        <v>-49.345415820366775</v>
      </c>
      <c r="AT50" s="10">
        <f t="shared" ca="1" si="8"/>
        <v>-0.71599090654557784</v>
      </c>
      <c r="AU50" s="10">
        <f t="shared" ca="1" si="47"/>
        <v>-0.35799545327278892</v>
      </c>
      <c r="AV50" s="127"/>
      <c r="AW50" s="65">
        <v>-38.226359100000003</v>
      </c>
      <c r="AX50" s="108">
        <f t="shared" ca="1" si="48"/>
        <v>-48.942661718892758</v>
      </c>
      <c r="AY50" s="10">
        <f t="shared" ca="1" si="9"/>
        <v>-0.31323680507156126</v>
      </c>
      <c r="AZ50" s="10">
        <f t="shared" ca="1" si="49"/>
        <v>-0.15661840253578063</v>
      </c>
      <c r="BA50" s="238"/>
      <c r="BB50" s="65">
        <v>-38.224949330000001</v>
      </c>
      <c r="BC50" s="108">
        <f t="shared" ca="1" si="50"/>
        <v>-48.943191963999276</v>
      </c>
      <c r="BD50" s="10">
        <f t="shared" ca="1" si="10"/>
        <v>-0.31376705017807893</v>
      </c>
      <c r="BE50" s="10">
        <f t="shared" ca="1" si="51"/>
        <v>-0.15688352508903947</v>
      </c>
      <c r="BF50" s="127"/>
      <c r="BG50" s="65">
        <v>-38.228341350000001</v>
      </c>
      <c r="BH50" s="108">
        <f t="shared" ca="1" si="52"/>
        <v>-48.660998029153532</v>
      </c>
      <c r="BI50" s="10">
        <f t="shared" ca="1" si="11"/>
        <v>-3.1573115332335533E-2</v>
      </c>
      <c r="BJ50" s="10">
        <f t="shared" ca="1" si="53"/>
        <v>-1.5786557666167766E-2</v>
      </c>
      <c r="BK50" s="127"/>
      <c r="BL50" s="65">
        <v>-38.22845787</v>
      </c>
      <c r="BM50" s="108">
        <f t="shared" ca="1" si="54"/>
        <v>-48.629424913821197</v>
      </c>
      <c r="BN50" s="10">
        <f t="shared" ca="1" si="12"/>
        <v>0</v>
      </c>
      <c r="BO50" s="10">
        <f t="shared" ca="1" si="55"/>
        <v>0</v>
      </c>
      <c r="BQ50" s="124">
        <v>-38.202061219999997</v>
      </c>
      <c r="BR50" s="112">
        <f t="shared" ca="1" si="56"/>
        <v>-49.279681115074723</v>
      </c>
      <c r="BS50" s="10">
        <f t="shared" ca="1" si="13"/>
        <v>-0.65025620125352646</v>
      </c>
      <c r="BT50" s="10">
        <f t="shared" ca="1" si="57"/>
        <v>-0.32512810062676323</v>
      </c>
      <c r="BU50" s="238"/>
      <c r="BV50" s="35">
        <v>-38.17692229</v>
      </c>
      <c r="BW50" s="103">
        <f t="shared" ca="1" si="86"/>
        <v>-49.194948574798573</v>
      </c>
      <c r="BX50" s="10">
        <f t="shared" ca="1" si="14"/>
        <v>-0.56552366097737661</v>
      </c>
      <c r="BY50" s="10">
        <f t="shared" ca="1" si="58"/>
        <v>-0.2827618304886883</v>
      </c>
      <c r="BZ50" s="127"/>
      <c r="CA50" s="35">
        <v>-38.226594769999998</v>
      </c>
      <c r="CB50" s="103">
        <f t="shared" ca="1" si="59"/>
        <v>-48.838363448005161</v>
      </c>
      <c r="CC50" s="10">
        <f t="shared" ca="1" si="15"/>
        <v>-0.20893853418396446</v>
      </c>
      <c r="CD50" s="10">
        <f t="shared" ca="1" si="60"/>
        <v>-0.10446926709198223</v>
      </c>
      <c r="CE50" s="238"/>
      <c r="CF50" s="35">
        <v>-38.224461230000003</v>
      </c>
      <c r="CG50" s="103">
        <f t="shared" ca="1" si="61"/>
        <v>-48.823071053671683</v>
      </c>
      <c r="CH50" s="10">
        <f t="shared" ca="1" si="16"/>
        <v>-0.19364613985048607</v>
      </c>
      <c r="CI50" s="10">
        <f t="shared" ca="1" si="62"/>
        <v>-9.6823069925243033E-2</v>
      </c>
      <c r="CJ50" s="127"/>
      <c r="CK50" s="37">
        <v>-38.227929240000002</v>
      </c>
      <c r="CL50" s="103">
        <f t="shared" ca="1" si="63"/>
        <v>-48.701224493598446</v>
      </c>
      <c r="CM50" s="10">
        <f t="shared" ca="1" si="17"/>
        <v>-7.1799579777248823E-2</v>
      </c>
      <c r="CN50" s="10">
        <f t="shared" ca="1" si="64"/>
        <v>-3.5899789888624412E-2</v>
      </c>
      <c r="CO50" s="127"/>
      <c r="CP50" s="37">
        <v>-38.216932579999998</v>
      </c>
      <c r="CQ50" s="103">
        <f t="shared" ca="1" si="65"/>
        <v>-49.120268728713782</v>
      </c>
      <c r="CR50" s="10">
        <f t="shared" ca="1" si="18"/>
        <v>-0.49084381489258533</v>
      </c>
      <c r="CS50" s="10">
        <f t="shared" ca="1" si="66"/>
        <v>-0.24542190744629266</v>
      </c>
      <c r="CT50" s="238"/>
      <c r="CU50" s="35">
        <v>-38.210800339999999</v>
      </c>
      <c r="CV50" s="103">
        <f t="shared" ca="1" si="67"/>
        <v>-48.349490011379558</v>
      </c>
      <c r="CW50" s="10">
        <f t="shared" ca="1" si="19"/>
        <v>0.27993490244163866</v>
      </c>
      <c r="CX50" s="10">
        <f t="shared" ca="1" si="68"/>
        <v>0.13996745122081933</v>
      </c>
      <c r="CY50" s="127"/>
      <c r="CZ50" s="35">
        <v>-38.225009880000002</v>
      </c>
      <c r="DA50" s="103">
        <f t="shared" ca="1" si="69"/>
        <v>-49.061957454886191</v>
      </c>
      <c r="DB50" s="10">
        <f t="shared" ca="1" si="20"/>
        <v>-0.43253254106499384</v>
      </c>
      <c r="DC50" s="10">
        <f t="shared" ca="1" si="70"/>
        <v>-0.21626627053249692</v>
      </c>
      <c r="DD50" s="238"/>
      <c r="DE50" s="35">
        <v>-38.22425775</v>
      </c>
      <c r="DF50" s="103">
        <f t="shared" ca="1" si="71"/>
        <v>-48.875822597758507</v>
      </c>
      <c r="DG50" s="10">
        <f t="shared" ca="1" si="21"/>
        <v>-0.24639768393731032</v>
      </c>
      <c r="DH50" s="10">
        <f t="shared" ca="1" si="72"/>
        <v>-0.12319884196865516</v>
      </c>
      <c r="DI50" s="127"/>
      <c r="DJ50" s="35">
        <v>-38.226825589999997</v>
      </c>
      <c r="DK50" s="103">
        <f t="shared" ca="1" si="73"/>
        <v>-48.85245730014757</v>
      </c>
      <c r="DL50" s="10">
        <f t="shared" ca="1" si="22"/>
        <v>-0.22303238632637346</v>
      </c>
      <c r="DM50" s="10">
        <f t="shared" ca="1" si="74"/>
        <v>-0.11151619316318673</v>
      </c>
      <c r="DN50" s="127"/>
      <c r="DO50" s="65">
        <v>-38.215906019999998</v>
      </c>
      <c r="DP50" s="108">
        <f t="shared" ca="1" si="75"/>
        <v>-50.606931676063667</v>
      </c>
      <c r="DQ50" s="10">
        <f t="shared" ca="1" si="23"/>
        <v>-1.97750676224247</v>
      </c>
      <c r="DR50" s="10">
        <f t="shared" ca="1" si="76"/>
        <v>-0.98875338112123501</v>
      </c>
      <c r="DS50" s="238"/>
      <c r="DT50" s="65">
        <v>-38.141680309999998</v>
      </c>
      <c r="DU50" s="108">
        <f t="shared" ca="1" si="77"/>
        <v>-48.312614444990992</v>
      </c>
      <c r="DV50" s="10">
        <f t="shared" ca="1" si="24"/>
        <v>0.31681046883020514</v>
      </c>
      <c r="DW50" s="10">
        <f t="shared" ca="1" si="78"/>
        <v>0.15840523441510257</v>
      </c>
      <c r="DX50" s="115"/>
      <c r="DY50" s="87">
        <v>-38.224112159999997</v>
      </c>
      <c r="DZ50" s="113">
        <f t="shared" ca="1" si="79"/>
        <v>-49.07491865328128</v>
      </c>
      <c r="EA50" s="10">
        <f t="shared" ca="1" si="25"/>
        <v>-0.4454937394600833</v>
      </c>
      <c r="EB50" s="10">
        <f t="shared" ca="1" si="80"/>
        <v>-0.22274686973004165</v>
      </c>
      <c r="EC50" s="238"/>
      <c r="ED50" s="65">
        <v>-38.215148200000002</v>
      </c>
      <c r="EE50" s="108">
        <f t="shared" ca="1" si="81"/>
        <v>-50.366492190072734</v>
      </c>
      <c r="EF50" s="10">
        <f t="shared" ca="1" si="26"/>
        <v>-1.7370672762515369</v>
      </c>
      <c r="EG50" s="10">
        <f t="shared" ca="1" si="82"/>
        <v>-0.86853363812576845</v>
      </c>
      <c r="EH50" s="238"/>
      <c r="EI50" s="87">
        <v>-38.223930840000001</v>
      </c>
      <c r="EJ50" s="113">
        <f t="shared" ca="1" si="83"/>
        <v>-48.94802064575029</v>
      </c>
      <c r="EK50" s="10">
        <f t="shared" ca="1" si="27"/>
        <v>-0.31859573192909352</v>
      </c>
      <c r="EL50" s="10">
        <f t="shared" ca="1" si="84"/>
        <v>-0.15929786596454676</v>
      </c>
      <c r="EM50" s="238"/>
      <c r="EN50" s="151"/>
      <c r="EO50" s="113"/>
      <c r="EP50" s="113"/>
      <c r="EQ50" s="113"/>
      <c r="ER50"/>
      <c r="EW50" s="287">
        <v>1</v>
      </c>
      <c r="EX50" s="287">
        <v>0</v>
      </c>
      <c r="EY50" s="287">
        <v>0</v>
      </c>
      <c r="EZ50" s="287">
        <v>1</v>
      </c>
      <c r="FA50" s="287">
        <v>0</v>
      </c>
      <c r="FB50" s="287">
        <v>0</v>
      </c>
      <c r="FC50" s="287">
        <v>0</v>
      </c>
      <c r="FD50" s="287">
        <v>0</v>
      </c>
      <c r="FE50" s="287">
        <v>0</v>
      </c>
      <c r="FF50" s="287">
        <v>0</v>
      </c>
      <c r="FG50" s="287">
        <v>0</v>
      </c>
      <c r="FH50" s="287">
        <v>0</v>
      </c>
      <c r="FI50" s="287">
        <v>0</v>
      </c>
      <c r="FJ50" s="287">
        <v>0</v>
      </c>
      <c r="FK50" s="287">
        <v>0</v>
      </c>
      <c r="FL50" s="287"/>
    </row>
    <row r="51" spans="1:168" x14ac:dyDescent="0.25">
      <c r="A51" s="128" t="s">
        <v>80</v>
      </c>
      <c r="B51" s="234">
        <v>8</v>
      </c>
      <c r="C51" s="114" t="s">
        <v>105</v>
      </c>
      <c r="D51" s="65">
        <v>-30.36222016</v>
      </c>
      <c r="E51" s="108">
        <f t="shared" ca="1" si="30"/>
        <v>266.63302313880865</v>
      </c>
      <c r="F51" s="10">
        <f t="shared" ca="1" si="0"/>
        <v>-0.52362174749760015</v>
      </c>
      <c r="G51" s="10">
        <f t="shared" ca="1" si="31"/>
        <v>-6.5452718437200019E-2</v>
      </c>
      <c r="H51" s="116"/>
      <c r="I51" s="65">
        <v>-30.530905480000001</v>
      </c>
      <c r="J51" s="108">
        <f t="shared" ca="1" si="32"/>
        <v>263.8902942514319</v>
      </c>
      <c r="K51" s="10">
        <f t="shared" ca="1" si="1"/>
        <v>-3.2663506348743567</v>
      </c>
      <c r="L51" s="10">
        <f t="shared" ca="1" si="33"/>
        <v>-0.40829382935929459</v>
      </c>
      <c r="M51" s="116"/>
      <c r="N51" s="129">
        <v>-153.60525845999999</v>
      </c>
      <c r="O51" s="108">
        <f t="shared" ca="1" si="34"/>
        <v>266.77897545712057</v>
      </c>
      <c r="P51" s="10">
        <f t="shared" ca="1" si="2"/>
        <v>-0.37766942918568702</v>
      </c>
      <c r="Q51" s="10">
        <f t="shared" ca="1" si="35"/>
        <v>-4.7208678648210878E-2</v>
      </c>
      <c r="R51" s="115"/>
      <c r="S51" s="65">
        <v>-153.59857685</v>
      </c>
      <c r="T51" s="103">
        <f t="shared" ca="1" si="36"/>
        <v>267.4717736310289</v>
      </c>
      <c r="U51" s="10">
        <f t="shared" ca="1" si="3"/>
        <v>0.3151287447226423</v>
      </c>
      <c r="V51" s="10">
        <f t="shared" ca="1" si="37"/>
        <v>3.9391093090330287E-2</v>
      </c>
      <c r="W51" s="127"/>
      <c r="X51" s="65">
        <v>-153.56220626999999</v>
      </c>
      <c r="Y51" s="108">
        <f t="shared" ca="1" si="38"/>
        <v>267.29704061243382</v>
      </c>
      <c r="Z51" s="10">
        <f t="shared" ca="1" si="4"/>
        <v>0.14039572612756501</v>
      </c>
      <c r="AA51" s="10">
        <f t="shared" ca="1" si="39"/>
        <v>1.7549465765945627E-2</v>
      </c>
      <c r="AB51" s="238"/>
      <c r="AC51" s="65">
        <v>-153.53928063000001</v>
      </c>
      <c r="AD51" s="108">
        <f t="shared" ca="1" si="40"/>
        <v>268.96215143165847</v>
      </c>
      <c r="AE51" s="10">
        <f t="shared" ca="1" si="5"/>
        <v>1.8055065453522161</v>
      </c>
      <c r="AF51" s="10">
        <f t="shared" ca="1" si="41"/>
        <v>0.22568831816902701</v>
      </c>
      <c r="AG51" s="116"/>
      <c r="AH51" s="65">
        <v>-153.60745512</v>
      </c>
      <c r="AI51" s="108">
        <f t="shared" ca="1" si="42"/>
        <v>266.96008396714814</v>
      </c>
      <c r="AJ51" s="10">
        <f t="shared" ca="1" si="6"/>
        <v>-0.19656091915811658</v>
      </c>
      <c r="AK51" s="10">
        <f t="shared" ca="1" si="43"/>
        <v>-2.4570114894764572E-2</v>
      </c>
      <c r="AL51" s="127"/>
      <c r="AM51" s="65">
        <v>-153.5284308</v>
      </c>
      <c r="AN51" s="108">
        <f t="shared" ca="1" si="44"/>
        <v>267.28708204460469</v>
      </c>
      <c r="AO51" s="10">
        <f t="shared" ca="1" si="7"/>
        <v>0.1304371582984345</v>
      </c>
      <c r="AP51" s="10">
        <f t="shared" ca="1" si="45"/>
        <v>1.6304644787304312E-2</v>
      </c>
      <c r="AQ51" s="238"/>
      <c r="AR51" s="65">
        <v>-153.51786075999999</v>
      </c>
      <c r="AS51" s="108">
        <f t="shared" ca="1" si="46"/>
        <v>266.81796259129271</v>
      </c>
      <c r="AT51" s="10">
        <f t="shared" ca="1" si="8"/>
        <v>-0.33868229501354108</v>
      </c>
      <c r="AU51" s="10">
        <f t="shared" ca="1" si="47"/>
        <v>-4.2335286876692635E-2</v>
      </c>
      <c r="AV51" s="127"/>
      <c r="AW51" s="65">
        <v>-153.61831361</v>
      </c>
      <c r="AX51" s="108">
        <f t="shared" ca="1" si="48"/>
        <v>267.34790649196452</v>
      </c>
      <c r="AY51" s="10">
        <f t="shared" ca="1" si="9"/>
        <v>0.19126160565826922</v>
      </c>
      <c r="AZ51" s="10">
        <f t="shared" ca="1" si="49"/>
        <v>2.3907700707283652E-2</v>
      </c>
      <c r="BA51" s="238"/>
      <c r="BB51" s="65">
        <v>-153.61460391</v>
      </c>
      <c r="BC51" s="108">
        <f t="shared" ca="1" si="50"/>
        <v>267.99913533216829</v>
      </c>
      <c r="BD51" s="10">
        <f t="shared" ca="1" si="10"/>
        <v>0.84249044586204036</v>
      </c>
      <c r="BE51" s="10">
        <f t="shared" ca="1" si="51"/>
        <v>0.10531130573275505</v>
      </c>
      <c r="BF51" s="127"/>
      <c r="BG51" s="65">
        <v>-153.6256692</v>
      </c>
      <c r="BH51" s="108">
        <f t="shared" ca="1" si="52"/>
        <v>267.18927221676552</v>
      </c>
      <c r="BI51" s="10">
        <f t="shared" ca="1" si="11"/>
        <v>3.2627330459263248E-2</v>
      </c>
      <c r="BJ51" s="10">
        <f t="shared" ca="1" si="53"/>
        <v>4.0784163074079061E-3</v>
      </c>
      <c r="BK51" s="127"/>
      <c r="BL51" s="65">
        <v>-153.62599270999999</v>
      </c>
      <c r="BM51" s="108">
        <f t="shared" ca="1" si="54"/>
        <v>267.15664488630625</v>
      </c>
      <c r="BN51" s="10">
        <f t="shared" ca="1" si="12"/>
        <v>0</v>
      </c>
      <c r="BO51" s="10">
        <f t="shared" ca="1" si="55"/>
        <v>0</v>
      </c>
      <c r="BP51" s="115"/>
      <c r="BQ51" s="124">
        <v>-153.51714257</v>
      </c>
      <c r="BR51" s="112">
        <f t="shared" ca="1" si="56"/>
        <v>267.57843133574215</v>
      </c>
      <c r="BS51" s="10">
        <f t="shared" ca="1" si="13"/>
        <v>0.42178644943589916</v>
      </c>
      <c r="BT51" s="10">
        <f t="shared" ca="1" si="57"/>
        <v>5.2723306179487395E-2</v>
      </c>
      <c r="BU51" s="238"/>
      <c r="BV51" s="65">
        <v>-153.42827234000001</v>
      </c>
      <c r="BW51" s="103">
        <f t="shared" ca="1" si="86"/>
        <v>272.99019445356879</v>
      </c>
      <c r="BX51" s="10">
        <f t="shared" ca="1" si="14"/>
        <v>5.833549567262537</v>
      </c>
      <c r="BY51" s="10">
        <f t="shared" ca="1" si="58"/>
        <v>0.72919369590781713</v>
      </c>
      <c r="BZ51" s="127"/>
      <c r="CA51" s="35">
        <v>-153.61760401000001</v>
      </c>
      <c r="CB51" s="103">
        <f t="shared" ca="1" si="59"/>
        <v>266.41650429589725</v>
      </c>
      <c r="CC51" s="10">
        <f t="shared" ca="1" si="15"/>
        <v>-0.74014059040899838</v>
      </c>
      <c r="CD51" s="10">
        <f t="shared" ca="1" si="60"/>
        <v>-9.2517573801124797E-2</v>
      </c>
      <c r="CE51" s="238"/>
      <c r="CF51" s="65">
        <v>-153.61066507000001</v>
      </c>
      <c r="CG51" s="103">
        <f t="shared" ca="1" si="61"/>
        <v>266.60577983558233</v>
      </c>
      <c r="CH51" s="10">
        <f t="shared" ca="1" si="16"/>
        <v>-0.55086505072392811</v>
      </c>
      <c r="CI51" s="10">
        <f t="shared" ca="1" si="62"/>
        <v>-6.8858131340491013E-2</v>
      </c>
      <c r="CJ51" s="127"/>
      <c r="CK51" s="114">
        <v>-153.62405369000001</v>
      </c>
      <c r="CL51" s="103">
        <f t="shared" ca="1" si="63"/>
        <v>267.19247878776667</v>
      </c>
      <c r="CM51" s="10">
        <f t="shared" ca="1" si="17"/>
        <v>3.5833901460421203E-2</v>
      </c>
      <c r="CN51" s="10">
        <f t="shared" ca="1" si="64"/>
        <v>4.4792376825526503E-3</v>
      </c>
      <c r="CO51" s="127"/>
      <c r="CP51" s="37">
        <v>-153.56805716</v>
      </c>
      <c r="CQ51" s="103">
        <f t="shared" ca="1" si="65"/>
        <v>265.45208571380306</v>
      </c>
      <c r="CR51" s="10">
        <f t="shared" ca="1" si="18"/>
        <v>-1.7045591725031954</v>
      </c>
      <c r="CS51" s="10">
        <f t="shared" ca="1" si="66"/>
        <v>-0.21306989656289943</v>
      </c>
      <c r="CT51" s="238"/>
      <c r="CU51" s="65">
        <v>-153.54342482000001</v>
      </c>
      <c r="CV51" s="103">
        <f t="shared" ca="1" si="67"/>
        <v>265.62345528416517</v>
      </c>
      <c r="CW51" s="10">
        <f t="shared" ca="1" si="19"/>
        <v>-1.5331896021410785</v>
      </c>
      <c r="CX51" s="10">
        <f t="shared" ca="1" si="68"/>
        <v>-0.19164870026763481</v>
      </c>
      <c r="CY51" s="127"/>
      <c r="CZ51" s="35">
        <v>-153.61058202999999</v>
      </c>
      <c r="DA51" s="103">
        <f t="shared" ca="1" si="69"/>
        <v>266.51927144482744</v>
      </c>
      <c r="DB51" s="10">
        <f t="shared" ca="1" si="20"/>
        <v>-0.63737344147881458</v>
      </c>
      <c r="DC51" s="10">
        <f t="shared" ca="1" si="70"/>
        <v>-7.9671680184851823E-2</v>
      </c>
      <c r="DD51" s="238"/>
      <c r="DE51" s="65">
        <v>-153.60756463000001</v>
      </c>
      <c r="DF51" s="103">
        <f t="shared" ca="1" si="71"/>
        <v>266.84782574460797</v>
      </c>
      <c r="DG51" s="10">
        <f t="shared" ca="1" si="21"/>
        <v>-0.30881914169827951</v>
      </c>
      <c r="DH51" s="10">
        <f t="shared" ca="1" si="72"/>
        <v>-3.8602392712284939E-2</v>
      </c>
      <c r="DI51" s="127"/>
      <c r="DJ51" s="65">
        <v>-153.62045563000001</v>
      </c>
      <c r="DK51" s="103">
        <f t="shared" ca="1" si="73"/>
        <v>267.27431851154984</v>
      </c>
      <c r="DL51" s="10">
        <f t="shared" ca="1" si="22"/>
        <v>0.11767362524358305</v>
      </c>
      <c r="DM51" s="10">
        <f t="shared" ca="1" si="74"/>
        <v>1.4709203155447881E-2</v>
      </c>
      <c r="DN51" s="127"/>
      <c r="DO51" s="65">
        <v>-153.59095877999999</v>
      </c>
      <c r="DP51" s="108">
        <f t="shared" ca="1" si="75"/>
        <v>268.6571287193899</v>
      </c>
      <c r="DQ51" s="10">
        <f t="shared" ca="1" si="23"/>
        <v>1.5004838330836492</v>
      </c>
      <c r="DR51" s="10">
        <f t="shared" ca="1" si="76"/>
        <v>0.18756047913545615</v>
      </c>
      <c r="DS51" s="238"/>
      <c r="DT51" s="65">
        <v>-153.36876089</v>
      </c>
      <c r="DU51" s="108">
        <f t="shared" ca="1" si="77"/>
        <v>273.69326808733507</v>
      </c>
      <c r="DV51" s="10">
        <f t="shared" ca="1" si="24"/>
        <v>6.5366232010288172</v>
      </c>
      <c r="DW51" s="10">
        <f t="shared" ca="1" si="78"/>
        <v>0.81707790012860215</v>
      </c>
      <c r="DX51" s="115"/>
      <c r="DY51" s="87">
        <v>-153.61084940999999</v>
      </c>
      <c r="DZ51" s="113">
        <f t="shared" ca="1" si="79"/>
        <v>266.79313519770227</v>
      </c>
      <c r="EA51" s="10">
        <f t="shared" ca="1" si="25"/>
        <v>-0.36350968860398325</v>
      </c>
      <c r="EB51" s="10">
        <f t="shared" ca="1" si="80"/>
        <v>-4.5438711075497906E-2</v>
      </c>
      <c r="EC51" s="238"/>
      <c r="ED51" s="65">
        <v>-153.58554545000001</v>
      </c>
      <c r="EE51" s="108">
        <f t="shared" ca="1" si="81"/>
        <v>267.59824179489277</v>
      </c>
      <c r="EF51" s="10">
        <f t="shared" ca="1" si="26"/>
        <v>0.44159690858651857</v>
      </c>
      <c r="EG51" s="10">
        <f t="shared" ca="1" si="82"/>
        <v>5.5199613573314821E-2</v>
      </c>
      <c r="EH51" s="238"/>
      <c r="EI51" s="87">
        <v>-153.60984017999999</v>
      </c>
      <c r="EJ51" s="113">
        <f t="shared" ca="1" si="83"/>
        <v>267.30993278482873</v>
      </c>
      <c r="EK51" s="10">
        <f t="shared" ca="1" si="27"/>
        <v>0.15328789852247837</v>
      </c>
      <c r="EL51" s="10">
        <f t="shared" ca="1" si="84"/>
        <v>1.9160987315309796E-2</v>
      </c>
      <c r="EM51" s="238"/>
      <c r="EN51" s="151"/>
      <c r="EO51" s="113"/>
      <c r="EP51" s="113"/>
      <c r="EQ51" s="113"/>
      <c r="ER51"/>
      <c r="EW51" s="287">
        <v>2</v>
      </c>
      <c r="EX51" s="287">
        <v>0</v>
      </c>
      <c r="EY51" s="287">
        <v>0</v>
      </c>
      <c r="EZ51" s="287">
        <v>5</v>
      </c>
      <c r="FA51" s="287">
        <v>0</v>
      </c>
      <c r="FB51" s="287">
        <v>0</v>
      </c>
      <c r="FC51" s="287">
        <v>1</v>
      </c>
      <c r="FD51" s="287">
        <v>0</v>
      </c>
      <c r="FE51" s="287">
        <v>0</v>
      </c>
      <c r="FF51" s="287">
        <v>0</v>
      </c>
      <c r="FG51" s="287">
        <v>0</v>
      </c>
      <c r="FH51" s="287">
        <v>0</v>
      </c>
      <c r="FI51" s="287">
        <v>0</v>
      </c>
      <c r="FJ51" s="287">
        <v>0</v>
      </c>
      <c r="FK51" s="287">
        <v>0</v>
      </c>
      <c r="FL51" s="287"/>
    </row>
    <row r="52" spans="1:168" x14ac:dyDescent="0.25">
      <c r="A52" s="128" t="s">
        <v>80</v>
      </c>
      <c r="B52" s="234">
        <v>6</v>
      </c>
      <c r="C52" s="114" t="s">
        <v>106</v>
      </c>
      <c r="D52" s="65">
        <v>-29.170851469999999</v>
      </c>
      <c r="E52" s="108">
        <f t="shared" ca="1" si="30"/>
        <v>251.33132912542985</v>
      </c>
      <c r="F52" s="10">
        <f t="shared" ca="1" si="0"/>
        <v>-4.1444428038609828</v>
      </c>
      <c r="G52" s="10">
        <f t="shared" ca="1" si="31"/>
        <v>-0.69074046731016381</v>
      </c>
      <c r="H52" s="116"/>
      <c r="I52" s="65">
        <v>-29.331645689999998</v>
      </c>
      <c r="J52" s="108">
        <f t="shared" ca="1" si="32"/>
        <v>244.36484343414011</v>
      </c>
      <c r="K52" s="10">
        <f t="shared" ca="1" si="1"/>
        <v>-11.110928495150716</v>
      </c>
      <c r="L52" s="10">
        <f t="shared" ca="1" si="33"/>
        <v>-1.8518214158584527</v>
      </c>
      <c r="M52" s="116"/>
      <c r="N52" s="129">
        <v>-152.41421217000001</v>
      </c>
      <c r="O52" s="108">
        <f t="shared" ca="1" si="34"/>
        <v>255.33442238949351</v>
      </c>
      <c r="P52" s="10">
        <f t="shared" ca="1" si="2"/>
        <v>-0.1413495397973179</v>
      </c>
      <c r="Q52" s="10">
        <f t="shared" ca="1" si="35"/>
        <v>-2.3558256632886316E-2</v>
      </c>
      <c r="R52" s="115"/>
      <c r="S52" s="65">
        <v>-152.40719919</v>
      </c>
      <c r="T52" s="103">
        <f t="shared" ca="1" si="36"/>
        <v>255.75824510562677</v>
      </c>
      <c r="U52" s="10">
        <f t="shared" ca="1" si="3"/>
        <v>0.28247317633594093</v>
      </c>
      <c r="V52" s="10">
        <f t="shared" ca="1" si="37"/>
        <v>4.7078862722656822E-2</v>
      </c>
      <c r="W52" s="127"/>
      <c r="X52" s="65">
        <v>-152.36994970000001</v>
      </c>
      <c r="Y52" s="108">
        <f t="shared" ca="1" si="38"/>
        <v>254.11283806900943</v>
      </c>
      <c r="Z52" s="10">
        <f t="shared" ca="1" si="4"/>
        <v>-1.3629338602814016</v>
      </c>
      <c r="AA52" s="10">
        <f t="shared" ca="1" si="39"/>
        <v>-0.22715564338023361</v>
      </c>
      <c r="AB52" s="238"/>
      <c r="AC52" s="65">
        <v>-152.34537080999999</v>
      </c>
      <c r="AD52" s="108">
        <f t="shared" ca="1" si="40"/>
        <v>254.74051335888666</v>
      </c>
      <c r="AE52" s="10">
        <f t="shared" ca="1" si="5"/>
        <v>-0.73525857040417009</v>
      </c>
      <c r="AF52" s="10">
        <f t="shared" ca="1" si="41"/>
        <v>-0.12254309506736168</v>
      </c>
      <c r="AG52" s="116"/>
      <c r="AH52" s="65">
        <v>-152.41738943999999</v>
      </c>
      <c r="AI52" s="108">
        <f t="shared" ca="1" si="42"/>
        <v>255.01048028086564</v>
      </c>
      <c r="AJ52" s="10">
        <f t="shared" ca="1" si="6"/>
        <v>-0.46529164842519322</v>
      </c>
      <c r="AK52" s="10">
        <f t="shared" ca="1" si="43"/>
        <v>-7.7548608070865541E-2</v>
      </c>
      <c r="AL52" s="127"/>
      <c r="AM52" s="65">
        <v>-152.33829335999999</v>
      </c>
      <c r="AN52" s="108">
        <f t="shared" ca="1" si="44"/>
        <v>255.28820635163177</v>
      </c>
      <c r="AO52" s="10">
        <f t="shared" ca="1" si="7"/>
        <v>-0.18756557765905768</v>
      </c>
      <c r="AP52" s="10">
        <f t="shared" ca="1" si="45"/>
        <v>-3.1260929609842947E-2</v>
      </c>
      <c r="AQ52" s="238"/>
      <c r="AR52" s="65">
        <v>-152.32946466000001</v>
      </c>
      <c r="AS52" s="108">
        <f t="shared" ca="1" si="46"/>
        <v>255.23715849448939</v>
      </c>
      <c r="AT52" s="10">
        <f t="shared" ca="1" si="8"/>
        <v>-0.2386134348014366</v>
      </c>
      <c r="AU52" s="10">
        <f t="shared" ca="1" si="47"/>
        <v>-3.9768905800239431E-2</v>
      </c>
      <c r="AV52" s="127"/>
      <c r="AW52" s="65">
        <v>-152.42640284999999</v>
      </c>
      <c r="AX52" s="108">
        <f t="shared" ca="1" si="48"/>
        <v>255.53183672087306</v>
      </c>
      <c r="AY52" s="10">
        <f t="shared" ca="1" si="9"/>
        <v>5.60647915822301E-2</v>
      </c>
      <c r="AZ52" s="10">
        <f t="shared" ca="1" si="49"/>
        <v>9.3441319303716828E-3</v>
      </c>
      <c r="BA52" s="238"/>
      <c r="BB52" s="65">
        <v>-152.42257945</v>
      </c>
      <c r="BC52" s="108">
        <f t="shared" ca="1" si="50"/>
        <v>255.99368961997908</v>
      </c>
      <c r="BD52" s="10">
        <f t="shared" ca="1" si="10"/>
        <v>0.51791769068825033</v>
      </c>
      <c r="BE52" s="10">
        <f t="shared" ca="1" si="51"/>
        <v>8.6319615114708384E-2</v>
      </c>
      <c r="BF52" s="127"/>
      <c r="BG52" s="65">
        <v>-152.43374216999999</v>
      </c>
      <c r="BH52" s="108">
        <f t="shared" ca="1" si="52"/>
        <v>255.49560435122035</v>
      </c>
      <c r="BI52" s="10">
        <f t="shared" ca="1" si="11"/>
        <v>1.9832421929521615E-2</v>
      </c>
      <c r="BJ52" s="10">
        <f t="shared" ca="1" si="53"/>
        <v>3.3054036549202692E-3</v>
      </c>
      <c r="BK52" s="127"/>
      <c r="BL52" s="65">
        <v>-152.43407685</v>
      </c>
      <c r="BM52" s="108">
        <f t="shared" ca="1" si="54"/>
        <v>255.47577192929083</v>
      </c>
      <c r="BN52" s="10">
        <f t="shared" ca="1" si="12"/>
        <v>0</v>
      </c>
      <c r="BO52" s="10">
        <f t="shared" ca="1" si="55"/>
        <v>0</v>
      </c>
      <c r="BQ52" s="124">
        <v>-152.32807904000001</v>
      </c>
      <c r="BR52" s="112">
        <f t="shared" ca="1" si="56"/>
        <v>256.31867339353505</v>
      </c>
      <c r="BS52" s="10">
        <f t="shared" ca="1" si="13"/>
        <v>0.84290146424422119</v>
      </c>
      <c r="BT52" s="10">
        <f t="shared" ca="1" si="57"/>
        <v>0.14048357737403686</v>
      </c>
      <c r="BU52" s="238"/>
      <c r="BV52" s="35">
        <v>-152.24081806000001</v>
      </c>
      <c r="BW52" s="103">
        <f t="shared" ca="1" si="86"/>
        <v>260.87280741086829</v>
      </c>
      <c r="BX52" s="10">
        <f t="shared" ca="1" si="14"/>
        <v>5.3970354815774613</v>
      </c>
      <c r="BY52" s="10">
        <f t="shared" ca="1" si="58"/>
        <v>0.89950591359624354</v>
      </c>
      <c r="BZ52" s="127"/>
      <c r="CA52" s="35">
        <v>-152.42654504999999</v>
      </c>
      <c r="CB52" s="103">
        <f t="shared" ca="1" si="59"/>
        <v>254.77783759420944</v>
      </c>
      <c r="CC52" s="10">
        <f t="shared" ca="1" si="15"/>
        <v>-0.69793433508138492</v>
      </c>
      <c r="CD52" s="10">
        <f t="shared" ca="1" si="60"/>
        <v>-0.11632238918023081</v>
      </c>
      <c r="CE52" s="238"/>
      <c r="CF52" s="35">
        <v>-152.41972325</v>
      </c>
      <c r="CG52" s="103">
        <f t="shared" ca="1" si="61"/>
        <v>254.98533599524632</v>
      </c>
      <c r="CH52" s="10">
        <f t="shared" ca="1" si="16"/>
        <v>-0.49043593404451258</v>
      </c>
      <c r="CI52" s="10">
        <f t="shared" ca="1" si="62"/>
        <v>-8.1739322340752096E-2</v>
      </c>
      <c r="CJ52" s="127"/>
      <c r="CK52" s="37">
        <v>-152.43207254000001</v>
      </c>
      <c r="CL52" s="103">
        <f t="shared" ca="1" si="63"/>
        <v>255.43432182228383</v>
      </c>
      <c r="CM52" s="10">
        <f t="shared" ca="1" si="17"/>
        <v>-4.1450107006994585E-2</v>
      </c>
      <c r="CN52" s="10">
        <f t="shared" ca="1" si="64"/>
        <v>-6.9083511678324312E-3</v>
      </c>
      <c r="CO52" s="127"/>
      <c r="CP52" s="37">
        <v>-152.37906265999999</v>
      </c>
      <c r="CQ52" s="103">
        <f t="shared" ca="1" si="65"/>
        <v>254.1669262072609</v>
      </c>
      <c r="CR52" s="10">
        <f t="shared" ca="1" si="18"/>
        <v>-1.308845722029929</v>
      </c>
      <c r="CS52" s="10">
        <f t="shared" ca="1" si="66"/>
        <v>-0.21814095367165484</v>
      </c>
      <c r="CT52" s="238"/>
      <c r="CU52" s="35">
        <v>-152.35660290000001</v>
      </c>
      <c r="CV52" s="103">
        <f t="shared" ca="1" si="67"/>
        <v>253.81677932281855</v>
      </c>
      <c r="CW52" s="10">
        <f t="shared" ca="1" si="19"/>
        <v>-1.6589926064722818</v>
      </c>
      <c r="CX52" s="10">
        <f t="shared" ca="1" si="68"/>
        <v>-0.27649876774538029</v>
      </c>
      <c r="CY52" s="127"/>
      <c r="CZ52" s="35">
        <v>-152.41913210000001</v>
      </c>
      <c r="DA52" s="103">
        <f t="shared" ca="1" si="69"/>
        <v>254.81929083876392</v>
      </c>
      <c r="DB52" s="10">
        <f t="shared" ca="1" si="20"/>
        <v>-0.65648109052690984</v>
      </c>
      <c r="DC52" s="10">
        <f t="shared" ca="1" si="70"/>
        <v>-0.10941351508781831</v>
      </c>
      <c r="DD52" s="238"/>
      <c r="DE52" s="35">
        <v>-152.41607952000001</v>
      </c>
      <c r="DF52" s="103">
        <f t="shared" ca="1" si="71"/>
        <v>255.06087866621286</v>
      </c>
      <c r="DG52" s="10">
        <f t="shared" ca="1" si="21"/>
        <v>-0.41489326307797114</v>
      </c>
      <c r="DH52" s="10">
        <f t="shared" ca="1" si="72"/>
        <v>-6.9148877179661852E-2</v>
      </c>
      <c r="DI52" s="127"/>
      <c r="DJ52" s="35">
        <v>-152.42849022999999</v>
      </c>
      <c r="DK52" s="103">
        <f t="shared" ca="1" si="73"/>
        <v>255.47000198402435</v>
      </c>
      <c r="DL52" s="10">
        <f t="shared" ca="1" si="22"/>
        <v>-5.7699452664792261E-3</v>
      </c>
      <c r="DM52" s="10">
        <f t="shared" ca="1" si="74"/>
        <v>-9.6165754441320439E-4</v>
      </c>
      <c r="DN52" s="127"/>
      <c r="DO52" s="65">
        <v>-152.39792274999999</v>
      </c>
      <c r="DP52" s="108">
        <f t="shared" ca="1" si="75"/>
        <v>254.88091536009136</v>
      </c>
      <c r="DQ52" s="10">
        <f t="shared" ca="1" si="23"/>
        <v>-0.5948565691994645</v>
      </c>
      <c r="DR52" s="10">
        <f t="shared" ca="1" si="76"/>
        <v>-9.9142761533244084E-2</v>
      </c>
      <c r="DS52" s="238"/>
      <c r="DT52" s="65">
        <v>-152.19435604</v>
      </c>
      <c r="DU52" s="108">
        <f t="shared" ca="1" si="77"/>
        <v>261.73358660650808</v>
      </c>
      <c r="DV52" s="10">
        <f t="shared" ca="1" si="24"/>
        <v>6.2578146772172545</v>
      </c>
      <c r="DW52" s="10">
        <f t="shared" ca="1" si="78"/>
        <v>1.0429691128695424</v>
      </c>
      <c r="DX52" s="115"/>
      <c r="DY52" s="87">
        <v>-152.41880001000001</v>
      </c>
      <c r="DZ52" s="113">
        <f t="shared" ca="1" si="79"/>
        <v>254.984262954879</v>
      </c>
      <c r="EA52" s="10">
        <f t="shared" ca="1" si="25"/>
        <v>-0.49150897441182906</v>
      </c>
      <c r="EB52" s="10">
        <f t="shared" ca="1" si="80"/>
        <v>-8.1918162401971514E-2</v>
      </c>
      <c r="EC52" s="238"/>
      <c r="ED52" s="65">
        <v>-152.39324325999999</v>
      </c>
      <c r="EE52" s="108">
        <f t="shared" ca="1" si="81"/>
        <v>253.90685510219694</v>
      </c>
      <c r="EF52" s="10">
        <f t="shared" ca="1" si="26"/>
        <v>-1.5689168270938865</v>
      </c>
      <c r="EG52" s="10">
        <f t="shared" ca="1" si="82"/>
        <v>-0.26148613784898106</v>
      </c>
      <c r="EH52" s="238"/>
      <c r="EI52" s="87">
        <v>-152.41808638000001</v>
      </c>
      <c r="EJ52" s="113">
        <f t="shared" ca="1" si="83"/>
        <v>255.29489246003379</v>
      </c>
      <c r="EK52" s="10">
        <f t="shared" ca="1" si="27"/>
        <v>-0.18087946925703591</v>
      </c>
      <c r="EL52" s="10">
        <f t="shared" ca="1" si="84"/>
        <v>-3.0146578209505986E-2</v>
      </c>
      <c r="EM52" s="238"/>
      <c r="EN52" s="151"/>
      <c r="EO52" s="113"/>
      <c r="EP52" s="113"/>
      <c r="EQ52" s="113"/>
      <c r="ER52"/>
      <c r="EW52" s="287">
        <v>2</v>
      </c>
      <c r="EX52" s="287">
        <v>0</v>
      </c>
      <c r="EY52" s="287">
        <v>0</v>
      </c>
      <c r="EZ52" s="287">
        <v>3</v>
      </c>
      <c r="FA52" s="287">
        <v>0</v>
      </c>
      <c r="FB52" s="287">
        <v>0</v>
      </c>
      <c r="FC52" s="287">
        <v>1</v>
      </c>
      <c r="FD52" s="287">
        <v>0</v>
      </c>
      <c r="FE52" s="287">
        <v>0</v>
      </c>
      <c r="FF52" s="287">
        <v>0</v>
      </c>
      <c r="FG52" s="287">
        <v>0</v>
      </c>
      <c r="FH52" s="287">
        <v>0</v>
      </c>
      <c r="FI52" s="287">
        <v>0</v>
      </c>
      <c r="FJ52" s="287">
        <v>0</v>
      </c>
      <c r="FK52" s="287">
        <v>0</v>
      </c>
      <c r="FL52" s="287"/>
    </row>
    <row r="53" spans="1:168" x14ac:dyDescent="0.25">
      <c r="A53" s="128" t="s">
        <v>80</v>
      </c>
      <c r="B53" s="234">
        <v>5</v>
      </c>
      <c r="C53" s="114" t="s">
        <v>107</v>
      </c>
      <c r="D53" s="65">
        <v>-23.438041779999999</v>
      </c>
      <c r="E53" s="108">
        <f t="shared" ca="1" si="30"/>
        <v>126.87200355203885</v>
      </c>
      <c r="F53" s="10">
        <f t="shared" ca="1" si="0"/>
        <v>0.23783846118028862</v>
      </c>
      <c r="G53" s="10">
        <f t="shared" ca="1" si="31"/>
        <v>4.7567692236057724E-2</v>
      </c>
      <c r="H53" s="116"/>
      <c r="I53" s="65">
        <v>-23.567616340000001</v>
      </c>
      <c r="J53" s="108">
        <f t="shared" ca="1" si="32"/>
        <v>124.58065130099573</v>
      </c>
      <c r="K53" s="10">
        <f t="shared" ca="1" si="1"/>
        <v>-2.0535137898628335</v>
      </c>
      <c r="L53" s="10">
        <f t="shared" ca="1" si="33"/>
        <v>-0.41070275797256672</v>
      </c>
      <c r="M53" s="116"/>
      <c r="N53" s="129">
        <v>-114.49176392</v>
      </c>
      <c r="O53" s="108">
        <f t="shared" ca="1" si="34"/>
        <v>125.46987547962713</v>
      </c>
      <c r="P53" s="10">
        <f t="shared" ca="1" si="2"/>
        <v>-1.1642896112314247</v>
      </c>
      <c r="Q53" s="10">
        <f t="shared" ca="1" si="35"/>
        <v>-0.23285792224628493</v>
      </c>
      <c r="R53" s="115"/>
      <c r="S53" s="65">
        <v>-114.48696094</v>
      </c>
      <c r="T53" s="103">
        <f t="shared" ca="1" si="36"/>
        <v>125.94702077304881</v>
      </c>
      <c r="U53" s="10">
        <f t="shared" ca="1" si="3"/>
        <v>-0.6871443178097536</v>
      </c>
      <c r="V53" s="10">
        <f t="shared" ca="1" si="37"/>
        <v>-0.13742886356195072</v>
      </c>
      <c r="W53" s="127"/>
      <c r="X53" s="65">
        <v>-114.45743448</v>
      </c>
      <c r="Y53" s="108">
        <f t="shared" ca="1" si="38"/>
        <v>125.37434350946363</v>
      </c>
      <c r="Z53" s="10">
        <f t="shared" ca="1" si="4"/>
        <v>-1.2598215813949309</v>
      </c>
      <c r="AA53" s="10">
        <f t="shared" ca="1" si="39"/>
        <v>-0.25196431627898619</v>
      </c>
      <c r="AB53" s="238"/>
      <c r="AC53" s="65">
        <v>-114.44079065</v>
      </c>
      <c r="AD53" s="108">
        <f t="shared" ca="1" si="40"/>
        <v>125.9193633138616</v>
      </c>
      <c r="AE53" s="10">
        <f t="shared" ca="1" si="5"/>
        <v>-0.71480177699696412</v>
      </c>
      <c r="AF53" s="10">
        <f t="shared" ca="1" si="41"/>
        <v>-0.14296035539939284</v>
      </c>
      <c r="AG53" s="116"/>
      <c r="AH53" s="65">
        <v>-114.49802226</v>
      </c>
      <c r="AI53" s="108">
        <f t="shared" ca="1" si="42"/>
        <v>125.90447880038064</v>
      </c>
      <c r="AJ53" s="10">
        <f t="shared" ca="1" si="6"/>
        <v>-0.72968629047791467</v>
      </c>
      <c r="AK53" s="10">
        <f t="shared" ca="1" si="43"/>
        <v>-0.14593725809558294</v>
      </c>
      <c r="AL53" s="127"/>
      <c r="AM53" s="65">
        <v>-114.43322161</v>
      </c>
      <c r="AN53" s="108">
        <f t="shared" ca="1" si="44"/>
        <v>126.1037787963386</v>
      </c>
      <c r="AO53" s="10">
        <f t="shared" ca="1" si="7"/>
        <v>-0.53038629451995689</v>
      </c>
      <c r="AP53" s="10">
        <f t="shared" ca="1" si="45"/>
        <v>-0.10607725890399138</v>
      </c>
      <c r="AQ53" s="238"/>
      <c r="AR53" s="65">
        <v>-114.42716399</v>
      </c>
      <c r="AS53" s="108">
        <f t="shared" ca="1" si="46"/>
        <v>126.2495303117673</v>
      </c>
      <c r="AT53" s="10">
        <f t="shared" ca="1" si="8"/>
        <v>-0.38463477909125743</v>
      </c>
      <c r="AU53" s="10">
        <f t="shared" ca="1" si="47"/>
        <v>-7.6926955818251486E-2</v>
      </c>
      <c r="AV53" s="127"/>
      <c r="AW53" s="65">
        <v>-114.50329096999999</v>
      </c>
      <c r="AX53" s="108">
        <f t="shared" ca="1" si="48"/>
        <v>126.70552855187816</v>
      </c>
      <c r="AY53" s="10">
        <f t="shared" ca="1" si="9"/>
        <v>7.1363461019601004E-2</v>
      </c>
      <c r="AZ53" s="10">
        <f t="shared" ca="1" si="49"/>
        <v>1.42726922039202E-2</v>
      </c>
      <c r="BA53" s="238"/>
      <c r="BB53" s="65">
        <v>-114.50064129</v>
      </c>
      <c r="BC53" s="108">
        <f t="shared" ca="1" si="50"/>
        <v>127.07880228053634</v>
      </c>
      <c r="BD53" s="10">
        <f t="shared" ca="1" si="10"/>
        <v>0.44463718967777766</v>
      </c>
      <c r="BE53" s="10">
        <f t="shared" ca="1" si="51"/>
        <v>8.8927437935555534E-2</v>
      </c>
      <c r="BF53" s="127"/>
      <c r="BG53" s="65">
        <v>-114.50917241000001</v>
      </c>
      <c r="BH53" s="108">
        <f t="shared" ca="1" si="52"/>
        <v>126.65037364832759</v>
      </c>
      <c r="BI53" s="10">
        <f t="shared" ca="1" si="11"/>
        <v>1.6208557469028051E-2</v>
      </c>
      <c r="BJ53" s="10">
        <f t="shared" ca="1" si="53"/>
        <v>3.2417114938056101E-3</v>
      </c>
      <c r="BK53" s="127"/>
      <c r="BL53" s="65">
        <v>-114.50945127</v>
      </c>
      <c r="BM53" s="108">
        <f t="shared" ca="1" si="54"/>
        <v>126.63416509085856</v>
      </c>
      <c r="BN53" s="10">
        <f t="shared" ca="1" si="12"/>
        <v>0</v>
      </c>
      <c r="BO53" s="10">
        <f t="shared" ca="1" si="55"/>
        <v>0</v>
      </c>
      <c r="BQ53" s="124">
        <v>-114.42386390999999</v>
      </c>
      <c r="BR53" s="112">
        <f t="shared" ca="1" si="56"/>
        <v>125.05530224613443</v>
      </c>
      <c r="BS53" s="10">
        <f t="shared" ca="1" si="13"/>
        <v>-1.578862844724128</v>
      </c>
      <c r="BT53" s="10">
        <f t="shared" ca="1" si="57"/>
        <v>-0.31577256894482558</v>
      </c>
      <c r="BU53" s="238"/>
      <c r="BV53" s="35">
        <v>-114.35823182</v>
      </c>
      <c r="BW53" s="103">
        <f t="shared" ca="1" si="86"/>
        <v>128.25584601219802</v>
      </c>
      <c r="BX53" s="10">
        <f t="shared" ca="1" si="14"/>
        <v>1.6216809213394612</v>
      </c>
      <c r="BY53" s="10">
        <f t="shared" ca="1" si="58"/>
        <v>0.32433618426789224</v>
      </c>
      <c r="BZ53" s="127"/>
      <c r="CA53" s="35">
        <v>-114.50266335000001</v>
      </c>
      <c r="CB53" s="103">
        <f t="shared" ca="1" si="59"/>
        <v>125.69060177038165</v>
      </c>
      <c r="CC53" s="10">
        <f t="shared" ca="1" si="15"/>
        <v>-0.94356332047691183</v>
      </c>
      <c r="CD53" s="10">
        <f t="shared" ca="1" si="60"/>
        <v>-0.18871266409538237</v>
      </c>
      <c r="CE53" s="238"/>
      <c r="CF53" s="35">
        <v>-114.49778759</v>
      </c>
      <c r="CG53" s="103">
        <f t="shared" ca="1" si="61"/>
        <v>125.79279161102869</v>
      </c>
      <c r="CH53" s="10">
        <f t="shared" ca="1" si="16"/>
        <v>-0.8413734798298691</v>
      </c>
      <c r="CI53" s="10">
        <f t="shared" ca="1" si="62"/>
        <v>-0.16827469596597383</v>
      </c>
      <c r="CJ53" s="127"/>
      <c r="CK53" s="37">
        <v>-114.50785479</v>
      </c>
      <c r="CL53" s="103">
        <f t="shared" ca="1" si="63"/>
        <v>126.60686844935614</v>
      </c>
      <c r="CM53" s="10">
        <f t="shared" ca="1" si="17"/>
        <v>-2.7296641502417174E-2</v>
      </c>
      <c r="CN53" s="10">
        <f t="shared" ca="1" si="64"/>
        <v>-5.4593283004834344E-3</v>
      </c>
      <c r="CO53" s="127"/>
      <c r="CP53" s="37">
        <v>-114.46193916</v>
      </c>
      <c r="CQ53" s="103">
        <f t="shared" ca="1" si="65"/>
        <v>124.01029582071538</v>
      </c>
      <c r="CR53" s="10">
        <f t="shared" ca="1" si="18"/>
        <v>-2.6238692701431745</v>
      </c>
      <c r="CS53" s="10">
        <f t="shared" ca="1" si="66"/>
        <v>-0.52477385402863486</v>
      </c>
      <c r="CT53" s="238"/>
      <c r="CU53" s="35">
        <v>-114.44605906</v>
      </c>
      <c r="CV53" s="103">
        <f t="shared" ca="1" si="67"/>
        <v>124.11254527472013</v>
      </c>
      <c r="CW53" s="10">
        <f t="shared" ca="1" si="19"/>
        <v>-2.5216198161384256</v>
      </c>
      <c r="CX53" s="10">
        <f t="shared" ca="1" si="68"/>
        <v>-0.50432396322768513</v>
      </c>
      <c r="CY53" s="127"/>
      <c r="CZ53" s="35">
        <v>-114.49653357</v>
      </c>
      <c r="DA53" s="103">
        <f t="shared" ca="1" si="69"/>
        <v>125.67430536163644</v>
      </c>
      <c r="DB53" s="10">
        <f t="shared" ca="1" si="20"/>
        <v>-0.95985972922211715</v>
      </c>
      <c r="DC53" s="10">
        <f t="shared" ca="1" si="70"/>
        <v>-0.19197194584442343</v>
      </c>
      <c r="DD53" s="238"/>
      <c r="DE53" s="35">
        <v>-114.49451061000001</v>
      </c>
      <c r="DF53" s="103">
        <f t="shared" ca="1" si="71"/>
        <v>125.93633115723441</v>
      </c>
      <c r="DG53" s="10">
        <f t="shared" ca="1" si="21"/>
        <v>-0.69783393362415325</v>
      </c>
      <c r="DH53" s="10">
        <f t="shared" ca="1" si="72"/>
        <v>-0.13956678672483064</v>
      </c>
      <c r="DI53" s="127"/>
      <c r="DJ53" s="35">
        <v>-114.50476381</v>
      </c>
      <c r="DK53" s="103">
        <f t="shared" ca="1" si="73"/>
        <v>126.43756652115734</v>
      </c>
      <c r="DL53" s="10">
        <f t="shared" ca="1" si="22"/>
        <v>-0.19659856970122291</v>
      </c>
      <c r="DM53" s="10">
        <f t="shared" ca="1" si="74"/>
        <v>-3.9319713940244583E-2</v>
      </c>
      <c r="DN53" s="127"/>
      <c r="DO53" s="65">
        <v>-114.48272722</v>
      </c>
      <c r="DP53" s="108">
        <f t="shared" ca="1" si="75"/>
        <v>126.75406951057438</v>
      </c>
      <c r="DQ53" s="10">
        <f t="shared" ca="1" si="23"/>
        <v>0.119904419715823</v>
      </c>
      <c r="DR53" s="10">
        <f t="shared" ca="1" si="76"/>
        <v>2.39808839431646E-2</v>
      </c>
      <c r="DS53" s="238"/>
      <c r="DT53" s="65">
        <v>-114.33658287999999</v>
      </c>
      <c r="DU53" s="108">
        <f t="shared" ca="1" si="77"/>
        <v>125.70552707193536</v>
      </c>
      <c r="DV53" s="10">
        <f t="shared" ca="1" si="24"/>
        <v>-0.92863801892319486</v>
      </c>
      <c r="DW53" s="10">
        <f t="shared" ca="1" si="78"/>
        <v>-0.18572760378463898</v>
      </c>
      <c r="DX53" s="115"/>
      <c r="DY53" s="87">
        <v>-114.49804260000001</v>
      </c>
      <c r="DZ53" s="113">
        <f t="shared" ca="1" si="79"/>
        <v>126.31059007501938</v>
      </c>
      <c r="EA53" s="10">
        <f t="shared" ca="1" si="25"/>
        <v>-0.32357501583918236</v>
      </c>
      <c r="EB53" s="10">
        <f t="shared" ca="1" si="80"/>
        <v>-6.4715003167836474E-2</v>
      </c>
      <c r="EC53" s="238"/>
      <c r="ED53" s="65">
        <v>-114.47988674</v>
      </c>
      <c r="EE53" s="108">
        <f t="shared" ca="1" si="81"/>
        <v>126.40585849138998</v>
      </c>
      <c r="EF53" s="10">
        <f t="shared" ca="1" si="26"/>
        <v>-0.22830659946858134</v>
      </c>
      <c r="EG53" s="10">
        <f t="shared" ca="1" si="82"/>
        <v>-4.5661319893716266E-2</v>
      </c>
      <c r="EH53" s="238"/>
      <c r="EI53" s="87">
        <v>-114.49754967</v>
      </c>
      <c r="EJ53" s="113">
        <f t="shared" ca="1" si="83"/>
        <v>126.71486274826528</v>
      </c>
      <c r="EK53" s="10">
        <f t="shared" ca="1" si="27"/>
        <v>8.0697657406716417E-2</v>
      </c>
      <c r="EL53" s="10">
        <f t="shared" ca="1" si="84"/>
        <v>1.6139531481343283E-2</v>
      </c>
      <c r="EM53" s="238"/>
      <c r="EN53" s="151"/>
      <c r="EO53" s="113"/>
      <c r="EP53" s="113"/>
      <c r="EQ53" s="113"/>
      <c r="ER53"/>
      <c r="EW53" s="287">
        <v>1</v>
      </c>
      <c r="EX53" s="287">
        <v>0</v>
      </c>
      <c r="EY53" s="287">
        <v>0</v>
      </c>
      <c r="EZ53" s="287">
        <v>3</v>
      </c>
      <c r="FA53" s="287">
        <v>0</v>
      </c>
      <c r="FB53" s="287">
        <v>0</v>
      </c>
      <c r="FC53" s="287">
        <v>1</v>
      </c>
      <c r="FD53" s="287">
        <v>0</v>
      </c>
      <c r="FE53" s="287">
        <v>0</v>
      </c>
      <c r="FF53" s="287">
        <v>0</v>
      </c>
      <c r="FG53" s="287">
        <v>0</v>
      </c>
      <c r="FH53" s="287">
        <v>0</v>
      </c>
      <c r="FI53" s="287">
        <v>0</v>
      </c>
      <c r="FJ53" s="287">
        <v>0</v>
      </c>
      <c r="FK53" s="287">
        <v>0</v>
      </c>
      <c r="FL53" s="287"/>
    </row>
    <row r="54" spans="1:168" x14ac:dyDescent="0.25">
      <c r="A54" s="128" t="s">
        <v>80</v>
      </c>
      <c r="B54" s="234">
        <v>2</v>
      </c>
      <c r="C54" s="114" t="s">
        <v>109</v>
      </c>
      <c r="D54" s="65">
        <v>-15.49854079</v>
      </c>
      <c r="E54" s="108">
        <f t="shared" ca="1" si="30"/>
        <v>5.366996625739997</v>
      </c>
      <c r="F54" s="10">
        <f t="shared" ca="1" si="0"/>
        <v>3.6555599545895681</v>
      </c>
      <c r="G54" s="10">
        <f t="shared" ca="1" si="31"/>
        <v>1.827779977294784</v>
      </c>
      <c r="H54" s="116"/>
      <c r="I54" s="65">
        <v>-15.588653470000001</v>
      </c>
      <c r="J54" s="108">
        <f t="shared" ca="1" si="32"/>
        <v>5.0388658945505975</v>
      </c>
      <c r="K54" s="10">
        <f t="shared" ca="1" si="1"/>
        <v>3.3274292234001686</v>
      </c>
      <c r="L54" s="10">
        <f t="shared" ca="1" si="33"/>
        <v>1.6637146117000843</v>
      </c>
      <c r="M54" s="116"/>
      <c r="N54" s="129">
        <v>-92.198903810000004</v>
      </c>
      <c r="O54" s="108">
        <f t="shared" ca="1" si="34"/>
        <v>2.2494911256606267</v>
      </c>
      <c r="P54" s="10">
        <f t="shared" ca="1" si="2"/>
        <v>0.53805445451019773</v>
      </c>
      <c r="Q54" s="10">
        <f t="shared" ca="1" si="35"/>
        <v>0.26902722725509887</v>
      </c>
      <c r="R54" s="115"/>
      <c r="S54" s="65">
        <v>-92.194188049999994</v>
      </c>
      <c r="T54" s="103">
        <f t="shared" ca="1" si="36"/>
        <v>2.2289307932665414</v>
      </c>
      <c r="U54" s="10">
        <f t="shared" ca="1" si="3"/>
        <v>0.51749412211611245</v>
      </c>
      <c r="V54" s="10">
        <f t="shared" ca="1" si="37"/>
        <v>0.25874706105805623</v>
      </c>
      <c r="W54" s="127"/>
      <c r="X54" s="65">
        <v>-92.175905779999994</v>
      </c>
      <c r="Y54" s="108">
        <f t="shared" ca="1" si="38"/>
        <v>2.6232825492264418</v>
      </c>
      <c r="Z54" s="10">
        <f t="shared" ca="1" si="4"/>
        <v>0.91184587807601281</v>
      </c>
      <c r="AA54" s="10">
        <f t="shared" ca="1" si="39"/>
        <v>0.4559229390380064</v>
      </c>
      <c r="AB54" s="238"/>
      <c r="AC54" s="35">
        <v>-92.157198019999996</v>
      </c>
      <c r="AD54" s="108">
        <f t="shared" ca="1" si="40"/>
        <v>2.3795109904462519</v>
      </c>
      <c r="AE54" s="10">
        <f t="shared" ca="1" si="5"/>
        <v>0.66807431929582295</v>
      </c>
      <c r="AF54" s="10">
        <f t="shared" ca="1" si="41"/>
        <v>0.33403715964791147</v>
      </c>
      <c r="AG54" s="116"/>
      <c r="AH54" s="65">
        <v>-92.198675850000001</v>
      </c>
      <c r="AI54" s="108">
        <f t="shared" ca="1" si="42"/>
        <v>3.3078572176937473</v>
      </c>
      <c r="AJ54" s="10">
        <f t="shared" ca="1" si="6"/>
        <v>1.5964205465433183</v>
      </c>
      <c r="AK54" s="10">
        <f t="shared" ca="1" si="43"/>
        <v>0.79821027327165917</v>
      </c>
      <c r="AL54" s="127"/>
      <c r="AM54" s="65">
        <v>-92.155981890000007</v>
      </c>
      <c r="AN54" s="108">
        <f t="shared" ca="1" si="44"/>
        <v>3.3357939183756233</v>
      </c>
      <c r="AO54" s="10">
        <f t="shared" ca="1" si="7"/>
        <v>1.6243572472251944</v>
      </c>
      <c r="AP54" s="10">
        <f t="shared" ca="1" si="45"/>
        <v>0.81217862361259718</v>
      </c>
      <c r="AQ54" s="238"/>
      <c r="AR54" s="65">
        <v>-92.150683639999997</v>
      </c>
      <c r="AS54" s="108">
        <f t="shared" ca="1" si="46"/>
        <v>3.1534837285961417</v>
      </c>
      <c r="AT54" s="10">
        <f t="shared" ca="1" si="8"/>
        <v>1.4420470574457127</v>
      </c>
      <c r="AU54" s="10">
        <f t="shared" ca="1" si="47"/>
        <v>0.72102352872285635</v>
      </c>
      <c r="AV54" s="127"/>
      <c r="AW54" s="65">
        <v>-92.204999340000001</v>
      </c>
      <c r="AX54" s="108">
        <f t="shared" ca="1" si="48"/>
        <v>2.0128951322983655</v>
      </c>
      <c r="AY54" s="10">
        <f t="shared" ca="1" si="9"/>
        <v>0.30145846114793651</v>
      </c>
      <c r="AZ54" s="10">
        <f t="shared" ca="1" si="49"/>
        <v>0.15072923057396825</v>
      </c>
      <c r="BA54" s="238"/>
      <c r="BB54" s="65">
        <v>-92.202103930000007</v>
      </c>
      <c r="BC54" s="108">
        <f t="shared" ca="1" si="50"/>
        <v>1.8809896029610869</v>
      </c>
      <c r="BD54" s="10">
        <f t="shared" ca="1" si="10"/>
        <v>0.16955293181065789</v>
      </c>
      <c r="BE54" s="10">
        <f t="shared" ca="1" si="51"/>
        <v>8.4776465905328946E-2</v>
      </c>
      <c r="BF54" s="127"/>
      <c r="BG54" s="65">
        <v>-92.209034459999998</v>
      </c>
      <c r="BH54" s="108">
        <f t="shared" ca="1" si="52"/>
        <v>1.749630006432098</v>
      </c>
      <c r="BI54" s="10">
        <f t="shared" ca="1" si="11"/>
        <v>3.8193335281669016E-2</v>
      </c>
      <c r="BJ54" s="10">
        <f t="shared" ca="1" si="53"/>
        <v>1.9096667640834508E-2</v>
      </c>
      <c r="BK54" s="127"/>
      <c r="BL54" s="65">
        <v>-92.209206030000004</v>
      </c>
      <c r="BM54" s="108">
        <f t="shared" ca="1" si="54"/>
        <v>1.711436671150429</v>
      </c>
      <c r="BN54" s="10">
        <f t="shared" ca="1" si="12"/>
        <v>0</v>
      </c>
      <c r="BO54" s="10">
        <f t="shared" ca="1" si="55"/>
        <v>0</v>
      </c>
      <c r="BQ54" s="124">
        <v>-92.148050620000006</v>
      </c>
      <c r="BR54" s="112">
        <f t="shared" ca="1" si="56"/>
        <v>2.3592518623970884</v>
      </c>
      <c r="BS54" s="10">
        <f t="shared" ca="1" si="13"/>
        <v>0.64781519124665943</v>
      </c>
      <c r="BT54" s="10">
        <f t="shared" ca="1" si="57"/>
        <v>0.32390759562332971</v>
      </c>
      <c r="BU54" s="238"/>
      <c r="BV54" s="35">
        <v>-92.091293620000002</v>
      </c>
      <c r="BW54" s="103">
        <f t="shared" ca="1" si="86"/>
        <v>2.7381166962307888</v>
      </c>
      <c r="BX54" s="10">
        <f t="shared" ca="1" si="14"/>
        <v>1.0266800250803598</v>
      </c>
      <c r="BY54" s="10">
        <f t="shared" ca="1" si="58"/>
        <v>0.51334001254017991</v>
      </c>
      <c r="BZ54" s="127"/>
      <c r="CA54" s="35">
        <v>-92.206113810000005</v>
      </c>
      <c r="CB54" s="103">
        <f t="shared" ca="1" si="59"/>
        <v>1.7305035321168707</v>
      </c>
      <c r="CC54" s="10">
        <f t="shared" ca="1" si="15"/>
        <v>1.9066860966441723E-2</v>
      </c>
      <c r="CD54" s="10">
        <f t="shared" ca="1" si="60"/>
        <v>9.5334304832208616E-3</v>
      </c>
      <c r="CE54" s="238"/>
      <c r="CF54" s="35">
        <v>-92.201561850000004</v>
      </c>
      <c r="CG54" s="103">
        <f t="shared" ca="1" si="61"/>
        <v>1.7751664851932507</v>
      </c>
      <c r="CH54" s="10">
        <f t="shared" ca="1" si="16"/>
        <v>6.3729814042821742E-2</v>
      </c>
      <c r="CI54" s="10">
        <f t="shared" ca="1" si="62"/>
        <v>3.1864907021410871E-2</v>
      </c>
      <c r="CJ54" s="127"/>
      <c r="CK54" s="37">
        <v>-92.208202600000007</v>
      </c>
      <c r="CL54" s="103">
        <f t="shared" ca="1" si="63"/>
        <v>1.8612481698195649</v>
      </c>
      <c r="CM54" s="10">
        <f t="shared" ca="1" si="17"/>
        <v>0.1498114986691359</v>
      </c>
      <c r="CN54" s="10">
        <f t="shared" ca="1" si="64"/>
        <v>7.490574933456795E-2</v>
      </c>
      <c r="CO54" s="127"/>
      <c r="CP54" s="37">
        <v>-92.181755679999995</v>
      </c>
      <c r="CQ54" s="103">
        <f t="shared" ca="1" si="65"/>
        <v>2.737997469515383</v>
      </c>
      <c r="CR54" s="10">
        <f t="shared" ca="1" si="18"/>
        <v>1.0265607983649541</v>
      </c>
      <c r="CS54" s="10">
        <f t="shared" ca="1" si="66"/>
        <v>0.51328039918247703</v>
      </c>
      <c r="CT54" s="238"/>
      <c r="CU54" s="35">
        <v>-92.167919280000007</v>
      </c>
      <c r="CV54" s="103">
        <f t="shared" ca="1" si="67"/>
        <v>2.2556030633180368</v>
      </c>
      <c r="CW54" s="10">
        <f t="shared" ca="1" si="19"/>
        <v>0.54416639216760787</v>
      </c>
      <c r="CX54" s="10">
        <f t="shared" ca="1" si="68"/>
        <v>0.27208319608380394</v>
      </c>
      <c r="CY54" s="127"/>
      <c r="CZ54" s="35">
        <v>-92.201879680000005</v>
      </c>
      <c r="DA54" s="103">
        <f t="shared" ca="1" si="69"/>
        <v>1.8976154539072836</v>
      </c>
      <c r="DB54" s="10">
        <f t="shared" ca="1" si="20"/>
        <v>0.18617878275685462</v>
      </c>
      <c r="DC54" s="10">
        <f t="shared" ca="1" si="70"/>
        <v>9.3089391378427311E-2</v>
      </c>
      <c r="DD54" s="238"/>
      <c r="DE54" s="35">
        <v>-92.199673419999996</v>
      </c>
      <c r="DF54" s="103">
        <f t="shared" ca="1" si="71"/>
        <v>1.8398814883628718</v>
      </c>
      <c r="DG54" s="10">
        <f t="shared" ca="1" si="21"/>
        <v>0.12844481721244283</v>
      </c>
      <c r="DH54" s="10">
        <f t="shared" ca="1" si="72"/>
        <v>6.4222408606221415E-2</v>
      </c>
      <c r="DI54" s="127"/>
      <c r="DJ54" s="35">
        <v>-92.206213959999999</v>
      </c>
      <c r="DK54" s="103">
        <f t="shared" ca="1" si="73"/>
        <v>1.8923192779460305</v>
      </c>
      <c r="DL54" s="10">
        <f t="shared" ca="1" si="22"/>
        <v>0.18088260679560153</v>
      </c>
      <c r="DM54" s="10">
        <f t="shared" ca="1" si="74"/>
        <v>9.0441303397800765E-2</v>
      </c>
      <c r="DN54" s="127"/>
      <c r="DO54" s="65">
        <v>-92.186434969999993</v>
      </c>
      <c r="DP54" s="108">
        <f t="shared" ca="1" si="75"/>
        <v>2.5750616201244076</v>
      </c>
      <c r="DQ54" s="10">
        <f t="shared" ca="1" si="23"/>
        <v>0.86362494897397868</v>
      </c>
      <c r="DR54" s="10">
        <f t="shared" ca="1" si="76"/>
        <v>0.43181247448698934</v>
      </c>
      <c r="DS54" s="238"/>
      <c r="DT54" s="65">
        <v>-92.069523950000004</v>
      </c>
      <c r="DU54" s="108">
        <f t="shared" ca="1" si="77"/>
        <v>2.2297810679672421</v>
      </c>
      <c r="DV54" s="10">
        <f t="shared" ca="1" si="24"/>
        <v>0.5183443968168131</v>
      </c>
      <c r="DW54" s="10">
        <f t="shared" ca="1" si="78"/>
        <v>0.25917219840840655</v>
      </c>
      <c r="DX54" s="115"/>
      <c r="DY54" s="87">
        <v>-92.198627400000007</v>
      </c>
      <c r="DZ54" s="113">
        <f t="shared" ca="1" si="79"/>
        <v>1.9206011085841692</v>
      </c>
      <c r="EA54" s="10">
        <f t="shared" ca="1" si="25"/>
        <v>0.20916443743374025</v>
      </c>
      <c r="EB54" s="10">
        <f t="shared" ca="1" si="80"/>
        <v>0.10458221871687012</v>
      </c>
      <c r="EC54" s="238"/>
      <c r="ED54" s="65">
        <v>-92.183874840000001</v>
      </c>
      <c r="EE54" s="108">
        <f t="shared" ca="1" si="81"/>
        <v>2.5182908809011249</v>
      </c>
      <c r="EF54" s="10">
        <f t="shared" ca="1" si="26"/>
        <v>0.80685420975069588</v>
      </c>
      <c r="EG54" s="10">
        <f t="shared" ca="1" si="82"/>
        <v>0.40342710487534794</v>
      </c>
      <c r="EH54" s="238"/>
      <c r="EI54" s="87">
        <v>-92.198395450000007</v>
      </c>
      <c r="EJ54" s="113">
        <f t="shared" ca="1" si="83"/>
        <v>1.9334838683544595</v>
      </c>
      <c r="EK54" s="10">
        <f t="shared" ca="1" si="27"/>
        <v>0.22204719720403054</v>
      </c>
      <c r="EL54" s="10">
        <f t="shared" ca="1" si="84"/>
        <v>0.11102359860201527</v>
      </c>
      <c r="EM54" s="238"/>
      <c r="EN54" s="151"/>
      <c r="EO54" s="113"/>
      <c r="EP54" s="113"/>
      <c r="EQ54" s="113"/>
      <c r="ER54"/>
      <c r="EW54" s="287">
        <v>1</v>
      </c>
      <c r="EX54" s="287">
        <v>0</v>
      </c>
      <c r="EY54" s="287">
        <v>0</v>
      </c>
      <c r="EZ54" s="287">
        <v>0</v>
      </c>
      <c r="FA54" s="287">
        <v>0</v>
      </c>
      <c r="FB54" s="287">
        <v>0</v>
      </c>
      <c r="FC54" s="287">
        <v>0</v>
      </c>
      <c r="FD54" s="287">
        <v>0</v>
      </c>
      <c r="FE54" s="287">
        <v>0</v>
      </c>
      <c r="FF54" s="287">
        <v>0</v>
      </c>
      <c r="FG54" s="287">
        <v>1</v>
      </c>
      <c r="FH54" s="287">
        <v>0</v>
      </c>
      <c r="FI54" s="287">
        <v>0</v>
      </c>
      <c r="FJ54" s="287">
        <v>0</v>
      </c>
      <c r="FK54" s="287">
        <v>0</v>
      </c>
      <c r="FL54" s="287"/>
    </row>
    <row r="55" spans="1:168" x14ac:dyDescent="0.25">
      <c r="A55" s="128" t="s">
        <v>80</v>
      </c>
      <c r="B55" s="234">
        <v>4</v>
      </c>
      <c r="C55" s="114" t="s">
        <v>110</v>
      </c>
      <c r="D55" s="65">
        <v>-31.236795730000001</v>
      </c>
      <c r="E55" s="108">
        <f t="shared" ca="1" si="30"/>
        <v>161.15677980383066</v>
      </c>
      <c r="F55" s="10">
        <f t="shared" ca="1" si="0"/>
        <v>-6.0038680600095802</v>
      </c>
      <c r="G55" s="10">
        <f t="shared" ca="1" si="31"/>
        <v>-1.500967015002395</v>
      </c>
      <c r="H55" s="116"/>
      <c r="I55" s="65">
        <v>-31.431017929999999</v>
      </c>
      <c r="J55" s="108">
        <f t="shared" ca="1" si="32"/>
        <v>169.28366141301012</v>
      </c>
      <c r="K55" s="10">
        <f t="shared" ca="1" si="1"/>
        <v>2.1230135491698832</v>
      </c>
      <c r="L55" s="10">
        <f t="shared" ca="1" si="33"/>
        <v>0.53075338729247079</v>
      </c>
      <c r="M55" s="116"/>
      <c r="N55" s="129">
        <v>-184.66031665</v>
      </c>
      <c r="O55" s="108">
        <f t="shared" ca="1" si="34"/>
        <v>169.2257611575848</v>
      </c>
      <c r="P55" s="10">
        <f t="shared" ca="1" si="2"/>
        <v>2.0651132937445595</v>
      </c>
      <c r="Q55" s="10">
        <f t="shared" ca="1" si="35"/>
        <v>0.51627832343613989</v>
      </c>
      <c r="R55" s="115"/>
      <c r="S55" s="65">
        <v>-184.65067705999999</v>
      </c>
      <c r="T55" s="103">
        <f t="shared" ca="1" si="36"/>
        <v>169.05407469517596</v>
      </c>
      <c r="U55" s="10">
        <f t="shared" ca="1" si="3"/>
        <v>1.8934268313357165</v>
      </c>
      <c r="V55" s="10">
        <f t="shared" ca="1" si="37"/>
        <v>0.47335670783392914</v>
      </c>
      <c r="W55" s="127"/>
      <c r="X55" s="65">
        <v>-184.61313867999999</v>
      </c>
      <c r="Y55" s="108">
        <f t="shared" ca="1" si="38"/>
        <v>169.23168484253554</v>
      </c>
      <c r="Z55" s="10">
        <f t="shared" ca="1" si="4"/>
        <v>2.0710369786953038</v>
      </c>
      <c r="AA55" s="10">
        <f t="shared" ca="1" si="39"/>
        <v>0.51775924467382595</v>
      </c>
      <c r="AB55" s="238"/>
      <c r="AC55" s="65">
        <v>-184.57712275</v>
      </c>
      <c r="AD55" s="108">
        <f t="shared" ca="1" si="40"/>
        <v>169.6223970462886</v>
      </c>
      <c r="AE55" s="10">
        <f t="shared" ca="1" si="5"/>
        <v>2.4617491824483579</v>
      </c>
      <c r="AF55" s="10">
        <f t="shared" ca="1" si="41"/>
        <v>0.61543729561208949</v>
      </c>
      <c r="AG55" s="116"/>
      <c r="AH55" s="65">
        <v>-184.65689082</v>
      </c>
      <c r="AI55" s="108">
        <f t="shared" ca="1" si="42"/>
        <v>169.47884808746716</v>
      </c>
      <c r="AJ55" s="10">
        <f t="shared" ca="1" si="6"/>
        <v>2.318200223626917</v>
      </c>
      <c r="AK55" s="10">
        <f t="shared" ca="1" si="43"/>
        <v>0.57955005590672926</v>
      </c>
      <c r="AL55" s="127"/>
      <c r="AM55" s="65">
        <v>-184.57174993999999</v>
      </c>
      <c r="AN55" s="108">
        <f t="shared" ca="1" si="44"/>
        <v>169.68974131217618</v>
      </c>
      <c r="AO55" s="10">
        <f t="shared" ca="1" si="7"/>
        <v>2.5290934483359422</v>
      </c>
      <c r="AP55" s="10">
        <f t="shared" ca="1" si="45"/>
        <v>0.63227336208398555</v>
      </c>
      <c r="AQ55" s="238"/>
      <c r="AR55" s="65">
        <v>-184.56011498999999</v>
      </c>
      <c r="AS55" s="108">
        <f t="shared" ca="1" si="46"/>
        <v>168.6734842115788</v>
      </c>
      <c r="AT55" s="10">
        <f t="shared" ca="1" si="8"/>
        <v>1.5128363477385562</v>
      </c>
      <c r="AU55" s="10">
        <f t="shared" ca="1" si="47"/>
        <v>0.37820908693463906</v>
      </c>
      <c r="AV55" s="127"/>
      <c r="AW55" s="65">
        <v>-184.67152744000001</v>
      </c>
      <c r="AX55" s="108">
        <f t="shared" ca="1" si="48"/>
        <v>168.13744092343953</v>
      </c>
      <c r="AY55" s="10">
        <f t="shared" ca="1" si="9"/>
        <v>0.97679305959928797</v>
      </c>
      <c r="AZ55" s="10">
        <f t="shared" ca="1" si="49"/>
        <v>0.24419826489982199</v>
      </c>
      <c r="BA55" s="238"/>
      <c r="BB55" s="65">
        <v>-184.66648461</v>
      </c>
      <c r="BC55" s="108">
        <f t="shared" ca="1" si="50"/>
        <v>168.34300032166203</v>
      </c>
      <c r="BD55" s="10">
        <f t="shared" ca="1" si="10"/>
        <v>1.1823524578217928</v>
      </c>
      <c r="BE55" s="10">
        <f t="shared" ca="1" si="51"/>
        <v>0.29558811445544819</v>
      </c>
      <c r="BF55" s="127"/>
      <c r="BG55" s="65">
        <v>-184.67899546999999</v>
      </c>
      <c r="BH55" s="108">
        <f t="shared" ca="1" si="52"/>
        <v>167.23301847681014</v>
      </c>
      <c r="BI55" s="10">
        <f t="shared" ca="1" si="11"/>
        <v>7.2370612969905324E-2</v>
      </c>
      <c r="BJ55" s="10">
        <f t="shared" ca="1" si="53"/>
        <v>1.8092653242476331E-2</v>
      </c>
      <c r="BK55" s="127"/>
      <c r="BL55" s="65">
        <v>-184.67934500999999</v>
      </c>
      <c r="BM55" s="108">
        <f t="shared" ca="1" si="54"/>
        <v>167.16064786384024</v>
      </c>
      <c r="BN55" s="10">
        <f t="shared" ca="1" si="12"/>
        <v>0</v>
      </c>
      <c r="BO55" s="10">
        <f t="shared" ca="1" si="55"/>
        <v>0</v>
      </c>
      <c r="BQ55" s="124">
        <v>-184.56112099000001</v>
      </c>
      <c r="BR55" s="112">
        <f t="shared" ca="1" si="56"/>
        <v>171.02078202754001</v>
      </c>
      <c r="BS55" s="10">
        <f t="shared" ca="1" si="13"/>
        <v>3.8601341636997688</v>
      </c>
      <c r="BT55" s="10">
        <f t="shared" ca="1" si="57"/>
        <v>0.9650335409249422</v>
      </c>
      <c r="BU55" s="238"/>
      <c r="BV55" s="35">
        <v>-184.45098089999999</v>
      </c>
      <c r="BW55" s="103">
        <f t="shared" ca="1" si="86"/>
        <v>173.89567058539328</v>
      </c>
      <c r="BX55" s="10">
        <f t="shared" ca="1" si="14"/>
        <v>6.7350227215530367</v>
      </c>
      <c r="BY55" s="10">
        <f t="shared" ca="1" si="58"/>
        <v>1.6837556803882592</v>
      </c>
      <c r="BZ55" s="127"/>
      <c r="CA55" s="35">
        <v>-184.67357082999999</v>
      </c>
      <c r="CB55" s="103">
        <f t="shared" ca="1" si="59"/>
        <v>167.45622342811018</v>
      </c>
      <c r="CC55" s="10">
        <f t="shared" ca="1" si="15"/>
        <v>0.2955755642699387</v>
      </c>
      <c r="CD55" s="10">
        <f t="shared" ca="1" si="60"/>
        <v>7.3893891067484674E-2</v>
      </c>
      <c r="CE55" s="238"/>
      <c r="CF55" s="35">
        <v>-184.66477800000001</v>
      </c>
      <c r="CG55" s="103">
        <f t="shared" ca="1" si="61"/>
        <v>167.74076110908874</v>
      </c>
      <c r="CH55" s="10">
        <f t="shared" ca="1" si="16"/>
        <v>0.58011324524849783</v>
      </c>
      <c r="CI55" s="10">
        <f t="shared" ca="1" si="62"/>
        <v>0.14502831131212446</v>
      </c>
      <c r="CJ55" s="127"/>
      <c r="CK55" s="37">
        <v>-184.67736869000001</v>
      </c>
      <c r="CL55" s="103">
        <f t="shared" ca="1" si="63"/>
        <v>167.47943498604576</v>
      </c>
      <c r="CM55" s="10">
        <f t="shared" ca="1" si="17"/>
        <v>0.31878712220552075</v>
      </c>
      <c r="CN55" s="10">
        <f t="shared" ca="1" si="64"/>
        <v>7.9696780551380186E-2</v>
      </c>
      <c r="CO55" s="127"/>
      <c r="CP55" s="37">
        <v>-184.62440563999999</v>
      </c>
      <c r="CQ55" s="103">
        <f t="shared" ca="1" si="65"/>
        <v>169.18950368755219</v>
      </c>
      <c r="CR55" s="10">
        <f t="shared" ca="1" si="18"/>
        <v>2.0288558237119503</v>
      </c>
      <c r="CS55" s="10">
        <f t="shared" ca="1" si="66"/>
        <v>0.50721395592798757</v>
      </c>
      <c r="CT55" s="238"/>
      <c r="CU55" s="35">
        <v>-184.59688177000001</v>
      </c>
      <c r="CV55" s="103">
        <f t="shared" ca="1" si="67"/>
        <v>168.31816979052411</v>
      </c>
      <c r="CW55" s="10">
        <f t="shared" ca="1" si="19"/>
        <v>1.1575219266838701</v>
      </c>
      <c r="CX55" s="10">
        <f t="shared" ca="1" si="68"/>
        <v>0.28938048167096753</v>
      </c>
      <c r="CY55" s="127"/>
      <c r="CZ55" s="35">
        <v>-184.66524036999999</v>
      </c>
      <c r="DA55" s="103">
        <f t="shared" ca="1" si="69"/>
        <v>167.87691801189385</v>
      </c>
      <c r="DB55" s="10">
        <f t="shared" ca="1" si="20"/>
        <v>0.71627014805361</v>
      </c>
      <c r="DC55" s="10">
        <f t="shared" ca="1" si="70"/>
        <v>0.1790675370134025</v>
      </c>
      <c r="DD55" s="238"/>
      <c r="DE55" s="35">
        <v>-184.66087479000001</v>
      </c>
      <c r="DF55" s="103">
        <f t="shared" ca="1" si="71"/>
        <v>167.79090535328555</v>
      </c>
      <c r="DG55" s="10">
        <f t="shared" ca="1" si="21"/>
        <v>0.63025748944531301</v>
      </c>
      <c r="DH55" s="10">
        <f t="shared" ca="1" si="72"/>
        <v>0.15756437236132825</v>
      </c>
      <c r="DI55" s="127"/>
      <c r="DJ55" s="35">
        <v>-184.67365282</v>
      </c>
      <c r="DK55" s="103">
        <f t="shared" ca="1" si="73"/>
        <v>167.7056143299933</v>
      </c>
      <c r="DL55" s="10">
        <f t="shared" ca="1" si="22"/>
        <v>0.54496646615305622</v>
      </c>
      <c r="DM55" s="10">
        <f t="shared" ca="1" si="74"/>
        <v>0.13624161653826405</v>
      </c>
      <c r="DN55" s="127"/>
      <c r="DO55" s="65">
        <v>-184.63404102999999</v>
      </c>
      <c r="DP55" s="108">
        <f t="shared" ca="1" si="75"/>
        <v>169.03733275506184</v>
      </c>
      <c r="DQ55" s="10">
        <f t="shared" ca="1" si="23"/>
        <v>1.8766848912216005</v>
      </c>
      <c r="DR55" s="10">
        <f t="shared" ca="1" si="76"/>
        <v>0.46917122280540013</v>
      </c>
      <c r="DS55" s="238"/>
      <c r="DT55" s="65">
        <v>-184.40055118999999</v>
      </c>
      <c r="DU55" s="108">
        <f t="shared" ca="1" si="77"/>
        <v>168.55523014053128</v>
      </c>
      <c r="DV55" s="10">
        <f t="shared" ca="1" si="24"/>
        <v>1.3945822766910396</v>
      </c>
      <c r="DW55" s="10">
        <f t="shared" ca="1" si="78"/>
        <v>0.34864556917275991</v>
      </c>
      <c r="DX55" s="115"/>
      <c r="DY55" s="87">
        <v>-184.65804553000001</v>
      </c>
      <c r="DZ55" s="113">
        <f t="shared" ca="1" si="79"/>
        <v>167.48973240873616</v>
      </c>
      <c r="EA55" s="10">
        <f t="shared" ca="1" si="25"/>
        <v>0.32908454489592032</v>
      </c>
      <c r="EB55" s="10">
        <f t="shared" ca="1" si="80"/>
        <v>8.2271136223980079E-2</v>
      </c>
      <c r="EC55" s="238"/>
      <c r="ED55" s="65">
        <v>-184.62771570999999</v>
      </c>
      <c r="EE55" s="108">
        <f t="shared" ca="1" si="81"/>
        <v>168.167605281064</v>
      </c>
      <c r="EF55" s="10">
        <f t="shared" ca="1" si="26"/>
        <v>1.0069574172237594</v>
      </c>
      <c r="EG55" s="10">
        <f t="shared" ca="1" si="82"/>
        <v>0.25173935430593986</v>
      </c>
      <c r="EH55" s="238"/>
      <c r="EI55" s="87">
        <v>-184.65758016999999</v>
      </c>
      <c r="EJ55" s="113">
        <f t="shared" ca="1" si="83"/>
        <v>167.51458176512335</v>
      </c>
      <c r="EK55" s="10">
        <f t="shared" ca="1" si="27"/>
        <v>0.35393390128311353</v>
      </c>
      <c r="EL55" s="10">
        <f t="shared" ca="1" si="84"/>
        <v>8.8483475320778382E-2</v>
      </c>
      <c r="EM55" s="238"/>
      <c r="EN55" s="151"/>
      <c r="EO55" s="113"/>
      <c r="EP55" s="113"/>
      <c r="EQ55" s="113"/>
      <c r="ER55"/>
      <c r="EW55" s="287">
        <v>2</v>
      </c>
      <c r="EX55" s="287">
        <v>0</v>
      </c>
      <c r="EY55" s="287">
        <v>0</v>
      </c>
      <c r="EZ55" s="287">
        <v>0</v>
      </c>
      <c r="FA55" s="287">
        <v>0</v>
      </c>
      <c r="FB55" s="287">
        <v>0</v>
      </c>
      <c r="FC55" s="287">
        <v>0</v>
      </c>
      <c r="FD55" s="287">
        <v>0</v>
      </c>
      <c r="FE55" s="287">
        <v>0</v>
      </c>
      <c r="FF55" s="287">
        <v>0</v>
      </c>
      <c r="FG55" s="287">
        <v>2</v>
      </c>
      <c r="FH55" s="287">
        <v>0</v>
      </c>
      <c r="FI55" s="287">
        <v>0</v>
      </c>
      <c r="FJ55" s="287">
        <v>0</v>
      </c>
      <c r="FK55" s="287">
        <v>0</v>
      </c>
      <c r="FL55" s="287"/>
    </row>
    <row r="56" spans="1:168" x14ac:dyDescent="0.25">
      <c r="A56" s="128" t="s">
        <v>80</v>
      </c>
      <c r="B56" s="234">
        <v>12</v>
      </c>
      <c r="C56" s="114" t="s">
        <v>111</v>
      </c>
      <c r="D56" s="65">
        <v>-27.63391064</v>
      </c>
      <c r="E56" s="108">
        <f t="shared" ca="1" si="30"/>
        <v>519.63470592115948</v>
      </c>
      <c r="F56" s="10">
        <f t="shared" ca="1" si="0"/>
        <v>-3.3266950378673528</v>
      </c>
      <c r="G56" s="10">
        <f t="shared" ca="1" si="31"/>
        <v>-0.27722458648894605</v>
      </c>
      <c r="H56" s="116"/>
      <c r="I56" s="65">
        <v>-27.786544710000001</v>
      </c>
      <c r="J56" s="108">
        <f t="shared" ca="1" si="32"/>
        <v>515.43903642009184</v>
      </c>
      <c r="K56" s="10">
        <f t="shared" ca="1" si="1"/>
        <v>-7.522364538934994</v>
      </c>
      <c r="L56" s="10">
        <f t="shared" ca="1" si="33"/>
        <v>-0.62686371157791621</v>
      </c>
      <c r="M56" s="116"/>
      <c r="N56" s="129">
        <v>-156.38916442999999</v>
      </c>
      <c r="O56" s="108">
        <f t="shared" ca="1" si="34"/>
        <v>524.56520101140541</v>
      </c>
      <c r="P56" s="10">
        <f t="shared" ca="1" si="2"/>
        <v>1.603800052378574</v>
      </c>
      <c r="Q56" s="10">
        <f t="shared" ca="1" si="35"/>
        <v>0.13365000436488117</v>
      </c>
      <c r="R56" s="115"/>
      <c r="S56" s="65">
        <v>-156.38171148000001</v>
      </c>
      <c r="T56" s="103">
        <f t="shared" ca="1" si="36"/>
        <v>525.46644826247291</v>
      </c>
      <c r="U56" s="10">
        <f t="shared" ca="1" si="3"/>
        <v>2.5050473034460765</v>
      </c>
      <c r="V56" s="10">
        <f t="shared" ca="1" si="37"/>
        <v>0.2087539419538397</v>
      </c>
      <c r="W56" s="127"/>
      <c r="X56" s="65">
        <v>-156.35205852999999</v>
      </c>
      <c r="Y56" s="108">
        <f t="shared" ca="1" si="38"/>
        <v>525.62971982918657</v>
      </c>
      <c r="Z56" s="10">
        <f t="shared" ca="1" si="4"/>
        <v>2.6683188701597373</v>
      </c>
      <c r="AA56" s="10">
        <f t="shared" ca="1" si="39"/>
        <v>0.22235990584664478</v>
      </c>
      <c r="AB56" s="238"/>
      <c r="AC56" s="65">
        <v>-156.3269038</v>
      </c>
      <c r="AD56" s="108">
        <f t="shared" ca="1" si="40"/>
        <v>530.09283366606064</v>
      </c>
      <c r="AE56" s="10">
        <f t="shared" ca="1" si="5"/>
        <v>7.1314327070338095</v>
      </c>
      <c r="AF56" s="10">
        <f t="shared" ca="1" si="41"/>
        <v>0.59428605891948416</v>
      </c>
      <c r="AG56" s="116"/>
      <c r="AH56" s="65">
        <v>-156.37239538</v>
      </c>
      <c r="AI56" s="108">
        <f t="shared" ca="1" si="42"/>
        <v>523.22345499251651</v>
      </c>
      <c r="AJ56" s="10">
        <f t="shared" ca="1" si="6"/>
        <v>0.26205403348967593</v>
      </c>
      <c r="AK56" s="10">
        <f t="shared" ca="1" si="43"/>
        <v>2.183783612413966E-2</v>
      </c>
      <c r="AL56" s="127"/>
      <c r="AM56" s="65">
        <v>-156.31554102000001</v>
      </c>
      <c r="AN56" s="108">
        <f t="shared" ca="1" si="44"/>
        <v>523.75954848139781</v>
      </c>
      <c r="AO56" s="10">
        <f t="shared" ca="1" si="7"/>
        <v>0.79814752237098219</v>
      </c>
      <c r="AP56" s="10">
        <f t="shared" ca="1" si="45"/>
        <v>6.6512293530915187E-2</v>
      </c>
      <c r="AQ56" s="238"/>
      <c r="AR56" s="65">
        <v>-156.30007082</v>
      </c>
      <c r="AS56" s="108">
        <f t="shared" ca="1" si="46"/>
        <v>522.91871152176043</v>
      </c>
      <c r="AT56" s="10">
        <f t="shared" ca="1" si="8"/>
        <v>-4.2689437266403729E-2</v>
      </c>
      <c r="AU56" s="10">
        <f t="shared" ca="1" si="47"/>
        <v>-3.5574531055336442E-3</v>
      </c>
      <c r="AV56" s="127"/>
      <c r="AW56" s="65">
        <v>-156.39692500999999</v>
      </c>
      <c r="AX56" s="108">
        <f t="shared" ca="1" si="48"/>
        <v>522.93256064537263</v>
      </c>
      <c r="AY56" s="10">
        <f t="shared" ca="1" si="9"/>
        <v>-2.8840313654200145E-2</v>
      </c>
      <c r="AZ56" s="10">
        <f t="shared" ca="1" si="49"/>
        <v>-2.4033594711833453E-3</v>
      </c>
      <c r="BA56" s="238"/>
      <c r="BB56" s="65">
        <v>-156.39296963999999</v>
      </c>
      <c r="BC56" s="108">
        <f t="shared" ca="1" si="50"/>
        <v>524.22303917897329</v>
      </c>
      <c r="BD56" s="10">
        <f t="shared" ca="1" si="10"/>
        <v>1.2616382199464624</v>
      </c>
      <c r="BE56" s="10">
        <f t="shared" ca="1" si="51"/>
        <v>0.10513651832887187</v>
      </c>
      <c r="BF56" s="127"/>
      <c r="BG56" s="65">
        <v>-156.40358609</v>
      </c>
      <c r="BH56" s="108">
        <f t="shared" ca="1" si="52"/>
        <v>522.99836123912633</v>
      </c>
      <c r="BI56" s="10">
        <f t="shared" ca="1" si="11"/>
        <v>3.6960280099492593E-2</v>
      </c>
      <c r="BJ56" s="10">
        <f t="shared" ca="1" si="53"/>
        <v>3.0800233416243827E-3</v>
      </c>
      <c r="BK56" s="127"/>
      <c r="BL56" s="65">
        <v>-156.40381045000001</v>
      </c>
      <c r="BM56" s="108">
        <f t="shared" ca="1" si="54"/>
        <v>522.96140095902683</v>
      </c>
      <c r="BN56" s="10">
        <f t="shared" ca="1" si="12"/>
        <v>0</v>
      </c>
      <c r="BO56" s="10">
        <f t="shared" ca="1" si="55"/>
        <v>0</v>
      </c>
      <c r="BQ56" s="124">
        <v>-156.30711041999999</v>
      </c>
      <c r="BR56" s="112">
        <f t="shared" ca="1" si="56"/>
        <v>528.67427427047096</v>
      </c>
      <c r="BS56" s="10">
        <f t="shared" ca="1" si="13"/>
        <v>5.7128733114441275</v>
      </c>
      <c r="BT56" s="10">
        <f t="shared" ca="1" si="57"/>
        <v>0.47607277595367731</v>
      </c>
      <c r="BU56" s="238"/>
      <c r="BV56" s="35">
        <v>-156.21814576</v>
      </c>
      <c r="BW56" s="103">
        <f t="shared" ca="1" si="86"/>
        <v>540.02159481855097</v>
      </c>
      <c r="BX56" s="10">
        <f t="shared" ca="1" si="14"/>
        <v>17.060193859524134</v>
      </c>
      <c r="BY56" s="10">
        <f t="shared" ca="1" si="58"/>
        <v>1.4216828216270112</v>
      </c>
      <c r="BZ56" s="127"/>
      <c r="CA56" s="35">
        <v>-156.39547648999999</v>
      </c>
      <c r="CB56" s="103">
        <f t="shared" ca="1" si="59"/>
        <v>522.56347240175637</v>
      </c>
      <c r="CC56" s="10">
        <f t="shared" ca="1" si="15"/>
        <v>-0.39792855727046117</v>
      </c>
      <c r="CD56" s="10">
        <f t="shared" ca="1" si="60"/>
        <v>-3.3160713105871764E-2</v>
      </c>
      <c r="CE56" s="238"/>
      <c r="CF56" s="35">
        <v>-156.38732472000001</v>
      </c>
      <c r="CG56" s="103">
        <f t="shared" ca="1" si="61"/>
        <v>522.97516223141633</v>
      </c>
      <c r="CH56" s="10">
        <f t="shared" ca="1" si="16"/>
        <v>1.3761272389501755E-2</v>
      </c>
      <c r="CI56" s="10">
        <f t="shared" ca="1" si="62"/>
        <v>1.1467726991251463E-3</v>
      </c>
      <c r="CJ56" s="127"/>
      <c r="CK56" s="37">
        <v>-156.40184707</v>
      </c>
      <c r="CL56" s="103">
        <f t="shared" ca="1" si="63"/>
        <v>522.84167224183659</v>
      </c>
      <c r="CM56" s="10">
        <f t="shared" ca="1" si="17"/>
        <v>-0.1197287171902417</v>
      </c>
      <c r="CN56" s="10">
        <f t="shared" ca="1" si="64"/>
        <v>-9.9773930991868074E-3</v>
      </c>
      <c r="CO56" s="127"/>
      <c r="CP56" s="37">
        <v>-156.35833152999999</v>
      </c>
      <c r="CQ56" s="103">
        <f t="shared" ca="1" si="65"/>
        <v>524.26341938310691</v>
      </c>
      <c r="CR56" s="10">
        <f t="shared" ca="1" si="18"/>
        <v>1.3020184240800745</v>
      </c>
      <c r="CS56" s="10">
        <f t="shared" ca="1" si="66"/>
        <v>0.10850153534000621</v>
      </c>
      <c r="CT56" s="238"/>
      <c r="CU56" s="35">
        <v>-156.32627196999999</v>
      </c>
      <c r="CV56" s="103">
        <f t="shared" ca="1" si="67"/>
        <v>526.3906748931222</v>
      </c>
      <c r="CW56" s="10">
        <f t="shared" ca="1" si="19"/>
        <v>3.4292739340953631</v>
      </c>
      <c r="CX56" s="10">
        <f t="shared" ca="1" si="68"/>
        <v>0.28577282784128027</v>
      </c>
      <c r="CY56" s="127"/>
      <c r="CZ56" s="35">
        <v>-156.39192362</v>
      </c>
      <c r="DA56" s="103">
        <f t="shared" ca="1" si="69"/>
        <v>523.04972285076792</v>
      </c>
      <c r="DB56" s="10">
        <f t="shared" ca="1" si="20"/>
        <v>8.8321891741088621E-2</v>
      </c>
      <c r="DC56" s="10">
        <f t="shared" ca="1" si="70"/>
        <v>7.3601576450907187E-3</v>
      </c>
      <c r="DD56" s="238"/>
      <c r="DE56" s="35">
        <v>-156.38801373000001</v>
      </c>
      <c r="DF56" s="103">
        <f t="shared" ca="1" si="71"/>
        <v>523.35842590333391</v>
      </c>
      <c r="DG56" s="10">
        <f t="shared" ca="1" si="21"/>
        <v>0.39702494430707702</v>
      </c>
      <c r="DH56" s="10">
        <f t="shared" ca="1" si="72"/>
        <v>3.3085412025589754E-2</v>
      </c>
      <c r="DI56" s="127"/>
      <c r="DJ56" s="35">
        <v>-156.39910946000001</v>
      </c>
      <c r="DK56" s="103">
        <f t="shared" ca="1" si="73"/>
        <v>523.40115299115234</v>
      </c>
      <c r="DL56" s="10">
        <f t="shared" ca="1" si="22"/>
        <v>0.43975203212551151</v>
      </c>
      <c r="DM56" s="10">
        <f t="shared" ca="1" si="74"/>
        <v>3.6646002677125956E-2</v>
      </c>
      <c r="DN56" s="127"/>
      <c r="DO56" s="65">
        <v>-156.36838803000001</v>
      </c>
      <c r="DP56" s="108">
        <f t="shared" ca="1" si="75"/>
        <v>527.11392921633967</v>
      </c>
      <c r="DQ56" s="10">
        <f t="shared" ca="1" si="23"/>
        <v>4.1525282573128379</v>
      </c>
      <c r="DR56" s="10">
        <f t="shared" ca="1" si="76"/>
        <v>0.34604402144273649</v>
      </c>
      <c r="DS56" s="238"/>
      <c r="DT56" s="65">
        <v>-156.05684167000001</v>
      </c>
      <c r="DU56" s="108">
        <f t="shared" ca="1" si="77"/>
        <v>546.85166005326937</v>
      </c>
      <c r="DV56" s="10">
        <f t="shared" ca="1" si="24"/>
        <v>23.890259094242538</v>
      </c>
      <c r="DW56" s="10">
        <f t="shared" ca="1" si="78"/>
        <v>1.9908549245202114</v>
      </c>
      <c r="DX56" s="115"/>
      <c r="DY56" s="87">
        <v>-156.38828773</v>
      </c>
      <c r="DZ56" s="113">
        <f t="shared" ca="1" si="79"/>
        <v>522.43507151019094</v>
      </c>
      <c r="EA56" s="10">
        <f t="shared" ca="1" si="25"/>
        <v>-0.52632944883589516</v>
      </c>
      <c r="EB56" s="10">
        <f t="shared" ca="1" si="80"/>
        <v>-4.3860787402991264E-2</v>
      </c>
      <c r="EC56" s="238"/>
      <c r="ED56" s="65">
        <v>-156.35947111999999</v>
      </c>
      <c r="EE56" s="108">
        <f t="shared" ca="1" si="81"/>
        <v>525.13373044049183</v>
      </c>
      <c r="EF56" s="10">
        <f t="shared" ca="1" si="26"/>
        <v>2.1723294814649989</v>
      </c>
      <c r="EG56" s="10">
        <f t="shared" ca="1" si="82"/>
        <v>0.1810274567887499</v>
      </c>
      <c r="EH56" s="238"/>
      <c r="EI56" s="87">
        <v>-156.38664399000001</v>
      </c>
      <c r="EJ56" s="113">
        <f t="shared" ca="1" si="83"/>
        <v>523.14964110886092</v>
      </c>
      <c r="EK56" s="10">
        <f t="shared" ca="1" si="27"/>
        <v>0.18824014983408688</v>
      </c>
      <c r="EL56" s="10">
        <f t="shared" ca="1" si="84"/>
        <v>1.5686679152840572E-2</v>
      </c>
      <c r="EM56" s="238"/>
      <c r="EN56" s="151"/>
      <c r="EO56" s="113"/>
      <c r="EP56" s="113"/>
      <c r="EQ56" s="113"/>
      <c r="ER56"/>
      <c r="EW56" s="287">
        <v>4</v>
      </c>
      <c r="EX56" s="287">
        <v>0</v>
      </c>
      <c r="EY56" s="287">
        <v>0</v>
      </c>
      <c r="EZ56" s="287">
        <v>8</v>
      </c>
      <c r="FA56" s="287">
        <v>0</v>
      </c>
      <c r="FB56" s="287">
        <v>0</v>
      </c>
      <c r="FC56" s="287">
        <v>0</v>
      </c>
      <c r="FD56" s="287">
        <v>0</v>
      </c>
      <c r="FE56" s="287">
        <v>0</v>
      </c>
      <c r="FF56" s="287">
        <v>0</v>
      </c>
      <c r="FG56" s="287">
        <v>0</v>
      </c>
      <c r="FH56" s="287">
        <v>0</v>
      </c>
      <c r="FI56" s="287">
        <v>0</v>
      </c>
      <c r="FJ56" s="287">
        <v>0</v>
      </c>
      <c r="FK56" s="287">
        <v>0</v>
      </c>
      <c r="FL56" s="287"/>
    </row>
    <row r="57" spans="1:168" x14ac:dyDescent="0.25">
      <c r="A57" s="128" t="s">
        <v>80</v>
      </c>
      <c r="B57" s="234">
        <v>10</v>
      </c>
      <c r="C57" s="114" t="s">
        <v>112</v>
      </c>
      <c r="D57" s="65">
        <v>-26.387099429999999</v>
      </c>
      <c r="E57" s="108">
        <f t="shared" ca="1" si="30"/>
        <v>469.5423316250986</v>
      </c>
      <c r="F57" s="10">
        <f t="shared" ca="1" si="0"/>
        <v>-6.5732760017151577</v>
      </c>
      <c r="G57" s="10">
        <f t="shared" ca="1" si="31"/>
        <v>-0.65732760017151581</v>
      </c>
      <c r="H57" s="116"/>
      <c r="I57" s="65">
        <v>-26.54045532</v>
      </c>
      <c r="J57" s="108">
        <f t="shared" ca="1" si="32"/>
        <v>466.52759013640082</v>
      </c>
      <c r="K57" s="10">
        <f t="shared" ca="1" si="1"/>
        <v>-9.5880174904129376</v>
      </c>
      <c r="L57" s="10">
        <f t="shared" ca="1" si="33"/>
        <v>-0.95880174904129378</v>
      </c>
      <c r="M57" s="116"/>
      <c r="N57" s="129">
        <v>-155.14058531000001</v>
      </c>
      <c r="O57" s="108">
        <f t="shared" ca="1" si="34"/>
        <v>477.01827932331759</v>
      </c>
      <c r="P57" s="10">
        <f t="shared" ca="1" si="2"/>
        <v>0.90267169650383039</v>
      </c>
      <c r="Q57" s="10">
        <f t="shared" ca="1" si="35"/>
        <v>9.0267169650383033E-2</v>
      </c>
      <c r="R57" s="115"/>
      <c r="S57" s="65">
        <v>-155.13294046999999</v>
      </c>
      <c r="T57" s="103">
        <f t="shared" ca="1" si="36"/>
        <v>477.73807607193089</v>
      </c>
      <c r="U57" s="10">
        <f t="shared" ca="1" si="3"/>
        <v>1.6224684451171356</v>
      </c>
      <c r="V57" s="10">
        <f t="shared" ca="1" si="37"/>
        <v>0.16224684451171356</v>
      </c>
      <c r="W57" s="127"/>
      <c r="X57" s="65">
        <v>-155.10254154</v>
      </c>
      <c r="Y57" s="108">
        <f t="shared" ca="1" si="38"/>
        <v>476.51408839199644</v>
      </c>
      <c r="Z57" s="10">
        <f t="shared" ca="1" si="4"/>
        <v>0.39848076518268272</v>
      </c>
      <c r="AA57" s="10">
        <f t="shared" ca="1" si="39"/>
        <v>3.9848076518268272E-2</v>
      </c>
      <c r="AB57" s="238"/>
      <c r="AC57" s="65">
        <v>-155.07672271000001</v>
      </c>
      <c r="AD57" s="108">
        <f t="shared" ca="1" si="40"/>
        <v>480.56046722687898</v>
      </c>
      <c r="AE57" s="10">
        <f t="shared" ca="1" si="5"/>
        <v>4.4448596000652287</v>
      </c>
      <c r="AF57" s="10">
        <f t="shared" ca="1" si="41"/>
        <v>0.44448596000652285</v>
      </c>
      <c r="AG57" s="116"/>
      <c r="AH57" s="65">
        <v>-155.12413635999999</v>
      </c>
      <c r="AI57" s="108">
        <f t="shared" ca="1" si="42"/>
        <v>474.75700671617244</v>
      </c>
      <c r="AJ57" s="10">
        <f t="shared" ca="1" si="6"/>
        <v>-1.3586009106413144</v>
      </c>
      <c r="AK57" s="10">
        <f t="shared" ca="1" si="43"/>
        <v>-0.13586009106413144</v>
      </c>
      <c r="AL57" s="127"/>
      <c r="AM57" s="65">
        <v>-155.06720523000001</v>
      </c>
      <c r="AN57" s="108">
        <f t="shared" ca="1" si="44"/>
        <v>475.24068437829402</v>
      </c>
      <c r="AO57" s="10">
        <f t="shared" ca="1" si="7"/>
        <v>-0.87492324851973535</v>
      </c>
      <c r="AP57" s="10">
        <f t="shared" ca="1" si="45"/>
        <v>-8.749232485197353E-2</v>
      </c>
      <c r="AQ57" s="238"/>
      <c r="AR57" s="65">
        <v>-155.05418263000001</v>
      </c>
      <c r="AS57" s="108">
        <f t="shared" ca="1" si="46"/>
        <v>475.26110352115813</v>
      </c>
      <c r="AT57" s="10">
        <f t="shared" ca="1" si="8"/>
        <v>-0.85450410565562152</v>
      </c>
      <c r="AU57" s="10">
        <f t="shared" ca="1" si="47"/>
        <v>-8.5450410565562157E-2</v>
      </c>
      <c r="AV57" s="127"/>
      <c r="AW57" s="65">
        <v>-155.14889857</v>
      </c>
      <c r="AX57" s="108">
        <f t="shared" ca="1" si="48"/>
        <v>475.90339663317593</v>
      </c>
      <c r="AY57" s="10">
        <f t="shared" ca="1" si="9"/>
        <v>-0.21221099363782514</v>
      </c>
      <c r="AZ57" s="10">
        <f t="shared" ca="1" si="49"/>
        <v>-2.1221099363782515E-2</v>
      </c>
      <c r="BA57" s="238"/>
      <c r="BB57" s="65">
        <v>-155.14494735</v>
      </c>
      <c r="BC57" s="108">
        <f t="shared" ca="1" si="50"/>
        <v>477.07845116131693</v>
      </c>
      <c r="BD57" s="10">
        <f t="shared" ca="1" si="10"/>
        <v>0.96284353450317894</v>
      </c>
      <c r="BE57" s="10">
        <f t="shared" ca="1" si="51"/>
        <v>9.6284353450317897E-2</v>
      </c>
      <c r="BF57" s="127"/>
      <c r="BG57" s="65">
        <v>-155.15551615999999</v>
      </c>
      <c r="BH57" s="108">
        <f t="shared" ca="1" si="52"/>
        <v>476.07451833748263</v>
      </c>
      <c r="BI57" s="10">
        <f t="shared" ca="1" si="11"/>
        <v>-4.1089289331125656E-2</v>
      </c>
      <c r="BJ57" s="10">
        <f t="shared" ca="1" si="53"/>
        <v>-4.1089289331125659E-3</v>
      </c>
      <c r="BK57" s="127"/>
      <c r="BL57" s="65">
        <v>-155.15585568</v>
      </c>
      <c r="BM57" s="108">
        <f t="shared" ca="1" si="54"/>
        <v>476.11560762681376</v>
      </c>
      <c r="BN57" s="10">
        <f t="shared" ca="1" si="12"/>
        <v>0</v>
      </c>
      <c r="BO57" s="10">
        <f t="shared" ca="1" si="55"/>
        <v>0</v>
      </c>
      <c r="BQ57" s="124">
        <v>-155.05834437999999</v>
      </c>
      <c r="BR57" s="112">
        <f t="shared" ca="1" si="56"/>
        <v>479.95065398065981</v>
      </c>
      <c r="BS57" s="10">
        <f t="shared" ca="1" si="13"/>
        <v>3.8350463538460531</v>
      </c>
      <c r="BT57" s="10">
        <f t="shared" ca="1" si="57"/>
        <v>0.38350463538460533</v>
      </c>
      <c r="BU57" s="238"/>
      <c r="BV57" s="35">
        <v>-154.97160718999999</v>
      </c>
      <c r="BW57" s="103">
        <f t="shared" ca="1" si="86"/>
        <v>490.82828404224858</v>
      </c>
      <c r="BX57" s="10">
        <f t="shared" ca="1" si="14"/>
        <v>14.712676415434828</v>
      </c>
      <c r="BY57" s="10">
        <f t="shared" ca="1" si="58"/>
        <v>1.4712676415434829</v>
      </c>
      <c r="BZ57" s="127"/>
      <c r="CA57" s="35">
        <v>-155.14819958000001</v>
      </c>
      <c r="CB57" s="103">
        <f t="shared" ca="1" si="59"/>
        <v>475.64753611354269</v>
      </c>
      <c r="CC57" s="10">
        <f t="shared" ca="1" si="15"/>
        <v>-0.46807151327107022</v>
      </c>
      <c r="CD57" s="10">
        <f t="shared" ca="1" si="60"/>
        <v>-4.680715132710702E-2</v>
      </c>
      <c r="CE57" s="238"/>
      <c r="CF57" s="35">
        <v>-155.14004113999999</v>
      </c>
      <c r="CG57" s="103">
        <f t="shared" ca="1" si="61"/>
        <v>475.99975691523446</v>
      </c>
      <c r="CH57" s="10">
        <f t="shared" ca="1" si="16"/>
        <v>-0.1158507115792986</v>
      </c>
      <c r="CI57" s="10">
        <f t="shared" ca="1" si="62"/>
        <v>-1.1585071157929861E-2</v>
      </c>
      <c r="CJ57" s="127"/>
      <c r="CK57" s="37">
        <v>-155.15377645000001</v>
      </c>
      <c r="CL57" s="103">
        <f t="shared" ca="1" si="63"/>
        <v>475.88686804613053</v>
      </c>
      <c r="CM57" s="10">
        <f t="shared" ca="1" si="17"/>
        <v>-0.22873958068322509</v>
      </c>
      <c r="CN57" s="10">
        <f t="shared" ca="1" si="64"/>
        <v>-2.2873958068322507E-2</v>
      </c>
      <c r="CO57" s="127"/>
      <c r="CP57" s="37">
        <v>-155.11034257</v>
      </c>
      <c r="CQ57" s="103">
        <f t="shared" ca="1" si="65"/>
        <v>475.95870527643751</v>
      </c>
      <c r="CR57" s="10">
        <f t="shared" ca="1" si="18"/>
        <v>-0.15690235037624234</v>
      </c>
      <c r="CS57" s="10">
        <f t="shared" ca="1" si="66"/>
        <v>-1.5690235037624234E-2</v>
      </c>
      <c r="CT57" s="238"/>
      <c r="CU57" s="35">
        <v>-155.08138793000001</v>
      </c>
      <c r="CV57" s="103">
        <f t="shared" ca="1" si="67"/>
        <v>478.14949607270296</v>
      </c>
      <c r="CW57" s="10">
        <f t="shared" ca="1" si="19"/>
        <v>2.0338884458892039</v>
      </c>
      <c r="CX57" s="10">
        <f t="shared" ca="1" si="68"/>
        <v>0.2033888445889204</v>
      </c>
      <c r="CY57" s="127"/>
      <c r="CZ57" s="35">
        <v>-155.14394553</v>
      </c>
      <c r="DA57" s="103">
        <f t="shared" ca="1" si="69"/>
        <v>475.87781309124705</v>
      </c>
      <c r="DB57" s="10">
        <f t="shared" ca="1" si="20"/>
        <v>-0.2377945355667066</v>
      </c>
      <c r="DC57" s="10">
        <f t="shared" ca="1" si="70"/>
        <v>-2.377945355667066E-2</v>
      </c>
      <c r="DD57" s="238"/>
      <c r="DE57" s="35">
        <v>-155.14015183999999</v>
      </c>
      <c r="DF57" s="103">
        <f t="shared" ca="1" si="71"/>
        <v>476.19454198390491</v>
      </c>
      <c r="DG57" s="10">
        <f t="shared" ca="1" si="21"/>
        <v>7.8934357091156926E-2</v>
      </c>
      <c r="DH57" s="10">
        <f t="shared" ca="1" si="72"/>
        <v>7.8934357091156922E-3</v>
      </c>
      <c r="DI57" s="127"/>
      <c r="DJ57" s="35">
        <v>-155.15090950999999</v>
      </c>
      <c r="DK57" s="103">
        <f t="shared" ca="1" si="73"/>
        <v>476.30915022767732</v>
      </c>
      <c r="DL57" s="10">
        <f t="shared" ca="1" si="22"/>
        <v>0.19354260086356589</v>
      </c>
      <c r="DM57" s="10">
        <f t="shared" ca="1" si="74"/>
        <v>1.935426008635659E-2</v>
      </c>
      <c r="DN57" s="127"/>
      <c r="DO57" s="65">
        <v>-155.11866318</v>
      </c>
      <c r="DP57" s="108">
        <f t="shared" ca="1" si="75"/>
        <v>477.76497110767576</v>
      </c>
      <c r="DQ57" s="10">
        <f t="shared" ca="1" si="23"/>
        <v>1.6493634808620072</v>
      </c>
      <c r="DR57" s="10">
        <f t="shared" ca="1" si="76"/>
        <v>0.16493634808620072</v>
      </c>
      <c r="DS57" s="238"/>
      <c r="DT57" s="65">
        <v>-154.81073881</v>
      </c>
      <c r="DU57" s="108">
        <f t="shared" ca="1" si="77"/>
        <v>489.90083201534878</v>
      </c>
      <c r="DV57" s="10">
        <f t="shared" ca="1" si="24"/>
        <v>13.785224388535028</v>
      </c>
      <c r="DW57" s="10">
        <f t="shared" ca="1" si="78"/>
        <v>1.3785224388535027</v>
      </c>
      <c r="DX57" s="115"/>
      <c r="DY57" s="87">
        <v>-155.14020162</v>
      </c>
      <c r="DZ57" s="113">
        <f t="shared" ca="1" si="79"/>
        <v>475.46265941195935</v>
      </c>
      <c r="EA57" s="10">
        <f t="shared" ca="1" si="25"/>
        <v>-0.6529482148544048</v>
      </c>
      <c r="EB57" s="10">
        <f t="shared" ca="1" si="80"/>
        <v>-6.5294821485440482E-2</v>
      </c>
      <c r="EC57" s="238"/>
      <c r="ED57" s="65">
        <v>-155.11208431</v>
      </c>
      <c r="EE57" s="108">
        <f t="shared" ca="1" si="81"/>
        <v>476.87624893625019</v>
      </c>
      <c r="EF57" s="10">
        <f t="shared" ca="1" si="26"/>
        <v>0.76064130943643704</v>
      </c>
      <c r="EG57" s="10">
        <f t="shared" ca="1" si="82"/>
        <v>7.6064130943643699E-2</v>
      </c>
      <c r="EH57" s="238"/>
      <c r="EI57" s="87">
        <v>-155.13904921</v>
      </c>
      <c r="EJ57" s="113">
        <f t="shared" ca="1" si="83"/>
        <v>476.09388326522867</v>
      </c>
      <c r="EK57" s="10">
        <f t="shared" ca="1" si="27"/>
        <v>-2.1724361585086172E-2</v>
      </c>
      <c r="EL57" s="10">
        <f t="shared" ca="1" si="84"/>
        <v>-2.1724361585086171E-3</v>
      </c>
      <c r="EM57" s="238"/>
      <c r="EN57" s="151"/>
      <c r="EO57" s="113"/>
      <c r="EP57" s="113"/>
      <c r="EQ57" s="113"/>
      <c r="ER57"/>
      <c r="EW57" s="287">
        <v>4</v>
      </c>
      <c r="EX57" s="287">
        <v>0</v>
      </c>
      <c r="EY57" s="287">
        <v>0</v>
      </c>
      <c r="EZ57" s="287">
        <v>6</v>
      </c>
      <c r="FA57" s="287">
        <v>0</v>
      </c>
      <c r="FB57" s="287">
        <v>0</v>
      </c>
      <c r="FC57" s="287">
        <v>0</v>
      </c>
      <c r="FD57" s="287">
        <v>0</v>
      </c>
      <c r="FE57" s="287">
        <v>0</v>
      </c>
      <c r="FF57" s="287">
        <v>0</v>
      </c>
      <c r="FG57" s="287">
        <v>0</v>
      </c>
      <c r="FH57" s="287">
        <v>0</v>
      </c>
      <c r="FI57" s="287">
        <v>0</v>
      </c>
      <c r="FJ57" s="287">
        <v>0</v>
      </c>
      <c r="FK57" s="287">
        <v>0</v>
      </c>
      <c r="FL57" s="287"/>
    </row>
    <row r="58" spans="1:168" x14ac:dyDescent="0.25">
      <c r="A58" s="128" t="s">
        <v>80</v>
      </c>
      <c r="B58" s="234">
        <v>9</v>
      </c>
      <c r="C58" s="114" t="s">
        <v>113</v>
      </c>
      <c r="D58" s="65">
        <v>-20.70292225</v>
      </c>
      <c r="E58" s="108">
        <f t="shared" ca="1" si="30"/>
        <v>375.60034376930042</v>
      </c>
      <c r="F58" s="10">
        <f t="shared" ca="1" si="0"/>
        <v>-6.7999918658641718</v>
      </c>
      <c r="G58" s="10">
        <f t="shared" ca="1" si="31"/>
        <v>-0.75555465176268577</v>
      </c>
      <c r="H58" s="116"/>
      <c r="I58" s="65">
        <v>-20.817796349999998</v>
      </c>
      <c r="J58" s="108">
        <f t="shared" ca="1" si="32"/>
        <v>372.70368378667422</v>
      </c>
      <c r="K58" s="10">
        <f t="shared" ca="1" si="1"/>
        <v>-9.6966518484903759</v>
      </c>
      <c r="L58" s="10">
        <f t="shared" ca="1" si="33"/>
        <v>-1.0774057609433751</v>
      </c>
      <c r="M58" s="116"/>
      <c r="N58" s="129">
        <v>-117.27543408</v>
      </c>
      <c r="O58" s="108">
        <f t="shared" ca="1" si="34"/>
        <v>383.10812813662676</v>
      </c>
      <c r="P58" s="10">
        <f t="shared" ca="1" si="2"/>
        <v>0.70779250146216555</v>
      </c>
      <c r="Q58" s="10">
        <f t="shared" ca="1" si="35"/>
        <v>7.8643611273573943E-2</v>
      </c>
      <c r="R58" s="115"/>
      <c r="S58" s="65">
        <v>-117.26987332</v>
      </c>
      <c r="T58" s="103">
        <f t="shared" ca="1" si="36"/>
        <v>383.80223152924714</v>
      </c>
      <c r="U58" s="10">
        <f t="shared" ca="1" si="3"/>
        <v>1.4018958940825428</v>
      </c>
      <c r="V58" s="10">
        <f t="shared" ca="1" si="37"/>
        <v>0.15576621045361586</v>
      </c>
      <c r="W58" s="127"/>
      <c r="X58" s="65">
        <v>-117.2453005</v>
      </c>
      <c r="Y58" s="108">
        <f t="shared" ca="1" si="38"/>
        <v>382.46063925006035</v>
      </c>
      <c r="Z58" s="10">
        <f t="shared" ca="1" si="4"/>
        <v>6.0303614895758528E-2</v>
      </c>
      <c r="AA58" s="10">
        <f t="shared" ca="1" si="39"/>
        <v>6.700401655084281E-3</v>
      </c>
      <c r="AB58" s="238"/>
      <c r="AC58" s="35">
        <v>-117.22582481000001</v>
      </c>
      <c r="AD58" s="108">
        <f t="shared" ca="1" si="40"/>
        <v>385.42541847217745</v>
      </c>
      <c r="AE58" s="10">
        <f t="shared" ca="1" si="5"/>
        <v>3.0250828370128602</v>
      </c>
      <c r="AF58" s="10">
        <f t="shared" ca="1" si="41"/>
        <v>0.33612031522365116</v>
      </c>
      <c r="AG58" s="116"/>
      <c r="AH58" s="65">
        <v>-117.26181630000001</v>
      </c>
      <c r="AI58" s="108">
        <f t="shared" ca="1" si="42"/>
        <v>381.44858645977195</v>
      </c>
      <c r="AJ58" s="10">
        <f t="shared" ca="1" si="6"/>
        <v>-0.95174917539264925</v>
      </c>
      <c r="AK58" s="10">
        <f t="shared" ca="1" si="43"/>
        <v>-0.10574990837696102</v>
      </c>
      <c r="AL58" s="127"/>
      <c r="AM58" s="65">
        <v>-117.21920003</v>
      </c>
      <c r="AN58" s="108">
        <f t="shared" ca="1" si="44"/>
        <v>381.86603054693416</v>
      </c>
      <c r="AO58" s="10">
        <f t="shared" ca="1" si="7"/>
        <v>-0.53430508823043965</v>
      </c>
      <c r="AP58" s="10">
        <f t="shared" ca="1" si="45"/>
        <v>-5.9367232025604406E-2</v>
      </c>
      <c r="AQ58" s="238"/>
      <c r="AR58" s="65">
        <v>-117.20754539000001</v>
      </c>
      <c r="AS58" s="108">
        <f t="shared" ca="1" si="46"/>
        <v>381.20277863429442</v>
      </c>
      <c r="AT58" s="10">
        <f t="shared" ca="1" si="8"/>
        <v>-1.1975570008701766</v>
      </c>
      <c r="AU58" s="10">
        <f t="shared" ca="1" si="47"/>
        <v>-0.13306188898557517</v>
      </c>
      <c r="AV58" s="127"/>
      <c r="AW58" s="65">
        <v>-117.28180994</v>
      </c>
      <c r="AX58" s="108">
        <f t="shared" ca="1" si="48"/>
        <v>382.23218204843715</v>
      </c>
      <c r="AY58" s="10">
        <f t="shared" ca="1" si="9"/>
        <v>-0.16815358672744196</v>
      </c>
      <c r="AZ58" s="10">
        <f t="shared" ca="1" si="49"/>
        <v>-1.8683731858604662E-2</v>
      </c>
      <c r="BA58" s="238"/>
      <c r="BB58" s="65">
        <v>-117.2789952</v>
      </c>
      <c r="BC58" s="108">
        <f t="shared" ca="1" si="50"/>
        <v>383.29528897096293</v>
      </c>
      <c r="BD58" s="10">
        <f t="shared" ca="1" si="10"/>
        <v>0.89495333579833414</v>
      </c>
      <c r="BE58" s="10">
        <f t="shared" ca="1" si="51"/>
        <v>9.9439259533148236E-2</v>
      </c>
      <c r="BF58" s="127"/>
      <c r="BG58" s="65">
        <v>-117.28693767</v>
      </c>
      <c r="BH58" s="108">
        <f t="shared" ca="1" si="52"/>
        <v>382.3643134810153</v>
      </c>
      <c r="BI58" s="10">
        <f t="shared" ca="1" si="11"/>
        <v>-3.6022154149293328E-2</v>
      </c>
      <c r="BJ58" s="10">
        <f t="shared" ca="1" si="53"/>
        <v>-4.0024615721437028E-3</v>
      </c>
      <c r="BK58" s="127"/>
      <c r="BL58" s="65">
        <v>-117.28720752</v>
      </c>
      <c r="BM58" s="108">
        <f t="shared" ca="1" si="54"/>
        <v>382.40033563516459</v>
      </c>
      <c r="BN58" s="10">
        <f t="shared" ca="1" si="12"/>
        <v>0</v>
      </c>
      <c r="BO58" s="10">
        <f t="shared" ca="1" si="55"/>
        <v>0</v>
      </c>
      <c r="BQ58" s="124">
        <v>-117.21215891</v>
      </c>
      <c r="BR58" s="112">
        <f t="shared" ca="1" si="56"/>
        <v>385.10141675020969</v>
      </c>
      <c r="BS58" s="10">
        <f t="shared" ca="1" si="13"/>
        <v>2.7010811150450991</v>
      </c>
      <c r="BT58" s="10">
        <f t="shared" ca="1" si="57"/>
        <v>0.30012012389389991</v>
      </c>
      <c r="BU58" s="238"/>
      <c r="BV58" s="35">
        <v>-117.14519675</v>
      </c>
      <c r="BW58" s="103">
        <f t="shared" ca="1" si="86"/>
        <v>393.46214272578169</v>
      </c>
      <c r="BX58" s="10">
        <f t="shared" ca="1" si="14"/>
        <v>11.061807090617094</v>
      </c>
      <c r="BY58" s="10">
        <f t="shared" ca="1" si="58"/>
        <v>1.2290896767352326</v>
      </c>
      <c r="BZ58" s="127"/>
      <c r="CA58" s="35">
        <v>-117.28052615</v>
      </c>
      <c r="CB58" s="103">
        <f t="shared" ca="1" si="59"/>
        <v>381.83149558911754</v>
      </c>
      <c r="CC58" s="10">
        <f t="shared" ca="1" si="15"/>
        <v>-0.56884004604705751</v>
      </c>
      <c r="CD58" s="10">
        <f t="shared" ca="1" si="60"/>
        <v>-6.3204449560784165E-2</v>
      </c>
      <c r="CE58" s="238"/>
      <c r="CF58" s="35">
        <v>-117.27443389</v>
      </c>
      <c r="CG58" s="103">
        <f t="shared" ca="1" si="61"/>
        <v>382.15379676169283</v>
      </c>
      <c r="CH58" s="10">
        <f t="shared" ca="1" si="16"/>
        <v>-0.24653887347176351</v>
      </c>
      <c r="CI58" s="10">
        <f t="shared" ca="1" si="62"/>
        <v>-2.7393208163529279E-2</v>
      </c>
      <c r="CJ58" s="127"/>
      <c r="CK58" s="37">
        <v>-117.28555829</v>
      </c>
      <c r="CL58" s="103">
        <f t="shared" ca="1" si="63"/>
        <v>382.19966139450332</v>
      </c>
      <c r="CM58" s="10">
        <f t="shared" ca="1" si="17"/>
        <v>-0.2006742406612716</v>
      </c>
      <c r="CN58" s="10">
        <f t="shared" ca="1" si="64"/>
        <v>-2.22971378512524E-2</v>
      </c>
      <c r="CO58" s="127"/>
      <c r="CP58" s="37">
        <v>-117.25046003999999</v>
      </c>
      <c r="CQ58" s="103">
        <f t="shared" ca="1" si="65"/>
        <v>381.72129873361899</v>
      </c>
      <c r="CR58" s="10">
        <f t="shared" ca="1" si="18"/>
        <v>-0.67903690154560081</v>
      </c>
      <c r="CS58" s="10">
        <f t="shared" ca="1" si="66"/>
        <v>-7.5448544616177865E-2</v>
      </c>
      <c r="CT58" s="238"/>
      <c r="CU58" s="35">
        <v>-117.22514637</v>
      </c>
      <c r="CV58" s="103">
        <f t="shared" ca="1" si="67"/>
        <v>382.52043144512561</v>
      </c>
      <c r="CW58" s="10">
        <f t="shared" ca="1" si="19"/>
        <v>0.12009580996101477</v>
      </c>
      <c r="CX58" s="10">
        <f t="shared" ca="1" si="68"/>
        <v>1.3343978884557196E-2</v>
      </c>
      <c r="CY58" s="127"/>
      <c r="CZ58" s="35">
        <v>-117.27787599</v>
      </c>
      <c r="DA58" s="103">
        <f t="shared" ca="1" si="69"/>
        <v>382.20527760005876</v>
      </c>
      <c r="DB58" s="10">
        <f t="shared" ca="1" si="20"/>
        <v>-0.19505803510583064</v>
      </c>
      <c r="DC58" s="10">
        <f t="shared" ca="1" si="70"/>
        <v>-2.1673115011758962E-2</v>
      </c>
      <c r="DD58" s="238"/>
      <c r="DE58" s="35">
        <v>-117.27497566</v>
      </c>
      <c r="DF58" s="103">
        <f t="shared" ca="1" si="71"/>
        <v>382.45694008450471</v>
      </c>
      <c r="DG58" s="10">
        <f t="shared" ca="1" si="21"/>
        <v>5.6604449340113661E-2</v>
      </c>
      <c r="DH58" s="10">
        <f t="shared" ca="1" si="72"/>
        <v>6.2893832600126286E-3</v>
      </c>
      <c r="DI58" s="127"/>
      <c r="DJ58" s="35">
        <v>-117.28336649000001</v>
      </c>
      <c r="DK58" s="103">
        <f t="shared" ca="1" si="73"/>
        <v>382.53230391541598</v>
      </c>
      <c r="DL58" s="10">
        <f t="shared" ca="1" si="22"/>
        <v>0.13196828025138529</v>
      </c>
      <c r="DM58" s="10">
        <f t="shared" ca="1" si="74"/>
        <v>1.4663142250153922E-2</v>
      </c>
      <c r="DN58" s="127"/>
      <c r="DO58" s="65">
        <v>-117.25872266</v>
      </c>
      <c r="DP58" s="108">
        <f t="shared" ca="1" si="75"/>
        <v>384.3111413282553</v>
      </c>
      <c r="DQ58" s="10">
        <f t="shared" ca="1" si="23"/>
        <v>1.9108056930907082</v>
      </c>
      <c r="DR58" s="10">
        <f t="shared" ca="1" si="76"/>
        <v>0.21231174367674535</v>
      </c>
      <c r="DS58" s="238"/>
      <c r="DT58" s="65">
        <v>-117.01594967</v>
      </c>
      <c r="DU58" s="108">
        <f t="shared" ca="1" si="77"/>
        <v>393.39581188694831</v>
      </c>
      <c r="DV58" s="10">
        <f t="shared" ca="1" si="24"/>
        <v>10.995476251783714</v>
      </c>
      <c r="DW58" s="10">
        <f t="shared" ca="1" si="78"/>
        <v>1.2217195835315238</v>
      </c>
      <c r="DX58" s="115"/>
      <c r="DY58" s="87">
        <v>-117.27535566</v>
      </c>
      <c r="DZ58" s="113">
        <f t="shared" ca="1" si="79"/>
        <v>381.87392461015634</v>
      </c>
      <c r="EA58" s="10">
        <f t="shared" ca="1" si="25"/>
        <v>-0.52641102500825809</v>
      </c>
      <c r="EB58" s="10">
        <f t="shared" ca="1" si="80"/>
        <v>-5.8490113889806454E-2</v>
      </c>
      <c r="EC58" s="238"/>
      <c r="ED58" s="65">
        <v>-117.25240492</v>
      </c>
      <c r="EE58" s="108">
        <f t="shared" ca="1" si="81"/>
        <v>383.0581344945935</v>
      </c>
      <c r="EF58" s="10">
        <f t="shared" ca="1" si="26"/>
        <v>0.65779885942890814</v>
      </c>
      <c r="EG58" s="10">
        <f t="shared" ca="1" si="82"/>
        <v>7.308876215876757E-2</v>
      </c>
      <c r="EH58" s="238"/>
      <c r="EI58" s="87">
        <v>-117.27426615</v>
      </c>
      <c r="EJ58" s="113">
        <f t="shared" ca="1" si="83"/>
        <v>382.49977071131002</v>
      </c>
      <c r="EK58" s="10">
        <f t="shared" ca="1" si="27"/>
        <v>9.9435076145425683E-2</v>
      </c>
      <c r="EL58" s="10">
        <f t="shared" ca="1" si="84"/>
        <v>1.1048341793936187E-2</v>
      </c>
      <c r="EM58" s="238"/>
      <c r="EN58" s="151"/>
      <c r="EO58" s="113"/>
      <c r="EP58" s="113"/>
      <c r="EQ58" s="113"/>
      <c r="ER58"/>
      <c r="EW58" s="287">
        <v>3</v>
      </c>
      <c r="EX58" s="287">
        <v>0</v>
      </c>
      <c r="EY58" s="287">
        <v>0</v>
      </c>
      <c r="EZ58" s="287">
        <v>6</v>
      </c>
      <c r="FA58" s="287">
        <v>0</v>
      </c>
      <c r="FB58" s="287">
        <v>0</v>
      </c>
      <c r="FC58" s="287">
        <v>0</v>
      </c>
      <c r="FD58" s="287">
        <v>0</v>
      </c>
      <c r="FE58" s="287">
        <v>0</v>
      </c>
      <c r="FF58" s="287">
        <v>0</v>
      </c>
      <c r="FG58" s="287">
        <v>0</v>
      </c>
      <c r="FH58" s="287">
        <v>0</v>
      </c>
      <c r="FI58" s="287">
        <v>0</v>
      </c>
      <c r="FJ58" s="287">
        <v>0</v>
      </c>
      <c r="FK58" s="287">
        <v>0</v>
      </c>
      <c r="FL58" s="287"/>
    </row>
    <row r="59" spans="1:168" x14ac:dyDescent="0.25">
      <c r="A59" s="128" t="s">
        <v>80</v>
      </c>
      <c r="B59" s="234">
        <v>7</v>
      </c>
      <c r="C59" s="114" t="s">
        <v>114</v>
      </c>
      <c r="D59" s="65">
        <v>-19.415927929999999</v>
      </c>
      <c r="E59" s="108">
        <f t="shared" ca="1" si="30"/>
        <v>300.29270630025115</v>
      </c>
      <c r="F59" s="10">
        <f t="shared" ca="1" si="0"/>
        <v>-10.695385760246381</v>
      </c>
      <c r="G59" s="10">
        <f t="shared" ca="1" si="31"/>
        <v>-1.5279122514637689</v>
      </c>
      <c r="H59" s="116"/>
      <c r="I59" s="65">
        <v>-19.532539480000001</v>
      </c>
      <c r="J59" s="108">
        <f t="shared" ca="1" si="32"/>
        <v>299.21429129566565</v>
      </c>
      <c r="K59" s="10">
        <f t="shared" ca="1" si="1"/>
        <v>-11.77380076483189</v>
      </c>
      <c r="L59" s="10">
        <f t="shared" ca="1" si="33"/>
        <v>-1.681971537833127</v>
      </c>
      <c r="M59" s="116"/>
      <c r="N59" s="129">
        <v>-115.98842962000001</v>
      </c>
      <c r="O59" s="108">
        <f t="shared" ca="1" si="34"/>
        <v>311.44895977046787</v>
      </c>
      <c r="P59" s="10">
        <f t="shared" ca="1" si="2"/>
        <v>0.46086770997033</v>
      </c>
      <c r="Q59" s="10">
        <f t="shared" ca="1" si="35"/>
        <v>6.5838244281475708E-2</v>
      </c>
      <c r="R59" s="115"/>
      <c r="S59" s="65">
        <v>-115.98249206</v>
      </c>
      <c r="T59" s="103">
        <f t="shared" ca="1" si="36"/>
        <v>311.84557997145203</v>
      </c>
      <c r="U59" s="10">
        <f t="shared" ca="1" si="3"/>
        <v>0.85748791095448951</v>
      </c>
      <c r="V59" s="10">
        <f t="shared" ca="1" si="37"/>
        <v>0.1224982729934985</v>
      </c>
      <c r="W59" s="127"/>
      <c r="X59" s="65">
        <v>-115.95863074</v>
      </c>
      <c r="Y59" s="108">
        <f t="shared" ca="1" si="38"/>
        <v>310.03131026293653</v>
      </c>
      <c r="Z59" s="10">
        <f t="shared" ca="1" si="4"/>
        <v>-0.9567817975610069</v>
      </c>
      <c r="AA59" s="10">
        <f t="shared" ca="1" si="39"/>
        <v>-0.13668311393728669</v>
      </c>
      <c r="AB59" s="238"/>
      <c r="AC59" s="65">
        <v>-115.93820568</v>
      </c>
      <c r="AD59" s="108">
        <f t="shared" ca="1" si="40"/>
        <v>312.40034499062818</v>
      </c>
      <c r="AE59" s="10">
        <f t="shared" ca="1" si="5"/>
        <v>1.4122529301306486</v>
      </c>
      <c r="AF59" s="10">
        <f t="shared" ca="1" si="41"/>
        <v>0.20175041859009266</v>
      </c>
      <c r="AG59" s="116"/>
      <c r="AH59" s="65">
        <v>-115.9759315</v>
      </c>
      <c r="AI59" s="108">
        <f t="shared" ca="1" si="42"/>
        <v>309.37162260140843</v>
      </c>
      <c r="AJ59" s="10">
        <f t="shared" ca="1" si="6"/>
        <v>-1.6164694590891031</v>
      </c>
      <c r="AK59" s="10">
        <f t="shared" ca="1" si="43"/>
        <v>-0.23092420844130043</v>
      </c>
      <c r="AL59" s="127"/>
      <c r="AM59" s="65">
        <v>-115.93323974</v>
      </c>
      <c r="AN59" s="108">
        <f t="shared" ca="1" si="44"/>
        <v>309.73745407332615</v>
      </c>
      <c r="AO59" s="10">
        <f t="shared" ca="1" si="7"/>
        <v>-1.2506379871713875</v>
      </c>
      <c r="AP59" s="10">
        <f t="shared" ca="1" si="45"/>
        <v>-0.17866256959591251</v>
      </c>
      <c r="AQ59" s="238"/>
      <c r="AR59" s="65">
        <v>-115.92320597</v>
      </c>
      <c r="AS59" s="108">
        <f t="shared" ca="1" si="46"/>
        <v>309.41667774760884</v>
      </c>
      <c r="AT59" s="10">
        <f t="shared" ca="1" si="8"/>
        <v>-1.5714143128886917</v>
      </c>
      <c r="AU59" s="10">
        <f t="shared" ca="1" si="47"/>
        <v>-0.22448775898409881</v>
      </c>
      <c r="AV59" s="127"/>
      <c r="AW59" s="65">
        <v>-115.99500737</v>
      </c>
      <c r="AX59" s="108">
        <f t="shared" ca="1" si="48"/>
        <v>310.87064747606013</v>
      </c>
      <c r="AY59" s="10">
        <f t="shared" ca="1" si="9"/>
        <v>-0.11744458443740768</v>
      </c>
      <c r="AZ59" s="10">
        <f t="shared" ca="1" si="49"/>
        <v>-1.6777797776772525E-2</v>
      </c>
      <c r="BA59" s="238"/>
      <c r="BB59" s="65">
        <v>-115.99201746999999</v>
      </c>
      <c r="BC59" s="108">
        <f t="shared" ca="1" si="50"/>
        <v>311.70581175434069</v>
      </c>
      <c r="BD59" s="10">
        <f t="shared" ca="1" si="10"/>
        <v>0.71771969384315071</v>
      </c>
      <c r="BE59" s="10">
        <f t="shared" ca="1" si="51"/>
        <v>0.10253138483473581</v>
      </c>
      <c r="BF59" s="127"/>
      <c r="BG59" s="65">
        <v>-115.99982240999999</v>
      </c>
      <c r="BH59" s="108">
        <f t="shared" ca="1" si="52"/>
        <v>310.93917459639692</v>
      </c>
      <c r="BI59" s="10">
        <f t="shared" ca="1" si="11"/>
        <v>-4.8917464100611596E-2</v>
      </c>
      <c r="BJ59" s="10">
        <f t="shared" ca="1" si="53"/>
        <v>-6.9882091572302284E-3</v>
      </c>
      <c r="BK59" s="127"/>
      <c r="BL59" s="65">
        <v>-116.00010358999999</v>
      </c>
      <c r="BM59" s="108">
        <f t="shared" ca="1" si="54"/>
        <v>310.98809206049754</v>
      </c>
      <c r="BN59" s="10">
        <f t="shared" ca="1" si="12"/>
        <v>0</v>
      </c>
      <c r="BO59" s="10">
        <f t="shared" ca="1" si="55"/>
        <v>0</v>
      </c>
      <c r="BQ59" s="124">
        <v>-115.92673397999999</v>
      </c>
      <c r="BR59" s="112">
        <f t="shared" ca="1" si="56"/>
        <v>313.3740130553897</v>
      </c>
      <c r="BS59" s="10">
        <f t="shared" ca="1" si="13"/>
        <v>2.3859209948921603</v>
      </c>
      <c r="BT59" s="10">
        <f t="shared" ca="1" si="57"/>
        <v>0.34084585641316573</v>
      </c>
      <c r="BU59" s="238"/>
      <c r="BV59" s="35">
        <v>-115.86118999</v>
      </c>
      <c r="BW59" s="103">
        <f t="shared" ca="1" si="86"/>
        <v>320.75720551077029</v>
      </c>
      <c r="BX59" s="10">
        <f t="shared" ca="1" si="14"/>
        <v>9.769113450272755</v>
      </c>
      <c r="BY59" s="10">
        <f t="shared" ca="1" si="58"/>
        <v>1.3955876357532506</v>
      </c>
      <c r="BZ59" s="127"/>
      <c r="CA59" s="35">
        <v>-115.99442843</v>
      </c>
      <c r="CB59" s="103">
        <f t="shared" ca="1" si="59"/>
        <v>310.55515163858445</v>
      </c>
      <c r="CC59" s="10">
        <f t="shared" ca="1" si="15"/>
        <v>-0.4329404219130879</v>
      </c>
      <c r="CD59" s="10">
        <f t="shared" ca="1" si="60"/>
        <v>-6.1848631701869702E-2</v>
      </c>
      <c r="CE59" s="238"/>
      <c r="CF59" s="35">
        <v>-115.98817436</v>
      </c>
      <c r="CG59" s="103">
        <f t="shared" ca="1" si="61"/>
        <v>310.72063203698258</v>
      </c>
      <c r="CH59" s="10">
        <f t="shared" ca="1" si="16"/>
        <v>-0.2674600235149569</v>
      </c>
      <c r="CI59" s="10">
        <f t="shared" ca="1" si="62"/>
        <v>-3.8208574787850988E-2</v>
      </c>
      <c r="CJ59" s="127"/>
      <c r="CK59" s="37">
        <v>-115.9985575</v>
      </c>
      <c r="CL59" s="103">
        <f t="shared" ca="1" si="63"/>
        <v>310.81582515228479</v>
      </c>
      <c r="CM59" s="10">
        <f t="shared" ca="1" si="17"/>
        <v>-0.17226690821274815</v>
      </c>
      <c r="CN59" s="10">
        <f t="shared" ca="1" si="64"/>
        <v>-2.4609558316106877E-2</v>
      </c>
      <c r="CO59" s="127"/>
      <c r="CP59" s="37">
        <v>-115.96434007000001</v>
      </c>
      <c r="CQ59" s="103">
        <f t="shared" ca="1" si="65"/>
        <v>309.48903267285021</v>
      </c>
      <c r="CR59" s="10">
        <f t="shared" ca="1" si="18"/>
        <v>-1.4990593876473213</v>
      </c>
      <c r="CS59" s="10">
        <f t="shared" ca="1" si="66"/>
        <v>-0.21415134109247447</v>
      </c>
      <c r="CT59" s="238"/>
      <c r="CU59" s="35">
        <v>-115.94194586</v>
      </c>
      <c r="CV59" s="103">
        <f t="shared" ca="1" si="67"/>
        <v>310.23532285146865</v>
      </c>
      <c r="CW59" s="10">
        <f t="shared" ca="1" si="19"/>
        <v>-0.75276920902888378</v>
      </c>
      <c r="CX59" s="10">
        <f t="shared" ca="1" si="68"/>
        <v>-0.10753845843269769</v>
      </c>
      <c r="CY59" s="127"/>
      <c r="CZ59" s="35">
        <v>-115.99110786999999</v>
      </c>
      <c r="DA59" s="103">
        <f t="shared" ca="1" si="69"/>
        <v>310.69227490525822</v>
      </c>
      <c r="DB59" s="10">
        <f t="shared" ca="1" si="20"/>
        <v>-0.29581715523931962</v>
      </c>
      <c r="DC59" s="10">
        <f t="shared" ca="1" si="70"/>
        <v>-4.2259593605617089E-2</v>
      </c>
      <c r="DD59" s="238"/>
      <c r="DE59" s="35">
        <v>-115.988218</v>
      </c>
      <c r="DF59" s="103">
        <f t="shared" ca="1" si="71"/>
        <v>310.88561042816588</v>
      </c>
      <c r="DG59" s="10">
        <f t="shared" ca="1" si="21"/>
        <v>-0.10248163233165997</v>
      </c>
      <c r="DH59" s="10">
        <f t="shared" ca="1" si="72"/>
        <v>-1.4640233190237138E-2</v>
      </c>
      <c r="DI59" s="127"/>
      <c r="DJ59" s="35">
        <v>-115.99630835000001</v>
      </c>
      <c r="DK59" s="103">
        <f t="shared" ca="1" si="73"/>
        <v>311.0564372032494</v>
      </c>
      <c r="DL59" s="10">
        <f t="shared" ca="1" si="22"/>
        <v>6.8345142751866206E-2</v>
      </c>
      <c r="DM59" s="10">
        <f t="shared" ca="1" si="74"/>
        <v>9.7635918216951723E-3</v>
      </c>
      <c r="DN59" s="127"/>
      <c r="DO59" s="65">
        <v>-115.97116199</v>
      </c>
      <c r="DP59" s="108">
        <f t="shared" ca="1" si="75"/>
        <v>311.21986564719487</v>
      </c>
      <c r="DQ59" s="10">
        <f t="shared" ca="1" si="23"/>
        <v>0.23177358669732939</v>
      </c>
      <c r="DR59" s="10">
        <f t="shared" ca="1" si="76"/>
        <v>3.3110512385332767E-2</v>
      </c>
      <c r="DS59" s="238"/>
      <c r="DT59" s="65">
        <v>-115.7391739</v>
      </c>
      <c r="DU59" s="108">
        <f t="shared" ca="1" si="77"/>
        <v>317.19745676785118</v>
      </c>
      <c r="DV59" s="10">
        <f t="shared" ca="1" si="24"/>
        <v>6.2093647073536431</v>
      </c>
      <c r="DW59" s="10">
        <f t="shared" ca="1" si="78"/>
        <v>0.88705210105052046</v>
      </c>
      <c r="DX59" s="115"/>
      <c r="DY59" s="87">
        <v>-115.98854961000001</v>
      </c>
      <c r="DZ59" s="113">
        <f t="shared" ca="1" si="79"/>
        <v>310.60440168246032</v>
      </c>
      <c r="EA59" s="10">
        <f t="shared" ca="1" si="25"/>
        <v>-0.3836903780372154</v>
      </c>
      <c r="EB59" s="10">
        <f t="shared" ca="1" si="80"/>
        <v>-5.4812911148173625E-2</v>
      </c>
      <c r="EC59" s="238"/>
      <c r="ED59" s="65">
        <v>-115.96631592999999</v>
      </c>
      <c r="EE59" s="108">
        <f t="shared" ca="1" si="81"/>
        <v>310.5146867207132</v>
      </c>
      <c r="EF59" s="10">
        <f t="shared" ca="1" si="26"/>
        <v>-0.47340533978433541</v>
      </c>
      <c r="EG59" s="10">
        <f t="shared" ca="1" si="82"/>
        <v>-6.7629334254905055E-2</v>
      </c>
      <c r="EH59" s="238"/>
      <c r="EI59" s="87">
        <v>-115.98787153000001</v>
      </c>
      <c r="EJ59" s="113">
        <f t="shared" ca="1" si="83"/>
        <v>311.09676406912922</v>
      </c>
      <c r="EK59" s="10">
        <f t="shared" ca="1" si="27"/>
        <v>0.10867200863168591</v>
      </c>
      <c r="EL59" s="10">
        <f t="shared" ca="1" si="84"/>
        <v>1.5524572661669416E-2</v>
      </c>
      <c r="EM59" s="238"/>
      <c r="EN59" s="151"/>
      <c r="EO59" s="113"/>
      <c r="EP59" s="113"/>
      <c r="EQ59" s="113"/>
      <c r="ER59"/>
      <c r="EW59" s="287">
        <v>3</v>
      </c>
      <c r="EX59" s="287">
        <v>0</v>
      </c>
      <c r="EY59" s="287">
        <v>0</v>
      </c>
      <c r="EZ59" s="287">
        <v>4</v>
      </c>
      <c r="FA59" s="287">
        <v>0</v>
      </c>
      <c r="FB59" s="287">
        <v>0</v>
      </c>
      <c r="FC59" s="287">
        <v>0</v>
      </c>
      <c r="FD59" s="287">
        <v>0</v>
      </c>
      <c r="FE59" s="287">
        <v>0</v>
      </c>
      <c r="FF59" s="287">
        <v>0</v>
      </c>
      <c r="FG59" s="287">
        <v>0</v>
      </c>
      <c r="FH59" s="287">
        <v>0</v>
      </c>
      <c r="FI59" s="287">
        <v>0</v>
      </c>
      <c r="FJ59" s="287">
        <v>0</v>
      </c>
      <c r="FK59" s="287">
        <v>0</v>
      </c>
      <c r="FL59" s="287"/>
    </row>
    <row r="60" spans="1:168" ht="13.5" customHeight="1" x14ac:dyDescent="0.25">
      <c r="A60" s="114" t="s">
        <v>181</v>
      </c>
      <c r="B60" s="235">
        <v>3</v>
      </c>
      <c r="C60" s="114" t="s">
        <v>115</v>
      </c>
      <c r="D60" s="65">
        <v>-64.190089330000006</v>
      </c>
      <c r="E60" s="108">
        <f t="shared" ca="1" si="30"/>
        <v>7.7845974125044481</v>
      </c>
      <c r="F60" s="10">
        <f t="shared" ca="1" si="0"/>
        <v>1.2452006217068741</v>
      </c>
      <c r="G60" s="10">
        <f t="shared" ca="1" si="31"/>
        <v>0.41506687390229136</v>
      </c>
      <c r="H60" s="116"/>
      <c r="I60" s="65">
        <v>-64.603954860000002</v>
      </c>
      <c r="J60" s="108">
        <f t="shared" ca="1" si="32"/>
        <v>5.0599250965896845</v>
      </c>
      <c r="K60" s="10">
        <f t="shared" ca="1" si="1"/>
        <v>-1.4794716942078896</v>
      </c>
      <c r="L60" s="10">
        <f t="shared" ca="1" si="33"/>
        <v>-0.49315723140262985</v>
      </c>
      <c r="M60" s="116"/>
      <c r="N60" s="129">
        <v>-273.50616706</v>
      </c>
      <c r="O60" s="108">
        <f t="shared" ca="1" si="34"/>
        <v>6.3293444281556877</v>
      </c>
      <c r="P60" s="10">
        <f t="shared" ca="1" si="2"/>
        <v>-0.21005236264188643</v>
      </c>
      <c r="Q60" s="10">
        <f t="shared" ca="1" si="35"/>
        <v>-7.0017454213962146E-2</v>
      </c>
      <c r="R60" s="115"/>
      <c r="S60" s="65">
        <v>-273.49501380999999</v>
      </c>
      <c r="T60" s="103">
        <f t="shared" ca="1" si="36"/>
        <v>6.0578965849390212</v>
      </c>
      <c r="U60" s="10">
        <f t="shared" ca="1" si="3"/>
        <v>-0.48150020585855291</v>
      </c>
      <c r="V60" s="10">
        <f t="shared" ca="1" si="37"/>
        <v>-0.16050006861951763</v>
      </c>
      <c r="W60" s="127"/>
      <c r="X60" s="65">
        <v>-273.41376072999998</v>
      </c>
      <c r="Y60" s="108">
        <f t="shared" ca="1" si="38"/>
        <v>6.403952110683905</v>
      </c>
      <c r="Z60" s="10">
        <f t="shared" ca="1" si="4"/>
        <v>-0.13544468011366906</v>
      </c>
      <c r="AA60" s="10">
        <f t="shared" ca="1" si="39"/>
        <v>-4.514822670455635E-2</v>
      </c>
      <c r="AB60" s="238"/>
      <c r="AC60" s="65">
        <v>-273.38318154000001</v>
      </c>
      <c r="AD60" s="108">
        <f t="shared" ca="1" si="40"/>
        <v>6.3268689051487339</v>
      </c>
      <c r="AE60" s="10">
        <f t="shared" ca="1" si="5"/>
        <v>-0.21252788564884018</v>
      </c>
      <c r="AF60" s="10">
        <f t="shared" ca="1" si="41"/>
        <v>-7.0842628549613387E-2</v>
      </c>
      <c r="AG60" s="116"/>
      <c r="AH60" s="65">
        <v>-273.57785639999997</v>
      </c>
      <c r="AI60" s="108">
        <f t="shared" ca="1" si="42"/>
        <v>6.0469998911062701</v>
      </c>
      <c r="AJ60" s="10">
        <f t="shared" ca="1" si="6"/>
        <v>-0.49239689969130396</v>
      </c>
      <c r="AK60" s="10">
        <f t="shared" ca="1" si="43"/>
        <v>-0.16413229989710132</v>
      </c>
      <c r="AL60" s="127"/>
      <c r="AM60" s="65">
        <v>-273.35767421999998</v>
      </c>
      <c r="AN60" s="108">
        <f t="shared" ca="1" si="44"/>
        <v>6.0076331140089776</v>
      </c>
      <c r="AO60" s="10">
        <f t="shared" ca="1" si="7"/>
        <v>-0.53176367678859648</v>
      </c>
      <c r="AP60" s="10">
        <f t="shared" ca="1" si="45"/>
        <v>-0.17725455892953215</v>
      </c>
      <c r="AQ60" s="238"/>
      <c r="AR60" s="65">
        <v>-273.35052001999998</v>
      </c>
      <c r="AS60" s="108">
        <f t="shared" ca="1" si="46"/>
        <v>5.6159921969304367</v>
      </c>
      <c r="AT60" s="10">
        <f t="shared" ca="1" si="8"/>
        <v>-0.92340459386713736</v>
      </c>
      <c r="AU60" s="10">
        <f t="shared" ca="1" si="47"/>
        <v>-0.3078015312890458</v>
      </c>
      <c r="AV60" s="127"/>
      <c r="AW60" s="65">
        <v>-273.53787082000002</v>
      </c>
      <c r="AX60" s="108">
        <f t="shared" ca="1" si="48"/>
        <v>6.5969456412184853</v>
      </c>
      <c r="AY60" s="10">
        <f t="shared" ca="1" si="9"/>
        <v>5.754885042091118E-2</v>
      </c>
      <c r="AZ60" s="10">
        <f t="shared" ca="1" si="49"/>
        <v>1.9182950140303728E-2</v>
      </c>
      <c r="BA60" s="238"/>
      <c r="BB60" s="65">
        <v>-273.53206642999999</v>
      </c>
      <c r="BC60" s="108">
        <f t="shared" ca="1" si="50"/>
        <v>6.4283371104351055</v>
      </c>
      <c r="BD60" s="10">
        <f t="shared" ca="1" si="10"/>
        <v>-0.1110596803624686</v>
      </c>
      <c r="BE60" s="10">
        <f t="shared" ca="1" si="51"/>
        <v>-3.7019893454156204E-2</v>
      </c>
      <c r="BF60" s="127"/>
      <c r="BG60" s="65">
        <v>-273.55242700000002</v>
      </c>
      <c r="BH60" s="108">
        <f t="shared" ca="1" si="52"/>
        <v>6.5437548408354447</v>
      </c>
      <c r="BI60" s="10">
        <f t="shared" ca="1" si="11"/>
        <v>4.3580500378705977E-3</v>
      </c>
      <c r="BJ60" s="10">
        <f t="shared" ca="1" si="53"/>
        <v>1.452683345956866E-3</v>
      </c>
      <c r="BK60" s="127"/>
      <c r="BL60" s="65">
        <v>-273.55310431999999</v>
      </c>
      <c r="BM60" s="108">
        <f t="shared" ca="1" si="54"/>
        <v>6.5393967907975741</v>
      </c>
      <c r="BN60" s="10">
        <f t="shared" ca="1" si="12"/>
        <v>0</v>
      </c>
      <c r="BO60" s="10">
        <f t="shared" ca="1" si="55"/>
        <v>0</v>
      </c>
      <c r="BQ60" s="124">
        <v>-273.3364244</v>
      </c>
      <c r="BR60" s="112">
        <f t="shared" ca="1" si="56"/>
        <v>5.3759511791807846</v>
      </c>
      <c r="BS60" s="10">
        <f t="shared" ca="1" si="13"/>
        <v>-1.1634456116167895</v>
      </c>
      <c r="BT60" s="10">
        <f t="shared" ca="1" si="57"/>
        <v>-0.38781520387226315</v>
      </c>
      <c r="BU60" s="238"/>
      <c r="BV60" s="35">
        <v>-273.17937021</v>
      </c>
      <c r="BW60" s="103">
        <f t="shared" ca="1" si="86"/>
        <v>4.217265223288087</v>
      </c>
      <c r="BX60" s="10">
        <f t="shared" ca="1" si="14"/>
        <v>-2.3221315675094871</v>
      </c>
      <c r="BY60" s="10">
        <f t="shared" ca="1" si="58"/>
        <v>-0.77404385583649571</v>
      </c>
      <c r="BZ60" s="127"/>
      <c r="CA60" s="35">
        <v>-273.54111932000001</v>
      </c>
      <c r="CB60" s="103">
        <f t="shared" ca="1" si="59"/>
        <v>6.221651333573643</v>
      </c>
      <c r="CC60" s="10">
        <f t="shared" ca="1" si="15"/>
        <v>-0.3177454572239311</v>
      </c>
      <c r="CD60" s="10">
        <f t="shared" ca="1" si="60"/>
        <v>-0.10591515240797704</v>
      </c>
      <c r="CE60" s="238"/>
      <c r="CF60" s="35">
        <v>-273.53134110000002</v>
      </c>
      <c r="CG60" s="103">
        <f t="shared" ca="1" si="61"/>
        <v>6.0904580269545594</v>
      </c>
      <c r="CH60" s="10">
        <f t="shared" ca="1" si="16"/>
        <v>-0.44893876384301468</v>
      </c>
      <c r="CI60" s="10">
        <f t="shared" ca="1" si="62"/>
        <v>-0.14964625461433823</v>
      </c>
      <c r="CJ60" s="127"/>
      <c r="CK60" s="37">
        <v>-273.54968151000003</v>
      </c>
      <c r="CL60" s="103">
        <f t="shared" ca="1" si="63"/>
        <v>6.4763070359698762</v>
      </c>
      <c r="CM60" s="10">
        <f t="shared" ca="1" si="17"/>
        <v>-6.3089754827697853E-2</v>
      </c>
      <c r="CN60" s="10">
        <f t="shared" ca="1" si="64"/>
        <v>-2.1029918275899284E-2</v>
      </c>
      <c r="CO60" s="127"/>
      <c r="CP60" s="37">
        <v>-273.42689919999998</v>
      </c>
      <c r="CQ60" s="103">
        <f t="shared" ca="1" si="65"/>
        <v>5.4695221836796479</v>
      </c>
      <c r="CR60" s="10">
        <f t="shared" ca="1" si="18"/>
        <v>-1.0698746071179261</v>
      </c>
      <c r="CS60" s="10">
        <f t="shared" ca="1" si="66"/>
        <v>-0.35662486903930873</v>
      </c>
      <c r="CT60" s="238"/>
      <c r="CU60" s="35">
        <v>-273.40636819000002</v>
      </c>
      <c r="CV60" s="103">
        <f t="shared" ca="1" si="67"/>
        <v>5.3626699511825899</v>
      </c>
      <c r="CW60" s="10">
        <f t="shared" ca="1" si="19"/>
        <v>-1.1767268396149841</v>
      </c>
      <c r="CX60" s="10">
        <f t="shared" ca="1" si="68"/>
        <v>-0.39224227987166138</v>
      </c>
      <c r="CY60" s="127"/>
      <c r="CZ60" s="35">
        <v>-273.52107787</v>
      </c>
      <c r="DA60" s="103">
        <f t="shared" ca="1" si="69"/>
        <v>6.5232133336906228</v>
      </c>
      <c r="DB60" s="10">
        <f t="shared" ca="1" si="20"/>
        <v>-1.6183457106951238E-2</v>
      </c>
      <c r="DC60" s="10">
        <f t="shared" ca="1" si="70"/>
        <v>-5.3944857023170796E-3</v>
      </c>
      <c r="DD60" s="238"/>
      <c r="DE60" s="35">
        <v>-273.51674643000001</v>
      </c>
      <c r="DF60" s="103">
        <f t="shared" ca="1" si="71"/>
        <v>6.408002681281876</v>
      </c>
      <c r="DG60" s="10">
        <f t="shared" ca="1" si="21"/>
        <v>-0.13139410951569808</v>
      </c>
      <c r="DH60" s="10">
        <f t="shared" ca="1" si="72"/>
        <v>-4.3798036505232694E-2</v>
      </c>
      <c r="DI60" s="127"/>
      <c r="DJ60" s="35">
        <v>-273.54224895999999</v>
      </c>
      <c r="DK60" s="103">
        <f t="shared" ca="1" si="73"/>
        <v>6.5308971813915617</v>
      </c>
      <c r="DL60" s="10">
        <f t="shared" ca="1" si="22"/>
        <v>-8.4996094060123539E-3</v>
      </c>
      <c r="DM60" s="10">
        <f t="shared" ca="1" si="74"/>
        <v>-2.8332031353374512E-3</v>
      </c>
      <c r="DN60" s="127"/>
      <c r="DO60" s="65">
        <v>-273.51355365000001</v>
      </c>
      <c r="DP60" s="108">
        <f t="shared" ca="1" si="75"/>
        <v>6.9778247789349601</v>
      </c>
      <c r="DQ60" s="10">
        <f t="shared" ca="1" si="23"/>
        <v>0.43842798813738604</v>
      </c>
      <c r="DR60" s="10">
        <f t="shared" ca="1" si="76"/>
        <v>0.14614266271246201</v>
      </c>
      <c r="DS60" s="238"/>
      <c r="DT60" s="65">
        <v>-273.35779758000001</v>
      </c>
      <c r="DU60" s="108">
        <f t="shared" ca="1" si="77"/>
        <v>8.1367084001411154</v>
      </c>
      <c r="DV60" s="10">
        <f t="shared" ca="1" si="24"/>
        <v>1.5973116093435413</v>
      </c>
      <c r="DW60" s="10">
        <f t="shared" ca="1" si="78"/>
        <v>0.53243720311451381</v>
      </c>
      <c r="DX60" s="115"/>
      <c r="DY60" s="87">
        <v>-273.53228453000003</v>
      </c>
      <c r="DZ60" s="113">
        <f t="shared" ca="1" si="79"/>
        <v>6.5400368499859454</v>
      </c>
      <c r="EA60" s="10">
        <f t="shared" ca="1" si="25"/>
        <v>6.4005918837128917E-4</v>
      </c>
      <c r="EB60" s="10">
        <f t="shared" ca="1" si="80"/>
        <v>2.1335306279042973E-4</v>
      </c>
      <c r="EC60" s="238"/>
      <c r="ED60" s="65">
        <v>-273.51163742</v>
      </c>
      <c r="EE60" s="108">
        <f t="shared" ca="1" si="81"/>
        <v>6.6451728453976626</v>
      </c>
      <c r="EF60" s="10">
        <f t="shared" ca="1" si="26"/>
        <v>0.10577605460008854</v>
      </c>
      <c r="EG60" s="10">
        <f t="shared" ca="1" si="82"/>
        <v>3.5258684866696179E-2</v>
      </c>
      <c r="EH60" s="238"/>
      <c r="EI60" s="87">
        <v>-273.53161112999999</v>
      </c>
      <c r="EJ60" s="113">
        <f t="shared" ca="1" si="83"/>
        <v>6.3757581313130354</v>
      </c>
      <c r="EK60" s="10">
        <f t="shared" ca="1" si="27"/>
        <v>-0.16363865948453871</v>
      </c>
      <c r="EL60" s="10">
        <f t="shared" ca="1" si="84"/>
        <v>-5.4546219828179567E-2</v>
      </c>
      <c r="EM60" s="238"/>
      <c r="EN60" s="151"/>
      <c r="EO60" s="113"/>
      <c r="EP60" s="113"/>
      <c r="EQ60" s="113"/>
      <c r="ER60"/>
      <c r="EW60" s="287">
        <v>0</v>
      </c>
      <c r="EX60" s="287">
        <v>0</v>
      </c>
      <c r="EY60" s="287">
        <v>2</v>
      </c>
      <c r="EZ60" s="287">
        <v>0</v>
      </c>
      <c r="FA60" s="287">
        <v>0</v>
      </c>
      <c r="FB60" s="287">
        <v>0</v>
      </c>
      <c r="FC60" s="287">
        <v>1</v>
      </c>
      <c r="FD60" s="287">
        <v>0</v>
      </c>
      <c r="FE60" s="287">
        <v>0</v>
      </c>
      <c r="FF60" s="287">
        <v>0</v>
      </c>
      <c r="FG60" s="287">
        <v>0</v>
      </c>
      <c r="FH60" s="287">
        <v>0</v>
      </c>
      <c r="FI60" s="287">
        <v>0</v>
      </c>
      <c r="FJ60" s="287">
        <v>0</v>
      </c>
      <c r="FK60" s="287">
        <v>0</v>
      </c>
      <c r="FL60" s="287"/>
    </row>
    <row r="61" spans="1:168" x14ac:dyDescent="0.25">
      <c r="A61" s="114" t="s">
        <v>181</v>
      </c>
      <c r="B61" s="235">
        <v>5</v>
      </c>
      <c r="C61" s="114" t="s">
        <v>116</v>
      </c>
      <c r="D61" s="65">
        <v>-55.315702379999998</v>
      </c>
      <c r="E61" s="108">
        <f t="shared" ca="1" si="30"/>
        <v>243.14416900170775</v>
      </c>
      <c r="F61" s="10">
        <f t="shared" ca="1" si="0"/>
        <v>-0.94740995066200639</v>
      </c>
      <c r="G61" s="10">
        <f t="shared" ca="1" si="31"/>
        <v>-0.18948199013240127</v>
      </c>
      <c r="H61" s="116"/>
      <c r="I61" s="65">
        <v>-55.653206560000001</v>
      </c>
      <c r="J61" s="108">
        <f t="shared" ca="1" si="32"/>
        <v>225.75116633139228</v>
      </c>
      <c r="K61" s="10">
        <f t="shared" ca="1" si="1"/>
        <v>-18.340412620977474</v>
      </c>
      <c r="L61" s="10">
        <f t="shared" ca="1" si="33"/>
        <v>-3.6680825241954951</v>
      </c>
      <c r="M61" s="116"/>
      <c r="N61" s="129">
        <v>-237.95651577000001</v>
      </c>
      <c r="O61" s="108">
        <f t="shared" ca="1" si="34"/>
        <v>244.25027597848285</v>
      </c>
      <c r="P61" s="10">
        <f t="shared" ca="1" si="2"/>
        <v>0.15869702611308867</v>
      </c>
      <c r="Q61" s="10">
        <f t="shared" ca="1" si="35"/>
        <v>3.1739405222617735E-2</v>
      </c>
      <c r="R61" s="115"/>
      <c r="S61" s="65">
        <v>-237.94765276999999</v>
      </c>
      <c r="T61" s="103">
        <f t="shared" ca="1" si="36"/>
        <v>244.74446127876257</v>
      </c>
      <c r="U61" s="10">
        <f t="shared" ca="1" si="3"/>
        <v>0.65288232639281318</v>
      </c>
      <c r="V61" s="10">
        <f t="shared" ca="1" si="37"/>
        <v>0.13057646527856265</v>
      </c>
      <c r="W61" s="127"/>
      <c r="X61" s="65">
        <v>-237.87366087999999</v>
      </c>
      <c r="Y61" s="108">
        <f t="shared" ca="1" si="38"/>
        <v>241.53649408125236</v>
      </c>
      <c r="Z61" s="10">
        <f t="shared" ca="1" si="4"/>
        <v>-2.5550848711174012</v>
      </c>
      <c r="AA61" s="10">
        <f t="shared" ca="1" si="39"/>
        <v>-0.51101697422348025</v>
      </c>
      <c r="AB61" s="238"/>
      <c r="AC61" s="65">
        <v>-237.84669403000001</v>
      </c>
      <c r="AD61" s="108">
        <f t="shared" ca="1" si="40"/>
        <v>242.86098360264916</v>
      </c>
      <c r="AE61" s="10">
        <f t="shared" ca="1" si="5"/>
        <v>-1.2305953497206019</v>
      </c>
      <c r="AF61" s="10">
        <f t="shared" ca="1" si="41"/>
        <v>-0.24611906994412039</v>
      </c>
      <c r="AG61" s="116"/>
      <c r="AH61" s="65">
        <v>-238.01236714000001</v>
      </c>
      <c r="AI61" s="108">
        <f t="shared" ca="1" si="42"/>
        <v>242.67271207737579</v>
      </c>
      <c r="AJ61" s="10">
        <f t="shared" ca="1" si="6"/>
        <v>-1.4188668749939666</v>
      </c>
      <c r="AK61" s="10">
        <f t="shared" ca="1" si="43"/>
        <v>-0.28377337499879329</v>
      </c>
      <c r="AL61" s="127"/>
      <c r="AM61" s="65">
        <v>-237.82920096000001</v>
      </c>
      <c r="AN61" s="108">
        <f t="shared" ca="1" si="44"/>
        <v>243.10740638694409</v>
      </c>
      <c r="AO61" s="10">
        <f t="shared" ca="1" si="7"/>
        <v>-0.98417256542566633</v>
      </c>
      <c r="AP61" s="10">
        <f t="shared" ca="1" si="45"/>
        <v>-0.19683451308513328</v>
      </c>
      <c r="AQ61" s="238"/>
      <c r="AR61" s="65">
        <v>-237.82199779999999</v>
      </c>
      <c r="AS61" s="108">
        <f t="shared" ca="1" si="46"/>
        <v>243.50882389424007</v>
      </c>
      <c r="AT61" s="10">
        <f t="shared" ca="1" si="8"/>
        <v>-0.58275505812969186</v>
      </c>
      <c r="AU61" s="10">
        <f t="shared" ca="1" si="47"/>
        <v>-0.11655101162593837</v>
      </c>
      <c r="AV61" s="127"/>
      <c r="AW61" s="65">
        <v>-237.98367433999999</v>
      </c>
      <c r="AX61" s="108">
        <f t="shared" ca="1" si="48"/>
        <v>244.32669402448539</v>
      </c>
      <c r="AY61" s="10">
        <f t="shared" ca="1" si="9"/>
        <v>0.23511507211563298</v>
      </c>
      <c r="AZ61" s="10">
        <f t="shared" ca="1" si="49"/>
        <v>4.7023014423126598E-2</v>
      </c>
      <c r="BA61" s="238"/>
      <c r="BB61" s="65">
        <v>-237.97899949999999</v>
      </c>
      <c r="BC61" s="108">
        <f t="shared" ca="1" si="50"/>
        <v>244.77618499625845</v>
      </c>
      <c r="BD61" s="10">
        <f t="shared" ca="1" si="10"/>
        <v>0.68460604388869228</v>
      </c>
      <c r="BE61" s="10">
        <f t="shared" ca="1" si="51"/>
        <v>0.13692120877773845</v>
      </c>
      <c r="BF61" s="127"/>
      <c r="BG61" s="65">
        <v>-237.99545211</v>
      </c>
      <c r="BH61" s="108">
        <f t="shared" ca="1" si="52"/>
        <v>244.15248811345828</v>
      </c>
      <c r="BI61" s="10">
        <f t="shared" ca="1" si="11"/>
        <v>6.0909161088517294E-2</v>
      </c>
      <c r="BJ61" s="10">
        <f t="shared" ca="1" si="53"/>
        <v>1.218183221770346E-2</v>
      </c>
      <c r="BK61" s="127"/>
      <c r="BL61" s="65">
        <v>-237.99588086</v>
      </c>
      <c r="BM61" s="108">
        <f t="shared" ca="1" si="54"/>
        <v>244.09157895236976</v>
      </c>
      <c r="BN61" s="10">
        <f t="shared" ca="1" si="12"/>
        <v>0</v>
      </c>
      <c r="BO61" s="10">
        <f t="shared" ca="1" si="55"/>
        <v>0</v>
      </c>
      <c r="BQ61" s="124">
        <v>-237.81024543999999</v>
      </c>
      <c r="BR61" s="112">
        <f t="shared" ca="1" si="56"/>
        <v>244.16174073365525</v>
      </c>
      <c r="BS61" s="10">
        <f t="shared" ca="1" si="13"/>
        <v>7.0161781285491998E-2</v>
      </c>
      <c r="BT61" s="10">
        <f t="shared" ca="1" si="57"/>
        <v>1.4032356257098399E-2</v>
      </c>
      <c r="BU61" s="238"/>
      <c r="BV61" s="35">
        <v>-237.67934034999999</v>
      </c>
      <c r="BW61" s="103">
        <f t="shared" ca="1" si="86"/>
        <v>249.54702610919639</v>
      </c>
      <c r="BX61" s="10">
        <f t="shared" ca="1" si="14"/>
        <v>5.4554471568266365</v>
      </c>
      <c r="BY61" s="10">
        <f t="shared" ca="1" si="58"/>
        <v>1.0910894313653272</v>
      </c>
      <c r="BZ61" s="127"/>
      <c r="CA61" s="35">
        <v>-237.98465612999999</v>
      </c>
      <c r="CB61" s="103">
        <f t="shared" ca="1" si="59"/>
        <v>243.59859846932704</v>
      </c>
      <c r="CC61" s="10">
        <f t="shared" ca="1" si="15"/>
        <v>-0.49298048304271447</v>
      </c>
      <c r="CD61" s="10">
        <f t="shared" ca="1" si="60"/>
        <v>-9.8596096608542891E-2</v>
      </c>
      <c r="CE61" s="238"/>
      <c r="CF61" s="35">
        <v>-237.97613842000001</v>
      </c>
      <c r="CG61" s="103">
        <f t="shared" ca="1" si="61"/>
        <v>243.8877546165532</v>
      </c>
      <c r="CH61" s="10">
        <f t="shared" ca="1" si="16"/>
        <v>-0.20382433581656301</v>
      </c>
      <c r="CI61" s="10">
        <f t="shared" ca="1" si="62"/>
        <v>-4.0764867163312603E-2</v>
      </c>
      <c r="CJ61" s="127"/>
      <c r="CK61" s="37">
        <v>-237.99331230000001</v>
      </c>
      <c r="CL61" s="103">
        <f t="shared" ca="1" si="63"/>
        <v>244.16434175847257</v>
      </c>
      <c r="CM61" s="10">
        <f t="shared" ca="1" si="17"/>
        <v>7.2762806102815603E-2</v>
      </c>
      <c r="CN61" s="10">
        <f t="shared" ca="1" si="64"/>
        <v>1.455256122056312E-2</v>
      </c>
      <c r="CO61" s="127"/>
      <c r="CP61" s="37">
        <v>-237.88589399</v>
      </c>
      <c r="CQ61" s="103">
        <f t="shared" ca="1" si="65"/>
        <v>241.64735295873604</v>
      </c>
      <c r="CR61" s="10">
        <f t="shared" ca="1" si="18"/>
        <v>-2.4442259936337223</v>
      </c>
      <c r="CS61" s="10">
        <f t="shared" ca="1" si="66"/>
        <v>-0.48884519872674448</v>
      </c>
      <c r="CT61" s="238"/>
      <c r="CU61" s="35">
        <v>-237.86382798</v>
      </c>
      <c r="CV61" s="103">
        <f t="shared" ca="1" si="67"/>
        <v>242.57499323834247</v>
      </c>
      <c r="CW61" s="10">
        <f t="shared" ca="1" si="19"/>
        <v>-1.5165857140272863</v>
      </c>
      <c r="CX61" s="10">
        <f t="shared" ca="1" si="68"/>
        <v>-0.30331714280545724</v>
      </c>
      <c r="CY61" s="127"/>
      <c r="CZ61" s="35">
        <v>-237.96799325999999</v>
      </c>
      <c r="DA61" s="103">
        <f t="shared" ca="1" si="69"/>
        <v>243.45589664763207</v>
      </c>
      <c r="DB61" s="10">
        <f t="shared" ca="1" si="20"/>
        <v>-0.63568230473768494</v>
      </c>
      <c r="DC61" s="10">
        <f t="shared" ca="1" si="70"/>
        <v>-0.127136460947537</v>
      </c>
      <c r="DD61" s="238"/>
      <c r="DE61" s="35">
        <v>-237.96452927999999</v>
      </c>
      <c r="DF61" s="103">
        <f t="shared" ca="1" si="71"/>
        <v>243.76711601128673</v>
      </c>
      <c r="DG61" s="10">
        <f t="shared" ca="1" si="21"/>
        <v>-0.32446294108302709</v>
      </c>
      <c r="DH61" s="10">
        <f t="shared" ca="1" si="72"/>
        <v>-6.4892588216605415E-2</v>
      </c>
      <c r="DI61" s="127"/>
      <c r="DJ61" s="35">
        <v>-237.98660232</v>
      </c>
      <c r="DK61" s="103">
        <f t="shared" ca="1" si="73"/>
        <v>244.06873448724068</v>
      </c>
      <c r="DL61" s="10">
        <f t="shared" ca="1" si="22"/>
        <v>-2.2844465129082892E-2</v>
      </c>
      <c r="DM61" s="10">
        <f t="shared" ca="1" si="74"/>
        <v>-4.5688930258165781E-3</v>
      </c>
      <c r="DN61" s="127"/>
      <c r="DO61" s="65">
        <v>-237.95766553000001</v>
      </c>
      <c r="DP61" s="108">
        <f t="shared" ca="1" si="75"/>
        <v>242.36487812480431</v>
      </c>
      <c r="DQ61" s="10">
        <f t="shared" ca="1" si="23"/>
        <v>-1.7267008275654518</v>
      </c>
      <c r="DR61" s="10">
        <f t="shared" ca="1" si="76"/>
        <v>-0.34534016551309038</v>
      </c>
      <c r="DS61" s="238"/>
      <c r="DT61" s="65">
        <v>-237.76406041999999</v>
      </c>
      <c r="DU61" s="108">
        <f t="shared" ca="1" si="77"/>
        <v>241.67009074737533</v>
      </c>
      <c r="DV61" s="10">
        <f t="shared" ca="1" si="24"/>
        <v>-2.4214882049944322</v>
      </c>
      <c r="DW61" s="10">
        <f t="shared" ca="1" si="78"/>
        <v>-0.48429764099888645</v>
      </c>
      <c r="DX61" s="115"/>
      <c r="DY61" s="87">
        <v>-237.97723529999999</v>
      </c>
      <c r="DZ61" s="113">
        <f t="shared" ca="1" si="79"/>
        <v>243.25035921224199</v>
      </c>
      <c r="EA61" s="10">
        <f t="shared" ca="1" si="25"/>
        <v>-0.84121974012776946</v>
      </c>
      <c r="EB61" s="10">
        <f t="shared" ca="1" si="80"/>
        <v>-0.1682439480255539</v>
      </c>
      <c r="EC61" s="238"/>
      <c r="ED61" s="65">
        <v>-237.95468735</v>
      </c>
      <c r="EE61" s="108">
        <f t="shared" ca="1" si="81"/>
        <v>241.92708078321283</v>
      </c>
      <c r="EF61" s="10">
        <f t="shared" ca="1" si="26"/>
        <v>-2.1644981691569285</v>
      </c>
      <c r="EG61" s="10">
        <f t="shared" ca="1" si="82"/>
        <v>-0.43289963383138569</v>
      </c>
      <c r="EH61" s="238"/>
      <c r="EI61" s="87">
        <v>-237.97647347</v>
      </c>
      <c r="EJ61" s="113">
        <f t="shared" ca="1" si="83"/>
        <v>243.38584468043734</v>
      </c>
      <c r="EK61" s="10">
        <f t="shared" ca="1" si="27"/>
        <v>-0.705734271932414</v>
      </c>
      <c r="EL61" s="10">
        <f t="shared" ca="1" si="84"/>
        <v>-0.14114685438648281</v>
      </c>
      <c r="EM61" s="238"/>
      <c r="EN61" s="151"/>
      <c r="EO61" s="113"/>
      <c r="EP61" s="113"/>
      <c r="EQ61" s="113"/>
      <c r="ER61"/>
      <c r="EW61" s="287">
        <v>1</v>
      </c>
      <c r="EX61" s="287">
        <v>0</v>
      </c>
      <c r="EY61" s="287">
        <v>2</v>
      </c>
      <c r="EZ61" s="287">
        <v>2</v>
      </c>
      <c r="FA61" s="287">
        <v>0</v>
      </c>
      <c r="FB61" s="287">
        <v>0</v>
      </c>
      <c r="FC61" s="287">
        <v>0</v>
      </c>
      <c r="FD61" s="287">
        <v>0</v>
      </c>
      <c r="FE61" s="287">
        <v>0</v>
      </c>
      <c r="FF61" s="287">
        <v>0</v>
      </c>
      <c r="FG61" s="287">
        <v>0</v>
      </c>
      <c r="FH61" s="287">
        <v>0</v>
      </c>
      <c r="FI61" s="287">
        <v>0</v>
      </c>
      <c r="FJ61" s="287">
        <v>0</v>
      </c>
      <c r="FK61" s="287">
        <v>0</v>
      </c>
      <c r="FL61" s="287"/>
    </row>
    <row r="62" spans="1:168" x14ac:dyDescent="0.25">
      <c r="A62" s="128" t="s">
        <v>80</v>
      </c>
      <c r="B62" s="234">
        <v>10</v>
      </c>
      <c r="C62" s="114" t="s">
        <v>117</v>
      </c>
      <c r="D62" s="65">
        <v>-25.586023969999999</v>
      </c>
      <c r="E62" s="108">
        <f t="shared" ca="1" si="30"/>
        <v>299.39804475613522</v>
      </c>
      <c r="F62" s="10">
        <f t="shared" ca="1" si="0"/>
        <v>2.6738503619998824</v>
      </c>
      <c r="G62" s="10">
        <f t="shared" ca="1" si="31"/>
        <v>0.26738503619998821</v>
      </c>
      <c r="H62" s="116"/>
      <c r="I62" s="65">
        <v>-25.716563140000002</v>
      </c>
      <c r="J62" s="108">
        <f t="shared" ca="1" si="32"/>
        <v>297.62422114020831</v>
      </c>
      <c r="K62" s="10">
        <f t="shared" ca="1" si="1"/>
        <v>0.9000267460729674</v>
      </c>
      <c r="L62" s="10">
        <f t="shared" ca="1" si="33"/>
        <v>9.0002674607296745E-2</v>
      </c>
      <c r="M62" s="116"/>
      <c r="N62" s="129">
        <v>-134.48870174000001</v>
      </c>
      <c r="O62" s="108">
        <f t="shared" ca="1" si="34"/>
        <v>296.84827174872095</v>
      </c>
      <c r="P62" s="10">
        <f t="shared" ca="1" si="2"/>
        <v>0.12407735458560865</v>
      </c>
      <c r="Q62" s="10">
        <f t="shared" ca="1" si="35"/>
        <v>1.2407735458560864E-2</v>
      </c>
      <c r="R62" s="115"/>
      <c r="S62" s="65">
        <v>-134.48286188</v>
      </c>
      <c r="T62" s="103">
        <f t="shared" ca="1" si="36"/>
        <v>297.66943316366053</v>
      </c>
      <c r="U62" s="10">
        <f t="shared" ca="1" si="3"/>
        <v>0.94523876952519004</v>
      </c>
      <c r="V62" s="10">
        <f t="shared" ca="1" si="37"/>
        <v>9.4523876952519001E-2</v>
      </c>
      <c r="W62" s="127"/>
      <c r="X62" s="65">
        <v>-134.45271951999999</v>
      </c>
      <c r="Y62" s="108">
        <f t="shared" ca="1" si="38"/>
        <v>297.61203805295958</v>
      </c>
      <c r="Z62" s="10">
        <f t="shared" ca="1" si="4"/>
        <v>0.88784365882423799</v>
      </c>
      <c r="AA62" s="10">
        <f t="shared" ca="1" si="39"/>
        <v>8.8784365882423805E-2</v>
      </c>
      <c r="AB62" s="238"/>
      <c r="AC62" s="65">
        <v>-134.43191195</v>
      </c>
      <c r="AD62" s="108">
        <f t="shared" ca="1" si="40"/>
        <v>301.1126158347347</v>
      </c>
      <c r="AE62" s="10">
        <f t="shared" ca="1" si="5"/>
        <v>4.3884214405993589</v>
      </c>
      <c r="AF62" s="10">
        <f t="shared" ca="1" si="41"/>
        <v>0.43884214405993588</v>
      </c>
      <c r="AG62" s="116"/>
      <c r="AH62" s="65">
        <v>-134.47893071999999</v>
      </c>
      <c r="AI62" s="108">
        <f t="shared" ca="1" si="42"/>
        <v>297.01450829543967</v>
      </c>
      <c r="AJ62" s="10">
        <f t="shared" ca="1" si="6"/>
        <v>0.2903139013043301</v>
      </c>
      <c r="AK62" s="10">
        <f t="shared" ca="1" si="43"/>
        <v>2.9031390130433009E-2</v>
      </c>
      <c r="AL62" s="127"/>
      <c r="AM62" s="65">
        <v>-134.42251519000001</v>
      </c>
      <c r="AN62" s="108">
        <f t="shared" ca="1" si="44"/>
        <v>297.49582024862724</v>
      </c>
      <c r="AO62" s="10">
        <f t="shared" ca="1" si="7"/>
        <v>0.77162585449190146</v>
      </c>
      <c r="AP62" s="10">
        <f t="shared" ca="1" si="45"/>
        <v>7.7162585449190149E-2</v>
      </c>
      <c r="AQ62" s="238"/>
      <c r="AR62" s="65">
        <v>-134.41039523000001</v>
      </c>
      <c r="AS62" s="108">
        <f t="shared" ca="1" si="46"/>
        <v>296.93612614626068</v>
      </c>
      <c r="AT62" s="10">
        <f t="shared" ca="1" si="8"/>
        <v>0.21193175212533788</v>
      </c>
      <c r="AU62" s="10">
        <f t="shared" ca="1" si="47"/>
        <v>2.1193175212533787E-2</v>
      </c>
      <c r="AV62" s="127"/>
      <c r="AW62" s="65">
        <v>-134.49836085999999</v>
      </c>
      <c r="AX62" s="108">
        <f t="shared" ca="1" si="48"/>
        <v>296.79487700789383</v>
      </c>
      <c r="AY62" s="10">
        <f t="shared" ca="1" si="9"/>
        <v>7.0682613758492607E-2</v>
      </c>
      <c r="AZ62" s="10">
        <f t="shared" ca="1" si="49"/>
        <v>7.0682613758492607E-3</v>
      </c>
      <c r="BA62" s="238"/>
      <c r="BB62" s="65">
        <v>-134.49503387999999</v>
      </c>
      <c r="BC62" s="108">
        <f t="shared" ca="1" si="50"/>
        <v>297.6303550406825</v>
      </c>
      <c r="BD62" s="10">
        <f t="shared" ca="1" si="10"/>
        <v>0.90616064654716411</v>
      </c>
      <c r="BE62" s="10">
        <f t="shared" ca="1" si="51"/>
        <v>9.0616064654716416E-2</v>
      </c>
      <c r="BF62" s="127"/>
      <c r="BG62" s="65">
        <v>-134.50490747000001</v>
      </c>
      <c r="BH62" s="108">
        <f t="shared" ca="1" si="52"/>
        <v>296.7475440040356</v>
      </c>
      <c r="BI62" s="10">
        <f t="shared" ca="1" si="11"/>
        <v>2.3349609900265023E-2</v>
      </c>
      <c r="BJ62" s="10">
        <f t="shared" ca="1" si="53"/>
        <v>2.3349609900265023E-3</v>
      </c>
      <c r="BK62" s="127"/>
      <c r="BL62" s="65">
        <v>-134.50519656</v>
      </c>
      <c r="BM62" s="108">
        <f t="shared" ca="1" si="54"/>
        <v>296.72419439413534</v>
      </c>
      <c r="BN62" s="10">
        <f t="shared" ca="1" si="12"/>
        <v>0</v>
      </c>
      <c r="BO62" s="10">
        <f t="shared" ca="1" si="55"/>
        <v>0</v>
      </c>
      <c r="BQ62" s="124">
        <v>-134.41362801</v>
      </c>
      <c r="BR62" s="112">
        <f t="shared" ca="1" si="56"/>
        <v>298.30761295420189</v>
      </c>
      <c r="BS62" s="10">
        <f t="shared" ca="1" si="13"/>
        <v>1.5834185600665478</v>
      </c>
      <c r="BT62" s="10">
        <f t="shared" ca="1" si="57"/>
        <v>0.15834185600665479</v>
      </c>
      <c r="BU62" s="238"/>
      <c r="BV62" s="35">
        <v>-134.33552017</v>
      </c>
      <c r="BW62" s="103">
        <f t="shared" ca="1" si="86"/>
        <v>306.7506147723102</v>
      </c>
      <c r="BX62" s="10">
        <f t="shared" ca="1" si="14"/>
        <v>10.026420378174862</v>
      </c>
      <c r="BY62" s="10">
        <f t="shared" ca="1" si="58"/>
        <v>1.0026420378174863</v>
      </c>
      <c r="BZ62" s="127"/>
      <c r="CA62" s="35">
        <v>-134.49606951999999</v>
      </c>
      <c r="CB62" s="103">
        <f t="shared" ca="1" si="59"/>
        <v>295.40304949572226</v>
      </c>
      <c r="CC62" s="10">
        <f t="shared" ca="1" si="15"/>
        <v>-1.3211448984130811</v>
      </c>
      <c r="CD62" s="10">
        <f t="shared" ca="1" si="60"/>
        <v>-0.13211448984130811</v>
      </c>
      <c r="CE62" s="238"/>
      <c r="CF62" s="35">
        <v>-134.48921503</v>
      </c>
      <c r="CG62" s="103">
        <f t="shared" ca="1" si="61"/>
        <v>295.52281272591699</v>
      </c>
      <c r="CH62" s="10">
        <f t="shared" ca="1" si="16"/>
        <v>-1.201381668218346</v>
      </c>
      <c r="CI62" s="10">
        <f t="shared" ca="1" si="62"/>
        <v>-0.1201381668218346</v>
      </c>
      <c r="CJ62" s="127"/>
      <c r="CK62" s="37">
        <v>-134.50328121000001</v>
      </c>
      <c r="CL62" s="103">
        <f t="shared" ca="1" si="63"/>
        <v>296.67063022590435</v>
      </c>
      <c r="CM62" s="10">
        <f t="shared" ca="1" si="17"/>
        <v>-5.3564168230991527E-2</v>
      </c>
      <c r="CN62" s="10">
        <f t="shared" ca="1" si="64"/>
        <v>-5.3564168230991523E-3</v>
      </c>
      <c r="CO62" s="127"/>
      <c r="CP62" s="37">
        <v>-134.45796000999999</v>
      </c>
      <c r="CQ62" s="103">
        <f t="shared" ca="1" si="65"/>
        <v>296.38851472967895</v>
      </c>
      <c r="CR62" s="10">
        <f t="shared" ca="1" si="18"/>
        <v>-0.33567966445639286</v>
      </c>
      <c r="CS62" s="10">
        <f t="shared" ca="1" si="66"/>
        <v>-3.3567966445639287E-2</v>
      </c>
      <c r="CT62" s="238"/>
      <c r="CU62" s="35">
        <v>-134.43055874999999</v>
      </c>
      <c r="CV62" s="103">
        <f t="shared" ca="1" si="67"/>
        <v>297.66735297129833</v>
      </c>
      <c r="CW62" s="10">
        <f t="shared" ca="1" si="19"/>
        <v>0.94315857716298979</v>
      </c>
      <c r="CX62" s="10">
        <f t="shared" ca="1" si="68"/>
        <v>9.4315857716298981E-2</v>
      </c>
      <c r="CY62" s="127"/>
      <c r="CZ62" s="35">
        <v>-134.49217811</v>
      </c>
      <c r="DA62" s="103">
        <f t="shared" ca="1" si="69"/>
        <v>296.00409016610001</v>
      </c>
      <c r="DB62" s="10">
        <f t="shared" ca="1" si="20"/>
        <v>-0.72010422803532492</v>
      </c>
      <c r="DC62" s="10">
        <f t="shared" ca="1" si="70"/>
        <v>-7.2010422803532495E-2</v>
      </c>
      <c r="DD62" s="238"/>
      <c r="DE62" s="35">
        <v>-134.48909922999999</v>
      </c>
      <c r="DF62" s="103">
        <f t="shared" ca="1" si="71"/>
        <v>296.25155461534086</v>
      </c>
      <c r="DG62" s="10">
        <f t="shared" ca="1" si="21"/>
        <v>-0.47263977879447339</v>
      </c>
      <c r="DH62" s="10">
        <f t="shared" ca="1" si="72"/>
        <v>-4.726397787944734E-2</v>
      </c>
      <c r="DI62" s="127"/>
      <c r="DJ62" s="35">
        <v>-134.50026513</v>
      </c>
      <c r="DK62" s="103">
        <f t="shared" ca="1" si="73"/>
        <v>296.76641947474792</v>
      </c>
      <c r="DL62" s="10">
        <f t="shared" ca="1" si="22"/>
        <v>4.2225080612581678E-2</v>
      </c>
      <c r="DM62" s="10">
        <f t="shared" ca="1" si="74"/>
        <v>4.2225080612581676E-3</v>
      </c>
      <c r="DN62" s="127"/>
      <c r="DO62" s="65">
        <v>-134.46888634000001</v>
      </c>
      <c r="DP62" s="108">
        <f t="shared" ca="1" si="75"/>
        <v>299.16803760727862</v>
      </c>
      <c r="DQ62" s="10">
        <f t="shared" ca="1" si="23"/>
        <v>2.4438432131432819</v>
      </c>
      <c r="DR62" s="10">
        <f t="shared" ca="1" si="76"/>
        <v>0.24438432131432819</v>
      </c>
      <c r="DS62" s="238"/>
      <c r="DT62" s="65">
        <v>-134.23493540999999</v>
      </c>
      <c r="DU62" s="108">
        <f t="shared" ca="1" si="77"/>
        <v>303.87488221482442</v>
      </c>
      <c r="DV62" s="10">
        <f t="shared" ca="1" si="24"/>
        <v>7.150687820689086</v>
      </c>
      <c r="DW62" s="10">
        <f t="shared" ca="1" si="78"/>
        <v>0.71506878206890856</v>
      </c>
      <c r="DX62" s="115"/>
      <c r="DY62" s="87">
        <v>-134.48966028999999</v>
      </c>
      <c r="DZ62" s="113">
        <f t="shared" ca="1" si="79"/>
        <v>296.23647871160574</v>
      </c>
      <c r="EA62" s="10">
        <f t="shared" ca="1" si="25"/>
        <v>-0.48771568252959696</v>
      </c>
      <c r="EB62" s="10">
        <f t="shared" ca="1" si="80"/>
        <v>-4.8771568252959696E-2</v>
      </c>
      <c r="EC62" s="238"/>
      <c r="ED62" s="65">
        <v>-134.46188151999999</v>
      </c>
      <c r="EE62" s="108">
        <f t="shared" ca="1" si="81"/>
        <v>298.16515586101491</v>
      </c>
      <c r="EF62" s="10">
        <f t="shared" ca="1" si="26"/>
        <v>1.4409614668795712</v>
      </c>
      <c r="EG62" s="10">
        <f t="shared" ca="1" si="82"/>
        <v>0.14409614668795712</v>
      </c>
      <c r="EH62" s="238"/>
      <c r="EI62" s="87">
        <v>-134.48830451000001</v>
      </c>
      <c r="EJ62" s="113">
        <f t="shared" ca="1" si="83"/>
        <v>296.95980519837974</v>
      </c>
      <c r="EK62" s="10">
        <f t="shared" ca="1" si="27"/>
        <v>0.23561080424440206</v>
      </c>
      <c r="EL62" s="10">
        <f t="shared" ca="1" si="84"/>
        <v>2.3561080424440207E-2</v>
      </c>
      <c r="EM62" s="238"/>
      <c r="EN62" s="151"/>
      <c r="EO62" s="113"/>
      <c r="EP62" s="113"/>
      <c r="EQ62" s="113"/>
      <c r="ER62"/>
      <c r="EW62" s="287">
        <v>2</v>
      </c>
      <c r="EX62" s="287">
        <v>0</v>
      </c>
      <c r="EY62" s="287">
        <v>0</v>
      </c>
      <c r="EZ62" s="287">
        <v>7</v>
      </c>
      <c r="FA62" s="287">
        <v>0</v>
      </c>
      <c r="FB62" s="287">
        <v>0</v>
      </c>
      <c r="FC62" s="287">
        <v>0</v>
      </c>
      <c r="FD62" s="287">
        <v>0</v>
      </c>
      <c r="FE62" s="287">
        <v>0</v>
      </c>
      <c r="FF62" s="287">
        <v>0</v>
      </c>
      <c r="FG62" s="287">
        <v>1</v>
      </c>
      <c r="FH62" s="287">
        <v>0</v>
      </c>
      <c r="FI62" s="287">
        <v>0</v>
      </c>
      <c r="FJ62" s="287">
        <v>0</v>
      </c>
      <c r="FK62" s="287">
        <v>0</v>
      </c>
      <c r="FL62" s="287"/>
    </row>
    <row r="63" spans="1:168" x14ac:dyDescent="0.25">
      <c r="A63" s="128" t="s">
        <v>80</v>
      </c>
      <c r="B63" s="234">
        <v>9</v>
      </c>
      <c r="C63" s="114" t="s">
        <v>118</v>
      </c>
      <c r="D63" s="65">
        <v>-31.032106840000001</v>
      </c>
      <c r="E63" s="108">
        <f t="shared" ca="1" si="30"/>
        <v>320.84650317901571</v>
      </c>
      <c r="F63" s="10">
        <f t="shared" ca="1" si="0"/>
        <v>-1.150616190124822</v>
      </c>
      <c r="G63" s="10">
        <f t="shared" ca="1" si="31"/>
        <v>-0.12784624334720243</v>
      </c>
      <c r="H63" s="116"/>
      <c r="I63" s="65">
        <v>-31.193794690000001</v>
      </c>
      <c r="J63" s="108">
        <f t="shared" ca="1" si="32"/>
        <v>313.34880915641048</v>
      </c>
      <c r="K63" s="10">
        <f t="shared" ca="1" si="1"/>
        <v>-8.6483102127300526</v>
      </c>
      <c r="L63" s="10">
        <f t="shared" ca="1" si="33"/>
        <v>-0.96092335697000586</v>
      </c>
      <c r="M63" s="116"/>
      <c r="N63" s="129">
        <v>-154.28018268</v>
      </c>
      <c r="O63" s="108">
        <f t="shared" ca="1" si="34"/>
        <v>322.32614116312237</v>
      </c>
      <c r="P63" s="10">
        <f t="shared" ca="1" si="2"/>
        <v>0.32902179398183762</v>
      </c>
      <c r="Q63" s="10">
        <f t="shared" ca="1" si="35"/>
        <v>3.6557977109093066E-2</v>
      </c>
      <c r="R63" s="115"/>
      <c r="S63" s="65">
        <v>-154.27357459999999</v>
      </c>
      <c r="T63" s="103">
        <f t="shared" ca="1" si="36"/>
        <v>323.09559897399373</v>
      </c>
      <c r="U63" s="10">
        <f t="shared" ca="1" si="3"/>
        <v>1.0984796048531962</v>
      </c>
      <c r="V63" s="10">
        <f t="shared" ca="1" si="37"/>
        <v>0.12205328942813291</v>
      </c>
      <c r="W63" s="127"/>
      <c r="X63" s="65">
        <v>-154.23502987000001</v>
      </c>
      <c r="Y63" s="108">
        <f t="shared" ca="1" si="38"/>
        <v>322.0161423044778</v>
      </c>
      <c r="Z63" s="10">
        <f t="shared" ca="1" si="4"/>
        <v>1.9022935337261515E-2</v>
      </c>
      <c r="AA63" s="10">
        <f t="shared" ca="1" si="39"/>
        <v>2.113659481917946E-3</v>
      </c>
      <c r="AB63" s="238"/>
      <c r="AC63" s="65">
        <v>-154.21361185000001</v>
      </c>
      <c r="AD63" s="108">
        <f t="shared" ca="1" si="40"/>
        <v>324.62730137981993</v>
      </c>
      <c r="AE63" s="10">
        <f t="shared" ca="1" si="5"/>
        <v>2.6301820106793912</v>
      </c>
      <c r="AF63" s="10">
        <f t="shared" ca="1" si="41"/>
        <v>0.29224244563104346</v>
      </c>
      <c r="AG63" s="116"/>
      <c r="AH63" s="65">
        <v>-154.27977876</v>
      </c>
      <c r="AI63" s="108">
        <f t="shared" ca="1" si="42"/>
        <v>321.43555842749834</v>
      </c>
      <c r="AJ63" s="10">
        <f t="shared" ca="1" si="6"/>
        <v>-0.56156094164219894</v>
      </c>
      <c r="AK63" s="10">
        <f t="shared" ca="1" si="43"/>
        <v>-6.2395660182466547E-2</v>
      </c>
      <c r="AL63" s="127"/>
      <c r="AM63" s="65">
        <v>-154.20095312000001</v>
      </c>
      <c r="AN63" s="108">
        <f t="shared" ca="1" si="44"/>
        <v>321.88935097349014</v>
      </c>
      <c r="AO63" s="10">
        <f t="shared" ca="1" si="7"/>
        <v>-0.10776839565039609</v>
      </c>
      <c r="AP63" s="10">
        <f t="shared" ca="1" si="45"/>
        <v>-1.1974266183377344E-2</v>
      </c>
      <c r="AQ63" s="238"/>
      <c r="AR63" s="65">
        <v>-154.19046569</v>
      </c>
      <c r="AS63" s="108">
        <f t="shared" ca="1" si="46"/>
        <v>321.80938750160726</v>
      </c>
      <c r="AT63" s="10">
        <f t="shared" ca="1" si="8"/>
        <v>-0.18773186753327309</v>
      </c>
      <c r="AU63" s="10">
        <f t="shared" ca="1" si="47"/>
        <v>-2.0859096392585898E-2</v>
      </c>
      <c r="AV63" s="127"/>
      <c r="AW63" s="65">
        <v>-154.29216048999999</v>
      </c>
      <c r="AX63" s="108">
        <f t="shared" ca="1" si="48"/>
        <v>322.13355865100567</v>
      </c>
      <c r="AY63" s="10">
        <f t="shared" ca="1" si="9"/>
        <v>0.13643928186513676</v>
      </c>
      <c r="AZ63" s="10">
        <f t="shared" ca="1" si="49"/>
        <v>1.5159920207237419E-2</v>
      </c>
      <c r="BA63" s="238"/>
      <c r="BB63" s="65">
        <v>-154.28839493999999</v>
      </c>
      <c r="BC63" s="108">
        <f t="shared" ca="1" si="50"/>
        <v>322.80875519744779</v>
      </c>
      <c r="BD63" s="10">
        <f t="shared" ca="1" si="10"/>
        <v>0.81163582830726</v>
      </c>
      <c r="BE63" s="10">
        <f t="shared" ca="1" si="51"/>
        <v>9.0181758700806663E-2</v>
      </c>
      <c r="BF63" s="127"/>
      <c r="BG63" s="65">
        <v>-154.29974926</v>
      </c>
      <c r="BH63" s="108">
        <f t="shared" ca="1" si="52"/>
        <v>322.05494118594333</v>
      </c>
      <c r="BI63" s="10">
        <f t="shared" ca="1" si="11"/>
        <v>5.7821816802800186E-2</v>
      </c>
      <c r="BJ63" s="10">
        <f t="shared" ca="1" si="53"/>
        <v>6.424646311422243E-3</v>
      </c>
      <c r="BK63" s="127"/>
      <c r="BL63" s="65">
        <v>-154.30003722999999</v>
      </c>
      <c r="BM63" s="108">
        <f t="shared" ca="1" si="54"/>
        <v>321.99711936914053</v>
      </c>
      <c r="BN63" s="10">
        <f t="shared" ca="1" si="12"/>
        <v>0</v>
      </c>
      <c r="BO63" s="10">
        <f t="shared" ca="1" si="55"/>
        <v>0</v>
      </c>
      <c r="BQ63" s="124">
        <v>-154.19063736000001</v>
      </c>
      <c r="BR63" s="112">
        <f t="shared" ca="1" si="56"/>
        <v>322.758319161602</v>
      </c>
      <c r="BS63" s="10">
        <f t="shared" ca="1" si="13"/>
        <v>0.76119979246146841</v>
      </c>
      <c r="BT63" s="10">
        <f t="shared" ca="1" si="57"/>
        <v>8.4577754717940934E-2</v>
      </c>
      <c r="BU63" s="238"/>
      <c r="BV63" s="35">
        <v>-154.10293293000001</v>
      </c>
      <c r="BW63" s="103">
        <f t="shared" ca="1" si="86"/>
        <v>329.83535625096226</v>
      </c>
      <c r="BX63" s="10">
        <f t="shared" ca="1" si="14"/>
        <v>7.8382368818217287</v>
      </c>
      <c r="BY63" s="10">
        <f t="shared" ca="1" si="58"/>
        <v>0.87091520909130316</v>
      </c>
      <c r="BZ63" s="127"/>
      <c r="CA63" s="35">
        <v>-154.29079881000001</v>
      </c>
      <c r="CB63" s="103">
        <f t="shared" ca="1" si="59"/>
        <v>320.97152493463528</v>
      </c>
      <c r="CC63" s="10">
        <f t="shared" ca="1" si="15"/>
        <v>-1.0255944345052512</v>
      </c>
      <c r="CD63" s="10">
        <f t="shared" ca="1" si="60"/>
        <v>-0.11395493716725014</v>
      </c>
      <c r="CE63" s="238"/>
      <c r="CF63" s="35">
        <v>-154.28363712000001</v>
      </c>
      <c r="CG63" s="103">
        <f t="shared" ca="1" si="61"/>
        <v>321.04866461600744</v>
      </c>
      <c r="CH63" s="10">
        <f t="shared" ca="1" si="16"/>
        <v>-0.9484547531330918</v>
      </c>
      <c r="CI63" s="10">
        <f t="shared" ca="1" si="62"/>
        <v>-0.10538386145923243</v>
      </c>
      <c r="CJ63" s="127"/>
      <c r="CK63" s="37">
        <v>-154.29799861000001</v>
      </c>
      <c r="CL63" s="103">
        <f t="shared" ca="1" si="63"/>
        <v>321.9886103471099</v>
      </c>
      <c r="CM63" s="10">
        <f t="shared" ca="1" si="17"/>
        <v>-8.5090220306369702E-3</v>
      </c>
      <c r="CN63" s="10">
        <f t="shared" ca="1" si="64"/>
        <v>-9.4544689229299672E-4</v>
      </c>
      <c r="CO63" s="127"/>
      <c r="CP63" s="37">
        <v>-154.24097363999999</v>
      </c>
      <c r="CQ63" s="103">
        <f t="shared" ca="1" si="65"/>
        <v>320.30343806514952</v>
      </c>
      <c r="CR63" s="10">
        <f t="shared" ca="1" si="18"/>
        <v>-1.6936813039910135</v>
      </c>
      <c r="CS63" s="10">
        <f t="shared" ca="1" si="66"/>
        <v>-0.18818681155455705</v>
      </c>
      <c r="CT63" s="238"/>
      <c r="CU63" s="35">
        <v>-154.21599674999999</v>
      </c>
      <c r="CV63" s="103">
        <f t="shared" ca="1" si="67"/>
        <v>321.20101438856199</v>
      </c>
      <c r="CW63" s="10">
        <f t="shared" ca="1" si="19"/>
        <v>-0.79610498057854784</v>
      </c>
      <c r="CX63" s="10">
        <f t="shared" ca="1" si="68"/>
        <v>-8.8456108953171977E-2</v>
      </c>
      <c r="CY63" s="127"/>
      <c r="CZ63" s="35">
        <v>-154.28474428000001</v>
      </c>
      <c r="DA63" s="103">
        <f t="shared" ca="1" si="69"/>
        <v>321.58936402094633</v>
      </c>
      <c r="DB63" s="10">
        <f t="shared" ca="1" si="20"/>
        <v>-0.40775534819420045</v>
      </c>
      <c r="DC63" s="10">
        <f t="shared" ca="1" si="70"/>
        <v>-4.5306149799355606E-2</v>
      </c>
      <c r="DD63" s="238"/>
      <c r="DE63" s="35">
        <v>-154.28153266000001</v>
      </c>
      <c r="DF63" s="103">
        <f t="shared" ca="1" si="71"/>
        <v>321.82848887557827</v>
      </c>
      <c r="DG63" s="10">
        <f t="shared" ca="1" si="21"/>
        <v>-0.16863049356226156</v>
      </c>
      <c r="DH63" s="10">
        <f t="shared" ca="1" si="72"/>
        <v>-1.873672150691795E-2</v>
      </c>
      <c r="DI63" s="127"/>
      <c r="DJ63" s="35">
        <v>-154.29445863999999</v>
      </c>
      <c r="DK63" s="103">
        <f t="shared" ca="1" si="73"/>
        <v>322.13492348307545</v>
      </c>
      <c r="DL63" s="10">
        <f t="shared" ca="1" si="22"/>
        <v>0.13780411393491931</v>
      </c>
      <c r="DM63" s="10">
        <f t="shared" ca="1" si="74"/>
        <v>1.5311568214991035E-2</v>
      </c>
      <c r="DN63" s="127"/>
      <c r="DO63" s="65">
        <v>-154.26346265000001</v>
      </c>
      <c r="DP63" s="108">
        <f t="shared" ca="1" si="75"/>
        <v>323.22704328423356</v>
      </c>
      <c r="DQ63" s="10">
        <f t="shared" ca="1" si="23"/>
        <v>1.2299239150930248</v>
      </c>
      <c r="DR63" s="10">
        <f t="shared" ca="1" si="76"/>
        <v>0.13665821278811385</v>
      </c>
      <c r="DS63" s="238"/>
      <c r="DT63" s="65">
        <v>-154.03727474999999</v>
      </c>
      <c r="DU63" s="108">
        <f t="shared" ca="1" si="77"/>
        <v>330.69676609316576</v>
      </c>
      <c r="DV63" s="10">
        <f t="shared" ca="1" si="24"/>
        <v>8.6996467240252287</v>
      </c>
      <c r="DW63" s="10">
        <f t="shared" ca="1" si="78"/>
        <v>0.96662741378058092</v>
      </c>
      <c r="DX63" s="115"/>
      <c r="DY63" s="87">
        <v>-154.28455492000001</v>
      </c>
      <c r="DZ63" s="113">
        <f t="shared" ca="1" si="79"/>
        <v>321.44297872142425</v>
      </c>
      <c r="EA63" s="10">
        <f t="shared" ca="1" si="25"/>
        <v>-0.55414064771628091</v>
      </c>
      <c r="EB63" s="10">
        <f t="shared" ca="1" si="80"/>
        <v>-6.1571183079586769E-2</v>
      </c>
      <c r="EC63" s="238"/>
      <c r="ED63" s="65">
        <v>-154.25767522000001</v>
      </c>
      <c r="EE63" s="108">
        <f t="shared" ca="1" si="81"/>
        <v>322.12123751180786</v>
      </c>
      <c r="EF63" s="10">
        <f t="shared" ca="1" si="26"/>
        <v>0.1241181426673279</v>
      </c>
      <c r="EG63" s="10">
        <f t="shared" ca="1" si="82"/>
        <v>1.3790904740814212E-2</v>
      </c>
      <c r="EH63" s="238"/>
      <c r="EI63" s="87">
        <v>-154.28329977000001</v>
      </c>
      <c r="EJ63" s="113">
        <f t="shared" ca="1" si="83"/>
        <v>322.00128916645394</v>
      </c>
      <c r="EK63" s="10">
        <f t="shared" ca="1" si="27"/>
        <v>4.1697973134091626E-3</v>
      </c>
      <c r="EL63" s="10">
        <f t="shared" ca="1" si="84"/>
        <v>4.6331081260101808E-4</v>
      </c>
      <c r="EM63" s="238"/>
      <c r="EN63" s="151"/>
      <c r="EO63" s="113"/>
      <c r="EP63" s="113"/>
      <c r="EQ63" s="113"/>
      <c r="ER63"/>
      <c r="EW63" s="287">
        <v>2</v>
      </c>
      <c r="EX63" s="287">
        <v>0</v>
      </c>
      <c r="EY63" s="287">
        <v>0</v>
      </c>
      <c r="EZ63" s="287">
        <v>6</v>
      </c>
      <c r="FA63" s="287">
        <v>0</v>
      </c>
      <c r="FB63" s="287">
        <v>0</v>
      </c>
      <c r="FC63" s="287">
        <v>1</v>
      </c>
      <c r="FD63" s="287">
        <v>0</v>
      </c>
      <c r="FE63" s="287">
        <v>0</v>
      </c>
      <c r="FF63" s="287">
        <v>0</v>
      </c>
      <c r="FG63" s="287">
        <v>0</v>
      </c>
      <c r="FH63" s="287">
        <v>0</v>
      </c>
      <c r="FI63" s="287">
        <v>0</v>
      </c>
      <c r="FJ63" s="287">
        <v>0</v>
      </c>
      <c r="FK63" s="287">
        <v>0</v>
      </c>
      <c r="FL63" s="287"/>
    </row>
    <row r="64" spans="1:168" x14ac:dyDescent="0.25">
      <c r="A64" s="128" t="s">
        <v>80</v>
      </c>
      <c r="B64" s="234">
        <v>8</v>
      </c>
      <c r="C64" s="114" t="s">
        <v>119</v>
      </c>
      <c r="D64" s="65">
        <v>-15.0276526</v>
      </c>
      <c r="E64" s="108">
        <f t="shared" ca="1" si="30"/>
        <v>287.24791115627005</v>
      </c>
      <c r="F64" s="10">
        <f t="shared" ca="1" si="0"/>
        <v>-3.0822991076440758</v>
      </c>
      <c r="G64" s="10">
        <f t="shared" ca="1" si="31"/>
        <v>-0.38528738845550947</v>
      </c>
      <c r="H64" s="116"/>
      <c r="I64" s="65">
        <v>-15.1122043</v>
      </c>
      <c r="J64" s="108">
        <f t="shared" ca="1" si="32"/>
        <v>289.58942333923068</v>
      </c>
      <c r="K64" s="10">
        <f t="shared" ca="1" si="1"/>
        <v>-0.74078692468344798</v>
      </c>
      <c r="L64" s="10">
        <f t="shared" ca="1" si="33"/>
        <v>-9.2598365585430997E-2</v>
      </c>
      <c r="M64" s="116"/>
      <c r="N64" s="129">
        <v>-79.413370929999999</v>
      </c>
      <c r="O64" s="108">
        <f t="shared" ca="1" si="34"/>
        <v>291.13577494266343</v>
      </c>
      <c r="P64" s="10">
        <f t="shared" ca="1" si="2"/>
        <v>0.80556467874930604</v>
      </c>
      <c r="Q64" s="10">
        <f t="shared" ca="1" si="35"/>
        <v>0.10069558484366326</v>
      </c>
      <c r="R64" s="115"/>
      <c r="S64" s="65">
        <v>-79.409936619999996</v>
      </c>
      <c r="T64" s="103">
        <f t="shared" ca="1" si="36"/>
        <v>291.83077253560475</v>
      </c>
      <c r="U64" s="10">
        <f t="shared" ca="1" si="3"/>
        <v>1.5005622716906259</v>
      </c>
      <c r="V64" s="10">
        <f t="shared" ca="1" si="37"/>
        <v>0.18757028396132824</v>
      </c>
      <c r="W64" s="127"/>
      <c r="X64" s="65">
        <v>-79.393511059999994</v>
      </c>
      <c r="Y64" s="108">
        <f t="shared" ca="1" si="38"/>
        <v>291.82811817253361</v>
      </c>
      <c r="Z64" s="10">
        <f t="shared" ca="1" si="4"/>
        <v>1.4979079086194815</v>
      </c>
      <c r="AA64" s="10">
        <f t="shared" ca="1" si="39"/>
        <v>0.18723848857743519</v>
      </c>
      <c r="AB64" s="238"/>
      <c r="AC64" s="65">
        <v>-79.380529249999995</v>
      </c>
      <c r="AD64" s="108">
        <f t="shared" ca="1" si="40"/>
        <v>293.80588848855115</v>
      </c>
      <c r="AE64" s="10">
        <f t="shared" ca="1" si="5"/>
        <v>3.4756782246370221</v>
      </c>
      <c r="AF64" s="10">
        <f t="shared" ca="1" si="41"/>
        <v>0.43445977807962777</v>
      </c>
      <c r="AG64" s="116"/>
      <c r="AH64" s="65">
        <v>-79.403199810000004</v>
      </c>
      <c r="AI64" s="108">
        <f t="shared" ca="1" si="42"/>
        <v>290.46418971050082</v>
      </c>
      <c r="AJ64" s="10">
        <f t="shared" ca="1" si="6"/>
        <v>0.13397944658669303</v>
      </c>
      <c r="AK64" s="10">
        <f t="shared" ca="1" si="43"/>
        <v>1.6747430823336629E-2</v>
      </c>
      <c r="AL64" s="127"/>
      <c r="AM64" s="65">
        <v>-79.374778030000002</v>
      </c>
      <c r="AN64" s="108">
        <f t="shared" ca="1" si="44"/>
        <v>290.73986696437964</v>
      </c>
      <c r="AO64" s="10">
        <f t="shared" ca="1" si="7"/>
        <v>0.4096567004655185</v>
      </c>
      <c r="AP64" s="10">
        <f t="shared" ca="1" si="45"/>
        <v>5.1207087558189812E-2</v>
      </c>
      <c r="AQ64" s="238"/>
      <c r="AR64" s="65">
        <v>-79.365883710000006</v>
      </c>
      <c r="AS64" s="108">
        <f t="shared" ca="1" si="46"/>
        <v>290.26666242748297</v>
      </c>
      <c r="AT64" s="10">
        <f t="shared" ca="1" si="8"/>
        <v>-6.3547836431155247E-2</v>
      </c>
      <c r="AU64" s="10">
        <f t="shared" ca="1" si="47"/>
        <v>-7.9434795538944059E-3</v>
      </c>
      <c r="AV64" s="127"/>
      <c r="AW64" s="65">
        <v>-79.417431519999994</v>
      </c>
      <c r="AX64" s="108">
        <f t="shared" ca="1" si="48"/>
        <v>290.26164863056385</v>
      </c>
      <c r="AY64" s="10">
        <f t="shared" ca="1" si="9"/>
        <v>-6.8561633350270768E-2</v>
      </c>
      <c r="AZ64" s="10">
        <f t="shared" ca="1" si="49"/>
        <v>-8.5702041687838459E-3</v>
      </c>
      <c r="BA64" s="238"/>
      <c r="BB64" s="65">
        <v>-79.415325670000001</v>
      </c>
      <c r="BC64" s="108">
        <f t="shared" ca="1" si="50"/>
        <v>290.94449137419059</v>
      </c>
      <c r="BD64" s="10">
        <f t="shared" ca="1" si="10"/>
        <v>0.61428111027646537</v>
      </c>
      <c r="BE64" s="10">
        <f t="shared" ca="1" si="51"/>
        <v>7.6785138784558171E-2</v>
      </c>
      <c r="BF64" s="127"/>
      <c r="BG64" s="65">
        <v>-79.420999730000005</v>
      </c>
      <c r="BH64" s="108">
        <f t="shared" ca="1" si="52"/>
        <v>290.31107751450389</v>
      </c>
      <c r="BI64" s="10">
        <f t="shared" ca="1" si="11"/>
        <v>-1.9132749410232464E-2</v>
      </c>
      <c r="BJ64" s="10">
        <f t="shared" ca="1" si="53"/>
        <v>-2.3915936762790579E-3</v>
      </c>
      <c r="BK64" s="127"/>
      <c r="BL64" s="65">
        <v>-79.421181070000003</v>
      </c>
      <c r="BM64" s="108">
        <f t="shared" ca="1" si="54"/>
        <v>290.33021026391413</v>
      </c>
      <c r="BN64" s="10">
        <f t="shared" ca="1" si="12"/>
        <v>0</v>
      </c>
      <c r="BO64" s="10">
        <f t="shared" ca="1" si="55"/>
        <v>0</v>
      </c>
      <c r="BQ64" s="124">
        <v>-79.370298989999995</v>
      </c>
      <c r="BR64" s="112">
        <f t="shared" ca="1" si="56"/>
        <v>292.96650107470339</v>
      </c>
      <c r="BS64" s="10">
        <f t="shared" ca="1" si="13"/>
        <v>2.6362908107892622</v>
      </c>
      <c r="BT64" s="10">
        <f t="shared" ca="1" si="57"/>
        <v>0.32953635134865777</v>
      </c>
      <c r="BU64" s="238"/>
      <c r="BV64" s="35">
        <v>-79.32231256</v>
      </c>
      <c r="BW64" s="103">
        <f t="shared" ca="1" si="86"/>
        <v>298.3087550205783</v>
      </c>
      <c r="BX64" s="10">
        <f t="shared" ca="1" si="14"/>
        <v>7.9785447566641778</v>
      </c>
      <c r="BY64" s="10">
        <f t="shared" ca="1" si="58"/>
        <v>0.99731809458302223</v>
      </c>
      <c r="BZ64" s="127"/>
      <c r="CA64" s="35">
        <v>-79.415864490000004</v>
      </c>
      <c r="CB64" s="103">
        <f t="shared" ca="1" si="59"/>
        <v>289.90536784564057</v>
      </c>
      <c r="CC64" s="10">
        <f t="shared" ca="1" si="15"/>
        <v>-0.42484241827355618</v>
      </c>
      <c r="CD64" s="10">
        <f t="shared" ca="1" si="60"/>
        <v>-5.3105302284194522E-2</v>
      </c>
      <c r="CE64" s="238"/>
      <c r="CF64" s="35">
        <v>-79.411497639999993</v>
      </c>
      <c r="CG64" s="103">
        <f t="shared" ca="1" si="61"/>
        <v>289.98391314716417</v>
      </c>
      <c r="CH64" s="10">
        <f t="shared" ca="1" si="16"/>
        <v>-0.34629711674995178</v>
      </c>
      <c r="CI64" s="10">
        <f t="shared" ca="1" si="62"/>
        <v>-4.3287139593743973E-2</v>
      </c>
      <c r="CJ64" s="127"/>
      <c r="CK64" s="37">
        <v>-79.420081170000003</v>
      </c>
      <c r="CL64" s="103">
        <f t="shared" ca="1" si="63"/>
        <v>290.23248201224726</v>
      </c>
      <c r="CM64" s="10">
        <f t="shared" ca="1" si="17"/>
        <v>-9.7728251666865162E-2</v>
      </c>
      <c r="CN64" s="10">
        <f t="shared" ca="1" si="64"/>
        <v>-1.2216031458358145E-2</v>
      </c>
      <c r="CO64" s="127"/>
      <c r="CP64" s="37">
        <v>-79.396102679999998</v>
      </c>
      <c r="CQ64" s="103">
        <f t="shared" ca="1" si="65"/>
        <v>290.95098609233844</v>
      </c>
      <c r="CR64" s="10">
        <f t="shared" ca="1" si="18"/>
        <v>0.62077582842431411</v>
      </c>
      <c r="CS64" s="10">
        <f t="shared" ca="1" si="66"/>
        <v>7.7596978553039264E-2</v>
      </c>
      <c r="CT64" s="238"/>
      <c r="CU64" s="35">
        <v>-79.375609699999998</v>
      </c>
      <c r="CV64" s="103">
        <f t="shared" ca="1" si="67"/>
        <v>291.09874563656382</v>
      </c>
      <c r="CW64" s="10">
        <f t="shared" ca="1" si="19"/>
        <v>0.76853537264969418</v>
      </c>
      <c r="CX64" s="10">
        <f t="shared" ca="1" si="68"/>
        <v>9.6066921581211773E-2</v>
      </c>
      <c r="CY64" s="127"/>
      <c r="CZ64" s="35">
        <v>-79.414696379999995</v>
      </c>
      <c r="DA64" s="103">
        <f t="shared" ca="1" si="69"/>
        <v>290.34619919321943</v>
      </c>
      <c r="DB64" s="10">
        <f t="shared" ca="1" si="20"/>
        <v>1.5988929305308375E-2</v>
      </c>
      <c r="DC64" s="10">
        <f t="shared" ca="1" si="70"/>
        <v>1.9986161631635468E-3</v>
      </c>
      <c r="DD64" s="238"/>
      <c r="DE64" s="35">
        <v>-79.412739340000002</v>
      </c>
      <c r="DF64" s="103">
        <f t="shared" ca="1" si="71"/>
        <v>290.56412679384317</v>
      </c>
      <c r="DG64" s="10">
        <f t="shared" ca="1" si="21"/>
        <v>0.2339165299290471</v>
      </c>
      <c r="DH64" s="10">
        <f t="shared" ca="1" si="72"/>
        <v>2.9239566241130888E-2</v>
      </c>
      <c r="DI64" s="127"/>
      <c r="DJ64" s="35">
        <v>-79.418583119999994</v>
      </c>
      <c r="DK64" s="103">
        <f t="shared" ca="1" si="73"/>
        <v>290.4871628149877</v>
      </c>
      <c r="DL64" s="10">
        <f t="shared" ca="1" si="22"/>
        <v>0.15695255107357298</v>
      </c>
      <c r="DM64" s="10">
        <f t="shared" ca="1" si="74"/>
        <v>1.9619068884196622E-2</v>
      </c>
      <c r="DN64" s="127"/>
      <c r="DO64" s="65">
        <v>-79.401474160000006</v>
      </c>
      <c r="DP64" s="108">
        <f t="shared" ca="1" si="75"/>
        <v>292.54657832699564</v>
      </c>
      <c r="DQ64" s="10">
        <f t="shared" ca="1" si="23"/>
        <v>2.2163680630815179</v>
      </c>
      <c r="DR64" s="10">
        <f t="shared" ca="1" si="76"/>
        <v>0.27704600788518974</v>
      </c>
      <c r="DS64" s="238"/>
      <c r="DT64" s="65">
        <v>-79.228606080000006</v>
      </c>
      <c r="DU64" s="108">
        <f t="shared" ca="1" si="77"/>
        <v>301.56294139350666</v>
      </c>
      <c r="DV64" s="10">
        <f t="shared" ca="1" si="24"/>
        <v>11.232731129592537</v>
      </c>
      <c r="DW64" s="10">
        <f t="shared" ca="1" si="78"/>
        <v>1.4040913911990671</v>
      </c>
      <c r="DX64" s="115"/>
      <c r="DY64" s="87">
        <v>-79.413262399999994</v>
      </c>
      <c r="DZ64" s="113">
        <f t="shared" ca="1" si="79"/>
        <v>290.0125338326547</v>
      </c>
      <c r="EA64" s="10">
        <f t="shared" ca="1" si="25"/>
        <v>-0.31767643125942868</v>
      </c>
      <c r="EB64" s="10">
        <f t="shared" ca="1" si="80"/>
        <v>-3.9709553907428585E-2</v>
      </c>
      <c r="EC64" s="238"/>
      <c r="ED64" s="65">
        <v>-79.395880259999998</v>
      </c>
      <c r="EE64" s="108">
        <f t="shared" ca="1" si="81"/>
        <v>291.21964152051038</v>
      </c>
      <c r="EF64" s="10">
        <f t="shared" ca="1" si="26"/>
        <v>0.88943125659625366</v>
      </c>
      <c r="EG64" s="10">
        <f t="shared" ca="1" si="82"/>
        <v>0.11117890707453171</v>
      </c>
      <c r="EH64" s="238"/>
      <c r="EI64" s="87">
        <v>-79.412193569999999</v>
      </c>
      <c r="EJ64" s="113">
        <f t="shared" ca="1" si="83"/>
        <v>290.60650875170529</v>
      </c>
      <c r="EK64" s="10">
        <f t="shared" ca="1" si="27"/>
        <v>0.27629848779116628</v>
      </c>
      <c r="EL64" s="10">
        <f t="shared" ca="1" si="84"/>
        <v>3.4537310973895785E-2</v>
      </c>
      <c r="EM64" s="238"/>
      <c r="EN64" s="151"/>
      <c r="EO64" s="113"/>
      <c r="EP64" s="113"/>
      <c r="EQ64" s="113"/>
      <c r="ER64"/>
      <c r="EW64" s="287">
        <v>2</v>
      </c>
      <c r="EX64" s="287">
        <v>0</v>
      </c>
      <c r="EY64" s="287">
        <v>0</v>
      </c>
      <c r="EZ64" s="287">
        <v>6</v>
      </c>
      <c r="FA64" s="287">
        <v>0</v>
      </c>
      <c r="FB64" s="287">
        <v>0</v>
      </c>
      <c r="FC64" s="287">
        <v>0</v>
      </c>
      <c r="FD64" s="287">
        <v>0</v>
      </c>
      <c r="FE64" s="287">
        <v>0</v>
      </c>
      <c r="FF64" s="287">
        <v>0</v>
      </c>
      <c r="FG64" s="287">
        <v>0</v>
      </c>
      <c r="FH64" s="287">
        <v>0</v>
      </c>
      <c r="FI64" s="287">
        <v>0</v>
      </c>
      <c r="FJ64" s="287">
        <v>0</v>
      </c>
      <c r="FK64" s="287">
        <v>0</v>
      </c>
      <c r="FL64" s="287"/>
    </row>
    <row r="65" spans="1:168" x14ac:dyDescent="0.25">
      <c r="A65" s="128" t="s">
        <v>80</v>
      </c>
      <c r="B65" s="234">
        <v>6</v>
      </c>
      <c r="C65" s="114" t="s">
        <v>120</v>
      </c>
      <c r="D65" s="65">
        <v>-44.608286219999997</v>
      </c>
      <c r="E65" s="108">
        <f t="shared" ca="1" si="30"/>
        <v>295.26652863767595</v>
      </c>
      <c r="F65" s="10">
        <f t="shared" ca="1" si="0"/>
        <v>-5.8341268755189617</v>
      </c>
      <c r="G65" s="10">
        <f t="shared" ca="1" si="31"/>
        <v>-0.97235447925316032</v>
      </c>
      <c r="H65" s="116"/>
      <c r="I65" s="65">
        <v>-44.856642440000002</v>
      </c>
      <c r="J65" s="108">
        <f t="shared" ca="1" si="32"/>
        <v>285.36714118147154</v>
      </c>
      <c r="K65" s="10">
        <f t="shared" ca="1" si="1"/>
        <v>-15.73351433172337</v>
      </c>
      <c r="L65" s="10">
        <f t="shared" ca="1" si="33"/>
        <v>-2.6222523886205615</v>
      </c>
      <c r="M65" s="116"/>
      <c r="N65" s="129">
        <v>-226.71826462000001</v>
      </c>
      <c r="O65" s="108">
        <f t="shared" ca="1" si="34"/>
        <v>301.36211968825609</v>
      </c>
      <c r="P65" s="10">
        <f t="shared" ca="1" si="2"/>
        <v>0.26146417506117814</v>
      </c>
      <c r="Q65" s="10">
        <f t="shared" ca="1" si="35"/>
        <v>4.3577362510196359E-2</v>
      </c>
      <c r="R65" s="115"/>
      <c r="S65" s="65">
        <v>-226.70796931000001</v>
      </c>
      <c r="T65" s="103">
        <f t="shared" ca="1" si="36"/>
        <v>301.76176134508222</v>
      </c>
      <c r="U65" s="10">
        <f t="shared" ca="1" si="3"/>
        <v>0.66110583188731198</v>
      </c>
      <c r="V65" s="10">
        <f t="shared" ca="1" si="37"/>
        <v>0.11018430531455199</v>
      </c>
      <c r="W65" s="127"/>
      <c r="X65" s="65">
        <v>-226.65177385000001</v>
      </c>
      <c r="Y65" s="108">
        <f t="shared" ca="1" si="38"/>
        <v>300.5711885193669</v>
      </c>
      <c r="Z65" s="10">
        <f t="shared" ca="1" si="4"/>
        <v>-0.52946699382800944</v>
      </c>
      <c r="AA65" s="10">
        <f t="shared" ca="1" si="39"/>
        <v>-8.8244498971334906E-2</v>
      </c>
      <c r="AB65" s="238"/>
      <c r="AC65" s="65">
        <v>-226.61755324000001</v>
      </c>
      <c r="AD65" s="108">
        <f t="shared" ca="1" si="40"/>
        <v>301.07578105642779</v>
      </c>
      <c r="AE65" s="10">
        <f t="shared" ca="1" si="5"/>
        <v>-2.487445676712241E-2</v>
      </c>
      <c r="AF65" s="10">
        <f t="shared" ca="1" si="41"/>
        <v>-4.1457427945204017E-3</v>
      </c>
      <c r="AG65" s="116"/>
      <c r="AH65" s="65">
        <v>-226.73429917999999</v>
      </c>
      <c r="AI65" s="108">
        <f t="shared" ca="1" si="42"/>
        <v>302.198043252378</v>
      </c>
      <c r="AJ65" s="10">
        <f t="shared" ca="1" si="6"/>
        <v>1.0973877391830911</v>
      </c>
      <c r="AK65" s="10">
        <f t="shared" ca="1" si="43"/>
        <v>0.18289795653051519</v>
      </c>
      <c r="AL65" s="127"/>
      <c r="AM65" s="65">
        <v>-226.60466717</v>
      </c>
      <c r="AN65" s="108">
        <f t="shared" ca="1" si="44"/>
        <v>302.56888852121477</v>
      </c>
      <c r="AO65" s="10">
        <f t="shared" ca="1" si="7"/>
        <v>1.4682330080198653</v>
      </c>
      <c r="AP65" s="10">
        <f t="shared" ca="1" si="45"/>
        <v>0.24470550133664423</v>
      </c>
      <c r="AQ65" s="238"/>
      <c r="AR65" s="65">
        <v>-226.59479966999999</v>
      </c>
      <c r="AS65" s="108">
        <f t="shared" ca="1" si="46"/>
        <v>302.92159877994033</v>
      </c>
      <c r="AT65" s="10">
        <f t="shared" ca="1" si="8"/>
        <v>1.8209432667454166</v>
      </c>
      <c r="AU65" s="10">
        <f t="shared" ca="1" si="47"/>
        <v>0.30349054445756946</v>
      </c>
      <c r="AV65" s="127"/>
      <c r="AW65" s="65">
        <v>-226.73726388</v>
      </c>
      <c r="AX65" s="108">
        <f t="shared" ca="1" si="48"/>
        <v>301.63086924273676</v>
      </c>
      <c r="AY65" s="10">
        <f t="shared" ca="1" si="9"/>
        <v>0.53021372954185608</v>
      </c>
      <c r="AZ65" s="10">
        <f t="shared" ca="1" si="49"/>
        <v>8.8368954923642676E-2</v>
      </c>
      <c r="BA65" s="238"/>
      <c r="BB65" s="65">
        <v>-226.73185751</v>
      </c>
      <c r="BC65" s="108">
        <f t="shared" ca="1" si="50"/>
        <v>302.07421062633603</v>
      </c>
      <c r="BD65" s="10">
        <f t="shared" ca="1" si="10"/>
        <v>0.97355511314111709</v>
      </c>
      <c r="BE65" s="10">
        <f t="shared" ca="1" si="51"/>
        <v>0.16225918552351951</v>
      </c>
      <c r="BF65" s="127"/>
      <c r="BG65" s="65">
        <v>-226.74806565</v>
      </c>
      <c r="BH65" s="108">
        <f t="shared" ca="1" si="52"/>
        <v>301.18267721458972</v>
      </c>
      <c r="BI65" s="10">
        <f t="shared" ca="1" si="11"/>
        <v>8.2021701394808133E-2</v>
      </c>
      <c r="BJ65" s="10">
        <f t="shared" ca="1" si="53"/>
        <v>1.3670283565801356E-2</v>
      </c>
      <c r="BK65" s="127"/>
      <c r="BL65" s="65">
        <v>-226.74852587999999</v>
      </c>
      <c r="BM65" s="108">
        <f t="shared" ca="1" si="54"/>
        <v>301.10065551319491</v>
      </c>
      <c r="BN65" s="10">
        <f t="shared" ca="1" si="12"/>
        <v>0</v>
      </c>
      <c r="BO65" s="10">
        <f t="shared" ca="1" si="55"/>
        <v>0</v>
      </c>
      <c r="BQ65" s="124">
        <v>-226.58831727</v>
      </c>
      <c r="BR65" s="112">
        <f t="shared" ca="1" si="56"/>
        <v>302.08676708141712</v>
      </c>
      <c r="BS65" s="10">
        <f t="shared" ca="1" si="13"/>
        <v>0.98611156822221346</v>
      </c>
      <c r="BT65" s="10">
        <f t="shared" ca="1" si="57"/>
        <v>0.16435192803703558</v>
      </c>
      <c r="BU65" s="238"/>
      <c r="BV65" s="35">
        <v>-226.46100934</v>
      </c>
      <c r="BW65" s="103">
        <f t="shared" ca="1" si="86"/>
        <v>307.23554117733363</v>
      </c>
      <c r="BX65" s="10">
        <f t="shared" ca="1" si="14"/>
        <v>6.1348856641387215</v>
      </c>
      <c r="BY65" s="10">
        <f t="shared" ca="1" si="58"/>
        <v>1.0224809440231202</v>
      </c>
      <c r="BZ65" s="127"/>
      <c r="CA65" s="35">
        <v>-226.73863105999999</v>
      </c>
      <c r="CB65" s="103">
        <f t="shared" ca="1" si="59"/>
        <v>300.53238963788357</v>
      </c>
      <c r="CC65" s="10">
        <f t="shared" ca="1" si="15"/>
        <v>-0.5682658753113401</v>
      </c>
      <c r="CD65" s="10">
        <f t="shared" ca="1" si="60"/>
        <v>-9.4710979218556687E-2</v>
      </c>
      <c r="CE65" s="238"/>
      <c r="CF65" s="35">
        <v>-226.72923847000001</v>
      </c>
      <c r="CG65" s="103">
        <f t="shared" ca="1" si="61"/>
        <v>300.85143403878703</v>
      </c>
      <c r="CH65" s="10">
        <f t="shared" ca="1" si="16"/>
        <v>-0.24922147440787512</v>
      </c>
      <c r="CI65" s="10">
        <f t="shared" ca="1" si="62"/>
        <v>-4.153691240131252E-2</v>
      </c>
      <c r="CJ65" s="127"/>
      <c r="CK65" s="37">
        <v>-226.74590433</v>
      </c>
      <c r="CL65" s="103">
        <f t="shared" ca="1" si="63"/>
        <v>301.33199925624297</v>
      </c>
      <c r="CM65" s="10">
        <f t="shared" ca="1" si="17"/>
        <v>0.2313437430480576</v>
      </c>
      <c r="CN65" s="10">
        <f t="shared" ca="1" si="64"/>
        <v>3.8557290508009601E-2</v>
      </c>
      <c r="CO65" s="127"/>
      <c r="CP65" s="37">
        <v>-226.66428349</v>
      </c>
      <c r="CQ65" s="103">
        <f t="shared" ca="1" si="65"/>
        <v>299.74367985088662</v>
      </c>
      <c r="CR65" s="10">
        <f t="shared" ca="1" si="18"/>
        <v>-1.3569756623082867</v>
      </c>
      <c r="CS65" s="10">
        <f t="shared" ca="1" si="66"/>
        <v>-0.22616261038471444</v>
      </c>
      <c r="CT65" s="238"/>
      <c r="CU65" s="35">
        <v>-226.63767958</v>
      </c>
      <c r="CV65" s="103">
        <f t="shared" ca="1" si="67"/>
        <v>299.41413722443184</v>
      </c>
      <c r="CW65" s="10">
        <f t="shared" ca="1" si="19"/>
        <v>-1.6865182887630681</v>
      </c>
      <c r="CX65" s="10">
        <f t="shared" ca="1" si="68"/>
        <v>-0.28108638146051135</v>
      </c>
      <c r="CY65" s="127"/>
      <c r="CZ65" s="35">
        <v>-226.72611466999999</v>
      </c>
      <c r="DA65" s="103">
        <f t="shared" ca="1" si="69"/>
        <v>300.7066802626216</v>
      </c>
      <c r="DB65" s="10">
        <f t="shared" ca="1" si="20"/>
        <v>-0.3939752505733054</v>
      </c>
      <c r="DC65" s="10">
        <f t="shared" ca="1" si="70"/>
        <v>-6.5662541762217572E-2</v>
      </c>
      <c r="DD65" s="238"/>
      <c r="DE65" s="35">
        <v>-226.72201321</v>
      </c>
      <c r="DF65" s="103">
        <f t="shared" ca="1" si="71"/>
        <v>301.06609859258157</v>
      </c>
      <c r="DG65" s="10">
        <f t="shared" ca="1" si="21"/>
        <v>-3.455692061334048E-2</v>
      </c>
      <c r="DH65" s="10">
        <f t="shared" ca="1" si="72"/>
        <v>-5.7594867688900804E-3</v>
      </c>
      <c r="DI65" s="127"/>
      <c r="DJ65" s="35">
        <v>-226.74060315</v>
      </c>
      <c r="DK65" s="103">
        <f t="shared" ca="1" si="73"/>
        <v>301.43400711926938</v>
      </c>
      <c r="DL65" s="10">
        <f t="shared" ca="1" si="22"/>
        <v>0.33335160607447278</v>
      </c>
      <c r="DM65" s="10">
        <f t="shared" ca="1" si="74"/>
        <v>5.5558601012412133E-2</v>
      </c>
      <c r="DN65" s="127"/>
      <c r="DO65" s="65">
        <v>-226.69955303</v>
      </c>
      <c r="DP65" s="108">
        <f t="shared" ca="1" si="75"/>
        <v>301.36387671342311</v>
      </c>
      <c r="DQ65" s="10">
        <f t="shared" ca="1" si="23"/>
        <v>0.26322120022820172</v>
      </c>
      <c r="DR65" s="10">
        <f t="shared" ca="1" si="76"/>
        <v>4.3870200038033623E-2</v>
      </c>
      <c r="DS65" s="238"/>
      <c r="DT65" s="65">
        <v>-226.43970755000001</v>
      </c>
      <c r="DU65" s="108">
        <f t="shared" ca="1" si="77"/>
        <v>299.87578932064127</v>
      </c>
      <c r="DV65" s="10">
        <f t="shared" ca="1" si="24"/>
        <v>-1.2248661925536339</v>
      </c>
      <c r="DW65" s="10">
        <f t="shared" ca="1" si="78"/>
        <v>-0.20414436542560566</v>
      </c>
      <c r="DX65" s="115"/>
      <c r="DY65" s="87">
        <v>-226.72621330000001</v>
      </c>
      <c r="DZ65" s="113">
        <f t="shared" ca="1" si="79"/>
        <v>300.68184345642436</v>
      </c>
      <c r="EA65" s="10">
        <f t="shared" ca="1" si="25"/>
        <v>-0.41881205677054822</v>
      </c>
      <c r="EB65" s="10">
        <f t="shared" ca="1" si="80"/>
        <v>-6.9802009461758033E-2</v>
      </c>
      <c r="EC65" s="238"/>
      <c r="ED65" s="65">
        <v>-226.69503460999999</v>
      </c>
      <c r="EE65" s="108">
        <f t="shared" ca="1" si="81"/>
        <v>300.64562991202092</v>
      </c>
      <c r="EF65" s="10">
        <f t="shared" ca="1" si="26"/>
        <v>-0.45502560117398616</v>
      </c>
      <c r="EG65" s="10">
        <f t="shared" ca="1" si="82"/>
        <v>-7.5837600195664365E-2</v>
      </c>
      <c r="EH65" s="238"/>
      <c r="EI65" s="87">
        <v>-226.72560085000001</v>
      </c>
      <c r="EJ65" s="113">
        <f t="shared" ca="1" si="83"/>
        <v>300.94138745392036</v>
      </c>
      <c r="EK65" s="10">
        <f t="shared" ca="1" si="27"/>
        <v>-0.15926805927455234</v>
      </c>
      <c r="EL65" s="10">
        <f t="shared" ca="1" si="84"/>
        <v>-2.6544676545758723E-2</v>
      </c>
      <c r="EM65" s="238"/>
      <c r="EN65" s="151"/>
      <c r="EO65" s="113"/>
      <c r="EP65" s="113"/>
      <c r="EQ65" s="113"/>
      <c r="ER65"/>
      <c r="EW65" s="287">
        <v>2</v>
      </c>
      <c r="EX65" s="287">
        <v>0</v>
      </c>
      <c r="EY65" s="287">
        <v>0</v>
      </c>
      <c r="EZ65" s="287">
        <v>2</v>
      </c>
      <c r="FA65" s="287">
        <v>0</v>
      </c>
      <c r="FB65" s="287">
        <v>0</v>
      </c>
      <c r="FC65" s="287">
        <v>2</v>
      </c>
      <c r="FD65" s="287">
        <v>0</v>
      </c>
      <c r="FE65" s="287">
        <v>0</v>
      </c>
      <c r="FF65" s="287">
        <v>0</v>
      </c>
      <c r="FG65" s="287">
        <v>0</v>
      </c>
      <c r="FH65" s="287">
        <v>0</v>
      </c>
      <c r="FI65" s="287">
        <v>0</v>
      </c>
      <c r="FJ65" s="287">
        <v>0</v>
      </c>
      <c r="FK65" s="287">
        <v>0</v>
      </c>
      <c r="FL65" s="287"/>
    </row>
    <row r="66" spans="1:168" x14ac:dyDescent="0.25">
      <c r="A66" s="128" t="s">
        <v>80</v>
      </c>
      <c r="B66" s="234">
        <v>9</v>
      </c>
      <c r="C66" s="114" t="s">
        <v>121</v>
      </c>
      <c r="D66" s="65">
        <v>-31.046668400000001</v>
      </c>
      <c r="E66" s="108">
        <f t="shared" ca="1" si="30"/>
        <v>329.98401313305612</v>
      </c>
      <c r="F66" s="10">
        <f t="shared" ca="1" si="0"/>
        <v>-3.9155902715596085</v>
      </c>
      <c r="G66" s="10">
        <f t="shared" ca="1" si="31"/>
        <v>-0.43506558572884541</v>
      </c>
      <c r="H66" s="116"/>
      <c r="I66" s="65">
        <v>-31.216934909999999</v>
      </c>
      <c r="J66" s="108">
        <f t="shared" ca="1" si="32"/>
        <v>327.86950546838943</v>
      </c>
      <c r="K66" s="10">
        <f t="shared" ca="1" si="1"/>
        <v>-6.0300979362262979</v>
      </c>
      <c r="L66" s="10">
        <f t="shared" ca="1" si="33"/>
        <v>-0.67001088180292201</v>
      </c>
      <c r="M66" s="116"/>
      <c r="N66" s="129">
        <v>-154.29703615</v>
      </c>
      <c r="O66" s="108">
        <f t="shared" ca="1" si="34"/>
        <v>332.90184526935298</v>
      </c>
      <c r="P66" s="10">
        <f t="shared" ca="1" si="2"/>
        <v>-0.9977581352627567</v>
      </c>
      <c r="Q66" s="10">
        <f t="shared" ca="1" si="35"/>
        <v>-0.11086201502919518</v>
      </c>
      <c r="R66" s="115"/>
      <c r="S66" s="65">
        <v>-154.29047614000001</v>
      </c>
      <c r="T66" s="103">
        <f t="shared" ca="1" si="36"/>
        <v>333.7014674378666</v>
      </c>
      <c r="U66" s="10">
        <f t="shared" ca="1" si="3"/>
        <v>-0.1981359667491347</v>
      </c>
      <c r="V66" s="10">
        <f t="shared" ca="1" si="37"/>
        <v>-2.201510741657052E-2</v>
      </c>
      <c r="W66" s="127"/>
      <c r="X66" s="65">
        <v>-154.25106552</v>
      </c>
      <c r="Y66" s="108">
        <f t="shared" ca="1" si="38"/>
        <v>332.07865700032283</v>
      </c>
      <c r="Z66" s="10">
        <f t="shared" ca="1" si="4"/>
        <v>-1.8209464042928971</v>
      </c>
      <c r="AA66" s="10">
        <f t="shared" ca="1" si="39"/>
        <v>-0.20232737825476635</v>
      </c>
      <c r="AB66" s="238"/>
      <c r="AC66" s="35">
        <v>-154.22742212</v>
      </c>
      <c r="AD66" s="108">
        <f t="shared" ca="1" si="40"/>
        <v>333.29337009724577</v>
      </c>
      <c r="AE66" s="10">
        <f t="shared" ca="1" si="5"/>
        <v>-0.60623330736996195</v>
      </c>
      <c r="AF66" s="10">
        <f t="shared" ca="1" si="41"/>
        <v>-6.7359256374440221E-2</v>
      </c>
      <c r="AG66" s="116"/>
      <c r="AH66" s="65">
        <v>-154.2972393</v>
      </c>
      <c r="AI66" s="108">
        <f t="shared" ca="1" si="42"/>
        <v>332.3922044223595</v>
      </c>
      <c r="AJ66" s="10">
        <f t="shared" ca="1" si="6"/>
        <v>-1.5073989822562339</v>
      </c>
      <c r="AK66" s="10">
        <f t="shared" ca="1" si="43"/>
        <v>-0.16748877580624821</v>
      </c>
      <c r="AL66" s="127"/>
      <c r="AM66" s="65">
        <v>-154.21840742000001</v>
      </c>
      <c r="AN66" s="108">
        <f t="shared" ca="1" si="44"/>
        <v>332.84208131218833</v>
      </c>
      <c r="AO66" s="10">
        <f t="shared" ca="1" si="7"/>
        <v>-1.0575220924274049</v>
      </c>
      <c r="AP66" s="10">
        <f t="shared" ca="1" si="45"/>
        <v>-0.1175024547141561</v>
      </c>
      <c r="AQ66" s="238"/>
      <c r="AR66" s="65">
        <v>-154.2061741</v>
      </c>
      <c r="AS66" s="108">
        <f t="shared" ca="1" si="46"/>
        <v>331.66655615229854</v>
      </c>
      <c r="AT66" s="10">
        <f t="shared" ca="1" si="8"/>
        <v>-2.233047252317192</v>
      </c>
      <c r="AU66" s="10">
        <f t="shared" ca="1" si="47"/>
        <v>-0.2481163613685769</v>
      </c>
      <c r="AV66" s="127"/>
      <c r="AW66" s="65">
        <v>-154.31093734000001</v>
      </c>
      <c r="AX66" s="108">
        <f t="shared" ca="1" si="48"/>
        <v>333.91620101767018</v>
      </c>
      <c r="AY66" s="10">
        <f t="shared" ca="1" si="9"/>
        <v>1.6597613054443627E-2</v>
      </c>
      <c r="AZ66" s="10">
        <f t="shared" ca="1" si="49"/>
        <v>1.8441792282715141E-3</v>
      </c>
      <c r="BA66" s="238"/>
      <c r="BB66" s="65">
        <v>-154.30728765000001</v>
      </c>
      <c r="BC66" s="108">
        <f t="shared" ca="1" si="50"/>
        <v>334.66410075684854</v>
      </c>
      <c r="BD66" s="10">
        <f t="shared" ca="1" si="10"/>
        <v>0.76449735223280868</v>
      </c>
      <c r="BE66" s="10">
        <f t="shared" ca="1" si="51"/>
        <v>8.494415024808985E-2</v>
      </c>
      <c r="BF66" s="127"/>
      <c r="BG66" s="65">
        <v>-154.31867441</v>
      </c>
      <c r="BH66" s="108">
        <f t="shared" ca="1" si="52"/>
        <v>333.93064313729406</v>
      </c>
      <c r="BI66" s="10">
        <f t="shared" ca="1" si="11"/>
        <v>3.1039732678323162E-2</v>
      </c>
      <c r="BJ66" s="10">
        <f t="shared" ca="1" si="53"/>
        <v>3.4488591864803514E-3</v>
      </c>
      <c r="BK66" s="127"/>
      <c r="BL66" s="65">
        <v>-154.31900505999999</v>
      </c>
      <c r="BM66" s="108">
        <f t="shared" ca="1" si="54"/>
        <v>333.89960340461573</v>
      </c>
      <c r="BN66" s="10">
        <f t="shared" ca="1" si="12"/>
        <v>0</v>
      </c>
      <c r="BO66" s="10">
        <f t="shared" ca="1" si="55"/>
        <v>0</v>
      </c>
      <c r="BQ66" s="124">
        <v>-154.20709703</v>
      </c>
      <c r="BR66" s="112">
        <f t="shared" ca="1" si="56"/>
        <v>333.08691022362513</v>
      </c>
      <c r="BS66" s="10">
        <f t="shared" ca="1" si="13"/>
        <v>-0.81269318099060683</v>
      </c>
      <c r="BT66" s="10">
        <f t="shared" ca="1" si="57"/>
        <v>-9.0299242332289642E-2</v>
      </c>
      <c r="BU66" s="238"/>
      <c r="BV66" s="35">
        <v>-154.11749867</v>
      </c>
      <c r="BW66" s="103">
        <f t="shared" ca="1" si="86"/>
        <v>338.97548919261897</v>
      </c>
      <c r="BX66" s="10">
        <f t="shared" ca="1" si="14"/>
        <v>5.0758857880032338</v>
      </c>
      <c r="BY66" s="10">
        <f t="shared" ca="1" si="58"/>
        <v>0.56398730977813705</v>
      </c>
      <c r="BZ66" s="127"/>
      <c r="CA66" s="35">
        <v>-154.30840269999999</v>
      </c>
      <c r="CB66" s="103">
        <f t="shared" ca="1" si="59"/>
        <v>332.01812434462983</v>
      </c>
      <c r="CC66" s="10">
        <f t="shared" ca="1" si="15"/>
        <v>-1.8814790599859066</v>
      </c>
      <c r="CD66" s="10">
        <f t="shared" ca="1" si="60"/>
        <v>-0.20905322888732294</v>
      </c>
      <c r="CE66" s="238"/>
      <c r="CF66" s="35">
        <v>-154.30130808000001</v>
      </c>
      <c r="CG66" s="103">
        <f t="shared" ca="1" si="61"/>
        <v>332.1373510546498</v>
      </c>
      <c r="CH66" s="10">
        <f t="shared" ca="1" si="16"/>
        <v>-1.7622523499659337</v>
      </c>
      <c r="CI66" s="10">
        <f t="shared" ca="1" si="62"/>
        <v>-0.19580581666288152</v>
      </c>
      <c r="CJ66" s="127"/>
      <c r="CK66" s="37">
        <v>-154.31683598999999</v>
      </c>
      <c r="CL66" s="103">
        <f t="shared" ca="1" si="63"/>
        <v>333.80923583351705</v>
      </c>
      <c r="CM66" s="10">
        <f t="shared" ca="1" si="17"/>
        <v>-9.0367571098681765E-2</v>
      </c>
      <c r="CN66" s="10">
        <f t="shared" ca="1" si="64"/>
        <v>-1.0040841233186862E-2</v>
      </c>
      <c r="CO66" s="127"/>
      <c r="CP66" s="37">
        <v>-154.25759619999999</v>
      </c>
      <c r="CQ66" s="103">
        <f t="shared" ca="1" si="65"/>
        <v>330.73424406819066</v>
      </c>
      <c r="CR66" s="10">
        <f t="shared" ca="1" si="18"/>
        <v>-3.1653593364250696</v>
      </c>
      <c r="CS66" s="10">
        <f t="shared" ca="1" si="66"/>
        <v>-0.35170659293611883</v>
      </c>
      <c r="CT66" s="238"/>
      <c r="CU66" s="35">
        <v>-154.23038453999999</v>
      </c>
      <c r="CV66" s="103">
        <f t="shared" ca="1" si="67"/>
        <v>330.22948210367241</v>
      </c>
      <c r="CW66" s="10">
        <f t="shared" ca="1" si="19"/>
        <v>-3.6701213009433218</v>
      </c>
      <c r="CX66" s="10">
        <f t="shared" ca="1" si="68"/>
        <v>-0.40779125566036911</v>
      </c>
      <c r="CY66" s="127"/>
      <c r="CZ66" s="35">
        <v>-154.30239284999999</v>
      </c>
      <c r="DA66" s="103">
        <f t="shared" ca="1" si="69"/>
        <v>332.66400053306211</v>
      </c>
      <c r="DB66" s="10">
        <f t="shared" ca="1" si="20"/>
        <v>-1.235602871553624</v>
      </c>
      <c r="DC66" s="10">
        <f t="shared" ca="1" si="70"/>
        <v>-0.13728920795040267</v>
      </c>
      <c r="DD66" s="238"/>
      <c r="DE66" s="35">
        <v>-154.29931730000001</v>
      </c>
      <c r="DF66" s="103">
        <f t="shared" ca="1" si="71"/>
        <v>332.98851053733961</v>
      </c>
      <c r="DG66" s="10">
        <f t="shared" ca="1" si="21"/>
        <v>-0.91109286727612471</v>
      </c>
      <c r="DH66" s="10">
        <f t="shared" ca="1" si="72"/>
        <v>-0.1012325408084583</v>
      </c>
      <c r="DI66" s="127"/>
      <c r="DJ66" s="35">
        <v>-154.31306896000001</v>
      </c>
      <c r="DK66" s="103">
        <f t="shared" ca="1" si="73"/>
        <v>333.81306677596911</v>
      </c>
      <c r="DL66" s="10">
        <f t="shared" ca="1" si="22"/>
        <v>-8.6536628646626923E-2</v>
      </c>
      <c r="DM66" s="10">
        <f t="shared" ca="1" si="74"/>
        <v>-9.6151809607363248E-3</v>
      </c>
      <c r="DN66" s="127"/>
      <c r="DO66" s="65">
        <v>-154.28157805000001</v>
      </c>
      <c r="DP66" s="108">
        <f t="shared" ca="1" si="75"/>
        <v>334.59461982283307</v>
      </c>
      <c r="DQ66" s="10">
        <f t="shared" ca="1" si="23"/>
        <v>0.69501641821733529</v>
      </c>
      <c r="DR66" s="10">
        <f t="shared" ca="1" si="76"/>
        <v>7.7224046468592808E-2</v>
      </c>
      <c r="DS66" s="238"/>
      <c r="DT66" s="65">
        <v>-154.0499341</v>
      </c>
      <c r="DU66" s="108">
        <f t="shared" ca="1" si="77"/>
        <v>338.64062215232013</v>
      </c>
      <c r="DV66" s="10">
        <f t="shared" ca="1" si="24"/>
        <v>4.7410187477044019</v>
      </c>
      <c r="DW66" s="10">
        <f t="shared" ca="1" si="78"/>
        <v>0.52677986085604467</v>
      </c>
      <c r="DX66" s="115"/>
      <c r="DY66" s="87">
        <v>-154.30358188</v>
      </c>
      <c r="DZ66" s="113">
        <f t="shared" ca="1" si="79"/>
        <v>333.38256736405845</v>
      </c>
      <c r="EA66" s="10">
        <f t="shared" ca="1" si="25"/>
        <v>-0.51703604055728647</v>
      </c>
      <c r="EB66" s="10">
        <f t="shared" ca="1" si="80"/>
        <v>-5.7448448950809611E-2</v>
      </c>
      <c r="EC66" s="238"/>
      <c r="ED66" s="65">
        <v>-154.27492151000001</v>
      </c>
      <c r="EE66" s="108">
        <f t="shared" ca="1" si="81"/>
        <v>332.94343970341959</v>
      </c>
      <c r="EF66" s="10">
        <f t="shared" ca="1" si="26"/>
        <v>-0.95616370119614658</v>
      </c>
      <c r="EG66" s="10">
        <f t="shared" ca="1" si="82"/>
        <v>-0.10624041124401629</v>
      </c>
      <c r="EH66" s="238"/>
      <c r="EI66" s="87">
        <v>-154.30231133000001</v>
      </c>
      <c r="EJ66" s="113">
        <f t="shared" ca="1" si="83"/>
        <v>333.93121417049116</v>
      </c>
      <c r="EK66" s="10">
        <f t="shared" ca="1" si="27"/>
        <v>3.161076587542766E-2</v>
      </c>
      <c r="EL66" s="10">
        <f t="shared" ca="1" si="84"/>
        <v>3.5123073194919621E-3</v>
      </c>
      <c r="EM66" s="238"/>
      <c r="EN66" s="151"/>
      <c r="EO66" s="113"/>
      <c r="EP66" s="113"/>
      <c r="EQ66" s="113"/>
      <c r="ER66"/>
      <c r="EW66" s="287">
        <v>2</v>
      </c>
      <c r="EX66" s="287">
        <v>0</v>
      </c>
      <c r="EY66" s="287">
        <v>0</v>
      </c>
      <c r="EZ66" s="287">
        <v>6</v>
      </c>
      <c r="FA66" s="287">
        <v>0</v>
      </c>
      <c r="FB66" s="287">
        <v>0</v>
      </c>
      <c r="FC66" s="287">
        <v>1</v>
      </c>
      <c r="FD66" s="287">
        <v>0</v>
      </c>
      <c r="FE66" s="287">
        <v>0</v>
      </c>
      <c r="FF66" s="287">
        <v>0</v>
      </c>
      <c r="FG66" s="287">
        <v>0</v>
      </c>
      <c r="FH66" s="287">
        <v>0</v>
      </c>
      <c r="FI66" s="287">
        <v>0</v>
      </c>
      <c r="FJ66" s="287">
        <v>0</v>
      </c>
      <c r="FK66" s="287">
        <v>0</v>
      </c>
      <c r="FL66" s="287"/>
    </row>
    <row r="67" spans="1:168" x14ac:dyDescent="0.25">
      <c r="A67" s="128" t="s">
        <v>80</v>
      </c>
      <c r="B67" s="234">
        <v>10</v>
      </c>
      <c r="C67" s="114" t="s">
        <v>122</v>
      </c>
      <c r="D67" s="65">
        <v>-25.595615819999999</v>
      </c>
      <c r="E67" s="108">
        <f t="shared" ca="1" si="30"/>
        <v>305.41701695778499</v>
      </c>
      <c r="F67" s="10">
        <f t="shared" ca="1" si="0"/>
        <v>1.1388252960268801</v>
      </c>
      <c r="G67" s="10">
        <f t="shared" ca="1" si="31"/>
        <v>0.11388252960268801</v>
      </c>
      <c r="H67" s="116"/>
      <c r="I67" s="65">
        <v>-25.729899110000002</v>
      </c>
      <c r="J67" s="108">
        <f t="shared" ca="1" si="32"/>
        <v>305.99266233893826</v>
      </c>
      <c r="K67" s="10">
        <f t="shared" ca="1" si="1"/>
        <v>1.7144706771801452</v>
      </c>
      <c r="L67" s="10">
        <f t="shared" ca="1" si="33"/>
        <v>0.17144706771801452</v>
      </c>
      <c r="M67" s="116"/>
      <c r="N67" s="129">
        <v>-134.50009650999999</v>
      </c>
      <c r="O67" s="108">
        <f t="shared" ca="1" si="34"/>
        <v>303.9985924766392</v>
      </c>
      <c r="P67" s="10">
        <f t="shared" ca="1" si="2"/>
        <v>-0.27959918511891146</v>
      </c>
      <c r="Q67" s="10">
        <f t="shared" ca="1" si="35"/>
        <v>-2.7959918511891148E-2</v>
      </c>
      <c r="R67" s="115"/>
      <c r="S67" s="65">
        <v>-134.49428137000001</v>
      </c>
      <c r="T67" s="103">
        <f t="shared" ca="1" si="36"/>
        <v>304.83526591407593</v>
      </c>
      <c r="U67" s="10">
        <f t="shared" ca="1" si="3"/>
        <v>0.55707425231781826</v>
      </c>
      <c r="V67" s="10">
        <f t="shared" ca="1" si="37"/>
        <v>5.5707425231781828E-2</v>
      </c>
      <c r="W67" s="127"/>
      <c r="X67" s="65">
        <v>-134.46353490000001</v>
      </c>
      <c r="Y67" s="108">
        <f t="shared" ca="1" si="38"/>
        <v>304.39878634139541</v>
      </c>
      <c r="Z67" s="10">
        <f t="shared" ca="1" si="4"/>
        <v>0.12059467963729276</v>
      </c>
      <c r="AA67" s="10">
        <f t="shared" ca="1" si="39"/>
        <v>1.2059467963729276E-2</v>
      </c>
      <c r="AB67" s="238"/>
      <c r="AC67" s="35">
        <v>-134.44171646999999</v>
      </c>
      <c r="AD67" s="108">
        <f t="shared" ca="1" si="40"/>
        <v>307.26504037540764</v>
      </c>
      <c r="AE67" s="10">
        <f t="shared" ca="1" si="5"/>
        <v>2.9868487136495219</v>
      </c>
      <c r="AF67" s="10">
        <f t="shared" ca="1" si="41"/>
        <v>0.2986848713649522</v>
      </c>
      <c r="AG67" s="116"/>
      <c r="AH67" s="65">
        <v>-134.49060803</v>
      </c>
      <c r="AI67" s="108">
        <f t="shared" ca="1" si="42"/>
        <v>304.34212541623612</v>
      </c>
      <c r="AJ67" s="10">
        <f t="shared" ca="1" si="6"/>
        <v>6.3933754478000537E-2</v>
      </c>
      <c r="AK67" s="10">
        <f t="shared" ca="1" si="43"/>
        <v>6.3933754478000537E-3</v>
      </c>
      <c r="AL67" s="127"/>
      <c r="AM67" s="65">
        <v>-134.43416762000001</v>
      </c>
      <c r="AN67" s="108">
        <f t="shared" ca="1" si="44"/>
        <v>304.80782494549601</v>
      </c>
      <c r="AO67" s="10">
        <f t="shared" ca="1" si="7"/>
        <v>0.52963328373789409</v>
      </c>
      <c r="AP67" s="10">
        <f t="shared" ca="1" si="45"/>
        <v>5.2963328373789406E-2</v>
      </c>
      <c r="AQ67" s="238"/>
      <c r="AR67" s="65">
        <v>-134.42111885</v>
      </c>
      <c r="AS67" s="108">
        <f t="shared" ca="1" si="46"/>
        <v>303.66529420883637</v>
      </c>
      <c r="AT67" s="10">
        <f t="shared" ca="1" si="8"/>
        <v>-0.61289745292174302</v>
      </c>
      <c r="AU67" s="10">
        <f t="shared" ca="1" si="47"/>
        <v>-6.1289745292174305E-2</v>
      </c>
      <c r="AV67" s="127"/>
      <c r="AW67" s="65">
        <v>-134.51041466000001</v>
      </c>
      <c r="AX67" s="108">
        <f t="shared" ca="1" si="48"/>
        <v>304.35874499210519</v>
      </c>
      <c r="AY67" s="10">
        <f t="shared" ca="1" si="9"/>
        <v>8.055333034707246E-2</v>
      </c>
      <c r="AZ67" s="10">
        <f t="shared" ca="1" si="49"/>
        <v>8.0553330347072453E-3</v>
      </c>
      <c r="BA67" s="238"/>
      <c r="BB67" s="65">
        <v>-134.50711594000001</v>
      </c>
      <c r="BC67" s="108">
        <f t="shared" ca="1" si="50"/>
        <v>305.21195642922976</v>
      </c>
      <c r="BD67" s="10">
        <f t="shared" ca="1" si="10"/>
        <v>0.93376476747164361</v>
      </c>
      <c r="BE67" s="10">
        <f t="shared" ca="1" si="51"/>
        <v>9.3376476747164358E-2</v>
      </c>
      <c r="BF67" s="127"/>
      <c r="BG67" s="65">
        <v>-134.51695727000001</v>
      </c>
      <c r="BH67" s="108">
        <f t="shared" ca="1" si="52"/>
        <v>304.30890195223549</v>
      </c>
      <c r="BI67" s="10">
        <f t="shared" ca="1" si="11"/>
        <v>3.0710290477372837E-2</v>
      </c>
      <c r="BJ67" s="10">
        <f t="shared" ca="1" si="53"/>
        <v>3.0710290477372836E-3</v>
      </c>
      <c r="BK67" s="127"/>
      <c r="BL67" s="65">
        <v>-134.51723462999999</v>
      </c>
      <c r="BM67" s="108">
        <f t="shared" ca="1" si="54"/>
        <v>304.27819166175811</v>
      </c>
      <c r="BN67" s="10">
        <f t="shared" ca="1" si="12"/>
        <v>0</v>
      </c>
      <c r="BO67" s="10">
        <f t="shared" ca="1" si="55"/>
        <v>0</v>
      </c>
      <c r="BQ67" s="124">
        <v>-134.42460928</v>
      </c>
      <c r="BR67" s="112">
        <f t="shared" ca="1" si="56"/>
        <v>305.19845871063319</v>
      </c>
      <c r="BS67" s="10">
        <f t="shared" ca="1" si="13"/>
        <v>0.92026704887507549</v>
      </c>
      <c r="BT67" s="10">
        <f t="shared" ca="1" si="57"/>
        <v>9.2026704887507554E-2</v>
      </c>
      <c r="BU67" s="238"/>
      <c r="BV67" s="35">
        <v>-134.34492359999999</v>
      </c>
      <c r="BW67" s="103">
        <f t="shared" ca="1" si="86"/>
        <v>312.65135172817509</v>
      </c>
      <c r="BX67" s="10">
        <f t="shared" ca="1" si="14"/>
        <v>8.3731600664169719</v>
      </c>
      <c r="BY67" s="10">
        <f t="shared" ca="1" si="58"/>
        <v>0.83731600664169714</v>
      </c>
      <c r="BZ67" s="127"/>
      <c r="CA67" s="35">
        <v>-134.50745508</v>
      </c>
      <c r="CB67" s="103">
        <f t="shared" ca="1" si="59"/>
        <v>302.54759086576718</v>
      </c>
      <c r="CC67" s="10">
        <f t="shared" ca="1" si="15"/>
        <v>-1.730600795990938</v>
      </c>
      <c r="CD67" s="10">
        <f t="shared" ca="1" si="60"/>
        <v>-0.17306007959909381</v>
      </c>
      <c r="CE67" s="238"/>
      <c r="CF67" s="35">
        <v>-134.50059492</v>
      </c>
      <c r="CG67" s="103">
        <f t="shared" ca="1" si="61"/>
        <v>302.66379611992738</v>
      </c>
      <c r="CH67" s="10">
        <f t="shared" ca="1" si="16"/>
        <v>-1.6143955418307314</v>
      </c>
      <c r="CI67" s="10">
        <f t="shared" ca="1" si="62"/>
        <v>-0.16143955418307315</v>
      </c>
      <c r="CJ67" s="127"/>
      <c r="CK67" s="37">
        <v>-134.51529049999999</v>
      </c>
      <c r="CL67" s="103">
        <f t="shared" ca="1" si="63"/>
        <v>304.20656778450206</v>
      </c>
      <c r="CM67" s="10">
        <f t="shared" ca="1" si="17"/>
        <v>-7.1623877256058677E-2</v>
      </c>
      <c r="CN67" s="10">
        <f t="shared" ca="1" si="64"/>
        <v>-7.162387725605868E-3</v>
      </c>
      <c r="CO67" s="127"/>
      <c r="CP67" s="37">
        <v>-134.46937002999999</v>
      </c>
      <c r="CQ67" s="103">
        <f t="shared" ca="1" si="65"/>
        <v>303.54840496985867</v>
      </c>
      <c r="CR67" s="10">
        <f t="shared" ca="1" si="18"/>
        <v>-0.72978669189944867</v>
      </c>
      <c r="CS67" s="10">
        <f t="shared" ca="1" si="66"/>
        <v>-7.2978669189944861E-2</v>
      </c>
      <c r="CT67" s="238"/>
      <c r="CU67" s="35">
        <v>-134.44074744</v>
      </c>
      <c r="CV67" s="103">
        <f t="shared" ca="1" si="67"/>
        <v>304.06084764451253</v>
      </c>
      <c r="CW67" s="10">
        <f t="shared" ca="1" si="19"/>
        <v>-0.21734401724557983</v>
      </c>
      <c r="CX67" s="10">
        <f t="shared" ca="1" si="68"/>
        <v>-2.1734401724557983E-2</v>
      </c>
      <c r="CY67" s="127"/>
      <c r="CZ67" s="35">
        <v>-134.50385231000001</v>
      </c>
      <c r="DA67" s="103">
        <f t="shared" ca="1" si="69"/>
        <v>303.32975573390996</v>
      </c>
      <c r="DB67" s="10">
        <f t="shared" ca="1" si="20"/>
        <v>-0.94843592784815201</v>
      </c>
      <c r="DC67" s="10">
        <f t="shared" ca="1" si="70"/>
        <v>-9.4843592784815203E-2</v>
      </c>
      <c r="DD67" s="238"/>
      <c r="DE67" s="35">
        <v>-134.50081243</v>
      </c>
      <c r="DF67" s="103">
        <f t="shared" ca="1" si="71"/>
        <v>303.6016930341425</v>
      </c>
      <c r="DG67" s="10">
        <f t="shared" ca="1" si="21"/>
        <v>-0.67649862761561508</v>
      </c>
      <c r="DH67" s="10">
        <f t="shared" ca="1" si="72"/>
        <v>-6.7649862761561513E-2</v>
      </c>
      <c r="DI67" s="127"/>
      <c r="DJ67" s="35">
        <v>-134.51221138</v>
      </c>
      <c r="DK67" s="103">
        <f t="shared" ca="1" si="73"/>
        <v>304.26279886599417</v>
      </c>
      <c r="DL67" s="10">
        <f t="shared" ca="1" si="22"/>
        <v>-1.5392795763943923E-2</v>
      </c>
      <c r="DM67" s="10">
        <f t="shared" ca="1" si="74"/>
        <v>-1.5392795763943922E-3</v>
      </c>
      <c r="DN67" s="127"/>
      <c r="DO67" s="65">
        <v>-134.48064833000001</v>
      </c>
      <c r="DP67" s="108">
        <f t="shared" ca="1" si="75"/>
        <v>306.54879219018648</v>
      </c>
      <c r="DQ67" s="10">
        <f t="shared" ca="1" si="23"/>
        <v>2.2706005284283606</v>
      </c>
      <c r="DR67" s="10">
        <f t="shared" ca="1" si="76"/>
        <v>0.22706005284283606</v>
      </c>
      <c r="DS67" s="238"/>
      <c r="DT67" s="65">
        <v>-134.24806995</v>
      </c>
      <c r="DU67" s="108">
        <f t="shared" ca="1" si="77"/>
        <v>312.11692427569074</v>
      </c>
      <c r="DV67" s="10">
        <f t="shared" ca="1" si="24"/>
        <v>7.8387326139326206</v>
      </c>
      <c r="DW67" s="10">
        <f t="shared" ca="1" si="78"/>
        <v>0.78387326139326208</v>
      </c>
      <c r="DX67" s="115"/>
      <c r="DY67" s="87">
        <v>-134.50182660999999</v>
      </c>
      <c r="DZ67" s="113">
        <f t="shared" ca="1" si="79"/>
        <v>303.87095400848938</v>
      </c>
      <c r="EA67" s="10">
        <f t="shared" ca="1" si="25"/>
        <v>-0.40723765326873718</v>
      </c>
      <c r="EB67" s="10">
        <f t="shared" ca="1" si="80"/>
        <v>-4.0723765326873718E-2</v>
      </c>
      <c r="EC67" s="238"/>
      <c r="ED67" s="65">
        <v>-134.47302417</v>
      </c>
      <c r="EE67" s="108">
        <f t="shared" ca="1" si="81"/>
        <v>305.15726901987159</v>
      </c>
      <c r="EF67" s="10">
        <f t="shared" ca="1" si="26"/>
        <v>0.8790773581134772</v>
      </c>
      <c r="EG67" s="10">
        <f t="shared" ca="1" si="82"/>
        <v>8.7907735811347726E-2</v>
      </c>
      <c r="EH67" s="238"/>
      <c r="EI67" s="87">
        <v>-134.50045424000001</v>
      </c>
      <c r="EJ67" s="113">
        <f t="shared" ca="1" si="83"/>
        <v>304.5838701209525</v>
      </c>
      <c r="EK67" s="10">
        <f t="shared" ca="1" si="27"/>
        <v>0.30567845919438241</v>
      </c>
      <c r="EL67" s="10">
        <f t="shared" ca="1" si="84"/>
        <v>3.0567845919438241E-2</v>
      </c>
      <c r="EM67" s="238"/>
      <c r="EN67" s="151"/>
      <c r="EO67" s="113"/>
      <c r="EP67" s="113"/>
      <c r="EQ67" s="113"/>
      <c r="ER67"/>
      <c r="EW67" s="287">
        <v>2</v>
      </c>
      <c r="EX67" s="287">
        <v>0</v>
      </c>
      <c r="EY67" s="287">
        <v>0</v>
      </c>
      <c r="EZ67" s="287">
        <v>7</v>
      </c>
      <c r="FA67" s="287">
        <v>0</v>
      </c>
      <c r="FB67" s="287">
        <v>0</v>
      </c>
      <c r="FC67" s="287">
        <v>0</v>
      </c>
      <c r="FD67" s="287">
        <v>0</v>
      </c>
      <c r="FE67" s="287">
        <v>0</v>
      </c>
      <c r="FF67" s="287">
        <v>0</v>
      </c>
      <c r="FG67" s="287">
        <v>1</v>
      </c>
      <c r="FH67" s="287">
        <v>0</v>
      </c>
      <c r="FI67" s="287">
        <v>0</v>
      </c>
      <c r="FJ67" s="287">
        <v>0</v>
      </c>
      <c r="FK67" s="287">
        <v>0</v>
      </c>
      <c r="FL67" s="287"/>
    </row>
    <row r="68" spans="1:168" x14ac:dyDescent="0.25">
      <c r="A68" s="128" t="s">
        <v>80</v>
      </c>
      <c r="B68" s="234">
        <v>6</v>
      </c>
      <c r="C68" s="114" t="s">
        <v>123</v>
      </c>
      <c r="D68" s="65">
        <v>-13.7757307</v>
      </c>
      <c r="E68" s="108">
        <f t="shared" ca="1" si="30"/>
        <v>233.94853288900003</v>
      </c>
      <c r="F68" s="10">
        <f t="shared" ca="1" si="0"/>
        <v>-7.1711038260067994</v>
      </c>
      <c r="G68" s="10">
        <f t="shared" ca="1" si="31"/>
        <v>-1.1951839710011332</v>
      </c>
      <c r="H68" s="116"/>
      <c r="I68" s="65">
        <v>-13.864328970000001</v>
      </c>
      <c r="J68" s="108">
        <f t="shared" ca="1" si="32"/>
        <v>239.55728363208107</v>
      </c>
      <c r="K68" s="10">
        <f t="shared" ca="1" si="1"/>
        <v>-1.5623530829257675</v>
      </c>
      <c r="L68" s="10">
        <f t="shared" ca="1" si="33"/>
        <v>-0.26039218048762791</v>
      </c>
      <c r="M68" s="116"/>
      <c r="N68" s="129">
        <v>-78.160908280000001</v>
      </c>
      <c r="O68" s="108">
        <f t="shared" ca="1" si="34"/>
        <v>241.15190322779026</v>
      </c>
      <c r="P68" s="10">
        <f t="shared" ca="1" si="2"/>
        <v>3.2266512783422741E-2</v>
      </c>
      <c r="Q68" s="10">
        <f t="shared" ca="1" si="35"/>
        <v>5.3777521305704568E-3</v>
      </c>
      <c r="R68" s="115"/>
      <c r="S68" s="65">
        <v>-78.157306500000004</v>
      </c>
      <c r="T68" s="103">
        <f t="shared" ca="1" si="36"/>
        <v>241.6807740880769</v>
      </c>
      <c r="U68" s="10">
        <f t="shared" ca="1" si="3"/>
        <v>0.56113737307006772</v>
      </c>
      <c r="V68" s="10">
        <f t="shared" ca="1" si="37"/>
        <v>9.3522895511677959E-2</v>
      </c>
      <c r="W68" s="127"/>
      <c r="X68" s="65">
        <v>-78.139900269999998</v>
      </c>
      <c r="Y68" s="108">
        <f t="shared" ca="1" si="38"/>
        <v>240.14359039113918</v>
      </c>
      <c r="Z68" s="10">
        <f t="shared" ca="1" si="4"/>
        <v>-0.97604632386764933</v>
      </c>
      <c r="AA68" s="10">
        <f t="shared" ca="1" si="39"/>
        <v>-0.1626743873112749</v>
      </c>
      <c r="AB68" s="238"/>
      <c r="AC68" s="65">
        <v>-78.12503504</v>
      </c>
      <c r="AD68" s="108">
        <f t="shared" ca="1" si="40"/>
        <v>240.93949143129151</v>
      </c>
      <c r="AE68" s="10">
        <f t="shared" ca="1" si="5"/>
        <v>-0.18014528371531924</v>
      </c>
      <c r="AF68" s="10">
        <f t="shared" ca="1" si="41"/>
        <v>-3.0024213952553207E-2</v>
      </c>
      <c r="AG68" s="116"/>
      <c r="AH68" s="65">
        <v>-78.152077590000005</v>
      </c>
      <c r="AI68" s="108">
        <f t="shared" ca="1" si="42"/>
        <v>240.20105766536108</v>
      </c>
      <c r="AJ68" s="10">
        <f t="shared" ca="1" si="6"/>
        <v>-0.9185790496457571</v>
      </c>
      <c r="AK68" s="10">
        <f t="shared" ca="1" si="43"/>
        <v>-0.15309650827429286</v>
      </c>
      <c r="AL68" s="127"/>
      <c r="AM68" s="65">
        <v>-78.123572789999997</v>
      </c>
      <c r="AN68" s="108">
        <f t="shared" ca="1" si="44"/>
        <v>240.4203971612134</v>
      </c>
      <c r="AO68" s="10">
        <f t="shared" ca="1" si="7"/>
        <v>-0.69923955379343283</v>
      </c>
      <c r="AP68" s="10">
        <f t="shared" ca="1" si="45"/>
        <v>-0.11653992563223881</v>
      </c>
      <c r="AQ68" s="238"/>
      <c r="AR68" s="65">
        <v>-78.116025359999995</v>
      </c>
      <c r="AS68" s="108">
        <f t="shared" ca="1" si="46"/>
        <v>240.11774329542632</v>
      </c>
      <c r="AT68" s="10">
        <f t="shared" ca="1" si="8"/>
        <v>-1.0018934195805116</v>
      </c>
      <c r="AU68" s="10">
        <f t="shared" ca="1" si="47"/>
        <v>-0.16698223659675193</v>
      </c>
      <c r="AV68" s="127"/>
      <c r="AW68" s="65">
        <v>-78.165904429999998</v>
      </c>
      <c r="AX68" s="108">
        <f t="shared" ca="1" si="48"/>
        <v>241.03579523751307</v>
      </c>
      <c r="AY68" s="10">
        <f t="shared" ca="1" si="9"/>
        <v>-8.384147749376325E-2</v>
      </c>
      <c r="AZ68" s="10">
        <f t="shared" ca="1" si="49"/>
        <v>-1.3973579582293874E-2</v>
      </c>
      <c r="BA68" s="238"/>
      <c r="BB68" s="65">
        <v>-78.163751570000002</v>
      </c>
      <c r="BC68" s="108">
        <f t="shared" ca="1" si="50"/>
        <v>241.57111061524125</v>
      </c>
      <c r="BD68" s="10">
        <f t="shared" ca="1" si="10"/>
        <v>0.45147390023441858</v>
      </c>
      <c r="BE68" s="10">
        <f t="shared" ca="1" si="51"/>
        <v>7.5245650039069759E-2</v>
      </c>
      <c r="BF68" s="127"/>
      <c r="BG68" s="65">
        <v>-78.16928849</v>
      </c>
      <c r="BH68" s="108">
        <f t="shared" ca="1" si="52"/>
        <v>241.10227981606644</v>
      </c>
      <c r="BI68" s="10">
        <f t="shared" ca="1" si="11"/>
        <v>-1.7356898940391829E-2</v>
      </c>
      <c r="BJ68" s="10">
        <f t="shared" ca="1" si="53"/>
        <v>-2.8928164900653051E-3</v>
      </c>
      <c r="BK68" s="127"/>
      <c r="BL68" s="65">
        <v>-78.169457780000002</v>
      </c>
      <c r="BM68" s="108">
        <f t="shared" ca="1" si="54"/>
        <v>241.11963671500683</v>
      </c>
      <c r="BN68" s="10">
        <f t="shared" ca="1" si="12"/>
        <v>0</v>
      </c>
      <c r="BO68" s="10">
        <f t="shared" ca="1" si="55"/>
        <v>0</v>
      </c>
      <c r="BQ68" s="124">
        <v>-78.117588519999998</v>
      </c>
      <c r="BR68" s="112">
        <f t="shared" ca="1" si="56"/>
        <v>241.76771546002857</v>
      </c>
      <c r="BS68" s="10">
        <f t="shared" ca="1" si="13"/>
        <v>0.6480787450217349</v>
      </c>
      <c r="BT68" s="10">
        <f t="shared" ca="1" si="57"/>
        <v>0.10801312417028915</v>
      </c>
      <c r="BU68" s="238"/>
      <c r="BV68" s="35">
        <v>-78.071101440000007</v>
      </c>
      <c r="BW68" s="103">
        <f t="shared" ca="1" si="86"/>
        <v>246.18337706632011</v>
      </c>
      <c r="BX68" s="10">
        <f t="shared" ca="1" si="14"/>
        <v>5.063740351313271</v>
      </c>
      <c r="BY68" s="10">
        <f t="shared" ca="1" si="58"/>
        <v>0.84395672521887855</v>
      </c>
      <c r="BZ68" s="127"/>
      <c r="CA68" s="35">
        <v>-78.164896159999998</v>
      </c>
      <c r="CB68" s="103">
        <f t="shared" ca="1" si="59"/>
        <v>240.67303228461404</v>
      </c>
      <c r="CC68" s="10">
        <f t="shared" ca="1" si="15"/>
        <v>-0.44660443039279585</v>
      </c>
      <c r="CD68" s="10">
        <f t="shared" ca="1" si="60"/>
        <v>-7.4434071732132637E-2</v>
      </c>
      <c r="CE68" s="238"/>
      <c r="CF68" s="35">
        <v>-78.160619400000002</v>
      </c>
      <c r="CG68" s="103">
        <f t="shared" ca="1" si="61"/>
        <v>240.75282632906624</v>
      </c>
      <c r="CH68" s="10">
        <f t="shared" ca="1" si="16"/>
        <v>-0.36681038594059601</v>
      </c>
      <c r="CI68" s="10">
        <f t="shared" ca="1" si="62"/>
        <v>-6.1135064323432665E-2</v>
      </c>
      <c r="CJ68" s="127"/>
      <c r="CK68" s="37">
        <v>-78.168416460000003</v>
      </c>
      <c r="CL68" s="103">
        <f t="shared" ca="1" si="63"/>
        <v>241.02235399474455</v>
      </c>
      <c r="CM68" s="10">
        <f t="shared" ca="1" si="17"/>
        <v>-9.7282720262285238E-2</v>
      </c>
      <c r="CN68" s="10">
        <f t="shared" ca="1" si="64"/>
        <v>-1.6213786710380873E-2</v>
      </c>
      <c r="CO68" s="127"/>
      <c r="CP68" s="37">
        <v>-78.144054220000001</v>
      </c>
      <c r="CQ68" s="103">
        <f t="shared" ca="1" si="65"/>
        <v>240.09889920015326</v>
      </c>
      <c r="CR68" s="10">
        <f t="shared" ca="1" si="18"/>
        <v>-1.0207375148535789</v>
      </c>
      <c r="CS68" s="10">
        <f t="shared" ca="1" si="66"/>
        <v>-0.17012291914226316</v>
      </c>
      <c r="CT68" s="238"/>
      <c r="CU68" s="35">
        <v>-78.126445050000001</v>
      </c>
      <c r="CV68" s="103">
        <f t="shared" ca="1" si="67"/>
        <v>240.17144551564877</v>
      </c>
      <c r="CW68" s="10">
        <f t="shared" ca="1" si="19"/>
        <v>-0.94819119935806384</v>
      </c>
      <c r="CX68" s="10">
        <f t="shared" ca="1" si="68"/>
        <v>-0.1580318665596773</v>
      </c>
      <c r="CY68" s="127"/>
      <c r="CZ68" s="35">
        <v>-78.163019840000004</v>
      </c>
      <c r="DA68" s="103">
        <f t="shared" ca="1" si="69"/>
        <v>240.85347877265644</v>
      </c>
      <c r="DB68" s="10">
        <f t="shared" ca="1" si="20"/>
        <v>-0.26615794235038948</v>
      </c>
      <c r="DC68" s="10">
        <f t="shared" ca="1" si="70"/>
        <v>-4.4359657058398248E-2</v>
      </c>
      <c r="DD68" s="238"/>
      <c r="DE68" s="35">
        <v>-78.161161989999997</v>
      </c>
      <c r="DF68" s="103">
        <f t="shared" ca="1" si="71"/>
        <v>241.06875828528618</v>
      </c>
      <c r="DG68" s="10">
        <f t="shared" ca="1" si="21"/>
        <v>-5.0878429720654594E-2</v>
      </c>
      <c r="DH68" s="10">
        <f t="shared" ca="1" si="72"/>
        <v>-8.4797382867757651E-3</v>
      </c>
      <c r="DI68" s="127"/>
      <c r="DJ68" s="35">
        <v>-78.166713119999997</v>
      </c>
      <c r="DK68" s="103">
        <f t="shared" ca="1" si="73"/>
        <v>241.09217064608271</v>
      </c>
      <c r="DL68" s="10">
        <f t="shared" ca="1" si="22"/>
        <v>-2.7466068924127285E-2</v>
      </c>
      <c r="DM68" s="10">
        <f t="shared" ca="1" si="74"/>
        <v>-4.5776781540212141E-3</v>
      </c>
      <c r="DN68" s="127"/>
      <c r="DO68" s="65">
        <v>-78.149284499999993</v>
      </c>
      <c r="DP68" s="108">
        <f t="shared" ca="1" si="75"/>
        <v>241.65092976002879</v>
      </c>
      <c r="DQ68" s="10">
        <f t="shared" ca="1" si="23"/>
        <v>0.53129304502195396</v>
      </c>
      <c r="DR68" s="10">
        <f t="shared" ca="1" si="76"/>
        <v>8.8548840836992326E-2</v>
      </c>
      <c r="DS68" s="238"/>
      <c r="DT68" s="65">
        <v>-77.979652659999999</v>
      </c>
      <c r="DU68" s="108">
        <f t="shared" ca="1" si="77"/>
        <v>242.82336130055569</v>
      </c>
      <c r="DV68" s="10">
        <f t="shared" ca="1" si="24"/>
        <v>1.703724585548855</v>
      </c>
      <c r="DW68" s="10">
        <f t="shared" ca="1" si="78"/>
        <v>0.28395409759147583</v>
      </c>
      <c r="DX68" s="115"/>
      <c r="DY68" s="87">
        <v>-78.161779629999998</v>
      </c>
      <c r="DZ68" s="113">
        <f t="shared" ca="1" si="79"/>
        <v>240.90868701447866</v>
      </c>
      <c r="EA68" s="10">
        <f t="shared" ca="1" si="25"/>
        <v>-0.2109497005281753</v>
      </c>
      <c r="EB68" s="10">
        <f t="shared" ca="1" si="80"/>
        <v>-3.5158283421362548E-2</v>
      </c>
      <c r="EC68" s="238"/>
      <c r="ED68" s="65">
        <v>-78.145395269999995</v>
      </c>
      <c r="EE68" s="108">
        <f t="shared" ca="1" si="81"/>
        <v>241.01802418263406</v>
      </c>
      <c r="EF68" s="10">
        <f t="shared" ca="1" si="26"/>
        <v>-0.10161253237276924</v>
      </c>
      <c r="EG68" s="10">
        <f t="shared" ca="1" si="82"/>
        <v>-1.6935422062128207E-2</v>
      </c>
      <c r="EH68" s="238"/>
      <c r="EI68" s="87">
        <v>-78.161141319999999</v>
      </c>
      <c r="EJ68" s="113">
        <f t="shared" ca="1" si="83"/>
        <v>241.38115736585144</v>
      </c>
      <c r="EK68" s="10">
        <f t="shared" ca="1" si="27"/>
        <v>0.26152065084460219</v>
      </c>
      <c r="EL68" s="10">
        <f t="shared" ca="1" si="84"/>
        <v>4.3586775140767031E-2</v>
      </c>
      <c r="EM68" s="238"/>
      <c r="EN68" s="151"/>
      <c r="EO68" s="113"/>
      <c r="EP68" s="113"/>
      <c r="EQ68" s="113"/>
      <c r="ER68"/>
      <c r="EW68" s="287">
        <v>2</v>
      </c>
      <c r="EX68" s="287">
        <v>0</v>
      </c>
      <c r="EY68" s="287">
        <v>0</v>
      </c>
      <c r="EZ68" s="287">
        <v>4</v>
      </c>
      <c r="FA68" s="287">
        <v>0</v>
      </c>
      <c r="FB68" s="287">
        <v>0</v>
      </c>
      <c r="FC68" s="287">
        <v>0</v>
      </c>
      <c r="FD68" s="287">
        <v>0</v>
      </c>
      <c r="FE68" s="287">
        <v>0</v>
      </c>
      <c r="FF68" s="287">
        <v>0</v>
      </c>
      <c r="FG68" s="287">
        <v>0</v>
      </c>
      <c r="FH68" s="287">
        <v>0</v>
      </c>
      <c r="FI68" s="287">
        <v>0</v>
      </c>
      <c r="FJ68" s="287">
        <v>0</v>
      </c>
      <c r="FK68" s="287">
        <v>0</v>
      </c>
      <c r="FL68" s="287"/>
    </row>
    <row r="69" spans="1:168" x14ac:dyDescent="0.25">
      <c r="A69" s="128" t="s">
        <v>80</v>
      </c>
      <c r="B69" s="234">
        <v>7</v>
      </c>
      <c r="C69" s="114" t="s">
        <v>124</v>
      </c>
      <c r="D69" s="65">
        <v>-29.794969869999999</v>
      </c>
      <c r="E69" s="108">
        <f t="shared" ca="1" si="30"/>
        <v>276.82480155111421</v>
      </c>
      <c r="F69" s="10">
        <f t="shared" ca="1" si="0"/>
        <v>-2.8879187822396375</v>
      </c>
      <c r="G69" s="10">
        <f t="shared" ca="1" si="31"/>
        <v>-0.41255982603423391</v>
      </c>
      <c r="H69" s="116"/>
      <c r="I69" s="65">
        <v>-29.944900260000001</v>
      </c>
      <c r="J69" s="108">
        <f t="shared" ca="1" si="32"/>
        <v>262.67717502736269</v>
      </c>
      <c r="K69" s="10">
        <f t="shared" ca="1" si="1"/>
        <v>-17.03554530599115</v>
      </c>
      <c r="L69" s="10">
        <f t="shared" ca="1" si="33"/>
        <v>-2.4336493294273072</v>
      </c>
      <c r="M69" s="116"/>
      <c r="N69" s="129">
        <v>-153.0387206</v>
      </c>
      <c r="O69" s="108">
        <f t="shared" ca="1" si="34"/>
        <v>279.2452261283749</v>
      </c>
      <c r="P69" s="10">
        <f t="shared" ca="1" si="2"/>
        <v>-0.46749420497894789</v>
      </c>
      <c r="Q69" s="10">
        <f t="shared" ca="1" si="35"/>
        <v>-6.6784886425563988E-2</v>
      </c>
      <c r="R69" s="115"/>
      <c r="S69" s="65">
        <v>-153.03193081000001</v>
      </c>
      <c r="T69" s="103">
        <f t="shared" ca="1" si="36"/>
        <v>279.83962147843232</v>
      </c>
      <c r="U69" s="10">
        <f t="shared" ca="1" si="3"/>
        <v>0.12690114507847738</v>
      </c>
      <c r="V69" s="10">
        <f t="shared" ca="1" si="37"/>
        <v>1.8128735011211056E-2</v>
      </c>
      <c r="W69" s="127"/>
      <c r="X69" s="65">
        <v>-152.994124</v>
      </c>
      <c r="Y69" s="108">
        <f t="shared" ca="1" si="38"/>
        <v>278.30406616735729</v>
      </c>
      <c r="Z69" s="10">
        <f t="shared" ca="1" si="4"/>
        <v>-1.4086541659965519</v>
      </c>
      <c r="AA69" s="10">
        <f t="shared" ca="1" si="39"/>
        <v>-0.20123630942807885</v>
      </c>
      <c r="AB69" s="238"/>
      <c r="AC69" s="65">
        <v>-152.97220578</v>
      </c>
      <c r="AD69" s="108">
        <f t="shared" ca="1" si="40"/>
        <v>280.6013389658014</v>
      </c>
      <c r="AE69" s="10">
        <f t="shared" ca="1" si="5"/>
        <v>0.88861863244756023</v>
      </c>
      <c r="AF69" s="10">
        <f t="shared" ca="1" si="41"/>
        <v>0.12694551892108002</v>
      </c>
      <c r="AG69" s="116"/>
      <c r="AH69" s="65">
        <v>-153.03949141000001</v>
      </c>
      <c r="AI69" s="108">
        <f t="shared" ca="1" si="42"/>
        <v>277.97140482117749</v>
      </c>
      <c r="AJ69" s="10">
        <f t="shared" ca="1" si="6"/>
        <v>-1.7413155121763566</v>
      </c>
      <c r="AK69" s="10">
        <f t="shared" ca="1" si="43"/>
        <v>-0.24875935888233666</v>
      </c>
      <c r="AL69" s="127"/>
      <c r="AM69" s="65">
        <v>-152.96052716</v>
      </c>
      <c r="AN69" s="108">
        <f t="shared" ca="1" si="44"/>
        <v>278.33397638383133</v>
      </c>
      <c r="AO69" s="10">
        <f t="shared" ca="1" si="7"/>
        <v>-1.3787439495225158</v>
      </c>
      <c r="AP69" s="10">
        <f t="shared" ca="1" si="45"/>
        <v>-0.19696342136035941</v>
      </c>
      <c r="AQ69" s="238"/>
      <c r="AR69" s="65">
        <v>-152.95116695999999</v>
      </c>
      <c r="AS69" s="108">
        <f t="shared" ca="1" si="46"/>
        <v>278.28672495613648</v>
      </c>
      <c r="AT69" s="10">
        <f t="shared" ca="1" si="8"/>
        <v>-1.4259953772173617</v>
      </c>
      <c r="AU69" s="10">
        <f t="shared" ca="1" si="47"/>
        <v>-0.20371362531676596</v>
      </c>
      <c r="AV69" s="127"/>
      <c r="AW69" s="65">
        <v>-153.05136442</v>
      </c>
      <c r="AX69" s="108">
        <f t="shared" ca="1" si="48"/>
        <v>279.64151688712241</v>
      </c>
      <c r="AY69" s="10">
        <f t="shared" ca="1" si="9"/>
        <v>-7.1203446231436374E-2</v>
      </c>
      <c r="AZ69" s="10">
        <f t="shared" ca="1" si="49"/>
        <v>-1.0171920890205197E-2</v>
      </c>
      <c r="BA69" s="238"/>
      <c r="BB69" s="65">
        <v>-153.04780922</v>
      </c>
      <c r="BC69" s="108">
        <f t="shared" ca="1" si="50"/>
        <v>280.33068178394558</v>
      </c>
      <c r="BD69" s="10">
        <f t="shared" ca="1" si="10"/>
        <v>0.61796145059173568</v>
      </c>
      <c r="BE69" s="10">
        <f t="shared" ca="1" si="51"/>
        <v>8.8280207227390814E-2</v>
      </c>
      <c r="BF69" s="127"/>
      <c r="BG69" s="65">
        <v>-153.05898058</v>
      </c>
      <c r="BH69" s="108">
        <f t="shared" ca="1" si="52"/>
        <v>279.71269837053927</v>
      </c>
      <c r="BI69" s="10">
        <f t="shared" ca="1" si="11"/>
        <v>-2.1962814571452327E-5</v>
      </c>
      <c r="BJ69" s="10">
        <f t="shared" ca="1" si="53"/>
        <v>-3.1375449387789037E-6</v>
      </c>
      <c r="BK69" s="127"/>
      <c r="BL69" s="65">
        <v>-153.05935151</v>
      </c>
      <c r="BM69" s="108">
        <f t="shared" ca="1" si="54"/>
        <v>279.71272033335384</v>
      </c>
      <c r="BN69" s="10">
        <f t="shared" ca="1" si="12"/>
        <v>0</v>
      </c>
      <c r="BO69" s="10">
        <f t="shared" ca="1" si="55"/>
        <v>0</v>
      </c>
      <c r="BQ69" s="124">
        <v>-152.94985539999999</v>
      </c>
      <c r="BR69" s="112">
        <f t="shared" ca="1" si="56"/>
        <v>279.04478092849303</v>
      </c>
      <c r="BS69" s="10">
        <f t="shared" ca="1" si="13"/>
        <v>-0.66793940486081738</v>
      </c>
      <c r="BT69" s="10">
        <f t="shared" ca="1" si="57"/>
        <v>-9.5419914980116774E-2</v>
      </c>
      <c r="BU69" s="238"/>
      <c r="BV69" s="35">
        <v>-152.86374065999999</v>
      </c>
      <c r="BW69" s="103">
        <f t="shared" ca="1" si="86"/>
        <v>285.25191484133876</v>
      </c>
      <c r="BX69" s="10">
        <f t="shared" ca="1" si="14"/>
        <v>5.5391945079849165</v>
      </c>
      <c r="BY69" s="10">
        <f t="shared" ca="1" si="58"/>
        <v>0.79131350114070231</v>
      </c>
      <c r="BZ69" s="127"/>
      <c r="CA69" s="35">
        <v>-153.05099498000001</v>
      </c>
      <c r="CB69" s="103">
        <f t="shared" ca="1" si="59"/>
        <v>278.74501360411296</v>
      </c>
      <c r="CC69" s="10">
        <f t="shared" ca="1" si="15"/>
        <v>-0.96770672924088785</v>
      </c>
      <c r="CD69" s="10">
        <f t="shared" ca="1" si="60"/>
        <v>-0.13824381846298398</v>
      </c>
      <c r="CE69" s="238"/>
      <c r="CF69" s="35">
        <v>-153.04409694</v>
      </c>
      <c r="CG69" s="103">
        <f t="shared" ca="1" si="61"/>
        <v>278.93231249043163</v>
      </c>
      <c r="CH69" s="10">
        <f t="shared" ca="1" si="16"/>
        <v>-0.78040784292221588</v>
      </c>
      <c r="CI69" s="10">
        <f t="shared" ca="1" si="62"/>
        <v>-0.11148683470317369</v>
      </c>
      <c r="CJ69" s="127"/>
      <c r="CK69" s="37">
        <v>-153.05715402999999</v>
      </c>
      <c r="CL69" s="103">
        <f t="shared" ca="1" si="63"/>
        <v>279.56821128574984</v>
      </c>
      <c r="CM69" s="10">
        <f t="shared" ca="1" si="17"/>
        <v>-0.14450904760400363</v>
      </c>
      <c r="CN69" s="10">
        <f t="shared" ca="1" si="64"/>
        <v>-2.0644149657714803E-2</v>
      </c>
      <c r="CO69" s="127"/>
      <c r="CP69" s="37">
        <v>-153.00014364</v>
      </c>
      <c r="CQ69" s="103">
        <f t="shared" ca="1" si="65"/>
        <v>276.49103578910115</v>
      </c>
      <c r="CR69" s="10">
        <f t="shared" ca="1" si="18"/>
        <v>-3.221684544252696</v>
      </c>
      <c r="CS69" s="10">
        <f t="shared" ca="1" si="66"/>
        <v>-0.46024064917895657</v>
      </c>
      <c r="CT69" s="238"/>
      <c r="CU69" s="35">
        <v>-152.97799126000001</v>
      </c>
      <c r="CV69" s="103">
        <f t="shared" ca="1" si="67"/>
        <v>277.27618760008136</v>
      </c>
      <c r="CW69" s="10">
        <f t="shared" ca="1" si="19"/>
        <v>-2.436532733272486</v>
      </c>
      <c r="CX69" s="10">
        <f t="shared" ca="1" si="68"/>
        <v>-0.34807610475321227</v>
      </c>
      <c r="CY69" s="127"/>
      <c r="CZ69" s="35">
        <v>-153.04389236</v>
      </c>
      <c r="DA69" s="103">
        <f t="shared" ca="1" si="69"/>
        <v>278.88919007195062</v>
      </c>
      <c r="DB69" s="10">
        <f t="shared" ca="1" si="20"/>
        <v>-0.82353026140322072</v>
      </c>
      <c r="DC69" s="10">
        <f t="shared" ca="1" si="70"/>
        <v>-0.1176471802004601</v>
      </c>
      <c r="DD69" s="238"/>
      <c r="DE69" s="35">
        <v>-153.04080945999999</v>
      </c>
      <c r="DF69" s="103">
        <f t="shared" ca="1" si="71"/>
        <v>279.14419717936244</v>
      </c>
      <c r="DG69" s="10">
        <f t="shared" ca="1" si="21"/>
        <v>-0.56852315399140707</v>
      </c>
      <c r="DH69" s="10">
        <f t="shared" ca="1" si="72"/>
        <v>-8.1217593427343873E-2</v>
      </c>
      <c r="DI69" s="127"/>
      <c r="DJ69" s="35">
        <v>-153.05353316</v>
      </c>
      <c r="DK69" s="103">
        <f t="shared" ca="1" si="73"/>
        <v>279.60771611484751</v>
      </c>
      <c r="DL69" s="10">
        <f t="shared" ca="1" si="22"/>
        <v>-0.10500421850633757</v>
      </c>
      <c r="DM69" s="10">
        <f t="shared" ca="1" si="74"/>
        <v>-1.5000602643762509E-2</v>
      </c>
      <c r="DN69" s="127"/>
      <c r="DO69" s="65">
        <v>-153.02316639</v>
      </c>
      <c r="DP69" s="108">
        <f t="shared" ca="1" si="75"/>
        <v>279.79461025786111</v>
      </c>
      <c r="DQ69" s="10">
        <f t="shared" ca="1" si="23"/>
        <v>8.1889924507265732E-2</v>
      </c>
      <c r="DR69" s="10">
        <f t="shared" ca="1" si="76"/>
        <v>1.1698560643895104E-2</v>
      </c>
      <c r="DS69" s="238"/>
      <c r="DT69" s="65">
        <v>-152.80778792000001</v>
      </c>
      <c r="DU69" s="108">
        <f t="shared" ca="1" si="77"/>
        <v>284.17264642452949</v>
      </c>
      <c r="DV69" s="10">
        <f t="shared" ca="1" si="24"/>
        <v>4.459926091175646</v>
      </c>
      <c r="DW69" s="10">
        <f t="shared" ca="1" si="78"/>
        <v>0.63713229873937804</v>
      </c>
      <c r="DX69" s="115"/>
      <c r="DY69" s="87">
        <v>-153.04361363999999</v>
      </c>
      <c r="DZ69" s="113">
        <f t="shared" ca="1" si="79"/>
        <v>278.9540117516546</v>
      </c>
      <c r="EA69" s="10">
        <f t="shared" ca="1" si="25"/>
        <v>-0.75870858169923849</v>
      </c>
      <c r="EB69" s="10">
        <f t="shared" ca="1" si="80"/>
        <v>-0.10838694024274835</v>
      </c>
      <c r="EC69" s="238"/>
      <c r="ED69" s="65">
        <v>-153.01859669999999</v>
      </c>
      <c r="EE69" s="108">
        <f t="shared" ca="1" si="81"/>
        <v>279.07728275714197</v>
      </c>
      <c r="EF69" s="10">
        <f t="shared" ca="1" si="26"/>
        <v>-0.63543757621187069</v>
      </c>
      <c r="EG69" s="10">
        <f t="shared" ca="1" si="82"/>
        <v>-9.0776796601695811E-2</v>
      </c>
      <c r="EH69" s="238"/>
      <c r="EI69" s="87">
        <v>-153.04268039999999</v>
      </c>
      <c r="EJ69" s="113">
        <f t="shared" ca="1" si="83"/>
        <v>279.32266387650878</v>
      </c>
      <c r="EK69" s="10">
        <f t="shared" ca="1" si="27"/>
        <v>-0.39005645684505907</v>
      </c>
      <c r="EL69" s="10">
        <f t="shared" ca="1" si="84"/>
        <v>-5.5722350977865584E-2</v>
      </c>
      <c r="EM69" s="238"/>
      <c r="EN69" s="151"/>
      <c r="EO69" s="113"/>
      <c r="EP69" s="113"/>
      <c r="EQ69" s="113"/>
      <c r="ER69"/>
      <c r="EW69" s="287">
        <v>2</v>
      </c>
      <c r="EX69" s="287">
        <v>0</v>
      </c>
      <c r="EY69" s="287">
        <v>0</v>
      </c>
      <c r="EZ69" s="287">
        <v>4</v>
      </c>
      <c r="FA69" s="287">
        <v>0</v>
      </c>
      <c r="FB69" s="287">
        <v>0</v>
      </c>
      <c r="FC69" s="287">
        <v>1</v>
      </c>
      <c r="FD69" s="287">
        <v>0</v>
      </c>
      <c r="FE69" s="287">
        <v>0</v>
      </c>
      <c r="FF69" s="287">
        <v>0</v>
      </c>
      <c r="FG69" s="287">
        <v>0</v>
      </c>
      <c r="FH69" s="287">
        <v>0</v>
      </c>
      <c r="FI69" s="287">
        <v>0</v>
      </c>
      <c r="FJ69" s="287">
        <v>0</v>
      </c>
      <c r="FK69" s="287">
        <v>0</v>
      </c>
      <c r="FL69" s="287"/>
    </row>
    <row r="70" spans="1:168" x14ac:dyDescent="0.25">
      <c r="A70" s="114" t="s">
        <v>181</v>
      </c>
      <c r="B70" s="235">
        <v>2</v>
      </c>
      <c r="C70" s="114" t="s">
        <v>125</v>
      </c>
      <c r="D70" s="65">
        <v>-48.226772339999997</v>
      </c>
      <c r="E70" s="108">
        <f t="shared" ca="1" si="30"/>
        <v>0</v>
      </c>
      <c r="F70" s="10">
        <f t="shared" ref="F70:F133" ca="1" si="89">(E70-$BM70)</f>
        <v>0</v>
      </c>
      <c r="G70" s="10">
        <f t="shared" ca="1" si="31"/>
        <v>0</v>
      </c>
      <c r="H70" s="116"/>
      <c r="I70" s="65">
        <v>-48.552163980000003</v>
      </c>
      <c r="J70" s="108">
        <f t="shared" ca="1" si="32"/>
        <v>0</v>
      </c>
      <c r="K70" s="10">
        <f t="shared" ref="K70:K133" ca="1" si="90">(J70-$BM70)</f>
        <v>0</v>
      </c>
      <c r="L70" s="10">
        <f t="shared" ca="1" si="33"/>
        <v>0</v>
      </c>
      <c r="M70" s="116"/>
      <c r="N70" s="129">
        <v>-198.67897389999999</v>
      </c>
      <c r="O70" s="108">
        <f t="shared" ca="1" si="34"/>
        <v>0</v>
      </c>
      <c r="P70" s="10">
        <f t="shared" ref="P70:P133" ca="1" si="91">(O70-$BM70)</f>
        <v>0</v>
      </c>
      <c r="Q70" s="10">
        <f t="shared" ca="1" si="35"/>
        <v>0</v>
      </c>
      <c r="R70" s="115"/>
      <c r="S70" s="65">
        <v>-198.67154565999999</v>
      </c>
      <c r="T70" s="103">
        <f t="shared" ca="1" si="36"/>
        <v>0</v>
      </c>
      <c r="U70" s="10">
        <f t="shared" ref="U70:U133" ca="1" si="92">(T70-$BM70)</f>
        <v>0</v>
      </c>
      <c r="V70" s="10">
        <f t="shared" ca="1" si="37"/>
        <v>0</v>
      </c>
      <c r="W70" s="127"/>
      <c r="X70" s="65">
        <v>-198.61014427999999</v>
      </c>
      <c r="Y70" s="108">
        <f t="shared" ca="1" si="38"/>
        <v>0</v>
      </c>
      <c r="Z70" s="10">
        <f t="shared" ref="Z70:Z133" ca="1" si="93">(Y70-$BM70)</f>
        <v>0</v>
      </c>
      <c r="AA70" s="10">
        <f t="shared" ca="1" si="39"/>
        <v>0</v>
      </c>
      <c r="AB70" s="238"/>
      <c r="AC70" s="35">
        <v>-198.58913351000001</v>
      </c>
      <c r="AD70" s="108">
        <f t="shared" ca="1" si="40"/>
        <v>0</v>
      </c>
      <c r="AE70" s="10">
        <f t="shared" ref="AE70:AE133" ca="1" si="94">(AD70-$BM70)</f>
        <v>0</v>
      </c>
      <c r="AF70" s="10">
        <f t="shared" ca="1" si="41"/>
        <v>0</v>
      </c>
      <c r="AG70" s="116"/>
      <c r="AH70" s="65">
        <v>-198.74099699000001</v>
      </c>
      <c r="AI70" s="108">
        <f t="shared" ca="1" si="42"/>
        <v>0</v>
      </c>
      <c r="AJ70" s="10">
        <f t="shared" ref="AJ70:AJ133" ca="1" si="95">(AI70-$BM70)</f>
        <v>0</v>
      </c>
      <c r="AK70" s="10">
        <f t="shared" ca="1" si="43"/>
        <v>0</v>
      </c>
      <c r="AL70" s="127"/>
      <c r="AM70" s="65">
        <v>-198.57156524999999</v>
      </c>
      <c r="AN70" s="108">
        <f t="shared" ca="1" si="44"/>
        <v>0</v>
      </c>
      <c r="AO70" s="10">
        <f t="shared" ref="AO70:AO133" ca="1" si="96">(AN70-$BM70)</f>
        <v>0</v>
      </c>
      <c r="AP70" s="10">
        <f t="shared" ca="1" si="45"/>
        <v>0</v>
      </c>
      <c r="AQ70" s="238"/>
      <c r="AR70" s="65">
        <v>-198.56725495000001</v>
      </c>
      <c r="AS70" s="108">
        <f t="shared" ca="1" si="46"/>
        <v>0</v>
      </c>
      <c r="AT70" s="10">
        <f t="shared" ref="AT70:AT133" ca="1" si="97">(AS70-$BM70)</f>
        <v>0</v>
      </c>
      <c r="AU70" s="10">
        <f t="shared" ca="1" si="47"/>
        <v>0</v>
      </c>
      <c r="AV70" s="127"/>
      <c r="AW70" s="65">
        <v>-198.70342009999999</v>
      </c>
      <c r="AX70" s="108">
        <f t="shared" ca="1" si="48"/>
        <v>0</v>
      </c>
      <c r="AY70" s="10">
        <f t="shared" ref="AY70:AY133" ca="1" si="98">(AX70-$BM70)</f>
        <v>0</v>
      </c>
      <c r="AZ70" s="10">
        <f t="shared" ca="1" si="49"/>
        <v>0</v>
      </c>
      <c r="BA70" s="238"/>
      <c r="BB70" s="65">
        <v>-198.69953192</v>
      </c>
      <c r="BC70" s="108">
        <f t="shared" ca="1" si="50"/>
        <v>0</v>
      </c>
      <c r="BD70" s="10">
        <f t="shared" ref="BD70:BD133" ca="1" si="99">(BC70-$BM70)</f>
        <v>0</v>
      </c>
      <c r="BE70" s="10">
        <f t="shared" ca="1" si="51"/>
        <v>0</v>
      </c>
      <c r="BF70" s="127"/>
      <c r="BG70" s="65">
        <v>-198.71383642999999</v>
      </c>
      <c r="BH70" s="108">
        <f t="shared" ca="1" si="52"/>
        <v>0</v>
      </c>
      <c r="BI70" s="10">
        <f t="shared" ref="BI70:BI133" ca="1" si="100">(BH70-$BM70)</f>
        <v>0</v>
      </c>
      <c r="BJ70" s="10">
        <f t="shared" ca="1" si="53"/>
        <v>0</v>
      </c>
      <c r="BK70" s="127"/>
      <c r="BL70" s="65">
        <v>-198.71429143</v>
      </c>
      <c r="BM70" s="108">
        <f t="shared" ca="1" si="54"/>
        <v>0</v>
      </c>
      <c r="BN70" s="10">
        <f t="shared" ref="BN70:BN133" ca="1" si="101">(BM70-$BM70)</f>
        <v>0</v>
      </c>
      <c r="BO70" s="10">
        <f t="shared" ca="1" si="55"/>
        <v>0</v>
      </c>
      <c r="BQ70" s="124">
        <v>-198.55499522</v>
      </c>
      <c r="BR70" s="112">
        <f t="shared" ca="1" si="56"/>
        <v>0</v>
      </c>
      <c r="BS70" s="10">
        <f t="shared" ref="BS70:BS133" ca="1" si="102">(BR70-$BM70)</f>
        <v>0</v>
      </c>
      <c r="BT70" s="10">
        <f t="shared" ca="1" si="57"/>
        <v>0</v>
      </c>
      <c r="BU70" s="238"/>
      <c r="BV70" s="35">
        <v>-198.44227007000001</v>
      </c>
      <c r="BW70" s="103">
        <f t="shared" ca="1" si="86"/>
        <v>0</v>
      </c>
      <c r="BX70" s="10">
        <f t="shared" ref="BX70:BX133" ca="1" si="103">(BW70-$BM70)</f>
        <v>0</v>
      </c>
      <c r="BY70" s="10">
        <f t="shared" ca="1" si="58"/>
        <v>0</v>
      </c>
      <c r="BZ70" s="127"/>
      <c r="CA70" s="35">
        <v>-198.70577727</v>
      </c>
      <c r="CB70" s="103">
        <f t="shared" ca="1" si="59"/>
        <v>0</v>
      </c>
      <c r="CC70" s="10">
        <f t="shared" ref="CC70:CC133" ca="1" si="104">(CB70-$BM70)</f>
        <v>0</v>
      </c>
      <c r="CD70" s="10">
        <f t="shared" ca="1" si="60"/>
        <v>0</v>
      </c>
      <c r="CE70" s="238"/>
      <c r="CF70" s="35">
        <v>-198.69900071999999</v>
      </c>
      <c r="CG70" s="103">
        <f t="shared" ca="1" si="61"/>
        <v>0</v>
      </c>
      <c r="CH70" s="10">
        <f t="shared" ref="CH70:CH133" ca="1" si="105">(CG70-$BM70)</f>
        <v>0</v>
      </c>
      <c r="CI70" s="10">
        <f t="shared" ca="1" si="62"/>
        <v>0</v>
      </c>
      <c r="CJ70" s="127"/>
      <c r="CK70" s="37">
        <v>-198.71205006</v>
      </c>
      <c r="CL70" s="103">
        <f t="shared" ca="1" si="63"/>
        <v>0</v>
      </c>
      <c r="CM70" s="10">
        <f t="shared" ref="CM70:CM133" ca="1" si="106">(CL70-$BM70)</f>
        <v>0</v>
      </c>
      <c r="CN70" s="10">
        <f t="shared" ca="1" si="64"/>
        <v>0</v>
      </c>
      <c r="CO70" s="127"/>
      <c r="CP70" s="37">
        <v>-198.62008814000001</v>
      </c>
      <c r="CQ70" s="103">
        <f t="shared" ca="1" si="65"/>
        <v>0</v>
      </c>
      <c r="CR70" s="10">
        <f t="shared" ref="CR70:CR133" ca="1" si="107">(CQ70-$BM70)</f>
        <v>0</v>
      </c>
      <c r="CS70" s="10">
        <f t="shared" ca="1" si="66"/>
        <v>0</v>
      </c>
      <c r="CT70" s="238"/>
      <c r="CU70" s="35">
        <v>-198.60540623</v>
      </c>
      <c r="CV70" s="103">
        <f t="shared" ca="1" si="67"/>
        <v>0</v>
      </c>
      <c r="CW70" s="10">
        <f t="shared" ref="CW70:CW133" ca="1" si="108">(CV70-$BM70)</f>
        <v>0</v>
      </c>
      <c r="CX70" s="10">
        <f t="shared" ca="1" si="68"/>
        <v>0</v>
      </c>
      <c r="CY70" s="127"/>
      <c r="CZ70" s="35">
        <v>-198.69042375000001</v>
      </c>
      <c r="DA70" s="103">
        <f t="shared" ca="1" si="69"/>
        <v>0</v>
      </c>
      <c r="DB70" s="10">
        <f t="shared" ref="DB70:DB133" ca="1" si="109">(DA70-$BM70)</f>
        <v>0</v>
      </c>
      <c r="DC70" s="10">
        <f t="shared" ca="1" si="70"/>
        <v>0</v>
      </c>
      <c r="DD70" s="238"/>
      <c r="DE70" s="35">
        <v>-198.68756427</v>
      </c>
      <c r="DF70" s="103">
        <f t="shared" ca="1" si="71"/>
        <v>0</v>
      </c>
      <c r="DG70" s="10">
        <f t="shared" ref="DG70:DG133" ca="1" si="110">(DF70-$BM70)</f>
        <v>0</v>
      </c>
      <c r="DH70" s="10">
        <f t="shared" ca="1" si="72"/>
        <v>0</v>
      </c>
      <c r="DI70" s="127"/>
      <c r="DJ70" s="35">
        <v>-198.70639973999999</v>
      </c>
      <c r="DK70" s="103">
        <f t="shared" ca="1" si="73"/>
        <v>0</v>
      </c>
      <c r="DL70" s="10">
        <f t="shared" ref="DL70:DL133" ca="1" si="111">(DK70-$BM70)</f>
        <v>0</v>
      </c>
      <c r="DM70" s="10">
        <f t="shared" ca="1" si="74"/>
        <v>0</v>
      </c>
      <c r="DN70" s="127"/>
      <c r="DO70" s="65">
        <v>-198.68933774999999</v>
      </c>
      <c r="DP70" s="108">
        <f t="shared" ca="1" si="75"/>
        <v>0</v>
      </c>
      <c r="DQ70" s="10">
        <f t="shared" ref="DQ70:DQ133" ca="1" si="112">(DP70-$BM70)</f>
        <v>0</v>
      </c>
      <c r="DR70" s="10">
        <f t="shared" ca="1" si="76"/>
        <v>0</v>
      </c>
      <c r="DS70" s="238"/>
      <c r="DT70" s="65">
        <v>-198.58258996999999</v>
      </c>
      <c r="DU70" s="108">
        <f t="shared" ca="1" si="77"/>
        <v>0</v>
      </c>
      <c r="DV70" s="10">
        <f t="shared" ref="DV70:DV133" ca="1" si="113">(DU70-$BM70)</f>
        <v>0</v>
      </c>
      <c r="DW70" s="10">
        <f t="shared" ca="1" si="78"/>
        <v>0</v>
      </c>
      <c r="DX70" s="115"/>
      <c r="DY70" s="87">
        <v>-198.70065743000001</v>
      </c>
      <c r="DZ70" s="113">
        <f t="shared" ca="1" si="79"/>
        <v>0</v>
      </c>
      <c r="EA70" s="10">
        <f t="shared" ref="EA70:EA133" ca="1" si="114">(DZ70-$BM70)</f>
        <v>0</v>
      </c>
      <c r="EB70" s="10">
        <f t="shared" ca="1" si="80"/>
        <v>0</v>
      </c>
      <c r="EC70" s="238"/>
      <c r="ED70" s="65">
        <v>-198.68849756</v>
      </c>
      <c r="EE70" s="108">
        <f t="shared" ca="1" si="81"/>
        <v>0</v>
      </c>
      <c r="EF70" s="10">
        <f t="shared" ref="EF70:EF133" ca="1" si="115">(EE70-$BM70)</f>
        <v>0</v>
      </c>
      <c r="EG70" s="10">
        <f t="shared" ca="1" si="82"/>
        <v>0</v>
      </c>
      <c r="EH70" s="238"/>
      <c r="EI70" s="87">
        <v>-198.70037531</v>
      </c>
      <c r="EJ70" s="113">
        <f t="shared" ca="1" si="83"/>
        <v>0</v>
      </c>
      <c r="EK70" s="10">
        <f t="shared" ref="EK70:EK133" ca="1" si="116">(EJ70-$BM70)</f>
        <v>0</v>
      </c>
      <c r="EL70" s="10">
        <f t="shared" ca="1" si="84"/>
        <v>0</v>
      </c>
      <c r="EM70" s="238"/>
      <c r="EN70" s="151"/>
      <c r="EO70" s="113"/>
      <c r="EP70" s="113"/>
      <c r="EQ70" s="113"/>
      <c r="ER70"/>
      <c r="EW70" s="287">
        <v>0</v>
      </c>
      <c r="EX70" s="287">
        <v>0</v>
      </c>
      <c r="EY70" s="287">
        <v>2</v>
      </c>
      <c r="EZ70" s="287">
        <v>0</v>
      </c>
      <c r="FA70" s="287">
        <v>0</v>
      </c>
      <c r="FB70" s="287">
        <v>0</v>
      </c>
      <c r="FC70" s="287">
        <v>0</v>
      </c>
      <c r="FD70" s="287">
        <v>0</v>
      </c>
      <c r="FE70" s="287">
        <v>0</v>
      </c>
      <c r="FF70" s="287">
        <v>0</v>
      </c>
      <c r="FG70" s="287">
        <v>0</v>
      </c>
      <c r="FH70" s="287">
        <v>0</v>
      </c>
      <c r="FI70" s="287">
        <v>0</v>
      </c>
      <c r="FJ70" s="287">
        <v>0</v>
      </c>
      <c r="FK70" s="287">
        <v>0</v>
      </c>
      <c r="FL70" s="287"/>
    </row>
    <row r="71" spans="1:168" x14ac:dyDescent="0.25">
      <c r="A71" s="114" t="s">
        <v>181</v>
      </c>
      <c r="B71" s="235">
        <v>6</v>
      </c>
      <c r="C71" s="114" t="s">
        <v>126</v>
      </c>
      <c r="D71" s="65">
        <v>-37.382985069999997</v>
      </c>
      <c r="E71" s="108">
        <f t="shared" ref="E71:E134" ca="1" si="117">((EW71*INDIRECT(ADDRESS($EW$4,4))/2+EX71*INDIRECT(ADDRESS($EX$4,4))/2+EY71*INDIRECT(ADDRESS($EY$4,4))/2+EZ71*INDIRECT(ADDRESS($EZ$4,4))/2+FA71*INDIRECT(ADDRESS($FA$4,4))/2+FB71*INDIRECT(ADDRESS($FB$4,4))/2+FC71*INDIRECT(ADDRESS($FC$4,4))/2+FD71*INDIRECT(ADDRESS($FD$4,4))/2+FE71*INDIRECT(ADDRESS($FE$4,4))/2+FF71*INDIRECT(ADDRESS($FF$4,4))/2+FG71*INDIRECT(ADDRESS($FG$4,4))/2+FH71*INDIRECT(ADDRESS($FH$4,4))/2+FI71*INDIRECT(ADDRESS($FI$4,4))/2+FJ71*INDIRECT(ADDRESS($FJ$4,4))/2+FK71*INDIRECT(ADDRESS($FK$4,4))/2)-D71)*627.509</f>
        <v>282.49271384271123</v>
      </c>
      <c r="F71" s="10">
        <f t="shared" ca="1" si="89"/>
        <v>-7.8362665035592158</v>
      </c>
      <c r="G71" s="10">
        <f t="shared" ref="G71:G134" ca="1" si="118">F71/$B71</f>
        <v>-1.3060444172598693</v>
      </c>
      <c r="H71" s="116"/>
      <c r="I71" s="65">
        <v>-37.620190880000003</v>
      </c>
      <c r="J71" s="108">
        <f t="shared" ref="J71:J134" ca="1" si="119">((EW71*INDIRECT(ADDRESS($EW$4,9))/2+EX71*INDIRECT(ADDRESS($EX$4,9))/2+EY71*INDIRECT(ADDRESS($EY$4,9))/2+EZ71*INDIRECT(ADDRESS($EZ$4,9))/2+FA71*INDIRECT(ADDRESS($FA$4,9))/2+FB71*INDIRECT(ADDRESS($FB$4,9))/2+FC71*INDIRECT(ADDRESS($FC$4,9))/2+FD71*INDIRECT(ADDRESS($FD$4,9))/2+FE71*INDIRECT(ADDRESS($FE$4,9))/2+FF71*INDIRECT(ADDRESS($FF$4,9))/2+FG71*INDIRECT(ADDRESS($FG$4,9))/2+FH71*INDIRECT(ADDRESS($FH$4,9))/2+FI71*INDIRECT(ADDRESS($FI$4,9))/2+FJ71*INDIRECT(ADDRESS($FJ$4,9))/2+FK71*INDIRECT(ADDRESS($FK$4,9))/2)-I71)*627.509</f>
        <v>279.6249318242713</v>
      </c>
      <c r="K71" s="10">
        <f t="shared" ca="1" si="90"/>
        <v>-10.704048521999141</v>
      </c>
      <c r="L71" s="10">
        <f t="shared" ref="L71:L134" ca="1" si="120">K71/$B71</f>
        <v>-1.7840080869998569</v>
      </c>
      <c r="M71" s="116"/>
      <c r="N71" s="129">
        <v>-176.99315007999999</v>
      </c>
      <c r="O71" s="108">
        <f t="shared" ref="O71:O134" ca="1" si="121">((EW71*INDIRECT(ADDRESS($EW$4,14))/2+EX71*INDIRECT(ADDRESS($EX$4,14))/2+EY71*INDIRECT(ADDRESS($EY$4,14))/2+EZ71*INDIRECT(ADDRESS($EZ$4,14))/2+FA71*INDIRECT(ADDRESS($FA$4,14))/2+FB71*INDIRECT(ADDRESS($FB$4,14))/2+FC71*INDIRECT(ADDRESS($FC$4,14))/2+FD71*INDIRECT(ADDRESS($FD$4,14))/2+FE71*INDIRECT(ADDRESS($FE$4,14))/2+FF71*INDIRECT(ADDRESS($FF$4,14))/2+FG71*INDIRECT(ADDRESS($FG$4,14))/2+FH71*INDIRECT(ADDRESS($FH$4,14))/2+FI71*INDIRECT(ADDRESS($FI$4,14))/2+FJ71*INDIRECT(ADDRESS($FJ$4,14))/2+FK71*INDIRECT(ADDRESS($FK$4,14))/2)-N71)*627.509</f>
        <v>290.8248630584219</v>
      </c>
      <c r="P71" s="10">
        <f t="shared" ca="1" si="91"/>
        <v>0.49588271215145596</v>
      </c>
      <c r="Q71" s="10">
        <f t="shared" ref="Q71:Q134" ca="1" si="122">P71/$B71</f>
        <v>8.2647118691909327E-2</v>
      </c>
      <c r="R71" s="115"/>
      <c r="S71" s="65">
        <v>-176.98595064</v>
      </c>
      <c r="T71" s="103">
        <f t="shared" ref="T71:T134" ca="1" si="123">((EW71*INDIRECT(ADDRESS($EW$4,19))/2+EX71*INDIRECT(ADDRESS($EX$4,19))/2+EY71*INDIRECT(ADDRESS($EY$4,19))/2+EZ71*INDIRECT(ADDRESS($EZ$4,19))/2+FA71*INDIRECT(ADDRESS($FA$4,19))/2+FB71*INDIRECT(ADDRESS($FB$4,19))/2+FC71*INDIRECT(ADDRESS($FC$4,19))/2+FD71*INDIRECT(ADDRESS($FD$4,19))/2+FE71*INDIRECT(ADDRESS($FE$4,19))/2+FF71*INDIRECT(ADDRESS($FF$4,19))/2+FG71*INDIRECT(ADDRESS($FG$4,19))/2+FH71*INDIRECT(ADDRESS($FH$4,19))/2+FI71*INDIRECT(ADDRESS($FI$4,19))/2+FJ71*INDIRECT(ADDRESS($FJ$4,19))/2+FK71*INDIRECT(ADDRESS($FK$4,19))/2)-S71)*627.509</f>
        <v>291.39629471665273</v>
      </c>
      <c r="U71" s="10">
        <f t="shared" ca="1" si="92"/>
        <v>1.0673143703822916</v>
      </c>
      <c r="V71" s="10">
        <f t="shared" ref="V71:V134" ca="1" si="124">U71/$B71</f>
        <v>0.17788572839704861</v>
      </c>
      <c r="W71" s="127"/>
      <c r="X71" s="65">
        <v>-176.93668668000001</v>
      </c>
      <c r="Y71" s="108">
        <f t="shared" ref="Y71:Y134" ca="1" si="125">((EW71*INDIRECT(ADDRESS($EW$4,24))/2+EX71*INDIRECT(ADDRESS($EX$4,24))/2+EY71*INDIRECT(ADDRESS($EY$4,24))/2+EZ71*INDIRECT(ADDRESS($EZ$4,24))/2+FA71*INDIRECT(ADDRESS($FA$4,24))/2+FB71*INDIRECT(ADDRESS($FB$4,24))/2+FC71*INDIRECT(ADDRESS($FC$4,24))/2+FD71*INDIRECT(ADDRESS($FD$4,24))/2+FE71*INDIRECT(ADDRESS($FE$4,24))/2+FF71*INDIRECT(ADDRESS($FF$4,24))/2+FG71*INDIRECT(ADDRESS($FG$4,24))/2+FH71*INDIRECT(ADDRESS($FH$4,24))/2+FI71*INDIRECT(ADDRESS($FI$4,24))/2+FJ71*INDIRECT(ADDRESS($FJ$4,24))/2+FK71*INDIRECT(ADDRESS($FK$4,24))/2)-X71)*627.509</f>
        <v>288.67348296493645</v>
      </c>
      <c r="Z71" s="10">
        <f t="shared" ca="1" si="93"/>
        <v>-1.6554973813339871</v>
      </c>
      <c r="AA71" s="10">
        <f t="shared" ref="AA71:AA134" ca="1" si="126">Z71/$B71</f>
        <v>-0.27591623022233119</v>
      </c>
      <c r="AB71" s="238"/>
      <c r="AC71" s="65">
        <v>-176.91227517999999</v>
      </c>
      <c r="AD71" s="108">
        <f t="shared" ref="AD71:AD134" ca="1" si="127">((EW71*INDIRECT(ADDRESS($EW$4,29))/2+EX71*INDIRECT(ADDRESS($EX$4,29))/2+EY71*INDIRECT(ADDRESS($EY$4,29))/2+EZ71*INDIRECT(ADDRESS($EZ$4,29))/2+FA71*INDIRECT(ADDRESS($FA$4,29))/2+FB71*INDIRECT(ADDRESS($FB$4,29))/2+FC71*INDIRECT(ADDRESS($FC$4,29))/2+FD71*INDIRECT(ADDRESS($FD$4,29))/2+FE71*INDIRECT(ADDRESS($FE$4,29))/2+FF71*INDIRECT(ADDRESS($FF$4,29))/2+FG71*INDIRECT(ADDRESS($FG$4,29))/2+FH71*INDIRECT(ADDRESS($FH$4,29))/2+FI71*INDIRECT(ADDRESS($FI$4,29))/2+FJ71*INDIRECT(ADDRESS($FJ$4,29))/2+FK71*INDIRECT(ADDRESS($FK$4,29))/2)-AC71)*627.509</f>
        <v>290.07123416205883</v>
      </c>
      <c r="AE71" s="10">
        <f t="shared" ca="1" si="94"/>
        <v>-0.25774618421161222</v>
      </c>
      <c r="AF71" s="10">
        <f t="shared" ref="AF71:AF134" ca="1" si="128">AE71/$B71</f>
        <v>-4.2957697368602034E-2</v>
      </c>
      <c r="AG71" s="116"/>
      <c r="AH71" s="65">
        <v>-177.01453491000001</v>
      </c>
      <c r="AI71" s="108">
        <f t="shared" ref="AI71:AI134" ca="1" si="129">((EW71*INDIRECT(ADDRESS($EW$4,34))/2+EX71*INDIRECT(ADDRESS($EX$4,34))/2+EY71*INDIRECT(ADDRESS($EY$4,34))/2+EZ71*INDIRECT(ADDRESS($EZ$4,34))/2+FA71*INDIRECT(ADDRESS($FA$4,34))/2+FB71*INDIRECT(ADDRESS($FB$4,34))/2+FC71*INDIRECT(ADDRESS($FC$4,34))/2+FD71*INDIRECT(ADDRESS($FD$4,34))/2+FE71*INDIRECT(ADDRESS($FE$4,34))/2+FF71*INDIRECT(ADDRESS($FF$4,34))/2+FG71*INDIRECT(ADDRESS($FG$4,34))/2+FH71*INDIRECT(ADDRESS($FH$4,34))/2+FI71*INDIRECT(ADDRESS($FI$4,34))/2+FJ71*INDIRECT(ADDRESS($FJ$4,34))/2+FK71*INDIRECT(ADDRESS($FK$4,34))/2)-AH71)*627.509</f>
        <v>288.8143085346955</v>
      </c>
      <c r="AJ71" s="10">
        <f t="shared" ca="1" si="95"/>
        <v>-1.5146718115749422</v>
      </c>
      <c r="AK71" s="10">
        <f t="shared" ref="AK71:AK134" ca="1" si="130">AJ71/$B71</f>
        <v>-0.25244530192915704</v>
      </c>
      <c r="AL71" s="127"/>
      <c r="AM71" s="65">
        <v>-176.90157389000001</v>
      </c>
      <c r="AN71" s="108">
        <f t="shared" ref="AN71:AN134" ca="1" si="131">((EW71*INDIRECT(ADDRESS($EW$4,39))/2+EX71*INDIRECT(ADDRESS($EX$4,39))/2+EY71*INDIRECT(ADDRESS($EY$4,39))/2+EZ71*INDIRECT(ADDRESS($EZ$4,39))/2+FA71*INDIRECT(ADDRESS($FA$4,39))/2+FB71*INDIRECT(ADDRESS($FB$4,39))/2+FC71*INDIRECT(ADDRESS($FC$4,39))/2+FD71*INDIRECT(ADDRESS($FD$4,39))/2+FE71*INDIRECT(ADDRESS($FE$4,39))/2+FF71*INDIRECT(ADDRESS($FF$4,39))/2+FG71*INDIRECT(ADDRESS($FG$4,39))/2+FH71*INDIRECT(ADDRESS($FH$4,39))/2+FI71*INDIRECT(ADDRESS($FI$4,39))/2+FJ71*INDIRECT(ADDRESS($FJ$4,39))/2+FK71*INDIRECT(ADDRESS($FK$4,39))/2)-AM71)*627.509</f>
        <v>289.19445976200092</v>
      </c>
      <c r="AO71" s="10">
        <f t="shared" ca="1" si="96"/>
        <v>-1.1345205842695236</v>
      </c>
      <c r="AP71" s="10">
        <f t="shared" ref="AP71:AP134" ca="1" si="132">AO71/$B71</f>
        <v>-0.18908676404492061</v>
      </c>
      <c r="AQ71" s="238"/>
      <c r="AR71" s="65">
        <v>-176.89295648000001</v>
      </c>
      <c r="AS71" s="108">
        <f t="shared" ref="AS71:AS134" ca="1" si="133">((EW71*INDIRECT(ADDRESS($EW$4,44))/2+EX71*INDIRECT(ADDRESS($EX$4,44))/2+EY71*INDIRECT(ADDRESS($EY$4,44))/2+EZ71*INDIRECT(ADDRESS($EZ$4,44))/2+FA71*INDIRECT(ADDRESS($FA$4,44))/2+FB71*INDIRECT(ADDRESS($FB$4,44))/2+FC71*INDIRECT(ADDRESS($FC$4,44))/2+FD71*INDIRECT(ADDRESS($FD$4,44))/2+FE71*INDIRECT(ADDRESS($FE$4,44))/2+FF71*INDIRECT(ADDRESS($FF$4,44))/2+FG71*INDIRECT(ADDRESS($FG$4,44))/2+FH71*INDIRECT(ADDRESS($FH$4,44))/2+FI71*INDIRECT(ADDRESS($FI$4,44))/2+FJ71*INDIRECT(ADDRESS($FJ$4,44))/2+FK71*INDIRECT(ADDRESS($FK$4,44))/2)-AR71)*627.509</f>
        <v>289.23544237480655</v>
      </c>
      <c r="AT71" s="10">
        <f t="shared" ca="1" si="97"/>
        <v>-1.0935379714638884</v>
      </c>
      <c r="AU71" s="10">
        <f t="shared" ref="AU71:AU134" ca="1" si="134">AT71/$B71</f>
        <v>-0.18225632857731475</v>
      </c>
      <c r="AV71" s="127"/>
      <c r="AW71" s="65">
        <v>-177.00964979</v>
      </c>
      <c r="AX71" s="108">
        <f t="shared" ref="AX71:AX134" ca="1" si="135">((EW71*INDIRECT(ADDRESS($EW$4,49))/2+EX71*INDIRECT(ADDRESS($EX$4,49))/2+EY71*INDIRECT(ADDRESS($EY$4,49))/2+EZ71*INDIRECT(ADDRESS($EZ$4,49))/2+FA71*INDIRECT(ADDRESS($FA$4,49))/2+FB71*INDIRECT(ADDRESS($FB$4,49))/2+FC71*INDIRECT(ADDRESS($FC$4,49))/2+FD71*INDIRECT(ADDRESS($FD$4,49))/2+FE71*INDIRECT(ADDRESS($FE$4,49))/2+FF71*INDIRECT(ADDRESS($FF$4,49))/2+FG71*INDIRECT(ADDRESS($FG$4,49))/2+FH71*INDIRECT(ADDRESS($FH$4,49))/2+FI71*INDIRECT(ADDRESS($FI$4,49))/2+FJ71*INDIRECT(ADDRESS($FJ$4,49))/2+FK71*INDIRECT(ADDRESS($FK$4,49))/2)-AW71)*627.509</f>
        <v>290.34271024318502</v>
      </c>
      <c r="AY71" s="10">
        <f t="shared" ca="1" si="98"/>
        <v>1.3729896914583151E-2</v>
      </c>
      <c r="AZ71" s="10">
        <f t="shared" ref="AZ71:AZ134" ca="1" si="136">AY71/$B71</f>
        <v>2.2883161524305251E-3</v>
      </c>
      <c r="BA71" s="238"/>
      <c r="BB71" s="65">
        <v>-177.00572908000001</v>
      </c>
      <c r="BC71" s="108">
        <f t="shared" ref="BC71:BC134" ca="1" si="137">((EW71*INDIRECT(ADDRESS($EW$4,54))/2+EX71*INDIRECT(ADDRESS($EX$4,54))/2+EY71*INDIRECT(ADDRESS($EY$4,54))/2+EZ71*INDIRECT(ADDRESS($EZ$4,54))/2+FA71*INDIRECT(ADDRESS($FA$4,54))/2+FB71*INDIRECT(ADDRESS($FB$4,54))/2+FC71*INDIRECT(ADDRESS($FC$4,54))/2+FD71*INDIRECT(ADDRESS($FD$4,54))/2+FE71*INDIRECT(ADDRESS($FE$4,54))/2+FF71*INDIRECT(ADDRESS($FF$4,54))/2+FG71*INDIRECT(ADDRESS($FG$4,54))/2+FH71*INDIRECT(ADDRESS($FH$4,54))/2+FI71*INDIRECT(ADDRESS($FI$4,54))/2+FJ71*INDIRECT(ADDRESS($FJ$4,54))/2+FK71*INDIRECT(ADDRESS($FK$4,54))/2)-BB71)*627.509</f>
        <v>290.9296037231889</v>
      </c>
      <c r="BD71" s="10">
        <f t="shared" ca="1" si="99"/>
        <v>0.60062337691846324</v>
      </c>
      <c r="BE71" s="10">
        <f t="shared" ref="BE71:BE134" ca="1" si="138">BD71/$B71</f>
        <v>0.1001038961530772</v>
      </c>
      <c r="BF71" s="127"/>
      <c r="BG71" s="65">
        <v>-177.01801974</v>
      </c>
      <c r="BH71" s="108">
        <f t="shared" ref="BH71:BH134" ca="1" si="139">((EW71*INDIRECT(ADDRESS($EW$4,59))/2+EX71*INDIRECT(ADDRESS($EX$4,59))/2+EY71*INDIRECT(ADDRESS($EY$4,59))/2+EZ71*INDIRECT(ADDRESS($EZ$4,59))/2+FA71*INDIRECT(ADDRESS($FA$4,59))/2+FB71*INDIRECT(ADDRESS($FB$4,59))/2+FC71*INDIRECT(ADDRESS($FC$4,59))/2+FD71*INDIRECT(ADDRESS($FD$4,59))/2+FE71*INDIRECT(ADDRESS($FE$4,59))/2+FF71*INDIRECT(ADDRESS($FF$4,59))/2+FG71*INDIRECT(ADDRESS($FG$4,59))/2+FH71*INDIRECT(ADDRESS($FH$4,59))/2+FI71*INDIRECT(ADDRESS($FI$4,59))/2+FJ71*INDIRECT(ADDRESS($FJ$4,59))/2+FK71*INDIRECT(ADDRESS($FK$4,59))/2)-BG71)*627.509</f>
        <v>290.33602099725334</v>
      </c>
      <c r="BI71" s="10">
        <f t="shared" ca="1" si="100"/>
        <v>7.0406509829012975E-3</v>
      </c>
      <c r="BJ71" s="10">
        <f t="shared" ref="BJ71:BJ134" ca="1" si="140">BI71/$B71</f>
        <v>1.1734418304835497E-3</v>
      </c>
      <c r="BK71" s="127"/>
      <c r="BL71" s="65">
        <v>-177.01837304</v>
      </c>
      <c r="BM71" s="108">
        <f t="shared" ref="BM71:BM134" ca="1" si="141">((EW71*INDIRECT(ADDRESS($EW$4,64))/2+EX71*INDIRECT(ADDRESS($EX$4,64))/2+EY71*INDIRECT(ADDRESS($EY$4,64))/2+EZ71*INDIRECT(ADDRESS($EZ$4,64))/2+FA71*INDIRECT(ADDRESS($FA$4,64))/2+FB71*INDIRECT(ADDRESS($FB$4,64))/2+FC71*INDIRECT(ADDRESS($FC$4,64))/2+FD71*INDIRECT(ADDRESS($FD$4,64))/2+FE71*INDIRECT(ADDRESS($FE$4,64))/2+FF71*INDIRECT(ADDRESS($FF$4,64))/2+FG71*INDIRECT(ADDRESS($FG$4,64))/2+FH71*INDIRECT(ADDRESS($FH$4,64))/2+FI71*INDIRECT(ADDRESS($FI$4,64))/2+FJ71*INDIRECT(ADDRESS($FJ$4,64))/2+FK71*INDIRECT(ADDRESS($FK$4,64))/2)-BL71)*627.509</f>
        <v>290.32898034627044</v>
      </c>
      <c r="BN71" s="10">
        <f t="shared" ca="1" si="101"/>
        <v>0</v>
      </c>
      <c r="BO71" s="10">
        <f t="shared" ref="BO71:BO134" ca="1" si="142">BN71/$B71</f>
        <v>0</v>
      </c>
      <c r="BQ71" s="124">
        <v>-176.88830182000001</v>
      </c>
      <c r="BR71" s="112">
        <f t="shared" ref="BR71:BR134" ca="1" si="143">((EW71*INDIRECT(ADDRESS($EW$4,69))/2+EX71*INDIRECT(ADDRESS($EX$4,69))/2+EY71*INDIRECT(ADDRESS($EY$4,69))/2+EZ71*INDIRECT(ADDRESS($EZ$4,69))/2+FA71*INDIRECT(ADDRESS($FA$4,69))/2+FB71*INDIRECT(ADDRESS($FB$4,69))/2+FC71*INDIRECT(ADDRESS($FC$4,69))/2+FD71*INDIRECT(ADDRESS($FD$4,69))/2+FE71*INDIRECT(ADDRESS($FE$4,69))/2+FF71*INDIRECT(ADDRESS($FF$4,69))/2+FG71*INDIRECT(ADDRESS($FG$4,69))/2+FH71*INDIRECT(ADDRESS($FH$4,69))/2+FI71*INDIRECT(ADDRESS($FI$4,69))/2+FJ71*INDIRECT(ADDRESS($FJ$4,69))/2+FK71*INDIRECT(ADDRESS($FK$4,69))/2)-BQ71)*627.509</f>
        <v>291.20015422851924</v>
      </c>
      <c r="BS71" s="10">
        <f t="shared" ca="1" si="102"/>
        <v>0.87117388224879733</v>
      </c>
      <c r="BT71" s="10">
        <f t="shared" ref="BT71:BT134" ca="1" si="144">BS71/$B71</f>
        <v>0.14519564704146623</v>
      </c>
      <c r="BU71" s="238"/>
      <c r="BV71" s="35">
        <v>-176.78971808</v>
      </c>
      <c r="BW71" s="103">
        <f t="shared" ca="1" si="86"/>
        <v>297.35899191115885</v>
      </c>
      <c r="BX71" s="10">
        <f t="shared" ca="1" si="103"/>
        <v>7.0300115648884116</v>
      </c>
      <c r="BY71" s="10">
        <f t="shared" ref="BY71:BY134" ca="1" si="145">BX71/$B71</f>
        <v>1.1716685941480687</v>
      </c>
      <c r="BZ71" s="127"/>
      <c r="CA71" s="35">
        <v>-177.00986205999999</v>
      </c>
      <c r="CB71" s="103">
        <f t="shared" ref="CB71:CB134" ca="1" si="146">((EW71*INDIRECT(ADDRESS($EW$4,79))/2+EX71*INDIRECT(ADDRESS($EX$4,79))/2+EY71*INDIRECT(ADDRESS($EY$4,79))/2+EZ71*INDIRECT(ADDRESS($EZ$4,79))/2+FA71*INDIRECT(ADDRESS($FA$4,79))/2+FB71*INDIRECT(ADDRESS($FB$4,79))/2+FC71*INDIRECT(ADDRESS($FC$4,79))/2+FD71*INDIRECT(ADDRESS($FD$4,79))/2+FE71*INDIRECT(ADDRESS($FE$4,79))/2+FF71*INDIRECT(ADDRESS($FF$4,79))/2+FG71*INDIRECT(ADDRESS($FG$4,79))/2+FH71*INDIRECT(ADDRESS($FH$4,79))/2+FI71*INDIRECT(ADDRESS($FI$4,79))/2+FJ71*INDIRECT(ADDRESS($FJ$4,79))/2+FK71*INDIRECT(ADDRESS($FK$4,79))/2)-CA71)*627.509</f>
        <v>289.8277198819676</v>
      </c>
      <c r="CC71" s="10">
        <f t="shared" ca="1" si="104"/>
        <v>-0.50126046430284532</v>
      </c>
      <c r="CD71" s="10">
        <f t="shared" ref="CD71:CD134" ca="1" si="147">CC71/$B71</f>
        <v>-8.3543410717140887E-2</v>
      </c>
      <c r="CE71" s="238"/>
      <c r="CF71" s="35">
        <v>-177.00241055000001</v>
      </c>
      <c r="CG71" s="103">
        <f t="shared" ref="CG71:CG134" ca="1" si="148">((EW71*INDIRECT(ADDRESS($EW$4,84))/2+EX71*INDIRECT(ADDRESS($EX$4,84))/2+EY71*INDIRECT(ADDRESS($EY$4,84))/2+EZ71*INDIRECT(ADDRESS($EZ$4,84))/2+FA71*INDIRECT(ADDRESS($FA$4,84))/2+FB71*INDIRECT(ADDRESS($FB$4,84))/2+FC71*INDIRECT(ADDRESS($FC$4,84))/2+FD71*INDIRECT(ADDRESS($FD$4,84))/2+FE71*INDIRECT(ADDRESS($FE$4,84))/2+FF71*INDIRECT(ADDRESS($FF$4,84))/2+FG71*INDIRECT(ADDRESS($FG$4,84))/2+FH71*INDIRECT(ADDRESS($FH$4,84))/2+FI71*INDIRECT(ADDRESS($FI$4,84))/2+FJ71*INDIRECT(ADDRESS($FJ$4,84))/2+FK71*INDIRECT(ADDRESS($FK$4,84))/2)-CF71)*627.509</f>
        <v>290.01386101420809</v>
      </c>
      <c r="CH71" s="10">
        <f t="shared" ca="1" si="105"/>
        <v>-0.31511933206235199</v>
      </c>
      <c r="CI71" s="10">
        <f t="shared" ref="CI71:CI134" ca="1" si="149">CH71/$B71</f>
        <v>-5.2519888677058667E-2</v>
      </c>
      <c r="CJ71" s="127"/>
      <c r="CK71" s="37">
        <v>-177.01632498000001</v>
      </c>
      <c r="CL71" s="103">
        <f t="shared" ref="CL71:CL134" ca="1" si="150">((EW71*INDIRECT(ADDRESS($EW$4,89))/2+EX71*INDIRECT(ADDRESS($EX$4,89))/2+EY71*INDIRECT(ADDRESS($EY$4,89))/2+EZ71*INDIRECT(ADDRESS($EZ$4,89))/2+FA71*INDIRECT(ADDRESS($FA$4,89))/2+FB71*INDIRECT(ADDRESS($FB$4,89))/2+FC71*INDIRECT(ADDRESS($FC$4,89))/2+FD71*INDIRECT(ADDRESS($FD$4,89))/2+FE71*INDIRECT(ADDRESS($FE$4,89))/2+FF71*INDIRECT(ADDRESS($FF$4,89))/2+FG71*INDIRECT(ADDRESS($FG$4,89))/2+FH71*INDIRECT(ADDRESS($FH$4,89))/2+FI71*INDIRECT(ADDRESS($FI$4,89))/2+FJ71*INDIRECT(ADDRESS($FJ$4,89))/2+FK71*INDIRECT(ADDRESS($FK$4,89))/2)-CK71)*627.509</f>
        <v>290.28504216610224</v>
      </c>
      <c r="CM71" s="10">
        <f t="shared" ca="1" si="106"/>
        <v>-4.3938180168197505E-2</v>
      </c>
      <c r="CN71" s="10">
        <f t="shared" ref="CN71:CN134" ca="1" si="151">CM71/$B71</f>
        <v>-7.3230300280329175E-3</v>
      </c>
      <c r="CO71" s="127"/>
      <c r="CP71" s="37">
        <v>-176.94639516999999</v>
      </c>
      <c r="CQ71" s="103">
        <f t="shared" ref="CQ71:CQ134" ca="1" si="152">((EW71*INDIRECT(ADDRESS($EW$4,94))/2+EX71*INDIRECT(ADDRESS($EX$4,94))/2+EY71*INDIRECT(ADDRESS($EY$4,94))/2+EZ71*INDIRECT(ADDRESS($EZ$4,94))/2+FA71*INDIRECT(ADDRESS($FA$4,94))/2+FB71*INDIRECT(ADDRESS($FB$4,94))/2+FC71*INDIRECT(ADDRESS($FC$4,94))/2+FD71*INDIRECT(ADDRESS($FD$4,94))/2+FE71*INDIRECT(ADDRESS($FE$4,94))/2+FF71*INDIRECT(ADDRESS($FF$4,94))/2+FG71*INDIRECT(ADDRESS($FG$4,94))/2+FH71*INDIRECT(ADDRESS($FH$4,94))/2+FI71*INDIRECT(ADDRESS($FI$4,94))/2+FJ71*INDIRECT(ADDRESS($FJ$4,94))/2+FK71*INDIRECT(ADDRESS($FK$4,94))/2)-CP71)*627.509</f>
        <v>288.92041716906186</v>
      </c>
      <c r="CR71" s="10">
        <f t="shared" ca="1" si="107"/>
        <v>-1.4085631772085776</v>
      </c>
      <c r="CS71" s="10">
        <f t="shared" ref="CS71:CS134" ca="1" si="153">CR71/$B71</f>
        <v>-0.23476052953476292</v>
      </c>
      <c r="CT71" s="238"/>
      <c r="CU71" s="35">
        <v>-176.9238862</v>
      </c>
      <c r="CV71" s="103">
        <f t="shared" ref="CV71:CV134" ca="1" si="154">((EW71*INDIRECT(ADDRESS($EW$4,99))/2+EX71*INDIRECT(ADDRESS($EX$4,99))/2+EY71*INDIRECT(ADDRESS($EY$4,99))/2+EZ71*INDIRECT(ADDRESS($EZ$4,99))/2+FA71*INDIRECT(ADDRESS($FA$4,99))/2+FB71*INDIRECT(ADDRESS($FB$4,99))/2+FC71*INDIRECT(ADDRESS($FC$4,99))/2+FD71*INDIRECT(ADDRESS($FD$4,99))/2+FE71*INDIRECT(ADDRESS($FE$4,99))/2+FF71*INDIRECT(ADDRESS($FF$4,99))/2+FG71*INDIRECT(ADDRESS($FG$4,99))/2+FH71*INDIRECT(ADDRESS($FH$4,99))/2+FI71*INDIRECT(ADDRESS($FI$4,99))/2+FJ71*INDIRECT(ADDRESS($FJ$4,99))/2+FK71*INDIRECT(ADDRESS($FK$4,99))/2)-CU71)*627.509</f>
        <v>289.58239523843775</v>
      </c>
      <c r="CW71" s="10">
        <f t="shared" ca="1" si="108"/>
        <v>-0.74658510783268639</v>
      </c>
      <c r="CX71" s="10">
        <f t="shared" ref="CX71:CX134" ca="1" si="155">CW71/$B71</f>
        <v>-0.12443085130544773</v>
      </c>
      <c r="CY71" s="127"/>
      <c r="CZ71" s="35">
        <v>-177.00006098</v>
      </c>
      <c r="DA71" s="103">
        <f t="shared" ref="DA71:DA134" ca="1" si="156">((EW71*INDIRECT(ADDRESS($EW$4,104))/2+EX71*INDIRECT(ADDRESS($EX$4,104))/2+EY71*INDIRECT(ADDRESS($EY$4,104))/2+EZ71*INDIRECT(ADDRESS($EZ$4,104))/2+FA71*INDIRECT(ADDRESS($FA$4,104))/2+FB71*INDIRECT(ADDRESS($FB$4,104))/2+FC71*INDIRECT(ADDRESS($FC$4,104))/2+FD71*INDIRECT(ADDRESS($FD$4,104))/2+FE71*INDIRECT(ADDRESS($FE$4,104))/2+FF71*INDIRECT(ADDRESS($FF$4,104))/2+FG71*INDIRECT(ADDRESS($FG$4,104))/2+FH71*INDIRECT(ADDRESS($FH$4,104))/2+FI71*INDIRECT(ADDRESS($FI$4,104))/2+FJ71*INDIRECT(ADDRESS($FJ$4,104))/2+FK71*INDIRECT(ADDRESS($FK$4,104))/2)-CZ71)*627.509</f>
        <v>289.94455578269151</v>
      </c>
      <c r="DB71" s="10">
        <f t="shared" ca="1" si="109"/>
        <v>-0.38442456357893207</v>
      </c>
      <c r="DC71" s="10">
        <f t="shared" ref="DC71:DC134" ca="1" si="157">DB71/$B71</f>
        <v>-6.4070760596488682E-2</v>
      </c>
      <c r="DD71" s="238"/>
      <c r="DE71" s="35">
        <v>-176.99695500999999</v>
      </c>
      <c r="DF71" s="103">
        <f t="shared" ref="DF71:DF134" ca="1" si="158">((EW71*INDIRECT(ADDRESS($EW$4,109))/2+EX71*INDIRECT(ADDRESS($EX$4,109))/2+EY71*INDIRECT(ADDRESS($EY$4,109))/2+EZ71*INDIRECT(ADDRESS($EZ$4,109))/2+FA71*INDIRECT(ADDRESS($FA$4,109))/2+FB71*INDIRECT(ADDRESS($FB$4,109))/2+FC71*INDIRECT(ADDRESS($FC$4,109))/2+FD71*INDIRECT(ADDRESS($FD$4,109))/2+FE71*INDIRECT(ADDRESS($FE$4,109))/2+FF71*INDIRECT(ADDRESS($FF$4,109))/2+FG71*INDIRECT(ADDRESS($FG$4,109))/2+FH71*INDIRECT(ADDRESS($FH$4,109))/2+FI71*INDIRECT(ADDRESS($FI$4,109))/2+FJ71*INDIRECT(ADDRESS($FJ$4,109))/2+FK71*INDIRECT(ADDRESS($FK$4,109))/2)-DE71)*627.509</f>
        <v>290.24135812704873</v>
      </c>
      <c r="DG71" s="10">
        <f t="shared" ca="1" si="110"/>
        <v>-8.7622219221714204E-2</v>
      </c>
      <c r="DH71" s="10">
        <f t="shared" ref="DH71:DH134" ca="1" si="159">DG71/$B71</f>
        <v>-1.4603703203619034E-2</v>
      </c>
      <c r="DI71" s="127"/>
      <c r="DJ71" s="35">
        <v>-177.0117836</v>
      </c>
      <c r="DK71" s="103">
        <f t="shared" ref="DK71:DK134" ca="1" si="160">((EW71*INDIRECT(ADDRESS($EW$4,114))/2+EX71*INDIRECT(ADDRESS($EX$4,114))/2+EY71*INDIRECT(ADDRESS($EY$4,114))/2+EZ71*INDIRECT(ADDRESS($EZ$4,114))/2+FA71*INDIRECT(ADDRESS($FA$4,114))/2+FB71*INDIRECT(ADDRESS($FB$4,114))/2+FC71*INDIRECT(ADDRESS($FC$4,114))/2+FD71*INDIRECT(ADDRESS($FD$4,114))/2+FE71*INDIRECT(ADDRESS($FE$4,114))/2+FF71*INDIRECT(ADDRESS($FF$4,114))/2+FG71*INDIRECT(ADDRESS($FG$4,114))/2+FH71*INDIRECT(ADDRESS($FH$4,114))/2+FI71*INDIRECT(ADDRESS($FI$4,114))/2+FJ71*INDIRECT(ADDRESS($FJ$4,114))/2+FK71*INDIRECT(ADDRESS($FK$4,114))/2)-DJ71)*627.509</f>
        <v>290.3187550871188</v>
      </c>
      <c r="DL71" s="10">
        <f t="shared" ca="1" si="111"/>
        <v>-1.0225259151638966E-2</v>
      </c>
      <c r="DM71" s="10">
        <f t="shared" ref="DM71:DM134" ca="1" si="161">DL71/$B71</f>
        <v>-1.7042098586064942E-3</v>
      </c>
      <c r="DN71" s="127"/>
      <c r="DO71" s="65">
        <v>-176.98496589999999</v>
      </c>
      <c r="DP71" s="108">
        <f t="shared" ref="DP71:DP134" ca="1" si="162">((EW71*INDIRECT(ADDRESS($EW$4,119))/2+EX71*INDIRECT(ADDRESS($EX$4,119))/2+EY71*INDIRECT(ADDRESS($EY$4,119))/2+EZ71*INDIRECT(ADDRESS($EZ$4,119))/2+FA71*INDIRECT(ADDRESS($FA$4,119))/2+FB71*INDIRECT(ADDRESS($FB$4,119))/2+FC71*INDIRECT(ADDRESS($FC$4,119))/2+FD71*INDIRECT(ADDRESS($FD$4,119))/2+FE71*INDIRECT(ADDRESS($FE$4,119))/2+FF71*INDIRECT(ADDRESS($FF$4,119))/2+FG71*INDIRECT(ADDRESS($FG$4,119))/2+FH71*INDIRECT(ADDRESS($FH$4,119))/2+FI71*INDIRECT(ADDRESS($FI$4,119))/2+FJ71*INDIRECT(ADDRESS($FJ$4,119))/2+FK71*INDIRECT(ADDRESS($FK$4,119))/2)-DO71)*627.509</f>
        <v>289.68902470525927</v>
      </c>
      <c r="DQ71" s="10">
        <f t="shared" ca="1" si="112"/>
        <v>-0.63995564101116997</v>
      </c>
      <c r="DR71" s="10">
        <f t="shared" ref="DR71:DR134" ca="1" si="163">DQ71/$B71</f>
        <v>-0.10665927350186166</v>
      </c>
      <c r="DS71" s="238"/>
      <c r="DT71" s="65">
        <v>-176.77027335</v>
      </c>
      <c r="DU71" s="108">
        <f t="shared" ref="DU71:DU134" ca="1" si="164">((EW71*INDIRECT(ADDRESS($EW$4,124))/2+EX71*INDIRECT(ADDRESS($EX$4,124))/2+EY71*INDIRECT(ADDRESS($EY$4,124))/2+EZ71*INDIRECT(ADDRESS($EZ$4,124))/2+FA71*INDIRECT(ADDRESS($FA$4,124))/2+FB71*INDIRECT(ADDRESS($FB$4,124))/2+FC71*INDIRECT(ADDRESS($FC$4,124))/2+FD71*INDIRECT(ADDRESS($FD$4,124))/2+FE71*INDIRECT(ADDRESS($FE$4,124))/2+FF71*INDIRECT(ADDRESS($FF$4,124))/2+FG71*INDIRECT(ADDRESS($FG$4,124))/2+FH71*INDIRECT(ADDRESS($FH$4,124))/2+FI71*INDIRECT(ADDRESS($FI$4,124))/2+FJ71*INDIRECT(ADDRESS($FJ$4,124))/2+FK71*INDIRECT(ADDRESS($FK$4,124))/2)-DT71)*627.509</f>
        <v>291.14070088830636</v>
      </c>
      <c r="DV71" s="10">
        <f t="shared" ca="1" si="113"/>
        <v>0.81172054203591415</v>
      </c>
      <c r="DW71" s="10">
        <f t="shared" ref="DW71:DW134" ca="1" si="165">DV71/$B71</f>
        <v>0.13528675700598569</v>
      </c>
      <c r="DX71" s="115"/>
      <c r="DY71" s="87">
        <v>-177.00334627999999</v>
      </c>
      <c r="DZ71" s="113">
        <f t="shared" ref="DZ71:DZ134" ca="1" si="166">((EW71*INDIRECT(ADDRESS($EW$4,129))/2+EX71*INDIRECT(ADDRESS($EX$4,129))/2+EY71*INDIRECT(ADDRESS($EY$4,129))/2+EZ71*INDIRECT(ADDRESS($EZ$4,129))/2+FA71*INDIRECT(ADDRESS($FA$4,129))/2+FB71*INDIRECT(ADDRESS($FB$4,129))/2+FC71*INDIRECT(ADDRESS($FC$4,129))/2+FD71*INDIRECT(ADDRESS($FD$4,129))/2+FE71*INDIRECT(ADDRESS($FE$4,129))/2+FF71*INDIRECT(ADDRESS($FF$4,129))/2+FG71*INDIRECT(ADDRESS($FG$4,129))/2+FH71*INDIRECT(ADDRESS($FH$4,129))/2+FI71*INDIRECT(ADDRESS($FI$4,129))/2+FJ71*INDIRECT(ADDRESS($FJ$4,129))/2+FK71*INDIRECT(ADDRESS($FK$4,129))/2)-DY71)*627.509</f>
        <v>289.76233971925643</v>
      </c>
      <c r="EA71" s="10">
        <f t="shared" ca="1" si="114"/>
        <v>-0.56664062701401008</v>
      </c>
      <c r="EB71" s="10">
        <f t="shared" ref="EB71:EB134" ca="1" si="167">EA71/$B71</f>
        <v>-9.4440104502335018E-2</v>
      </c>
      <c r="EC71" s="238"/>
      <c r="ED71" s="65">
        <v>-176.98114756999999</v>
      </c>
      <c r="EE71" s="108">
        <f t="shared" ref="EE71:EE134" ca="1" si="168">((EW71*INDIRECT(ADDRESS($EW$4,134))/2+EX71*INDIRECT(ADDRESS($EX$4,134))/2+EY71*INDIRECT(ADDRESS($EY$4,134))/2+EZ71*INDIRECT(ADDRESS($EZ$4,134))/2+FA71*INDIRECT(ADDRESS($FA$4,134))/2+FB71*INDIRECT(ADDRESS($FB$4,134))/2+FC71*INDIRECT(ADDRESS($FC$4,134))/2+FD71*INDIRECT(ADDRESS($FD$4,134))/2+FE71*INDIRECT(ADDRESS($FE$4,134))/2+FF71*INDIRECT(ADDRESS($FF$4,134))/2+FG71*INDIRECT(ADDRESS($FG$4,134))/2+FH71*INDIRECT(ADDRESS($FH$4,134))/2+FI71*INDIRECT(ADDRESS($FI$4,134))/2+FJ71*INDIRECT(ADDRESS($FJ$4,134))/2+FK71*INDIRECT(ADDRESS($FK$4,134))/2)-ED71)*627.509</f>
        <v>289.17639064033341</v>
      </c>
      <c r="EF71" s="10">
        <f t="shared" ca="1" si="115"/>
        <v>-1.1525897059370322</v>
      </c>
      <c r="EG71" s="10">
        <f t="shared" ref="EG71:EG134" ca="1" si="169">EF71/$B71</f>
        <v>-0.19209828432283871</v>
      </c>
      <c r="EH71" s="238"/>
      <c r="EI71" s="87">
        <v>-177.00265504000001</v>
      </c>
      <c r="EJ71" s="113">
        <f t="shared" ref="EJ71:EJ134" ca="1" si="170">((EW71*INDIRECT(ADDRESS($EW$4,139))/2+EX71*INDIRECT(ADDRESS($EX$4,139))/2+EY71*INDIRECT(ADDRESS($EY$4,139))/2+EZ71*INDIRECT(ADDRESS($EZ$4,139))/2+FA71*INDIRECT(ADDRESS($FA$4,139))/2+FB71*INDIRECT(ADDRESS($FB$4,139))/2+FC71*INDIRECT(ADDRESS($FC$4,139))/2+FD71*INDIRECT(ADDRESS($FD$4,139))/2+FE71*INDIRECT(ADDRESS($FE$4,139))/2+FF71*INDIRECT(ADDRESS($FF$4,139))/2+FG71*INDIRECT(ADDRESS($FG$4,139))/2+FH71*INDIRECT(ADDRESS($FH$4,139))/2+FI71*INDIRECT(ADDRESS($FI$4,139))/2+FJ71*INDIRECT(ADDRESS($FJ$4,139))/2+FK71*INDIRECT(ADDRESS($FK$4,139))/2)-EI71)*627.509</f>
        <v>290.09428256764977</v>
      </c>
      <c r="EK71" s="10">
        <f t="shared" ca="1" si="116"/>
        <v>-0.23469777862067076</v>
      </c>
      <c r="EL71" s="10">
        <f t="shared" ref="EL71:EL134" ca="1" si="171">EK71/$B71</f>
        <v>-3.9116296436778462E-2</v>
      </c>
      <c r="EM71" s="238"/>
      <c r="EN71" s="151"/>
      <c r="EO71" s="113"/>
      <c r="EP71" s="113"/>
      <c r="EQ71" s="113"/>
      <c r="ER71"/>
      <c r="EW71" s="287">
        <v>2</v>
      </c>
      <c r="EX71" s="287">
        <v>0</v>
      </c>
      <c r="EY71" s="287">
        <v>1</v>
      </c>
      <c r="EZ71" s="287">
        <v>3</v>
      </c>
      <c r="FA71" s="287">
        <v>0</v>
      </c>
      <c r="FB71" s="287">
        <v>0</v>
      </c>
      <c r="FC71" s="287">
        <v>0</v>
      </c>
      <c r="FD71" s="287">
        <v>0</v>
      </c>
      <c r="FE71" s="287">
        <v>0</v>
      </c>
      <c r="FF71" s="287">
        <v>0</v>
      </c>
      <c r="FG71" s="287">
        <v>0</v>
      </c>
      <c r="FH71" s="287">
        <v>0</v>
      </c>
      <c r="FI71" s="287">
        <v>0</v>
      </c>
      <c r="FJ71" s="287">
        <v>0</v>
      </c>
      <c r="FK71" s="287">
        <v>0</v>
      </c>
      <c r="FL71" s="287"/>
    </row>
    <row r="72" spans="1:168" x14ac:dyDescent="0.25">
      <c r="A72" s="128" t="s">
        <v>80</v>
      </c>
      <c r="B72" s="234">
        <v>4</v>
      </c>
      <c r="C72" s="114" t="s">
        <v>127</v>
      </c>
      <c r="D72" s="65">
        <v>-22.889262250000002</v>
      </c>
      <c r="E72" s="108">
        <f t="shared" ca="1" si="117"/>
        <v>148.6543501011864</v>
      </c>
      <c r="F72" s="10">
        <f t="shared" ca="1" si="89"/>
        <v>-2.7349477757727243</v>
      </c>
      <c r="G72" s="10">
        <f t="shared" ca="1" si="118"/>
        <v>-0.68373694394318107</v>
      </c>
      <c r="H72" s="116"/>
      <c r="I72" s="65">
        <v>-23.014416570000002</v>
      </c>
      <c r="J72" s="108">
        <f t="shared" ca="1" si="119"/>
        <v>143.95324720097739</v>
      </c>
      <c r="K72" s="10">
        <f t="shared" ca="1" si="90"/>
        <v>-7.4360506759817326</v>
      </c>
      <c r="L72" s="10">
        <f t="shared" ca="1" si="120"/>
        <v>-1.8590126689954332</v>
      </c>
      <c r="M72" s="116"/>
      <c r="N72" s="129">
        <v>-113.94603714</v>
      </c>
      <c r="O72" s="108">
        <f t="shared" ca="1" si="121"/>
        <v>150.99526615059341</v>
      </c>
      <c r="P72" s="10">
        <f t="shared" ca="1" si="91"/>
        <v>-0.39403172636571071</v>
      </c>
      <c r="Q72" s="10">
        <f t="shared" ca="1" si="122"/>
        <v>-9.8507931591427678E-2</v>
      </c>
      <c r="R72" s="115"/>
      <c r="S72" s="65">
        <v>-113.94109175</v>
      </c>
      <c r="T72" s="103">
        <f t="shared" ca="1" si="123"/>
        <v>151.35252898711386</v>
      </c>
      <c r="U72" s="10">
        <f t="shared" ca="1" si="92"/>
        <v>-3.676888984526272E-2</v>
      </c>
      <c r="V72" s="10">
        <f t="shared" ca="1" si="124"/>
        <v>-9.19222246131568E-3</v>
      </c>
      <c r="W72" s="127"/>
      <c r="X72" s="65">
        <v>-113.91195042</v>
      </c>
      <c r="Y72" s="108">
        <f t="shared" ca="1" si="125"/>
        <v>150.56194922328487</v>
      </c>
      <c r="Z72" s="10">
        <f t="shared" ca="1" si="93"/>
        <v>-0.82734865367424959</v>
      </c>
      <c r="AA72" s="10">
        <f t="shared" ca="1" si="126"/>
        <v>-0.2068371634185624</v>
      </c>
      <c r="AB72" s="238"/>
      <c r="AC72" s="65">
        <v>-113.89407617000001</v>
      </c>
      <c r="AD72" s="108">
        <f t="shared" ca="1" si="127"/>
        <v>150.33486626636497</v>
      </c>
      <c r="AE72" s="10">
        <f t="shared" ca="1" si="94"/>
        <v>-1.0544316105941505</v>
      </c>
      <c r="AF72" s="10">
        <f t="shared" ca="1" si="128"/>
        <v>-0.26360790264853762</v>
      </c>
      <c r="AG72" s="116"/>
      <c r="AH72" s="65">
        <v>-113.95302135999999</v>
      </c>
      <c r="AI72" s="108">
        <f t="shared" ca="1" si="129"/>
        <v>151.32516959470624</v>
      </c>
      <c r="AJ72" s="10">
        <f t="shared" ca="1" si="95"/>
        <v>-6.4128282252880808E-2</v>
      </c>
      <c r="AK72" s="10">
        <f t="shared" ca="1" si="130"/>
        <v>-1.6032070563220202E-2</v>
      </c>
      <c r="AL72" s="127"/>
      <c r="AM72" s="65">
        <v>-113.88822098999999</v>
      </c>
      <c r="AN72" s="108">
        <f t="shared" ca="1" si="131"/>
        <v>151.52252431274593</v>
      </c>
      <c r="AO72" s="10">
        <f t="shared" ca="1" si="96"/>
        <v>0.13322643578680982</v>
      </c>
      <c r="AP72" s="10">
        <f t="shared" ca="1" si="132"/>
        <v>3.3306608946702454E-2</v>
      </c>
      <c r="AQ72" s="238"/>
      <c r="AR72" s="65">
        <v>-113.8822839</v>
      </c>
      <c r="AS72" s="108">
        <f t="shared" ca="1" si="133"/>
        <v>151.40659202500325</v>
      </c>
      <c r="AT72" s="10">
        <f t="shared" ca="1" si="97"/>
        <v>1.7294148044129543E-2</v>
      </c>
      <c r="AU72" s="10">
        <f t="shared" ca="1" si="134"/>
        <v>4.3235370110323856E-3</v>
      </c>
      <c r="AV72" s="127"/>
      <c r="AW72" s="65">
        <v>-113.95648294</v>
      </c>
      <c r="AX72" s="108">
        <f t="shared" ca="1" si="135"/>
        <v>151.63789811749032</v>
      </c>
      <c r="AY72" s="10">
        <f t="shared" ca="1" si="98"/>
        <v>0.24860024053120355</v>
      </c>
      <c r="AZ72" s="10">
        <f t="shared" ca="1" si="136"/>
        <v>6.2150060132800888E-2</v>
      </c>
      <c r="BA72" s="238"/>
      <c r="BB72" s="65">
        <v>-113.95378733</v>
      </c>
      <c r="BC72" s="108">
        <f t="shared" ca="1" si="137"/>
        <v>151.92333627386697</v>
      </c>
      <c r="BD72" s="10">
        <f t="shared" ca="1" si="99"/>
        <v>0.53403839690784594</v>
      </c>
      <c r="BE72" s="10">
        <f t="shared" ca="1" si="138"/>
        <v>0.13350959922696148</v>
      </c>
      <c r="BF72" s="127"/>
      <c r="BG72" s="65">
        <v>-113.96201803</v>
      </c>
      <c r="BH72" s="108">
        <f t="shared" ca="1" si="139"/>
        <v>151.43171121026941</v>
      </c>
      <c r="BI72" s="10">
        <f t="shared" ca="1" si="100"/>
        <v>4.2413333310292956E-2</v>
      </c>
      <c r="BJ72" s="10">
        <f t="shared" ca="1" si="140"/>
        <v>1.0603333327573239E-2</v>
      </c>
      <c r="BK72" s="127"/>
      <c r="BL72" s="65">
        <v>-113.96225052</v>
      </c>
      <c r="BM72" s="108">
        <f t="shared" ca="1" si="141"/>
        <v>151.38929787695912</v>
      </c>
      <c r="BN72" s="10">
        <f t="shared" ca="1" si="101"/>
        <v>0</v>
      </c>
      <c r="BO72" s="10">
        <f t="shared" ca="1" si="142"/>
        <v>0</v>
      </c>
      <c r="BQ72" s="124">
        <v>-113.87962535</v>
      </c>
      <c r="BR72" s="112">
        <f t="shared" ca="1" si="143"/>
        <v>150.98486205136865</v>
      </c>
      <c r="BS72" s="10">
        <f t="shared" ca="1" si="102"/>
        <v>-0.40443582559046831</v>
      </c>
      <c r="BT72" s="10">
        <f t="shared" ca="1" si="144"/>
        <v>-0.10110895639761708</v>
      </c>
      <c r="BU72" s="238"/>
      <c r="BV72" s="35">
        <v>-113.81455588</v>
      </c>
      <c r="BW72" s="103">
        <f t="shared" ref="BW72:BW135" ca="1" si="172">((EW72*INDIRECT(ADDRESS($EW$4,74))/2+EX72*INDIRECT(ADDRESS($EX$4,74))/2+EY72*INDIRECT(ADDRESS($EY$4,74))/2+EZ72*INDIRECT(ADDRESS($EZ$4,74))/2+FA72*INDIRECT(ADDRESS($FA$4,74))/2+FB72*INDIRECT(ADDRESS($FB$4,74))/2+FC72*INDIRECT(ADDRESS($FC$4,74))/2+FD72*INDIRECT(ADDRESS($FD$4,74))/2+FE72*INDIRECT(ADDRESS($FE$4,74))/2+FF72*INDIRECT(ADDRESS($FF$4,74))/2+FG72*INDIRECT(ADDRESS($FG$4,74))/2+FH72*INDIRECT(ADDRESS($FH$4,74))/2+FI72*INDIRECT(ADDRESS($FI$4,74))/2+FJ72*INDIRECT(ADDRESS($FJ$4,74))/2+FK72*INDIRECT(ADDRESS($FK$4,74))/2)-BV72)*627.509</f>
        <v>153.60473095164693</v>
      </c>
      <c r="BX72" s="10">
        <f t="shared" ca="1" si="103"/>
        <v>2.2154330746878088</v>
      </c>
      <c r="BY72" s="10">
        <f t="shared" ca="1" si="145"/>
        <v>0.5538582686719522</v>
      </c>
      <c r="BZ72" s="127"/>
      <c r="CA72" s="35">
        <v>-113.95660924000001</v>
      </c>
      <c r="CB72" s="103">
        <f t="shared" ca="1" si="146"/>
        <v>150.91750837285642</v>
      </c>
      <c r="CC72" s="10">
        <f t="shared" ca="1" si="104"/>
        <v>-0.47178950410270204</v>
      </c>
      <c r="CD72" s="10">
        <f t="shared" ca="1" si="147"/>
        <v>-0.11794737602567551</v>
      </c>
      <c r="CE72" s="238"/>
      <c r="CF72" s="35">
        <v>-113.95175779</v>
      </c>
      <c r="CG72" s="103">
        <f t="shared" ca="1" si="148"/>
        <v>151.00731118586188</v>
      </c>
      <c r="CH72" s="10">
        <f t="shared" ca="1" si="105"/>
        <v>-0.38198669109723937</v>
      </c>
      <c r="CI72" s="10">
        <f t="shared" ca="1" si="149"/>
        <v>-9.5496672774309843E-2</v>
      </c>
      <c r="CJ72" s="127"/>
      <c r="CK72" s="37">
        <v>-113.96089931</v>
      </c>
      <c r="CL72" s="103">
        <f t="shared" ca="1" si="150"/>
        <v>151.49775339498353</v>
      </c>
      <c r="CM72" s="10">
        <f t="shared" ca="1" si="106"/>
        <v>0.10845551802441378</v>
      </c>
      <c r="CN72" s="10">
        <f t="shared" ca="1" si="151"/>
        <v>2.7113879506103444E-2</v>
      </c>
      <c r="CO72" s="127"/>
      <c r="CP72" s="37">
        <v>-113.91717169</v>
      </c>
      <c r="CQ72" s="103">
        <f t="shared" ca="1" si="152"/>
        <v>149.57360058545976</v>
      </c>
      <c r="CR72" s="10">
        <f t="shared" ca="1" si="107"/>
        <v>-1.8156972914993617</v>
      </c>
      <c r="CS72" s="10">
        <f t="shared" ca="1" si="153"/>
        <v>-0.45392432287484041</v>
      </c>
      <c r="CT72" s="238"/>
      <c r="CU72" s="35">
        <v>-113.90199889</v>
      </c>
      <c r="CV72" s="103">
        <f t="shared" ca="1" si="154"/>
        <v>149.17727217615129</v>
      </c>
      <c r="CW72" s="10">
        <f t="shared" ca="1" si="108"/>
        <v>-2.2120257008078283</v>
      </c>
      <c r="CX72" s="10">
        <f t="shared" ca="1" si="155"/>
        <v>-0.55300642520195709</v>
      </c>
      <c r="CY72" s="127"/>
      <c r="CZ72" s="35">
        <v>-113.95026144000001</v>
      </c>
      <c r="DA72" s="103">
        <f t="shared" ca="1" si="156"/>
        <v>150.85641409661764</v>
      </c>
      <c r="DB72" s="10">
        <f t="shared" ca="1" si="109"/>
        <v>-0.53288378034147854</v>
      </c>
      <c r="DC72" s="10">
        <f t="shared" ca="1" si="157"/>
        <v>-0.13322094508536964</v>
      </c>
      <c r="DD72" s="238"/>
      <c r="DE72" s="35">
        <v>-113.94824097999999</v>
      </c>
      <c r="DF72" s="103">
        <f t="shared" ca="1" si="158"/>
        <v>151.08756331185509</v>
      </c>
      <c r="DG72" s="10">
        <f t="shared" ca="1" si="110"/>
        <v>-0.3017345651040273</v>
      </c>
      <c r="DH72" s="10">
        <f t="shared" ca="1" si="159"/>
        <v>-7.5433641276006824E-2</v>
      </c>
      <c r="DI72" s="127"/>
      <c r="DJ72" s="35">
        <v>-113.95799160999999</v>
      </c>
      <c r="DK72" s="103">
        <f t="shared" ca="1" si="160"/>
        <v>151.41543990189518</v>
      </c>
      <c r="DL72" s="10">
        <f t="shared" ca="1" si="111"/>
        <v>2.614202493606399E-2</v>
      </c>
      <c r="DM72" s="10">
        <f t="shared" ca="1" si="161"/>
        <v>6.5355062340159975E-3</v>
      </c>
      <c r="DN72" s="127"/>
      <c r="DO72" s="65">
        <v>-113.93618169</v>
      </c>
      <c r="DP72" s="108">
        <f t="shared" ca="1" si="162"/>
        <v>151.22414692078877</v>
      </c>
      <c r="DQ72" s="10">
        <f t="shared" ca="1" si="112"/>
        <v>-0.16515095617035058</v>
      </c>
      <c r="DR72" s="10">
        <f t="shared" ca="1" si="163"/>
        <v>-4.1287739042587646E-2</v>
      </c>
      <c r="DS72" s="238"/>
      <c r="DT72" s="65">
        <v>-113.79654438</v>
      </c>
      <c r="DU72" s="108">
        <f t="shared" ca="1" si="164"/>
        <v>149.32147374435996</v>
      </c>
      <c r="DV72" s="10">
        <f t="shared" ca="1" si="113"/>
        <v>-2.0678241325991564</v>
      </c>
      <c r="DW72" s="10">
        <f t="shared" ca="1" si="165"/>
        <v>-0.51695603314978911</v>
      </c>
      <c r="DX72" s="115"/>
      <c r="DY72" s="87">
        <v>-113.95110696</v>
      </c>
      <c r="DZ72" s="113">
        <f t="shared" ca="1" si="166"/>
        <v>151.2099809051299</v>
      </c>
      <c r="EA72" s="10">
        <f t="shared" ca="1" si="114"/>
        <v>-0.17931697182922335</v>
      </c>
      <c r="EB72" s="10">
        <f t="shared" ca="1" si="167"/>
        <v>-4.4829242957305837E-2</v>
      </c>
      <c r="EC72" s="238"/>
      <c r="ED72" s="65">
        <v>-113.93330482</v>
      </c>
      <c r="EE72" s="108">
        <f t="shared" ca="1" si="168"/>
        <v>150.66526858012725</v>
      </c>
      <c r="EF72" s="10">
        <f t="shared" ca="1" si="115"/>
        <v>-0.72402929683187267</v>
      </c>
      <c r="EG72" s="10">
        <f t="shared" ca="1" si="169"/>
        <v>-0.18100732420796817</v>
      </c>
      <c r="EH72" s="238"/>
      <c r="EI72" s="87">
        <v>-113.95073911999999</v>
      </c>
      <c r="EJ72" s="113">
        <f t="shared" ca="1" si="170"/>
        <v>151.49691880801134</v>
      </c>
      <c r="EK72" s="10">
        <f t="shared" ca="1" si="116"/>
        <v>0.10762093105222448</v>
      </c>
      <c r="EL72" s="10">
        <f t="shared" ca="1" si="171"/>
        <v>2.6905232763056119E-2</v>
      </c>
      <c r="EM72" s="238"/>
      <c r="EN72" s="151"/>
      <c r="EO72" s="113"/>
      <c r="EP72" s="113"/>
      <c r="EQ72" s="113"/>
      <c r="ER72"/>
      <c r="EW72" s="287">
        <v>1</v>
      </c>
      <c r="EX72" s="287">
        <v>0</v>
      </c>
      <c r="EY72" s="287">
        <v>0</v>
      </c>
      <c r="EZ72" s="287">
        <v>2</v>
      </c>
      <c r="FA72" s="287">
        <v>0</v>
      </c>
      <c r="FB72" s="287">
        <v>0</v>
      </c>
      <c r="FC72" s="287">
        <v>1</v>
      </c>
      <c r="FD72" s="287">
        <v>0</v>
      </c>
      <c r="FE72" s="287">
        <v>0</v>
      </c>
      <c r="FF72" s="287">
        <v>0</v>
      </c>
      <c r="FG72" s="287">
        <v>0</v>
      </c>
      <c r="FH72" s="287">
        <v>0</v>
      </c>
      <c r="FI72" s="287">
        <v>0</v>
      </c>
      <c r="FJ72" s="287">
        <v>0</v>
      </c>
      <c r="FK72" s="287">
        <v>0</v>
      </c>
      <c r="FL72" s="287"/>
    </row>
    <row r="73" spans="1:168" x14ac:dyDescent="0.25">
      <c r="A73" s="128" t="s">
        <v>80</v>
      </c>
      <c r="B73" s="234">
        <v>5</v>
      </c>
      <c r="C73" s="114" t="s">
        <v>128</v>
      </c>
      <c r="D73" s="65">
        <v>-38.959313960000003</v>
      </c>
      <c r="E73" s="108">
        <f t="shared" ca="1" si="117"/>
        <v>223.41594492616105</v>
      </c>
      <c r="F73" s="10">
        <f t="shared" ca="1" si="89"/>
        <v>-5.6024725155415638</v>
      </c>
      <c r="G73" s="10">
        <f t="shared" ca="1" si="118"/>
        <v>-1.1204945031083127</v>
      </c>
      <c r="H73" s="116"/>
      <c r="I73" s="65">
        <v>-39.172917140000003</v>
      </c>
      <c r="J73" s="108">
        <f t="shared" ca="1" si="119"/>
        <v>215.97446315977638</v>
      </c>
      <c r="K73" s="10">
        <f t="shared" ca="1" si="90"/>
        <v>-13.043954281926233</v>
      </c>
      <c r="L73" s="10">
        <f t="shared" ca="1" si="120"/>
        <v>-2.6087908563852467</v>
      </c>
      <c r="M73" s="116"/>
      <c r="N73" s="129">
        <v>-188.88714553</v>
      </c>
      <c r="O73" s="108">
        <f t="shared" ca="1" si="121"/>
        <v>228.80744264081235</v>
      </c>
      <c r="P73" s="10">
        <f t="shared" ca="1" si="91"/>
        <v>-0.21097480089025566</v>
      </c>
      <c r="Q73" s="10">
        <f t="shared" ca="1" si="122"/>
        <v>-4.2194960178051133E-2</v>
      </c>
      <c r="R73" s="115"/>
      <c r="S73" s="65">
        <v>-188.87922399999999</v>
      </c>
      <c r="T73" s="103">
        <f t="shared" ca="1" si="123"/>
        <v>229.36318029893431</v>
      </c>
      <c r="U73" s="10">
        <f t="shared" ca="1" si="92"/>
        <v>0.34476285723170008</v>
      </c>
      <c r="V73" s="10">
        <f t="shared" ca="1" si="124"/>
        <v>6.8952571446340011E-2</v>
      </c>
      <c r="W73" s="127"/>
      <c r="X73" s="65">
        <v>-188.82798984999999</v>
      </c>
      <c r="Y73" s="108">
        <f t="shared" ca="1" si="125"/>
        <v>227.512333090792</v>
      </c>
      <c r="Z73" s="10">
        <f t="shared" ca="1" si="93"/>
        <v>-1.5060843509106121</v>
      </c>
      <c r="AA73" s="10">
        <f t="shared" ca="1" si="126"/>
        <v>-0.3012168701821224</v>
      </c>
      <c r="AB73" s="238"/>
      <c r="AC73" s="65">
        <v>-188.80012572999999</v>
      </c>
      <c r="AD73" s="108">
        <f t="shared" ca="1" si="127"/>
        <v>226.94370326025731</v>
      </c>
      <c r="AE73" s="10">
        <f t="shared" ca="1" si="94"/>
        <v>-2.0747141814453016</v>
      </c>
      <c r="AF73" s="10">
        <f t="shared" ca="1" si="128"/>
        <v>-0.41494283628906031</v>
      </c>
      <c r="AG73" s="116"/>
      <c r="AH73" s="65">
        <v>-188.90539988</v>
      </c>
      <c r="AI73" s="108">
        <f t="shared" ca="1" si="129"/>
        <v>229.86145068283437</v>
      </c>
      <c r="AJ73" s="10">
        <f t="shared" ca="1" si="95"/>
        <v>0.84303324113176359</v>
      </c>
      <c r="AK73" s="10">
        <f t="shared" ca="1" si="130"/>
        <v>0.16860664822635271</v>
      </c>
      <c r="AL73" s="127"/>
      <c r="AM73" s="65">
        <v>-188.79017153999999</v>
      </c>
      <c r="AN73" s="108">
        <f t="shared" ca="1" si="131"/>
        <v>230.22179145098917</v>
      </c>
      <c r="AO73" s="10">
        <f t="shared" ca="1" si="96"/>
        <v>1.2033740092865628</v>
      </c>
      <c r="AP73" s="10">
        <f t="shared" ca="1" si="132"/>
        <v>0.24067480185731255</v>
      </c>
      <c r="AQ73" s="238"/>
      <c r="AR73" s="65">
        <v>-188.78160115</v>
      </c>
      <c r="AS73" s="108">
        <f t="shared" ca="1" si="133"/>
        <v>229.84637164156962</v>
      </c>
      <c r="AT73" s="10">
        <f t="shared" ca="1" si="97"/>
        <v>0.82795419986700836</v>
      </c>
      <c r="AU73" s="10">
        <f t="shared" ca="1" si="134"/>
        <v>0.16559083997340168</v>
      </c>
      <c r="AV73" s="127"/>
      <c r="AW73" s="65">
        <v>-188.90468806000001</v>
      </c>
      <c r="AX73" s="108">
        <f t="shared" ca="1" si="135"/>
        <v>229.61675354828509</v>
      </c>
      <c r="AY73" s="10">
        <f t="shared" ca="1" si="98"/>
        <v>0.59833610658247949</v>
      </c>
      <c r="AZ73" s="10">
        <f t="shared" ca="1" si="136"/>
        <v>0.1196672213164959</v>
      </c>
      <c r="BA73" s="238"/>
      <c r="BB73" s="65">
        <v>-188.90050181000001</v>
      </c>
      <c r="BC73" s="108">
        <f t="shared" ca="1" si="137"/>
        <v>230.00063217904679</v>
      </c>
      <c r="BD73" s="10">
        <f t="shared" ca="1" si="99"/>
        <v>0.98221473734417941</v>
      </c>
      <c r="BE73" s="10">
        <f t="shared" ca="1" si="138"/>
        <v>0.19644294746883589</v>
      </c>
      <c r="BF73" s="127"/>
      <c r="BG73" s="65">
        <v>-188.91397456000001</v>
      </c>
      <c r="BH73" s="108">
        <f t="shared" ca="1" si="139"/>
        <v>229.11362624472443</v>
      </c>
      <c r="BI73" s="10">
        <f t="shared" ca="1" si="100"/>
        <v>9.5208803021819222E-2</v>
      </c>
      <c r="BJ73" s="10">
        <f t="shared" ca="1" si="140"/>
        <v>1.9041760604363845E-2</v>
      </c>
      <c r="BK73" s="127"/>
      <c r="BL73" s="65">
        <v>-188.91435218000001</v>
      </c>
      <c r="BM73" s="108">
        <f t="shared" ca="1" si="141"/>
        <v>229.01841744170261</v>
      </c>
      <c r="BN73" s="10">
        <f t="shared" ca="1" si="101"/>
        <v>0</v>
      </c>
      <c r="BO73" s="10">
        <f t="shared" ca="1" si="142"/>
        <v>0</v>
      </c>
      <c r="BQ73" s="124">
        <v>-188.77596937000001</v>
      </c>
      <c r="BR73" s="112">
        <f t="shared" ca="1" si="143"/>
        <v>228.47090956411665</v>
      </c>
      <c r="BS73" s="10">
        <f t="shared" ca="1" si="102"/>
        <v>-0.5475078775859572</v>
      </c>
      <c r="BT73" s="10">
        <f t="shared" ca="1" si="144"/>
        <v>-0.10950157551719145</v>
      </c>
      <c r="BU73" s="238"/>
      <c r="BV73" s="35">
        <v>-188.66937067999999</v>
      </c>
      <c r="BW73" s="103">
        <f t="shared" ca="1" si="172"/>
        <v>231.68900475687769</v>
      </c>
      <c r="BX73" s="10">
        <f t="shared" ca="1" si="103"/>
        <v>2.6705873151750836</v>
      </c>
      <c r="BY73" s="10">
        <f t="shared" ca="1" si="145"/>
        <v>0.53411746303501673</v>
      </c>
      <c r="BZ73" s="127"/>
      <c r="CA73" s="35">
        <v>-188.90452447000001</v>
      </c>
      <c r="CB73" s="103">
        <f t="shared" ca="1" si="146"/>
        <v>227.77984331504896</v>
      </c>
      <c r="CC73" s="10">
        <f t="shared" ca="1" si="104"/>
        <v>-1.2385741266536456</v>
      </c>
      <c r="CD73" s="10">
        <f t="shared" ca="1" si="147"/>
        <v>-0.24771482533072914</v>
      </c>
      <c r="CE73" s="238"/>
      <c r="CF73" s="35">
        <v>-188.89696205999999</v>
      </c>
      <c r="CG73" s="103">
        <f t="shared" ca="1" si="148"/>
        <v>227.92087596279958</v>
      </c>
      <c r="CH73" s="10">
        <f t="shared" ca="1" si="105"/>
        <v>-1.0975414789030253</v>
      </c>
      <c r="CI73" s="10">
        <f t="shared" ca="1" si="149"/>
        <v>-0.21950829578060507</v>
      </c>
      <c r="CJ73" s="127"/>
      <c r="CK73" s="37">
        <v>-188.91207395000001</v>
      </c>
      <c r="CL73" s="103">
        <f t="shared" ca="1" si="150"/>
        <v>229.22343404463757</v>
      </c>
      <c r="CM73" s="10">
        <f t="shared" ca="1" si="106"/>
        <v>0.20501660293496116</v>
      </c>
      <c r="CN73" s="10">
        <f t="shared" ca="1" si="151"/>
        <v>4.1003320586992228E-2</v>
      </c>
      <c r="CO73" s="127"/>
      <c r="CP73" s="37">
        <v>-188.83832439</v>
      </c>
      <c r="CQ73" s="103">
        <f t="shared" ca="1" si="152"/>
        <v>226.79353094393014</v>
      </c>
      <c r="CR73" s="10">
        <f t="shared" ca="1" si="107"/>
        <v>-2.2248864977724736</v>
      </c>
      <c r="CS73" s="10">
        <f t="shared" ca="1" si="153"/>
        <v>-0.44497729955449472</v>
      </c>
      <c r="CT73" s="238"/>
      <c r="CU73" s="35">
        <v>-188.81607353000001</v>
      </c>
      <c r="CV73" s="103">
        <f t="shared" ca="1" si="154"/>
        <v>225.51916684146303</v>
      </c>
      <c r="CW73" s="10">
        <f t="shared" ca="1" si="108"/>
        <v>-3.4992506002395771</v>
      </c>
      <c r="CX73" s="10">
        <f t="shared" ca="1" si="155"/>
        <v>-0.69985012004791547</v>
      </c>
      <c r="CY73" s="127"/>
      <c r="CZ73" s="35">
        <v>-188.89425611999999</v>
      </c>
      <c r="DA73" s="103">
        <f t="shared" ca="1" si="156"/>
        <v>228.50184889534668</v>
      </c>
      <c r="DB73" s="10">
        <f t="shared" ca="1" si="109"/>
        <v>-0.51656854635592708</v>
      </c>
      <c r="DC73" s="10">
        <f t="shared" ca="1" si="157"/>
        <v>-0.10331370927118541</v>
      </c>
      <c r="DD73" s="238"/>
      <c r="DE73" s="35">
        <v>-188.89114101999999</v>
      </c>
      <c r="DF73" s="103">
        <f t="shared" ca="1" si="158"/>
        <v>228.85455915407221</v>
      </c>
      <c r="DG73" s="10">
        <f t="shared" ca="1" si="110"/>
        <v>-0.16385828763040422</v>
      </c>
      <c r="DH73" s="10">
        <f t="shared" ca="1" si="159"/>
        <v>-3.2771657526080841E-2</v>
      </c>
      <c r="DI73" s="127"/>
      <c r="DJ73" s="35">
        <v>-188.90741899</v>
      </c>
      <c r="DK73" s="103">
        <f t="shared" ca="1" si="160"/>
        <v>229.21765468672862</v>
      </c>
      <c r="DL73" s="10">
        <f t="shared" ca="1" si="111"/>
        <v>0.19923724502601203</v>
      </c>
      <c r="DM73" s="10">
        <f t="shared" ca="1" si="161"/>
        <v>3.9847449005202408E-2</v>
      </c>
      <c r="DN73" s="127"/>
      <c r="DO73" s="65">
        <v>-188.87302170999999</v>
      </c>
      <c r="DP73" s="108">
        <f t="shared" ca="1" si="162"/>
        <v>228.87462061679005</v>
      </c>
      <c r="DQ73" s="10">
        <f t="shared" ca="1" si="112"/>
        <v>-0.14379682491255608</v>
      </c>
      <c r="DR73" s="10">
        <f t="shared" ca="1" si="163"/>
        <v>-2.8759364982511214E-2</v>
      </c>
      <c r="DS73" s="238"/>
      <c r="DT73" s="65">
        <v>-188.68161355000001</v>
      </c>
      <c r="DU73" s="108">
        <f t="shared" ca="1" si="164"/>
        <v>226.39729979851356</v>
      </c>
      <c r="DV73" s="10">
        <f t="shared" ca="1" si="113"/>
        <v>-2.6211176431890522</v>
      </c>
      <c r="DW73" s="10">
        <f t="shared" ca="1" si="165"/>
        <v>-0.52422352863781041</v>
      </c>
      <c r="DX73" s="115"/>
      <c r="DY73" s="87">
        <v>-188.89583565999999</v>
      </c>
      <c r="DZ73" s="113">
        <f t="shared" ca="1" si="166"/>
        <v>228.72228966950263</v>
      </c>
      <c r="EA73" s="10">
        <f t="shared" ca="1" si="114"/>
        <v>-0.29612777219998065</v>
      </c>
      <c r="EB73" s="10">
        <f t="shared" ca="1" si="167"/>
        <v>-5.922555443999613E-2</v>
      </c>
      <c r="EC73" s="238"/>
      <c r="ED73" s="65">
        <v>-188.8687597</v>
      </c>
      <c r="EE73" s="108">
        <f t="shared" ca="1" si="168"/>
        <v>227.78912731068516</v>
      </c>
      <c r="EF73" s="10">
        <f t="shared" ca="1" si="115"/>
        <v>-1.22929013101745</v>
      </c>
      <c r="EG73" s="10">
        <f t="shared" ca="1" si="169"/>
        <v>-0.24585802620349001</v>
      </c>
      <c r="EH73" s="238"/>
      <c r="EI73" s="87">
        <v>-188.89520114000001</v>
      </c>
      <c r="EJ73" s="113">
        <f t="shared" ca="1" si="170"/>
        <v>228.92313647514203</v>
      </c>
      <c r="EK73" s="10">
        <f t="shared" ca="1" si="116"/>
        <v>-9.5280966560579827E-2</v>
      </c>
      <c r="EL73" s="10">
        <f t="shared" ca="1" si="171"/>
        <v>-1.9056193312115964E-2</v>
      </c>
      <c r="EM73" s="238"/>
      <c r="EN73" s="151"/>
      <c r="EO73" s="113"/>
      <c r="EP73" s="113"/>
      <c r="EQ73" s="113"/>
      <c r="ER73"/>
      <c r="EW73" s="287">
        <v>1</v>
      </c>
      <c r="EX73" s="287">
        <v>0</v>
      </c>
      <c r="EY73" s="287">
        <v>0</v>
      </c>
      <c r="EZ73" s="287">
        <v>2</v>
      </c>
      <c r="FA73" s="287">
        <v>0</v>
      </c>
      <c r="FB73" s="287">
        <v>0</v>
      </c>
      <c r="FC73" s="287">
        <v>2</v>
      </c>
      <c r="FD73" s="287">
        <v>0</v>
      </c>
      <c r="FE73" s="287">
        <v>0</v>
      </c>
      <c r="FF73" s="287">
        <v>0</v>
      </c>
      <c r="FG73" s="287">
        <v>0</v>
      </c>
      <c r="FH73" s="287">
        <v>0</v>
      </c>
      <c r="FI73" s="287">
        <v>0</v>
      </c>
      <c r="FJ73" s="287">
        <v>0</v>
      </c>
      <c r="FK73" s="287">
        <v>0</v>
      </c>
      <c r="FL73" s="287"/>
    </row>
    <row r="74" spans="1:168" x14ac:dyDescent="0.25">
      <c r="A74" s="128" t="s">
        <v>80</v>
      </c>
      <c r="B74" s="234">
        <v>9</v>
      </c>
      <c r="C74" s="114" t="s">
        <v>129</v>
      </c>
      <c r="D74" s="65">
        <v>-41.238178660000003</v>
      </c>
      <c r="E74" s="108">
        <f t="shared" ca="1" si="117"/>
        <v>511.68060577758632</v>
      </c>
      <c r="F74" s="10">
        <f t="shared" ca="1" si="89"/>
        <v>-11.40776535249239</v>
      </c>
      <c r="G74" s="10">
        <f t="shared" ca="1" si="118"/>
        <v>-1.2675294836102655</v>
      </c>
      <c r="H74" s="116"/>
      <c r="I74" s="65">
        <v>-41.477932119999998</v>
      </c>
      <c r="J74" s="108">
        <f t="shared" ca="1" si="119"/>
        <v>505.36626195208845</v>
      </c>
      <c r="K74" s="10">
        <f t="shared" ca="1" si="90"/>
        <v>-17.722109177990262</v>
      </c>
      <c r="L74" s="10">
        <f t="shared" ca="1" si="120"/>
        <v>-1.969123241998918</v>
      </c>
      <c r="M74" s="116"/>
      <c r="N74" s="129">
        <v>-228.85998648</v>
      </c>
      <c r="O74" s="108">
        <f t="shared" ca="1" si="121"/>
        <v>524.14589322254176</v>
      </c>
      <c r="P74" s="10">
        <f t="shared" ca="1" si="91"/>
        <v>1.0575220924630457</v>
      </c>
      <c r="Q74" s="10">
        <f t="shared" ca="1" si="122"/>
        <v>0.1175024547181162</v>
      </c>
      <c r="R74" s="115"/>
      <c r="S74" s="65">
        <v>-228.84922847999999</v>
      </c>
      <c r="T74" s="103">
        <f t="shared" ca="1" si="123"/>
        <v>524.91714570915008</v>
      </c>
      <c r="U74" s="10">
        <f t="shared" ca="1" si="92"/>
        <v>1.8287745790713643</v>
      </c>
      <c r="V74" s="10">
        <f t="shared" ca="1" si="124"/>
        <v>0.20319717545237381</v>
      </c>
      <c r="W74" s="127"/>
      <c r="X74" s="65">
        <v>-228.79645411000001</v>
      </c>
      <c r="Y74" s="108">
        <f t="shared" ca="1" si="125"/>
        <v>521.53639390846593</v>
      </c>
      <c r="Z74" s="10">
        <f t="shared" ca="1" si="93"/>
        <v>-1.5519772216127876</v>
      </c>
      <c r="AA74" s="10">
        <f t="shared" ca="1" si="126"/>
        <v>-0.17244191351253196</v>
      </c>
      <c r="AB74" s="238"/>
      <c r="AC74" s="65">
        <v>-228.76178818</v>
      </c>
      <c r="AD74" s="108">
        <f t="shared" ca="1" si="127"/>
        <v>525.9583180545784</v>
      </c>
      <c r="AE74" s="10">
        <f t="shared" ca="1" si="94"/>
        <v>2.8699469244996862</v>
      </c>
      <c r="AF74" s="10">
        <f t="shared" ca="1" si="128"/>
        <v>0.31888299161107625</v>
      </c>
      <c r="AG74" s="116"/>
      <c r="AH74" s="65">
        <v>-228.85357762000001</v>
      </c>
      <c r="AI74" s="108">
        <f t="shared" ca="1" si="129"/>
        <v>520.71647182380366</v>
      </c>
      <c r="AJ74" s="10">
        <f t="shared" ca="1" si="95"/>
        <v>-2.3718993062750542</v>
      </c>
      <c r="AK74" s="10">
        <f t="shared" ca="1" si="130"/>
        <v>-0.26354436736389492</v>
      </c>
      <c r="AL74" s="127"/>
      <c r="AM74" s="65">
        <v>-228.74618072999999</v>
      </c>
      <c r="AN74" s="108">
        <f t="shared" ca="1" si="131"/>
        <v>521.33518001007349</v>
      </c>
      <c r="AO74" s="10">
        <f t="shared" ca="1" si="96"/>
        <v>-1.7531911200052264</v>
      </c>
      <c r="AP74" s="10">
        <f t="shared" ca="1" si="132"/>
        <v>-0.19479901333391403</v>
      </c>
      <c r="AQ74" s="238"/>
      <c r="AR74" s="65">
        <v>-228.73327570000001</v>
      </c>
      <c r="AS74" s="108">
        <f t="shared" ca="1" si="133"/>
        <v>522.14767238818536</v>
      </c>
      <c r="AT74" s="10">
        <f t="shared" ca="1" si="97"/>
        <v>-0.94069874189335678</v>
      </c>
      <c r="AU74" s="10">
        <f t="shared" ca="1" si="134"/>
        <v>-0.1045220824325952</v>
      </c>
      <c r="AV74" s="127"/>
      <c r="AW74" s="65">
        <v>-228.87512384999999</v>
      </c>
      <c r="AX74" s="108">
        <f t="shared" ca="1" si="135"/>
        <v>523.1975639711834</v>
      </c>
      <c r="AY74" s="10">
        <f t="shared" ca="1" si="98"/>
        <v>0.10919284110468652</v>
      </c>
      <c r="AZ74" s="10">
        <f t="shared" ca="1" si="136"/>
        <v>1.2132537900520724E-2</v>
      </c>
      <c r="BA74" s="238"/>
      <c r="BB74" s="65">
        <v>-228.86954847000001</v>
      </c>
      <c r="BC74" s="108">
        <f t="shared" ca="1" si="137"/>
        <v>524.26924580419256</v>
      </c>
      <c r="BD74" s="10">
        <f t="shared" ca="1" si="99"/>
        <v>1.1808746741138521</v>
      </c>
      <c r="BE74" s="10">
        <f t="shared" ca="1" si="138"/>
        <v>0.13120829712376134</v>
      </c>
      <c r="BF74" s="127"/>
      <c r="BG74" s="65">
        <v>-228.88528131999999</v>
      </c>
      <c r="BH74" s="108">
        <f t="shared" ca="1" si="139"/>
        <v>523.07161977732221</v>
      </c>
      <c r="BI74" s="10">
        <f t="shared" ca="1" si="100"/>
        <v>-1.6751352756500637E-2</v>
      </c>
      <c r="BJ74" s="10">
        <f t="shared" ca="1" si="140"/>
        <v>-1.8612614173889597E-3</v>
      </c>
      <c r="BK74" s="127"/>
      <c r="BL74" s="65">
        <v>-228.88580210000001</v>
      </c>
      <c r="BM74" s="108">
        <f t="shared" ca="1" si="141"/>
        <v>523.08837113007871</v>
      </c>
      <c r="BN74" s="10">
        <f t="shared" ca="1" si="101"/>
        <v>0</v>
      </c>
      <c r="BO74" s="10">
        <f t="shared" ca="1" si="142"/>
        <v>0</v>
      </c>
      <c r="BQ74" s="124">
        <v>-228.73265427999999</v>
      </c>
      <c r="BR74" s="112">
        <f t="shared" ca="1" si="143"/>
        <v>525.48760159086089</v>
      </c>
      <c r="BS74" s="10">
        <f t="shared" ca="1" si="102"/>
        <v>2.3992304607821779</v>
      </c>
      <c r="BT74" s="10">
        <f t="shared" ca="1" si="144"/>
        <v>0.26658116230913087</v>
      </c>
      <c r="BU74" s="238"/>
      <c r="BV74" s="35">
        <v>-228.60849266</v>
      </c>
      <c r="BW74" s="103">
        <f t="shared" ca="1" si="172"/>
        <v>537.67180265435138</v>
      </c>
      <c r="BX74" s="10">
        <f t="shared" ca="1" si="103"/>
        <v>14.583431524272669</v>
      </c>
      <c r="BY74" s="10">
        <f t="shared" ca="1" si="145"/>
        <v>1.6203812804747411</v>
      </c>
      <c r="BZ74" s="127"/>
      <c r="CA74" s="35">
        <v>-228.87574518</v>
      </c>
      <c r="CB74" s="103">
        <f t="shared" ca="1" si="146"/>
        <v>522.478495132999</v>
      </c>
      <c r="CC74" s="10">
        <f t="shared" ca="1" si="104"/>
        <v>-0.60987599707971185</v>
      </c>
      <c r="CD74" s="10">
        <f t="shared" ca="1" si="147"/>
        <v>-6.7763999675523545E-2</v>
      </c>
      <c r="CE74" s="238"/>
      <c r="CF74" s="35">
        <v>-228.86482648</v>
      </c>
      <c r="CG74" s="103">
        <f t="shared" ca="1" si="148"/>
        <v>522.79572603286283</v>
      </c>
      <c r="CH74" s="10">
        <f t="shared" ca="1" si="105"/>
        <v>-0.29264509721588183</v>
      </c>
      <c r="CI74" s="10">
        <f t="shared" ca="1" si="149"/>
        <v>-3.2516121912875756E-2</v>
      </c>
      <c r="CJ74" s="127"/>
      <c r="CK74" s="37">
        <v>-228.88280989</v>
      </c>
      <c r="CL74" s="103">
        <f t="shared" ca="1" si="150"/>
        <v>522.92868891487456</v>
      </c>
      <c r="CM74" s="10">
        <f t="shared" ca="1" si="106"/>
        <v>-0.15968221520415682</v>
      </c>
      <c r="CN74" s="10">
        <f t="shared" ca="1" si="151"/>
        <v>-1.7742468356017425E-2</v>
      </c>
      <c r="CO74" s="127"/>
      <c r="CP74" s="37">
        <v>-228.80997148</v>
      </c>
      <c r="CQ74" s="103">
        <f t="shared" ca="1" si="152"/>
        <v>521.48105388976512</v>
      </c>
      <c r="CR74" s="10">
        <f t="shared" ca="1" si="107"/>
        <v>-1.6073172403135914</v>
      </c>
      <c r="CS74" s="10">
        <f t="shared" ca="1" si="153"/>
        <v>-0.17859080447928793</v>
      </c>
      <c r="CT74" s="238"/>
      <c r="CU74" s="35">
        <v>-228.77857616</v>
      </c>
      <c r="CV74" s="103">
        <f t="shared" ca="1" si="154"/>
        <v>523.8189767212308</v>
      </c>
      <c r="CW74" s="10">
        <f t="shared" ca="1" si="108"/>
        <v>0.73060559115208434</v>
      </c>
      <c r="CX74" s="10">
        <f t="shared" ca="1" si="155"/>
        <v>8.1178399016898259E-2</v>
      </c>
      <c r="CY74" s="127"/>
      <c r="CZ74" s="35">
        <v>-228.86631803</v>
      </c>
      <c r="DA74" s="103">
        <f t="shared" ca="1" si="156"/>
        <v>522.88990885864041</v>
      </c>
      <c r="DB74" s="10">
        <f t="shared" ca="1" si="109"/>
        <v>-0.1984622714383022</v>
      </c>
      <c r="DC74" s="10">
        <f t="shared" ca="1" si="157"/>
        <v>-2.2051363493144689E-2</v>
      </c>
      <c r="DD74" s="238"/>
      <c r="DE74" s="35">
        <v>-228.86145431</v>
      </c>
      <c r="DF74" s="103">
        <f t="shared" ca="1" si="158"/>
        <v>523.27875108560602</v>
      </c>
      <c r="DG74" s="10">
        <f t="shared" ca="1" si="110"/>
        <v>0.19037995552730536</v>
      </c>
      <c r="DH74" s="10">
        <f t="shared" ca="1" si="159"/>
        <v>2.1153328391922816E-2</v>
      </c>
      <c r="DI74" s="127"/>
      <c r="DJ74" s="35">
        <v>-228.87810551000001</v>
      </c>
      <c r="DK74" s="103">
        <f t="shared" ca="1" si="160"/>
        <v>523.31487364118584</v>
      </c>
      <c r="DL74" s="10">
        <f t="shared" ca="1" si="111"/>
        <v>0.22650251110712816</v>
      </c>
      <c r="DM74" s="10">
        <f t="shared" ca="1" si="161"/>
        <v>2.5166945678569794E-2</v>
      </c>
      <c r="DN74" s="127"/>
      <c r="DO74" s="65">
        <v>-228.83172920999999</v>
      </c>
      <c r="DP74" s="108">
        <f t="shared" ca="1" si="162"/>
        <v>522.35088490274086</v>
      </c>
      <c r="DQ74" s="10">
        <f t="shared" ca="1" si="112"/>
        <v>-0.73748622733785396</v>
      </c>
      <c r="DR74" s="10">
        <f t="shared" ca="1" si="163"/>
        <v>-8.1942914148650445E-2</v>
      </c>
      <c r="DS74" s="238"/>
      <c r="DT74" s="65">
        <v>-228.48294504</v>
      </c>
      <c r="DU74" s="108">
        <f t="shared" ca="1" si="164"/>
        <v>530.88417899087949</v>
      </c>
      <c r="DV74" s="10">
        <f t="shared" ca="1" si="113"/>
        <v>7.7958078608007781</v>
      </c>
      <c r="DW74" s="10">
        <f t="shared" ca="1" si="165"/>
        <v>0.86620087342230867</v>
      </c>
      <c r="DX74" s="115"/>
      <c r="DY74" s="87">
        <v>-228.86284119999999</v>
      </c>
      <c r="DZ74" s="113">
        <f t="shared" ca="1" si="166"/>
        <v>522.31590127599009</v>
      </c>
      <c r="EA74" s="10">
        <f t="shared" ca="1" si="114"/>
        <v>-0.77246985408862656</v>
      </c>
      <c r="EB74" s="10">
        <f t="shared" ca="1" si="167"/>
        <v>-8.5829983787625172E-2</v>
      </c>
      <c r="EC74" s="238"/>
      <c r="ED74" s="65">
        <v>-228.82611356000001</v>
      </c>
      <c r="EE74" s="108">
        <f t="shared" ca="1" si="168"/>
        <v>522.03350026319288</v>
      </c>
      <c r="EF74" s="10">
        <f t="shared" ca="1" si="115"/>
        <v>-1.0548708668858353</v>
      </c>
      <c r="EG74" s="10">
        <f t="shared" ca="1" si="169"/>
        <v>-0.11720787409842615</v>
      </c>
      <c r="EH74" s="238"/>
      <c r="EI74" s="87">
        <v>-228.86181310000001</v>
      </c>
      <c r="EJ74" s="113">
        <f t="shared" ca="1" si="170"/>
        <v>522.71472403359928</v>
      </c>
      <c r="EK74" s="10">
        <f t="shared" ca="1" si="116"/>
        <v>-0.37364709647943073</v>
      </c>
      <c r="EL74" s="10">
        <f t="shared" ca="1" si="171"/>
        <v>-4.1516344053270079E-2</v>
      </c>
      <c r="EM74" s="238"/>
      <c r="EN74" s="151"/>
      <c r="EO74" s="113"/>
      <c r="EP74" s="113"/>
      <c r="EQ74" s="113"/>
      <c r="ER74"/>
      <c r="EW74" s="287">
        <v>4</v>
      </c>
      <c r="EX74" s="287">
        <v>0</v>
      </c>
      <c r="EY74" s="287">
        <v>0</v>
      </c>
      <c r="EZ74" s="287">
        <v>4</v>
      </c>
      <c r="FA74" s="287">
        <v>0</v>
      </c>
      <c r="FB74" s="287">
        <v>0</v>
      </c>
      <c r="FC74" s="287">
        <v>1</v>
      </c>
      <c r="FD74" s="287">
        <v>0</v>
      </c>
      <c r="FE74" s="287">
        <v>0</v>
      </c>
      <c r="FF74" s="287">
        <v>0</v>
      </c>
      <c r="FG74" s="287">
        <v>0</v>
      </c>
      <c r="FH74" s="287">
        <v>0</v>
      </c>
      <c r="FI74" s="287">
        <v>0</v>
      </c>
      <c r="FJ74" s="287">
        <v>0</v>
      </c>
      <c r="FK74" s="287">
        <v>0</v>
      </c>
      <c r="FL74" s="287"/>
    </row>
    <row r="75" spans="1:168" x14ac:dyDescent="0.25">
      <c r="A75" s="114" t="s">
        <v>44</v>
      </c>
      <c r="B75" s="235">
        <v>2</v>
      </c>
      <c r="C75" s="114" t="s">
        <v>130</v>
      </c>
      <c r="D75" s="65">
        <v>-1.1669838699999999</v>
      </c>
      <c r="E75" s="108">
        <f t="shared" ca="1" si="117"/>
        <v>0</v>
      </c>
      <c r="F75" s="10">
        <f t="shared" ca="1" si="89"/>
        <v>0</v>
      </c>
      <c r="G75" s="10">
        <f t="shared" ca="1" si="118"/>
        <v>0</v>
      </c>
      <c r="H75" s="116"/>
      <c r="I75" s="65">
        <v>-1.16814398</v>
      </c>
      <c r="J75" s="108">
        <f t="shared" ca="1" si="119"/>
        <v>0</v>
      </c>
      <c r="K75" s="10">
        <f t="shared" ca="1" si="90"/>
        <v>0</v>
      </c>
      <c r="L75" s="10">
        <f t="shared" ca="1" si="120"/>
        <v>0</v>
      </c>
      <c r="M75" s="116"/>
      <c r="N75" s="129">
        <v>-1.1728082200000001</v>
      </c>
      <c r="O75" s="108">
        <f t="shared" ca="1" si="121"/>
        <v>0</v>
      </c>
      <c r="P75" s="10">
        <f t="shared" ca="1" si="91"/>
        <v>0</v>
      </c>
      <c r="Q75" s="10">
        <f t="shared" ca="1" si="122"/>
        <v>0</v>
      </c>
      <c r="R75" s="115"/>
      <c r="S75" s="65">
        <v>-1.1727109499999999</v>
      </c>
      <c r="T75" s="103">
        <f t="shared" ca="1" si="123"/>
        <v>0</v>
      </c>
      <c r="U75" s="10">
        <f t="shared" ca="1" si="92"/>
        <v>0</v>
      </c>
      <c r="V75" s="10">
        <f t="shared" ca="1" si="124"/>
        <v>0</v>
      </c>
      <c r="W75" s="127"/>
      <c r="X75" s="65">
        <v>-1.17124619</v>
      </c>
      <c r="Y75" s="108">
        <f t="shared" ca="1" si="125"/>
        <v>0</v>
      </c>
      <c r="Z75" s="10">
        <f t="shared" ca="1" si="93"/>
        <v>0</v>
      </c>
      <c r="AA75" s="10">
        <f t="shared" ca="1" si="126"/>
        <v>0</v>
      </c>
      <c r="AB75" s="238"/>
      <c r="AC75" s="65">
        <v>-1.17124618</v>
      </c>
      <c r="AD75" s="108">
        <f t="shared" ca="1" si="127"/>
        <v>0</v>
      </c>
      <c r="AE75" s="10">
        <f t="shared" ca="1" si="94"/>
        <v>0</v>
      </c>
      <c r="AF75" s="10">
        <f t="shared" ca="1" si="128"/>
        <v>0</v>
      </c>
      <c r="AG75" s="116"/>
      <c r="AH75" s="65">
        <v>-1.1710227600000001</v>
      </c>
      <c r="AI75" s="108">
        <f t="shared" ca="1" si="129"/>
        <v>0</v>
      </c>
      <c r="AJ75" s="10">
        <f t="shared" ca="1" si="95"/>
        <v>0</v>
      </c>
      <c r="AK75" s="10">
        <f t="shared" ca="1" si="130"/>
        <v>0</v>
      </c>
      <c r="AL75" s="127"/>
      <c r="AM75" s="65">
        <v>-1.1710160000000001</v>
      </c>
      <c r="AN75" s="108">
        <f t="shared" ca="1" si="131"/>
        <v>0</v>
      </c>
      <c r="AO75" s="10">
        <f t="shared" ca="1" si="96"/>
        <v>0</v>
      </c>
      <c r="AP75" s="10">
        <f t="shared" ca="1" si="132"/>
        <v>0</v>
      </c>
      <c r="AQ75" s="238"/>
      <c r="AR75" s="65">
        <v>-1.1699409000000001</v>
      </c>
      <c r="AS75" s="108">
        <f t="shared" ca="1" si="133"/>
        <v>0</v>
      </c>
      <c r="AT75" s="10">
        <f t="shared" ca="1" si="97"/>
        <v>0</v>
      </c>
      <c r="AU75" s="10">
        <f t="shared" ca="1" si="134"/>
        <v>0</v>
      </c>
      <c r="AV75" s="127"/>
      <c r="AW75" s="65">
        <v>-1.17308064</v>
      </c>
      <c r="AX75" s="108">
        <f t="shared" ca="1" si="135"/>
        <v>0</v>
      </c>
      <c r="AY75" s="10">
        <f t="shared" ca="1" si="98"/>
        <v>0</v>
      </c>
      <c r="AZ75" s="10">
        <f t="shared" ca="1" si="136"/>
        <v>0</v>
      </c>
      <c r="BA75" s="238"/>
      <c r="BB75" s="65">
        <v>-1.17289255</v>
      </c>
      <c r="BC75" s="108">
        <f t="shared" ca="1" si="137"/>
        <v>0</v>
      </c>
      <c r="BD75" s="10">
        <f t="shared" ca="1" si="99"/>
        <v>0</v>
      </c>
      <c r="BE75" s="10">
        <f t="shared" ca="1" si="138"/>
        <v>0</v>
      </c>
      <c r="BF75" s="127"/>
      <c r="BG75" s="65">
        <v>-1.17329197</v>
      </c>
      <c r="BH75" s="108">
        <f t="shared" ca="1" si="139"/>
        <v>0</v>
      </c>
      <c r="BI75" s="10">
        <f t="shared" ca="1" si="100"/>
        <v>0</v>
      </c>
      <c r="BJ75" s="10">
        <f t="shared" ca="1" si="140"/>
        <v>0</v>
      </c>
      <c r="BK75" s="127"/>
      <c r="BL75" s="65">
        <v>-1.1733011900000001</v>
      </c>
      <c r="BM75" s="108">
        <f t="shared" ca="1" si="141"/>
        <v>0</v>
      </c>
      <c r="BN75" s="10">
        <f t="shared" ca="1" si="101"/>
        <v>0</v>
      </c>
      <c r="BO75" s="10">
        <f t="shared" ca="1" si="142"/>
        <v>0</v>
      </c>
      <c r="BQ75" s="124">
        <v>-1.17111995</v>
      </c>
      <c r="BR75" s="112">
        <f t="shared" ca="1" si="143"/>
        <v>0</v>
      </c>
      <c r="BS75" s="10">
        <f t="shared" ca="1" si="102"/>
        <v>0</v>
      </c>
      <c r="BT75" s="10">
        <f t="shared" ca="1" si="144"/>
        <v>0</v>
      </c>
      <c r="BU75" s="238"/>
      <c r="BV75" s="35">
        <v>-1.16814398</v>
      </c>
      <c r="BW75" s="103">
        <f t="shared" ca="1" si="172"/>
        <v>0</v>
      </c>
      <c r="BX75" s="10">
        <f t="shared" ca="1" si="103"/>
        <v>0</v>
      </c>
      <c r="BY75" s="10">
        <f t="shared" ca="1" si="145"/>
        <v>0</v>
      </c>
      <c r="BZ75" s="127"/>
      <c r="CA75" s="35">
        <v>-1.1725115500000001</v>
      </c>
      <c r="CB75" s="103">
        <f t="shared" ca="1" si="146"/>
        <v>0</v>
      </c>
      <c r="CC75" s="10">
        <f t="shared" ca="1" si="104"/>
        <v>0</v>
      </c>
      <c r="CD75" s="10">
        <f t="shared" ca="1" si="147"/>
        <v>0</v>
      </c>
      <c r="CE75" s="238"/>
      <c r="CF75" s="35">
        <v>-1.1724234499999999</v>
      </c>
      <c r="CG75" s="103">
        <f t="shared" ca="1" si="148"/>
        <v>0</v>
      </c>
      <c r="CH75" s="10">
        <f t="shared" ca="1" si="105"/>
        <v>0</v>
      </c>
      <c r="CI75" s="10">
        <f t="shared" ca="1" si="149"/>
        <v>0</v>
      </c>
      <c r="CJ75" s="127"/>
      <c r="CK75" s="37">
        <v>-1.1732433200000001</v>
      </c>
      <c r="CL75" s="103">
        <f t="shared" ca="1" si="150"/>
        <v>0</v>
      </c>
      <c r="CM75" s="10">
        <f t="shared" ca="1" si="106"/>
        <v>0</v>
      </c>
      <c r="CN75" s="10">
        <f t="shared" ca="1" si="151"/>
        <v>0</v>
      </c>
      <c r="CO75" s="127"/>
      <c r="CP75" s="37">
        <v>-1.1710104400000001</v>
      </c>
      <c r="CQ75" s="103">
        <f t="shared" ca="1" si="152"/>
        <v>0</v>
      </c>
      <c r="CR75" s="10">
        <f t="shared" ca="1" si="107"/>
        <v>0</v>
      </c>
      <c r="CS75" s="10">
        <f t="shared" ca="1" si="153"/>
        <v>0</v>
      </c>
      <c r="CT75" s="238"/>
      <c r="CU75" s="35">
        <v>-1.1680067700000001</v>
      </c>
      <c r="CV75" s="103">
        <f t="shared" ca="1" si="154"/>
        <v>0</v>
      </c>
      <c r="CW75" s="10">
        <f t="shared" ca="1" si="108"/>
        <v>0</v>
      </c>
      <c r="CX75" s="10">
        <f t="shared" ca="1" si="155"/>
        <v>0</v>
      </c>
      <c r="CY75" s="127"/>
      <c r="CZ75" s="35">
        <v>-1.1728048099999999</v>
      </c>
      <c r="DA75" s="103">
        <f t="shared" ca="1" si="156"/>
        <v>0</v>
      </c>
      <c r="DB75" s="10">
        <f t="shared" ca="1" si="109"/>
        <v>0</v>
      </c>
      <c r="DC75" s="10">
        <f t="shared" ca="1" si="157"/>
        <v>0</v>
      </c>
      <c r="DD75" s="238"/>
      <c r="DE75" s="35">
        <v>-1.1727014</v>
      </c>
      <c r="DF75" s="103">
        <f t="shared" ca="1" si="158"/>
        <v>0</v>
      </c>
      <c r="DG75" s="10">
        <f t="shared" ca="1" si="110"/>
        <v>0</v>
      </c>
      <c r="DH75" s="10">
        <f t="shared" ca="1" si="159"/>
        <v>0</v>
      </c>
      <c r="DI75" s="127"/>
      <c r="DJ75" s="35">
        <v>-1.17315401</v>
      </c>
      <c r="DK75" s="103">
        <f t="shared" ca="1" si="160"/>
        <v>0</v>
      </c>
      <c r="DL75" s="10">
        <f t="shared" ca="1" si="111"/>
        <v>0</v>
      </c>
      <c r="DM75" s="10">
        <f t="shared" ca="1" si="161"/>
        <v>0</v>
      </c>
      <c r="DN75" s="127"/>
      <c r="DO75" s="65">
        <v>-1.17108222</v>
      </c>
      <c r="DP75" s="108">
        <f t="shared" ca="1" si="162"/>
        <v>0</v>
      </c>
      <c r="DQ75" s="10">
        <f t="shared" ca="1" si="112"/>
        <v>0</v>
      </c>
      <c r="DR75" s="10">
        <f t="shared" ca="1" si="163"/>
        <v>0</v>
      </c>
      <c r="DS75" s="238"/>
      <c r="DT75" s="65">
        <v>-1.1553458700000001</v>
      </c>
      <c r="DU75" s="108">
        <f t="shared" ca="1" si="164"/>
        <v>0</v>
      </c>
      <c r="DV75" s="10">
        <f t="shared" ca="1" si="113"/>
        <v>0</v>
      </c>
      <c r="DW75" s="10">
        <f t="shared" ca="1" si="165"/>
        <v>0</v>
      </c>
      <c r="DX75" s="115"/>
      <c r="DY75" s="87">
        <v>-1.1732307500000001</v>
      </c>
      <c r="DZ75" s="113">
        <f t="shared" ca="1" si="166"/>
        <v>0</v>
      </c>
      <c r="EA75" s="10">
        <f t="shared" ca="1" si="114"/>
        <v>0</v>
      </c>
      <c r="EB75" s="10">
        <f t="shared" ca="1" si="167"/>
        <v>0</v>
      </c>
      <c r="EC75" s="238"/>
      <c r="ED75" s="65">
        <v>-1.1704835600000001</v>
      </c>
      <c r="EE75" s="108">
        <f t="shared" ca="1" si="168"/>
        <v>0</v>
      </c>
      <c r="EF75" s="10">
        <f t="shared" ca="1" si="115"/>
        <v>0</v>
      </c>
      <c r="EG75" s="10">
        <f t="shared" ca="1" si="169"/>
        <v>0</v>
      </c>
      <c r="EH75" s="238"/>
      <c r="EI75" s="87">
        <v>-1.1726065999999999</v>
      </c>
      <c r="EJ75" s="113">
        <f t="shared" ca="1" si="170"/>
        <v>0</v>
      </c>
      <c r="EK75" s="10">
        <f t="shared" ca="1" si="116"/>
        <v>0</v>
      </c>
      <c r="EL75" s="10">
        <f t="shared" ca="1" si="171"/>
        <v>0</v>
      </c>
      <c r="EM75" s="238"/>
      <c r="EN75" s="151"/>
      <c r="EO75" s="113"/>
      <c r="EP75" s="113"/>
      <c r="EQ75" s="113"/>
      <c r="ER75"/>
      <c r="EW75" s="287">
        <v>0</v>
      </c>
      <c r="EX75" s="287">
        <v>0</v>
      </c>
      <c r="EY75" s="287">
        <v>0</v>
      </c>
      <c r="EZ75" s="287">
        <v>2</v>
      </c>
      <c r="FA75" s="287">
        <v>0</v>
      </c>
      <c r="FB75" s="287">
        <v>0</v>
      </c>
      <c r="FC75" s="287">
        <v>0</v>
      </c>
      <c r="FD75" s="287">
        <v>0</v>
      </c>
      <c r="FE75" s="287">
        <v>0</v>
      </c>
      <c r="FF75" s="287">
        <v>0</v>
      </c>
      <c r="FG75" s="287">
        <v>0</v>
      </c>
      <c r="FH75" s="287">
        <v>0</v>
      </c>
      <c r="FI75" s="287">
        <v>0</v>
      </c>
      <c r="FJ75" s="287">
        <v>0</v>
      </c>
      <c r="FK75" s="287">
        <v>0</v>
      </c>
      <c r="FL75" s="287"/>
    </row>
    <row r="76" spans="1:168" x14ac:dyDescent="0.25">
      <c r="A76" s="128" t="s">
        <v>80</v>
      </c>
      <c r="B76" s="234">
        <v>5</v>
      </c>
      <c r="C76" s="114" t="s">
        <v>131</v>
      </c>
      <c r="D76" s="65">
        <v>-23.453474069999999</v>
      </c>
      <c r="E76" s="108">
        <f t="shared" ca="1" si="117"/>
        <v>136.55590441764863</v>
      </c>
      <c r="F76" s="10">
        <f t="shared" ca="1" si="89"/>
        <v>-2.0871953354424306</v>
      </c>
      <c r="G76" s="10">
        <f t="shared" ca="1" si="118"/>
        <v>-0.4174390670884861</v>
      </c>
      <c r="H76" s="116"/>
      <c r="I76" s="65">
        <v>-23.581580299999999</v>
      </c>
      <c r="J76" s="108">
        <f t="shared" ca="1" si="119"/>
        <v>133.34316187663453</v>
      </c>
      <c r="K76" s="10">
        <f t="shared" ca="1" si="90"/>
        <v>-5.2999378764565392</v>
      </c>
      <c r="L76" s="10">
        <f t="shared" ca="1" si="120"/>
        <v>-1.0599875752913079</v>
      </c>
      <c r="M76" s="116"/>
      <c r="N76" s="129">
        <v>-114.50976111999999</v>
      </c>
      <c r="O76" s="108">
        <f t="shared" ca="1" si="121"/>
        <v>136.76328045442486</v>
      </c>
      <c r="P76" s="10">
        <f t="shared" ca="1" si="91"/>
        <v>-1.8798192986662059</v>
      </c>
      <c r="Q76" s="10">
        <f t="shared" ca="1" si="122"/>
        <v>-0.3759638597332412</v>
      </c>
      <c r="R76" s="115"/>
      <c r="S76" s="65">
        <v>-114.50504623</v>
      </c>
      <c r="T76" s="103">
        <f t="shared" ca="1" si="123"/>
        <v>137.29570301566002</v>
      </c>
      <c r="U76" s="10">
        <f t="shared" ca="1" si="92"/>
        <v>-1.3473967374310405</v>
      </c>
      <c r="V76" s="10">
        <f t="shared" ca="1" si="124"/>
        <v>-0.26947934748620811</v>
      </c>
      <c r="W76" s="127"/>
      <c r="X76" s="65">
        <v>-114.47232074999999</v>
      </c>
      <c r="Y76" s="108">
        <f t="shared" ca="1" si="125"/>
        <v>134.71561191088799</v>
      </c>
      <c r="Z76" s="10">
        <f t="shared" ca="1" si="93"/>
        <v>-3.9274878422030781</v>
      </c>
      <c r="AA76" s="10">
        <f t="shared" ca="1" si="126"/>
        <v>-0.78549756844061558</v>
      </c>
      <c r="AB76" s="238"/>
      <c r="AC76" s="65">
        <v>-114.45510364</v>
      </c>
      <c r="AD76" s="108">
        <f t="shared" ca="1" si="127"/>
        <v>134.90089335577639</v>
      </c>
      <c r="AE76" s="10">
        <f t="shared" ca="1" si="94"/>
        <v>-3.7422063973146749</v>
      </c>
      <c r="AF76" s="10">
        <f t="shared" ca="1" si="128"/>
        <v>-0.74844127946293493</v>
      </c>
      <c r="AG76" s="116"/>
      <c r="AH76" s="65">
        <v>-114.51518648</v>
      </c>
      <c r="AI76" s="108">
        <f t="shared" ca="1" si="129"/>
        <v>136.67518132835937</v>
      </c>
      <c r="AJ76" s="10">
        <f t="shared" ca="1" si="95"/>
        <v>-1.9679184247316925</v>
      </c>
      <c r="AK76" s="10">
        <f t="shared" ca="1" si="130"/>
        <v>-0.3935836849463385</v>
      </c>
      <c r="AL76" s="127"/>
      <c r="AM76" s="65">
        <v>-114.45054899</v>
      </c>
      <c r="AN76" s="108">
        <f t="shared" ca="1" si="131"/>
        <v>136.97686569275709</v>
      </c>
      <c r="AO76" s="10">
        <f t="shared" ca="1" si="96"/>
        <v>-1.6662340603339771</v>
      </c>
      <c r="AP76" s="10">
        <f t="shared" ca="1" si="132"/>
        <v>-0.33324681206679541</v>
      </c>
      <c r="AQ76" s="238"/>
      <c r="AR76" s="65">
        <v>-114.44320618</v>
      </c>
      <c r="AS76" s="108">
        <f t="shared" ca="1" si="133"/>
        <v>136.31614891648195</v>
      </c>
      <c r="AT76" s="10">
        <f t="shared" ca="1" si="97"/>
        <v>-2.3269508366091145</v>
      </c>
      <c r="AU76" s="10">
        <f t="shared" ca="1" si="134"/>
        <v>-0.46539016732182292</v>
      </c>
      <c r="AV76" s="127"/>
      <c r="AW76" s="65">
        <v>-114.52216491</v>
      </c>
      <c r="AX76" s="108">
        <f t="shared" ca="1" si="135"/>
        <v>138.54909576734192</v>
      </c>
      <c r="AY76" s="10">
        <f t="shared" ca="1" si="98"/>
        <v>-9.4003985749139929E-2</v>
      </c>
      <c r="AZ76" s="10">
        <f t="shared" ca="1" si="136"/>
        <v>-1.8800797149827984E-2</v>
      </c>
      <c r="BA76" s="238"/>
      <c r="BB76" s="65">
        <v>-114.51949553</v>
      </c>
      <c r="BC76" s="108">
        <f t="shared" ca="1" si="137"/>
        <v>138.91000756869386</v>
      </c>
      <c r="BD76" s="10">
        <f t="shared" ca="1" si="99"/>
        <v>0.2669078156027922</v>
      </c>
      <c r="BE76" s="10">
        <f t="shared" ca="1" si="138"/>
        <v>5.3381563120558438E-2</v>
      </c>
      <c r="BF76" s="127"/>
      <c r="BG76" s="65">
        <v>-114.52828921</v>
      </c>
      <c r="BH76" s="108">
        <f t="shared" ca="1" si="139"/>
        <v>138.64633769952252</v>
      </c>
      <c r="BI76" s="10">
        <f t="shared" ca="1" si="100"/>
        <v>3.2379464314544748E-3</v>
      </c>
      <c r="BJ76" s="10">
        <f t="shared" ca="1" si="140"/>
        <v>6.4758928629089492E-4</v>
      </c>
      <c r="BK76" s="127"/>
      <c r="BL76" s="65">
        <v>-114.52858874</v>
      </c>
      <c r="BM76" s="108">
        <f t="shared" ca="1" si="141"/>
        <v>138.64309975309106</v>
      </c>
      <c r="BN76" s="10">
        <f t="shared" ca="1" si="101"/>
        <v>0</v>
      </c>
      <c r="BO76" s="10">
        <f t="shared" ca="1" si="142"/>
        <v>0</v>
      </c>
      <c r="BQ76" s="124">
        <v>-114.44123474</v>
      </c>
      <c r="BR76" s="112">
        <f t="shared" ca="1" si="143"/>
        <v>135.95565440860719</v>
      </c>
      <c r="BS76" s="10">
        <f t="shared" ca="1" si="102"/>
        <v>-2.6874453444838764</v>
      </c>
      <c r="BT76" s="10">
        <f t="shared" ca="1" si="144"/>
        <v>-0.53748906889677528</v>
      </c>
      <c r="BU76" s="238"/>
      <c r="BV76" s="35">
        <v>-114.37557952</v>
      </c>
      <c r="BW76" s="103">
        <f t="shared" ca="1" si="172"/>
        <v>139.14168389149924</v>
      </c>
      <c r="BX76" s="10">
        <f t="shared" ca="1" si="103"/>
        <v>0.49858413840817661</v>
      </c>
      <c r="BY76" s="10">
        <f t="shared" ca="1" si="145"/>
        <v>9.9716827681635326E-2</v>
      </c>
      <c r="BZ76" s="127"/>
      <c r="CA76" s="35">
        <v>-114.52028691</v>
      </c>
      <c r="CB76" s="103">
        <f t="shared" ca="1" si="146"/>
        <v>136.74954428241529</v>
      </c>
      <c r="CC76" s="10">
        <f t="shared" ca="1" si="104"/>
        <v>-1.8935554706757785</v>
      </c>
      <c r="CD76" s="10">
        <f t="shared" ca="1" si="147"/>
        <v>-0.37871109413515569</v>
      </c>
      <c r="CE76" s="238"/>
      <c r="CF76" s="35">
        <v>-114.51526831</v>
      </c>
      <c r="CG76" s="103">
        <f t="shared" ca="1" si="148"/>
        <v>136.76210073750534</v>
      </c>
      <c r="CH76" s="10">
        <f t="shared" ca="1" si="105"/>
        <v>-1.8809990155857292</v>
      </c>
      <c r="CI76" s="10">
        <f t="shared" ca="1" si="149"/>
        <v>-0.37619980311714585</v>
      </c>
      <c r="CJ76" s="127"/>
      <c r="CK76" s="37">
        <v>-114.52684669999999</v>
      </c>
      <c r="CL76" s="103">
        <f t="shared" ca="1" si="150"/>
        <v>138.52446290154418</v>
      </c>
      <c r="CM76" s="10">
        <f t="shared" ca="1" si="106"/>
        <v>-0.11863685154688142</v>
      </c>
      <c r="CN76" s="10">
        <f t="shared" ca="1" si="151"/>
        <v>-2.3727370309376283E-2</v>
      </c>
      <c r="CO76" s="127"/>
      <c r="CP76" s="37">
        <v>-114.47927389</v>
      </c>
      <c r="CQ76" s="103">
        <f t="shared" ca="1" si="152"/>
        <v>134.88799490828649</v>
      </c>
      <c r="CR76" s="10">
        <f t="shared" ca="1" si="107"/>
        <v>-3.7551048448045776</v>
      </c>
      <c r="CS76" s="10">
        <f t="shared" ca="1" si="153"/>
        <v>-0.75102096896091552</v>
      </c>
      <c r="CT76" s="238"/>
      <c r="CU76" s="35">
        <v>-114.46250003999999</v>
      </c>
      <c r="CV76" s="103">
        <f t="shared" ca="1" si="154"/>
        <v>134.42940819353933</v>
      </c>
      <c r="CW76" s="10">
        <f t="shared" ca="1" si="108"/>
        <v>-4.2136915595517337</v>
      </c>
      <c r="CX76" s="10">
        <f t="shared" ca="1" si="155"/>
        <v>-0.84273831191034676</v>
      </c>
      <c r="CY76" s="127"/>
      <c r="CZ76" s="35">
        <v>-114.51488646</v>
      </c>
      <c r="DA76" s="103">
        <f t="shared" ca="1" si="156"/>
        <v>137.19090901264815</v>
      </c>
      <c r="DB76" s="10">
        <f t="shared" ca="1" si="109"/>
        <v>-1.4521907404429157</v>
      </c>
      <c r="DC76" s="10">
        <f t="shared" ca="1" si="157"/>
        <v>-0.29043814808858315</v>
      </c>
      <c r="DD76" s="238"/>
      <c r="DE76" s="35">
        <v>-114.51285656</v>
      </c>
      <c r="DF76" s="103">
        <f t="shared" ca="1" si="158"/>
        <v>137.44857989578247</v>
      </c>
      <c r="DG76" s="10">
        <f t="shared" ca="1" si="110"/>
        <v>-1.1945198573085918</v>
      </c>
      <c r="DH76" s="10">
        <f t="shared" ca="1" si="159"/>
        <v>-0.23890397146171835</v>
      </c>
      <c r="DI76" s="127"/>
      <c r="DJ76" s="35">
        <v>-114.52343483999999</v>
      </c>
      <c r="DK76" s="103">
        <f t="shared" ca="1" si="160"/>
        <v>138.15380588542297</v>
      </c>
      <c r="DL76" s="10">
        <f t="shared" ca="1" si="111"/>
        <v>-0.48929386766809557</v>
      </c>
      <c r="DM76" s="10">
        <f t="shared" ca="1" si="161"/>
        <v>-9.7858773533619117E-2</v>
      </c>
      <c r="DN76" s="127"/>
      <c r="DO76" s="65">
        <v>-114.49992415</v>
      </c>
      <c r="DP76" s="108">
        <f t="shared" ca="1" si="162"/>
        <v>137.54529785794264</v>
      </c>
      <c r="DQ76" s="10">
        <f t="shared" ca="1" si="112"/>
        <v>-1.0978018951484216</v>
      </c>
      <c r="DR76" s="10">
        <f t="shared" ca="1" si="163"/>
        <v>-0.21956037902968434</v>
      </c>
      <c r="DS76" s="238"/>
      <c r="DT76" s="65">
        <v>-114.35065007</v>
      </c>
      <c r="DU76" s="108">
        <f t="shared" ca="1" si="164"/>
        <v>134.532815401649</v>
      </c>
      <c r="DV76" s="10">
        <f t="shared" ca="1" si="113"/>
        <v>-4.1102843514420613</v>
      </c>
      <c r="DW76" s="10">
        <f t="shared" ca="1" si="165"/>
        <v>-0.82205687028841223</v>
      </c>
      <c r="DX76" s="115"/>
      <c r="DY76" s="87">
        <v>-114.51704673</v>
      </c>
      <c r="DZ76" s="113">
        <f t="shared" ca="1" si="166"/>
        <v>138.23585268718875</v>
      </c>
      <c r="EA76" s="10">
        <f t="shared" ca="1" si="114"/>
        <v>-0.40724706590231108</v>
      </c>
      <c r="EB76" s="10">
        <f t="shared" ca="1" si="167"/>
        <v>-8.1449413180462213E-2</v>
      </c>
      <c r="EC76" s="238"/>
      <c r="ED76" s="65">
        <v>-114.49647169000001</v>
      </c>
      <c r="EE76" s="108">
        <f t="shared" ca="1" si="168"/>
        <v>136.8130638809458</v>
      </c>
      <c r="EF76" s="10">
        <f t="shared" ca="1" si="115"/>
        <v>-1.8300358721452596</v>
      </c>
      <c r="EG76" s="10">
        <f t="shared" ca="1" si="169"/>
        <v>-0.36600717442905195</v>
      </c>
      <c r="EH76" s="238"/>
      <c r="EI76" s="87">
        <v>-114.51633902</v>
      </c>
      <c r="EJ76" s="113">
        <f t="shared" ca="1" si="170"/>
        <v>138.50534897741892</v>
      </c>
      <c r="EK76" s="10">
        <f t="shared" ca="1" si="116"/>
        <v>-0.13775077567214566</v>
      </c>
      <c r="EL76" s="10">
        <f t="shared" ca="1" si="171"/>
        <v>-2.7550155134429134E-2</v>
      </c>
      <c r="EM76" s="238"/>
      <c r="EN76" s="151"/>
      <c r="EO76" s="113"/>
      <c r="EP76" s="113"/>
      <c r="EQ76" s="113"/>
      <c r="ER76"/>
      <c r="EW76" s="287">
        <v>1</v>
      </c>
      <c r="EX76" s="287">
        <v>0</v>
      </c>
      <c r="EY76" s="287">
        <v>0</v>
      </c>
      <c r="EZ76" s="287">
        <v>3</v>
      </c>
      <c r="FA76" s="287">
        <v>0</v>
      </c>
      <c r="FB76" s="287">
        <v>0</v>
      </c>
      <c r="FC76" s="287">
        <v>1</v>
      </c>
      <c r="FD76" s="287">
        <v>0</v>
      </c>
      <c r="FE76" s="287">
        <v>0</v>
      </c>
      <c r="FF76" s="287">
        <v>0</v>
      </c>
      <c r="FG76" s="287">
        <v>0</v>
      </c>
      <c r="FH76" s="287">
        <v>0</v>
      </c>
      <c r="FI76" s="287">
        <v>0</v>
      </c>
      <c r="FJ76" s="287">
        <v>0</v>
      </c>
      <c r="FK76" s="287">
        <v>0</v>
      </c>
      <c r="FL76" s="287"/>
    </row>
    <row r="77" spans="1:168" x14ac:dyDescent="0.25">
      <c r="A77" s="128" t="s">
        <v>80</v>
      </c>
      <c r="B77" s="234">
        <v>3</v>
      </c>
      <c r="C77" s="114" t="s">
        <v>132</v>
      </c>
      <c r="D77" s="65">
        <v>-22.235125159999999</v>
      </c>
      <c r="E77" s="108">
        <f t="shared" ca="1" si="117"/>
        <v>104.32387953228846</v>
      </c>
      <c r="F77" s="10">
        <f t="shared" ca="1" si="89"/>
        <v>-1.8051488652127148</v>
      </c>
      <c r="G77" s="10">
        <f t="shared" ca="1" si="118"/>
        <v>-0.6017162884042383</v>
      </c>
      <c r="H77" s="116"/>
      <c r="I77" s="65">
        <v>-22.355386880000001</v>
      </c>
      <c r="J77" s="108">
        <f t="shared" ca="1" si="119"/>
        <v>96.916615831675927</v>
      </c>
      <c r="K77" s="10">
        <f t="shared" ca="1" si="90"/>
        <v>-9.2124125658252467</v>
      </c>
      <c r="L77" s="10">
        <f t="shared" ca="1" si="120"/>
        <v>-3.0708041886084154</v>
      </c>
      <c r="M77" s="116"/>
      <c r="N77" s="129">
        <v>-113.28759676</v>
      </c>
      <c r="O77" s="108">
        <f t="shared" ca="1" si="121"/>
        <v>105.79185839917351</v>
      </c>
      <c r="P77" s="10">
        <f t="shared" ca="1" si="91"/>
        <v>-0.33716999832766703</v>
      </c>
      <c r="Q77" s="10">
        <f t="shared" ca="1" si="122"/>
        <v>-0.11238999944255568</v>
      </c>
      <c r="R77" s="115"/>
      <c r="S77" s="65">
        <v>-113.28254499000001</v>
      </c>
      <c r="T77" s="103">
        <f t="shared" ca="1" si="123"/>
        <v>106.05184792805628</v>
      </c>
      <c r="U77" s="10">
        <f t="shared" ca="1" si="92"/>
        <v>-7.7180469444897426E-2</v>
      </c>
      <c r="V77" s="10">
        <f t="shared" ca="1" si="124"/>
        <v>-2.5726823148299143E-2</v>
      </c>
      <c r="W77" s="127"/>
      <c r="X77" s="65">
        <v>-113.2532641</v>
      </c>
      <c r="Y77" s="108">
        <f t="shared" ca="1" si="125"/>
        <v>104.71411796675187</v>
      </c>
      <c r="Z77" s="10">
        <f t="shared" ca="1" si="93"/>
        <v>-1.4149104307493019</v>
      </c>
      <c r="AA77" s="10">
        <f t="shared" ca="1" si="126"/>
        <v>-0.47163681024976728</v>
      </c>
      <c r="AB77" s="238"/>
      <c r="AC77" s="35">
        <v>-113.23450692</v>
      </c>
      <c r="AD77" s="108">
        <f t="shared" ca="1" si="127"/>
        <v>103.93298535091259</v>
      </c>
      <c r="AE77" s="10">
        <f t="shared" ca="1" si="94"/>
        <v>-2.196043046588585</v>
      </c>
      <c r="AF77" s="10">
        <f t="shared" ca="1" si="128"/>
        <v>-0.73201434886286165</v>
      </c>
      <c r="AG77" s="116"/>
      <c r="AH77" s="65">
        <v>-113.29526721000001</v>
      </c>
      <c r="AI77" s="108">
        <f t="shared" ca="1" si="129"/>
        <v>105.99218123477462</v>
      </c>
      <c r="AJ77" s="10">
        <f t="shared" ca="1" si="95"/>
        <v>-0.13684716272655351</v>
      </c>
      <c r="AK77" s="10">
        <f t="shared" ca="1" si="130"/>
        <v>-4.5615720908851166E-2</v>
      </c>
      <c r="AL77" s="127"/>
      <c r="AM77" s="65">
        <v>-113.23036705</v>
      </c>
      <c r="AN77" s="108">
        <f t="shared" ca="1" si="131"/>
        <v>106.12479584929153</v>
      </c>
      <c r="AO77" s="10">
        <f t="shared" ca="1" si="96"/>
        <v>-4.2325482096430278E-3</v>
      </c>
      <c r="AP77" s="10">
        <f t="shared" ca="1" si="132"/>
        <v>-1.4108494032143426E-3</v>
      </c>
      <c r="AQ77" s="238"/>
      <c r="AR77" s="65">
        <v>-113.22502132</v>
      </c>
      <c r="AS77" s="108">
        <f t="shared" ca="1" si="133"/>
        <v>106.04262982083708</v>
      </c>
      <c r="AT77" s="10">
        <f t="shared" ca="1" si="97"/>
        <v>-8.6398576664095117E-2</v>
      </c>
      <c r="AU77" s="10">
        <f t="shared" ca="1" si="134"/>
        <v>-2.8799525554698373E-2</v>
      </c>
      <c r="AV77" s="127"/>
      <c r="AW77" s="65">
        <v>-113.29754842</v>
      </c>
      <c r="AX77" s="108">
        <f t="shared" ca="1" si="135"/>
        <v>106.20988606968714</v>
      </c>
      <c r="AY77" s="10">
        <f t="shared" ca="1" si="98"/>
        <v>8.0857672185970841E-2</v>
      </c>
      <c r="AZ77" s="10">
        <f t="shared" ca="1" si="136"/>
        <v>2.6952557395323613E-2</v>
      </c>
      <c r="BA77" s="238"/>
      <c r="BB77" s="65">
        <v>-113.29466738000001</v>
      </c>
      <c r="BC77" s="108">
        <f t="shared" ca="1" si="137"/>
        <v>106.31995114829819</v>
      </c>
      <c r="BD77" s="10">
        <f t="shared" ca="1" si="99"/>
        <v>0.19092275079701437</v>
      </c>
      <c r="BE77" s="10">
        <f t="shared" ca="1" si="138"/>
        <v>6.3640916932338129E-2</v>
      </c>
      <c r="BF77" s="127"/>
      <c r="BG77" s="65">
        <v>-113.30322246</v>
      </c>
      <c r="BH77" s="108">
        <f t="shared" ca="1" si="139"/>
        <v>106.15719727650998</v>
      </c>
      <c r="BI77" s="10">
        <f t="shared" ca="1" si="100"/>
        <v>2.8168879008802605E-2</v>
      </c>
      <c r="BJ77" s="10">
        <f t="shared" ca="1" si="140"/>
        <v>9.3896263362675345E-3</v>
      </c>
      <c r="BK77" s="127"/>
      <c r="BL77" s="65">
        <v>-113.30347304</v>
      </c>
      <c r="BM77" s="108">
        <f t="shared" ca="1" si="141"/>
        <v>106.12902839750117</v>
      </c>
      <c r="BN77" s="10">
        <f t="shared" ca="1" si="101"/>
        <v>0</v>
      </c>
      <c r="BO77" s="10">
        <f t="shared" ca="1" si="142"/>
        <v>0</v>
      </c>
      <c r="BQ77" s="124">
        <v>-113.22258085</v>
      </c>
      <c r="BR77" s="112">
        <f t="shared" ca="1" si="143"/>
        <v>106.12767925314211</v>
      </c>
      <c r="BS77" s="10">
        <f t="shared" ca="1" si="102"/>
        <v>-1.3491443590680774E-3</v>
      </c>
      <c r="BT77" s="10">
        <f t="shared" ca="1" si="144"/>
        <v>-4.497147863560258E-4</v>
      </c>
      <c r="BU77" s="238"/>
      <c r="BV77" s="35">
        <v>-113.15723486</v>
      </c>
      <c r="BW77" s="103">
        <f t="shared" ca="1" si="172"/>
        <v>107.64030538537723</v>
      </c>
      <c r="BX77" s="10">
        <f t="shared" ca="1" si="103"/>
        <v>1.5112769878760588</v>
      </c>
      <c r="BY77" s="10">
        <f t="shared" ca="1" si="145"/>
        <v>0.50375899595868623</v>
      </c>
      <c r="BZ77" s="127"/>
      <c r="CA77" s="35">
        <v>-113.2983871</v>
      </c>
      <c r="CB77" s="103">
        <f t="shared" ca="1" si="146"/>
        <v>105.7579666380749</v>
      </c>
      <c r="CC77" s="10">
        <f t="shared" ca="1" si="104"/>
        <v>-0.37106175942626862</v>
      </c>
      <c r="CD77" s="10">
        <f t="shared" ca="1" si="147"/>
        <v>-0.12368725314208955</v>
      </c>
      <c r="CE77" s="238"/>
      <c r="CF77" s="35">
        <v>-113.29363368999999</v>
      </c>
      <c r="CG77" s="103">
        <f t="shared" ca="1" si="148"/>
        <v>105.88164866198009</v>
      </c>
      <c r="CH77" s="10">
        <f t="shared" ca="1" si="105"/>
        <v>-0.24737973552107917</v>
      </c>
      <c r="CI77" s="10">
        <f t="shared" ca="1" si="149"/>
        <v>-8.2459911840359723E-2</v>
      </c>
      <c r="CJ77" s="127"/>
      <c r="CK77" s="37">
        <v>-113.30205482</v>
      </c>
      <c r="CL77" s="103">
        <f t="shared" ca="1" si="150"/>
        <v>106.17727756451278</v>
      </c>
      <c r="CM77" s="10">
        <f t="shared" ca="1" si="106"/>
        <v>4.8249167011604754E-2</v>
      </c>
      <c r="CN77" s="10">
        <f t="shared" ca="1" si="151"/>
        <v>1.6083055670534918E-2</v>
      </c>
      <c r="CO77" s="127"/>
      <c r="CP77" s="37">
        <v>-113.26053648</v>
      </c>
      <c r="CQ77" s="103">
        <f t="shared" ca="1" si="152"/>
        <v>104.93889169055687</v>
      </c>
      <c r="CR77" s="10">
        <f t="shared" ca="1" si="107"/>
        <v>-1.1901367069443012</v>
      </c>
      <c r="CS77" s="10">
        <f t="shared" ca="1" si="153"/>
        <v>-0.39671223564810038</v>
      </c>
      <c r="CT77" s="238"/>
      <c r="CU77" s="35">
        <v>-113.24642899</v>
      </c>
      <c r="CV77" s="103">
        <f t="shared" ca="1" si="154"/>
        <v>104.26863991501587</v>
      </c>
      <c r="CW77" s="10">
        <f t="shared" ca="1" si="108"/>
        <v>-1.8603884824853054</v>
      </c>
      <c r="CX77" s="10">
        <f t="shared" ca="1" si="155"/>
        <v>-0.62012949416176844</v>
      </c>
      <c r="CY77" s="127"/>
      <c r="CZ77" s="35">
        <v>-113.29183224000001</v>
      </c>
      <c r="DA77" s="103">
        <f t="shared" ca="1" si="156"/>
        <v>105.65895199296307</v>
      </c>
      <c r="DB77" s="10">
        <f t="shared" ca="1" si="109"/>
        <v>-0.47007640453810495</v>
      </c>
      <c r="DC77" s="10">
        <f t="shared" ca="1" si="157"/>
        <v>-0.15669213484603497</v>
      </c>
      <c r="DD77" s="238"/>
      <c r="DE77" s="35">
        <v>-113.28978935000001</v>
      </c>
      <c r="DF77" s="103">
        <f t="shared" ca="1" si="158"/>
        <v>105.8435808284999</v>
      </c>
      <c r="DG77" s="10">
        <f t="shared" ca="1" si="110"/>
        <v>-0.28544756900127766</v>
      </c>
      <c r="DH77" s="10">
        <f t="shared" ca="1" si="159"/>
        <v>-9.5149189667092557E-2</v>
      </c>
      <c r="DI77" s="127"/>
      <c r="DJ77" s="35">
        <v>-113.29922895</v>
      </c>
      <c r="DK77" s="103">
        <f t="shared" ca="1" si="160"/>
        <v>106.11829171851011</v>
      </c>
      <c r="DL77" s="10">
        <f t="shared" ca="1" si="111"/>
        <v>-1.0736678991065673E-2</v>
      </c>
      <c r="DM77" s="10">
        <f t="shared" ca="1" si="161"/>
        <v>-3.578892997021891E-3</v>
      </c>
      <c r="DN77" s="127"/>
      <c r="DO77" s="65">
        <v>-113.27667862</v>
      </c>
      <c r="DP77" s="108">
        <f t="shared" ca="1" si="162"/>
        <v>104.81235136315426</v>
      </c>
      <c r="DQ77" s="10">
        <f t="shared" ca="1" si="112"/>
        <v>-1.3166770343469096</v>
      </c>
      <c r="DR77" s="10">
        <f t="shared" ca="1" si="163"/>
        <v>-0.43889234478230321</v>
      </c>
      <c r="DS77" s="238"/>
      <c r="DT77" s="65">
        <v>-113.15128003</v>
      </c>
      <c r="DU77" s="108">
        <f t="shared" ca="1" si="164"/>
        <v>106.90725250910998</v>
      </c>
      <c r="DV77" s="10">
        <f t="shared" ca="1" si="113"/>
        <v>0.77822411160880733</v>
      </c>
      <c r="DW77" s="10">
        <f t="shared" ca="1" si="165"/>
        <v>0.25940803720293576</v>
      </c>
      <c r="DX77" s="115"/>
      <c r="DY77" s="87">
        <v>-113.29207362</v>
      </c>
      <c r="DZ77" s="113">
        <f t="shared" ca="1" si="166"/>
        <v>105.76705610593622</v>
      </c>
      <c r="EA77" s="10">
        <f t="shared" ca="1" si="114"/>
        <v>-0.36197229156495325</v>
      </c>
      <c r="EB77" s="10">
        <f t="shared" ca="1" si="167"/>
        <v>-0.12065743052165108</v>
      </c>
      <c r="EC77" s="238"/>
      <c r="ED77" s="65">
        <v>-113.27404893000001</v>
      </c>
      <c r="EE77" s="108">
        <f t="shared" ca="1" si="168"/>
        <v>104.22074842814156</v>
      </c>
      <c r="EF77" s="10">
        <f t="shared" ca="1" si="115"/>
        <v>-1.9082799693596115</v>
      </c>
      <c r="EG77" s="10">
        <f t="shared" ca="1" si="169"/>
        <v>-0.63609332311987055</v>
      </c>
      <c r="EH77" s="238"/>
      <c r="EI77" s="87">
        <v>-113.29177694000001</v>
      </c>
      <c r="EJ77" s="113">
        <f t="shared" ca="1" si="170"/>
        <v>105.90281767809658</v>
      </c>
      <c r="EK77" s="10">
        <f t="shared" ca="1" si="116"/>
        <v>-0.22621071940459103</v>
      </c>
      <c r="EL77" s="10">
        <f t="shared" ca="1" si="171"/>
        <v>-7.5403573134863677E-2</v>
      </c>
      <c r="EM77" s="238"/>
      <c r="EN77" s="151"/>
      <c r="EO77" s="113"/>
      <c r="EP77" s="113"/>
      <c r="EQ77" s="113"/>
      <c r="ER77"/>
      <c r="EW77" s="287">
        <v>1</v>
      </c>
      <c r="EX77" s="287">
        <v>0</v>
      </c>
      <c r="EY77" s="287">
        <v>0</v>
      </c>
      <c r="EZ77" s="287">
        <v>1</v>
      </c>
      <c r="FA77" s="287">
        <v>0</v>
      </c>
      <c r="FB77" s="287">
        <v>0</v>
      </c>
      <c r="FC77" s="287">
        <v>1</v>
      </c>
      <c r="FD77" s="287">
        <v>0</v>
      </c>
      <c r="FE77" s="287">
        <v>0</v>
      </c>
      <c r="FF77" s="287">
        <v>0</v>
      </c>
      <c r="FG77" s="287">
        <v>0</v>
      </c>
      <c r="FH77" s="287">
        <v>0</v>
      </c>
      <c r="FI77" s="287">
        <v>0</v>
      </c>
      <c r="FJ77" s="287">
        <v>0</v>
      </c>
      <c r="FK77" s="287">
        <v>0</v>
      </c>
      <c r="FL77" s="287"/>
    </row>
    <row r="78" spans="1:168" x14ac:dyDescent="0.25">
      <c r="A78" s="114" t="s">
        <v>43</v>
      </c>
      <c r="B78" s="235">
        <v>6</v>
      </c>
      <c r="C78" s="114" t="s">
        <v>133</v>
      </c>
      <c r="D78" s="65">
        <v>-22.293782660000002</v>
      </c>
      <c r="E78" s="108">
        <f t="shared" ca="1" si="117"/>
        <v>30.610529079182133</v>
      </c>
      <c r="F78" s="10">
        <f t="shared" ca="1" si="89"/>
        <v>6.4407210005447908</v>
      </c>
      <c r="G78" s="10">
        <f t="shared" ca="1" si="118"/>
        <v>1.0734535000907985</v>
      </c>
      <c r="H78" s="116"/>
      <c r="I78" s="65">
        <v>-22.398793449999999</v>
      </c>
      <c r="J78" s="108">
        <f t="shared" ca="1" si="119"/>
        <v>29.831991213060743</v>
      </c>
      <c r="K78" s="10">
        <f t="shared" ca="1" si="90"/>
        <v>5.662183134423401</v>
      </c>
      <c r="L78" s="10">
        <f t="shared" ca="1" si="120"/>
        <v>0.94369718907056688</v>
      </c>
      <c r="M78" s="116"/>
      <c r="N78" s="129">
        <v>-111.33901174</v>
      </c>
      <c r="O78" s="108">
        <f t="shared" ca="1" si="121"/>
        <v>21.177675739198691</v>
      </c>
      <c r="P78" s="10">
        <f t="shared" ca="1" si="91"/>
        <v>-2.9921323394386512</v>
      </c>
      <c r="Q78" s="10">
        <f t="shared" ca="1" si="122"/>
        <v>-0.4986887232397752</v>
      </c>
      <c r="R78" s="115"/>
      <c r="S78" s="65">
        <v>-111.33445483</v>
      </c>
      <c r="T78" s="103">
        <f t="shared" ca="1" si="123"/>
        <v>21.650547696329028</v>
      </c>
      <c r="U78" s="10">
        <f t="shared" ca="1" si="92"/>
        <v>-2.519260382308314</v>
      </c>
      <c r="V78" s="10">
        <f t="shared" ca="1" si="124"/>
        <v>-0.41987673038471901</v>
      </c>
      <c r="W78" s="127"/>
      <c r="X78" s="65">
        <v>-111.30392458999999</v>
      </c>
      <c r="Y78" s="108">
        <f t="shared" ca="1" si="125"/>
        <v>20.51704681418191</v>
      </c>
      <c r="Z78" s="10">
        <f t="shared" ca="1" si="93"/>
        <v>-3.6527612644554317</v>
      </c>
      <c r="AA78" s="10">
        <f t="shared" ca="1" si="126"/>
        <v>-0.60879354407590525</v>
      </c>
      <c r="AB78" s="238"/>
      <c r="AC78" s="35">
        <v>-111.28542613</v>
      </c>
      <c r="AD78" s="108">
        <f t="shared" ca="1" si="127"/>
        <v>21.776187548315701</v>
      </c>
      <c r="AE78" s="10">
        <f t="shared" ca="1" si="94"/>
        <v>-2.3936205303216411</v>
      </c>
      <c r="AF78" s="10">
        <f t="shared" ca="1" si="128"/>
        <v>-0.39893675505360687</v>
      </c>
      <c r="AG78" s="116"/>
      <c r="AH78" s="65">
        <v>-111.33830940999999</v>
      </c>
      <c r="AI78" s="108">
        <f t="shared" ca="1" si="129"/>
        <v>23.030860418356511</v>
      </c>
      <c r="AJ78" s="10">
        <f t="shared" ca="1" si="95"/>
        <v>-1.1389476602808308</v>
      </c>
      <c r="AK78" s="10">
        <f t="shared" ca="1" si="130"/>
        <v>-0.18982461004680515</v>
      </c>
      <c r="AL78" s="127"/>
      <c r="AM78" s="65">
        <v>-111.28231101999999</v>
      </c>
      <c r="AN78" s="108">
        <f t="shared" ca="1" si="131"/>
        <v>23.439538204781275</v>
      </c>
      <c r="AO78" s="10">
        <f t="shared" ca="1" si="96"/>
        <v>-0.73026987385606645</v>
      </c>
      <c r="AP78" s="10">
        <f t="shared" ca="1" si="132"/>
        <v>-0.12171164564267774</v>
      </c>
      <c r="AQ78" s="238"/>
      <c r="AR78" s="65">
        <v>-111.27176776</v>
      </c>
      <c r="AS78" s="108">
        <f t="shared" ca="1" si="133"/>
        <v>21.373439721927749</v>
      </c>
      <c r="AT78" s="10">
        <f t="shared" ca="1" si="97"/>
        <v>-2.7963683567095927</v>
      </c>
      <c r="AU78" s="10">
        <f t="shared" ca="1" si="134"/>
        <v>-0.46606139278493214</v>
      </c>
      <c r="AV78" s="127"/>
      <c r="AW78" s="65">
        <v>-111.35304852</v>
      </c>
      <c r="AX78" s="108">
        <f t="shared" ca="1" si="135"/>
        <v>24.430142737458535</v>
      </c>
      <c r="AY78" s="10">
        <f t="shared" ca="1" si="98"/>
        <v>0.26033465882119344</v>
      </c>
      <c r="AZ78" s="10">
        <f t="shared" ca="1" si="136"/>
        <v>4.3389109803532243E-2</v>
      </c>
      <c r="BA78" s="238"/>
      <c r="BB78" s="65">
        <v>-111.35050071000001</v>
      </c>
      <c r="BC78" s="108">
        <f t="shared" ca="1" si="137"/>
        <v>24.787207908647684</v>
      </c>
      <c r="BD78" s="10">
        <f t="shared" ca="1" si="99"/>
        <v>0.61739983001034204</v>
      </c>
      <c r="BE78" s="10">
        <f t="shared" ca="1" si="138"/>
        <v>0.10289997166839034</v>
      </c>
      <c r="BF78" s="127"/>
      <c r="BG78" s="65">
        <v>-111.3591682</v>
      </c>
      <c r="BH78" s="108">
        <f t="shared" ca="1" si="139"/>
        <v>24.206216150806746</v>
      </c>
      <c r="BI78" s="10">
        <f t="shared" ca="1" si="100"/>
        <v>3.6408072169404448E-2</v>
      </c>
      <c r="BJ78" s="10">
        <f t="shared" ca="1" si="140"/>
        <v>6.068012028234075E-3</v>
      </c>
      <c r="BK78" s="127"/>
      <c r="BL78" s="65">
        <v>-111.3594703</v>
      </c>
      <c r="BM78" s="108">
        <f t="shared" ca="1" si="141"/>
        <v>24.169808078637342</v>
      </c>
      <c r="BN78" s="10">
        <f t="shared" ca="1" si="101"/>
        <v>0</v>
      </c>
      <c r="BO78" s="10">
        <f t="shared" ca="1" si="142"/>
        <v>0</v>
      </c>
      <c r="BQ78" s="124">
        <v>-111.27161703</v>
      </c>
      <c r="BR78" s="112">
        <f t="shared" ca="1" si="143"/>
        <v>19.366345910343991</v>
      </c>
      <c r="BS78" s="10">
        <f t="shared" ca="1" si="102"/>
        <v>-4.8034621682933505</v>
      </c>
      <c r="BT78" s="10">
        <f t="shared" ca="1" si="144"/>
        <v>-0.80057702804889175</v>
      </c>
      <c r="BU78" s="238"/>
      <c r="BV78" s="35">
        <v>-111.20393249</v>
      </c>
      <c r="BW78" s="103">
        <f t="shared" ca="1" si="172"/>
        <v>22.765543338064354</v>
      </c>
      <c r="BX78" s="10">
        <f t="shared" ca="1" si="103"/>
        <v>-1.4042647405729873</v>
      </c>
      <c r="BY78" s="10">
        <f t="shared" ca="1" si="145"/>
        <v>-0.23404412342883121</v>
      </c>
      <c r="BZ78" s="127"/>
      <c r="CA78" s="35">
        <v>-111.34927496</v>
      </c>
      <c r="CB78" s="103">
        <f t="shared" ca="1" si="146"/>
        <v>21.257237605306141</v>
      </c>
      <c r="CC78" s="10">
        <f t="shared" ca="1" si="104"/>
        <v>-2.9125704733312006</v>
      </c>
      <c r="CD78" s="10">
        <f t="shared" ca="1" si="147"/>
        <v>-0.48542841222186678</v>
      </c>
      <c r="CE78" s="238"/>
      <c r="CF78" s="35">
        <v>-111.34405879000001</v>
      </c>
      <c r="CG78" s="103">
        <f t="shared" ca="1" si="148"/>
        <v>21.243796362537605</v>
      </c>
      <c r="CH78" s="10">
        <f t="shared" ca="1" si="105"/>
        <v>-2.9260117160997368</v>
      </c>
      <c r="CI78" s="10">
        <f t="shared" ca="1" si="149"/>
        <v>-0.48766861934995615</v>
      </c>
      <c r="CJ78" s="127"/>
      <c r="CK78" s="37">
        <v>-111.35751784</v>
      </c>
      <c r="CL78" s="103">
        <f t="shared" ca="1" si="150"/>
        <v>24.092668397265204</v>
      </c>
      <c r="CM78" s="10">
        <f t="shared" ca="1" si="106"/>
        <v>-7.7139681372138114E-2</v>
      </c>
      <c r="CN78" s="10">
        <f t="shared" ca="1" si="151"/>
        <v>-1.285661356202302E-2</v>
      </c>
      <c r="CO78" s="127"/>
      <c r="CP78" s="37">
        <v>-111.30958656</v>
      </c>
      <c r="CQ78" s="103">
        <f t="shared" ca="1" si="152"/>
        <v>20.200757177815756</v>
      </c>
      <c r="CR78" s="10">
        <f t="shared" ca="1" si="107"/>
        <v>-3.9690509008215855</v>
      </c>
      <c r="CS78" s="10">
        <f t="shared" ca="1" si="153"/>
        <v>-0.66150848347026425</v>
      </c>
      <c r="CT78" s="238"/>
      <c r="CU78" s="35">
        <v>-111.28783106</v>
      </c>
      <c r="CV78" s="103">
        <f t="shared" ca="1" si="154"/>
        <v>19.365988230215606</v>
      </c>
      <c r="CW78" s="10">
        <f t="shared" ca="1" si="108"/>
        <v>-4.8038198484217354</v>
      </c>
      <c r="CX78" s="10">
        <f t="shared" ca="1" si="155"/>
        <v>-0.80063664140362256</v>
      </c>
      <c r="CY78" s="127"/>
      <c r="CZ78" s="35">
        <v>-111.34458261</v>
      </c>
      <c r="DA78" s="103">
        <f t="shared" ca="1" si="156"/>
        <v>21.866931624800955</v>
      </c>
      <c r="DB78" s="10">
        <f t="shared" ca="1" si="109"/>
        <v>-2.3028764538363866</v>
      </c>
      <c r="DC78" s="10">
        <f t="shared" ca="1" si="157"/>
        <v>-0.38381274230606444</v>
      </c>
      <c r="DD78" s="238"/>
      <c r="DE78" s="35">
        <v>-111.34239708</v>
      </c>
      <c r="DF78" s="103">
        <f t="shared" ca="1" si="158"/>
        <v>22.027385676098916</v>
      </c>
      <c r="DG78" s="10">
        <f t="shared" ca="1" si="110"/>
        <v>-2.1424224025384255</v>
      </c>
      <c r="DH78" s="10">
        <f t="shared" ca="1" si="159"/>
        <v>-0.35707040042307092</v>
      </c>
      <c r="DI78" s="127"/>
      <c r="DJ78" s="35">
        <v>-111.3539067</v>
      </c>
      <c r="DK78" s="103">
        <f t="shared" ca="1" si="160"/>
        <v>23.470060242551963</v>
      </c>
      <c r="DL78" s="10">
        <f t="shared" ca="1" si="111"/>
        <v>-0.69974783608537905</v>
      </c>
      <c r="DM78" s="10">
        <f t="shared" ca="1" si="161"/>
        <v>-0.11662463934756317</v>
      </c>
      <c r="DN78" s="127"/>
      <c r="DO78" s="65">
        <v>-111.32361031000001</v>
      </c>
      <c r="DP78" s="108">
        <f t="shared" ca="1" si="162"/>
        <v>24.352168469123143</v>
      </c>
      <c r="DQ78" s="10">
        <f t="shared" ca="1" si="112"/>
        <v>0.1823603904858011</v>
      </c>
      <c r="DR78" s="10">
        <f t="shared" ca="1" si="163"/>
        <v>3.0393398414300183E-2</v>
      </c>
      <c r="DS78" s="238"/>
      <c r="DT78" s="65">
        <v>-111.18301534</v>
      </c>
      <c r="DU78" s="108">
        <f t="shared" ca="1" si="164"/>
        <v>14.043300014956605</v>
      </c>
      <c r="DV78" s="10">
        <f t="shared" ca="1" si="113"/>
        <v>-10.126508063680737</v>
      </c>
      <c r="DW78" s="10">
        <f t="shared" ca="1" si="165"/>
        <v>-1.6877513439467895</v>
      </c>
      <c r="DX78" s="115"/>
      <c r="DY78" s="87">
        <v>-111.34442541</v>
      </c>
      <c r="DZ78" s="113">
        <f t="shared" ca="1" si="166"/>
        <v>23.993352547826277</v>
      </c>
      <c r="EA78" s="10">
        <f t="shared" ca="1" si="114"/>
        <v>-0.17645553081106513</v>
      </c>
      <c r="EB78" s="10">
        <f t="shared" ca="1" si="167"/>
        <v>-2.9409255135177521E-2</v>
      </c>
      <c r="EC78" s="238"/>
      <c r="ED78" s="65">
        <v>-111.31786191</v>
      </c>
      <c r="EE78" s="108">
        <f t="shared" ca="1" si="168"/>
        <v>23.539500388494634</v>
      </c>
      <c r="EF78" s="10">
        <f t="shared" ca="1" si="115"/>
        <v>-0.6303076901427076</v>
      </c>
      <c r="EG78" s="10">
        <f t="shared" ca="1" si="169"/>
        <v>-0.10505128169045126</v>
      </c>
      <c r="EH78" s="238"/>
      <c r="EI78" s="87">
        <v>-111.34342268</v>
      </c>
      <c r="EJ78" s="113">
        <f t="shared" ca="1" si="170"/>
        <v>24.374620741137107</v>
      </c>
      <c r="EK78" s="10">
        <f t="shared" ca="1" si="116"/>
        <v>0.20481266249976571</v>
      </c>
      <c r="EL78" s="10">
        <f t="shared" ca="1" si="171"/>
        <v>3.4135443749960949E-2</v>
      </c>
      <c r="EM78" s="238"/>
      <c r="EN78" s="151"/>
      <c r="EO78" s="113"/>
      <c r="EP78" s="113"/>
      <c r="EQ78" s="113"/>
      <c r="ER78"/>
      <c r="EW78" s="287">
        <v>0</v>
      </c>
      <c r="EX78" s="287">
        <v>0</v>
      </c>
      <c r="EY78" s="287">
        <v>0</v>
      </c>
      <c r="EZ78" s="287">
        <v>4</v>
      </c>
      <c r="FA78" s="287">
        <v>0</v>
      </c>
      <c r="FB78" s="287">
        <v>0</v>
      </c>
      <c r="FC78" s="287">
        <v>0</v>
      </c>
      <c r="FD78" s="287">
        <v>0</v>
      </c>
      <c r="FE78" s="287">
        <v>0</v>
      </c>
      <c r="FF78" s="287">
        <v>0</v>
      </c>
      <c r="FG78" s="287">
        <v>2</v>
      </c>
      <c r="FH78" s="287">
        <v>0</v>
      </c>
      <c r="FI78" s="287">
        <v>0</v>
      </c>
      <c r="FJ78" s="287">
        <v>0</v>
      </c>
      <c r="FK78" s="287">
        <v>0</v>
      </c>
      <c r="FL78" s="287"/>
    </row>
    <row r="79" spans="1:168" x14ac:dyDescent="0.25">
      <c r="A79" s="128" t="s">
        <v>80</v>
      </c>
      <c r="B79" s="234">
        <v>3</v>
      </c>
      <c r="C79" s="114" t="s">
        <v>134</v>
      </c>
      <c r="D79" s="65">
        <v>-16.21128414</v>
      </c>
      <c r="E79" s="108">
        <f t="shared" ca="1" si="117"/>
        <v>86.473422800975371</v>
      </c>
      <c r="F79" s="10">
        <f t="shared" ca="1" si="89"/>
        <v>-1.1144434338186784</v>
      </c>
      <c r="G79" s="10">
        <f t="shared" ca="1" si="118"/>
        <v>-0.37148114460622611</v>
      </c>
      <c r="H79" s="116"/>
      <c r="I79" s="65">
        <v>-16.306307369999999</v>
      </c>
      <c r="J79" s="108">
        <f t="shared" ca="1" si="119"/>
        <v>88.862716656740716</v>
      </c>
      <c r="K79" s="10">
        <f t="shared" ca="1" si="90"/>
        <v>1.2748504219466668</v>
      </c>
      <c r="L79" s="10">
        <f t="shared" ca="1" si="120"/>
        <v>0.42495014064888892</v>
      </c>
      <c r="M79" s="116"/>
      <c r="N79" s="129">
        <v>-92.92219394</v>
      </c>
      <c r="O79" s="108">
        <f t="shared" ca="1" si="121"/>
        <v>88.146700649835296</v>
      </c>
      <c r="P79" s="10">
        <f t="shared" ca="1" si="91"/>
        <v>0.55883441504124676</v>
      </c>
      <c r="Q79" s="10">
        <f t="shared" ca="1" si="122"/>
        <v>0.18627813834708226</v>
      </c>
      <c r="R79" s="115"/>
      <c r="S79" s="65">
        <v>-92.917427709999998</v>
      </c>
      <c r="T79" s="103">
        <f t="shared" ca="1" si="123"/>
        <v>88.124988838431264</v>
      </c>
      <c r="U79" s="10">
        <f t="shared" ca="1" si="92"/>
        <v>0.53712260363721498</v>
      </c>
      <c r="V79" s="10">
        <f t="shared" ca="1" si="124"/>
        <v>0.17904086787907167</v>
      </c>
      <c r="W79" s="127"/>
      <c r="X79" s="65">
        <v>-92.897204689999995</v>
      </c>
      <c r="Y79" s="108">
        <f t="shared" ca="1" si="125"/>
        <v>87.761077544060839</v>
      </c>
      <c r="Z79" s="10">
        <f t="shared" ca="1" si="93"/>
        <v>0.17321130926679018</v>
      </c>
      <c r="AA79" s="10">
        <f t="shared" ca="1" si="126"/>
        <v>5.7737103088930063E-2</v>
      </c>
      <c r="AB79" s="238"/>
      <c r="AC79" s="65">
        <v>-92.877923879999997</v>
      </c>
      <c r="AD79" s="108">
        <f t="shared" ca="1" si="127"/>
        <v>87.157715090387143</v>
      </c>
      <c r="AE79" s="10">
        <f t="shared" ca="1" si="94"/>
        <v>-0.43015114440690638</v>
      </c>
      <c r="AF79" s="10">
        <f t="shared" ca="1" si="128"/>
        <v>-0.14338371480230214</v>
      </c>
      <c r="AG79" s="116"/>
      <c r="AH79" s="65">
        <v>-92.920526870000003</v>
      </c>
      <c r="AI79" s="108">
        <f t="shared" ca="1" si="129"/>
        <v>88.862208374446567</v>
      </c>
      <c r="AJ79" s="10">
        <f t="shared" ca="1" si="95"/>
        <v>1.2743421396525179</v>
      </c>
      <c r="AK79" s="10">
        <f t="shared" ca="1" si="130"/>
        <v>0.42478071321750593</v>
      </c>
      <c r="AL79" s="127"/>
      <c r="AM79" s="65">
        <v>-92.877941280000002</v>
      </c>
      <c r="AN79" s="108">
        <f t="shared" ca="1" si="131"/>
        <v>88.96026920587974</v>
      </c>
      <c r="AO79" s="10">
        <f t="shared" ca="1" si="96"/>
        <v>1.3724029710856911</v>
      </c>
      <c r="AP79" s="10">
        <f t="shared" ca="1" si="132"/>
        <v>0.45746765702856368</v>
      </c>
      <c r="AQ79" s="238"/>
      <c r="AR79" s="65">
        <v>-92.871059709999997</v>
      </c>
      <c r="AS79" s="108">
        <f t="shared" ca="1" si="133"/>
        <v>88.121728929176285</v>
      </c>
      <c r="AT79" s="10">
        <f t="shared" ca="1" si="97"/>
        <v>0.53386269438223621</v>
      </c>
      <c r="AU79" s="10">
        <f t="shared" ca="1" si="134"/>
        <v>0.1779542314607454</v>
      </c>
      <c r="AV79" s="127"/>
      <c r="AW79" s="65">
        <v>-92.928630580000004</v>
      </c>
      <c r="AX79" s="108">
        <f t="shared" ca="1" si="135"/>
        <v>88.038681250573006</v>
      </c>
      <c r="AY79" s="10">
        <f t="shared" ca="1" si="98"/>
        <v>0.45081501577895722</v>
      </c>
      <c r="AZ79" s="10">
        <f t="shared" ca="1" si="136"/>
        <v>0.15027167192631907</v>
      </c>
      <c r="BA79" s="238"/>
      <c r="BB79" s="65">
        <v>-92.925836840000002</v>
      </c>
      <c r="BC79" s="108">
        <f t="shared" ca="1" si="137"/>
        <v>88.02958864516421</v>
      </c>
      <c r="BD79" s="10">
        <f t="shared" ca="1" si="99"/>
        <v>0.44172241037016136</v>
      </c>
      <c r="BE79" s="10">
        <f t="shared" ca="1" si="138"/>
        <v>0.14724080345672044</v>
      </c>
      <c r="BF79" s="127"/>
      <c r="BG79" s="65">
        <v>-92.932545809999993</v>
      </c>
      <c r="BH79" s="108">
        <f t="shared" ca="1" si="139"/>
        <v>87.63387833221168</v>
      </c>
      <c r="BI79" s="10">
        <f t="shared" ca="1" si="100"/>
        <v>4.6012097417630571E-2</v>
      </c>
      <c r="BJ79" s="10">
        <f t="shared" ca="1" si="140"/>
        <v>1.5337365805876857E-2</v>
      </c>
      <c r="BK79" s="127"/>
      <c r="BL79" s="65">
        <v>-92.932709529999997</v>
      </c>
      <c r="BM79" s="108">
        <f t="shared" ca="1" si="141"/>
        <v>87.587866234794049</v>
      </c>
      <c r="BN79" s="10">
        <f t="shared" ca="1" si="101"/>
        <v>0</v>
      </c>
      <c r="BO79" s="10">
        <f t="shared" ca="1" si="142"/>
        <v>0</v>
      </c>
      <c r="BQ79" s="124">
        <v>-92.870930310000006</v>
      </c>
      <c r="BR79" s="112">
        <f t="shared" ca="1" si="143"/>
        <v>88.528608902325587</v>
      </c>
      <c r="BS79" s="10">
        <f t="shared" ca="1" si="102"/>
        <v>0.94074266753153779</v>
      </c>
      <c r="BT79" s="10">
        <f t="shared" ca="1" si="144"/>
        <v>0.31358088917717925</v>
      </c>
      <c r="BU79" s="238"/>
      <c r="BV79" s="35">
        <v>-92.813375829999998</v>
      </c>
      <c r="BW79" s="103">
        <f t="shared" ca="1" si="172"/>
        <v>89.340771838209648</v>
      </c>
      <c r="BX79" s="10">
        <f t="shared" ca="1" si="103"/>
        <v>1.7529056034155985</v>
      </c>
      <c r="BY79" s="10">
        <f t="shared" ca="1" si="145"/>
        <v>0.58430186780519955</v>
      </c>
      <c r="BZ79" s="127"/>
      <c r="CA79" s="35">
        <v>-92.929098940000003</v>
      </c>
      <c r="CB79" s="103">
        <f t="shared" ca="1" si="146"/>
        <v>87.529404358811831</v>
      </c>
      <c r="CC79" s="10">
        <f t="shared" ca="1" si="104"/>
        <v>-5.8461875982217748E-2</v>
      </c>
      <c r="CD79" s="10">
        <f t="shared" ca="1" si="147"/>
        <v>-1.9487291994072582E-2</v>
      </c>
      <c r="CE79" s="238"/>
      <c r="CF79" s="35">
        <v>-92.924348199999997</v>
      </c>
      <c r="CG79" s="103">
        <f t="shared" ca="1" si="148"/>
        <v>87.476972844314744</v>
      </c>
      <c r="CH79" s="10">
        <f t="shared" ca="1" si="105"/>
        <v>-0.1108933904793048</v>
      </c>
      <c r="CI79" s="10">
        <f t="shared" ca="1" si="149"/>
        <v>-3.6964463493101597E-2</v>
      </c>
      <c r="CJ79" s="127"/>
      <c r="CK79" s="37">
        <v>-92.931694829999998</v>
      </c>
      <c r="CL79" s="103">
        <f t="shared" ca="1" si="150"/>
        <v>87.748762679940171</v>
      </c>
      <c r="CM79" s="10">
        <f t="shared" ca="1" si="106"/>
        <v>0.16089644514612189</v>
      </c>
      <c r="CN79" s="10">
        <f t="shared" ca="1" si="151"/>
        <v>5.3632148382040633E-2</v>
      </c>
      <c r="CO79" s="127"/>
      <c r="CP79" s="37">
        <v>-92.902932050000004</v>
      </c>
      <c r="CQ79" s="103">
        <f t="shared" ca="1" si="152"/>
        <v>87.872865134870025</v>
      </c>
      <c r="CR79" s="10">
        <f t="shared" ca="1" si="107"/>
        <v>0.28499890007597628</v>
      </c>
      <c r="CS79" s="10">
        <f t="shared" ca="1" si="153"/>
        <v>9.4999633358658755E-2</v>
      </c>
      <c r="CT79" s="238"/>
      <c r="CU79" s="35">
        <v>-92.887089430000003</v>
      </c>
      <c r="CV79" s="103">
        <f t="shared" ca="1" si="154"/>
        <v>87.073964601699217</v>
      </c>
      <c r="CW79" s="10">
        <f t="shared" ca="1" si="108"/>
        <v>-0.51390163309483228</v>
      </c>
      <c r="CX79" s="10">
        <f t="shared" ca="1" si="155"/>
        <v>-0.1713005443649441</v>
      </c>
      <c r="CY79" s="127"/>
      <c r="CZ79" s="35">
        <v>-92.925038839999999</v>
      </c>
      <c r="DA79" s="103">
        <f t="shared" ca="1" si="156"/>
        <v>87.713710027198076</v>
      </c>
      <c r="DB79" s="10">
        <f t="shared" ca="1" si="109"/>
        <v>0.12584379240402654</v>
      </c>
      <c r="DC79" s="10">
        <f t="shared" ca="1" si="157"/>
        <v>4.1947930801342181E-2</v>
      </c>
      <c r="DD79" s="238"/>
      <c r="DE79" s="35">
        <v>-92.922859869999996</v>
      </c>
      <c r="DF79" s="103">
        <f t="shared" ca="1" si="158"/>
        <v>87.705546135114773</v>
      </c>
      <c r="DG79" s="10">
        <f t="shared" ca="1" si="110"/>
        <v>0.11767990032072362</v>
      </c>
      <c r="DH79" s="10">
        <f t="shared" ca="1" si="159"/>
        <v>3.9226633440241208E-2</v>
      </c>
      <c r="DI79" s="127"/>
      <c r="DJ79" s="35">
        <v>-92.929717679999996</v>
      </c>
      <c r="DK79" s="103">
        <f t="shared" ca="1" si="160"/>
        <v>87.815065280881853</v>
      </c>
      <c r="DL79" s="10">
        <f t="shared" ca="1" si="111"/>
        <v>0.22719904608780439</v>
      </c>
      <c r="DM79" s="10">
        <f t="shared" ca="1" si="161"/>
        <v>7.5733015362601463E-2</v>
      </c>
      <c r="DN79" s="127"/>
      <c r="DO79" s="65">
        <v>-92.909017860000006</v>
      </c>
      <c r="DP79" s="108">
        <f t="shared" ca="1" si="162"/>
        <v>88.570011946146991</v>
      </c>
      <c r="DQ79" s="10">
        <f t="shared" ca="1" si="112"/>
        <v>0.98214571135294193</v>
      </c>
      <c r="DR79" s="10">
        <f t="shared" ca="1" si="163"/>
        <v>0.32738190378431398</v>
      </c>
      <c r="DS79" s="238"/>
      <c r="DT79" s="65">
        <v>-92.781774060000004</v>
      </c>
      <c r="DU79" s="108">
        <f t="shared" ca="1" si="164"/>
        <v>86.678169575044748</v>
      </c>
      <c r="DV79" s="10">
        <f t="shared" ca="1" si="113"/>
        <v>-0.90969665974930081</v>
      </c>
      <c r="DW79" s="10">
        <f t="shared" ca="1" si="165"/>
        <v>-0.30323221991643362</v>
      </c>
      <c r="DX79" s="115"/>
      <c r="DY79" s="87">
        <v>-92.922091800000004</v>
      </c>
      <c r="DZ79" s="113">
        <f t="shared" ca="1" si="166"/>
        <v>87.794595937302532</v>
      </c>
      <c r="EA79" s="10">
        <f t="shared" ca="1" si="114"/>
        <v>0.20672970250848266</v>
      </c>
      <c r="EB79" s="10">
        <f t="shared" ca="1" si="167"/>
        <v>6.8909900836160887E-2</v>
      </c>
      <c r="EC79" s="238"/>
      <c r="ED79" s="65">
        <v>-92.905245320000006</v>
      </c>
      <c r="EE79" s="108">
        <f t="shared" ca="1" si="168"/>
        <v>87.940275289201395</v>
      </c>
      <c r="EF79" s="10">
        <f t="shared" ca="1" si="115"/>
        <v>0.35240905440734593</v>
      </c>
      <c r="EG79" s="10">
        <f t="shared" ca="1" si="169"/>
        <v>0.11746968480244864</v>
      </c>
      <c r="EH79" s="238"/>
      <c r="EI79" s="87">
        <v>-92.9217242</v>
      </c>
      <c r="EJ79" s="113">
        <f t="shared" ca="1" si="170"/>
        <v>87.918186972401884</v>
      </c>
      <c r="EK79" s="10">
        <f t="shared" ca="1" si="116"/>
        <v>0.33032073760783476</v>
      </c>
      <c r="EL79" s="10">
        <f t="shared" ca="1" si="171"/>
        <v>0.11010691253594491</v>
      </c>
      <c r="EM79" s="238"/>
      <c r="EN79" s="151"/>
      <c r="EO79" s="113"/>
      <c r="EP79" s="113"/>
      <c r="EQ79" s="113"/>
      <c r="ER79"/>
      <c r="EW79" s="287">
        <v>1</v>
      </c>
      <c r="EX79" s="287">
        <v>0</v>
      </c>
      <c r="EY79" s="287">
        <v>0</v>
      </c>
      <c r="EZ79" s="287">
        <v>1</v>
      </c>
      <c r="FA79" s="287">
        <v>0</v>
      </c>
      <c r="FB79" s="287">
        <v>0</v>
      </c>
      <c r="FC79" s="287">
        <v>0</v>
      </c>
      <c r="FD79" s="287">
        <v>0</v>
      </c>
      <c r="FE79" s="287">
        <v>0</v>
      </c>
      <c r="FF79" s="287">
        <v>0</v>
      </c>
      <c r="FG79" s="287">
        <v>1</v>
      </c>
      <c r="FH79" s="287">
        <v>0</v>
      </c>
      <c r="FI79" s="287">
        <v>0</v>
      </c>
      <c r="FJ79" s="287">
        <v>0</v>
      </c>
      <c r="FK79" s="287">
        <v>0</v>
      </c>
      <c r="FL79" s="287"/>
    </row>
    <row r="80" spans="1:168" x14ac:dyDescent="0.25">
      <c r="A80" s="114" t="s">
        <v>181</v>
      </c>
      <c r="B80" s="235">
        <v>2</v>
      </c>
      <c r="C80" s="114" t="s">
        <v>135</v>
      </c>
      <c r="D80" s="65">
        <v>-24.798319330000002</v>
      </c>
      <c r="E80" s="108">
        <f t="shared" ca="1" si="117"/>
        <v>63.655281658526306</v>
      </c>
      <c r="F80" s="10">
        <f t="shared" ca="1" si="89"/>
        <v>-3.133243425805162</v>
      </c>
      <c r="G80" s="10">
        <f t="shared" ca="1" si="118"/>
        <v>-1.566621712902581</v>
      </c>
      <c r="H80" s="116"/>
      <c r="I80" s="65">
        <v>-24.953402499999999</v>
      </c>
      <c r="J80" s="108">
        <f t="shared" ca="1" si="119"/>
        <v>58.514285536679687</v>
      </c>
      <c r="K80" s="10">
        <f t="shared" ca="1" si="90"/>
        <v>-8.2742395476517814</v>
      </c>
      <c r="L80" s="10">
        <f t="shared" ca="1" si="120"/>
        <v>-4.1371197738258907</v>
      </c>
      <c r="M80" s="116"/>
      <c r="N80" s="129">
        <v>-100.02574115</v>
      </c>
      <c r="O80" s="108">
        <f t="shared" ca="1" si="121"/>
        <v>62.656830125812441</v>
      </c>
      <c r="P80" s="10">
        <f t="shared" ca="1" si="91"/>
        <v>-4.1316949585190272</v>
      </c>
      <c r="Q80" s="10">
        <f t="shared" ca="1" si="122"/>
        <v>-2.0658474792595136</v>
      </c>
      <c r="R80" s="115"/>
      <c r="S80" s="65">
        <v>-100.02235159</v>
      </c>
      <c r="T80" s="103">
        <f t="shared" ca="1" si="123"/>
        <v>62.891013347064025</v>
      </c>
      <c r="U80" s="10">
        <f t="shared" ca="1" si="92"/>
        <v>-3.8975117372674433</v>
      </c>
      <c r="V80" s="10">
        <f t="shared" ca="1" si="124"/>
        <v>-1.9487558686337216</v>
      </c>
      <c r="W80" s="127"/>
      <c r="X80" s="65">
        <v>-99.982780050000002</v>
      </c>
      <c r="Y80" s="108">
        <f t="shared" ca="1" si="125"/>
        <v>57.784050175839312</v>
      </c>
      <c r="Z80" s="10">
        <f t="shared" ca="1" si="93"/>
        <v>-9.0044749084921563</v>
      </c>
      <c r="AA80" s="10">
        <f t="shared" ca="1" si="126"/>
        <v>-4.5022374542460781</v>
      </c>
      <c r="AB80" s="238"/>
      <c r="AC80" s="65">
        <v>-99.969856559999997</v>
      </c>
      <c r="AD80" s="108">
        <f t="shared" ca="1" si="127"/>
        <v>56.26667066293048</v>
      </c>
      <c r="AE80" s="10">
        <f t="shared" ca="1" si="94"/>
        <v>-10.521854421400988</v>
      </c>
      <c r="AF80" s="10">
        <f t="shared" ca="1" si="128"/>
        <v>-5.2609272107004941</v>
      </c>
      <c r="AG80" s="116"/>
      <c r="AH80" s="65">
        <v>-100.05571378</v>
      </c>
      <c r="AI80" s="108">
        <f t="shared" ca="1" si="129"/>
        <v>62.565097722643976</v>
      </c>
      <c r="AJ80" s="10">
        <f t="shared" ca="1" si="95"/>
        <v>-4.2234273616874916</v>
      </c>
      <c r="AK80" s="10">
        <f t="shared" ca="1" si="130"/>
        <v>-2.1117136808437458</v>
      </c>
      <c r="AL80" s="127"/>
      <c r="AM80" s="65">
        <v>-99.971292360000007</v>
      </c>
      <c r="AN80" s="108">
        <f t="shared" ca="1" si="131"/>
        <v>62.751988728119031</v>
      </c>
      <c r="AO80" s="10">
        <f t="shared" ca="1" si="96"/>
        <v>-4.0365363562124372</v>
      </c>
      <c r="AP80" s="10">
        <f t="shared" ca="1" si="132"/>
        <v>-2.0182681781062186</v>
      </c>
      <c r="AQ80" s="238"/>
      <c r="AR80" s="65">
        <v>-99.966857590000004</v>
      </c>
      <c r="AS80" s="108">
        <f t="shared" ca="1" si="133"/>
        <v>61.658824124485314</v>
      </c>
      <c r="AT80" s="10">
        <f t="shared" ca="1" si="97"/>
        <v>-5.1297009598461543</v>
      </c>
      <c r="AU80" s="10">
        <f t="shared" ca="1" si="134"/>
        <v>-2.5648504799230771</v>
      </c>
      <c r="AV80" s="127"/>
      <c r="AW80" s="65">
        <v>-100.04416951</v>
      </c>
      <c r="AX80" s="108">
        <f t="shared" ca="1" si="135"/>
        <v>66.465213622267328</v>
      </c>
      <c r="AY80" s="10">
        <f t="shared" ca="1" si="98"/>
        <v>-0.32331146206414019</v>
      </c>
      <c r="AZ80" s="10">
        <f t="shared" ca="1" si="136"/>
        <v>-0.16165573103207009</v>
      </c>
      <c r="BA80" s="238"/>
      <c r="BB80" s="65">
        <v>-100.04245446</v>
      </c>
      <c r="BC80" s="108">
        <f t="shared" ca="1" si="137"/>
        <v>66.667952367526624</v>
      </c>
      <c r="BD80" s="10">
        <f t="shared" ca="1" si="99"/>
        <v>-0.12057271680484405</v>
      </c>
      <c r="BE80" s="10">
        <f t="shared" ca="1" si="138"/>
        <v>-6.0286358402422024E-2</v>
      </c>
      <c r="BF80" s="127"/>
      <c r="BG80" s="65">
        <v>-100.05002938</v>
      </c>
      <c r="BH80" s="108">
        <f t="shared" ca="1" si="139"/>
        <v>66.807858636620452</v>
      </c>
      <c r="BI80" s="10">
        <f t="shared" ca="1" si="100"/>
        <v>1.9333552288983924E-2</v>
      </c>
      <c r="BJ80" s="10">
        <f t="shared" ca="1" si="140"/>
        <v>9.666776144491962E-3</v>
      </c>
      <c r="BK80" s="127"/>
      <c r="BL80" s="65">
        <v>-100.05023068</v>
      </c>
      <c r="BM80" s="108">
        <f t="shared" ca="1" si="141"/>
        <v>66.788525084331468</v>
      </c>
      <c r="BN80" s="10">
        <f t="shared" ca="1" si="101"/>
        <v>0</v>
      </c>
      <c r="BO80" s="10">
        <f t="shared" ca="1" si="142"/>
        <v>0</v>
      </c>
      <c r="BQ80" s="124">
        <v>-99.958245840000004</v>
      </c>
      <c r="BR80" s="112">
        <f t="shared" ca="1" si="143"/>
        <v>59.731486706801725</v>
      </c>
      <c r="BS80" s="10">
        <f t="shared" ca="1" si="102"/>
        <v>-7.0570383775297429</v>
      </c>
      <c r="BT80" s="10">
        <f t="shared" ca="1" si="144"/>
        <v>-3.5285191887648715</v>
      </c>
      <c r="BU80" s="238"/>
      <c r="BV80" s="35">
        <v>-99.900492369999995</v>
      </c>
      <c r="BW80" s="103">
        <f t="shared" ca="1" si="172"/>
        <v>59.792411555600943</v>
      </c>
      <c r="BX80" s="10">
        <f t="shared" ca="1" si="103"/>
        <v>-6.9961135287305254</v>
      </c>
      <c r="BY80" s="10">
        <f t="shared" ca="1" si="145"/>
        <v>-3.4980567643652627</v>
      </c>
      <c r="BZ80" s="127"/>
      <c r="CA80" s="35">
        <v>-100.04168337</v>
      </c>
      <c r="CB80" s="103">
        <f t="shared" ca="1" si="146"/>
        <v>64.344120250642476</v>
      </c>
      <c r="CC80" s="10">
        <f t="shared" ca="1" si="104"/>
        <v>-2.4444048336889921</v>
      </c>
      <c r="CD80" s="10">
        <f t="shared" ca="1" si="147"/>
        <v>-1.222202416844496</v>
      </c>
      <c r="CE80" s="238"/>
      <c r="CF80" s="35">
        <v>-100.03850937</v>
      </c>
      <c r="CG80" s="103">
        <f t="shared" ca="1" si="148"/>
        <v>64.506221513070201</v>
      </c>
      <c r="CH80" s="10">
        <f t="shared" ca="1" si="105"/>
        <v>-2.2823035712612665</v>
      </c>
      <c r="CI80" s="10">
        <f t="shared" ca="1" si="149"/>
        <v>-1.1411517856306332</v>
      </c>
      <c r="CJ80" s="127"/>
      <c r="CK80" s="37">
        <v>-100.04875479</v>
      </c>
      <c r="CL80" s="103">
        <f t="shared" ca="1" si="150"/>
        <v>66.583787722900098</v>
      </c>
      <c r="CM80" s="10">
        <f t="shared" ca="1" si="106"/>
        <v>-0.20473736143136989</v>
      </c>
      <c r="CN80" s="10">
        <f t="shared" ca="1" si="151"/>
        <v>-0.10236868071568495</v>
      </c>
      <c r="CO80" s="127"/>
      <c r="CP80" s="37">
        <v>-99.991191090000001</v>
      </c>
      <c r="CQ80" s="103">
        <f t="shared" ca="1" si="152"/>
        <v>60.016090276197282</v>
      </c>
      <c r="CR80" s="10">
        <f t="shared" ca="1" si="107"/>
        <v>-6.7724348081341859</v>
      </c>
      <c r="CS80" s="10">
        <f t="shared" ca="1" si="153"/>
        <v>-3.3862174040670929</v>
      </c>
      <c r="CT80" s="238"/>
      <c r="CU80" s="35">
        <v>-99.979954469999996</v>
      </c>
      <c r="CV80" s="103">
        <f t="shared" ca="1" si="154"/>
        <v>58.513940406725652</v>
      </c>
      <c r="CW80" s="10">
        <f t="shared" ca="1" si="108"/>
        <v>-8.2745846776058158</v>
      </c>
      <c r="CX80" s="10">
        <f t="shared" ca="1" si="155"/>
        <v>-4.1372923388029079</v>
      </c>
      <c r="CY80" s="127"/>
      <c r="CZ80" s="35">
        <v>-100.0335956</v>
      </c>
      <c r="DA80" s="103">
        <f t="shared" ca="1" si="156"/>
        <v>63.99419613187564</v>
      </c>
      <c r="DB80" s="10">
        <f t="shared" ca="1" si="109"/>
        <v>-2.7943289524558281</v>
      </c>
      <c r="DC80" s="10">
        <f t="shared" ca="1" si="157"/>
        <v>-1.3971644762279141</v>
      </c>
      <c r="DD80" s="238"/>
      <c r="DE80" s="35">
        <v>-100.03246067000001</v>
      </c>
      <c r="DF80" s="103">
        <f t="shared" ca="1" si="158"/>
        <v>64.211637413022018</v>
      </c>
      <c r="DG80" s="10">
        <f t="shared" ca="1" si="110"/>
        <v>-2.57688767130945</v>
      </c>
      <c r="DH80" s="10">
        <f t="shared" ca="1" si="159"/>
        <v>-1.288443835654725</v>
      </c>
      <c r="DI80" s="127"/>
      <c r="DJ80" s="35">
        <v>-100.04461254</v>
      </c>
      <c r="DK80" s="103">
        <f t="shared" ca="1" si="160"/>
        <v>65.785323308491385</v>
      </c>
      <c r="DL80" s="10">
        <f t="shared" ca="1" si="111"/>
        <v>-1.0032017758400826</v>
      </c>
      <c r="DM80" s="10">
        <f t="shared" ca="1" si="161"/>
        <v>-0.50160088792004132</v>
      </c>
      <c r="DN80" s="127"/>
      <c r="DO80" s="65">
        <v>-100.03292687</v>
      </c>
      <c r="DP80" s="108">
        <f t="shared" ca="1" si="162"/>
        <v>64.455769789469173</v>
      </c>
      <c r="DQ80" s="10">
        <f t="shared" ca="1" si="112"/>
        <v>-2.3327552948622952</v>
      </c>
      <c r="DR80" s="10">
        <f t="shared" ca="1" si="163"/>
        <v>-1.1663776474311476</v>
      </c>
      <c r="DS80" s="238"/>
      <c r="DT80" s="65">
        <v>-99.959632760000005</v>
      </c>
      <c r="DU80" s="108">
        <f t="shared" ca="1" si="164"/>
        <v>56.893003083570363</v>
      </c>
      <c r="DV80" s="10">
        <f t="shared" ca="1" si="113"/>
        <v>-9.8955220007611047</v>
      </c>
      <c r="DW80" s="10">
        <f t="shared" ca="1" si="165"/>
        <v>-4.9477610003805523</v>
      </c>
      <c r="DX80" s="115"/>
      <c r="DY80" s="87">
        <v>-100.04275085</v>
      </c>
      <c r="DZ80" s="113">
        <f t="shared" ca="1" si="166"/>
        <v>66.394694160844523</v>
      </c>
      <c r="EA80" s="10">
        <f t="shared" ca="1" si="114"/>
        <v>-0.39383092348694504</v>
      </c>
      <c r="EB80" s="10">
        <f t="shared" ca="1" si="167"/>
        <v>-0.19691546174347252</v>
      </c>
      <c r="EC80" s="238"/>
      <c r="ED80" s="65">
        <v>-100.03089862</v>
      </c>
      <c r="EE80" s="108">
        <f t="shared" ca="1" si="168"/>
        <v>63.634470322538206</v>
      </c>
      <c r="EF80" s="10">
        <f t="shared" ca="1" si="115"/>
        <v>-3.1540547617932617</v>
      </c>
      <c r="EG80" s="10">
        <f t="shared" ca="1" si="169"/>
        <v>-1.5770273808966309</v>
      </c>
      <c r="EH80" s="238"/>
      <c r="EI80" s="87">
        <v>-100.0423973</v>
      </c>
      <c r="EJ80" s="113">
        <f t="shared" ca="1" si="170"/>
        <v>66.457184644610123</v>
      </c>
      <c r="EK80" s="10">
        <f t="shared" ca="1" si="116"/>
        <v>-0.33134043972134464</v>
      </c>
      <c r="EL80" s="10">
        <f t="shared" ca="1" si="171"/>
        <v>-0.16567021986067232</v>
      </c>
      <c r="EM80" s="238"/>
      <c r="EN80" s="151"/>
      <c r="EO80" s="113"/>
      <c r="EP80" s="113"/>
      <c r="EQ80" s="113"/>
      <c r="ER80"/>
      <c r="EW80" s="287">
        <v>0</v>
      </c>
      <c r="EX80" s="287">
        <v>0</v>
      </c>
      <c r="EY80" s="287">
        <v>1</v>
      </c>
      <c r="EZ80" s="287">
        <v>1</v>
      </c>
      <c r="FA80" s="287">
        <v>0</v>
      </c>
      <c r="FB80" s="287">
        <v>0</v>
      </c>
      <c r="FC80" s="287">
        <v>0</v>
      </c>
      <c r="FD80" s="287">
        <v>0</v>
      </c>
      <c r="FE80" s="287">
        <v>0</v>
      </c>
      <c r="FF80" s="287">
        <v>0</v>
      </c>
      <c r="FG80" s="287">
        <v>0</v>
      </c>
      <c r="FH80" s="287">
        <v>0</v>
      </c>
      <c r="FI80" s="287">
        <v>0</v>
      </c>
      <c r="FJ80" s="287">
        <v>0</v>
      </c>
      <c r="FK80" s="287">
        <v>0</v>
      </c>
      <c r="FL80" s="287"/>
    </row>
    <row r="81" spans="1:168" x14ac:dyDescent="0.25">
      <c r="A81" s="114" t="s">
        <v>70</v>
      </c>
      <c r="B81" s="235">
        <v>4</v>
      </c>
      <c r="C81" s="114" t="s">
        <v>136</v>
      </c>
      <c r="D81" s="65">
        <v>-33.144052870000003</v>
      </c>
      <c r="E81" s="108">
        <f t="shared" ca="1" si="117"/>
        <v>47.217623790172247</v>
      </c>
      <c r="F81" s="10">
        <f t="shared" ca="1" si="89"/>
        <v>-1.9464074162019784</v>
      </c>
      <c r="G81" s="10">
        <f t="shared" ca="1" si="118"/>
        <v>-0.48660185405049461</v>
      </c>
      <c r="H81" s="116"/>
      <c r="I81" s="65">
        <v>-33.333265320000002</v>
      </c>
      <c r="J81" s="108">
        <f t="shared" ca="1" si="119"/>
        <v>48.73649049940483</v>
      </c>
      <c r="K81" s="10">
        <f t="shared" ca="1" si="90"/>
        <v>-0.4275407069693955</v>
      </c>
      <c r="L81" s="10">
        <f t="shared" ca="1" si="120"/>
        <v>-0.10688517674234888</v>
      </c>
      <c r="M81" s="116"/>
      <c r="N81" s="129">
        <v>-150.88083940000001</v>
      </c>
      <c r="O81" s="108">
        <f t="shared" ca="1" si="121"/>
        <v>46.321321310028189</v>
      </c>
      <c r="P81" s="10">
        <f t="shared" ca="1" si="91"/>
        <v>-2.8427098963460367</v>
      </c>
      <c r="Q81" s="10">
        <f t="shared" ca="1" si="122"/>
        <v>-0.71067747408650916</v>
      </c>
      <c r="R81" s="115"/>
      <c r="S81" s="65">
        <v>-150.87469522000001</v>
      </c>
      <c r="T81" s="103">
        <f t="shared" ca="1" si="123"/>
        <v>46.658889776574846</v>
      </c>
      <c r="U81" s="10">
        <f t="shared" ca="1" si="92"/>
        <v>-2.5051414297993801</v>
      </c>
      <c r="V81" s="10">
        <f t="shared" ca="1" si="124"/>
        <v>-0.62628535744984504</v>
      </c>
      <c r="W81" s="127"/>
      <c r="X81" s="65">
        <v>-150.82907721000001</v>
      </c>
      <c r="Y81" s="108">
        <f t="shared" ca="1" si="125"/>
        <v>44.55867990447684</v>
      </c>
      <c r="Z81" s="10">
        <f t="shared" ca="1" si="93"/>
        <v>-4.605351301897386</v>
      </c>
      <c r="AA81" s="10">
        <f t="shared" ca="1" si="126"/>
        <v>-1.1513378254743465</v>
      </c>
      <c r="AB81" s="238"/>
      <c r="AC81" s="65">
        <v>-150.80688069000001</v>
      </c>
      <c r="AD81" s="108">
        <f t="shared" ca="1" si="127"/>
        <v>42.484543031323646</v>
      </c>
      <c r="AE81" s="10">
        <f t="shared" ca="1" si="94"/>
        <v>-6.6794881750505795</v>
      </c>
      <c r="AF81" s="10">
        <f t="shared" ca="1" si="128"/>
        <v>-1.6698720437626449</v>
      </c>
      <c r="AG81" s="116"/>
      <c r="AH81" s="65">
        <v>-150.90101068999999</v>
      </c>
      <c r="AI81" s="108">
        <f t="shared" ca="1" si="129"/>
        <v>47.403372729248595</v>
      </c>
      <c r="AJ81" s="10">
        <f t="shared" ca="1" si="95"/>
        <v>-1.7606584771256308</v>
      </c>
      <c r="AK81" s="10">
        <f t="shared" ca="1" si="130"/>
        <v>-0.44016461928140771</v>
      </c>
      <c r="AL81" s="127"/>
      <c r="AM81" s="65">
        <v>-150.79994511999999</v>
      </c>
      <c r="AN81" s="108">
        <f t="shared" ca="1" si="131"/>
        <v>47.602042078642818</v>
      </c>
      <c r="AO81" s="10">
        <f t="shared" ca="1" si="96"/>
        <v>-1.5619891277314082</v>
      </c>
      <c r="AP81" s="10">
        <f t="shared" ca="1" si="132"/>
        <v>-0.39049728193285205</v>
      </c>
      <c r="AQ81" s="238"/>
      <c r="AR81" s="65">
        <v>-150.79136095000001</v>
      </c>
      <c r="AS81" s="108">
        <f t="shared" ca="1" si="133"/>
        <v>45.67589692807762</v>
      </c>
      <c r="AT81" s="10">
        <f t="shared" ca="1" si="97"/>
        <v>-3.4881342782966058</v>
      </c>
      <c r="AU81" s="10">
        <f t="shared" ca="1" si="134"/>
        <v>-0.87203356957415146</v>
      </c>
      <c r="AV81" s="127"/>
      <c r="AW81" s="65">
        <v>-150.89973054000001</v>
      </c>
      <c r="AX81" s="108">
        <f t="shared" ca="1" si="135"/>
        <v>49.431569668522911</v>
      </c>
      <c r="AY81" s="10">
        <f t="shared" ca="1" si="98"/>
        <v>0.2675384621486856</v>
      </c>
      <c r="AZ81" s="10">
        <f t="shared" ca="1" si="136"/>
        <v>6.6884615537171399E-2</v>
      </c>
      <c r="BA81" s="238"/>
      <c r="BB81" s="65">
        <v>-150.89627963000001</v>
      </c>
      <c r="BC81" s="108">
        <f t="shared" ca="1" si="137"/>
        <v>49.451781733413242</v>
      </c>
      <c r="BD81" s="10">
        <f t="shared" ca="1" si="99"/>
        <v>0.28775052703901594</v>
      </c>
      <c r="BE81" s="10">
        <f t="shared" ca="1" si="138"/>
        <v>7.1937631759753984E-2</v>
      </c>
      <c r="BF81" s="127"/>
      <c r="BG81" s="65">
        <v>-150.90805037999999</v>
      </c>
      <c r="BH81" s="108">
        <f t="shared" ca="1" si="139"/>
        <v>49.217764802026984</v>
      </c>
      <c r="BI81" s="10">
        <f t="shared" ca="1" si="100"/>
        <v>5.3733595652758481E-2</v>
      </c>
      <c r="BJ81" s="10">
        <f t="shared" ca="1" si="140"/>
        <v>1.343339891318962E-2</v>
      </c>
      <c r="BK81" s="127"/>
      <c r="BL81" s="65">
        <v>-150.9084325</v>
      </c>
      <c r="BM81" s="108">
        <f t="shared" ca="1" si="141"/>
        <v>49.164031206374226</v>
      </c>
      <c r="BN81" s="10">
        <f t="shared" ca="1" si="101"/>
        <v>0</v>
      </c>
      <c r="BO81" s="10">
        <f t="shared" ca="1" si="142"/>
        <v>0</v>
      </c>
      <c r="BQ81" s="124">
        <v>-150.78528057</v>
      </c>
      <c r="BR81" s="112">
        <f t="shared" ca="1" si="143"/>
        <v>42.944532228683691</v>
      </c>
      <c r="BS81" s="10">
        <f t="shared" ca="1" si="102"/>
        <v>-6.2194989776905345</v>
      </c>
      <c r="BT81" s="10">
        <f t="shared" ca="1" si="144"/>
        <v>-1.5548747444226336</v>
      </c>
      <c r="BU81" s="238"/>
      <c r="BV81" s="35">
        <v>-150.69546962000001</v>
      </c>
      <c r="BW81" s="103">
        <f t="shared" ca="1" si="172"/>
        <v>41.771171974866967</v>
      </c>
      <c r="BX81" s="10">
        <f t="shared" ca="1" si="103"/>
        <v>-7.3928592315072592</v>
      </c>
      <c r="BY81" s="10">
        <f t="shared" ca="1" si="145"/>
        <v>-1.8482148078768148</v>
      </c>
      <c r="BZ81" s="127"/>
      <c r="CA81" s="35">
        <v>-150.89713244000001</v>
      </c>
      <c r="CB81" s="103">
        <f t="shared" ca="1" si="146"/>
        <v>46.289123823236011</v>
      </c>
      <c r="CC81" s="10">
        <f t="shared" ca="1" si="104"/>
        <v>-2.8749073831382148</v>
      </c>
      <c r="CD81" s="10">
        <f t="shared" ca="1" si="147"/>
        <v>-0.7187268457845537</v>
      </c>
      <c r="CE81" s="238"/>
      <c r="CF81" s="35">
        <v>-150.89116977</v>
      </c>
      <c r="CG81" s="103">
        <f t="shared" ca="1" si="148"/>
        <v>46.10754154391217</v>
      </c>
      <c r="CH81" s="10">
        <f t="shared" ca="1" si="105"/>
        <v>-3.0564896624620559</v>
      </c>
      <c r="CI81" s="10">
        <f t="shared" ca="1" si="149"/>
        <v>-0.76412241561551397</v>
      </c>
      <c r="CJ81" s="127"/>
      <c r="CK81" s="37">
        <v>-150.90610874000001</v>
      </c>
      <c r="CL81" s="103">
        <f t="shared" ca="1" si="150"/>
        <v>49.098713794559345</v>
      </c>
      <c r="CM81" s="10">
        <f t="shared" ca="1" si="106"/>
        <v>-6.5317411814881154E-2</v>
      </c>
      <c r="CN81" s="10">
        <f t="shared" ca="1" si="151"/>
        <v>-1.6329352953720289E-2</v>
      </c>
      <c r="CO81" s="127"/>
      <c r="CP81" s="37">
        <v>-150.83652416999999</v>
      </c>
      <c r="CQ81" s="103">
        <f t="shared" ca="1" si="152"/>
        <v>43.501496666892898</v>
      </c>
      <c r="CR81" s="10">
        <f t="shared" ca="1" si="107"/>
        <v>-5.662534539481328</v>
      </c>
      <c r="CS81" s="10">
        <f t="shared" ca="1" si="153"/>
        <v>-1.415633634870332</v>
      </c>
      <c r="CT81" s="238"/>
      <c r="CU81" s="35">
        <v>-150.81776414999999</v>
      </c>
      <c r="CV81" s="103">
        <f t="shared" ca="1" si="154"/>
        <v>40.741266553500509</v>
      </c>
      <c r="CW81" s="10">
        <f t="shared" ca="1" si="108"/>
        <v>-8.4227646528737168</v>
      </c>
      <c r="CX81" s="10">
        <f t="shared" ca="1" si="155"/>
        <v>-2.1056911632184292</v>
      </c>
      <c r="CY81" s="127"/>
      <c r="CZ81" s="35">
        <v>-150.88881402000001</v>
      </c>
      <c r="DA81" s="103">
        <f t="shared" ca="1" si="156"/>
        <v>47.371777651110598</v>
      </c>
      <c r="DB81" s="10">
        <f t="shared" ca="1" si="109"/>
        <v>-1.7922535552636276</v>
      </c>
      <c r="DC81" s="10">
        <f t="shared" ca="1" si="157"/>
        <v>-0.4480633888159069</v>
      </c>
      <c r="DD81" s="238"/>
      <c r="DE81" s="35">
        <v>-150.88647539999999</v>
      </c>
      <c r="DF81" s="103">
        <f t="shared" ca="1" si="158"/>
        <v>47.586078249699575</v>
      </c>
      <c r="DG81" s="10">
        <f t="shared" ca="1" si="110"/>
        <v>-1.5779529566746504</v>
      </c>
      <c r="DH81" s="10">
        <f t="shared" ca="1" si="159"/>
        <v>-0.3944882391686626</v>
      </c>
      <c r="DI81" s="127"/>
      <c r="DJ81" s="35">
        <v>-150.90154779</v>
      </c>
      <c r="DK81" s="103">
        <f t="shared" ca="1" si="160"/>
        <v>48.638630470845968</v>
      </c>
      <c r="DL81" s="10">
        <f t="shared" ca="1" si="111"/>
        <v>-0.52540073552825817</v>
      </c>
      <c r="DM81" s="10">
        <f t="shared" ca="1" si="161"/>
        <v>-0.13135018388206454</v>
      </c>
      <c r="DN81" s="127"/>
      <c r="DO81" s="65">
        <v>-150.87436507999999</v>
      </c>
      <c r="DP81" s="108">
        <f t="shared" ca="1" si="162"/>
        <v>48.375183367376941</v>
      </c>
      <c r="DQ81" s="10">
        <f t="shared" ca="1" si="112"/>
        <v>-0.78884783899728461</v>
      </c>
      <c r="DR81" s="10">
        <f t="shared" ca="1" si="163"/>
        <v>-0.19721195974932115</v>
      </c>
      <c r="DS81" s="238"/>
      <c r="DT81" s="65">
        <v>-150.74766417999999</v>
      </c>
      <c r="DU81" s="108">
        <f t="shared" ca="1" si="164"/>
        <v>42.567982903042022</v>
      </c>
      <c r="DV81" s="10">
        <f t="shared" ca="1" si="113"/>
        <v>-6.5960483033322035</v>
      </c>
      <c r="DW81" s="10">
        <f t="shared" ca="1" si="165"/>
        <v>-1.6490120758330509</v>
      </c>
      <c r="DX81" s="115"/>
      <c r="DY81" s="87">
        <v>-150.89374810999999</v>
      </c>
      <c r="DZ81" s="113">
        <f t="shared" ca="1" si="166"/>
        <v>49.013221968406164</v>
      </c>
      <c r="EA81" s="10">
        <f t="shared" ca="1" si="114"/>
        <v>-0.15080923796806189</v>
      </c>
      <c r="EB81" s="10">
        <f t="shared" ca="1" si="167"/>
        <v>-3.7702309492015473E-2</v>
      </c>
      <c r="EC81" s="238"/>
      <c r="ED81" s="65">
        <v>-150.87054244999999</v>
      </c>
      <c r="EE81" s="108">
        <f t="shared" ca="1" si="168"/>
        <v>47.037258878279829</v>
      </c>
      <c r="EF81" s="10">
        <f t="shared" ca="1" si="115"/>
        <v>-2.1267723280943969</v>
      </c>
      <c r="EG81" s="10">
        <f t="shared" ca="1" si="169"/>
        <v>-0.53169308202359922</v>
      </c>
      <c r="EH81" s="238"/>
      <c r="EI81" s="87">
        <v>-150.89293742999999</v>
      </c>
      <c r="EJ81" s="113">
        <f t="shared" ca="1" si="170"/>
        <v>49.058678720364114</v>
      </c>
      <c r="EK81" s="10">
        <f t="shared" ca="1" si="116"/>
        <v>-0.10535248601011205</v>
      </c>
      <c r="EL81" s="10">
        <f t="shared" ca="1" si="171"/>
        <v>-2.6338121502528011E-2</v>
      </c>
      <c r="EM81" s="238"/>
      <c r="EN81" s="151"/>
      <c r="EO81" s="113"/>
      <c r="EP81" s="113"/>
      <c r="EQ81" s="113"/>
      <c r="ER81"/>
      <c r="EW81" s="287">
        <v>0</v>
      </c>
      <c r="EX81" s="287">
        <v>0</v>
      </c>
      <c r="EY81" s="287">
        <v>0</v>
      </c>
      <c r="EZ81" s="287">
        <v>2</v>
      </c>
      <c r="FA81" s="287">
        <v>0</v>
      </c>
      <c r="FB81" s="287">
        <v>0</v>
      </c>
      <c r="FC81" s="287">
        <v>2</v>
      </c>
      <c r="FD81" s="287">
        <v>0</v>
      </c>
      <c r="FE81" s="287">
        <v>0</v>
      </c>
      <c r="FF81" s="287">
        <v>0</v>
      </c>
      <c r="FG81" s="287">
        <v>0</v>
      </c>
      <c r="FH81" s="287">
        <v>0</v>
      </c>
      <c r="FI81" s="287">
        <v>0</v>
      </c>
      <c r="FJ81" s="287">
        <v>0</v>
      </c>
      <c r="FK81" s="287">
        <v>0</v>
      </c>
      <c r="FL81" s="287"/>
    </row>
    <row r="82" spans="1:168" x14ac:dyDescent="0.25">
      <c r="A82" s="128" t="s">
        <v>80</v>
      </c>
      <c r="B82" s="234">
        <v>14</v>
      </c>
      <c r="C82" s="114" t="s">
        <v>137</v>
      </c>
      <c r="D82" s="65">
        <v>-28.874454889999999</v>
      </c>
      <c r="E82" s="108">
        <f t="shared" ca="1" si="117"/>
        <v>565.79450641457947</v>
      </c>
      <c r="F82" s="10">
        <f t="shared" ca="1" si="89"/>
        <v>-4.003300342028524</v>
      </c>
      <c r="G82" s="10">
        <f t="shared" ca="1" si="118"/>
        <v>-0.28595002443060885</v>
      </c>
      <c r="H82" s="116"/>
      <c r="I82" s="65">
        <v>-29.036228340000001</v>
      </c>
      <c r="J82" s="108">
        <f t="shared" ca="1" si="119"/>
        <v>566.60590065194185</v>
      </c>
      <c r="K82" s="10">
        <f t="shared" ca="1" si="90"/>
        <v>-3.1919061046661454</v>
      </c>
      <c r="L82" s="10">
        <f t="shared" ca="1" si="120"/>
        <v>-0.22799329319043896</v>
      </c>
      <c r="M82" s="116"/>
      <c r="N82" s="129">
        <v>-157.63692957000001</v>
      </c>
      <c r="O82" s="108">
        <f t="shared" ca="1" si="121"/>
        <v>571.60134292368878</v>
      </c>
      <c r="P82" s="10">
        <f t="shared" ca="1" si="91"/>
        <v>1.8035361670807788</v>
      </c>
      <c r="Q82" s="10">
        <f t="shared" ca="1" si="122"/>
        <v>0.12882401193434134</v>
      </c>
      <c r="R82" s="115"/>
      <c r="S82" s="65">
        <v>-157.62987464</v>
      </c>
      <c r="T82" s="103">
        <f t="shared" ca="1" si="123"/>
        <v>572.81338910736838</v>
      </c>
      <c r="U82" s="10">
        <f t="shared" ca="1" si="92"/>
        <v>3.0155823507603827</v>
      </c>
      <c r="V82" s="10">
        <f t="shared" ca="1" si="124"/>
        <v>0.21539873934002735</v>
      </c>
      <c r="W82" s="127"/>
      <c r="X82" s="65">
        <v>-157.59887455000001</v>
      </c>
      <c r="Y82" s="108">
        <f t="shared" ca="1" si="125"/>
        <v>573.05046828266052</v>
      </c>
      <c r="Z82" s="10">
        <f t="shared" ca="1" si="93"/>
        <v>3.2526615260525205</v>
      </c>
      <c r="AA82" s="10">
        <f t="shared" ca="1" si="126"/>
        <v>0.23233296614660862</v>
      </c>
      <c r="AB82" s="238"/>
      <c r="AC82" s="35">
        <v>-157.57313042999999</v>
      </c>
      <c r="AD82" s="108">
        <f t="shared" ca="1" si="127"/>
        <v>577.14374086510952</v>
      </c>
      <c r="AE82" s="10">
        <f t="shared" ca="1" si="94"/>
        <v>7.345934108501524</v>
      </c>
      <c r="AF82" s="10">
        <f t="shared" ca="1" si="128"/>
        <v>0.52470957917868033</v>
      </c>
      <c r="AG82" s="116"/>
      <c r="AH82" s="65">
        <v>-157.61883040000001</v>
      </c>
      <c r="AI82" s="108">
        <f t="shared" ca="1" si="129"/>
        <v>570.54532685286119</v>
      </c>
      <c r="AJ82" s="10">
        <f t="shared" ca="1" si="95"/>
        <v>0.74752009625319715</v>
      </c>
      <c r="AK82" s="10">
        <f t="shared" ca="1" si="130"/>
        <v>5.3394292589514079E-2</v>
      </c>
      <c r="AL82" s="127"/>
      <c r="AM82" s="65">
        <v>-157.5619767</v>
      </c>
      <c r="AN82" s="108">
        <f t="shared" ca="1" si="131"/>
        <v>571.08607645852419</v>
      </c>
      <c r="AO82" s="10">
        <f t="shared" ca="1" si="96"/>
        <v>1.2882697019161924</v>
      </c>
      <c r="AP82" s="10">
        <f t="shared" ca="1" si="132"/>
        <v>9.2019264422585165E-2</v>
      </c>
      <c r="AQ82" s="238"/>
      <c r="AR82" s="65">
        <v>-157.54548098999999</v>
      </c>
      <c r="AS82" s="108">
        <f t="shared" ca="1" si="133"/>
        <v>570.27635767018114</v>
      </c>
      <c r="AT82" s="10">
        <f t="shared" ca="1" si="97"/>
        <v>0.4785509135731445</v>
      </c>
      <c r="AU82" s="10">
        <f t="shared" ca="1" si="134"/>
        <v>3.4182208112367461E-2</v>
      </c>
      <c r="AV82" s="127"/>
      <c r="AW82" s="65">
        <v>-157.64463094000001</v>
      </c>
      <c r="AX82" s="108">
        <f t="shared" ca="1" si="135"/>
        <v>569.76060174800057</v>
      </c>
      <c r="AY82" s="10">
        <f t="shared" ca="1" si="98"/>
        <v>-3.720500860742959E-2</v>
      </c>
      <c r="AZ82" s="10">
        <f t="shared" ca="1" si="136"/>
        <v>-2.6575006148163993E-3</v>
      </c>
      <c r="BA82" s="238"/>
      <c r="BB82" s="65">
        <v>-157.64061541000001</v>
      </c>
      <c r="BC82" s="108">
        <f t="shared" ca="1" si="137"/>
        <v>571.13135750796539</v>
      </c>
      <c r="BD82" s="10">
        <f t="shared" ca="1" si="99"/>
        <v>1.333550751357393</v>
      </c>
      <c r="BE82" s="10">
        <f t="shared" ca="1" si="138"/>
        <v>9.5253625096956646E-2</v>
      </c>
      <c r="BF82" s="127"/>
      <c r="BG82" s="65">
        <v>-157.65156658999999</v>
      </c>
      <c r="BH82" s="108">
        <f t="shared" ca="1" si="139"/>
        <v>569.86608601088039</v>
      </c>
      <c r="BI82" s="10">
        <f t="shared" ca="1" si="100"/>
        <v>6.8279254272397338E-2</v>
      </c>
      <c r="BJ82" s="10">
        <f t="shared" ca="1" si="140"/>
        <v>4.8770895908855239E-3</v>
      </c>
      <c r="BK82" s="127"/>
      <c r="BL82" s="65">
        <v>-157.65175026</v>
      </c>
      <c r="BM82" s="108">
        <f t="shared" ca="1" si="141"/>
        <v>569.797806756608</v>
      </c>
      <c r="BN82" s="10">
        <f t="shared" ca="1" si="101"/>
        <v>0</v>
      </c>
      <c r="BO82" s="10">
        <f t="shared" ca="1" si="142"/>
        <v>0</v>
      </c>
      <c r="BQ82" s="125">
        <v>-157.55294431999999</v>
      </c>
      <c r="BR82" s="112">
        <f t="shared" ca="1" si="143"/>
        <v>575.557950321014</v>
      </c>
      <c r="BS82" s="10">
        <f t="shared" ca="1" si="102"/>
        <v>5.7601435644060075</v>
      </c>
      <c r="BT82" s="10">
        <f t="shared" ca="1" si="144"/>
        <v>0.41143882602900056</v>
      </c>
      <c r="BU82" s="238"/>
      <c r="BV82" s="35">
        <v>-157.46054491000001</v>
      </c>
      <c r="BW82" s="103">
        <f t="shared" ca="1" si="172"/>
        <v>586.61738229009029</v>
      </c>
      <c r="BX82" s="10">
        <f t="shared" ca="1" si="103"/>
        <v>16.819575533482293</v>
      </c>
      <c r="BY82" s="10">
        <f t="shared" ca="1" si="145"/>
        <v>1.2013982523915925</v>
      </c>
      <c r="BZ82" s="127"/>
      <c r="CA82" s="35">
        <v>-157.6423053</v>
      </c>
      <c r="CB82" s="103">
        <f t="shared" ca="1" si="146"/>
        <v>569.19822190710579</v>
      </c>
      <c r="CC82" s="10">
        <f t="shared" ca="1" si="104"/>
        <v>-0.59958484950220736</v>
      </c>
      <c r="CD82" s="10">
        <f t="shared" ca="1" si="147"/>
        <v>-4.2827489250157669E-2</v>
      </c>
      <c r="CE82" s="238"/>
      <c r="CF82" s="35">
        <v>-157.63397524999999</v>
      </c>
      <c r="CG82" s="103">
        <f t="shared" ca="1" si="148"/>
        <v>569.55332297510961</v>
      </c>
      <c r="CH82" s="10">
        <f t="shared" ca="1" si="105"/>
        <v>-0.24448378149838845</v>
      </c>
      <c r="CI82" s="10">
        <f t="shared" ca="1" si="149"/>
        <v>-1.7463127249884889E-2</v>
      </c>
      <c r="CJ82" s="127"/>
      <c r="CK82" s="37">
        <v>-157.64976512000001</v>
      </c>
      <c r="CL82" s="103">
        <f t="shared" ca="1" si="150"/>
        <v>569.7007373894055</v>
      </c>
      <c r="CM82" s="10">
        <f t="shared" ca="1" si="106"/>
        <v>-9.7069367202493595E-2</v>
      </c>
      <c r="CN82" s="10">
        <f t="shared" ca="1" si="151"/>
        <v>-6.9335262287495425E-3</v>
      </c>
      <c r="CO82" s="127"/>
      <c r="CP82" s="37">
        <v>-157.60449978</v>
      </c>
      <c r="CQ82" s="103">
        <f t="shared" ca="1" si="152"/>
        <v>571.4256215784194</v>
      </c>
      <c r="CR82" s="10">
        <f t="shared" ca="1" si="107"/>
        <v>1.6278148218113984</v>
      </c>
      <c r="CS82" s="10">
        <f t="shared" ca="1" si="153"/>
        <v>0.11627248727224274</v>
      </c>
      <c r="CT82" s="238"/>
      <c r="CU82" s="35">
        <v>-157.56784795999999</v>
      </c>
      <c r="CV82" s="103">
        <f t="shared" ca="1" si="154"/>
        <v>572.55602256609973</v>
      </c>
      <c r="CW82" s="10">
        <f t="shared" ca="1" si="108"/>
        <v>2.7582158094917304</v>
      </c>
      <c r="CX82" s="10">
        <f t="shared" ca="1" si="155"/>
        <v>0.19701541496369504</v>
      </c>
      <c r="CY82" s="127"/>
      <c r="CZ82" s="35">
        <v>-157.63931911</v>
      </c>
      <c r="DA82" s="103">
        <f t="shared" ca="1" si="156"/>
        <v>569.85604586688794</v>
      </c>
      <c r="DB82" s="10">
        <f t="shared" ca="1" si="109"/>
        <v>5.8239110279941997E-2</v>
      </c>
      <c r="DC82" s="10">
        <f t="shared" ca="1" si="157"/>
        <v>4.1599364485672852E-3</v>
      </c>
      <c r="DD82" s="238"/>
      <c r="DE82" s="35">
        <v>-157.63547546000001</v>
      </c>
      <c r="DF82" s="103">
        <f t="shared" ca="1" si="158"/>
        <v>570.27120582130624</v>
      </c>
      <c r="DG82" s="10">
        <f t="shared" ca="1" si="110"/>
        <v>0.473399064698242</v>
      </c>
      <c r="DH82" s="10">
        <f t="shared" ca="1" si="159"/>
        <v>3.3814218907017288E-2</v>
      </c>
      <c r="DI82" s="127"/>
      <c r="DJ82" s="35">
        <v>-157.64692891999999</v>
      </c>
      <c r="DK82" s="103">
        <f t="shared" ca="1" si="160"/>
        <v>570.25439485518302</v>
      </c>
      <c r="DL82" s="10">
        <f t="shared" ca="1" si="111"/>
        <v>0.45658809857502547</v>
      </c>
      <c r="DM82" s="10">
        <f t="shared" ca="1" si="161"/>
        <v>3.2613435612501816E-2</v>
      </c>
      <c r="DN82" s="127"/>
      <c r="DO82" s="65">
        <v>-157.61497624</v>
      </c>
      <c r="DP82" s="108">
        <f t="shared" ca="1" si="162"/>
        <v>574.49461749525631</v>
      </c>
      <c r="DQ82" s="10">
        <f t="shared" ca="1" si="112"/>
        <v>4.6968107386483098</v>
      </c>
      <c r="DR82" s="10">
        <f t="shared" ca="1" si="163"/>
        <v>0.33548648133202214</v>
      </c>
      <c r="DS82" s="238"/>
      <c r="DT82" s="65">
        <v>-157.29019446999999</v>
      </c>
      <c r="DU82" s="108">
        <f t="shared" ca="1" si="164"/>
        <v>595.80171069061316</v>
      </c>
      <c r="DV82" s="10">
        <f t="shared" ca="1" si="113"/>
        <v>26.003903934005166</v>
      </c>
      <c r="DW82" s="10">
        <f t="shared" ca="1" si="165"/>
        <v>1.8574217095717975</v>
      </c>
      <c r="DX82" s="115"/>
      <c r="DY82" s="87">
        <v>-157.63615647</v>
      </c>
      <c r="DZ82" s="113">
        <f t="shared" ca="1" si="166"/>
        <v>569.27108197710947</v>
      </c>
      <c r="EA82" s="10">
        <f t="shared" ca="1" si="114"/>
        <v>-0.52672477949852237</v>
      </c>
      <c r="EB82" s="10">
        <f t="shared" ca="1" si="167"/>
        <v>-3.7623198535608741E-2</v>
      </c>
      <c r="EC82" s="238"/>
      <c r="ED82" s="65">
        <v>-157.60475930999999</v>
      </c>
      <c r="EE82" s="108">
        <f t="shared" ca="1" si="168"/>
        <v>572.07430900715462</v>
      </c>
      <c r="EF82" s="10">
        <f t="shared" ca="1" si="115"/>
        <v>2.2765022505466277</v>
      </c>
      <c r="EG82" s="10">
        <f t="shared" ca="1" si="169"/>
        <v>0.1626073036104734</v>
      </c>
      <c r="EH82" s="238"/>
      <c r="EI82" s="87">
        <v>-157.63425197999999</v>
      </c>
      <c r="EJ82" s="113">
        <f t="shared" ca="1" si="170"/>
        <v>570.21368834636019</v>
      </c>
      <c r="EK82" s="10">
        <f t="shared" ca="1" si="116"/>
        <v>0.41588158975218903</v>
      </c>
      <c r="EL82" s="10">
        <f t="shared" ca="1" si="171"/>
        <v>2.9705827839442072E-2</v>
      </c>
      <c r="EM82" s="238"/>
      <c r="EN82" s="151"/>
      <c r="EO82" s="113"/>
      <c r="EP82" s="113"/>
      <c r="EQ82" s="113"/>
      <c r="ER82"/>
      <c r="EW82" s="287">
        <v>4</v>
      </c>
      <c r="EX82" s="287">
        <v>0</v>
      </c>
      <c r="EY82" s="287">
        <v>0</v>
      </c>
      <c r="EZ82" s="287">
        <v>10</v>
      </c>
      <c r="FA82" s="287">
        <v>0</v>
      </c>
      <c r="FB82" s="287">
        <v>0</v>
      </c>
      <c r="FC82" s="287">
        <v>0</v>
      </c>
      <c r="FD82" s="287">
        <v>0</v>
      </c>
      <c r="FE82" s="287">
        <v>0</v>
      </c>
      <c r="FF82" s="287">
        <v>0</v>
      </c>
      <c r="FG82" s="287">
        <v>0</v>
      </c>
      <c r="FH82" s="287">
        <v>0</v>
      </c>
      <c r="FI82" s="287">
        <v>0</v>
      </c>
      <c r="FJ82" s="287">
        <v>0</v>
      </c>
      <c r="FK82" s="287">
        <v>0</v>
      </c>
      <c r="FL82" s="287"/>
    </row>
    <row r="83" spans="1:168" x14ac:dyDescent="0.25">
      <c r="A83" s="128" t="s">
        <v>80</v>
      </c>
      <c r="B83" s="234">
        <v>12</v>
      </c>
      <c r="C83" s="114" t="s">
        <v>138</v>
      </c>
      <c r="D83" s="65">
        <v>-37.974882659999999</v>
      </c>
      <c r="E83" s="108">
        <f t="shared" ca="1" si="117"/>
        <v>472.27758374274595</v>
      </c>
      <c r="F83" s="10">
        <f t="shared" ca="1" si="89"/>
        <v>-4.6510967080013756</v>
      </c>
      <c r="G83" s="10">
        <f t="shared" ca="1" si="118"/>
        <v>-0.38759139233344797</v>
      </c>
      <c r="H83" s="116"/>
      <c r="I83" s="65">
        <v>-38.185750069999997</v>
      </c>
      <c r="J83" s="108">
        <f t="shared" ca="1" si="119"/>
        <v>470.64677570300205</v>
      </c>
      <c r="K83" s="10">
        <f t="shared" ca="1" si="90"/>
        <v>-6.2819047477452727</v>
      </c>
      <c r="L83" s="10">
        <f t="shared" ca="1" si="120"/>
        <v>-0.5234920623121061</v>
      </c>
      <c r="M83" s="116"/>
      <c r="N83" s="129">
        <v>-193.41485118</v>
      </c>
      <c r="O83" s="108">
        <f t="shared" ca="1" si="121"/>
        <v>476.92209160624611</v>
      </c>
      <c r="P83" s="10">
        <f t="shared" ca="1" si="91"/>
        <v>-6.5888445012092234E-3</v>
      </c>
      <c r="Q83" s="10">
        <f t="shared" ca="1" si="122"/>
        <v>-5.4907037510076862E-4</v>
      </c>
      <c r="R83" s="115"/>
      <c r="S83" s="65">
        <v>-193.40646656999999</v>
      </c>
      <c r="T83" s="103">
        <f t="shared" ca="1" si="123"/>
        <v>477.97127096651707</v>
      </c>
      <c r="U83" s="10">
        <f t="shared" ca="1" si="92"/>
        <v>1.0425905157697457</v>
      </c>
      <c r="V83" s="10">
        <f t="shared" ca="1" si="124"/>
        <v>8.6882542980812147E-2</v>
      </c>
      <c r="W83" s="127"/>
      <c r="X83" s="65">
        <v>-193.36003411999999</v>
      </c>
      <c r="Y83" s="108">
        <f t="shared" ca="1" si="125"/>
        <v>476.63489014957179</v>
      </c>
      <c r="Z83" s="10">
        <f t="shared" ca="1" si="93"/>
        <v>-0.29379030117553384</v>
      </c>
      <c r="AA83" s="10">
        <f t="shared" ca="1" si="126"/>
        <v>-2.4482525097961155E-2</v>
      </c>
      <c r="AB83" s="238"/>
      <c r="AC83" s="65">
        <v>-193.33019123</v>
      </c>
      <c r="AD83" s="108">
        <f t="shared" ca="1" si="127"/>
        <v>479.02135080218619</v>
      </c>
      <c r="AE83" s="10">
        <f t="shared" ca="1" si="94"/>
        <v>2.0926703514388691</v>
      </c>
      <c r="AF83" s="10">
        <f t="shared" ca="1" si="128"/>
        <v>0.1743891959532391</v>
      </c>
      <c r="AG83" s="116"/>
      <c r="AH83" s="65">
        <v>-193.41140659000001</v>
      </c>
      <c r="AI83" s="108">
        <f t="shared" ca="1" si="129"/>
        <v>476.41870702398757</v>
      </c>
      <c r="AJ83" s="10">
        <f t="shared" ca="1" si="95"/>
        <v>-0.50997342675975688</v>
      </c>
      <c r="AK83" s="10">
        <f t="shared" ca="1" si="130"/>
        <v>-4.2497785563313073E-2</v>
      </c>
      <c r="AL83" s="127"/>
      <c r="AM83" s="65">
        <v>-193.31834372</v>
      </c>
      <c r="AN83" s="108">
        <f t="shared" ca="1" si="131"/>
        <v>476.99168862942946</v>
      </c>
      <c r="AO83" s="10">
        <f t="shared" ca="1" si="96"/>
        <v>6.300817868213926E-2</v>
      </c>
      <c r="AP83" s="10">
        <f t="shared" ca="1" si="132"/>
        <v>5.2506815568449383E-3</v>
      </c>
      <c r="AQ83" s="238"/>
      <c r="AR83" s="65">
        <v>-193.30237367000001</v>
      </c>
      <c r="AS83" s="108">
        <f t="shared" ca="1" si="133"/>
        <v>475.68804495703421</v>
      </c>
      <c r="AT83" s="10">
        <f t="shared" ca="1" si="97"/>
        <v>-1.2406354937131141</v>
      </c>
      <c r="AU83" s="10">
        <f t="shared" ca="1" si="134"/>
        <v>-0.1033862911427595</v>
      </c>
      <c r="AV83" s="127"/>
      <c r="AW83" s="65">
        <v>-193.43009774999999</v>
      </c>
      <c r="AX83" s="108">
        <f t="shared" ca="1" si="135"/>
        <v>477.15506687266861</v>
      </c>
      <c r="AY83" s="10">
        <f t="shared" ca="1" si="98"/>
        <v>0.22638642192129055</v>
      </c>
      <c r="AZ83" s="10">
        <f t="shared" ca="1" si="136"/>
        <v>1.8865535160107545E-2</v>
      </c>
      <c r="BA83" s="238"/>
      <c r="BB83" s="65">
        <v>-193.42546268999999</v>
      </c>
      <c r="BC83" s="108">
        <f t="shared" ca="1" si="137"/>
        <v>478.22776527026156</v>
      </c>
      <c r="BD83" s="10">
        <f t="shared" ca="1" si="99"/>
        <v>1.2990848195142348</v>
      </c>
      <c r="BE83" s="10">
        <f t="shared" ca="1" si="138"/>
        <v>0.10825706829285291</v>
      </c>
      <c r="BF83" s="127"/>
      <c r="BG83" s="65">
        <v>-193.43928052999999</v>
      </c>
      <c r="BH83" s="108">
        <f t="shared" ca="1" si="139"/>
        <v>477.04818326469666</v>
      </c>
      <c r="BI83" s="10">
        <f t="shared" ca="1" si="100"/>
        <v>0.11950281394933882</v>
      </c>
      <c r="BJ83" s="10">
        <f t="shared" ca="1" si="140"/>
        <v>9.9585678291115674E-3</v>
      </c>
      <c r="BK83" s="127"/>
      <c r="BL83" s="65">
        <v>-193.43954102000001</v>
      </c>
      <c r="BM83" s="108">
        <f t="shared" ca="1" si="141"/>
        <v>476.92868045074732</v>
      </c>
      <c r="BN83" s="10">
        <f t="shared" ca="1" si="101"/>
        <v>0</v>
      </c>
      <c r="BO83" s="10">
        <f t="shared" ca="1" si="142"/>
        <v>0</v>
      </c>
      <c r="BQ83" s="124">
        <v>-193.30507759</v>
      </c>
      <c r="BR83" s="112">
        <f t="shared" ca="1" si="143"/>
        <v>478.5605238803243</v>
      </c>
      <c r="BS83" s="10">
        <f t="shared" ca="1" si="102"/>
        <v>1.6318434295769748</v>
      </c>
      <c r="BT83" s="10">
        <f t="shared" ca="1" si="144"/>
        <v>0.1359869524647479</v>
      </c>
      <c r="BU83" s="238"/>
      <c r="BV83" s="35">
        <v>-193.19302033</v>
      </c>
      <c r="BW83" s="103">
        <f t="shared" ca="1" si="172"/>
        <v>487.1493023142412</v>
      </c>
      <c r="BX83" s="10">
        <f t="shared" ca="1" si="103"/>
        <v>10.220621863493875</v>
      </c>
      <c r="BY83" s="10">
        <f t="shared" ca="1" si="145"/>
        <v>0.85171848862448962</v>
      </c>
      <c r="BZ83" s="127"/>
      <c r="CA83" s="35">
        <v>-193.42728142000001</v>
      </c>
      <c r="CB83" s="103">
        <f t="shared" ca="1" si="146"/>
        <v>475.21519496271844</v>
      </c>
      <c r="CC83" s="10">
        <f t="shared" ca="1" si="104"/>
        <v>-1.7134854880288799</v>
      </c>
      <c r="CD83" s="10">
        <f t="shared" ca="1" si="147"/>
        <v>-0.14279045733574</v>
      </c>
      <c r="CE83" s="238"/>
      <c r="CF83" s="35">
        <v>-193.41814364000001</v>
      </c>
      <c r="CG83" s="103">
        <f t="shared" ca="1" si="148"/>
        <v>475.4340701019259</v>
      </c>
      <c r="CH83" s="10">
        <f t="shared" ca="1" si="105"/>
        <v>-1.4946103488214249</v>
      </c>
      <c r="CI83" s="10">
        <f t="shared" ca="1" si="149"/>
        <v>-0.12455086240178541</v>
      </c>
      <c r="CJ83" s="127"/>
      <c r="CK83" s="37">
        <v>-193.43710296</v>
      </c>
      <c r="CL83" s="103">
        <f t="shared" ca="1" si="150"/>
        <v>476.94759670955909</v>
      </c>
      <c r="CM83" s="10">
        <f t="shared" ca="1" si="106"/>
        <v>1.8916258811771058E-2</v>
      </c>
      <c r="CN83" s="10">
        <f t="shared" ca="1" si="151"/>
        <v>1.5763549009809215E-3</v>
      </c>
      <c r="CO83" s="127"/>
      <c r="CP83" s="37">
        <v>-193.36842046999999</v>
      </c>
      <c r="CQ83" s="103">
        <f t="shared" ca="1" si="152"/>
        <v>475.12926074269035</v>
      </c>
      <c r="CR83" s="10">
        <f t="shared" ca="1" si="107"/>
        <v>-1.7994197080569734</v>
      </c>
      <c r="CS83" s="10">
        <f t="shared" ca="1" si="153"/>
        <v>-0.14995164233808111</v>
      </c>
      <c r="CT83" s="238"/>
      <c r="CU83" s="35">
        <v>-193.33311728999999</v>
      </c>
      <c r="CV83" s="103">
        <f t="shared" ca="1" si="154"/>
        <v>475.10822664101784</v>
      </c>
      <c r="CW83" s="10">
        <f t="shared" ca="1" si="108"/>
        <v>-1.8204538097294858</v>
      </c>
      <c r="CX83" s="10">
        <f t="shared" ca="1" si="155"/>
        <v>-0.15170448414412382</v>
      </c>
      <c r="CY83" s="127"/>
      <c r="CZ83" s="35">
        <v>-193.42053403</v>
      </c>
      <c r="DA83" s="103">
        <f t="shared" ca="1" si="156"/>
        <v>476.0771852507259</v>
      </c>
      <c r="DB83" s="10">
        <f t="shared" ca="1" si="109"/>
        <v>-0.85149520002141799</v>
      </c>
      <c r="DC83" s="10">
        <f t="shared" ca="1" si="157"/>
        <v>-7.095793333511817E-2</v>
      </c>
      <c r="DD83" s="238"/>
      <c r="DE83" s="35">
        <v>-193.41647811000001</v>
      </c>
      <c r="DF83" s="103">
        <f t="shared" ca="1" si="158"/>
        <v>476.47705281081073</v>
      </c>
      <c r="DG83" s="10">
        <f t="shared" ca="1" si="110"/>
        <v>-0.45162763993658928</v>
      </c>
      <c r="DH83" s="10">
        <f t="shared" ca="1" si="159"/>
        <v>-3.7635636661382442E-2</v>
      </c>
      <c r="DI83" s="127"/>
      <c r="DJ83" s="35">
        <v>-193.43276688</v>
      </c>
      <c r="DK83" s="103">
        <f t="shared" ca="1" si="160"/>
        <v>477.16368257124253</v>
      </c>
      <c r="DL83" s="10">
        <f t="shared" ca="1" si="111"/>
        <v>0.23500212049520997</v>
      </c>
      <c r="DM83" s="10">
        <f t="shared" ca="1" si="161"/>
        <v>1.9583510041267498E-2</v>
      </c>
      <c r="DN83" s="127"/>
      <c r="DO83" s="65">
        <v>-193.39417263000001</v>
      </c>
      <c r="DP83" s="108">
        <f t="shared" ca="1" si="162"/>
        <v>479.23551334882831</v>
      </c>
      <c r="DQ83" s="10">
        <f t="shared" ca="1" si="112"/>
        <v>2.3068328980809838</v>
      </c>
      <c r="DR83" s="10">
        <f t="shared" ca="1" si="163"/>
        <v>0.19223607484008198</v>
      </c>
      <c r="DS83" s="238"/>
      <c r="DT83" s="65">
        <v>-193.08861676999999</v>
      </c>
      <c r="DU83" s="108">
        <f t="shared" ca="1" si="164"/>
        <v>490.71009585962702</v>
      </c>
      <c r="DV83" s="10">
        <f t="shared" ca="1" si="113"/>
        <v>13.781415408879695</v>
      </c>
      <c r="DW83" s="10">
        <f t="shared" ca="1" si="165"/>
        <v>1.1484512840733079</v>
      </c>
      <c r="DX83" s="115"/>
      <c r="DY83" s="87">
        <v>-193.42047493000001</v>
      </c>
      <c r="DZ83" s="113">
        <f t="shared" ca="1" si="166"/>
        <v>476.42926486294118</v>
      </c>
      <c r="EA83" s="10">
        <f t="shared" ca="1" si="114"/>
        <v>-0.49941558780614059</v>
      </c>
      <c r="EB83" s="10">
        <f t="shared" ca="1" si="167"/>
        <v>-4.1617965650511714E-2</v>
      </c>
      <c r="EC83" s="238"/>
      <c r="ED83" s="65">
        <v>-193.38521292999999</v>
      </c>
      <c r="EE83" s="108">
        <f t="shared" ca="1" si="168"/>
        <v>477.04289022627398</v>
      </c>
      <c r="EF83" s="10">
        <f t="shared" ca="1" si="115"/>
        <v>0.11420977552666045</v>
      </c>
      <c r="EG83" s="10">
        <f t="shared" ca="1" si="169"/>
        <v>9.5174812938883715E-3</v>
      </c>
      <c r="EH83" s="238"/>
      <c r="EI83" s="87">
        <v>-193.41877908999999</v>
      </c>
      <c r="EJ83" s="113">
        <f t="shared" ca="1" si="170"/>
        <v>477.14754617731222</v>
      </c>
      <c r="EK83" s="10">
        <f t="shared" ca="1" si="116"/>
        <v>0.21886572656489989</v>
      </c>
      <c r="EL83" s="10">
        <f t="shared" ca="1" si="171"/>
        <v>1.8238810547074991E-2</v>
      </c>
      <c r="EM83" s="238"/>
      <c r="EN83" s="151"/>
      <c r="EO83" s="113"/>
      <c r="EP83" s="113"/>
      <c r="EQ83" s="113"/>
      <c r="ER83"/>
      <c r="EW83" s="287">
        <v>3</v>
      </c>
      <c r="EX83" s="287">
        <v>0</v>
      </c>
      <c r="EY83" s="287">
        <v>0</v>
      </c>
      <c r="EZ83" s="287">
        <v>8</v>
      </c>
      <c r="FA83" s="287">
        <v>0</v>
      </c>
      <c r="FB83" s="287">
        <v>0</v>
      </c>
      <c r="FC83" s="287">
        <v>1</v>
      </c>
      <c r="FD83" s="287">
        <v>0</v>
      </c>
      <c r="FE83" s="287">
        <v>0</v>
      </c>
      <c r="FF83" s="287">
        <v>0</v>
      </c>
      <c r="FG83" s="287">
        <v>0</v>
      </c>
      <c r="FH83" s="287">
        <v>0</v>
      </c>
      <c r="FI83" s="287">
        <v>0</v>
      </c>
      <c r="FJ83" s="287">
        <v>0</v>
      </c>
      <c r="FK83" s="287">
        <v>0</v>
      </c>
      <c r="FL83" s="287"/>
    </row>
    <row r="84" spans="1:168" x14ac:dyDescent="0.25">
      <c r="A84" s="128" t="s">
        <v>80</v>
      </c>
      <c r="B84" s="234">
        <v>10</v>
      </c>
      <c r="C84" s="114" t="s">
        <v>139</v>
      </c>
      <c r="D84" s="65">
        <v>-21.276858359999999</v>
      </c>
      <c r="E84" s="108">
        <f t="shared" ca="1" si="117"/>
        <v>369.60397757937562</v>
      </c>
      <c r="F84" s="10">
        <f t="shared" ca="1" si="89"/>
        <v>-3.6317114750410155</v>
      </c>
      <c r="G84" s="10">
        <f t="shared" ca="1" si="118"/>
        <v>-0.36317114750410157</v>
      </c>
      <c r="H84" s="116"/>
      <c r="I84" s="65">
        <v>-21.399639270000002</v>
      </c>
      <c r="J84" s="108">
        <f t="shared" ca="1" si="119"/>
        <v>371.30492230004739</v>
      </c>
      <c r="K84" s="10">
        <f t="shared" ca="1" si="90"/>
        <v>-1.9307667543692446</v>
      </c>
      <c r="L84" s="10">
        <f t="shared" ca="1" si="120"/>
        <v>-0.19307667543692447</v>
      </c>
      <c r="M84" s="116"/>
      <c r="N84" s="129">
        <v>-117.84682383000001</v>
      </c>
      <c r="O84" s="108">
        <f t="shared" ca="1" si="121"/>
        <v>373.68648210738991</v>
      </c>
      <c r="P84" s="10">
        <f t="shared" ca="1" si="91"/>
        <v>0.45079305297326755</v>
      </c>
      <c r="Q84" s="10">
        <f t="shared" ca="1" si="122"/>
        <v>4.5079305297326754E-2</v>
      </c>
      <c r="R84" s="115"/>
      <c r="S84" s="65">
        <v>-117.84149413</v>
      </c>
      <c r="T84" s="103">
        <f t="shared" ca="1" si="123"/>
        <v>374.55609662975837</v>
      </c>
      <c r="U84" s="10">
        <f t="shared" ca="1" si="92"/>
        <v>1.3204075753417328</v>
      </c>
      <c r="V84" s="10">
        <f t="shared" ca="1" si="124"/>
        <v>0.13204075753417327</v>
      </c>
      <c r="W84" s="127"/>
      <c r="X84" s="65">
        <v>-117.81708042</v>
      </c>
      <c r="Y84" s="108">
        <f t="shared" ca="1" si="125"/>
        <v>373.77392234898207</v>
      </c>
      <c r="Z84" s="10">
        <f t="shared" ca="1" si="93"/>
        <v>0.53823329456542979</v>
      </c>
      <c r="AA84" s="10">
        <f t="shared" ca="1" si="126"/>
        <v>5.382332945654298E-2</v>
      </c>
      <c r="AB84" s="238"/>
      <c r="AC84" s="35">
        <v>-117.79761868999999</v>
      </c>
      <c r="AD84" s="108">
        <f t="shared" ca="1" si="127"/>
        <v>376.74746473428024</v>
      </c>
      <c r="AE84" s="10">
        <f t="shared" ca="1" si="94"/>
        <v>3.5117756798636037</v>
      </c>
      <c r="AF84" s="10">
        <f t="shared" ca="1" si="128"/>
        <v>0.35117756798636035</v>
      </c>
      <c r="AG84" s="116"/>
      <c r="AH84" s="65">
        <v>-117.83327223000001</v>
      </c>
      <c r="AI84" s="108">
        <f t="shared" ca="1" si="129"/>
        <v>372.62866508572148</v>
      </c>
      <c r="AJ84" s="10">
        <f t="shared" ca="1" si="95"/>
        <v>-0.60702396869515951</v>
      </c>
      <c r="AK84" s="10">
        <f t="shared" ca="1" si="130"/>
        <v>-6.0702396869515951E-2</v>
      </c>
      <c r="AL84" s="127"/>
      <c r="AM84" s="110">
        <v>-117.79061288</v>
      </c>
      <c r="AN84" s="108">
        <f t="shared" ca="1" si="131"/>
        <v>373.02119706558238</v>
      </c>
      <c r="AO84" s="10">
        <f t="shared" ca="1" si="96"/>
        <v>-0.21449198883425424</v>
      </c>
      <c r="AP84" s="10">
        <f t="shared" ca="1" si="132"/>
        <v>-2.1449198883425426E-2</v>
      </c>
      <c r="AQ84" s="238"/>
      <c r="AR84" s="65">
        <v>-117.77923156999999</v>
      </c>
      <c r="AS84" s="108">
        <f t="shared" ca="1" si="133"/>
        <v>372.86677965085562</v>
      </c>
      <c r="AT84" s="10">
        <f t="shared" ca="1" si="97"/>
        <v>-0.36890940356101964</v>
      </c>
      <c r="AU84" s="10">
        <f t="shared" ca="1" si="134"/>
        <v>-3.6890940356101964E-2</v>
      </c>
      <c r="AV84" s="127"/>
      <c r="AW84" s="65">
        <v>-117.85374199</v>
      </c>
      <c r="AX84" s="108">
        <f t="shared" ca="1" si="135"/>
        <v>373.06536114900933</v>
      </c>
      <c r="AY84" s="10">
        <f t="shared" ca="1" si="98"/>
        <v>-0.17032790540730502</v>
      </c>
      <c r="AZ84" s="10">
        <f t="shared" ca="1" si="136"/>
        <v>-1.7032790540730501E-2</v>
      </c>
      <c r="BA84" s="238"/>
      <c r="BB84" s="65">
        <v>-117.8507348</v>
      </c>
      <c r="BC84" s="108">
        <f t="shared" ca="1" si="137"/>
        <v>374.06671804838834</v>
      </c>
      <c r="BD84" s="10">
        <f t="shared" ca="1" si="99"/>
        <v>0.83102899397169949</v>
      </c>
      <c r="BE84" s="10">
        <f t="shared" ca="1" si="138"/>
        <v>8.3102899397169944E-2</v>
      </c>
      <c r="BF84" s="127"/>
      <c r="BG84" s="65">
        <v>-117.85901200000001</v>
      </c>
      <c r="BH84" s="108">
        <f t="shared" ca="1" si="139"/>
        <v>373.2204688236219</v>
      </c>
      <c r="BI84" s="10">
        <f t="shared" ca="1" si="100"/>
        <v>-1.5220230794739109E-2</v>
      </c>
      <c r="BJ84" s="10">
        <f t="shared" ca="1" si="140"/>
        <v>-1.5220230794739109E-3</v>
      </c>
      <c r="BK84" s="127"/>
      <c r="BL84" s="65">
        <v>-117.85925331</v>
      </c>
      <c r="BM84" s="108">
        <f t="shared" ca="1" si="141"/>
        <v>373.23568905441664</v>
      </c>
      <c r="BN84" s="10">
        <f t="shared" ca="1" si="101"/>
        <v>0</v>
      </c>
      <c r="BO84" s="10">
        <f t="shared" ca="1" si="142"/>
        <v>0</v>
      </c>
      <c r="BQ84" s="124">
        <v>-117.783372</v>
      </c>
      <c r="BR84" s="112">
        <f t="shared" ca="1" si="143"/>
        <v>376.09861729074794</v>
      </c>
      <c r="BS84" s="10">
        <f t="shared" ca="1" si="102"/>
        <v>2.8629282363312996</v>
      </c>
      <c r="BT84" s="10">
        <f t="shared" ca="1" si="144"/>
        <v>0.28629282363312997</v>
      </c>
      <c r="BU84" s="238"/>
      <c r="BV84" s="35">
        <v>-117.71499752</v>
      </c>
      <c r="BW84" s="103">
        <f t="shared" ca="1" si="172"/>
        <v>384.50682373480316</v>
      </c>
      <c r="BX84" s="10">
        <f t="shared" ca="1" si="103"/>
        <v>11.271134680386524</v>
      </c>
      <c r="BY84" s="10">
        <f t="shared" ca="1" si="145"/>
        <v>1.1271134680386523</v>
      </c>
      <c r="BZ84" s="127"/>
      <c r="CA84" s="35">
        <v>-117.85203332</v>
      </c>
      <c r="CB84" s="103">
        <f t="shared" ca="1" si="146"/>
        <v>372.57661321417629</v>
      </c>
      <c r="CC84" s="10">
        <f t="shared" ca="1" si="104"/>
        <v>-0.65907584024034804</v>
      </c>
      <c r="CD84" s="10">
        <f t="shared" ca="1" si="147"/>
        <v>-6.5907584024034807E-2</v>
      </c>
      <c r="CE84" s="238"/>
      <c r="CF84" s="35">
        <v>-117.84576727</v>
      </c>
      <c r="CG84" s="103">
        <f t="shared" ca="1" si="148"/>
        <v>372.81750136908806</v>
      </c>
      <c r="CH84" s="10">
        <f t="shared" ca="1" si="105"/>
        <v>-0.41818768532857575</v>
      </c>
      <c r="CI84" s="10">
        <f t="shared" ca="1" si="149"/>
        <v>-4.1818768532857577E-2</v>
      </c>
      <c r="CJ84" s="127"/>
      <c r="CK84" s="37">
        <v>-117.85764455</v>
      </c>
      <c r="CL84" s="103">
        <f t="shared" ca="1" si="150"/>
        <v>373.07856707591236</v>
      </c>
      <c r="CM84" s="10">
        <f t="shared" ca="1" si="106"/>
        <v>-0.15712197850427856</v>
      </c>
      <c r="CN84" s="10">
        <f t="shared" ca="1" si="151"/>
        <v>-1.5712197850427857E-2</v>
      </c>
      <c r="CO84" s="127"/>
      <c r="CP84" s="37">
        <v>-117.82247995</v>
      </c>
      <c r="CQ84" s="103">
        <f t="shared" ca="1" si="152"/>
        <v>373.25914534083341</v>
      </c>
      <c r="CR84" s="10">
        <f t="shared" ca="1" si="107"/>
        <v>2.3456286416774219E-2</v>
      </c>
      <c r="CS84" s="10">
        <f t="shared" ca="1" si="153"/>
        <v>2.3456286416774219E-3</v>
      </c>
      <c r="CT84" s="238"/>
      <c r="CU84" s="35">
        <v>-117.79599851</v>
      </c>
      <c r="CV84" s="103">
        <f t="shared" ca="1" si="154"/>
        <v>374.26790684641867</v>
      </c>
      <c r="CW84" s="10">
        <f t="shared" ca="1" si="108"/>
        <v>1.0322177920020295</v>
      </c>
      <c r="CX84" s="10">
        <f t="shared" ca="1" si="155"/>
        <v>0.10322177920020295</v>
      </c>
      <c r="CY84" s="127"/>
      <c r="CZ84" s="35">
        <v>-117.84943573</v>
      </c>
      <c r="DA84" s="103">
        <f t="shared" ca="1" si="156"/>
        <v>372.89137172857164</v>
      </c>
      <c r="DB84" s="10">
        <f t="shared" ca="1" si="109"/>
        <v>-0.34431732584499741</v>
      </c>
      <c r="DC84" s="10">
        <f t="shared" ca="1" si="157"/>
        <v>-3.443173258449974E-2</v>
      </c>
      <c r="DD84" s="238"/>
      <c r="DE84" s="35">
        <v>-117.84662768</v>
      </c>
      <c r="DF84" s="103">
        <f t="shared" ca="1" si="158"/>
        <v>373.23338609637887</v>
      </c>
      <c r="DG84" s="10">
        <f t="shared" ca="1" si="110"/>
        <v>-2.3029580377738057E-3</v>
      </c>
      <c r="DH84" s="10">
        <f t="shared" ca="1" si="159"/>
        <v>-2.3029580377738058E-4</v>
      </c>
      <c r="DI84" s="127"/>
      <c r="DJ84" s="35">
        <v>-117.85524952</v>
      </c>
      <c r="DK84" s="103">
        <f t="shared" ca="1" si="160"/>
        <v>373.31170235714086</v>
      </c>
      <c r="DL84" s="10">
        <f t="shared" ca="1" si="111"/>
        <v>7.6013302724220466E-2</v>
      </c>
      <c r="DM84" s="10">
        <f t="shared" ca="1" si="161"/>
        <v>7.6013302724220466E-3</v>
      </c>
      <c r="DN84" s="127"/>
      <c r="DO84" s="65">
        <v>-117.82997697</v>
      </c>
      <c r="DP84" s="108">
        <f t="shared" ca="1" si="162"/>
        <v>375.34604574705037</v>
      </c>
      <c r="DQ84" s="10">
        <f t="shared" ca="1" si="112"/>
        <v>2.1103566926337294</v>
      </c>
      <c r="DR84" s="10">
        <f t="shared" ca="1" si="163"/>
        <v>0.21103566926337294</v>
      </c>
      <c r="DS84" s="238"/>
      <c r="DT84" s="65">
        <v>-117.58140407</v>
      </c>
      <c r="DU84" s="108">
        <f t="shared" ca="1" si="164"/>
        <v>385.72857120764075</v>
      </c>
      <c r="DV84" s="10">
        <f t="shared" ca="1" si="113"/>
        <v>12.492882153224116</v>
      </c>
      <c r="DW84" s="10">
        <f t="shared" ca="1" si="165"/>
        <v>1.2492882153224116</v>
      </c>
      <c r="DX84" s="115"/>
      <c r="DY84" s="87">
        <v>-117.84741289</v>
      </c>
      <c r="DZ84" s="113">
        <f t="shared" ca="1" si="166"/>
        <v>372.73855759935441</v>
      </c>
      <c r="EA84" s="10">
        <f t="shared" ca="1" si="114"/>
        <v>-0.497131455062231</v>
      </c>
      <c r="EB84" s="10">
        <f t="shared" ca="1" si="167"/>
        <v>-4.9713145506223098E-2</v>
      </c>
      <c r="EC84" s="238"/>
      <c r="ED84" s="65">
        <v>-117.82330107</v>
      </c>
      <c r="EE84" s="108">
        <f t="shared" ca="1" si="168"/>
        <v>374.05612255891833</v>
      </c>
      <c r="EF84" s="10">
        <f t="shared" ca="1" si="115"/>
        <v>0.82043350450169328</v>
      </c>
      <c r="EG84" s="10">
        <f t="shared" ca="1" si="169"/>
        <v>8.2043350450169333E-2</v>
      </c>
      <c r="EH84" s="238"/>
      <c r="EI84" s="87">
        <v>-117.846194</v>
      </c>
      <c r="EJ84" s="113">
        <f t="shared" ca="1" si="170"/>
        <v>373.47904645725822</v>
      </c>
      <c r="EK84" s="10">
        <f t="shared" ca="1" si="116"/>
        <v>0.24335740284158192</v>
      </c>
      <c r="EL84" s="10">
        <f t="shared" ca="1" si="171"/>
        <v>2.4335740284158192E-2</v>
      </c>
      <c r="EM84" s="238"/>
      <c r="EN84" s="151"/>
      <c r="EO84" s="113"/>
      <c r="EP84" s="113"/>
      <c r="EQ84" s="113"/>
      <c r="ER84"/>
      <c r="EW84" s="287">
        <v>3</v>
      </c>
      <c r="EX84" s="287">
        <v>0</v>
      </c>
      <c r="EY84" s="287">
        <v>0</v>
      </c>
      <c r="EZ84" s="287">
        <v>7</v>
      </c>
      <c r="FA84" s="287">
        <v>0</v>
      </c>
      <c r="FB84" s="287">
        <v>0</v>
      </c>
      <c r="FC84" s="287">
        <v>0</v>
      </c>
      <c r="FD84" s="287">
        <v>0</v>
      </c>
      <c r="FE84" s="287">
        <v>0</v>
      </c>
      <c r="FF84" s="287">
        <v>0</v>
      </c>
      <c r="FG84" s="287">
        <v>0</v>
      </c>
      <c r="FH84" s="287">
        <v>0</v>
      </c>
      <c r="FI84" s="287">
        <v>0</v>
      </c>
      <c r="FJ84" s="287">
        <v>0</v>
      </c>
      <c r="FK84" s="287">
        <v>0</v>
      </c>
      <c r="FL84" s="287"/>
    </row>
    <row r="85" spans="1:168" x14ac:dyDescent="0.25">
      <c r="A85" s="128" t="s">
        <v>80</v>
      </c>
      <c r="B85" s="234">
        <v>5</v>
      </c>
      <c r="C85" s="114" t="s">
        <v>140</v>
      </c>
      <c r="D85" s="65">
        <v>-28.583908430000001</v>
      </c>
      <c r="E85" s="108">
        <f t="shared" ca="1" si="117"/>
        <v>249.1657296779849</v>
      </c>
      <c r="F85" s="10">
        <f t="shared" ca="1" si="89"/>
        <v>-13.159801855953589</v>
      </c>
      <c r="G85" s="10">
        <f t="shared" ca="1" si="118"/>
        <v>-2.6319603711907176</v>
      </c>
      <c r="H85" s="116"/>
      <c r="I85" s="65">
        <v>-28.75375331</v>
      </c>
      <c r="J85" s="108">
        <f t="shared" ca="1" si="119"/>
        <v>248.24260432563025</v>
      </c>
      <c r="K85" s="10">
        <f t="shared" ca="1" si="90"/>
        <v>-14.082927208308234</v>
      </c>
      <c r="L85" s="10">
        <f t="shared" ca="1" si="120"/>
        <v>-2.8165854416616467</v>
      </c>
      <c r="M85" s="116"/>
      <c r="N85" s="129">
        <v>-151.84009370000001</v>
      </c>
      <c r="O85" s="108">
        <f t="shared" ca="1" si="121"/>
        <v>263.04377206026351</v>
      </c>
      <c r="P85" s="10">
        <f t="shared" ca="1" si="91"/>
        <v>0.71824052632501889</v>
      </c>
      <c r="Q85" s="10">
        <f t="shared" ca="1" si="122"/>
        <v>0.14364810526500377</v>
      </c>
      <c r="R85" s="115"/>
      <c r="S85" s="65">
        <v>-151.83295139000001</v>
      </c>
      <c r="T85" s="103">
        <f t="shared" ca="1" si="123"/>
        <v>263.35592013720805</v>
      </c>
      <c r="U85" s="10">
        <f t="shared" ca="1" si="92"/>
        <v>1.0303886032695573</v>
      </c>
      <c r="V85" s="10">
        <f t="shared" ca="1" si="124"/>
        <v>0.20607772065391144</v>
      </c>
      <c r="W85" s="127"/>
      <c r="X85" s="65">
        <v>-151.79521122</v>
      </c>
      <c r="Y85" s="108">
        <f t="shared" ca="1" si="125"/>
        <v>260.94303194305007</v>
      </c>
      <c r="Z85" s="10">
        <f t="shared" ca="1" si="93"/>
        <v>-1.3824995908884148</v>
      </c>
      <c r="AA85" s="10">
        <f t="shared" ca="1" si="126"/>
        <v>-0.27649991817768294</v>
      </c>
      <c r="AB85" s="238"/>
      <c r="AC85" s="35">
        <v>-151.76865111999999</v>
      </c>
      <c r="AD85" s="108">
        <f t="shared" ca="1" si="127"/>
        <v>260.32747698949186</v>
      </c>
      <c r="AE85" s="10">
        <f t="shared" ca="1" si="94"/>
        <v>-1.9980545444466316</v>
      </c>
      <c r="AF85" s="10">
        <f t="shared" ca="1" si="128"/>
        <v>-0.39961090888932632</v>
      </c>
      <c r="AG85" s="116"/>
      <c r="AH85" s="65">
        <v>-151.84273099000001</v>
      </c>
      <c r="AI85" s="108">
        <f t="shared" ca="1" si="129"/>
        <v>261.8207915322526</v>
      </c>
      <c r="AJ85" s="10">
        <f t="shared" ca="1" si="95"/>
        <v>-0.50474000168588873</v>
      </c>
      <c r="AK85" s="10">
        <f t="shared" ca="1" si="130"/>
        <v>-0.10094800033717774</v>
      </c>
      <c r="AL85" s="127"/>
      <c r="AM85" s="65">
        <v>-151.76365693</v>
      </c>
      <c r="AN85" s="108">
        <f t="shared" ca="1" si="131"/>
        <v>262.11021437076562</v>
      </c>
      <c r="AO85" s="10">
        <f t="shared" ca="1" si="96"/>
        <v>-0.21531716317286964</v>
      </c>
      <c r="AP85" s="10">
        <f t="shared" ca="1" si="132"/>
        <v>-4.3063432634573927E-2</v>
      </c>
      <c r="AQ85" s="238"/>
      <c r="AR85" s="65">
        <v>-151.75434784000001</v>
      </c>
      <c r="AS85" s="108">
        <f t="shared" ca="1" si="133"/>
        <v>261.42040000216514</v>
      </c>
      <c r="AT85" s="10">
        <f t="shared" ca="1" si="97"/>
        <v>-0.90513153177334971</v>
      </c>
      <c r="AU85" s="10">
        <f t="shared" ca="1" si="134"/>
        <v>-0.18102630635466993</v>
      </c>
      <c r="AV85" s="127"/>
      <c r="AW85" s="65">
        <v>-151.85120681999999</v>
      </c>
      <c r="AX85" s="108">
        <f t="shared" ca="1" si="135"/>
        <v>262.65048079448991</v>
      </c>
      <c r="AY85" s="10">
        <f t="shared" ca="1" si="98"/>
        <v>0.32494926055142059</v>
      </c>
      <c r="AZ85" s="10">
        <f t="shared" ca="1" si="136"/>
        <v>6.4989852110284116E-2</v>
      </c>
      <c r="BA85" s="238"/>
      <c r="BB85" s="65">
        <v>-151.84745498999999</v>
      </c>
      <c r="BC85" s="108">
        <f t="shared" ca="1" si="137"/>
        <v>263.09823042879771</v>
      </c>
      <c r="BD85" s="10">
        <f t="shared" ca="1" si="99"/>
        <v>0.77269889485921794</v>
      </c>
      <c r="BE85" s="10">
        <f t="shared" ca="1" si="138"/>
        <v>0.15453977897184359</v>
      </c>
      <c r="BF85" s="127"/>
      <c r="BG85" s="65">
        <v>-151.85803439</v>
      </c>
      <c r="BH85" s="108">
        <f t="shared" ca="1" si="139"/>
        <v>262.35942643258454</v>
      </c>
      <c r="BI85" s="10">
        <f t="shared" ca="1" si="100"/>
        <v>3.3894898646053662E-2</v>
      </c>
      <c r="BJ85" s="10">
        <f t="shared" ca="1" si="140"/>
        <v>6.7789797292107327E-3</v>
      </c>
      <c r="BK85" s="127"/>
      <c r="BL85" s="65">
        <v>-151.85834205</v>
      </c>
      <c r="BM85" s="108">
        <f t="shared" ca="1" si="141"/>
        <v>262.32553153393849</v>
      </c>
      <c r="BN85" s="10">
        <f t="shared" ca="1" si="101"/>
        <v>0</v>
      </c>
      <c r="BO85" s="10">
        <f t="shared" ca="1" si="142"/>
        <v>0</v>
      </c>
      <c r="BQ85" s="124">
        <v>-151.75416756000001</v>
      </c>
      <c r="BR85" s="112">
        <f t="shared" ca="1" si="143"/>
        <v>263.62820884249186</v>
      </c>
      <c r="BS85" s="10">
        <f t="shared" ca="1" si="102"/>
        <v>1.3026773085533705</v>
      </c>
      <c r="BT85" s="10">
        <f t="shared" ca="1" si="144"/>
        <v>0.2605354617106741</v>
      </c>
      <c r="BU85" s="238"/>
      <c r="BV85" s="35">
        <v>-151.66661038000001</v>
      </c>
      <c r="BW85" s="103">
        <f t="shared" ca="1" si="172"/>
        <v>267.0627507146657</v>
      </c>
      <c r="BX85" s="10">
        <f t="shared" ca="1" si="103"/>
        <v>4.7372191807272088</v>
      </c>
      <c r="BY85" s="10">
        <f t="shared" ca="1" si="145"/>
        <v>0.94744383614544181</v>
      </c>
      <c r="BZ85" s="127"/>
      <c r="CA85" s="35">
        <v>-151.85183404</v>
      </c>
      <c r="CB85" s="103">
        <f t="shared" ca="1" si="146"/>
        <v>262.0222815345922</v>
      </c>
      <c r="CC85" s="10">
        <f t="shared" ca="1" si="104"/>
        <v>-0.30324999934629204</v>
      </c>
      <c r="CD85" s="10">
        <f t="shared" ca="1" si="147"/>
        <v>-6.0649999869258411E-2</v>
      </c>
      <c r="CE85" s="238"/>
      <c r="CF85" s="35">
        <v>-151.84503649000001</v>
      </c>
      <c r="CG85" s="103">
        <f t="shared" ca="1" si="148"/>
        <v>262.21735525743549</v>
      </c>
      <c r="CH85" s="10">
        <f t="shared" ca="1" si="105"/>
        <v>-0.1081762765030021</v>
      </c>
      <c r="CI85" s="10">
        <f t="shared" ca="1" si="149"/>
        <v>-2.1635255300600419E-2</v>
      </c>
      <c r="CJ85" s="127"/>
      <c r="CK85" s="37">
        <v>-151.85666853999999</v>
      </c>
      <c r="CL85" s="103">
        <f t="shared" ca="1" si="150"/>
        <v>262.47350443122372</v>
      </c>
      <c r="CM85" s="10">
        <f t="shared" ca="1" si="106"/>
        <v>0.14797289728522856</v>
      </c>
      <c r="CN85" s="10">
        <f t="shared" ca="1" si="151"/>
        <v>2.959457945704571E-2</v>
      </c>
      <c r="CO85" s="127"/>
      <c r="CP85" s="37">
        <v>-151.80537519999999</v>
      </c>
      <c r="CQ85" s="103">
        <f t="shared" ca="1" si="152"/>
        <v>261.58267696709174</v>
      </c>
      <c r="CR85" s="10">
        <f t="shared" ca="1" si="107"/>
        <v>-0.742854566846745</v>
      </c>
      <c r="CS85" s="10">
        <f t="shared" ca="1" si="153"/>
        <v>-0.14857091336934899</v>
      </c>
      <c r="CT85" s="238"/>
      <c r="CU85" s="35">
        <v>-151.78279262000001</v>
      </c>
      <c r="CV85" s="103">
        <f t="shared" ca="1" si="154"/>
        <v>260.21304444825404</v>
      </c>
      <c r="CW85" s="10">
        <f t="shared" ca="1" si="108"/>
        <v>-2.1124870856844495</v>
      </c>
      <c r="CX85" s="10">
        <f t="shared" ca="1" si="155"/>
        <v>-0.42249741713688993</v>
      </c>
      <c r="CY85" s="127"/>
      <c r="CZ85" s="35">
        <v>-151.84459613000001</v>
      </c>
      <c r="DA85" s="103">
        <f t="shared" ca="1" si="156"/>
        <v>262.26558559917999</v>
      </c>
      <c r="DB85" s="10">
        <f t="shared" ca="1" si="109"/>
        <v>-5.9945934758502517E-2</v>
      </c>
      <c r="DC85" s="10">
        <f t="shared" ca="1" si="157"/>
        <v>-1.1989186951700504E-2</v>
      </c>
      <c r="DD85" s="238"/>
      <c r="DE85" s="35">
        <v>-151.84154222999999</v>
      </c>
      <c r="DF85" s="103">
        <f t="shared" ca="1" si="158"/>
        <v>262.47389976188629</v>
      </c>
      <c r="DG85" s="10">
        <f t="shared" ca="1" si="110"/>
        <v>0.14836822794779891</v>
      </c>
      <c r="DH85" s="10">
        <f t="shared" ca="1" si="159"/>
        <v>2.9673645589559781E-2</v>
      </c>
      <c r="DI85" s="127"/>
      <c r="DJ85" s="35">
        <v>-151.85326573</v>
      </c>
      <c r="DK85" s="103">
        <f t="shared" ca="1" si="160"/>
        <v>262.59380104408137</v>
      </c>
      <c r="DL85" s="10">
        <f t="shared" ca="1" si="111"/>
        <v>0.26826951014288625</v>
      </c>
      <c r="DM85" s="10">
        <f t="shared" ca="1" si="161"/>
        <v>5.3653902028577248E-2</v>
      </c>
      <c r="DN85" s="127"/>
      <c r="DO85" s="65">
        <v>-151.82332603</v>
      </c>
      <c r="DP85" s="108">
        <f t="shared" ca="1" si="162"/>
        <v>261.74861858459616</v>
      </c>
      <c r="DQ85" s="10">
        <f t="shared" ca="1" si="112"/>
        <v>-0.57691294934232928</v>
      </c>
      <c r="DR85" s="10">
        <f t="shared" ca="1" si="163"/>
        <v>-0.11538258986846586</v>
      </c>
      <c r="DS85" s="238"/>
      <c r="DT85" s="65">
        <v>-151.62010946000001</v>
      </c>
      <c r="DU85" s="108">
        <f t="shared" ca="1" si="164"/>
        <v>263.88365520621323</v>
      </c>
      <c r="DV85" s="10">
        <f t="shared" ca="1" si="113"/>
        <v>1.5581236722747462</v>
      </c>
      <c r="DW85" s="10">
        <f t="shared" ca="1" si="165"/>
        <v>0.31162473445494926</v>
      </c>
      <c r="DX85" s="115"/>
      <c r="DY85" s="87">
        <v>-151.84335583000001</v>
      </c>
      <c r="DZ85" s="113">
        <f t="shared" ca="1" si="166"/>
        <v>261.99428835811796</v>
      </c>
      <c r="EA85" s="10">
        <f t="shared" ca="1" si="114"/>
        <v>-0.33124317582053209</v>
      </c>
      <c r="EB85" s="10">
        <f t="shared" ca="1" si="167"/>
        <v>-6.6248635164106423E-2</v>
      </c>
      <c r="EC85" s="238"/>
      <c r="ED85" s="65">
        <v>-151.81809813000001</v>
      </c>
      <c r="EE85" s="108">
        <f t="shared" ca="1" si="168"/>
        <v>260.24259384707</v>
      </c>
      <c r="EF85" s="10">
        <f t="shared" ca="1" si="115"/>
        <v>-2.0829376868684903</v>
      </c>
      <c r="EG85" s="10">
        <f t="shared" ca="1" si="169"/>
        <v>-0.41658753737369808</v>
      </c>
      <c r="EH85" s="238"/>
      <c r="EI85" s="87">
        <v>-151.84286721000001</v>
      </c>
      <c r="EJ85" s="113">
        <f t="shared" ca="1" si="170"/>
        <v>262.25028379222186</v>
      </c>
      <c r="EK85" s="10">
        <f t="shared" ca="1" si="116"/>
        <v>-7.5247741716623295E-2</v>
      </c>
      <c r="EL85" s="10">
        <f t="shared" ca="1" si="171"/>
        <v>-1.504954834332466E-2</v>
      </c>
      <c r="EM85" s="238"/>
      <c r="EN85" s="151"/>
      <c r="EO85" s="113"/>
      <c r="EP85" s="113"/>
      <c r="EQ85" s="113"/>
      <c r="ER85"/>
      <c r="EW85" s="287">
        <v>2</v>
      </c>
      <c r="EX85" s="287">
        <v>0</v>
      </c>
      <c r="EY85" s="287">
        <v>0</v>
      </c>
      <c r="EZ85" s="287">
        <v>2</v>
      </c>
      <c r="FA85" s="287">
        <v>0</v>
      </c>
      <c r="FB85" s="287">
        <v>0</v>
      </c>
      <c r="FC85" s="287">
        <v>1</v>
      </c>
      <c r="FD85" s="287">
        <v>0</v>
      </c>
      <c r="FE85" s="287">
        <v>0</v>
      </c>
      <c r="FF85" s="287">
        <v>0</v>
      </c>
      <c r="FG85" s="287">
        <v>0</v>
      </c>
      <c r="FH85" s="287">
        <v>0</v>
      </c>
      <c r="FI85" s="287">
        <v>0</v>
      </c>
      <c r="FJ85" s="287">
        <v>0</v>
      </c>
      <c r="FK85" s="287">
        <v>0</v>
      </c>
      <c r="FL85" s="287"/>
    </row>
    <row r="86" spans="1:168" x14ac:dyDescent="0.25">
      <c r="A86" s="114" t="s">
        <v>179</v>
      </c>
      <c r="B86" s="235">
        <v>2</v>
      </c>
      <c r="C86" s="114" t="s">
        <v>141</v>
      </c>
      <c r="D86" s="65">
        <v>-0.44904598000000001</v>
      </c>
      <c r="E86" s="108">
        <f t="shared" ca="1" si="117"/>
        <v>0</v>
      </c>
      <c r="F86" s="10">
        <f t="shared" ca="1" si="89"/>
        <v>0</v>
      </c>
      <c r="G86" s="10">
        <f t="shared" ca="1" si="118"/>
        <v>0</v>
      </c>
      <c r="H86" s="116"/>
      <c r="I86" s="65">
        <v>-0.44971560999999999</v>
      </c>
      <c r="J86" s="108">
        <f t="shared" ca="1" si="119"/>
        <v>0</v>
      </c>
      <c r="K86" s="10">
        <f t="shared" ca="1" si="90"/>
        <v>0</v>
      </c>
      <c r="L86" s="10">
        <f t="shared" ca="1" si="120"/>
        <v>0</v>
      </c>
      <c r="M86" s="116"/>
      <c r="N86" s="129">
        <v>-14.8336083</v>
      </c>
      <c r="O86" s="108">
        <f t="shared" ca="1" si="121"/>
        <v>0</v>
      </c>
      <c r="P86" s="10">
        <f t="shared" ca="1" si="91"/>
        <v>0</v>
      </c>
      <c r="Q86" s="10">
        <f t="shared" ca="1" si="122"/>
        <v>0</v>
      </c>
      <c r="R86" s="115"/>
      <c r="S86" s="65">
        <v>-14.83168238</v>
      </c>
      <c r="T86" s="103">
        <f t="shared" ca="1" si="123"/>
        <v>0</v>
      </c>
      <c r="U86" s="10">
        <f t="shared" ca="1" si="92"/>
        <v>0</v>
      </c>
      <c r="V86" s="10">
        <f t="shared" ca="1" si="124"/>
        <v>0</v>
      </c>
      <c r="W86" s="127"/>
      <c r="X86" s="65">
        <v>-14.8321065</v>
      </c>
      <c r="Y86" s="108">
        <f t="shared" ca="1" si="125"/>
        <v>0</v>
      </c>
      <c r="Z86" s="10">
        <f t="shared" ca="1" si="93"/>
        <v>0</v>
      </c>
      <c r="AA86" s="10">
        <f t="shared" ca="1" si="126"/>
        <v>0</v>
      </c>
      <c r="AB86" s="238"/>
      <c r="AC86" s="35">
        <v>-14.827157339999999</v>
      </c>
      <c r="AD86" s="108">
        <f t="shared" ca="1" si="127"/>
        <v>0</v>
      </c>
      <c r="AE86" s="10">
        <f t="shared" ca="1" si="94"/>
        <v>0</v>
      </c>
      <c r="AF86" s="10">
        <f t="shared" ca="1" si="128"/>
        <v>0</v>
      </c>
      <c r="AG86" s="116"/>
      <c r="AH86" s="65">
        <v>-14.82895003</v>
      </c>
      <c r="AI86" s="108">
        <f t="shared" ca="1" si="129"/>
        <v>0</v>
      </c>
      <c r="AJ86" s="10">
        <f t="shared" ca="1" si="95"/>
        <v>0</v>
      </c>
      <c r="AK86" s="10">
        <f t="shared" ca="1" si="130"/>
        <v>0</v>
      </c>
      <c r="AL86" s="127"/>
      <c r="AM86" s="65">
        <v>-14.82764747</v>
      </c>
      <c r="AN86" s="108">
        <f t="shared" ca="1" si="131"/>
        <v>0</v>
      </c>
      <c r="AO86" s="10">
        <f t="shared" ca="1" si="96"/>
        <v>0</v>
      </c>
      <c r="AP86" s="10">
        <f t="shared" ca="1" si="132"/>
        <v>0</v>
      </c>
      <c r="AQ86" s="238"/>
      <c r="AR86" s="65">
        <v>-14.82463491</v>
      </c>
      <c r="AS86" s="108">
        <f t="shared" ca="1" si="133"/>
        <v>0</v>
      </c>
      <c r="AT86" s="10">
        <f t="shared" ca="1" si="97"/>
        <v>0</v>
      </c>
      <c r="AU86" s="10">
        <f t="shared" ca="1" si="134"/>
        <v>0</v>
      </c>
      <c r="AV86" s="127"/>
      <c r="AW86" s="65">
        <v>-14.834101</v>
      </c>
      <c r="AX86" s="108">
        <f t="shared" ca="1" si="135"/>
        <v>0</v>
      </c>
      <c r="AY86" s="10">
        <f t="shared" ca="1" si="98"/>
        <v>0</v>
      </c>
      <c r="AZ86" s="10">
        <f t="shared" ca="1" si="136"/>
        <v>0</v>
      </c>
      <c r="BA86" s="238"/>
      <c r="BB86" s="65">
        <v>-14.83136161</v>
      </c>
      <c r="BC86" s="108">
        <f t="shared" ca="1" si="137"/>
        <v>0</v>
      </c>
      <c r="BD86" s="10">
        <f t="shared" ca="1" si="99"/>
        <v>0</v>
      </c>
      <c r="BE86" s="10">
        <f t="shared" ca="1" si="138"/>
        <v>0</v>
      </c>
      <c r="BF86" s="127"/>
      <c r="BG86" s="65">
        <v>-14.834520960000001</v>
      </c>
      <c r="BH86" s="108">
        <f t="shared" ca="1" si="139"/>
        <v>0</v>
      </c>
      <c r="BI86" s="10">
        <f t="shared" ca="1" si="100"/>
        <v>0</v>
      </c>
      <c r="BJ86" s="10">
        <f t="shared" ca="1" si="140"/>
        <v>0</v>
      </c>
      <c r="BK86" s="127"/>
      <c r="BL86" s="65">
        <v>-14.83472999</v>
      </c>
      <c r="BM86" s="108">
        <f t="shared" ca="1" si="141"/>
        <v>0</v>
      </c>
      <c r="BN86" s="10">
        <f t="shared" ca="1" si="101"/>
        <v>0</v>
      </c>
      <c r="BO86" s="10">
        <f t="shared" ca="1" si="142"/>
        <v>0</v>
      </c>
      <c r="BQ86" s="124">
        <v>-14.82563764</v>
      </c>
      <c r="BR86" s="112">
        <f t="shared" ca="1" si="143"/>
        <v>0</v>
      </c>
      <c r="BS86" s="10">
        <f t="shared" ca="1" si="102"/>
        <v>0</v>
      </c>
      <c r="BT86" s="10">
        <f t="shared" ca="1" si="144"/>
        <v>0</v>
      </c>
      <c r="BU86" s="238"/>
      <c r="BV86" s="35">
        <v>-14.81781355</v>
      </c>
      <c r="BW86" s="103">
        <f t="shared" ca="1" si="172"/>
        <v>0</v>
      </c>
      <c r="BX86" s="10">
        <f t="shared" ca="1" si="103"/>
        <v>0</v>
      </c>
      <c r="BY86" s="10">
        <f t="shared" ca="1" si="145"/>
        <v>0</v>
      </c>
      <c r="BZ86" s="127"/>
      <c r="CA86" s="35">
        <v>-14.833833970000001</v>
      </c>
      <c r="CB86" s="103">
        <f t="shared" ca="1" si="146"/>
        <v>0</v>
      </c>
      <c r="CC86" s="10">
        <f t="shared" ca="1" si="104"/>
        <v>0</v>
      </c>
      <c r="CD86" s="10">
        <f t="shared" ca="1" si="147"/>
        <v>0</v>
      </c>
      <c r="CE86" s="238"/>
      <c r="CF86" s="35">
        <v>-14.8337664</v>
      </c>
      <c r="CG86" s="103">
        <f t="shared" ca="1" si="148"/>
        <v>0</v>
      </c>
      <c r="CH86" s="10">
        <f t="shared" ca="1" si="105"/>
        <v>0</v>
      </c>
      <c r="CI86" s="10">
        <f t="shared" ca="1" si="149"/>
        <v>0</v>
      </c>
      <c r="CJ86" s="127"/>
      <c r="CK86" s="37">
        <v>-14.83455496</v>
      </c>
      <c r="CL86" s="103">
        <f t="shared" ca="1" si="150"/>
        <v>0</v>
      </c>
      <c r="CM86" s="10">
        <f t="shared" ca="1" si="106"/>
        <v>0</v>
      </c>
      <c r="CN86" s="10">
        <f t="shared" ca="1" si="151"/>
        <v>0</v>
      </c>
      <c r="CO86" s="127"/>
      <c r="CP86" s="37">
        <v>-14.8339301</v>
      </c>
      <c r="CQ86" s="103">
        <f t="shared" ca="1" si="152"/>
        <v>0</v>
      </c>
      <c r="CR86" s="10">
        <f t="shared" ca="1" si="107"/>
        <v>0</v>
      </c>
      <c r="CS86" s="10">
        <f t="shared" ca="1" si="153"/>
        <v>0</v>
      </c>
      <c r="CT86" s="238"/>
      <c r="CU86" s="35">
        <v>-14.828925699999999</v>
      </c>
      <c r="CV86" s="103">
        <f t="shared" ca="1" si="154"/>
        <v>0</v>
      </c>
      <c r="CW86" s="10">
        <f t="shared" ca="1" si="108"/>
        <v>0</v>
      </c>
      <c r="CX86" s="10">
        <f t="shared" ca="1" si="155"/>
        <v>0</v>
      </c>
      <c r="CY86" s="127"/>
      <c r="CZ86" s="35">
        <v>-14.834624659999999</v>
      </c>
      <c r="DA86" s="103">
        <f t="shared" ca="1" si="156"/>
        <v>0</v>
      </c>
      <c r="DB86" s="10">
        <f t="shared" ca="1" si="109"/>
        <v>0</v>
      </c>
      <c r="DC86" s="10">
        <f t="shared" ca="1" si="157"/>
        <v>0</v>
      </c>
      <c r="DD86" s="238"/>
      <c r="DE86" s="35">
        <v>-14.83327411</v>
      </c>
      <c r="DF86" s="103">
        <f t="shared" ca="1" si="158"/>
        <v>0</v>
      </c>
      <c r="DG86" s="10">
        <f t="shared" ca="1" si="110"/>
        <v>0</v>
      </c>
      <c r="DH86" s="10">
        <f t="shared" ca="1" si="159"/>
        <v>0</v>
      </c>
      <c r="DI86" s="127"/>
      <c r="DJ86" s="35">
        <v>-14.833905550000001</v>
      </c>
      <c r="DK86" s="103">
        <f t="shared" ca="1" si="160"/>
        <v>0</v>
      </c>
      <c r="DL86" s="10">
        <f t="shared" ca="1" si="111"/>
        <v>0</v>
      </c>
      <c r="DM86" s="10">
        <f t="shared" ca="1" si="161"/>
        <v>0</v>
      </c>
      <c r="DN86" s="127"/>
      <c r="DO86" s="65">
        <v>-14.83108384</v>
      </c>
      <c r="DP86" s="108">
        <f t="shared" ca="1" si="162"/>
        <v>0</v>
      </c>
      <c r="DQ86" s="10">
        <f t="shared" ca="1" si="112"/>
        <v>0</v>
      </c>
      <c r="DR86" s="10">
        <f t="shared" ca="1" si="163"/>
        <v>0</v>
      </c>
      <c r="DS86" s="238"/>
      <c r="DT86" s="65">
        <v>-14.829361390000001</v>
      </c>
      <c r="DU86" s="108">
        <f t="shared" ca="1" si="164"/>
        <v>0</v>
      </c>
      <c r="DV86" s="10">
        <f t="shared" ca="1" si="113"/>
        <v>0</v>
      </c>
      <c r="DW86" s="10">
        <f t="shared" ca="1" si="165"/>
        <v>0</v>
      </c>
      <c r="DX86" s="115"/>
      <c r="DY86" s="87">
        <v>-14.834003450000001</v>
      </c>
      <c r="DZ86" s="113">
        <f t="shared" ca="1" si="166"/>
        <v>0</v>
      </c>
      <c r="EA86" s="10">
        <f t="shared" ca="1" si="114"/>
        <v>0</v>
      </c>
      <c r="EB86" s="10">
        <f t="shared" ca="1" si="167"/>
        <v>0</v>
      </c>
      <c r="EC86" s="238"/>
      <c r="ED86" s="65">
        <v>-14.83107253</v>
      </c>
      <c r="EE86" s="108">
        <f t="shared" ca="1" si="168"/>
        <v>0</v>
      </c>
      <c r="EF86" s="10">
        <f t="shared" ca="1" si="115"/>
        <v>0</v>
      </c>
      <c r="EG86" s="10">
        <f t="shared" ca="1" si="169"/>
        <v>0</v>
      </c>
      <c r="EH86" s="238"/>
      <c r="EI86" s="87">
        <v>-14.83391891</v>
      </c>
      <c r="EJ86" s="113">
        <f t="shared" ca="1" si="170"/>
        <v>0</v>
      </c>
      <c r="EK86" s="10">
        <f t="shared" ca="1" si="116"/>
        <v>0</v>
      </c>
      <c r="EL86" s="10">
        <f t="shared" ca="1" si="171"/>
        <v>0</v>
      </c>
      <c r="EM86" s="238"/>
      <c r="EN86" s="151"/>
      <c r="EO86" s="113"/>
      <c r="EP86" s="113"/>
      <c r="EQ86" s="113"/>
      <c r="ER86"/>
      <c r="EW86" s="287">
        <v>0</v>
      </c>
      <c r="EX86" s="287">
        <v>0</v>
      </c>
      <c r="EY86" s="287">
        <v>0</v>
      </c>
      <c r="EZ86" s="287">
        <v>0</v>
      </c>
      <c r="FA86" s="287">
        <v>0</v>
      </c>
      <c r="FB86" s="287">
        <v>0</v>
      </c>
      <c r="FC86" s="287">
        <v>0</v>
      </c>
      <c r="FD86" s="287">
        <v>2</v>
      </c>
      <c r="FE86" s="287">
        <v>0</v>
      </c>
      <c r="FF86" s="287">
        <v>0</v>
      </c>
      <c r="FG86" s="287">
        <v>0</v>
      </c>
      <c r="FH86" s="287">
        <v>0</v>
      </c>
      <c r="FI86" s="287">
        <v>0</v>
      </c>
      <c r="FJ86" s="287">
        <v>0</v>
      </c>
      <c r="FK86" s="287">
        <v>0</v>
      </c>
      <c r="FL86" s="287"/>
    </row>
    <row r="87" spans="1:168" x14ac:dyDescent="0.25">
      <c r="A87" s="114" t="s">
        <v>179</v>
      </c>
      <c r="B87" s="235">
        <v>4</v>
      </c>
      <c r="C87" s="65" t="s">
        <v>216</v>
      </c>
      <c r="D87" s="65">
        <v>-11.80892279</v>
      </c>
      <c r="E87" s="108">
        <f t="shared" ca="1" si="117"/>
        <v>182.56423678865067</v>
      </c>
      <c r="F87" s="10">
        <f t="shared" ca="1" si="89"/>
        <v>-7.401500030451075</v>
      </c>
      <c r="G87" s="10">
        <f t="shared" ca="1" si="118"/>
        <v>-1.8503750076127687</v>
      </c>
      <c r="H87" s="145"/>
      <c r="I87" s="65">
        <v>-11.879954120000001</v>
      </c>
      <c r="J87" s="108">
        <f t="shared" ca="1" si="119"/>
        <v>178.18533465958092</v>
      </c>
      <c r="K87" s="10">
        <f t="shared" ca="1" si="90"/>
        <v>-11.780402159520833</v>
      </c>
      <c r="L87" s="10">
        <f t="shared" ca="1" si="120"/>
        <v>-2.9451005398802081</v>
      </c>
      <c r="M87" s="145"/>
      <c r="N87" s="129">
        <v>-90.567627389999998</v>
      </c>
      <c r="O87" s="108">
        <f t="shared" ca="1" si="121"/>
        <v>190.15252114804244</v>
      </c>
      <c r="P87" s="10">
        <f t="shared" ca="1" si="91"/>
        <v>0.18678432894068919</v>
      </c>
      <c r="Q87" s="10">
        <f t="shared" ca="1" si="122"/>
        <v>4.6696082235172298E-2</v>
      </c>
      <c r="R87" s="115"/>
      <c r="S87" s="65">
        <v>-90.560809120000002</v>
      </c>
      <c r="T87" s="103">
        <f t="shared" ca="1" si="123"/>
        <v>189.7494721173363</v>
      </c>
      <c r="U87" s="10">
        <f t="shared" ca="1" si="92"/>
        <v>-0.21626470176545354</v>
      </c>
      <c r="V87" s="10">
        <f t="shared" ca="1" si="124"/>
        <v>-5.4066175441363384E-2</v>
      </c>
      <c r="W87" s="127"/>
      <c r="X87" s="65">
        <v>-90.545326939999995</v>
      </c>
      <c r="Y87" s="108">
        <f t="shared" ca="1" si="125"/>
        <v>187.31520782908811</v>
      </c>
      <c r="Z87" s="10">
        <f t="shared" ca="1" si="93"/>
        <v>-2.6505289900136404</v>
      </c>
      <c r="AA87" s="10">
        <f t="shared" ca="1" si="126"/>
        <v>-0.6626322475034101</v>
      </c>
      <c r="AB87" s="238"/>
      <c r="AC87" s="35">
        <v>-90.517651560000004</v>
      </c>
      <c r="AD87" s="108">
        <f t="shared" ca="1" si="127"/>
        <v>183.17825434515095</v>
      </c>
      <c r="AE87" s="10">
        <f t="shared" ca="1" si="94"/>
        <v>-6.7874824739508028</v>
      </c>
      <c r="AF87" s="10">
        <f t="shared" ca="1" si="128"/>
        <v>-1.6968706184877007</v>
      </c>
      <c r="AG87" s="116"/>
      <c r="AH87" s="65">
        <v>-90.554438320000003</v>
      </c>
      <c r="AI87" s="108">
        <f t="shared" ca="1" si="129"/>
        <v>187.14907482133844</v>
      </c>
      <c r="AJ87" s="10">
        <f t="shared" ca="1" si="95"/>
        <v>-2.8166619977633047</v>
      </c>
      <c r="AK87" s="10">
        <f t="shared" ca="1" si="130"/>
        <v>-0.70416549944082618</v>
      </c>
      <c r="AL87" s="127"/>
      <c r="AM87" s="65">
        <v>-90.524488460000001</v>
      </c>
      <c r="AN87" s="108">
        <f t="shared" ca="1" si="131"/>
        <v>187.27051036301611</v>
      </c>
      <c r="AO87" s="10">
        <f t="shared" ca="1" si="96"/>
        <v>-2.6952264560856349</v>
      </c>
      <c r="AP87" s="10">
        <f t="shared" ca="1" si="132"/>
        <v>-0.67380661402140873</v>
      </c>
      <c r="AQ87" s="238"/>
      <c r="AR87" s="65">
        <v>-90.515777470000003</v>
      </c>
      <c r="AS87" s="108">
        <f t="shared" ca="1" si="133"/>
        <v>186.77885078643183</v>
      </c>
      <c r="AT87" s="10">
        <f t="shared" ca="1" si="97"/>
        <v>-3.1868860326699178</v>
      </c>
      <c r="AU87" s="10">
        <f t="shared" ca="1" si="134"/>
        <v>-0.79672150816747944</v>
      </c>
      <c r="AV87" s="127"/>
      <c r="AW87" s="65">
        <v>-90.571564949999996</v>
      </c>
      <c r="AX87" s="108">
        <f t="shared" ca="1" si="135"/>
        <v>189.40485672471175</v>
      </c>
      <c r="AY87" s="10">
        <f t="shared" ca="1" si="98"/>
        <v>-0.56088009439000075</v>
      </c>
      <c r="AZ87" s="10">
        <f t="shared" ca="1" si="136"/>
        <v>-0.14022002359750019</v>
      </c>
      <c r="BA87" s="238"/>
      <c r="BB87" s="65">
        <v>-90.566510320000006</v>
      </c>
      <c r="BC87" s="108">
        <f t="shared" ca="1" si="137"/>
        <v>189.60222085540283</v>
      </c>
      <c r="BD87" s="10">
        <f t="shared" ca="1" si="99"/>
        <v>-0.36351596369891581</v>
      </c>
      <c r="BE87" s="10">
        <f t="shared" ca="1" si="138"/>
        <v>-9.0878990924728953E-2</v>
      </c>
      <c r="BF87" s="127"/>
      <c r="BG87" s="65">
        <v>-90.575679539999996</v>
      </c>
      <c r="BH87" s="108">
        <f t="shared" ca="1" si="139"/>
        <v>189.93144972733165</v>
      </c>
      <c r="BI87" s="10">
        <f t="shared" ca="1" si="100"/>
        <v>-3.4287091770096367E-2</v>
      </c>
      <c r="BJ87" s="10">
        <f t="shared" ca="1" si="140"/>
        <v>-8.5717729425240918E-3</v>
      </c>
      <c r="BK87" s="127"/>
      <c r="BL87" s="65">
        <v>-90.576066400000002</v>
      </c>
      <c r="BM87" s="108">
        <f t="shared" ca="1" si="141"/>
        <v>189.96573681910175</v>
      </c>
      <c r="BN87" s="10">
        <f t="shared" ca="1" si="101"/>
        <v>0</v>
      </c>
      <c r="BO87" s="10">
        <f t="shared" ca="1" si="142"/>
        <v>0</v>
      </c>
      <c r="BQ87" s="124">
        <v>-90.515943669999999</v>
      </c>
      <c r="BR87" s="112">
        <f t="shared" ca="1" si="143"/>
        <v>188.40272485171826</v>
      </c>
      <c r="BS87" s="10">
        <f t="shared" ca="1" si="102"/>
        <v>-1.5630119673834884</v>
      </c>
      <c r="BT87" s="10">
        <f t="shared" ca="1" si="144"/>
        <v>-0.39075299184587209</v>
      </c>
      <c r="BU87" s="238"/>
      <c r="BV87" s="74">
        <v>-90.464519699999997</v>
      </c>
      <c r="BW87" s="103">
        <f t="shared" ca="1" si="172"/>
        <v>190.89523452535028</v>
      </c>
      <c r="BX87" s="10">
        <f t="shared" ca="1" si="103"/>
        <v>0.9294977062485259</v>
      </c>
      <c r="BY87" s="10">
        <f t="shared" ca="1" si="145"/>
        <v>0.23237442656213148</v>
      </c>
      <c r="BZ87" s="127"/>
      <c r="CA87" s="35">
        <v>-90.570632979999999</v>
      </c>
      <c r="CB87" s="103">
        <f t="shared" ca="1" si="146"/>
        <v>188.54331824316822</v>
      </c>
      <c r="CC87" s="10">
        <f t="shared" ca="1" si="104"/>
        <v>-1.4224185759335342</v>
      </c>
      <c r="CD87" s="10">
        <f t="shared" ca="1" si="147"/>
        <v>-0.35560464398338354</v>
      </c>
      <c r="CE87" s="238"/>
      <c r="CF87" s="35">
        <v>-90.566190419999998</v>
      </c>
      <c r="CG87" s="103">
        <f t="shared" ca="1" si="148"/>
        <v>188.4509049927386</v>
      </c>
      <c r="CH87" s="10">
        <f t="shared" ca="1" si="105"/>
        <v>-1.5148318263631495</v>
      </c>
      <c r="CI87" s="10">
        <f t="shared" ca="1" si="149"/>
        <v>-0.37870795659078738</v>
      </c>
      <c r="CJ87" s="127"/>
      <c r="CK87" s="106">
        <v>-90.574358689999997</v>
      </c>
      <c r="CL87" s="103">
        <f t="shared" ca="1" si="150"/>
        <v>189.48749338492394</v>
      </c>
      <c r="CM87" s="10">
        <f t="shared" ca="1" si="106"/>
        <v>-0.47824343417781279</v>
      </c>
      <c r="CN87" s="10">
        <f t="shared" ca="1" si="151"/>
        <v>-0.1195608585444532</v>
      </c>
      <c r="CO87" s="127"/>
      <c r="CP87" s="37">
        <v>-90.553714619999994</v>
      </c>
      <c r="CQ87" s="103">
        <f t="shared" ca="1" si="152"/>
        <v>188.48702441077089</v>
      </c>
      <c r="CR87" s="10">
        <f t="shared" ca="1" si="107"/>
        <v>-1.478712408330864</v>
      </c>
      <c r="CS87" s="10">
        <f t="shared" ca="1" si="153"/>
        <v>-0.36967810208271601</v>
      </c>
      <c r="CT87" s="238"/>
      <c r="CU87" s="74">
        <v>-90.529599349999998</v>
      </c>
      <c r="CV87" s="103">
        <f t="shared" ca="1" si="154"/>
        <v>183.84758054490504</v>
      </c>
      <c r="CW87" s="10">
        <f t="shared" ca="1" si="108"/>
        <v>-6.118156274196707</v>
      </c>
      <c r="CX87" s="10">
        <f t="shared" ca="1" si="155"/>
        <v>-1.5295390685491768</v>
      </c>
      <c r="CY87" s="127"/>
      <c r="CZ87" s="35">
        <v>-90.570736969999999</v>
      </c>
      <c r="DA87" s="103">
        <f t="shared" ca="1" si="156"/>
        <v>189.83830856646424</v>
      </c>
      <c r="DB87" s="10">
        <f t="shared" ca="1" si="109"/>
        <v>-0.12742825263751456</v>
      </c>
      <c r="DC87" s="10">
        <f t="shared" ca="1" si="157"/>
        <v>-3.185706315937864E-2</v>
      </c>
      <c r="DD87" s="238"/>
      <c r="DE87" s="35">
        <v>-90.566617269999995</v>
      </c>
      <c r="DF87" s="103">
        <f t="shared" ca="1" si="158"/>
        <v>189.35195771601335</v>
      </c>
      <c r="DG87" s="10">
        <f t="shared" ca="1" si="110"/>
        <v>-0.61377910308840455</v>
      </c>
      <c r="DH87" s="10">
        <f t="shared" ca="1" si="159"/>
        <v>-0.15344477577210114</v>
      </c>
      <c r="DI87" s="127"/>
      <c r="DJ87" s="74">
        <v>-90.572916939999999</v>
      </c>
      <c r="DK87" s="103">
        <f t="shared" ca="1" si="160"/>
        <v>190.01688507769245</v>
      </c>
      <c r="DL87" s="10">
        <f t="shared" ca="1" si="111"/>
        <v>5.114825859070038E-2</v>
      </c>
      <c r="DM87" s="10">
        <f t="shared" ca="1" si="161"/>
        <v>1.2787064647675095E-2</v>
      </c>
      <c r="DN87" s="127"/>
      <c r="DO87" s="65">
        <v>-90.550834940000001</v>
      </c>
      <c r="DP87" s="108">
        <f t="shared" ca="1" si="162"/>
        <v>186.82612103939377</v>
      </c>
      <c r="DQ87" s="10">
        <f t="shared" ca="1" si="112"/>
        <v>-3.1396157797079809</v>
      </c>
      <c r="DR87" s="10">
        <f t="shared" ca="1" si="163"/>
        <v>-0.78490394492699522</v>
      </c>
      <c r="DS87" s="238"/>
      <c r="DT87" s="65">
        <v>-90.404895999999994</v>
      </c>
      <c r="DU87" s="108">
        <f t="shared" ca="1" si="164"/>
        <v>184.19751093875794</v>
      </c>
      <c r="DV87" s="10">
        <f t="shared" ca="1" si="113"/>
        <v>-5.768225880343806</v>
      </c>
      <c r="DW87" s="10">
        <f t="shared" ca="1" si="165"/>
        <v>-1.4420564700859515</v>
      </c>
      <c r="DX87" s="115"/>
      <c r="DY87" s="87">
        <v>-90.567404569999994</v>
      </c>
      <c r="DZ87" s="113">
        <f t="shared" ca="1" si="166"/>
        <v>189.50502598638994</v>
      </c>
      <c r="EA87" s="10">
        <f t="shared" ca="1" si="114"/>
        <v>-0.46071083271181124</v>
      </c>
      <c r="EB87" s="10">
        <f t="shared" ca="1" si="167"/>
        <v>-0.11517770817795281</v>
      </c>
      <c r="EC87" s="238"/>
      <c r="ED87" s="65">
        <v>-90.547959590000005</v>
      </c>
      <c r="EE87" s="108">
        <f t="shared" ca="1" si="168"/>
        <v>186.08520233783173</v>
      </c>
      <c r="EF87" s="10">
        <f t="shared" ca="1" si="115"/>
        <v>-3.8805344812700184</v>
      </c>
      <c r="EG87" s="10">
        <f t="shared" ca="1" si="169"/>
        <v>-0.97013362031750461</v>
      </c>
      <c r="EH87" s="238"/>
      <c r="EI87" s="87">
        <v>-90.566296440000002</v>
      </c>
      <c r="EJ87" s="113">
        <f t="shared" ca="1" si="170"/>
        <v>188.95241018554941</v>
      </c>
      <c r="EK87" s="10">
        <f t="shared" ca="1" si="116"/>
        <v>-1.0133266335523388</v>
      </c>
      <c r="EL87" s="10">
        <f t="shared" ca="1" si="171"/>
        <v>-0.25333165838808469</v>
      </c>
      <c r="EM87" s="238"/>
      <c r="EN87" s="151"/>
      <c r="EO87" s="87"/>
      <c r="EP87" s="87"/>
      <c r="EQ87" s="87"/>
      <c r="ER87"/>
      <c r="EW87" s="287">
        <v>2</v>
      </c>
      <c r="EX87" s="287">
        <v>0</v>
      </c>
      <c r="EY87" s="287">
        <v>0</v>
      </c>
      <c r="EZ87" s="287">
        <v>0</v>
      </c>
      <c r="FA87" s="287">
        <v>0</v>
      </c>
      <c r="FB87" s="287">
        <v>0</v>
      </c>
      <c r="FC87" s="287">
        <v>0</v>
      </c>
      <c r="FD87" s="287">
        <v>2</v>
      </c>
      <c r="FE87" s="287">
        <v>0</v>
      </c>
      <c r="FF87" s="287">
        <v>0</v>
      </c>
      <c r="FG87" s="287">
        <v>0</v>
      </c>
      <c r="FH87" s="287">
        <v>0</v>
      </c>
      <c r="FI87" s="287">
        <v>0</v>
      </c>
      <c r="FJ87" s="287">
        <v>0</v>
      </c>
      <c r="FK87" s="287">
        <v>0</v>
      </c>
      <c r="FL87" s="287"/>
    </row>
    <row r="88" spans="1:168" x14ac:dyDescent="0.25">
      <c r="A88" s="114" t="s">
        <v>179</v>
      </c>
      <c r="B88" s="235">
        <v>4</v>
      </c>
      <c r="C88" s="65" t="s">
        <v>214</v>
      </c>
      <c r="D88" s="65">
        <v>-11.03571539</v>
      </c>
      <c r="E88" s="108">
        <f t="shared" ca="1" si="117"/>
        <v>29.907408382224691</v>
      </c>
      <c r="F88" s="10">
        <f t="shared" ca="1" si="89"/>
        <v>-0.64727867104405234</v>
      </c>
      <c r="G88" s="10">
        <f t="shared" ca="1" si="118"/>
        <v>-0.16181966776101309</v>
      </c>
      <c r="H88" s="145"/>
      <c r="I88" s="65">
        <v>-11.08941551</v>
      </c>
      <c r="J88" s="108">
        <f t="shared" ca="1" si="119"/>
        <v>30.2116310205156</v>
      </c>
      <c r="K88" s="10">
        <f t="shared" ca="1" si="90"/>
        <v>-0.34305603275314311</v>
      </c>
      <c r="L88" s="10">
        <f t="shared" ca="1" si="120"/>
        <v>-8.5764008188285779E-2</v>
      </c>
      <c r="M88" s="145"/>
      <c r="N88" s="129">
        <v>-69.949987590000006</v>
      </c>
      <c r="O88" s="108">
        <f t="shared" ca="1" si="121"/>
        <v>31.470787442368998</v>
      </c>
      <c r="P88" s="10">
        <f t="shared" ca="1" si="91"/>
        <v>0.91610038910025438</v>
      </c>
      <c r="Q88" s="10">
        <f t="shared" ca="1" si="122"/>
        <v>0.22902509727506359</v>
      </c>
      <c r="R88" s="115"/>
      <c r="S88" s="65">
        <v>-69.944484399999993</v>
      </c>
      <c r="T88" s="103">
        <f t="shared" ca="1" si="123"/>
        <v>30.861686418885888</v>
      </c>
      <c r="U88" s="10">
        <f t="shared" ca="1" si="92"/>
        <v>0.3069993656171448</v>
      </c>
      <c r="V88" s="10">
        <f t="shared" ca="1" si="124"/>
        <v>7.6749841404286201E-2</v>
      </c>
      <c r="W88" s="127"/>
      <c r="X88" s="65">
        <v>-69.930452360000004</v>
      </c>
      <c r="Y88" s="108">
        <f t="shared" ca="1" si="125"/>
        <v>30.342990617035671</v>
      </c>
      <c r="Z88" s="10">
        <f t="shared" ca="1" si="93"/>
        <v>-0.21169643623307266</v>
      </c>
      <c r="AA88" s="10">
        <f t="shared" ca="1" si="126"/>
        <v>-5.2924109058268165E-2</v>
      </c>
      <c r="AB88" s="238"/>
      <c r="AC88" s="35">
        <v>-69.908871129999994</v>
      </c>
      <c r="AD88" s="108">
        <f t="shared" ca="1" si="127"/>
        <v>26.339759300987271</v>
      </c>
      <c r="AE88" s="10">
        <f t="shared" ca="1" si="94"/>
        <v>-4.2149277522814721</v>
      </c>
      <c r="AF88" s="10">
        <f t="shared" ca="1" si="128"/>
        <v>-1.053731938070368</v>
      </c>
      <c r="AG88" s="116"/>
      <c r="AH88" s="65">
        <v>-69.937382290000002</v>
      </c>
      <c r="AI88" s="108">
        <f t="shared" ca="1" si="129"/>
        <v>27.070710022095561</v>
      </c>
      <c r="AJ88" s="10">
        <f t="shared" ca="1" si="95"/>
        <v>-3.4839770311731826</v>
      </c>
      <c r="AK88" s="10">
        <f t="shared" ca="1" si="130"/>
        <v>-0.87099425779329565</v>
      </c>
      <c r="AL88" s="127"/>
      <c r="AM88" s="65">
        <v>-69.908022610000003</v>
      </c>
      <c r="AN88" s="108">
        <f t="shared" ca="1" si="131"/>
        <v>27.236579476061266</v>
      </c>
      <c r="AO88" s="10">
        <f t="shared" ca="1" si="96"/>
        <v>-3.3181075772074777</v>
      </c>
      <c r="AP88" s="10">
        <f t="shared" ca="1" si="132"/>
        <v>-0.82952689430186943</v>
      </c>
      <c r="AQ88" s="238"/>
      <c r="AR88" s="65">
        <v>-69.899802919999999</v>
      </c>
      <c r="AS88" s="108">
        <f t="shared" ca="1" si="133"/>
        <v>25.906687102186677</v>
      </c>
      <c r="AT88" s="10">
        <f t="shared" ca="1" si="97"/>
        <v>-4.6479999510820669</v>
      </c>
      <c r="AU88" s="10">
        <f t="shared" ca="1" si="134"/>
        <v>-1.1619999877705167</v>
      </c>
      <c r="AV88" s="127"/>
      <c r="AW88" s="65">
        <v>-69.949555169999996</v>
      </c>
      <c r="AX88" s="108">
        <f t="shared" ca="1" si="135"/>
        <v>28.197869925796923</v>
      </c>
      <c r="AY88" s="10">
        <f t="shared" ca="1" si="98"/>
        <v>-2.356817127471821</v>
      </c>
      <c r="AZ88" s="10">
        <f t="shared" ca="1" si="136"/>
        <v>-0.58920428186795526</v>
      </c>
      <c r="BA88" s="238"/>
      <c r="BB88" s="65">
        <v>-69.9448984</v>
      </c>
      <c r="BC88" s="108">
        <f t="shared" ca="1" si="137"/>
        <v>27.913602073715161</v>
      </c>
      <c r="BD88" s="10">
        <f t="shared" ca="1" si="99"/>
        <v>-2.6410849795535825</v>
      </c>
      <c r="BE88" s="10">
        <f t="shared" ca="1" si="138"/>
        <v>-0.66027124488839561</v>
      </c>
      <c r="BF88" s="127"/>
      <c r="BG88" s="65">
        <v>-69.956606480000005</v>
      </c>
      <c r="BH88" s="108">
        <f t="shared" ca="1" si="139"/>
        <v>30.393367039550473</v>
      </c>
      <c r="BI88" s="10">
        <f t="shared" ca="1" si="100"/>
        <v>-0.16132001371827087</v>
      </c>
      <c r="BJ88" s="10">
        <f t="shared" ca="1" si="140"/>
        <v>-4.0330003429567718E-2</v>
      </c>
      <c r="BK88" s="127"/>
      <c r="BL88" s="65">
        <v>-69.957248039999996</v>
      </c>
      <c r="BM88" s="108">
        <f t="shared" ca="1" si="141"/>
        <v>30.554687053268744</v>
      </c>
      <c r="BN88" s="10">
        <f t="shared" ca="1" si="101"/>
        <v>0</v>
      </c>
      <c r="BO88" s="10">
        <f t="shared" ca="1" si="142"/>
        <v>0</v>
      </c>
      <c r="BQ88" s="124">
        <v>-69.904126340000005</v>
      </c>
      <c r="BR88" s="112">
        <f t="shared" ca="1" si="143"/>
        <v>27.40412751661378</v>
      </c>
      <c r="BS88" s="10">
        <f t="shared" ca="1" si="102"/>
        <v>-3.1505595366549635</v>
      </c>
      <c r="BT88" s="10">
        <f t="shared" ca="1" si="144"/>
        <v>-0.78763988416374087</v>
      </c>
      <c r="BU88" s="238"/>
      <c r="BV88" s="74">
        <v>-69.863229110000006</v>
      </c>
      <c r="BW88" s="103">
        <f t="shared" ca="1" si="172"/>
        <v>28.652638248281946</v>
      </c>
      <c r="BX88" s="10">
        <f t="shared" ca="1" si="103"/>
        <v>-1.9020488049867978</v>
      </c>
      <c r="BY88" s="10">
        <f t="shared" ca="1" si="145"/>
        <v>-0.47551220124669946</v>
      </c>
      <c r="BZ88" s="127"/>
      <c r="CA88" s="35">
        <v>-69.949281639999995</v>
      </c>
      <c r="CB88" s="103">
        <f t="shared" ca="1" si="146"/>
        <v>27.612755433837112</v>
      </c>
      <c r="CC88" s="10">
        <f t="shared" ca="1" si="104"/>
        <v>-2.9419316194316316</v>
      </c>
      <c r="CD88" s="10">
        <f t="shared" ca="1" si="147"/>
        <v>-0.7354829048579079</v>
      </c>
      <c r="CE88" s="238"/>
      <c r="CF88" s="35">
        <v>-69.946340950000007</v>
      </c>
      <c r="CG88" s="103">
        <f t="shared" ca="1" si="148"/>
        <v>27.412081193193668</v>
      </c>
      <c r="CH88" s="10">
        <f t="shared" ca="1" si="105"/>
        <v>-3.1426058600750757</v>
      </c>
      <c r="CI88" s="10">
        <f t="shared" ca="1" si="149"/>
        <v>-0.78565146501876892</v>
      </c>
      <c r="CJ88" s="127"/>
      <c r="CK88" s="106">
        <v>-69.955250149999998</v>
      </c>
      <c r="CL88" s="103">
        <f t="shared" ca="1" si="150"/>
        <v>29.966692294996932</v>
      </c>
      <c r="CM88" s="10">
        <f t="shared" ca="1" si="106"/>
        <v>-0.58799475827181169</v>
      </c>
      <c r="CN88" s="10">
        <f t="shared" ca="1" si="151"/>
        <v>-0.14699868956795292</v>
      </c>
      <c r="CO88" s="127"/>
      <c r="CP88" s="37">
        <v>-69.937510590000002</v>
      </c>
      <c r="CQ88" s="103">
        <f t="shared" ca="1" si="152"/>
        <v>31.61918704578278</v>
      </c>
      <c r="CR88" s="10">
        <f t="shared" ca="1" si="107"/>
        <v>1.0644999925140368</v>
      </c>
      <c r="CS88" s="10">
        <f t="shared" ca="1" si="153"/>
        <v>0.2661249981285092</v>
      </c>
      <c r="CT88" s="238"/>
      <c r="CU88" s="74">
        <v>-69.917743830000006</v>
      </c>
      <c r="CV88" s="103">
        <f t="shared" ca="1" si="154"/>
        <v>27.821759856473758</v>
      </c>
      <c r="CW88" s="10">
        <f t="shared" ca="1" si="108"/>
        <v>-2.7329271967949857</v>
      </c>
      <c r="CX88" s="10">
        <f t="shared" ca="1" si="155"/>
        <v>-0.68323179919874644</v>
      </c>
      <c r="CY88" s="127"/>
      <c r="CZ88" s="35">
        <v>-69.952013260000001</v>
      </c>
      <c r="DA88" s="103">
        <f t="shared" ca="1" si="156"/>
        <v>30.699811059699027</v>
      </c>
      <c r="DB88" s="10">
        <f t="shared" ca="1" si="109"/>
        <v>0.145124006430283</v>
      </c>
      <c r="DC88" s="10">
        <f t="shared" ca="1" si="157"/>
        <v>3.6281001607570751E-2</v>
      </c>
      <c r="DD88" s="238"/>
      <c r="DE88" s="35">
        <v>-69.948629729999993</v>
      </c>
      <c r="DF88" s="103">
        <f t="shared" ca="1" si="158"/>
        <v>30.157599358065408</v>
      </c>
      <c r="DG88" s="10">
        <f t="shared" ca="1" si="110"/>
        <v>-0.39708769520333576</v>
      </c>
      <c r="DH88" s="10">
        <f t="shared" ca="1" si="159"/>
        <v>-9.9271923800833939E-2</v>
      </c>
      <c r="DI88" s="127"/>
      <c r="DJ88" s="74">
        <v>-69.954635589999995</v>
      </c>
      <c r="DK88" s="103">
        <f t="shared" ca="1" si="160"/>
        <v>30.7822469170235</v>
      </c>
      <c r="DL88" s="10">
        <f t="shared" ca="1" si="111"/>
        <v>0.22755986375475601</v>
      </c>
      <c r="DM88" s="10">
        <f t="shared" ca="1" si="161"/>
        <v>5.6889965938689002E-2</v>
      </c>
      <c r="DN88" s="127"/>
      <c r="DO88" s="65">
        <v>-69.92939767</v>
      </c>
      <c r="DP88" s="108">
        <f t="shared" ca="1" si="162"/>
        <v>26.012522770126633</v>
      </c>
      <c r="DQ88" s="10">
        <f t="shared" ca="1" si="112"/>
        <v>-4.5421642831421103</v>
      </c>
      <c r="DR88" s="10">
        <f t="shared" ca="1" si="163"/>
        <v>-1.1355410707855276</v>
      </c>
      <c r="DS88" s="238"/>
      <c r="DT88" s="65">
        <v>-69.869159190000005</v>
      </c>
      <c r="DU88" s="108">
        <f t="shared" ca="1" si="164"/>
        <v>23.31370696256721</v>
      </c>
      <c r="DV88" s="10">
        <f t="shared" ca="1" si="113"/>
        <v>-7.2409800907015338</v>
      </c>
      <c r="DW88" s="10">
        <f t="shared" ca="1" si="165"/>
        <v>-1.8102450226753835</v>
      </c>
      <c r="DX88" s="115"/>
      <c r="DY88" s="87">
        <v>-69.947982249999995</v>
      </c>
      <c r="DZ88" s="113">
        <f t="shared" ca="1" si="166"/>
        <v>29.806304132142731</v>
      </c>
      <c r="EA88" s="10">
        <f t="shared" ca="1" si="114"/>
        <v>-0.74838292112601223</v>
      </c>
      <c r="EB88" s="10">
        <f t="shared" ca="1" si="167"/>
        <v>-0.18709573028150306</v>
      </c>
      <c r="EC88" s="238"/>
      <c r="ED88" s="65">
        <v>-69.927305799999999</v>
      </c>
      <c r="EE88" s="108">
        <f t="shared" ca="1" si="168"/>
        <v>25.916372703598267</v>
      </c>
      <c r="EF88" s="10">
        <f t="shared" ca="1" si="115"/>
        <v>-4.6383143496704768</v>
      </c>
      <c r="EG88" s="10">
        <f t="shared" ca="1" si="169"/>
        <v>-1.1595785874176192</v>
      </c>
      <c r="EH88" s="238"/>
      <c r="EI88" s="87">
        <v>-69.946913120000005</v>
      </c>
      <c r="EJ88" s="113">
        <f t="shared" ca="1" si="170"/>
        <v>29.497880321107033</v>
      </c>
      <c r="EK88" s="10">
        <f t="shared" ca="1" si="116"/>
        <v>-1.0568067321617107</v>
      </c>
      <c r="EL88" s="10">
        <f t="shared" ca="1" si="171"/>
        <v>-0.26420168304042768</v>
      </c>
      <c r="EM88" s="238"/>
      <c r="EN88" s="151"/>
      <c r="EO88" s="113"/>
      <c r="EP88" s="113"/>
      <c r="EQ88" s="113"/>
      <c r="ER88"/>
      <c r="EW88" s="287">
        <v>0</v>
      </c>
      <c r="EX88" s="287">
        <v>0</v>
      </c>
      <c r="EY88" s="287">
        <v>0</v>
      </c>
      <c r="EZ88" s="287">
        <v>1</v>
      </c>
      <c r="FA88" s="287">
        <v>0</v>
      </c>
      <c r="FB88" s="287">
        <v>0</v>
      </c>
      <c r="FC88" s="287">
        <v>0</v>
      </c>
      <c r="FD88" s="287">
        <v>2</v>
      </c>
      <c r="FE88" s="287">
        <v>0</v>
      </c>
      <c r="FF88" s="287">
        <v>0</v>
      </c>
      <c r="FG88" s="287">
        <v>1</v>
      </c>
      <c r="FH88" s="287">
        <v>0</v>
      </c>
      <c r="FI88" s="287">
        <v>0</v>
      </c>
      <c r="FJ88" s="287">
        <v>0</v>
      </c>
      <c r="FK88" s="287">
        <v>0</v>
      </c>
      <c r="FL88" s="287"/>
    </row>
    <row r="89" spans="1:168" x14ac:dyDescent="0.25">
      <c r="A89" s="114" t="s">
        <v>179</v>
      </c>
      <c r="B89" s="235">
        <v>3</v>
      </c>
      <c r="C89" s="65" t="s">
        <v>220</v>
      </c>
      <c r="D89" s="65">
        <v>-16.538699449999999</v>
      </c>
      <c r="E89" s="108">
        <f t="shared" ca="1" si="117"/>
        <v>87.061875640814961</v>
      </c>
      <c r="F89" s="10">
        <f t="shared" ca="1" si="89"/>
        <v>-9.7209019337909126</v>
      </c>
      <c r="G89" s="10">
        <f t="shared" ca="1" si="118"/>
        <v>-3.2403006445969709</v>
      </c>
      <c r="H89" s="145"/>
      <c r="I89" s="65">
        <v>-16.638458180000001</v>
      </c>
      <c r="J89" s="108">
        <f t="shared" ca="1" si="119"/>
        <v>90.998343136801964</v>
      </c>
      <c r="K89" s="10">
        <f t="shared" ca="1" si="90"/>
        <v>-5.7844344378039096</v>
      </c>
      <c r="L89" s="10">
        <f t="shared" ca="1" si="120"/>
        <v>-1.9281448126013032</v>
      </c>
      <c r="M89" s="145"/>
      <c r="N89" s="129">
        <v>-89.807922649999995</v>
      </c>
      <c r="O89" s="108">
        <f t="shared" ca="1" si="121"/>
        <v>98.649215243852325</v>
      </c>
      <c r="P89" s="10">
        <f t="shared" ca="1" si="91"/>
        <v>1.8664376692464515</v>
      </c>
      <c r="Q89" s="10">
        <f t="shared" ca="1" si="122"/>
        <v>0.62214588974881713</v>
      </c>
      <c r="R89" s="115"/>
      <c r="S89" s="65">
        <v>-89.800745309999996</v>
      </c>
      <c r="T89" s="103">
        <f t="shared" ca="1" si="123"/>
        <v>97.419931387938774</v>
      </c>
      <c r="U89" s="10">
        <f t="shared" ca="1" si="92"/>
        <v>0.63715381333290111</v>
      </c>
      <c r="V89" s="10">
        <f t="shared" ca="1" si="124"/>
        <v>0.21238460444430038</v>
      </c>
      <c r="W89" s="127"/>
      <c r="X89" s="65">
        <v>-89.781076110000001</v>
      </c>
      <c r="Y89" s="108">
        <f t="shared" ca="1" si="125"/>
        <v>97.614368189141175</v>
      </c>
      <c r="Z89" s="10">
        <f t="shared" ca="1" si="93"/>
        <v>0.83159061453530114</v>
      </c>
      <c r="AA89" s="10">
        <f t="shared" ca="1" si="126"/>
        <v>0.27719687151176703</v>
      </c>
      <c r="AB89" s="238"/>
      <c r="AC89" s="35">
        <v>-89.756263630000007</v>
      </c>
      <c r="AD89" s="108">
        <f t="shared" ca="1" si="127"/>
        <v>91.077142579475975</v>
      </c>
      <c r="AE89" s="10">
        <f t="shared" ca="1" si="94"/>
        <v>-5.7056349951298984</v>
      </c>
      <c r="AF89" s="10">
        <f t="shared" ca="1" si="128"/>
        <v>-1.9018783317099661</v>
      </c>
      <c r="AG89" s="116"/>
      <c r="AH89" s="65">
        <v>-89.807384459999994</v>
      </c>
      <c r="AI89" s="108">
        <f t="shared" ca="1" si="129"/>
        <v>94.886599116307096</v>
      </c>
      <c r="AJ89" s="10">
        <f t="shared" ca="1" si="95"/>
        <v>-1.8961784582987775</v>
      </c>
      <c r="AK89" s="10">
        <f t="shared" ca="1" si="130"/>
        <v>-0.6320594860995925</v>
      </c>
      <c r="AL89" s="127"/>
      <c r="AM89" s="65">
        <v>-89.755674909999996</v>
      </c>
      <c r="AN89" s="108">
        <f t="shared" ca="1" si="131"/>
        <v>95.062750305243583</v>
      </c>
      <c r="AO89" s="10">
        <f t="shared" ca="1" si="96"/>
        <v>-1.7200272693622907</v>
      </c>
      <c r="AP89" s="10">
        <f t="shared" ca="1" si="132"/>
        <v>-0.57334242312076356</v>
      </c>
      <c r="AQ89" s="238"/>
      <c r="AR89" s="65">
        <v>-89.749605115500003</v>
      </c>
      <c r="AS89" s="108">
        <f t="shared" ca="1" si="133"/>
        <v>94.537240069411411</v>
      </c>
      <c r="AT89" s="10">
        <f t="shared" ca="1" si="97"/>
        <v>-2.2455375051944628</v>
      </c>
      <c r="AU89" s="10">
        <f t="shared" ca="1" si="134"/>
        <v>-0.74851250173148764</v>
      </c>
      <c r="AV89" s="127"/>
      <c r="AW89" s="65">
        <v>-89.809552190000005</v>
      </c>
      <c r="AX89" s="108">
        <f t="shared" ca="1" si="135"/>
        <v>95.076009570418279</v>
      </c>
      <c r="AY89" s="10">
        <f t="shared" ca="1" si="98"/>
        <v>-1.7067680041875946</v>
      </c>
      <c r="AZ89" s="10">
        <f t="shared" ca="1" si="136"/>
        <v>-0.56892266806253156</v>
      </c>
      <c r="BA89" s="238"/>
      <c r="BB89" s="65">
        <v>-89.80469583</v>
      </c>
      <c r="BC89" s="108">
        <f t="shared" ca="1" si="137"/>
        <v>94.781422332822615</v>
      </c>
      <c r="BD89" s="10">
        <f t="shared" ca="1" si="99"/>
        <v>-2.0013552417832585</v>
      </c>
      <c r="BE89" s="10">
        <f t="shared" ca="1" si="138"/>
        <v>-0.66711841392775284</v>
      </c>
      <c r="BF89" s="127"/>
      <c r="BG89" s="65">
        <v>-89.816790159999996</v>
      </c>
      <c r="BH89" s="108">
        <f t="shared" ca="1" si="139"/>
        <v>96.703388273467638</v>
      </c>
      <c r="BI89" s="10">
        <f t="shared" ca="1" si="100"/>
        <v>-7.9389301138235169E-2</v>
      </c>
      <c r="BJ89" s="10">
        <f t="shared" ca="1" si="140"/>
        <v>-2.6463100379411724E-2</v>
      </c>
      <c r="BK89" s="127"/>
      <c r="BL89" s="65">
        <v>-89.817354969999997</v>
      </c>
      <c r="BM89" s="108">
        <f t="shared" ca="1" si="141"/>
        <v>96.782777574605873</v>
      </c>
      <c r="BN89" s="10">
        <f t="shared" ca="1" si="101"/>
        <v>0</v>
      </c>
      <c r="BO89" s="10">
        <f t="shared" ca="1" si="142"/>
        <v>0</v>
      </c>
      <c r="BQ89" s="124">
        <v>-89.748482600000003</v>
      </c>
      <c r="BR89" s="112">
        <f t="shared" ca="1" si="143"/>
        <v>94.115625871193529</v>
      </c>
      <c r="BS89" s="10">
        <f t="shared" ca="1" si="102"/>
        <v>-2.667151703412344</v>
      </c>
      <c r="BT89" s="10">
        <f t="shared" ca="1" si="144"/>
        <v>-0.88905056780411462</v>
      </c>
      <c r="BU89" s="238"/>
      <c r="BV89" s="74">
        <v>-89.700007310000004</v>
      </c>
      <c r="BW89" s="103">
        <f t="shared" ca="1" si="172"/>
        <v>95.264817615893122</v>
      </c>
      <c r="BX89" s="10">
        <f t="shared" ca="1" si="103"/>
        <v>-1.5179599587127512</v>
      </c>
      <c r="BY89" s="10">
        <f t="shared" ca="1" si="145"/>
        <v>-0.50598665290425038</v>
      </c>
      <c r="BZ89" s="127"/>
      <c r="CA89" s="35">
        <v>-89.809146900000002</v>
      </c>
      <c r="CB89" s="103">
        <f t="shared" ca="1" si="146"/>
        <v>94.054638271480215</v>
      </c>
      <c r="CC89" s="10">
        <f t="shared" ca="1" si="104"/>
        <v>-2.7281393031256584</v>
      </c>
      <c r="CD89" s="10">
        <f t="shared" ca="1" si="147"/>
        <v>-0.90937976770855278</v>
      </c>
      <c r="CE89" s="238"/>
      <c r="CF89" s="35">
        <v>-89.805929199999994</v>
      </c>
      <c r="CG89" s="103">
        <f t="shared" ca="1" si="148"/>
        <v>93.830284978708789</v>
      </c>
      <c r="CH89" s="10">
        <f t="shared" ca="1" si="105"/>
        <v>-2.952492595897084</v>
      </c>
      <c r="CI89" s="10">
        <f t="shared" ca="1" si="149"/>
        <v>-0.98416419863236138</v>
      </c>
      <c r="CJ89" s="127"/>
      <c r="CK89" s="106">
        <v>-89.815209420000002</v>
      </c>
      <c r="CL89" s="103">
        <f t="shared" ca="1" si="150"/>
        <v>96.224533018028851</v>
      </c>
      <c r="CM89" s="10">
        <f t="shared" ca="1" si="106"/>
        <v>-0.55824455657702288</v>
      </c>
      <c r="CN89" s="10">
        <f t="shared" ca="1" si="151"/>
        <v>-0.18608151885900762</v>
      </c>
      <c r="CO89" s="127"/>
      <c r="CP89" s="37">
        <v>-89.791486460000002</v>
      </c>
      <c r="CQ89" s="103">
        <f t="shared" ca="1" si="152"/>
        <v>100.06355464140451</v>
      </c>
      <c r="CR89" s="10">
        <f t="shared" ca="1" si="107"/>
        <v>3.2807770667986347</v>
      </c>
      <c r="CS89" s="10">
        <f t="shared" ca="1" si="153"/>
        <v>1.0935923555995448</v>
      </c>
      <c r="CT89" s="238"/>
      <c r="CU89" s="74">
        <v>-89.770924379999997</v>
      </c>
      <c r="CV89" s="103">
        <f t="shared" ca="1" si="154"/>
        <v>93.864481081664124</v>
      </c>
      <c r="CW89" s="10">
        <f t="shared" ca="1" si="108"/>
        <v>-2.9182964929417494</v>
      </c>
      <c r="CX89" s="10">
        <f t="shared" ca="1" si="155"/>
        <v>-0.97276549764724984</v>
      </c>
      <c r="CY89" s="127"/>
      <c r="CZ89" s="35">
        <v>-89.809648150000001</v>
      </c>
      <c r="DA89" s="103">
        <f t="shared" ca="1" si="156"/>
        <v>97.116292333015991</v>
      </c>
      <c r="DB89" s="10">
        <f t="shared" ca="1" si="109"/>
        <v>0.33351475841011791</v>
      </c>
      <c r="DC89" s="10">
        <f t="shared" ca="1" si="157"/>
        <v>0.11117158613670597</v>
      </c>
      <c r="DD89" s="238"/>
      <c r="DE89" s="35">
        <v>-89.805703350000002</v>
      </c>
      <c r="DF89" s="103">
        <f t="shared" ca="1" si="158"/>
        <v>96.296834605007504</v>
      </c>
      <c r="DG89" s="10">
        <f t="shared" ca="1" si="110"/>
        <v>-0.48594296959836925</v>
      </c>
      <c r="DH89" s="10">
        <f t="shared" ca="1" si="159"/>
        <v>-0.16198098986612308</v>
      </c>
      <c r="DI89" s="127"/>
      <c r="DJ89" s="74">
        <v>-89.814040939999998</v>
      </c>
      <c r="DK89" s="103">
        <f t="shared" ca="1" si="160"/>
        <v>97.071767431922112</v>
      </c>
      <c r="DL89" s="10">
        <f t="shared" ca="1" si="111"/>
        <v>0.28898985731623839</v>
      </c>
      <c r="DM89" s="10">
        <f t="shared" ca="1" si="161"/>
        <v>9.6329952438746133E-2</v>
      </c>
      <c r="DN89" s="127"/>
      <c r="DO89" s="65">
        <v>-89.793506160000007</v>
      </c>
      <c r="DP89" s="108">
        <f t="shared" ca="1" si="162"/>
        <v>93.703597186699042</v>
      </c>
      <c r="DQ89" s="10">
        <f t="shared" ca="1" si="112"/>
        <v>-3.0791803879068311</v>
      </c>
      <c r="DR89" s="10">
        <f t="shared" ca="1" si="163"/>
        <v>-1.0263934626356104</v>
      </c>
      <c r="DS89" s="238"/>
      <c r="DT89" s="65">
        <v>-89.7415302</v>
      </c>
      <c r="DU89" s="108">
        <f t="shared" ca="1" si="164"/>
        <v>94.081094050915482</v>
      </c>
      <c r="DV89" s="10">
        <f t="shared" ca="1" si="113"/>
        <v>-2.7016835236903916</v>
      </c>
      <c r="DW89" s="10">
        <f t="shared" ca="1" si="165"/>
        <v>-0.90056117456346385</v>
      </c>
      <c r="DX89" s="115"/>
      <c r="DY89" s="87">
        <v>-89.808823739999994</v>
      </c>
      <c r="DZ89" s="113">
        <f t="shared" ca="1" si="166"/>
        <v>96.395052313690286</v>
      </c>
      <c r="EA89" s="10">
        <f t="shared" ca="1" si="114"/>
        <v>-0.38772526091558746</v>
      </c>
      <c r="EB89" s="10">
        <f t="shared" ca="1" si="167"/>
        <v>-0.12924175363852916</v>
      </c>
      <c r="EC89" s="238"/>
      <c r="ED89" s="65">
        <v>-89.793097849999995</v>
      </c>
      <c r="EE89" s="108">
        <f t="shared" ca="1" si="168"/>
        <v>93.797048964518169</v>
      </c>
      <c r="EF89" s="10">
        <f t="shared" ca="1" si="115"/>
        <v>-2.9857286100877047</v>
      </c>
      <c r="EG89" s="10">
        <f t="shared" ca="1" si="169"/>
        <v>-0.99524287002923495</v>
      </c>
      <c r="EH89" s="238"/>
      <c r="EI89" s="87">
        <v>-89.807623590000006</v>
      </c>
      <c r="EJ89" s="113">
        <f t="shared" ca="1" si="170"/>
        <v>95.776250001075979</v>
      </c>
      <c r="EK89" s="10">
        <f t="shared" ca="1" si="116"/>
        <v>-1.006527573529894</v>
      </c>
      <c r="EL89" s="10">
        <f t="shared" ca="1" si="171"/>
        <v>-0.33550919117663131</v>
      </c>
      <c r="EM89" s="238"/>
      <c r="EN89" s="151"/>
      <c r="EO89" s="113"/>
      <c r="EP89" s="113"/>
      <c r="EQ89" s="113"/>
      <c r="ER89"/>
      <c r="EW89" s="287">
        <v>0</v>
      </c>
      <c r="EX89" s="287">
        <v>0</v>
      </c>
      <c r="EY89" s="287">
        <v>0</v>
      </c>
      <c r="EZ89" s="287">
        <v>0</v>
      </c>
      <c r="FA89" s="287">
        <v>0</v>
      </c>
      <c r="FB89" s="287">
        <v>0</v>
      </c>
      <c r="FC89" s="287">
        <v>1</v>
      </c>
      <c r="FD89" s="287">
        <v>2</v>
      </c>
      <c r="FE89" s="287">
        <v>0</v>
      </c>
      <c r="FF89" s="287">
        <v>0</v>
      </c>
      <c r="FG89" s="287">
        <v>0</v>
      </c>
      <c r="FH89" s="287">
        <v>0</v>
      </c>
      <c r="FI89" s="287">
        <v>0</v>
      </c>
      <c r="FJ89" s="287">
        <v>0</v>
      </c>
      <c r="FK89" s="287">
        <v>0</v>
      </c>
      <c r="FL89" s="287"/>
    </row>
    <row r="90" spans="1:168" x14ac:dyDescent="0.25">
      <c r="A90" s="114" t="s">
        <v>179</v>
      </c>
      <c r="B90" s="235">
        <v>4</v>
      </c>
      <c r="C90" s="65" t="s">
        <v>219</v>
      </c>
      <c r="D90" s="65">
        <v>-32.53870156</v>
      </c>
      <c r="E90" s="108">
        <f t="shared" ca="1" si="117"/>
        <v>117.86671601939133</v>
      </c>
      <c r="F90" s="10">
        <f t="shared" ca="1" si="89"/>
        <v>-9.526691035838283</v>
      </c>
      <c r="G90" s="10">
        <f t="shared" ca="1" si="118"/>
        <v>-2.3816727589595708</v>
      </c>
      <c r="H90" s="145"/>
      <c r="I90" s="65">
        <v>-32.728323119999999</v>
      </c>
      <c r="J90" s="108">
        <f t="shared" ca="1" si="119"/>
        <v>119.95008354993138</v>
      </c>
      <c r="K90" s="10">
        <f t="shared" ca="1" si="90"/>
        <v>-7.4433235052982383</v>
      </c>
      <c r="L90" s="10">
        <f t="shared" ca="1" si="120"/>
        <v>-1.8608308763245596</v>
      </c>
      <c r="M90" s="145"/>
      <c r="N90" s="129">
        <v>-164.67502216</v>
      </c>
      <c r="O90" s="108">
        <f t="shared" ca="1" si="121"/>
        <v>130.0201534541373</v>
      </c>
      <c r="P90" s="10">
        <f t="shared" ca="1" si="91"/>
        <v>2.6267463989076845</v>
      </c>
      <c r="Q90" s="10">
        <f t="shared" ca="1" si="122"/>
        <v>0.65668659972692112</v>
      </c>
      <c r="R90" s="115"/>
      <c r="S90" s="65">
        <v>-164.66458087999999</v>
      </c>
      <c r="T90" s="103">
        <f t="shared" ca="1" si="123"/>
        <v>128.80874732964605</v>
      </c>
      <c r="U90" s="10">
        <f t="shared" ca="1" si="92"/>
        <v>1.4153402744164367</v>
      </c>
      <c r="V90" s="10">
        <f t="shared" ca="1" si="124"/>
        <v>0.35383506860410918</v>
      </c>
      <c r="W90" s="127"/>
      <c r="X90" s="65">
        <v>-164.62220747999999</v>
      </c>
      <c r="Y90" s="108">
        <f t="shared" ca="1" si="125"/>
        <v>127.55927023410034</v>
      </c>
      <c r="Z90" s="10">
        <f t="shared" ca="1" si="93"/>
        <v>0.16586317887072255</v>
      </c>
      <c r="AA90" s="10">
        <f t="shared" ca="1" si="126"/>
        <v>4.1465794717680637E-2</v>
      </c>
      <c r="AB90" s="238"/>
      <c r="AC90" s="35">
        <v>-164.58540431</v>
      </c>
      <c r="AD90" s="108">
        <f t="shared" ca="1" si="127"/>
        <v>119.42496519346311</v>
      </c>
      <c r="AE90" s="10">
        <f t="shared" ca="1" si="94"/>
        <v>-7.9684418617665074</v>
      </c>
      <c r="AF90" s="10">
        <f t="shared" ca="1" si="128"/>
        <v>-1.9921104654416268</v>
      </c>
      <c r="AG90" s="116"/>
      <c r="AH90" s="65">
        <v>-164.68501012999999</v>
      </c>
      <c r="AI90" s="108">
        <f t="shared" ca="1" si="129"/>
        <v>126.51479405378782</v>
      </c>
      <c r="AJ90" s="10">
        <f t="shared" ca="1" si="95"/>
        <v>-0.87861300144179211</v>
      </c>
      <c r="AK90" s="10">
        <f t="shared" ca="1" si="130"/>
        <v>-0.21965325036044803</v>
      </c>
      <c r="AL90" s="127"/>
      <c r="AM90" s="65">
        <v>-164.58266510999999</v>
      </c>
      <c r="AN90" s="108">
        <f t="shared" ca="1" si="131"/>
        <v>126.72372317533824</v>
      </c>
      <c r="AO90" s="10">
        <f t="shared" ca="1" si="96"/>
        <v>-0.66968387989138023</v>
      </c>
      <c r="AP90" s="10">
        <f t="shared" ca="1" si="132"/>
        <v>-0.16742096997284506</v>
      </c>
      <c r="AQ90" s="238"/>
      <c r="AR90" s="65">
        <v>-164.57376615000001</v>
      </c>
      <c r="AS90" s="108">
        <f t="shared" ca="1" si="133"/>
        <v>125.81581805377834</v>
      </c>
      <c r="AT90" s="10">
        <f t="shared" ca="1" si="97"/>
        <v>-1.5775890014512726</v>
      </c>
      <c r="AU90" s="10">
        <f t="shared" ca="1" si="134"/>
        <v>-0.39439725036281814</v>
      </c>
      <c r="AV90" s="127"/>
      <c r="AW90" s="65">
        <v>-164.68481345999999</v>
      </c>
      <c r="AX90" s="108">
        <f t="shared" ca="1" si="135"/>
        <v>127.28194263154427</v>
      </c>
      <c r="AY90" s="10">
        <f t="shared" ca="1" si="98"/>
        <v>-0.11146442368534792</v>
      </c>
      <c r="AZ90" s="10">
        <f t="shared" ca="1" si="136"/>
        <v>-2.7866105921336981E-2</v>
      </c>
      <c r="BA90" s="238"/>
      <c r="BB90" s="65">
        <v>-164.67725478</v>
      </c>
      <c r="BC90" s="108">
        <f t="shared" ca="1" si="137"/>
        <v>126.3254557632243</v>
      </c>
      <c r="BD90" s="10">
        <f t="shared" ca="1" si="99"/>
        <v>-1.0679512920053185</v>
      </c>
      <c r="BE90" s="10">
        <f t="shared" ca="1" si="138"/>
        <v>-0.26698782300132962</v>
      </c>
      <c r="BF90" s="127"/>
      <c r="BG90" s="65">
        <v>-164.69386942</v>
      </c>
      <c r="BH90" s="108">
        <f t="shared" ca="1" si="139"/>
        <v>127.39914248749155</v>
      </c>
      <c r="BI90" s="10">
        <f t="shared" ca="1" si="100"/>
        <v>5.7354322619289633E-3</v>
      </c>
      <c r="BJ90" s="10">
        <f t="shared" ca="1" si="140"/>
        <v>1.4338580654822408E-3</v>
      </c>
      <c r="BK90" s="127"/>
      <c r="BL90" s="65">
        <v>-164.69452784000001</v>
      </c>
      <c r="BM90" s="108">
        <f t="shared" ca="1" si="141"/>
        <v>127.39340705522962</v>
      </c>
      <c r="BN90" s="10">
        <f t="shared" ca="1" si="101"/>
        <v>0</v>
      </c>
      <c r="BO90" s="10">
        <f t="shared" ca="1" si="142"/>
        <v>0</v>
      </c>
      <c r="BQ90" s="124">
        <v>-164.56417576999999</v>
      </c>
      <c r="BR90" s="112">
        <f t="shared" ca="1" si="143"/>
        <v>120.99253915126616</v>
      </c>
      <c r="BS90" s="10">
        <f t="shared" ca="1" si="102"/>
        <v>-6.4008679039634586</v>
      </c>
      <c r="BT90" s="10">
        <f t="shared" ca="1" si="144"/>
        <v>-1.6002169759908647</v>
      </c>
      <c r="BU90" s="238"/>
      <c r="BV90" s="74">
        <v>-164.47299029000001</v>
      </c>
      <c r="BW90" s="103">
        <f t="shared" ca="1" si="172"/>
        <v>121.9988878847586</v>
      </c>
      <c r="BX90" s="10">
        <f t="shared" ca="1" si="103"/>
        <v>-5.394519170471014</v>
      </c>
      <c r="BY90" s="10">
        <f t="shared" ca="1" si="145"/>
        <v>-1.3486297926177535</v>
      </c>
      <c r="BZ90" s="127"/>
      <c r="CA90" s="35">
        <v>-164.68082342</v>
      </c>
      <c r="CB90" s="103">
        <f t="shared" ca="1" si="146"/>
        <v>123.07649654026595</v>
      </c>
      <c r="CC90" s="10">
        <f t="shared" ca="1" si="104"/>
        <v>-4.3169105149636664</v>
      </c>
      <c r="CD90" s="10">
        <f t="shared" ca="1" si="147"/>
        <v>-1.0792276287409166</v>
      </c>
      <c r="CE90" s="238"/>
      <c r="CF90" s="35">
        <v>-164.67431923000001</v>
      </c>
      <c r="CG90" s="103">
        <f t="shared" ca="1" si="148"/>
        <v>122.54222282750153</v>
      </c>
      <c r="CH90" s="10">
        <f t="shared" ca="1" si="105"/>
        <v>-4.8511842277280834</v>
      </c>
      <c r="CI90" s="10">
        <f t="shared" ca="1" si="149"/>
        <v>-1.2127960569320209</v>
      </c>
      <c r="CJ90" s="127"/>
      <c r="CK90" s="106">
        <v>-164.69070010999999</v>
      </c>
      <c r="CL90" s="103">
        <f t="shared" ca="1" si="150"/>
        <v>126.45785388713389</v>
      </c>
      <c r="CM90" s="10">
        <f t="shared" ca="1" si="106"/>
        <v>-0.93555316809572275</v>
      </c>
      <c r="CN90" s="10">
        <f t="shared" ca="1" si="151"/>
        <v>-0.23388829202393069</v>
      </c>
      <c r="CO90" s="127"/>
      <c r="CP90" s="37">
        <v>-164.63733001</v>
      </c>
      <c r="CQ90" s="103">
        <f t="shared" ca="1" si="152"/>
        <v>130.02631559251887</v>
      </c>
      <c r="CR90" s="10">
        <f t="shared" ca="1" si="107"/>
        <v>2.6329085372892536</v>
      </c>
      <c r="CS90" s="10">
        <f t="shared" ca="1" si="153"/>
        <v>0.65822713432231339</v>
      </c>
      <c r="CT90" s="238"/>
      <c r="CU90" s="74">
        <v>-164.60913672000001</v>
      </c>
      <c r="CV90" s="103">
        <f t="shared" ca="1" si="154"/>
        <v>122.60209973626876</v>
      </c>
      <c r="CW90" s="10">
        <f t="shared" ca="1" si="108"/>
        <v>-4.791307318960861</v>
      </c>
      <c r="CX90" s="10">
        <f t="shared" ca="1" si="155"/>
        <v>-1.1978268297402153</v>
      </c>
      <c r="CY90" s="127"/>
      <c r="CZ90" s="35">
        <v>-164.67899532999999</v>
      </c>
      <c r="DA90" s="103">
        <f t="shared" ca="1" si="156"/>
        <v>127.91974905423767</v>
      </c>
      <c r="DB90" s="10">
        <f t="shared" ca="1" si="109"/>
        <v>0.52634199900805356</v>
      </c>
      <c r="DC90" s="10">
        <f t="shared" ca="1" si="157"/>
        <v>0.13158549975201339</v>
      </c>
      <c r="DD90" s="238"/>
      <c r="DE90" s="35">
        <v>-164.67338867999999</v>
      </c>
      <c r="DF90" s="103">
        <f t="shared" ca="1" si="158"/>
        <v>126.86592298982734</v>
      </c>
      <c r="DG90" s="10">
        <f t="shared" ca="1" si="110"/>
        <v>-0.52748406540227677</v>
      </c>
      <c r="DH90" s="10">
        <f t="shared" ca="1" si="159"/>
        <v>-0.13187101635056919</v>
      </c>
      <c r="DI90" s="127"/>
      <c r="DJ90" s="74">
        <v>-164.68884548</v>
      </c>
      <c r="DK90" s="103">
        <f t="shared" ca="1" si="160"/>
        <v>128.04747851119333</v>
      </c>
      <c r="DL90" s="10">
        <f t="shared" ca="1" si="111"/>
        <v>0.65407145596371663</v>
      </c>
      <c r="DM90" s="10">
        <f t="shared" ca="1" si="161"/>
        <v>0.16351786399092916</v>
      </c>
      <c r="DN90" s="127"/>
      <c r="DO90" s="65">
        <v>-164.66152790000001</v>
      </c>
      <c r="DP90" s="108">
        <f t="shared" ca="1" si="162"/>
        <v>128.16998081818792</v>
      </c>
      <c r="DQ90" s="10">
        <f t="shared" ca="1" si="112"/>
        <v>0.77657376295830716</v>
      </c>
      <c r="DR90" s="10">
        <f t="shared" ca="1" si="163"/>
        <v>0.19414344073957679</v>
      </c>
      <c r="DS90" s="238"/>
      <c r="DT90" s="65">
        <v>-164.56050647999999</v>
      </c>
      <c r="DU90" s="108">
        <f t="shared" ca="1" si="164"/>
        <v>129.68303679405452</v>
      </c>
      <c r="DV90" s="10">
        <f t="shared" ca="1" si="113"/>
        <v>2.2896297388248996</v>
      </c>
      <c r="DW90" s="10">
        <f t="shared" ca="1" si="165"/>
        <v>0.5724074347062249</v>
      </c>
      <c r="DX90" s="115"/>
      <c r="DY90" s="87">
        <v>-164.67879715999999</v>
      </c>
      <c r="DZ90" s="113">
        <f t="shared" ca="1" si="166"/>
        <v>126.99775008053982</v>
      </c>
      <c r="EA90" s="10">
        <f t="shared" ca="1" si="114"/>
        <v>-0.39565697468979977</v>
      </c>
      <c r="EB90" s="10">
        <f t="shared" ca="1" si="167"/>
        <v>-9.8914243672449942E-2</v>
      </c>
      <c r="EC90" s="238"/>
      <c r="ED90" s="65">
        <v>-164.65997028000001</v>
      </c>
      <c r="EE90" s="108">
        <f t="shared" ca="1" si="168"/>
        <v>127.88480307803884</v>
      </c>
      <c r="EF90" s="10">
        <f t="shared" ca="1" si="115"/>
        <v>0.49139602280922645</v>
      </c>
      <c r="EG90" s="10">
        <f t="shared" ca="1" si="169"/>
        <v>0.12284900570230661</v>
      </c>
      <c r="EH90" s="238"/>
      <c r="EI90" s="87">
        <v>-164.67741000000001</v>
      </c>
      <c r="EJ90" s="113">
        <f t="shared" ca="1" si="170"/>
        <v>126.34285031271673</v>
      </c>
      <c r="EK90" s="10">
        <f t="shared" ca="1" si="116"/>
        <v>-1.0505567425128817</v>
      </c>
      <c r="EL90" s="10">
        <f t="shared" ca="1" si="171"/>
        <v>-0.26263918562822042</v>
      </c>
      <c r="EM90" s="238"/>
      <c r="EN90" s="151"/>
      <c r="EO90" s="113"/>
      <c r="EP90" s="113"/>
      <c r="EQ90" s="113"/>
      <c r="ER90"/>
      <c r="EW90" s="287">
        <v>0</v>
      </c>
      <c r="EX90" s="287">
        <v>0</v>
      </c>
      <c r="EY90" s="287">
        <v>0</v>
      </c>
      <c r="EZ90" s="287">
        <v>0</v>
      </c>
      <c r="FA90" s="287">
        <v>0</v>
      </c>
      <c r="FB90" s="287">
        <v>0</v>
      </c>
      <c r="FC90" s="287">
        <v>2</v>
      </c>
      <c r="FD90" s="287">
        <v>2</v>
      </c>
      <c r="FE90" s="287">
        <v>0</v>
      </c>
      <c r="FF90" s="287">
        <v>0</v>
      </c>
      <c r="FG90" s="287">
        <v>0</v>
      </c>
      <c r="FH90" s="287">
        <v>0</v>
      </c>
      <c r="FI90" s="287">
        <v>0</v>
      </c>
      <c r="FJ90" s="287">
        <v>0</v>
      </c>
      <c r="FK90" s="287">
        <v>0</v>
      </c>
      <c r="FL90" s="287"/>
    </row>
    <row r="91" spans="1:168" x14ac:dyDescent="0.25">
      <c r="A91" s="114" t="s">
        <v>179</v>
      </c>
      <c r="B91" s="235">
        <v>5</v>
      </c>
      <c r="C91" s="65" t="s">
        <v>217</v>
      </c>
      <c r="D91" s="65">
        <v>-7.7225663999999998</v>
      </c>
      <c r="E91" s="108">
        <f t="shared" ca="1" si="117"/>
        <v>133.72005005712523</v>
      </c>
      <c r="F91" s="10">
        <f t="shared" ca="1" si="89"/>
        <v>-1.3607720917725601</v>
      </c>
      <c r="G91" s="10">
        <f t="shared" ca="1" si="118"/>
        <v>-0.27215441835451204</v>
      </c>
      <c r="H91" s="145"/>
      <c r="I91" s="65">
        <v>-7.7593017800000004</v>
      </c>
      <c r="J91" s="108">
        <f t="shared" ca="1" si="119"/>
        <v>131.20401193354047</v>
      </c>
      <c r="K91" s="10">
        <f t="shared" ca="1" si="90"/>
        <v>-3.8768102153573238</v>
      </c>
      <c r="L91" s="10">
        <f t="shared" ca="1" si="120"/>
        <v>-0.77536204307146472</v>
      </c>
      <c r="M91" s="145"/>
      <c r="N91" s="129">
        <v>-47.106990160000002</v>
      </c>
      <c r="O91" s="108">
        <f t="shared" ca="1" si="121"/>
        <v>135.21433096374011</v>
      </c>
      <c r="P91" s="10">
        <f t="shared" ca="1" si="91"/>
        <v>0.13350881484231536</v>
      </c>
      <c r="Q91" s="10">
        <f t="shared" ca="1" si="122"/>
        <v>2.6701762968463071E-2</v>
      </c>
      <c r="R91" s="115"/>
      <c r="S91" s="65">
        <v>-47.103922310000002</v>
      </c>
      <c r="T91" s="103">
        <f t="shared" ca="1" si="123"/>
        <v>135.31852255809332</v>
      </c>
      <c r="U91" s="10">
        <f t="shared" ca="1" si="92"/>
        <v>0.23770040919552571</v>
      </c>
      <c r="V91" s="10">
        <f t="shared" ca="1" si="124"/>
        <v>4.7540081839105144E-2</v>
      </c>
      <c r="W91" s="127"/>
      <c r="X91" s="65">
        <v>-47.094045319999999</v>
      </c>
      <c r="Y91" s="108">
        <f t="shared" ca="1" si="125"/>
        <v>134.13981906512976</v>
      </c>
      <c r="Z91" s="10">
        <f t="shared" ca="1" si="93"/>
        <v>-0.9410030837680381</v>
      </c>
      <c r="AA91" s="10">
        <f t="shared" ca="1" si="126"/>
        <v>-0.18820061675360761</v>
      </c>
      <c r="AB91" s="238"/>
      <c r="AC91" s="35">
        <v>-47.082585880000003</v>
      </c>
      <c r="AD91" s="108">
        <f t="shared" ca="1" si="127"/>
        <v>133.56372501504447</v>
      </c>
      <c r="AE91" s="10">
        <f t="shared" ca="1" si="94"/>
        <v>-1.5170971338533263</v>
      </c>
      <c r="AF91" s="10">
        <f t="shared" ca="1" si="128"/>
        <v>-0.30341942677066525</v>
      </c>
      <c r="AG91" s="116"/>
      <c r="AH91" s="65">
        <v>-47.098661800000002</v>
      </c>
      <c r="AI91" s="108">
        <f t="shared" ca="1" si="129"/>
        <v>134.30520533717009</v>
      </c>
      <c r="AJ91" s="10">
        <f t="shared" ca="1" si="95"/>
        <v>-0.77561681172770136</v>
      </c>
      <c r="AK91" s="10">
        <f t="shared" ca="1" si="130"/>
        <v>-0.15512336234554028</v>
      </c>
      <c r="AL91" s="127"/>
      <c r="AM91" s="65">
        <v>-47.083795770000002</v>
      </c>
      <c r="AN91" s="108">
        <f t="shared" ca="1" si="131"/>
        <v>134.44062177936974</v>
      </c>
      <c r="AO91" s="10">
        <f t="shared" ca="1" si="96"/>
        <v>-0.64020036952805981</v>
      </c>
      <c r="AP91" s="10">
        <f t="shared" ca="1" si="132"/>
        <v>-0.12804007390561195</v>
      </c>
      <c r="AQ91" s="238"/>
      <c r="AR91" s="65">
        <v>-47.076381550000001</v>
      </c>
      <c r="AS91" s="108">
        <f t="shared" ca="1" si="133"/>
        <v>133.28736691390006</v>
      </c>
      <c r="AT91" s="10">
        <f t="shared" ca="1" si="97"/>
        <v>-1.7934552349977366</v>
      </c>
      <c r="AU91" s="10">
        <f t="shared" ca="1" si="134"/>
        <v>-0.35869104699954735</v>
      </c>
      <c r="AV91" s="127"/>
      <c r="AW91" s="65">
        <v>-47.109610619999998</v>
      </c>
      <c r="AX91" s="108">
        <f t="shared" ca="1" si="135"/>
        <v>134.99301481452136</v>
      </c>
      <c r="AY91" s="10">
        <f t="shared" ca="1" si="98"/>
        <v>-8.780733437643562E-2</v>
      </c>
      <c r="AZ91" s="10">
        <f t="shared" ca="1" si="136"/>
        <v>-1.7561466875287125E-2</v>
      </c>
      <c r="BA91" s="238"/>
      <c r="BB91" s="65">
        <v>-47.106510149999998</v>
      </c>
      <c r="BC91" s="108">
        <f t="shared" ca="1" si="137"/>
        <v>134.90907921068319</v>
      </c>
      <c r="BD91" s="10">
        <f t="shared" ca="1" si="99"/>
        <v>-0.17174293821460651</v>
      </c>
      <c r="BE91" s="10">
        <f t="shared" ca="1" si="138"/>
        <v>-3.4348587642921299E-2</v>
      </c>
      <c r="BF91" s="127"/>
      <c r="BG91" s="65">
        <v>-47.11165871</v>
      </c>
      <c r="BH91" s="108">
        <f t="shared" ca="1" si="139"/>
        <v>135.05161788003358</v>
      </c>
      <c r="BI91" s="10">
        <f t="shared" ca="1" si="100"/>
        <v>-2.9204268864219785E-2</v>
      </c>
      <c r="BJ91" s="10">
        <f t="shared" ca="1" si="140"/>
        <v>-5.8408537728439573E-3</v>
      </c>
      <c r="BK91" s="127"/>
      <c r="BL91" s="65">
        <v>-47.111885190000002</v>
      </c>
      <c r="BM91" s="108">
        <f t="shared" ca="1" si="141"/>
        <v>135.08082214889779</v>
      </c>
      <c r="BN91" s="10">
        <f t="shared" ca="1" si="101"/>
        <v>0</v>
      </c>
      <c r="BO91" s="10">
        <f t="shared" ca="1" si="142"/>
        <v>0</v>
      </c>
      <c r="BQ91" s="124">
        <v>-47.080438719999997</v>
      </c>
      <c r="BR91" s="112">
        <f t="shared" ca="1" si="143"/>
        <v>135.48327190849722</v>
      </c>
      <c r="BS91" s="10">
        <f t="shared" ca="1" si="102"/>
        <v>0.40244975959942053</v>
      </c>
      <c r="BT91" s="10">
        <f t="shared" ca="1" si="144"/>
        <v>8.0489951919884103E-2</v>
      </c>
      <c r="BU91" s="238"/>
      <c r="BV91" s="74">
        <v>-47.050793310000003</v>
      </c>
      <c r="BW91" s="103">
        <f t="shared" ca="1" si="172"/>
        <v>137.062439095087</v>
      </c>
      <c r="BX91" s="10">
        <f t="shared" ca="1" si="103"/>
        <v>1.9816169461892059</v>
      </c>
      <c r="BY91" s="10">
        <f t="shared" ca="1" si="145"/>
        <v>0.39632338923784116</v>
      </c>
      <c r="BZ91" s="127"/>
      <c r="CA91" s="35">
        <v>-47.107784819999999</v>
      </c>
      <c r="CB91" s="103">
        <f t="shared" ca="1" si="146"/>
        <v>134.24461306812825</v>
      </c>
      <c r="CC91" s="10">
        <f t="shared" ca="1" si="104"/>
        <v>-0.83620908076954947</v>
      </c>
      <c r="CD91" s="10">
        <f t="shared" ca="1" si="147"/>
        <v>-0.1672418161539099</v>
      </c>
      <c r="CE91" s="238"/>
      <c r="CF91" s="35">
        <v>-47.105329830000002</v>
      </c>
      <c r="CG91" s="103">
        <f t="shared" ca="1" si="148"/>
        <v>134.1346766288751</v>
      </c>
      <c r="CH91" s="10">
        <f t="shared" ca="1" si="105"/>
        <v>-0.94614552002269647</v>
      </c>
      <c r="CI91" s="10">
        <f t="shared" ca="1" si="149"/>
        <v>-0.18922910400453929</v>
      </c>
      <c r="CJ91" s="127"/>
      <c r="CK91" s="106">
        <v>-47.111009619999997</v>
      </c>
      <c r="CL91" s="103">
        <f t="shared" ca="1" si="150"/>
        <v>134.88254499261419</v>
      </c>
      <c r="CM91" s="10">
        <f t="shared" ca="1" si="106"/>
        <v>-0.1982771562836092</v>
      </c>
      <c r="CN91" s="10">
        <f t="shared" ca="1" si="151"/>
        <v>-3.9655431256721843E-2</v>
      </c>
      <c r="CO91" s="127"/>
      <c r="CP91" s="37">
        <v>-47.0971878</v>
      </c>
      <c r="CQ91" s="103">
        <f t="shared" ca="1" si="152"/>
        <v>134.28789236385884</v>
      </c>
      <c r="CR91" s="10">
        <f t="shared" ca="1" si="107"/>
        <v>-0.79292978503895029</v>
      </c>
      <c r="CS91" s="10">
        <f t="shared" ca="1" si="153"/>
        <v>-0.15858595700779005</v>
      </c>
      <c r="CT91" s="238"/>
      <c r="CU91" s="74">
        <v>-47.082345099999998</v>
      </c>
      <c r="CV91" s="103">
        <f t="shared" ca="1" si="154"/>
        <v>133.0477620148813</v>
      </c>
      <c r="CW91" s="10">
        <f t="shared" ca="1" si="108"/>
        <v>-2.0330601340164947</v>
      </c>
      <c r="CX91" s="10">
        <f t="shared" ca="1" si="155"/>
        <v>-0.40661202680329894</v>
      </c>
      <c r="CY91" s="127"/>
      <c r="CZ91" s="35">
        <v>-47.10800236</v>
      </c>
      <c r="DA91" s="103">
        <f t="shared" ca="1" si="156"/>
        <v>134.71995427317057</v>
      </c>
      <c r="DB91" s="10">
        <f t="shared" ca="1" si="109"/>
        <v>-0.36086787572722301</v>
      </c>
      <c r="DC91" s="10">
        <f t="shared" ca="1" si="157"/>
        <v>-7.2173575145444605E-2</v>
      </c>
      <c r="DD91" s="238"/>
      <c r="DE91" s="35">
        <v>-47.106007140000003</v>
      </c>
      <c r="DF91" s="103">
        <f t="shared" ca="1" si="158"/>
        <v>134.61467081315618</v>
      </c>
      <c r="DG91" s="10">
        <f t="shared" ca="1" si="110"/>
        <v>-0.46615133574161405</v>
      </c>
      <c r="DH91" s="10">
        <f t="shared" ca="1" si="159"/>
        <v>-9.3230267148322804E-2</v>
      </c>
      <c r="DI91" s="127"/>
      <c r="DJ91" s="74">
        <v>-47.109991839999999</v>
      </c>
      <c r="DK91" s="103">
        <f t="shared" ca="1" si="160"/>
        <v>135.0449945225412</v>
      </c>
      <c r="DL91" s="10">
        <f t="shared" ca="1" si="111"/>
        <v>-3.5827626356592646E-2</v>
      </c>
      <c r="DM91" s="10">
        <f t="shared" ca="1" si="161"/>
        <v>-7.1655252713185291E-3</v>
      </c>
      <c r="DN91" s="127"/>
      <c r="DO91" s="65">
        <v>-47.099688919999998</v>
      </c>
      <c r="DP91" s="108">
        <f t="shared" ca="1" si="162"/>
        <v>135.86286465277317</v>
      </c>
      <c r="DQ91" s="10">
        <f t="shared" ca="1" si="112"/>
        <v>0.782042503875374</v>
      </c>
      <c r="DR91" s="10">
        <f t="shared" ca="1" si="163"/>
        <v>0.15640850077507479</v>
      </c>
      <c r="DS91" s="238"/>
      <c r="DT91" s="65">
        <v>-47.007959300000003</v>
      </c>
      <c r="DU91" s="108">
        <f t="shared" ca="1" si="164"/>
        <v>137.58844851433767</v>
      </c>
      <c r="DV91" s="10">
        <f t="shared" ca="1" si="113"/>
        <v>2.5076263654398758</v>
      </c>
      <c r="DW91" s="10">
        <f t="shared" ca="1" si="165"/>
        <v>0.50152527308797512</v>
      </c>
      <c r="DX91" s="115"/>
      <c r="DY91" s="87">
        <v>-47.107489440000002</v>
      </c>
      <c r="DZ91" s="113">
        <f t="shared" ca="1" si="166"/>
        <v>134.87608478746643</v>
      </c>
      <c r="EA91" s="10">
        <f t="shared" ca="1" si="114"/>
        <v>-0.20473736143136989</v>
      </c>
      <c r="EB91" s="10">
        <f t="shared" ca="1" si="167"/>
        <v>-4.0947472286273975E-2</v>
      </c>
      <c r="EC91" s="238"/>
      <c r="ED91" s="65">
        <v>-47.096197949999997</v>
      </c>
      <c r="EE91" s="108">
        <f t="shared" ca="1" si="168"/>
        <v>134.76744101674873</v>
      </c>
      <c r="EF91" s="10">
        <f t="shared" ca="1" si="115"/>
        <v>-0.31338113214906116</v>
      </c>
      <c r="EG91" s="10">
        <f t="shared" ca="1" si="169"/>
        <v>-6.2676226429812229E-2</v>
      </c>
      <c r="EH91" s="238"/>
      <c r="EI91" s="87">
        <v>-47.106624949999997</v>
      </c>
      <c r="EJ91" s="113">
        <f t="shared" ca="1" si="170"/>
        <v>134.99247201924274</v>
      </c>
      <c r="EK91" s="10">
        <f t="shared" ca="1" si="116"/>
        <v>-8.8350129655054843E-2</v>
      </c>
      <c r="EL91" s="10">
        <f t="shared" ca="1" si="171"/>
        <v>-1.7670025931010969E-2</v>
      </c>
      <c r="EM91" s="238"/>
      <c r="EN91" s="151"/>
      <c r="EO91" s="113"/>
      <c r="EP91" s="113"/>
      <c r="EQ91" s="113"/>
      <c r="ER91"/>
      <c r="EW91" s="287">
        <v>1</v>
      </c>
      <c r="EX91" s="287">
        <v>0</v>
      </c>
      <c r="EY91" s="287">
        <v>0</v>
      </c>
      <c r="EZ91" s="287">
        <v>3</v>
      </c>
      <c r="FA91" s="287">
        <v>0</v>
      </c>
      <c r="FB91" s="287">
        <v>0</v>
      </c>
      <c r="FC91" s="287">
        <v>0</v>
      </c>
      <c r="FD91" s="287">
        <v>1</v>
      </c>
      <c r="FE91" s="287">
        <v>0</v>
      </c>
      <c r="FF91" s="287">
        <v>0</v>
      </c>
      <c r="FG91" s="287">
        <v>0</v>
      </c>
      <c r="FH91" s="287">
        <v>0</v>
      </c>
      <c r="FI91" s="287">
        <v>0</v>
      </c>
      <c r="FJ91" s="287">
        <v>0</v>
      </c>
      <c r="FK91" s="287">
        <v>0</v>
      </c>
      <c r="FL91" s="287"/>
    </row>
    <row r="92" spans="1:168" x14ac:dyDescent="0.25">
      <c r="A92" s="114" t="s">
        <v>179</v>
      </c>
      <c r="B92" s="235">
        <v>4</v>
      </c>
      <c r="C92" s="65" t="s">
        <v>215</v>
      </c>
      <c r="D92" s="65">
        <v>-11.408918549999999</v>
      </c>
      <c r="E92" s="108">
        <f t="shared" ca="1" si="117"/>
        <v>38.839506402659758</v>
      </c>
      <c r="F92" s="10">
        <f t="shared" ca="1" si="89"/>
        <v>0.53303752004360661</v>
      </c>
      <c r="G92" s="10">
        <f t="shared" ca="1" si="118"/>
        <v>0.13325938001090165</v>
      </c>
      <c r="H92" s="145"/>
      <c r="I92" s="65">
        <v>-11.46293084</v>
      </c>
      <c r="J92" s="108">
        <f t="shared" ca="1" si="119"/>
        <v>39.185728218320122</v>
      </c>
      <c r="K92" s="10">
        <f t="shared" ca="1" si="90"/>
        <v>0.87925933570397063</v>
      </c>
      <c r="L92" s="10">
        <f t="shared" ca="1" si="120"/>
        <v>0.21981483392599266</v>
      </c>
      <c r="M92" s="145"/>
      <c r="N92" s="129">
        <v>-63.128657140000001</v>
      </c>
      <c r="O92" s="108">
        <f t="shared" ca="1" si="121"/>
        <v>37.162036793680784</v>
      </c>
      <c r="P92" s="10">
        <f t="shared" ca="1" si="91"/>
        <v>-1.1444320889353676</v>
      </c>
      <c r="Q92" s="10">
        <f t="shared" ca="1" si="122"/>
        <v>-0.28610802223384191</v>
      </c>
      <c r="R92" s="115"/>
      <c r="S92" s="65">
        <v>-63.124778149999997</v>
      </c>
      <c r="T92" s="103">
        <f t="shared" ca="1" si="123"/>
        <v>36.998388721567153</v>
      </c>
      <c r="U92" s="10">
        <f t="shared" ca="1" si="92"/>
        <v>-1.3080801610489985</v>
      </c>
      <c r="V92" s="10">
        <f t="shared" ca="1" si="124"/>
        <v>-0.32702004026224962</v>
      </c>
      <c r="W92" s="127"/>
      <c r="X92" s="65">
        <v>-63.107769220000002</v>
      </c>
      <c r="Y92" s="108">
        <f t="shared" ca="1" si="125"/>
        <v>35.204312252665986</v>
      </c>
      <c r="Z92" s="10">
        <f t="shared" ca="1" si="93"/>
        <v>-3.1021566299501657</v>
      </c>
      <c r="AA92" s="10">
        <f t="shared" ca="1" si="126"/>
        <v>-0.77553915748754143</v>
      </c>
      <c r="AB92" s="238"/>
      <c r="AC92" s="35">
        <v>-63.091276999999998</v>
      </c>
      <c r="AD92" s="108">
        <f t="shared" ca="1" si="127"/>
        <v>32.841662429035878</v>
      </c>
      <c r="AE92" s="10">
        <f t="shared" ca="1" si="94"/>
        <v>-5.4648064535802732</v>
      </c>
      <c r="AF92" s="10">
        <f t="shared" ca="1" si="128"/>
        <v>-1.3662016133950683</v>
      </c>
      <c r="AG92" s="116"/>
      <c r="AH92" s="65">
        <v>-63.120470509999997</v>
      </c>
      <c r="AI92" s="108">
        <f t="shared" ca="1" si="129"/>
        <v>34.633357501287882</v>
      </c>
      <c r="AJ92" s="10">
        <f t="shared" ca="1" si="95"/>
        <v>-3.673111381328269</v>
      </c>
      <c r="AK92" s="10">
        <f t="shared" ca="1" si="130"/>
        <v>-0.91827784533206724</v>
      </c>
      <c r="AL92" s="127"/>
      <c r="AM92" s="65">
        <v>-63.091800210000002</v>
      </c>
      <c r="AN92" s="108">
        <f t="shared" ca="1" si="131"/>
        <v>34.825256028578139</v>
      </c>
      <c r="AO92" s="10">
        <f t="shared" ca="1" si="96"/>
        <v>-3.4812128540380129</v>
      </c>
      <c r="AP92" s="10">
        <f t="shared" ca="1" si="132"/>
        <v>-0.87030321350950324</v>
      </c>
      <c r="AQ92" s="238"/>
      <c r="AR92" s="65">
        <v>-63.084500460000001</v>
      </c>
      <c r="AS92" s="108">
        <f t="shared" ca="1" si="133"/>
        <v>33.464747490588451</v>
      </c>
      <c r="AT92" s="10">
        <f t="shared" ca="1" si="97"/>
        <v>-4.8417213920277007</v>
      </c>
      <c r="AU92" s="10">
        <f t="shared" ca="1" si="134"/>
        <v>-1.2104303480069252</v>
      </c>
      <c r="AV92" s="127"/>
      <c r="AW92" s="65">
        <v>-63.133465610000002</v>
      </c>
      <c r="AX92" s="108">
        <f t="shared" ca="1" si="135"/>
        <v>37.24693876138312</v>
      </c>
      <c r="AY92" s="10">
        <f t="shared" ca="1" si="98"/>
        <v>-1.0595301212330313</v>
      </c>
      <c r="AZ92" s="10">
        <f t="shared" ca="1" si="136"/>
        <v>-0.26488253030825781</v>
      </c>
      <c r="BA92" s="238"/>
      <c r="BB92" s="65">
        <v>-63.130525210000002</v>
      </c>
      <c r="BC92" s="108">
        <f t="shared" ca="1" si="137"/>
        <v>37.23922667577262</v>
      </c>
      <c r="BD92" s="10">
        <f t="shared" ca="1" si="99"/>
        <v>-1.067242206843531</v>
      </c>
      <c r="BE92" s="10">
        <f t="shared" ca="1" si="138"/>
        <v>-0.26681055171088275</v>
      </c>
      <c r="BF92" s="127"/>
      <c r="BG92" s="65">
        <v>-63.138512159999998</v>
      </c>
      <c r="BH92" s="108">
        <f t="shared" ca="1" si="139"/>
        <v>38.249889533624724</v>
      </c>
      <c r="BI92" s="10">
        <f t="shared" ca="1" si="100"/>
        <v>-5.6579348991427025E-2</v>
      </c>
      <c r="BJ92" s="10">
        <f t="shared" ca="1" si="140"/>
        <v>-1.4144837247856756E-2</v>
      </c>
      <c r="BK92" s="127"/>
      <c r="BL92" s="65">
        <v>-63.138886900000003</v>
      </c>
      <c r="BM92" s="108">
        <f t="shared" ca="1" si="141"/>
        <v>38.306468882616151</v>
      </c>
      <c r="BN92" s="10">
        <f t="shared" ca="1" si="101"/>
        <v>0</v>
      </c>
      <c r="BO92" s="10">
        <f t="shared" ca="1" si="142"/>
        <v>0</v>
      </c>
      <c r="BQ92" s="124">
        <v>-63.08584286</v>
      </c>
      <c r="BR92" s="112">
        <f t="shared" ca="1" si="143"/>
        <v>33.03624983239736</v>
      </c>
      <c r="BS92" s="10">
        <f t="shared" ca="1" si="102"/>
        <v>-5.2702190502187918</v>
      </c>
      <c r="BT92" s="10">
        <f t="shared" ca="1" si="144"/>
        <v>-1.3175547625546979</v>
      </c>
      <c r="BU92" s="238"/>
      <c r="BV92" s="74">
        <v>-63.047129550000001</v>
      </c>
      <c r="BW92" s="103">
        <f t="shared" ca="1" si="172"/>
        <v>34.134070552803962</v>
      </c>
      <c r="BX92" s="10">
        <f t="shared" ca="1" si="103"/>
        <v>-4.1723983298121894</v>
      </c>
      <c r="BY92" s="10">
        <f t="shared" ca="1" si="145"/>
        <v>-1.0430995824530473</v>
      </c>
      <c r="BZ92" s="127"/>
      <c r="CA92" s="35">
        <v>-63.130862430000001</v>
      </c>
      <c r="CB92" s="103">
        <f t="shared" ca="1" si="146"/>
        <v>35.294720611841903</v>
      </c>
      <c r="CC92" s="10">
        <f t="shared" ca="1" si="104"/>
        <v>-3.0117482707742482</v>
      </c>
      <c r="CD92" s="10">
        <f t="shared" ca="1" si="147"/>
        <v>-0.75293706769356206</v>
      </c>
      <c r="CE92" s="238"/>
      <c r="CF92" s="35">
        <v>-63.128080189999999</v>
      </c>
      <c r="CG92" s="103">
        <f t="shared" ca="1" si="148"/>
        <v>35.199916552120669</v>
      </c>
      <c r="CH92" s="10">
        <f t="shared" ca="1" si="105"/>
        <v>-3.1065523304954823</v>
      </c>
      <c r="CI92" s="10">
        <f t="shared" ca="1" si="149"/>
        <v>-0.77663808262387057</v>
      </c>
      <c r="CJ92" s="127"/>
      <c r="CK92" s="106">
        <v>-63.136853219999999</v>
      </c>
      <c r="CL92" s="103">
        <f t="shared" ca="1" si="150"/>
        <v>37.659256100010289</v>
      </c>
      <c r="CM92" s="10">
        <f t="shared" ca="1" si="106"/>
        <v>-0.64721278260586246</v>
      </c>
      <c r="CN92" s="10">
        <f t="shared" ca="1" si="151"/>
        <v>-0.16180319565146561</v>
      </c>
      <c r="CO92" s="127"/>
      <c r="CP92" s="37">
        <v>-63.11311165</v>
      </c>
      <c r="CQ92" s="103">
        <f t="shared" ca="1" si="152"/>
        <v>36.049959068791658</v>
      </c>
      <c r="CR92" s="10">
        <f t="shared" ca="1" si="107"/>
        <v>-2.2565098138244934</v>
      </c>
      <c r="CS92" s="10">
        <f t="shared" ca="1" si="153"/>
        <v>-0.56412745345612336</v>
      </c>
      <c r="CT92" s="238"/>
      <c r="CU92" s="74">
        <v>-63.096043430000002</v>
      </c>
      <c r="CV92" s="103">
        <f t="shared" ca="1" si="154"/>
        <v>33.318151975558486</v>
      </c>
      <c r="CW92" s="10">
        <f t="shared" ca="1" si="108"/>
        <v>-4.9883169070576656</v>
      </c>
      <c r="CX92" s="10">
        <f t="shared" ca="1" si="155"/>
        <v>-1.2470792267644164</v>
      </c>
      <c r="CY92" s="127"/>
      <c r="CZ92" s="35">
        <v>-63.131742950000003</v>
      </c>
      <c r="DA92" s="103">
        <f t="shared" ca="1" si="156"/>
        <v>37.376265228735484</v>
      </c>
      <c r="DB92" s="10">
        <f t="shared" ca="1" si="109"/>
        <v>-0.9302036538806675</v>
      </c>
      <c r="DC92" s="10">
        <f t="shared" ca="1" si="157"/>
        <v>-0.23255091347016688</v>
      </c>
      <c r="DD92" s="238"/>
      <c r="DE92" s="35">
        <v>-63.129036239999998</v>
      </c>
      <c r="DF92" s="103">
        <f t="shared" ca="1" si="158"/>
        <v>36.867468381352218</v>
      </c>
      <c r="DG92" s="10">
        <f t="shared" ca="1" si="110"/>
        <v>-1.4390005012639335</v>
      </c>
      <c r="DH92" s="10">
        <f t="shared" ca="1" si="159"/>
        <v>-0.35975012531598338</v>
      </c>
      <c r="DI92" s="127"/>
      <c r="DJ92" s="74">
        <v>-63.135767749999999</v>
      </c>
      <c r="DK92" s="103">
        <f t="shared" ca="1" si="160"/>
        <v>38.003576563398276</v>
      </c>
      <c r="DL92" s="10">
        <f t="shared" ca="1" si="111"/>
        <v>-0.30289231921787518</v>
      </c>
      <c r="DM92" s="10">
        <f t="shared" ca="1" si="161"/>
        <v>-7.5723079804468796E-2</v>
      </c>
      <c r="DN92" s="127"/>
      <c r="DO92" s="65">
        <v>-63.114682629999997</v>
      </c>
      <c r="DP92" s="108">
        <f t="shared" ca="1" si="162"/>
        <v>35.604481017055647</v>
      </c>
      <c r="DQ92" s="10">
        <f t="shared" ca="1" si="112"/>
        <v>-2.7019878655605041</v>
      </c>
      <c r="DR92" s="10">
        <f t="shared" ca="1" si="163"/>
        <v>-0.67549696639012602</v>
      </c>
      <c r="DS92" s="238"/>
      <c r="DT92" s="65">
        <v>-63.034555750000003</v>
      </c>
      <c r="DU92" s="108">
        <f t="shared" ca="1" si="164"/>
        <v>24.82243940144506</v>
      </c>
      <c r="DV92" s="10">
        <f t="shared" ca="1" si="113"/>
        <v>-13.484029481171092</v>
      </c>
      <c r="DW92" s="10">
        <f t="shared" ca="1" si="165"/>
        <v>-3.371007370292773</v>
      </c>
      <c r="DX92" s="115"/>
      <c r="DY92" s="87">
        <v>-63.130488219999997</v>
      </c>
      <c r="DZ92" s="113">
        <f t="shared" ca="1" si="166"/>
        <v>37.896350963022009</v>
      </c>
      <c r="EA92" s="10">
        <f t="shared" ca="1" si="114"/>
        <v>-0.41011791959414268</v>
      </c>
      <c r="EB92" s="10">
        <f t="shared" ca="1" si="167"/>
        <v>-0.10252947989853567</v>
      </c>
      <c r="EC92" s="238"/>
      <c r="ED92" s="65">
        <v>-63.111544430000002</v>
      </c>
      <c r="EE92" s="108">
        <f t="shared" ca="1" si="168"/>
        <v>35.036033164137088</v>
      </c>
      <c r="EF92" s="10">
        <f t="shared" ca="1" si="115"/>
        <v>-3.2704357184790638</v>
      </c>
      <c r="EG92" s="10">
        <f t="shared" ca="1" si="169"/>
        <v>-0.81760892961976595</v>
      </c>
      <c r="EH92" s="238"/>
      <c r="EI92" s="87">
        <v>-63.12963929</v>
      </c>
      <c r="EJ92" s="113">
        <f t="shared" ca="1" si="170"/>
        <v>37.895409699524386</v>
      </c>
      <c r="EK92" s="10">
        <f t="shared" ca="1" si="116"/>
        <v>-0.41105918309176559</v>
      </c>
      <c r="EL92" s="10">
        <f t="shared" ca="1" si="171"/>
        <v>-0.1027647957729414</v>
      </c>
      <c r="EM92" s="238"/>
      <c r="EN92" s="151"/>
      <c r="EO92" s="113"/>
      <c r="EP92" s="113"/>
      <c r="EQ92" s="113"/>
      <c r="ER92"/>
      <c r="EW92" s="287">
        <v>0</v>
      </c>
      <c r="EX92" s="287">
        <v>0</v>
      </c>
      <c r="EY92" s="287">
        <v>0</v>
      </c>
      <c r="EZ92" s="287">
        <v>2</v>
      </c>
      <c r="FA92" s="287">
        <v>0</v>
      </c>
      <c r="FB92" s="287">
        <v>0</v>
      </c>
      <c r="FC92" s="287">
        <v>0</v>
      </c>
      <c r="FD92" s="287">
        <v>1</v>
      </c>
      <c r="FE92" s="287">
        <v>0</v>
      </c>
      <c r="FF92" s="287">
        <v>0</v>
      </c>
      <c r="FG92" s="287">
        <v>1</v>
      </c>
      <c r="FH92" s="287">
        <v>0</v>
      </c>
      <c r="FI92" s="287">
        <v>0</v>
      </c>
      <c r="FJ92" s="287">
        <v>0</v>
      </c>
      <c r="FK92" s="287">
        <v>0</v>
      </c>
      <c r="FL92" s="287"/>
    </row>
    <row r="93" spans="1:168" x14ac:dyDescent="0.25">
      <c r="A93" s="114" t="s">
        <v>179</v>
      </c>
      <c r="B93" s="235">
        <v>3</v>
      </c>
      <c r="C93" s="65" t="s">
        <v>218</v>
      </c>
      <c r="D93" s="65">
        <v>-16.89256082</v>
      </c>
      <c r="E93" s="108">
        <f t="shared" ca="1" si="117"/>
        <v>83.856826360139806</v>
      </c>
      <c r="F93" s="10">
        <f t="shared" ca="1" si="89"/>
        <v>-6.9324370529481882</v>
      </c>
      <c r="G93" s="10">
        <f t="shared" ca="1" si="118"/>
        <v>-2.3108123509827294</v>
      </c>
      <c r="H93" s="145"/>
      <c r="I93" s="65">
        <v>-16.986986009999999</v>
      </c>
      <c r="J93" s="108">
        <f t="shared" ca="1" si="119"/>
        <v>84.292559197106513</v>
      </c>
      <c r="K93" s="10">
        <f t="shared" ca="1" si="90"/>
        <v>-6.496704215981481</v>
      </c>
      <c r="L93" s="10">
        <f t="shared" ca="1" si="120"/>
        <v>-2.1655680719938268</v>
      </c>
      <c r="M93" s="145"/>
      <c r="N93" s="129">
        <v>-82.964071329999996</v>
      </c>
      <c r="O93" s="108">
        <f t="shared" ca="1" si="121"/>
        <v>90.208415982324553</v>
      </c>
      <c r="P93" s="10">
        <f t="shared" ca="1" si="91"/>
        <v>-0.58084743076344125</v>
      </c>
      <c r="Q93" s="10">
        <f t="shared" ca="1" si="122"/>
        <v>-0.19361581025448041</v>
      </c>
      <c r="R93" s="115"/>
      <c r="S93" s="65">
        <v>-82.958805150000003</v>
      </c>
      <c r="T93" s="103">
        <f t="shared" ca="1" si="123"/>
        <v>89.604655060440791</v>
      </c>
      <c r="U93" s="10">
        <f t="shared" ca="1" si="92"/>
        <v>-1.1846083526472029</v>
      </c>
      <c r="V93" s="10">
        <f t="shared" ca="1" si="124"/>
        <v>-0.39486945088240094</v>
      </c>
      <c r="W93" s="127"/>
      <c r="X93" s="65">
        <v>-82.931556720000003</v>
      </c>
      <c r="Y93" s="108">
        <f t="shared" ca="1" si="125"/>
        <v>85.635701423520018</v>
      </c>
      <c r="Z93" s="10">
        <f t="shared" ca="1" si="93"/>
        <v>-5.1535619895679758</v>
      </c>
      <c r="AA93" s="10">
        <f t="shared" ca="1" si="126"/>
        <v>-1.7178539965226587</v>
      </c>
      <c r="AB93" s="238"/>
      <c r="AC93" s="35">
        <v>-82.911354849999995</v>
      </c>
      <c r="AD93" s="108">
        <f t="shared" ca="1" si="127"/>
        <v>80.438857000665038</v>
      </c>
      <c r="AE93" s="10">
        <f t="shared" ca="1" si="94"/>
        <v>-10.350406412422956</v>
      </c>
      <c r="AF93" s="10">
        <f t="shared" ca="1" si="128"/>
        <v>-3.4501354708076519</v>
      </c>
      <c r="AG93" s="116"/>
      <c r="AH93" s="65">
        <v>-82.965102000000002</v>
      </c>
      <c r="AI93" s="108">
        <f t="shared" ca="1" si="129"/>
        <v>86.528916559391689</v>
      </c>
      <c r="AJ93" s="10">
        <f t="shared" ca="1" si="95"/>
        <v>-4.2603468536963049</v>
      </c>
      <c r="AK93" s="10">
        <f t="shared" ca="1" si="130"/>
        <v>-1.4201156178987684</v>
      </c>
      <c r="AL93" s="127"/>
      <c r="AM93" s="65">
        <v>-82.914096229999998</v>
      </c>
      <c r="AN93" s="108">
        <f t="shared" ca="1" si="131"/>
        <v>86.740132951242401</v>
      </c>
      <c r="AO93" s="10">
        <f t="shared" ca="1" si="96"/>
        <v>-4.0491304618455928</v>
      </c>
      <c r="AP93" s="10">
        <f t="shared" ca="1" si="132"/>
        <v>-1.349710153948531</v>
      </c>
      <c r="AQ93" s="238"/>
      <c r="AR93" s="65">
        <v>-82.908690910000004</v>
      </c>
      <c r="AS93" s="108">
        <f t="shared" ca="1" si="133"/>
        <v>86.023699650862042</v>
      </c>
      <c r="AT93" s="10">
        <f t="shared" ca="1" si="97"/>
        <v>-4.7655637622259519</v>
      </c>
      <c r="AU93" s="10">
        <f t="shared" ca="1" si="134"/>
        <v>-1.5885212540753173</v>
      </c>
      <c r="AV93" s="127"/>
      <c r="AW93" s="65">
        <v>-82.970947580000001</v>
      </c>
      <c r="AX93" s="108">
        <f t="shared" ca="1" si="135"/>
        <v>89.996681895548363</v>
      </c>
      <c r="AY93" s="10">
        <f t="shared" ca="1" si="98"/>
        <v>-0.79258151753963091</v>
      </c>
      <c r="AZ93" s="10">
        <f t="shared" ca="1" si="136"/>
        <v>-0.26419383917987699</v>
      </c>
      <c r="BA93" s="238"/>
      <c r="BB93" s="65">
        <v>-82.968259619999998</v>
      </c>
      <c r="BC93" s="108">
        <f t="shared" ca="1" si="137"/>
        <v>90.26230331770617</v>
      </c>
      <c r="BD93" s="10">
        <f t="shared" ca="1" si="99"/>
        <v>-0.52696009538182409</v>
      </c>
      <c r="BE93" s="10">
        <f t="shared" ca="1" si="138"/>
        <v>-0.1756533651272747</v>
      </c>
      <c r="BF93" s="127"/>
      <c r="BG93" s="65">
        <v>-82.976739319999993</v>
      </c>
      <c r="BH93" s="108">
        <f t="shared" ca="1" si="139"/>
        <v>90.781996858864233</v>
      </c>
      <c r="BI93" s="10">
        <f t="shared" ca="1" si="100"/>
        <v>-7.2665542237615455E-3</v>
      </c>
      <c r="BJ93" s="10">
        <f t="shared" ca="1" si="140"/>
        <v>-2.4221847412538486E-3</v>
      </c>
      <c r="BK93" s="127"/>
      <c r="BL93" s="65">
        <v>-82.977089289999995</v>
      </c>
      <c r="BM93" s="108">
        <f t="shared" ca="1" si="141"/>
        <v>90.789263413087994</v>
      </c>
      <c r="BN93" s="10">
        <f t="shared" ca="1" si="101"/>
        <v>0</v>
      </c>
      <c r="BO93" s="10">
        <f t="shared" ca="1" si="142"/>
        <v>0</v>
      </c>
      <c r="BQ93" s="124">
        <v>-82.904672349999998</v>
      </c>
      <c r="BR93" s="112">
        <f t="shared" ca="1" si="143"/>
        <v>83.729470271047717</v>
      </c>
      <c r="BS93" s="10">
        <f t="shared" ca="1" si="102"/>
        <v>-7.0597931420402773</v>
      </c>
      <c r="BT93" s="10">
        <f t="shared" ca="1" si="144"/>
        <v>-2.3532643806800926</v>
      </c>
      <c r="BU93" s="238"/>
      <c r="BV93" s="74">
        <v>-82.857648269999999</v>
      </c>
      <c r="BW93" s="103">
        <f t="shared" ca="1" si="172"/>
        <v>84.268189885090536</v>
      </c>
      <c r="BX93" s="10">
        <f t="shared" ca="1" si="103"/>
        <v>-6.5210735279974585</v>
      </c>
      <c r="BY93" s="10">
        <f t="shared" ca="1" si="145"/>
        <v>-2.1736911759991528</v>
      </c>
      <c r="BZ93" s="127"/>
      <c r="CA93" s="35">
        <v>-82.967992719999998</v>
      </c>
      <c r="CB93" s="103">
        <f t="shared" ca="1" si="146"/>
        <v>87.470205159749341</v>
      </c>
      <c r="CC93" s="10">
        <f t="shared" ca="1" si="104"/>
        <v>-3.3190582533386532</v>
      </c>
      <c r="CD93" s="10">
        <f t="shared" ca="1" si="147"/>
        <v>-1.1063527511128843</v>
      </c>
      <c r="CE93" s="238"/>
      <c r="CF93" s="35">
        <v>-82.964976039999996</v>
      </c>
      <c r="CG93" s="103">
        <f t="shared" ca="1" si="148"/>
        <v>87.37843510604668</v>
      </c>
      <c r="CH93" s="10">
        <f t="shared" ca="1" si="105"/>
        <v>-3.4108283070413137</v>
      </c>
      <c r="CI93" s="10">
        <f t="shared" ca="1" si="149"/>
        <v>-1.1369427690137712</v>
      </c>
      <c r="CJ93" s="127"/>
      <c r="CK93" s="106">
        <v>-82.974593990000002</v>
      </c>
      <c r="CL93" s="103">
        <f t="shared" ca="1" si="150"/>
        <v>89.974788106541553</v>
      </c>
      <c r="CM93" s="10">
        <f t="shared" ca="1" si="106"/>
        <v>-0.8144753065464414</v>
      </c>
      <c r="CN93" s="10">
        <f t="shared" ca="1" si="151"/>
        <v>-0.27149176884881382</v>
      </c>
      <c r="CO93" s="127"/>
      <c r="CP93" s="37">
        <v>-82.941677769999998</v>
      </c>
      <c r="CQ93" s="103">
        <f t="shared" ca="1" si="152"/>
        <v>88.549479851662468</v>
      </c>
      <c r="CR93" s="10">
        <f t="shared" ca="1" si="107"/>
        <v>-2.2397835614255257</v>
      </c>
      <c r="CS93" s="10">
        <f t="shared" ca="1" si="153"/>
        <v>-0.74659452047517527</v>
      </c>
      <c r="CT93" s="238"/>
      <c r="CU93" s="74">
        <v>-82.923252160000004</v>
      </c>
      <c r="CV93" s="103">
        <f t="shared" ca="1" si="154"/>
        <v>83.063322404376322</v>
      </c>
      <c r="CW93" s="10">
        <f t="shared" ca="1" si="108"/>
        <v>-7.725941008711672</v>
      </c>
      <c r="CX93" s="10">
        <f t="shared" ca="1" si="155"/>
        <v>-2.5753136695705572</v>
      </c>
      <c r="CY93" s="127"/>
      <c r="CZ93" s="35">
        <v>-82.967722339999995</v>
      </c>
      <c r="DA93" s="103">
        <f t="shared" ca="1" si="156"/>
        <v>90.203725352547124</v>
      </c>
      <c r="DB93" s="10">
        <f t="shared" ca="1" si="109"/>
        <v>-0.58553806054086976</v>
      </c>
      <c r="DC93" s="10">
        <f t="shared" ca="1" si="157"/>
        <v>-0.19517935351362325</v>
      </c>
      <c r="DD93" s="238"/>
      <c r="DE93" s="35">
        <v>-82.963859749999997</v>
      </c>
      <c r="DF93" s="103">
        <f t="shared" ca="1" si="158"/>
        <v>89.044559352307729</v>
      </c>
      <c r="DG93" s="10">
        <f t="shared" ca="1" si="110"/>
        <v>-1.7447040607802649</v>
      </c>
      <c r="DH93" s="10">
        <f t="shared" ca="1" si="159"/>
        <v>-0.58156802026008825</v>
      </c>
      <c r="DI93" s="127"/>
      <c r="DJ93" s="74">
        <v>-82.973455090000002</v>
      </c>
      <c r="DK93" s="103">
        <f t="shared" ca="1" si="160"/>
        <v>90.664850341206431</v>
      </c>
      <c r="DL93" s="10">
        <f t="shared" ca="1" si="111"/>
        <v>-0.12441307188156259</v>
      </c>
      <c r="DM93" s="10">
        <f t="shared" ca="1" si="161"/>
        <v>-4.147102396052086E-2</v>
      </c>
      <c r="DN93" s="127"/>
      <c r="DO93" s="65">
        <v>-82.954753499999995</v>
      </c>
      <c r="DP93" s="108">
        <f t="shared" ca="1" si="162"/>
        <v>88.211732545051618</v>
      </c>
      <c r="DQ93" s="10">
        <f t="shared" ca="1" si="112"/>
        <v>-2.5775308680363764</v>
      </c>
      <c r="DR93" s="10">
        <f t="shared" ca="1" si="163"/>
        <v>-0.85917695601212551</v>
      </c>
      <c r="DS93" s="238"/>
      <c r="DT93" s="65">
        <v>-82.880016850000004</v>
      </c>
      <c r="DU93" s="108">
        <f t="shared" ca="1" si="164"/>
        <v>78.703615775611908</v>
      </c>
      <c r="DV93" s="10">
        <f t="shared" ca="1" si="113"/>
        <v>-12.085647637476086</v>
      </c>
      <c r="DW93" s="10">
        <f t="shared" ca="1" si="165"/>
        <v>-4.0285492124920284</v>
      </c>
      <c r="DX93" s="115"/>
      <c r="DY93" s="87">
        <v>-82.969338160000007</v>
      </c>
      <c r="DZ93" s="113">
        <f t="shared" ca="1" si="166"/>
        <v>90.68520359562676</v>
      </c>
      <c r="EA93" s="10">
        <f t="shared" ca="1" si="114"/>
        <v>-0.10405981746123416</v>
      </c>
      <c r="EB93" s="10">
        <f t="shared" ca="1" si="167"/>
        <v>-3.4686605820411387E-2</v>
      </c>
      <c r="EC93" s="238"/>
      <c r="ED93" s="65">
        <v>-82.953093780000003</v>
      </c>
      <c r="EE93" s="108">
        <f t="shared" ca="1" si="168"/>
        <v>87.704196990755705</v>
      </c>
      <c r="EF93" s="10">
        <f t="shared" ca="1" si="115"/>
        <v>-3.0850664223322894</v>
      </c>
      <c r="EG93" s="10">
        <f t="shared" ca="1" si="169"/>
        <v>-1.0283554741107632</v>
      </c>
      <c r="EH93" s="238"/>
      <c r="EI93" s="87">
        <v>-82.968402100000006</v>
      </c>
      <c r="EJ93" s="113">
        <f t="shared" ca="1" si="170"/>
        <v>90.401425200560908</v>
      </c>
      <c r="EK93" s="10">
        <f t="shared" ca="1" si="116"/>
        <v>-0.38783821252708606</v>
      </c>
      <c r="EL93" s="10">
        <f t="shared" ca="1" si="171"/>
        <v>-0.12927940417569536</v>
      </c>
      <c r="EM93" s="238"/>
      <c r="EN93" s="151"/>
      <c r="EO93" s="113"/>
      <c r="EP93" s="113"/>
      <c r="EQ93" s="113"/>
      <c r="ER93"/>
      <c r="EW93" s="287">
        <v>0</v>
      </c>
      <c r="EX93" s="287">
        <v>0</v>
      </c>
      <c r="EY93" s="287">
        <v>0</v>
      </c>
      <c r="EZ93" s="287">
        <v>1</v>
      </c>
      <c r="FA93" s="287">
        <v>0</v>
      </c>
      <c r="FB93" s="287">
        <v>0</v>
      </c>
      <c r="FC93" s="287">
        <v>1</v>
      </c>
      <c r="FD93" s="287">
        <v>1</v>
      </c>
      <c r="FE93" s="287">
        <v>0</v>
      </c>
      <c r="FF93" s="287">
        <v>0</v>
      </c>
      <c r="FG93" s="287">
        <v>0</v>
      </c>
      <c r="FH93" s="287">
        <v>0</v>
      </c>
      <c r="FI93" s="287">
        <v>0</v>
      </c>
      <c r="FJ93" s="287">
        <v>0</v>
      </c>
      <c r="FK93" s="287">
        <v>0</v>
      </c>
      <c r="FL93" s="287"/>
    </row>
    <row r="94" spans="1:168" x14ac:dyDescent="0.25">
      <c r="A94" s="114" t="s">
        <v>179</v>
      </c>
      <c r="B94" s="235">
        <v>2</v>
      </c>
      <c r="C94" s="114" t="s">
        <v>142</v>
      </c>
      <c r="D94" s="65">
        <v>-24.490226119999999</v>
      </c>
      <c r="E94" s="108">
        <f t="shared" ca="1" si="117"/>
        <v>95.580263252640179</v>
      </c>
      <c r="F94" s="10">
        <f t="shared" ca="1" si="89"/>
        <v>-11.387123443952774</v>
      </c>
      <c r="G94" s="10">
        <f t="shared" ca="1" si="118"/>
        <v>-5.693561721976387</v>
      </c>
      <c r="H94" s="116"/>
      <c r="I94" s="65">
        <v>-24.64862625</v>
      </c>
      <c r="J94" s="108">
        <f t="shared" ca="1" si="119"/>
        <v>92.674579690594229</v>
      </c>
      <c r="K94" s="10">
        <f t="shared" ca="1" si="90"/>
        <v>-14.292807005998725</v>
      </c>
      <c r="L94" s="10">
        <f t="shared" ca="1" si="120"/>
        <v>-7.1464035029993624</v>
      </c>
      <c r="M94" s="116"/>
      <c r="N94" s="129">
        <v>-106.92928746</v>
      </c>
      <c r="O94" s="108">
        <f t="shared" ca="1" si="121"/>
        <v>108.55677286723942</v>
      </c>
      <c r="P94" s="10">
        <f t="shared" ca="1" si="91"/>
        <v>1.5893861706464634</v>
      </c>
      <c r="Q94" s="10">
        <f t="shared" ca="1" si="122"/>
        <v>0.79469308532323168</v>
      </c>
      <c r="R94" s="115"/>
      <c r="S94" s="65">
        <v>-106.92259084</v>
      </c>
      <c r="T94" s="103">
        <f t="shared" ca="1" si="123"/>
        <v>107.28949334138441</v>
      </c>
      <c r="U94" s="10">
        <f t="shared" ca="1" si="92"/>
        <v>0.32210664479146089</v>
      </c>
      <c r="V94" s="10">
        <f t="shared" ca="1" si="124"/>
        <v>0.16105332239573045</v>
      </c>
      <c r="W94" s="127"/>
      <c r="X94" s="65">
        <v>-106.88809748</v>
      </c>
      <c r="Y94" s="108">
        <f t="shared" ca="1" si="125"/>
        <v>104.77648922381098</v>
      </c>
      <c r="Z94" s="10">
        <f t="shared" ca="1" si="93"/>
        <v>-2.1908974727819697</v>
      </c>
      <c r="AA94" s="10">
        <f t="shared" ca="1" si="126"/>
        <v>-1.0954487363909848</v>
      </c>
      <c r="AB94" s="238"/>
      <c r="AC94" s="35">
        <v>-106.86814393</v>
      </c>
      <c r="AD94" s="108">
        <f t="shared" ca="1" si="127"/>
        <v>100.40050187404773</v>
      </c>
      <c r="AE94" s="10">
        <f t="shared" ca="1" si="94"/>
        <v>-6.5668848225452194</v>
      </c>
      <c r="AF94" s="10">
        <f t="shared" ca="1" si="128"/>
        <v>-3.2834424112726097</v>
      </c>
      <c r="AG94" s="116"/>
      <c r="AH94" s="65">
        <v>-106.94995305</v>
      </c>
      <c r="AI94" s="108">
        <f t="shared" ca="1" si="129"/>
        <v>103.52614616586281</v>
      </c>
      <c r="AJ94" s="10">
        <f t="shared" ca="1" si="95"/>
        <v>-3.4412405307301412</v>
      </c>
      <c r="AK94" s="10">
        <f t="shared" ca="1" si="130"/>
        <v>-1.7206202653650706</v>
      </c>
      <c r="AL94" s="127"/>
      <c r="AM94" s="65">
        <v>-106.86493736</v>
      </c>
      <c r="AN94" s="108">
        <f t="shared" ca="1" si="131"/>
        <v>103.74669047900565</v>
      </c>
      <c r="AO94" s="10">
        <f t="shared" ca="1" si="96"/>
        <v>-3.2206962175873031</v>
      </c>
      <c r="AP94" s="10">
        <f t="shared" ca="1" si="132"/>
        <v>-1.6103481087936515</v>
      </c>
      <c r="AQ94" s="238"/>
      <c r="AR94" s="65">
        <v>-106.86101805</v>
      </c>
      <c r="AS94" s="108">
        <f t="shared" ca="1" si="133"/>
        <v>103.58486845808152</v>
      </c>
      <c r="AT94" s="10">
        <f t="shared" ca="1" si="97"/>
        <v>-3.3825182385114374</v>
      </c>
      <c r="AU94" s="10">
        <f t="shared" ca="1" si="134"/>
        <v>-1.6912591192557187</v>
      </c>
      <c r="AV94" s="127"/>
      <c r="AW94" s="65">
        <v>-106.93799249999999</v>
      </c>
      <c r="AX94" s="108">
        <f t="shared" ca="1" si="135"/>
        <v>106.194571712548</v>
      </c>
      <c r="AY94" s="10">
        <f t="shared" ca="1" si="98"/>
        <v>-0.77281498404495608</v>
      </c>
      <c r="AZ94" s="10">
        <f t="shared" ca="1" si="136"/>
        <v>-0.38640749202247804</v>
      </c>
      <c r="BA94" s="238"/>
      <c r="BB94" s="65">
        <v>-106.93432421999999</v>
      </c>
      <c r="BC94" s="108">
        <f t="shared" ca="1" si="137"/>
        <v>105.97212290959533</v>
      </c>
      <c r="BD94" s="10">
        <f t="shared" ca="1" si="99"/>
        <v>-0.99526378699762574</v>
      </c>
      <c r="BE94" s="10">
        <f t="shared" ca="1" si="138"/>
        <v>-0.49763189349881287</v>
      </c>
      <c r="BF94" s="127"/>
      <c r="BG94" s="65">
        <v>-106.94457395000001</v>
      </c>
      <c r="BH94" s="108">
        <f t="shared" ca="1" si="139"/>
        <v>106.9245560698055</v>
      </c>
      <c r="BI94" s="10">
        <f t="shared" ca="1" si="100"/>
        <v>-4.2830626787448978E-2</v>
      </c>
      <c r="BJ94" s="10">
        <f t="shared" ca="1" si="140"/>
        <v>-2.1415313393724489E-2</v>
      </c>
      <c r="BK94" s="127"/>
      <c r="BL94" s="65">
        <v>-106.94497422000001</v>
      </c>
      <c r="BM94" s="108">
        <f t="shared" ca="1" si="141"/>
        <v>106.96738669659295</v>
      </c>
      <c r="BN94" s="10">
        <f t="shared" ca="1" si="101"/>
        <v>0</v>
      </c>
      <c r="BO94" s="10">
        <f t="shared" ca="1" si="142"/>
        <v>0</v>
      </c>
      <c r="BQ94" s="124">
        <v>-106.84933006</v>
      </c>
      <c r="BR94" s="112">
        <f t="shared" ca="1" si="143"/>
        <v>99.782483947672517</v>
      </c>
      <c r="BS94" s="10">
        <f t="shared" ca="1" si="102"/>
        <v>-7.184902748920436</v>
      </c>
      <c r="BT94" s="10">
        <f t="shared" ca="1" si="144"/>
        <v>-3.592451374460218</v>
      </c>
      <c r="BU94" s="238"/>
      <c r="BV94" s="35">
        <v>-106.79129716</v>
      </c>
      <c r="BW94" s="103">
        <f t="shared" ca="1" si="172"/>
        <v>101.18918342314403</v>
      </c>
      <c r="BX94" s="10">
        <f t="shared" ca="1" si="103"/>
        <v>-5.7782032734489235</v>
      </c>
      <c r="BY94" s="10">
        <f t="shared" ca="1" si="145"/>
        <v>-2.8891016367244617</v>
      </c>
      <c r="BZ94" s="127"/>
      <c r="CA94" s="35">
        <v>-106.9347484</v>
      </c>
      <c r="CB94" s="103">
        <f t="shared" ca="1" si="146"/>
        <v>103.50307893502256</v>
      </c>
      <c r="CC94" s="10">
        <f t="shared" ca="1" si="104"/>
        <v>-3.4643077615703959</v>
      </c>
      <c r="CD94" s="10">
        <f t="shared" ca="1" si="147"/>
        <v>-1.7321538807851979</v>
      </c>
      <c r="CE94" s="238"/>
      <c r="CF94" s="35">
        <v>-106.93146027</v>
      </c>
      <c r="CG94" s="103">
        <f t="shared" ca="1" si="148"/>
        <v>103.5871212153951</v>
      </c>
      <c r="CH94" s="10">
        <f t="shared" ca="1" si="105"/>
        <v>-3.3802654811978528</v>
      </c>
      <c r="CI94" s="10">
        <f t="shared" ca="1" si="149"/>
        <v>-1.6901327405989264</v>
      </c>
      <c r="CJ94" s="127"/>
      <c r="CK94" s="37">
        <v>-106.94237234000001</v>
      </c>
      <c r="CL94" s="103">
        <f t="shared" ca="1" si="150"/>
        <v>106.09283995347765</v>
      </c>
      <c r="CM94" s="10">
        <f t="shared" ca="1" si="106"/>
        <v>-0.87454674311530312</v>
      </c>
      <c r="CN94" s="10">
        <f t="shared" ca="1" si="151"/>
        <v>-0.43727337155765156</v>
      </c>
      <c r="CO94" s="127"/>
      <c r="CP94" s="37">
        <v>-106.90093697</v>
      </c>
      <c r="CQ94" s="103">
        <f t="shared" ca="1" si="152"/>
        <v>109.14129122564896</v>
      </c>
      <c r="CR94" s="10">
        <f t="shared" ca="1" si="107"/>
        <v>2.1739045290560028</v>
      </c>
      <c r="CS94" s="10">
        <f t="shared" ca="1" si="153"/>
        <v>1.0869522645280014</v>
      </c>
      <c r="CT94" s="238"/>
      <c r="CU94" s="35">
        <v>-106.88107236</v>
      </c>
      <c r="CV94" s="103">
        <f t="shared" ca="1" si="154"/>
        <v>102.85273802006262</v>
      </c>
      <c r="CW94" s="10">
        <f t="shared" ca="1" si="108"/>
        <v>-4.1146486765303365</v>
      </c>
      <c r="CX94" s="10">
        <f t="shared" ca="1" si="155"/>
        <v>-2.0573243382651683</v>
      </c>
      <c r="CY94" s="127"/>
      <c r="CZ94" s="35">
        <v>-106.93332961999999</v>
      </c>
      <c r="DA94" s="103">
        <f t="shared" ca="1" si="156"/>
        <v>107.18193516122847</v>
      </c>
      <c r="DB94" s="10">
        <f t="shared" ca="1" si="109"/>
        <v>0.21454846463551291</v>
      </c>
      <c r="DC94" s="10">
        <f t="shared" ca="1" si="157"/>
        <v>0.10727423231775646</v>
      </c>
      <c r="DD94" s="238"/>
      <c r="DE94" s="35">
        <v>-106.92875085</v>
      </c>
      <c r="DF94" s="103">
        <f t="shared" ca="1" si="158"/>
        <v>105.62963163494432</v>
      </c>
      <c r="DG94" s="10">
        <f t="shared" ca="1" si="110"/>
        <v>-1.337755061648636</v>
      </c>
      <c r="DH94" s="10">
        <f t="shared" ca="1" si="159"/>
        <v>-0.668877530824318</v>
      </c>
      <c r="DI94" s="127"/>
      <c r="DJ94" s="35">
        <v>-106.94064776</v>
      </c>
      <c r="DK94" s="103">
        <f t="shared" ca="1" si="160"/>
        <v>106.98721911854031</v>
      </c>
      <c r="DL94" s="10">
        <f t="shared" ca="1" si="111"/>
        <v>1.9832421947356238E-2</v>
      </c>
      <c r="DM94" s="10">
        <f t="shared" ca="1" si="161"/>
        <v>9.916210973678119E-3</v>
      </c>
      <c r="DN94" s="127"/>
      <c r="DO94" s="65">
        <v>-106.92848601999999</v>
      </c>
      <c r="DP94" s="108">
        <f t="shared" ca="1" si="162"/>
        <v>105.59421816452634</v>
      </c>
      <c r="DQ94" s="10">
        <f t="shared" ca="1" si="112"/>
        <v>-1.3731685320666145</v>
      </c>
      <c r="DR94" s="10">
        <f t="shared" ca="1" si="163"/>
        <v>-0.68658426603330724</v>
      </c>
      <c r="DS94" s="238"/>
      <c r="DT94" s="65">
        <v>-106.85989592999999</v>
      </c>
      <c r="DU94" s="108">
        <f t="shared" ca="1" si="164"/>
        <v>96.58634215724922</v>
      </c>
      <c r="DV94" s="10">
        <f t="shared" ca="1" si="113"/>
        <v>-10.381044539343733</v>
      </c>
      <c r="DW94" s="10">
        <f t="shared" ca="1" si="165"/>
        <v>-5.1905222696718667</v>
      </c>
      <c r="DX94" s="115"/>
      <c r="DY94" s="87">
        <v>-106.93737186</v>
      </c>
      <c r="DZ94" s="113">
        <f t="shared" ca="1" si="166"/>
        <v>106.70252142277359</v>
      </c>
      <c r="EA94" s="10">
        <f t="shared" ca="1" si="114"/>
        <v>-0.26486527381936753</v>
      </c>
      <c r="EB94" s="10">
        <f t="shared" ca="1" si="167"/>
        <v>-0.13243263690968377</v>
      </c>
      <c r="EC94" s="238"/>
      <c r="ED94" s="65">
        <v>-106.92820094</v>
      </c>
      <c r="EE94" s="108">
        <f t="shared" ca="1" si="168"/>
        <v>105.68248985555213</v>
      </c>
      <c r="EF94" s="10">
        <f t="shared" ca="1" si="115"/>
        <v>-1.284896841040819</v>
      </c>
      <c r="EG94" s="10">
        <f t="shared" ca="1" si="169"/>
        <v>-0.64244842052040951</v>
      </c>
      <c r="EH94" s="238"/>
      <c r="EI94" s="87">
        <v>-106.93659159000001</v>
      </c>
      <c r="EJ94" s="113">
        <f t="shared" ca="1" si="170"/>
        <v>106.32793620032621</v>
      </c>
      <c r="EK94" s="10">
        <f t="shared" ca="1" si="116"/>
        <v>-0.63945049626674688</v>
      </c>
      <c r="EL94" s="10">
        <f t="shared" ca="1" si="171"/>
        <v>-0.31972524813337344</v>
      </c>
      <c r="EM94" s="238"/>
      <c r="EN94" s="151"/>
      <c r="EO94" s="113"/>
      <c r="EP94" s="113"/>
      <c r="EQ94" s="113"/>
      <c r="ER94"/>
      <c r="EW94" s="287">
        <v>0</v>
      </c>
      <c r="EX94" s="287">
        <v>0</v>
      </c>
      <c r="EY94" s="287">
        <v>1</v>
      </c>
      <c r="EZ94" s="287">
        <v>0</v>
      </c>
      <c r="FA94" s="287">
        <v>0</v>
      </c>
      <c r="FB94" s="287">
        <v>0</v>
      </c>
      <c r="FC94" s="287">
        <v>0</v>
      </c>
      <c r="FD94" s="287">
        <v>1</v>
      </c>
      <c r="FE94" s="287">
        <v>0</v>
      </c>
      <c r="FF94" s="287">
        <v>0</v>
      </c>
      <c r="FG94" s="287">
        <v>0</v>
      </c>
      <c r="FH94" s="287">
        <v>0</v>
      </c>
      <c r="FI94" s="287">
        <v>0</v>
      </c>
      <c r="FJ94" s="287">
        <v>0</v>
      </c>
      <c r="FK94" s="287">
        <v>0</v>
      </c>
      <c r="FL94" s="287"/>
    </row>
    <row r="95" spans="1:168" x14ac:dyDescent="0.25">
      <c r="A95" s="114" t="s">
        <v>179</v>
      </c>
      <c r="B95" s="235">
        <v>2</v>
      </c>
      <c r="C95" s="114" t="s">
        <v>143</v>
      </c>
      <c r="D95" s="65">
        <v>-0.79704397999999999</v>
      </c>
      <c r="E95" s="108">
        <f t="shared" ca="1" si="117"/>
        <v>-6.8843667260049717</v>
      </c>
      <c r="F95" s="10">
        <f t="shared" ca="1" si="89"/>
        <v>0.16995140001487563</v>
      </c>
      <c r="G95" s="10">
        <f t="shared" ca="1" si="118"/>
        <v>8.4975700007437815E-2</v>
      </c>
      <c r="H95" s="116"/>
      <c r="I95" s="65">
        <v>-0.79595738999999999</v>
      </c>
      <c r="J95" s="108">
        <f t="shared" ca="1" si="119"/>
        <v>-8.140300889144978</v>
      </c>
      <c r="K95" s="10">
        <f t="shared" ca="1" si="90"/>
        <v>-1.0859827631251306</v>
      </c>
      <c r="L95" s="10">
        <f t="shared" ca="1" si="120"/>
        <v>-0.54299138156256532</v>
      </c>
      <c r="M95" s="116"/>
      <c r="N95" s="129">
        <v>-7.9919243099999999</v>
      </c>
      <c r="O95" s="108">
        <f t="shared" ca="1" si="121"/>
        <v>-7.0807801805495396</v>
      </c>
      <c r="P95" s="10">
        <f t="shared" ca="1" si="91"/>
        <v>-2.6462054529692303E-2</v>
      </c>
      <c r="Q95" s="10">
        <f t="shared" ca="1" si="122"/>
        <v>-1.3231027264846151E-2</v>
      </c>
      <c r="R95" s="115"/>
      <c r="S95" s="65">
        <v>-7.9904053099999999</v>
      </c>
      <c r="T95" s="103">
        <f t="shared" ca="1" si="123"/>
        <v>-7.3991813846948284</v>
      </c>
      <c r="U95" s="10">
        <f t="shared" ca="1" si="92"/>
        <v>-0.34486325867498113</v>
      </c>
      <c r="V95" s="10">
        <f t="shared" ca="1" si="124"/>
        <v>-0.17243162933749057</v>
      </c>
      <c r="W95" s="127"/>
      <c r="X95" s="65">
        <v>-7.98888541</v>
      </c>
      <c r="Y95" s="108">
        <f t="shared" ca="1" si="125"/>
        <v>-8.0264268309149678</v>
      </c>
      <c r="Z95" s="10">
        <f t="shared" ca="1" si="93"/>
        <v>-0.97210870489512047</v>
      </c>
      <c r="AA95" s="10">
        <f t="shared" ca="1" si="126"/>
        <v>-0.48605435244756023</v>
      </c>
      <c r="AB95" s="238"/>
      <c r="AC95" s="35">
        <v>-7.9849796399999997</v>
      </c>
      <c r="AD95" s="108">
        <f t="shared" ca="1" si="127"/>
        <v>-8.9245082990802125</v>
      </c>
      <c r="AE95" s="10">
        <f t="shared" ca="1" si="94"/>
        <v>-1.8701901730603652</v>
      </c>
      <c r="AF95" s="10">
        <f t="shared" ca="1" si="128"/>
        <v>-0.93509508653018258</v>
      </c>
      <c r="AG95" s="116"/>
      <c r="AH95" s="65">
        <v>-7.9883676299999999</v>
      </c>
      <c r="AI95" s="108">
        <f t="shared" ca="1" si="129"/>
        <v>-7.2908796063848103</v>
      </c>
      <c r="AJ95" s="10">
        <f t="shared" ca="1" si="95"/>
        <v>-0.23656148036496294</v>
      </c>
      <c r="AK95" s="10">
        <f t="shared" ca="1" si="130"/>
        <v>-0.11828074018248147</v>
      </c>
      <c r="AL95" s="127"/>
      <c r="AM95" s="65">
        <v>-7.98771495</v>
      </c>
      <c r="AN95" s="108">
        <f t="shared" ca="1" si="131"/>
        <v>-7.2896371385651157</v>
      </c>
      <c r="AO95" s="10">
        <f t="shared" ca="1" si="96"/>
        <v>-0.23531901254526844</v>
      </c>
      <c r="AP95" s="10">
        <f t="shared" ca="1" si="132"/>
        <v>-0.11765950627263422</v>
      </c>
      <c r="AQ95" s="238"/>
      <c r="AR95" s="65">
        <v>-7.9857829000000002</v>
      </c>
      <c r="AS95" s="108">
        <f t="shared" ca="1" si="133"/>
        <v>-7.2194941825450432</v>
      </c>
      <c r="AT95" s="10">
        <f t="shared" ca="1" si="97"/>
        <v>-0.16517605652519585</v>
      </c>
      <c r="AU95" s="10">
        <f t="shared" ca="1" si="134"/>
        <v>-8.2588028262597923E-2</v>
      </c>
      <c r="AV95" s="127"/>
      <c r="AW95" s="65">
        <v>-7.9922843099999996</v>
      </c>
      <c r="AX95" s="108">
        <f t="shared" ca="1" si="135"/>
        <v>-7.0949367835898904</v>
      </c>
      <c r="AY95" s="10">
        <f t="shared" ca="1" si="98"/>
        <v>-4.0618657570043126E-2</v>
      </c>
      <c r="AZ95" s="10">
        <f t="shared" ca="1" si="136"/>
        <v>-2.0309328785021563E-2</v>
      </c>
      <c r="BA95" s="238"/>
      <c r="BB95" s="65">
        <v>-7.9907173900000004</v>
      </c>
      <c r="BC95" s="108">
        <f t="shared" ca="1" si="137"/>
        <v>-7.1596831622093209</v>
      </c>
      <c r="BD95" s="10">
        <f t="shared" ca="1" si="99"/>
        <v>-0.10536503618947357</v>
      </c>
      <c r="BE95" s="10">
        <f t="shared" ca="1" si="138"/>
        <v>-5.2682518094736785E-2</v>
      </c>
      <c r="BF95" s="127"/>
      <c r="BG95" s="65">
        <v>-7.9926361699999999</v>
      </c>
      <c r="BH95" s="108">
        <f t="shared" ca="1" si="139"/>
        <v>-7.0722115451550609</v>
      </c>
      <c r="BI95" s="10">
        <f t="shared" ca="1" si="100"/>
        <v>-1.7893419135213584E-2</v>
      </c>
      <c r="BJ95" s="10">
        <f t="shared" ca="1" si="140"/>
        <v>-8.946709567606792E-3</v>
      </c>
      <c r="BK95" s="127"/>
      <c r="BL95" s="65">
        <v>-7.9927738100000001</v>
      </c>
      <c r="BM95" s="108">
        <f t="shared" ca="1" si="141"/>
        <v>-7.0543181260198473</v>
      </c>
      <c r="BN95" s="10">
        <f t="shared" ca="1" si="101"/>
        <v>0</v>
      </c>
      <c r="BO95" s="10">
        <f t="shared" ca="1" si="142"/>
        <v>0</v>
      </c>
      <c r="BQ95" s="124">
        <v>-7.98636298</v>
      </c>
      <c r="BR95" s="112">
        <f t="shared" ca="1" si="143"/>
        <v>-7.540032054834886</v>
      </c>
      <c r="BS95" s="10">
        <f t="shared" ca="1" si="102"/>
        <v>-0.48571392881503872</v>
      </c>
      <c r="BT95" s="10">
        <f t="shared" ca="1" si="144"/>
        <v>-0.24285696440751936</v>
      </c>
      <c r="BU95" s="238"/>
      <c r="BV95" s="35">
        <v>-7.9828015499999996</v>
      </c>
      <c r="BW95" s="103">
        <f t="shared" ca="1" si="172"/>
        <v>-6.3862940074353594</v>
      </c>
      <c r="BX95" s="10">
        <f t="shared" ca="1" si="103"/>
        <v>0.66802411858448796</v>
      </c>
      <c r="BY95" s="10">
        <f t="shared" ca="1" si="145"/>
        <v>0.33401205929224398</v>
      </c>
      <c r="BZ95" s="127"/>
      <c r="CA95" s="35">
        <v>-7.9910820500000002</v>
      </c>
      <c r="CB95" s="103">
        <f t="shared" ca="1" si="146"/>
        <v>-7.5870293413898988</v>
      </c>
      <c r="CC95" s="10">
        <f t="shared" ca="1" si="104"/>
        <v>-0.53271121537005151</v>
      </c>
      <c r="CD95" s="10">
        <f t="shared" ca="1" si="147"/>
        <v>-0.26635560768502575</v>
      </c>
      <c r="CE95" s="238"/>
      <c r="CF95" s="35">
        <v>-7.9909010699999996</v>
      </c>
      <c r="CG95" s="103">
        <f t="shared" ca="1" si="148"/>
        <v>-7.6517537571947409</v>
      </c>
      <c r="CH95" s="10">
        <f t="shared" ca="1" si="105"/>
        <v>-0.59743563117489362</v>
      </c>
      <c r="CI95" s="10">
        <f t="shared" ca="1" si="149"/>
        <v>-0.29871781558744681</v>
      </c>
      <c r="CJ95" s="127"/>
      <c r="CK95" s="37">
        <v>-7.9924753500000003</v>
      </c>
      <c r="CL95" s="103">
        <f t="shared" ca="1" si="150"/>
        <v>-7.1685310391096104</v>
      </c>
      <c r="CM95" s="10">
        <f t="shared" ca="1" si="106"/>
        <v>-0.11421291308976311</v>
      </c>
      <c r="CN95" s="10">
        <f t="shared" ca="1" si="151"/>
        <v>-5.7106456544881556E-2</v>
      </c>
      <c r="CO95" s="127"/>
      <c r="CP95" s="37">
        <v>-7.9912341700000002</v>
      </c>
      <c r="CQ95" s="103">
        <f t="shared" ca="1" si="152"/>
        <v>-7.0507538748997733</v>
      </c>
      <c r="CR95" s="10">
        <f t="shared" ca="1" si="107"/>
        <v>3.564251120073969E-3</v>
      </c>
      <c r="CS95" s="10">
        <f t="shared" ca="1" si="153"/>
        <v>1.7821255600369845E-3</v>
      </c>
      <c r="CT95" s="238"/>
      <c r="CU95" s="35">
        <v>-7.9863880900000002</v>
      </c>
      <c r="CV95" s="103">
        <f t="shared" ca="1" si="154"/>
        <v>-7.5791446908046076</v>
      </c>
      <c r="CW95" s="10">
        <f t="shared" ca="1" si="108"/>
        <v>-0.52482656478476031</v>
      </c>
      <c r="CX95" s="10">
        <f t="shared" ca="1" si="155"/>
        <v>-0.26241328239238015</v>
      </c>
      <c r="CY95" s="127"/>
      <c r="CZ95" s="35">
        <v>-7.9923965299999997</v>
      </c>
      <c r="DA95" s="103">
        <f t="shared" ca="1" si="156"/>
        <v>-7.1022755013445984</v>
      </c>
      <c r="DB95" s="10">
        <f t="shared" ca="1" si="109"/>
        <v>-4.7957375324751084E-2</v>
      </c>
      <c r="DC95" s="10">
        <f t="shared" ca="1" si="157"/>
        <v>-2.3978687662375542E-2</v>
      </c>
      <c r="DD95" s="238"/>
      <c r="DE95" s="35">
        <v>-7.99131459</v>
      </c>
      <c r="DF95" s="103">
        <f t="shared" ca="1" si="158"/>
        <v>-7.3250160959846777</v>
      </c>
      <c r="DG95" s="10">
        <f t="shared" ca="1" si="110"/>
        <v>-0.27069796996483042</v>
      </c>
      <c r="DH95" s="10">
        <f t="shared" ca="1" si="159"/>
        <v>-0.13534898498241521</v>
      </c>
      <c r="DI95" s="127"/>
      <c r="DJ95" s="35">
        <v>-7.9921414100000003</v>
      </c>
      <c r="DK95" s="103">
        <f t="shared" ca="1" si="160"/>
        <v>-7.1463046703303714</v>
      </c>
      <c r="DL95" s="10">
        <f t="shared" ca="1" si="111"/>
        <v>-9.198654431052411E-2</v>
      </c>
      <c r="DM95" s="10">
        <f t="shared" ca="1" si="161"/>
        <v>-4.5993272155262055E-2</v>
      </c>
      <c r="DN95" s="127"/>
      <c r="DO95" s="65">
        <v>-7.9890186099999996</v>
      </c>
      <c r="DP95" s="108">
        <f t="shared" ca="1" si="162"/>
        <v>-7.5705321297803962</v>
      </c>
      <c r="DQ95" s="10">
        <f t="shared" ca="1" si="112"/>
        <v>-0.51621400376054893</v>
      </c>
      <c r="DR95" s="10">
        <f t="shared" ca="1" si="163"/>
        <v>-0.25810700188027447</v>
      </c>
      <c r="DS95" s="238"/>
      <c r="DT95" s="65">
        <v>-7.98140597</v>
      </c>
      <c r="DU95" s="108">
        <f t="shared" ca="1" si="164"/>
        <v>-6.8697551789401556</v>
      </c>
      <c r="DV95" s="10">
        <f t="shared" ca="1" si="113"/>
        <v>0.18456294707969167</v>
      </c>
      <c r="DW95" s="10">
        <f t="shared" ca="1" si="165"/>
        <v>9.2281473539845837E-2</v>
      </c>
      <c r="DX95" s="115"/>
      <c r="DY95" s="87">
        <v>-7.9923046700000002</v>
      </c>
      <c r="DZ95" s="113">
        <f t="shared" ca="1" si="166"/>
        <v>-7.0986516368696071</v>
      </c>
      <c r="EA95" s="10">
        <f t="shared" ca="1" si="114"/>
        <v>-4.4333510849759783E-2</v>
      </c>
      <c r="EB95" s="10">
        <f t="shared" ca="1" si="167"/>
        <v>-2.2166755424879891E-2</v>
      </c>
      <c r="EC95" s="238"/>
      <c r="ED95" s="65">
        <v>-7.9888156600000002</v>
      </c>
      <c r="EE95" s="108">
        <f t="shared" ca="1" si="168"/>
        <v>-7.5065042489652214</v>
      </c>
      <c r="EF95" s="10">
        <f t="shared" ca="1" si="115"/>
        <v>-0.45218612294537408</v>
      </c>
      <c r="EG95" s="10">
        <f t="shared" ca="1" si="169"/>
        <v>-0.22609306147268704</v>
      </c>
      <c r="EH95" s="238"/>
      <c r="EI95" s="87">
        <v>-7.9919439800000003</v>
      </c>
      <c r="EJ95" s="113">
        <f t="shared" ca="1" si="170"/>
        <v>-7.1026331814746539</v>
      </c>
      <c r="EK95" s="10">
        <f t="shared" ca="1" si="116"/>
        <v>-4.8315055454806632E-2</v>
      </c>
      <c r="EL95" s="10">
        <f t="shared" ca="1" si="171"/>
        <v>-2.4157527727403316E-2</v>
      </c>
      <c r="EM95" s="238"/>
      <c r="EN95" s="151"/>
      <c r="EO95" s="113"/>
      <c r="EP95" s="113"/>
      <c r="EQ95" s="113"/>
      <c r="ER95"/>
      <c r="EW95" s="287">
        <v>0</v>
      </c>
      <c r="EX95" s="287">
        <v>0</v>
      </c>
      <c r="EY95" s="287">
        <v>0</v>
      </c>
      <c r="EZ95" s="287">
        <v>1</v>
      </c>
      <c r="FA95" s="287">
        <v>0</v>
      </c>
      <c r="FB95" s="287">
        <v>0</v>
      </c>
      <c r="FC95" s="287">
        <v>0</v>
      </c>
      <c r="FD95" s="287">
        <v>1</v>
      </c>
      <c r="FE95" s="287">
        <v>0</v>
      </c>
      <c r="FF95" s="287">
        <v>0</v>
      </c>
      <c r="FG95" s="287">
        <v>0</v>
      </c>
      <c r="FH95" s="287">
        <v>0</v>
      </c>
      <c r="FI95" s="287">
        <v>0</v>
      </c>
      <c r="FJ95" s="287">
        <v>0</v>
      </c>
      <c r="FK95" s="287">
        <v>0</v>
      </c>
      <c r="FL95" s="287"/>
    </row>
    <row r="96" spans="1:168" x14ac:dyDescent="0.25">
      <c r="A96" s="128" t="s">
        <v>80</v>
      </c>
      <c r="B96" s="234">
        <v>5</v>
      </c>
      <c r="C96" s="114" t="s">
        <v>144</v>
      </c>
      <c r="D96" s="65">
        <v>-8.1112946899999994</v>
      </c>
      <c r="E96" s="108">
        <f t="shared" ca="1" si="117"/>
        <v>152.3943068787294</v>
      </c>
      <c r="F96" s="10">
        <f t="shared" ca="1" si="89"/>
        <v>-1.4402241438048122</v>
      </c>
      <c r="G96" s="10">
        <f t="shared" ca="1" si="118"/>
        <v>-0.28804482876096243</v>
      </c>
      <c r="H96" s="116"/>
      <c r="I96" s="65">
        <v>-8.1550172399999994</v>
      </c>
      <c r="J96" s="108">
        <f t="shared" ca="1" si="119"/>
        <v>154.10889050751493</v>
      </c>
      <c r="K96" s="10">
        <f t="shared" ca="1" si="90"/>
        <v>0.27435948498072094</v>
      </c>
      <c r="L96" s="10">
        <f t="shared" ca="1" si="120"/>
        <v>5.4871896996144184E-2</v>
      </c>
      <c r="M96" s="116"/>
      <c r="N96" s="129">
        <v>-40.306926930000003</v>
      </c>
      <c r="O96" s="108">
        <f t="shared" ca="1" si="121"/>
        <v>154.25095227002654</v>
      </c>
      <c r="P96" s="10">
        <f t="shared" ca="1" si="91"/>
        <v>0.41642124749233744</v>
      </c>
      <c r="Q96" s="10">
        <f t="shared" ca="1" si="122"/>
        <v>8.3284249498467494E-2</v>
      </c>
      <c r="R96" s="115"/>
      <c r="S96" s="65">
        <v>-40.305291859999997</v>
      </c>
      <c r="T96" s="103">
        <f t="shared" ca="1" si="123"/>
        <v>154.68047904297808</v>
      </c>
      <c r="U96" s="10">
        <f t="shared" ca="1" si="92"/>
        <v>0.84594802044387052</v>
      </c>
      <c r="V96" s="10">
        <f t="shared" ca="1" si="124"/>
        <v>0.16918960408877409</v>
      </c>
      <c r="W96" s="127"/>
      <c r="X96" s="65">
        <v>-40.295923989999999</v>
      </c>
      <c r="Y96" s="108">
        <f t="shared" ca="1" si="125"/>
        <v>154.41389753205107</v>
      </c>
      <c r="Z96" s="10">
        <f t="shared" ca="1" si="93"/>
        <v>0.5793665095168592</v>
      </c>
      <c r="AA96" s="10">
        <f t="shared" ca="1" si="126"/>
        <v>0.11587330190337183</v>
      </c>
      <c r="AB96" s="238"/>
      <c r="AC96" s="35">
        <v>-40.289353589999997</v>
      </c>
      <c r="AD96" s="108">
        <f t="shared" ca="1" si="127"/>
        <v>155.35290199965146</v>
      </c>
      <c r="AE96" s="10">
        <f t="shared" ca="1" si="94"/>
        <v>1.5183709771172573</v>
      </c>
      <c r="AF96" s="10">
        <f t="shared" ca="1" si="128"/>
        <v>0.30367419542345148</v>
      </c>
      <c r="AG96" s="116"/>
      <c r="AH96" s="65">
        <v>-40.300814610000003</v>
      </c>
      <c r="AI96" s="108">
        <f t="shared" ca="1" si="129"/>
        <v>153.83105462267639</v>
      </c>
      <c r="AJ96" s="10">
        <f t="shared" ca="1" si="95"/>
        <v>-3.476399857817114E-3</v>
      </c>
      <c r="AK96" s="10">
        <f t="shared" ca="1" si="130"/>
        <v>-6.9527997156342285E-4</v>
      </c>
      <c r="AL96" s="127"/>
      <c r="AM96" s="65">
        <v>-40.286594950000001</v>
      </c>
      <c r="AN96" s="108">
        <f t="shared" ca="1" si="131"/>
        <v>153.96551097610239</v>
      </c>
      <c r="AO96" s="10">
        <f t="shared" ca="1" si="96"/>
        <v>0.13097995356818615</v>
      </c>
      <c r="AP96" s="10">
        <f t="shared" ca="1" si="132"/>
        <v>2.6195990713637228E-2</v>
      </c>
      <c r="AQ96" s="238"/>
      <c r="AR96" s="65">
        <v>-40.281278399999998</v>
      </c>
      <c r="AS96" s="108">
        <f t="shared" ca="1" si="133"/>
        <v>153.52067612109335</v>
      </c>
      <c r="AT96" s="10">
        <f t="shared" ca="1" si="97"/>
        <v>-0.31385490144086248</v>
      </c>
      <c r="AU96" s="10">
        <f t="shared" ca="1" si="134"/>
        <v>-6.277098028817249E-2</v>
      </c>
      <c r="AV96" s="127"/>
      <c r="AW96" s="65">
        <v>-40.30909733</v>
      </c>
      <c r="AX96" s="108">
        <f t="shared" ca="1" si="135"/>
        <v>153.81633326153559</v>
      </c>
      <c r="AY96" s="10">
        <f t="shared" ca="1" si="98"/>
        <v>-1.8197760998617696E-2</v>
      </c>
      <c r="AZ96" s="10">
        <f t="shared" ca="1" si="136"/>
        <v>-3.6395521997235392E-3</v>
      </c>
      <c r="BA96" s="238"/>
      <c r="BB96" s="65">
        <v>-40.307951969999998</v>
      </c>
      <c r="BC96" s="108">
        <f t="shared" ca="1" si="137"/>
        <v>154.15876492283334</v>
      </c>
      <c r="BD96" s="10">
        <f t="shared" ca="1" si="99"/>
        <v>0.32423390029913435</v>
      </c>
      <c r="BE96" s="10">
        <f t="shared" ca="1" si="138"/>
        <v>6.4846780059826872E-2</v>
      </c>
      <c r="BF96" s="127"/>
      <c r="BG96" s="65">
        <v>-40.310975470000002</v>
      </c>
      <c r="BH96" s="108">
        <f t="shared" ca="1" si="139"/>
        <v>153.83374977382923</v>
      </c>
      <c r="BI96" s="10">
        <f t="shared" ca="1" si="100"/>
        <v>-7.8124870498186283E-4</v>
      </c>
      <c r="BJ96" s="10">
        <f t="shared" ca="1" si="140"/>
        <v>-1.5624974099637257E-4</v>
      </c>
      <c r="BK96" s="127"/>
      <c r="BL96" s="65">
        <v>-40.311056749999999</v>
      </c>
      <c r="BM96" s="108">
        <f t="shared" ca="1" si="141"/>
        <v>153.83453102253421</v>
      </c>
      <c r="BN96" s="10">
        <f t="shared" ca="1" si="101"/>
        <v>0</v>
      </c>
      <c r="BO96" s="10">
        <f t="shared" ca="1" si="142"/>
        <v>0</v>
      </c>
      <c r="BQ96" s="124">
        <v>-40.284256220000003</v>
      </c>
      <c r="BR96" s="112">
        <f t="shared" ca="1" si="143"/>
        <v>154.98395808310374</v>
      </c>
      <c r="BS96" s="10">
        <f t="shared" ca="1" si="102"/>
        <v>1.1494270605695363</v>
      </c>
      <c r="BT96" s="10">
        <f t="shared" ca="1" si="144"/>
        <v>0.22988541211390726</v>
      </c>
      <c r="BU96" s="238"/>
      <c r="BV96" s="35">
        <v>-40.258092269999999</v>
      </c>
      <c r="BW96" s="103">
        <f t="shared" ca="1" si="172"/>
        <v>157.22665328628943</v>
      </c>
      <c r="BX96" s="10">
        <f t="shared" ca="1" si="103"/>
        <v>3.3921222637552262</v>
      </c>
      <c r="BY96" s="10">
        <f t="shared" ca="1" si="145"/>
        <v>0.67842445275104524</v>
      </c>
      <c r="BZ96" s="127"/>
      <c r="CA96" s="35">
        <v>-40.307756269999999</v>
      </c>
      <c r="CB96" s="103">
        <f t="shared" ca="1" si="146"/>
        <v>153.46688291206951</v>
      </c>
      <c r="CC96" s="10">
        <f t="shared" ca="1" si="104"/>
        <v>-0.36764811046469958</v>
      </c>
      <c r="CD96" s="10">
        <f t="shared" ca="1" si="147"/>
        <v>-7.3529622092939922E-2</v>
      </c>
      <c r="CE96" s="238"/>
      <c r="CF96" s="35">
        <v>-40.305393889999998</v>
      </c>
      <c r="CG96" s="103">
        <f t="shared" ca="1" si="148"/>
        <v>153.42150146118885</v>
      </c>
      <c r="CH96" s="10">
        <f t="shared" ca="1" si="105"/>
        <v>-0.41302956134535407</v>
      </c>
      <c r="CI96" s="10">
        <f t="shared" ca="1" si="149"/>
        <v>-8.2605912269070811E-2</v>
      </c>
      <c r="CJ96" s="127"/>
      <c r="CK96" s="37">
        <v>-40.310518080000001</v>
      </c>
      <c r="CL96" s="103">
        <f t="shared" ca="1" si="150"/>
        <v>153.8109021711393</v>
      </c>
      <c r="CM96" s="10">
        <f t="shared" ca="1" si="106"/>
        <v>-2.362885139490345E-2</v>
      </c>
      <c r="CN96" s="10">
        <f t="shared" ca="1" si="151"/>
        <v>-4.7257702789806899E-3</v>
      </c>
      <c r="CO96" s="127"/>
      <c r="CP96" s="37">
        <v>-40.297037240000002</v>
      </c>
      <c r="CQ96" s="103">
        <f t="shared" ca="1" si="152"/>
        <v>153.93474107228965</v>
      </c>
      <c r="CR96" s="10">
        <f t="shared" ca="1" si="107"/>
        <v>0.10021004975544656</v>
      </c>
      <c r="CS96" s="10">
        <f t="shared" ca="1" si="153"/>
        <v>2.0042009951089311E-2</v>
      </c>
      <c r="CT96" s="238"/>
      <c r="CU96" s="35">
        <v>-40.2844628</v>
      </c>
      <c r="CV96" s="103">
        <f t="shared" ca="1" si="154"/>
        <v>153.49022624686586</v>
      </c>
      <c r="CW96" s="10">
        <f t="shared" ca="1" si="108"/>
        <v>-0.34430477566834838</v>
      </c>
      <c r="CX96" s="10">
        <f t="shared" ca="1" si="155"/>
        <v>-6.8860955133669674E-2</v>
      </c>
      <c r="CY96" s="127"/>
      <c r="CZ96" s="35">
        <v>-40.307592419999999</v>
      </c>
      <c r="DA96" s="103">
        <f t="shared" ca="1" si="156"/>
        <v>153.85896936053922</v>
      </c>
      <c r="DB96" s="10">
        <f t="shared" ca="1" si="109"/>
        <v>2.4438338005012383E-2</v>
      </c>
      <c r="DC96" s="10">
        <f t="shared" ca="1" si="157"/>
        <v>4.887667601002477E-3</v>
      </c>
      <c r="DD96" s="238"/>
      <c r="DE96" s="35">
        <v>-40.306576640000003</v>
      </c>
      <c r="DF96" s="103">
        <f t="shared" ca="1" si="158"/>
        <v>153.97699752835032</v>
      </c>
      <c r="DG96" s="10">
        <f t="shared" ca="1" si="110"/>
        <v>0.14246650581611675</v>
      </c>
      <c r="DH96" s="10">
        <f t="shared" ca="1" si="159"/>
        <v>2.849330116322335E-2</v>
      </c>
      <c r="DI96" s="127"/>
      <c r="DJ96" s="35">
        <v>-40.3096818</v>
      </c>
      <c r="DK96" s="103">
        <f t="shared" ca="1" si="160"/>
        <v>153.91151068910926</v>
      </c>
      <c r="DL96" s="10">
        <f t="shared" ca="1" si="111"/>
        <v>7.6979666575056171E-2</v>
      </c>
      <c r="DM96" s="10">
        <f t="shared" ca="1" si="161"/>
        <v>1.5395933315011235E-2</v>
      </c>
      <c r="DN96" s="127"/>
      <c r="DO96" s="65">
        <v>-40.300176919999998</v>
      </c>
      <c r="DP96" s="108">
        <f t="shared" ca="1" si="162"/>
        <v>154.9948673270685</v>
      </c>
      <c r="DQ96" s="10">
        <f t="shared" ca="1" si="112"/>
        <v>1.1603363045342974</v>
      </c>
      <c r="DR96" s="10">
        <f t="shared" ca="1" si="163"/>
        <v>0.23206726090685947</v>
      </c>
      <c r="DS96" s="238"/>
      <c r="DT96" s="65">
        <v>-40.204396490000001</v>
      </c>
      <c r="DU96" s="108">
        <f t="shared" ca="1" si="164"/>
        <v>158.57545564388531</v>
      </c>
      <c r="DV96" s="10">
        <f t="shared" ca="1" si="113"/>
        <v>4.7409246213510983</v>
      </c>
      <c r="DW96" s="10">
        <f t="shared" ca="1" si="165"/>
        <v>0.94818492427021961</v>
      </c>
      <c r="DX96" s="115"/>
      <c r="DY96" s="87">
        <v>-40.307107250000001</v>
      </c>
      <c r="DZ96" s="113">
        <f t="shared" ca="1" si="166"/>
        <v>153.70396522490464</v>
      </c>
      <c r="EA96" s="10">
        <f t="shared" ca="1" si="114"/>
        <v>-0.13056579762957199</v>
      </c>
      <c r="EB96" s="10">
        <f t="shared" ca="1" si="167"/>
        <v>-2.6113159525914399E-2</v>
      </c>
      <c r="EC96" s="238"/>
      <c r="ED96" s="65">
        <v>-40.29672936</v>
      </c>
      <c r="EE96" s="108">
        <f t="shared" ca="1" si="168"/>
        <v>154.11096756230344</v>
      </c>
      <c r="EF96" s="10">
        <f t="shared" ca="1" si="115"/>
        <v>0.27643653976923588</v>
      </c>
      <c r="EG96" s="10">
        <f t="shared" ca="1" si="169"/>
        <v>5.5287307953847176E-2</v>
      </c>
      <c r="EH96" s="238"/>
      <c r="EI96" s="87">
        <v>-40.306405759999997</v>
      </c>
      <c r="EJ96" s="113">
        <f t="shared" ca="1" si="170"/>
        <v>154.09194148942763</v>
      </c>
      <c r="EK96" s="10">
        <f t="shared" ca="1" si="116"/>
        <v>0.25741046689341829</v>
      </c>
      <c r="EL96" s="10">
        <f t="shared" ca="1" si="171"/>
        <v>5.148209337868366E-2</v>
      </c>
      <c r="EM96" s="238"/>
      <c r="EN96" s="151"/>
      <c r="EO96" s="113"/>
      <c r="EP96" s="113"/>
      <c r="EQ96" s="113"/>
      <c r="ER96"/>
      <c r="EW96" s="287">
        <v>1</v>
      </c>
      <c r="EX96" s="287">
        <v>0</v>
      </c>
      <c r="EY96" s="287">
        <v>0</v>
      </c>
      <c r="EZ96" s="287">
        <v>4</v>
      </c>
      <c r="FA96" s="287">
        <v>0</v>
      </c>
      <c r="FB96" s="287">
        <v>0</v>
      </c>
      <c r="FC96" s="287">
        <v>0</v>
      </c>
      <c r="FD96" s="287">
        <v>0</v>
      </c>
      <c r="FE96" s="287">
        <v>0</v>
      </c>
      <c r="FF96" s="287">
        <v>0</v>
      </c>
      <c r="FG96" s="287">
        <v>0</v>
      </c>
      <c r="FH96" s="287">
        <v>0</v>
      </c>
      <c r="FI96" s="287">
        <v>0</v>
      </c>
      <c r="FJ96" s="287">
        <v>0</v>
      </c>
      <c r="FK96" s="287">
        <v>0</v>
      </c>
      <c r="FL96" s="287"/>
    </row>
    <row r="97" spans="1:168" x14ac:dyDescent="0.25">
      <c r="A97" s="128" t="s">
        <v>80</v>
      </c>
      <c r="B97" s="234">
        <v>12</v>
      </c>
      <c r="C97" s="114" t="s">
        <v>145</v>
      </c>
      <c r="D97" s="65">
        <v>-37.95803858</v>
      </c>
      <c r="E97" s="108">
        <f t="shared" ca="1" si="117"/>
        <v>461.70777194602687</v>
      </c>
      <c r="F97" s="10">
        <f t="shared" ca="1" si="89"/>
        <v>-2.452794629022037</v>
      </c>
      <c r="G97" s="10">
        <f t="shared" ca="1" si="118"/>
        <v>-0.20439955241850308</v>
      </c>
      <c r="H97" s="116"/>
      <c r="I97" s="65">
        <v>-38.160715170000003</v>
      </c>
      <c r="J97" s="108">
        <f t="shared" ca="1" si="119"/>
        <v>454.93715063890562</v>
      </c>
      <c r="K97" s="10">
        <f t="shared" ca="1" si="90"/>
        <v>-9.223415936143283</v>
      </c>
      <c r="L97" s="10">
        <f t="shared" ca="1" si="120"/>
        <v>-0.76861799467860692</v>
      </c>
      <c r="M97" s="116"/>
      <c r="N97" s="129">
        <v>-193.39621686000001</v>
      </c>
      <c r="O97" s="108">
        <f t="shared" ca="1" si="121"/>
        <v>465.22888809737259</v>
      </c>
      <c r="P97" s="10">
        <f t="shared" ca="1" si="91"/>
        <v>1.0683215223236857</v>
      </c>
      <c r="Q97" s="10">
        <f t="shared" ca="1" si="122"/>
        <v>8.9026793526973805E-2</v>
      </c>
      <c r="R97" s="115"/>
      <c r="S97" s="65">
        <v>-193.38779155</v>
      </c>
      <c r="T97" s="103">
        <f t="shared" ca="1" si="123"/>
        <v>466.25252784134386</v>
      </c>
      <c r="U97" s="10">
        <f t="shared" ca="1" si="92"/>
        <v>2.0919612662949589</v>
      </c>
      <c r="V97" s="10">
        <f t="shared" ca="1" si="124"/>
        <v>0.17433010552457992</v>
      </c>
      <c r="W97" s="127"/>
      <c r="X97" s="65">
        <v>-193.34195405</v>
      </c>
      <c r="Y97" s="108">
        <f t="shared" ca="1" si="125"/>
        <v>465.28948350394404</v>
      </c>
      <c r="Z97" s="10">
        <f t="shared" ca="1" si="93"/>
        <v>1.1289169288951371</v>
      </c>
      <c r="AA97" s="10">
        <f t="shared" ca="1" si="126"/>
        <v>9.4076410741261426E-2</v>
      </c>
      <c r="AB97" s="238"/>
      <c r="AC97" s="35">
        <v>-193.31408561999999</v>
      </c>
      <c r="AD97" s="108">
        <f t="shared" ca="1" si="127"/>
        <v>468.91493557668929</v>
      </c>
      <c r="AE97" s="10">
        <f t="shared" ca="1" si="94"/>
        <v>4.7543690016403843</v>
      </c>
      <c r="AF97" s="10">
        <f t="shared" ca="1" si="128"/>
        <v>0.39619741680336534</v>
      </c>
      <c r="AG97" s="116"/>
      <c r="AH97" s="65">
        <v>-193.39167322</v>
      </c>
      <c r="AI97" s="108">
        <f t="shared" ca="1" si="129"/>
        <v>464.03583974865029</v>
      </c>
      <c r="AJ97" s="10">
        <f t="shared" ca="1" si="95"/>
        <v>-0.12472682639861432</v>
      </c>
      <c r="AK97" s="10">
        <f t="shared" ca="1" si="130"/>
        <v>-1.0393902199884527E-2</v>
      </c>
      <c r="AL97" s="127"/>
      <c r="AM97" s="65">
        <v>-193.29862699</v>
      </c>
      <c r="AN97" s="108">
        <f t="shared" ca="1" si="131"/>
        <v>464.61926310386013</v>
      </c>
      <c r="AO97" s="10">
        <f t="shared" ca="1" si="96"/>
        <v>0.45869652881123102</v>
      </c>
      <c r="AP97" s="10">
        <f t="shared" ca="1" si="132"/>
        <v>3.8224710734269252E-2</v>
      </c>
      <c r="AQ97" s="238"/>
      <c r="AR97" s="65">
        <v>-193.28427690999999</v>
      </c>
      <c r="AS97" s="108">
        <f t="shared" ca="1" si="133"/>
        <v>464.33216518618156</v>
      </c>
      <c r="AT97" s="10">
        <f t="shared" ca="1" si="97"/>
        <v>0.17159861113265151</v>
      </c>
      <c r="AU97" s="10">
        <f t="shared" ca="1" si="134"/>
        <v>1.4299884261054293E-2</v>
      </c>
      <c r="AV97" s="127"/>
      <c r="AW97" s="65">
        <v>-193.40971780000001</v>
      </c>
      <c r="AX97" s="108">
        <f t="shared" ca="1" si="135"/>
        <v>464.36646482813273</v>
      </c>
      <c r="AY97" s="10">
        <f t="shared" ca="1" si="98"/>
        <v>0.2058982530838307</v>
      </c>
      <c r="AZ97" s="10">
        <f t="shared" ca="1" si="136"/>
        <v>1.7158187756985892E-2</v>
      </c>
      <c r="BA97" s="238"/>
      <c r="BB97" s="65">
        <v>-193.40499788</v>
      </c>
      <c r="BC97" s="108">
        <f t="shared" ca="1" si="137"/>
        <v>465.38591281197603</v>
      </c>
      <c r="BD97" s="10">
        <f t="shared" ca="1" si="99"/>
        <v>1.2253462369271233</v>
      </c>
      <c r="BE97" s="10">
        <f t="shared" ca="1" si="138"/>
        <v>0.10211218641059361</v>
      </c>
      <c r="BF97" s="127"/>
      <c r="BG97" s="65">
        <v>-193.41886847999999</v>
      </c>
      <c r="BH97" s="108">
        <f t="shared" ca="1" si="139"/>
        <v>464.23943818124383</v>
      </c>
      <c r="BI97" s="10">
        <f t="shared" ca="1" si="100"/>
        <v>7.8871606194923061E-2</v>
      </c>
      <c r="BJ97" s="10">
        <f t="shared" ca="1" si="140"/>
        <v>6.5726338495769214E-3</v>
      </c>
      <c r="BK97" s="127"/>
      <c r="BL97" s="65">
        <v>-193.41919372000001</v>
      </c>
      <c r="BM97" s="108">
        <f t="shared" ca="1" si="141"/>
        <v>464.1605665750489</v>
      </c>
      <c r="BN97" s="10">
        <f t="shared" ca="1" si="101"/>
        <v>0</v>
      </c>
      <c r="BO97" s="10">
        <f t="shared" ca="1" si="142"/>
        <v>0</v>
      </c>
      <c r="BQ97" s="124">
        <v>-193.28640955</v>
      </c>
      <c r="BR97" s="112">
        <f t="shared" ca="1" si="143"/>
        <v>466.84616076796789</v>
      </c>
      <c r="BS97" s="10">
        <f t="shared" ca="1" si="102"/>
        <v>2.6855941929189839</v>
      </c>
      <c r="BT97" s="10">
        <f t="shared" ca="1" si="144"/>
        <v>0.22379951607658199</v>
      </c>
      <c r="BU97" s="238"/>
      <c r="BV97" s="35">
        <v>-193.17628436000001</v>
      </c>
      <c r="BW97" s="103">
        <f t="shared" ca="1" si="172"/>
        <v>476.64733051552065</v>
      </c>
      <c r="BX97" s="10">
        <f t="shared" ca="1" si="103"/>
        <v>12.486763940471747</v>
      </c>
      <c r="BY97" s="10">
        <f t="shared" ca="1" si="145"/>
        <v>1.0405636617059788</v>
      </c>
      <c r="BZ97" s="127"/>
      <c r="CA97" s="35">
        <v>-193.40816784</v>
      </c>
      <c r="CB97" s="103">
        <f t="shared" ca="1" si="146"/>
        <v>463.22125149049236</v>
      </c>
      <c r="CC97" s="10">
        <f t="shared" ca="1" si="104"/>
        <v>-0.93931508455654011</v>
      </c>
      <c r="CD97" s="10">
        <f t="shared" ca="1" si="147"/>
        <v>-7.8276257046378347E-2</v>
      </c>
      <c r="CE97" s="238"/>
      <c r="CF97" s="35">
        <v>-193.39899019999999</v>
      </c>
      <c r="CG97" s="103">
        <f t="shared" ca="1" si="148"/>
        <v>463.41511412095014</v>
      </c>
      <c r="CH97" s="10">
        <f t="shared" ca="1" si="105"/>
        <v>-0.7454524540987677</v>
      </c>
      <c r="CI97" s="10">
        <f t="shared" ca="1" si="149"/>
        <v>-6.2121037841563975E-2</v>
      </c>
      <c r="CJ97" s="127"/>
      <c r="CK97" s="37">
        <v>-193.41672120000001</v>
      </c>
      <c r="CL97" s="103">
        <f t="shared" ca="1" si="150"/>
        <v>464.15785887372397</v>
      </c>
      <c r="CM97" s="10">
        <f t="shared" ca="1" si="106"/>
        <v>-2.7077013249368065E-3</v>
      </c>
      <c r="CN97" s="10">
        <f t="shared" ca="1" si="151"/>
        <v>-2.2564177707806721E-4</v>
      </c>
      <c r="CO97" s="127"/>
      <c r="CP97" s="37">
        <v>-193.34950404</v>
      </c>
      <c r="CQ97" s="103">
        <f t="shared" ca="1" si="152"/>
        <v>463.25903066982653</v>
      </c>
      <c r="CR97" s="10">
        <f t="shared" ca="1" si="107"/>
        <v>-0.90153590522237437</v>
      </c>
      <c r="CS97" s="10">
        <f t="shared" ca="1" si="153"/>
        <v>-7.5127992101864535E-2</v>
      </c>
      <c r="CT97" s="238"/>
      <c r="CU97" s="35">
        <v>-193.31611458</v>
      </c>
      <c r="CV97" s="103">
        <f t="shared" ca="1" si="154"/>
        <v>464.43887309163682</v>
      </c>
      <c r="CW97" s="10">
        <f t="shared" ca="1" si="108"/>
        <v>0.27830651658791794</v>
      </c>
      <c r="CX97" s="10">
        <f t="shared" ca="1" si="155"/>
        <v>2.3192209715659828E-2</v>
      </c>
      <c r="CY97" s="127"/>
      <c r="CZ97" s="35">
        <v>-193.40122459</v>
      </c>
      <c r="DA97" s="103">
        <f t="shared" ca="1" si="156"/>
        <v>463.96033786576544</v>
      </c>
      <c r="DB97" s="10">
        <f t="shared" ca="1" si="109"/>
        <v>-0.20022870928346492</v>
      </c>
      <c r="DC97" s="10">
        <f t="shared" ca="1" si="157"/>
        <v>-1.6685725773622078E-2</v>
      </c>
      <c r="DD97" s="238"/>
      <c r="DE97" s="35">
        <v>-193.39706158000001</v>
      </c>
      <c r="DF97" s="103">
        <f t="shared" ca="1" si="158"/>
        <v>464.2930054870402</v>
      </c>
      <c r="DG97" s="10">
        <f t="shared" ca="1" si="110"/>
        <v>0.13243891199130076</v>
      </c>
      <c r="DH97" s="10">
        <f t="shared" ca="1" si="159"/>
        <v>1.1036575999275064E-2</v>
      </c>
      <c r="DI97" s="127"/>
      <c r="DJ97" s="35">
        <v>-193.41263824000001</v>
      </c>
      <c r="DK97" s="103">
        <f t="shared" ca="1" si="160"/>
        <v>464.53277981348515</v>
      </c>
      <c r="DL97" s="10">
        <f t="shared" ca="1" si="111"/>
        <v>0.37221323843624532</v>
      </c>
      <c r="DM97" s="10">
        <f t="shared" ca="1" si="161"/>
        <v>3.1017769869687111E-2</v>
      </c>
      <c r="DN97" s="127"/>
      <c r="DO97" s="65">
        <v>-193.37396942000001</v>
      </c>
      <c r="DP97" s="108">
        <f t="shared" ca="1" si="162"/>
        <v>466.55781724493494</v>
      </c>
      <c r="DQ97" s="10">
        <f t="shared" ca="1" si="112"/>
        <v>2.3972506698860343</v>
      </c>
      <c r="DR97" s="10">
        <f t="shared" ca="1" si="163"/>
        <v>0.19977088915716953</v>
      </c>
      <c r="DS97" s="238"/>
      <c r="DT97" s="65">
        <v>-193.07064163999999</v>
      </c>
      <c r="DU97" s="108">
        <f t="shared" ca="1" si="164"/>
        <v>479.43054000845927</v>
      </c>
      <c r="DV97" s="10">
        <f t="shared" ca="1" si="113"/>
        <v>15.269973433410371</v>
      </c>
      <c r="DW97" s="10">
        <f t="shared" ca="1" si="165"/>
        <v>1.2724977861175308</v>
      </c>
      <c r="DX97" s="115"/>
      <c r="DY97" s="87">
        <v>-193.39990470000001</v>
      </c>
      <c r="DZ97" s="113">
        <f t="shared" ca="1" si="166"/>
        <v>463.52126040586859</v>
      </c>
      <c r="EA97" s="10">
        <f t="shared" ca="1" si="114"/>
        <v>-0.63930616918031546</v>
      </c>
      <c r="EB97" s="10">
        <f t="shared" ca="1" si="167"/>
        <v>-5.3275514098359622E-2</v>
      </c>
      <c r="EC97" s="238"/>
      <c r="ED97" s="65">
        <v>-193.36585481</v>
      </c>
      <c r="EE97" s="108">
        <f t="shared" ca="1" si="168"/>
        <v>464.89549570319861</v>
      </c>
      <c r="EF97" s="10">
        <f t="shared" ca="1" si="115"/>
        <v>0.73492912814970168</v>
      </c>
      <c r="EG97" s="10">
        <f t="shared" ca="1" si="169"/>
        <v>6.1244094012475138E-2</v>
      </c>
      <c r="EH97" s="238"/>
      <c r="EI97" s="87">
        <v>-193.39826733000001</v>
      </c>
      <c r="EJ97" s="113">
        <f t="shared" ca="1" si="170"/>
        <v>464.27623217148687</v>
      </c>
      <c r="EK97" s="10">
        <f t="shared" ca="1" si="116"/>
        <v>0.11566559643796381</v>
      </c>
      <c r="EL97" s="10">
        <f t="shared" ca="1" si="171"/>
        <v>9.6387997031636505E-3</v>
      </c>
      <c r="EM97" s="238"/>
      <c r="EN97" s="151"/>
      <c r="EO97" s="113"/>
      <c r="EP97" s="113"/>
      <c r="EQ97" s="113"/>
      <c r="ER97"/>
      <c r="EW97" s="287">
        <v>3</v>
      </c>
      <c r="EX97" s="287">
        <v>0</v>
      </c>
      <c r="EY97" s="287">
        <v>0</v>
      </c>
      <c r="EZ97" s="287">
        <v>8</v>
      </c>
      <c r="FA97" s="287">
        <v>0</v>
      </c>
      <c r="FB97" s="287">
        <v>0</v>
      </c>
      <c r="FC97" s="287">
        <v>1</v>
      </c>
      <c r="FD97" s="287">
        <v>0</v>
      </c>
      <c r="FE97" s="287">
        <v>0</v>
      </c>
      <c r="FF97" s="287">
        <v>0</v>
      </c>
      <c r="FG97" s="287">
        <v>0</v>
      </c>
      <c r="FH97" s="287">
        <v>0</v>
      </c>
      <c r="FI97" s="287">
        <v>0</v>
      </c>
      <c r="FJ97" s="287">
        <v>0</v>
      </c>
      <c r="FK97" s="287">
        <v>0</v>
      </c>
      <c r="FL97" s="287"/>
    </row>
    <row r="98" spans="1:168" x14ac:dyDescent="0.25">
      <c r="A98" s="128" t="s">
        <v>80</v>
      </c>
      <c r="B98" s="234">
        <v>4</v>
      </c>
      <c r="C98" s="114" t="s">
        <v>146</v>
      </c>
      <c r="D98" s="65">
        <v>-7.4232876799999996</v>
      </c>
      <c r="E98" s="108">
        <f t="shared" ca="1" si="117"/>
        <v>86.810156680554869</v>
      </c>
      <c r="F98" s="10">
        <f t="shared" ca="1" si="89"/>
        <v>0.59564095543464646</v>
      </c>
      <c r="G98" s="10">
        <f t="shared" ca="1" si="118"/>
        <v>0.14891023885866161</v>
      </c>
      <c r="H98" s="116"/>
      <c r="I98" s="65">
        <v>-7.4641303900000002</v>
      </c>
      <c r="J98" s="108">
        <f t="shared" ca="1" si="119"/>
        <v>87.081604523775439</v>
      </c>
      <c r="K98" s="10">
        <f t="shared" ca="1" si="90"/>
        <v>0.86708879865521737</v>
      </c>
      <c r="L98" s="10">
        <f t="shared" ca="1" si="120"/>
        <v>0.21677219966380434</v>
      </c>
      <c r="M98" s="116"/>
      <c r="N98" s="129">
        <v>-39.611345649999997</v>
      </c>
      <c r="O98" s="108">
        <f t="shared" ca="1" si="121"/>
        <v>85.741295500495056</v>
      </c>
      <c r="P98" s="10">
        <f t="shared" ca="1" si="91"/>
        <v>-0.473220224625166</v>
      </c>
      <c r="Q98" s="10">
        <f t="shared" ca="1" si="122"/>
        <v>-0.1183050561562915</v>
      </c>
      <c r="R98" s="115"/>
      <c r="S98" s="65">
        <v>-39.60963589</v>
      </c>
      <c r="T98" s="103">
        <f t="shared" ca="1" si="123"/>
        <v>86.093434726023446</v>
      </c>
      <c r="U98" s="10">
        <f t="shared" ca="1" si="92"/>
        <v>-0.12108099909677605</v>
      </c>
      <c r="V98" s="10">
        <f t="shared" ca="1" si="124"/>
        <v>-3.0270249774194014E-2</v>
      </c>
      <c r="W98" s="127"/>
      <c r="X98" s="65">
        <v>-39.599748759999997</v>
      </c>
      <c r="Y98" s="108">
        <f t="shared" ca="1" si="125"/>
        <v>85.041437850336735</v>
      </c>
      <c r="Z98" s="10">
        <f t="shared" ca="1" si="93"/>
        <v>-1.1730778747834876</v>
      </c>
      <c r="AA98" s="10">
        <f t="shared" ca="1" si="126"/>
        <v>-0.29326946869587189</v>
      </c>
      <c r="AB98" s="238"/>
      <c r="AC98" s="35">
        <v>-39.592801850000001</v>
      </c>
      <c r="AD98" s="108">
        <f t="shared" ca="1" si="127"/>
        <v>85.744175766802599</v>
      </c>
      <c r="AE98" s="10">
        <f t="shared" ca="1" si="94"/>
        <v>-0.47033995831762354</v>
      </c>
      <c r="AF98" s="10">
        <f t="shared" ca="1" si="128"/>
        <v>-0.11758498957940589</v>
      </c>
      <c r="AG98" s="116"/>
      <c r="AH98" s="65">
        <v>-39.60671971</v>
      </c>
      <c r="AI98" s="108">
        <f t="shared" ca="1" si="129"/>
        <v>85.693918570994285</v>
      </c>
      <c r="AJ98" s="10">
        <f t="shared" ca="1" si="95"/>
        <v>-0.52059715412593732</v>
      </c>
      <c r="AK98" s="10">
        <f t="shared" ca="1" si="130"/>
        <v>-0.13014928853148433</v>
      </c>
      <c r="AL98" s="127"/>
      <c r="AM98" s="65">
        <v>-39.59246855</v>
      </c>
      <c r="AN98" s="108">
        <f t="shared" ca="1" si="131"/>
        <v>85.806487410504005</v>
      </c>
      <c r="AO98" s="10">
        <f t="shared" ca="1" si="96"/>
        <v>-0.40802831461621736</v>
      </c>
      <c r="AP98" s="10">
        <f t="shared" ca="1" si="132"/>
        <v>-0.10200707865405434</v>
      </c>
      <c r="AQ98" s="238"/>
      <c r="AR98" s="65">
        <v>-39.587891159999998</v>
      </c>
      <c r="AS98" s="108">
        <f t="shared" ca="1" si="133"/>
        <v>85.488164644983513</v>
      </c>
      <c r="AT98" s="10">
        <f t="shared" ca="1" si="97"/>
        <v>-0.72635108013670902</v>
      </c>
      <c r="AU98" s="10">
        <f t="shared" ca="1" si="134"/>
        <v>-0.18158777003417725</v>
      </c>
      <c r="AV98" s="127"/>
      <c r="AW98" s="65">
        <v>-39.614771269999999</v>
      </c>
      <c r="AX98" s="108">
        <f t="shared" ca="1" si="135"/>
        <v>86.179811339872956</v>
      </c>
      <c r="AY98" s="10">
        <f t="shared" ca="1" si="98"/>
        <v>-3.47043852472666E-2</v>
      </c>
      <c r="AZ98" s="10">
        <f t="shared" ca="1" si="136"/>
        <v>-8.6760963118166501E-3</v>
      </c>
      <c r="BA98" s="238"/>
      <c r="BB98" s="65">
        <v>-39.613608900000003</v>
      </c>
      <c r="BC98" s="108">
        <f t="shared" ca="1" si="137"/>
        <v>86.452554989181507</v>
      </c>
      <c r="BD98" s="10">
        <f t="shared" ca="1" si="99"/>
        <v>0.23803926406128539</v>
      </c>
      <c r="BE98" s="10">
        <f t="shared" ca="1" si="138"/>
        <v>5.9509816015321348E-2</v>
      </c>
      <c r="BF98" s="127"/>
      <c r="BG98" s="65">
        <v>-39.616565719999997</v>
      </c>
      <c r="BH98" s="108">
        <f t="shared" ca="1" si="139"/>
        <v>86.211017362443357</v>
      </c>
      <c r="BI98" s="10">
        <f t="shared" ca="1" si="100"/>
        <v>-3.4983626768649856E-3</v>
      </c>
      <c r="BJ98" s="10">
        <f t="shared" ca="1" si="140"/>
        <v>-8.745906692162464E-4</v>
      </c>
      <c r="BK98" s="127"/>
      <c r="BL98" s="65">
        <v>-39.616646719999999</v>
      </c>
      <c r="BM98" s="108">
        <f t="shared" ca="1" si="141"/>
        <v>86.214515725120222</v>
      </c>
      <c r="BN98" s="10">
        <f t="shared" ca="1" si="101"/>
        <v>0</v>
      </c>
      <c r="BO98" s="10">
        <f t="shared" ca="1" si="142"/>
        <v>0</v>
      </c>
      <c r="BQ98" s="124">
        <v>-39.589074770000003</v>
      </c>
      <c r="BR98" s="112">
        <f t="shared" ca="1" si="143"/>
        <v>86.195495927330441</v>
      </c>
      <c r="BS98" s="10">
        <f t="shared" ca="1" si="102"/>
        <v>-1.9019797789781023E-2</v>
      </c>
      <c r="BT98" s="10">
        <f t="shared" ca="1" si="144"/>
        <v>-4.7549494474452558E-3</v>
      </c>
      <c r="BU98" s="238"/>
      <c r="BV98" s="35">
        <v>-39.564103840000001</v>
      </c>
      <c r="BW98" s="103">
        <f t="shared" ca="1" si="172"/>
        <v>88.253097938329901</v>
      </c>
      <c r="BX98" s="10">
        <f t="shared" ca="1" si="103"/>
        <v>2.0385822132096791</v>
      </c>
      <c r="BY98" s="10">
        <f t="shared" ca="1" si="145"/>
        <v>0.50964555330241978</v>
      </c>
      <c r="BZ98" s="127"/>
      <c r="CA98" s="35">
        <v>-39.613764279999998</v>
      </c>
      <c r="CB98" s="103">
        <f t="shared" ca="1" si="146"/>
        <v>85.861438373632765</v>
      </c>
      <c r="CC98" s="10">
        <f t="shared" ca="1" si="104"/>
        <v>-0.35307735148745678</v>
      </c>
      <c r="CD98" s="10">
        <f t="shared" ca="1" si="147"/>
        <v>-8.8269337871864195E-2</v>
      </c>
      <c r="CE98" s="238"/>
      <c r="CF98" s="35">
        <v>-39.611542759999999</v>
      </c>
      <c r="CG98" s="103">
        <f t="shared" ca="1" si="148"/>
        <v>85.876806069043568</v>
      </c>
      <c r="CH98" s="10">
        <f t="shared" ca="1" si="105"/>
        <v>-0.3377096560766546</v>
      </c>
      <c r="CI98" s="10">
        <f t="shared" ca="1" si="149"/>
        <v>-8.4427414019163649E-2</v>
      </c>
      <c r="CJ98" s="127"/>
      <c r="CK98" s="37">
        <v>-39.616130030000001</v>
      </c>
      <c r="CL98" s="103">
        <f t="shared" ca="1" si="150"/>
        <v>86.186522548628133</v>
      </c>
      <c r="CM98" s="10">
        <f t="shared" ca="1" si="106"/>
        <v>-2.7993176492088878E-2</v>
      </c>
      <c r="CN98" s="10">
        <f t="shared" ca="1" si="151"/>
        <v>-6.9982941230222195E-3</v>
      </c>
      <c r="CO98" s="127"/>
      <c r="CP98" s="37">
        <v>-39.602292339999998</v>
      </c>
      <c r="CQ98" s="103">
        <f t="shared" ca="1" si="152"/>
        <v>85.385858715168567</v>
      </c>
      <c r="CR98" s="10">
        <f t="shared" ca="1" si="107"/>
        <v>-0.82865700995165525</v>
      </c>
      <c r="CS98" s="10">
        <f t="shared" ca="1" si="153"/>
        <v>-0.20716425248791381</v>
      </c>
      <c r="CT98" s="238"/>
      <c r="CU98" s="35">
        <v>-39.591733099999999</v>
      </c>
      <c r="CV98" s="103">
        <f t="shared" ca="1" si="154"/>
        <v>85.263485047531844</v>
      </c>
      <c r="CW98" s="10">
        <f t="shared" ca="1" si="108"/>
        <v>-0.95103067758837767</v>
      </c>
      <c r="CX98" s="10">
        <f t="shared" ca="1" si="155"/>
        <v>-0.23775766939709442</v>
      </c>
      <c r="CY98" s="127"/>
      <c r="CZ98" s="35">
        <v>-39.612884180000002</v>
      </c>
      <c r="DA98" s="103">
        <f t="shared" ca="1" si="156"/>
        <v>85.89608314552234</v>
      </c>
      <c r="DB98" s="10">
        <f t="shared" ca="1" si="109"/>
        <v>-0.31843257959788218</v>
      </c>
      <c r="DC98" s="10">
        <f t="shared" ca="1" si="157"/>
        <v>-7.9608144899470545E-2</v>
      </c>
      <c r="DD98" s="238"/>
      <c r="DE98" s="35">
        <v>-39.611967839999998</v>
      </c>
      <c r="DF98" s="103">
        <f t="shared" ca="1" si="158"/>
        <v>86.044065455450038</v>
      </c>
      <c r="DG98" s="10">
        <f t="shared" ca="1" si="110"/>
        <v>-0.17045026967018373</v>
      </c>
      <c r="DH98" s="10">
        <f t="shared" ca="1" si="159"/>
        <v>-4.2612567417545932E-2</v>
      </c>
      <c r="DI98" s="127"/>
      <c r="DJ98" s="35">
        <v>-39.615066599999999</v>
      </c>
      <c r="DK98" s="103">
        <f t="shared" ca="1" si="160"/>
        <v>86.116570982854967</v>
      </c>
      <c r="DL98" s="10">
        <f t="shared" ca="1" si="111"/>
        <v>-9.7944742265255513E-2</v>
      </c>
      <c r="DM98" s="10">
        <f t="shared" ca="1" si="161"/>
        <v>-2.4486185566313878E-2</v>
      </c>
      <c r="DN98" s="127"/>
      <c r="DO98" s="65">
        <v>-39.605551009999999</v>
      </c>
      <c r="DP98" s="108">
        <f t="shared" ca="1" si="162"/>
        <v>86.543173563865309</v>
      </c>
      <c r="DQ98" s="10">
        <f t="shared" ca="1" si="112"/>
        <v>0.32865783874508736</v>
      </c>
      <c r="DR98" s="10">
        <f t="shared" ca="1" si="163"/>
        <v>8.216445968627184E-2</v>
      </c>
      <c r="DS98" s="238"/>
      <c r="DT98" s="65">
        <v>-39.509339179999998</v>
      </c>
      <c r="DU98" s="108">
        <f t="shared" ca="1" si="164"/>
        <v>84.915703872010113</v>
      </c>
      <c r="DV98" s="10">
        <f t="shared" ca="1" si="113"/>
        <v>-1.2988118531101094</v>
      </c>
      <c r="DW98" s="10">
        <f t="shared" ca="1" si="165"/>
        <v>-0.32470296327752735</v>
      </c>
      <c r="DX98" s="115"/>
      <c r="DY98" s="87">
        <v>-39.612818969999999</v>
      </c>
      <c r="DZ98" s="113">
        <f t="shared" ca="1" si="166"/>
        <v>86.13824828125891</v>
      </c>
      <c r="EA98" s="10">
        <f t="shared" ca="1" si="114"/>
        <v>-7.626744386131179E-2</v>
      </c>
      <c r="EB98" s="10">
        <f t="shared" ca="1" si="167"/>
        <v>-1.9066860965327947E-2</v>
      </c>
      <c r="EC98" s="238"/>
      <c r="ED98" s="65">
        <v>-39.603181659999997</v>
      </c>
      <c r="EE98" s="108">
        <f t="shared" ca="1" si="168"/>
        <v>86.148028009023832</v>
      </c>
      <c r="EF98" s="10">
        <f t="shared" ca="1" si="115"/>
        <v>-6.6487716096389704E-2</v>
      </c>
      <c r="EG98" s="10">
        <f t="shared" ca="1" si="169"/>
        <v>-1.6621929024097426E-2</v>
      </c>
      <c r="EH98" s="238"/>
      <c r="EI98" s="87">
        <v>-39.612297689999998</v>
      </c>
      <c r="EJ98" s="113">
        <f t="shared" ca="1" si="170"/>
        <v>86.443478071496784</v>
      </c>
      <c r="EK98" s="10">
        <f t="shared" ca="1" si="116"/>
        <v>0.22896234637656221</v>
      </c>
      <c r="EL98" s="10">
        <f t="shared" ca="1" si="171"/>
        <v>5.7240586594140552E-2</v>
      </c>
      <c r="EM98" s="238"/>
      <c r="EN98" s="151"/>
      <c r="EO98" s="113"/>
      <c r="EP98" s="113"/>
      <c r="EQ98" s="113"/>
      <c r="ER98"/>
      <c r="EW98" s="287">
        <v>1</v>
      </c>
      <c r="EX98" s="287">
        <v>0</v>
      </c>
      <c r="EY98" s="287">
        <v>0</v>
      </c>
      <c r="EZ98" s="287">
        <v>3</v>
      </c>
      <c r="FA98" s="287">
        <v>0</v>
      </c>
      <c r="FB98" s="287">
        <v>0</v>
      </c>
      <c r="FC98" s="287">
        <v>0</v>
      </c>
      <c r="FD98" s="287">
        <v>0</v>
      </c>
      <c r="FE98" s="287">
        <v>0</v>
      </c>
      <c r="FF98" s="287">
        <v>0</v>
      </c>
      <c r="FG98" s="287">
        <v>0</v>
      </c>
      <c r="FH98" s="287">
        <v>0</v>
      </c>
      <c r="FI98" s="287">
        <v>0</v>
      </c>
      <c r="FJ98" s="287">
        <v>0</v>
      </c>
      <c r="FK98" s="287">
        <v>0</v>
      </c>
      <c r="FL98" s="287"/>
    </row>
    <row r="99" spans="1:168" x14ac:dyDescent="0.25">
      <c r="A99" s="128" t="s">
        <v>80</v>
      </c>
      <c r="B99" s="234">
        <v>6</v>
      </c>
      <c r="C99" s="114" t="s">
        <v>147</v>
      </c>
      <c r="D99" s="65">
        <v>-24.121011880000001</v>
      </c>
      <c r="E99" s="108">
        <f t="shared" ca="1" si="117"/>
        <v>189.29544739302429</v>
      </c>
      <c r="F99" s="10">
        <f t="shared" ca="1" si="89"/>
        <v>-2.3863790764621911</v>
      </c>
      <c r="G99" s="10">
        <f t="shared" ca="1" si="118"/>
        <v>-0.39772984607703182</v>
      </c>
      <c r="H99" s="116"/>
      <c r="I99" s="65">
        <v>-24.249631170000001</v>
      </c>
      <c r="J99" s="108">
        <f t="shared" ca="1" si="119"/>
        <v>186.04066488655681</v>
      </c>
      <c r="K99" s="10">
        <f t="shared" ca="1" si="90"/>
        <v>-5.6411615829296693</v>
      </c>
      <c r="L99" s="10">
        <f t="shared" ca="1" si="120"/>
        <v>-0.94019359715494488</v>
      </c>
      <c r="M99" s="116"/>
      <c r="N99" s="129">
        <v>-115.18070885</v>
      </c>
      <c r="O99" s="108">
        <f t="shared" ca="1" si="121"/>
        <v>189.81516289700809</v>
      </c>
      <c r="P99" s="10">
        <f t="shared" ca="1" si="91"/>
        <v>-1.8666635724783873</v>
      </c>
      <c r="Q99" s="10">
        <f t="shared" ca="1" si="122"/>
        <v>-0.31111059541306457</v>
      </c>
      <c r="R99" s="115"/>
      <c r="S99" s="65">
        <v>-115.17600396</v>
      </c>
      <c r="T99" s="103">
        <f t="shared" ca="1" si="123"/>
        <v>190.3843794484506</v>
      </c>
      <c r="U99" s="10">
        <f t="shared" ca="1" si="92"/>
        <v>-1.2974470210358788</v>
      </c>
      <c r="V99" s="10">
        <f t="shared" ca="1" si="124"/>
        <v>-0.21624117017264646</v>
      </c>
      <c r="W99" s="127"/>
      <c r="X99" s="65">
        <v>-115.14382559000001</v>
      </c>
      <c r="Y99" s="108">
        <f t="shared" ca="1" si="125"/>
        <v>188.60717983410748</v>
      </c>
      <c r="Z99" s="10">
        <f t="shared" ca="1" si="93"/>
        <v>-3.074646635378997</v>
      </c>
      <c r="AA99" s="10">
        <f t="shared" ca="1" si="126"/>
        <v>-0.51244110589649949</v>
      </c>
      <c r="AB99" s="238"/>
      <c r="AC99" s="35">
        <v>-115.12678742999999</v>
      </c>
      <c r="AD99" s="108">
        <f t="shared" ca="1" si="127"/>
        <v>188.90475715207026</v>
      </c>
      <c r="AE99" s="10">
        <f t="shared" ca="1" si="94"/>
        <v>-2.7770693174162204</v>
      </c>
      <c r="AF99" s="10">
        <f t="shared" ca="1" si="128"/>
        <v>-0.46284488623603676</v>
      </c>
      <c r="AG99" s="116"/>
      <c r="AH99" s="65">
        <v>-115.18481156999999</v>
      </c>
      <c r="AI99" s="108">
        <f t="shared" ca="1" si="129"/>
        <v>189.45729137675633</v>
      </c>
      <c r="AJ99" s="10">
        <f t="shared" ca="1" si="95"/>
        <v>-2.2245350927301502</v>
      </c>
      <c r="AK99" s="10">
        <f t="shared" ca="1" si="130"/>
        <v>-0.37075584878835838</v>
      </c>
      <c r="AL99" s="127"/>
      <c r="AM99" s="65">
        <v>-115.12020467000001</v>
      </c>
      <c r="AN99" s="108">
        <f t="shared" ca="1" si="131"/>
        <v>189.78029222187766</v>
      </c>
      <c r="AO99" s="10">
        <f t="shared" ca="1" si="96"/>
        <v>-1.9015342476088222</v>
      </c>
      <c r="AP99" s="10">
        <f t="shared" ca="1" si="132"/>
        <v>-0.31692237460147038</v>
      </c>
      <c r="AQ99" s="238"/>
      <c r="AR99" s="65">
        <v>-115.11201547</v>
      </c>
      <c r="AS99" s="108">
        <f t="shared" ca="1" si="133"/>
        <v>188.92577556603212</v>
      </c>
      <c r="AT99" s="10">
        <f t="shared" ca="1" si="97"/>
        <v>-2.7560509034543657</v>
      </c>
      <c r="AU99" s="10">
        <f t="shared" ca="1" si="134"/>
        <v>-0.45934181724239426</v>
      </c>
      <c r="AV99" s="127"/>
      <c r="AW99" s="65">
        <v>-115.19317037</v>
      </c>
      <c r="AX99" s="108">
        <f t="shared" ca="1" si="135"/>
        <v>191.55173130360572</v>
      </c>
      <c r="AY99" s="10">
        <f t="shared" ca="1" si="98"/>
        <v>-0.13009516588076053</v>
      </c>
      <c r="AZ99" s="10">
        <f t="shared" ca="1" si="136"/>
        <v>-2.1682527646793421E-2</v>
      </c>
      <c r="BA99" s="238"/>
      <c r="BB99" s="65">
        <v>-115.19050045</v>
      </c>
      <c r="BC99" s="108">
        <f t="shared" ca="1" si="137"/>
        <v>191.97131833399968</v>
      </c>
      <c r="BD99" s="10">
        <f t="shared" ca="1" si="99"/>
        <v>0.2894918645131952</v>
      </c>
      <c r="BE99" s="10">
        <f t="shared" ca="1" si="138"/>
        <v>4.8248644085532533E-2</v>
      </c>
      <c r="BF99" s="127"/>
      <c r="BG99" s="65">
        <v>-115.19947944</v>
      </c>
      <c r="BH99" s="108">
        <f t="shared" ca="1" si="139"/>
        <v>191.69861233523869</v>
      </c>
      <c r="BI99" s="10">
        <f t="shared" ca="1" si="100"/>
        <v>1.6785865752211748E-2</v>
      </c>
      <c r="BJ99" s="10">
        <f t="shared" ca="1" si="140"/>
        <v>2.7976442920352915E-3</v>
      </c>
      <c r="BK99" s="127"/>
      <c r="BL99" s="65">
        <v>-115.19976199</v>
      </c>
      <c r="BM99" s="108">
        <f t="shared" ca="1" si="141"/>
        <v>191.68182646948648</v>
      </c>
      <c r="BN99" s="10">
        <f t="shared" ca="1" si="101"/>
        <v>0</v>
      </c>
      <c r="BO99" s="10">
        <f t="shared" ca="1" si="142"/>
        <v>0</v>
      </c>
      <c r="BQ99" s="124">
        <v>-115.11064888999999</v>
      </c>
      <c r="BR99" s="112">
        <f t="shared" ca="1" si="143"/>
        <v>188.57490390868159</v>
      </c>
      <c r="BS99" s="10">
        <f t="shared" ca="1" si="102"/>
        <v>-3.1069225608048896</v>
      </c>
      <c r="BT99" s="10">
        <f t="shared" ca="1" si="144"/>
        <v>-0.51782042680081497</v>
      </c>
      <c r="BU99" s="238"/>
      <c r="BV99" s="35">
        <v>-115.04365369999999</v>
      </c>
      <c r="BW99" s="103">
        <f t="shared" ca="1" si="172"/>
        <v>191.85381413620456</v>
      </c>
      <c r="BX99" s="10">
        <f t="shared" ca="1" si="103"/>
        <v>0.1719876667180813</v>
      </c>
      <c r="BY99" s="10">
        <f t="shared" ca="1" si="145"/>
        <v>2.8664611119680217E-2</v>
      </c>
      <c r="BZ99" s="127"/>
      <c r="CA99" s="35">
        <v>-115.19072882</v>
      </c>
      <c r="CB99" s="103">
        <f t="shared" ca="1" si="146"/>
        <v>189.57710167012775</v>
      </c>
      <c r="CC99" s="10">
        <f t="shared" ca="1" si="104"/>
        <v>-2.1047247993587348</v>
      </c>
      <c r="CD99" s="10">
        <f t="shared" ca="1" si="147"/>
        <v>-0.35078746655978915</v>
      </c>
      <c r="CE99" s="238"/>
      <c r="CF99" s="35">
        <v>-115.18565316</v>
      </c>
      <c r="CG99" s="103">
        <f t="shared" ca="1" si="148"/>
        <v>189.58149423313449</v>
      </c>
      <c r="CH99" s="10">
        <f t="shared" ca="1" si="105"/>
        <v>-2.1003322363519885</v>
      </c>
      <c r="CI99" s="10">
        <f t="shared" ca="1" si="149"/>
        <v>-0.35005537272533144</v>
      </c>
      <c r="CJ99" s="127"/>
      <c r="CK99" s="37">
        <v>-115.19796875999999</v>
      </c>
      <c r="CL99" s="103">
        <f t="shared" ca="1" si="150"/>
        <v>191.54922440515062</v>
      </c>
      <c r="CM99" s="10">
        <f t="shared" ca="1" si="106"/>
        <v>-0.13260206433585608</v>
      </c>
      <c r="CN99" s="10">
        <f t="shared" ca="1" si="151"/>
        <v>-2.2100344055976013E-2</v>
      </c>
      <c r="CO99" s="127"/>
      <c r="CP99" s="37">
        <v>-115.14850785</v>
      </c>
      <c r="CQ99" s="103">
        <f t="shared" ca="1" si="152"/>
        <v>187.42853281694522</v>
      </c>
      <c r="CR99" s="10">
        <f t="shared" ca="1" si="107"/>
        <v>-4.2532936525412595</v>
      </c>
      <c r="CS99" s="10">
        <f t="shared" ca="1" si="153"/>
        <v>-0.70888227542354321</v>
      </c>
      <c r="CT99" s="238"/>
      <c r="CU99" s="35">
        <v>-115.12978123000001</v>
      </c>
      <c r="CV99" s="103">
        <f t="shared" ca="1" si="154"/>
        <v>186.68698033128086</v>
      </c>
      <c r="CW99" s="10">
        <f t="shared" ca="1" si="108"/>
        <v>-4.9948461382056166</v>
      </c>
      <c r="CX99" s="10">
        <f t="shared" ca="1" si="155"/>
        <v>-0.83247435636760281</v>
      </c>
      <c r="CY99" s="127"/>
      <c r="CZ99" s="35">
        <v>-115.18559193</v>
      </c>
      <c r="DA99" s="103">
        <f t="shared" ca="1" si="156"/>
        <v>190.09184102773332</v>
      </c>
      <c r="DB99" s="10">
        <f t="shared" ca="1" si="109"/>
        <v>-1.5899854417531571</v>
      </c>
      <c r="DC99" s="10">
        <f t="shared" ca="1" si="157"/>
        <v>-0.26499757362552617</v>
      </c>
      <c r="DD99" s="238"/>
      <c r="DE99" s="35">
        <v>-115.18347835</v>
      </c>
      <c r="DF99" s="103">
        <f t="shared" ca="1" si="158"/>
        <v>190.32944731058447</v>
      </c>
      <c r="DG99" s="10">
        <f t="shared" ca="1" si="110"/>
        <v>-1.3523791589020107</v>
      </c>
      <c r="DH99" s="10">
        <f t="shared" ca="1" si="159"/>
        <v>-0.22539652648366845</v>
      </c>
      <c r="DI99" s="127"/>
      <c r="DJ99" s="35">
        <v>-115.19466534999999</v>
      </c>
      <c r="DK99" s="103">
        <f t="shared" ca="1" si="160"/>
        <v>191.27464215447154</v>
      </c>
      <c r="DL99" s="10">
        <f t="shared" ca="1" si="111"/>
        <v>-0.40718431501494479</v>
      </c>
      <c r="DM99" s="10">
        <f t="shared" ca="1" si="161"/>
        <v>-6.7864052502490793E-2</v>
      </c>
      <c r="DN99" s="127"/>
      <c r="DO99" s="65">
        <v>-115.17068673999999</v>
      </c>
      <c r="DP99" s="108">
        <f t="shared" ca="1" si="162"/>
        <v>191.02254355126345</v>
      </c>
      <c r="DQ99" s="10">
        <f t="shared" ca="1" si="112"/>
        <v>-0.65928291822302754</v>
      </c>
      <c r="DR99" s="10">
        <f t="shared" ca="1" si="163"/>
        <v>-0.10988048637050458</v>
      </c>
      <c r="DS99" s="238"/>
      <c r="DT99" s="65">
        <v>-115.01667603</v>
      </c>
      <c r="DU99" s="108">
        <f t="shared" ca="1" si="164"/>
        <v>189.97513376636729</v>
      </c>
      <c r="DV99" s="10">
        <f t="shared" ca="1" si="113"/>
        <v>-1.7066927031191881</v>
      </c>
      <c r="DW99" s="10">
        <f t="shared" ca="1" si="165"/>
        <v>-0.284448783853198</v>
      </c>
      <c r="DX99" s="115"/>
      <c r="DY99" s="87">
        <v>-115.18808287</v>
      </c>
      <c r="DZ99" s="113">
        <f t="shared" ca="1" si="166"/>
        <v>191.21064251156758</v>
      </c>
      <c r="EA99" s="10">
        <f t="shared" ca="1" si="114"/>
        <v>-0.47118395791889611</v>
      </c>
      <c r="EB99" s="10">
        <f t="shared" ca="1" si="167"/>
        <v>-7.8530659653149357E-2</v>
      </c>
      <c r="EC99" s="238"/>
      <c r="ED99" s="65">
        <v>-115.16641402</v>
      </c>
      <c r="EE99" s="108">
        <f t="shared" ca="1" si="168"/>
        <v>189.96342131088298</v>
      </c>
      <c r="EF99" s="10">
        <f t="shared" ca="1" si="115"/>
        <v>-1.7184051586035025</v>
      </c>
      <c r="EG99" s="10">
        <f t="shared" ca="1" si="169"/>
        <v>-0.28640085976725044</v>
      </c>
      <c r="EH99" s="238"/>
      <c r="EI99" s="87">
        <v>-115.18720776000001</v>
      </c>
      <c r="EJ99" s="113">
        <f t="shared" ca="1" si="170"/>
        <v>191.57092366638253</v>
      </c>
      <c r="EK99" s="10">
        <f t="shared" ca="1" si="116"/>
        <v>-0.11090280310395428</v>
      </c>
      <c r="EL99" s="10">
        <f t="shared" ca="1" si="171"/>
        <v>-1.8483800517325715E-2</v>
      </c>
      <c r="EM99" s="238"/>
      <c r="EN99" s="151"/>
      <c r="EO99" s="113"/>
      <c r="EP99" s="113"/>
      <c r="EQ99" s="113"/>
      <c r="ER99"/>
      <c r="EW99" s="287">
        <v>1</v>
      </c>
      <c r="EX99" s="287">
        <v>0</v>
      </c>
      <c r="EY99" s="287">
        <v>0</v>
      </c>
      <c r="EZ99" s="287">
        <v>4</v>
      </c>
      <c r="FA99" s="287">
        <v>0</v>
      </c>
      <c r="FB99" s="287">
        <v>0</v>
      </c>
      <c r="FC99" s="287">
        <v>1</v>
      </c>
      <c r="FD99" s="287">
        <v>0</v>
      </c>
      <c r="FE99" s="287">
        <v>0</v>
      </c>
      <c r="FF99" s="287">
        <v>0</v>
      </c>
      <c r="FG99" s="287">
        <v>0</v>
      </c>
      <c r="FH99" s="287">
        <v>0</v>
      </c>
      <c r="FI99" s="287">
        <v>0</v>
      </c>
      <c r="FJ99" s="287">
        <v>0</v>
      </c>
      <c r="FK99" s="287">
        <v>0</v>
      </c>
      <c r="FL99" s="287"/>
    </row>
    <row r="100" spans="1:168" x14ac:dyDescent="0.25">
      <c r="A100" s="128" t="s">
        <v>80</v>
      </c>
      <c r="B100" s="234">
        <v>7</v>
      </c>
      <c r="C100" s="114" t="s">
        <v>148</v>
      </c>
      <c r="D100" s="65">
        <v>-18.671426329999999</v>
      </c>
      <c r="E100" s="108">
        <f t="shared" ca="1" si="117"/>
        <v>165.64902574602351</v>
      </c>
      <c r="F100" s="10">
        <f t="shared" ca="1" si="89"/>
        <v>2.3105759892546871</v>
      </c>
      <c r="G100" s="10">
        <f t="shared" ca="1" si="118"/>
        <v>0.33008228417924101</v>
      </c>
      <c r="H100" s="116"/>
      <c r="I100" s="65">
        <v>-18.764591490000001</v>
      </c>
      <c r="J100" s="108">
        <f t="shared" ca="1" si="119"/>
        <v>165.4164050221797</v>
      </c>
      <c r="K100" s="10">
        <f t="shared" ca="1" si="90"/>
        <v>2.0779552654108784</v>
      </c>
      <c r="L100" s="10">
        <f t="shared" ca="1" si="120"/>
        <v>0.29685075220155405</v>
      </c>
      <c r="M100" s="116"/>
      <c r="N100" s="129">
        <v>-95.38557179</v>
      </c>
      <c r="O100" s="108">
        <f t="shared" ca="1" si="121"/>
        <v>162.04304527752527</v>
      </c>
      <c r="P100" s="10">
        <f t="shared" ca="1" si="91"/>
        <v>-1.2954044792435582</v>
      </c>
      <c r="Q100" s="10">
        <f t="shared" ca="1" si="122"/>
        <v>-0.18505778274907975</v>
      </c>
      <c r="R100" s="115"/>
      <c r="S100" s="65">
        <v>-95.381604440000004</v>
      </c>
      <c r="T100" s="103">
        <f t="shared" ca="1" si="123"/>
        <v>162.64471345691038</v>
      </c>
      <c r="U100" s="10">
        <f t="shared" ca="1" si="92"/>
        <v>-0.69373629985844332</v>
      </c>
      <c r="V100" s="10">
        <f t="shared" ca="1" si="124"/>
        <v>-9.9105185694063333E-2</v>
      </c>
      <c r="W100" s="127"/>
      <c r="X100" s="65">
        <v>-95.358087459999993</v>
      </c>
      <c r="Y100" s="108">
        <f t="shared" ca="1" si="125"/>
        <v>162.05211278257201</v>
      </c>
      <c r="Z100" s="10">
        <f t="shared" ca="1" si="93"/>
        <v>-1.2863369741968143</v>
      </c>
      <c r="AA100" s="10">
        <f t="shared" ca="1" si="126"/>
        <v>-0.18376242488525918</v>
      </c>
      <c r="AB100" s="238"/>
      <c r="AC100" s="35">
        <v>-95.342572930000003</v>
      </c>
      <c r="AD100" s="108">
        <f t="shared" ca="1" si="127"/>
        <v>163.81213747559531</v>
      </c>
      <c r="AE100" s="10">
        <f t="shared" ca="1" si="94"/>
        <v>0.47368771882648275</v>
      </c>
      <c r="AF100" s="10">
        <f t="shared" ca="1" si="128"/>
        <v>6.766967411806897E-2</v>
      </c>
      <c r="AG100" s="116"/>
      <c r="AH100" s="65">
        <v>-95.379974779999998</v>
      </c>
      <c r="AI100" s="108">
        <f t="shared" ca="1" si="129"/>
        <v>162.53326472095355</v>
      </c>
      <c r="AJ100" s="10">
        <f t="shared" ca="1" si="95"/>
        <v>-0.80518503581527057</v>
      </c>
      <c r="AK100" s="10">
        <f t="shared" ca="1" si="130"/>
        <v>-0.11502643368789579</v>
      </c>
      <c r="AL100" s="127"/>
      <c r="AM100" s="65">
        <v>-95.337761549999996</v>
      </c>
      <c r="AN100" s="108">
        <f t="shared" ca="1" si="131"/>
        <v>162.87346872530426</v>
      </c>
      <c r="AO100" s="10">
        <f t="shared" ca="1" si="96"/>
        <v>-0.4649810314645606</v>
      </c>
      <c r="AP100" s="10">
        <f t="shared" ca="1" si="132"/>
        <v>-6.6425861637794376E-2</v>
      </c>
      <c r="AQ100" s="238"/>
      <c r="AR100" s="65">
        <v>-95.328387739999997</v>
      </c>
      <c r="AS100" s="108">
        <f t="shared" ca="1" si="133"/>
        <v>161.82029527024551</v>
      </c>
      <c r="AT100" s="10">
        <f t="shared" ca="1" si="97"/>
        <v>-1.518154486523315</v>
      </c>
      <c r="AU100" s="10">
        <f t="shared" ca="1" si="134"/>
        <v>-0.21687921236047356</v>
      </c>
      <c r="AV100" s="127"/>
      <c r="AW100" s="65">
        <v>-95.394757100000007</v>
      </c>
      <c r="AX100" s="108">
        <f t="shared" ca="1" si="135"/>
        <v>163.31794903774136</v>
      </c>
      <c r="AY100" s="10">
        <f t="shared" ca="1" si="98"/>
        <v>-2.0500719027467085E-2</v>
      </c>
      <c r="AZ100" s="10">
        <f t="shared" ca="1" si="136"/>
        <v>-2.9286741467810123E-3</v>
      </c>
      <c r="BA100" s="238"/>
      <c r="BB100" s="65">
        <v>-95.392436520000004</v>
      </c>
      <c r="BC100" s="108">
        <f t="shared" ca="1" si="137"/>
        <v>163.8418249263849</v>
      </c>
      <c r="BD100" s="10">
        <f t="shared" ca="1" si="99"/>
        <v>0.50337516961607776</v>
      </c>
      <c r="BE100" s="10">
        <f t="shared" ca="1" si="138"/>
        <v>7.1910738516582542E-2</v>
      </c>
      <c r="BF100" s="127"/>
      <c r="BG100" s="65">
        <v>-95.399778819999995</v>
      </c>
      <c r="BH100" s="108">
        <f t="shared" ca="1" si="139"/>
        <v>163.3422555988499</v>
      </c>
      <c r="BI100" s="10">
        <f t="shared" ca="1" si="100"/>
        <v>3.805842081078481E-3</v>
      </c>
      <c r="BJ100" s="10">
        <f t="shared" ca="1" si="140"/>
        <v>5.4369172586835447E-4</v>
      </c>
      <c r="BK100" s="127"/>
      <c r="BL100" s="65">
        <v>-95.400028239999997</v>
      </c>
      <c r="BM100" s="108">
        <f t="shared" ca="1" si="141"/>
        <v>163.33844975676882</v>
      </c>
      <c r="BN100" s="10">
        <f t="shared" ca="1" si="101"/>
        <v>0</v>
      </c>
      <c r="BO100" s="10">
        <f t="shared" ca="1" si="142"/>
        <v>0</v>
      </c>
      <c r="BQ100" s="124">
        <v>-95.330157650000004</v>
      </c>
      <c r="BR100" s="112">
        <f t="shared" ca="1" si="143"/>
        <v>161.93928038928723</v>
      </c>
      <c r="BS100" s="10">
        <f t="shared" ca="1" si="102"/>
        <v>-1.3991693674815906</v>
      </c>
      <c r="BT100" s="10">
        <f t="shared" ca="1" si="144"/>
        <v>-0.1998813382116558</v>
      </c>
      <c r="BU100" s="238"/>
      <c r="BV100" s="35">
        <v>-95.272823200000005</v>
      </c>
      <c r="BW100" s="103">
        <f t="shared" ca="1" si="172"/>
        <v>166.62441004789935</v>
      </c>
      <c r="BX100" s="10">
        <f t="shared" ca="1" si="103"/>
        <v>3.2859602911305217</v>
      </c>
      <c r="BY100" s="10">
        <f t="shared" ca="1" si="145"/>
        <v>0.46942289873293169</v>
      </c>
      <c r="BZ100" s="127"/>
      <c r="CA100" s="35">
        <v>-95.391971929999997</v>
      </c>
      <c r="CB100" s="103">
        <f t="shared" ca="1" si="146"/>
        <v>161.48127098281432</v>
      </c>
      <c r="CC100" s="10">
        <f t="shared" ca="1" si="104"/>
        <v>-1.8571787739545016</v>
      </c>
      <c r="CD100" s="10">
        <f t="shared" ca="1" si="147"/>
        <v>-0.26531125342207168</v>
      </c>
      <c r="CE100" s="238"/>
      <c r="CF100" s="35">
        <v>-95.387160859999994</v>
      </c>
      <c r="CG100" s="103">
        <f t="shared" ca="1" si="148"/>
        <v>161.50154893614842</v>
      </c>
      <c r="CH100" s="10">
        <f t="shared" ca="1" si="105"/>
        <v>-1.8369008206204001</v>
      </c>
      <c r="CI100" s="10">
        <f t="shared" ca="1" si="149"/>
        <v>-0.26241440294577145</v>
      </c>
      <c r="CJ100" s="127"/>
      <c r="CK100" s="37">
        <v>-95.398484769999996</v>
      </c>
      <c r="CL100" s="103">
        <f t="shared" ca="1" si="150"/>
        <v>163.24016615963336</v>
      </c>
      <c r="CM100" s="10">
        <f t="shared" ca="1" si="106"/>
        <v>-9.8283597135463197E-2</v>
      </c>
      <c r="CN100" s="10">
        <f t="shared" ca="1" si="151"/>
        <v>-1.4040513876494742E-2</v>
      </c>
      <c r="CO100" s="127"/>
      <c r="CP100" s="37">
        <v>-95.36185467</v>
      </c>
      <c r="CQ100" s="103">
        <f t="shared" ca="1" si="152"/>
        <v>161.22975910053191</v>
      </c>
      <c r="CR100" s="10">
        <f t="shared" ca="1" si="107"/>
        <v>-2.1086906562369165</v>
      </c>
      <c r="CS100" s="10">
        <f t="shared" ca="1" si="153"/>
        <v>-0.30124152231955953</v>
      </c>
      <c r="CT100" s="238"/>
      <c r="CU100" s="35">
        <v>-95.341286310000001</v>
      </c>
      <c r="CV100" s="103">
        <f t="shared" ca="1" si="154"/>
        <v>161.23507410176026</v>
      </c>
      <c r="CW100" s="10">
        <f t="shared" ca="1" si="108"/>
        <v>-2.1033756550085627</v>
      </c>
      <c r="CX100" s="10">
        <f t="shared" ca="1" si="155"/>
        <v>-0.30048223642979466</v>
      </c>
      <c r="CY100" s="127"/>
      <c r="CZ100" s="35">
        <v>-95.388992290000004</v>
      </c>
      <c r="DA100" s="103">
        <f t="shared" ca="1" si="156"/>
        <v>161.97552844666845</v>
      </c>
      <c r="DB100" s="10">
        <f t="shared" ca="1" si="109"/>
        <v>-1.3629213101003756</v>
      </c>
      <c r="DC100" s="10">
        <f t="shared" ca="1" si="157"/>
        <v>-0.19470304430005367</v>
      </c>
      <c r="DD100" s="238"/>
      <c r="DE100" s="35">
        <v>-95.386936730000002</v>
      </c>
      <c r="DF100" s="103">
        <f t="shared" ca="1" si="158"/>
        <v>162.17458685164812</v>
      </c>
      <c r="DG100" s="10">
        <f t="shared" ca="1" si="110"/>
        <v>-1.163862905120709</v>
      </c>
      <c r="DH100" s="10">
        <f t="shared" ca="1" si="159"/>
        <v>-0.16626612930295842</v>
      </c>
      <c r="DI100" s="127"/>
      <c r="DJ100" s="35">
        <v>-95.395825139999999</v>
      </c>
      <c r="DK100" s="103">
        <f t="shared" ca="1" si="160"/>
        <v>162.99029207583823</v>
      </c>
      <c r="DL100" s="10">
        <f t="shared" ca="1" si="111"/>
        <v>-0.34815768093059773</v>
      </c>
      <c r="DM100" s="10">
        <f t="shared" ca="1" si="161"/>
        <v>-4.9736811561513959E-2</v>
      </c>
      <c r="DN100" s="127"/>
      <c r="DO100" s="65">
        <v>-95.37155946</v>
      </c>
      <c r="DP100" s="108">
        <f t="shared" ca="1" si="162"/>
        <v>164.10776324058051</v>
      </c>
      <c r="DQ100" s="10">
        <f t="shared" ca="1" si="112"/>
        <v>0.76931348381168618</v>
      </c>
      <c r="DR100" s="10">
        <f t="shared" ca="1" si="163"/>
        <v>0.10990192625881232</v>
      </c>
      <c r="DS100" s="238"/>
      <c r="DT100" s="65">
        <v>-95.214568560000004</v>
      </c>
      <c r="DU100" s="108">
        <f t="shared" ca="1" si="164"/>
        <v>163.29875039987846</v>
      </c>
      <c r="DV100" s="10">
        <f t="shared" ca="1" si="113"/>
        <v>-3.9699356890366744E-2</v>
      </c>
      <c r="DW100" s="10">
        <f t="shared" ca="1" si="165"/>
        <v>-5.6713366986238202E-3</v>
      </c>
      <c r="DX100" s="115"/>
      <c r="DY100" s="87">
        <v>-95.388426390000006</v>
      </c>
      <c r="DZ100" s="113">
        <f t="shared" ca="1" si="166"/>
        <v>163.01603877011169</v>
      </c>
      <c r="EA100" s="10">
        <f t="shared" ca="1" si="114"/>
        <v>-0.32241098665713253</v>
      </c>
      <c r="EB100" s="10">
        <f t="shared" ca="1" si="167"/>
        <v>-4.6058712379590361E-2</v>
      </c>
      <c r="EC100" s="238"/>
      <c r="ED100" s="65">
        <v>-95.366114120000006</v>
      </c>
      <c r="EE100" s="108">
        <f t="shared" ca="1" si="168"/>
        <v>163.17965860432022</v>
      </c>
      <c r="EF100" s="10">
        <f t="shared" ca="1" si="115"/>
        <v>-0.15879115244860031</v>
      </c>
      <c r="EG100" s="10">
        <f t="shared" ca="1" si="169"/>
        <v>-2.2684450349800045E-2</v>
      </c>
      <c r="EH100" s="238"/>
      <c r="EI100" s="87">
        <v>-95.387458949999996</v>
      </c>
      <c r="EJ100" s="113">
        <f t="shared" ca="1" si="170"/>
        <v>163.54654429133814</v>
      </c>
      <c r="EK100" s="10">
        <f t="shared" ca="1" si="116"/>
        <v>0.20809453456931237</v>
      </c>
      <c r="EL100" s="10">
        <f t="shared" ca="1" si="171"/>
        <v>2.972779065275891E-2</v>
      </c>
      <c r="EM100" s="238"/>
      <c r="EN100" s="151"/>
      <c r="EO100" s="113"/>
      <c r="EP100" s="113"/>
      <c r="EQ100" s="113"/>
      <c r="ER100"/>
      <c r="EW100" s="287">
        <v>1</v>
      </c>
      <c r="EX100" s="287">
        <v>0</v>
      </c>
      <c r="EY100" s="287">
        <v>0</v>
      </c>
      <c r="EZ100" s="287">
        <v>5</v>
      </c>
      <c r="FA100" s="287">
        <v>0</v>
      </c>
      <c r="FB100" s="287">
        <v>0</v>
      </c>
      <c r="FC100" s="287">
        <v>0</v>
      </c>
      <c r="FD100" s="287">
        <v>0</v>
      </c>
      <c r="FE100" s="287">
        <v>0</v>
      </c>
      <c r="FF100" s="287">
        <v>0</v>
      </c>
      <c r="FG100" s="287">
        <v>1</v>
      </c>
      <c r="FH100" s="287">
        <v>0</v>
      </c>
      <c r="FI100" s="287">
        <v>0</v>
      </c>
      <c r="FJ100" s="287">
        <v>0</v>
      </c>
      <c r="FK100" s="287">
        <v>0</v>
      </c>
      <c r="FL100" s="287"/>
    </row>
    <row r="101" spans="1:168" x14ac:dyDescent="0.25">
      <c r="A101" s="128" t="s">
        <v>80</v>
      </c>
      <c r="B101" s="234">
        <v>3</v>
      </c>
      <c r="C101" s="114" t="s">
        <v>149</v>
      </c>
      <c r="D101" s="65">
        <v>-6.71545156</v>
      </c>
      <c r="E101" s="108">
        <f t="shared" ca="1" si="117"/>
        <v>8.7830614953898749</v>
      </c>
      <c r="F101" s="10">
        <f t="shared" ca="1" si="89"/>
        <v>6.4572150746185057</v>
      </c>
      <c r="G101" s="10">
        <f t="shared" ca="1" si="118"/>
        <v>2.1524050248728352</v>
      </c>
      <c r="H101" s="116"/>
      <c r="I101" s="65">
        <v>-6.7440121900000003</v>
      </c>
      <c r="J101" s="108">
        <f t="shared" ca="1" si="119"/>
        <v>1.7113833328854744</v>
      </c>
      <c r="K101" s="10">
        <f t="shared" ca="1" si="90"/>
        <v>-0.61446308788589477</v>
      </c>
      <c r="L101" s="10">
        <f t="shared" ca="1" si="120"/>
        <v>-0.20482102929529825</v>
      </c>
      <c r="M101" s="116"/>
      <c r="N101" s="129">
        <v>-38.890186110000002</v>
      </c>
      <c r="O101" s="108">
        <f t="shared" ca="1" si="121"/>
        <v>1.1810503766260179</v>
      </c>
      <c r="P101" s="10">
        <f t="shared" ca="1" si="91"/>
        <v>-1.1447960441453513</v>
      </c>
      <c r="Q101" s="10">
        <f t="shared" ca="1" si="122"/>
        <v>-0.38159868138178377</v>
      </c>
      <c r="R101" s="115"/>
      <c r="S101" s="65">
        <v>-38.88837462</v>
      </c>
      <c r="T101" s="103">
        <f t="shared" ca="1" si="123"/>
        <v>1.438834211367404</v>
      </c>
      <c r="U101" s="10">
        <f t="shared" ca="1" si="92"/>
        <v>-0.88701220940396519</v>
      </c>
      <c r="V101" s="10">
        <f t="shared" ca="1" si="124"/>
        <v>-0.29567073646798842</v>
      </c>
      <c r="W101" s="127"/>
      <c r="X101" s="65">
        <v>-38.876429590000001</v>
      </c>
      <c r="Y101" s="108">
        <f t="shared" ca="1" si="125"/>
        <v>-1.3640884768343877</v>
      </c>
      <c r="Z101" s="10">
        <f t="shared" ca="1" si="93"/>
        <v>-3.6899348976057569</v>
      </c>
      <c r="AA101" s="10">
        <f t="shared" ca="1" si="126"/>
        <v>-1.229978299201919</v>
      </c>
      <c r="AB101" s="238"/>
      <c r="AC101" s="35">
        <v>-38.868635189999999</v>
      </c>
      <c r="AD101" s="108">
        <f t="shared" ca="1" si="127"/>
        <v>-1.1931613003248682</v>
      </c>
      <c r="AE101" s="10">
        <f t="shared" ca="1" si="94"/>
        <v>-3.5190077210962372</v>
      </c>
      <c r="AF101" s="10">
        <f t="shared" ca="1" si="128"/>
        <v>-1.1730025736987457</v>
      </c>
      <c r="AG101" s="116"/>
      <c r="AH101" s="65">
        <v>-38.884519109999999</v>
      </c>
      <c r="AI101" s="108">
        <f t="shared" ca="1" si="129"/>
        <v>-7.9797181986314053E-2</v>
      </c>
      <c r="AJ101" s="10">
        <f t="shared" ca="1" si="95"/>
        <v>-2.4056436027576833</v>
      </c>
      <c r="AK101" s="10">
        <f t="shared" ca="1" si="130"/>
        <v>-0.80188120091922777</v>
      </c>
      <c r="AL101" s="127"/>
      <c r="AM101" s="65">
        <v>-38.870113140000001</v>
      </c>
      <c r="AN101" s="108">
        <f t="shared" ca="1" si="131"/>
        <v>-6.6493991186906853E-2</v>
      </c>
      <c r="AO101" s="10">
        <f t="shared" ca="1" si="96"/>
        <v>-2.3923404119582758</v>
      </c>
      <c r="AP101" s="10">
        <f t="shared" ca="1" si="132"/>
        <v>-0.79744680398609191</v>
      </c>
      <c r="AQ101" s="238"/>
      <c r="AR101" s="65">
        <v>-38.866960110000001</v>
      </c>
      <c r="AS101" s="108">
        <f t="shared" ca="1" si="133"/>
        <v>0.17166449958533306</v>
      </c>
      <c r="AT101" s="10">
        <f t="shared" ca="1" si="97"/>
        <v>-2.1541819211860362</v>
      </c>
      <c r="AU101" s="10">
        <f t="shared" ca="1" si="134"/>
        <v>-0.71806064039534545</v>
      </c>
      <c r="AV101" s="127"/>
      <c r="AW101" s="65">
        <v>-38.893569560000003</v>
      </c>
      <c r="AX101" s="108">
        <f t="shared" ca="1" si="135"/>
        <v>1.6785771623642105</v>
      </c>
      <c r="AY101" s="10">
        <f t="shared" ca="1" si="98"/>
        <v>-0.64726925840715865</v>
      </c>
      <c r="AZ101" s="10">
        <f t="shared" ca="1" si="136"/>
        <v>-0.21575641946905288</v>
      </c>
      <c r="BA101" s="238"/>
      <c r="BB101" s="65">
        <v>-38.892186129999999</v>
      </c>
      <c r="BC101" s="108">
        <f t="shared" ca="1" si="137"/>
        <v>1.7535895882242287</v>
      </c>
      <c r="BD101" s="10">
        <f t="shared" ca="1" si="99"/>
        <v>-0.57225683254714044</v>
      </c>
      <c r="BE101" s="10">
        <f t="shared" ca="1" si="138"/>
        <v>-0.19075227751571347</v>
      </c>
      <c r="BF101" s="127"/>
      <c r="BG101" s="65">
        <v>-38.896158479999997</v>
      </c>
      <c r="BH101" s="108">
        <f t="shared" ca="1" si="139"/>
        <v>2.2746259986463855</v>
      </c>
      <c r="BI101" s="10">
        <f t="shared" ca="1" si="100"/>
        <v>-5.1220422124983678E-2</v>
      </c>
      <c r="BJ101" s="10">
        <f t="shared" ca="1" si="140"/>
        <v>-1.7073474041661225E-2</v>
      </c>
      <c r="BK101" s="127"/>
      <c r="BL101" s="65">
        <v>-38.896310919999998</v>
      </c>
      <c r="BM101" s="108">
        <f t="shared" ca="1" si="141"/>
        <v>2.3258464207713692</v>
      </c>
      <c r="BN101" s="10">
        <f t="shared" ca="1" si="101"/>
        <v>0</v>
      </c>
      <c r="BO101" s="10">
        <f t="shared" ca="1" si="142"/>
        <v>0</v>
      </c>
      <c r="BQ101" s="124">
        <v>-38.867144430000003</v>
      </c>
      <c r="BR101" s="112">
        <f t="shared" ca="1" si="143"/>
        <v>0.62186455654690909</v>
      </c>
      <c r="BS101" s="10">
        <f t="shared" ca="1" si="102"/>
        <v>-1.7039818642244602</v>
      </c>
      <c r="BT101" s="10">
        <f t="shared" ca="1" si="144"/>
        <v>-0.56799395474148673</v>
      </c>
      <c r="BU101" s="238"/>
      <c r="BV101" s="35">
        <v>-38.841429159999997</v>
      </c>
      <c r="BW101" s="103">
        <f t="shared" ca="1" si="172"/>
        <v>1.2786625391160551</v>
      </c>
      <c r="BX101" s="10">
        <f t="shared" ca="1" si="103"/>
        <v>-1.0471838816553141</v>
      </c>
      <c r="BY101" s="10">
        <f t="shared" ca="1" si="145"/>
        <v>-0.34906129388510471</v>
      </c>
      <c r="BZ101" s="127"/>
      <c r="CA101" s="35">
        <v>-38.893328459999999</v>
      </c>
      <c r="CB101" s="103">
        <f t="shared" ca="1" si="146"/>
        <v>1.6622525157272658</v>
      </c>
      <c r="CC101" s="10">
        <f t="shared" ca="1" si="104"/>
        <v>-0.66359390504410332</v>
      </c>
      <c r="CD101" s="10">
        <f t="shared" ca="1" si="147"/>
        <v>-0.22119796834803443</v>
      </c>
      <c r="CE101" s="238"/>
      <c r="CF101" s="35">
        <v>-38.891044749999999</v>
      </c>
      <c r="CG101" s="103">
        <f t="shared" ca="1" si="148"/>
        <v>1.610953654981939</v>
      </c>
      <c r="CH101" s="10">
        <f t="shared" ca="1" si="105"/>
        <v>-0.71489276578943017</v>
      </c>
      <c r="CI101" s="10">
        <f t="shared" ca="1" si="149"/>
        <v>-0.23829758859647673</v>
      </c>
      <c r="CJ101" s="127"/>
      <c r="CK101" s="37">
        <v>-38.895610069999996</v>
      </c>
      <c r="CL101" s="103">
        <f t="shared" ca="1" si="150"/>
        <v>2.164134213929088</v>
      </c>
      <c r="CM101" s="10">
        <f t="shared" ca="1" si="106"/>
        <v>-0.16171220684228116</v>
      </c>
      <c r="CN101" s="10">
        <f t="shared" ca="1" si="151"/>
        <v>-5.3904068947427053E-2</v>
      </c>
      <c r="CO101" s="127"/>
      <c r="CP101" s="37">
        <v>-38.881746700000001</v>
      </c>
      <c r="CQ101" s="103">
        <f t="shared" ca="1" si="152"/>
        <v>0.64677980138678914</v>
      </c>
      <c r="CR101" s="10">
        <f t="shared" ca="1" si="107"/>
        <v>-1.67906661938458</v>
      </c>
      <c r="CS101" s="10">
        <f t="shared" ca="1" si="153"/>
        <v>-0.55968887312819338</v>
      </c>
      <c r="CT101" s="238"/>
      <c r="CU101" s="35">
        <v>-38.87370859</v>
      </c>
      <c r="CV101" s="103">
        <f t="shared" ca="1" si="154"/>
        <v>1.1640229199088858</v>
      </c>
      <c r="CW101" s="10">
        <f t="shared" ca="1" si="108"/>
        <v>-1.1618235008624833</v>
      </c>
      <c r="CX101" s="10">
        <f t="shared" ca="1" si="155"/>
        <v>-0.38727450028749444</v>
      </c>
      <c r="CY101" s="127"/>
      <c r="CZ101" s="35">
        <v>-38.892083210000003</v>
      </c>
      <c r="DA101" s="103">
        <f t="shared" ca="1" si="156"/>
        <v>1.5597740209386419</v>
      </c>
      <c r="DB101" s="10">
        <f t="shared" ca="1" si="109"/>
        <v>-0.76607239983272724</v>
      </c>
      <c r="DC101" s="10">
        <f t="shared" ca="1" si="157"/>
        <v>-0.25535746661090908</v>
      </c>
      <c r="DD101" s="238"/>
      <c r="DE101" s="35">
        <v>-38.891261499999999</v>
      </c>
      <c r="DF101" s="103">
        <f t="shared" ca="1" si="158"/>
        <v>1.7346921546884293</v>
      </c>
      <c r="DG101" s="10">
        <f t="shared" ca="1" si="110"/>
        <v>-0.59115426608293986</v>
      </c>
      <c r="DH101" s="10">
        <f t="shared" ca="1" si="159"/>
        <v>-0.19705142202764661</v>
      </c>
      <c r="DI101" s="127"/>
      <c r="DJ101" s="35">
        <v>-38.894459769999997</v>
      </c>
      <c r="DK101" s="103">
        <f t="shared" ca="1" si="160"/>
        <v>2.0116495269306252</v>
      </c>
      <c r="DL101" s="10">
        <f t="shared" ca="1" si="111"/>
        <v>-0.31419689384074401</v>
      </c>
      <c r="DM101" s="10">
        <f t="shared" ca="1" si="161"/>
        <v>-0.10473229794691467</v>
      </c>
      <c r="DN101" s="127"/>
      <c r="DO101" s="65">
        <v>-38.88057053</v>
      </c>
      <c r="DP101" s="108">
        <f t="shared" ca="1" si="162"/>
        <v>-0.95628606546348427</v>
      </c>
      <c r="DQ101" s="10">
        <f t="shared" ca="1" si="112"/>
        <v>-3.2821324862348535</v>
      </c>
      <c r="DR101" s="10">
        <f t="shared" ca="1" si="163"/>
        <v>-1.0940441620782846</v>
      </c>
      <c r="DS101" s="238"/>
      <c r="DT101" s="65">
        <v>-38.802106279999997</v>
      </c>
      <c r="DU101" s="108">
        <f t="shared" ca="1" si="164"/>
        <v>3.6156597948260107</v>
      </c>
      <c r="DV101" s="10">
        <f t="shared" ca="1" si="113"/>
        <v>1.2898133740546416</v>
      </c>
      <c r="DW101" s="10">
        <f t="shared" ca="1" si="165"/>
        <v>0.42993779135154719</v>
      </c>
      <c r="DX101" s="115"/>
      <c r="DY101" s="87">
        <v>-38.891261890000003</v>
      </c>
      <c r="DZ101" s="113">
        <f t="shared" ca="1" si="166"/>
        <v>1.4611139184166133</v>
      </c>
      <c r="EA101" s="10">
        <f t="shared" ca="1" si="114"/>
        <v>-0.86473250235475585</v>
      </c>
      <c r="EB101" s="10">
        <f t="shared" ca="1" si="167"/>
        <v>-0.28824416745158526</v>
      </c>
      <c r="EC101" s="238"/>
      <c r="ED101" s="65">
        <v>-38.879191050000003</v>
      </c>
      <c r="EE101" s="108">
        <f t="shared" ca="1" si="168"/>
        <v>-0.91811155544445533</v>
      </c>
      <c r="EF101" s="10">
        <f t="shared" ca="1" si="115"/>
        <v>-3.2439579762158246</v>
      </c>
      <c r="EG101" s="10">
        <f t="shared" ca="1" si="169"/>
        <v>-1.0813193254052749</v>
      </c>
      <c r="EH101" s="238"/>
      <c r="EI101" s="87">
        <v>-38.890883629999998</v>
      </c>
      <c r="EJ101" s="113">
        <f t="shared" ca="1" si="170"/>
        <v>1.6602601746546208</v>
      </c>
      <c r="EK101" s="10">
        <f t="shared" ca="1" si="116"/>
        <v>-0.66558624611674833</v>
      </c>
      <c r="EL101" s="10">
        <f t="shared" ca="1" si="171"/>
        <v>-0.22186208203891611</v>
      </c>
      <c r="EM101" s="238"/>
      <c r="EN101" s="151"/>
      <c r="EO101" s="113"/>
      <c r="EP101" s="113"/>
      <c r="EQ101" s="113"/>
      <c r="ER101"/>
      <c r="EW101" s="287">
        <v>1</v>
      </c>
      <c r="EX101" s="287">
        <v>0</v>
      </c>
      <c r="EY101" s="287">
        <v>0</v>
      </c>
      <c r="EZ101" s="287">
        <v>2</v>
      </c>
      <c r="FA101" s="287">
        <v>0</v>
      </c>
      <c r="FB101" s="287">
        <v>0</v>
      </c>
      <c r="FC101" s="287">
        <v>0</v>
      </c>
      <c r="FD101" s="287">
        <v>0</v>
      </c>
      <c r="FE101" s="287">
        <v>0</v>
      </c>
      <c r="FF101" s="287">
        <v>0</v>
      </c>
      <c r="FG101" s="287">
        <v>0</v>
      </c>
      <c r="FH101" s="287">
        <v>0</v>
      </c>
      <c r="FI101" s="287">
        <v>0</v>
      </c>
      <c r="FJ101" s="287">
        <v>0</v>
      </c>
      <c r="FK101" s="287">
        <v>0</v>
      </c>
      <c r="FL101" s="287"/>
    </row>
    <row r="102" spans="1:168" x14ac:dyDescent="0.25">
      <c r="A102" s="128" t="s">
        <v>80</v>
      </c>
      <c r="B102" s="234">
        <v>3</v>
      </c>
      <c r="C102" s="114" t="s">
        <v>150</v>
      </c>
      <c r="D102" s="65">
        <v>-6.7324152100000001</v>
      </c>
      <c r="E102" s="108">
        <f t="shared" ca="1" si="117"/>
        <v>19.427904543239944</v>
      </c>
      <c r="F102" s="10">
        <f t="shared" ca="1" si="89"/>
        <v>4.1897740540185833</v>
      </c>
      <c r="G102" s="10">
        <f t="shared" ca="1" si="118"/>
        <v>1.3965913513395278</v>
      </c>
      <c r="H102" s="116"/>
      <c r="I102" s="65">
        <v>-6.7715049</v>
      </c>
      <c r="J102" s="108">
        <f t="shared" ca="1" si="119"/>
        <v>18.96330629227532</v>
      </c>
      <c r="K102" s="10">
        <f t="shared" ca="1" si="90"/>
        <v>3.7251758030539595</v>
      </c>
      <c r="L102" s="10">
        <f t="shared" ca="1" si="120"/>
        <v>1.2417252676846531</v>
      </c>
      <c r="M102" s="116"/>
      <c r="N102" s="129">
        <v>-38.911514250000003</v>
      </c>
      <c r="O102" s="108">
        <f t="shared" ca="1" si="121"/>
        <v>14.564650179886886</v>
      </c>
      <c r="P102" s="10">
        <f t="shared" ca="1" si="91"/>
        <v>-0.67348030933447411</v>
      </c>
      <c r="Q102" s="10">
        <f t="shared" ca="1" si="122"/>
        <v>-0.2244934364448247</v>
      </c>
      <c r="R102" s="115"/>
      <c r="S102" s="65">
        <v>-38.90974834</v>
      </c>
      <c r="T102" s="103">
        <f t="shared" ca="1" si="123"/>
        <v>14.85103587484722</v>
      </c>
      <c r="U102" s="10">
        <f t="shared" ca="1" si="92"/>
        <v>-0.38709461437414028</v>
      </c>
      <c r="V102" s="10">
        <f t="shared" ca="1" si="124"/>
        <v>-0.12903153812471344</v>
      </c>
      <c r="W102" s="127"/>
      <c r="X102" s="65">
        <v>-38.900234709999999</v>
      </c>
      <c r="Y102" s="108">
        <f t="shared" ca="1" si="125"/>
        <v>13.573838569244785</v>
      </c>
      <c r="Z102" s="10">
        <f t="shared" ca="1" si="93"/>
        <v>-1.6642919199765753</v>
      </c>
      <c r="AA102" s="10">
        <f t="shared" ca="1" si="126"/>
        <v>-0.55476397332552507</v>
      </c>
      <c r="AB102" s="238"/>
      <c r="AC102" s="35">
        <v>-38.893345050000001</v>
      </c>
      <c r="AD102" s="108">
        <f t="shared" ca="1" si="127"/>
        <v>14.31249823841609</v>
      </c>
      <c r="AE102" s="10">
        <f t="shared" ca="1" si="94"/>
        <v>-0.92563225080527012</v>
      </c>
      <c r="AF102" s="10">
        <f t="shared" ca="1" si="128"/>
        <v>-0.30854408360175672</v>
      </c>
      <c r="AG102" s="116"/>
      <c r="AH102" s="65">
        <v>-38.908153980000002</v>
      </c>
      <c r="AI102" s="108">
        <f t="shared" ca="1" si="129"/>
        <v>14.751296456845063</v>
      </c>
      <c r="AJ102" s="10">
        <f t="shared" ca="1" si="95"/>
        <v>-0.48683403237629719</v>
      </c>
      <c r="AK102" s="10">
        <f t="shared" ca="1" si="130"/>
        <v>-0.16227801079209905</v>
      </c>
      <c r="AL102" s="127"/>
      <c r="AM102" s="65">
        <v>-38.893866959999997</v>
      </c>
      <c r="AN102" s="108">
        <f t="shared" ca="1" si="131"/>
        <v>14.839241843190608</v>
      </c>
      <c r="AO102" s="10">
        <f t="shared" ca="1" si="96"/>
        <v>-0.39888864603075191</v>
      </c>
      <c r="AP102" s="10">
        <f t="shared" ca="1" si="132"/>
        <v>-0.13296288201025064</v>
      </c>
      <c r="AQ102" s="238"/>
      <c r="AR102" s="65">
        <v>-38.890428300000004</v>
      </c>
      <c r="AS102" s="108">
        <f t="shared" ca="1" si="133"/>
        <v>14.898164938297006</v>
      </c>
      <c r="AT102" s="10">
        <f t="shared" ca="1" si="97"/>
        <v>-0.33996555092435443</v>
      </c>
      <c r="AU102" s="10">
        <f t="shared" ca="1" si="134"/>
        <v>-0.11332185030811814</v>
      </c>
      <c r="AV102" s="127"/>
      <c r="AW102" s="65">
        <v>-38.915094000000003</v>
      </c>
      <c r="AX102" s="108">
        <f t="shared" ca="1" si="135"/>
        <v>15.185356982324405</v>
      </c>
      <c r="AY102" s="10">
        <f t="shared" ca="1" si="98"/>
        <v>-5.2773506896954814E-2</v>
      </c>
      <c r="AZ102" s="10">
        <f t="shared" ca="1" si="136"/>
        <v>-1.7591168965651605E-2</v>
      </c>
      <c r="BA102" s="238"/>
      <c r="BB102" s="65">
        <v>-38.913840810000004</v>
      </c>
      <c r="BC102" s="108">
        <f t="shared" ca="1" si="137"/>
        <v>15.342096180347109</v>
      </c>
      <c r="BD102" s="10">
        <f t="shared" ca="1" si="99"/>
        <v>0.10396569112574916</v>
      </c>
      <c r="BE102" s="10">
        <f t="shared" ca="1" si="138"/>
        <v>3.4655230375249722E-2</v>
      </c>
      <c r="BF102" s="127"/>
      <c r="BG102" s="65">
        <v>-38.916807949999999</v>
      </c>
      <c r="BH102" s="108">
        <f t="shared" ca="1" si="139"/>
        <v>15.232354268877746</v>
      </c>
      <c r="BI102" s="10">
        <f t="shared" ca="1" si="100"/>
        <v>-5.7762203436144688E-3</v>
      </c>
      <c r="BJ102" s="10">
        <f t="shared" ca="1" si="140"/>
        <v>-1.925406781204823E-3</v>
      </c>
      <c r="BK102" s="127"/>
      <c r="BL102" s="65">
        <v>-38.916887969999998</v>
      </c>
      <c r="BM102" s="108">
        <f t="shared" ca="1" si="141"/>
        <v>15.23813048922136</v>
      </c>
      <c r="BN102" s="10">
        <f t="shared" ca="1" si="101"/>
        <v>0</v>
      </c>
      <c r="BO102" s="10">
        <f t="shared" ca="1" si="142"/>
        <v>0</v>
      </c>
      <c r="BQ102" s="124">
        <v>-38.890280130000001</v>
      </c>
      <c r="BR102" s="112">
        <f t="shared" ca="1" si="143"/>
        <v>15.139724527845296</v>
      </c>
      <c r="BS102" s="10">
        <f t="shared" ca="1" si="102"/>
        <v>-9.840596137606461E-2</v>
      </c>
      <c r="BT102" s="10">
        <f t="shared" ca="1" si="144"/>
        <v>-3.280198712535487E-2</v>
      </c>
      <c r="BU102" s="238"/>
      <c r="BV102" s="35">
        <v>-38.866945110000003</v>
      </c>
      <c r="BW102" s="103">
        <f t="shared" ca="1" si="172"/>
        <v>17.290150807669928</v>
      </c>
      <c r="BX102" s="10">
        <f t="shared" ca="1" si="103"/>
        <v>2.0520203184485677</v>
      </c>
      <c r="BY102" s="10">
        <f t="shared" ca="1" si="145"/>
        <v>0.68400677281618927</v>
      </c>
      <c r="BZ102" s="127"/>
      <c r="CA102" s="35">
        <v>-38.914466519999998</v>
      </c>
      <c r="CB102" s="103">
        <f t="shared" ca="1" si="146"/>
        <v>14.926575408266265</v>
      </c>
      <c r="CC102" s="10">
        <f t="shared" ca="1" si="104"/>
        <v>-0.31155508095509532</v>
      </c>
      <c r="CD102" s="10">
        <f t="shared" ca="1" si="147"/>
        <v>-0.10385169365169844</v>
      </c>
      <c r="CE102" s="238"/>
      <c r="CF102" s="35">
        <v>-38.912355730000002</v>
      </c>
      <c r="CG102" s="103">
        <f t="shared" ca="1" si="148"/>
        <v>14.983785403803598</v>
      </c>
      <c r="CH102" s="10">
        <f t="shared" ca="1" si="105"/>
        <v>-0.25434508541776246</v>
      </c>
      <c r="CI102" s="10">
        <f t="shared" ca="1" si="149"/>
        <v>-8.4781695139254154E-2</v>
      </c>
      <c r="CJ102" s="127"/>
      <c r="CK102" s="37">
        <v>-38.916443899999997</v>
      </c>
      <c r="CL102" s="103">
        <f t="shared" ca="1" si="150"/>
        <v>15.23755004339961</v>
      </c>
      <c r="CM102" s="10">
        <f t="shared" ca="1" si="106"/>
        <v>-5.8044582175043047E-4</v>
      </c>
      <c r="CN102" s="10">
        <f t="shared" ca="1" si="151"/>
        <v>-1.9348194058347681E-4</v>
      </c>
      <c r="CO102" s="127"/>
      <c r="CP102" s="37">
        <v>-38.904016589999998</v>
      </c>
      <c r="CQ102" s="103">
        <f t="shared" ca="1" si="152"/>
        <v>14.621336205394847</v>
      </c>
      <c r="CR102" s="10">
        <f t="shared" ca="1" si="107"/>
        <v>-0.61679428382651302</v>
      </c>
      <c r="CS102" s="10">
        <f t="shared" ca="1" si="153"/>
        <v>-0.20559809460883768</v>
      </c>
      <c r="CT102" s="238"/>
      <c r="CU102" s="35">
        <v>-38.8959361</v>
      </c>
      <c r="CV102" s="103">
        <f t="shared" ca="1" si="154"/>
        <v>15.111985492499169</v>
      </c>
      <c r="CW102" s="10">
        <f t="shared" ca="1" si="108"/>
        <v>-0.12614499672219104</v>
      </c>
      <c r="CX102" s="10">
        <f t="shared" ca="1" si="155"/>
        <v>-4.2048332240730346E-2</v>
      </c>
      <c r="CY102" s="127"/>
      <c r="CZ102" s="35">
        <v>-38.913347260000002</v>
      </c>
      <c r="DA102" s="103">
        <f t="shared" ca="1" si="156"/>
        <v>14.903156772388142</v>
      </c>
      <c r="DB102" s="10">
        <f t="shared" ca="1" si="109"/>
        <v>-0.3349737168332183</v>
      </c>
      <c r="DC102" s="10">
        <f t="shared" ca="1" si="157"/>
        <v>-0.11165790561107276</v>
      </c>
      <c r="DD102" s="238"/>
      <c r="DE102" s="35">
        <v>-38.912534299999997</v>
      </c>
      <c r="DF102" s="103">
        <f t="shared" ca="1" si="158"/>
        <v>15.083565609887442</v>
      </c>
      <c r="DG102" s="10">
        <f t="shared" ca="1" si="110"/>
        <v>-0.15456487933391827</v>
      </c>
      <c r="DH102" s="10">
        <f t="shared" ca="1" si="159"/>
        <v>-5.1521626444639423E-2</v>
      </c>
      <c r="DI102" s="127"/>
      <c r="DJ102" s="35">
        <v>-38.915359629999998</v>
      </c>
      <c r="DK102" s="103">
        <f t="shared" ca="1" si="160"/>
        <v>15.126499775670689</v>
      </c>
      <c r="DL102" s="10">
        <f t="shared" ca="1" si="111"/>
        <v>-0.11163071355067089</v>
      </c>
      <c r="DM102" s="10">
        <f t="shared" ca="1" si="161"/>
        <v>-3.7210237850223628E-2</v>
      </c>
      <c r="DN102" s="127"/>
      <c r="DO102" s="65">
        <v>-38.906153189999998</v>
      </c>
      <c r="DP102" s="108">
        <f t="shared" ca="1" si="162"/>
        <v>15.097063328475111</v>
      </c>
      <c r="DQ102" s="10">
        <f t="shared" ca="1" si="112"/>
        <v>-0.1410671607462497</v>
      </c>
      <c r="DR102" s="10">
        <f t="shared" ca="1" si="163"/>
        <v>-4.7022386915416568E-2</v>
      </c>
      <c r="DS102" s="238"/>
      <c r="DT102" s="65">
        <v>-38.817000540000002</v>
      </c>
      <c r="DU102" s="108">
        <f t="shared" ca="1" si="164"/>
        <v>12.961941993169456</v>
      </c>
      <c r="DV102" s="10">
        <f t="shared" ca="1" si="113"/>
        <v>-2.2761884960519048</v>
      </c>
      <c r="DW102" s="10">
        <f t="shared" ca="1" si="165"/>
        <v>-0.75872949868396822</v>
      </c>
      <c r="DX102" s="115"/>
      <c r="DY102" s="87">
        <v>-38.913117</v>
      </c>
      <c r="DZ102" s="113">
        <f t="shared" ca="1" si="166"/>
        <v>15.175392139404774</v>
      </c>
      <c r="EA102" s="10">
        <f t="shared" ca="1" si="114"/>
        <v>-6.2738349816585881E-2</v>
      </c>
      <c r="EB102" s="10">
        <f t="shared" ca="1" si="167"/>
        <v>-2.0912783272195295E-2</v>
      </c>
      <c r="EC102" s="238"/>
      <c r="ED102" s="65">
        <v>-38.904749019999997</v>
      </c>
      <c r="EE102" s="108">
        <f t="shared" ca="1" si="168"/>
        <v>15.119744641281878</v>
      </c>
      <c r="EF102" s="10">
        <f t="shared" ca="1" si="115"/>
        <v>-0.11838584793948215</v>
      </c>
      <c r="EG102" s="10">
        <f t="shared" ca="1" si="169"/>
        <v>-3.9461949313160716E-2</v>
      </c>
      <c r="EH102" s="238"/>
      <c r="EI102" s="87">
        <v>-38.912777679999998</v>
      </c>
      <c r="EJ102" s="113">
        <f t="shared" ca="1" si="170"/>
        <v>15.39897359610476</v>
      </c>
      <c r="EK102" s="10">
        <f t="shared" ca="1" si="116"/>
        <v>0.16084310688339976</v>
      </c>
      <c r="EL102" s="10">
        <f t="shared" ca="1" si="171"/>
        <v>5.3614368961133252E-2</v>
      </c>
      <c r="EM102" s="238"/>
      <c r="EN102" s="151"/>
      <c r="EO102" s="113"/>
      <c r="EP102" s="113"/>
      <c r="EQ102" s="113"/>
      <c r="ER102"/>
      <c r="EW102" s="287">
        <v>1</v>
      </c>
      <c r="EX102" s="287">
        <v>0</v>
      </c>
      <c r="EY102" s="287">
        <v>0</v>
      </c>
      <c r="EZ102" s="287">
        <v>2</v>
      </c>
      <c r="FA102" s="287">
        <v>0</v>
      </c>
      <c r="FB102" s="287">
        <v>0</v>
      </c>
      <c r="FC102" s="287">
        <v>0</v>
      </c>
      <c r="FD102" s="287">
        <v>0</v>
      </c>
      <c r="FE102" s="287">
        <v>0</v>
      </c>
      <c r="FF102" s="287">
        <v>0</v>
      </c>
      <c r="FG102" s="287">
        <v>0</v>
      </c>
      <c r="FH102" s="287">
        <v>0</v>
      </c>
      <c r="FI102" s="287">
        <v>0</v>
      </c>
      <c r="FJ102" s="287">
        <v>0</v>
      </c>
      <c r="FK102" s="287">
        <v>0</v>
      </c>
      <c r="FL102" s="287"/>
    </row>
    <row r="103" spans="1:168" x14ac:dyDescent="0.25">
      <c r="A103" s="128" t="s">
        <v>80</v>
      </c>
      <c r="B103" s="234">
        <v>10</v>
      </c>
      <c r="C103" s="114" t="s">
        <v>151</v>
      </c>
      <c r="D103" s="65">
        <v>-26.369754279999999</v>
      </c>
      <c r="E103" s="108">
        <f t="shared" ca="1" si="117"/>
        <v>458.65809389374823</v>
      </c>
      <c r="F103" s="10">
        <f t="shared" ca="1" si="89"/>
        <v>-10.648915581269875</v>
      </c>
      <c r="G103" s="10">
        <f t="shared" ca="1" si="118"/>
        <v>-1.0648915581269875</v>
      </c>
      <c r="H103" s="116"/>
      <c r="I103" s="65">
        <v>-26.527035260000002</v>
      </c>
      <c r="J103" s="108">
        <f t="shared" ca="1" si="119"/>
        <v>458.10638170586219</v>
      </c>
      <c r="K103" s="10">
        <f t="shared" ca="1" si="90"/>
        <v>-11.200627769155915</v>
      </c>
      <c r="L103" s="10">
        <f t="shared" ca="1" si="120"/>
        <v>-1.1200627769155915</v>
      </c>
      <c r="M103" s="116"/>
      <c r="N103" s="129">
        <v>-155.12951634999999</v>
      </c>
      <c r="O103" s="108">
        <f t="shared" ca="1" si="121"/>
        <v>470.07240730266682</v>
      </c>
      <c r="P103" s="10">
        <f t="shared" ca="1" si="91"/>
        <v>0.76539782764871234</v>
      </c>
      <c r="Q103" s="10">
        <f t="shared" ca="1" si="122"/>
        <v>7.6539782764871236E-2</v>
      </c>
      <c r="R103" s="115"/>
      <c r="S103" s="65">
        <v>-155.12190161000001</v>
      </c>
      <c r="T103" s="103">
        <f t="shared" ca="1" si="123"/>
        <v>470.81109207220021</v>
      </c>
      <c r="U103" s="10">
        <f t="shared" ca="1" si="92"/>
        <v>1.504082597182105</v>
      </c>
      <c r="V103" s="10">
        <f t="shared" ca="1" si="124"/>
        <v>0.15040825971821051</v>
      </c>
      <c r="W103" s="127"/>
      <c r="X103" s="65">
        <v>-155.08962052000001</v>
      </c>
      <c r="Y103" s="108">
        <f t="shared" ca="1" si="125"/>
        <v>468.40603205282071</v>
      </c>
      <c r="Z103" s="10">
        <f t="shared" ca="1" si="93"/>
        <v>-0.90097742219739985</v>
      </c>
      <c r="AA103" s="10">
        <f t="shared" ca="1" si="126"/>
        <v>-9.0097742219739985E-2</v>
      </c>
      <c r="AB103" s="238"/>
      <c r="AC103" s="35">
        <v>-155.06335164999999</v>
      </c>
      <c r="AD103" s="108">
        <f t="shared" ca="1" si="127"/>
        <v>472.17000673732286</v>
      </c>
      <c r="AE103" s="10">
        <f t="shared" ca="1" si="94"/>
        <v>2.8629972623047593</v>
      </c>
      <c r="AF103" s="10">
        <f t="shared" ca="1" si="128"/>
        <v>0.28629972623047595</v>
      </c>
      <c r="AG103" s="116"/>
      <c r="AH103" s="65">
        <v>-155.11257821999999</v>
      </c>
      <c r="AI103" s="108">
        <f t="shared" ca="1" si="129"/>
        <v>467.50416984290911</v>
      </c>
      <c r="AJ103" s="10">
        <f t="shared" ca="1" si="95"/>
        <v>-1.8028396321089986</v>
      </c>
      <c r="AK103" s="10">
        <f t="shared" ca="1" si="130"/>
        <v>-0.18028396321089984</v>
      </c>
      <c r="AL103" s="127"/>
      <c r="AM103" s="65">
        <v>-155.05568047</v>
      </c>
      <c r="AN103" s="108">
        <f t="shared" ca="1" si="131"/>
        <v>468.00879375544491</v>
      </c>
      <c r="AO103" s="10">
        <f t="shared" ca="1" si="96"/>
        <v>-1.2982157195731929</v>
      </c>
      <c r="AP103" s="10">
        <f t="shared" ca="1" si="132"/>
        <v>-0.1298215719573193</v>
      </c>
      <c r="AQ103" s="238"/>
      <c r="AR103" s="65">
        <v>-155.04228957999999</v>
      </c>
      <c r="AS103" s="108">
        <f t="shared" ca="1" si="133"/>
        <v>467.79810760869179</v>
      </c>
      <c r="AT103" s="10">
        <f t="shared" ca="1" si="97"/>
        <v>-1.5089018663263118</v>
      </c>
      <c r="AU103" s="10">
        <f t="shared" ca="1" si="134"/>
        <v>-0.15089018663263118</v>
      </c>
      <c r="AV103" s="127"/>
      <c r="AW103" s="65">
        <v>-155.13814257000001</v>
      </c>
      <c r="AX103" s="108">
        <f t="shared" ca="1" si="135"/>
        <v>469.15390982918444</v>
      </c>
      <c r="AY103" s="10">
        <f t="shared" ca="1" si="98"/>
        <v>-0.15309964583366309</v>
      </c>
      <c r="AZ103" s="10">
        <f t="shared" ca="1" si="136"/>
        <v>-1.5309964583366309E-2</v>
      </c>
      <c r="BA103" s="238"/>
      <c r="BB103" s="65">
        <v>-155.13438828</v>
      </c>
      <c r="BC103" s="108">
        <f t="shared" ca="1" si="137"/>
        <v>470.45253970468735</v>
      </c>
      <c r="BD103" s="10">
        <f t="shared" ca="1" si="99"/>
        <v>1.145530229669248</v>
      </c>
      <c r="BE103" s="10">
        <f t="shared" ca="1" si="138"/>
        <v>0.11455302296692479</v>
      </c>
      <c r="BF103" s="127"/>
      <c r="BG103" s="65">
        <v>-155.1446699</v>
      </c>
      <c r="BH103" s="108">
        <f t="shared" ca="1" si="139"/>
        <v>469.26839257114648</v>
      </c>
      <c r="BI103" s="10">
        <f t="shared" ca="1" si="100"/>
        <v>-3.8616903871627528E-2</v>
      </c>
      <c r="BJ103" s="10">
        <f t="shared" ca="1" si="140"/>
        <v>-3.8616903871627529E-3</v>
      </c>
      <c r="BK103" s="127"/>
      <c r="BL103" s="65">
        <v>-155.14500548000001</v>
      </c>
      <c r="BM103" s="108">
        <f t="shared" ca="1" si="141"/>
        <v>469.30700947501811</v>
      </c>
      <c r="BN103" s="10">
        <f t="shared" ca="1" si="101"/>
        <v>0</v>
      </c>
      <c r="BO103" s="10">
        <f t="shared" ca="1" si="142"/>
        <v>0</v>
      </c>
      <c r="BQ103" s="124">
        <v>-155.04617762000001</v>
      </c>
      <c r="BR103" s="112">
        <f t="shared" ca="1" si="143"/>
        <v>472.31590257982907</v>
      </c>
      <c r="BS103" s="10">
        <f t="shared" ca="1" si="102"/>
        <v>3.0088931048109657</v>
      </c>
      <c r="BT103" s="10">
        <f t="shared" ca="1" si="144"/>
        <v>0.30088931048109657</v>
      </c>
      <c r="BU103" s="238"/>
      <c r="BV103" s="35">
        <v>-154.95951693999999</v>
      </c>
      <c r="BW103" s="103">
        <f t="shared" ca="1" si="172"/>
        <v>483.24154335499861</v>
      </c>
      <c r="BX103" s="10">
        <f t="shared" ca="1" si="103"/>
        <v>13.934533879980506</v>
      </c>
      <c r="BY103" s="10">
        <f t="shared" ca="1" si="145"/>
        <v>1.3934533879980506</v>
      </c>
      <c r="BZ103" s="127"/>
      <c r="CA103" s="35">
        <v>-155.13721466999999</v>
      </c>
      <c r="CB103" s="103">
        <f t="shared" ca="1" si="146"/>
        <v>468.75440622434076</v>
      </c>
      <c r="CC103" s="10">
        <f t="shared" ca="1" si="104"/>
        <v>-0.55260325067735039</v>
      </c>
      <c r="CD103" s="10">
        <f t="shared" ca="1" si="147"/>
        <v>-5.5260325067735039E-2</v>
      </c>
      <c r="CE103" s="238"/>
      <c r="CF103" s="35">
        <v>-155.12921675000001</v>
      </c>
      <c r="CG103" s="103">
        <f t="shared" ca="1" si="148"/>
        <v>469.20735477073572</v>
      </c>
      <c r="CH103" s="10">
        <f t="shared" ca="1" si="105"/>
        <v>-9.9654704282386319E-2</v>
      </c>
      <c r="CI103" s="10">
        <f t="shared" ca="1" si="149"/>
        <v>-9.9654704282386326E-3</v>
      </c>
      <c r="CJ103" s="127"/>
      <c r="CK103" s="37">
        <v>-155.14292344</v>
      </c>
      <c r="CL103" s="103">
        <f t="shared" ca="1" si="150"/>
        <v>469.07650659403726</v>
      </c>
      <c r="CM103" s="10">
        <f t="shared" ca="1" si="106"/>
        <v>-0.23050288098085048</v>
      </c>
      <c r="CN103" s="10">
        <f t="shared" ca="1" si="151"/>
        <v>-2.3050288098085049E-2</v>
      </c>
      <c r="CO103" s="127"/>
      <c r="CP103" s="37">
        <v>-155.09743286</v>
      </c>
      <c r="CQ103" s="103">
        <f t="shared" ca="1" si="152"/>
        <v>467.85774606404601</v>
      </c>
      <c r="CR103" s="10">
        <f t="shared" ca="1" si="107"/>
        <v>-1.4492634109720939</v>
      </c>
      <c r="CS103" s="10">
        <f t="shared" ca="1" si="153"/>
        <v>-0.14492634109720939</v>
      </c>
      <c r="CT103" s="238"/>
      <c r="CU103" s="35">
        <v>-155.06731865</v>
      </c>
      <c r="CV103" s="103">
        <f t="shared" ca="1" si="154"/>
        <v>469.32089624918228</v>
      </c>
      <c r="CW103" s="10">
        <f t="shared" ca="1" si="108"/>
        <v>1.3886774164177496E-2</v>
      </c>
      <c r="CX103" s="10">
        <f t="shared" ca="1" si="155"/>
        <v>1.3886774164177495E-3</v>
      </c>
      <c r="CY103" s="127"/>
      <c r="CZ103" s="35">
        <v>-155.13294671</v>
      </c>
      <c r="DA103" s="103">
        <f t="shared" ca="1" si="156"/>
        <v>468.9759545518686</v>
      </c>
      <c r="DB103" s="10">
        <f t="shared" ca="1" si="109"/>
        <v>-0.3310549231495088</v>
      </c>
      <c r="DC103" s="10">
        <f t="shared" ca="1" si="157"/>
        <v>-3.3105492314950878E-2</v>
      </c>
      <c r="DD103" s="238"/>
      <c r="DE103" s="35">
        <v>-155.12911560000001</v>
      </c>
      <c r="DF103" s="103">
        <f t="shared" ca="1" si="158"/>
        <v>469.26920205775656</v>
      </c>
      <c r="DG103" s="10">
        <f t="shared" ca="1" si="110"/>
        <v>-3.7807417261547016E-2</v>
      </c>
      <c r="DH103" s="10">
        <f t="shared" ca="1" si="159"/>
        <v>-3.7807417261547017E-3</v>
      </c>
      <c r="DI103" s="127"/>
      <c r="DJ103" s="35">
        <v>-155.13995328999999</v>
      </c>
      <c r="DK103" s="103">
        <f t="shared" ca="1" si="160"/>
        <v>469.43402357169919</v>
      </c>
      <c r="DL103" s="10">
        <f t="shared" ca="1" si="111"/>
        <v>0.12701409668107999</v>
      </c>
      <c r="DM103" s="10">
        <f t="shared" ca="1" si="161"/>
        <v>1.2701409668108E-2</v>
      </c>
      <c r="DN103" s="127"/>
      <c r="DO103" s="65">
        <v>-155.10686501000001</v>
      </c>
      <c r="DP103" s="108">
        <f t="shared" ca="1" si="162"/>
        <v>470.36151324915102</v>
      </c>
      <c r="DQ103" s="10">
        <f t="shared" ca="1" si="112"/>
        <v>1.0545037741329111</v>
      </c>
      <c r="DR103" s="10">
        <f t="shared" ca="1" si="163"/>
        <v>0.10545037741329111</v>
      </c>
      <c r="DS103" s="238"/>
      <c r="DT103" s="65">
        <v>-154.79215902000001</v>
      </c>
      <c r="DU103" s="108">
        <f t="shared" ca="1" si="164"/>
        <v>478.24184657224521</v>
      </c>
      <c r="DV103" s="10">
        <f t="shared" ca="1" si="113"/>
        <v>8.9348370972271027</v>
      </c>
      <c r="DW103" s="10">
        <f t="shared" ca="1" si="165"/>
        <v>0.8934837097227103</v>
      </c>
      <c r="DX103" s="115"/>
      <c r="DY103" s="87">
        <v>-155.12950556000001</v>
      </c>
      <c r="DZ103" s="113">
        <f t="shared" ca="1" si="166"/>
        <v>468.75078549742773</v>
      </c>
      <c r="EA103" s="10">
        <f t="shared" ca="1" si="114"/>
        <v>-0.55622397759037767</v>
      </c>
      <c r="EB103" s="10">
        <f t="shared" ca="1" si="167"/>
        <v>-5.5622397759037767E-2</v>
      </c>
      <c r="EC103" s="238"/>
      <c r="ED103" s="65">
        <v>-155.10011790999999</v>
      </c>
      <c r="EE103" s="108">
        <f t="shared" ca="1" si="168"/>
        <v>469.3672252386466</v>
      </c>
      <c r="EF103" s="10">
        <f t="shared" ca="1" si="115"/>
        <v>6.0215763628491459E-2</v>
      </c>
      <c r="EG103" s="10">
        <f t="shared" ca="1" si="169"/>
        <v>6.0215763628491455E-3</v>
      </c>
      <c r="EH103" s="238"/>
      <c r="EI103" s="87">
        <v>-155.12842203</v>
      </c>
      <c r="EJ103" s="113">
        <f t="shared" ca="1" si="170"/>
        <v>469.42523217060852</v>
      </c>
      <c r="EK103" s="10">
        <f t="shared" ca="1" si="116"/>
        <v>0.11822269559041843</v>
      </c>
      <c r="EL103" s="10">
        <f t="shared" ca="1" si="171"/>
        <v>1.1822269559041842E-2</v>
      </c>
      <c r="EM103" s="238"/>
      <c r="EN103" s="151"/>
      <c r="EO103" s="113"/>
      <c r="EP103" s="113"/>
      <c r="EQ103" s="113"/>
      <c r="ER103"/>
      <c r="EW103" s="287">
        <v>4</v>
      </c>
      <c r="EX103" s="287">
        <v>0</v>
      </c>
      <c r="EY103" s="287">
        <v>0</v>
      </c>
      <c r="EZ103" s="287">
        <v>6</v>
      </c>
      <c r="FA103" s="287">
        <v>0</v>
      </c>
      <c r="FB103" s="287">
        <v>0</v>
      </c>
      <c r="FC103" s="287">
        <v>0</v>
      </c>
      <c r="FD103" s="287">
        <v>0</v>
      </c>
      <c r="FE103" s="287">
        <v>0</v>
      </c>
      <c r="FF103" s="287">
        <v>0</v>
      </c>
      <c r="FG103" s="287">
        <v>0</v>
      </c>
      <c r="FH103" s="287">
        <v>0</v>
      </c>
      <c r="FI103" s="287">
        <v>0</v>
      </c>
      <c r="FJ103" s="287">
        <v>0</v>
      </c>
      <c r="FK103" s="287">
        <v>0</v>
      </c>
      <c r="FL103" s="287"/>
    </row>
    <row r="104" spans="1:168" x14ac:dyDescent="0.25">
      <c r="A104" s="128" t="s">
        <v>80</v>
      </c>
      <c r="B104" s="234">
        <v>8</v>
      </c>
      <c r="C104" s="114" t="s">
        <v>152</v>
      </c>
      <c r="D104" s="65">
        <v>-45.868302239999998</v>
      </c>
      <c r="E104" s="108">
        <f t="shared" ca="1" si="117"/>
        <v>353.6450400520298</v>
      </c>
      <c r="F104" s="10">
        <f t="shared" ca="1" si="89"/>
        <v>-4.3472631252724909</v>
      </c>
      <c r="G104" s="10">
        <f t="shared" ca="1" si="118"/>
        <v>-0.54340789065906137</v>
      </c>
      <c r="H104" s="116"/>
      <c r="I104" s="65">
        <v>-46.11439996</v>
      </c>
      <c r="J104" s="108">
        <f t="shared" ca="1" si="119"/>
        <v>341.60044405333281</v>
      </c>
      <c r="K104" s="10">
        <f t="shared" ca="1" si="90"/>
        <v>-16.391859123969482</v>
      </c>
      <c r="L104" s="10">
        <f t="shared" ca="1" si="120"/>
        <v>-2.0489823904961852</v>
      </c>
      <c r="M104" s="116"/>
      <c r="N104" s="129">
        <v>-227.98282534000001</v>
      </c>
      <c r="O104" s="108">
        <f t="shared" ca="1" si="121"/>
        <v>358.93763921072826</v>
      </c>
      <c r="P104" s="10">
        <f t="shared" ca="1" si="91"/>
        <v>0.94533603342597416</v>
      </c>
      <c r="Q104" s="10">
        <f t="shared" ca="1" si="122"/>
        <v>0.11816700417824677</v>
      </c>
      <c r="R104" s="115"/>
      <c r="S104" s="65">
        <v>-227.97301084</v>
      </c>
      <c r="T104" s="103">
        <f t="shared" ca="1" si="123"/>
        <v>359.70003127029031</v>
      </c>
      <c r="U104" s="10">
        <f t="shared" ca="1" si="92"/>
        <v>1.7077280929880203</v>
      </c>
      <c r="V104" s="10">
        <f t="shared" ca="1" si="124"/>
        <v>0.21346601162350254</v>
      </c>
      <c r="W104" s="127"/>
      <c r="X104" s="65">
        <v>-227.91515871999999</v>
      </c>
      <c r="Y104" s="108">
        <f t="shared" ca="1" si="125"/>
        <v>358.38903946749008</v>
      </c>
      <c r="Z104" s="10">
        <f t="shared" ca="1" si="93"/>
        <v>0.39673629018778911</v>
      </c>
      <c r="AA104" s="10">
        <f t="shared" ca="1" si="126"/>
        <v>4.9592036273473639E-2</v>
      </c>
      <c r="AB104" s="238"/>
      <c r="AC104" s="35">
        <v>-227.88236775999999</v>
      </c>
      <c r="AD104" s="108">
        <f t="shared" ca="1" si="127"/>
        <v>359.79075652149953</v>
      </c>
      <c r="AE104" s="10">
        <f t="shared" ca="1" si="94"/>
        <v>1.7984533441972417</v>
      </c>
      <c r="AF104" s="10">
        <f t="shared" ca="1" si="128"/>
        <v>0.22480666802465521</v>
      </c>
      <c r="AG104" s="116"/>
      <c r="AH104" s="65">
        <v>-227.99612456</v>
      </c>
      <c r="AI104" s="108">
        <f t="shared" ca="1" si="129"/>
        <v>359.17750452597909</v>
      </c>
      <c r="AJ104" s="10">
        <f t="shared" ca="1" si="95"/>
        <v>1.1852013486767987</v>
      </c>
      <c r="AK104" s="10">
        <f t="shared" ca="1" si="130"/>
        <v>0.14815016858459984</v>
      </c>
      <c r="AL104" s="127"/>
      <c r="AM104" s="65">
        <v>-227.86669262000001</v>
      </c>
      <c r="AN104" s="108">
        <f t="shared" ca="1" si="131"/>
        <v>359.67813748126565</v>
      </c>
      <c r="AO104" s="10">
        <f t="shared" ca="1" si="96"/>
        <v>1.685834303963361</v>
      </c>
      <c r="AP104" s="10">
        <f t="shared" ca="1" si="132"/>
        <v>0.21072928799542012</v>
      </c>
      <c r="AQ104" s="238"/>
      <c r="AR104" s="65">
        <v>-227.85557596999999</v>
      </c>
      <c r="AS104" s="108">
        <f t="shared" ca="1" si="133"/>
        <v>359.92162979852441</v>
      </c>
      <c r="AT104" s="10">
        <f t="shared" ca="1" si="97"/>
        <v>1.929326621222117</v>
      </c>
      <c r="AU104" s="10">
        <f t="shared" ca="1" si="134"/>
        <v>0.24116582765276462</v>
      </c>
      <c r="AV104" s="127"/>
      <c r="AW104" s="65">
        <v>-228.00103996000001</v>
      </c>
      <c r="AX104" s="108">
        <f t="shared" ca="1" si="135"/>
        <v>358.54307410170856</v>
      </c>
      <c r="AY104" s="10">
        <f t="shared" ca="1" si="98"/>
        <v>0.55077092440626529</v>
      </c>
      <c r="AZ104" s="10">
        <f t="shared" ca="1" si="136"/>
        <v>6.8846365550783162E-2</v>
      </c>
      <c r="BA104" s="238"/>
      <c r="BB104" s="65">
        <v>-227.99572731000001</v>
      </c>
      <c r="BC104" s="108">
        <f t="shared" ca="1" si="137"/>
        <v>359.1632537965915</v>
      </c>
      <c r="BD104" s="10">
        <f t="shared" ca="1" si="99"/>
        <v>1.170950619289215</v>
      </c>
      <c r="BE104" s="10">
        <f t="shared" ca="1" si="138"/>
        <v>0.14636882741115187</v>
      </c>
      <c r="BF104" s="127"/>
      <c r="BG104" s="65">
        <v>-228.01204387999999</v>
      </c>
      <c r="BH104" s="108">
        <f t="shared" ca="1" si="139"/>
        <v>358.08912154091968</v>
      </c>
      <c r="BI104" s="10">
        <f t="shared" ca="1" si="100"/>
        <v>9.6818363617387604E-2</v>
      </c>
      <c r="BJ104" s="10">
        <f t="shared" ca="1" si="140"/>
        <v>1.210229545217345E-2</v>
      </c>
      <c r="BK104" s="127"/>
      <c r="BL104" s="65">
        <v>-228.01248974999999</v>
      </c>
      <c r="BM104" s="108">
        <f t="shared" ca="1" si="141"/>
        <v>357.99230317730229</v>
      </c>
      <c r="BN104" s="10">
        <f t="shared" ca="1" si="101"/>
        <v>0</v>
      </c>
      <c r="BO104" s="10">
        <f t="shared" ca="1" si="142"/>
        <v>0</v>
      </c>
      <c r="BQ104" s="124">
        <v>-227.85082367999999</v>
      </c>
      <c r="BR104" s="112">
        <f t="shared" ca="1" si="143"/>
        <v>359.43259320955423</v>
      </c>
      <c r="BS104" s="10">
        <f t="shared" ca="1" si="102"/>
        <v>1.4402900322519372</v>
      </c>
      <c r="BT104" s="10">
        <f t="shared" ca="1" si="144"/>
        <v>0.18003625403149215</v>
      </c>
      <c r="BU104" s="238"/>
      <c r="BV104" s="35">
        <v>-227.72305084999999</v>
      </c>
      <c r="BW104" s="103">
        <f t="shared" ca="1" si="172"/>
        <v>366.15708633009888</v>
      </c>
      <c r="BX104" s="10">
        <f t="shared" ca="1" si="103"/>
        <v>8.1647831527965877</v>
      </c>
      <c r="BY104" s="10">
        <f t="shared" ca="1" si="145"/>
        <v>1.0205978940995735</v>
      </c>
      <c r="BZ104" s="127"/>
      <c r="CA104" s="35">
        <v>-228.00150446000001</v>
      </c>
      <c r="CB104" s="103">
        <f t="shared" ca="1" si="146"/>
        <v>357.23526376952958</v>
      </c>
      <c r="CC104" s="10">
        <f t="shared" ca="1" si="104"/>
        <v>-0.75703940777270873</v>
      </c>
      <c r="CD104" s="10">
        <f t="shared" ca="1" si="147"/>
        <v>-9.4629925971588591E-2</v>
      </c>
      <c r="CE104" s="238"/>
      <c r="CF104" s="35">
        <v>-227.99185803</v>
      </c>
      <c r="CG104" s="103">
        <f t="shared" ca="1" si="148"/>
        <v>357.45030482877308</v>
      </c>
      <c r="CH104" s="10">
        <f t="shared" ca="1" si="105"/>
        <v>-0.54199834852920503</v>
      </c>
      <c r="CI104" s="10">
        <f t="shared" ca="1" si="149"/>
        <v>-6.7749793566150629E-2</v>
      </c>
      <c r="CJ104" s="127"/>
      <c r="CK104" s="37">
        <v>-228.00972279999999</v>
      </c>
      <c r="CL104" s="103">
        <f t="shared" ca="1" si="150"/>
        <v>358.16872105757921</v>
      </c>
      <c r="CM104" s="10">
        <f t="shared" ca="1" si="106"/>
        <v>0.17641788027691518</v>
      </c>
      <c r="CN104" s="10">
        <f t="shared" ca="1" si="151"/>
        <v>2.2052235034614398E-2</v>
      </c>
      <c r="CO104" s="127"/>
      <c r="CP104" s="37">
        <v>-227.92561909</v>
      </c>
      <c r="CQ104" s="103">
        <f t="shared" ca="1" si="152"/>
        <v>356.42353067730375</v>
      </c>
      <c r="CR104" s="10">
        <f t="shared" ca="1" si="107"/>
        <v>-1.5687724999985448</v>
      </c>
      <c r="CS104" s="10">
        <f t="shared" ca="1" si="153"/>
        <v>-0.19609656249981811</v>
      </c>
      <c r="CT104" s="238"/>
      <c r="CU104" s="35">
        <v>-227.89624566000001</v>
      </c>
      <c r="CV104" s="103">
        <f t="shared" ca="1" si="154"/>
        <v>356.24091928322395</v>
      </c>
      <c r="CW104" s="10">
        <f t="shared" ca="1" si="108"/>
        <v>-1.7513838940783444</v>
      </c>
      <c r="CX104" s="10">
        <f t="shared" ca="1" si="155"/>
        <v>-0.21892298675979305</v>
      </c>
      <c r="CY104" s="127"/>
      <c r="CZ104" s="35">
        <v>-227.98997668999999</v>
      </c>
      <c r="DA104" s="103">
        <f t="shared" ca="1" si="156"/>
        <v>357.84589905251312</v>
      </c>
      <c r="DB104" s="10">
        <f t="shared" ca="1" si="109"/>
        <v>-0.14640412478917142</v>
      </c>
      <c r="DC104" s="10">
        <f t="shared" ca="1" si="157"/>
        <v>-1.8300515598646427E-2</v>
      </c>
      <c r="DD104" s="238"/>
      <c r="DE104" s="35">
        <v>-227.98576922999999</v>
      </c>
      <c r="DF104" s="103">
        <f t="shared" ca="1" si="158"/>
        <v>358.20369213414006</v>
      </c>
      <c r="DG104" s="10">
        <f t="shared" ca="1" si="110"/>
        <v>0.21138895683776582</v>
      </c>
      <c r="DH104" s="10">
        <f t="shared" ca="1" si="159"/>
        <v>2.6423619604720727E-2</v>
      </c>
      <c r="DI104" s="127"/>
      <c r="DJ104" s="35">
        <v>-228.00453378</v>
      </c>
      <c r="DK104" s="103">
        <f t="shared" ca="1" si="160"/>
        <v>358.3971531588403</v>
      </c>
      <c r="DL104" s="10">
        <f t="shared" ca="1" si="111"/>
        <v>0.40484998153800689</v>
      </c>
      <c r="DM104" s="10">
        <f t="shared" ca="1" si="161"/>
        <v>5.0606247692250861E-2</v>
      </c>
      <c r="DN104" s="127"/>
      <c r="DO104" s="65">
        <v>-227.96244315999999</v>
      </c>
      <c r="DP104" s="108">
        <f t="shared" ca="1" si="162"/>
        <v>358.97416650959525</v>
      </c>
      <c r="DQ104" s="10">
        <f t="shared" ca="1" si="112"/>
        <v>0.98186333229295997</v>
      </c>
      <c r="DR104" s="10">
        <f t="shared" ca="1" si="163"/>
        <v>0.12273291653662</v>
      </c>
      <c r="DS104" s="238"/>
      <c r="DT104" s="65">
        <v>-227.69858712999999</v>
      </c>
      <c r="DU104" s="108">
        <f t="shared" ca="1" si="164"/>
        <v>364.84412414904506</v>
      </c>
      <c r="DV104" s="10">
        <f t="shared" ca="1" si="113"/>
        <v>6.8518209717427681</v>
      </c>
      <c r="DW104" s="10">
        <f t="shared" ca="1" si="165"/>
        <v>0.85647762146784601</v>
      </c>
      <c r="DX104" s="115"/>
      <c r="DY104" s="87">
        <v>-227.99001496</v>
      </c>
      <c r="DZ104" s="113">
        <f t="shared" ca="1" si="166"/>
        <v>357.51590461961229</v>
      </c>
      <c r="EA104" s="10">
        <f t="shared" ca="1" si="114"/>
        <v>-0.47639855769000405</v>
      </c>
      <c r="EB104" s="10">
        <f t="shared" ca="1" si="167"/>
        <v>-5.9549819711250507E-2</v>
      </c>
      <c r="EC104" s="238"/>
      <c r="ED104" s="65">
        <v>-227.95649954999999</v>
      </c>
      <c r="EE104" s="108">
        <f t="shared" ca="1" si="168"/>
        <v>357.73726469443346</v>
      </c>
      <c r="EF104" s="10">
        <f t="shared" ca="1" si="115"/>
        <v>-0.25503848286882658</v>
      </c>
      <c r="EG104" s="10">
        <f t="shared" ca="1" si="169"/>
        <v>-3.1879810358603322E-2</v>
      </c>
      <c r="EH104" s="238"/>
      <c r="EI104" s="87">
        <v>-227.98894347000001</v>
      </c>
      <c r="EJ104" s="113">
        <f t="shared" ca="1" si="170"/>
        <v>357.87905662810567</v>
      </c>
      <c r="EK104" s="10">
        <f t="shared" ca="1" si="116"/>
        <v>-0.11324654919661725</v>
      </c>
      <c r="EL104" s="10">
        <f t="shared" ca="1" si="171"/>
        <v>-1.4155818649577157E-2</v>
      </c>
      <c r="EM104" s="238"/>
      <c r="EN104" s="151"/>
      <c r="EO104" s="113"/>
      <c r="EP104" s="113"/>
      <c r="EQ104" s="113"/>
      <c r="ER104"/>
      <c r="EW104" s="287">
        <v>2</v>
      </c>
      <c r="EX104" s="287">
        <v>0</v>
      </c>
      <c r="EY104" s="287">
        <v>0</v>
      </c>
      <c r="EZ104" s="287">
        <v>4</v>
      </c>
      <c r="FA104" s="287">
        <v>0</v>
      </c>
      <c r="FB104" s="287">
        <v>0</v>
      </c>
      <c r="FC104" s="287">
        <v>2</v>
      </c>
      <c r="FD104" s="287">
        <v>0</v>
      </c>
      <c r="FE104" s="287">
        <v>0</v>
      </c>
      <c r="FF104" s="287">
        <v>0</v>
      </c>
      <c r="FG104" s="287">
        <v>0</v>
      </c>
      <c r="FH104" s="287">
        <v>0</v>
      </c>
      <c r="FI104" s="287">
        <v>0</v>
      </c>
      <c r="FJ104" s="287">
        <v>0</v>
      </c>
      <c r="FK104" s="287">
        <v>0</v>
      </c>
      <c r="FL104" s="287"/>
    </row>
    <row r="105" spans="1:168" x14ac:dyDescent="0.25">
      <c r="A105" s="128" t="s">
        <v>80</v>
      </c>
      <c r="B105" s="234">
        <v>7</v>
      </c>
      <c r="C105" s="114" t="s">
        <v>153</v>
      </c>
      <c r="D105" s="65">
        <v>-49.430890640000001</v>
      </c>
      <c r="E105" s="108">
        <f t="shared" ca="1" si="117"/>
        <v>181.10162939881869</v>
      </c>
      <c r="F105" s="10">
        <f t="shared" ca="1" si="89"/>
        <v>2.9483698617871141</v>
      </c>
      <c r="G105" s="10">
        <f t="shared" ca="1" si="118"/>
        <v>0.4211956945410163</v>
      </c>
      <c r="H105" s="116"/>
      <c r="I105" s="65">
        <v>-49.688477259999999</v>
      </c>
      <c r="J105" s="108">
        <f t="shared" ca="1" si="119"/>
        <v>168.28726497227188</v>
      </c>
      <c r="K105" s="10">
        <f t="shared" ca="1" si="90"/>
        <v>-9.8659945647596885</v>
      </c>
      <c r="L105" s="10">
        <f t="shared" ca="1" si="120"/>
        <v>-1.4094277949656697</v>
      </c>
      <c r="M105" s="116"/>
      <c r="N105" s="129">
        <v>-243.87468294999999</v>
      </c>
      <c r="O105" s="108">
        <f t="shared" ca="1" si="121"/>
        <v>179.42879708133211</v>
      </c>
      <c r="P105" s="10">
        <f t="shared" ca="1" si="91"/>
        <v>1.2755375443005335</v>
      </c>
      <c r="Q105" s="10">
        <f t="shared" ca="1" si="122"/>
        <v>0.18221964918579051</v>
      </c>
      <c r="R105" s="115"/>
      <c r="S105" s="65">
        <v>-243.86399521999999</v>
      </c>
      <c r="T105" s="103">
        <f t="shared" ca="1" si="123"/>
        <v>179.88438744060826</v>
      </c>
      <c r="U105" s="10">
        <f t="shared" ca="1" si="92"/>
        <v>1.7311279035766916</v>
      </c>
      <c r="V105" s="10">
        <f t="shared" ca="1" si="124"/>
        <v>0.24730398622524166</v>
      </c>
      <c r="W105" s="127"/>
      <c r="X105" s="65">
        <v>-243.80228973999999</v>
      </c>
      <c r="Y105" s="108">
        <f t="shared" ca="1" si="125"/>
        <v>180.01536111909931</v>
      </c>
      <c r="Z105" s="10">
        <f t="shared" ca="1" si="93"/>
        <v>1.8621015820677371</v>
      </c>
      <c r="AA105" s="10">
        <f t="shared" ca="1" si="126"/>
        <v>0.26601451172396245</v>
      </c>
      <c r="AB105" s="238"/>
      <c r="AC105" s="35">
        <v>-243.76879894999999</v>
      </c>
      <c r="AD105" s="108">
        <f t="shared" ca="1" si="127"/>
        <v>182.3494875210996</v>
      </c>
      <c r="AE105" s="10">
        <f t="shared" ca="1" si="94"/>
        <v>4.196227984068031</v>
      </c>
      <c r="AF105" s="10">
        <f t="shared" ca="1" si="128"/>
        <v>0.5994611405811473</v>
      </c>
      <c r="AG105" s="116"/>
      <c r="AH105" s="65">
        <v>-243.89201951000001</v>
      </c>
      <c r="AI105" s="108">
        <f t="shared" ca="1" si="129"/>
        <v>180.49363906625493</v>
      </c>
      <c r="AJ105" s="10">
        <f t="shared" ca="1" si="95"/>
        <v>2.3403795292233553</v>
      </c>
      <c r="AK105" s="10">
        <f t="shared" ca="1" si="130"/>
        <v>0.33433993274619361</v>
      </c>
      <c r="AL105" s="127"/>
      <c r="AM105" s="65">
        <v>-243.74834114999999</v>
      </c>
      <c r="AN105" s="108">
        <f t="shared" ca="1" si="131"/>
        <v>180.77330100228795</v>
      </c>
      <c r="AO105" s="10">
        <f t="shared" ca="1" si="96"/>
        <v>2.6200414652563779</v>
      </c>
      <c r="AP105" s="10">
        <f t="shared" ca="1" si="132"/>
        <v>0.37429163789376829</v>
      </c>
      <c r="AQ105" s="238"/>
      <c r="AR105" s="65">
        <v>-243.7374342</v>
      </c>
      <c r="AS105" s="108">
        <f t="shared" ca="1" si="133"/>
        <v>180.86929732910531</v>
      </c>
      <c r="AT105" s="10">
        <f t="shared" ca="1" si="97"/>
        <v>2.7160377920737346</v>
      </c>
      <c r="AU105" s="10">
        <f t="shared" ca="1" si="134"/>
        <v>0.38800539886767638</v>
      </c>
      <c r="AV105" s="127"/>
      <c r="AW105" s="65">
        <v>-243.89421444000001</v>
      </c>
      <c r="AX105" s="108">
        <f t="shared" ca="1" si="135"/>
        <v>178.79380189897731</v>
      </c>
      <c r="AY105" s="10">
        <f t="shared" ca="1" si="98"/>
        <v>0.64054236194573377</v>
      </c>
      <c r="AZ105" s="10">
        <f t="shared" ca="1" si="136"/>
        <v>9.1506051706533392E-2</v>
      </c>
      <c r="BA105" s="238"/>
      <c r="BB105" s="65">
        <v>-243.88853194000001</v>
      </c>
      <c r="BC105" s="108">
        <f t="shared" ca="1" si="137"/>
        <v>179.15767554280461</v>
      </c>
      <c r="BD105" s="10">
        <f t="shared" ca="1" si="99"/>
        <v>1.004416005773038</v>
      </c>
      <c r="BE105" s="10">
        <f t="shared" ca="1" si="138"/>
        <v>0.14348800082471971</v>
      </c>
      <c r="BF105" s="127"/>
      <c r="BG105" s="65">
        <v>-243.9065808</v>
      </c>
      <c r="BH105" s="108">
        <f t="shared" ca="1" si="139"/>
        <v>178.25757977075602</v>
      </c>
      <c r="BI105" s="10">
        <f t="shared" ca="1" si="100"/>
        <v>0.10432023372445087</v>
      </c>
      <c r="BJ105" s="10">
        <f t="shared" ca="1" si="140"/>
        <v>1.490289053206441E-2</v>
      </c>
      <c r="BK105" s="127"/>
      <c r="BL105" s="65">
        <v>-243.90711934999999</v>
      </c>
      <c r="BM105" s="108">
        <f t="shared" ca="1" si="141"/>
        <v>178.15325953703157</v>
      </c>
      <c r="BN105" s="10">
        <f t="shared" ca="1" si="101"/>
        <v>0</v>
      </c>
      <c r="BO105" s="10">
        <f t="shared" ca="1" si="142"/>
        <v>0</v>
      </c>
      <c r="BQ105" s="124">
        <v>-243.73253265</v>
      </c>
      <c r="BR105" s="112">
        <f t="shared" ca="1" si="143"/>
        <v>179.36573870194363</v>
      </c>
      <c r="BS105" s="10">
        <f t="shared" ca="1" si="102"/>
        <v>1.2124791649120539</v>
      </c>
      <c r="BT105" s="10">
        <f t="shared" ca="1" si="144"/>
        <v>0.17321130927315057</v>
      </c>
      <c r="BU105" s="238"/>
      <c r="BV105" s="35">
        <v>-243.59261900000001</v>
      </c>
      <c r="BW105" s="103">
        <f t="shared" ca="1" si="172"/>
        <v>183.68060040001998</v>
      </c>
      <c r="BX105" s="10">
        <f t="shared" ca="1" si="103"/>
        <v>5.5273408629884102</v>
      </c>
      <c r="BY105" s="10">
        <f t="shared" ca="1" si="145"/>
        <v>0.78962012328405862</v>
      </c>
      <c r="BZ105" s="127"/>
      <c r="CA105" s="35">
        <v>-243.89607957999999</v>
      </c>
      <c r="CB105" s="103">
        <f t="shared" ca="1" si="146"/>
        <v>177.64890231581833</v>
      </c>
      <c r="CC105" s="10">
        <f t="shared" ca="1" si="104"/>
        <v>-0.50435722121324034</v>
      </c>
      <c r="CD105" s="10">
        <f t="shared" ca="1" si="147"/>
        <v>-7.2051031601891483E-2</v>
      </c>
      <c r="CE105" s="238"/>
      <c r="CF105" s="35">
        <v>-243.88574539999999</v>
      </c>
      <c r="CG105" s="103">
        <f t="shared" ca="1" si="148"/>
        <v>177.65285876009864</v>
      </c>
      <c r="CH105" s="10">
        <f t="shared" ca="1" si="105"/>
        <v>-0.50040077693293483</v>
      </c>
      <c r="CI105" s="10">
        <f t="shared" ca="1" si="149"/>
        <v>-7.1485825276133549E-2</v>
      </c>
      <c r="CJ105" s="127"/>
      <c r="CK105" s="37">
        <v>-243.90405419000001</v>
      </c>
      <c r="CL105" s="103">
        <f t="shared" ca="1" si="150"/>
        <v>178.42033678007391</v>
      </c>
      <c r="CM105" s="10">
        <f t="shared" ca="1" si="106"/>
        <v>0.26707724304233693</v>
      </c>
      <c r="CN105" s="10">
        <f t="shared" ca="1" si="151"/>
        <v>3.8153891863190993E-2</v>
      </c>
      <c r="CO105" s="127"/>
      <c r="CP105" s="37">
        <v>-243.81556470000001</v>
      </c>
      <c r="CQ105" s="103">
        <f t="shared" ca="1" si="152"/>
        <v>179.13311797810204</v>
      </c>
      <c r="CR105" s="10">
        <f t="shared" ca="1" si="107"/>
        <v>0.97985844107046205</v>
      </c>
      <c r="CS105" s="10">
        <f t="shared" ca="1" si="153"/>
        <v>0.13997977729578029</v>
      </c>
      <c r="CT105" s="238"/>
      <c r="CU105" s="35">
        <v>-243.78849574</v>
      </c>
      <c r="CV105" s="103">
        <f t="shared" ca="1" si="154"/>
        <v>180.30143933466434</v>
      </c>
      <c r="CW105" s="10">
        <f t="shared" ca="1" si="108"/>
        <v>2.1481797976327641</v>
      </c>
      <c r="CX105" s="10">
        <f t="shared" ca="1" si="155"/>
        <v>0.30688282823325203</v>
      </c>
      <c r="CY105" s="127"/>
      <c r="CZ105" s="35">
        <v>-243.88303216</v>
      </c>
      <c r="DA105" s="103">
        <f t="shared" ca="1" si="156"/>
        <v>178.49612104200091</v>
      </c>
      <c r="DB105" s="10">
        <f t="shared" ca="1" si="109"/>
        <v>0.34286150496933487</v>
      </c>
      <c r="DC105" s="10">
        <f t="shared" ca="1" si="157"/>
        <v>4.8980214995619269E-2</v>
      </c>
      <c r="DD105" s="238"/>
      <c r="DE105" s="35">
        <v>-243.87850422</v>
      </c>
      <c r="DF105" s="103">
        <f t="shared" ca="1" si="158"/>
        <v>178.69576303034981</v>
      </c>
      <c r="DG105" s="10">
        <f t="shared" ca="1" si="110"/>
        <v>0.542503493318236</v>
      </c>
      <c r="DH105" s="10">
        <f t="shared" ca="1" si="159"/>
        <v>7.7500499045462287E-2</v>
      </c>
      <c r="DI105" s="127"/>
      <c r="DJ105" s="35">
        <v>-243.89852429000001</v>
      </c>
      <c r="DK105" s="103">
        <f t="shared" ca="1" si="160"/>
        <v>178.65921063112074</v>
      </c>
      <c r="DL105" s="10">
        <f t="shared" ca="1" si="111"/>
        <v>0.50595109408916983</v>
      </c>
      <c r="DM105" s="10">
        <f t="shared" ca="1" si="161"/>
        <v>7.2278727727024261E-2</v>
      </c>
      <c r="DN105" s="127"/>
      <c r="DO105" s="65">
        <v>-243.85076344000001</v>
      </c>
      <c r="DP105" s="108">
        <f t="shared" ca="1" si="162"/>
        <v>179.2270654880142</v>
      </c>
      <c r="DQ105" s="10">
        <f t="shared" ca="1" si="112"/>
        <v>1.0738059509826314</v>
      </c>
      <c r="DR105" s="10">
        <f t="shared" ca="1" si="163"/>
        <v>0.15340085014037591</v>
      </c>
      <c r="DS105" s="238"/>
      <c r="DT105" s="65">
        <v>-243.61836154</v>
      </c>
      <c r="DU105" s="108">
        <f t="shared" ca="1" si="164"/>
        <v>185.04632353777188</v>
      </c>
      <c r="DV105" s="10">
        <f t="shared" ca="1" si="113"/>
        <v>6.8930640007403099</v>
      </c>
      <c r="DW105" s="10">
        <f t="shared" ca="1" si="165"/>
        <v>0.9847234286771871</v>
      </c>
      <c r="DX105" s="115"/>
      <c r="DY105" s="87">
        <v>-243.88102814000001</v>
      </c>
      <c r="DZ105" s="113">
        <f t="shared" ca="1" si="166"/>
        <v>177.71401892477226</v>
      </c>
      <c r="EA105" s="10">
        <f t="shared" ca="1" si="114"/>
        <v>-0.43924061225931155</v>
      </c>
      <c r="EB105" s="10">
        <f t="shared" ca="1" si="167"/>
        <v>-6.2748658894187362E-2</v>
      </c>
      <c r="EC105" s="238"/>
      <c r="ED105" s="65">
        <v>-243.84523931999999</v>
      </c>
      <c r="EE105" s="108">
        <f t="shared" ca="1" si="168"/>
        <v>178.559006856438</v>
      </c>
      <c r="EF105" s="10">
        <f t="shared" ca="1" si="115"/>
        <v>0.40574731940643005</v>
      </c>
      <c r="EG105" s="10">
        <f t="shared" ca="1" si="169"/>
        <v>5.7963902772347149E-2</v>
      </c>
      <c r="EH105" s="238"/>
      <c r="EI105" s="87">
        <v>-243.87986964999999</v>
      </c>
      <c r="EJ105" s="113">
        <f t="shared" ca="1" si="170"/>
        <v>177.89548511492819</v>
      </c>
      <c r="EK105" s="10">
        <f t="shared" ca="1" si="116"/>
        <v>-0.25777442210338108</v>
      </c>
      <c r="EL105" s="10">
        <f t="shared" ca="1" si="171"/>
        <v>-3.6824917443340155E-2</v>
      </c>
      <c r="EM105" s="238"/>
      <c r="EN105" s="151"/>
      <c r="EO105" s="113"/>
      <c r="EP105" s="113"/>
      <c r="EQ105" s="113"/>
      <c r="ER105"/>
      <c r="EW105" s="287">
        <v>1</v>
      </c>
      <c r="EX105" s="287">
        <v>0</v>
      </c>
      <c r="EY105" s="287">
        <v>0</v>
      </c>
      <c r="EZ105" s="287">
        <v>3</v>
      </c>
      <c r="FA105" s="287">
        <v>0</v>
      </c>
      <c r="FB105" s="287">
        <v>0</v>
      </c>
      <c r="FC105" s="287">
        <v>2</v>
      </c>
      <c r="FD105" s="287">
        <v>0</v>
      </c>
      <c r="FE105" s="287">
        <v>0</v>
      </c>
      <c r="FF105" s="287">
        <v>0</v>
      </c>
      <c r="FG105" s="287">
        <v>1</v>
      </c>
      <c r="FH105" s="287">
        <v>0</v>
      </c>
      <c r="FI105" s="287">
        <v>0</v>
      </c>
      <c r="FJ105" s="287">
        <v>0</v>
      </c>
      <c r="FK105" s="287">
        <v>0</v>
      </c>
      <c r="FL105" s="287"/>
    </row>
    <row r="106" spans="1:168" x14ac:dyDescent="0.25">
      <c r="A106" s="114" t="s">
        <v>43</v>
      </c>
      <c r="B106" s="235">
        <v>2</v>
      </c>
      <c r="C106" s="114" t="s">
        <v>154</v>
      </c>
      <c r="D106" s="65">
        <v>-19.9110339</v>
      </c>
      <c r="E106" s="108">
        <f t="shared" ca="1" si="117"/>
        <v>0</v>
      </c>
      <c r="F106" s="10">
        <f t="shared" ca="1" si="89"/>
        <v>0</v>
      </c>
      <c r="G106" s="10">
        <f t="shared" ca="1" si="118"/>
        <v>0</v>
      </c>
      <c r="H106" s="116"/>
      <c r="I106" s="65">
        <v>-20.014965149999998</v>
      </c>
      <c r="J106" s="108">
        <f t="shared" ca="1" si="119"/>
        <v>0</v>
      </c>
      <c r="K106" s="10">
        <f t="shared" ca="1" si="90"/>
        <v>0</v>
      </c>
      <c r="L106" s="10">
        <f t="shared" ca="1" si="120"/>
        <v>0</v>
      </c>
      <c r="M106" s="116"/>
      <c r="N106" s="129">
        <v>-108.95964650000001</v>
      </c>
      <c r="O106" s="108">
        <f t="shared" ca="1" si="121"/>
        <v>0</v>
      </c>
      <c r="P106" s="10">
        <f t="shared" ca="1" si="91"/>
        <v>0</v>
      </c>
      <c r="Q106" s="10">
        <f t="shared" ca="1" si="122"/>
        <v>0</v>
      </c>
      <c r="R106" s="115"/>
      <c r="S106" s="65">
        <v>-108.95453055999999</v>
      </c>
      <c r="T106" s="103">
        <f t="shared" ca="1" si="123"/>
        <v>0</v>
      </c>
      <c r="U106" s="10">
        <f t="shared" ca="1" si="92"/>
        <v>0</v>
      </c>
      <c r="V106" s="10">
        <f t="shared" ca="1" si="124"/>
        <v>0</v>
      </c>
      <c r="W106" s="127"/>
      <c r="X106" s="65">
        <v>-108.92873619</v>
      </c>
      <c r="Y106" s="108">
        <f t="shared" ca="1" si="125"/>
        <v>0</v>
      </c>
      <c r="Z106" s="10">
        <f t="shared" ca="1" si="93"/>
        <v>0</v>
      </c>
      <c r="AA106" s="10">
        <f t="shared" ca="1" si="126"/>
        <v>0</v>
      </c>
      <c r="AB106" s="238"/>
      <c r="AC106" s="35">
        <v>-108.90823118</v>
      </c>
      <c r="AD106" s="108">
        <f t="shared" ca="1" si="127"/>
        <v>0</v>
      </c>
      <c r="AE106" s="10">
        <f t="shared" ca="1" si="94"/>
        <v>0</v>
      </c>
      <c r="AF106" s="10">
        <f t="shared" ca="1" si="128"/>
        <v>0</v>
      </c>
      <c r="AG106" s="116"/>
      <c r="AH106" s="65">
        <v>-108.95956185</v>
      </c>
      <c r="AI106" s="108">
        <f t="shared" ca="1" si="129"/>
        <v>0</v>
      </c>
      <c r="AJ106" s="10">
        <f t="shared" ca="1" si="95"/>
        <v>0</v>
      </c>
      <c r="AK106" s="10">
        <f t="shared" ca="1" si="130"/>
        <v>0</v>
      </c>
      <c r="AL106" s="127"/>
      <c r="AM106" s="65">
        <v>-108.90292571000001</v>
      </c>
      <c r="AN106" s="108">
        <f t="shared" ca="1" si="131"/>
        <v>0</v>
      </c>
      <c r="AO106" s="10">
        <f t="shared" ca="1" si="96"/>
        <v>0</v>
      </c>
      <c r="AP106" s="10">
        <f t="shared" ca="1" si="132"/>
        <v>0</v>
      </c>
      <c r="AQ106" s="238"/>
      <c r="AR106" s="65">
        <v>-108.89782519000001</v>
      </c>
      <c r="AS106" s="108">
        <f t="shared" ca="1" si="133"/>
        <v>0</v>
      </c>
      <c r="AT106" s="10">
        <f t="shared" ca="1" si="97"/>
        <v>0</v>
      </c>
      <c r="AU106" s="10">
        <f t="shared" ca="1" si="134"/>
        <v>0</v>
      </c>
      <c r="AV106" s="127"/>
      <c r="AW106" s="65">
        <v>-108.9679553</v>
      </c>
      <c r="AX106" s="108">
        <f t="shared" ca="1" si="135"/>
        <v>0</v>
      </c>
      <c r="AY106" s="10">
        <f t="shared" ca="1" si="98"/>
        <v>0</v>
      </c>
      <c r="AZ106" s="10">
        <f t="shared" ca="1" si="136"/>
        <v>0</v>
      </c>
      <c r="BA106" s="238"/>
      <c r="BB106" s="65">
        <v>-108.96521464999999</v>
      </c>
      <c r="BC106" s="108">
        <f t="shared" ca="1" si="137"/>
        <v>0</v>
      </c>
      <c r="BD106" s="10">
        <f t="shared" ca="1" si="99"/>
        <v>0</v>
      </c>
      <c r="BE106" s="10">
        <f t="shared" ca="1" si="138"/>
        <v>0</v>
      </c>
      <c r="BF106" s="127"/>
      <c r="BG106" s="65">
        <v>-108.97400917</v>
      </c>
      <c r="BH106" s="108">
        <f t="shared" ca="1" si="139"/>
        <v>0</v>
      </c>
      <c r="BI106" s="10">
        <f t="shared" ca="1" si="100"/>
        <v>0</v>
      </c>
      <c r="BJ106" s="10">
        <f t="shared" ca="1" si="140"/>
        <v>0</v>
      </c>
      <c r="BK106" s="127"/>
      <c r="BL106" s="65">
        <v>-108.97435084999999</v>
      </c>
      <c r="BM106" s="108">
        <f t="shared" ca="1" si="141"/>
        <v>0</v>
      </c>
      <c r="BN106" s="10">
        <f t="shared" ca="1" si="101"/>
        <v>0</v>
      </c>
      <c r="BO106" s="10">
        <f t="shared" ca="1" si="142"/>
        <v>0</v>
      </c>
      <c r="BQ106" s="124">
        <v>-108.89851487</v>
      </c>
      <c r="BR106" s="112">
        <f t="shared" ca="1" si="143"/>
        <v>0</v>
      </c>
      <c r="BS106" s="10">
        <f t="shared" ca="1" si="102"/>
        <v>0</v>
      </c>
      <c r="BT106" s="10">
        <f t="shared" ca="1" si="144"/>
        <v>0</v>
      </c>
      <c r="BU106" s="238"/>
      <c r="BV106" s="35">
        <v>-108.8313653</v>
      </c>
      <c r="BW106" s="103">
        <f t="shared" ca="1" si="172"/>
        <v>0</v>
      </c>
      <c r="BX106" s="10">
        <f t="shared" ca="1" si="103"/>
        <v>0</v>
      </c>
      <c r="BY106" s="10">
        <f t="shared" ca="1" si="145"/>
        <v>0</v>
      </c>
      <c r="BZ106" s="127"/>
      <c r="CA106" s="35">
        <v>-108.97037627</v>
      </c>
      <c r="CB106" s="103">
        <f t="shared" ca="1" si="146"/>
        <v>0</v>
      </c>
      <c r="CC106" s="10">
        <f t="shared" ca="1" si="104"/>
        <v>0</v>
      </c>
      <c r="CD106" s="10">
        <f t="shared" ca="1" si="147"/>
        <v>0</v>
      </c>
      <c r="CE106" s="238"/>
      <c r="CF106" s="35">
        <v>-108.96535772</v>
      </c>
      <c r="CG106" s="103">
        <f t="shared" ca="1" si="148"/>
        <v>0</v>
      </c>
      <c r="CH106" s="10">
        <f t="shared" ca="1" si="105"/>
        <v>0</v>
      </c>
      <c r="CI106" s="10">
        <f t="shared" ca="1" si="149"/>
        <v>0</v>
      </c>
      <c r="CJ106" s="127"/>
      <c r="CK106" s="37">
        <v>-108.97263706</v>
      </c>
      <c r="CL106" s="103">
        <f t="shared" ca="1" si="150"/>
        <v>0</v>
      </c>
      <c r="CM106" s="10">
        <f t="shared" ca="1" si="106"/>
        <v>0</v>
      </c>
      <c r="CN106" s="10">
        <f t="shared" ca="1" si="151"/>
        <v>0</v>
      </c>
      <c r="CO106" s="127"/>
      <c r="CP106" s="37">
        <v>-108.9353737</v>
      </c>
      <c r="CQ106" s="103">
        <f t="shared" ca="1" si="152"/>
        <v>0</v>
      </c>
      <c r="CR106" s="10">
        <f t="shared" ca="1" si="107"/>
        <v>0</v>
      </c>
      <c r="CS106" s="10">
        <f t="shared" ca="1" si="153"/>
        <v>0</v>
      </c>
      <c r="CT106" s="238"/>
      <c r="CU106" s="35">
        <v>-108.92095583</v>
      </c>
      <c r="CV106" s="103">
        <f t="shared" ca="1" si="154"/>
        <v>0</v>
      </c>
      <c r="CW106" s="10">
        <f t="shared" ca="1" si="108"/>
        <v>0</v>
      </c>
      <c r="CX106" s="10">
        <f t="shared" ca="1" si="155"/>
        <v>0</v>
      </c>
      <c r="CY106" s="127"/>
      <c r="CZ106" s="35">
        <v>-108.96412579</v>
      </c>
      <c r="DA106" s="103">
        <f t="shared" ca="1" si="156"/>
        <v>0</v>
      </c>
      <c r="DB106" s="10">
        <f t="shared" ca="1" si="109"/>
        <v>0</v>
      </c>
      <c r="DC106" s="10">
        <f t="shared" ca="1" si="157"/>
        <v>0</v>
      </c>
      <c r="DD106" s="238"/>
      <c r="DE106" s="35">
        <v>-108.96189138</v>
      </c>
      <c r="DF106" s="103">
        <f t="shared" ca="1" si="158"/>
        <v>0</v>
      </c>
      <c r="DG106" s="10">
        <f t="shared" ca="1" si="110"/>
        <v>0</v>
      </c>
      <c r="DH106" s="10">
        <f t="shared" ca="1" si="159"/>
        <v>0</v>
      </c>
      <c r="DI106" s="127"/>
      <c r="DJ106" s="35">
        <v>-108.97019673</v>
      </c>
      <c r="DK106" s="103">
        <f t="shared" ca="1" si="160"/>
        <v>0</v>
      </c>
      <c r="DL106" s="10">
        <f t="shared" ca="1" si="111"/>
        <v>0</v>
      </c>
      <c r="DM106" s="10">
        <f t="shared" ca="1" si="161"/>
        <v>0</v>
      </c>
      <c r="DN106" s="127"/>
      <c r="DO106" s="65">
        <v>-108.94263819</v>
      </c>
      <c r="DP106" s="108">
        <f t="shared" ca="1" si="162"/>
        <v>0</v>
      </c>
      <c r="DQ106" s="10">
        <f t="shared" ca="1" si="112"/>
        <v>0</v>
      </c>
      <c r="DR106" s="10">
        <f t="shared" ca="1" si="163"/>
        <v>0</v>
      </c>
      <c r="DS106" s="238"/>
      <c r="DT106" s="65">
        <v>-108.84994416000001</v>
      </c>
      <c r="DU106" s="108">
        <f t="shared" ca="1" si="164"/>
        <v>0</v>
      </c>
      <c r="DV106" s="10">
        <f t="shared" ca="1" si="113"/>
        <v>0</v>
      </c>
      <c r="DW106" s="10">
        <f t="shared" ca="1" si="165"/>
        <v>0</v>
      </c>
      <c r="DX106" s="115"/>
      <c r="DY106" s="87">
        <v>-108.95972804</v>
      </c>
      <c r="DZ106" s="113">
        <f t="shared" ca="1" si="166"/>
        <v>0</v>
      </c>
      <c r="EA106" s="10">
        <f t="shared" ca="1" si="114"/>
        <v>0</v>
      </c>
      <c r="EB106" s="10">
        <f t="shared" ca="1" si="167"/>
        <v>0</v>
      </c>
      <c r="EC106" s="238"/>
      <c r="ED106" s="65">
        <v>-108.93938218</v>
      </c>
      <c r="EE106" s="108">
        <f t="shared" ca="1" si="168"/>
        <v>0</v>
      </c>
      <c r="EF106" s="10">
        <f t="shared" ca="1" si="115"/>
        <v>0</v>
      </c>
      <c r="EG106" s="10">
        <f t="shared" ca="1" si="169"/>
        <v>0</v>
      </c>
      <c r="EH106" s="238"/>
      <c r="EI106" s="87">
        <v>-108.95936602</v>
      </c>
      <c r="EJ106" s="113">
        <f t="shared" ca="1" si="170"/>
        <v>0</v>
      </c>
      <c r="EK106" s="10">
        <f t="shared" ca="1" si="116"/>
        <v>0</v>
      </c>
      <c r="EL106" s="10">
        <f t="shared" ca="1" si="171"/>
        <v>0</v>
      </c>
      <c r="EM106" s="238"/>
      <c r="EN106" s="151"/>
      <c r="EO106" s="113"/>
      <c r="EP106" s="113"/>
      <c r="EQ106" s="113"/>
      <c r="ER106"/>
      <c r="EW106" s="287">
        <v>0</v>
      </c>
      <c r="EX106" s="287">
        <v>0</v>
      </c>
      <c r="EY106" s="287">
        <v>0</v>
      </c>
      <c r="EZ106" s="287">
        <v>0</v>
      </c>
      <c r="FA106" s="287">
        <v>0</v>
      </c>
      <c r="FB106" s="287">
        <v>0</v>
      </c>
      <c r="FC106" s="287">
        <v>0</v>
      </c>
      <c r="FD106" s="287">
        <v>0</v>
      </c>
      <c r="FE106" s="287">
        <v>0</v>
      </c>
      <c r="FF106" s="287">
        <v>0</v>
      </c>
      <c r="FG106" s="287">
        <v>2</v>
      </c>
      <c r="FH106" s="287">
        <v>0</v>
      </c>
      <c r="FI106" s="287">
        <v>0</v>
      </c>
      <c r="FJ106" s="287">
        <v>0</v>
      </c>
      <c r="FK106" s="287">
        <v>0</v>
      </c>
      <c r="FL106" s="287"/>
    </row>
    <row r="107" spans="1:168" x14ac:dyDescent="0.25">
      <c r="A107" s="114" t="s">
        <v>43</v>
      </c>
      <c r="B107" s="235">
        <v>2</v>
      </c>
      <c r="C107" s="114" t="s">
        <v>156</v>
      </c>
      <c r="D107" s="65">
        <v>-10.40281017</v>
      </c>
      <c r="E107" s="108">
        <f t="shared" ca="1" si="117"/>
        <v>-85.465919450934393</v>
      </c>
      <c r="F107" s="10">
        <f t="shared" ca="1" si="89"/>
        <v>11.34837162565502</v>
      </c>
      <c r="G107" s="10">
        <f t="shared" ca="1" si="118"/>
        <v>5.6741858128275098</v>
      </c>
      <c r="H107" s="116"/>
      <c r="I107" s="65">
        <v>-10.46198656</v>
      </c>
      <c r="J107" s="108">
        <f t="shared" ca="1" si="119"/>
        <v>-81.30508924954465</v>
      </c>
      <c r="K107" s="10">
        <f t="shared" ca="1" si="90"/>
        <v>15.509201827044762</v>
      </c>
      <c r="L107" s="10">
        <f t="shared" ca="1" si="120"/>
        <v>7.7546009135223812</v>
      </c>
      <c r="M107" s="116"/>
      <c r="N107" s="129">
        <v>-54.910122940000001</v>
      </c>
      <c r="O107" s="108">
        <f t="shared" ca="1" si="121"/>
        <v>-97.956928489778974</v>
      </c>
      <c r="P107" s="10">
        <f t="shared" ca="1" si="91"/>
        <v>-1.1426374131895614</v>
      </c>
      <c r="Q107" s="10">
        <f t="shared" ca="1" si="122"/>
        <v>-0.57131870659478068</v>
      </c>
      <c r="R107" s="115"/>
      <c r="S107" s="65">
        <v>-54.907711939999999</v>
      </c>
      <c r="T107" s="103">
        <f t="shared" ca="1" si="123"/>
        <v>-97.834184591832823</v>
      </c>
      <c r="U107" s="10">
        <f t="shared" ca="1" si="92"/>
        <v>-1.0198935152434103</v>
      </c>
      <c r="V107" s="10">
        <f t="shared" ca="1" si="124"/>
        <v>-0.50994675762170516</v>
      </c>
      <c r="W107" s="127"/>
      <c r="X107" s="65">
        <v>-54.895847250000003</v>
      </c>
      <c r="Y107" s="108">
        <f t="shared" ca="1" si="125"/>
        <v>-96.726709645458314</v>
      </c>
      <c r="Z107" s="10">
        <f t="shared" ca="1" si="93"/>
        <v>8.7581431131098952E-2</v>
      </c>
      <c r="AA107" s="10">
        <f t="shared" ca="1" si="126"/>
        <v>4.3790715565549476E-2</v>
      </c>
      <c r="AB107" s="238"/>
      <c r="AC107" s="35">
        <v>-54.886505970000002</v>
      </c>
      <c r="AD107" s="108">
        <f t="shared" ca="1" si="127"/>
        <v>-96.154904619388432</v>
      </c>
      <c r="AE107" s="10">
        <f t="shared" ca="1" si="94"/>
        <v>0.65938645720098066</v>
      </c>
      <c r="AF107" s="10">
        <f t="shared" ca="1" si="128"/>
        <v>0.32969322860049033</v>
      </c>
      <c r="AG107" s="116"/>
      <c r="AH107" s="65">
        <v>-54.912518579999997</v>
      </c>
      <c r="AI107" s="108">
        <f t="shared" ca="1" si="129"/>
        <v>-95.866887401026872</v>
      </c>
      <c r="AJ107" s="10">
        <f t="shared" ca="1" si="95"/>
        <v>0.94740367556254057</v>
      </c>
      <c r="AK107" s="10">
        <f t="shared" ca="1" si="130"/>
        <v>0.47370183778127029</v>
      </c>
      <c r="AL107" s="127"/>
      <c r="AM107" s="65">
        <v>-54.884180219999998</v>
      </c>
      <c r="AN107" s="108">
        <f t="shared" ca="1" si="131"/>
        <v>-95.877498578216475</v>
      </c>
      <c r="AO107" s="10">
        <f t="shared" ca="1" si="96"/>
        <v>0.9367924983729381</v>
      </c>
      <c r="AP107" s="10">
        <f t="shared" ca="1" si="132"/>
        <v>0.46839624918646905</v>
      </c>
      <c r="AQ107" s="238"/>
      <c r="AR107" s="65">
        <v>-54.881168209999998</v>
      </c>
      <c r="AS107" s="108">
        <f t="shared" ca="1" si="133"/>
        <v>-95.829933396017964</v>
      </c>
      <c r="AT107" s="10">
        <f t="shared" ca="1" si="97"/>
        <v>0.98435768057144912</v>
      </c>
      <c r="AU107" s="10">
        <f t="shared" ca="1" si="134"/>
        <v>0.49217884028572456</v>
      </c>
      <c r="AV107" s="127"/>
      <c r="AW107" s="65">
        <v>-54.916541340000002</v>
      </c>
      <c r="AX107" s="108">
        <f t="shared" ca="1" si="135"/>
        <v>-96.62172111466711</v>
      </c>
      <c r="AY107" s="10">
        <f t="shared" ca="1" si="98"/>
        <v>0.19256996192230247</v>
      </c>
      <c r="AZ107" s="10">
        <f t="shared" ca="1" si="136"/>
        <v>9.6284980961151234E-2</v>
      </c>
      <c r="BA107" s="238"/>
      <c r="BB107" s="65">
        <v>-54.915074300000001</v>
      </c>
      <c r="BC107" s="108">
        <f t="shared" ca="1" si="137"/>
        <v>-96.623396563697526</v>
      </c>
      <c r="BD107" s="10">
        <f t="shared" ca="1" si="99"/>
        <v>0.1908945128918873</v>
      </c>
      <c r="BE107" s="10">
        <f t="shared" ca="1" si="138"/>
        <v>9.5447256445943651E-2</v>
      </c>
      <c r="BF107" s="127"/>
      <c r="BG107" s="65">
        <v>-54.919409160000001</v>
      </c>
      <c r="BH107" s="108">
        <f t="shared" ca="1" si="139"/>
        <v>-96.787872947688342</v>
      </c>
      <c r="BI107" s="10">
        <f t="shared" ca="1" si="100"/>
        <v>2.6418128901070759E-2</v>
      </c>
      <c r="BJ107" s="10">
        <f t="shared" ca="1" si="140"/>
        <v>1.3209064450535379E-2</v>
      </c>
      <c r="BK107" s="127"/>
      <c r="BL107" s="65">
        <v>-54.919542509999999</v>
      </c>
      <c r="BM107" s="108">
        <f t="shared" ca="1" si="141"/>
        <v>-96.814291076589413</v>
      </c>
      <c r="BN107" s="10">
        <f t="shared" ca="1" si="101"/>
        <v>0</v>
      </c>
      <c r="BO107" s="10">
        <f t="shared" ca="1" si="142"/>
        <v>0</v>
      </c>
      <c r="BQ107" s="124">
        <v>-54.878193699999997</v>
      </c>
      <c r="BR107" s="112">
        <f t="shared" ca="1" si="143"/>
        <v>-98.282787638393259</v>
      </c>
      <c r="BS107" s="10">
        <f t="shared" ca="1" si="102"/>
        <v>-1.4684965618038461</v>
      </c>
      <c r="BT107" s="10">
        <f t="shared" ca="1" si="144"/>
        <v>-0.73424828090192307</v>
      </c>
      <c r="BU107" s="238"/>
      <c r="BV107" s="35">
        <v>-54.843518600000003</v>
      </c>
      <c r="BW107" s="103">
        <f t="shared" ca="1" si="172"/>
        <v>-98.0395212243575</v>
      </c>
      <c r="BX107" s="10">
        <f t="shared" ca="1" si="103"/>
        <v>-1.2252301477680874</v>
      </c>
      <c r="BY107" s="10">
        <f t="shared" ca="1" si="145"/>
        <v>-0.61261507388404368</v>
      </c>
      <c r="BZ107" s="127"/>
      <c r="CA107" s="35">
        <v>-54.916129380000001</v>
      </c>
      <c r="CB107" s="103">
        <f t="shared" ca="1" si="146"/>
        <v>-97.461265405768927</v>
      </c>
      <c r="CC107" s="10">
        <f t="shared" ca="1" si="104"/>
        <v>-0.64697432917951403</v>
      </c>
      <c r="CD107" s="10">
        <f t="shared" ca="1" si="147"/>
        <v>-0.32348716458975701</v>
      </c>
      <c r="CE107" s="238"/>
      <c r="CF107" s="35">
        <v>-54.913640940000001</v>
      </c>
      <c r="CG107" s="103">
        <f t="shared" ca="1" si="148"/>
        <v>-97.420549484303635</v>
      </c>
      <c r="CH107" s="10">
        <f t="shared" ca="1" si="105"/>
        <v>-0.6062584077142219</v>
      </c>
      <c r="CI107" s="10">
        <f t="shared" ca="1" si="149"/>
        <v>-0.30312920385711095</v>
      </c>
      <c r="CJ107" s="127"/>
      <c r="CK107" s="37">
        <v>-54.918731989999998</v>
      </c>
      <c r="CL107" s="103">
        <f t="shared" ca="1" si="150"/>
        <v>-96.767033373799592</v>
      </c>
      <c r="CM107" s="10">
        <f t="shared" ca="1" si="106"/>
        <v>4.725770278982111E-2</v>
      </c>
      <c r="CN107" s="10">
        <f t="shared" ca="1" si="151"/>
        <v>2.3628851394910555E-2</v>
      </c>
      <c r="CO107" s="127"/>
      <c r="CP107" s="99">
        <v>-54.89816613</v>
      </c>
      <c r="CQ107" s="103">
        <f t="shared" ca="1" si="152"/>
        <v>-97.280172583460995</v>
      </c>
      <c r="CR107" s="10">
        <f t="shared" ca="1" si="107"/>
        <v>-0.46588150687158247</v>
      </c>
      <c r="CS107" s="10">
        <f t="shared" ca="1" si="153"/>
        <v>-0.23294075343579124</v>
      </c>
      <c r="CT107" s="238"/>
      <c r="CU107" s="35">
        <v>-54.889940430000003</v>
      </c>
      <c r="CV107" s="103">
        <f t="shared" ca="1" si="154"/>
        <v>-96.975786792828856</v>
      </c>
      <c r="CW107" s="10">
        <f t="shared" ca="1" si="108"/>
        <v>-0.16149571623944325</v>
      </c>
      <c r="CX107" s="10">
        <f t="shared" ca="1" si="155"/>
        <v>-8.0747858119721627E-2</v>
      </c>
      <c r="CY107" s="127"/>
      <c r="CZ107" s="35">
        <v>-54.913155889999999</v>
      </c>
      <c r="DA107" s="103">
        <f t="shared" ca="1" si="156"/>
        <v>-97.458052559690614</v>
      </c>
      <c r="DB107" s="10">
        <f t="shared" ca="1" si="109"/>
        <v>-0.64376148310120129</v>
      </c>
      <c r="DC107" s="10">
        <f t="shared" ca="1" si="157"/>
        <v>-0.32188074155060065</v>
      </c>
      <c r="DD107" s="238"/>
      <c r="DE107" s="35">
        <v>-54.912311340000002</v>
      </c>
      <c r="DF107" s="103">
        <f t="shared" ca="1" si="158"/>
        <v>-97.254513740445859</v>
      </c>
      <c r="DG107" s="10">
        <f t="shared" ca="1" si="110"/>
        <v>-0.44022266385644571</v>
      </c>
      <c r="DH107" s="10">
        <f t="shared" ca="1" si="159"/>
        <v>-0.22011133192822285</v>
      </c>
      <c r="DI107" s="127"/>
      <c r="DJ107" s="35">
        <v>-54.916948380000001</v>
      </c>
      <c r="DK107" s="103">
        <f t="shared" ca="1" si="160"/>
        <v>-97.092578767910211</v>
      </c>
      <c r="DL107" s="10">
        <f t="shared" ca="1" si="111"/>
        <v>-0.27828769132079856</v>
      </c>
      <c r="DM107" s="10">
        <f t="shared" ca="1" si="161"/>
        <v>-0.13914384566039928</v>
      </c>
      <c r="DN107" s="127"/>
      <c r="DO107" s="65">
        <v>-54.903875880000001</v>
      </c>
      <c r="DP107" s="108">
        <f t="shared" ca="1" si="162"/>
        <v>-95.99904079642404</v>
      </c>
      <c r="DQ107" s="10">
        <f t="shared" ca="1" si="112"/>
        <v>0.81525028016537249</v>
      </c>
      <c r="DR107" s="10">
        <f t="shared" ca="1" si="163"/>
        <v>0.40762514008268624</v>
      </c>
      <c r="DS107" s="238"/>
      <c r="DT107" s="65">
        <v>-54.842337280000002</v>
      </c>
      <c r="DU107" s="108">
        <f t="shared" ca="1" si="164"/>
        <v>-100.5945464821172</v>
      </c>
      <c r="DV107" s="10">
        <f t="shared" ca="1" si="113"/>
        <v>-3.7802554055277824</v>
      </c>
      <c r="DW107" s="10">
        <f t="shared" ca="1" si="165"/>
        <v>-1.8901277027638912</v>
      </c>
      <c r="DX107" s="115"/>
      <c r="DY107" s="87">
        <v>-54.912450069999998</v>
      </c>
      <c r="DZ107" s="113">
        <f t="shared" ca="1" si="166"/>
        <v>-96.654787701427082</v>
      </c>
      <c r="EA107" s="10">
        <f t="shared" ca="1" si="114"/>
        <v>0.15950337516233049</v>
      </c>
      <c r="EB107" s="10">
        <f t="shared" ca="1" si="167"/>
        <v>7.9751687581165243E-2</v>
      </c>
      <c r="EC107" s="238"/>
      <c r="ED107" s="65">
        <v>-54.902782209999998</v>
      </c>
      <c r="EE107" s="108">
        <f t="shared" ca="1" si="168"/>
        <v>-95.475908505937909</v>
      </c>
      <c r="EF107" s="10">
        <f t="shared" ca="1" si="115"/>
        <v>1.338382570651504</v>
      </c>
      <c r="EG107" s="10">
        <f t="shared" ca="1" si="169"/>
        <v>0.66919128532575201</v>
      </c>
      <c r="EH107" s="238"/>
      <c r="EI107" s="87">
        <v>-54.912256929999998</v>
      </c>
      <c r="EJ107" s="113">
        <f t="shared" ca="1" si="170"/>
        <v>-96.466569514420925</v>
      </c>
      <c r="EK107" s="10">
        <f t="shared" ca="1" si="116"/>
        <v>0.34772156216848771</v>
      </c>
      <c r="EL107" s="10">
        <f t="shared" ca="1" si="171"/>
        <v>0.17386078108424385</v>
      </c>
      <c r="EM107" s="238"/>
      <c r="EN107" s="151"/>
      <c r="EO107" s="113"/>
      <c r="EP107" s="113"/>
      <c r="EQ107" s="113"/>
      <c r="ER107"/>
      <c r="EW107" s="287">
        <v>0</v>
      </c>
      <c r="EX107" s="287">
        <v>0</v>
      </c>
      <c r="EY107" s="287">
        <v>0</v>
      </c>
      <c r="EZ107" s="287">
        <v>1</v>
      </c>
      <c r="FA107" s="287">
        <v>0</v>
      </c>
      <c r="FB107" s="287">
        <v>0</v>
      </c>
      <c r="FC107" s="287">
        <v>0</v>
      </c>
      <c r="FD107" s="287">
        <v>0</v>
      </c>
      <c r="FE107" s="287">
        <v>0</v>
      </c>
      <c r="FF107" s="287">
        <v>0</v>
      </c>
      <c r="FG107" s="287">
        <v>1</v>
      </c>
      <c r="FH107" s="287">
        <v>0</v>
      </c>
      <c r="FI107" s="287">
        <v>0</v>
      </c>
      <c r="FJ107" s="287">
        <v>0</v>
      </c>
      <c r="FK107" s="287">
        <v>0</v>
      </c>
      <c r="FL107" s="287"/>
    </row>
    <row r="108" spans="1:168" x14ac:dyDescent="0.25">
      <c r="A108" s="114" t="s">
        <v>43</v>
      </c>
      <c r="B108" s="235">
        <v>3</v>
      </c>
      <c r="C108" s="114" t="s">
        <v>155</v>
      </c>
      <c r="D108" s="65">
        <v>-11.07068452</v>
      </c>
      <c r="E108" s="108">
        <f t="shared" ca="1" si="117"/>
        <v>-32.515194596699189</v>
      </c>
      <c r="F108" s="10">
        <f t="shared" ca="1" si="89"/>
        <v>6.7892991125022704</v>
      </c>
      <c r="G108" s="10">
        <f t="shared" ca="1" si="118"/>
        <v>2.2630997041674235</v>
      </c>
      <c r="H108" s="116"/>
      <c r="I108" s="65">
        <v>-11.12502334</v>
      </c>
      <c r="J108" s="108">
        <f t="shared" ca="1" si="119"/>
        <v>-31.75397284143429</v>
      </c>
      <c r="K108" s="10">
        <f t="shared" ca="1" si="90"/>
        <v>7.5505208677671689</v>
      </c>
      <c r="L108" s="10">
        <f t="shared" ca="1" si="120"/>
        <v>2.5168402892557231</v>
      </c>
      <c r="M108" s="116"/>
      <c r="N108" s="129">
        <v>-55.586649119999997</v>
      </c>
      <c r="O108" s="108">
        <f t="shared" ca="1" si="121"/>
        <v>-41.404518466153675</v>
      </c>
      <c r="P108" s="10">
        <f t="shared" ca="1" si="91"/>
        <v>-2.1000247569522159</v>
      </c>
      <c r="Q108" s="10">
        <f t="shared" ca="1" si="122"/>
        <v>-0.70000825231740527</v>
      </c>
      <c r="R108" s="115"/>
      <c r="S108" s="65">
        <v>-55.58436519</v>
      </c>
      <c r="T108" s="103">
        <f t="shared" ca="1" si="123"/>
        <v>-41.171518099360178</v>
      </c>
      <c r="U108" s="10">
        <f t="shared" ca="1" si="92"/>
        <v>-1.8670243901587185</v>
      </c>
      <c r="V108" s="10">
        <f t="shared" ca="1" si="124"/>
        <v>-0.62234146338623952</v>
      </c>
      <c r="W108" s="127"/>
      <c r="X108" s="65">
        <v>-55.569007550000002</v>
      </c>
      <c r="Y108" s="108">
        <f t="shared" ca="1" si="125"/>
        <v>-41.796325673110907</v>
      </c>
      <c r="Z108" s="10">
        <f t="shared" ca="1" si="93"/>
        <v>-2.4918319639094477</v>
      </c>
      <c r="AA108" s="10">
        <f t="shared" ca="1" si="126"/>
        <v>-0.83061065463648254</v>
      </c>
      <c r="AB108" s="238"/>
      <c r="AC108" s="35">
        <v>-55.559389439999997</v>
      </c>
      <c r="AD108" s="108">
        <f t="shared" ca="1" si="127"/>
        <v>-41.398230825970643</v>
      </c>
      <c r="AE108" s="10">
        <f t="shared" ca="1" si="94"/>
        <v>-2.0937371167691836</v>
      </c>
      <c r="AF108" s="10">
        <f t="shared" ca="1" si="128"/>
        <v>-0.69791237225639458</v>
      </c>
      <c r="AG108" s="116"/>
      <c r="AH108" s="65">
        <v>-55.585994739999997</v>
      </c>
      <c r="AI108" s="108">
        <f t="shared" ca="1" si="129"/>
        <v>-40.668196268006817</v>
      </c>
      <c r="AJ108" s="10">
        <f t="shared" ca="1" si="95"/>
        <v>-1.3637025588053575</v>
      </c>
      <c r="AK108" s="10">
        <f t="shared" ca="1" si="130"/>
        <v>-0.45456751960178582</v>
      </c>
      <c r="AL108" s="127"/>
      <c r="AM108" s="65">
        <v>-55.557785719999998</v>
      </c>
      <c r="AN108" s="108">
        <f t="shared" ca="1" si="131"/>
        <v>-40.595524450718734</v>
      </c>
      <c r="AO108" s="10">
        <f t="shared" ca="1" si="96"/>
        <v>-1.2910307415172753</v>
      </c>
      <c r="AP108" s="10">
        <f t="shared" ca="1" si="132"/>
        <v>-0.43034358050575844</v>
      </c>
      <c r="AQ108" s="238"/>
      <c r="AR108" s="65">
        <v>-55.55342641</v>
      </c>
      <c r="AS108" s="108">
        <f t="shared" ca="1" si="133"/>
        <v>-41.056084681266981</v>
      </c>
      <c r="AT108" s="10">
        <f t="shared" ca="1" si="97"/>
        <v>-1.7515909720655216</v>
      </c>
      <c r="AU108" s="10">
        <f t="shared" ca="1" si="134"/>
        <v>-0.58386365735517387</v>
      </c>
      <c r="AV108" s="127"/>
      <c r="AW108" s="65">
        <v>-55.59401544</v>
      </c>
      <c r="AX108" s="108">
        <f t="shared" ca="1" si="135"/>
        <v>-39.559955760651384</v>
      </c>
      <c r="AY108" s="10">
        <f t="shared" ca="1" si="98"/>
        <v>-0.25546205144992484</v>
      </c>
      <c r="AZ108" s="10">
        <f t="shared" ca="1" si="136"/>
        <v>-8.5154017149974948E-2</v>
      </c>
      <c r="BA108" s="238"/>
      <c r="BB108" s="65">
        <v>-55.592644049999997</v>
      </c>
      <c r="BC108" s="108">
        <f t="shared" ca="1" si="137"/>
        <v>-39.442595889924846</v>
      </c>
      <c r="BD108" s="10">
        <f t="shared" ca="1" si="99"/>
        <v>-0.13810218072338643</v>
      </c>
      <c r="BE108" s="10">
        <f t="shared" ca="1" si="138"/>
        <v>-4.6034060241128806E-2</v>
      </c>
      <c r="BF108" s="127"/>
      <c r="BG108" s="65">
        <v>-55.597661700000003</v>
      </c>
      <c r="BH108" s="108">
        <f t="shared" ca="1" si="139"/>
        <v>-39.303935226194298</v>
      </c>
      <c r="BI108" s="10">
        <f t="shared" ca="1" si="100"/>
        <v>5.5848300716121457E-4</v>
      </c>
      <c r="BJ108" s="10">
        <f t="shared" ca="1" si="140"/>
        <v>1.8616100238707153E-4</v>
      </c>
      <c r="BK108" s="127"/>
      <c r="BL108" s="65">
        <v>-55.597840869999999</v>
      </c>
      <c r="BM108" s="108">
        <f t="shared" ca="1" si="141"/>
        <v>-39.304493709201459</v>
      </c>
      <c r="BN108" s="10">
        <f t="shared" ca="1" si="101"/>
        <v>0</v>
      </c>
      <c r="BO108" s="10">
        <f t="shared" ca="1" si="142"/>
        <v>0</v>
      </c>
      <c r="BQ108" s="124">
        <v>-55.552039049999998</v>
      </c>
      <c r="BR108" s="112">
        <f t="shared" ca="1" si="143"/>
        <v>-42.882920257514982</v>
      </c>
      <c r="BS108" s="10">
        <f t="shared" ca="1" si="102"/>
        <v>-3.5784265483135229</v>
      </c>
      <c r="BT108" s="10">
        <f t="shared" ca="1" si="144"/>
        <v>-1.192808849437841</v>
      </c>
      <c r="BU108" s="238"/>
      <c r="BV108" s="35">
        <v>-55.516287390000002</v>
      </c>
      <c r="BW108" s="103">
        <f t="shared" ca="1" si="172"/>
        <v>-42.381480953161322</v>
      </c>
      <c r="BX108" s="10">
        <f t="shared" ca="1" si="103"/>
        <v>-3.0769872439598629</v>
      </c>
      <c r="BY108" s="10">
        <f t="shared" ca="1" si="145"/>
        <v>-1.0256624146532876</v>
      </c>
      <c r="BZ108" s="127"/>
      <c r="CA108" s="35">
        <v>-55.592201119999999</v>
      </c>
      <c r="CB108" s="103">
        <f t="shared" ca="1" si="146"/>
        <v>-41.100939024588591</v>
      </c>
      <c r="CC108" s="10">
        <f t="shared" ca="1" si="104"/>
        <v>-1.7964453153871318</v>
      </c>
      <c r="CD108" s="10">
        <f t="shared" ca="1" si="147"/>
        <v>-0.5988151051290439</v>
      </c>
      <c r="CE108" s="238"/>
      <c r="CF108" s="35">
        <v>-55.589561080000003</v>
      </c>
      <c r="CG108" s="103">
        <f t="shared" ca="1" si="148"/>
        <v>-41.1277116960661</v>
      </c>
      <c r="CH108" s="10">
        <f t="shared" ca="1" si="105"/>
        <v>-1.8232179868646412</v>
      </c>
      <c r="CI108" s="10">
        <f t="shared" ca="1" si="149"/>
        <v>-0.60773932895488036</v>
      </c>
      <c r="CJ108" s="127"/>
      <c r="CK108" s="37">
        <v>-55.596709779999998</v>
      </c>
      <c r="CL108" s="103">
        <f t="shared" ca="1" si="150"/>
        <v>-39.440239593628839</v>
      </c>
      <c r="CM108" s="10">
        <f t="shared" ca="1" si="106"/>
        <v>-0.13574588442737934</v>
      </c>
      <c r="CN108" s="10">
        <f t="shared" ca="1" si="151"/>
        <v>-4.5248628142459779E-2</v>
      </c>
      <c r="CO108" s="127"/>
      <c r="CP108" s="114">
        <v>-55.571511309999998</v>
      </c>
      <c r="CQ108" s="103">
        <f t="shared" ca="1" si="152"/>
        <v>-42.159807123823121</v>
      </c>
      <c r="CR108" s="10">
        <f t="shared" ca="1" si="107"/>
        <v>-2.8553134146216621</v>
      </c>
      <c r="CS108" s="10">
        <f t="shared" ca="1" si="153"/>
        <v>-0.9517711382072207</v>
      </c>
      <c r="CT108" s="238"/>
      <c r="CU108" s="35">
        <v>-55.560831380000003</v>
      </c>
      <c r="CV108" s="103">
        <f t="shared" ca="1" si="154"/>
        <v>-42.45305776724075</v>
      </c>
      <c r="CW108" s="10">
        <f t="shared" ca="1" si="108"/>
        <v>-3.1485640580392911</v>
      </c>
      <c r="CX108" s="10">
        <f t="shared" ca="1" si="155"/>
        <v>-1.0495213526797638</v>
      </c>
      <c r="CY108" s="127"/>
      <c r="CZ108" s="35">
        <v>-55.589844839999998</v>
      </c>
      <c r="DA108" s="103">
        <f t="shared" ca="1" si="156"/>
        <v>-40.802432993286942</v>
      </c>
      <c r="DB108" s="10">
        <f t="shared" ca="1" si="109"/>
        <v>-1.4979392840854828</v>
      </c>
      <c r="DC108" s="10">
        <f t="shared" ca="1" si="157"/>
        <v>-0.49931309469516094</v>
      </c>
      <c r="DD108" s="238"/>
      <c r="DE108" s="35">
        <v>-55.588943620000002</v>
      </c>
      <c r="DF108" s="103">
        <f t="shared" ca="1" si="158"/>
        <v>-40.602009756228597</v>
      </c>
      <c r="DG108" s="10">
        <f t="shared" ca="1" si="110"/>
        <v>-1.2975160470271376</v>
      </c>
      <c r="DH108" s="10">
        <f t="shared" ca="1" si="159"/>
        <v>-0.43250534900904586</v>
      </c>
      <c r="DI108" s="127"/>
      <c r="DJ108" s="35">
        <v>-55.594667790000003</v>
      </c>
      <c r="DK108" s="103">
        <f t="shared" ca="1" si="160"/>
        <v>-39.899899348761153</v>
      </c>
      <c r="DL108" s="10">
        <f t="shared" ca="1" si="111"/>
        <v>-0.59540563955969361</v>
      </c>
      <c r="DM108" s="10">
        <f t="shared" ca="1" si="161"/>
        <v>-0.19846854651989787</v>
      </c>
      <c r="DN108" s="127"/>
      <c r="DO108" s="65">
        <v>-55.577594130000001</v>
      </c>
      <c r="DP108" s="108">
        <f t="shared" ca="1" si="162"/>
        <v>-40.66709185216461</v>
      </c>
      <c r="DQ108" s="10">
        <f t="shared" ca="1" si="112"/>
        <v>-1.3625981429631508</v>
      </c>
      <c r="DR108" s="10">
        <f t="shared" ca="1" si="163"/>
        <v>-0.45419938098771695</v>
      </c>
      <c r="DS108" s="238"/>
      <c r="DT108" s="65">
        <v>-55.50976095</v>
      </c>
      <c r="DU108" s="108">
        <f t="shared" ca="1" si="164"/>
        <v>-44.275152513000549</v>
      </c>
      <c r="DV108" s="10">
        <f t="shared" ca="1" si="113"/>
        <v>-4.9706588037990898</v>
      </c>
      <c r="DW108" s="10">
        <f t="shared" ca="1" si="165"/>
        <v>-1.6568862679330298</v>
      </c>
      <c r="DX108" s="115"/>
      <c r="DY108" s="87">
        <v>-55.589939870000002</v>
      </c>
      <c r="DZ108" s="113">
        <f t="shared" ca="1" si="166"/>
        <v>-39.630268144100427</v>
      </c>
      <c r="EA108" s="10">
        <f t="shared" ca="1" si="114"/>
        <v>-0.32577443489896751</v>
      </c>
      <c r="EB108" s="10">
        <f t="shared" ca="1" si="167"/>
        <v>-0.10859147829965583</v>
      </c>
      <c r="EC108" s="238"/>
      <c r="ED108" s="65">
        <v>-55.575401139999997</v>
      </c>
      <c r="EE108" s="108">
        <f t="shared" ca="1" si="168"/>
        <v>-40.645960486591242</v>
      </c>
      <c r="EF108" s="10">
        <f t="shared" ca="1" si="115"/>
        <v>-1.3414667773897833</v>
      </c>
      <c r="EG108" s="10">
        <f t="shared" ca="1" si="169"/>
        <v>-0.44715559246326109</v>
      </c>
      <c r="EH108" s="238"/>
      <c r="EI108" s="87">
        <v>-55.589535869999999</v>
      </c>
      <c r="EJ108" s="113">
        <f t="shared" ca="1" si="170"/>
        <v>-39.378536633663209</v>
      </c>
      <c r="EK108" s="10">
        <f t="shared" ca="1" si="116"/>
        <v>-7.4042924461750204E-2</v>
      </c>
      <c r="EL108" s="10">
        <f t="shared" ca="1" si="171"/>
        <v>-2.4680974820583401E-2</v>
      </c>
      <c r="EM108" s="238"/>
      <c r="EN108" s="151"/>
      <c r="EO108" s="113"/>
      <c r="EP108" s="113"/>
      <c r="EQ108" s="113"/>
      <c r="ER108"/>
      <c r="EW108" s="287">
        <v>0</v>
      </c>
      <c r="EX108" s="287">
        <v>0</v>
      </c>
      <c r="EY108" s="287">
        <v>0</v>
      </c>
      <c r="EZ108" s="287">
        <v>2</v>
      </c>
      <c r="FA108" s="287">
        <v>0</v>
      </c>
      <c r="FB108" s="287">
        <v>0</v>
      </c>
      <c r="FC108" s="287">
        <v>0</v>
      </c>
      <c r="FD108" s="287">
        <v>0</v>
      </c>
      <c r="FE108" s="287">
        <v>0</v>
      </c>
      <c r="FF108" s="287">
        <v>0</v>
      </c>
      <c r="FG108" s="287">
        <v>1</v>
      </c>
      <c r="FH108" s="287">
        <v>0</v>
      </c>
      <c r="FI108" s="287">
        <v>0</v>
      </c>
      <c r="FJ108" s="287">
        <v>0</v>
      </c>
      <c r="FK108" s="287">
        <v>0</v>
      </c>
      <c r="FL108" s="287"/>
    </row>
    <row r="109" spans="1:168" x14ac:dyDescent="0.25">
      <c r="A109" s="114" t="s">
        <v>70</v>
      </c>
      <c r="B109" s="235">
        <v>2</v>
      </c>
      <c r="C109" s="114" t="s">
        <v>157</v>
      </c>
      <c r="D109" s="65">
        <v>-25.872970460000001</v>
      </c>
      <c r="E109" s="108">
        <f t="shared" ca="1" si="117"/>
        <v>-20.995149058823049</v>
      </c>
      <c r="F109" s="10">
        <f t="shared" ca="1" si="89"/>
        <v>1.3211762738679589</v>
      </c>
      <c r="G109" s="10">
        <f t="shared" ca="1" si="118"/>
        <v>0.66058813693397944</v>
      </c>
      <c r="H109" s="116"/>
      <c r="I109" s="65">
        <v>-26.012367730000001</v>
      </c>
      <c r="J109" s="108">
        <f t="shared" ca="1" si="119"/>
        <v>-24.373839492432118</v>
      </c>
      <c r="K109" s="10">
        <f t="shared" ca="1" si="90"/>
        <v>-2.0575141597411104</v>
      </c>
      <c r="L109" s="10">
        <f t="shared" ca="1" si="120"/>
        <v>-1.0287570798705552</v>
      </c>
      <c r="M109" s="116"/>
      <c r="N109" s="129">
        <v>-129.26109989</v>
      </c>
      <c r="O109" s="108">
        <f t="shared" ca="1" si="121"/>
        <v>-22.483685120536865</v>
      </c>
      <c r="P109" s="10">
        <f t="shared" ca="1" si="91"/>
        <v>-0.16735978784585726</v>
      </c>
      <c r="Q109" s="10">
        <f t="shared" ca="1" si="122"/>
        <v>-8.3679893922928628E-2</v>
      </c>
      <c r="R109" s="115"/>
      <c r="S109" s="65">
        <v>-129.25546061</v>
      </c>
      <c r="T109" s="103">
        <f t="shared" ca="1" si="123"/>
        <v>-22.351205420463895</v>
      </c>
      <c r="U109" s="10">
        <f t="shared" ca="1" si="92"/>
        <v>-3.4880087772886981E-2</v>
      </c>
      <c r="V109" s="10">
        <f t="shared" ca="1" si="124"/>
        <v>-1.744004388644349E-2</v>
      </c>
      <c r="W109" s="127"/>
      <c r="X109" s="65">
        <v>-129.22217759</v>
      </c>
      <c r="Y109" s="108">
        <f t="shared" ca="1" si="125"/>
        <v>-22.340324414404257</v>
      </c>
      <c r="Z109" s="10">
        <f t="shared" ca="1" si="93"/>
        <v>-2.3999081713249382E-2</v>
      </c>
      <c r="AA109" s="10">
        <f t="shared" ca="1" si="126"/>
        <v>-1.1999540856624691E-2</v>
      </c>
      <c r="AB109" s="238"/>
      <c r="AC109" s="35">
        <v>-129.20327721999999</v>
      </c>
      <c r="AD109" s="108">
        <f t="shared" ca="1" si="127"/>
        <v>-21.839751072466449</v>
      </c>
      <c r="AE109" s="10">
        <f t="shared" ca="1" si="94"/>
        <v>0.47657426022455951</v>
      </c>
      <c r="AF109" s="10">
        <f t="shared" ca="1" si="128"/>
        <v>0.23828713011227975</v>
      </c>
      <c r="AG109" s="116"/>
      <c r="AH109" s="65">
        <v>-129.27271110000001</v>
      </c>
      <c r="AI109" s="108">
        <f t="shared" ca="1" si="129"/>
        <v>-21.518990434477665</v>
      </c>
      <c r="AJ109" s="10">
        <f t="shared" ca="1" si="95"/>
        <v>0.79733489821334302</v>
      </c>
      <c r="AK109" s="10">
        <f t="shared" ca="1" si="130"/>
        <v>0.39866744910667151</v>
      </c>
      <c r="AL109" s="127"/>
      <c r="AM109" s="65">
        <v>-129.19375618999999</v>
      </c>
      <c r="AN109" s="108">
        <f t="shared" ca="1" si="131"/>
        <v>-21.487072189197988</v>
      </c>
      <c r="AO109" s="10">
        <f t="shared" ca="1" si="96"/>
        <v>0.82925314349301971</v>
      </c>
      <c r="AP109" s="10">
        <f t="shared" ca="1" si="132"/>
        <v>0.41462657174650985</v>
      </c>
      <c r="AQ109" s="238"/>
      <c r="AR109" s="65">
        <v>-129.18970444999999</v>
      </c>
      <c r="AS109" s="108">
        <f t="shared" ca="1" si="133"/>
        <v>-21.036332474505265</v>
      </c>
      <c r="AT109" s="10">
        <f t="shared" ca="1" si="97"/>
        <v>1.2799928581857429</v>
      </c>
      <c r="AU109" s="10">
        <f t="shared" ca="1" si="134"/>
        <v>0.63999642909287147</v>
      </c>
      <c r="AV109" s="127"/>
      <c r="AW109" s="65">
        <v>-129.27262205</v>
      </c>
      <c r="AX109" s="108">
        <f t="shared" ca="1" si="135"/>
        <v>-22.146932415695275</v>
      </c>
      <c r="AY109" s="10">
        <f t="shared" ca="1" si="98"/>
        <v>0.16939291699573289</v>
      </c>
      <c r="AZ109" s="10">
        <f t="shared" ca="1" si="136"/>
        <v>8.4696458497866445E-2</v>
      </c>
      <c r="BA109" s="238"/>
      <c r="BB109" s="65">
        <v>-129.26972921999999</v>
      </c>
      <c r="BC109" s="108">
        <f t="shared" ca="1" si="137"/>
        <v>-22.068487515602154</v>
      </c>
      <c r="BD109" s="10">
        <f t="shared" ca="1" si="99"/>
        <v>0.247837817088854</v>
      </c>
      <c r="BE109" s="10">
        <f t="shared" ca="1" si="138"/>
        <v>0.123918908544427</v>
      </c>
      <c r="BF109" s="127"/>
      <c r="BG109" s="65">
        <v>-129.27965505</v>
      </c>
      <c r="BH109" s="108">
        <f t="shared" ca="1" si="139"/>
        <v>-22.284074507645023</v>
      </c>
      <c r="BI109" s="10">
        <f t="shared" ca="1" si="100"/>
        <v>3.2250825045984755E-2</v>
      </c>
      <c r="BJ109" s="10">
        <f t="shared" ca="1" si="140"/>
        <v>1.6125412522992377E-2</v>
      </c>
      <c r="BK109" s="127"/>
      <c r="BL109" s="65">
        <v>-129.28000376</v>
      </c>
      <c r="BM109" s="108">
        <f t="shared" ca="1" si="141"/>
        <v>-22.316325332691008</v>
      </c>
      <c r="BN109" s="10">
        <f t="shared" ca="1" si="101"/>
        <v>0</v>
      </c>
      <c r="BO109" s="10">
        <f t="shared" ca="1" si="142"/>
        <v>0</v>
      </c>
      <c r="BQ109" s="124">
        <v>-129.18686025</v>
      </c>
      <c r="BR109" s="112">
        <f t="shared" ca="1" si="143"/>
        <v>-22.125487295622698</v>
      </c>
      <c r="BS109" s="10">
        <f t="shared" ca="1" si="102"/>
        <v>0.19083803706831048</v>
      </c>
      <c r="BT109" s="10">
        <f t="shared" ca="1" si="144"/>
        <v>9.5419018534155242E-2</v>
      </c>
      <c r="BU109" s="238"/>
      <c r="BV109" s="35">
        <v>-129.11191622000001</v>
      </c>
      <c r="BW109" s="103">
        <f t="shared" ca="1" si="172"/>
        <v>-21.426875250818743</v>
      </c>
      <c r="BX109" s="10">
        <f t="shared" ca="1" si="103"/>
        <v>0.88945008187226549</v>
      </c>
      <c r="BY109" s="10">
        <f t="shared" ca="1" si="145"/>
        <v>0.44472504093613274</v>
      </c>
      <c r="BZ109" s="127"/>
      <c r="CA109" s="35">
        <v>-129.27495644999999</v>
      </c>
      <c r="CB109" s="103">
        <f t="shared" ca="1" si="146"/>
        <v>-22.376277542562296</v>
      </c>
      <c r="CC109" s="10">
        <f t="shared" ca="1" si="104"/>
        <v>-5.9952209871287465E-2</v>
      </c>
      <c r="CD109" s="10">
        <f t="shared" ca="1" si="147"/>
        <v>-2.9976104935643733E-2</v>
      </c>
      <c r="CE109" s="238"/>
      <c r="CF109" s="35">
        <v>-129.26981187000001</v>
      </c>
      <c r="CG109" s="103">
        <f t="shared" ca="1" si="148"/>
        <v>-22.27757351438434</v>
      </c>
      <c r="CH109" s="10">
        <f t="shared" ca="1" si="105"/>
        <v>3.8751818306668184E-2</v>
      </c>
      <c r="CI109" s="10">
        <f t="shared" ca="1" si="149"/>
        <v>1.9375909153334092E-2</v>
      </c>
      <c r="CJ109" s="127"/>
      <c r="CK109" s="37">
        <v>-129.27824917999999</v>
      </c>
      <c r="CL109" s="103">
        <f t="shared" ca="1" si="150"/>
        <v>-22.201356271260561</v>
      </c>
      <c r="CM109" s="10">
        <f t="shared" ca="1" si="106"/>
        <v>0.11496906143044683</v>
      </c>
      <c r="CN109" s="10">
        <f t="shared" ca="1" si="151"/>
        <v>5.7484530715223414E-2</v>
      </c>
      <c r="CO109" s="127"/>
      <c r="CP109" s="37">
        <v>-129.23105215000001</v>
      </c>
      <c r="CQ109" s="103">
        <f t="shared" ca="1" si="152"/>
        <v>-21.79308322812301</v>
      </c>
      <c r="CR109" s="10">
        <f t="shared" ca="1" si="107"/>
        <v>0.52324210456799847</v>
      </c>
      <c r="CS109" s="10">
        <f t="shared" ca="1" si="153"/>
        <v>0.26162105228399923</v>
      </c>
      <c r="CT109" s="238"/>
      <c r="CU109" s="35">
        <v>-129.21889543</v>
      </c>
      <c r="CV109" s="103">
        <f t="shared" ca="1" si="154"/>
        <v>-21.33435218632512</v>
      </c>
      <c r="CW109" s="10">
        <f t="shared" ca="1" si="108"/>
        <v>0.98197314636588828</v>
      </c>
      <c r="CX109" s="10">
        <f t="shared" ca="1" si="155"/>
        <v>0.49098657318294414</v>
      </c>
      <c r="CY109" s="127"/>
      <c r="CZ109" s="35">
        <v>-129.26669429</v>
      </c>
      <c r="DA109" s="103">
        <f t="shared" ca="1" si="156"/>
        <v>-22.356460808334543</v>
      </c>
      <c r="DB109" s="10">
        <f t="shared" ca="1" si="109"/>
        <v>-4.0135475643534591E-2</v>
      </c>
      <c r="DC109" s="10">
        <f t="shared" ca="1" si="157"/>
        <v>-2.0067737821767295E-2</v>
      </c>
      <c r="DD109" s="238"/>
      <c r="DE109" s="35">
        <v>-129.26454329000001</v>
      </c>
      <c r="DF109" s="103">
        <f t="shared" ca="1" si="158"/>
        <v>-22.19671897974586</v>
      </c>
      <c r="DG109" s="10">
        <f t="shared" ca="1" si="110"/>
        <v>0.11960635294514788</v>
      </c>
      <c r="DH109" s="10">
        <f t="shared" ca="1" si="159"/>
        <v>5.9803176472573938E-2</v>
      </c>
      <c r="DI109" s="127"/>
      <c r="DJ109" s="35">
        <v>-129.27506202999999</v>
      </c>
      <c r="DK109" s="103">
        <f t="shared" ca="1" si="160"/>
        <v>-22.262701551111185</v>
      </c>
      <c r="DL109" s="10">
        <f t="shared" ca="1" si="111"/>
        <v>5.362378157982306E-2</v>
      </c>
      <c r="DM109" s="10">
        <f t="shared" ca="1" si="161"/>
        <v>2.681189078991153E-2</v>
      </c>
      <c r="DN109" s="127"/>
      <c r="DO109" s="65">
        <v>-129.24844340000001</v>
      </c>
      <c r="DP109" s="108">
        <f t="shared" ca="1" si="162"/>
        <v>-22.572574907927521</v>
      </c>
      <c r="DQ109" s="10">
        <f t="shared" ca="1" si="112"/>
        <v>-0.25624957523651304</v>
      </c>
      <c r="DR109" s="10">
        <f t="shared" ca="1" si="163"/>
        <v>-0.12812478761825652</v>
      </c>
      <c r="DS109" s="238"/>
      <c r="DT109" s="65">
        <v>-129.14923633000001</v>
      </c>
      <c r="DU109" s="108">
        <f t="shared" ca="1" si="164"/>
        <v>-23.830708490111004</v>
      </c>
      <c r="DV109" s="10">
        <f t="shared" ca="1" si="113"/>
        <v>-1.5143831574199957</v>
      </c>
      <c r="DW109" s="10">
        <f t="shared" ca="1" si="165"/>
        <v>-0.75719157870999787</v>
      </c>
      <c r="DX109" s="115"/>
      <c r="DY109" s="87">
        <v>-129.26531817</v>
      </c>
      <c r="DZ109" s="113">
        <f t="shared" ca="1" si="166"/>
        <v>-22.433904831563421</v>
      </c>
      <c r="EA109" s="10">
        <f t="shared" ca="1" si="114"/>
        <v>-0.11757949887241281</v>
      </c>
      <c r="EB109" s="10">
        <f t="shared" ca="1" si="167"/>
        <v>-5.8789749436206407E-2</v>
      </c>
      <c r="EC109" s="238"/>
      <c r="ED109" s="65">
        <v>-129.2466915</v>
      </c>
      <c r="EE109" s="108">
        <f t="shared" ca="1" si="168"/>
        <v>-22.307747284669109</v>
      </c>
      <c r="EF109" s="10">
        <f t="shared" ca="1" si="115"/>
        <v>8.5780480218993205E-3</v>
      </c>
      <c r="EG109" s="10">
        <f t="shared" ca="1" si="169"/>
        <v>4.2890240109496602E-3</v>
      </c>
      <c r="EH109" s="238"/>
      <c r="EI109" s="87">
        <v>-129.26509199</v>
      </c>
      <c r="EJ109" s="113">
        <f t="shared" ca="1" si="170"/>
        <v>-22.380996410240368</v>
      </c>
      <c r="EK109" s="10">
        <f t="shared" ca="1" si="116"/>
        <v>-6.4671077549359524E-2</v>
      </c>
      <c r="EL109" s="10">
        <f t="shared" ca="1" si="171"/>
        <v>-3.2335538774679762E-2</v>
      </c>
      <c r="EM109" s="238"/>
      <c r="EN109" s="151"/>
      <c r="EO109" s="113"/>
      <c r="EP109" s="113"/>
      <c r="EQ109" s="113"/>
      <c r="ER109"/>
      <c r="EW109" s="287">
        <v>0</v>
      </c>
      <c r="EX109" s="287">
        <v>0</v>
      </c>
      <c r="EY109" s="287">
        <v>0</v>
      </c>
      <c r="EZ109" s="287">
        <v>0</v>
      </c>
      <c r="FA109" s="287">
        <v>0</v>
      </c>
      <c r="FB109" s="287">
        <v>0</v>
      </c>
      <c r="FC109" s="287">
        <v>1</v>
      </c>
      <c r="FD109" s="287">
        <v>0</v>
      </c>
      <c r="FE109" s="287">
        <v>0</v>
      </c>
      <c r="FF109" s="287">
        <v>0</v>
      </c>
      <c r="FG109" s="287">
        <v>1</v>
      </c>
      <c r="FH109" s="287">
        <v>0</v>
      </c>
      <c r="FI109" s="287">
        <v>0</v>
      </c>
      <c r="FJ109" s="287">
        <v>0</v>
      </c>
      <c r="FK109" s="287">
        <v>0</v>
      </c>
      <c r="FL109" s="287"/>
    </row>
    <row r="110" spans="1:168" x14ac:dyDescent="0.25">
      <c r="A110" s="114" t="s">
        <v>181</v>
      </c>
      <c r="B110" s="235">
        <v>4</v>
      </c>
      <c r="C110" s="114" t="s">
        <v>159</v>
      </c>
      <c r="D110" s="65">
        <v>-82.404822679999995</v>
      </c>
      <c r="E110" s="108">
        <f t="shared" ca="1" si="117"/>
        <v>68.49086287497812</v>
      </c>
      <c r="F110" s="10">
        <f t="shared" ca="1" si="89"/>
        <v>6.1690096035285507</v>
      </c>
      <c r="G110" s="10">
        <f t="shared" ca="1" si="118"/>
        <v>1.5422524008821377</v>
      </c>
      <c r="H110" s="116"/>
      <c r="I110" s="65">
        <v>-82.916297049999997</v>
      </c>
      <c r="J110" s="108">
        <f t="shared" ca="1" si="119"/>
        <v>50.557462004037482</v>
      </c>
      <c r="K110" s="10">
        <f t="shared" ca="1" si="90"/>
        <v>-11.764391267412087</v>
      </c>
      <c r="L110" s="10">
        <f t="shared" ca="1" si="120"/>
        <v>-2.9410978168530217</v>
      </c>
      <c r="M110" s="116"/>
      <c r="N110" s="129">
        <v>-352.59806040000001</v>
      </c>
      <c r="O110" s="108">
        <f t="shared" ca="1" si="121"/>
        <v>62.610526236719117</v>
      </c>
      <c r="P110" s="10">
        <f t="shared" ca="1" si="91"/>
        <v>0.28867296526954789</v>
      </c>
      <c r="Q110" s="10">
        <f t="shared" ca="1" si="122"/>
        <v>7.2168241317386972E-2</v>
      </c>
      <c r="R110" s="115"/>
      <c r="S110" s="65">
        <v>-352.58380669000002</v>
      </c>
      <c r="T110" s="103">
        <f t="shared" ca="1" si="123"/>
        <v>62.263275306308351</v>
      </c>
      <c r="U110" s="10">
        <f t="shared" ca="1" si="92"/>
        <v>-5.8577965141218158E-2</v>
      </c>
      <c r="V110" s="10">
        <f t="shared" ca="1" si="124"/>
        <v>-1.4644491285304539E-2</v>
      </c>
      <c r="W110" s="127"/>
      <c r="X110" s="65">
        <v>-352.48119286000002</v>
      </c>
      <c r="Y110" s="108">
        <f t="shared" ca="1" si="125"/>
        <v>63.760150962633311</v>
      </c>
      <c r="Z110" s="10">
        <f t="shared" ca="1" si="93"/>
        <v>1.4382976911837417</v>
      </c>
      <c r="AA110" s="10">
        <f t="shared" ca="1" si="126"/>
        <v>0.35957442279593543</v>
      </c>
      <c r="AB110" s="238"/>
      <c r="AC110" s="35">
        <v>-352.44234852</v>
      </c>
      <c r="AD110" s="108">
        <f t="shared" ca="1" si="127"/>
        <v>65.595188081463135</v>
      </c>
      <c r="AE110" s="10">
        <f t="shared" ca="1" si="94"/>
        <v>3.2733348100135657</v>
      </c>
      <c r="AF110" s="10">
        <f t="shared" ca="1" si="128"/>
        <v>0.81833370250339144</v>
      </c>
      <c r="AG110" s="116"/>
      <c r="AH110" s="65">
        <v>-352.68932744</v>
      </c>
      <c r="AI110" s="108">
        <f t="shared" ca="1" si="129"/>
        <v>61.527903784248082</v>
      </c>
      <c r="AJ110" s="10">
        <f t="shared" ca="1" si="95"/>
        <v>-0.79394948720148761</v>
      </c>
      <c r="AK110" s="10">
        <f t="shared" ca="1" si="130"/>
        <v>-0.1984873718003719</v>
      </c>
      <c r="AL110" s="127"/>
      <c r="AM110" s="65">
        <v>-352.40707758999997</v>
      </c>
      <c r="AN110" s="108">
        <f t="shared" ca="1" si="131"/>
        <v>61.663339051754953</v>
      </c>
      <c r="AO110" s="10">
        <f t="shared" ca="1" si="96"/>
        <v>-0.65851421969461654</v>
      </c>
      <c r="AP110" s="10">
        <f t="shared" ca="1" si="132"/>
        <v>-0.16462855492365414</v>
      </c>
      <c r="AQ110" s="238"/>
      <c r="AR110" s="65">
        <v>-352.39810359000001</v>
      </c>
      <c r="AS110" s="108">
        <f t="shared" ca="1" si="133"/>
        <v>61.689512452112403</v>
      </c>
      <c r="AT110" s="10">
        <f t="shared" ca="1" si="97"/>
        <v>-0.63234081933716624</v>
      </c>
      <c r="AU110" s="10">
        <f t="shared" ca="1" si="134"/>
        <v>-0.15808520483429156</v>
      </c>
      <c r="AV110" s="127"/>
      <c r="AW110" s="65">
        <v>-352.63884646000002</v>
      </c>
      <c r="AX110" s="108">
        <f t="shared" ca="1" si="135"/>
        <v>62.586906797984504</v>
      </c>
      <c r="AY110" s="10">
        <f t="shared" ca="1" si="98"/>
        <v>0.26505352653493475</v>
      </c>
      <c r="AZ110" s="10">
        <f t="shared" ca="1" si="136"/>
        <v>6.6263381633733687E-2</v>
      </c>
      <c r="BA110" s="238"/>
      <c r="BB110" s="65">
        <v>-352.63163646999999</v>
      </c>
      <c r="BC110" s="108">
        <f t="shared" ca="1" si="137"/>
        <v>62.58226636888665</v>
      </c>
      <c r="BD110" s="10">
        <f t="shared" ca="1" si="99"/>
        <v>0.26041309743708041</v>
      </c>
      <c r="BE110" s="10">
        <f t="shared" ca="1" si="138"/>
        <v>6.5103274359270102E-2</v>
      </c>
      <c r="BF110" s="127"/>
      <c r="BG110" s="65">
        <v>-352.65716448000001</v>
      </c>
      <c r="BH110" s="108">
        <f t="shared" ca="1" si="139"/>
        <v>62.377689022261286</v>
      </c>
      <c r="BI110" s="10">
        <f t="shared" ca="1" si="100"/>
        <v>5.5835750811716878E-2</v>
      </c>
      <c r="BJ110" s="10">
        <f t="shared" ca="1" si="140"/>
        <v>1.3958937702929219E-2</v>
      </c>
      <c r="BK110" s="127"/>
      <c r="BL110" s="65">
        <v>-352.65792884000001</v>
      </c>
      <c r="BM110" s="108">
        <f t="shared" ca="1" si="141"/>
        <v>62.321853271449569</v>
      </c>
      <c r="BN110" s="10">
        <f t="shared" ca="1" si="101"/>
        <v>0</v>
      </c>
      <c r="BO110" s="10">
        <f t="shared" ca="1" si="142"/>
        <v>0</v>
      </c>
      <c r="BQ110" s="124">
        <v>-352.38216727999998</v>
      </c>
      <c r="BR110" s="112">
        <f t="shared" ca="1" si="143"/>
        <v>63.012580665638133</v>
      </c>
      <c r="BS110" s="10">
        <f t="shared" ca="1" si="102"/>
        <v>0.69072739418856344</v>
      </c>
      <c r="BT110" s="10">
        <f t="shared" ca="1" si="144"/>
        <v>0.17268184854714086</v>
      </c>
      <c r="BU110" s="238"/>
      <c r="BV110" s="35">
        <v>-352.18220130999998</v>
      </c>
      <c r="BW110" s="103">
        <f t="shared" ca="1" si="172"/>
        <v>64.704683784454986</v>
      </c>
      <c r="BX110" s="10">
        <f t="shared" ca="1" si="103"/>
        <v>2.3828305130054162</v>
      </c>
      <c r="BY110" s="10">
        <f t="shared" ca="1" si="145"/>
        <v>0.59570762825135404</v>
      </c>
      <c r="BZ110" s="127"/>
      <c r="CA110" s="35">
        <v>-352.64259572999998</v>
      </c>
      <c r="CB110" s="103">
        <f t="shared" ca="1" si="146"/>
        <v>61.961299150208184</v>
      </c>
      <c r="CC110" s="10">
        <f t="shared" ca="1" si="104"/>
        <v>-0.36055412124138542</v>
      </c>
      <c r="CD110" s="10">
        <f t="shared" ca="1" si="147"/>
        <v>-9.0138530310346354E-2</v>
      </c>
      <c r="CE110" s="238"/>
      <c r="CF110" s="35">
        <v>-352.63009032000002</v>
      </c>
      <c r="CG110" s="103">
        <f t="shared" ca="1" si="148"/>
        <v>62.067153643424156</v>
      </c>
      <c r="CH110" s="10">
        <f t="shared" ca="1" si="105"/>
        <v>-0.25469962802541346</v>
      </c>
      <c r="CI110" s="10">
        <f t="shared" ca="1" si="149"/>
        <v>-6.3674907006353365E-2</v>
      </c>
      <c r="CJ110" s="127"/>
      <c r="CK110" s="37">
        <v>-352.6538003</v>
      </c>
      <c r="CL110" s="103">
        <f t="shared" ca="1" si="150"/>
        <v>62.378586360129738</v>
      </c>
      <c r="CM110" s="10">
        <f t="shared" ca="1" si="106"/>
        <v>5.6733088680168464E-2</v>
      </c>
      <c r="CN110" s="10">
        <f t="shared" ca="1" si="151"/>
        <v>1.4183272170042116E-2</v>
      </c>
      <c r="CO110" s="127"/>
      <c r="CP110" s="37">
        <v>-352.49723189999997</v>
      </c>
      <c r="CQ110" s="103">
        <f t="shared" ca="1" si="152"/>
        <v>62.382451815532868</v>
      </c>
      <c r="CR110" s="10">
        <f t="shared" ca="1" si="107"/>
        <v>6.0598544083298123E-2</v>
      </c>
      <c r="CS110" s="10">
        <f t="shared" ca="1" si="153"/>
        <v>1.5149636020824531E-2</v>
      </c>
      <c r="CT110" s="238"/>
      <c r="CU110" s="35">
        <v>-352.47064547000002</v>
      </c>
      <c r="CV110" s="103">
        <f t="shared" ca="1" si="154"/>
        <v>64.042445298887245</v>
      </c>
      <c r="CW110" s="10">
        <f t="shared" ca="1" si="108"/>
        <v>1.7205920274376751</v>
      </c>
      <c r="CX110" s="10">
        <f t="shared" ca="1" si="155"/>
        <v>0.43014800685941879</v>
      </c>
      <c r="CY110" s="127"/>
      <c r="CZ110" s="35">
        <v>-352.61693774999998</v>
      </c>
      <c r="DA110" s="103">
        <f t="shared" ca="1" si="156"/>
        <v>62.27350997804897</v>
      </c>
      <c r="DB110" s="10">
        <f t="shared" ca="1" si="109"/>
        <v>-4.8343293400598952E-2</v>
      </c>
      <c r="DC110" s="10">
        <f t="shared" ca="1" si="157"/>
        <v>-1.2085823350149738E-2</v>
      </c>
      <c r="DD110" s="238"/>
      <c r="DE110" s="35">
        <v>-352.61142914999999</v>
      </c>
      <c r="DF110" s="103">
        <f t="shared" ca="1" si="158"/>
        <v>62.209394245977116</v>
      </c>
      <c r="DG110" s="10">
        <f t="shared" ca="1" si="110"/>
        <v>-0.11245902547245379</v>
      </c>
      <c r="DH110" s="10">
        <f t="shared" ca="1" si="159"/>
        <v>-2.8114756368113447E-2</v>
      </c>
      <c r="DI110" s="127"/>
      <c r="DJ110" s="35">
        <v>-352.64432921999997</v>
      </c>
      <c r="DK110" s="103">
        <f t="shared" ca="1" si="160"/>
        <v>62.51950291871244</v>
      </c>
      <c r="DL110" s="10">
        <f t="shared" ca="1" si="111"/>
        <v>0.19764964726287104</v>
      </c>
      <c r="DM110" s="10">
        <f t="shared" ca="1" si="161"/>
        <v>4.9412411815717761E-2</v>
      </c>
      <c r="DN110" s="127"/>
      <c r="DO110" s="65">
        <v>-352.60155708999997</v>
      </c>
      <c r="DP110" s="108">
        <f t="shared" ca="1" si="162"/>
        <v>60.386050757328839</v>
      </c>
      <c r="DQ110" s="10">
        <f t="shared" ca="1" si="112"/>
        <v>-1.9358025141207307</v>
      </c>
      <c r="DR110" s="10">
        <f t="shared" ca="1" si="163"/>
        <v>-0.48395062853018267</v>
      </c>
      <c r="DS110" s="238"/>
      <c r="DT110" s="65">
        <v>-352.39495763000002</v>
      </c>
      <c r="DU110" s="108">
        <f t="shared" ca="1" si="164"/>
        <v>60.30398826788803</v>
      </c>
      <c r="DV110" s="10">
        <f t="shared" ca="1" si="113"/>
        <v>-2.0178650035615391</v>
      </c>
      <c r="DW110" s="10">
        <f t="shared" ca="1" si="165"/>
        <v>-0.50446625089038477</v>
      </c>
      <c r="DX110" s="115"/>
      <c r="DY110" s="87">
        <v>-352.62859754999999</v>
      </c>
      <c r="DZ110" s="113">
        <f t="shared" ca="1" si="166"/>
        <v>61.337363813959371</v>
      </c>
      <c r="EA110" s="10">
        <f t="shared" ca="1" si="114"/>
        <v>-0.98448945749019856</v>
      </c>
      <c r="EB110" s="10">
        <f t="shared" ca="1" si="167"/>
        <v>-0.24612236437254964</v>
      </c>
      <c r="EC110" s="238"/>
      <c r="ED110" s="65">
        <v>-352.59817747</v>
      </c>
      <c r="EE110" s="108">
        <f t="shared" ca="1" si="168"/>
        <v>60.077736760366079</v>
      </c>
      <c r="EF110" s="10">
        <f t="shared" ca="1" si="115"/>
        <v>-2.2441165110834902</v>
      </c>
      <c r="EG110" s="10">
        <f t="shared" ca="1" si="169"/>
        <v>-0.56102912777087255</v>
      </c>
      <c r="EH110" s="238"/>
      <c r="EI110" s="87">
        <v>-352.62739114999999</v>
      </c>
      <c r="EJ110" s="113">
        <f t="shared" ca="1" si="170"/>
        <v>60.959471619098181</v>
      </c>
      <c r="EK110" s="10">
        <f t="shared" ca="1" si="116"/>
        <v>-1.3623816523513881</v>
      </c>
      <c r="EL110" s="10">
        <f t="shared" ca="1" si="171"/>
        <v>-0.34059541308784702</v>
      </c>
      <c r="EM110" s="238"/>
      <c r="EN110" s="151"/>
      <c r="EO110" s="113"/>
      <c r="EP110" s="113"/>
      <c r="EQ110" s="113"/>
      <c r="ER110"/>
      <c r="EW110" s="287">
        <v>0</v>
      </c>
      <c r="EX110" s="287">
        <v>0</v>
      </c>
      <c r="EY110" s="287">
        <v>3</v>
      </c>
      <c r="EZ110" s="287">
        <v>0</v>
      </c>
      <c r="FA110" s="287">
        <v>0</v>
      </c>
      <c r="FB110" s="287">
        <v>0</v>
      </c>
      <c r="FC110" s="287">
        <v>0</v>
      </c>
      <c r="FD110" s="287">
        <v>0</v>
      </c>
      <c r="FE110" s="287">
        <v>0</v>
      </c>
      <c r="FF110" s="287">
        <v>0</v>
      </c>
      <c r="FG110" s="287">
        <v>1</v>
      </c>
      <c r="FH110" s="287">
        <v>0</v>
      </c>
      <c r="FI110" s="287">
        <v>0</v>
      </c>
      <c r="FJ110" s="287">
        <v>0</v>
      </c>
      <c r="FK110" s="287">
        <v>0</v>
      </c>
      <c r="FL110" s="287"/>
    </row>
    <row r="111" spans="1:168" x14ac:dyDescent="0.25">
      <c r="A111" s="128" t="s">
        <v>80</v>
      </c>
      <c r="B111" s="234">
        <v>7</v>
      </c>
      <c r="C111" s="114" t="s">
        <v>158</v>
      </c>
      <c r="D111" s="65">
        <v>-49.437045120000001</v>
      </c>
      <c r="E111" s="108">
        <f t="shared" ca="1" si="117"/>
        <v>184.96362098913824</v>
      </c>
      <c r="F111" s="10">
        <f t="shared" ca="1" si="89"/>
        <v>-0.74584464721831978</v>
      </c>
      <c r="G111" s="10">
        <f t="shared" ca="1" si="118"/>
        <v>-0.10654923531690283</v>
      </c>
      <c r="H111" s="116"/>
      <c r="I111" s="65">
        <v>-49.697859819999998</v>
      </c>
      <c r="J111" s="108">
        <f t="shared" ca="1" si="119"/>
        <v>174.17490581531115</v>
      </c>
      <c r="K111" s="10">
        <f t="shared" ca="1" si="90"/>
        <v>-11.534559821045406</v>
      </c>
      <c r="L111" s="10">
        <f t="shared" ca="1" si="120"/>
        <v>-1.6477942601493436</v>
      </c>
      <c r="M111" s="116"/>
      <c r="N111" s="129">
        <v>-243.88430550999999</v>
      </c>
      <c r="O111" s="108">
        <f t="shared" ca="1" si="121"/>
        <v>185.46704008437013</v>
      </c>
      <c r="P111" s="10">
        <f t="shared" ca="1" si="91"/>
        <v>-0.2424255519864289</v>
      </c>
      <c r="Q111" s="10">
        <f t="shared" ca="1" si="122"/>
        <v>-3.4632221712346985E-2</v>
      </c>
      <c r="R111" s="115"/>
      <c r="S111" s="65">
        <v>-243.87377329</v>
      </c>
      <c r="T111" s="103">
        <f t="shared" ca="1" si="123"/>
        <v>186.02021436824461</v>
      </c>
      <c r="U111" s="10">
        <f t="shared" ca="1" si="92"/>
        <v>0.31074873188805441</v>
      </c>
      <c r="V111" s="10">
        <f t="shared" ca="1" si="124"/>
        <v>4.4392675984007771E-2</v>
      </c>
      <c r="W111" s="127"/>
      <c r="X111" s="65">
        <v>-243.80991295000001</v>
      </c>
      <c r="Y111" s="108">
        <f t="shared" ca="1" si="125"/>
        <v>184.79899400300172</v>
      </c>
      <c r="Z111" s="10">
        <f t="shared" ca="1" si="93"/>
        <v>-0.91047163335483106</v>
      </c>
      <c r="AA111" s="10">
        <f t="shared" ca="1" si="126"/>
        <v>-0.1300673761935473</v>
      </c>
      <c r="AB111" s="238"/>
      <c r="AC111" s="35">
        <v>-243.77649643999999</v>
      </c>
      <c r="AD111" s="108">
        <f t="shared" ca="1" si="127"/>
        <v>187.17973177350848</v>
      </c>
      <c r="AE111" s="10">
        <f t="shared" ca="1" si="94"/>
        <v>1.4702661371519241</v>
      </c>
      <c r="AF111" s="10">
        <f t="shared" ca="1" si="128"/>
        <v>0.21003801959313201</v>
      </c>
      <c r="AG111" s="116"/>
      <c r="AH111" s="65">
        <v>-243.90213857000001</v>
      </c>
      <c r="AI111" s="108">
        <f t="shared" ca="1" si="129"/>
        <v>186.84344028779105</v>
      </c>
      <c r="AJ111" s="10">
        <f t="shared" ca="1" si="95"/>
        <v>1.1339746514344995</v>
      </c>
      <c r="AK111" s="10">
        <f t="shared" ca="1" si="130"/>
        <v>0.16199637877635706</v>
      </c>
      <c r="AL111" s="127"/>
      <c r="AM111" s="65">
        <v>-243.75872333000001</v>
      </c>
      <c r="AN111" s="108">
        <f t="shared" ca="1" si="131"/>
        <v>187.28821239192169</v>
      </c>
      <c r="AO111" s="10">
        <f t="shared" ca="1" si="96"/>
        <v>1.5787467555651347</v>
      </c>
      <c r="AP111" s="10">
        <f t="shared" ca="1" si="132"/>
        <v>0.22553525079501924</v>
      </c>
      <c r="AQ111" s="238"/>
      <c r="AR111" s="65">
        <v>-243.74813505</v>
      </c>
      <c r="AS111" s="108">
        <f t="shared" ca="1" si="133"/>
        <v>187.58417701175927</v>
      </c>
      <c r="AT111" s="10">
        <f t="shared" ca="1" si="97"/>
        <v>1.8747113754027112</v>
      </c>
      <c r="AU111" s="10">
        <f t="shared" ca="1" si="134"/>
        <v>0.26781591077181588</v>
      </c>
      <c r="AV111" s="127"/>
      <c r="AW111" s="65">
        <v>-243.90608352000001</v>
      </c>
      <c r="AX111" s="108">
        <f t="shared" ca="1" si="135"/>
        <v>186.24175642069528</v>
      </c>
      <c r="AY111" s="10">
        <f t="shared" ca="1" si="98"/>
        <v>0.53229078433872701</v>
      </c>
      <c r="AZ111" s="10">
        <f t="shared" ca="1" si="136"/>
        <v>7.6041540619818146E-2</v>
      </c>
      <c r="BA111" s="238"/>
      <c r="BB111" s="65">
        <v>-243.90081746000001</v>
      </c>
      <c r="BC111" s="108">
        <f t="shared" ca="1" si="137"/>
        <v>186.86694991248839</v>
      </c>
      <c r="BD111" s="10">
        <f t="shared" ca="1" si="99"/>
        <v>1.1574842761318394</v>
      </c>
      <c r="BE111" s="10">
        <f t="shared" ca="1" si="138"/>
        <v>0.16535489659026276</v>
      </c>
      <c r="BF111" s="127"/>
      <c r="BG111" s="65">
        <v>-243.91860575999999</v>
      </c>
      <c r="BH111" s="108">
        <f t="shared" ca="1" si="139"/>
        <v>185.80335039539031</v>
      </c>
      <c r="BI111" s="10">
        <f t="shared" ca="1" si="100"/>
        <v>9.3884759033755927E-2</v>
      </c>
      <c r="BJ111" s="10">
        <f t="shared" ca="1" si="140"/>
        <v>1.3412108433393704E-2</v>
      </c>
      <c r="BK111" s="127"/>
      <c r="BL111" s="65">
        <v>-243.91916094000001</v>
      </c>
      <c r="BM111" s="108">
        <f t="shared" ca="1" si="141"/>
        <v>185.70946563635655</v>
      </c>
      <c r="BN111" s="10">
        <f t="shared" ca="1" si="101"/>
        <v>0</v>
      </c>
      <c r="BO111" s="10">
        <f t="shared" ca="1" si="142"/>
        <v>0</v>
      </c>
      <c r="BQ111" s="124">
        <v>-243.74141463999999</v>
      </c>
      <c r="BR111" s="112">
        <f t="shared" ca="1" si="143"/>
        <v>184.93926736484855</v>
      </c>
      <c r="BS111" s="10">
        <f t="shared" ca="1" si="102"/>
        <v>-0.77019827150800779</v>
      </c>
      <c r="BT111" s="10">
        <f t="shared" ca="1" si="144"/>
        <v>-0.11002832450114397</v>
      </c>
      <c r="BU111" s="238"/>
      <c r="BV111" s="35">
        <v>-243.60514831</v>
      </c>
      <c r="BW111" s="103">
        <f t="shared" ca="1" si="172"/>
        <v>191.54285518880423</v>
      </c>
      <c r="BX111" s="10">
        <f t="shared" ca="1" si="103"/>
        <v>5.8333895524476702</v>
      </c>
      <c r="BY111" s="10">
        <f t="shared" ca="1" si="145"/>
        <v>0.83334136463538144</v>
      </c>
      <c r="BZ111" s="127"/>
      <c r="CA111" s="35">
        <v>-243.90764841000001</v>
      </c>
      <c r="CB111" s="103">
        <f t="shared" ca="1" si="146"/>
        <v>184.90844726029826</v>
      </c>
      <c r="CC111" s="10">
        <f t="shared" ca="1" si="104"/>
        <v>-0.80101837605829473</v>
      </c>
      <c r="CD111" s="10">
        <f t="shared" ca="1" si="147"/>
        <v>-0.11443119657975639</v>
      </c>
      <c r="CE111" s="238"/>
      <c r="CF111" s="35">
        <v>-243.89778763000001</v>
      </c>
      <c r="CG111" s="103">
        <f t="shared" ca="1" si="148"/>
        <v>185.20946646518121</v>
      </c>
      <c r="CH111" s="10">
        <f t="shared" ca="1" si="105"/>
        <v>-0.49999917117534665</v>
      </c>
      <c r="CI111" s="10">
        <f t="shared" ca="1" si="149"/>
        <v>-7.1428453025049521E-2</v>
      </c>
      <c r="CJ111" s="127"/>
      <c r="CK111" s="37">
        <v>-243.91610396999999</v>
      </c>
      <c r="CL111" s="103">
        <f t="shared" ca="1" si="150"/>
        <v>185.98168217808382</v>
      </c>
      <c r="CM111" s="10">
        <f t="shared" ca="1" si="106"/>
        <v>0.27221654172726062</v>
      </c>
      <c r="CN111" s="10">
        <f t="shared" ca="1" si="151"/>
        <v>3.8888077389608658E-2</v>
      </c>
      <c r="CO111" s="127"/>
      <c r="CP111" s="37">
        <v>-243.82385912000001</v>
      </c>
      <c r="CQ111" s="103">
        <f t="shared" ca="1" si="152"/>
        <v>184.33794117788113</v>
      </c>
      <c r="CR111" s="10">
        <f t="shared" ca="1" si="107"/>
        <v>-1.3715244584754203</v>
      </c>
      <c r="CS111" s="10">
        <f t="shared" ca="1" si="153"/>
        <v>-0.19593206549648862</v>
      </c>
      <c r="CT111" s="238"/>
      <c r="CU111" s="35">
        <v>-243.79670866999999</v>
      </c>
      <c r="CV111" s="103">
        <f t="shared" ca="1" si="154"/>
        <v>185.45512682602487</v>
      </c>
      <c r="CW111" s="10">
        <f t="shared" ca="1" si="108"/>
        <v>-0.25433881033168859</v>
      </c>
      <c r="CX111" s="10">
        <f t="shared" ca="1" si="155"/>
        <v>-3.6334115761669797E-2</v>
      </c>
      <c r="CY111" s="127"/>
      <c r="CZ111" s="35">
        <v>-243.89354781</v>
      </c>
      <c r="DA111" s="103">
        <f t="shared" ca="1" si="156"/>
        <v>185.09478605785222</v>
      </c>
      <c r="DB111" s="10">
        <f t="shared" ca="1" si="109"/>
        <v>-0.61467957850433663</v>
      </c>
      <c r="DC111" s="10">
        <f t="shared" ca="1" si="157"/>
        <v>-8.7811368357762376E-2</v>
      </c>
      <c r="DD111" s="238"/>
      <c r="DE111" s="35">
        <v>-243.88928487999999</v>
      </c>
      <c r="DF111" s="103">
        <f t="shared" ca="1" si="158"/>
        <v>185.46072420628644</v>
      </c>
      <c r="DG111" s="10">
        <f t="shared" ca="1" si="110"/>
        <v>-0.24874143007011185</v>
      </c>
      <c r="DH111" s="10">
        <f t="shared" ca="1" si="159"/>
        <v>-3.5534490010015976E-2</v>
      </c>
      <c r="DI111" s="127"/>
      <c r="DJ111" s="35">
        <v>-243.91029857999999</v>
      </c>
      <c r="DK111" s="103">
        <f t="shared" ca="1" si="160"/>
        <v>186.04768357471625</v>
      </c>
      <c r="DL111" s="10">
        <f t="shared" ca="1" si="111"/>
        <v>0.33821793835969061</v>
      </c>
      <c r="DM111" s="10">
        <f t="shared" ca="1" si="161"/>
        <v>4.8316848337098657E-2</v>
      </c>
      <c r="DN111" s="127"/>
      <c r="DO111" s="65">
        <v>-243.86238591</v>
      </c>
      <c r="DP111" s="108">
        <f t="shared" ca="1" si="162"/>
        <v>186.52027001523911</v>
      </c>
      <c r="DQ111" s="10">
        <f t="shared" ca="1" si="112"/>
        <v>0.81080437888255119</v>
      </c>
      <c r="DR111" s="10">
        <f t="shared" ca="1" si="163"/>
        <v>0.1158291969832216</v>
      </c>
      <c r="DS111" s="238"/>
      <c r="DT111" s="65">
        <v>-243.61477110999999</v>
      </c>
      <c r="DU111" s="108">
        <f t="shared" ca="1" si="164"/>
        <v>182.7932963989002</v>
      </c>
      <c r="DV111" s="10">
        <f t="shared" ca="1" si="113"/>
        <v>-2.9161692374563586</v>
      </c>
      <c r="DW111" s="10">
        <f t="shared" ca="1" si="165"/>
        <v>-0.41659560535090839</v>
      </c>
      <c r="DX111" s="115"/>
      <c r="DY111" s="87">
        <v>-243.89315213</v>
      </c>
      <c r="DZ111" s="113">
        <f t="shared" ca="1" si="166"/>
        <v>185.32193176567731</v>
      </c>
      <c r="EA111" s="10">
        <f t="shared" ca="1" si="114"/>
        <v>-0.38753387067924905</v>
      </c>
      <c r="EB111" s="10">
        <f t="shared" ca="1" si="167"/>
        <v>-5.5361981525607007E-2</v>
      </c>
      <c r="EC111" s="238"/>
      <c r="ED111" s="65">
        <v>-243.85743318999999</v>
      </c>
      <c r="EE111" s="108">
        <f t="shared" ca="1" si="168"/>
        <v>186.21077002627075</v>
      </c>
      <c r="EF111" s="10">
        <f t="shared" ca="1" si="115"/>
        <v>0.50130438991419624</v>
      </c>
      <c r="EG111" s="10">
        <f t="shared" ca="1" si="169"/>
        <v>7.1614912844885179E-2</v>
      </c>
      <c r="EH111" s="238"/>
      <c r="EI111" s="87">
        <v>-243.8921374</v>
      </c>
      <c r="EJ111" s="113">
        <f t="shared" ca="1" si="170"/>
        <v>185.5936086496823</v>
      </c>
      <c r="EK111" s="10">
        <f t="shared" ca="1" si="116"/>
        <v>-0.11585698667425959</v>
      </c>
      <c r="EL111" s="10">
        <f t="shared" ca="1" si="171"/>
        <v>-1.6550998096322798E-2</v>
      </c>
      <c r="EM111" s="238"/>
      <c r="EN111" s="151"/>
      <c r="EO111" s="113"/>
      <c r="EP111" s="113"/>
      <c r="EQ111" s="113"/>
      <c r="ER111"/>
      <c r="EW111" s="287">
        <v>1</v>
      </c>
      <c r="EX111" s="287">
        <v>0</v>
      </c>
      <c r="EY111" s="287">
        <v>0</v>
      </c>
      <c r="EZ111" s="287">
        <v>3</v>
      </c>
      <c r="FA111" s="287">
        <v>0</v>
      </c>
      <c r="FB111" s="287">
        <v>0</v>
      </c>
      <c r="FC111" s="287">
        <v>2</v>
      </c>
      <c r="FD111" s="287">
        <v>0</v>
      </c>
      <c r="FE111" s="287">
        <v>0</v>
      </c>
      <c r="FF111" s="287">
        <v>0</v>
      </c>
      <c r="FG111" s="287">
        <v>1</v>
      </c>
      <c r="FH111" s="287">
        <v>0</v>
      </c>
      <c r="FI111" s="287">
        <v>0</v>
      </c>
      <c r="FJ111" s="287">
        <v>0</v>
      </c>
      <c r="FK111" s="287">
        <v>0</v>
      </c>
      <c r="FL111" s="287"/>
    </row>
    <row r="112" spans="1:168" x14ac:dyDescent="0.25">
      <c r="A112" s="114" t="s">
        <v>70</v>
      </c>
      <c r="B112" s="235">
        <v>3</v>
      </c>
      <c r="C112" s="114" t="s">
        <v>160</v>
      </c>
      <c r="D112" s="65">
        <v>-35.87103097</v>
      </c>
      <c r="E112" s="108">
        <f t="shared" ca="1" si="117"/>
        <v>5.7013177332138385</v>
      </c>
      <c r="F112" s="10">
        <f t="shared" ca="1" si="89"/>
        <v>-2.4074163156844497</v>
      </c>
      <c r="G112" s="10">
        <f t="shared" ca="1" si="118"/>
        <v>-0.80247210522814993</v>
      </c>
      <c r="H112" s="116"/>
      <c r="I112" s="65">
        <v>-36.059855409999997</v>
      </c>
      <c r="J112" s="108">
        <f t="shared" ca="1" si="119"/>
        <v>0.72972394101210736</v>
      </c>
      <c r="K112" s="10">
        <f t="shared" ca="1" si="90"/>
        <v>-7.3790101078861809</v>
      </c>
      <c r="L112" s="10">
        <f t="shared" ca="1" si="120"/>
        <v>-2.4596700359620605</v>
      </c>
      <c r="M112" s="116"/>
      <c r="N112" s="129">
        <v>-183.79195007999999</v>
      </c>
      <c r="O112" s="108">
        <f t="shared" ca="1" si="121"/>
        <v>9.5361789719141274</v>
      </c>
      <c r="P112" s="10">
        <f t="shared" ca="1" si="91"/>
        <v>1.4274449230158393</v>
      </c>
      <c r="Q112" s="10">
        <f t="shared" ca="1" si="122"/>
        <v>0.47581497433861308</v>
      </c>
      <c r="R112" s="115"/>
      <c r="S112" s="65">
        <v>-183.78347672000001</v>
      </c>
      <c r="T112" s="103">
        <f t="shared" ca="1" si="123"/>
        <v>9.4953971620229112</v>
      </c>
      <c r="U112" s="10">
        <f t="shared" ca="1" si="92"/>
        <v>1.386663113124623</v>
      </c>
      <c r="V112" s="10">
        <f t="shared" ca="1" si="124"/>
        <v>0.46222103770820766</v>
      </c>
      <c r="W112" s="127"/>
      <c r="X112" s="65">
        <v>-183.73527643</v>
      </c>
      <c r="Y112" s="108">
        <f t="shared" ca="1" si="125"/>
        <v>8.2386566498009302</v>
      </c>
      <c r="Z112" s="10">
        <f t="shared" ca="1" si="93"/>
        <v>0.12992260090264196</v>
      </c>
      <c r="AA112" s="10">
        <f t="shared" ca="1" si="126"/>
        <v>4.3307533634213989E-2</v>
      </c>
      <c r="AB112" s="238"/>
      <c r="AC112" s="35">
        <v>-183.70782894999999</v>
      </c>
      <c r="AD112" s="108">
        <f t="shared" ca="1" si="127"/>
        <v>9.8093807027860027</v>
      </c>
      <c r="AE112" s="10">
        <f t="shared" ca="1" si="94"/>
        <v>1.7006466538877145</v>
      </c>
      <c r="AF112" s="10">
        <f t="shared" ca="1" si="128"/>
        <v>0.56688221796257154</v>
      </c>
      <c r="AG112" s="116"/>
      <c r="AH112" s="65">
        <v>-183.80222617000001</v>
      </c>
      <c r="AI112" s="108">
        <f t="shared" ca="1" si="129"/>
        <v>9.6896331603286985</v>
      </c>
      <c r="AJ112" s="10">
        <f t="shared" ca="1" si="95"/>
        <v>1.5808991114304103</v>
      </c>
      <c r="AK112" s="10">
        <f t="shared" ca="1" si="130"/>
        <v>0.52696637047680339</v>
      </c>
      <c r="AL112" s="127"/>
      <c r="AM112" s="65">
        <v>-183.69527790999999</v>
      </c>
      <c r="AN112" s="108">
        <f t="shared" ca="1" si="131"/>
        <v>9.9253161280761493</v>
      </c>
      <c r="AO112" s="10">
        <f t="shared" ca="1" si="96"/>
        <v>1.8165820791778611</v>
      </c>
      <c r="AP112" s="10">
        <f t="shared" ca="1" si="132"/>
        <v>0.60552735972595373</v>
      </c>
      <c r="AQ112" s="238"/>
      <c r="AR112" s="65">
        <v>-183.68892485000001</v>
      </c>
      <c r="AS112" s="108">
        <f t="shared" ca="1" si="133"/>
        <v>10.532267933250385</v>
      </c>
      <c r="AT112" s="10">
        <f t="shared" ca="1" si="97"/>
        <v>2.4235338843520964</v>
      </c>
      <c r="AU112" s="10">
        <f t="shared" ca="1" si="134"/>
        <v>0.80784462811736546</v>
      </c>
      <c r="AV112" s="127"/>
      <c r="AW112" s="65">
        <v>-183.80592758</v>
      </c>
      <c r="AX112" s="108">
        <f t="shared" ca="1" si="135"/>
        <v>8.8067562352380246</v>
      </c>
      <c r="AY112" s="10">
        <f t="shared" ca="1" si="98"/>
        <v>0.69802218633973645</v>
      </c>
      <c r="AZ112" s="10">
        <f t="shared" ca="1" si="136"/>
        <v>0.23267406211324548</v>
      </c>
      <c r="BA112" s="238"/>
      <c r="BB112" s="65">
        <v>-183.80190689</v>
      </c>
      <c r="BC112" s="108">
        <f t="shared" ca="1" si="137"/>
        <v>9.0373501050068974</v>
      </c>
      <c r="BD112" s="10">
        <f t="shared" ca="1" si="99"/>
        <v>0.9286160561086092</v>
      </c>
      <c r="BE112" s="10">
        <f t="shared" ca="1" si="138"/>
        <v>0.30953868536953638</v>
      </c>
      <c r="BF112" s="127"/>
      <c r="BG112" s="65">
        <v>-183.81526038000001</v>
      </c>
      <c r="BH112" s="108">
        <f t="shared" ca="1" si="139"/>
        <v>8.2133303865699414</v>
      </c>
      <c r="BI112" s="10">
        <f t="shared" ca="1" si="100"/>
        <v>0.10459633767165322</v>
      </c>
      <c r="BJ112" s="10">
        <f t="shared" ca="1" si="140"/>
        <v>3.4865445890551072E-2</v>
      </c>
      <c r="BK112" s="127"/>
      <c r="BL112" s="65">
        <v>-183.81566463999999</v>
      </c>
      <c r="BM112" s="108">
        <f t="shared" ca="1" si="141"/>
        <v>8.1087340488982882</v>
      </c>
      <c r="BN112" s="10">
        <f t="shared" ca="1" si="101"/>
        <v>0</v>
      </c>
      <c r="BO112" s="10">
        <f t="shared" ca="1" si="142"/>
        <v>0</v>
      </c>
      <c r="BQ112" s="124">
        <v>-183.68546275</v>
      </c>
      <c r="BR112" s="112">
        <f t="shared" ca="1" si="143"/>
        <v>8.838985097469422</v>
      </c>
      <c r="BS112" s="10">
        <f t="shared" ca="1" si="102"/>
        <v>0.73025104857113377</v>
      </c>
      <c r="BT112" s="10">
        <f t="shared" ca="1" si="144"/>
        <v>0.24341701619037792</v>
      </c>
      <c r="BU112" s="238"/>
      <c r="BV112" s="35">
        <v>-183.58114556999999</v>
      </c>
      <c r="BW112" s="103">
        <f t="shared" ca="1" si="172"/>
        <v>12.174160919480178</v>
      </c>
      <c r="BX112" s="10">
        <f t="shared" ca="1" si="103"/>
        <v>4.0654268705818897</v>
      </c>
      <c r="BY112" s="10">
        <f t="shared" ca="1" si="145"/>
        <v>1.3551422901939632</v>
      </c>
      <c r="BZ112" s="127"/>
      <c r="CA112" s="35">
        <v>-183.80906293999999</v>
      </c>
      <c r="CB112" s="103">
        <f t="shared" ca="1" si="146"/>
        <v>8.3204304851224435</v>
      </c>
      <c r="CC112" s="10">
        <f t="shared" ca="1" si="104"/>
        <v>0.21169643622415535</v>
      </c>
      <c r="CD112" s="10">
        <f t="shared" ca="1" si="147"/>
        <v>7.0565478741385121E-2</v>
      </c>
      <c r="CE112" s="238"/>
      <c r="CF112" s="35">
        <v>-183.80152828000001</v>
      </c>
      <c r="CG112" s="103">
        <f t="shared" ca="1" si="148"/>
        <v>8.4939304485531117</v>
      </c>
      <c r="CH112" s="10">
        <f t="shared" ca="1" si="105"/>
        <v>0.38519639965482355</v>
      </c>
      <c r="CI112" s="10">
        <f t="shared" ca="1" si="149"/>
        <v>0.12839879988494118</v>
      </c>
      <c r="CJ112" s="127"/>
      <c r="CK112" s="37">
        <v>-183.81354640999999</v>
      </c>
      <c r="CL112" s="103">
        <f t="shared" ca="1" si="150"/>
        <v>8.5332187870345191</v>
      </c>
      <c r="CM112" s="10">
        <f t="shared" ca="1" si="106"/>
        <v>0.42448473813623089</v>
      </c>
      <c r="CN112" s="10">
        <f t="shared" ca="1" si="151"/>
        <v>0.14149491271207695</v>
      </c>
      <c r="CO112" s="127"/>
      <c r="CP112" s="37">
        <v>-183.74853297999999</v>
      </c>
      <c r="CQ112" s="103">
        <f t="shared" ca="1" si="152"/>
        <v>9.4530873676816736</v>
      </c>
      <c r="CR112" s="10">
        <f t="shared" ca="1" si="107"/>
        <v>1.3443533187833854</v>
      </c>
      <c r="CS112" s="10">
        <f t="shared" ca="1" si="153"/>
        <v>0.44811777292779514</v>
      </c>
      <c r="CT112" s="238"/>
      <c r="CU112" s="35">
        <v>-183.73040477999999</v>
      </c>
      <c r="CV112" s="103">
        <f t="shared" ca="1" si="154"/>
        <v>10.688332559089089</v>
      </c>
      <c r="CW112" s="10">
        <f t="shared" ca="1" si="108"/>
        <v>2.5795985101908006</v>
      </c>
      <c r="CX112" s="10">
        <f t="shared" ca="1" si="155"/>
        <v>0.85986617006360022</v>
      </c>
      <c r="CY112" s="127"/>
      <c r="CZ112" s="35">
        <v>-183.79860979</v>
      </c>
      <c r="DA112" s="103">
        <f t="shared" ca="1" si="156"/>
        <v>8.9264975026181865</v>
      </c>
      <c r="DB112" s="10">
        <f t="shared" ca="1" si="109"/>
        <v>0.81776345371989834</v>
      </c>
      <c r="DC112" s="10">
        <f t="shared" ca="1" si="157"/>
        <v>0.27258781790663278</v>
      </c>
      <c r="DD112" s="238"/>
      <c r="DE112" s="35">
        <v>-183.7951286</v>
      </c>
      <c r="DF112" s="103">
        <f t="shared" ca="1" si="158"/>
        <v>8.9525893268300969</v>
      </c>
      <c r="DG112" s="10">
        <f t="shared" ca="1" si="110"/>
        <v>0.8438552779318087</v>
      </c>
      <c r="DH112" s="10">
        <f t="shared" ca="1" si="159"/>
        <v>0.28128509264393625</v>
      </c>
      <c r="DI112" s="127"/>
      <c r="DJ112" s="35">
        <v>-183.80947419</v>
      </c>
      <c r="DK112" s="103">
        <f t="shared" ca="1" si="160"/>
        <v>8.6821486355548174</v>
      </c>
      <c r="DL112" s="10">
        <f t="shared" ca="1" si="111"/>
        <v>0.57341458665652922</v>
      </c>
      <c r="DM112" s="10">
        <f t="shared" ca="1" si="161"/>
        <v>0.1911381955521764</v>
      </c>
      <c r="DN112" s="127"/>
      <c r="DO112" s="65">
        <v>-183.76924375999999</v>
      </c>
      <c r="DP112" s="108">
        <f t="shared" ca="1" si="162"/>
        <v>8.477364210937866</v>
      </c>
      <c r="DQ112" s="10">
        <f t="shared" ca="1" si="112"/>
        <v>0.36863016203957777</v>
      </c>
      <c r="DR112" s="10">
        <f t="shared" ca="1" si="163"/>
        <v>0.12287672067985926</v>
      </c>
      <c r="DS112" s="238"/>
      <c r="DT112" s="65">
        <v>-183.61996252</v>
      </c>
      <c r="DU112" s="108">
        <f t="shared" ca="1" si="164"/>
        <v>4.8804073218549355</v>
      </c>
      <c r="DV112" s="10">
        <f t="shared" ca="1" si="113"/>
        <v>-3.2283267270433527</v>
      </c>
      <c r="DW112" s="10">
        <f t="shared" ca="1" si="165"/>
        <v>-1.0761089090144509</v>
      </c>
      <c r="DX112" s="115"/>
      <c r="DY112" s="87">
        <v>-183.79390781999999</v>
      </c>
      <c r="DZ112" s="113">
        <f t="shared" ca="1" si="166"/>
        <v>8.1418665240931105</v>
      </c>
      <c r="EA112" s="10">
        <f t="shared" ca="1" si="114"/>
        <v>3.313247519482232E-2</v>
      </c>
      <c r="EB112" s="10">
        <f t="shared" ca="1" si="167"/>
        <v>1.1044158398274107E-2</v>
      </c>
      <c r="EC112" s="238"/>
      <c r="ED112" s="65">
        <v>-183.76536240999999</v>
      </c>
      <c r="EE112" s="108">
        <f t="shared" ca="1" si="168"/>
        <v>8.4275305837106167</v>
      </c>
      <c r="EF112" s="10">
        <f t="shared" ca="1" si="115"/>
        <v>0.3187965348123285</v>
      </c>
      <c r="EG112" s="10">
        <f t="shared" ca="1" si="169"/>
        <v>0.10626551160410951</v>
      </c>
      <c r="EH112" s="238"/>
      <c r="EI112" s="87">
        <v>-183.79351344</v>
      </c>
      <c r="EJ112" s="113">
        <f t="shared" ca="1" si="170"/>
        <v>8.2028133357336657</v>
      </c>
      <c r="EK112" s="10">
        <f t="shared" ca="1" si="116"/>
        <v>9.4079286835377474E-2</v>
      </c>
      <c r="EL112" s="10">
        <f t="shared" ca="1" si="171"/>
        <v>3.1359762278459158E-2</v>
      </c>
      <c r="EM112" s="238"/>
      <c r="EN112" s="151"/>
      <c r="EO112" s="113"/>
      <c r="EP112" s="113"/>
      <c r="EQ112" s="113"/>
      <c r="ER112"/>
      <c r="EW112" s="287">
        <v>0</v>
      </c>
      <c r="EX112" s="287">
        <v>0</v>
      </c>
      <c r="EY112" s="287">
        <v>0</v>
      </c>
      <c r="EZ112" s="287">
        <v>0</v>
      </c>
      <c r="FA112" s="287">
        <v>0</v>
      </c>
      <c r="FB112" s="287">
        <v>0</v>
      </c>
      <c r="FC112" s="287">
        <v>1</v>
      </c>
      <c r="FD112" s="287">
        <v>0</v>
      </c>
      <c r="FE112" s="287">
        <v>0</v>
      </c>
      <c r="FF112" s="287">
        <v>0</v>
      </c>
      <c r="FG112" s="287">
        <v>2</v>
      </c>
      <c r="FH112" s="287">
        <v>0</v>
      </c>
      <c r="FI112" s="287">
        <v>0</v>
      </c>
      <c r="FJ112" s="287">
        <v>0</v>
      </c>
      <c r="FK112" s="287">
        <v>0</v>
      </c>
      <c r="FL112" s="287"/>
    </row>
    <row r="113" spans="1:168" x14ac:dyDescent="0.25">
      <c r="A113" s="114" t="s">
        <v>70</v>
      </c>
      <c r="B113" s="235">
        <v>3</v>
      </c>
      <c r="C113" s="114" t="s">
        <v>161</v>
      </c>
      <c r="D113" s="65">
        <v>-41.88103194</v>
      </c>
      <c r="E113" s="108">
        <f t="shared" ca="1" si="117"/>
        <v>14.86701852907985</v>
      </c>
      <c r="F113" s="10">
        <f t="shared" ca="1" si="89"/>
        <v>-1.5133414924696069</v>
      </c>
      <c r="G113" s="10">
        <f t="shared" ca="1" si="118"/>
        <v>-0.50444716415653568</v>
      </c>
      <c r="H113" s="116"/>
      <c r="I113" s="65">
        <v>-42.105303820000003</v>
      </c>
      <c r="J113" s="108">
        <f t="shared" ca="1" si="119"/>
        <v>6.5050751860496838</v>
      </c>
      <c r="K113" s="10">
        <f t="shared" ca="1" si="90"/>
        <v>-9.8752848354997731</v>
      </c>
      <c r="L113" s="10">
        <f t="shared" ca="1" si="120"/>
        <v>-3.2917616118332576</v>
      </c>
      <c r="M113" s="116"/>
      <c r="N113" s="129">
        <v>-204.13951738</v>
      </c>
      <c r="O113" s="108">
        <f t="shared" ca="1" si="121"/>
        <v>15.989387401568855</v>
      </c>
      <c r="P113" s="10">
        <f t="shared" ca="1" si="91"/>
        <v>-0.39097261998060162</v>
      </c>
      <c r="Q113" s="10">
        <f t="shared" ca="1" si="122"/>
        <v>-0.13032420666020053</v>
      </c>
      <c r="R113" s="115"/>
      <c r="S113" s="65">
        <v>-204.13064091999999</v>
      </c>
      <c r="T113" s="103">
        <f t="shared" ca="1" si="123"/>
        <v>16.156536973911301</v>
      </c>
      <c r="U113" s="10">
        <f t="shared" ca="1" si="92"/>
        <v>-0.22382304763815597</v>
      </c>
      <c r="V113" s="10">
        <f t="shared" ca="1" si="124"/>
        <v>-7.460768254605199E-2</v>
      </c>
      <c r="W113" s="127"/>
      <c r="X113" s="65">
        <v>-204.07560905</v>
      </c>
      <c r="Y113" s="108">
        <f t="shared" ca="1" si="125"/>
        <v>15.322994806389499</v>
      </c>
      <c r="Z113" s="10">
        <f t="shared" ca="1" si="93"/>
        <v>-1.0573652151599582</v>
      </c>
      <c r="AA113" s="10">
        <f t="shared" ca="1" si="126"/>
        <v>-0.35245507171998608</v>
      </c>
      <c r="AB113" s="238"/>
      <c r="AC113" s="35">
        <v>-204.04842083</v>
      </c>
      <c r="AD113" s="108">
        <f t="shared" ca="1" si="127"/>
        <v>16.550054142872277</v>
      </c>
      <c r="AE113" s="10">
        <f t="shared" ca="1" si="94"/>
        <v>0.16969412132282002</v>
      </c>
      <c r="AF113" s="10">
        <f t="shared" ca="1" si="128"/>
        <v>5.6564707107606672E-2</v>
      </c>
      <c r="AG113" s="116"/>
      <c r="AH113" s="65">
        <v>-204.16055673</v>
      </c>
      <c r="AI113" s="108">
        <f t="shared" ca="1" si="129"/>
        <v>16.522321382625584</v>
      </c>
      <c r="AJ113" s="10">
        <f t="shared" ca="1" si="95"/>
        <v>0.14196136107612745</v>
      </c>
      <c r="AK113" s="10">
        <f t="shared" ca="1" si="130"/>
        <v>4.7320453692042484E-2</v>
      </c>
      <c r="AL113" s="127"/>
      <c r="AM113" s="65">
        <v>-204.03117519</v>
      </c>
      <c r="AN113" s="108">
        <f t="shared" ca="1" si="131"/>
        <v>16.718066540096459</v>
      </c>
      <c r="AO113" s="10">
        <f t="shared" ca="1" si="96"/>
        <v>0.33770651854700162</v>
      </c>
      <c r="AP113" s="10">
        <f t="shared" ca="1" si="132"/>
        <v>0.11256883951566721</v>
      </c>
      <c r="AQ113" s="238"/>
      <c r="AR113" s="65">
        <v>-204.02521886</v>
      </c>
      <c r="AS113" s="108">
        <f t="shared" ca="1" si="133"/>
        <v>17.36659081650491</v>
      </c>
      <c r="AT113" s="10">
        <f t="shared" ca="1" si="97"/>
        <v>0.9862307949554534</v>
      </c>
      <c r="AU113" s="10">
        <f t="shared" ca="1" si="134"/>
        <v>0.32874359831848449</v>
      </c>
      <c r="AV113" s="127"/>
      <c r="AW113" s="65">
        <v>-204.15808677000001</v>
      </c>
      <c r="AX113" s="108">
        <f t="shared" ca="1" si="135"/>
        <v>16.461757351493326</v>
      </c>
      <c r="AY113" s="10">
        <f t="shared" ca="1" si="98"/>
        <v>8.1397329943868613E-2</v>
      </c>
      <c r="AZ113" s="10">
        <f t="shared" ca="1" si="136"/>
        <v>2.7132443314622872E-2</v>
      </c>
      <c r="BA113" s="238"/>
      <c r="BB113" s="65">
        <v>-204.15383499000001</v>
      </c>
      <c r="BC113" s="108">
        <f t="shared" ca="1" si="137"/>
        <v>16.721279386174768</v>
      </c>
      <c r="BD113" s="10">
        <f t="shared" ca="1" si="99"/>
        <v>0.34091936462531081</v>
      </c>
      <c r="BE113" s="10">
        <f t="shared" ca="1" si="138"/>
        <v>0.11363978820843694</v>
      </c>
      <c r="BF113" s="127"/>
      <c r="BG113" s="65">
        <v>-204.16945982999999</v>
      </c>
      <c r="BH113" s="108">
        <f t="shared" ca="1" si="139"/>
        <v>16.397058036052233</v>
      </c>
      <c r="BI113" s="10">
        <f t="shared" ca="1" si="100"/>
        <v>1.6698014502775749E-2</v>
      </c>
      <c r="BJ113" s="10">
        <f t="shared" ca="1" si="140"/>
        <v>5.5660048342585826E-3</v>
      </c>
      <c r="BK113" s="127"/>
      <c r="BL113" s="65">
        <v>-204.17006258999999</v>
      </c>
      <c r="BM113" s="108">
        <f t="shared" ca="1" si="141"/>
        <v>16.380360021549457</v>
      </c>
      <c r="BN113" s="10">
        <f t="shared" ca="1" si="101"/>
        <v>0</v>
      </c>
      <c r="BO113" s="10">
        <f t="shared" ca="1" si="142"/>
        <v>0</v>
      </c>
      <c r="BQ113" s="124">
        <v>-204.02058861</v>
      </c>
      <c r="BR113" s="112">
        <f t="shared" ca="1" si="143"/>
        <v>16.068670026181639</v>
      </c>
      <c r="BS113" s="10">
        <f t="shared" ca="1" si="102"/>
        <v>-0.31168999536781783</v>
      </c>
      <c r="BT113" s="10">
        <f t="shared" ca="1" si="144"/>
        <v>-0.10389666512260594</v>
      </c>
      <c r="BU113" s="238"/>
      <c r="BV113" s="35">
        <v>-203.90699645999999</v>
      </c>
      <c r="BW113" s="103">
        <f t="shared" ca="1" si="172"/>
        <v>19.173424543374903</v>
      </c>
      <c r="BX113" s="10">
        <f t="shared" ca="1" si="103"/>
        <v>2.7930645218254462</v>
      </c>
      <c r="BY113" s="10">
        <f t="shared" ca="1" si="145"/>
        <v>0.93102150727514876</v>
      </c>
      <c r="BZ113" s="127"/>
      <c r="CA113" s="35">
        <v>-204.16183941</v>
      </c>
      <c r="CB113" s="103">
        <f t="shared" ca="1" si="146"/>
        <v>16.187758684183475</v>
      </c>
      <c r="CC113" s="10">
        <f t="shared" ca="1" si="104"/>
        <v>-0.19260133736598206</v>
      </c>
      <c r="CD113" s="10">
        <f t="shared" ca="1" si="147"/>
        <v>-6.4200445788660687E-2</v>
      </c>
      <c r="CE113" s="238"/>
      <c r="CF113" s="35">
        <v>-204.15403701</v>
      </c>
      <c r="CG113" s="103">
        <f t="shared" ca="1" si="148"/>
        <v>16.371038375379065</v>
      </c>
      <c r="CH113" s="10">
        <f t="shared" ca="1" si="105"/>
        <v>-9.321646170391773E-3</v>
      </c>
      <c r="CI113" s="10">
        <f t="shared" ca="1" si="149"/>
        <v>-3.107215390130591E-3</v>
      </c>
      <c r="CJ113" s="127"/>
      <c r="CK113" s="37">
        <v>-204.16719105000001</v>
      </c>
      <c r="CL113" s="103">
        <f t="shared" ca="1" si="150"/>
        <v>16.472701108467071</v>
      </c>
      <c r="CM113" s="10">
        <f t="shared" ca="1" si="106"/>
        <v>9.2341086917613779E-2</v>
      </c>
      <c r="CN113" s="10">
        <f t="shared" ca="1" si="151"/>
        <v>3.0780362305871261E-2</v>
      </c>
      <c r="CO113" s="127"/>
      <c r="CP113" s="37">
        <v>-204.08973581000001</v>
      </c>
      <c r="CQ113" s="103">
        <f t="shared" ca="1" si="152"/>
        <v>16.226962308971856</v>
      </c>
      <c r="CR113" s="10">
        <f t="shared" ca="1" si="107"/>
        <v>-0.15339771257760049</v>
      </c>
      <c r="CS113" s="10">
        <f t="shared" ca="1" si="153"/>
        <v>-5.1132570859200165E-2</v>
      </c>
      <c r="CT113" s="238"/>
      <c r="CU113" s="35">
        <v>-204.07277809000001</v>
      </c>
      <c r="CV113" s="103">
        <f t="shared" ca="1" si="154"/>
        <v>17.236533301167253</v>
      </c>
      <c r="CW113" s="10">
        <f t="shared" ca="1" si="108"/>
        <v>0.85617327961779566</v>
      </c>
      <c r="CX113" s="10">
        <f t="shared" ca="1" si="155"/>
        <v>0.28539109320593187</v>
      </c>
      <c r="CY113" s="127"/>
      <c r="CZ113" s="35">
        <v>-204.14838104</v>
      </c>
      <c r="DA113" s="103">
        <f t="shared" ca="1" si="156"/>
        <v>16.190187144031601</v>
      </c>
      <c r="DB113" s="10">
        <f t="shared" ca="1" si="109"/>
        <v>-0.19017287751785616</v>
      </c>
      <c r="DC113" s="10">
        <f t="shared" ca="1" si="157"/>
        <v>-6.3390959172618722E-2</v>
      </c>
      <c r="DD113" s="238"/>
      <c r="DE113" s="35">
        <v>-204.14497152999999</v>
      </c>
      <c r="DF113" s="103">
        <f t="shared" ca="1" si="158"/>
        <v>16.368660116255093</v>
      </c>
      <c r="DG113" s="10">
        <f t="shared" ca="1" si="110"/>
        <v>-1.1699905294364044E-2</v>
      </c>
      <c r="DH113" s="10">
        <f t="shared" ca="1" si="159"/>
        <v>-3.8999684314546812E-3</v>
      </c>
      <c r="DI113" s="127"/>
      <c r="DJ113" s="35">
        <v>-204.16239222999999</v>
      </c>
      <c r="DK113" s="103">
        <f t="shared" ca="1" si="160"/>
        <v>16.572973909105396</v>
      </c>
      <c r="DL113" s="10">
        <f t="shared" ca="1" si="111"/>
        <v>0.19261388755593956</v>
      </c>
      <c r="DM113" s="10">
        <f t="shared" ca="1" si="161"/>
        <v>6.4204629185313181E-2</v>
      </c>
      <c r="DN113" s="127"/>
      <c r="DO113" s="65">
        <v>-204.12180838</v>
      </c>
      <c r="DP113" s="108">
        <f t="shared" ca="1" si="162"/>
        <v>15.246739912713688</v>
      </c>
      <c r="DQ113" s="10">
        <f t="shared" ca="1" si="112"/>
        <v>-1.1336201088357694</v>
      </c>
      <c r="DR113" s="10">
        <f t="shared" ca="1" si="163"/>
        <v>-0.37787336961192314</v>
      </c>
      <c r="DS113" s="238"/>
      <c r="DT113" s="65">
        <v>-203.96774087</v>
      </c>
      <c r="DU113" s="108">
        <f t="shared" ca="1" si="164"/>
        <v>11.475213157362429</v>
      </c>
      <c r="DV113" s="10">
        <f t="shared" ca="1" si="113"/>
        <v>-4.9051468641870279</v>
      </c>
      <c r="DW113" s="10">
        <f t="shared" ca="1" si="165"/>
        <v>-1.6350489547290092</v>
      </c>
      <c r="DX113" s="115"/>
      <c r="DY113" s="87">
        <v>-204.14791683000001</v>
      </c>
      <c r="DZ113" s="113">
        <f t="shared" ca="1" si="166"/>
        <v>16.0912446624585</v>
      </c>
      <c r="EA113" s="10">
        <f t="shared" ca="1" si="114"/>
        <v>-0.28911535909095676</v>
      </c>
      <c r="EB113" s="10">
        <f t="shared" ca="1" si="167"/>
        <v>-9.6371786363652248E-2</v>
      </c>
      <c r="EC113" s="238"/>
      <c r="ED113" s="65">
        <v>-204.11941433999999</v>
      </c>
      <c r="EE113" s="108">
        <f t="shared" ca="1" si="168"/>
        <v>15.451191757528663</v>
      </c>
      <c r="EF113" s="10">
        <f t="shared" ca="1" si="115"/>
        <v>-0.92916826402079344</v>
      </c>
      <c r="EG113" s="10">
        <f t="shared" ca="1" si="169"/>
        <v>-0.30972275467359783</v>
      </c>
      <c r="EH113" s="238"/>
      <c r="EI113" s="87">
        <v>-204.14748797999999</v>
      </c>
      <c r="EJ113" s="113">
        <f t="shared" ca="1" si="170"/>
        <v>16.09822883762228</v>
      </c>
      <c r="EK113" s="10">
        <f t="shared" ca="1" si="116"/>
        <v>-0.28213118392717718</v>
      </c>
      <c r="EL113" s="10">
        <f t="shared" ca="1" si="171"/>
        <v>-9.404372797572573E-2</v>
      </c>
      <c r="EM113" s="238"/>
      <c r="EN113" s="151"/>
      <c r="EO113" s="113"/>
      <c r="EP113" s="113"/>
      <c r="EQ113" s="113"/>
      <c r="ER113"/>
      <c r="EW113" s="287">
        <v>0</v>
      </c>
      <c r="EX113" s="287">
        <v>0</v>
      </c>
      <c r="EY113" s="287">
        <v>0</v>
      </c>
      <c r="EZ113" s="287">
        <v>0</v>
      </c>
      <c r="FA113" s="287">
        <v>0</v>
      </c>
      <c r="FB113" s="287">
        <v>0</v>
      </c>
      <c r="FC113" s="287">
        <v>2</v>
      </c>
      <c r="FD113" s="287">
        <v>0</v>
      </c>
      <c r="FE113" s="287">
        <v>0</v>
      </c>
      <c r="FF113" s="287">
        <v>0</v>
      </c>
      <c r="FG113" s="287">
        <v>1</v>
      </c>
      <c r="FH113" s="287">
        <v>0</v>
      </c>
      <c r="FI113" s="287">
        <v>0</v>
      </c>
      <c r="FJ113" s="287">
        <v>0</v>
      </c>
      <c r="FK113" s="287">
        <v>0</v>
      </c>
      <c r="FL113" s="287"/>
    </row>
    <row r="114" spans="1:168" x14ac:dyDescent="0.25">
      <c r="A114" s="114" t="s">
        <v>70</v>
      </c>
      <c r="B114" s="235">
        <v>2</v>
      </c>
      <c r="C114" s="114" t="s">
        <v>162</v>
      </c>
      <c r="D114" s="65">
        <v>-31.90182287</v>
      </c>
      <c r="E114" s="108">
        <f t="shared" ca="1" si="117"/>
        <v>0</v>
      </c>
      <c r="F114" s="10">
        <f t="shared" ca="1" si="89"/>
        <v>0</v>
      </c>
      <c r="G114" s="10">
        <f t="shared" ca="1" si="118"/>
        <v>0</v>
      </c>
      <c r="H114" s="116"/>
      <c r="I114" s="65">
        <v>-32.087454739999998</v>
      </c>
      <c r="J114" s="108">
        <f t="shared" ca="1" si="119"/>
        <v>0</v>
      </c>
      <c r="K114" s="10">
        <f t="shared" ca="1" si="90"/>
        <v>0</v>
      </c>
      <c r="L114" s="10">
        <f t="shared" ca="1" si="120"/>
        <v>0</v>
      </c>
      <c r="M114" s="116"/>
      <c r="N114" s="129">
        <v>-149.63421339999999</v>
      </c>
      <c r="O114" s="108">
        <f t="shared" ca="1" si="121"/>
        <v>0</v>
      </c>
      <c r="P114" s="10">
        <f t="shared" ca="1" si="91"/>
        <v>0</v>
      </c>
      <c r="Q114" s="10">
        <f t="shared" ca="1" si="122"/>
        <v>0</v>
      </c>
      <c r="R114" s="115"/>
      <c r="S114" s="65">
        <v>-149.62762853999999</v>
      </c>
      <c r="T114" s="103">
        <f t="shared" ca="1" si="123"/>
        <v>0</v>
      </c>
      <c r="U114" s="10">
        <f t="shared" ca="1" si="92"/>
        <v>0</v>
      </c>
      <c r="V114" s="10">
        <f t="shared" ca="1" si="124"/>
        <v>0</v>
      </c>
      <c r="W114" s="127"/>
      <c r="X114" s="65">
        <v>-149.58682218999999</v>
      </c>
      <c r="Y114" s="108">
        <f t="shared" ca="1" si="125"/>
        <v>0</v>
      </c>
      <c r="Z114" s="10">
        <f t="shared" ca="1" si="93"/>
        <v>0</v>
      </c>
      <c r="AA114" s="10">
        <f t="shared" ca="1" si="126"/>
        <v>0</v>
      </c>
      <c r="AB114" s="238"/>
      <c r="AC114" s="35">
        <v>-149.56793103000001</v>
      </c>
      <c r="AD114" s="108">
        <f t="shared" ca="1" si="127"/>
        <v>0</v>
      </c>
      <c r="AE114" s="10">
        <f t="shared" ca="1" si="94"/>
        <v>0</v>
      </c>
      <c r="AF114" s="10">
        <f t="shared" ca="1" si="128"/>
        <v>0</v>
      </c>
      <c r="AG114" s="116"/>
      <c r="AH114" s="65">
        <v>-149.65444579000001</v>
      </c>
      <c r="AI114" s="108">
        <f t="shared" ca="1" si="129"/>
        <v>0</v>
      </c>
      <c r="AJ114" s="10">
        <f t="shared" ca="1" si="95"/>
        <v>0</v>
      </c>
      <c r="AK114" s="10">
        <f t="shared" ca="1" si="130"/>
        <v>0</v>
      </c>
      <c r="AL114" s="127"/>
      <c r="AM114" s="65">
        <v>-149.55307038000001</v>
      </c>
      <c r="AN114" s="108">
        <f t="shared" ca="1" si="131"/>
        <v>0</v>
      </c>
      <c r="AO114" s="10">
        <f t="shared" ca="1" si="96"/>
        <v>0</v>
      </c>
      <c r="AP114" s="10">
        <f t="shared" ca="1" si="132"/>
        <v>0</v>
      </c>
      <c r="AQ114" s="238"/>
      <c r="AR114" s="65">
        <v>-149.54863082</v>
      </c>
      <c r="AS114" s="108">
        <f t="shared" ca="1" si="133"/>
        <v>0</v>
      </c>
      <c r="AT114" s="10">
        <f t="shared" ca="1" si="97"/>
        <v>0</v>
      </c>
      <c r="AU114" s="10">
        <f t="shared" ca="1" si="134"/>
        <v>0</v>
      </c>
      <c r="AV114" s="127"/>
      <c r="AW114" s="65">
        <v>-149.64787562000001</v>
      </c>
      <c r="AX114" s="108">
        <f t="shared" ca="1" si="135"/>
        <v>0</v>
      </c>
      <c r="AY114" s="10">
        <f t="shared" ca="1" si="98"/>
        <v>0</v>
      </c>
      <c r="AZ114" s="10">
        <f t="shared" ca="1" si="136"/>
        <v>0</v>
      </c>
      <c r="BA114" s="238"/>
      <c r="BB114" s="65">
        <v>-149.64458059</v>
      </c>
      <c r="BC114" s="108">
        <f t="shared" ca="1" si="137"/>
        <v>0</v>
      </c>
      <c r="BD114" s="10">
        <f t="shared" ca="1" si="99"/>
        <v>0</v>
      </c>
      <c r="BE114" s="10">
        <f t="shared" ca="1" si="138"/>
        <v>0</v>
      </c>
      <c r="BF114" s="127"/>
      <c r="BG114" s="65">
        <v>-149.65632485</v>
      </c>
      <c r="BH114" s="108">
        <f t="shared" ca="1" si="139"/>
        <v>0</v>
      </c>
      <c r="BI114" s="10">
        <f t="shared" ca="1" si="100"/>
        <v>0</v>
      </c>
      <c r="BJ114" s="10">
        <f t="shared" ca="1" si="140"/>
        <v>0</v>
      </c>
      <c r="BK114" s="127"/>
      <c r="BL114" s="65">
        <v>-149.65678338000001</v>
      </c>
      <c r="BM114" s="108">
        <f t="shared" ca="1" si="141"/>
        <v>0</v>
      </c>
      <c r="BN114" s="10">
        <f t="shared" ca="1" si="101"/>
        <v>0</v>
      </c>
      <c r="BO114" s="10">
        <f t="shared" ca="1" si="142"/>
        <v>0</v>
      </c>
      <c r="BQ114" s="124">
        <v>-149.5457241</v>
      </c>
      <c r="BR114" s="112">
        <f t="shared" ca="1" si="143"/>
        <v>0</v>
      </c>
      <c r="BS114" s="10">
        <f t="shared" ca="1" si="102"/>
        <v>0</v>
      </c>
      <c r="BT114" s="10">
        <f t="shared" ca="1" si="144"/>
        <v>0</v>
      </c>
      <c r="BU114" s="238"/>
      <c r="BV114" s="35">
        <v>-149.46075898999999</v>
      </c>
      <c r="BW114" s="103">
        <f t="shared" ca="1" si="172"/>
        <v>0</v>
      </c>
      <c r="BX114" s="10">
        <f t="shared" ca="1" si="103"/>
        <v>0</v>
      </c>
      <c r="BY114" s="10">
        <f t="shared" ca="1" si="145"/>
        <v>0</v>
      </c>
      <c r="BZ114" s="127"/>
      <c r="CA114" s="35">
        <v>-149.65085442</v>
      </c>
      <c r="CB114" s="103">
        <f t="shared" ca="1" si="146"/>
        <v>0</v>
      </c>
      <c r="CC114" s="10">
        <f t="shared" ca="1" si="104"/>
        <v>0</v>
      </c>
      <c r="CD114" s="10">
        <f t="shared" ca="1" si="147"/>
        <v>0</v>
      </c>
      <c r="CE114" s="238"/>
      <c r="CF114" s="35">
        <v>-149.64526921999999</v>
      </c>
      <c r="CG114" s="103">
        <f t="shared" ca="1" si="148"/>
        <v>0</v>
      </c>
      <c r="CH114" s="10">
        <f t="shared" ca="1" si="105"/>
        <v>0</v>
      </c>
      <c r="CI114" s="10">
        <f t="shared" ca="1" si="149"/>
        <v>0</v>
      </c>
      <c r="CJ114" s="127"/>
      <c r="CK114" s="37">
        <v>-149.65462158</v>
      </c>
      <c r="CL114" s="103">
        <f t="shared" ca="1" si="150"/>
        <v>0</v>
      </c>
      <c r="CM114" s="10">
        <f t="shared" ca="1" si="106"/>
        <v>0</v>
      </c>
      <c r="CN114" s="10">
        <f t="shared" ca="1" si="151"/>
        <v>0</v>
      </c>
      <c r="CO114" s="127"/>
      <c r="CP114" s="37">
        <v>-149.59618963</v>
      </c>
      <c r="CQ114" s="103">
        <f t="shared" ca="1" si="152"/>
        <v>0</v>
      </c>
      <c r="CR114" s="10">
        <f t="shared" ca="1" si="107"/>
        <v>0</v>
      </c>
      <c r="CS114" s="10">
        <f t="shared" ca="1" si="153"/>
        <v>0</v>
      </c>
      <c r="CT114" s="238"/>
      <c r="CU114" s="35">
        <v>-149.58483199</v>
      </c>
      <c r="CV114" s="103">
        <f t="shared" ca="1" si="154"/>
        <v>0</v>
      </c>
      <c r="CW114" s="10">
        <f t="shared" ca="1" si="108"/>
        <v>0</v>
      </c>
      <c r="CX114" s="10">
        <f t="shared" ca="1" si="155"/>
        <v>0</v>
      </c>
      <c r="CY114" s="127"/>
      <c r="CZ114" s="35">
        <v>-149.64051742000001</v>
      </c>
      <c r="DA114" s="103">
        <f t="shared" ca="1" si="156"/>
        <v>0</v>
      </c>
      <c r="DB114" s="10">
        <f t="shared" ca="1" si="109"/>
        <v>0</v>
      </c>
      <c r="DC114" s="10">
        <f t="shared" ca="1" si="157"/>
        <v>0</v>
      </c>
      <c r="DD114" s="238"/>
      <c r="DE114" s="35">
        <v>-149.6379407</v>
      </c>
      <c r="DF114" s="103">
        <f t="shared" ca="1" si="158"/>
        <v>0</v>
      </c>
      <c r="DG114" s="10">
        <f t="shared" ca="1" si="110"/>
        <v>0</v>
      </c>
      <c r="DH114" s="10">
        <f t="shared" ca="1" si="159"/>
        <v>0</v>
      </c>
      <c r="DI114" s="127"/>
      <c r="DJ114" s="35">
        <v>-149.65088313000001</v>
      </c>
      <c r="DK114" s="103">
        <f t="shared" ca="1" si="160"/>
        <v>0</v>
      </c>
      <c r="DL114" s="10">
        <f t="shared" ca="1" si="111"/>
        <v>0</v>
      </c>
      <c r="DM114" s="10">
        <f t="shared" ca="1" si="161"/>
        <v>0</v>
      </c>
      <c r="DN114" s="127"/>
      <c r="DO114" s="65">
        <v>-149.62619204000001</v>
      </c>
      <c r="DP114" s="108">
        <f t="shared" ca="1" si="162"/>
        <v>0</v>
      </c>
      <c r="DQ114" s="10">
        <f t="shared" ca="1" si="112"/>
        <v>0</v>
      </c>
      <c r="DR114" s="10">
        <f t="shared" ca="1" si="163"/>
        <v>0</v>
      </c>
      <c r="DS114" s="238"/>
      <c r="DT114" s="65">
        <v>-149.52448186000001</v>
      </c>
      <c r="DU114" s="108">
        <f t="shared" ca="1" si="164"/>
        <v>0</v>
      </c>
      <c r="DV114" s="10">
        <f t="shared" ca="1" si="113"/>
        <v>0</v>
      </c>
      <c r="DW114" s="10">
        <f t="shared" ca="1" si="165"/>
        <v>0</v>
      </c>
      <c r="DX114" s="115"/>
      <c r="DY114" s="87">
        <v>-149.64240975999999</v>
      </c>
      <c r="DZ114" s="113">
        <f t="shared" ca="1" si="166"/>
        <v>0</v>
      </c>
      <c r="EA114" s="10">
        <f t="shared" ca="1" si="114"/>
        <v>0</v>
      </c>
      <c r="EB114" s="10">
        <f t="shared" ca="1" si="167"/>
        <v>0</v>
      </c>
      <c r="EC114" s="238"/>
      <c r="ED114" s="65">
        <v>-149.62510019000001</v>
      </c>
      <c r="EE114" s="108">
        <f t="shared" ca="1" si="168"/>
        <v>0</v>
      </c>
      <c r="EF114" s="10">
        <f t="shared" ca="1" si="115"/>
        <v>0</v>
      </c>
      <c r="EG114" s="10">
        <f t="shared" ca="1" si="169"/>
        <v>0</v>
      </c>
      <c r="EH114" s="238"/>
      <c r="EI114" s="87">
        <v>-149.64215078999999</v>
      </c>
      <c r="EJ114" s="113">
        <f t="shared" ca="1" si="170"/>
        <v>0</v>
      </c>
      <c r="EK114" s="10">
        <f t="shared" ca="1" si="116"/>
        <v>0</v>
      </c>
      <c r="EL114" s="10">
        <f t="shared" ca="1" si="171"/>
        <v>0</v>
      </c>
      <c r="EM114" s="238"/>
      <c r="EN114" s="151"/>
      <c r="EO114" s="113"/>
      <c r="EP114" s="113"/>
      <c r="EQ114" s="113"/>
      <c r="ER114"/>
      <c r="EW114" s="287">
        <v>0</v>
      </c>
      <c r="EX114" s="287">
        <v>0</v>
      </c>
      <c r="EY114" s="287">
        <v>0</v>
      </c>
      <c r="EZ114" s="287">
        <v>0</v>
      </c>
      <c r="FA114" s="287">
        <v>0</v>
      </c>
      <c r="FB114" s="287">
        <v>0</v>
      </c>
      <c r="FC114" s="287">
        <v>2</v>
      </c>
      <c r="FD114" s="287">
        <v>0</v>
      </c>
      <c r="FE114" s="287">
        <v>0</v>
      </c>
      <c r="FF114" s="287">
        <v>0</v>
      </c>
      <c r="FG114" s="287">
        <v>0</v>
      </c>
      <c r="FH114" s="287">
        <v>0</v>
      </c>
      <c r="FI114" s="287">
        <v>0</v>
      </c>
      <c r="FJ114" s="287">
        <v>0</v>
      </c>
      <c r="FK114" s="287">
        <v>0</v>
      </c>
      <c r="FL114" s="287"/>
    </row>
    <row r="115" spans="1:168" x14ac:dyDescent="0.25">
      <c r="A115" s="128" t="s">
        <v>70</v>
      </c>
      <c r="B115" s="234">
        <v>2</v>
      </c>
      <c r="C115" s="114" t="s">
        <v>163</v>
      </c>
      <c r="D115" s="65">
        <v>-16.503811800000001</v>
      </c>
      <c r="E115" s="108">
        <f t="shared" ca="1" si="117"/>
        <v>-19.196485499129103</v>
      </c>
      <c r="F115" s="10">
        <f t="shared" ca="1" si="89"/>
        <v>0.9079898352707616</v>
      </c>
      <c r="G115" s="10">
        <f t="shared" ca="1" si="118"/>
        <v>0.4539949176353808</v>
      </c>
      <c r="H115" s="116"/>
      <c r="I115" s="65">
        <v>-16.604119839999999</v>
      </c>
      <c r="J115" s="108">
        <f t="shared" ca="1" si="119"/>
        <v>-14.859111915678858</v>
      </c>
      <c r="K115" s="10">
        <f t="shared" ca="1" si="90"/>
        <v>5.2453634187210074</v>
      </c>
      <c r="L115" s="10">
        <f t="shared" ca="1" si="120"/>
        <v>2.6226817093605037</v>
      </c>
      <c r="M115" s="116"/>
      <c r="N115" s="129">
        <v>-75.366519580000002</v>
      </c>
      <c r="O115" s="108">
        <f t="shared" ca="1" si="121"/>
        <v>-23.212329746068843</v>
      </c>
      <c r="P115" s="10">
        <f t="shared" ca="1" si="91"/>
        <v>-3.1078544116689777</v>
      </c>
      <c r="Q115" s="10">
        <f t="shared" ca="1" si="122"/>
        <v>-1.5539272058344888</v>
      </c>
      <c r="R115" s="115"/>
      <c r="S115" s="65">
        <v>-75.363598870000004</v>
      </c>
      <c r="T115" s="103">
        <f t="shared" ca="1" si="123"/>
        <v>-22.948553200372075</v>
      </c>
      <c r="U115" s="10">
        <f t="shared" ca="1" si="92"/>
        <v>-2.8440778659722099</v>
      </c>
      <c r="V115" s="10">
        <f t="shared" ca="1" si="124"/>
        <v>-1.422038932986105</v>
      </c>
      <c r="W115" s="127"/>
      <c r="X115" s="65">
        <v>-75.341439219999998</v>
      </c>
      <c r="Y115" s="108">
        <f t="shared" ca="1" si="125"/>
        <v>-23.591182029730422</v>
      </c>
      <c r="Z115" s="10">
        <f t="shared" ca="1" si="93"/>
        <v>-3.4867066953305574</v>
      </c>
      <c r="AA115" s="10">
        <f t="shared" ca="1" si="126"/>
        <v>-1.7433533476652787</v>
      </c>
      <c r="AB115" s="238"/>
      <c r="AC115" s="35">
        <v>-75.329612749999995</v>
      </c>
      <c r="AD115" s="108">
        <f t="shared" ca="1" si="127"/>
        <v>-25.085208795200437</v>
      </c>
      <c r="AE115" s="10">
        <f t="shared" ca="1" si="94"/>
        <v>-4.9807334608005718</v>
      </c>
      <c r="AF115" s="10">
        <f t="shared" ca="1" si="128"/>
        <v>-2.4903667304002859</v>
      </c>
      <c r="AG115" s="116"/>
      <c r="AH115" s="65">
        <v>-75.378838529999996</v>
      </c>
      <c r="AI115" s="108">
        <f t="shared" ca="1" si="129"/>
        <v>-21.269885049210941</v>
      </c>
      <c r="AJ115" s="10">
        <f t="shared" ca="1" si="95"/>
        <v>-1.1654097148110765</v>
      </c>
      <c r="AK115" s="10">
        <f t="shared" ca="1" si="130"/>
        <v>-0.58270485740553823</v>
      </c>
      <c r="AL115" s="127"/>
      <c r="AM115" s="65">
        <v>-75.328203569999999</v>
      </c>
      <c r="AN115" s="108">
        <f t="shared" ca="1" si="131"/>
        <v>-21.234666106585689</v>
      </c>
      <c r="AO115" s="10">
        <f t="shared" ca="1" si="96"/>
        <v>-1.1301907721858235</v>
      </c>
      <c r="AP115" s="10">
        <f t="shared" ca="1" si="132"/>
        <v>-0.56509538609291177</v>
      </c>
      <c r="AQ115" s="238"/>
      <c r="AR115" s="65">
        <v>-75.324601139999999</v>
      </c>
      <c r="AS115" s="108">
        <f t="shared" ca="1" si="133"/>
        <v>-21.764973962480838</v>
      </c>
      <c r="AT115" s="10">
        <f t="shared" ca="1" si="97"/>
        <v>-1.6604986280809726</v>
      </c>
      <c r="AU115" s="10">
        <f t="shared" ca="1" si="134"/>
        <v>-0.8302493140404863</v>
      </c>
      <c r="AV115" s="127"/>
      <c r="AW115" s="65">
        <v>-75.378618090000003</v>
      </c>
      <c r="AX115" s="108">
        <f t="shared" ca="1" si="135"/>
        <v>-19.992461840358732</v>
      </c>
      <c r="AY115" s="10">
        <f t="shared" ca="1" si="98"/>
        <v>0.11201349404113259</v>
      </c>
      <c r="AZ115" s="10">
        <f t="shared" ca="1" si="136"/>
        <v>5.6006747020566294E-2</v>
      </c>
      <c r="BA115" s="238"/>
      <c r="BB115" s="65">
        <v>-75.37700538</v>
      </c>
      <c r="BC115" s="108">
        <f t="shared" ca="1" si="137"/>
        <v>-19.911607305711335</v>
      </c>
      <c r="BD115" s="10">
        <f t="shared" ca="1" si="99"/>
        <v>0.19286802868852959</v>
      </c>
      <c r="BE115" s="10">
        <f t="shared" ca="1" si="138"/>
        <v>9.6434014344264796E-2</v>
      </c>
      <c r="BF115" s="127"/>
      <c r="BG115" s="65">
        <v>-75.382801209999997</v>
      </c>
      <c r="BH115" s="108">
        <f t="shared" ca="1" si="139"/>
        <v>-20.084806064805999</v>
      </c>
      <c r="BI115" s="10">
        <f t="shared" ca="1" si="100"/>
        <v>1.9669269593865835E-2</v>
      </c>
      <c r="BJ115" s="10">
        <f t="shared" ca="1" si="140"/>
        <v>9.8346347969329173E-3</v>
      </c>
      <c r="BK115" s="127"/>
      <c r="BL115" s="65">
        <v>-75.383003740000007</v>
      </c>
      <c r="BM115" s="108">
        <f t="shared" ca="1" si="141"/>
        <v>-20.104475334399865</v>
      </c>
      <c r="BN115" s="10">
        <f t="shared" ca="1" si="101"/>
        <v>0</v>
      </c>
      <c r="BO115" s="10">
        <f t="shared" ca="1" si="142"/>
        <v>0</v>
      </c>
      <c r="BQ115" s="125">
        <v>-75.31873702</v>
      </c>
      <c r="BR115" s="112">
        <f t="shared" ca="1" si="143"/>
        <v>-24.902697802542175</v>
      </c>
      <c r="BS115" s="10">
        <f t="shared" ca="1" si="102"/>
        <v>-4.7982224681423098</v>
      </c>
      <c r="BT115" s="10">
        <f t="shared" ca="1" si="144"/>
        <v>-2.3991112340711549</v>
      </c>
      <c r="BU115" s="238"/>
      <c r="BV115" s="65">
        <v>-75.272996469999995</v>
      </c>
      <c r="BW115" s="103">
        <f t="shared" ca="1" si="172"/>
        <v>-26.013395007633004</v>
      </c>
      <c r="BX115" s="10">
        <f t="shared" ca="1" si="103"/>
        <v>-5.9089196732331395</v>
      </c>
      <c r="BY115" s="10">
        <f t="shared" ca="1" si="145"/>
        <v>-2.9544598366165697</v>
      </c>
      <c r="BZ115" s="127"/>
      <c r="CA115" s="35">
        <v>-75.376934259999999</v>
      </c>
      <c r="CB115" s="103">
        <f t="shared" ca="1" si="146"/>
        <v>-21.805137676025023</v>
      </c>
      <c r="CC115" s="10">
        <f t="shared" ca="1" si="104"/>
        <v>-1.7006623416251578</v>
      </c>
      <c r="CD115" s="10">
        <f t="shared" ca="1" si="147"/>
        <v>-0.85033117081257892</v>
      </c>
      <c r="CE115" s="238"/>
      <c r="CF115" s="35">
        <v>-75.374136919999998</v>
      </c>
      <c r="CG115" s="103">
        <f t="shared" ca="1" si="148"/>
        <v>-21.78047029723167</v>
      </c>
      <c r="CH115" s="10">
        <f t="shared" ca="1" si="105"/>
        <v>-1.6759949628318047</v>
      </c>
      <c r="CI115" s="10">
        <f t="shared" ca="1" si="149"/>
        <v>-0.83799748141590236</v>
      </c>
      <c r="CJ115" s="127"/>
      <c r="CK115" s="37">
        <v>-75.381813260000001</v>
      </c>
      <c r="CL115" s="103">
        <f t="shared" ca="1" si="150"/>
        <v>-20.155080797711928</v>
      </c>
      <c r="CM115" s="10">
        <f t="shared" ca="1" si="106"/>
        <v>-5.0605463312063392E-2</v>
      </c>
      <c r="CN115" s="10">
        <f t="shared" ca="1" si="151"/>
        <v>-2.5302731656031696E-2</v>
      </c>
      <c r="CO115" s="127"/>
      <c r="CP115" s="37">
        <v>-75.34502655</v>
      </c>
      <c r="CQ115" s="103">
        <f t="shared" ca="1" si="152"/>
        <v>-24.205208998865359</v>
      </c>
      <c r="CR115" s="10">
        <f t="shared" ca="1" si="107"/>
        <v>-4.1007336644654941</v>
      </c>
      <c r="CS115" s="10">
        <f t="shared" ca="1" si="153"/>
        <v>-2.0503668322327471</v>
      </c>
      <c r="CT115" s="238"/>
      <c r="CU115" s="35">
        <v>-75.335213120000006</v>
      </c>
      <c r="CV115" s="103">
        <f t="shared" ca="1" si="154"/>
        <v>-25.857299006337247</v>
      </c>
      <c r="CW115" s="10">
        <f t="shared" ca="1" si="108"/>
        <v>-5.7528236719373815</v>
      </c>
      <c r="CX115" s="10">
        <f t="shared" ca="1" si="155"/>
        <v>-2.8764118359686908</v>
      </c>
      <c r="CY115" s="127"/>
      <c r="CZ115" s="35">
        <v>-75.371839919999999</v>
      </c>
      <c r="DA115" s="103">
        <f t="shared" ca="1" si="156"/>
        <v>-21.850613253258988</v>
      </c>
      <c r="DB115" s="10">
        <f t="shared" ca="1" si="109"/>
        <v>-1.7461379188591231</v>
      </c>
      <c r="DC115" s="10">
        <f t="shared" ca="1" si="157"/>
        <v>-0.87306895942956153</v>
      </c>
      <c r="DD115" s="238"/>
      <c r="DE115" s="65">
        <v>-75.370886319999997</v>
      </c>
      <c r="DF115" s="103">
        <f t="shared" ca="1" si="158"/>
        <v>-21.608102987570607</v>
      </c>
      <c r="DG115" s="10">
        <f t="shared" ca="1" si="110"/>
        <v>-1.5036276531707422</v>
      </c>
      <c r="DH115" s="10">
        <f t="shared" ca="1" si="159"/>
        <v>-0.7518138265853711</v>
      </c>
      <c r="DI115" s="127"/>
      <c r="DJ115" s="35">
        <v>-75.378932849999998</v>
      </c>
      <c r="DK115" s="103">
        <f t="shared" ca="1" si="160"/>
        <v>-20.761587071481593</v>
      </c>
      <c r="DL115" s="10">
        <f t="shared" ca="1" si="111"/>
        <v>-0.65711173708172765</v>
      </c>
      <c r="DM115" s="10">
        <f t="shared" ca="1" si="161"/>
        <v>-0.32855586854086383</v>
      </c>
      <c r="DN115" s="127"/>
      <c r="DO115" s="65">
        <v>-75.365830459999998</v>
      </c>
      <c r="DP115" s="108">
        <f t="shared" ca="1" si="162"/>
        <v>-20.586480685029606</v>
      </c>
      <c r="DQ115" s="10">
        <f t="shared" ca="1" si="112"/>
        <v>-0.48200535062974126</v>
      </c>
      <c r="DR115" s="10">
        <f t="shared" ca="1" si="163"/>
        <v>-0.24100267531487063</v>
      </c>
      <c r="DS115" s="238"/>
      <c r="DT115" s="65">
        <v>-75.295804709999999</v>
      </c>
      <c r="DU115" s="108">
        <f t="shared" ca="1" si="164"/>
        <v>-27.678891744895633</v>
      </c>
      <c r="DV115" s="10">
        <f t="shared" ca="1" si="113"/>
        <v>-7.5744164104957683</v>
      </c>
      <c r="DW115" s="10">
        <f t="shared" ca="1" si="165"/>
        <v>-3.7872082052478842</v>
      </c>
      <c r="DX115" s="115"/>
      <c r="DY115" s="87">
        <v>-75.375800280000007</v>
      </c>
      <c r="DZ115" s="113">
        <f t="shared" ca="1" si="166"/>
        <v>-20.092822492264329</v>
      </c>
      <c r="EA115" s="10">
        <f t="shared" ca="1" si="114"/>
        <v>1.165284213553619E-2</v>
      </c>
      <c r="EB115" s="10">
        <f t="shared" ca="1" si="167"/>
        <v>5.826421067768095E-3</v>
      </c>
      <c r="EC115" s="238"/>
      <c r="ED115" s="65">
        <v>-75.364297500000006</v>
      </c>
      <c r="EE115" s="108">
        <f t="shared" ca="1" si="168"/>
        <v>-21.018021761877279</v>
      </c>
      <c r="EF115" s="10">
        <f t="shared" ca="1" si="115"/>
        <v>-0.91354642747741366</v>
      </c>
      <c r="EG115" s="10">
        <f t="shared" ca="1" si="169"/>
        <v>-0.45677321373870683</v>
      </c>
      <c r="EH115" s="238"/>
      <c r="EI115" s="87">
        <v>-75.375546119999996</v>
      </c>
      <c r="EJ115" s="113">
        <f t="shared" ca="1" si="170"/>
        <v>-19.975227305672302</v>
      </c>
      <c r="EK115" s="10">
        <f t="shared" ca="1" si="116"/>
        <v>0.12924802872756302</v>
      </c>
      <c r="EL115" s="10">
        <f t="shared" ca="1" si="171"/>
        <v>6.4624014363781512E-2</v>
      </c>
      <c r="EM115" s="238"/>
      <c r="EN115" s="151"/>
      <c r="EO115" s="113"/>
      <c r="EP115" s="113"/>
      <c r="EQ115" s="113"/>
      <c r="ER115"/>
      <c r="EW115" s="287">
        <v>0</v>
      </c>
      <c r="EX115" s="287">
        <v>0</v>
      </c>
      <c r="EY115" s="287">
        <v>0</v>
      </c>
      <c r="EZ115" s="287">
        <v>1</v>
      </c>
      <c r="FA115" s="287">
        <v>0</v>
      </c>
      <c r="FB115" s="287">
        <v>0</v>
      </c>
      <c r="FC115" s="287">
        <v>1</v>
      </c>
      <c r="FD115" s="287">
        <v>0</v>
      </c>
      <c r="FE115" s="287">
        <v>0</v>
      </c>
      <c r="FF115" s="287">
        <v>0</v>
      </c>
      <c r="FG115" s="287">
        <v>0</v>
      </c>
      <c r="FH115" s="287">
        <v>0</v>
      </c>
      <c r="FI115" s="287">
        <v>0</v>
      </c>
      <c r="FJ115" s="287">
        <v>0</v>
      </c>
      <c r="FK115" s="287">
        <v>0</v>
      </c>
      <c r="FL115" s="287"/>
    </row>
    <row r="116" spans="1:168" x14ac:dyDescent="0.25">
      <c r="A116" s="128" t="s">
        <v>70</v>
      </c>
      <c r="B116" s="234">
        <v>3</v>
      </c>
      <c r="C116" s="114" t="s">
        <v>164</v>
      </c>
      <c r="D116" s="65">
        <v>-47.822452370000001</v>
      </c>
      <c r="E116" s="108">
        <f t="shared" ca="1" si="117"/>
        <v>-19.002186749913665</v>
      </c>
      <c r="F116" s="10">
        <f t="shared" ca="1" si="89"/>
        <v>-1.0457343358523872</v>
      </c>
      <c r="G116" s="10">
        <f t="shared" ca="1" si="118"/>
        <v>-0.34857811195079574</v>
      </c>
      <c r="H116" s="116"/>
      <c r="I116" s="65">
        <v>-48.086069969999997</v>
      </c>
      <c r="J116" s="108">
        <f t="shared" ca="1" si="119"/>
        <v>-28.308273859260328</v>
      </c>
      <c r="K116" s="10">
        <f t="shared" ca="1" si="90"/>
        <v>-10.35182144519905</v>
      </c>
      <c r="L116" s="10">
        <f t="shared" ca="1" si="120"/>
        <v>-3.4506071483996834</v>
      </c>
      <c r="M116" s="116"/>
      <c r="N116" s="129">
        <v>-224.42095365</v>
      </c>
      <c r="O116" s="108">
        <f t="shared" ca="1" si="121"/>
        <v>-19.055220673033727</v>
      </c>
      <c r="P116" s="10">
        <f t="shared" ca="1" si="91"/>
        <v>-1.0987682589724486</v>
      </c>
      <c r="Q116" s="10">
        <f t="shared" ca="1" si="122"/>
        <v>-0.36625608632414952</v>
      </c>
      <c r="R116" s="115"/>
      <c r="S116" s="35">
        <v>-224.41078708000001</v>
      </c>
      <c r="T116" s="103">
        <f t="shared" ca="1" si="123"/>
        <v>-19.23674647655627</v>
      </c>
      <c r="U116" s="10">
        <f t="shared" ca="1" si="92"/>
        <v>-1.2802940624949919</v>
      </c>
      <c r="V116" s="10">
        <f t="shared" ca="1" si="124"/>
        <v>-0.42676468749833063</v>
      </c>
      <c r="W116" s="127"/>
      <c r="X116" s="65">
        <v>-224.34839442000001</v>
      </c>
      <c r="Y116" s="108">
        <f t="shared" ca="1" si="125"/>
        <v>-19.979174337265558</v>
      </c>
      <c r="Z116" s="10">
        <f t="shared" ca="1" si="93"/>
        <v>-2.0227219232042799</v>
      </c>
      <c r="AA116" s="10">
        <f t="shared" ca="1" si="126"/>
        <v>-0.67424064106809334</v>
      </c>
      <c r="AB116" s="238"/>
      <c r="AC116" s="35">
        <v>-224.31989612999999</v>
      </c>
      <c r="AD116" s="108">
        <f t="shared" ca="1" si="127"/>
        <v>-20.080548416252107</v>
      </c>
      <c r="AE116" s="10">
        <f t="shared" ca="1" si="94"/>
        <v>-2.1240960021908286</v>
      </c>
      <c r="AF116" s="10">
        <f t="shared" ca="1" si="128"/>
        <v>-0.70803200073027617</v>
      </c>
      <c r="AG116" s="116"/>
      <c r="AH116" s="35">
        <v>-224.45048477</v>
      </c>
      <c r="AI116" s="108">
        <f t="shared" ca="1" si="129"/>
        <v>-19.56818731774375</v>
      </c>
      <c r="AJ116" s="10">
        <f t="shared" ca="1" si="95"/>
        <v>-1.6117349036824713</v>
      </c>
      <c r="AK116" s="10">
        <f t="shared" ca="1" si="130"/>
        <v>-0.5372449678941571</v>
      </c>
      <c r="AL116" s="127"/>
      <c r="AM116" s="65">
        <v>-224.29837398000001</v>
      </c>
      <c r="AN116" s="108">
        <f t="shared" ca="1" si="131"/>
        <v>-19.598103809312772</v>
      </c>
      <c r="AO116" s="10">
        <f t="shared" ca="1" si="96"/>
        <v>-1.6416513952514933</v>
      </c>
      <c r="AP116" s="10">
        <f t="shared" ca="1" si="132"/>
        <v>-0.5472171317504978</v>
      </c>
      <c r="AQ116" s="238"/>
      <c r="AR116" s="65">
        <v>-224.29089568000001</v>
      </c>
      <c r="AS116" s="108">
        <f t="shared" ca="1" si="133"/>
        <v>-20.112008579955091</v>
      </c>
      <c r="AT116" s="10">
        <f t="shared" ca="1" si="97"/>
        <v>-2.1555561658938132</v>
      </c>
      <c r="AU116" s="10">
        <f t="shared" ca="1" si="134"/>
        <v>-0.71851872196460442</v>
      </c>
      <c r="AV116" s="127"/>
      <c r="AW116" s="65">
        <v>-224.44284712000001</v>
      </c>
      <c r="AX116" s="108">
        <f t="shared" ca="1" si="135"/>
        <v>-18.176620221781882</v>
      </c>
      <c r="AY116" s="10">
        <f t="shared" ca="1" si="98"/>
        <v>-0.22016780772060329</v>
      </c>
      <c r="AZ116" s="10">
        <f t="shared" ca="1" si="136"/>
        <v>-7.3389269240201102E-2</v>
      </c>
      <c r="BA116" s="238"/>
      <c r="BB116" s="65">
        <v>-224.43781382</v>
      </c>
      <c r="BC116" s="108">
        <f t="shared" ca="1" si="137"/>
        <v>-18.233569801078271</v>
      </c>
      <c r="BD116" s="10">
        <f t="shared" ca="1" si="99"/>
        <v>-0.27711738701699318</v>
      </c>
      <c r="BE116" s="10">
        <f t="shared" ca="1" si="138"/>
        <v>-9.2372462338997721E-2</v>
      </c>
      <c r="BF116" s="127"/>
      <c r="BG116" s="65">
        <v>-224.45580143000001</v>
      </c>
      <c r="BH116" s="108">
        <f t="shared" ca="1" si="139"/>
        <v>-18.000625910094996</v>
      </c>
      <c r="BI116" s="10">
        <f t="shared" ca="1" si="100"/>
        <v>-4.4173496033717896E-2</v>
      </c>
      <c r="BJ116" s="10">
        <f t="shared" ca="1" si="140"/>
        <v>-1.4724498677905965E-2</v>
      </c>
      <c r="BK116" s="127"/>
      <c r="BL116" s="65">
        <v>-224.45655962000001</v>
      </c>
      <c r="BM116" s="108">
        <f t="shared" ca="1" si="141"/>
        <v>-17.956452414061278</v>
      </c>
      <c r="BN116" s="10">
        <f t="shared" ca="1" si="101"/>
        <v>0</v>
      </c>
      <c r="BO116" s="10">
        <f t="shared" ca="1" si="142"/>
        <v>0</v>
      </c>
      <c r="BQ116" s="124">
        <v>-224.28500241</v>
      </c>
      <c r="BR116" s="112">
        <f t="shared" ca="1" si="143"/>
        <v>-21.074099103649463</v>
      </c>
      <c r="BS116" s="10">
        <f t="shared" ca="1" si="102"/>
        <v>-3.1176466895881845</v>
      </c>
      <c r="BT116" s="10">
        <f t="shared" ca="1" si="144"/>
        <v>-1.0392155631960616</v>
      </c>
      <c r="BU116" s="238"/>
      <c r="BV116" s="35">
        <v>-224.15576537000001</v>
      </c>
      <c r="BW116" s="103">
        <f t="shared" ca="1" si="172"/>
        <v>-22.19694802051637</v>
      </c>
      <c r="BX116" s="10">
        <f t="shared" ca="1" si="103"/>
        <v>-4.2404956064550916</v>
      </c>
      <c r="BY116" s="10">
        <f t="shared" ca="1" si="145"/>
        <v>-1.4134985354850305</v>
      </c>
      <c r="BZ116" s="127"/>
      <c r="CA116" s="35">
        <v>-224.44664358</v>
      </c>
      <c r="CB116" s="103">
        <f t="shared" ca="1" si="146"/>
        <v>-18.598143117460573</v>
      </c>
      <c r="CC116" s="10">
        <f t="shared" ca="1" si="104"/>
        <v>-0.6416907033992949</v>
      </c>
      <c r="CD116" s="10">
        <f t="shared" ca="1" si="147"/>
        <v>-0.21389690113309831</v>
      </c>
      <c r="CE116" s="238"/>
      <c r="CF116" s="35">
        <v>-224.43808059</v>
      </c>
      <c r="CG116" s="103">
        <f t="shared" ca="1" si="148"/>
        <v>-18.714351509150404</v>
      </c>
      <c r="CH116" s="10">
        <f t="shared" ca="1" si="105"/>
        <v>-0.75789909508912601</v>
      </c>
      <c r="CI116" s="10">
        <f t="shared" ca="1" si="149"/>
        <v>-0.25263303169637535</v>
      </c>
      <c r="CJ116" s="127"/>
      <c r="CK116" s="37">
        <v>-224.45305163</v>
      </c>
      <c r="CL116" s="103">
        <f t="shared" ca="1" si="150"/>
        <v>-18.122924276645485</v>
      </c>
      <c r="CM116" s="10">
        <f t="shared" ca="1" si="106"/>
        <v>-0.16647186258420632</v>
      </c>
      <c r="CN116" s="10">
        <f t="shared" ca="1" si="151"/>
        <v>-5.5490620861402107E-2</v>
      </c>
      <c r="CO116" s="127"/>
      <c r="CP116" s="37">
        <v>-224.36098518</v>
      </c>
      <c r="CQ116" s="103">
        <f t="shared" ca="1" si="152"/>
        <v>-20.895588480873936</v>
      </c>
      <c r="CR116" s="10">
        <f t="shared" ca="1" si="107"/>
        <v>-2.939136066812658</v>
      </c>
      <c r="CS116" s="10">
        <f t="shared" ca="1" si="153"/>
        <v>-0.97971202227088605</v>
      </c>
      <c r="CT116" s="238"/>
      <c r="CU116" s="35">
        <v>-224.34377054999999</v>
      </c>
      <c r="CV116" s="103">
        <f t="shared" ca="1" si="154"/>
        <v>-21.007391759420575</v>
      </c>
      <c r="CW116" s="10">
        <f t="shared" ca="1" si="108"/>
        <v>-3.0509393453592963</v>
      </c>
      <c r="CX116" s="10">
        <f t="shared" ca="1" si="155"/>
        <v>-1.0169797817864321</v>
      </c>
      <c r="CY116" s="127"/>
      <c r="CZ116" s="35">
        <v>-224.43104740000001</v>
      </c>
      <c r="DA116" s="103">
        <f t="shared" ca="1" si="156"/>
        <v>-18.655045633562466</v>
      </c>
      <c r="DB116" s="10">
        <f t="shared" ca="1" si="109"/>
        <v>-0.69859321950118769</v>
      </c>
      <c r="DC116" s="10">
        <f t="shared" ca="1" si="157"/>
        <v>-0.23286440650039589</v>
      </c>
      <c r="DD116" s="238"/>
      <c r="DE116" s="35">
        <v>-224.42690658999999</v>
      </c>
      <c r="DF116" s="103">
        <f t="shared" ca="1" si="158"/>
        <v>-18.828068690149344</v>
      </c>
      <c r="DG116" s="10">
        <f t="shared" ca="1" si="110"/>
        <v>-0.87161627608806569</v>
      </c>
      <c r="DH116" s="10">
        <f t="shared" ca="1" si="159"/>
        <v>-0.29053875869602191</v>
      </c>
      <c r="DI116" s="127"/>
      <c r="DJ116" s="35">
        <v>-224.44740676000001</v>
      </c>
      <c r="DK116" s="103">
        <f t="shared" ca="1" si="160"/>
        <v>-18.1462644739211</v>
      </c>
      <c r="DL116" s="10">
        <f t="shared" ca="1" si="111"/>
        <v>-0.18981205985982186</v>
      </c>
      <c r="DM116" s="10">
        <f t="shared" ca="1" si="161"/>
        <v>-6.3270686619940619E-2</v>
      </c>
      <c r="DN116" s="127"/>
      <c r="DO116" s="65">
        <v>-224.40945119</v>
      </c>
      <c r="DP116" s="108">
        <f t="shared" ca="1" si="162"/>
        <v>-18.722904456845896</v>
      </c>
      <c r="DQ116" s="10">
        <f t="shared" ca="1" si="112"/>
        <v>-0.76645204278461776</v>
      </c>
      <c r="DR116" s="10">
        <f t="shared" ca="1" si="163"/>
        <v>-0.25548401426153927</v>
      </c>
      <c r="DS116" s="238"/>
      <c r="DT116" s="65">
        <v>-224.250764</v>
      </c>
      <c r="DU116" s="108">
        <f t="shared" ca="1" si="164"/>
        <v>-22.564464354106946</v>
      </c>
      <c r="DV116" s="10">
        <f t="shared" ca="1" si="113"/>
        <v>-4.6080119400456674</v>
      </c>
      <c r="DW116" s="10">
        <f t="shared" ca="1" si="165"/>
        <v>-1.5360039800152225</v>
      </c>
      <c r="DX116" s="115"/>
      <c r="DY116" s="87">
        <v>-224.43482764000001</v>
      </c>
      <c r="DZ116" s="113">
        <f t="shared" ca="1" si="166"/>
        <v>-18.064101582996312</v>
      </c>
      <c r="EA116" s="10">
        <f t="shared" ca="1" si="114"/>
        <v>-0.1076491689350334</v>
      </c>
      <c r="EB116" s="10">
        <f t="shared" ca="1" si="167"/>
        <v>-3.5883056311677798E-2</v>
      </c>
      <c r="EC116" s="238"/>
      <c r="ED116" s="65">
        <v>-224.40726090999999</v>
      </c>
      <c r="EE116" s="108">
        <f t="shared" ca="1" si="168"/>
        <v>-19.069606316891964</v>
      </c>
      <c r="EF116" s="10">
        <f t="shared" ca="1" si="115"/>
        <v>-1.1131539028306854</v>
      </c>
      <c r="EG116" s="10">
        <f t="shared" ca="1" si="169"/>
        <v>-0.37105130094356181</v>
      </c>
      <c r="EH116" s="238"/>
      <c r="EI116" s="87">
        <v>-224.43420155000001</v>
      </c>
      <c r="EJ116" s="113">
        <f t="shared" ca="1" si="170"/>
        <v>-18.213219684205434</v>
      </c>
      <c r="EK116" s="10">
        <f t="shared" ca="1" si="116"/>
        <v>-0.2567672701441559</v>
      </c>
      <c r="EL116" s="10">
        <f t="shared" ca="1" si="171"/>
        <v>-8.5589090048051972E-2</v>
      </c>
      <c r="EM116" s="238"/>
      <c r="EN116" s="151"/>
      <c r="EO116" s="113"/>
      <c r="EP116" s="113"/>
      <c r="EQ116" s="113"/>
      <c r="ER116"/>
      <c r="EW116" s="287">
        <v>0</v>
      </c>
      <c r="EX116" s="287">
        <v>0</v>
      </c>
      <c r="EY116" s="287">
        <v>0</v>
      </c>
      <c r="EZ116" s="287">
        <v>0</v>
      </c>
      <c r="FA116" s="287">
        <v>0</v>
      </c>
      <c r="FB116" s="287">
        <v>0</v>
      </c>
      <c r="FC116" s="287">
        <v>3</v>
      </c>
      <c r="FD116" s="287">
        <v>0</v>
      </c>
      <c r="FE116" s="287">
        <v>0</v>
      </c>
      <c r="FF116" s="287">
        <v>0</v>
      </c>
      <c r="FG116" s="287">
        <v>0</v>
      </c>
      <c r="FH116" s="287">
        <v>0</v>
      </c>
      <c r="FI116" s="287">
        <v>0</v>
      </c>
      <c r="FJ116" s="287">
        <v>0</v>
      </c>
      <c r="FK116" s="287">
        <v>0</v>
      </c>
      <c r="FL116" s="287"/>
    </row>
    <row r="117" spans="1:168" x14ac:dyDescent="0.25">
      <c r="A117" s="128" t="s">
        <v>80</v>
      </c>
      <c r="B117" s="234">
        <v>11</v>
      </c>
      <c r="C117" s="114" t="s">
        <v>165</v>
      </c>
      <c r="D117" s="65">
        <v>-21.949298500000001</v>
      </c>
      <c r="E117" s="108">
        <f t="shared" ca="1" si="117"/>
        <v>425.41977675072138</v>
      </c>
      <c r="F117" s="10">
        <f t="shared" ca="1" si="89"/>
        <v>-3.8148750770553193</v>
      </c>
      <c r="G117" s="10">
        <f t="shared" ca="1" si="118"/>
        <v>-0.34680682518684719</v>
      </c>
      <c r="H117" s="116"/>
      <c r="I117" s="65">
        <v>-22.07294315</v>
      </c>
      <c r="J117" s="108">
        <f t="shared" ca="1" si="119"/>
        <v>427.29873636205559</v>
      </c>
      <c r="K117" s="10">
        <f t="shared" ca="1" si="90"/>
        <v>-1.9359154657211093</v>
      </c>
      <c r="L117" s="10">
        <f t="shared" ca="1" si="120"/>
        <v>-0.17599231506555538</v>
      </c>
      <c r="M117" s="116"/>
      <c r="N117" s="129">
        <v>-118.5237803</v>
      </c>
      <c r="O117" s="108">
        <f t="shared" ca="1" si="121"/>
        <v>430.50890297862333</v>
      </c>
      <c r="P117" s="10">
        <f t="shared" ca="1" si="91"/>
        <v>1.2742511508466237</v>
      </c>
      <c r="Q117" s="10">
        <f t="shared" ca="1" si="122"/>
        <v>0.11584101371332943</v>
      </c>
      <c r="R117" s="115"/>
      <c r="S117" s="35">
        <v>-118.51854525</v>
      </c>
      <c r="T117" s="103">
        <f t="shared" ca="1" si="123"/>
        <v>431.46843012807022</v>
      </c>
      <c r="U117" s="10">
        <f t="shared" ca="1" si="92"/>
        <v>2.2337783002935225</v>
      </c>
      <c r="V117" s="10">
        <f t="shared" ca="1" si="124"/>
        <v>0.20307075457213841</v>
      </c>
      <c r="W117" s="127"/>
      <c r="X117" s="65">
        <v>-118.49485727</v>
      </c>
      <c r="Y117" s="108">
        <f t="shared" ca="1" si="125"/>
        <v>431.60123299527595</v>
      </c>
      <c r="Z117" s="10">
        <f t="shared" ca="1" si="93"/>
        <v>2.3665811674992483</v>
      </c>
      <c r="AA117" s="10">
        <f t="shared" ca="1" si="126"/>
        <v>0.21514374249993165</v>
      </c>
      <c r="AB117" s="238"/>
      <c r="AC117" s="35">
        <v>-118.47548487</v>
      </c>
      <c r="AD117" s="108">
        <f t="shared" ca="1" si="127"/>
        <v>434.63083389709709</v>
      </c>
      <c r="AE117" s="10">
        <f t="shared" ca="1" si="94"/>
        <v>5.396182069320389</v>
      </c>
      <c r="AF117" s="10">
        <f t="shared" ca="1" si="128"/>
        <v>0.49056200630185354</v>
      </c>
      <c r="AG117" s="116"/>
      <c r="AH117" s="35">
        <v>-118.50953231</v>
      </c>
      <c r="AI117" s="108">
        <f t="shared" ca="1" si="129"/>
        <v>429.57429107401634</v>
      </c>
      <c r="AJ117" s="10">
        <f t="shared" ca="1" si="95"/>
        <v>0.33963924623964203</v>
      </c>
      <c r="AK117" s="10">
        <f t="shared" ca="1" si="130"/>
        <v>3.087629511269473E-2</v>
      </c>
      <c r="AL117" s="127"/>
      <c r="AM117" s="65">
        <v>-118.4668978</v>
      </c>
      <c r="AN117" s="108">
        <f t="shared" ca="1" si="131"/>
        <v>429.98453135785996</v>
      </c>
      <c r="AO117" s="10">
        <f t="shared" ca="1" si="96"/>
        <v>0.74987953008326258</v>
      </c>
      <c r="AP117" s="10">
        <f t="shared" ca="1" si="132"/>
        <v>6.8170866371205688E-2</v>
      </c>
      <c r="AQ117" s="238"/>
      <c r="AR117" s="65">
        <v>-118.45425256999999</v>
      </c>
      <c r="AS117" s="108">
        <f t="shared" ca="1" si="133"/>
        <v>429.37431023080615</v>
      </c>
      <c r="AT117" s="10">
        <f t="shared" ca="1" si="97"/>
        <v>0.13965840302944343</v>
      </c>
      <c r="AU117" s="10">
        <f t="shared" ca="1" si="134"/>
        <v>1.269621845722213E-2</v>
      </c>
      <c r="AV117" s="127"/>
      <c r="AW117" s="65">
        <v>-118.52969136999999</v>
      </c>
      <c r="AX117" s="108">
        <f t="shared" ca="1" si="135"/>
        <v>429.17035098054566</v>
      </c>
      <c r="AY117" s="10">
        <f t="shared" ca="1" si="98"/>
        <v>-6.430084723103846E-2</v>
      </c>
      <c r="AZ117" s="10">
        <f t="shared" ca="1" si="136"/>
        <v>-5.8455315664580421E-3</v>
      </c>
      <c r="BA117" s="238"/>
      <c r="BB117" s="65">
        <v>-118.52662905</v>
      </c>
      <c r="BC117" s="108">
        <f t="shared" ca="1" si="137"/>
        <v>430.19612739266262</v>
      </c>
      <c r="BD117" s="10">
        <f t="shared" ca="1" si="99"/>
        <v>0.9614755648859159</v>
      </c>
      <c r="BE117" s="10">
        <f t="shared" ca="1" si="138"/>
        <v>8.7406869535083268E-2</v>
      </c>
      <c r="BF117" s="127"/>
      <c r="BG117" s="65">
        <v>-118.53495218</v>
      </c>
      <c r="BH117" s="108">
        <f t="shared" ca="1" si="139"/>
        <v>429.25337983387294</v>
      </c>
      <c r="BI117" s="10">
        <f t="shared" ca="1" si="100"/>
        <v>1.8728006096239369E-2</v>
      </c>
      <c r="BJ117" s="10">
        <f t="shared" ca="1" si="140"/>
        <v>1.7025460087490335E-3</v>
      </c>
      <c r="BK117" s="127"/>
      <c r="BL117" s="65">
        <v>-118.535144</v>
      </c>
      <c r="BM117" s="108">
        <f t="shared" ca="1" si="141"/>
        <v>429.2346518277767</v>
      </c>
      <c r="BN117" s="10">
        <f t="shared" ca="1" si="101"/>
        <v>0</v>
      </c>
      <c r="BO117" s="10">
        <f t="shared" ca="1" si="142"/>
        <v>0</v>
      </c>
      <c r="BQ117" s="124">
        <v>-118.46020264000001</v>
      </c>
      <c r="BR117" s="112">
        <f t="shared" ca="1" si="143"/>
        <v>433.37178101423052</v>
      </c>
      <c r="BS117" s="10">
        <f t="shared" ca="1" si="102"/>
        <v>4.1371291864538193</v>
      </c>
      <c r="BT117" s="10">
        <f t="shared" ca="1" si="144"/>
        <v>0.37610265331398357</v>
      </c>
      <c r="BU117" s="238"/>
      <c r="BV117" s="35">
        <v>-118.39017191000001</v>
      </c>
      <c r="BW117" s="103">
        <f t="shared" ca="1" si="172"/>
        <v>441.67439965641012</v>
      </c>
      <c r="BX117" s="10">
        <f t="shared" ca="1" si="103"/>
        <v>12.439747828633415</v>
      </c>
      <c r="BY117" s="10">
        <f t="shared" ca="1" si="145"/>
        <v>1.1308861662394014</v>
      </c>
      <c r="BZ117" s="127"/>
      <c r="CA117" s="35">
        <v>-118.52778391</v>
      </c>
      <c r="CB117" s="103">
        <f t="shared" ca="1" si="146"/>
        <v>428.73541508000801</v>
      </c>
      <c r="CC117" s="10">
        <f t="shared" ca="1" si="104"/>
        <v>-0.4992367477686912</v>
      </c>
      <c r="CD117" s="10">
        <f t="shared" ca="1" si="147"/>
        <v>-4.5385158888062833E-2</v>
      </c>
      <c r="CE117" s="238"/>
      <c r="CF117" s="35">
        <v>-118.52141888</v>
      </c>
      <c r="CG117" s="103">
        <f t="shared" ca="1" si="148"/>
        <v>428.94183416555586</v>
      </c>
      <c r="CH117" s="10">
        <f t="shared" ca="1" si="105"/>
        <v>-0.29281766222084116</v>
      </c>
      <c r="CI117" s="10">
        <f t="shared" ca="1" si="149"/>
        <v>-2.6619787474621924E-2</v>
      </c>
      <c r="CJ117" s="127"/>
      <c r="CK117" s="37">
        <v>-118.53358375000001</v>
      </c>
      <c r="CL117" s="103">
        <f t="shared" ca="1" si="150"/>
        <v>429.12612728376996</v>
      </c>
      <c r="CM117" s="10">
        <f t="shared" ca="1" si="106"/>
        <v>-0.10852454400674105</v>
      </c>
      <c r="CN117" s="10">
        <f t="shared" ca="1" si="151"/>
        <v>-9.8658676369764598E-3</v>
      </c>
      <c r="CO117" s="127"/>
      <c r="CP117" s="37">
        <v>-118.49895939</v>
      </c>
      <c r="CQ117" s="103">
        <f t="shared" ca="1" si="152"/>
        <v>430.34628715880871</v>
      </c>
      <c r="CR117" s="10">
        <f t="shared" ca="1" si="107"/>
        <v>1.1116353310320051</v>
      </c>
      <c r="CS117" s="10">
        <f t="shared" ca="1" si="153"/>
        <v>0.10105775736654592</v>
      </c>
      <c r="CT117" s="238"/>
      <c r="CU117" s="35">
        <v>-118.47046579000001</v>
      </c>
      <c r="CV117" s="103">
        <f t="shared" ca="1" si="154"/>
        <v>431.03481513397321</v>
      </c>
      <c r="CW117" s="10">
        <f t="shared" ca="1" si="108"/>
        <v>1.8001633061965094</v>
      </c>
      <c r="CX117" s="10">
        <f t="shared" ca="1" si="155"/>
        <v>0.16365120965422814</v>
      </c>
      <c r="CY117" s="127"/>
      <c r="CZ117" s="35">
        <v>-118.52568078</v>
      </c>
      <c r="DA117" s="103">
        <f t="shared" ca="1" si="156"/>
        <v>429.26844004987947</v>
      </c>
      <c r="DB117" s="10">
        <f t="shared" ca="1" si="109"/>
        <v>3.3788222102771215E-2</v>
      </c>
      <c r="DC117" s="10">
        <f t="shared" ca="1" si="157"/>
        <v>3.0716565547973832E-3</v>
      </c>
      <c r="DD117" s="238"/>
      <c r="DE117" s="35">
        <v>-118.52278509999999</v>
      </c>
      <c r="DF117" s="103">
        <f t="shared" ca="1" si="158"/>
        <v>429.58791115685796</v>
      </c>
      <c r="DG117" s="10">
        <f t="shared" ca="1" si="110"/>
        <v>0.35325932908125424</v>
      </c>
      <c r="DH117" s="10">
        <f t="shared" ca="1" si="159"/>
        <v>3.2114484461932206E-2</v>
      </c>
      <c r="DI117" s="127"/>
      <c r="DJ117" s="35">
        <v>-118.53141809</v>
      </c>
      <c r="DK117" s="103">
        <f t="shared" ca="1" si="160"/>
        <v>429.53121571872094</v>
      </c>
      <c r="DL117" s="10">
        <f t="shared" ca="1" si="111"/>
        <v>0.29656389094424185</v>
      </c>
      <c r="DM117" s="10">
        <f t="shared" ca="1" si="161"/>
        <v>2.6960353722203803E-2</v>
      </c>
      <c r="DN117" s="127"/>
      <c r="DO117" s="65">
        <v>-118.50674741</v>
      </c>
      <c r="DP117" s="108">
        <f t="shared" ca="1" si="162"/>
        <v>432.59327138602316</v>
      </c>
      <c r="DQ117" s="10">
        <f t="shared" ca="1" si="112"/>
        <v>3.3586195582464597</v>
      </c>
      <c r="DR117" s="10">
        <f t="shared" ca="1" si="163"/>
        <v>0.30532905074967814</v>
      </c>
      <c r="DS117" s="238"/>
      <c r="DT117" s="65">
        <v>-118.25739025999999</v>
      </c>
      <c r="DU117" s="108">
        <f t="shared" ca="1" si="164"/>
        <v>447.42102353942283</v>
      </c>
      <c r="DV117" s="10">
        <f t="shared" ca="1" si="113"/>
        <v>18.186371711646132</v>
      </c>
      <c r="DW117" s="10">
        <f t="shared" ca="1" si="165"/>
        <v>1.6533065192405574</v>
      </c>
      <c r="DX117" s="115"/>
      <c r="DY117" s="87">
        <v>-118.52336511999999</v>
      </c>
      <c r="DZ117" s="113">
        <f t="shared" ca="1" si="166"/>
        <v>428.79823814354882</v>
      </c>
      <c r="EA117" s="10">
        <f t="shared" ca="1" si="114"/>
        <v>-0.43641368422788673</v>
      </c>
      <c r="EB117" s="10">
        <f t="shared" ca="1" si="167"/>
        <v>-3.967397129344425E-2</v>
      </c>
      <c r="EC117" s="238"/>
      <c r="ED117" s="65">
        <v>-118.49890104000001</v>
      </c>
      <c r="EE117" s="108">
        <f t="shared" ca="1" si="168"/>
        <v>430.75670000763051</v>
      </c>
      <c r="EF117" s="10">
        <f t="shared" ca="1" si="115"/>
        <v>1.5220481798538117</v>
      </c>
      <c r="EG117" s="10">
        <f t="shared" ca="1" si="169"/>
        <v>0.13836801635034651</v>
      </c>
      <c r="EH117" s="238"/>
      <c r="EI117" s="87">
        <v>-118.52189672999999</v>
      </c>
      <c r="EJ117" s="113">
        <f t="shared" ca="1" si="170"/>
        <v>429.57799337711947</v>
      </c>
      <c r="EK117" s="10">
        <f t="shared" ca="1" si="116"/>
        <v>0.34334154934276739</v>
      </c>
      <c r="EL117" s="10">
        <f t="shared" ca="1" si="171"/>
        <v>3.1212868122069762E-2</v>
      </c>
      <c r="EM117" s="238"/>
      <c r="EN117" s="151"/>
      <c r="EO117" s="113"/>
      <c r="EP117" s="113"/>
      <c r="EQ117" s="113"/>
      <c r="ER117"/>
      <c r="EW117" s="287">
        <v>3</v>
      </c>
      <c r="EX117" s="287">
        <v>0</v>
      </c>
      <c r="EY117" s="287">
        <v>0</v>
      </c>
      <c r="EZ117" s="287">
        <v>8</v>
      </c>
      <c r="FA117" s="287">
        <v>0</v>
      </c>
      <c r="FB117" s="287">
        <v>0</v>
      </c>
      <c r="FC117" s="287">
        <v>0</v>
      </c>
      <c r="FD117" s="287">
        <v>0</v>
      </c>
      <c r="FE117" s="287">
        <v>0</v>
      </c>
      <c r="FF117" s="287">
        <v>0</v>
      </c>
      <c r="FG117" s="287">
        <v>0</v>
      </c>
      <c r="FH117" s="287">
        <v>0</v>
      </c>
      <c r="FI117" s="287">
        <v>0</v>
      </c>
      <c r="FJ117" s="287">
        <v>0</v>
      </c>
      <c r="FK117" s="287">
        <v>0</v>
      </c>
      <c r="FL117" s="287"/>
    </row>
    <row r="118" spans="1:168" x14ac:dyDescent="0.25">
      <c r="A118" s="128" t="s">
        <v>80</v>
      </c>
      <c r="B118" s="234">
        <v>9</v>
      </c>
      <c r="C118" s="114" t="s">
        <v>166</v>
      </c>
      <c r="D118" s="65">
        <v>-20.705673130000001</v>
      </c>
      <c r="E118" s="108">
        <f t="shared" ca="1" si="117"/>
        <v>377.32654572722083</v>
      </c>
      <c r="F118" s="10">
        <f t="shared" ca="1" si="89"/>
        <v>-6.844921510267568</v>
      </c>
      <c r="G118" s="10">
        <f t="shared" ca="1" si="118"/>
        <v>-0.76054683447417426</v>
      </c>
      <c r="H118" s="116"/>
      <c r="I118" s="65">
        <v>-20.831531210000001</v>
      </c>
      <c r="J118" s="108">
        <f t="shared" ca="1" si="119"/>
        <v>381.32243205041618</v>
      </c>
      <c r="K118" s="10">
        <f t="shared" ca="1" si="90"/>
        <v>-2.8490351870722179</v>
      </c>
      <c r="L118" s="10">
        <f t="shared" ca="1" si="120"/>
        <v>-0.31655946523024642</v>
      </c>
      <c r="M118" s="116"/>
      <c r="N118" s="129">
        <v>-117.27789998999999</v>
      </c>
      <c r="O118" s="108">
        <f t="shared" ca="1" si="121"/>
        <v>384.65550885481548</v>
      </c>
      <c r="P118" s="10">
        <f t="shared" ca="1" si="91"/>
        <v>0.48404161732707962</v>
      </c>
      <c r="Q118" s="10">
        <f t="shared" ca="1" si="122"/>
        <v>5.3782401925231066E-2</v>
      </c>
      <c r="R118" s="115"/>
      <c r="S118" s="35">
        <v>-117.27252221000001</v>
      </c>
      <c r="T118" s="103">
        <f t="shared" ca="1" si="123"/>
        <v>385.46443384425919</v>
      </c>
      <c r="U118" s="10">
        <f t="shared" ca="1" si="92"/>
        <v>1.2929666067707899</v>
      </c>
      <c r="V118" s="10">
        <f t="shared" ca="1" si="124"/>
        <v>0.14366295630786555</v>
      </c>
      <c r="W118" s="127"/>
      <c r="X118" s="65">
        <v>-117.24777372</v>
      </c>
      <c r="Y118" s="108">
        <f t="shared" ca="1" si="125"/>
        <v>384.01260705903962</v>
      </c>
      <c r="Z118" s="10">
        <f t="shared" ca="1" si="93"/>
        <v>-0.15886017844877642</v>
      </c>
      <c r="AA118" s="10">
        <f t="shared" ca="1" si="126"/>
        <v>-1.7651130938752937E-2</v>
      </c>
      <c r="AB118" s="238"/>
      <c r="AC118" s="35">
        <v>-117.22697271</v>
      </c>
      <c r="AD118" s="108">
        <f t="shared" ca="1" si="127"/>
        <v>386.14573605327263</v>
      </c>
      <c r="AE118" s="10">
        <f t="shared" ca="1" si="94"/>
        <v>1.9742688157842281</v>
      </c>
      <c r="AF118" s="10">
        <f t="shared" ca="1" si="128"/>
        <v>0.21936320175380311</v>
      </c>
      <c r="AG118" s="116"/>
      <c r="AH118" s="35">
        <v>-117.26450819999999</v>
      </c>
      <c r="AI118" s="108">
        <f t="shared" ca="1" si="129"/>
        <v>383.13777793686432</v>
      </c>
      <c r="AJ118" s="10">
        <f t="shared" ca="1" si="95"/>
        <v>-1.0336893006240757</v>
      </c>
      <c r="AK118" s="10">
        <f t="shared" ca="1" si="130"/>
        <v>-0.11485436673600841</v>
      </c>
      <c r="AL118" s="127"/>
      <c r="AM118" s="65">
        <v>-117.22179635000001</v>
      </c>
      <c r="AN118" s="108">
        <f t="shared" ca="1" si="131"/>
        <v>383.49524471381994</v>
      </c>
      <c r="AO118" s="10">
        <f t="shared" ca="1" si="96"/>
        <v>-0.67622252366845714</v>
      </c>
      <c r="AP118" s="10">
        <f t="shared" ca="1" si="132"/>
        <v>-7.5135835963161909E-2</v>
      </c>
      <c r="AQ118" s="238"/>
      <c r="AR118" s="65">
        <v>-117.2108789</v>
      </c>
      <c r="AS118" s="108">
        <f t="shared" ca="1" si="133"/>
        <v>383.29458616087828</v>
      </c>
      <c r="AT118" s="10">
        <f t="shared" ca="1" si="97"/>
        <v>-0.87688107661011827</v>
      </c>
      <c r="AU118" s="10">
        <f t="shared" ca="1" si="134"/>
        <v>-9.7431230734457586E-2</v>
      </c>
      <c r="AV118" s="127"/>
      <c r="AW118" s="65">
        <v>-117.28466347</v>
      </c>
      <c r="AX118" s="108">
        <f t="shared" ca="1" si="135"/>
        <v>384.02279780520456</v>
      </c>
      <c r="AY118" s="10">
        <f t="shared" ca="1" si="98"/>
        <v>-0.14866943228383889</v>
      </c>
      <c r="AZ118" s="10">
        <f t="shared" ca="1" si="136"/>
        <v>-1.6518825809315432E-2</v>
      </c>
      <c r="BA118" s="238"/>
      <c r="BB118" s="65">
        <v>-117.28155941999999</v>
      </c>
      <c r="BC118" s="108">
        <f t="shared" ca="1" si="137"/>
        <v>384.90436009894069</v>
      </c>
      <c r="BD118" s="10">
        <f t="shared" ca="1" si="99"/>
        <v>0.73289286145228516</v>
      </c>
      <c r="BE118" s="10">
        <f t="shared" ca="1" si="138"/>
        <v>8.1432540161365016E-2</v>
      </c>
      <c r="BF118" s="127"/>
      <c r="BG118" s="65">
        <v>-117.28977390999999</v>
      </c>
      <c r="BH118" s="108">
        <f t="shared" ca="1" si="139"/>
        <v>384.14407960717119</v>
      </c>
      <c r="BI118" s="10">
        <f t="shared" ca="1" si="100"/>
        <v>-2.7387630317207368E-2</v>
      </c>
      <c r="BJ118" s="10">
        <f t="shared" ca="1" si="140"/>
        <v>-3.043070035245263E-3</v>
      </c>
      <c r="BK118" s="127"/>
      <c r="BL118" s="65">
        <v>-117.29003</v>
      </c>
      <c r="BM118" s="108">
        <f t="shared" ca="1" si="141"/>
        <v>384.1714672374884</v>
      </c>
      <c r="BN118" s="10">
        <f t="shared" ca="1" si="101"/>
        <v>0</v>
      </c>
      <c r="BO118" s="10">
        <f t="shared" ca="1" si="142"/>
        <v>0</v>
      </c>
      <c r="BQ118" s="124">
        <v>-117.21394126</v>
      </c>
      <c r="BR118" s="112">
        <f t="shared" ca="1" si="143"/>
        <v>386.21985741635916</v>
      </c>
      <c r="BS118" s="10">
        <f t="shared" ca="1" si="102"/>
        <v>2.0483901788707612</v>
      </c>
      <c r="BT118" s="10">
        <f t="shared" ca="1" si="144"/>
        <v>0.22759890876341793</v>
      </c>
      <c r="BU118" s="238"/>
      <c r="BV118" s="35">
        <v>-117.14567825</v>
      </c>
      <c r="BW118" s="103">
        <f t="shared" ca="1" si="172"/>
        <v>393.76428830928575</v>
      </c>
      <c r="BX118" s="10">
        <f t="shared" ca="1" si="103"/>
        <v>9.5928210717973457</v>
      </c>
      <c r="BY118" s="10">
        <f t="shared" ca="1" si="145"/>
        <v>1.0658690079774829</v>
      </c>
      <c r="BZ118" s="127"/>
      <c r="CA118" s="35">
        <v>-117.28332930000001</v>
      </c>
      <c r="CB118" s="103">
        <f t="shared" ca="1" si="146"/>
        <v>383.59049744247096</v>
      </c>
      <c r="CC118" s="10">
        <f t="shared" ca="1" si="104"/>
        <v>-0.58096979501743817</v>
      </c>
      <c r="CD118" s="10">
        <f t="shared" ca="1" si="147"/>
        <v>-6.4552199446382019E-2</v>
      </c>
      <c r="CE118" s="238"/>
      <c r="CF118" s="35">
        <v>-117.27701222</v>
      </c>
      <c r="CG118" s="103">
        <f t="shared" ca="1" si="148"/>
        <v>383.77172204166641</v>
      </c>
      <c r="CH118" s="10">
        <f t="shared" ca="1" si="105"/>
        <v>-0.39974519582199264</v>
      </c>
      <c r="CI118" s="10">
        <f t="shared" ca="1" si="149"/>
        <v>-4.4416132869110295E-2</v>
      </c>
      <c r="CJ118" s="127"/>
      <c r="CK118" s="37">
        <v>-117.28844404</v>
      </c>
      <c r="CL118" s="103">
        <f t="shared" ca="1" si="150"/>
        <v>384.01049549125605</v>
      </c>
      <c r="CM118" s="10">
        <f t="shared" ca="1" si="106"/>
        <v>-0.16097174623234878</v>
      </c>
      <c r="CN118" s="10">
        <f t="shared" ca="1" si="151"/>
        <v>-1.7885749581372085E-2</v>
      </c>
      <c r="CO118" s="127"/>
      <c r="CP118" s="37">
        <v>-117.2533988</v>
      </c>
      <c r="CQ118" s="103">
        <f t="shared" ca="1" si="152"/>
        <v>383.56539708246299</v>
      </c>
      <c r="CR118" s="10">
        <f t="shared" ca="1" si="107"/>
        <v>-0.60607015502540662</v>
      </c>
      <c r="CS118" s="10">
        <f t="shared" ca="1" si="153"/>
        <v>-6.7341128336156297E-2</v>
      </c>
      <c r="CT118" s="238"/>
      <c r="CU118" s="35">
        <v>-117.22786882</v>
      </c>
      <c r="CV118" s="103">
        <f t="shared" ca="1" si="154"/>
        <v>384.22879332217133</v>
      </c>
      <c r="CW118" s="10">
        <f t="shared" ca="1" si="108"/>
        <v>5.7326084682927103E-2</v>
      </c>
      <c r="CX118" s="10">
        <f t="shared" ca="1" si="155"/>
        <v>6.3695649647696785E-3</v>
      </c>
      <c r="CY118" s="127"/>
      <c r="CZ118" s="35">
        <v>-117.28055551</v>
      </c>
      <c r="DA118" s="103">
        <f t="shared" ca="1" si="156"/>
        <v>383.88670051573934</v>
      </c>
      <c r="DB118" s="10">
        <f t="shared" ca="1" si="109"/>
        <v>-0.28476672174906525</v>
      </c>
      <c r="DC118" s="10">
        <f t="shared" ca="1" si="157"/>
        <v>-3.1640746861007249E-2</v>
      </c>
      <c r="DD118" s="238"/>
      <c r="DE118" s="35">
        <v>-117.27774888</v>
      </c>
      <c r="DF118" s="103">
        <f t="shared" ca="1" si="158"/>
        <v>384.1971605934902</v>
      </c>
      <c r="DG118" s="10">
        <f t="shared" ca="1" si="110"/>
        <v>2.5693356001795564E-2</v>
      </c>
      <c r="DH118" s="10">
        <f t="shared" ca="1" si="159"/>
        <v>2.8548173335328406E-3</v>
      </c>
      <c r="DI118" s="127"/>
      <c r="DJ118" s="35">
        <v>-117.28608115</v>
      </c>
      <c r="DK118" s="103">
        <f t="shared" ca="1" si="160"/>
        <v>384.23577749735296</v>
      </c>
      <c r="DL118" s="10">
        <f t="shared" ca="1" si="111"/>
        <v>6.4310259864555519E-2</v>
      </c>
      <c r="DM118" s="10">
        <f t="shared" ca="1" si="161"/>
        <v>7.1455844293950577E-3</v>
      </c>
      <c r="DN118" s="127"/>
      <c r="DO118" s="65">
        <v>-117.26049694</v>
      </c>
      <c r="DP118" s="108">
        <f t="shared" ca="1" si="162"/>
        <v>385.42451799677042</v>
      </c>
      <c r="DQ118" s="10">
        <f t="shared" ca="1" si="112"/>
        <v>1.2530507592820186</v>
      </c>
      <c r="DR118" s="10">
        <f t="shared" ca="1" si="163"/>
        <v>0.13922786214244651</v>
      </c>
      <c r="DS118" s="238"/>
      <c r="DT118" s="65">
        <v>-117.01402720999999</v>
      </c>
      <c r="DU118" s="108">
        <f t="shared" ca="1" si="164"/>
        <v>392.18945093480642</v>
      </c>
      <c r="DV118" s="10">
        <f t="shared" ca="1" si="113"/>
        <v>8.0179836973180159</v>
      </c>
      <c r="DW118" s="10">
        <f t="shared" ca="1" si="165"/>
        <v>0.89088707747977958</v>
      </c>
      <c r="DX118" s="115"/>
      <c r="DY118" s="87">
        <v>-117.27834812</v>
      </c>
      <c r="DZ118" s="113">
        <f t="shared" ca="1" si="166"/>
        <v>383.75172019229734</v>
      </c>
      <c r="EA118" s="10">
        <f t="shared" ca="1" si="114"/>
        <v>-0.41974704519105899</v>
      </c>
      <c r="EB118" s="10">
        <f t="shared" ca="1" si="167"/>
        <v>-4.6638560576784331E-2</v>
      </c>
      <c r="EC118" s="238"/>
      <c r="ED118" s="65">
        <v>-117.25448616</v>
      </c>
      <c r="EE118" s="108">
        <f t="shared" ca="1" si="168"/>
        <v>384.36413132575063</v>
      </c>
      <c r="EF118" s="10">
        <f t="shared" ca="1" si="115"/>
        <v>0.19266408826223369</v>
      </c>
      <c r="EG118" s="10">
        <f t="shared" ca="1" si="169"/>
        <v>2.1407120918025966E-2</v>
      </c>
      <c r="EH118" s="238"/>
      <c r="EI118" s="87">
        <v>-117.27731636999999</v>
      </c>
      <c r="EJ118" s="113">
        <f t="shared" ca="1" si="170"/>
        <v>384.4138112132847</v>
      </c>
      <c r="EK118" s="10">
        <f t="shared" ca="1" si="116"/>
        <v>0.2423439757963024</v>
      </c>
      <c r="EL118" s="10">
        <f t="shared" ca="1" si="171"/>
        <v>2.6927108421811379E-2</v>
      </c>
      <c r="EM118" s="238"/>
      <c r="EN118" s="151"/>
      <c r="EO118" s="113"/>
      <c r="EP118" s="113"/>
      <c r="EQ118" s="113"/>
      <c r="ER118"/>
      <c r="EW118" s="287">
        <v>3</v>
      </c>
      <c r="EX118" s="287">
        <v>0</v>
      </c>
      <c r="EY118" s="287">
        <v>0</v>
      </c>
      <c r="EZ118" s="287">
        <v>6</v>
      </c>
      <c r="FA118" s="287">
        <v>0</v>
      </c>
      <c r="FB118" s="287">
        <v>0</v>
      </c>
      <c r="FC118" s="287">
        <v>0</v>
      </c>
      <c r="FD118" s="287">
        <v>0</v>
      </c>
      <c r="FE118" s="287">
        <v>0</v>
      </c>
      <c r="FF118" s="287">
        <v>0</v>
      </c>
      <c r="FG118" s="287">
        <v>0</v>
      </c>
      <c r="FH118" s="287">
        <v>0</v>
      </c>
      <c r="FI118" s="287">
        <v>0</v>
      </c>
      <c r="FJ118" s="287">
        <v>0</v>
      </c>
      <c r="FK118" s="287">
        <v>0</v>
      </c>
      <c r="FL118" s="287"/>
    </row>
    <row r="119" spans="1:168" x14ac:dyDescent="0.25">
      <c r="A119" s="128" t="s">
        <v>80</v>
      </c>
      <c r="B119" s="234">
        <v>7</v>
      </c>
      <c r="C119" s="114" t="s">
        <v>167</v>
      </c>
      <c r="D119" s="65">
        <v>-19.434929879999999</v>
      </c>
      <c r="E119" s="108">
        <f t="shared" ca="1" si="117"/>
        <v>312.21660094280105</v>
      </c>
      <c r="F119" s="10">
        <f t="shared" ca="1" si="89"/>
        <v>-15.584496631953641</v>
      </c>
      <c r="G119" s="10">
        <f t="shared" ca="1" si="118"/>
        <v>-2.2263566617076629</v>
      </c>
      <c r="H119" s="116"/>
      <c r="I119" s="65">
        <v>-19.569007410000001</v>
      </c>
      <c r="J119" s="108">
        <f t="shared" ca="1" si="119"/>
        <v>322.09824558203599</v>
      </c>
      <c r="K119" s="10">
        <f t="shared" ca="1" si="90"/>
        <v>-5.7028519927187062</v>
      </c>
      <c r="L119" s="10">
        <f t="shared" ca="1" si="120"/>
        <v>-0.81469314181695807</v>
      </c>
      <c r="M119" s="116"/>
      <c r="N119" s="129">
        <v>-116.01506126</v>
      </c>
      <c r="O119" s="108">
        <f t="shared" ca="1" si="121"/>
        <v>328.16055355522212</v>
      </c>
      <c r="P119" s="10">
        <f t="shared" ca="1" si="91"/>
        <v>0.35945598046743044</v>
      </c>
      <c r="Q119" s="10">
        <f t="shared" ca="1" si="122"/>
        <v>5.1350854352490059E-2</v>
      </c>
      <c r="R119" s="115"/>
      <c r="S119" s="35">
        <v>-116.00910905000001</v>
      </c>
      <c r="T119" s="103">
        <f t="shared" ca="1" si="123"/>
        <v>328.54798074936701</v>
      </c>
      <c r="U119" s="10">
        <f t="shared" ca="1" si="92"/>
        <v>0.74688317461232145</v>
      </c>
      <c r="V119" s="10">
        <f t="shared" ca="1" si="124"/>
        <v>0.10669759637318878</v>
      </c>
      <c r="W119" s="127"/>
      <c r="X119" s="65">
        <v>-115.98420686999999</v>
      </c>
      <c r="Y119" s="108">
        <f t="shared" ca="1" si="125"/>
        <v>326.08056202310047</v>
      </c>
      <c r="Z119" s="10">
        <f t="shared" ca="1" si="93"/>
        <v>-1.7205355516542227</v>
      </c>
      <c r="AA119" s="10">
        <f t="shared" ca="1" si="126"/>
        <v>-0.24579079309346039</v>
      </c>
      <c r="AB119" s="238"/>
      <c r="AC119" s="35">
        <v>-115.96052035</v>
      </c>
      <c r="AD119" s="108">
        <f t="shared" ca="1" si="127"/>
        <v>326.40300124765827</v>
      </c>
      <c r="AE119" s="10">
        <f t="shared" ca="1" si="94"/>
        <v>-1.3980963270964253</v>
      </c>
      <c r="AF119" s="10">
        <f t="shared" ca="1" si="128"/>
        <v>-0.19972804672806074</v>
      </c>
      <c r="AG119" s="116"/>
      <c r="AH119" s="35">
        <v>-116.00263986</v>
      </c>
      <c r="AI119" s="108">
        <f t="shared" ca="1" si="129"/>
        <v>326.13135887664885</v>
      </c>
      <c r="AJ119" s="10">
        <f t="shared" ca="1" si="95"/>
        <v>-1.6697386981058457</v>
      </c>
      <c r="AK119" s="10">
        <f t="shared" ca="1" si="130"/>
        <v>-0.23853409972940653</v>
      </c>
      <c r="AL119" s="127"/>
      <c r="AM119" s="65">
        <v>-115.95987089</v>
      </c>
      <c r="AN119" s="108">
        <f t="shared" ca="1" si="131"/>
        <v>326.44874037867618</v>
      </c>
      <c r="AO119" s="10">
        <f t="shared" ca="1" si="96"/>
        <v>-1.3523571960785148</v>
      </c>
      <c r="AP119" s="10">
        <f t="shared" ca="1" si="132"/>
        <v>-0.19319388515407354</v>
      </c>
      <c r="AQ119" s="238"/>
      <c r="AR119" s="65">
        <v>-115.94806138</v>
      </c>
      <c r="AS119" s="108">
        <f t="shared" ca="1" si="133"/>
        <v>325.01367122129926</v>
      </c>
      <c r="AT119" s="10">
        <f t="shared" ca="1" si="97"/>
        <v>-2.7874263534554302</v>
      </c>
      <c r="AU119" s="10">
        <f t="shared" ca="1" si="134"/>
        <v>-0.39820376477934716</v>
      </c>
      <c r="AV119" s="127"/>
      <c r="AW119" s="65">
        <v>-116.02185833999999</v>
      </c>
      <c r="AX119" s="108">
        <f t="shared" ca="1" si="135"/>
        <v>327.71987280978897</v>
      </c>
      <c r="AY119" s="10">
        <f t="shared" ca="1" si="98"/>
        <v>-8.1224764965725171E-2</v>
      </c>
      <c r="AZ119" s="10">
        <f t="shared" ca="1" si="136"/>
        <v>-1.1603537852246453E-2</v>
      </c>
      <c r="BA119" s="238"/>
      <c r="BB119" s="65">
        <v>-116.01867571</v>
      </c>
      <c r="BC119" s="108">
        <f t="shared" ca="1" si="137"/>
        <v>328.43409727850275</v>
      </c>
      <c r="BD119" s="10">
        <f t="shared" ca="1" si="99"/>
        <v>0.63299970374805525</v>
      </c>
      <c r="BE119" s="10">
        <f t="shared" ca="1" si="138"/>
        <v>9.0428529106865038E-2</v>
      </c>
      <c r="BF119" s="127"/>
      <c r="BG119" s="65">
        <v>-116.02666137</v>
      </c>
      <c r="BH119" s="108">
        <f t="shared" ca="1" si="139"/>
        <v>327.78086354704084</v>
      </c>
      <c r="BI119" s="10">
        <f t="shared" ca="1" si="100"/>
        <v>-2.023402771385463E-2</v>
      </c>
      <c r="BJ119" s="10">
        <f t="shared" ca="1" si="140"/>
        <v>-2.8905753876935186E-3</v>
      </c>
      <c r="BK119" s="127"/>
      <c r="BL119" s="65">
        <v>-116.02689684000001</v>
      </c>
      <c r="BM119" s="108">
        <f t="shared" ca="1" si="141"/>
        <v>327.80109757475469</v>
      </c>
      <c r="BN119" s="10">
        <f t="shared" ca="1" si="101"/>
        <v>0</v>
      </c>
      <c r="BO119" s="10">
        <f t="shared" ca="1" si="142"/>
        <v>0</v>
      </c>
      <c r="BQ119" s="124">
        <v>-115.95243748999999</v>
      </c>
      <c r="BR119" s="112">
        <f t="shared" ca="1" si="143"/>
        <v>329.50319691197944</v>
      </c>
      <c r="BS119" s="10">
        <f t="shared" ca="1" si="102"/>
        <v>1.7020993372247517</v>
      </c>
      <c r="BT119" s="10">
        <f t="shared" ca="1" si="144"/>
        <v>0.24315704817496453</v>
      </c>
      <c r="BU119" s="238"/>
      <c r="BV119" s="35">
        <v>-115.8833444</v>
      </c>
      <c r="BW119" s="103">
        <f t="shared" ca="1" si="172"/>
        <v>334.65929717545959</v>
      </c>
      <c r="BX119" s="10">
        <f t="shared" ca="1" si="103"/>
        <v>6.8581996007048929</v>
      </c>
      <c r="BY119" s="10">
        <f t="shared" ca="1" si="145"/>
        <v>0.97974280010069903</v>
      </c>
      <c r="BZ119" s="127"/>
      <c r="CA119" s="35">
        <v>-116.02119082</v>
      </c>
      <c r="CB119" s="103">
        <f t="shared" ca="1" si="146"/>
        <v>327.34879222509556</v>
      </c>
      <c r="CC119" s="10">
        <f t="shared" ca="1" si="104"/>
        <v>-0.45230534965912739</v>
      </c>
      <c r="CD119" s="10">
        <f t="shared" ca="1" si="147"/>
        <v>-6.4615049951303918E-2</v>
      </c>
      <c r="CE119" s="238"/>
      <c r="CF119" s="35">
        <v>-116.01479200999999</v>
      </c>
      <c r="CG119" s="103">
        <f t="shared" ca="1" si="148"/>
        <v>327.42344697082723</v>
      </c>
      <c r="CH119" s="10">
        <f t="shared" ca="1" si="105"/>
        <v>-0.37765060392746364</v>
      </c>
      <c r="CI119" s="10">
        <f t="shared" ca="1" si="149"/>
        <v>-5.3950086275351951E-2</v>
      </c>
      <c r="CJ119" s="127"/>
      <c r="CK119" s="37">
        <v>-116.02543430999999</v>
      </c>
      <c r="CL119" s="103">
        <f t="shared" ca="1" si="150"/>
        <v>327.68126531856871</v>
      </c>
      <c r="CM119" s="10">
        <f t="shared" ca="1" si="106"/>
        <v>-0.11983225618598681</v>
      </c>
      <c r="CN119" s="10">
        <f t="shared" ca="1" si="151"/>
        <v>-1.7118893740855259E-2</v>
      </c>
      <c r="CO119" s="127"/>
      <c r="CP119" s="37">
        <v>-115.99053889</v>
      </c>
      <c r="CQ119" s="103">
        <f t="shared" ca="1" si="152"/>
        <v>325.92902801222431</v>
      </c>
      <c r="CR119" s="10">
        <f t="shared" ca="1" si="107"/>
        <v>-1.8720695625303847</v>
      </c>
      <c r="CS119" s="10">
        <f t="shared" ca="1" si="153"/>
        <v>-0.2674385089329121</v>
      </c>
      <c r="CT119" s="238"/>
      <c r="CU119" s="35">
        <v>-115.96575355</v>
      </c>
      <c r="CV119" s="103">
        <f t="shared" ca="1" si="154"/>
        <v>325.1748625956775</v>
      </c>
      <c r="CW119" s="10">
        <f t="shared" ca="1" si="108"/>
        <v>-2.6262349790771964</v>
      </c>
      <c r="CX119" s="10">
        <f t="shared" ca="1" si="155"/>
        <v>-0.37517642558245662</v>
      </c>
      <c r="CY119" s="127"/>
      <c r="CZ119" s="35">
        <v>-116.01790409</v>
      </c>
      <c r="DA119" s="103">
        <f t="shared" ca="1" si="156"/>
        <v>327.50714412124353</v>
      </c>
      <c r="DB119" s="10">
        <f t="shared" ca="1" si="109"/>
        <v>-0.29395345351116475</v>
      </c>
      <c r="DC119" s="10">
        <f t="shared" ca="1" si="157"/>
        <v>-4.1993350501594966E-2</v>
      </c>
      <c r="DD119" s="238"/>
      <c r="DE119" s="35">
        <v>-116.01493216999999</v>
      </c>
      <c r="DF119" s="103">
        <f t="shared" ca="1" si="158"/>
        <v>327.64899253069029</v>
      </c>
      <c r="DG119" s="10">
        <f t="shared" ca="1" si="110"/>
        <v>-0.15210504406439895</v>
      </c>
      <c r="DH119" s="10">
        <f t="shared" ca="1" si="159"/>
        <v>-2.172929200919985E-2</v>
      </c>
      <c r="DI119" s="127"/>
      <c r="DJ119" s="35">
        <v>-116.02309586</v>
      </c>
      <c r="DK119" s="103">
        <f t="shared" ca="1" si="160"/>
        <v>327.86584081583391</v>
      </c>
      <c r="DL119" s="10">
        <f t="shared" ca="1" si="111"/>
        <v>6.4743241079213476E-2</v>
      </c>
      <c r="DM119" s="10">
        <f t="shared" ca="1" si="161"/>
        <v>9.2490344398876399E-3</v>
      </c>
      <c r="DN119" s="127"/>
      <c r="DO119" s="65">
        <v>-115.99761984</v>
      </c>
      <c r="DP119" s="108">
        <f t="shared" ca="1" si="162"/>
        <v>327.82240464284479</v>
      </c>
      <c r="DQ119" s="10">
        <f t="shared" ca="1" si="112"/>
        <v>2.1307068090095527E-2</v>
      </c>
      <c r="DR119" s="10">
        <f t="shared" ca="1" si="163"/>
        <v>3.0438668700136467E-3</v>
      </c>
      <c r="DS119" s="238"/>
      <c r="DT119" s="65">
        <v>-115.76214546999999</v>
      </c>
      <c r="DU119" s="108">
        <f t="shared" ca="1" si="164"/>
        <v>331.61232368697847</v>
      </c>
      <c r="DV119" s="10">
        <f t="shared" ca="1" si="113"/>
        <v>3.8112261122237783</v>
      </c>
      <c r="DW119" s="10">
        <f t="shared" ca="1" si="165"/>
        <v>0.5444608731748255</v>
      </c>
      <c r="DX119" s="115"/>
      <c r="DY119" s="87">
        <v>-116.01555741</v>
      </c>
      <c r="DZ119" s="113">
        <f t="shared" ca="1" si="166"/>
        <v>327.55203925265573</v>
      </c>
      <c r="EA119" s="10">
        <f t="shared" ca="1" si="114"/>
        <v>-0.24905832209896062</v>
      </c>
      <c r="EB119" s="10">
        <f t="shared" ca="1" si="167"/>
        <v>-3.5579760299851514E-2</v>
      </c>
      <c r="EC119" s="238"/>
      <c r="ED119" s="65">
        <v>-115.99083317</v>
      </c>
      <c r="EE119" s="108">
        <f t="shared" ca="1" si="168"/>
        <v>325.8994754758786</v>
      </c>
      <c r="EF119" s="10">
        <f t="shared" ca="1" si="115"/>
        <v>-1.9016220988760892</v>
      </c>
      <c r="EG119" s="10">
        <f t="shared" ca="1" si="169"/>
        <v>-0.27166029983944134</v>
      </c>
      <c r="EH119" s="238"/>
      <c r="EI119" s="87">
        <v>-116.01476612</v>
      </c>
      <c r="EJ119" s="113">
        <f t="shared" ca="1" si="170"/>
        <v>327.97336134543781</v>
      </c>
      <c r="EK119" s="10">
        <f t="shared" ca="1" si="116"/>
        <v>0.17226377068311649</v>
      </c>
      <c r="EL119" s="10">
        <f t="shared" ca="1" si="171"/>
        <v>2.460911009758807E-2</v>
      </c>
      <c r="EM119" s="238"/>
      <c r="EN119" s="151"/>
      <c r="EO119" s="113"/>
      <c r="EP119" s="113"/>
      <c r="EQ119" s="113"/>
      <c r="ER119"/>
      <c r="EW119" s="287">
        <v>3</v>
      </c>
      <c r="EX119" s="287">
        <v>0</v>
      </c>
      <c r="EY119" s="287">
        <v>0</v>
      </c>
      <c r="EZ119" s="287">
        <v>4</v>
      </c>
      <c r="FA119" s="287">
        <v>0</v>
      </c>
      <c r="FB119" s="287">
        <v>0</v>
      </c>
      <c r="FC119" s="287">
        <v>0</v>
      </c>
      <c r="FD119" s="287">
        <v>0</v>
      </c>
      <c r="FE119" s="287">
        <v>0</v>
      </c>
      <c r="FF119" s="287">
        <v>0</v>
      </c>
      <c r="FG119" s="287">
        <v>0</v>
      </c>
      <c r="FH119" s="287">
        <v>0</v>
      </c>
      <c r="FI119" s="287">
        <v>0</v>
      </c>
      <c r="FJ119" s="287">
        <v>0</v>
      </c>
      <c r="FK119" s="287">
        <v>0</v>
      </c>
      <c r="FL119" s="287"/>
    </row>
    <row r="120" spans="1:168" x14ac:dyDescent="0.25">
      <c r="A120" s="128" t="s">
        <v>80</v>
      </c>
      <c r="B120" s="234">
        <v>11</v>
      </c>
      <c r="C120" s="114" t="s">
        <v>168</v>
      </c>
      <c r="D120" s="65">
        <v>-41.511467340000003</v>
      </c>
      <c r="E120" s="108">
        <f t="shared" ca="1" si="117"/>
        <v>606.25891913483576</v>
      </c>
      <c r="F120" s="10">
        <f t="shared" ca="1" si="89"/>
        <v>-6.5267775848201381</v>
      </c>
      <c r="G120" s="10">
        <f t="shared" ca="1" si="118"/>
        <v>-0.59334341680183078</v>
      </c>
      <c r="H120" s="116"/>
      <c r="I120" s="65">
        <v>-41.756775609999998</v>
      </c>
      <c r="J120" s="108">
        <f t="shared" ca="1" si="119"/>
        <v>604.43446495524142</v>
      </c>
      <c r="K120" s="10">
        <f t="shared" ca="1" si="90"/>
        <v>-8.3512317644144787</v>
      </c>
      <c r="L120" s="10">
        <f t="shared" ca="1" si="120"/>
        <v>-0.75920288767404354</v>
      </c>
      <c r="M120" s="116"/>
      <c r="N120" s="129">
        <v>-246.96760223000001</v>
      </c>
      <c r="O120" s="108">
        <f t="shared" ca="1" si="121"/>
        <v>613.87925665393448</v>
      </c>
      <c r="P120" s="10">
        <f t="shared" ca="1" si="91"/>
        <v>1.0935599342785736</v>
      </c>
      <c r="Q120" s="10">
        <f t="shared" ca="1" si="122"/>
        <v>9.941453947987032E-2</v>
      </c>
      <c r="R120" s="115"/>
      <c r="S120" s="35">
        <v>-246.95564429000001</v>
      </c>
      <c r="T120" s="103">
        <f t="shared" ca="1" si="123"/>
        <v>614.80064694390092</v>
      </c>
      <c r="U120" s="10">
        <f t="shared" ca="1" si="92"/>
        <v>2.0149502242450126</v>
      </c>
      <c r="V120" s="10">
        <f t="shared" ca="1" si="124"/>
        <v>0.18317729311318295</v>
      </c>
      <c r="W120" s="127"/>
      <c r="X120" s="65">
        <v>-246.90563974</v>
      </c>
      <c r="Y120" s="108">
        <f t="shared" ca="1" si="125"/>
        <v>612.68102194335063</v>
      </c>
      <c r="Z120" s="10">
        <f t="shared" ca="1" si="93"/>
        <v>-0.10467477630527355</v>
      </c>
      <c r="AA120" s="10">
        <f t="shared" ca="1" si="126"/>
        <v>-9.5158887550248691E-3</v>
      </c>
      <c r="AB120" s="238"/>
      <c r="AC120" s="35">
        <v>-246.86539124000001</v>
      </c>
      <c r="AD120" s="108">
        <f t="shared" ca="1" si="127"/>
        <v>619.1681660597153</v>
      </c>
      <c r="AE120" s="10">
        <f t="shared" ca="1" si="94"/>
        <v>6.3824693400594015</v>
      </c>
      <c r="AF120" s="10">
        <f t="shared" ca="1" si="128"/>
        <v>0.58022448545994554</v>
      </c>
      <c r="AG120" s="116"/>
      <c r="AH120" s="35">
        <v>-246.94861434000001</v>
      </c>
      <c r="AI120" s="108">
        <f t="shared" ca="1" si="129"/>
        <v>610.66599328045402</v>
      </c>
      <c r="AJ120" s="10">
        <f t="shared" ca="1" si="95"/>
        <v>-2.119703439201885</v>
      </c>
      <c r="AK120" s="10">
        <f t="shared" ca="1" si="130"/>
        <v>-0.19270031265471682</v>
      </c>
      <c r="AL120" s="127"/>
      <c r="AM120" s="65">
        <v>-246.84928313</v>
      </c>
      <c r="AN120" s="108">
        <f t="shared" ca="1" si="131"/>
        <v>611.35989900773416</v>
      </c>
      <c r="AO120" s="10">
        <f t="shared" ca="1" si="96"/>
        <v>-1.4257977119217458</v>
      </c>
      <c r="AP120" s="10">
        <f t="shared" ca="1" si="132"/>
        <v>-0.12961797381106779</v>
      </c>
      <c r="AQ120" s="238"/>
      <c r="AR120" s="65">
        <v>-246.83378325000001</v>
      </c>
      <c r="AS120" s="108">
        <f t="shared" ca="1" si="133"/>
        <v>612.63087456164192</v>
      </c>
      <c r="AT120" s="10">
        <f t="shared" ca="1" si="97"/>
        <v>-0.15482215801398524</v>
      </c>
      <c r="AU120" s="10">
        <f t="shared" ca="1" si="134"/>
        <v>-1.4074741637635023E-2</v>
      </c>
      <c r="AV120" s="127"/>
      <c r="AW120" s="65">
        <v>-246.98224381</v>
      </c>
      <c r="AX120" s="108">
        <f t="shared" ca="1" si="135"/>
        <v>612.75932879144341</v>
      </c>
      <c r="AY120" s="10">
        <f t="shared" ca="1" si="98"/>
        <v>-2.6367928212494007E-2</v>
      </c>
      <c r="AZ120" s="10">
        <f t="shared" ca="1" si="136"/>
        <v>-2.3970843829540008E-3</v>
      </c>
      <c r="BA120" s="238"/>
      <c r="BB120" s="65">
        <v>-246.97615603</v>
      </c>
      <c r="BC120" s="108">
        <f t="shared" ca="1" si="137"/>
        <v>614.21964891100959</v>
      </c>
      <c r="BD120" s="10">
        <f t="shared" ca="1" si="99"/>
        <v>1.4339521913536828</v>
      </c>
      <c r="BE120" s="10">
        <f t="shared" ca="1" si="138"/>
        <v>0.13035929012306208</v>
      </c>
      <c r="BF120" s="127"/>
      <c r="BG120" s="65">
        <v>-246.99293413999999</v>
      </c>
      <c r="BH120" s="108">
        <f t="shared" ca="1" si="139"/>
        <v>612.75709799696222</v>
      </c>
      <c r="BI120" s="10">
        <f t="shared" ca="1" si="100"/>
        <v>-2.8598722693686796E-2</v>
      </c>
      <c r="BJ120" s="10">
        <f t="shared" ca="1" si="140"/>
        <v>-2.5998838812442541E-3</v>
      </c>
      <c r="BK120" s="127"/>
      <c r="BL120" s="65">
        <v>-246.99348158000001</v>
      </c>
      <c r="BM120" s="108">
        <f t="shared" ca="1" si="141"/>
        <v>612.7856967196559</v>
      </c>
      <c r="BN120" s="10">
        <f t="shared" ca="1" si="101"/>
        <v>0</v>
      </c>
      <c r="BO120" s="10">
        <f t="shared" ca="1" si="142"/>
        <v>0</v>
      </c>
      <c r="BQ120" s="124">
        <v>-246.83419508</v>
      </c>
      <c r="BR120" s="112">
        <f t="shared" ca="1" si="143"/>
        <v>616.19526059604902</v>
      </c>
      <c r="BS120" s="10">
        <f t="shared" ca="1" si="102"/>
        <v>3.409563876393122</v>
      </c>
      <c r="BT120" s="10">
        <f t="shared" ca="1" si="144"/>
        <v>0.30996035239937475</v>
      </c>
      <c r="BU120" s="238"/>
      <c r="BV120" s="35">
        <v>-246.69994581</v>
      </c>
      <c r="BW120" s="103">
        <f t="shared" ca="1" si="172"/>
        <v>632.31930201638863</v>
      </c>
      <c r="BX120" s="10">
        <f t="shared" ca="1" si="103"/>
        <v>19.53360529673273</v>
      </c>
      <c r="BY120" s="10">
        <f t="shared" ca="1" si="145"/>
        <v>1.7757822997029755</v>
      </c>
      <c r="BZ120" s="127"/>
      <c r="CA120" s="35">
        <v>-246.98300483</v>
      </c>
      <c r="CB120" s="103">
        <f t="shared" ca="1" si="146"/>
        <v>612.25935158306481</v>
      </c>
      <c r="CC120" s="10">
        <f t="shared" ca="1" si="104"/>
        <v>-0.52634513659108961</v>
      </c>
      <c r="CD120" s="10">
        <f t="shared" ca="1" si="147"/>
        <v>-4.7849557871917241E-2</v>
      </c>
      <c r="CE120" s="238"/>
      <c r="CF120" s="35">
        <v>-246.97057735000001</v>
      </c>
      <c r="CG120" s="103">
        <f t="shared" ca="1" si="148"/>
        <v>612.80612841271</v>
      </c>
      <c r="CH120" s="10">
        <f t="shared" ca="1" si="105"/>
        <v>2.0431693054092648E-2</v>
      </c>
      <c r="CI120" s="10">
        <f t="shared" ca="1" si="149"/>
        <v>1.8574266412811498E-3</v>
      </c>
      <c r="CJ120" s="127"/>
      <c r="CK120" s="37">
        <v>-246.99018389</v>
      </c>
      <c r="CL120" s="103">
        <f t="shared" ca="1" si="150"/>
        <v>612.55367840443284</v>
      </c>
      <c r="CM120" s="10">
        <f t="shared" ca="1" si="106"/>
        <v>-0.23201831522305838</v>
      </c>
      <c r="CN120" s="10">
        <f t="shared" ca="1" si="151"/>
        <v>-2.1092574111187125E-2</v>
      </c>
      <c r="CO120" s="127"/>
      <c r="CP120" s="37">
        <v>-246.91934860999999</v>
      </c>
      <c r="CQ120" s="103">
        <f t="shared" ca="1" si="152"/>
        <v>612.20274399617711</v>
      </c>
      <c r="CR120" s="10">
        <f t="shared" ca="1" si="107"/>
        <v>-0.58295272347879745</v>
      </c>
      <c r="CS120" s="10">
        <f t="shared" ca="1" si="153"/>
        <v>-5.2995702134436135E-2</v>
      </c>
      <c r="CT120" s="238"/>
      <c r="CU120" s="35">
        <v>-246.88114142000001</v>
      </c>
      <c r="CV120" s="103">
        <f t="shared" ca="1" si="154"/>
        <v>615.845132536856</v>
      </c>
      <c r="CW120" s="10">
        <f t="shared" ca="1" si="108"/>
        <v>3.0594358172000966</v>
      </c>
      <c r="CX120" s="10">
        <f t="shared" ca="1" si="155"/>
        <v>0.2781305288363724</v>
      </c>
      <c r="CY120" s="127"/>
      <c r="CZ120" s="35">
        <v>-246.97378021</v>
      </c>
      <c r="DA120" s="103">
        <f t="shared" ca="1" si="156"/>
        <v>612.28662939928222</v>
      </c>
      <c r="DB120" s="10">
        <f t="shared" ca="1" si="109"/>
        <v>-0.49906732037368329</v>
      </c>
      <c r="DC120" s="10">
        <f t="shared" ca="1" si="157"/>
        <v>-4.5369756397607569E-2</v>
      </c>
      <c r="DD120" s="238"/>
      <c r="DE120" s="35">
        <v>-246.96815932000001</v>
      </c>
      <c r="DF120" s="103">
        <f t="shared" ca="1" si="158"/>
        <v>612.75104253512393</v>
      </c>
      <c r="DG120" s="10">
        <f t="shared" ca="1" si="110"/>
        <v>-3.4654184531973442E-2</v>
      </c>
      <c r="DH120" s="10">
        <f t="shared" ca="1" si="159"/>
        <v>-3.1503804119975857E-3</v>
      </c>
      <c r="DI120" s="127"/>
      <c r="DJ120" s="35">
        <v>-246.98538742</v>
      </c>
      <c r="DK120" s="103">
        <f t="shared" ca="1" si="160"/>
        <v>613.01610233673603</v>
      </c>
      <c r="DL120" s="10">
        <f t="shared" ca="1" si="111"/>
        <v>0.23040561708012319</v>
      </c>
      <c r="DM120" s="10">
        <f t="shared" ca="1" si="161"/>
        <v>2.0945965189102109E-2</v>
      </c>
      <c r="DN120" s="127"/>
      <c r="DO120" s="65">
        <v>-246.93095613</v>
      </c>
      <c r="DP120" s="108">
        <f t="shared" ca="1" si="162"/>
        <v>612.99486429458364</v>
      </c>
      <c r="DQ120" s="10">
        <f t="shared" ca="1" si="112"/>
        <v>0.20916757492773286</v>
      </c>
      <c r="DR120" s="10">
        <f t="shared" ca="1" si="163"/>
        <v>1.901523408433935E-2</v>
      </c>
      <c r="DS120" s="238"/>
      <c r="DT120" s="65">
        <v>-246.50764770000001</v>
      </c>
      <c r="DU120" s="108">
        <f t="shared" ca="1" si="164"/>
        <v>620.80627516668744</v>
      </c>
      <c r="DV120" s="10">
        <f t="shared" ca="1" si="113"/>
        <v>8.0205784470315393</v>
      </c>
      <c r="DW120" s="10">
        <f t="shared" ca="1" si="165"/>
        <v>0.72914349518468535</v>
      </c>
      <c r="DX120" s="115"/>
      <c r="DY120" s="87">
        <v>-246.96673658</v>
      </c>
      <c r="DZ120" s="113">
        <f t="shared" ca="1" si="166"/>
        <v>611.99833293942606</v>
      </c>
      <c r="EA120" s="10">
        <f t="shared" ca="1" si="114"/>
        <v>-0.78736378022983899</v>
      </c>
      <c r="EB120" s="10">
        <f t="shared" ca="1" si="167"/>
        <v>-7.1578525475439914E-2</v>
      </c>
      <c r="EC120" s="238"/>
      <c r="ED120" s="65">
        <v>-246.92444069000001</v>
      </c>
      <c r="EE120" s="108">
        <f t="shared" ca="1" si="168"/>
        <v>613.5078466270312</v>
      </c>
      <c r="EF120" s="10">
        <f t="shared" ca="1" si="115"/>
        <v>0.72214990737529661</v>
      </c>
      <c r="EG120" s="10">
        <f t="shared" ca="1" si="169"/>
        <v>6.5649991579572423E-2</v>
      </c>
      <c r="EH120" s="238"/>
      <c r="EI120" s="87">
        <v>-246.96568196000001</v>
      </c>
      <c r="EJ120" s="113">
        <f t="shared" ca="1" si="170"/>
        <v>612.65352449900502</v>
      </c>
      <c r="EK120" s="10">
        <f t="shared" ca="1" si="116"/>
        <v>-0.13217222065088663</v>
      </c>
      <c r="EL120" s="10">
        <f t="shared" ca="1" si="171"/>
        <v>-1.2015656422807875E-2</v>
      </c>
      <c r="EM120" s="238"/>
      <c r="EN120" s="151"/>
      <c r="EO120" s="113"/>
      <c r="EP120" s="113"/>
      <c r="EQ120" s="113"/>
      <c r="ER120"/>
      <c r="EW120" s="287">
        <v>5</v>
      </c>
      <c r="EX120" s="287">
        <v>0</v>
      </c>
      <c r="EY120" s="287">
        <v>0</v>
      </c>
      <c r="EZ120" s="287">
        <v>5</v>
      </c>
      <c r="FA120" s="287">
        <v>0</v>
      </c>
      <c r="FB120" s="287">
        <v>0</v>
      </c>
      <c r="FC120" s="287">
        <v>0</v>
      </c>
      <c r="FD120" s="287">
        <v>0</v>
      </c>
      <c r="FE120" s="287">
        <v>0</v>
      </c>
      <c r="FF120" s="287">
        <v>0</v>
      </c>
      <c r="FG120" s="287">
        <v>1</v>
      </c>
      <c r="FH120" s="287">
        <v>0</v>
      </c>
      <c r="FI120" s="287">
        <v>0</v>
      </c>
      <c r="FJ120" s="287">
        <v>0</v>
      </c>
      <c r="FK120" s="287">
        <v>0</v>
      </c>
      <c r="FL120" s="287"/>
    </row>
    <row r="121" spans="1:168" x14ac:dyDescent="0.25">
      <c r="A121" s="128" t="s">
        <v>80</v>
      </c>
      <c r="B121" s="234">
        <v>10</v>
      </c>
      <c r="C121" s="114" t="s">
        <v>169</v>
      </c>
      <c r="D121" s="65">
        <v>-35.803842430000003</v>
      </c>
      <c r="E121" s="108">
        <f t="shared" ca="1" si="117"/>
        <v>497.60326967446701</v>
      </c>
      <c r="F121" s="10">
        <f t="shared" ca="1" si="89"/>
        <v>-7.4213324523995539</v>
      </c>
      <c r="G121" s="10">
        <f t="shared" ca="1" si="118"/>
        <v>-0.74213324523995539</v>
      </c>
      <c r="H121" s="116"/>
      <c r="I121" s="65">
        <v>-36.018073029999996</v>
      </c>
      <c r="J121" s="108">
        <f t="shared" ca="1" si="119"/>
        <v>500.54304893802447</v>
      </c>
      <c r="K121" s="10">
        <f t="shared" ca="1" si="90"/>
        <v>-4.4815531888420992</v>
      </c>
      <c r="L121" s="10">
        <f t="shared" ca="1" si="120"/>
        <v>-0.4481553188842099</v>
      </c>
      <c r="M121" s="116"/>
      <c r="N121" s="129">
        <v>-209.07941629000001</v>
      </c>
      <c r="O121" s="108">
        <f t="shared" ca="1" si="121"/>
        <v>505.51461762986855</v>
      </c>
      <c r="P121" s="10">
        <f t="shared" ca="1" si="91"/>
        <v>0.4900155030019846</v>
      </c>
      <c r="Q121" s="10">
        <f t="shared" ca="1" si="122"/>
        <v>4.9001550300198461E-2</v>
      </c>
      <c r="R121" s="115"/>
      <c r="S121" s="35">
        <v>-209.06946120000001</v>
      </c>
      <c r="T121" s="103">
        <f t="shared" ca="1" si="123"/>
        <v>506.35934200775927</v>
      </c>
      <c r="U121" s="10">
        <f t="shared" ca="1" si="92"/>
        <v>1.3347398808926982</v>
      </c>
      <c r="V121" s="10">
        <f t="shared" ca="1" si="124"/>
        <v>0.13347398808926983</v>
      </c>
      <c r="W121" s="127"/>
      <c r="X121" s="65">
        <v>-209.02287147000001</v>
      </c>
      <c r="Y121" s="108">
        <f t="shared" ca="1" si="125"/>
        <v>502.60900623136581</v>
      </c>
      <c r="Z121" s="10">
        <f t="shared" ca="1" si="93"/>
        <v>-2.4155958955007577</v>
      </c>
      <c r="AA121" s="10">
        <f t="shared" ca="1" si="126"/>
        <v>-0.24155958955007578</v>
      </c>
      <c r="AB121" s="238"/>
      <c r="AC121" s="35">
        <v>-208.98875483</v>
      </c>
      <c r="AD121" s="108">
        <f t="shared" ca="1" si="127"/>
        <v>507.88197063345268</v>
      </c>
      <c r="AE121" s="10">
        <f t="shared" ca="1" si="94"/>
        <v>2.8573685065861127</v>
      </c>
      <c r="AF121" s="10">
        <f t="shared" ca="1" si="128"/>
        <v>0.28573685065861126</v>
      </c>
      <c r="AG121" s="116"/>
      <c r="AH121" s="35">
        <v>-209.06351494</v>
      </c>
      <c r="AI121" s="108">
        <f t="shared" ca="1" si="129"/>
        <v>503.06333215998484</v>
      </c>
      <c r="AJ121" s="10">
        <f t="shared" ca="1" si="95"/>
        <v>-1.9612699668817299</v>
      </c>
      <c r="AK121" s="10">
        <f t="shared" ca="1" si="130"/>
        <v>-0.19612699668817299</v>
      </c>
      <c r="AL121" s="127"/>
      <c r="AM121" s="65">
        <v>-208.97859249000001</v>
      </c>
      <c r="AN121" s="108">
        <f t="shared" ca="1" si="131"/>
        <v>503.74992740744773</v>
      </c>
      <c r="AO121" s="10">
        <f t="shared" ca="1" si="96"/>
        <v>-1.2746747194188401</v>
      </c>
      <c r="AP121" s="10">
        <f t="shared" ca="1" si="132"/>
        <v>-0.12746747194188401</v>
      </c>
      <c r="AQ121" s="238"/>
      <c r="AR121" s="65">
        <v>-208.96455025</v>
      </c>
      <c r="AS121" s="108">
        <f t="shared" ca="1" si="133"/>
        <v>504.39350691293726</v>
      </c>
      <c r="AT121" s="10">
        <f t="shared" ca="1" si="97"/>
        <v>-0.63109521392931356</v>
      </c>
      <c r="AU121" s="10">
        <f t="shared" ca="1" si="134"/>
        <v>-6.3109521392931356E-2</v>
      </c>
      <c r="AV121" s="127"/>
      <c r="AW121" s="65">
        <v>-209.09262039000001</v>
      </c>
      <c r="AX121" s="108">
        <f t="shared" ca="1" si="135"/>
        <v>504.94733066860692</v>
      </c>
      <c r="AY121" s="10">
        <f t="shared" ca="1" si="98"/>
        <v>-7.7271458259644987E-2</v>
      </c>
      <c r="AZ121" s="10">
        <f t="shared" ca="1" si="136"/>
        <v>-7.7271458259644986E-3</v>
      </c>
      <c r="BA121" s="238"/>
      <c r="BB121" s="65">
        <v>-209.08756675999999</v>
      </c>
      <c r="BC121" s="108">
        <f t="shared" ca="1" si="137"/>
        <v>506.23149018655852</v>
      </c>
      <c r="BD121" s="10">
        <f t="shared" ca="1" si="99"/>
        <v>1.2068880596919485</v>
      </c>
      <c r="BE121" s="10">
        <f t="shared" ca="1" si="138"/>
        <v>0.12068880596919485</v>
      </c>
      <c r="BF121" s="127"/>
      <c r="BG121" s="65">
        <v>-209.10191327000001</v>
      </c>
      <c r="BH121" s="108">
        <f t="shared" ca="1" si="139"/>
        <v>504.96409770908309</v>
      </c>
      <c r="BI121" s="10">
        <f t="shared" ca="1" si="100"/>
        <v>-6.0504417783477038E-2</v>
      </c>
      <c r="BJ121" s="10">
        <f t="shared" ca="1" si="140"/>
        <v>-6.0504417783477041E-3</v>
      </c>
      <c r="BK121" s="127"/>
      <c r="BL121" s="65">
        <v>-209.10244996</v>
      </c>
      <c r="BM121" s="108">
        <f t="shared" ca="1" si="141"/>
        <v>505.02460212686657</v>
      </c>
      <c r="BN121" s="10">
        <f t="shared" ca="1" si="101"/>
        <v>0</v>
      </c>
      <c r="BO121" s="10">
        <f t="shared" ca="1" si="142"/>
        <v>0</v>
      </c>
      <c r="BQ121" s="124">
        <v>-208.96562184000001</v>
      </c>
      <c r="BR121" s="112">
        <f t="shared" ca="1" si="143"/>
        <v>507.29749620067236</v>
      </c>
      <c r="BS121" s="10">
        <f t="shared" ca="1" si="102"/>
        <v>2.2728940738057872</v>
      </c>
      <c r="BT121" s="10">
        <f t="shared" ca="1" si="144"/>
        <v>0.22728940738057873</v>
      </c>
      <c r="BU121" s="238"/>
      <c r="BV121" s="35">
        <v>-208.85248172999999</v>
      </c>
      <c r="BW121" s="103">
        <f t="shared" ca="1" si="172"/>
        <v>521.74181211715847</v>
      </c>
      <c r="BX121" s="10">
        <f t="shared" ca="1" si="103"/>
        <v>16.717209990291906</v>
      </c>
      <c r="BY121" s="10">
        <f t="shared" ca="1" si="145"/>
        <v>1.6717209990291906</v>
      </c>
      <c r="BZ121" s="127"/>
      <c r="CA121" s="35">
        <v>-209.09200806999999</v>
      </c>
      <c r="CB121" s="103">
        <f t="shared" ca="1" si="146"/>
        <v>503.80771157368065</v>
      </c>
      <c r="CC121" s="10">
        <f t="shared" ca="1" si="104"/>
        <v>-1.2168905531859195</v>
      </c>
      <c r="CD121" s="10">
        <f t="shared" ca="1" si="147"/>
        <v>-0.12168905531859195</v>
      </c>
      <c r="CE121" s="238"/>
      <c r="CF121" s="35">
        <v>-209.08151935000001</v>
      </c>
      <c r="CG121" s="103">
        <f t="shared" ca="1" si="148"/>
        <v>504.24461157742149</v>
      </c>
      <c r="CH121" s="10">
        <f t="shared" ca="1" si="105"/>
        <v>-0.77999054944507407</v>
      </c>
      <c r="CI121" s="10">
        <f t="shared" ca="1" si="149"/>
        <v>-7.7999054944507401E-2</v>
      </c>
      <c r="CJ121" s="127"/>
      <c r="CK121" s="37">
        <v>-209.09944679</v>
      </c>
      <c r="CL121" s="103">
        <f t="shared" ca="1" si="150"/>
        <v>504.73563423236493</v>
      </c>
      <c r="CM121" s="10">
        <f t="shared" ca="1" si="106"/>
        <v>-0.28896789450163851</v>
      </c>
      <c r="CN121" s="10">
        <f t="shared" ca="1" si="151"/>
        <v>-2.889678945016385E-2</v>
      </c>
      <c r="CO121" s="127"/>
      <c r="CP121" s="37">
        <v>-209.03650608999999</v>
      </c>
      <c r="CQ121" s="103">
        <f t="shared" ca="1" si="152"/>
        <v>503.55773708844612</v>
      </c>
      <c r="CR121" s="10">
        <f t="shared" ca="1" si="107"/>
        <v>-1.4668650384204511</v>
      </c>
      <c r="CS121" s="10">
        <f t="shared" ca="1" si="153"/>
        <v>-0.14668650384204512</v>
      </c>
      <c r="CT121" s="238"/>
      <c r="CU121" s="35">
        <v>-209.00311300000001</v>
      </c>
      <c r="CV121" s="103">
        <f t="shared" ca="1" si="154"/>
        <v>506.54461717757056</v>
      </c>
      <c r="CW121" s="10">
        <f t="shared" ca="1" si="108"/>
        <v>1.5200150507039893</v>
      </c>
      <c r="CX121" s="10">
        <f t="shared" ca="1" si="155"/>
        <v>0.15200150507039895</v>
      </c>
      <c r="CY121" s="127"/>
      <c r="CZ121" s="35">
        <v>-209.0847627</v>
      </c>
      <c r="DA121" s="103">
        <f t="shared" ca="1" si="156"/>
        <v>504.21403620136135</v>
      </c>
      <c r="DB121" s="10">
        <f t="shared" ca="1" si="109"/>
        <v>-0.810565925505216</v>
      </c>
      <c r="DC121" s="10">
        <f t="shared" ca="1" si="157"/>
        <v>-8.1056592550521597E-2</v>
      </c>
      <c r="DD121" s="238"/>
      <c r="DE121" s="35">
        <v>-209.08010234</v>
      </c>
      <c r="DF121" s="103">
        <f t="shared" ca="1" si="158"/>
        <v>504.65553270849955</v>
      </c>
      <c r="DG121" s="10">
        <f t="shared" ca="1" si="110"/>
        <v>-0.3690694183670189</v>
      </c>
      <c r="DH121" s="10">
        <f t="shared" ca="1" si="159"/>
        <v>-3.6906941836701887E-2</v>
      </c>
      <c r="DI121" s="127"/>
      <c r="DJ121" s="35">
        <v>-209.09519320999999</v>
      </c>
      <c r="DK121" s="103">
        <f t="shared" ca="1" si="160"/>
        <v>505.02543043874374</v>
      </c>
      <c r="DL121" s="10">
        <f t="shared" ca="1" si="111"/>
        <v>8.2831187717147259E-4</v>
      </c>
      <c r="DM121" s="10">
        <f t="shared" ca="1" si="161"/>
        <v>8.2831187717147253E-5</v>
      </c>
      <c r="DN121" s="127"/>
      <c r="DO121" s="65">
        <v>-209.04820728000001</v>
      </c>
      <c r="DP121" s="108">
        <f t="shared" ca="1" si="162"/>
        <v>505.22860216519985</v>
      </c>
      <c r="DQ121" s="10">
        <f t="shared" ca="1" si="112"/>
        <v>0.20400003833327673</v>
      </c>
      <c r="DR121" s="10">
        <f t="shared" ca="1" si="163"/>
        <v>2.0400003833327674E-2</v>
      </c>
      <c r="DS121" s="238"/>
      <c r="DT121" s="65">
        <v>-208.68700716000001</v>
      </c>
      <c r="DU121" s="108">
        <f t="shared" ca="1" si="164"/>
        <v>508.0792688757</v>
      </c>
      <c r="DV121" s="10">
        <f t="shared" ca="1" si="113"/>
        <v>3.0546667488334265</v>
      </c>
      <c r="DW121" s="10">
        <f t="shared" ca="1" si="165"/>
        <v>0.30546667488334267</v>
      </c>
      <c r="DX121" s="115"/>
      <c r="DY121" s="87">
        <v>-209.07942255</v>
      </c>
      <c r="DZ121" s="113">
        <f t="shared" ca="1" si="166"/>
        <v>504.31068200000954</v>
      </c>
      <c r="EA121" s="10">
        <f t="shared" ca="1" si="114"/>
        <v>-0.71392012685703321</v>
      </c>
      <c r="EB121" s="10">
        <f t="shared" ca="1" si="167"/>
        <v>-7.1392012685703318E-2</v>
      </c>
      <c r="EC121" s="238"/>
      <c r="ED121" s="65">
        <v>-209.04190061</v>
      </c>
      <c r="EE121" s="108">
        <f t="shared" ca="1" si="168"/>
        <v>505.34444346415449</v>
      </c>
      <c r="EF121" s="10">
        <f t="shared" ca="1" si="115"/>
        <v>0.31984133728792585</v>
      </c>
      <c r="EG121" s="10">
        <f t="shared" ca="1" si="169"/>
        <v>3.1984133728792587E-2</v>
      </c>
      <c r="EH121" s="238"/>
      <c r="EI121" s="87">
        <v>-209.07835431000001</v>
      </c>
      <c r="EJ121" s="113">
        <f t="shared" ca="1" si="170"/>
        <v>504.91247881876143</v>
      </c>
      <c r="EK121" s="10">
        <f t="shared" ca="1" si="116"/>
        <v>-0.11212330810514004</v>
      </c>
      <c r="EL121" s="10">
        <f t="shared" ca="1" si="171"/>
        <v>-1.1212330810514004E-2</v>
      </c>
      <c r="EM121" s="238"/>
      <c r="EN121" s="151"/>
      <c r="EO121" s="113"/>
      <c r="EP121" s="113"/>
      <c r="EQ121" s="113"/>
      <c r="ER121"/>
      <c r="EW121" s="287">
        <v>4</v>
      </c>
      <c r="EX121" s="287">
        <v>0</v>
      </c>
      <c r="EY121" s="287">
        <v>0</v>
      </c>
      <c r="EZ121" s="287">
        <v>5</v>
      </c>
      <c r="FA121" s="287">
        <v>0</v>
      </c>
      <c r="FB121" s="287">
        <v>0</v>
      </c>
      <c r="FC121" s="287">
        <v>0</v>
      </c>
      <c r="FD121" s="287">
        <v>0</v>
      </c>
      <c r="FE121" s="287">
        <v>0</v>
      </c>
      <c r="FF121" s="287">
        <v>0</v>
      </c>
      <c r="FG121" s="287">
        <v>1</v>
      </c>
      <c r="FH121" s="287">
        <v>0</v>
      </c>
      <c r="FI121" s="287">
        <v>0</v>
      </c>
      <c r="FJ121" s="287">
        <v>0</v>
      </c>
      <c r="FK121" s="287">
        <v>0</v>
      </c>
      <c r="FL121" s="287"/>
    </row>
    <row r="122" spans="1:168" x14ac:dyDescent="0.25">
      <c r="A122" s="128" t="s">
        <v>80</v>
      </c>
      <c r="B122" s="234">
        <v>13</v>
      </c>
      <c r="C122" s="114" t="s">
        <v>170</v>
      </c>
      <c r="D122" s="65">
        <v>-33.297672820000003</v>
      </c>
      <c r="E122" s="108">
        <f t="shared" ca="1" si="117"/>
        <v>600.76609754196215</v>
      </c>
      <c r="F122" s="10">
        <f t="shared" ca="1" si="89"/>
        <v>-9.8903042634158282</v>
      </c>
      <c r="G122" s="10">
        <f t="shared" ca="1" si="118"/>
        <v>-0.76079263564737143</v>
      </c>
      <c r="H122" s="116"/>
      <c r="I122" s="65">
        <v>-33.484220110000003</v>
      </c>
      <c r="J122" s="108">
        <f t="shared" ca="1" si="119"/>
        <v>593.58552774268639</v>
      </c>
      <c r="K122" s="10">
        <f t="shared" ca="1" si="90"/>
        <v>-17.070874062691587</v>
      </c>
      <c r="L122" s="10">
        <f t="shared" ca="1" si="120"/>
        <v>-1.3131441586685837</v>
      </c>
      <c r="M122" s="116"/>
      <c r="N122" s="129">
        <v>-194.24428114</v>
      </c>
      <c r="O122" s="108">
        <f t="shared" ca="1" si="121"/>
        <v>612.17860058740428</v>
      </c>
      <c r="P122" s="10">
        <f t="shared" ca="1" si="91"/>
        <v>1.5221987820262939</v>
      </c>
      <c r="Q122" s="10">
        <f t="shared" ca="1" si="122"/>
        <v>0.1170922140020226</v>
      </c>
      <c r="R122" s="115"/>
      <c r="S122" s="35">
        <v>-194.23482232000001</v>
      </c>
      <c r="T122" s="103">
        <f t="shared" ca="1" si="123"/>
        <v>613.15461867336228</v>
      </c>
      <c r="U122" s="10">
        <f t="shared" ca="1" si="92"/>
        <v>2.4982168679842971</v>
      </c>
      <c r="V122" s="10">
        <f t="shared" ca="1" si="124"/>
        <v>0.1921705283064844</v>
      </c>
      <c r="W122" s="127"/>
      <c r="X122" s="65">
        <v>-194.19527162</v>
      </c>
      <c r="Y122" s="108">
        <f t="shared" ca="1" si="125"/>
        <v>610.88050409456423</v>
      </c>
      <c r="Z122" s="10">
        <f t="shared" ca="1" si="93"/>
        <v>0.22410228918624853</v>
      </c>
      <c r="AA122" s="10">
        <f t="shared" ca="1" si="126"/>
        <v>1.7238637629711426E-2</v>
      </c>
      <c r="AB122" s="238"/>
      <c r="AC122" s="35">
        <v>-194.16427442</v>
      </c>
      <c r="AD122" s="108">
        <f t="shared" ca="1" si="127"/>
        <v>616.73939247522992</v>
      </c>
      <c r="AE122" s="10">
        <f t="shared" ca="1" si="94"/>
        <v>6.082990669851938</v>
      </c>
      <c r="AF122" s="10">
        <f t="shared" ca="1" si="128"/>
        <v>0.46792235921937986</v>
      </c>
      <c r="AG122" s="116"/>
      <c r="AH122" s="35">
        <v>-194.22328297999999</v>
      </c>
      <c r="AI122" s="108">
        <f t="shared" ca="1" si="129"/>
        <v>609.35790370678046</v>
      </c>
      <c r="AJ122" s="10">
        <f t="shared" ca="1" si="95"/>
        <v>-1.2984980985975199</v>
      </c>
      <c r="AK122" s="10">
        <f t="shared" ca="1" si="130"/>
        <v>-9.9884469122886149E-2</v>
      </c>
      <c r="AL122" s="127"/>
      <c r="AM122" s="65">
        <v>-194.15226644000001</v>
      </c>
      <c r="AN122" s="108">
        <f t="shared" ca="1" si="131"/>
        <v>610.05603884472271</v>
      </c>
      <c r="AO122" s="10">
        <f t="shared" ca="1" si="96"/>
        <v>-0.60036296065527495</v>
      </c>
      <c r="AP122" s="10">
        <f t="shared" ca="1" si="132"/>
        <v>-4.618176620425192E-2</v>
      </c>
      <c r="AQ122" s="238"/>
      <c r="AR122" s="65">
        <v>-194.13540097999999</v>
      </c>
      <c r="AS122" s="108">
        <f t="shared" ca="1" si="133"/>
        <v>609.88174194488977</v>
      </c>
      <c r="AT122" s="10">
        <f t="shared" ca="1" si="97"/>
        <v>-0.77465986048821378</v>
      </c>
      <c r="AU122" s="10">
        <f t="shared" ca="1" si="134"/>
        <v>-5.9589220037554909E-2</v>
      </c>
      <c r="AV122" s="127"/>
      <c r="AW122" s="65">
        <v>-194.25422198999999</v>
      </c>
      <c r="AX122" s="108">
        <f t="shared" ca="1" si="135"/>
        <v>610.4594267302723</v>
      </c>
      <c r="AY122" s="10">
        <f t="shared" ca="1" si="98"/>
        <v>-0.19697507510568357</v>
      </c>
      <c r="AZ122" s="10">
        <f t="shared" ca="1" si="136"/>
        <v>-1.5151928854283351E-2</v>
      </c>
      <c r="BA122" s="238"/>
      <c r="BB122" s="65">
        <v>-194.24987385</v>
      </c>
      <c r="BC122" s="108">
        <f t="shared" ca="1" si="137"/>
        <v>612.32853758788372</v>
      </c>
      <c r="BD122" s="10">
        <f t="shared" ca="1" si="99"/>
        <v>1.6721357825057339</v>
      </c>
      <c r="BE122" s="10">
        <f t="shared" ca="1" si="138"/>
        <v>0.128625829423518</v>
      </c>
      <c r="BF122" s="127"/>
      <c r="BG122" s="65">
        <v>-194.26247187999999</v>
      </c>
      <c r="BH122" s="108">
        <f t="shared" ca="1" si="139"/>
        <v>610.62630961129219</v>
      </c>
      <c r="BI122" s="10">
        <f t="shared" ca="1" si="100"/>
        <v>-3.0092194085796109E-2</v>
      </c>
      <c r="BJ122" s="10">
        <f t="shared" ca="1" si="140"/>
        <v>-2.3147841604458544E-3</v>
      </c>
      <c r="BK122" s="127"/>
      <c r="BL122" s="65">
        <v>-194.26286468999999</v>
      </c>
      <c r="BM122" s="108">
        <f t="shared" ca="1" si="141"/>
        <v>610.65640180537798</v>
      </c>
      <c r="BN122" s="10">
        <f t="shared" ca="1" si="101"/>
        <v>0</v>
      </c>
      <c r="BO122" s="10">
        <f t="shared" ca="1" si="142"/>
        <v>0</v>
      </c>
      <c r="BQ122" s="124">
        <v>-194.14151910999999</v>
      </c>
      <c r="BR122" s="112">
        <f t="shared" ca="1" si="143"/>
        <v>616.13347605990668</v>
      </c>
      <c r="BS122" s="10">
        <f t="shared" ca="1" si="102"/>
        <v>5.4770742545287021</v>
      </c>
      <c r="BT122" s="10">
        <f t="shared" ca="1" si="144"/>
        <v>0.42131340419451557</v>
      </c>
      <c r="BU122" s="238"/>
      <c r="BV122" s="35">
        <v>-194.03470035999999</v>
      </c>
      <c r="BW122" s="103">
        <f t="shared" ca="1" si="172"/>
        <v>631.20310783244884</v>
      </c>
      <c r="BX122" s="10">
        <f t="shared" ca="1" si="103"/>
        <v>20.546706027070854</v>
      </c>
      <c r="BY122" s="10">
        <f t="shared" ca="1" si="145"/>
        <v>1.5805158482362196</v>
      </c>
      <c r="BZ122" s="127"/>
      <c r="CA122" s="35">
        <v>-194.25302675</v>
      </c>
      <c r="CB122" s="103">
        <f t="shared" ca="1" si="146"/>
        <v>610.02713264264264</v>
      </c>
      <c r="CC122" s="10">
        <f t="shared" ca="1" si="104"/>
        <v>-0.62926916273534061</v>
      </c>
      <c r="CD122" s="10">
        <f t="shared" ca="1" si="147"/>
        <v>-4.8405320210410815E-2</v>
      </c>
      <c r="CE122" s="238"/>
      <c r="CF122" s="35">
        <v>-194.2431449</v>
      </c>
      <c r="CG122" s="103">
        <f t="shared" ca="1" si="148"/>
        <v>610.67964787631809</v>
      </c>
      <c r="CH122" s="10">
        <f t="shared" ca="1" si="105"/>
        <v>2.3246070940103891E-2</v>
      </c>
      <c r="CI122" s="10">
        <f t="shared" ca="1" si="149"/>
        <v>1.7881593030849147E-3</v>
      </c>
      <c r="CJ122" s="127"/>
      <c r="CK122" s="37">
        <v>-194.26023207</v>
      </c>
      <c r="CL122" s="103">
        <f t="shared" ca="1" si="150"/>
        <v>610.35848249500634</v>
      </c>
      <c r="CM122" s="10">
        <f t="shared" ca="1" si="106"/>
        <v>-0.29791931037163977</v>
      </c>
      <c r="CN122" s="10">
        <f t="shared" ca="1" si="151"/>
        <v>-2.2916870028587673E-2</v>
      </c>
      <c r="CO122" s="127"/>
      <c r="CP122" s="37">
        <v>-194.20450173</v>
      </c>
      <c r="CQ122" s="103">
        <f t="shared" ca="1" si="152"/>
        <v>609.89621543997066</v>
      </c>
      <c r="CR122" s="10">
        <f t="shared" ca="1" si="107"/>
        <v>-0.76018636540732132</v>
      </c>
      <c r="CS122" s="10">
        <f t="shared" ca="1" si="153"/>
        <v>-5.8475874262101643E-2</v>
      </c>
      <c r="CT122" s="238"/>
      <c r="CU122" s="35">
        <v>-194.1667908</v>
      </c>
      <c r="CV122" s="103">
        <f t="shared" ca="1" si="154"/>
        <v>612.15358494112502</v>
      </c>
      <c r="CW122" s="10">
        <f t="shared" ca="1" si="108"/>
        <v>1.4971831357470364</v>
      </c>
      <c r="CX122" s="10">
        <f t="shared" ca="1" si="155"/>
        <v>0.1151679335190028</v>
      </c>
      <c r="CY122" s="127"/>
      <c r="CZ122" s="35">
        <v>-194.24792754000001</v>
      </c>
      <c r="DA122" s="103">
        <f t="shared" ca="1" si="156"/>
        <v>610.40599120138131</v>
      </c>
      <c r="DB122" s="10">
        <f t="shared" ca="1" si="109"/>
        <v>-0.25041060399667003</v>
      </c>
      <c r="DC122" s="10">
        <f t="shared" ca="1" si="157"/>
        <v>-1.9262354153590004E-2</v>
      </c>
      <c r="DD122" s="238"/>
      <c r="DE122" s="35">
        <v>-194.24309715999999</v>
      </c>
      <c r="DF122" s="103">
        <f t="shared" ca="1" si="158"/>
        <v>610.76273634298525</v>
      </c>
      <c r="DG122" s="10">
        <f t="shared" ca="1" si="110"/>
        <v>0.10633453760726752</v>
      </c>
      <c r="DH122" s="10">
        <f t="shared" ca="1" si="159"/>
        <v>8.1795798159436557E-3</v>
      </c>
      <c r="DI122" s="127"/>
      <c r="DJ122" s="35">
        <v>-194.25675294999999</v>
      </c>
      <c r="DK122" s="103">
        <f t="shared" ca="1" si="160"/>
        <v>610.96595513265356</v>
      </c>
      <c r="DL122" s="10">
        <f t="shared" ca="1" si="111"/>
        <v>0.30955332727558016</v>
      </c>
      <c r="DM122" s="10">
        <f t="shared" ca="1" si="161"/>
        <v>2.3811794405813859E-2</v>
      </c>
      <c r="DN122" s="127"/>
      <c r="DO122" s="65">
        <v>-194.21692712999999</v>
      </c>
      <c r="DP122" s="108">
        <f t="shared" ca="1" si="162"/>
        <v>613.41326533297206</v>
      </c>
      <c r="DQ122" s="10">
        <f t="shared" ca="1" si="112"/>
        <v>2.7568635275940778</v>
      </c>
      <c r="DR122" s="10">
        <f t="shared" ca="1" si="163"/>
        <v>0.21206642519954444</v>
      </c>
      <c r="DS122" s="238"/>
      <c r="DT122" s="65">
        <v>-193.82704644</v>
      </c>
      <c r="DU122" s="108">
        <f t="shared" ca="1" si="164"/>
        <v>627.92976674732245</v>
      </c>
      <c r="DV122" s="10">
        <f t="shared" ca="1" si="113"/>
        <v>17.273364941944465</v>
      </c>
      <c r="DW122" s="10">
        <f t="shared" ca="1" si="165"/>
        <v>1.3287203801495742</v>
      </c>
      <c r="DX122" s="115"/>
      <c r="DY122" s="87">
        <v>-194.24335599</v>
      </c>
      <c r="DZ122" s="113">
        <f t="shared" ca="1" si="166"/>
        <v>609.88821156267556</v>
      </c>
      <c r="EA122" s="10">
        <f t="shared" ca="1" si="114"/>
        <v>-0.76819024270241698</v>
      </c>
      <c r="EB122" s="10">
        <f t="shared" ca="1" si="167"/>
        <v>-5.9091557130955152E-2</v>
      </c>
      <c r="EC122" s="238"/>
      <c r="ED122" s="65">
        <v>-194.20818772999999</v>
      </c>
      <c r="EE122" s="108">
        <f t="shared" ca="1" si="168"/>
        <v>612.07260176712862</v>
      </c>
      <c r="EF122" s="10">
        <f t="shared" ca="1" si="115"/>
        <v>1.4161999617506353</v>
      </c>
      <c r="EG122" s="10">
        <f t="shared" ca="1" si="169"/>
        <v>0.10893845859620271</v>
      </c>
      <c r="EH122" s="238"/>
      <c r="EI122" s="87">
        <v>-194.24183074000001</v>
      </c>
      <c r="EJ122" s="113">
        <f t="shared" ca="1" si="170"/>
        <v>610.72198277100358</v>
      </c>
      <c r="EK122" s="10">
        <f t="shared" ca="1" si="116"/>
        <v>6.5580965625599674E-2</v>
      </c>
      <c r="EL122" s="10">
        <f t="shared" ca="1" si="171"/>
        <v>5.044689663507667E-3</v>
      </c>
      <c r="EM122" s="238"/>
      <c r="EN122" s="151"/>
      <c r="EO122" s="113"/>
      <c r="EP122" s="113"/>
      <c r="EQ122" s="113"/>
      <c r="ER122"/>
      <c r="EW122" s="287">
        <v>5</v>
      </c>
      <c r="EX122" s="287">
        <v>0</v>
      </c>
      <c r="EY122" s="287">
        <v>0</v>
      </c>
      <c r="EZ122" s="287">
        <v>8</v>
      </c>
      <c r="FA122" s="287">
        <v>0</v>
      </c>
      <c r="FB122" s="287">
        <v>0</v>
      </c>
      <c r="FC122" s="287">
        <v>0</v>
      </c>
      <c r="FD122" s="287">
        <v>0</v>
      </c>
      <c r="FE122" s="287">
        <v>0</v>
      </c>
      <c r="FF122" s="287">
        <v>0</v>
      </c>
      <c r="FG122" s="287">
        <v>0</v>
      </c>
      <c r="FH122" s="287">
        <v>0</v>
      </c>
      <c r="FI122" s="287">
        <v>0</v>
      </c>
      <c r="FJ122" s="287">
        <v>0</v>
      </c>
      <c r="FK122" s="287">
        <v>0</v>
      </c>
      <c r="FL122" s="287"/>
    </row>
    <row r="123" spans="1:168" x14ac:dyDescent="0.25">
      <c r="A123" s="128" t="s">
        <v>80</v>
      </c>
      <c r="B123" s="234">
        <v>13</v>
      </c>
      <c r="C123" s="114" t="s">
        <v>171</v>
      </c>
      <c r="D123" s="65">
        <v>-28.206648550000001</v>
      </c>
      <c r="E123" s="108">
        <f t="shared" ca="1" si="117"/>
        <v>512.88645844743633</v>
      </c>
      <c r="F123" s="10">
        <f t="shared" ca="1" si="89"/>
        <v>-4.2456254925554049</v>
      </c>
      <c r="G123" s="10">
        <f t="shared" ca="1" si="118"/>
        <v>-0.32658657635041577</v>
      </c>
      <c r="H123" s="116"/>
      <c r="I123" s="65">
        <v>-28.36872773</v>
      </c>
      <c r="J123" s="108">
        <f t="shared" ca="1" si="119"/>
        <v>514.25369074435991</v>
      </c>
      <c r="K123" s="10">
        <f t="shared" ca="1" si="90"/>
        <v>-2.8783931956318156</v>
      </c>
      <c r="L123" s="10">
        <f t="shared" ca="1" si="120"/>
        <v>-0.22141486120244736</v>
      </c>
      <c r="M123" s="116"/>
      <c r="N123" s="129">
        <v>-156.96563845</v>
      </c>
      <c r="O123" s="108">
        <f t="shared" ca="1" si="121"/>
        <v>518.33398016560591</v>
      </c>
      <c r="P123" s="10">
        <f t="shared" ca="1" si="91"/>
        <v>1.2018962256141776</v>
      </c>
      <c r="Q123" s="10">
        <f t="shared" ca="1" si="122"/>
        <v>9.24535558164752E-2</v>
      </c>
      <c r="R123" s="115"/>
      <c r="S123" s="35">
        <v>-156.95846434000001</v>
      </c>
      <c r="T123" s="103">
        <f t="shared" ca="1" si="123"/>
        <v>519.44072092645217</v>
      </c>
      <c r="U123" s="10">
        <f t="shared" ca="1" si="92"/>
        <v>2.3086369864604421</v>
      </c>
      <c r="V123" s="10">
        <f t="shared" ca="1" si="124"/>
        <v>0.17758746049695709</v>
      </c>
      <c r="W123" s="127"/>
      <c r="X123" s="65">
        <v>-156.92673023</v>
      </c>
      <c r="Y123" s="108">
        <f t="shared" ca="1" si="125"/>
        <v>518.75762090412752</v>
      </c>
      <c r="Z123" s="10">
        <f t="shared" ca="1" si="93"/>
        <v>1.6255369641357902</v>
      </c>
      <c r="AA123" s="10">
        <f t="shared" ca="1" si="126"/>
        <v>0.12504130493352233</v>
      </c>
      <c r="AB123" s="238"/>
      <c r="AC123" s="35">
        <v>-156.90128569000001</v>
      </c>
      <c r="AD123" s="108">
        <f t="shared" ca="1" si="127"/>
        <v>523.03887949526029</v>
      </c>
      <c r="AE123" s="10">
        <f t="shared" ca="1" si="94"/>
        <v>5.9067955552685589</v>
      </c>
      <c r="AF123" s="10">
        <f t="shared" ca="1" si="128"/>
        <v>0.4543688888668122</v>
      </c>
      <c r="AG123" s="116"/>
      <c r="AH123" s="35">
        <v>-156.94774446</v>
      </c>
      <c r="AI123" s="108">
        <f t="shared" ca="1" si="129"/>
        <v>516.84652028180471</v>
      </c>
      <c r="AJ123" s="10">
        <f t="shared" ca="1" si="95"/>
        <v>-0.28556365818701579</v>
      </c>
      <c r="AK123" s="10">
        <f t="shared" ca="1" si="130"/>
        <v>-2.1966435245155062E-2</v>
      </c>
      <c r="AL123" s="127"/>
      <c r="AM123" s="65">
        <v>-156.89087283999999</v>
      </c>
      <c r="AN123" s="108">
        <f t="shared" ca="1" si="131"/>
        <v>517.37390394575868</v>
      </c>
      <c r="AO123" s="10">
        <f t="shared" ca="1" si="96"/>
        <v>0.24182000576695373</v>
      </c>
      <c r="AP123" s="10">
        <f t="shared" ca="1" si="132"/>
        <v>1.8601538905150285E-2</v>
      </c>
      <c r="AQ123" s="238"/>
      <c r="AR123" s="65">
        <v>-156.87599087000001</v>
      </c>
      <c r="AS123" s="108">
        <f t="shared" ca="1" si="133"/>
        <v>517.23950406817414</v>
      </c>
      <c r="AT123" s="10">
        <f t="shared" ca="1" si="97"/>
        <v>0.10742012818241164</v>
      </c>
      <c r="AU123" s="10">
        <f t="shared" ca="1" si="134"/>
        <v>8.2630867832624334E-3</v>
      </c>
      <c r="AV123" s="127"/>
      <c r="AW123" s="65">
        <v>-156.97403279</v>
      </c>
      <c r="AX123" s="108">
        <f t="shared" ca="1" si="135"/>
        <v>517.01355690252672</v>
      </c>
      <c r="AY123" s="10">
        <f t="shared" ca="1" si="98"/>
        <v>-0.11852703746501447</v>
      </c>
      <c r="AZ123" s="10">
        <f t="shared" ca="1" si="136"/>
        <v>-9.1174644203857284E-3</v>
      </c>
      <c r="BA123" s="238"/>
      <c r="BB123" s="65">
        <v>-156.97009653999999</v>
      </c>
      <c r="BC123" s="108">
        <f t="shared" ca="1" si="137"/>
        <v>518.37504749210461</v>
      </c>
      <c r="BD123" s="10">
        <f t="shared" ca="1" si="99"/>
        <v>1.242963552112883</v>
      </c>
      <c r="BE123" s="10">
        <f t="shared" ca="1" si="138"/>
        <v>9.5612580931760227E-2</v>
      </c>
      <c r="BF123" s="127"/>
      <c r="BG123" s="65">
        <v>-156.98096346</v>
      </c>
      <c r="BH123" s="108">
        <f t="shared" ca="1" si="139"/>
        <v>517.18222190909353</v>
      </c>
      <c r="BI123" s="10">
        <f t="shared" ca="1" si="100"/>
        <v>5.0137969101797353E-2</v>
      </c>
      <c r="BJ123" s="10">
        <f t="shared" ca="1" si="140"/>
        <v>3.8567668539844116E-3</v>
      </c>
      <c r="BK123" s="127"/>
      <c r="BL123" s="65">
        <v>-156.98117142999999</v>
      </c>
      <c r="BM123" s="108">
        <f t="shared" ca="1" si="141"/>
        <v>517.13208393999173</v>
      </c>
      <c r="BN123" s="10">
        <f t="shared" ca="1" si="101"/>
        <v>0</v>
      </c>
      <c r="BO123" s="10">
        <f t="shared" ca="1" si="142"/>
        <v>0</v>
      </c>
      <c r="BQ123" s="124">
        <v>-156.88170307999999</v>
      </c>
      <c r="BR123" s="112">
        <f t="shared" ca="1" si="143"/>
        <v>521.79218540214356</v>
      </c>
      <c r="BS123" s="10">
        <f t="shared" ca="1" si="102"/>
        <v>4.6601014621518289</v>
      </c>
      <c r="BT123" s="10">
        <f t="shared" ca="1" si="144"/>
        <v>0.35846934324244839</v>
      </c>
      <c r="BU123" s="238"/>
      <c r="BV123" s="35">
        <v>-156.79134958</v>
      </c>
      <c r="BW123" s="103">
        <f t="shared" ca="1" si="172"/>
        <v>533.20172033003314</v>
      </c>
      <c r="BX123" s="10">
        <f t="shared" ca="1" si="103"/>
        <v>16.06963639004141</v>
      </c>
      <c r="BY123" s="10">
        <f t="shared" ca="1" si="145"/>
        <v>1.2361258761570315</v>
      </c>
      <c r="BZ123" s="127"/>
      <c r="CA123" s="35">
        <v>-156.97194592</v>
      </c>
      <c r="CB123" s="103">
        <f t="shared" ca="1" si="146"/>
        <v>516.42245283716352</v>
      </c>
      <c r="CC123" s="10">
        <f t="shared" ca="1" si="104"/>
        <v>-0.70963110282821162</v>
      </c>
      <c r="CD123" s="10">
        <f t="shared" ca="1" si="147"/>
        <v>-5.4587007909862435E-2</v>
      </c>
      <c r="CE123" s="238"/>
      <c r="CF123" s="35">
        <v>-156.96370976</v>
      </c>
      <c r="CG123" s="103">
        <f t="shared" ca="1" si="148"/>
        <v>516.80882895372895</v>
      </c>
      <c r="CH123" s="10">
        <f t="shared" ca="1" si="105"/>
        <v>-0.32325498626278204</v>
      </c>
      <c r="CI123" s="10">
        <f t="shared" ca="1" si="149"/>
        <v>-2.4865768174060159E-2</v>
      </c>
      <c r="CJ123" s="127"/>
      <c r="CK123" s="37">
        <v>-156.97911870999999</v>
      </c>
      <c r="CL123" s="103">
        <f t="shared" ca="1" si="150"/>
        <v>516.97445054163916</v>
      </c>
      <c r="CM123" s="10">
        <f t="shared" ca="1" si="106"/>
        <v>-0.15763339835257284</v>
      </c>
      <c r="CN123" s="10">
        <f t="shared" ca="1" si="151"/>
        <v>-1.2125646027120988E-2</v>
      </c>
      <c r="CO123" s="127"/>
      <c r="CP123" s="37">
        <v>-156.93360655999999</v>
      </c>
      <c r="CQ123" s="103">
        <f t="shared" ca="1" si="152"/>
        <v>517.84388308640496</v>
      </c>
      <c r="CR123" s="10">
        <f t="shared" ca="1" si="107"/>
        <v>0.71179914641322739</v>
      </c>
      <c r="CS123" s="10">
        <f t="shared" ca="1" si="153"/>
        <v>5.4753780493325181E-2</v>
      </c>
      <c r="CT123" s="238"/>
      <c r="CU123" s="35">
        <v>-156.89902728999999</v>
      </c>
      <c r="CV123" s="103">
        <f t="shared" ca="1" si="154"/>
        <v>519.33241287302599</v>
      </c>
      <c r="CW123" s="10">
        <f t="shared" ca="1" si="108"/>
        <v>2.2003289330342568</v>
      </c>
      <c r="CX123" s="10">
        <f t="shared" ca="1" si="155"/>
        <v>0.16925607177186591</v>
      </c>
      <c r="CY123" s="127"/>
      <c r="CZ123" s="35">
        <v>-156.96855188000001</v>
      </c>
      <c r="DA123" s="103">
        <f t="shared" ca="1" si="156"/>
        <v>516.91635889596637</v>
      </c>
      <c r="DB123" s="10">
        <f t="shared" ca="1" si="109"/>
        <v>-0.21572504402536197</v>
      </c>
      <c r="DC123" s="10">
        <f t="shared" ca="1" si="157"/>
        <v>-1.6594234155797076E-2</v>
      </c>
      <c r="DD123" s="238"/>
      <c r="DE123" s="35">
        <v>-156.96480769999999</v>
      </c>
      <c r="DF123" s="103">
        <f t="shared" ca="1" si="158"/>
        <v>517.361491817755</v>
      </c>
      <c r="DG123" s="10">
        <f t="shared" ca="1" si="110"/>
        <v>0.22940787776326488</v>
      </c>
      <c r="DH123" s="10">
        <f t="shared" ca="1" si="159"/>
        <v>1.7646759827943451E-2</v>
      </c>
      <c r="DI123" s="127"/>
      <c r="DJ123" s="35">
        <v>-156.97615246999999</v>
      </c>
      <c r="DK123" s="103">
        <f t="shared" ca="1" si="160"/>
        <v>517.41848532268057</v>
      </c>
      <c r="DL123" s="10">
        <f t="shared" ca="1" si="111"/>
        <v>0.28640138268883675</v>
      </c>
      <c r="DM123" s="10">
        <f t="shared" ca="1" si="161"/>
        <v>2.2030875591448982E-2</v>
      </c>
      <c r="DN123" s="127"/>
      <c r="DO123" s="65">
        <v>-156.94310797</v>
      </c>
      <c r="DP123" s="108">
        <f t="shared" ca="1" si="162"/>
        <v>520.32354765081868</v>
      </c>
      <c r="DQ123" s="10">
        <f t="shared" ca="1" si="112"/>
        <v>3.1914637108269517</v>
      </c>
      <c r="DR123" s="10">
        <f t="shared" ca="1" si="163"/>
        <v>0.24549720852515014</v>
      </c>
      <c r="DS123" s="238"/>
      <c r="DT123" s="65">
        <v>-156.6193117</v>
      </c>
      <c r="DU123" s="108">
        <f t="shared" ca="1" si="164"/>
        <v>537.3117003396095</v>
      </c>
      <c r="DV123" s="10">
        <f t="shared" ca="1" si="113"/>
        <v>20.179616399617771</v>
      </c>
      <c r="DW123" s="10">
        <f t="shared" ca="1" si="165"/>
        <v>1.5522781845859823</v>
      </c>
      <c r="DX123" s="115"/>
      <c r="DY123" s="87">
        <v>-156.96550099999999</v>
      </c>
      <c r="DZ123" s="113">
        <f t="shared" ca="1" si="166"/>
        <v>516.53516600375065</v>
      </c>
      <c r="EA123" s="10">
        <f t="shared" ca="1" si="114"/>
        <v>-0.59691793624108413</v>
      </c>
      <c r="EB123" s="10">
        <f t="shared" ca="1" si="167"/>
        <v>-4.5916764326237244E-2</v>
      </c>
      <c r="EC123" s="238"/>
      <c r="ED123" s="65">
        <v>-156.934302</v>
      </c>
      <c r="EE123" s="108">
        <f t="shared" ca="1" si="168"/>
        <v>518.60079699240293</v>
      </c>
      <c r="EF123" s="10">
        <f t="shared" ca="1" si="115"/>
        <v>1.4687130524112035</v>
      </c>
      <c r="EG123" s="10">
        <f t="shared" ca="1" si="169"/>
        <v>0.11297792710855412</v>
      </c>
      <c r="EH123" s="238"/>
      <c r="EI123" s="87">
        <v>-156.9638745</v>
      </c>
      <c r="EJ123" s="113">
        <f t="shared" ca="1" si="170"/>
        <v>517.45638372874805</v>
      </c>
      <c r="EK123" s="10">
        <f t="shared" ca="1" si="116"/>
        <v>0.32429978875632059</v>
      </c>
      <c r="EL123" s="10">
        <f t="shared" ca="1" si="171"/>
        <v>2.4946137596640047E-2</v>
      </c>
      <c r="EM123" s="238"/>
      <c r="EN123" s="151"/>
      <c r="EO123" s="113"/>
      <c r="EP123" s="113"/>
      <c r="EQ123" s="113"/>
      <c r="ER123"/>
      <c r="EW123" s="287">
        <v>4</v>
      </c>
      <c r="EX123" s="287">
        <v>0</v>
      </c>
      <c r="EY123" s="287">
        <v>0</v>
      </c>
      <c r="EZ123" s="287">
        <v>9</v>
      </c>
      <c r="FA123" s="287">
        <v>0</v>
      </c>
      <c r="FB123" s="287">
        <v>0</v>
      </c>
      <c r="FC123" s="287">
        <v>0</v>
      </c>
      <c r="FD123" s="287">
        <v>0</v>
      </c>
      <c r="FE123" s="287">
        <v>0</v>
      </c>
      <c r="FF123" s="287">
        <v>0</v>
      </c>
      <c r="FG123" s="287">
        <v>0</v>
      </c>
      <c r="FH123" s="287">
        <v>0</v>
      </c>
      <c r="FI123" s="287">
        <v>0</v>
      </c>
      <c r="FJ123" s="287">
        <v>0</v>
      </c>
      <c r="FK123" s="287">
        <v>0</v>
      </c>
      <c r="FL123" s="287"/>
    </row>
    <row r="124" spans="1:168" x14ac:dyDescent="0.25">
      <c r="A124" s="114" t="s">
        <v>181</v>
      </c>
      <c r="B124" s="235">
        <v>6</v>
      </c>
      <c r="C124" s="114" t="s">
        <v>177</v>
      </c>
      <c r="D124" s="35">
        <v>-108.18192157</v>
      </c>
      <c r="E124" s="108">
        <f t="shared" ca="1" si="117"/>
        <v>413.8013534893721</v>
      </c>
      <c r="F124" s="10">
        <f t="shared" ca="1" si="89"/>
        <v>-10.823256406729797</v>
      </c>
      <c r="G124" s="10">
        <f t="shared" ca="1" si="118"/>
        <v>-1.8038760677882995</v>
      </c>
      <c r="H124" s="116"/>
      <c r="I124" s="35">
        <v>-108.85941769999999</v>
      </c>
      <c r="J124" s="108">
        <f t="shared" ca="1" si="119"/>
        <v>382.0324051456443</v>
      </c>
      <c r="K124" s="10">
        <f t="shared" ca="1" si="90"/>
        <v>-42.592204750457597</v>
      </c>
      <c r="L124" s="10">
        <f t="shared" ca="1" si="120"/>
        <v>-7.0987007917429326</v>
      </c>
      <c r="M124" s="116"/>
      <c r="N124" s="106">
        <v>-473.47161980999999</v>
      </c>
      <c r="O124" s="108">
        <f t="shared" ca="1" si="121"/>
        <v>428.38814532434799</v>
      </c>
      <c r="P124" s="10">
        <f t="shared" ca="1" si="91"/>
        <v>3.7635354282460867</v>
      </c>
      <c r="Q124" s="10">
        <f t="shared" ca="1" si="122"/>
        <v>0.62725590470768111</v>
      </c>
      <c r="R124" s="115"/>
      <c r="S124" s="35">
        <v>-473.45366842999999</v>
      </c>
      <c r="T124" s="103">
        <f t="shared" ca="1" si="123"/>
        <v>429.11301234565491</v>
      </c>
      <c r="U124" s="10">
        <f t="shared" ca="1" si="92"/>
        <v>4.488402449553007</v>
      </c>
      <c r="V124" s="10">
        <f t="shared" ca="1" si="124"/>
        <v>0.74806707492550117</v>
      </c>
      <c r="W124" s="127"/>
      <c r="X124" s="35">
        <v>-473.31217494999999</v>
      </c>
      <c r="Y124" s="108">
        <f t="shared" ca="1" si="125"/>
        <v>424.9314994476461</v>
      </c>
      <c r="Z124" s="10">
        <f t="shared" ca="1" si="93"/>
        <v>0.30688955154420228</v>
      </c>
      <c r="AA124" s="10">
        <f t="shared" ca="1" si="126"/>
        <v>5.114825859070038E-2</v>
      </c>
      <c r="AB124" s="238"/>
      <c r="AC124" s="35">
        <v>-473.26012327000001</v>
      </c>
      <c r="AD124" s="108">
        <f t="shared" ca="1" si="127"/>
        <v>428.76145042841858</v>
      </c>
      <c r="AE124" s="10">
        <f t="shared" ca="1" si="94"/>
        <v>4.1368405323166826</v>
      </c>
      <c r="AF124" s="10">
        <f t="shared" ca="1" si="128"/>
        <v>0.68947342205278039</v>
      </c>
      <c r="AG124" s="116"/>
      <c r="AH124" s="35">
        <v>-473.58212700000001</v>
      </c>
      <c r="AI124" s="108">
        <f t="shared" ca="1" si="129"/>
        <v>422.24201469890846</v>
      </c>
      <c r="AJ124" s="10">
        <f t="shared" ca="1" si="95"/>
        <v>-2.3825951971934387</v>
      </c>
      <c r="AK124" s="10">
        <f t="shared" ca="1" si="130"/>
        <v>-0.39709919953223977</v>
      </c>
      <c r="AL124" s="127"/>
      <c r="AM124" s="65">
        <v>-473.21580667000001</v>
      </c>
      <c r="AN124" s="108">
        <f t="shared" ca="1" si="131"/>
        <v>423.11046832964234</v>
      </c>
      <c r="AO124" s="10">
        <f t="shared" ca="1" si="96"/>
        <v>-1.514141566459557</v>
      </c>
      <c r="AP124" s="10">
        <f t="shared" ca="1" si="132"/>
        <v>-0.25235692774325952</v>
      </c>
      <c r="AQ124" s="238"/>
      <c r="AR124" s="65">
        <v>-473.20382739000001</v>
      </c>
      <c r="AS124" s="108">
        <f t="shared" ca="1" si="133"/>
        <v>424.08702293581081</v>
      </c>
      <c r="AT124" s="10">
        <f t="shared" ca="1" si="97"/>
        <v>-0.53758696029109387</v>
      </c>
      <c r="AU124" s="10">
        <f t="shared" ca="1" si="134"/>
        <v>-8.9597826715182308E-2</v>
      </c>
      <c r="AV124" s="127"/>
      <c r="AW124" s="65">
        <v>-473.51951352999998</v>
      </c>
      <c r="AX124" s="108">
        <f t="shared" ca="1" si="135"/>
        <v>424.85211955913246</v>
      </c>
      <c r="AY124" s="10">
        <f t="shared" ca="1" si="98"/>
        <v>0.22750966303055975</v>
      </c>
      <c r="AZ124" s="10">
        <f t="shared" ca="1" si="136"/>
        <v>3.7918277171759961E-2</v>
      </c>
      <c r="BA124" s="238"/>
      <c r="BB124" s="65">
        <v>-473.51038820000002</v>
      </c>
      <c r="BC124" s="108">
        <f t="shared" ca="1" si="137"/>
        <v>425.65582681124863</v>
      </c>
      <c r="BD124" s="10">
        <f t="shared" ca="1" si="99"/>
        <v>1.0312169151467288</v>
      </c>
      <c r="BE124" s="10">
        <f t="shared" ca="1" si="138"/>
        <v>0.17186948585778813</v>
      </c>
      <c r="BF124" s="127"/>
      <c r="BG124" s="65">
        <v>-473.54297589999999</v>
      </c>
      <c r="BH124" s="108">
        <f t="shared" ca="1" si="139"/>
        <v>424.71046567749625</v>
      </c>
      <c r="BI124" s="10">
        <f t="shared" ca="1" si="100"/>
        <v>8.5855781394343467E-2</v>
      </c>
      <c r="BJ124" s="10">
        <f t="shared" ca="1" si="140"/>
        <v>1.4309296899057244E-2</v>
      </c>
      <c r="BK124" s="127"/>
      <c r="BL124" s="65">
        <v>-473.54387227000001</v>
      </c>
      <c r="BM124" s="108">
        <f t="shared" ca="1" si="141"/>
        <v>424.6246098961019</v>
      </c>
      <c r="BN124" s="10">
        <f t="shared" ca="1" si="101"/>
        <v>0</v>
      </c>
      <c r="BO124" s="10">
        <f t="shared" ca="1" si="142"/>
        <v>0</v>
      </c>
      <c r="BQ124" s="124">
        <v>-473.18447701000002</v>
      </c>
      <c r="BR124" s="112">
        <f t="shared" ca="1" si="143"/>
        <v>429.47947132659777</v>
      </c>
      <c r="BS124" s="10">
        <f t="shared" ca="1" si="102"/>
        <v>4.8548614304958733</v>
      </c>
      <c r="BT124" s="10">
        <f t="shared" ca="1" si="144"/>
        <v>0.80914357174931217</v>
      </c>
      <c r="BU124" s="238"/>
      <c r="BV124" s="35">
        <v>-472.93059589000001</v>
      </c>
      <c r="BW124" s="103">
        <f t="shared" ca="1" si="172"/>
        <v>441.49070267175523</v>
      </c>
      <c r="BX124" s="10">
        <f t="shared" ca="1" si="103"/>
        <v>16.866092775653328</v>
      </c>
      <c r="BY124" s="10">
        <f t="shared" ca="1" si="145"/>
        <v>2.8110154626088879</v>
      </c>
      <c r="BZ124" s="127"/>
      <c r="CA124" s="35">
        <v>-473.52457584000001</v>
      </c>
      <c r="CB124" s="103">
        <f t="shared" ca="1" si="146"/>
        <v>424.62619121878788</v>
      </c>
      <c r="CC124" s="10">
        <f t="shared" ca="1" si="104"/>
        <v>1.581322685979103E-3</v>
      </c>
      <c r="CD124" s="10">
        <f t="shared" ca="1" si="147"/>
        <v>2.6355378099651716E-4</v>
      </c>
      <c r="CE124" s="238"/>
      <c r="CF124" s="35">
        <v>-473.50784163999998</v>
      </c>
      <c r="CG124" s="103">
        <f t="shared" ca="1" si="148"/>
        <v>425.28295468837479</v>
      </c>
      <c r="CH124" s="10">
        <f t="shared" ca="1" si="105"/>
        <v>0.65834479227288512</v>
      </c>
      <c r="CI124" s="10">
        <f t="shared" ca="1" si="149"/>
        <v>0.10972413204548086</v>
      </c>
      <c r="CJ124" s="127"/>
      <c r="CK124" s="37">
        <v>-473.53895652</v>
      </c>
      <c r="CL124" s="103">
        <f t="shared" ca="1" si="150"/>
        <v>424.83641928398214</v>
      </c>
      <c r="CM124" s="10">
        <f t="shared" ca="1" si="106"/>
        <v>0.21180938788023695</v>
      </c>
      <c r="CN124" s="10">
        <f t="shared" ca="1" si="151"/>
        <v>3.5301564646706161E-2</v>
      </c>
      <c r="CO124" s="127"/>
      <c r="CP124" s="122">
        <v>-473.33661511000003</v>
      </c>
      <c r="CQ124" s="103">
        <f t="shared" ca="1" si="152"/>
        <v>424.84099382458271</v>
      </c>
      <c r="CR124" s="10">
        <f t="shared" ca="1" si="107"/>
        <v>0.21638392848080912</v>
      </c>
      <c r="CS124" s="10">
        <f t="shared" ca="1" si="153"/>
        <v>3.6063988080134855E-2</v>
      </c>
      <c r="CT124" s="238"/>
      <c r="CU124" s="35">
        <v>-473.29991118999999</v>
      </c>
      <c r="CV124" s="103">
        <f t="shared" ca="1" si="154"/>
        <v>427.58781407061906</v>
      </c>
      <c r="CW124" s="10">
        <f t="shared" ca="1" si="108"/>
        <v>2.9632041745171591</v>
      </c>
      <c r="CX124" s="10">
        <f t="shared" ca="1" si="155"/>
        <v>0.4938673624195265</v>
      </c>
      <c r="CY124" s="127"/>
      <c r="CZ124" s="35">
        <v>-473.49189307</v>
      </c>
      <c r="DA124" s="103">
        <f t="shared" ca="1" si="156"/>
        <v>425.11230361581687</v>
      </c>
      <c r="DB124" s="10">
        <f t="shared" ca="1" si="109"/>
        <v>0.48769371971496867</v>
      </c>
      <c r="DC124" s="10">
        <f t="shared" ca="1" si="157"/>
        <v>8.128228661916144E-2</v>
      </c>
      <c r="DD124" s="238"/>
      <c r="DE124" s="35">
        <v>-473.48499178999998</v>
      </c>
      <c r="DF124" s="103">
        <f t="shared" ca="1" si="158"/>
        <v>425.62170287183204</v>
      </c>
      <c r="DG124" s="10">
        <f t="shared" ca="1" si="110"/>
        <v>0.99709297573014055</v>
      </c>
      <c r="DH124" s="10">
        <f t="shared" ca="1" si="159"/>
        <v>0.16618216262169008</v>
      </c>
      <c r="DI124" s="127"/>
      <c r="DJ124" s="35">
        <v>-473.52635149999998</v>
      </c>
      <c r="DK124" s="103">
        <f t="shared" ca="1" si="160"/>
        <v>425.04450126837042</v>
      </c>
      <c r="DL124" s="10">
        <f t="shared" ca="1" si="111"/>
        <v>0.41989137226852336</v>
      </c>
      <c r="DM124" s="10">
        <f t="shared" ca="1" si="161"/>
        <v>6.998189537808723E-2</v>
      </c>
      <c r="DN124" s="127"/>
      <c r="DO124" s="65">
        <v>-473.46882299999999</v>
      </c>
      <c r="DP124" s="108">
        <f t="shared" ca="1" si="162"/>
        <v>419.2531956069875</v>
      </c>
      <c r="DQ124" s="10">
        <f t="shared" ca="1" si="112"/>
        <v>-5.3714142891143979</v>
      </c>
      <c r="DR124" s="10">
        <f t="shared" ca="1" si="163"/>
        <v>-0.89523571485239961</v>
      </c>
      <c r="DS124" s="238"/>
      <c r="DT124" s="65">
        <v>-473.13079551999999</v>
      </c>
      <c r="DU124" s="108">
        <f t="shared" ca="1" si="164"/>
        <v>428.97683034252339</v>
      </c>
      <c r="DV124" s="10">
        <f t="shared" ca="1" si="113"/>
        <v>4.3522204464214838</v>
      </c>
      <c r="DW124" s="10">
        <f t="shared" ca="1" si="165"/>
        <v>0.72537007440358059</v>
      </c>
      <c r="DX124" s="115"/>
      <c r="DY124" s="87">
        <v>-473.50624248999998</v>
      </c>
      <c r="DZ124" s="113">
        <f t="shared" ca="1" si="166"/>
        <v>422.64125474997707</v>
      </c>
      <c r="EA124" s="10">
        <f t="shared" ca="1" si="114"/>
        <v>-1.9833551461248362</v>
      </c>
      <c r="EB124" s="10">
        <f t="shared" ca="1" si="167"/>
        <v>-0.33055919102080605</v>
      </c>
      <c r="EC124" s="238"/>
      <c r="ED124" s="65">
        <v>-473.46432621000002</v>
      </c>
      <c r="EE124" s="108">
        <f t="shared" ca="1" si="168"/>
        <v>418.5421651591206</v>
      </c>
      <c r="EF124" s="10">
        <f t="shared" ca="1" si="115"/>
        <v>-6.0824447369813015</v>
      </c>
      <c r="EG124" s="10">
        <f t="shared" ca="1" si="169"/>
        <v>-1.0137407894968835</v>
      </c>
      <c r="EH124" s="238"/>
      <c r="EI124" s="87">
        <v>-473.50525009</v>
      </c>
      <c r="EJ124" s="113">
        <f t="shared" ca="1" si="170"/>
        <v>422.46227663301806</v>
      </c>
      <c r="EK124" s="10">
        <f t="shared" ca="1" si="116"/>
        <v>-2.1623332630838377</v>
      </c>
      <c r="EL124" s="10">
        <f t="shared" ca="1" si="171"/>
        <v>-0.36038887718063961</v>
      </c>
      <c r="EM124" s="238"/>
      <c r="EN124" s="151"/>
      <c r="EO124" s="113"/>
      <c r="EP124" s="113"/>
      <c r="EQ124" s="113"/>
      <c r="ER124"/>
      <c r="EW124" s="287">
        <v>2</v>
      </c>
      <c r="EX124" s="287">
        <v>0</v>
      </c>
      <c r="EY124" s="287">
        <v>4</v>
      </c>
      <c r="EZ124" s="287">
        <v>0</v>
      </c>
      <c r="FA124" s="287">
        <v>0</v>
      </c>
      <c r="FB124" s="287">
        <v>0</v>
      </c>
      <c r="FC124" s="287">
        <v>0</v>
      </c>
      <c r="FD124" s="287">
        <v>0</v>
      </c>
      <c r="FE124" s="287">
        <v>0</v>
      </c>
      <c r="FF124" s="287">
        <v>0</v>
      </c>
      <c r="FG124" s="287">
        <v>0</v>
      </c>
      <c r="FH124" s="287">
        <v>0</v>
      </c>
      <c r="FI124" s="287">
        <v>0</v>
      </c>
      <c r="FJ124" s="287">
        <v>0</v>
      </c>
      <c r="FK124" s="287">
        <v>0</v>
      </c>
      <c r="FL124" s="287"/>
    </row>
    <row r="125" spans="1:168" x14ac:dyDescent="0.25">
      <c r="A125" s="128" t="s">
        <v>80</v>
      </c>
      <c r="B125" s="234">
        <v>14</v>
      </c>
      <c r="C125" s="114" t="s">
        <v>178</v>
      </c>
      <c r="D125" s="35">
        <v>-28.871268969999999</v>
      </c>
      <c r="E125" s="108">
        <f t="shared" ca="1" si="117"/>
        <v>563.79531294129947</v>
      </c>
      <c r="F125" s="10">
        <f t="shared" ca="1" si="89"/>
        <v>-4.2520386345377119</v>
      </c>
      <c r="G125" s="10">
        <f t="shared" ca="1" si="118"/>
        <v>-0.3037170453241223</v>
      </c>
      <c r="H125" s="116"/>
      <c r="I125" s="35">
        <v>-29.033835880000002</v>
      </c>
      <c r="J125" s="108">
        <f t="shared" ca="1" si="119"/>
        <v>565.1046104698022</v>
      </c>
      <c r="K125" s="10">
        <f t="shared" ca="1" si="90"/>
        <v>-2.9427411060349868</v>
      </c>
      <c r="L125" s="10">
        <f t="shared" ca="1" si="120"/>
        <v>-0.21019579328821333</v>
      </c>
      <c r="M125" s="116"/>
      <c r="N125" s="106">
        <v>-157.6341712</v>
      </c>
      <c r="O125" s="108">
        <f t="shared" ca="1" si="121"/>
        <v>569.87044092335293</v>
      </c>
      <c r="P125" s="10">
        <f t="shared" ca="1" si="91"/>
        <v>1.8230893475157472</v>
      </c>
      <c r="Q125" s="10">
        <f t="shared" ca="1" si="122"/>
        <v>0.13022066767969623</v>
      </c>
      <c r="R125" s="115"/>
      <c r="S125" s="35">
        <v>-157.62714825</v>
      </c>
      <c r="T125" s="103">
        <f t="shared" ca="1" si="123"/>
        <v>571.10255484486322</v>
      </c>
      <c r="U125" s="10">
        <f t="shared" ca="1" si="92"/>
        <v>3.0552032690260376</v>
      </c>
      <c r="V125" s="10">
        <f t="shared" ca="1" si="124"/>
        <v>0.21822880493043126</v>
      </c>
      <c r="W125" s="127"/>
      <c r="X125" s="35">
        <v>-157.59621075999999</v>
      </c>
      <c r="Y125" s="108">
        <f t="shared" ca="1" si="125"/>
        <v>571.37891608354175</v>
      </c>
      <c r="Z125" s="10">
        <f t="shared" ca="1" si="93"/>
        <v>3.3315645077045701</v>
      </c>
      <c r="AA125" s="10">
        <f t="shared" ca="1" si="126"/>
        <v>0.2379688934074693</v>
      </c>
      <c r="AB125" s="238"/>
      <c r="AC125" s="35">
        <v>-157.57057065999999</v>
      </c>
      <c r="AD125" s="108">
        <f t="shared" ca="1" si="127"/>
        <v>575.53746215217643</v>
      </c>
      <c r="AE125" s="10">
        <f t="shared" ca="1" si="94"/>
        <v>7.4901105763392479</v>
      </c>
      <c r="AF125" s="10">
        <f t="shared" ca="1" si="128"/>
        <v>0.53500789830994633</v>
      </c>
      <c r="AG125" s="116"/>
      <c r="AH125" s="35">
        <v>-157.6157742</v>
      </c>
      <c r="AI125" s="108">
        <f t="shared" ca="1" si="129"/>
        <v>568.62753384705911</v>
      </c>
      <c r="AJ125" s="10">
        <f t="shared" ca="1" si="95"/>
        <v>0.58018227122192911</v>
      </c>
      <c r="AK125" s="10">
        <f t="shared" ca="1" si="130"/>
        <v>4.1441590801566362E-2</v>
      </c>
      <c r="AL125" s="127"/>
      <c r="AM125" s="65">
        <v>-157.5589296</v>
      </c>
      <c r="AN125" s="108">
        <f t="shared" ca="1" si="131"/>
        <v>569.17399378462198</v>
      </c>
      <c r="AO125" s="10">
        <f t="shared" ca="1" si="96"/>
        <v>1.1266422087848014</v>
      </c>
      <c r="AP125" s="10">
        <f t="shared" ca="1" si="132"/>
        <v>8.0474443484628663E-2</v>
      </c>
      <c r="AQ125" s="238"/>
      <c r="AR125" s="65">
        <v>-157.54267687000001</v>
      </c>
      <c r="AS125" s="108">
        <f t="shared" ca="1" si="133"/>
        <v>568.51674713311422</v>
      </c>
      <c r="AT125" s="10">
        <f t="shared" ca="1" si="97"/>
        <v>0.46939555727703919</v>
      </c>
      <c r="AU125" s="10">
        <f t="shared" ca="1" si="134"/>
        <v>3.3528254091217083E-2</v>
      </c>
      <c r="AV125" s="127"/>
      <c r="AW125" s="65">
        <v>-157.64193721000001</v>
      </c>
      <c r="AX125" s="108">
        <f t="shared" ca="1" si="135"/>
        <v>568.07026192942783</v>
      </c>
      <c r="AY125" s="10">
        <f t="shared" ca="1" si="98"/>
        <v>2.2910353590646082E-2</v>
      </c>
      <c r="AZ125" s="10">
        <f t="shared" ca="1" si="136"/>
        <v>1.6364538279032917E-3</v>
      </c>
      <c r="BA125" s="238"/>
      <c r="BB125" s="65">
        <v>-157.63794505000001</v>
      </c>
      <c r="BC125" s="108">
        <f t="shared" ca="1" si="137"/>
        <v>569.4556825747278</v>
      </c>
      <c r="BD125" s="10">
        <f t="shared" ca="1" si="99"/>
        <v>1.4083309988906194</v>
      </c>
      <c r="BE125" s="10">
        <f t="shared" ca="1" si="138"/>
        <v>0.10059507134932996</v>
      </c>
      <c r="BF125" s="127"/>
      <c r="BG125" s="65">
        <v>-157.64888654999999</v>
      </c>
      <c r="BH125" s="108">
        <f t="shared" ca="1" si="139"/>
        <v>568.18433679051952</v>
      </c>
      <c r="BI125" s="10">
        <f t="shared" ca="1" si="100"/>
        <v>0.13698521468234048</v>
      </c>
      <c r="BJ125" s="10">
        <f t="shared" ca="1" si="140"/>
        <v>9.7846581915957496E-3</v>
      </c>
      <c r="BK125" s="127"/>
      <c r="BL125" s="65">
        <v>-157.64896073</v>
      </c>
      <c r="BM125" s="108">
        <f t="shared" ca="1" si="141"/>
        <v>568.04735157583718</v>
      </c>
      <c r="BN125" s="10">
        <f t="shared" ca="1" si="101"/>
        <v>0</v>
      </c>
      <c r="BO125" s="10">
        <f t="shared" ca="1" si="142"/>
        <v>0</v>
      </c>
      <c r="BQ125" s="124">
        <v>-157.55008180999999</v>
      </c>
      <c r="BR125" s="112">
        <f t="shared" ca="1" si="143"/>
        <v>573.76169953342401</v>
      </c>
      <c r="BS125" s="10">
        <f t="shared" ca="1" si="102"/>
        <v>5.7143479575868241</v>
      </c>
      <c r="BT125" s="10">
        <f t="shared" ca="1" si="144"/>
        <v>0.40816771125620172</v>
      </c>
      <c r="BU125" s="238"/>
      <c r="BV125" s="35">
        <v>-157.45813545999999</v>
      </c>
      <c r="BW125" s="103">
        <f t="shared" ca="1" si="172"/>
        <v>585.10543073003021</v>
      </c>
      <c r="BX125" s="10">
        <f t="shared" ca="1" si="103"/>
        <v>17.058079154193024</v>
      </c>
      <c r="BY125" s="10">
        <f t="shared" ca="1" si="145"/>
        <v>1.2184342252995017</v>
      </c>
      <c r="BZ125" s="127"/>
      <c r="CA125" s="35">
        <v>-157.6396866</v>
      </c>
      <c r="CB125" s="103">
        <f t="shared" ca="1" si="146"/>
        <v>567.55496408880617</v>
      </c>
      <c r="CC125" s="10">
        <f t="shared" ca="1" si="104"/>
        <v>-0.4923874870310101</v>
      </c>
      <c r="CD125" s="10">
        <f t="shared" ca="1" si="147"/>
        <v>-3.5170534787929295E-2</v>
      </c>
      <c r="CE125" s="238"/>
      <c r="CF125" s="35">
        <v>-157.63130570000001</v>
      </c>
      <c r="CG125" s="103">
        <f t="shared" ca="1" si="148"/>
        <v>567.87815632417278</v>
      </c>
      <c r="CH125" s="10">
        <f t="shared" ca="1" si="105"/>
        <v>-0.16919525166440508</v>
      </c>
      <c r="CI125" s="10">
        <f t="shared" ca="1" si="149"/>
        <v>-1.2085375118886077E-2</v>
      </c>
      <c r="CJ125" s="127"/>
      <c r="CK125" s="37">
        <v>-157.64706870000001</v>
      </c>
      <c r="CL125" s="103">
        <f t="shared" ca="1" si="150"/>
        <v>568.00870957162135</v>
      </c>
      <c r="CM125" s="10">
        <f t="shared" ca="1" si="106"/>
        <v>-3.8642004215830639E-2</v>
      </c>
      <c r="CN125" s="10">
        <f t="shared" ca="1" si="151"/>
        <v>-2.7601431582736169E-3</v>
      </c>
      <c r="CO125" s="127"/>
      <c r="CP125" s="37">
        <v>-157.60180750000001</v>
      </c>
      <c r="CQ125" s="103">
        <f t="shared" ca="1" si="152"/>
        <v>569.73619164790512</v>
      </c>
      <c r="CR125" s="10">
        <f t="shared" ca="1" si="107"/>
        <v>1.6888400720679329</v>
      </c>
      <c r="CS125" s="10">
        <f t="shared" ca="1" si="153"/>
        <v>0.12063143371913806</v>
      </c>
      <c r="CT125" s="238"/>
      <c r="CU125" s="35">
        <v>-157.56539945</v>
      </c>
      <c r="CV125" s="103">
        <f t="shared" ca="1" si="154"/>
        <v>571.01956050451372</v>
      </c>
      <c r="CW125" s="10">
        <f t="shared" ca="1" si="108"/>
        <v>2.9722089286765367</v>
      </c>
      <c r="CX125" s="10">
        <f t="shared" ca="1" si="155"/>
        <v>0.21230063776260977</v>
      </c>
      <c r="CY125" s="127"/>
      <c r="CZ125" s="35">
        <v>-157.63665662</v>
      </c>
      <c r="DA125" s="103">
        <f t="shared" ca="1" si="156"/>
        <v>568.18530942947416</v>
      </c>
      <c r="DB125" s="10">
        <f t="shared" ca="1" si="109"/>
        <v>0.13795785363697632</v>
      </c>
      <c r="DC125" s="10">
        <f t="shared" ca="1" si="157"/>
        <v>9.8541324026411668E-3</v>
      </c>
      <c r="DD125" s="238"/>
      <c r="DE125" s="35">
        <v>-157.63282147999999</v>
      </c>
      <c r="DF125" s="103">
        <f t="shared" ca="1" si="158"/>
        <v>568.60580948547408</v>
      </c>
      <c r="DG125" s="10">
        <f t="shared" ca="1" si="110"/>
        <v>0.55845790963689979</v>
      </c>
      <c r="DH125" s="10">
        <f t="shared" ca="1" si="159"/>
        <v>3.9889850688349986E-2</v>
      </c>
      <c r="DI125" s="127"/>
      <c r="DJ125" s="35">
        <v>-157.64424108</v>
      </c>
      <c r="DK125" s="103">
        <f t="shared" ca="1" si="160"/>
        <v>568.56775106462737</v>
      </c>
      <c r="DL125" s="10">
        <f t="shared" ca="1" si="111"/>
        <v>0.52039948879018993</v>
      </c>
      <c r="DM125" s="10">
        <f t="shared" ca="1" si="161"/>
        <v>3.717139205644214E-2</v>
      </c>
      <c r="DN125" s="127"/>
      <c r="DO125" s="65">
        <v>-157.61188228</v>
      </c>
      <c r="DP125" s="108">
        <f t="shared" ca="1" si="162"/>
        <v>572.55312974961555</v>
      </c>
      <c r="DQ125" s="10">
        <f t="shared" ca="1" si="112"/>
        <v>4.5057781737783671</v>
      </c>
      <c r="DR125" s="10">
        <f t="shared" ca="1" si="163"/>
        <v>0.32184129812702622</v>
      </c>
      <c r="DS125" s="238"/>
      <c r="DT125" s="65">
        <v>-157.28633977000001</v>
      </c>
      <c r="DU125" s="108">
        <f t="shared" ca="1" si="164"/>
        <v>593.38285174832777</v>
      </c>
      <c r="DV125" s="10">
        <f t="shared" ca="1" si="113"/>
        <v>25.335500172490583</v>
      </c>
      <c r="DW125" s="10">
        <f t="shared" ca="1" si="165"/>
        <v>1.8096785837493274</v>
      </c>
      <c r="DX125" s="115"/>
      <c r="DY125" s="87">
        <v>-157.63345303</v>
      </c>
      <c r="DZ125" s="113">
        <f t="shared" ca="1" si="166"/>
        <v>567.57464904614642</v>
      </c>
      <c r="EA125" s="10">
        <f t="shared" ca="1" si="114"/>
        <v>-0.47270252969076409</v>
      </c>
      <c r="EB125" s="10">
        <f t="shared" ca="1" si="167"/>
        <v>-3.3764466406483153E-2</v>
      </c>
      <c r="EC125" s="238"/>
      <c r="ED125" s="65">
        <v>-157.60182184000001</v>
      </c>
      <c r="EE125" s="108">
        <f t="shared" ca="1" si="168"/>
        <v>570.2310201449385</v>
      </c>
      <c r="EF125" s="10">
        <f t="shared" ca="1" si="115"/>
        <v>2.1836685691013145</v>
      </c>
      <c r="EG125" s="10">
        <f t="shared" ca="1" si="169"/>
        <v>0.15597632636437961</v>
      </c>
      <c r="EH125" s="238"/>
      <c r="EI125" s="87">
        <v>-157.63159654</v>
      </c>
      <c r="EJ125" s="113">
        <f t="shared" ca="1" si="170"/>
        <v>568.54737584741031</v>
      </c>
      <c r="EK125" s="10">
        <f t="shared" ca="1" si="116"/>
        <v>0.50002427157312468</v>
      </c>
      <c r="EL125" s="10">
        <f t="shared" ca="1" si="171"/>
        <v>3.5716019398080334E-2</v>
      </c>
      <c r="EM125" s="238"/>
      <c r="EN125" s="151"/>
      <c r="EO125" s="113"/>
      <c r="EP125" s="113"/>
      <c r="EQ125" s="113"/>
      <c r="ER125"/>
      <c r="EW125" s="287">
        <v>4</v>
      </c>
      <c r="EX125" s="287">
        <v>0</v>
      </c>
      <c r="EY125" s="287">
        <v>0</v>
      </c>
      <c r="EZ125" s="287">
        <v>10</v>
      </c>
      <c r="FA125" s="287">
        <v>0</v>
      </c>
      <c r="FB125" s="287">
        <v>0</v>
      </c>
      <c r="FC125" s="287">
        <v>0</v>
      </c>
      <c r="FD125" s="287">
        <v>0</v>
      </c>
      <c r="FE125" s="287">
        <v>0</v>
      </c>
      <c r="FF125" s="287">
        <v>0</v>
      </c>
      <c r="FG125" s="287">
        <v>0</v>
      </c>
      <c r="FH125" s="287">
        <v>0</v>
      </c>
      <c r="FI125" s="287">
        <v>0</v>
      </c>
      <c r="FJ125" s="287">
        <v>0</v>
      </c>
      <c r="FK125" s="287">
        <v>0</v>
      </c>
      <c r="FL125" s="287"/>
    </row>
    <row r="126" spans="1:168" x14ac:dyDescent="0.25">
      <c r="A126" s="114" t="s">
        <v>181</v>
      </c>
      <c r="B126" s="235">
        <v>6</v>
      </c>
      <c r="C126" s="114" t="s">
        <v>172</v>
      </c>
      <c r="D126" s="35">
        <v>-93.954708220000001</v>
      </c>
      <c r="E126" s="108">
        <f t="shared" ca="1" si="117"/>
        <v>370.28728781719917</v>
      </c>
      <c r="F126" s="10">
        <f t="shared" ca="1" si="89"/>
        <v>-4.043906449449878</v>
      </c>
      <c r="G126" s="10">
        <f t="shared" ca="1" si="118"/>
        <v>-0.67398440824164629</v>
      </c>
      <c r="H126" s="116"/>
      <c r="I126" s="35">
        <v>-94.537164399999995</v>
      </c>
      <c r="J126" s="108">
        <f t="shared" ca="1" si="119"/>
        <v>348.36410942317758</v>
      </c>
      <c r="K126" s="10">
        <f t="shared" ca="1" si="90"/>
        <v>-25.967084843471469</v>
      </c>
      <c r="L126" s="10">
        <f t="shared" ca="1" si="120"/>
        <v>-4.3278474739119117</v>
      </c>
      <c r="M126" s="116"/>
      <c r="N126" s="106">
        <v>-428.53410611999999</v>
      </c>
      <c r="O126" s="108">
        <f t="shared" ca="1" si="121"/>
        <v>379.53657594939961</v>
      </c>
      <c r="P126" s="10">
        <f t="shared" ca="1" si="91"/>
        <v>5.2053816827505557</v>
      </c>
      <c r="Q126" s="10">
        <f t="shared" ca="1" si="122"/>
        <v>0.86756361379175928</v>
      </c>
      <c r="R126" s="115"/>
      <c r="S126" s="35">
        <v>-428.51665667999998</v>
      </c>
      <c r="T126" s="103">
        <f t="shared" ca="1" si="123"/>
        <v>379.85092030785643</v>
      </c>
      <c r="U126" s="10">
        <f t="shared" ca="1" si="92"/>
        <v>5.5197260412073774</v>
      </c>
      <c r="V126" s="10">
        <f t="shared" ca="1" si="124"/>
        <v>0.91995434020122957</v>
      </c>
      <c r="W126" s="127"/>
      <c r="X126" s="35">
        <v>-428.39879861999998</v>
      </c>
      <c r="Y126" s="108">
        <f t="shared" ca="1" si="125"/>
        <v>379.32898655957473</v>
      </c>
      <c r="Z126" s="10">
        <f t="shared" ca="1" si="93"/>
        <v>4.9977922929256806</v>
      </c>
      <c r="AA126" s="10">
        <f t="shared" ca="1" si="126"/>
        <v>0.83296538215428007</v>
      </c>
      <c r="AB126" s="238"/>
      <c r="AC126" s="35">
        <v>-428.34605720000002</v>
      </c>
      <c r="AD126" s="108">
        <f t="shared" ca="1" si="127"/>
        <v>382.56743500677396</v>
      </c>
      <c r="AE126" s="10">
        <f t="shared" ca="1" si="94"/>
        <v>8.2362407401249129</v>
      </c>
      <c r="AF126" s="10">
        <f t="shared" ca="1" si="128"/>
        <v>1.3727067900208187</v>
      </c>
      <c r="AG126" s="116"/>
      <c r="AH126" s="35">
        <v>-428.61886127999998</v>
      </c>
      <c r="AI126" s="108">
        <f t="shared" ca="1" si="129"/>
        <v>376.71739764052984</v>
      </c>
      <c r="AJ126" s="10">
        <f t="shared" ca="1" si="95"/>
        <v>2.3862033738807895</v>
      </c>
      <c r="AK126" s="10">
        <f t="shared" ca="1" si="130"/>
        <v>0.3977005623134649</v>
      </c>
      <c r="AL126" s="127"/>
      <c r="AM126" s="65">
        <v>-428.30853258000002</v>
      </c>
      <c r="AN126" s="108">
        <f t="shared" ca="1" si="131"/>
        <v>377.330975940793</v>
      </c>
      <c r="AO126" s="10">
        <f t="shared" ca="1" si="96"/>
        <v>2.9997816741439465</v>
      </c>
      <c r="AP126" s="10">
        <f t="shared" ca="1" si="132"/>
        <v>0.49996361235732439</v>
      </c>
      <c r="AQ126" s="238"/>
      <c r="AR126" s="65">
        <v>-428.29532846000001</v>
      </c>
      <c r="AS126" s="108">
        <f t="shared" ca="1" si="133"/>
        <v>377.78686750434275</v>
      </c>
      <c r="AT126" s="10">
        <f t="shared" ca="1" si="97"/>
        <v>3.455673237693702</v>
      </c>
      <c r="AU126" s="10">
        <f t="shared" ca="1" si="134"/>
        <v>0.57594553961561701</v>
      </c>
      <c r="AV126" s="127"/>
      <c r="AW126" s="65">
        <v>-428.57283459000001</v>
      </c>
      <c r="AX126" s="108">
        <f t="shared" ca="1" si="135"/>
        <v>375.31245519030563</v>
      </c>
      <c r="AY126" s="10">
        <f t="shared" ca="1" si="98"/>
        <v>0.98126092365657769</v>
      </c>
      <c r="AZ126" s="10">
        <f t="shared" ca="1" si="136"/>
        <v>0.16354348727609627</v>
      </c>
      <c r="BA126" s="238"/>
      <c r="BB126" s="65">
        <v>-428.56377501999998</v>
      </c>
      <c r="BC126" s="108">
        <f t="shared" ca="1" si="137"/>
        <v>375.79738473282305</v>
      </c>
      <c r="BD126" s="10">
        <f t="shared" ca="1" si="99"/>
        <v>1.4661904661739982</v>
      </c>
      <c r="BE126" s="10">
        <f t="shared" ca="1" si="138"/>
        <v>0.24436507769566637</v>
      </c>
      <c r="BF126" s="127"/>
      <c r="BG126" s="65">
        <v>-428.59296210000002</v>
      </c>
      <c r="BH126" s="108">
        <f t="shared" ca="1" si="139"/>
        <v>374.4468881009787</v>
      </c>
      <c r="BI126" s="10">
        <f t="shared" ca="1" si="100"/>
        <v>0.11569383432964742</v>
      </c>
      <c r="BJ126" s="10">
        <f t="shared" ca="1" si="140"/>
        <v>1.9282305721607901E-2</v>
      </c>
      <c r="BK126" s="127"/>
      <c r="BL126" s="65">
        <v>-428.59375426000003</v>
      </c>
      <c r="BM126" s="108">
        <f t="shared" ca="1" si="141"/>
        <v>374.33119426664905</v>
      </c>
      <c r="BN126" s="10">
        <f t="shared" ca="1" si="101"/>
        <v>0</v>
      </c>
      <c r="BO126" s="10">
        <f t="shared" ca="1" si="142"/>
        <v>0</v>
      </c>
      <c r="BQ126" s="124">
        <v>-428.28228369999999</v>
      </c>
      <c r="BR126" s="112">
        <f t="shared" ca="1" si="143"/>
        <v>383.07321353587611</v>
      </c>
      <c r="BS126" s="10">
        <f t="shared" ca="1" si="102"/>
        <v>8.7420192692270575</v>
      </c>
      <c r="BT126" s="10">
        <f t="shared" ca="1" si="144"/>
        <v>1.4570032115378428</v>
      </c>
      <c r="BU126" s="238"/>
      <c r="BV126" s="35">
        <v>-428.04605111000001</v>
      </c>
      <c r="BW126" s="103">
        <f t="shared" ca="1" si="172"/>
        <v>391.85951297768014</v>
      </c>
      <c r="BX126" s="10">
        <f t="shared" ca="1" si="103"/>
        <v>17.528318711031091</v>
      </c>
      <c r="BY126" s="10">
        <f t="shared" ca="1" si="145"/>
        <v>2.9213864518385151</v>
      </c>
      <c r="BZ126" s="127"/>
      <c r="CA126" s="35">
        <v>-428.57785813999999</v>
      </c>
      <c r="CB126" s="103">
        <f t="shared" ca="1" si="146"/>
        <v>375.04218706398171</v>
      </c>
      <c r="CC126" s="10">
        <f t="shared" ca="1" si="104"/>
        <v>0.71099279733266485</v>
      </c>
      <c r="CD126" s="10">
        <f t="shared" ca="1" si="147"/>
        <v>0.11849879955544414</v>
      </c>
      <c r="CE126" s="238"/>
      <c r="CF126" s="35">
        <v>-428.56195100000002</v>
      </c>
      <c r="CG126" s="103">
        <f t="shared" ca="1" si="148"/>
        <v>375.66635771611385</v>
      </c>
      <c r="CH126" s="10">
        <f t="shared" ca="1" si="105"/>
        <v>1.335163449464801</v>
      </c>
      <c r="CI126" s="10">
        <f t="shared" ca="1" si="149"/>
        <v>0.22252724157746684</v>
      </c>
      <c r="CJ126" s="127"/>
      <c r="CK126" s="37">
        <v>-428.58950578000002</v>
      </c>
      <c r="CL126" s="103">
        <f t="shared" ca="1" si="150"/>
        <v>374.79619098580645</v>
      </c>
      <c r="CM126" s="10">
        <f t="shared" ca="1" si="106"/>
        <v>0.46499671915739782</v>
      </c>
      <c r="CN126" s="10">
        <f t="shared" ca="1" si="151"/>
        <v>7.7499453192899637E-2</v>
      </c>
      <c r="CO126" s="127"/>
      <c r="CP126" s="37">
        <v>-428.42010887999999</v>
      </c>
      <c r="CQ126" s="103">
        <f t="shared" ca="1" si="152"/>
        <v>378.31182270846642</v>
      </c>
      <c r="CR126" s="10">
        <f t="shared" ca="1" si="107"/>
        <v>3.9806284418173732</v>
      </c>
      <c r="CS126" s="10">
        <f t="shared" ca="1" si="153"/>
        <v>0.66343807363622886</v>
      </c>
      <c r="CT126" s="238"/>
      <c r="CU126" s="35">
        <v>-428.38223161000002</v>
      </c>
      <c r="CV126" s="103">
        <f t="shared" ca="1" si="154"/>
        <v>380.23951153120123</v>
      </c>
      <c r="CW126" s="10">
        <f t="shared" ca="1" si="108"/>
        <v>5.9083172645521813</v>
      </c>
      <c r="CX126" s="10">
        <f t="shared" ca="1" si="155"/>
        <v>0.98471954409203022</v>
      </c>
      <c r="CY126" s="127"/>
      <c r="CZ126" s="35">
        <v>-428.55094430000003</v>
      </c>
      <c r="DA126" s="103">
        <f t="shared" ca="1" si="156"/>
        <v>376.29223519272455</v>
      </c>
      <c r="DB126" s="10">
        <f t="shared" ca="1" si="109"/>
        <v>1.9610409260754977</v>
      </c>
      <c r="DC126" s="10">
        <f t="shared" ca="1" si="157"/>
        <v>0.32684015434591629</v>
      </c>
      <c r="DD126" s="238"/>
      <c r="DE126" s="35">
        <v>-428.54389020999997</v>
      </c>
      <c r="DF126" s="103">
        <f t="shared" ca="1" si="158"/>
        <v>376.50962627309326</v>
      </c>
      <c r="DG126" s="10">
        <f t="shared" ca="1" si="110"/>
        <v>2.1784320064442113</v>
      </c>
      <c r="DH126" s="10">
        <f t="shared" ca="1" si="159"/>
        <v>0.3630720010740352</v>
      </c>
      <c r="DI126" s="127"/>
      <c r="DJ126" s="35">
        <v>-428.57916017000002</v>
      </c>
      <c r="DK126" s="103">
        <f t="shared" ca="1" si="160"/>
        <v>375.41492427249193</v>
      </c>
      <c r="DL126" s="10">
        <f t="shared" ca="1" si="111"/>
        <v>1.0837300058428809</v>
      </c>
      <c r="DM126" s="10">
        <f t="shared" ca="1" si="161"/>
        <v>0.18062166764048015</v>
      </c>
      <c r="DN126" s="127"/>
      <c r="DO126" s="65">
        <v>-428.52030737000001</v>
      </c>
      <c r="DP126" s="108">
        <f t="shared" ca="1" si="162"/>
        <v>372.08594823936124</v>
      </c>
      <c r="DQ126" s="10">
        <f t="shared" ca="1" si="112"/>
        <v>-2.2452460272878056</v>
      </c>
      <c r="DR126" s="10">
        <f t="shared" ca="1" si="163"/>
        <v>-0.37420767121463427</v>
      </c>
      <c r="DS126" s="238"/>
      <c r="DT126" s="65">
        <v>-428.18632848999999</v>
      </c>
      <c r="DU126" s="108">
        <f t="shared" ca="1" si="164"/>
        <v>379.94068860786626</v>
      </c>
      <c r="DV126" s="10">
        <f t="shared" ca="1" si="113"/>
        <v>5.6094943412172142</v>
      </c>
      <c r="DW126" s="10">
        <f t="shared" ca="1" si="165"/>
        <v>0.93491572353620234</v>
      </c>
      <c r="DX126" s="115"/>
      <c r="DY126" s="87">
        <v>-428.55695715000002</v>
      </c>
      <c r="DZ126" s="113">
        <f t="shared" ca="1" si="166"/>
        <v>373.18059062666731</v>
      </c>
      <c r="EA126" s="10">
        <f t="shared" ca="1" si="114"/>
        <v>-1.150603639981739</v>
      </c>
      <c r="EB126" s="10">
        <f t="shared" ca="1" si="167"/>
        <v>-0.19176727333028984</v>
      </c>
      <c r="EC126" s="238"/>
      <c r="ED126" s="65">
        <v>-428.51392826</v>
      </c>
      <c r="EE126" s="108">
        <f t="shared" ca="1" si="168"/>
        <v>370.95171944674064</v>
      </c>
      <c r="EF126" s="10">
        <f t="shared" ca="1" si="115"/>
        <v>-3.3794748199084097</v>
      </c>
      <c r="EG126" s="10">
        <f t="shared" ca="1" si="169"/>
        <v>-0.56324580331806828</v>
      </c>
      <c r="EH126" s="238"/>
      <c r="EI126" s="87">
        <v>-428.55572709</v>
      </c>
      <c r="EJ126" s="113">
        <f t="shared" ca="1" si="170"/>
        <v>372.87754770534832</v>
      </c>
      <c r="EK126" s="10">
        <f t="shared" ca="1" si="116"/>
        <v>-1.4536465613007294</v>
      </c>
      <c r="EL126" s="10">
        <f t="shared" ca="1" si="171"/>
        <v>-0.24227442688345491</v>
      </c>
      <c r="EM126" s="238"/>
      <c r="EN126" s="151"/>
      <c r="EO126" s="113"/>
      <c r="EP126" s="113"/>
      <c r="EQ126" s="113"/>
      <c r="ER126"/>
      <c r="EW126" s="287">
        <v>2</v>
      </c>
      <c r="EX126" s="287">
        <v>0</v>
      </c>
      <c r="EY126" s="287">
        <v>3</v>
      </c>
      <c r="EZ126" s="287">
        <v>0</v>
      </c>
      <c r="FA126" s="287">
        <v>0</v>
      </c>
      <c r="FB126" s="287">
        <v>0</v>
      </c>
      <c r="FC126" s="287">
        <v>0</v>
      </c>
      <c r="FD126" s="287">
        <v>0</v>
      </c>
      <c r="FE126" s="287">
        <v>0</v>
      </c>
      <c r="FF126" s="287">
        <v>0</v>
      </c>
      <c r="FG126" s="287">
        <v>1</v>
      </c>
      <c r="FH126" s="287">
        <v>0</v>
      </c>
      <c r="FI126" s="287">
        <v>0</v>
      </c>
      <c r="FJ126" s="287">
        <v>0</v>
      </c>
      <c r="FK126" s="287">
        <v>0</v>
      </c>
      <c r="FL126" s="287"/>
    </row>
    <row r="127" spans="1:168" x14ac:dyDescent="0.25">
      <c r="A127" s="114" t="s">
        <v>182</v>
      </c>
      <c r="B127" s="235">
        <v>4</v>
      </c>
      <c r="C127" s="114" t="s">
        <v>173</v>
      </c>
      <c r="D127" s="35">
        <v>-75.624832389999995</v>
      </c>
      <c r="E127" s="108">
        <f t="shared" ca="1" si="117"/>
        <v>376.8167448654437</v>
      </c>
      <c r="F127" s="10">
        <f t="shared" ca="1" si="89"/>
        <v>-12.429588457934472</v>
      </c>
      <c r="G127" s="10">
        <f t="shared" ca="1" si="118"/>
        <v>-3.1073971144836179</v>
      </c>
      <c r="H127" s="116"/>
      <c r="I127" s="35">
        <v>-76.089128959999996</v>
      </c>
      <c r="J127" s="108">
        <f t="shared" ca="1" si="119"/>
        <v>354.21187520681423</v>
      </c>
      <c r="K127" s="10">
        <f t="shared" ca="1" si="90"/>
        <v>-35.03445811656394</v>
      </c>
      <c r="L127" s="10">
        <f t="shared" ca="1" si="120"/>
        <v>-8.7586145291409849</v>
      </c>
      <c r="M127" s="116"/>
      <c r="N127" s="106">
        <v>-323.16578219000002</v>
      </c>
      <c r="O127" s="108">
        <f t="shared" ca="1" si="121"/>
        <v>394.55801189321966</v>
      </c>
      <c r="P127" s="10">
        <f t="shared" ca="1" si="91"/>
        <v>5.3116785698414901</v>
      </c>
      <c r="Q127" s="10">
        <f t="shared" ca="1" si="122"/>
        <v>1.3279196424603725</v>
      </c>
      <c r="R127" s="115"/>
      <c r="S127" s="35">
        <v>-323.15371484999997</v>
      </c>
      <c r="T127" s="103">
        <f t="shared" ca="1" si="123"/>
        <v>395.07923028124458</v>
      </c>
      <c r="U127" s="10">
        <f t="shared" ca="1" si="92"/>
        <v>5.83289695786641</v>
      </c>
      <c r="V127" s="10">
        <f t="shared" ca="1" si="124"/>
        <v>1.4582242394666025</v>
      </c>
      <c r="W127" s="127"/>
      <c r="X127" s="35">
        <v>-323.05292353999999</v>
      </c>
      <c r="Y127" s="108">
        <f t="shared" ca="1" si="125"/>
        <v>391.47794985518181</v>
      </c>
      <c r="Z127" s="10">
        <f t="shared" ca="1" si="93"/>
        <v>2.2316165318036383</v>
      </c>
      <c r="AA127" s="10">
        <f t="shared" ca="1" si="126"/>
        <v>0.55790413295090957</v>
      </c>
      <c r="AB127" s="238"/>
      <c r="AC127" s="35">
        <v>-323.01490294000001</v>
      </c>
      <c r="AD127" s="108">
        <f t="shared" ca="1" si="127"/>
        <v>390.37230095995221</v>
      </c>
      <c r="AE127" s="10">
        <f t="shared" ca="1" si="94"/>
        <v>1.1259676365740461</v>
      </c>
      <c r="AF127" s="10">
        <f t="shared" ca="1" si="128"/>
        <v>0.28149190914351152</v>
      </c>
      <c r="AG127" s="116"/>
      <c r="AH127" s="35">
        <v>-323.24927631000003</v>
      </c>
      <c r="AI127" s="108">
        <f t="shared" ca="1" si="129"/>
        <v>390.84272249443768</v>
      </c>
      <c r="AJ127" s="10">
        <f t="shared" ca="1" si="95"/>
        <v>1.5963891710595135</v>
      </c>
      <c r="AK127" s="10">
        <f t="shared" ca="1" si="130"/>
        <v>0.39909729276487838</v>
      </c>
      <c r="AL127" s="127"/>
      <c r="AM127" s="65">
        <v>-322.98961415999997</v>
      </c>
      <c r="AN127" s="108">
        <f t="shared" ca="1" si="131"/>
        <v>391.45316324967303</v>
      </c>
      <c r="AO127" s="10">
        <f t="shared" ca="1" si="96"/>
        <v>2.2068299262948585</v>
      </c>
      <c r="AP127" s="10">
        <f t="shared" ca="1" si="132"/>
        <v>0.55170748157371463</v>
      </c>
      <c r="AQ127" s="238"/>
      <c r="AR127" s="65">
        <v>-322.97792729000003</v>
      </c>
      <c r="AS127" s="108">
        <f t="shared" ca="1" si="133"/>
        <v>389.3316714098292</v>
      </c>
      <c r="AT127" s="10">
        <f t="shared" ca="1" si="97"/>
        <v>8.5338086451031359E-2</v>
      </c>
      <c r="AU127" s="10">
        <f t="shared" ca="1" si="134"/>
        <v>2.133452161275784E-2</v>
      </c>
      <c r="AV127" s="127"/>
      <c r="AW127" s="65">
        <v>-323.19653237</v>
      </c>
      <c r="AX127" s="108">
        <f t="shared" ca="1" si="135"/>
        <v>390.10101313155047</v>
      </c>
      <c r="AY127" s="10">
        <f t="shared" ca="1" si="98"/>
        <v>0.85467980817230682</v>
      </c>
      <c r="AZ127" s="10">
        <f t="shared" ca="1" si="136"/>
        <v>0.21366995204307671</v>
      </c>
      <c r="BA127" s="238"/>
      <c r="BB127" s="65">
        <v>-323.18984755999998</v>
      </c>
      <c r="BC127" s="108">
        <f t="shared" ca="1" si="137"/>
        <v>390.31991023357244</v>
      </c>
      <c r="BD127" s="10">
        <f t="shared" ca="1" si="99"/>
        <v>1.0735769101942765</v>
      </c>
      <c r="BE127" s="10">
        <f t="shared" ca="1" si="138"/>
        <v>0.26839422754856912</v>
      </c>
      <c r="BF127" s="127"/>
      <c r="BG127" s="65">
        <v>-323.21187910999998</v>
      </c>
      <c r="BH127" s="108">
        <f t="shared" ca="1" si="139"/>
        <v>389.37667949285293</v>
      </c>
      <c r="BI127" s="10">
        <f t="shared" ca="1" si="100"/>
        <v>0.13034616947476252</v>
      </c>
      <c r="BJ127" s="10">
        <f t="shared" ca="1" si="140"/>
        <v>3.258654236869063E-2</v>
      </c>
      <c r="BK127" s="127"/>
      <c r="BL127" s="65">
        <v>-323.21240566</v>
      </c>
      <c r="BM127" s="108">
        <f t="shared" ca="1" si="141"/>
        <v>389.24633332337817</v>
      </c>
      <c r="BN127" s="10">
        <f t="shared" ca="1" si="101"/>
        <v>0</v>
      </c>
      <c r="BO127" s="10">
        <f t="shared" ca="1" si="142"/>
        <v>0</v>
      </c>
      <c r="BQ127" s="124">
        <v>-322.96433722</v>
      </c>
      <c r="BR127" s="112">
        <f t="shared" ca="1" si="143"/>
        <v>392.64852396905769</v>
      </c>
      <c r="BS127" s="10">
        <f t="shared" ca="1" si="102"/>
        <v>3.402190645679525</v>
      </c>
      <c r="BT127" s="10">
        <f t="shared" ca="1" si="144"/>
        <v>0.85054766141988125</v>
      </c>
      <c r="BU127" s="238"/>
      <c r="BV127" s="35">
        <v>-322.78994537</v>
      </c>
      <c r="BW127" s="103">
        <f t="shared" ca="1" si="172"/>
        <v>399.31472777850905</v>
      </c>
      <c r="BX127" s="10">
        <f t="shared" ca="1" si="103"/>
        <v>10.068394455130885</v>
      </c>
      <c r="BY127" s="10">
        <f t="shared" ca="1" si="145"/>
        <v>2.5170986137827214</v>
      </c>
      <c r="BZ127" s="127"/>
      <c r="CA127" s="35">
        <v>-323.19867393999999</v>
      </c>
      <c r="CB127" s="103">
        <f t="shared" ca="1" si="146"/>
        <v>389.00841642356636</v>
      </c>
      <c r="CC127" s="10">
        <f t="shared" ca="1" si="104"/>
        <v>-0.23791689981180753</v>
      </c>
      <c r="CD127" s="10">
        <f t="shared" ca="1" si="147"/>
        <v>-5.9479224952951881E-2</v>
      </c>
      <c r="CE127" s="238"/>
      <c r="CF127" s="35">
        <v>-323.18755163999998</v>
      </c>
      <c r="CG127" s="103">
        <f t="shared" ca="1" si="148"/>
        <v>389.4332055035415</v>
      </c>
      <c r="CH127" s="10">
        <f t="shared" ca="1" si="105"/>
        <v>0.18687218016333418</v>
      </c>
      <c r="CI127" s="10">
        <f t="shared" ca="1" si="149"/>
        <v>4.6718045040833545E-2</v>
      </c>
      <c r="CJ127" s="127"/>
      <c r="CK127" s="37">
        <v>-323.20932127999998</v>
      </c>
      <c r="CL127" s="103">
        <f t="shared" ca="1" si="150"/>
        <v>389.54985315159445</v>
      </c>
      <c r="CM127" s="10">
        <f t="shared" ca="1" si="106"/>
        <v>0.30351982821628098</v>
      </c>
      <c r="CN127" s="10">
        <f t="shared" ca="1" si="151"/>
        <v>7.5879957054070246E-2</v>
      </c>
      <c r="CO127" s="127"/>
      <c r="CP127" s="37">
        <v>-323.0622477</v>
      </c>
      <c r="CQ127" s="103">
        <f t="shared" ca="1" si="152"/>
        <v>386.07912283537922</v>
      </c>
      <c r="CR127" s="10">
        <f t="shared" ca="1" si="107"/>
        <v>-3.1672104879989433</v>
      </c>
      <c r="CS127" s="10">
        <f t="shared" ca="1" si="153"/>
        <v>-0.79180262199973583</v>
      </c>
      <c r="CT127" s="238"/>
      <c r="CU127" s="35">
        <v>-323.03671427</v>
      </c>
      <c r="CV127" s="103">
        <f t="shared" ca="1" si="154"/>
        <v>386.35091267102251</v>
      </c>
      <c r="CW127" s="10">
        <f t="shared" ca="1" si="108"/>
        <v>-2.8954206523556536</v>
      </c>
      <c r="CX127" s="10">
        <f t="shared" ca="1" si="155"/>
        <v>-0.7238551630889134</v>
      </c>
      <c r="CY127" s="127"/>
      <c r="CZ127" s="35">
        <v>-323.17752165000002</v>
      </c>
      <c r="DA127" s="103">
        <f t="shared" ca="1" si="156"/>
        <v>390.5795326696844</v>
      </c>
      <c r="DB127" s="10">
        <f t="shared" ca="1" si="109"/>
        <v>1.3331993463062304</v>
      </c>
      <c r="DC127" s="10">
        <f t="shared" ca="1" si="157"/>
        <v>0.3332998365765576</v>
      </c>
      <c r="DD127" s="238"/>
      <c r="DE127" s="35">
        <v>-323.17282234999999</v>
      </c>
      <c r="DF127" s="103">
        <f t="shared" ca="1" si="158"/>
        <v>390.75353777779708</v>
      </c>
      <c r="DG127" s="10">
        <f t="shared" ca="1" si="110"/>
        <v>1.5072044544189112</v>
      </c>
      <c r="DH127" s="10">
        <f t="shared" ca="1" si="159"/>
        <v>0.37680111360472779</v>
      </c>
      <c r="DI127" s="127"/>
      <c r="DJ127" s="35">
        <v>-323.20113629999997</v>
      </c>
      <c r="DK127" s="103">
        <f t="shared" ca="1" si="160"/>
        <v>390.13800164954159</v>
      </c>
      <c r="DL127" s="10">
        <f t="shared" ca="1" si="111"/>
        <v>0.89166832616342617</v>
      </c>
      <c r="DM127" s="10">
        <f t="shared" ca="1" si="161"/>
        <v>0.22291708154085654</v>
      </c>
      <c r="DN127" s="127"/>
      <c r="DO127" s="65">
        <v>-323.16847846000002</v>
      </c>
      <c r="DP127" s="108">
        <f t="shared" ca="1" si="162"/>
        <v>387.52076201203482</v>
      </c>
      <c r="DQ127" s="10">
        <f t="shared" ca="1" si="112"/>
        <v>-1.7255713113433444</v>
      </c>
      <c r="DR127" s="10">
        <f t="shared" ca="1" si="163"/>
        <v>-0.4313928278358361</v>
      </c>
      <c r="DS127" s="238"/>
      <c r="DT127" s="65">
        <v>-322.99354962000001</v>
      </c>
      <c r="DU127" s="108">
        <f t="shared" ca="1" si="164"/>
        <v>404.12368692569595</v>
      </c>
      <c r="DV127" s="10">
        <f t="shared" ca="1" si="113"/>
        <v>14.877353602317783</v>
      </c>
      <c r="DW127" s="10">
        <f t="shared" ca="1" si="165"/>
        <v>3.7193384005794456</v>
      </c>
      <c r="DX127" s="115"/>
      <c r="DY127" s="87">
        <v>-323.18893582999999</v>
      </c>
      <c r="DZ127" s="113">
        <f t="shared" ca="1" si="166"/>
        <v>388.28962368931133</v>
      </c>
      <c r="EA127" s="10">
        <f t="shared" ca="1" si="114"/>
        <v>-0.95670963406683995</v>
      </c>
      <c r="EB127" s="10">
        <f t="shared" ca="1" si="167"/>
        <v>-0.23917740851670999</v>
      </c>
      <c r="EC127" s="238"/>
      <c r="ED127" s="65">
        <v>-323.16272351999999</v>
      </c>
      <c r="EE127" s="108">
        <f t="shared" ca="1" si="168"/>
        <v>384.88478181814378</v>
      </c>
      <c r="EF127" s="10">
        <f t="shared" ca="1" si="115"/>
        <v>-4.3615515052343881</v>
      </c>
      <c r="EG127" s="10">
        <f t="shared" ca="1" si="169"/>
        <v>-1.090387876308597</v>
      </c>
      <c r="EH127" s="238"/>
      <c r="EI127" s="87">
        <v>-323.18849390000003</v>
      </c>
      <c r="EJ127" s="113">
        <f t="shared" ca="1" si="170"/>
        <v>388.28562959456815</v>
      </c>
      <c r="EK127" s="10">
        <f t="shared" ca="1" si="116"/>
        <v>-0.96070372881001731</v>
      </c>
      <c r="EL127" s="10">
        <f t="shared" ca="1" si="171"/>
        <v>-0.24017593220250433</v>
      </c>
      <c r="EM127" s="238"/>
      <c r="EN127" s="151"/>
      <c r="EO127" s="113"/>
      <c r="EP127" s="113"/>
      <c r="EQ127" s="113"/>
      <c r="ER127"/>
      <c r="EW127" s="287">
        <v>0</v>
      </c>
      <c r="EX127" s="287">
        <v>1</v>
      </c>
      <c r="EY127" s="287">
        <v>3</v>
      </c>
      <c r="EZ127" s="287">
        <v>0</v>
      </c>
      <c r="FA127" s="287">
        <v>0</v>
      </c>
      <c r="FB127" s="287">
        <v>0</v>
      </c>
      <c r="FC127" s="287">
        <v>0</v>
      </c>
      <c r="FD127" s="287">
        <v>0</v>
      </c>
      <c r="FE127" s="287">
        <v>0</v>
      </c>
      <c r="FF127" s="287">
        <v>0</v>
      </c>
      <c r="FG127" s="287">
        <v>0</v>
      </c>
      <c r="FH127" s="287">
        <v>0</v>
      </c>
      <c r="FI127" s="287">
        <v>0</v>
      </c>
      <c r="FJ127" s="287">
        <v>0</v>
      </c>
      <c r="FK127" s="287">
        <v>0</v>
      </c>
      <c r="FL127" s="287"/>
    </row>
    <row r="128" spans="1:168" x14ac:dyDescent="0.25">
      <c r="A128" s="114" t="s">
        <v>181</v>
      </c>
      <c r="B128" s="235">
        <v>5</v>
      </c>
      <c r="C128" s="114" t="s">
        <v>174</v>
      </c>
      <c r="D128" s="35">
        <v>-78.939028719999996</v>
      </c>
      <c r="E128" s="108">
        <f t="shared" ca="1" si="117"/>
        <v>301.77365577816039</v>
      </c>
      <c r="F128" s="10">
        <f t="shared" ca="1" si="89"/>
        <v>-2.1279834204264034</v>
      </c>
      <c r="G128" s="10">
        <f t="shared" ca="1" si="118"/>
        <v>-0.42559668408528067</v>
      </c>
      <c r="H128" s="116"/>
      <c r="I128" s="35">
        <v>-79.425484729999994</v>
      </c>
      <c r="J128" s="108">
        <f t="shared" ca="1" si="119"/>
        <v>276.12016541991119</v>
      </c>
      <c r="K128" s="10">
        <f t="shared" ca="1" si="90"/>
        <v>-27.781473778675604</v>
      </c>
      <c r="L128" s="10">
        <f t="shared" ca="1" si="120"/>
        <v>-5.556294755735121</v>
      </c>
      <c r="M128" s="116"/>
      <c r="N128" s="106">
        <v>-336.80833324999998</v>
      </c>
      <c r="O128" s="108">
        <f t="shared" ca="1" si="121"/>
        <v>306.2071511902094</v>
      </c>
      <c r="P128" s="10">
        <f t="shared" ca="1" si="91"/>
        <v>2.305511991622609</v>
      </c>
      <c r="Q128" s="10">
        <f t="shared" ca="1" si="122"/>
        <v>0.46110239832452182</v>
      </c>
      <c r="R128" s="115"/>
      <c r="S128" s="35">
        <v>-336.79598406000002</v>
      </c>
      <c r="T128" s="103">
        <f t="shared" ca="1" si="123"/>
        <v>306.81384571670355</v>
      </c>
      <c r="U128" s="10">
        <f t="shared" ca="1" si="92"/>
        <v>2.9122065181167613</v>
      </c>
      <c r="V128" s="10">
        <f t="shared" ca="1" si="124"/>
        <v>0.58244130362335222</v>
      </c>
      <c r="W128" s="127"/>
      <c r="X128" s="35">
        <v>-336.69292309000002</v>
      </c>
      <c r="Y128" s="108">
        <f t="shared" ca="1" si="125"/>
        <v>304.17015343725546</v>
      </c>
      <c r="Z128" s="10">
        <f t="shared" ca="1" si="93"/>
        <v>0.26851423866867208</v>
      </c>
      <c r="AA128" s="10">
        <f t="shared" ca="1" si="126"/>
        <v>5.3702847733734418E-2</v>
      </c>
      <c r="AB128" s="238"/>
      <c r="AC128" s="35">
        <v>-336.65693956000001</v>
      </c>
      <c r="AD128" s="108">
        <f t="shared" ca="1" si="127"/>
        <v>306.42881560690512</v>
      </c>
      <c r="AE128" s="10">
        <f t="shared" ca="1" si="94"/>
        <v>2.5271764083183257</v>
      </c>
      <c r="AF128" s="10">
        <f t="shared" ca="1" si="128"/>
        <v>0.50543528166366514</v>
      </c>
      <c r="AG128" s="116"/>
      <c r="AH128" s="35">
        <v>-336.89528981000001</v>
      </c>
      <c r="AI128" s="108">
        <f t="shared" ca="1" si="129"/>
        <v>304.12815425984815</v>
      </c>
      <c r="AJ128" s="10">
        <f t="shared" ca="1" si="95"/>
        <v>0.22651506126135246</v>
      </c>
      <c r="AK128" s="10">
        <f t="shared" ca="1" si="130"/>
        <v>4.5303012252270493E-2</v>
      </c>
      <c r="AL128" s="127"/>
      <c r="AM128" s="65">
        <v>-336.62759532000001</v>
      </c>
      <c r="AN128" s="108">
        <f t="shared" ca="1" si="131"/>
        <v>304.67842317710205</v>
      </c>
      <c r="AO128" s="10">
        <f t="shared" ca="1" si="96"/>
        <v>0.7767839785152546</v>
      </c>
      <c r="AP128" s="10">
        <f t="shared" ca="1" si="132"/>
        <v>0.15535679570305092</v>
      </c>
      <c r="AQ128" s="238"/>
      <c r="AR128" s="65">
        <v>-336.61964714999999</v>
      </c>
      <c r="AS128" s="108">
        <f t="shared" ca="1" si="133"/>
        <v>305.62739876263674</v>
      </c>
      <c r="AT128" s="10">
        <f t="shared" ca="1" si="97"/>
        <v>1.7257595640499517</v>
      </c>
      <c r="AU128" s="10">
        <f t="shared" ca="1" si="134"/>
        <v>0.34515191280999036</v>
      </c>
      <c r="AV128" s="127"/>
      <c r="AW128" s="65">
        <v>-336.84464787000002</v>
      </c>
      <c r="AX128" s="108">
        <f t="shared" ca="1" si="135"/>
        <v>304.44444075873815</v>
      </c>
      <c r="AY128" s="10">
        <f t="shared" ca="1" si="98"/>
        <v>0.54280156015136072</v>
      </c>
      <c r="AZ128" s="10">
        <f t="shared" ca="1" si="136"/>
        <v>0.10856031203027214</v>
      </c>
      <c r="BA128" s="238"/>
      <c r="BB128" s="65">
        <v>-336.83818970999999</v>
      </c>
      <c r="BC128" s="108">
        <f t="shared" ca="1" si="137"/>
        <v>304.93580226850713</v>
      </c>
      <c r="BD128" s="10">
        <f t="shared" ca="1" si="99"/>
        <v>1.0341630699203392</v>
      </c>
      <c r="BE128" s="10">
        <f t="shared" ca="1" si="138"/>
        <v>0.20683261398406785</v>
      </c>
      <c r="BF128" s="127"/>
      <c r="BG128" s="65">
        <v>-336.86109683000001</v>
      </c>
      <c r="BH128" s="108">
        <f t="shared" ca="1" si="139"/>
        <v>303.99958394086099</v>
      </c>
      <c r="BI128" s="10">
        <f t="shared" ca="1" si="100"/>
        <v>9.7944742274194141E-2</v>
      </c>
      <c r="BJ128" s="10">
        <f t="shared" ca="1" si="140"/>
        <v>1.9588948454838828E-2</v>
      </c>
      <c r="BK128" s="127"/>
      <c r="BL128" s="65">
        <v>-336.86168944999997</v>
      </c>
      <c r="BM128" s="108">
        <f t="shared" ca="1" si="141"/>
        <v>303.90163919858679</v>
      </c>
      <c r="BN128" s="10">
        <f t="shared" ca="1" si="101"/>
        <v>0</v>
      </c>
      <c r="BO128" s="10">
        <f t="shared" ca="1" si="142"/>
        <v>0</v>
      </c>
      <c r="BQ128" s="124">
        <v>-336.60324992</v>
      </c>
      <c r="BR128" s="112">
        <f t="shared" ca="1" si="143"/>
        <v>307.58209557275472</v>
      </c>
      <c r="BS128" s="10">
        <f t="shared" ca="1" si="102"/>
        <v>3.6804563741679317</v>
      </c>
      <c r="BT128" s="10">
        <f t="shared" ca="1" si="144"/>
        <v>0.73609127483358638</v>
      </c>
      <c r="BU128" s="238"/>
      <c r="BV128" s="35">
        <v>-336.42002050999997</v>
      </c>
      <c r="BW128" s="103">
        <f t="shared" ca="1" si="172"/>
        <v>314.56769832570825</v>
      </c>
      <c r="BX128" s="10">
        <f t="shared" ca="1" si="103"/>
        <v>10.666059127121457</v>
      </c>
      <c r="BY128" s="10">
        <f t="shared" ca="1" si="145"/>
        <v>2.1332118254242913</v>
      </c>
      <c r="BZ128" s="127"/>
      <c r="CA128" s="35">
        <v>-336.84741200000002</v>
      </c>
      <c r="CB128" s="103">
        <f t="shared" ca="1" si="146"/>
        <v>303.91665235144347</v>
      </c>
      <c r="CC128" s="10">
        <f t="shared" ca="1" si="104"/>
        <v>1.50131528566817E-2</v>
      </c>
      <c r="CD128" s="10">
        <f t="shared" ca="1" si="147"/>
        <v>3.0026305713363398E-3</v>
      </c>
      <c r="CE128" s="238"/>
      <c r="CF128" s="35">
        <v>-336.83580301000001</v>
      </c>
      <c r="CG128" s="103">
        <f t="shared" ca="1" si="148"/>
        <v>304.36453376263876</v>
      </c>
      <c r="CH128" s="10">
        <f t="shared" ca="1" si="105"/>
        <v>0.46289456405196461</v>
      </c>
      <c r="CI128" s="10">
        <f t="shared" ca="1" si="149"/>
        <v>9.2578912810392919E-2</v>
      </c>
      <c r="CJ128" s="127"/>
      <c r="CK128" s="37">
        <v>-336.85827903000001</v>
      </c>
      <c r="CL128" s="103">
        <f t="shared" ca="1" si="150"/>
        <v>304.13121022871252</v>
      </c>
      <c r="CM128" s="10">
        <f t="shared" ca="1" si="106"/>
        <v>0.22957103012572588</v>
      </c>
      <c r="CN128" s="10">
        <f t="shared" ca="1" si="151"/>
        <v>4.5914206025145177E-2</v>
      </c>
      <c r="CO128" s="127"/>
      <c r="CP128" s="37">
        <v>-336.70951665000001</v>
      </c>
      <c r="CQ128" s="103">
        <f t="shared" ca="1" si="152"/>
        <v>303.82333548800585</v>
      </c>
      <c r="CR128" s="10">
        <f t="shared" ca="1" si="107"/>
        <v>-7.8303710580939878E-2</v>
      </c>
      <c r="CS128" s="10">
        <f t="shared" ca="1" si="153"/>
        <v>-1.5660742116187974E-2</v>
      </c>
      <c r="CT128" s="238"/>
      <c r="CU128" s="35">
        <v>-336.68295172000001</v>
      </c>
      <c r="CV128" s="103">
        <f t="shared" ca="1" si="154"/>
        <v>305.59196332940422</v>
      </c>
      <c r="CW128" s="10">
        <f t="shared" ca="1" si="108"/>
        <v>1.6903241308174302</v>
      </c>
      <c r="CX128" s="10">
        <f t="shared" ca="1" si="155"/>
        <v>0.33806482616348604</v>
      </c>
      <c r="CY128" s="127"/>
      <c r="CZ128" s="35">
        <v>-336.82386199000001</v>
      </c>
      <c r="DA128" s="103">
        <f t="shared" ca="1" si="156"/>
        <v>304.3614558309776</v>
      </c>
      <c r="DB128" s="10">
        <f t="shared" ca="1" si="109"/>
        <v>0.45981663239081172</v>
      </c>
      <c r="DC128" s="10">
        <f t="shared" ca="1" si="157"/>
        <v>9.1963326478162341E-2</v>
      </c>
      <c r="DD128" s="238"/>
      <c r="DE128" s="35">
        <v>-336.81913737000002</v>
      </c>
      <c r="DF128" s="103">
        <f t="shared" ca="1" si="158"/>
        <v>304.74634161366288</v>
      </c>
      <c r="DG128" s="10">
        <f t="shared" ca="1" si="110"/>
        <v>0.84470241507608534</v>
      </c>
      <c r="DH128" s="10">
        <f t="shared" ca="1" si="159"/>
        <v>0.16894048301521708</v>
      </c>
      <c r="DI128" s="127"/>
      <c r="DJ128" s="35">
        <v>-336.84922526999998</v>
      </c>
      <c r="DK128" s="103">
        <f t="shared" ca="1" si="160"/>
        <v>304.30965182551461</v>
      </c>
      <c r="DL128" s="10">
        <f t="shared" ca="1" si="111"/>
        <v>0.40801262692781393</v>
      </c>
      <c r="DM128" s="10">
        <f t="shared" ca="1" si="161"/>
        <v>8.1602525385562785E-2</v>
      </c>
      <c r="DN128" s="127"/>
      <c r="DO128" s="65">
        <v>-336.81068217000001</v>
      </c>
      <c r="DP128" s="108">
        <f t="shared" ca="1" si="162"/>
        <v>301.28099218718222</v>
      </c>
      <c r="DQ128" s="10">
        <f t="shared" ca="1" si="112"/>
        <v>-2.6206470114045715</v>
      </c>
      <c r="DR128" s="10">
        <f t="shared" ca="1" si="163"/>
        <v>-0.52412940228091431</v>
      </c>
      <c r="DS128" s="238"/>
      <c r="DT128" s="65">
        <v>-336.57538755000002</v>
      </c>
      <c r="DU128" s="108">
        <f t="shared" ca="1" si="164"/>
        <v>302.98090779307574</v>
      </c>
      <c r="DV128" s="10">
        <f t="shared" ca="1" si="113"/>
        <v>-0.92073140551104871</v>
      </c>
      <c r="DW128" s="10">
        <f t="shared" ca="1" si="165"/>
        <v>-0.18414628110220974</v>
      </c>
      <c r="DX128" s="115"/>
      <c r="DY128" s="87">
        <v>-336.83562968000001</v>
      </c>
      <c r="DZ128" s="113">
        <f t="shared" ca="1" si="166"/>
        <v>302.66356394157367</v>
      </c>
      <c r="EA128" s="10">
        <f t="shared" ca="1" si="114"/>
        <v>-1.2380752570131222</v>
      </c>
      <c r="EB128" s="10">
        <f t="shared" ca="1" si="167"/>
        <v>-0.24761505140262444</v>
      </c>
      <c r="EC128" s="238"/>
      <c r="ED128" s="65">
        <v>-336.8067327</v>
      </c>
      <c r="EE128" s="108">
        <f t="shared" ca="1" si="168"/>
        <v>300.30948275334532</v>
      </c>
      <c r="EF128" s="10">
        <f t="shared" ca="1" si="115"/>
        <v>-3.5921564452414714</v>
      </c>
      <c r="EG128" s="10">
        <f t="shared" ca="1" si="169"/>
        <v>-0.71843128904829423</v>
      </c>
      <c r="EH128" s="238"/>
      <c r="EI128" s="87">
        <v>-336.83466736000003</v>
      </c>
      <c r="EJ128" s="113">
        <f t="shared" ca="1" si="170"/>
        <v>302.5659266787751</v>
      </c>
      <c r="EK128" s="10">
        <f t="shared" ca="1" si="116"/>
        <v>-1.3357125198116933</v>
      </c>
      <c r="EL128" s="10">
        <f t="shared" ca="1" si="171"/>
        <v>-0.26714250396233863</v>
      </c>
      <c r="EM128" s="238"/>
      <c r="EN128" s="151"/>
      <c r="EO128" s="113"/>
      <c r="EP128" s="113"/>
      <c r="EQ128" s="113"/>
      <c r="ER128"/>
      <c r="EW128" s="287">
        <v>1</v>
      </c>
      <c r="EX128" s="287">
        <v>0</v>
      </c>
      <c r="EY128" s="287">
        <v>3</v>
      </c>
      <c r="EZ128" s="287">
        <v>1</v>
      </c>
      <c r="FA128" s="287">
        <v>0</v>
      </c>
      <c r="FB128" s="287">
        <v>0</v>
      </c>
      <c r="FC128" s="287">
        <v>0</v>
      </c>
      <c r="FD128" s="287">
        <v>0</v>
      </c>
      <c r="FE128" s="287">
        <v>0</v>
      </c>
      <c r="FF128" s="287">
        <v>0</v>
      </c>
      <c r="FG128" s="287">
        <v>0</v>
      </c>
      <c r="FH128" s="287">
        <v>0</v>
      </c>
      <c r="FI128" s="287">
        <v>0</v>
      </c>
      <c r="FJ128" s="287">
        <v>0</v>
      </c>
      <c r="FK128" s="287">
        <v>0</v>
      </c>
      <c r="FL128" s="287"/>
    </row>
    <row r="129" spans="1:168" x14ac:dyDescent="0.25">
      <c r="A129" s="128" t="s">
        <v>80</v>
      </c>
      <c r="B129" s="234">
        <v>13</v>
      </c>
      <c r="C129" s="114" t="s">
        <v>175</v>
      </c>
      <c r="D129" s="35">
        <v>-32.505519079999999</v>
      </c>
      <c r="E129" s="108">
        <f t="shared" ca="1" si="117"/>
        <v>436.22027026847661</v>
      </c>
      <c r="F129" s="10">
        <f t="shared" ca="1" si="89"/>
        <v>3.0497062901770846</v>
      </c>
      <c r="G129" s="10">
        <f t="shared" ca="1" si="118"/>
        <v>0.23459279155208343</v>
      </c>
      <c r="H129" s="116"/>
      <c r="I129" s="35">
        <v>-32.672110670000002</v>
      </c>
      <c r="J129" s="108">
        <f t="shared" ca="1" si="119"/>
        <v>432.07593414115223</v>
      </c>
      <c r="K129" s="10">
        <f t="shared" ca="1" si="90"/>
        <v>-1.0946298371472949</v>
      </c>
      <c r="L129" s="10">
        <f t="shared" ca="1" si="120"/>
        <v>-8.4202295165176536E-2</v>
      </c>
      <c r="M129" s="116"/>
      <c r="N129" s="106">
        <v>-173.59652631</v>
      </c>
      <c r="O129" s="108">
        <f t="shared" ca="1" si="121"/>
        <v>434.59941452146683</v>
      </c>
      <c r="P129" s="10">
        <f t="shared" ca="1" si="91"/>
        <v>1.4288505431673002</v>
      </c>
      <c r="Q129" s="10">
        <f t="shared" ca="1" si="122"/>
        <v>0.10991158024363848</v>
      </c>
      <c r="R129" s="115"/>
      <c r="S129" s="35">
        <v>-173.58877515</v>
      </c>
      <c r="T129" s="103">
        <f t="shared" ca="1" si="123"/>
        <v>435.61572809786554</v>
      </c>
      <c r="U129" s="10">
        <f t="shared" ca="1" si="92"/>
        <v>2.4451641195660159</v>
      </c>
      <c r="V129" s="10">
        <f t="shared" ca="1" si="124"/>
        <v>0.1880895476589243</v>
      </c>
      <c r="W129" s="127"/>
      <c r="X129" s="35">
        <v>-173.55130437</v>
      </c>
      <c r="Y129" s="108">
        <f t="shared" ca="1" si="125"/>
        <v>435.65237462348358</v>
      </c>
      <c r="Z129" s="10">
        <f t="shared" ca="1" si="93"/>
        <v>2.4818106451840549</v>
      </c>
      <c r="AA129" s="10">
        <f t="shared" ca="1" si="126"/>
        <v>0.19090851116800422</v>
      </c>
      <c r="AB129" s="238"/>
      <c r="AC129" s="35">
        <v>-173.52526534</v>
      </c>
      <c r="AD129" s="108">
        <f t="shared" ca="1" si="127"/>
        <v>440.9321474981997</v>
      </c>
      <c r="AE129" s="10">
        <f t="shared" ca="1" si="94"/>
        <v>7.7615835199001708</v>
      </c>
      <c r="AF129" s="10">
        <f t="shared" ca="1" si="128"/>
        <v>0.59704488614616702</v>
      </c>
      <c r="AG129" s="116"/>
      <c r="AH129" s="35">
        <v>-173.58255137</v>
      </c>
      <c r="AI129" s="108">
        <f t="shared" ca="1" si="129"/>
        <v>434.42289937732482</v>
      </c>
      <c r="AJ129" s="10">
        <f t="shared" ca="1" si="95"/>
        <v>1.2523353990252986</v>
      </c>
      <c r="AK129" s="10">
        <f t="shared" ca="1" si="130"/>
        <v>9.633349223271527E-2</v>
      </c>
      <c r="AL129" s="127"/>
      <c r="AM129" s="65">
        <v>-173.51191743000001</v>
      </c>
      <c r="AN129" s="108">
        <f t="shared" ca="1" si="131"/>
        <v>435.0352101093477</v>
      </c>
      <c r="AO129" s="10">
        <f t="shared" ca="1" si="96"/>
        <v>1.8646461310481754</v>
      </c>
      <c r="AP129" s="10">
        <f t="shared" ca="1" si="132"/>
        <v>0.14343431777293658</v>
      </c>
      <c r="AQ129" s="238"/>
      <c r="AR129" s="65">
        <v>-173.49670176000001</v>
      </c>
      <c r="AS129" s="108">
        <f t="shared" ca="1" si="133"/>
        <v>434.74964331361315</v>
      </c>
      <c r="AT129" s="10">
        <f t="shared" ca="1" si="97"/>
        <v>1.5790793353136223</v>
      </c>
      <c r="AU129" s="10">
        <f t="shared" ca="1" si="134"/>
        <v>0.12146764117797094</v>
      </c>
      <c r="AV129" s="127"/>
      <c r="AW129" s="65">
        <v>-173.60689911</v>
      </c>
      <c r="AX129" s="108">
        <f t="shared" ca="1" si="135"/>
        <v>433.36824186347201</v>
      </c>
      <c r="AY129" s="10">
        <f t="shared" ca="1" si="98"/>
        <v>0.19767788517248164</v>
      </c>
      <c r="AZ129" s="10">
        <f t="shared" ca="1" si="136"/>
        <v>1.5205991167113972E-2</v>
      </c>
      <c r="BA129" s="238"/>
      <c r="BB129" s="65">
        <v>-173.60261079</v>
      </c>
      <c r="BC129" s="108">
        <f t="shared" ca="1" si="137"/>
        <v>434.54359759592222</v>
      </c>
      <c r="BD129" s="10">
        <f t="shared" ca="1" si="99"/>
        <v>1.3730336176226956</v>
      </c>
      <c r="BE129" s="10">
        <f t="shared" ca="1" si="138"/>
        <v>0.1056179705863612</v>
      </c>
      <c r="BF129" s="127"/>
      <c r="BG129" s="65">
        <v>-173.61501081</v>
      </c>
      <c r="BH129" s="108">
        <f t="shared" ca="1" si="139"/>
        <v>433.27449515642076</v>
      </c>
      <c r="BI129" s="10">
        <f t="shared" ca="1" si="100"/>
        <v>0.1039311781212291</v>
      </c>
      <c r="BJ129" s="10">
        <f t="shared" ca="1" si="140"/>
        <v>7.9947060093253156E-3</v>
      </c>
      <c r="BK129" s="127"/>
      <c r="BL129" s="65">
        <v>-173.61524230000001</v>
      </c>
      <c r="BM129" s="108">
        <f t="shared" ca="1" si="141"/>
        <v>433.17056397829953</v>
      </c>
      <c r="BN129" s="10">
        <f t="shared" ca="1" si="101"/>
        <v>0</v>
      </c>
      <c r="BO129" s="10">
        <f t="shared" ca="1" si="142"/>
        <v>0</v>
      </c>
      <c r="BQ129" s="124">
        <v>-173.50129906000001</v>
      </c>
      <c r="BR129" s="112">
        <f t="shared" ca="1" si="143"/>
        <v>437.3119163003206</v>
      </c>
      <c r="BS129" s="10">
        <f t="shared" ca="1" si="102"/>
        <v>4.1413523220210777</v>
      </c>
      <c r="BT129" s="10">
        <f t="shared" ca="1" si="144"/>
        <v>0.3185655632323906</v>
      </c>
      <c r="BU129" s="238"/>
      <c r="BV129" s="35">
        <v>-173.40168015</v>
      </c>
      <c r="BW129" s="103">
        <f t="shared" ca="1" si="172"/>
        <v>449.04988943880488</v>
      </c>
      <c r="BX129" s="10">
        <f t="shared" ca="1" si="103"/>
        <v>15.879325460505356</v>
      </c>
      <c r="BY129" s="10">
        <f t="shared" ca="1" si="145"/>
        <v>1.2214865738850273</v>
      </c>
      <c r="BZ129" s="127"/>
      <c r="CA129" s="35">
        <v>-173.60462881999999</v>
      </c>
      <c r="CB129" s="103">
        <f t="shared" ca="1" si="146"/>
        <v>432.12459118899403</v>
      </c>
      <c r="CC129" s="10">
        <f t="shared" ca="1" si="104"/>
        <v>-1.0459727893054946</v>
      </c>
      <c r="CD129" s="10">
        <f t="shared" ca="1" si="147"/>
        <v>-8.0459445331191898E-2</v>
      </c>
      <c r="CE129" s="238"/>
      <c r="CF129" s="35">
        <v>-173.59581082</v>
      </c>
      <c r="CG129" s="103">
        <f t="shared" ca="1" si="148"/>
        <v>432.39398394024624</v>
      </c>
      <c r="CH129" s="10">
        <f t="shared" ca="1" si="105"/>
        <v>-0.77658003805328235</v>
      </c>
      <c r="CI129" s="10">
        <f t="shared" ca="1" si="149"/>
        <v>-5.9736926004098641E-2</v>
      </c>
      <c r="CJ129" s="127"/>
      <c r="CK129" s="37">
        <v>-173.61297805999999</v>
      </c>
      <c r="CL129" s="103">
        <f t="shared" ca="1" si="150"/>
        <v>433.17614567084155</v>
      </c>
      <c r="CM129" s="10">
        <f t="shared" ca="1" si="106"/>
        <v>5.58169254202312E-3</v>
      </c>
      <c r="CN129" s="10">
        <f t="shared" ca="1" si="151"/>
        <v>4.2936096477100923E-4</v>
      </c>
      <c r="CO129" s="127"/>
      <c r="CP129" s="37">
        <v>-173.55835440000001</v>
      </c>
      <c r="CQ129" s="103">
        <f t="shared" ca="1" si="152"/>
        <v>434.23868783527411</v>
      </c>
      <c r="CR129" s="10">
        <f t="shared" ca="1" si="107"/>
        <v>1.0681238569745801</v>
      </c>
      <c r="CS129" s="10">
        <f t="shared" ca="1" si="153"/>
        <v>8.2163373613429236E-2</v>
      </c>
      <c r="CT129" s="238"/>
      <c r="CU129" s="35">
        <v>-173.52379316</v>
      </c>
      <c r="CV129" s="103">
        <f t="shared" ca="1" si="154"/>
        <v>436.58580367360577</v>
      </c>
      <c r="CW129" s="10">
        <f t="shared" ca="1" si="108"/>
        <v>3.4152396953062407</v>
      </c>
      <c r="CX129" s="10">
        <f t="shared" ca="1" si="155"/>
        <v>0.26271074579278775</v>
      </c>
      <c r="CY129" s="127"/>
      <c r="CZ129" s="35">
        <v>-173.60005362000001</v>
      </c>
      <c r="DA129" s="103">
        <f t="shared" ca="1" si="156"/>
        <v>432.97547456773668</v>
      </c>
      <c r="DB129" s="10">
        <f t="shared" ca="1" si="109"/>
        <v>-0.19508941056284357</v>
      </c>
      <c r="DC129" s="10">
        <f t="shared" ca="1" si="157"/>
        <v>-1.5006877735603351E-2</v>
      </c>
      <c r="DD129" s="238"/>
      <c r="DE129" s="35">
        <v>-173.59595032999999</v>
      </c>
      <c r="DF129" s="103">
        <f t="shared" ca="1" si="158"/>
        <v>433.27066107642116</v>
      </c>
      <c r="DG129" s="10">
        <f t="shared" ca="1" si="110"/>
        <v>0.10009709812163692</v>
      </c>
      <c r="DH129" s="10">
        <f t="shared" ca="1" si="159"/>
        <v>7.6997767785874551E-3</v>
      </c>
      <c r="DI129" s="127"/>
      <c r="DJ129" s="35">
        <v>-173.60953451</v>
      </c>
      <c r="DK129" s="103">
        <f t="shared" ca="1" si="160"/>
        <v>433.57303256316607</v>
      </c>
      <c r="DL129" s="10">
        <f t="shared" ca="1" si="111"/>
        <v>0.40246858486653991</v>
      </c>
      <c r="DM129" s="10">
        <f t="shared" ca="1" si="161"/>
        <v>3.0959121912810764E-2</v>
      </c>
      <c r="DN129" s="127"/>
      <c r="DO129" s="65">
        <v>-173.57064976000001</v>
      </c>
      <c r="DP129" s="108">
        <f t="shared" ca="1" si="162"/>
        <v>437.01228075282802</v>
      </c>
      <c r="DQ129" s="10">
        <f t="shared" ca="1" si="112"/>
        <v>3.8417167745284928</v>
      </c>
      <c r="DR129" s="10">
        <f t="shared" ca="1" si="163"/>
        <v>0.29551667496373024</v>
      </c>
      <c r="DS129" s="238"/>
      <c r="DT129" s="65">
        <v>-173.26386256999999</v>
      </c>
      <c r="DU129" s="108">
        <f t="shared" ca="1" si="164"/>
        <v>449.82268559758273</v>
      </c>
      <c r="DV129" s="10">
        <f t="shared" ca="1" si="113"/>
        <v>16.652121619283207</v>
      </c>
      <c r="DW129" s="10">
        <f t="shared" ca="1" si="165"/>
        <v>1.2809324322525544</v>
      </c>
      <c r="DX129" s="115"/>
      <c r="DY129" s="87">
        <v>-173.59581555</v>
      </c>
      <c r="DZ129" s="113">
        <f t="shared" ca="1" si="166"/>
        <v>432.54511634535601</v>
      </c>
      <c r="EA129" s="10">
        <f t="shared" ca="1" si="114"/>
        <v>-0.62544763294351924</v>
      </c>
      <c r="EB129" s="10">
        <f t="shared" ca="1" si="167"/>
        <v>-4.8111356380270712E-2</v>
      </c>
      <c r="EC129" s="238"/>
      <c r="ED129" s="65">
        <v>-173.56173369000001</v>
      </c>
      <c r="EE129" s="108">
        <f t="shared" ca="1" si="168"/>
        <v>435.71388305566097</v>
      </c>
      <c r="EF129" s="10">
        <f t="shared" ca="1" si="115"/>
        <v>2.5433190773614456</v>
      </c>
      <c r="EG129" s="10">
        <f t="shared" ca="1" si="169"/>
        <v>0.1956399290278035</v>
      </c>
      <c r="EH129" s="238"/>
      <c r="EI129" s="87">
        <v>-173.59401281000001</v>
      </c>
      <c r="EJ129" s="113">
        <f t="shared" ca="1" si="170"/>
        <v>433.42447922005908</v>
      </c>
      <c r="EK129" s="10">
        <f t="shared" ca="1" si="116"/>
        <v>0.25391524175955738</v>
      </c>
      <c r="EL129" s="10">
        <f t="shared" ca="1" si="171"/>
        <v>1.9531941673812107E-2</v>
      </c>
      <c r="EM129" s="238"/>
      <c r="EN129" s="151"/>
      <c r="EO129" s="113"/>
      <c r="EP129" s="113"/>
      <c r="EQ129" s="113"/>
      <c r="ER129"/>
      <c r="EW129" s="287">
        <v>3</v>
      </c>
      <c r="EX129" s="287">
        <v>0</v>
      </c>
      <c r="EY129" s="287">
        <v>0</v>
      </c>
      <c r="EZ129" s="287">
        <v>9</v>
      </c>
      <c r="FA129" s="287">
        <v>0</v>
      </c>
      <c r="FB129" s="287">
        <v>0</v>
      </c>
      <c r="FC129" s="287">
        <v>0</v>
      </c>
      <c r="FD129" s="287">
        <v>0</v>
      </c>
      <c r="FE129" s="287">
        <v>0</v>
      </c>
      <c r="FF129" s="287">
        <v>0</v>
      </c>
      <c r="FG129" s="287">
        <v>1</v>
      </c>
      <c r="FH129" s="287">
        <v>0</v>
      </c>
      <c r="FI129" s="287">
        <v>0</v>
      </c>
      <c r="FJ129" s="287">
        <v>0</v>
      </c>
      <c r="FK129" s="287">
        <v>0</v>
      </c>
      <c r="FL129" s="287"/>
    </row>
    <row r="130" spans="1:168" x14ac:dyDescent="0.25">
      <c r="A130" s="114" t="s">
        <v>182</v>
      </c>
      <c r="B130" s="235">
        <v>13</v>
      </c>
      <c r="C130" s="129" t="s">
        <v>198</v>
      </c>
      <c r="D130" s="35">
        <v>-25.398009859999998</v>
      </c>
      <c r="E130" s="108">
        <f t="shared" ca="1" si="117"/>
        <v>539.02507601356535</v>
      </c>
      <c r="F130" s="10">
        <f t="shared" ca="1" si="89"/>
        <v>-10.785439576843601</v>
      </c>
      <c r="G130" s="10">
        <f t="shared" ca="1" si="118"/>
        <v>-0.8296491982187385</v>
      </c>
      <c r="H130" s="115"/>
      <c r="I130" s="35">
        <v>-25.54218101</v>
      </c>
      <c r="J130" s="108">
        <f t="shared" ca="1" si="119"/>
        <v>545.74473731479372</v>
      </c>
      <c r="K130" s="10">
        <f t="shared" ca="1" si="90"/>
        <v>-4.0657782756152301</v>
      </c>
      <c r="L130" s="10">
        <f t="shared" ca="1" si="120"/>
        <v>-0.31275217504732539</v>
      </c>
      <c r="M130" s="115"/>
      <c r="N130" s="106">
        <v>-143.82114713999999</v>
      </c>
      <c r="O130" s="108">
        <f t="shared" ca="1" si="121"/>
        <v>551.24795986935351</v>
      </c>
      <c r="P130" s="10">
        <f t="shared" ca="1" si="91"/>
        <v>1.4374442789445538</v>
      </c>
      <c r="Q130" s="10">
        <f t="shared" ca="1" si="122"/>
        <v>0.11057263684188876</v>
      </c>
      <c r="R130" s="115"/>
      <c r="S130" s="35">
        <v>-143.81443558999999</v>
      </c>
      <c r="T130" s="103">
        <f t="shared" ca="1" si="123"/>
        <v>552.4131405433584</v>
      </c>
      <c r="U130" s="10">
        <f t="shared" ca="1" si="92"/>
        <v>2.6026249529494407</v>
      </c>
      <c r="V130" s="10">
        <f t="shared" ca="1" si="124"/>
        <v>0.20020191945764929</v>
      </c>
      <c r="W130" s="127"/>
      <c r="X130" s="35">
        <v>-143.78596009</v>
      </c>
      <c r="Y130" s="108">
        <f t="shared" ca="1" si="125"/>
        <v>551.85260244137714</v>
      </c>
      <c r="Z130" s="10">
        <f t="shared" ca="1" si="93"/>
        <v>2.0420868509681895</v>
      </c>
      <c r="AA130" s="10">
        <f t="shared" ca="1" si="126"/>
        <v>0.15708360392062998</v>
      </c>
      <c r="AB130" s="238"/>
      <c r="AC130" s="35">
        <v>-143.75935981000001</v>
      </c>
      <c r="AD130" s="108">
        <f t="shared" ca="1" si="127"/>
        <v>553.32259561214721</v>
      </c>
      <c r="AE130" s="10">
        <f t="shared" ca="1" si="94"/>
        <v>3.5120800217382566</v>
      </c>
      <c r="AF130" s="10">
        <f t="shared" ca="1" si="128"/>
        <v>0.27016000167217358</v>
      </c>
      <c r="AG130" s="116"/>
      <c r="AH130" s="35">
        <v>-143.80247901000001</v>
      </c>
      <c r="AI130" s="108">
        <f t="shared" ca="1" si="129"/>
        <v>550.37133607143232</v>
      </c>
      <c r="AJ130" s="10">
        <f t="shared" ca="1" si="95"/>
        <v>0.56082048102337012</v>
      </c>
      <c r="AK130" s="10">
        <f t="shared" ca="1" si="130"/>
        <v>4.31400370017977E-2</v>
      </c>
      <c r="AL130" s="127"/>
      <c r="AM130" s="65">
        <v>-143.75341535999999</v>
      </c>
      <c r="AN130" s="108">
        <f t="shared" ca="1" si="131"/>
        <v>550.82021835949195</v>
      </c>
      <c r="AO130" s="10">
        <f t="shared" ca="1" si="96"/>
        <v>1.0097027690829918</v>
      </c>
      <c r="AP130" s="10">
        <f t="shared" ca="1" si="132"/>
        <v>7.7669443775614758E-2</v>
      </c>
      <c r="AQ130" s="238"/>
      <c r="AR130" s="65">
        <v>-143.73725339000001</v>
      </c>
      <c r="AS130" s="108">
        <f t="shared" ca="1" si="133"/>
        <v>549.49552489768666</v>
      </c>
      <c r="AT130" s="10">
        <f t="shared" ca="1" si="97"/>
        <v>-0.31499069272229008</v>
      </c>
      <c r="AU130" s="10">
        <f t="shared" ca="1" si="134"/>
        <v>-2.4230053286330006E-2</v>
      </c>
      <c r="AV130" s="127"/>
      <c r="AW130" s="65">
        <v>-143.82815067999999</v>
      </c>
      <c r="AX130" s="108">
        <f t="shared" ca="1" si="135"/>
        <v>549.76677193802459</v>
      </c>
      <c r="AY130" s="10">
        <f t="shared" ca="1" si="98"/>
        <v>-4.3743652384364395E-2</v>
      </c>
      <c r="AZ130" s="10">
        <f t="shared" ca="1" si="136"/>
        <v>-3.3648963372587995E-3</v>
      </c>
      <c r="BA130" s="238"/>
      <c r="BB130" s="65">
        <v>-143.82407022999999</v>
      </c>
      <c r="BC130" s="108">
        <f t="shared" ca="1" si="137"/>
        <v>550.96655032076023</v>
      </c>
      <c r="BD130" s="10">
        <f t="shared" ca="1" si="99"/>
        <v>1.1560347303512799</v>
      </c>
      <c r="BE130" s="10">
        <f t="shared" ca="1" si="138"/>
        <v>8.8925748488559997E-2</v>
      </c>
      <c r="BF130" s="127"/>
      <c r="BG130" s="65">
        <v>-143.83439186000001</v>
      </c>
      <c r="BH130" s="108">
        <f t="shared" ca="1" si="139"/>
        <v>549.84864617479445</v>
      </c>
      <c r="BI130" s="10">
        <f t="shared" ca="1" si="100"/>
        <v>3.8130584385498878E-2</v>
      </c>
      <c r="BJ130" s="10">
        <f t="shared" ca="1" si="140"/>
        <v>2.933121875807606E-3</v>
      </c>
      <c r="BK130" s="127"/>
      <c r="BL130" s="65">
        <v>-143.83460914</v>
      </c>
      <c r="BM130" s="108">
        <f t="shared" ca="1" si="141"/>
        <v>549.81051559040895</v>
      </c>
      <c r="BN130" s="10">
        <f t="shared" ca="1" si="101"/>
        <v>0</v>
      </c>
      <c r="BO130" s="10">
        <f t="shared" ca="1" si="142"/>
        <v>0</v>
      </c>
      <c r="BQ130" s="124">
        <v>-143.74445451</v>
      </c>
      <c r="BR130" s="112">
        <f t="shared" ca="1" si="143"/>
        <v>554.21321599830549</v>
      </c>
      <c r="BS130" s="10">
        <f t="shared" ca="1" si="102"/>
        <v>4.4027004078965319</v>
      </c>
      <c r="BT130" s="10">
        <f t="shared" ca="1" si="144"/>
        <v>0.33866926214588705</v>
      </c>
      <c r="BU130" s="238"/>
      <c r="BV130" s="35">
        <v>-143.65853343000001</v>
      </c>
      <c r="BW130" s="103">
        <f t="shared" ca="1" si="172"/>
        <v>563.47281096584766</v>
      </c>
      <c r="BX130" s="10">
        <f t="shared" ca="1" si="103"/>
        <v>13.662295375438703</v>
      </c>
      <c r="BY130" s="10">
        <f t="shared" ca="1" si="145"/>
        <v>1.0509457981106693</v>
      </c>
      <c r="BZ130" s="127"/>
      <c r="CA130" s="35">
        <v>-143.82569267</v>
      </c>
      <c r="CB130" s="103">
        <f t="shared" ca="1" si="146"/>
        <v>548.9471824331107</v>
      </c>
      <c r="CC130" s="10">
        <f t="shared" ca="1" si="104"/>
        <v>-0.86333315729825699</v>
      </c>
      <c r="CD130" s="10">
        <f t="shared" ca="1" si="147"/>
        <v>-6.6410242869096692E-2</v>
      </c>
      <c r="CE130" s="238"/>
      <c r="CF130" s="35">
        <v>-143.81771438999999</v>
      </c>
      <c r="CG130" s="103">
        <f t="shared" ca="1" si="148"/>
        <v>549.19452765563619</v>
      </c>
      <c r="CH130" s="10">
        <f t="shared" ca="1" si="105"/>
        <v>-0.61598793477276104</v>
      </c>
      <c r="CI130" s="10">
        <f t="shared" ca="1" si="149"/>
        <v>-4.738368729021239E-2</v>
      </c>
      <c r="CJ130" s="127"/>
      <c r="CK130" s="104">
        <v>-143.83271576000001</v>
      </c>
      <c r="CL130" s="103">
        <f t="shared" ca="1" si="150"/>
        <v>549.64038221277656</v>
      </c>
      <c r="CM130" s="10">
        <f t="shared" ca="1" si="106"/>
        <v>-0.17013337763239633</v>
      </c>
      <c r="CN130" s="10">
        <f t="shared" ca="1" si="151"/>
        <v>-1.3087182894799718E-2</v>
      </c>
      <c r="CO130" s="127"/>
      <c r="CP130" s="35">
        <v>-143.79169952000001</v>
      </c>
      <c r="CQ130" s="103">
        <f t="shared" ca="1" si="152"/>
        <v>549.80902211898137</v>
      </c>
      <c r="CR130" s="10">
        <f t="shared" ca="1" si="107"/>
        <v>-1.4934714275796068E-3</v>
      </c>
      <c r="CS130" s="10">
        <f t="shared" ca="1" si="153"/>
        <v>-1.148824175061236E-4</v>
      </c>
      <c r="CT130" s="238"/>
      <c r="CU130" s="37">
        <v>-143.75555568999999</v>
      </c>
      <c r="CV130" s="103">
        <f t="shared" ca="1" si="154"/>
        <v>549.11407786428492</v>
      </c>
      <c r="CW130" s="10">
        <f t="shared" ca="1" si="108"/>
        <v>-0.69643772612403154</v>
      </c>
      <c r="CX130" s="10">
        <f t="shared" ca="1" si="155"/>
        <v>-5.357213277877166E-2</v>
      </c>
      <c r="CY130" s="127"/>
      <c r="CZ130" s="35">
        <v>-143.82334777</v>
      </c>
      <c r="DA130" s="103">
        <f t="shared" ca="1" si="156"/>
        <v>549.62914352658856</v>
      </c>
      <c r="DB130" s="10">
        <f t="shared" ca="1" si="109"/>
        <v>-0.18137206382039039</v>
      </c>
      <c r="DC130" s="10">
        <f t="shared" ca="1" si="157"/>
        <v>-1.3951697216953107E-2</v>
      </c>
      <c r="DD130" s="238"/>
      <c r="DE130" s="37">
        <v>-143.81965106999999</v>
      </c>
      <c r="DF130" s="103">
        <f t="shared" ca="1" si="158"/>
        <v>549.90974672611924</v>
      </c>
      <c r="DG130" s="10">
        <f t="shared" ca="1" si="110"/>
        <v>9.9231135710283525E-2</v>
      </c>
      <c r="DH130" s="10">
        <f t="shared" ca="1" si="159"/>
        <v>7.6331642854064246E-3</v>
      </c>
      <c r="DI130" s="127"/>
      <c r="DJ130" s="35">
        <v>-143.82996598</v>
      </c>
      <c r="DK130" s="103">
        <f t="shared" ca="1" si="160"/>
        <v>550.11280863852016</v>
      </c>
      <c r="DL130" s="10">
        <f t="shared" ca="1" si="111"/>
        <v>0.30229304811120983</v>
      </c>
      <c r="DM130" s="10">
        <f t="shared" ca="1" si="161"/>
        <v>2.3253311393169988E-2</v>
      </c>
      <c r="DN130" s="127"/>
      <c r="DO130" s="65">
        <v>-143.80148518999999</v>
      </c>
      <c r="DP130" s="108">
        <f t="shared" ca="1" si="162"/>
        <v>553.25003988401818</v>
      </c>
      <c r="DQ130" s="10">
        <f t="shared" ca="1" si="112"/>
        <v>3.4395242936092245</v>
      </c>
      <c r="DR130" s="10">
        <f t="shared" ca="1" si="163"/>
        <v>0.26457879181609417</v>
      </c>
      <c r="DS130" s="238"/>
      <c r="DT130" s="65">
        <v>-143.5073495</v>
      </c>
      <c r="DU130" s="108">
        <f t="shared" ca="1" si="164"/>
        <v>570.81076315986866</v>
      </c>
      <c r="DV130" s="10">
        <f t="shared" ca="1" si="113"/>
        <v>21.000247569459702</v>
      </c>
      <c r="DW130" s="10">
        <f t="shared" ca="1" si="165"/>
        <v>1.6154036591892078</v>
      </c>
      <c r="DX130" s="115"/>
      <c r="DY130" s="87">
        <v>-143.82136585000001</v>
      </c>
      <c r="DZ130" s="113">
        <f t="shared" ca="1" si="166"/>
        <v>549.41490567891367</v>
      </c>
      <c r="EA130" s="10">
        <f t="shared" ca="1" si="114"/>
        <v>-0.3956099114952849</v>
      </c>
      <c r="EB130" s="10">
        <f t="shared" ca="1" si="167"/>
        <v>-3.0431531653483453E-2</v>
      </c>
      <c r="EC130" s="238"/>
      <c r="ED130" s="65">
        <v>-143.79161237</v>
      </c>
      <c r="EE130" s="108">
        <f t="shared" ca="1" si="168"/>
        <v>550.51414143210536</v>
      </c>
      <c r="EF130" s="10">
        <f t="shared" ca="1" si="115"/>
        <v>0.70362584169640741</v>
      </c>
      <c r="EG130" s="10">
        <f t="shared" ca="1" si="169"/>
        <v>5.4125064745877492E-2</v>
      </c>
      <c r="EH130" s="238"/>
      <c r="EI130" s="87">
        <v>-143.81994245000001</v>
      </c>
      <c r="EJ130" s="113">
        <f t="shared" ca="1" si="170"/>
        <v>550.42649411253933</v>
      </c>
      <c r="EK130" s="10">
        <f t="shared" ca="1" si="116"/>
        <v>0.6159785221303764</v>
      </c>
      <c r="EL130" s="10">
        <f t="shared" ca="1" si="171"/>
        <v>4.7382963240798187E-2</v>
      </c>
      <c r="EM130" s="238"/>
      <c r="EN130" s="151"/>
      <c r="EO130" s="113"/>
      <c r="EP130" s="113"/>
      <c r="EQ130" s="113"/>
      <c r="ER130"/>
      <c r="EW130" s="287">
        <v>3</v>
      </c>
      <c r="EX130" s="287">
        <v>1</v>
      </c>
      <c r="EY130" s="287">
        <v>0</v>
      </c>
      <c r="EZ130" s="287">
        <v>9</v>
      </c>
      <c r="FA130" s="287">
        <v>0</v>
      </c>
      <c r="FB130" s="287">
        <v>0</v>
      </c>
      <c r="FC130" s="287">
        <v>0</v>
      </c>
      <c r="FD130" s="287">
        <v>0</v>
      </c>
      <c r="FE130" s="287">
        <v>0</v>
      </c>
      <c r="FF130" s="287">
        <v>0</v>
      </c>
      <c r="FG130" s="287">
        <v>0</v>
      </c>
      <c r="FH130" s="287">
        <v>0</v>
      </c>
      <c r="FI130" s="287">
        <v>0</v>
      </c>
      <c r="FJ130" s="287">
        <v>0</v>
      </c>
      <c r="FK130" s="287">
        <v>0</v>
      </c>
      <c r="FL130" s="287"/>
    </row>
    <row r="131" spans="1:168" x14ac:dyDescent="0.25">
      <c r="A131" s="114" t="s">
        <v>70</v>
      </c>
      <c r="B131" s="235">
        <v>3</v>
      </c>
      <c r="C131" s="114" t="s">
        <v>176</v>
      </c>
      <c r="D131" s="35">
        <v>-17.218973600000002</v>
      </c>
      <c r="E131" s="108">
        <f t="shared" ca="1" si="117"/>
        <v>63.427539817155413</v>
      </c>
      <c r="F131" s="10">
        <f t="shared" ca="1" si="89"/>
        <v>-3.6194122986399222</v>
      </c>
      <c r="G131" s="10">
        <f t="shared" ca="1" si="118"/>
        <v>-1.2064707662133074</v>
      </c>
      <c r="H131" s="116"/>
      <c r="I131" s="35">
        <v>-17.31308817</v>
      </c>
      <c r="J131" s="108">
        <f t="shared" ca="1" si="119"/>
        <v>63.514465501380755</v>
      </c>
      <c r="K131" s="10">
        <f t="shared" ca="1" si="90"/>
        <v>-3.5324866144145801</v>
      </c>
      <c r="L131" s="10">
        <f t="shared" ca="1" si="120"/>
        <v>-1.1774955381381933</v>
      </c>
      <c r="M131" s="116"/>
      <c r="N131" s="106">
        <v>-76.089136819999993</v>
      </c>
      <c r="O131" s="108">
        <f t="shared" ca="1" si="121"/>
        <v>62.262635247102146</v>
      </c>
      <c r="P131" s="10">
        <f t="shared" ca="1" si="91"/>
        <v>-4.784316868693189</v>
      </c>
      <c r="Q131" s="10">
        <f t="shared" ca="1" si="122"/>
        <v>-1.5947722895643963</v>
      </c>
      <c r="R131" s="115"/>
      <c r="S131" s="35">
        <v>-76.086291290000005</v>
      </c>
      <c r="T131" s="103">
        <f t="shared" ca="1" si="123"/>
        <v>62.60410681963964</v>
      </c>
      <c r="U131" s="10">
        <f t="shared" ca="1" si="92"/>
        <v>-4.4428452961556957</v>
      </c>
      <c r="V131" s="10">
        <f t="shared" ca="1" si="124"/>
        <v>-1.4809484320518986</v>
      </c>
      <c r="W131" s="127"/>
      <c r="X131" s="35">
        <v>-76.059903559999995</v>
      </c>
      <c r="Y131" s="108">
        <f t="shared" ca="1" si="125"/>
        <v>59.767894778971126</v>
      </c>
      <c r="Z131" s="10">
        <f t="shared" ca="1" si="93"/>
        <v>-7.2790573368242093</v>
      </c>
      <c r="AA131" s="10">
        <f t="shared" ca="1" si="126"/>
        <v>-2.4263524456080696</v>
      </c>
      <c r="AB131" s="238"/>
      <c r="AC131" s="35">
        <v>-76.047463919999998</v>
      </c>
      <c r="AD131" s="108">
        <f t="shared" ca="1" si="127"/>
        <v>57.889101457522329</v>
      </c>
      <c r="AE131" s="10">
        <f t="shared" ca="1" si="94"/>
        <v>-9.1578506582730057</v>
      </c>
      <c r="AF131" s="10">
        <f t="shared" ca="1" si="128"/>
        <v>-3.0526168860910019</v>
      </c>
      <c r="AG131" s="116"/>
      <c r="AH131" s="35">
        <v>-76.098059079999999</v>
      </c>
      <c r="AI131" s="108">
        <f t="shared" ca="1" si="129"/>
        <v>62.633822508320968</v>
      </c>
      <c r="AJ131" s="10">
        <f t="shared" ca="1" si="95"/>
        <v>-4.4131296074743673</v>
      </c>
      <c r="AK131" s="10">
        <f t="shared" ca="1" si="130"/>
        <v>-1.4710432024914557</v>
      </c>
      <c r="AL131" s="127"/>
      <c r="AM131" s="65">
        <v>-76.047655239999997</v>
      </c>
      <c r="AN131" s="108">
        <f t="shared" ca="1" si="131"/>
        <v>62.816192311449235</v>
      </c>
      <c r="AO131" s="10">
        <f t="shared" ca="1" si="96"/>
        <v>-4.2307598043460999</v>
      </c>
      <c r="AP131" s="10">
        <f t="shared" ca="1" si="132"/>
        <v>-1.4102532681153666</v>
      </c>
      <c r="AQ131" s="238"/>
      <c r="AR131" s="65">
        <v>-76.041828539999997</v>
      </c>
      <c r="AS131" s="108">
        <f t="shared" ca="1" si="133"/>
        <v>61.227452475068283</v>
      </c>
      <c r="AT131" s="10">
        <f t="shared" ca="1" si="97"/>
        <v>-5.8194996407270523</v>
      </c>
      <c r="AU131" s="10">
        <f t="shared" ca="1" si="134"/>
        <v>-1.9398332135756842</v>
      </c>
      <c r="AV131" s="127"/>
      <c r="AW131" s="65">
        <v>-76.103265120000003</v>
      </c>
      <c r="AX131" s="108">
        <f t="shared" ca="1" si="135"/>
        <v>66.670741645032777</v>
      </c>
      <c r="AY131" s="10">
        <f t="shared" ca="1" si="98"/>
        <v>-0.3762104707625582</v>
      </c>
      <c r="AZ131" s="10">
        <f t="shared" ca="1" si="136"/>
        <v>-0.12540349025418607</v>
      </c>
      <c r="BA131" s="238"/>
      <c r="BB131" s="65">
        <v>-76.101748110000003</v>
      </c>
      <c r="BC131" s="108">
        <f t="shared" ca="1" si="137"/>
        <v>66.870662874885255</v>
      </c>
      <c r="BD131" s="10">
        <f t="shared" ca="1" si="99"/>
        <v>-0.17628924091008003</v>
      </c>
      <c r="BE131" s="10">
        <f t="shared" ca="1" si="138"/>
        <v>-5.8763080303360006E-2</v>
      </c>
      <c r="BF131" s="127"/>
      <c r="BG131" s="65">
        <v>-76.108319739999999</v>
      </c>
      <c r="BH131" s="108">
        <f t="shared" ca="1" si="139"/>
        <v>67.058965775606737</v>
      </c>
      <c r="BI131" s="10">
        <f t="shared" ca="1" si="100"/>
        <v>1.2013659811401567E-2</v>
      </c>
      <c r="BJ131" s="10">
        <f t="shared" ca="1" si="140"/>
        <v>4.0045532704671887E-3</v>
      </c>
      <c r="BK131" s="127"/>
      <c r="BL131" s="65">
        <v>-76.10853908</v>
      </c>
      <c r="BM131" s="108">
        <f t="shared" ca="1" si="141"/>
        <v>67.046952115795335</v>
      </c>
      <c r="BN131" s="10">
        <f t="shared" ca="1" si="101"/>
        <v>0</v>
      </c>
      <c r="BO131" s="10">
        <f t="shared" ca="1" si="142"/>
        <v>0</v>
      </c>
      <c r="BP131" s="115"/>
      <c r="BQ131" s="124">
        <v>-76.037798760000001</v>
      </c>
      <c r="BR131" s="112">
        <f t="shared" ca="1" si="143"/>
        <v>58.870861250837315</v>
      </c>
      <c r="BS131" s="10">
        <f t="shared" ca="1" si="102"/>
        <v>-8.1760908649580202</v>
      </c>
      <c r="BT131" s="10">
        <f t="shared" ca="1" si="144"/>
        <v>-2.7253636216526735</v>
      </c>
      <c r="BU131" s="238"/>
      <c r="BV131" s="65">
        <v>-75.991081289999997</v>
      </c>
      <c r="BW131" s="103">
        <f t="shared" ca="1" si="172"/>
        <v>58.080861932838999</v>
      </c>
      <c r="BX131" s="10">
        <f t="shared" ca="1" si="103"/>
        <v>-8.9660901829563358</v>
      </c>
      <c r="BY131" s="10">
        <f t="shared" ca="1" si="145"/>
        <v>-2.9886967276521119</v>
      </c>
      <c r="BZ131" s="127"/>
      <c r="CA131" s="35">
        <v>-76.099120630000002</v>
      </c>
      <c r="CB131" s="103">
        <f t="shared" ca="1" si="146"/>
        <v>63.492534061833069</v>
      </c>
      <c r="CC131" s="10">
        <f t="shared" ca="1" si="104"/>
        <v>-3.5544180539622658</v>
      </c>
      <c r="CD131" s="10">
        <f t="shared" ca="1" si="147"/>
        <v>-1.184806017987422</v>
      </c>
      <c r="CE131" s="238"/>
      <c r="CF131" s="65">
        <v>-76.096202899999994</v>
      </c>
      <c r="CG131" s="103">
        <f t="shared" ca="1" si="148"/>
        <v>63.469297403562173</v>
      </c>
      <c r="CH131" s="10">
        <f t="shared" ca="1" si="105"/>
        <v>-3.5776547122331621</v>
      </c>
      <c r="CI131" s="10">
        <f t="shared" ca="1" si="149"/>
        <v>-1.1925515707443874</v>
      </c>
      <c r="CJ131" s="127"/>
      <c r="CK131" s="114">
        <v>-76.106949779999994</v>
      </c>
      <c r="CL131" s="103">
        <f t="shared" ca="1" si="150"/>
        <v>66.764240486028569</v>
      </c>
      <c r="CM131" s="10">
        <f t="shared" ca="1" si="106"/>
        <v>-0.28271162976676578</v>
      </c>
      <c r="CN131" s="10">
        <f t="shared" ca="1" si="151"/>
        <v>-9.4237209922255261E-2</v>
      </c>
      <c r="CO131" s="127"/>
      <c r="CP131" s="37">
        <v>-76.063325890000002</v>
      </c>
      <c r="CQ131" s="103">
        <f t="shared" ca="1" si="152"/>
        <v>59.124296448214508</v>
      </c>
      <c r="CR131" s="10">
        <f t="shared" ca="1" si="107"/>
        <v>-7.9226556675808268</v>
      </c>
      <c r="CS131" s="10">
        <f t="shared" ca="1" si="153"/>
        <v>-2.6408852225269421</v>
      </c>
      <c r="CT131" s="238"/>
      <c r="CU131" s="65">
        <v>-76.050782740000002</v>
      </c>
      <c r="CV131" s="103">
        <f t="shared" ca="1" si="154"/>
        <v>56.701697552273977</v>
      </c>
      <c r="CW131" s="10">
        <f t="shared" ca="1" si="108"/>
        <v>-10.345254563521358</v>
      </c>
      <c r="CX131" s="10">
        <f t="shared" ca="1" si="155"/>
        <v>-3.4484181878404527</v>
      </c>
      <c r="CY131" s="127"/>
      <c r="CZ131" s="35">
        <v>-76.094821859999996</v>
      </c>
      <c r="DA131" s="103">
        <f t="shared" ca="1" si="156"/>
        <v>63.854274175053277</v>
      </c>
      <c r="DB131" s="10">
        <f t="shared" ca="1" si="109"/>
        <v>-3.1926779407420582</v>
      </c>
      <c r="DC131" s="10">
        <f t="shared" ca="1" si="157"/>
        <v>-1.0642259802473528</v>
      </c>
      <c r="DD131" s="238"/>
      <c r="DE131" s="65">
        <v>-76.093824269999999</v>
      </c>
      <c r="DF131" s="103">
        <f t="shared" ca="1" si="158"/>
        <v>64.10162567268263</v>
      </c>
      <c r="DG131" s="10">
        <f t="shared" ca="1" si="110"/>
        <v>-2.9453264431127053</v>
      </c>
      <c r="DH131" s="10">
        <f t="shared" ca="1" si="159"/>
        <v>-0.9817754810375684</v>
      </c>
      <c r="DI131" s="127"/>
      <c r="DJ131" s="65">
        <v>-76.103539019999999</v>
      </c>
      <c r="DK131" s="103">
        <f t="shared" ca="1" si="160"/>
        <v>65.8529562284983</v>
      </c>
      <c r="DL131" s="10">
        <f t="shared" ca="1" si="111"/>
        <v>-1.1939958872970351</v>
      </c>
      <c r="DM131" s="10">
        <f t="shared" ca="1" si="161"/>
        <v>-0.39799862909901168</v>
      </c>
      <c r="DN131" s="127"/>
      <c r="DO131" s="65">
        <v>-76.086555799999999</v>
      </c>
      <c r="DP131" s="108">
        <f t="shared" ca="1" si="162"/>
        <v>64.242840298036015</v>
      </c>
      <c r="DQ131" s="10">
        <f t="shared" ca="1" si="112"/>
        <v>-2.8041118177593205</v>
      </c>
      <c r="DR131" s="10">
        <f t="shared" ca="1" si="163"/>
        <v>-0.9347039392531068</v>
      </c>
      <c r="DS131" s="238"/>
      <c r="DT131" s="65">
        <v>-76.006061689999996</v>
      </c>
      <c r="DU131" s="108">
        <f t="shared" ca="1" si="164"/>
        <v>55.518789749001414</v>
      </c>
      <c r="DV131" s="10">
        <f t="shared" ca="1" si="113"/>
        <v>-11.528162366793921</v>
      </c>
      <c r="DW131" s="10">
        <f t="shared" ca="1" si="165"/>
        <v>-3.8427207889313073</v>
      </c>
      <c r="DX131" s="115"/>
      <c r="DY131" s="87">
        <v>-76.100661619999997</v>
      </c>
      <c r="DZ131" s="113">
        <f t="shared" ca="1" si="166"/>
        <v>66.657764758909167</v>
      </c>
      <c r="EA131" s="10">
        <f t="shared" ca="1" si="114"/>
        <v>-0.38918735688616835</v>
      </c>
      <c r="EB131" s="10">
        <f t="shared" ca="1" si="167"/>
        <v>-0.12972911896205611</v>
      </c>
      <c r="EC131" s="238"/>
      <c r="ED131" s="65">
        <v>-76.083387040000005</v>
      </c>
      <c r="EE131" s="108">
        <f t="shared" ca="1" si="168"/>
        <v>62.972652267968357</v>
      </c>
      <c r="EF131" s="10">
        <f t="shared" ca="1" si="115"/>
        <v>-4.0742998478269783</v>
      </c>
      <c r="EG131" s="10">
        <f t="shared" ca="1" si="169"/>
        <v>-1.3580999492756594</v>
      </c>
      <c r="EH131" s="238"/>
      <c r="EI131" s="87">
        <v>-76.100165880000006</v>
      </c>
      <c r="EJ131" s="113">
        <f t="shared" ca="1" si="170"/>
        <v>66.819596192475771</v>
      </c>
      <c r="EK131" s="10">
        <f t="shared" ca="1" si="116"/>
        <v>-0.22735592331956411</v>
      </c>
      <c r="EL131" s="10">
        <f t="shared" ca="1" si="171"/>
        <v>-7.5785307773188038E-2</v>
      </c>
      <c r="EM131" s="238"/>
      <c r="EN131" s="151"/>
      <c r="EO131" s="113"/>
      <c r="EP131" s="113"/>
      <c r="EQ131" s="113"/>
      <c r="ER131"/>
      <c r="EW131" s="287">
        <v>0</v>
      </c>
      <c r="EX131" s="287">
        <v>0</v>
      </c>
      <c r="EY131" s="287">
        <v>0</v>
      </c>
      <c r="EZ131" s="287">
        <v>2</v>
      </c>
      <c r="FA131" s="287">
        <v>0</v>
      </c>
      <c r="FB131" s="287">
        <v>0</v>
      </c>
      <c r="FC131" s="287">
        <v>1</v>
      </c>
      <c r="FD131" s="287">
        <v>0</v>
      </c>
      <c r="FE131" s="287">
        <v>0</v>
      </c>
      <c r="FF131" s="287">
        <v>0</v>
      </c>
      <c r="FG131" s="287">
        <v>0</v>
      </c>
      <c r="FH131" s="287">
        <v>0</v>
      </c>
      <c r="FI131" s="287">
        <v>0</v>
      </c>
      <c r="FJ131" s="287">
        <v>0</v>
      </c>
      <c r="FK131" s="287">
        <v>0</v>
      </c>
      <c r="FL131" s="287"/>
    </row>
    <row r="132" spans="1:168" x14ac:dyDescent="0.25">
      <c r="A132" t="s">
        <v>428</v>
      </c>
      <c r="B132" s="219">
        <v>11</v>
      </c>
      <c r="C132" t="s">
        <v>300</v>
      </c>
      <c r="D132">
        <v>-36.342235160000001</v>
      </c>
      <c r="E132" s="108">
        <f t="shared" ca="1" si="117"/>
        <v>435.08352830234162</v>
      </c>
      <c r="F132" s="10">
        <f t="shared" ca="1" si="89"/>
        <v>1.2762811425114933</v>
      </c>
      <c r="G132" s="10">
        <f t="shared" ca="1" si="118"/>
        <v>0.11602555841013575</v>
      </c>
      <c r="H132" s="116"/>
      <c r="I132">
        <v>-36.620943990000001</v>
      </c>
      <c r="J132" s="108">
        <f t="shared" ca="1" si="119"/>
        <v>432.94392969031389</v>
      </c>
      <c r="K132" s="10">
        <f t="shared" ca="1" si="90"/>
        <v>-0.86331746951623245</v>
      </c>
      <c r="L132" s="10">
        <f t="shared" ca="1" si="120"/>
        <v>-7.84834063196575E-2</v>
      </c>
      <c r="M132" s="116"/>
      <c r="N132" s="35">
        <v>-577.01539853999998</v>
      </c>
      <c r="O132" s="108">
        <f t="shared" ca="1" si="121"/>
        <v>436.31161675357146</v>
      </c>
      <c r="P132" s="10">
        <f t="shared" ca="1" si="91"/>
        <v>2.5043695937413304</v>
      </c>
      <c r="Q132" s="10">
        <f t="shared" ca="1" si="122"/>
        <v>0.22766996306739368</v>
      </c>
      <c r="R132" s="115"/>
      <c r="S132" s="35">
        <v>-577.00440809999998</v>
      </c>
      <c r="T132" s="103">
        <f t="shared" ca="1" si="123"/>
        <v>437.24532818277146</v>
      </c>
      <c r="U132" s="10">
        <f t="shared" ca="1" si="92"/>
        <v>3.4380810229413328</v>
      </c>
      <c r="V132" s="10">
        <f t="shared" ca="1" si="124"/>
        <v>0.31255282026739389</v>
      </c>
      <c r="W132" s="127"/>
      <c r="X132">
        <v>-576.96477164999999</v>
      </c>
      <c r="Y132" s="108">
        <f t="shared" ca="1" si="125"/>
        <v>438.95588634132946</v>
      </c>
      <c r="Z132" s="10">
        <f t="shared" ca="1" si="93"/>
        <v>5.148639181499334</v>
      </c>
      <c r="AA132" s="10">
        <f t="shared" ca="1" si="126"/>
        <v>0.46805810740903037</v>
      </c>
      <c r="AB132" s="238"/>
      <c r="AC132">
        <v>-576.91862231000005</v>
      </c>
      <c r="AD132" s="108">
        <f t="shared" ca="1" si="127"/>
        <v>442.52964108513709</v>
      </c>
      <c r="AE132" s="10">
        <f t="shared" ca="1" si="94"/>
        <v>8.7223939253069602</v>
      </c>
      <c r="AF132" s="10">
        <f t="shared" ca="1" si="128"/>
        <v>0.79294490230063275</v>
      </c>
      <c r="AG132" s="116"/>
      <c r="AH132">
        <v>-578.38702995000006</v>
      </c>
      <c r="AI132" s="108">
        <f t="shared" ca="1" si="129"/>
        <v>435.38945149007071</v>
      </c>
      <c r="AJ132" s="10">
        <f t="shared" ca="1" si="95"/>
        <v>1.5822043302405859</v>
      </c>
      <c r="AK132" s="10">
        <f t="shared" ca="1" si="130"/>
        <v>0.14383675729459872</v>
      </c>
      <c r="AL132" s="127"/>
      <c r="AM132">
        <v>-576.94244130000004</v>
      </c>
      <c r="AN132" s="108">
        <f t="shared" ca="1" si="131"/>
        <v>435.95474924781166</v>
      </c>
      <c r="AO132" s="10">
        <f t="shared" ca="1" si="96"/>
        <v>2.1475020879815361</v>
      </c>
      <c r="AP132" s="10">
        <f t="shared" ca="1" si="132"/>
        <v>0.19522746254377601</v>
      </c>
      <c r="AQ132" s="238"/>
      <c r="AR132" s="6">
        <v>-576.92722610999999</v>
      </c>
      <c r="AS132" s="108">
        <f t="shared" ca="1" si="133"/>
        <v>435.13734033661916</v>
      </c>
      <c r="AT132" s="10">
        <f t="shared" ca="1" si="97"/>
        <v>1.3300931767890347</v>
      </c>
      <c r="AU132" s="10">
        <f t="shared" ca="1" si="134"/>
        <v>0.12091756152627588</v>
      </c>
      <c r="AV132" s="127"/>
      <c r="AW132">
        <v>-577.02770040999997</v>
      </c>
      <c r="AX132" s="108">
        <f t="shared" ca="1" si="135"/>
        <v>434.63302390350543</v>
      </c>
      <c r="AY132" s="10">
        <f t="shared" ca="1" si="98"/>
        <v>0.82577674367530562</v>
      </c>
      <c r="AZ132" s="10">
        <f t="shared" ca="1" si="136"/>
        <v>7.5070613061391414E-2</v>
      </c>
      <c r="BA132" s="238"/>
      <c r="BB132">
        <v>-577.02227635999998</v>
      </c>
      <c r="BC132" s="108">
        <f t="shared" ca="1" si="137"/>
        <v>435.60511378312844</v>
      </c>
      <c r="BD132" s="10">
        <f t="shared" ca="1" si="99"/>
        <v>1.7978666232983187</v>
      </c>
      <c r="BE132" s="10">
        <f t="shared" ca="1" si="138"/>
        <v>0.16344242029984715</v>
      </c>
      <c r="BF132" s="127"/>
      <c r="BG132">
        <v>-577.03505217999998</v>
      </c>
      <c r="BH132" s="108">
        <f t="shared" ca="1" si="139"/>
        <v>433.83835278102356</v>
      </c>
      <c r="BI132" s="10">
        <f t="shared" ca="1" si="100"/>
        <v>3.1105621193432853E-2</v>
      </c>
      <c r="BJ132" s="10">
        <f t="shared" ca="1" si="140"/>
        <v>2.8277837448575319E-3</v>
      </c>
      <c r="BK132" s="127"/>
      <c r="BL132">
        <v>-577.03575037999997</v>
      </c>
      <c r="BM132" s="108">
        <f t="shared" ca="1" si="141"/>
        <v>433.80724715983013</v>
      </c>
      <c r="BN132" s="10">
        <f t="shared" ca="1" si="101"/>
        <v>0</v>
      </c>
      <c r="BO132" s="10">
        <f t="shared" ca="1" si="142"/>
        <v>0</v>
      </c>
      <c r="BP132" s="115"/>
      <c r="BQ132">
        <v>-576.82636049999996</v>
      </c>
      <c r="BR132" s="112">
        <f t="shared" ca="1" si="143"/>
        <v>439.50720633610041</v>
      </c>
      <c r="BS132" s="10">
        <f t="shared" ca="1" si="102"/>
        <v>5.6999591762702835</v>
      </c>
      <c r="BT132" s="10">
        <f t="shared" ca="1" si="144"/>
        <v>0.51817810693366217</v>
      </c>
      <c r="BU132" s="238"/>
      <c r="BV132">
        <v>-576.70871094999995</v>
      </c>
      <c r="BW132" s="103">
        <f t="shared" ca="1" si="172"/>
        <v>447.67511762119307</v>
      </c>
      <c r="BX132" s="10">
        <f t="shared" ca="1" si="103"/>
        <v>13.867870461362941</v>
      </c>
      <c r="BY132" s="10">
        <f t="shared" ca="1" si="145"/>
        <v>1.26071549648754</v>
      </c>
      <c r="BZ132" s="127"/>
      <c r="CA132">
        <v>-577.01964714999997</v>
      </c>
      <c r="CB132" s="103">
        <f t="shared" ca="1" si="146"/>
        <v>433.39966751413476</v>
      </c>
      <c r="CC132" s="10">
        <f t="shared" ca="1" si="104"/>
        <v>-0.40757964569536398</v>
      </c>
      <c r="CD132" s="10">
        <f t="shared" ca="1" si="147"/>
        <v>-3.7052695063214909E-2</v>
      </c>
      <c r="CE132" s="238"/>
      <c r="CF132">
        <v>-577.00392504000001</v>
      </c>
      <c r="CG132" s="103">
        <f t="shared" ca="1" si="148"/>
        <v>433.82748746266572</v>
      </c>
      <c r="CH132" s="10">
        <f t="shared" ca="1" si="105"/>
        <v>2.0240302835588864E-2</v>
      </c>
      <c r="CI132" s="10">
        <f t="shared" ca="1" si="149"/>
        <v>1.8400275305080786E-3</v>
      </c>
      <c r="CJ132" s="127"/>
      <c r="CK132">
        <v>-577.03480578999995</v>
      </c>
      <c r="CL132" s="103">
        <f t="shared" ca="1" si="150"/>
        <v>433.68661169212902</v>
      </c>
      <c r="CM132" s="10">
        <f t="shared" ca="1" si="106"/>
        <v>-0.12063546770110634</v>
      </c>
      <c r="CN132" s="10">
        <f t="shared" ca="1" si="151"/>
        <v>-1.0966860700100577E-2</v>
      </c>
      <c r="CO132" s="127"/>
      <c r="CP132">
        <v>-576.9811019</v>
      </c>
      <c r="CQ132" s="103">
        <f t="shared" ca="1" si="152"/>
        <v>436.55006703609962</v>
      </c>
      <c r="CR132" s="10">
        <f t="shared" ca="1" si="107"/>
        <v>2.7428198762694933</v>
      </c>
      <c r="CS132" s="10">
        <f t="shared" ca="1" si="153"/>
        <v>0.24934726147904485</v>
      </c>
      <c r="CT132" s="238"/>
      <c r="CU132">
        <v>-576.94084251000004</v>
      </c>
      <c r="CV132" s="103">
        <f t="shared" ca="1" si="154"/>
        <v>437.41720603547009</v>
      </c>
      <c r="CW132" s="10">
        <f t="shared" ca="1" si="108"/>
        <v>3.6099588756399612</v>
      </c>
      <c r="CX132" s="10">
        <f t="shared" ca="1" si="155"/>
        <v>0.32817807960363282</v>
      </c>
      <c r="CY132" s="127"/>
      <c r="CZ132">
        <v>-577.02248667000003</v>
      </c>
      <c r="DA132" s="103">
        <f t="shared" ca="1" si="156"/>
        <v>433.95994833747159</v>
      </c>
      <c r="DB132" s="10">
        <f t="shared" ca="1" si="109"/>
        <v>0.15270117764146107</v>
      </c>
      <c r="DC132" s="10">
        <f t="shared" ca="1" si="157"/>
        <v>1.3881925240132825E-2</v>
      </c>
      <c r="DD132" s="238"/>
      <c r="DE132">
        <v>-577.01150884000003</v>
      </c>
      <c r="DF132" s="103">
        <f t="shared" ca="1" si="158"/>
        <v>434.42084428537822</v>
      </c>
      <c r="DG132" s="10">
        <f t="shared" ca="1" si="110"/>
        <v>0.61359712554809676</v>
      </c>
      <c r="DH132" s="10">
        <f t="shared" ca="1" si="159"/>
        <v>5.5781556868008793E-2</v>
      </c>
      <c r="DI132" s="127"/>
      <c r="DJ132">
        <v>-577.02494526999999</v>
      </c>
      <c r="DK132" s="103">
        <f t="shared" ca="1" si="160"/>
        <v>434.253161330355</v>
      </c>
      <c r="DL132" s="10">
        <f t="shared" ca="1" si="111"/>
        <v>0.44591417052487259</v>
      </c>
      <c r="DM132" s="10">
        <f t="shared" ca="1" si="161"/>
        <v>4.0537651865897507E-2</v>
      </c>
      <c r="DN132" s="127"/>
      <c r="DO132" s="1">
        <v>-577.00288857999999</v>
      </c>
      <c r="DP132" s="108">
        <f t="shared" ca="1" si="162"/>
        <v>437.56552406265808</v>
      </c>
      <c r="DQ132" s="10">
        <f t="shared" ca="1" si="112"/>
        <v>3.7582769028279586</v>
      </c>
      <c r="DR132" s="10">
        <f t="shared" ca="1" si="163"/>
        <v>0.34166153662072352</v>
      </c>
      <c r="DS132" s="238"/>
      <c r="DT132" s="1">
        <v>-576.75477777000003</v>
      </c>
      <c r="DU132" s="108">
        <f t="shared" ca="1" si="164"/>
        <v>453.8713391526291</v>
      </c>
      <c r="DV132" s="10">
        <f t="shared" ca="1" si="113"/>
        <v>20.064091992798978</v>
      </c>
      <c r="DW132" s="10">
        <f t="shared" ca="1" si="165"/>
        <v>1.8240083629817254</v>
      </c>
      <c r="DX132" s="115"/>
      <c r="DY132" s="1">
        <v>-577.02374788999998</v>
      </c>
      <c r="DZ132" s="113">
        <f t="shared" ca="1" si="166"/>
        <v>433.26538058818846</v>
      </c>
      <c r="EA132" s="10">
        <f t="shared" ca="1" si="114"/>
        <v>-0.54186657164166263</v>
      </c>
      <c r="EB132" s="10">
        <f t="shared" ca="1" si="167"/>
        <v>-4.9260597421969331E-2</v>
      </c>
      <c r="EC132" s="238"/>
      <c r="ED132" s="1">
        <v>-576.99526361000005</v>
      </c>
      <c r="EE132" s="108">
        <f t="shared" ca="1" si="168"/>
        <v>435.82912822103862</v>
      </c>
      <c r="EF132" s="10">
        <f t="shared" ca="1" si="115"/>
        <v>2.0218810612084894</v>
      </c>
      <c r="EG132" s="10">
        <f t="shared" ca="1" si="169"/>
        <v>0.18380736920077176</v>
      </c>
      <c r="EH132" s="238"/>
      <c r="EI132" s="1">
        <v>-577.02237465999997</v>
      </c>
      <c r="EJ132" s="113">
        <f t="shared" ca="1" si="170"/>
        <v>433.93237245445664</v>
      </c>
      <c r="EK132" s="10">
        <f t="shared" ca="1" si="116"/>
        <v>0.12512529462651401</v>
      </c>
      <c r="EL132" s="10">
        <f t="shared" ca="1" si="171"/>
        <v>1.1375026784228547E-2</v>
      </c>
      <c r="EM132" s="238"/>
      <c r="EN132" s="151"/>
      <c r="EO132" s="113"/>
      <c r="EP132" s="113"/>
      <c r="EQ132" s="113"/>
      <c r="ER132"/>
      <c r="EW132" s="287">
        <v>3</v>
      </c>
      <c r="EX132" s="287">
        <v>0</v>
      </c>
      <c r="EY132" s="287">
        <v>0</v>
      </c>
      <c r="EZ132" s="287">
        <v>7</v>
      </c>
      <c r="FA132" s="287">
        <v>0</v>
      </c>
      <c r="FB132" s="287">
        <v>0</v>
      </c>
      <c r="FC132" s="287">
        <v>0</v>
      </c>
      <c r="FD132" s="287">
        <v>0</v>
      </c>
      <c r="FE132" s="287">
        <v>0</v>
      </c>
      <c r="FF132" s="287">
        <v>0</v>
      </c>
      <c r="FG132" s="287">
        <v>0</v>
      </c>
      <c r="FH132" s="287">
        <v>0</v>
      </c>
      <c r="FI132" s="287">
        <v>1</v>
      </c>
      <c r="FJ132" s="287">
        <v>0</v>
      </c>
      <c r="FK132" s="287">
        <v>0</v>
      </c>
      <c r="FL132" s="287"/>
    </row>
    <row r="133" spans="1:168" x14ac:dyDescent="0.25">
      <c r="A133" t="s">
        <v>428</v>
      </c>
      <c r="B133" s="219">
        <v>7</v>
      </c>
      <c r="C133" t="s">
        <v>301</v>
      </c>
      <c r="D133">
        <v>-44.241736860000003</v>
      </c>
      <c r="E133" s="108">
        <f t="shared" ca="1" si="117"/>
        <v>320.26756965070683</v>
      </c>
      <c r="F133" s="10">
        <f t="shared" ca="1" si="89"/>
        <v>-0.5880794720227982</v>
      </c>
      <c r="G133" s="10">
        <f t="shared" ca="1" si="118"/>
        <v>-8.4011353146114034E-2</v>
      </c>
      <c r="H133" s="116"/>
      <c r="I133">
        <v>-44.56301457</v>
      </c>
      <c r="J133" s="108">
        <f t="shared" ca="1" si="119"/>
        <v>312.31920180184812</v>
      </c>
      <c r="K133" s="10">
        <f t="shared" ca="1" si="90"/>
        <v>-8.536447320881507</v>
      </c>
      <c r="L133" s="10">
        <f t="shared" ca="1" si="120"/>
        <v>-1.2194924744116438</v>
      </c>
      <c r="M133" s="116"/>
      <c r="N133" s="35">
        <v>-611.59006570999998</v>
      </c>
      <c r="O133" s="108">
        <f t="shared" ca="1" si="121"/>
        <v>322.5270883701566</v>
      </c>
      <c r="P133" s="10">
        <f t="shared" ca="1" si="91"/>
        <v>1.6714392474269744</v>
      </c>
      <c r="Q133" s="10">
        <f t="shared" ca="1" si="122"/>
        <v>0.23877703534671063</v>
      </c>
      <c r="R133" s="115"/>
      <c r="S133" s="35">
        <v>-611.57732708000003</v>
      </c>
      <c r="T133" s="103">
        <f t="shared" ca="1" si="123"/>
        <v>322.97427638396323</v>
      </c>
      <c r="U133" s="10">
        <f t="shared" ca="1" si="92"/>
        <v>2.1186272612335983</v>
      </c>
      <c r="V133" s="10">
        <f t="shared" ca="1" si="124"/>
        <v>0.3026610373190855</v>
      </c>
      <c r="W133" s="127"/>
      <c r="X133">
        <v>-611.52489075999995</v>
      </c>
      <c r="Y133" s="108">
        <f t="shared" ca="1" si="125"/>
        <v>323.84413563475943</v>
      </c>
      <c r="Z133" s="10">
        <f t="shared" ca="1" si="93"/>
        <v>2.9884865120297945</v>
      </c>
      <c r="AA133" s="10">
        <f t="shared" ca="1" si="126"/>
        <v>0.42692664457568491</v>
      </c>
      <c r="AB133" s="238"/>
      <c r="AC133">
        <v>-611.47432198000001</v>
      </c>
      <c r="AD133" s="108">
        <f t="shared" ca="1" si="127"/>
        <v>325.5098488626918</v>
      </c>
      <c r="AE133" s="10">
        <f t="shared" ca="1" si="94"/>
        <v>4.6541997399621664</v>
      </c>
      <c r="AF133" s="10">
        <f t="shared" ca="1" si="128"/>
        <v>0.66488567713745239</v>
      </c>
      <c r="AG133" s="116"/>
      <c r="AH133">
        <v>-612.97946032000004</v>
      </c>
      <c r="AI133" s="108">
        <f t="shared" ca="1" si="129"/>
        <v>322.98784940362822</v>
      </c>
      <c r="AJ133" s="10">
        <f t="shared" ca="1" si="95"/>
        <v>2.1322002808985872</v>
      </c>
      <c r="AK133" s="10">
        <f t="shared" ca="1" si="130"/>
        <v>0.30460004012836961</v>
      </c>
      <c r="AL133" s="127"/>
      <c r="AM133">
        <v>-611.49835816999996</v>
      </c>
      <c r="AN133" s="108">
        <f t="shared" ca="1" si="131"/>
        <v>323.39016738628663</v>
      </c>
      <c r="AO133" s="10">
        <f t="shared" ca="1" si="96"/>
        <v>2.534518263557004</v>
      </c>
      <c r="AP133" s="10">
        <f t="shared" ca="1" si="132"/>
        <v>0.3620740376510006</v>
      </c>
      <c r="AQ133" s="238"/>
      <c r="AR133" s="6">
        <v>-611.48672059</v>
      </c>
      <c r="AS133" s="108">
        <f t="shared" ca="1" si="133"/>
        <v>323.31932475778456</v>
      </c>
      <c r="AT133" s="10">
        <f t="shared" ca="1" si="97"/>
        <v>2.4636756350549263</v>
      </c>
      <c r="AU133" s="10">
        <f t="shared" ca="1" si="134"/>
        <v>0.35195366215070373</v>
      </c>
      <c r="AV133" s="127"/>
      <c r="AW133">
        <v>-611.60815035999997</v>
      </c>
      <c r="AX133" s="108">
        <f t="shared" ca="1" si="135"/>
        <v>321.98722355217205</v>
      </c>
      <c r="AY133" s="10">
        <f t="shared" ca="1" si="98"/>
        <v>1.1315744294424235</v>
      </c>
      <c r="AZ133" s="10">
        <f t="shared" ca="1" si="136"/>
        <v>0.1616534899203462</v>
      </c>
      <c r="BA133" s="238"/>
      <c r="BB133">
        <v>-611.60205456999995</v>
      </c>
      <c r="BC133" s="108">
        <f t="shared" ca="1" si="137"/>
        <v>322.5104656567579</v>
      </c>
      <c r="BD133" s="10">
        <f t="shared" ca="1" si="99"/>
        <v>1.6548165340282708</v>
      </c>
      <c r="BE133" s="10">
        <f t="shared" ca="1" si="138"/>
        <v>0.23640236200403869</v>
      </c>
      <c r="BF133" s="127"/>
      <c r="BG133">
        <v>-611.61747820000005</v>
      </c>
      <c r="BH133" s="108">
        <f t="shared" ca="1" si="139"/>
        <v>320.94270344630166</v>
      </c>
      <c r="BI133" s="10">
        <f t="shared" ca="1" si="100"/>
        <v>8.7054323572033354E-2</v>
      </c>
      <c r="BJ133" s="10">
        <f t="shared" ca="1" si="140"/>
        <v>1.2436331938861908E-2</v>
      </c>
      <c r="BK133" s="127"/>
      <c r="BL133">
        <v>-611.61823647000006</v>
      </c>
      <c r="BM133" s="108">
        <f t="shared" ca="1" si="141"/>
        <v>320.85564912272963</v>
      </c>
      <c r="BN133" s="10">
        <f t="shared" ca="1" si="101"/>
        <v>0</v>
      </c>
      <c r="BO133" s="10">
        <f t="shared" ca="1" si="142"/>
        <v>0</v>
      </c>
      <c r="BP133" s="115"/>
      <c r="BQ133">
        <v>-611.38032114999999</v>
      </c>
      <c r="BR133" s="112">
        <f t="shared" ca="1" si="143"/>
        <v>325.53398599636967</v>
      </c>
      <c r="BS133" s="10">
        <f t="shared" ca="1" si="102"/>
        <v>4.6783368736400348</v>
      </c>
      <c r="BT133" s="10">
        <f t="shared" ca="1" si="144"/>
        <v>0.66833383909143351</v>
      </c>
      <c r="BU133" s="238"/>
      <c r="BV133">
        <v>-611.24557749999997</v>
      </c>
      <c r="BW133" s="103">
        <f t="shared" ca="1" si="172"/>
        <v>330.97257198634895</v>
      </c>
      <c r="BX133" s="10">
        <f t="shared" ca="1" si="103"/>
        <v>10.116922863619322</v>
      </c>
      <c r="BY133" s="10">
        <f t="shared" ca="1" si="145"/>
        <v>1.4452746948027604</v>
      </c>
      <c r="BZ133" s="127"/>
      <c r="CA133">
        <v>-611.60232985000005</v>
      </c>
      <c r="CB133" s="103">
        <f t="shared" ca="1" si="146"/>
        <v>320.72824910799278</v>
      </c>
      <c r="CC133" s="10">
        <f t="shared" ca="1" si="104"/>
        <v>-0.1274000147368497</v>
      </c>
      <c r="CD133" s="10">
        <f t="shared" ca="1" si="147"/>
        <v>-1.8200002105264242E-2</v>
      </c>
      <c r="CE133" s="238"/>
      <c r="CF133">
        <v>-611.58613052999999</v>
      </c>
      <c r="CG133" s="103">
        <f t="shared" ca="1" si="148"/>
        <v>321.17196385940434</v>
      </c>
      <c r="CH133" s="10">
        <f t="shared" ca="1" si="105"/>
        <v>0.31631473667471255</v>
      </c>
      <c r="CI133" s="10">
        <f t="shared" ca="1" si="149"/>
        <v>4.5187819524958935E-2</v>
      </c>
      <c r="CJ133" s="127"/>
      <c r="CK133">
        <v>-611.61716196999998</v>
      </c>
      <c r="CL133" s="103">
        <f t="shared" ca="1" si="150"/>
        <v>321.01737701725585</v>
      </c>
      <c r="CM133" s="10">
        <f t="shared" ca="1" si="106"/>
        <v>0.16172789452622283</v>
      </c>
      <c r="CN133" s="10">
        <f t="shared" ca="1" si="151"/>
        <v>2.3103984932317547E-2</v>
      </c>
      <c r="CO133" s="127"/>
      <c r="CP133">
        <v>-611.54644724000002</v>
      </c>
      <c r="CQ133" s="103">
        <f t="shared" ca="1" si="152"/>
        <v>322.95647709114792</v>
      </c>
      <c r="CR133" s="10">
        <f t="shared" ca="1" si="107"/>
        <v>2.1008279684182867</v>
      </c>
      <c r="CS133" s="10">
        <f t="shared" ca="1" si="153"/>
        <v>0.30011828120261236</v>
      </c>
      <c r="CT133" s="238"/>
      <c r="CU133">
        <v>-611.51085348000004</v>
      </c>
      <c r="CV133" s="103">
        <f t="shared" ca="1" si="154"/>
        <v>322.86879212106561</v>
      </c>
      <c r="CW133" s="10">
        <f t="shared" ca="1" si="108"/>
        <v>2.0131429983359794</v>
      </c>
      <c r="CX133" s="10">
        <f t="shared" ca="1" si="155"/>
        <v>0.28759185690513994</v>
      </c>
      <c r="CY133" s="127"/>
      <c r="CZ133">
        <v>-611.60064547000002</v>
      </c>
      <c r="DA133" s="103">
        <f t="shared" ca="1" si="156"/>
        <v>321.19811843458388</v>
      </c>
      <c r="DB133" s="10">
        <f t="shared" ca="1" si="109"/>
        <v>0.34246931185424501</v>
      </c>
      <c r="DC133" s="10">
        <f t="shared" ca="1" si="157"/>
        <v>4.8924187407749287E-2</v>
      </c>
      <c r="DD133" s="238"/>
      <c r="DE133">
        <v>-611.58941718000005</v>
      </c>
      <c r="DF133" s="103">
        <f t="shared" ca="1" si="158"/>
        <v>321.55486671368175</v>
      </c>
      <c r="DG133" s="10">
        <f t="shared" ca="1" si="110"/>
        <v>0.69921759095211655</v>
      </c>
      <c r="DH133" s="10">
        <f t="shared" ca="1" si="159"/>
        <v>9.9888227278873795E-2</v>
      </c>
      <c r="DI133" s="127"/>
      <c r="DJ133">
        <v>-611.60625830000004</v>
      </c>
      <c r="DK133" s="103">
        <f t="shared" ca="1" si="160"/>
        <v>321.47691440813418</v>
      </c>
      <c r="DL133" s="10">
        <f t="shared" ca="1" si="111"/>
        <v>0.62126528540454728</v>
      </c>
      <c r="DM133" s="10">
        <f t="shared" ca="1" si="161"/>
        <v>8.8752183629221035E-2</v>
      </c>
      <c r="DN133" s="127"/>
      <c r="DO133" s="1">
        <v>-611.57926473999999</v>
      </c>
      <c r="DP133" s="108">
        <f t="shared" ca="1" si="162"/>
        <v>322.39053299912359</v>
      </c>
      <c r="DQ133" s="10">
        <f t="shared" ca="1" si="112"/>
        <v>1.5348838763939625</v>
      </c>
      <c r="DR133" s="10">
        <f t="shared" ca="1" si="163"/>
        <v>0.21926912519913749</v>
      </c>
      <c r="DS133" s="238"/>
      <c r="DT133" s="1">
        <v>-611.36899941000001</v>
      </c>
      <c r="DU133" s="108">
        <f t="shared" ca="1" si="164"/>
        <v>330.67308390348137</v>
      </c>
      <c r="DV133" s="10">
        <f t="shared" ca="1" si="113"/>
        <v>9.8174347807517393</v>
      </c>
      <c r="DW133" s="10">
        <f t="shared" ca="1" si="165"/>
        <v>1.4024906829645343</v>
      </c>
      <c r="DX133" s="115"/>
      <c r="DY133" s="1">
        <v>-611.60301181</v>
      </c>
      <c r="DZ133" s="113">
        <f t="shared" ca="1" si="166"/>
        <v>320.45384883487185</v>
      </c>
      <c r="EA133" s="10">
        <f t="shared" ca="1" si="114"/>
        <v>-0.40180028785778177</v>
      </c>
      <c r="EB133" s="10">
        <f t="shared" ca="1" si="167"/>
        <v>-5.7400041122540255E-2</v>
      </c>
      <c r="EC133" s="238"/>
      <c r="ED133" s="1">
        <v>-611.57389171</v>
      </c>
      <c r="EE133" s="108">
        <f t="shared" ca="1" si="168"/>
        <v>321.13034746246962</v>
      </c>
      <c r="EF133" s="10">
        <f t="shared" ca="1" si="115"/>
        <v>0.27469833973998448</v>
      </c>
      <c r="EG133" s="10">
        <f t="shared" ca="1" si="169"/>
        <v>3.9242619962854927E-2</v>
      </c>
      <c r="EH133" s="238"/>
      <c r="EI133" s="1">
        <v>-611.60221162000005</v>
      </c>
      <c r="EJ133" s="113">
        <f t="shared" ca="1" si="170"/>
        <v>320.73351390854157</v>
      </c>
      <c r="EK133" s="10">
        <f t="shared" ca="1" si="116"/>
        <v>-0.12213521418806295</v>
      </c>
      <c r="EL133" s="10">
        <f t="shared" ca="1" si="171"/>
        <v>-1.744788774115185E-2</v>
      </c>
      <c r="EM133" s="238"/>
      <c r="EN133" s="151"/>
      <c r="EO133" s="113"/>
      <c r="EP133" s="113"/>
      <c r="EQ133" s="113"/>
      <c r="ER133"/>
      <c r="EW133" s="287">
        <v>2</v>
      </c>
      <c r="EX133" s="287">
        <v>0</v>
      </c>
      <c r="EY133" s="287">
        <v>0</v>
      </c>
      <c r="EZ133" s="287">
        <v>3</v>
      </c>
      <c r="FA133" s="287">
        <v>0</v>
      </c>
      <c r="FB133" s="287">
        <v>0</v>
      </c>
      <c r="FC133" s="287">
        <v>1</v>
      </c>
      <c r="FD133" s="287">
        <v>0</v>
      </c>
      <c r="FE133" s="287">
        <v>0</v>
      </c>
      <c r="FF133" s="287">
        <v>0</v>
      </c>
      <c r="FG133" s="287">
        <v>0</v>
      </c>
      <c r="FH133" s="287">
        <v>0</v>
      </c>
      <c r="FI133" s="287">
        <v>1</v>
      </c>
      <c r="FJ133" s="287">
        <v>0</v>
      </c>
      <c r="FK133" s="287">
        <v>0</v>
      </c>
      <c r="FL133" s="287"/>
    </row>
    <row r="134" spans="1:168" x14ac:dyDescent="0.25">
      <c r="A134" t="s">
        <v>430</v>
      </c>
      <c r="B134" s="219">
        <v>2</v>
      </c>
      <c r="C134" t="s">
        <v>304</v>
      </c>
      <c r="D134">
        <v>-4.0026731</v>
      </c>
      <c r="E134" s="108">
        <f t="shared" ca="1" si="117"/>
        <v>0</v>
      </c>
      <c r="F134" s="10">
        <f t="shared" ref="F134:F197" ca="1" si="173">(E134-$BM134)</f>
        <v>0</v>
      </c>
      <c r="G134" s="10">
        <f t="shared" ca="1" si="118"/>
        <v>0</v>
      </c>
      <c r="H134" s="116"/>
      <c r="I134">
        <v>-4.0136578099999998</v>
      </c>
      <c r="J134" s="108">
        <f t="shared" ca="1" si="119"/>
        <v>0</v>
      </c>
      <c r="K134" s="10">
        <f t="shared" ref="K134:K197" ca="1" si="174">(J134-$BM134)</f>
        <v>0</v>
      </c>
      <c r="L134" s="10">
        <f t="shared" ca="1" si="120"/>
        <v>0</v>
      </c>
      <c r="M134" s="116"/>
      <c r="N134" s="35">
        <v>-483.22386497999997</v>
      </c>
      <c r="O134" s="108">
        <f t="shared" ca="1" si="121"/>
        <v>0</v>
      </c>
      <c r="P134" s="10">
        <f t="shared" ref="P134:P197" ca="1" si="175">(O134-$BM134)</f>
        <v>0</v>
      </c>
      <c r="Q134" s="10">
        <f t="shared" ca="1" si="122"/>
        <v>0</v>
      </c>
      <c r="R134" s="115"/>
      <c r="S134" s="35">
        <v>-483.21394638999999</v>
      </c>
      <c r="T134" s="103">
        <f t="shared" ca="1" si="123"/>
        <v>0</v>
      </c>
      <c r="U134" s="10">
        <f t="shared" ref="U134:U197" ca="1" si="176">(T134-$BM134)</f>
        <v>0</v>
      </c>
      <c r="V134" s="10">
        <f t="shared" ca="1" si="124"/>
        <v>0</v>
      </c>
      <c r="W134" s="127"/>
      <c r="X134">
        <v>-483.19960759999998</v>
      </c>
      <c r="Y134" s="108">
        <f t="shared" ca="1" si="125"/>
        <v>0</v>
      </c>
      <c r="Z134" s="10">
        <f t="shared" ref="Z134:Z197" ca="1" si="177">(Y134-$BM134)</f>
        <v>0</v>
      </c>
      <c r="AA134" s="10">
        <f t="shared" ca="1" si="126"/>
        <v>0</v>
      </c>
      <c r="AB134" s="238"/>
      <c r="AC134">
        <v>-483.16348721999998</v>
      </c>
      <c r="AD134" s="108">
        <f t="shared" ca="1" si="127"/>
        <v>0</v>
      </c>
      <c r="AE134" s="10">
        <f t="shared" ref="AE134:AE197" ca="1" si="178">(AD134-$BM134)</f>
        <v>0</v>
      </c>
      <c r="AF134" s="10">
        <f t="shared" ca="1" si="128"/>
        <v>0</v>
      </c>
      <c r="AG134" s="116"/>
      <c r="AH134">
        <v>-484.07572316</v>
      </c>
      <c r="AI134" s="108">
        <f t="shared" ca="1" si="129"/>
        <v>0</v>
      </c>
      <c r="AJ134" s="10">
        <f t="shared" ref="AJ134:AJ197" ca="1" si="179">(AI134-$BM134)</f>
        <v>0</v>
      </c>
      <c r="AK134" s="10">
        <f t="shared" ca="1" si="130"/>
        <v>0</v>
      </c>
      <c r="AL134" s="127"/>
      <c r="AM134">
        <v>-483.21043473999998</v>
      </c>
      <c r="AN134" s="108">
        <f t="shared" ca="1" si="131"/>
        <v>0</v>
      </c>
      <c r="AO134" s="10">
        <f t="shared" ref="AO134:AO197" ca="1" si="180">(AN134-$BM134)</f>
        <v>0</v>
      </c>
      <c r="AP134" s="10">
        <f t="shared" ca="1" si="132"/>
        <v>0</v>
      </c>
      <c r="AQ134" s="238"/>
      <c r="AR134" s="6">
        <v>-483.20603461000002</v>
      </c>
      <c r="AS134" s="108">
        <f t="shared" ca="1" si="133"/>
        <v>0</v>
      </c>
      <c r="AT134" s="10">
        <f t="shared" ref="AT134:AT197" ca="1" si="181">(AS134-$BM134)</f>
        <v>0</v>
      </c>
      <c r="AU134" s="10">
        <f t="shared" ca="1" si="134"/>
        <v>0</v>
      </c>
      <c r="AV134" s="127"/>
      <c r="AW134">
        <v>-483.22988046</v>
      </c>
      <c r="AX134" s="108">
        <f t="shared" ca="1" si="135"/>
        <v>0</v>
      </c>
      <c r="AY134" s="10">
        <f t="shared" ref="AY134:AY197" ca="1" si="182">(AX134-$BM134)</f>
        <v>0</v>
      </c>
      <c r="AZ134" s="10">
        <f t="shared" ca="1" si="136"/>
        <v>0</v>
      </c>
      <c r="BA134" s="238"/>
      <c r="BB134">
        <v>-483.22581031999999</v>
      </c>
      <c r="BC134" s="108">
        <f t="shared" ca="1" si="137"/>
        <v>0</v>
      </c>
      <c r="BD134" s="10">
        <f t="shared" ref="BD134:BD197" ca="1" si="183">(BC134-$BM134)</f>
        <v>0</v>
      </c>
      <c r="BE134" s="10">
        <f t="shared" ca="1" si="138"/>
        <v>0</v>
      </c>
      <c r="BF134" s="127"/>
      <c r="BG134">
        <v>-483.23154790000001</v>
      </c>
      <c r="BH134" s="108">
        <f t="shared" ca="1" si="139"/>
        <v>0</v>
      </c>
      <c r="BI134" s="10">
        <f t="shared" ref="BI134:BI197" ca="1" si="184">(BH134-$BM134)</f>
        <v>0</v>
      </c>
      <c r="BJ134" s="10">
        <f t="shared" ca="1" si="140"/>
        <v>0</v>
      </c>
      <c r="BK134" s="127"/>
      <c r="BL134">
        <v>-483.23197575</v>
      </c>
      <c r="BM134" s="108">
        <f t="shared" ca="1" si="141"/>
        <v>0</v>
      </c>
      <c r="BN134" s="10">
        <f t="shared" ref="BN134:BN197" ca="1" si="185">(BM134-$BM134)</f>
        <v>0</v>
      </c>
      <c r="BO134" s="10">
        <f t="shared" ca="1" si="142"/>
        <v>0</v>
      </c>
      <c r="BP134" s="115"/>
      <c r="BQ134">
        <v>-483.08686217000002</v>
      </c>
      <c r="BR134" s="112">
        <f t="shared" ca="1" si="143"/>
        <v>0</v>
      </c>
      <c r="BS134" s="10">
        <f t="shared" ref="BS134:BS197" ca="1" si="186">(BR134-$BM134)</f>
        <v>0</v>
      </c>
      <c r="BT134" s="10">
        <f t="shared" ca="1" si="144"/>
        <v>0</v>
      </c>
      <c r="BU134" s="238"/>
      <c r="BV134">
        <v>-483.03786888000002</v>
      </c>
      <c r="BW134" s="103">
        <f t="shared" ca="1" si="172"/>
        <v>0</v>
      </c>
      <c r="BX134" s="10">
        <f t="shared" ref="BX134:BX197" ca="1" si="187">(BW134-$BM134)</f>
        <v>0</v>
      </c>
      <c r="BY134" s="10">
        <f t="shared" ca="1" si="145"/>
        <v>0</v>
      </c>
      <c r="BZ134" s="127"/>
      <c r="CA134">
        <v>-483.22421932999998</v>
      </c>
      <c r="CB134" s="103">
        <f t="shared" ca="1" si="146"/>
        <v>0</v>
      </c>
      <c r="CC134" s="10">
        <f t="shared" ref="CC134:CC197" ca="1" si="188">(CB134-$BM134)</f>
        <v>0</v>
      </c>
      <c r="CD134" s="10">
        <f t="shared" ca="1" si="147"/>
        <v>0</v>
      </c>
      <c r="CE134" s="238"/>
      <c r="CF134">
        <v>-483.21416804</v>
      </c>
      <c r="CG134" s="103">
        <f t="shared" ca="1" si="148"/>
        <v>0</v>
      </c>
      <c r="CH134" s="10">
        <f t="shared" ref="CH134:CH197" ca="1" si="189">(CG134-$BM134)</f>
        <v>0</v>
      </c>
      <c r="CI134" s="10">
        <f t="shared" ca="1" si="149"/>
        <v>0</v>
      </c>
      <c r="CJ134" s="127"/>
      <c r="CK134">
        <v>-483.23278765999999</v>
      </c>
      <c r="CL134" s="103">
        <f t="shared" ca="1" si="150"/>
        <v>0</v>
      </c>
      <c r="CM134" s="10">
        <f t="shared" ref="CM134:CM197" ca="1" si="190">(CL134-$BM134)</f>
        <v>0</v>
      </c>
      <c r="CN134" s="10">
        <f t="shared" ca="1" si="151"/>
        <v>0</v>
      </c>
      <c r="CO134" s="127"/>
      <c r="CP134">
        <v>-483.21913990000002</v>
      </c>
      <c r="CQ134" s="103">
        <f t="shared" ca="1" si="152"/>
        <v>0</v>
      </c>
      <c r="CR134" s="10">
        <f t="shared" ref="CR134:CR197" ca="1" si="191">(CQ134-$BM134)</f>
        <v>0</v>
      </c>
      <c r="CS134" s="10">
        <f t="shared" ca="1" si="153"/>
        <v>0</v>
      </c>
      <c r="CT134" s="238"/>
      <c r="CU134">
        <v>-483.19624297000001</v>
      </c>
      <c r="CV134" s="103">
        <f t="shared" ca="1" si="154"/>
        <v>0</v>
      </c>
      <c r="CW134" s="10">
        <f t="shared" ref="CW134:CW197" ca="1" si="192">(CV134-$BM134)</f>
        <v>0</v>
      </c>
      <c r="CX134" s="10">
        <f t="shared" ca="1" si="155"/>
        <v>0</v>
      </c>
      <c r="CY134" s="127"/>
      <c r="CZ134">
        <v>-483.23167224999997</v>
      </c>
      <c r="DA134" s="103">
        <f t="shared" ca="1" si="156"/>
        <v>0</v>
      </c>
      <c r="DB134" s="10">
        <f t="shared" ref="DB134:DB197" ca="1" si="193">(DA134-$BM134)</f>
        <v>0</v>
      </c>
      <c r="DC134" s="10">
        <f t="shared" ca="1" si="157"/>
        <v>0</v>
      </c>
      <c r="DD134" s="238"/>
      <c r="DE134">
        <v>-483.21422253999998</v>
      </c>
      <c r="DF134" s="103">
        <f t="shared" ca="1" si="158"/>
        <v>0</v>
      </c>
      <c r="DG134" s="10">
        <f t="shared" ref="DG134:DG197" ca="1" si="194">(DF134-$BM134)</f>
        <v>0</v>
      </c>
      <c r="DH134" s="10">
        <f t="shared" ca="1" si="159"/>
        <v>0</v>
      </c>
      <c r="DI134" s="127"/>
      <c r="DJ134">
        <v>-483.22523029000001</v>
      </c>
      <c r="DK134" s="103">
        <f t="shared" ca="1" si="160"/>
        <v>0</v>
      </c>
      <c r="DL134" s="10">
        <f t="shared" ref="DL134:DL197" ca="1" si="195">(DK134-$BM134)</f>
        <v>0</v>
      </c>
      <c r="DM134" s="10">
        <f t="shared" ca="1" si="161"/>
        <v>0</v>
      </c>
      <c r="DN134" s="127"/>
      <c r="DO134" s="1">
        <v>-483.23021756999998</v>
      </c>
      <c r="DP134" s="108">
        <f t="shared" ca="1" si="162"/>
        <v>0</v>
      </c>
      <c r="DQ134" s="10">
        <f t="shared" ref="DQ134:DQ197" ca="1" si="196">(DP134-$BM134)</f>
        <v>0</v>
      </c>
      <c r="DR134" s="10">
        <f t="shared" ca="1" si="163"/>
        <v>0</v>
      </c>
      <c r="DS134" s="238"/>
      <c r="DT134" s="1">
        <v>-483.19678019000003</v>
      </c>
      <c r="DU134" s="108">
        <f t="shared" ca="1" si="164"/>
        <v>0</v>
      </c>
      <c r="DV134" s="10">
        <f t="shared" ref="DV134:DV197" ca="1" si="197">(DU134-$BM134)</f>
        <v>0</v>
      </c>
      <c r="DW134" s="10">
        <f t="shared" ca="1" si="165"/>
        <v>0</v>
      </c>
      <c r="DX134" s="115"/>
      <c r="DY134" s="1">
        <v>-483.23336035</v>
      </c>
      <c r="DZ134" s="113">
        <f t="shared" ca="1" si="166"/>
        <v>0</v>
      </c>
      <c r="EA134" s="10">
        <f t="shared" ref="EA134:EA197" ca="1" si="198">(DZ134-$BM134)</f>
        <v>0</v>
      </c>
      <c r="EB134" s="10">
        <f t="shared" ca="1" si="167"/>
        <v>0</v>
      </c>
      <c r="EC134" s="238"/>
      <c r="ED134" s="1">
        <v>-483.22853071999998</v>
      </c>
      <c r="EE134" s="108">
        <f t="shared" ca="1" si="168"/>
        <v>0</v>
      </c>
      <c r="EF134" s="10">
        <f t="shared" ref="EF134:EF197" ca="1" si="199">(EE134-$BM134)</f>
        <v>0</v>
      </c>
      <c r="EG134" s="10">
        <f t="shared" ca="1" si="169"/>
        <v>0</v>
      </c>
      <c r="EH134" s="238"/>
      <c r="EI134" s="1">
        <v>-483.23330838999999</v>
      </c>
      <c r="EJ134" s="113">
        <f t="shared" ca="1" si="170"/>
        <v>0</v>
      </c>
      <c r="EK134" s="10">
        <f t="shared" ref="EK134:EK197" ca="1" si="200">(EJ134-$BM134)</f>
        <v>0</v>
      </c>
      <c r="EL134" s="10">
        <f t="shared" ca="1" si="171"/>
        <v>0</v>
      </c>
      <c r="EM134" s="238"/>
      <c r="EN134" s="151"/>
      <c r="EO134" s="113"/>
      <c r="EP134" s="113"/>
      <c r="EQ134" s="113"/>
      <c r="ER134"/>
      <c r="EW134" s="287">
        <v>0</v>
      </c>
      <c r="EX134" s="287">
        <v>0</v>
      </c>
      <c r="EY134" s="287">
        <v>0</v>
      </c>
      <c r="EZ134" s="287">
        <v>0</v>
      </c>
      <c r="FA134" s="287">
        <v>2</v>
      </c>
      <c r="FB134" s="287">
        <v>0</v>
      </c>
      <c r="FC134" s="287">
        <v>0</v>
      </c>
      <c r="FD134" s="287">
        <v>0</v>
      </c>
      <c r="FE134" s="287">
        <v>0</v>
      </c>
      <c r="FF134" s="287">
        <v>0</v>
      </c>
      <c r="FG134" s="287">
        <v>0</v>
      </c>
      <c r="FH134" s="287">
        <v>0</v>
      </c>
      <c r="FI134" s="287">
        <v>0</v>
      </c>
      <c r="FJ134" s="287">
        <v>0</v>
      </c>
      <c r="FK134" s="287">
        <v>0</v>
      </c>
      <c r="FL134" s="287"/>
    </row>
    <row r="135" spans="1:168" x14ac:dyDescent="0.25">
      <c r="A135" t="s">
        <v>430</v>
      </c>
      <c r="B135" s="219">
        <v>8</v>
      </c>
      <c r="C135" t="s">
        <v>305</v>
      </c>
      <c r="D135">
        <v>-7.66867433</v>
      </c>
      <c r="E135" s="108">
        <f t="shared" ref="E135:E198" ca="1" si="201">((EW135*INDIRECT(ADDRESS($EW$4,4))/2+EX135*INDIRECT(ADDRESS($EX$4,4))/2+EY135*INDIRECT(ADDRESS($EY$4,4))/2+EZ135*INDIRECT(ADDRESS($EZ$4,4))/2+FA135*INDIRECT(ADDRESS($FA$4,4))/2+FB135*INDIRECT(ADDRESS($FB$4,4))/2+FC135*INDIRECT(ADDRESS($FC$4,4))/2+FD135*INDIRECT(ADDRESS($FD$4,4))/2+FE135*INDIRECT(ADDRESS($FE$4,4))/2+FF135*INDIRECT(ADDRESS($FF$4,4))/2+FG135*INDIRECT(ADDRESS($FG$4,4))/2+FH135*INDIRECT(ADDRESS($FH$4,4))/2+FI135*INDIRECT(ADDRESS($FI$4,4))/2+FJ135*INDIRECT(ADDRESS($FJ$4,4))/2+FK135*INDIRECT(ADDRESS($FK$4,4))/2)-D135)*627.509</f>
        <v>103.57012199658028</v>
      </c>
      <c r="F135" s="10">
        <f t="shared" ca="1" si="173"/>
        <v>-11.397828747476211</v>
      </c>
      <c r="G135" s="10">
        <f t="shared" ref="G135:G198" ca="1" si="202">F135/$B135</f>
        <v>-1.4247285934345264</v>
      </c>
      <c r="H135" s="116"/>
      <c r="I135">
        <v>-7.6836291399999999</v>
      </c>
      <c r="J135" s="108">
        <f t="shared" ref="J135:J198" ca="1" si="203">((EW135*INDIRECT(ADDRESS($EW$4,9))/2+EX135*INDIRECT(ADDRESS($EX$4,9))/2+EY135*INDIRECT(ADDRESS($EY$4,9))/2+EZ135*INDIRECT(ADDRESS($EZ$4,9))/2+FA135*INDIRECT(ADDRESS($FA$4,9))/2+FB135*INDIRECT(ADDRESS($FB$4,9))/2+FC135*INDIRECT(ADDRESS($FC$4,9))/2+FD135*INDIRECT(ADDRESS($FD$4,9))/2+FE135*INDIRECT(ADDRESS($FE$4,9))/2+FF135*INDIRECT(ADDRESS($FF$4,9))/2+FG135*INDIRECT(ADDRESS($FG$4,9))/2+FH135*INDIRECT(ADDRESS($FH$4,9))/2+FI135*INDIRECT(ADDRESS($FI$4,9))/2+FJ135*INDIRECT(ADDRESS($FJ$4,9))/2+FK135*INDIRECT(ADDRESS($FK$4,9))/2)-I135)*627.509</f>
        <v>103.87745707951011</v>
      </c>
      <c r="K135" s="10">
        <f t="shared" ca="1" si="174"/>
        <v>-11.090493664546386</v>
      </c>
      <c r="L135" s="10">
        <f t="shared" ref="L135:L198" ca="1" si="204">K135/$B135</f>
        <v>-1.3863117080682983</v>
      </c>
      <c r="M135" s="116"/>
      <c r="N135" s="35">
        <v>-486.92439230999997</v>
      </c>
      <c r="O135" s="108">
        <f t="shared" ref="O135:O198" ca="1" si="205">((EW135*INDIRECT(ADDRESS($EW$4,14))/2+EX135*INDIRECT(ADDRESS($EX$4,14))/2+EY135*INDIRECT(ADDRESS($EY$4,14))/2+EZ135*INDIRECT(ADDRESS($EZ$4,14))/2+FA135*INDIRECT(ADDRESS($FA$4,14))/2+FB135*INDIRECT(ADDRESS($FB$4,14))/2+FC135*INDIRECT(ADDRESS($FC$4,14))/2+FD135*INDIRECT(ADDRESS($FD$4,14))/2+FE135*INDIRECT(ADDRESS($FE$4,14))/2+FF135*INDIRECT(ADDRESS($FF$4,14))/2+FG135*INDIRECT(ADDRESS($FG$4,14))/2+FH135*INDIRECT(ADDRESS($FH$4,14))/2+FI135*INDIRECT(ADDRESS($FI$4,14))/2+FJ135*INDIRECT(ADDRESS($FJ$4,14))/2+FK135*INDIRECT(ADDRESS($FK$4,14))/2)-N135)*627.509</f>
        <v>114.27106434903385</v>
      </c>
      <c r="P135" s="10">
        <f t="shared" ca="1" si="175"/>
        <v>-0.69688639502264493</v>
      </c>
      <c r="Q135" s="10">
        <f t="shared" ref="Q135:Q198" ca="1" si="206">P135/$B135</f>
        <v>-8.7110799377830617E-2</v>
      </c>
      <c r="R135" s="115"/>
      <c r="S135" s="35">
        <v>-486.91425070999998</v>
      </c>
      <c r="T135" s="103">
        <f t="shared" ref="T135:T198" ca="1" si="207">((EW135*INDIRECT(ADDRESS($EW$4,19))/2+EX135*INDIRECT(ADDRESS($EX$4,19))/2+EY135*INDIRECT(ADDRESS($EY$4,19))/2+EZ135*INDIRECT(ADDRESS($EZ$4,19))/2+FA135*INDIRECT(ADDRESS($FA$4,19))/2+FB135*INDIRECT(ADDRESS($FB$4,19))/2+FC135*INDIRECT(ADDRESS($FC$4,19))/2+FD135*INDIRECT(ADDRESS($FD$4,19))/2+FE135*INDIRECT(ADDRESS($FE$4,19))/2+FF135*INDIRECT(ADDRESS($FF$4,19))/2+FG135*INDIRECT(ADDRESS($FG$4,19))/2+FH135*INDIRECT(ADDRESS($FH$4,19))/2+FI135*INDIRECT(ADDRESS($FI$4,19))/2+FJ135*INDIRECT(ADDRESS($FJ$4,19))/2+FK135*INDIRECT(ADDRESS($FK$4,19))/2)-S135)*627.509</f>
        <v>114.31423696823899</v>
      </c>
      <c r="U135" s="10">
        <f t="shared" ca="1" si="176"/>
        <v>-0.65371377581750778</v>
      </c>
      <c r="V135" s="10">
        <f t="shared" ref="V135:V198" ca="1" si="208">U135/$B135</f>
        <v>-8.1714221977188473E-2</v>
      </c>
      <c r="W135" s="127"/>
      <c r="X135">
        <v>-486.89320923999998</v>
      </c>
      <c r="Y135" s="108">
        <f t="shared" ref="Y135:Y198" ca="1" si="209">((EW135*INDIRECT(ADDRESS($EW$4,24))/2+EX135*INDIRECT(ADDRESS($EX$4,24))/2+EY135*INDIRECT(ADDRESS($EY$4,24))/2+EZ135*INDIRECT(ADDRESS($EZ$4,24))/2+FA135*INDIRECT(ADDRESS($FA$4,24))/2+FB135*INDIRECT(ADDRESS($FB$4,24))/2+FC135*INDIRECT(ADDRESS($FC$4,24))/2+FD135*INDIRECT(ADDRESS($FD$4,24))/2+FE135*INDIRECT(ADDRESS($FE$4,24))/2+FF135*INDIRECT(ADDRESS($FF$4,24))/2+FG135*INDIRECT(ADDRESS($FG$4,24))/2+FH135*INDIRECT(ADDRESS($FH$4,24))/2+FI135*INDIRECT(ADDRESS($FI$4,24))/2+FJ135*INDIRECT(ADDRESS($FJ$4,24))/2+FK135*INDIRECT(ADDRESS($FK$4,24))/2)-X135)*627.509</f>
        <v>112.86569519263649</v>
      </c>
      <c r="Z135" s="10">
        <f t="shared" ca="1" si="177"/>
        <v>-2.1022555514200008</v>
      </c>
      <c r="AA135" s="10">
        <f t="shared" ref="AA135:AA198" ca="1" si="210">Z135/$B135</f>
        <v>-0.26278194392750009</v>
      </c>
      <c r="AB135" s="238"/>
      <c r="AC135">
        <v>-486.85284787000001</v>
      </c>
      <c r="AD135" s="108">
        <f t="shared" ref="AD135:AD198" ca="1" si="211">((EW135*INDIRECT(ADDRESS($EW$4,29))/2+EX135*INDIRECT(ADDRESS($EX$4,29))/2+EY135*INDIRECT(ADDRESS($EY$4,29))/2+EZ135*INDIRECT(ADDRESS($EZ$4,29))/2+FA135*INDIRECT(ADDRESS($FA$4,29))/2+FB135*INDIRECT(ADDRESS($FB$4,29))/2+FC135*INDIRECT(ADDRESS($FC$4,29))/2+FD135*INDIRECT(ADDRESS($FD$4,29))/2+FE135*INDIRECT(ADDRESS($FE$4,29))/2+FF135*INDIRECT(ADDRESS($FF$4,29))/2+FG135*INDIRECT(ADDRESS($FG$4,29))/2+FH135*INDIRECT(ADDRESS($FH$4,29))/2+FI135*INDIRECT(ADDRESS($FI$4,29))/2+FJ135*INDIRECT(ADDRESS($FJ$4,29))/2+FK135*INDIRECT(ADDRESS($FK$4,29))/2)-AC135)*627.509</f>
        <v>110.20445462399387</v>
      </c>
      <c r="AE135" s="10">
        <f t="shared" ca="1" si="178"/>
        <v>-4.7634961200626265</v>
      </c>
      <c r="AF135" s="10">
        <f t="shared" ref="AF135:AF198" ca="1" si="212">AE135/$B135</f>
        <v>-0.59543701500782831</v>
      </c>
      <c r="AG135" s="116"/>
      <c r="AH135">
        <v>-487.76932822999999</v>
      </c>
      <c r="AI135" s="108">
        <f t="shared" ref="AI135:AI198" ca="1" si="213">((EW135*INDIRECT(ADDRESS($EW$4,34))/2+EX135*INDIRECT(ADDRESS($EX$4,34))/2+EY135*INDIRECT(ADDRESS($EY$4,34))/2+EZ135*INDIRECT(ADDRESS($EZ$4,34))/2+FA135*INDIRECT(ADDRESS($FA$4,34))/2+FB135*INDIRECT(ADDRESS($FB$4,34))/2+FC135*INDIRECT(ADDRESS($FC$4,34))/2+FD135*INDIRECT(ADDRESS($FD$4,34))/2+FE135*INDIRECT(ADDRESS($FE$4,34))/2+FF135*INDIRECT(ADDRESS($FF$4,34))/2+FG135*INDIRECT(ADDRESS($FG$4,34))/2+FH135*INDIRECT(ADDRESS($FH$4,34))/2+FI135*INDIRECT(ADDRESS($FI$4,34))/2+FJ135*INDIRECT(ADDRESS($FJ$4,34))/2+FK135*INDIRECT(ADDRESS($FK$4,34))/2)-AH135)*627.509</f>
        <v>113.28846055608639</v>
      </c>
      <c r="AJ135" s="10">
        <f t="shared" ca="1" si="179"/>
        <v>-1.679490187970103</v>
      </c>
      <c r="AK135" s="10">
        <f t="shared" ref="AK135:AK198" ca="1" si="214">AJ135/$B135</f>
        <v>-0.20993627349626287</v>
      </c>
      <c r="AL135" s="127"/>
      <c r="AM135">
        <v>-486.90544403000001</v>
      </c>
      <c r="AN135" s="108">
        <f t="shared" ref="AN135:AN198" ca="1" si="215">((EW135*INDIRECT(ADDRESS($EW$4,39))/2+EX135*INDIRECT(ADDRESS($EX$4,39))/2+EY135*INDIRECT(ADDRESS($EY$4,39))/2+EZ135*INDIRECT(ADDRESS($EZ$4,39))/2+FA135*INDIRECT(ADDRESS($FA$4,39))/2+FB135*INDIRECT(ADDRESS($FB$4,39))/2+FC135*INDIRECT(ADDRESS($FC$4,39))/2+FD135*INDIRECT(ADDRESS($FD$4,39))/2+FE135*INDIRECT(ADDRESS($FE$4,39))/2+FF135*INDIRECT(ADDRESS($FF$4,39))/2+FG135*INDIRECT(ADDRESS($FG$4,39))/2+FH135*INDIRECT(ADDRESS($FH$4,39))/2+FI135*INDIRECT(ADDRESS($FI$4,39))/2+FJ135*INDIRECT(ADDRESS($FJ$4,39))/2+FK135*INDIRECT(ADDRESS($FK$4,39))/2)-AM135)*627.509</f>
        <v>114.1823471266124</v>
      </c>
      <c r="AO135" s="10">
        <f t="shared" ca="1" si="180"/>
        <v>-0.7856036174440959</v>
      </c>
      <c r="AP135" s="10">
        <f t="shared" ref="AP135:AP198" ca="1" si="216">AO135/$B135</f>
        <v>-9.8200452180511988E-2</v>
      </c>
      <c r="AQ135" s="238"/>
      <c r="AR135" s="6">
        <v>-486.89965540999998</v>
      </c>
      <c r="AS135" s="108">
        <f t="shared" ref="AS135:AS198" ca="1" si="217">((EW135*INDIRECT(ADDRESS($EW$4,44))/2+EX135*INDIRECT(ADDRESS($EX$4,44))/2+EY135*INDIRECT(ADDRESS($EY$4,44))/2+EZ135*INDIRECT(ADDRESS($EZ$4,44))/2+FA135*INDIRECT(ADDRESS($FA$4,44))/2+FB135*INDIRECT(ADDRESS($FB$4,44))/2+FC135*INDIRECT(ADDRESS($FC$4,44))/2+FD135*INDIRECT(ADDRESS($FD$4,44))/2+FE135*INDIRECT(ADDRESS($FE$4,44))/2+FF135*INDIRECT(ADDRESS($FF$4,44))/2+FG135*INDIRECT(ADDRESS($FG$4,44))/2+FH135*INDIRECT(ADDRESS($FH$4,44))/2+FI135*INDIRECT(ADDRESS($FI$4,44))/2+FJ135*INDIRECT(ADDRESS($FJ$4,44))/2+FK135*INDIRECT(ADDRESS($FK$4,44))/2)-AR135)*627.509</f>
        <v>115.33496193289371</v>
      </c>
      <c r="AT135" s="10">
        <f t="shared" ca="1" si="181"/>
        <v>0.36701118883721051</v>
      </c>
      <c r="AU135" s="10">
        <f t="shared" ref="AU135:AU198" ca="1" si="218">AT135/$B135</f>
        <v>4.5876398604651314E-2</v>
      </c>
      <c r="AV135" s="127"/>
      <c r="AW135">
        <v>-486.93322642999999</v>
      </c>
      <c r="AX135" s="108">
        <f t="shared" ref="AX135:AX198" ca="1" si="219">((EW135*INDIRECT(ADDRESS($EW$4,49))/2+EX135*INDIRECT(ADDRESS($EX$4,49))/2+EY135*INDIRECT(ADDRESS($EY$4,49))/2+EZ135*INDIRECT(ADDRESS($EZ$4,49))/2+FA135*INDIRECT(ADDRESS($FA$4,49))/2+FB135*INDIRECT(ADDRESS($FB$4,49))/2+FC135*INDIRECT(ADDRESS($FC$4,49))/2+FD135*INDIRECT(ADDRESS($FD$4,49))/2+FE135*INDIRECT(ADDRESS($FE$4,49))/2+FF135*INDIRECT(ADDRESS($FF$4,49))/2+FG135*INDIRECT(ADDRESS($FG$4,49))/2+FH135*INDIRECT(ADDRESS($FH$4,49))/2+FI135*INDIRECT(ADDRESS($FI$4,49))/2+FJ135*INDIRECT(ADDRESS($FJ$4,49))/2+FK135*INDIRECT(ADDRESS($FK$4,49))/2)-AW135)*627.509</f>
        <v>115.5269483114334</v>
      </c>
      <c r="AY135" s="10">
        <f t="shared" ca="1" si="182"/>
        <v>0.55899756737690609</v>
      </c>
      <c r="AZ135" s="10">
        <f t="shared" ref="AZ135:AZ198" ca="1" si="220">AY135/$B135</f>
        <v>6.9874695922113261E-2</v>
      </c>
      <c r="BA135" s="238"/>
      <c r="BB135">
        <v>-486.92893784</v>
      </c>
      <c r="BC135" s="108">
        <f t="shared" ref="BC135:BC198" ca="1" si="221">((EW135*INDIRECT(ADDRESS($EW$4,54))/2+EX135*INDIRECT(ADDRESS($EX$4,54))/2+EY135*INDIRECT(ADDRESS($EY$4,54))/2+EZ135*INDIRECT(ADDRESS($EZ$4,54))/2+FA135*INDIRECT(ADDRESS($FA$4,54))/2+FB135*INDIRECT(ADDRESS($FB$4,54))/2+FC135*INDIRECT(ADDRESS($FC$4,54))/2+FD135*INDIRECT(ADDRESS($FD$4,54))/2+FE135*INDIRECT(ADDRESS($FE$4,54))/2+FF135*INDIRECT(ADDRESS($FF$4,54))/2+FG135*INDIRECT(ADDRESS($FG$4,54))/2+FH135*INDIRECT(ADDRESS($FH$4,54))/2+FI135*INDIRECT(ADDRESS($FI$4,54))/2+FJ135*INDIRECT(ADDRESS($FJ$4,54))/2+FK135*INDIRECT(ADDRESS($FK$4,54))/2)-BB135)*627.509</f>
        <v>115.74395347385335</v>
      </c>
      <c r="BD135" s="10">
        <f t="shared" ca="1" si="183"/>
        <v>0.77600272979685769</v>
      </c>
      <c r="BE135" s="10">
        <f t="shared" ref="BE135:BE198" ca="1" si="222">BD135/$B135</f>
        <v>9.7000341224607212E-2</v>
      </c>
      <c r="BF135" s="127"/>
      <c r="BG135">
        <v>-486.93461817999997</v>
      </c>
      <c r="BH135" s="108">
        <f t="shared" ref="BH135:BH198" ca="1" si="223">((EW135*INDIRECT(ADDRESS($EW$4,59))/2+EX135*INDIRECT(ADDRESS($EX$4,59))/2+EY135*INDIRECT(ADDRESS($EY$4,59))/2+EZ135*INDIRECT(ADDRESS($EZ$4,59))/2+FA135*INDIRECT(ADDRESS($FA$4,59))/2+FB135*INDIRECT(ADDRESS($FB$4,59))/2+FC135*INDIRECT(ADDRESS($FC$4,59))/2+FD135*INDIRECT(ADDRESS($FD$4,59))/2+FE135*INDIRECT(ADDRESS($FE$4,59))/2+FF135*INDIRECT(ADDRESS($FF$4,59))/2+FG135*INDIRECT(ADDRESS($FG$4,59))/2+FH135*INDIRECT(ADDRESS($FH$4,59))/2+FI135*INDIRECT(ADDRESS($FI$4,59))/2+FJ135*INDIRECT(ADDRESS($FJ$4,59))/2+FK135*INDIRECT(ADDRESS($FK$4,59))/2)-BG135)*627.509</f>
        <v>114.95611592430927</v>
      </c>
      <c r="BI135" s="10">
        <f t="shared" ca="1" si="184"/>
        <v>-1.1834819747221559E-2</v>
      </c>
      <c r="BJ135" s="10">
        <f t="shared" ref="BJ135:BJ198" ca="1" si="224">BI135/$B135</f>
        <v>-1.4793524684026949E-3</v>
      </c>
      <c r="BK135" s="127"/>
      <c r="BL135">
        <v>-486.93509254999998</v>
      </c>
      <c r="BM135" s="108">
        <f t="shared" ref="BM135:BM198" ca="1" si="225">((EW135*INDIRECT(ADDRESS($EW$4,64))/2+EX135*INDIRECT(ADDRESS($EX$4,64))/2+EY135*INDIRECT(ADDRESS($EY$4,64))/2+EZ135*INDIRECT(ADDRESS($EZ$4,64))/2+FA135*INDIRECT(ADDRESS($FA$4,64))/2+FB135*INDIRECT(ADDRESS($FB$4,64))/2+FC135*INDIRECT(ADDRESS($FC$4,64))/2+FD135*INDIRECT(ADDRESS($FD$4,64))/2+FE135*INDIRECT(ADDRESS($FE$4,64))/2+FF135*INDIRECT(ADDRESS($FF$4,64))/2+FG135*INDIRECT(ADDRESS($FG$4,64))/2+FH135*INDIRECT(ADDRESS($FH$4,64))/2+FI135*INDIRECT(ADDRESS($FI$4,64))/2+FJ135*INDIRECT(ADDRESS($FJ$4,64))/2+FK135*INDIRECT(ADDRESS($FK$4,64))/2)-BL135)*627.509</f>
        <v>114.96795074405649</v>
      </c>
      <c r="BN135" s="10">
        <f t="shared" ca="1" si="185"/>
        <v>0</v>
      </c>
      <c r="BO135" s="10">
        <f t="shared" ref="BO135:BO198" ca="1" si="226">BN135/$B135</f>
        <v>0</v>
      </c>
      <c r="BP135" s="115"/>
      <c r="BQ135">
        <v>-486.78049195</v>
      </c>
      <c r="BR135" s="112">
        <f t="shared" ref="BR135:BR198" ca="1" si="227">((EW135*INDIRECT(ADDRESS($EW$4,69))/2+EX135*INDIRECT(ADDRESS($EX$4,69))/2+EY135*INDIRECT(ADDRESS($EY$4,69))/2+EZ135*INDIRECT(ADDRESS($EZ$4,69))/2+FA135*INDIRECT(ADDRESS($FA$4,69))/2+FB135*INDIRECT(ADDRESS($FB$4,69))/2+FC135*INDIRECT(ADDRESS($FC$4,69))/2+FD135*INDIRECT(ADDRESS($FD$4,69))/2+FE135*INDIRECT(ADDRESS($FE$4,69))/2+FF135*INDIRECT(ADDRESS($FF$4,69))/2+FG135*INDIRECT(ADDRESS($FG$4,69))/2+FH135*INDIRECT(ADDRESS($FH$4,69))/2+FI135*INDIRECT(ADDRESS($FI$4,69))/2+FJ135*INDIRECT(ADDRESS($FJ$4,69))/2+FK135*INDIRECT(ADDRESS($FK$4,69))/2)-BQ135)*627.509</f>
        <v>113.12100350437538</v>
      </c>
      <c r="BS135" s="10">
        <f t="shared" ca="1" si="186"/>
        <v>-1.8469472396811142</v>
      </c>
      <c r="BT135" s="10">
        <f t="shared" ref="BT135:BT198" ca="1" si="228">BS135/$B135</f>
        <v>-0.23086840496013927</v>
      </c>
      <c r="BU135" s="238"/>
      <c r="BV135">
        <v>-486.73236663</v>
      </c>
      <c r="BW135" s="103">
        <f t="shared" ca="1" si="172"/>
        <v>119.26800636726777</v>
      </c>
      <c r="BX135" s="10">
        <f t="shared" ca="1" si="187"/>
        <v>4.3000556232112785</v>
      </c>
      <c r="BY135" s="10">
        <f t="shared" ref="BY135:BY198" ca="1" si="229">BX135/$B135</f>
        <v>0.53750695290140982</v>
      </c>
      <c r="BZ135" s="127"/>
      <c r="CA135">
        <v>-486.92371119000001</v>
      </c>
      <c r="CB135" s="103">
        <f t="shared" ref="CB135:CB198" ca="1" si="230">((EW135*INDIRECT(ADDRESS($EW$4,79))/2+EX135*INDIRECT(ADDRESS($EX$4,79))/2+EY135*INDIRECT(ADDRESS($EY$4,79))/2+EZ135*INDIRECT(ADDRESS($EZ$4,79))/2+FA135*INDIRECT(ADDRESS($FA$4,79))/2+FB135*INDIRECT(ADDRESS($FB$4,79))/2+FC135*INDIRECT(ADDRESS($FC$4,79))/2+FD135*INDIRECT(ADDRESS($FD$4,79))/2+FE135*INDIRECT(ADDRESS($FE$4,79))/2+FF135*INDIRECT(ADDRESS($FF$4,79))/2+FG135*INDIRECT(ADDRESS($FG$4,79))/2+FH135*INDIRECT(ADDRESS($FH$4,79))/2+FI135*INDIRECT(ADDRESS($FI$4,79))/2+FJ135*INDIRECT(ADDRESS($FJ$4,79))/2+FK135*INDIRECT(ADDRESS($FK$4,79))/2)-CA135)*627.509</f>
        <v>114.17978688989459</v>
      </c>
      <c r="CC135" s="10">
        <f t="shared" ca="1" si="188"/>
        <v>-0.78816385416190826</v>
      </c>
      <c r="CD135" s="10">
        <f t="shared" ref="CD135:CD198" ca="1" si="231">CC135/$B135</f>
        <v>-9.8520481770238533E-2</v>
      </c>
      <c r="CE135" s="238"/>
      <c r="CF135">
        <v>-486.91365145999998</v>
      </c>
      <c r="CG135" s="103">
        <f t="shared" ref="CG135:CG198" ca="1" si="232">((EW135*INDIRECT(ADDRESS($EW$4,84))/2+EX135*INDIRECT(ADDRESS($EX$4,84))/2+EY135*INDIRECT(ADDRESS($EY$4,84))/2+EZ135*INDIRECT(ADDRESS($EZ$4,84))/2+FA135*INDIRECT(ADDRESS($FA$4,84))/2+FB135*INDIRECT(ADDRESS($FB$4,84))/2+FC135*INDIRECT(ADDRESS($FC$4,84))/2+FD135*INDIRECT(ADDRESS($FD$4,84))/2+FE135*INDIRECT(ADDRESS($FE$4,84))/2+FF135*INDIRECT(ADDRESS($FF$4,84))/2+FG135*INDIRECT(ADDRESS($FG$4,84))/2+FH135*INDIRECT(ADDRESS($FH$4,84))/2+FI135*INDIRECT(ADDRESS($FI$4,84))/2+FJ135*INDIRECT(ADDRESS($FJ$4,84))/2+FK135*INDIRECT(ADDRESS($FK$4,84))/2)-CF135)*627.509</f>
        <v>114.34034134262302</v>
      </c>
      <c r="CH135" s="10">
        <f t="shared" ca="1" si="189"/>
        <v>-0.62760940143347455</v>
      </c>
      <c r="CI135" s="10">
        <f t="shared" ref="CI135:CI198" ca="1" si="233">CH135/$B135</f>
        <v>-7.8451175179184318E-2</v>
      </c>
      <c r="CJ135" s="127"/>
      <c r="CK135">
        <v>-486.93550199999999</v>
      </c>
      <c r="CL135" s="103">
        <f t="shared" ref="CL135:CL198" ca="1" si="234">((EW135*INDIRECT(ADDRESS($EW$4,89))/2+EX135*INDIRECT(ADDRESS($EX$4,89))/2+EY135*INDIRECT(ADDRESS($EY$4,89))/2+EZ135*INDIRECT(ADDRESS($EZ$4,89))/2+FA135*INDIRECT(ADDRESS($FA$4,89))/2+FB135*INDIRECT(ADDRESS($FB$4,89))/2+FC135*INDIRECT(ADDRESS($FC$4,89))/2+FD135*INDIRECT(ADDRESS($FD$4,89))/2+FE135*INDIRECT(ADDRESS($FE$4,89))/2+FF135*INDIRECT(ADDRESS($FF$4,89))/2+FG135*INDIRECT(ADDRESS($FG$4,89))/2+FH135*INDIRECT(ADDRESS($FH$4,89))/2+FI135*INDIRECT(ADDRESS($FI$4,89))/2+FJ135*INDIRECT(ADDRESS($FJ$4,89))/2+FK135*INDIRECT(ADDRESS($FK$4,89))/2)-CK135)*627.509</f>
        <v>114.82434530941593</v>
      </c>
      <c r="CM135" s="10">
        <f t="shared" ca="1" si="190"/>
        <v>-0.14360543464056263</v>
      </c>
      <c r="CN135" s="10">
        <f t="shared" ref="CN135:CN198" ca="1" si="235">CM135/$B135</f>
        <v>-1.7950679330070329E-2</v>
      </c>
      <c r="CO135" s="127"/>
      <c r="CP135">
        <v>-486.90435558000001</v>
      </c>
      <c r="CQ135" s="103">
        <f t="shared" ref="CQ135:CQ198" ca="1" si="236">((EW135*INDIRECT(ADDRESS($EW$4,94))/2+EX135*INDIRECT(ADDRESS($EX$4,94))/2+EY135*INDIRECT(ADDRESS($EY$4,94))/2+EZ135*INDIRECT(ADDRESS($EZ$4,94))/2+FA135*INDIRECT(ADDRESS($FA$4,94))/2+FB135*INDIRECT(ADDRESS($FB$4,94))/2+FC135*INDIRECT(ADDRESS($FC$4,94))/2+FD135*INDIRECT(ADDRESS($FD$4,94))/2+FE135*INDIRECT(ADDRESS($FE$4,94))/2+FF135*INDIRECT(ADDRESS($FF$4,94))/2+FG135*INDIRECT(ADDRESS($FG$4,94))/2+FH135*INDIRECT(ADDRESS($FH$4,94))/2+FI135*INDIRECT(ADDRESS($FI$4,94))/2+FJ135*INDIRECT(ADDRESS($FJ$4,94))/2+FK135*INDIRECT(ADDRESS($FK$4,94))/2)-CP135)*627.509</f>
        <v>108.04723555925068</v>
      </c>
      <c r="CR135" s="10">
        <f t="shared" ca="1" si="191"/>
        <v>-6.9207151848058146</v>
      </c>
      <c r="CS135" s="10">
        <f t="shared" ref="CS135:CS198" ca="1" si="237">CR135/$B135</f>
        <v>-0.86508939810072683</v>
      </c>
      <c r="CT135" s="238"/>
      <c r="CU135">
        <v>-486.87622905000001</v>
      </c>
      <c r="CV135" s="103">
        <f t="shared" ref="CV135:CV198" ca="1" si="238">((EW135*INDIRECT(ADDRESS($EW$4,99))/2+EX135*INDIRECT(ADDRESS($EX$4,99))/2+EY135*INDIRECT(ADDRESS($EY$4,99))/2+EZ135*INDIRECT(ADDRESS($EZ$4,99))/2+FA135*INDIRECT(ADDRESS($FA$4,99))/2+FB135*INDIRECT(ADDRESS($FB$4,99))/2+FC135*INDIRECT(ADDRESS($FC$4,99))/2+FD135*INDIRECT(ADDRESS($FD$4,99))/2+FE135*INDIRECT(ADDRESS($FE$4,99))/2+FF135*INDIRECT(ADDRESS($FF$4,99))/2+FG135*INDIRECT(ADDRESS($FG$4,99))/2+FH135*INDIRECT(ADDRESS($FH$4,99))/2+FI135*INDIRECT(ADDRESS($FI$4,99))/2+FJ135*INDIRECT(ADDRESS($FJ$4,99))/2+FK135*INDIRECT(ADDRESS($FK$4,99))/2)-CU135)*627.509</f>
        <v>110.42010436693302</v>
      </c>
      <c r="CW135" s="10">
        <f t="shared" ca="1" si="192"/>
        <v>-4.5478463771234772</v>
      </c>
      <c r="CX135" s="10">
        <f t="shared" ref="CX135:CX198" ca="1" si="239">CW135/$B135</f>
        <v>-0.56848079714043465</v>
      </c>
      <c r="CY135" s="127"/>
      <c r="CZ135">
        <v>-486.92769233000001</v>
      </c>
      <c r="DA135" s="103">
        <f t="shared" ref="DA135:DA198" ca="1" si="240">((EW135*INDIRECT(ADDRESS($EW$4,104))/2+EX135*INDIRECT(ADDRESS($EX$4,104))/2+EY135*INDIRECT(ADDRESS($EY$4,104))/2+EZ135*INDIRECT(ADDRESS($EZ$4,104))/2+FA135*INDIRECT(ADDRESS($FA$4,104))/2+FB135*INDIRECT(ADDRESS($FB$4,104))/2+FC135*INDIRECT(ADDRESS($FC$4,104))/2+FD135*INDIRECT(ADDRESS($FD$4,104))/2+FE135*INDIRECT(ADDRESS($FE$4,104))/2+FF135*INDIRECT(ADDRESS($FF$4,104))/2+FG135*INDIRECT(ADDRESS($FG$4,104))/2+FH135*INDIRECT(ADDRESS($FH$4,104))/2+FI135*INDIRECT(ADDRESS($FI$4,104))/2+FJ135*INDIRECT(ADDRESS($FJ$4,104))/2+FK135*INDIRECT(ADDRESS($FK$4,104))/2)-CZ135)*627.509</f>
        <v>111.44914382587024</v>
      </c>
      <c r="DB135" s="10">
        <f t="shared" ca="1" si="193"/>
        <v>-3.5188069181862573</v>
      </c>
      <c r="DC135" s="10">
        <f t="shared" ref="DC135:DC198" ca="1" si="241">DB135/$B135</f>
        <v>-0.43985086477328217</v>
      </c>
      <c r="DD135" s="238"/>
      <c r="DE135">
        <v>-486.91093658</v>
      </c>
      <c r="DF135" s="103">
        <f t="shared" ref="DF135:DF198" ca="1" si="242">((EW135*INDIRECT(ADDRESS($EW$4,109))/2+EX135*INDIRECT(ADDRESS($EX$4,109))/2+EY135*INDIRECT(ADDRESS($EY$4,109))/2+EZ135*INDIRECT(ADDRESS($EZ$4,109))/2+FA135*INDIRECT(ADDRESS($FA$4,109))/2+FB135*INDIRECT(ADDRESS($FB$4,109))/2+FC135*INDIRECT(ADDRESS($FC$4,109))/2+FD135*INDIRECT(ADDRESS($FD$4,109))/2+FE135*INDIRECT(ADDRESS($FE$4,109))/2+FF135*INDIRECT(ADDRESS($FF$4,109))/2+FG135*INDIRECT(ADDRESS($FG$4,109))/2+FH135*INDIRECT(ADDRESS($FH$4,109))/2+FI135*INDIRECT(ADDRESS($FI$4,109))/2+FJ135*INDIRECT(ADDRESS($FJ$4,109))/2+FK135*INDIRECT(ADDRESS($FK$4,109))/2)-DE135)*627.509</f>
        <v>112.0792820885823</v>
      </c>
      <c r="DG135" s="10">
        <f t="shared" ca="1" si="194"/>
        <v>-2.8886686554741914</v>
      </c>
      <c r="DH135" s="10">
        <f t="shared" ref="DH135:DH198" ca="1" si="243">DG135/$B135</f>
        <v>-0.36108358193427392</v>
      </c>
      <c r="DI135" s="127"/>
      <c r="DJ135">
        <v>-486.92688182000001</v>
      </c>
      <c r="DK135" s="103">
        <f t="shared" ref="DK135:DK198" ca="1" si="244">((EW135*INDIRECT(ADDRESS($EW$4,114))/2+EX135*INDIRECT(ADDRESS($EX$4,114))/2+EY135*INDIRECT(ADDRESS($EY$4,114))/2+EZ135*INDIRECT(ADDRESS($EZ$4,114))/2+FA135*INDIRECT(ADDRESS($FA$4,114))/2+FB135*INDIRECT(ADDRESS($FB$4,114))/2+FC135*INDIRECT(ADDRESS($FC$4,114))/2+FD135*INDIRECT(ADDRESS($FD$4,114))/2+FE135*INDIRECT(ADDRESS($FE$4,114))/2+FF135*INDIRECT(ADDRESS($FF$4,114))/2+FG135*INDIRECT(ADDRESS($FG$4,114))/2+FH135*INDIRECT(ADDRESS($FH$4,114))/2+FI135*INDIRECT(ADDRESS($FI$4,114))/2+FJ135*INDIRECT(ADDRESS($FJ$4,114))/2+FK135*INDIRECT(ADDRESS($FK$4,114))/2)-DJ135)*627.509</f>
        <v>114.3255509554954</v>
      </c>
      <c r="DL135" s="10">
        <f t="shared" ca="1" si="195"/>
        <v>-0.64239978856109303</v>
      </c>
      <c r="DM135" s="10">
        <f t="shared" ref="DM135:DM198" ca="1" si="245">DL135/$B135</f>
        <v>-8.0299973570136629E-2</v>
      </c>
      <c r="DN135" s="127"/>
      <c r="DO135" s="1">
        <v>-486.91952411</v>
      </c>
      <c r="DP135" s="108">
        <f t="shared" ref="DP135:DP198" ca="1" si="246">((EW135*INDIRECT(ADDRESS($EW$4,119))/2+EX135*INDIRECT(ADDRESS($EX$4,119))/2+EY135*INDIRECT(ADDRESS($EY$4,119))/2+EZ135*INDIRECT(ADDRESS($EZ$4,119))/2+FA135*INDIRECT(ADDRESS($FA$4,119))/2+FB135*INDIRECT(ADDRESS($FB$4,119))/2+FC135*INDIRECT(ADDRESS($FC$4,119))/2+FD135*INDIRECT(ADDRESS($FD$4,119))/2+FE135*INDIRECT(ADDRESS($FE$4,119))/2+FF135*INDIRECT(ADDRESS($FF$4,119))/2+FG135*INDIRECT(ADDRESS($FG$4,119))/2+FH135*INDIRECT(ADDRESS($FH$4,119))/2+FI135*INDIRECT(ADDRESS($FI$4,119))/2+FJ135*INDIRECT(ADDRESS($FJ$4,119))/2+FK135*INDIRECT(ADDRESS($FK$4,119))/2)-DO135)*627.509</f>
        <v>110.47915923893585</v>
      </c>
      <c r="DQ135" s="10">
        <f t="shared" ca="1" si="196"/>
        <v>-4.4887915051206448</v>
      </c>
      <c r="DR135" s="10">
        <f t="shared" ref="DR135:DR198" ca="1" si="247">DQ135/$B135</f>
        <v>-0.56109893814008061</v>
      </c>
      <c r="DS135" s="238"/>
      <c r="DT135" s="1">
        <v>-486.85247077000002</v>
      </c>
      <c r="DU135" s="108">
        <f t="shared" ref="DU135:DU198" ca="1" si="248">((EW135*INDIRECT(ADDRESS($EW$4,124))/2+EX135*INDIRECT(ADDRESS($EX$4,124))/2+EY135*INDIRECT(ADDRESS($EY$4,124))/2+EZ135*INDIRECT(ADDRESS($EZ$4,124))/2+FA135*INDIRECT(ADDRESS($FA$4,124))/2+FB135*INDIRECT(ADDRESS($FB$4,124))/2+FC135*INDIRECT(ADDRESS($FC$4,124))/2+FD135*INDIRECT(ADDRESS($FD$4,124))/2+FE135*INDIRECT(ADDRESS($FE$4,124))/2+FF135*INDIRECT(ADDRESS($FF$4,124))/2+FG135*INDIRECT(ADDRESS($FG$4,124))/2+FH135*INDIRECT(ADDRESS($FH$4,124))/2+FI135*INDIRECT(ADDRESS($FI$4,124))/2+FJ135*INDIRECT(ADDRESS($FJ$4,124))/2+FK135*INDIRECT(ADDRESS($FK$4,124))/2)-DT135)*627.509</f>
        <v>119.00894555172835</v>
      </c>
      <c r="DV135" s="10">
        <f t="shared" ca="1" si="197"/>
        <v>4.0409948076718507</v>
      </c>
      <c r="DW135" s="10">
        <f t="shared" ref="DW135:DW198" ca="1" si="249">DV135/$B135</f>
        <v>0.50512435095898134</v>
      </c>
      <c r="DX135" s="115"/>
      <c r="DY135" s="1">
        <v>-486.93583348999999</v>
      </c>
      <c r="DZ135" s="113">
        <f t="shared" ref="DZ135:DZ198" ca="1" si="250">((EW135*INDIRECT(ADDRESS($EW$4,129))/2+EX135*INDIRECT(ADDRESS($EX$4,129))/2+EY135*INDIRECT(ADDRESS($EY$4,129))/2+EZ135*INDIRECT(ADDRESS($EZ$4,129))/2+FA135*INDIRECT(ADDRESS($FA$4,129))/2+FB135*INDIRECT(ADDRESS($FB$4,129))/2+FC135*INDIRECT(ADDRESS($FC$4,129))/2+FD135*INDIRECT(ADDRESS($FD$4,129))/2+FE135*INDIRECT(ADDRESS($FE$4,129))/2+FF135*INDIRECT(ADDRESS($FF$4,129))/2+FG135*INDIRECT(ADDRESS($FG$4,129))/2+FH135*INDIRECT(ADDRESS($FH$4,129))/2+FI135*INDIRECT(ADDRESS($FI$4,129))/2+FJ135*INDIRECT(ADDRESS($FJ$4,129))/2+FK135*INDIRECT(ADDRESS($FK$4,129))/2)-DY135)*627.509</f>
        <v>114.69665350301229</v>
      </c>
      <c r="EA135" s="10">
        <f t="shared" ca="1" si="198"/>
        <v>-0.27129724104420916</v>
      </c>
      <c r="EB135" s="10">
        <f t="shared" ref="EB135:EB198" ca="1" si="251">EA135/$B135</f>
        <v>-3.3912155130526145E-2</v>
      </c>
      <c r="EC135" s="238"/>
      <c r="ED135" s="1">
        <v>-486.90383372000002</v>
      </c>
      <c r="EE135" s="108">
        <f t="shared" ref="EE135:EE198" ca="1" si="252">((EW135*INDIRECT(ADDRESS($EW$4,134))/2+EX135*INDIRECT(ADDRESS($EX$4,134))/2+EY135*INDIRECT(ADDRESS($EY$4,134))/2+EZ135*INDIRECT(ADDRESS($EZ$4,134))/2+FA135*INDIRECT(ADDRESS($FA$4,134))/2+FB135*INDIRECT(ADDRESS($FB$4,134))/2+FC135*INDIRECT(ADDRESS($FC$4,134))/2+FD135*INDIRECT(ADDRESS($FD$4,134))/2+FE135*INDIRECT(ADDRESS($FE$4,134))/2+FF135*INDIRECT(ADDRESS($FF$4,134))/2+FG135*INDIRECT(ADDRESS($FG$4,134))/2+FH135*INDIRECT(ADDRESS($FH$4,134))/2+FI135*INDIRECT(ADDRESS($FI$4,134))/2+FJ135*INDIRECT(ADDRESS($FJ$4,134))/2+FK135*INDIRECT(ADDRESS($FK$4,134))/2)-ED135)*627.509</f>
        <v>102.81880547090908</v>
      </c>
      <c r="EF135" s="10">
        <f t="shared" ca="1" si="199"/>
        <v>-12.149145273147411</v>
      </c>
      <c r="EG135" s="10">
        <f t="shared" ref="EG135:EG198" ca="1" si="253">EF135/$B135</f>
        <v>-1.5186431591434264</v>
      </c>
      <c r="EH135" s="238"/>
      <c r="EI135" s="1">
        <v>-486.93535180999999</v>
      </c>
      <c r="EJ135" s="113">
        <f t="shared" ref="EJ135:EJ198" ca="1" si="254">((EW135*INDIRECT(ADDRESS($EW$4,139))/2+EX135*INDIRECT(ADDRESS($EX$4,139))/2+EY135*INDIRECT(ADDRESS($EY$4,139))/2+EZ135*INDIRECT(ADDRESS($EZ$4,139))/2+FA135*INDIRECT(ADDRESS($FA$4,139))/2+FB135*INDIRECT(ADDRESS($FB$4,139))/2+FC135*INDIRECT(ADDRESS($FC$4,139))/2+FD135*INDIRECT(ADDRESS($FD$4,139))/2+FE135*INDIRECT(ADDRESS($FE$4,139))/2+FF135*INDIRECT(ADDRESS($FF$4,139))/2+FG135*INDIRECT(ADDRESS($FG$4,139))/2+FH135*INDIRECT(ADDRESS($FH$4,139))/2+FI135*INDIRECT(ADDRESS($FI$4,139))/2+FJ135*INDIRECT(ADDRESS($FJ$4,139))/2+FK135*INDIRECT(ADDRESS($FK$4,139))/2)-EI135)*627.509</f>
        <v>115.60197956258727</v>
      </c>
      <c r="EK135" s="10">
        <f t="shared" ca="1" si="200"/>
        <v>0.63402881853077986</v>
      </c>
      <c r="EL135" s="10">
        <f t="shared" ref="EL135:EL198" ca="1" si="255">EK135/$B135</f>
        <v>7.9253602316347482E-2</v>
      </c>
      <c r="EM135" s="238"/>
      <c r="EN135" s="151"/>
      <c r="EO135" s="113"/>
      <c r="EP135" s="113"/>
      <c r="EQ135" s="113"/>
      <c r="ER135"/>
      <c r="EW135" s="287">
        <v>0</v>
      </c>
      <c r="EX135" s="287">
        <v>0</v>
      </c>
      <c r="EY135" s="287">
        <v>0</v>
      </c>
      <c r="EZ135" s="287">
        <v>6</v>
      </c>
      <c r="FA135" s="287">
        <v>2</v>
      </c>
      <c r="FB135" s="287">
        <v>0</v>
      </c>
      <c r="FC135" s="287">
        <v>0</v>
      </c>
      <c r="FD135" s="287">
        <v>0</v>
      </c>
      <c r="FE135" s="287">
        <v>0</v>
      </c>
      <c r="FF135" s="287">
        <v>0</v>
      </c>
      <c r="FG135" s="287">
        <v>0</v>
      </c>
      <c r="FH135" s="287">
        <v>0</v>
      </c>
      <c r="FI135" s="287">
        <v>0</v>
      </c>
      <c r="FJ135" s="287">
        <v>0</v>
      </c>
      <c r="FK135" s="287">
        <v>0</v>
      </c>
      <c r="FL135" s="287"/>
    </row>
    <row r="136" spans="1:168" x14ac:dyDescent="0.25">
      <c r="A136" t="s">
        <v>430</v>
      </c>
      <c r="B136" s="219">
        <v>5</v>
      </c>
      <c r="C136" t="s">
        <v>306</v>
      </c>
      <c r="D136">
        <v>-52.21875103</v>
      </c>
      <c r="E136" s="108">
        <f t="shared" ca="1" si="201"/>
        <v>228.00139478012429</v>
      </c>
      <c r="F136" s="10">
        <f t="shared" ca="1" si="173"/>
        <v>-22.309372532948601</v>
      </c>
      <c r="G136" s="10">
        <f t="shared" ca="1" si="202"/>
        <v>-4.4618745065897203</v>
      </c>
      <c r="H136" s="116"/>
      <c r="I136">
        <v>-52.480245770000003</v>
      </c>
      <c r="J136" s="108">
        <f t="shared" ca="1" si="203"/>
        <v>210.47018952765495</v>
      </c>
      <c r="K136" s="10">
        <f t="shared" ca="1" si="174"/>
        <v>-39.840577785417935</v>
      </c>
      <c r="L136" s="10">
        <f t="shared" ca="1" si="204"/>
        <v>-7.9681155570835873</v>
      </c>
      <c r="M136" s="116"/>
      <c r="N136" s="35">
        <v>-708.06754702000001</v>
      </c>
      <c r="O136" s="108">
        <f t="shared" ca="1" si="205"/>
        <v>246.21064860753177</v>
      </c>
      <c r="P136" s="10">
        <f t="shared" ca="1" si="175"/>
        <v>-4.1001187055411208</v>
      </c>
      <c r="Q136" s="10">
        <f t="shared" ca="1" si="206"/>
        <v>-0.82002374110822418</v>
      </c>
      <c r="R136" s="115"/>
      <c r="S136" s="35">
        <v>-708.04736978999995</v>
      </c>
      <c r="T136" s="103">
        <f t="shared" ca="1" si="207"/>
        <v>245.9713480503118</v>
      </c>
      <c r="U136" s="10">
        <f t="shared" ca="1" si="176"/>
        <v>-4.3394192627610835</v>
      </c>
      <c r="V136" s="10">
        <f t="shared" ca="1" si="208"/>
        <v>-0.86788385255221667</v>
      </c>
      <c r="W136" s="127"/>
      <c r="X136">
        <v>-707.95952067999997</v>
      </c>
      <c r="Y136" s="108">
        <f t="shared" ca="1" si="209"/>
        <v>238.25248848066471</v>
      </c>
      <c r="Z136" s="10">
        <f t="shared" ca="1" si="177"/>
        <v>-12.058278832408178</v>
      </c>
      <c r="AA136" s="10">
        <f t="shared" ca="1" si="210"/>
        <v>-2.4116557664816356</v>
      </c>
      <c r="AB136" s="238"/>
      <c r="AC136">
        <v>-707.87667153999996</v>
      </c>
      <c r="AD136" s="108">
        <f t="shared" ca="1" si="211"/>
        <v>226.71133040243549</v>
      </c>
      <c r="AE136" s="10">
        <f t="shared" ca="1" si="178"/>
        <v>-23.599436910637394</v>
      </c>
      <c r="AF136" s="10">
        <f t="shared" ca="1" si="212"/>
        <v>-4.7198873821274789</v>
      </c>
      <c r="AG136" s="116"/>
      <c r="AH136">
        <v>-708.94327628999997</v>
      </c>
      <c r="AI136" s="108">
        <f t="shared" ca="1" si="213"/>
        <v>242.1459621974974</v>
      </c>
      <c r="AJ136" s="10">
        <f t="shared" ca="1" si="179"/>
        <v>-8.1648051155754899</v>
      </c>
      <c r="AK136" s="10">
        <f t="shared" ca="1" si="214"/>
        <v>-1.6329610231150979</v>
      </c>
      <c r="AL136" s="127"/>
      <c r="AM136">
        <v>-707.92797277</v>
      </c>
      <c r="AN136" s="108">
        <f t="shared" ca="1" si="215"/>
        <v>243.43111004214114</v>
      </c>
      <c r="AO136" s="10">
        <f t="shared" ca="1" si="180"/>
        <v>-6.8796572709317445</v>
      </c>
      <c r="AP136" s="10">
        <f t="shared" ca="1" si="216"/>
        <v>-1.375931454186349</v>
      </c>
      <c r="AQ136" s="238"/>
      <c r="AR136" s="6">
        <v>-707.91053190000002</v>
      </c>
      <c r="AS136" s="108">
        <f t="shared" ca="1" si="217"/>
        <v>239.42672410953531</v>
      </c>
      <c r="AT136" s="10">
        <f t="shared" ca="1" si="181"/>
        <v>-10.884043203537573</v>
      </c>
      <c r="AU136" s="10">
        <f t="shared" ca="1" si="218"/>
        <v>-2.1768086407075145</v>
      </c>
      <c r="AV136" s="127"/>
      <c r="AW136">
        <v>-708.1019546</v>
      </c>
      <c r="AX136" s="108">
        <f t="shared" ca="1" si="219"/>
        <v>251.16719787138859</v>
      </c>
      <c r="AY136" s="10">
        <f t="shared" ca="1" si="182"/>
        <v>0.85643055831570791</v>
      </c>
      <c r="AZ136" s="10">
        <f t="shared" ca="1" si="220"/>
        <v>0.17128611166314159</v>
      </c>
      <c r="BA136" s="238"/>
      <c r="BB136">
        <v>-708.09202203999996</v>
      </c>
      <c r="BC136" s="108">
        <f t="shared" ca="1" si="221"/>
        <v>250.58996802999957</v>
      </c>
      <c r="BD136" s="10">
        <f t="shared" ca="1" si="183"/>
        <v>0.27920071692668103</v>
      </c>
      <c r="BE136" s="10">
        <f t="shared" ca="1" si="222"/>
        <v>5.5840143385336202E-2</v>
      </c>
      <c r="BF136" s="127"/>
      <c r="BG136">
        <v>-708.11503598000002</v>
      </c>
      <c r="BH136" s="108">
        <f t="shared" ca="1" si="223"/>
        <v>250.37659614475393</v>
      </c>
      <c r="BI136" s="10">
        <f t="shared" ca="1" si="184"/>
        <v>6.5828831681045585E-2</v>
      </c>
      <c r="BJ136" s="10">
        <f t="shared" ca="1" si="224"/>
        <v>1.3165766336209117E-2</v>
      </c>
      <c r="BK136" s="127"/>
      <c r="BL136">
        <v>-708.11604671999999</v>
      </c>
      <c r="BM136" s="108">
        <f t="shared" ca="1" si="225"/>
        <v>250.31076731307289</v>
      </c>
      <c r="BN136" s="10">
        <f t="shared" ca="1" si="185"/>
        <v>0</v>
      </c>
      <c r="BO136" s="10">
        <f t="shared" ca="1" si="226"/>
        <v>0</v>
      </c>
      <c r="BP136" s="115"/>
      <c r="BQ136">
        <v>-707.77574038</v>
      </c>
      <c r="BR136" s="112">
        <f t="shared" ca="1" si="227"/>
        <v>232.36160027853813</v>
      </c>
      <c r="BS136" s="10">
        <f t="shared" ca="1" si="186"/>
        <v>-17.949167034534753</v>
      </c>
      <c r="BT136" s="10">
        <f t="shared" ca="1" si="228"/>
        <v>-3.5898334069069504</v>
      </c>
      <c r="BU136" s="238"/>
      <c r="BV136">
        <v>-707.60127217000002</v>
      </c>
      <c r="BW136" s="103">
        <f t="shared" ref="BW136:BW199" ca="1" si="256">((EW136*INDIRECT(ADDRESS($EW$4,74))/2+EX136*INDIRECT(ADDRESS($EX$4,74))/2+EY136*INDIRECT(ADDRESS($EY$4,74))/2+EZ136*INDIRECT(ADDRESS($EZ$4,74))/2+FA136*INDIRECT(ADDRESS($FA$4,74))/2+FB136*INDIRECT(ADDRESS($FB$4,74))/2+FC136*INDIRECT(ADDRESS($FC$4,74))/2+FD136*INDIRECT(ADDRESS($FD$4,74))/2+FE136*INDIRECT(ADDRESS($FE$4,74))/2+FF136*INDIRECT(ADDRESS($FF$4,74))/2+FG136*INDIRECT(ADDRESS($FG$4,74))/2+FH136*INDIRECT(ADDRESS($FH$4,74))/2+FI136*INDIRECT(ADDRESS($FI$4,74))/2+FJ136*INDIRECT(ADDRESS($FJ$4,74))/2+FK136*INDIRECT(ADDRESS($FK$4,74))/2)-BV136)*627.509</f>
        <v>233.5995155207363</v>
      </c>
      <c r="BX136" s="10">
        <f t="shared" ca="1" si="187"/>
        <v>-16.711251792336583</v>
      </c>
      <c r="BY136" s="10">
        <f t="shared" ca="1" si="229"/>
        <v>-3.3422503584673167</v>
      </c>
      <c r="BZ136" s="127"/>
      <c r="CA136">
        <v>-708.09509441</v>
      </c>
      <c r="CB136" s="103">
        <f t="shared" ca="1" si="230"/>
        <v>247.61094121605134</v>
      </c>
      <c r="CC136" s="10">
        <f t="shared" ca="1" si="188"/>
        <v>-2.6998260970215426</v>
      </c>
      <c r="CD136" s="10">
        <f t="shared" ca="1" si="231"/>
        <v>-0.53996521940430853</v>
      </c>
      <c r="CE136" s="238"/>
      <c r="CF136">
        <v>-708.07509517000005</v>
      </c>
      <c r="CG136" s="103">
        <f t="shared" ca="1" si="232"/>
        <v>246.62565795975982</v>
      </c>
      <c r="CH136" s="10">
        <f t="shared" ca="1" si="189"/>
        <v>-3.6851093533130665</v>
      </c>
      <c r="CI136" s="10">
        <f t="shared" ca="1" si="233"/>
        <v>-0.73702187066261327</v>
      </c>
      <c r="CJ136" s="127"/>
      <c r="CK136">
        <v>-708.11285223000004</v>
      </c>
      <c r="CL136" s="103">
        <f t="shared" ca="1" si="234"/>
        <v>249.83153868984851</v>
      </c>
      <c r="CM136" s="10">
        <f t="shared" ca="1" si="190"/>
        <v>-0.47922862322437254</v>
      </c>
      <c r="CN136" s="10">
        <f t="shared" ca="1" si="235"/>
        <v>-9.5845724644874508E-2</v>
      </c>
      <c r="CO136" s="127"/>
      <c r="CP136">
        <v>-707.96967746999997</v>
      </c>
      <c r="CQ136" s="103">
        <f t="shared" ca="1" si="236"/>
        <v>223.55204221560399</v>
      </c>
      <c r="CR136" s="10">
        <f t="shared" ca="1" si="191"/>
        <v>-26.758725097468897</v>
      </c>
      <c r="CS136" s="10">
        <f t="shared" ca="1" si="237"/>
        <v>-5.3517450194937792</v>
      </c>
      <c r="CT136" s="238"/>
      <c r="CU136">
        <v>-707.92001277999998</v>
      </c>
      <c r="CV136" s="103">
        <f t="shared" ca="1" si="238"/>
        <v>217.4455638839049</v>
      </c>
      <c r="CW136" s="10">
        <f t="shared" ca="1" si="192"/>
        <v>-32.865203429167991</v>
      </c>
      <c r="CX136" s="10">
        <f t="shared" ca="1" si="239"/>
        <v>-6.5730406858335986</v>
      </c>
      <c r="CY136" s="127"/>
      <c r="CZ136">
        <v>-708.07789433999994</v>
      </c>
      <c r="DA136" s="103">
        <f t="shared" ca="1" si="240"/>
        <v>241.87080891362118</v>
      </c>
      <c r="DB136" s="10">
        <f t="shared" ca="1" si="193"/>
        <v>-8.4399583994517116</v>
      </c>
      <c r="DC136" s="10">
        <f t="shared" ca="1" si="241"/>
        <v>-1.6879916798903423</v>
      </c>
      <c r="DD136" s="238"/>
      <c r="DE136">
        <v>-708.05764427999998</v>
      </c>
      <c r="DF136" s="103">
        <f t="shared" ca="1" si="242"/>
        <v>242.53893657122433</v>
      </c>
      <c r="DG136" s="10">
        <f t="shared" ca="1" si="194"/>
        <v>-7.7718307418485608</v>
      </c>
      <c r="DH136" s="10">
        <f t="shared" ca="1" si="243"/>
        <v>-1.5543661483697122</v>
      </c>
      <c r="DI136" s="127"/>
      <c r="DJ136">
        <v>-708.09552056999996</v>
      </c>
      <c r="DK136" s="103">
        <f t="shared" ca="1" si="244"/>
        <v>247.21695027772273</v>
      </c>
      <c r="DL136" s="10">
        <f t="shared" ca="1" si="195"/>
        <v>-3.0938170353501562</v>
      </c>
      <c r="DM136" s="10">
        <f t="shared" ca="1" si="245"/>
        <v>-0.61876340707003119</v>
      </c>
      <c r="DN136" s="127"/>
      <c r="DO136" s="1">
        <v>-708.05239328000005</v>
      </c>
      <c r="DP136" s="108">
        <f t="shared" ca="1" si="246"/>
        <v>240.2654463638772</v>
      </c>
      <c r="DQ136" s="10">
        <f t="shared" ca="1" si="196"/>
        <v>-10.045320949195684</v>
      </c>
      <c r="DR136" s="10">
        <f t="shared" ca="1" si="247"/>
        <v>-2.0090641898391368</v>
      </c>
      <c r="DS136" s="238"/>
      <c r="DT136" s="1">
        <v>-707.89862415000005</v>
      </c>
      <c r="DU136" s="108">
        <f t="shared" ca="1" si="248"/>
        <v>260.4922702655428</v>
      </c>
      <c r="DV136" s="10">
        <f t="shared" ca="1" si="197"/>
        <v>10.181502952469913</v>
      </c>
      <c r="DW136" s="10">
        <f t="shared" ca="1" si="249"/>
        <v>2.0363005904939824</v>
      </c>
      <c r="DX136" s="115"/>
      <c r="DY136" s="1">
        <v>-708.09506109999995</v>
      </c>
      <c r="DZ136" s="113">
        <f t="shared" ca="1" si="250"/>
        <v>249.80261679999526</v>
      </c>
      <c r="EA136" s="10">
        <f t="shared" ca="1" si="198"/>
        <v>-0.5081505130776236</v>
      </c>
      <c r="EB136" s="10">
        <f t="shared" ca="1" si="251"/>
        <v>-0.10163010261552471</v>
      </c>
      <c r="EC136" s="238"/>
      <c r="ED136" s="1">
        <v>-708.03038823999998</v>
      </c>
      <c r="EE136" s="108">
        <f t="shared" ca="1" si="252"/>
        <v>228.54331782760292</v>
      </c>
      <c r="EF136" s="10">
        <f t="shared" ca="1" si="199"/>
        <v>-21.767449485469967</v>
      </c>
      <c r="EG136" s="10">
        <f t="shared" ca="1" si="253"/>
        <v>-4.3534898970939935</v>
      </c>
      <c r="EH136" s="238"/>
      <c r="EI136" s="1">
        <v>-708.09465031000002</v>
      </c>
      <c r="EJ136" s="113">
        <f t="shared" ca="1" si="254"/>
        <v>249.82120675413574</v>
      </c>
      <c r="EK136" s="10">
        <f t="shared" ca="1" si="200"/>
        <v>-0.48956055893714279</v>
      </c>
      <c r="EL136" s="10">
        <f t="shared" ca="1" si="255"/>
        <v>-9.7912111787428563E-2</v>
      </c>
      <c r="EM136" s="238"/>
      <c r="EN136" s="151"/>
      <c r="EO136" s="113"/>
      <c r="EP136" s="113"/>
      <c r="EQ136" s="113"/>
      <c r="ER136"/>
      <c r="EW136" s="287">
        <v>0</v>
      </c>
      <c r="EX136" s="287">
        <v>0</v>
      </c>
      <c r="EY136" s="287">
        <v>0</v>
      </c>
      <c r="EZ136" s="287">
        <v>0</v>
      </c>
      <c r="FA136" s="287">
        <v>2</v>
      </c>
      <c r="FB136" s="287">
        <v>0</v>
      </c>
      <c r="FC136" s="287">
        <v>3</v>
      </c>
      <c r="FD136" s="287">
        <v>0</v>
      </c>
      <c r="FE136" s="287">
        <v>0</v>
      </c>
      <c r="FF136" s="287">
        <v>0</v>
      </c>
      <c r="FG136" s="287">
        <v>0</v>
      </c>
      <c r="FH136" s="287">
        <v>0</v>
      </c>
      <c r="FI136" s="287">
        <v>0</v>
      </c>
      <c r="FJ136" s="287">
        <v>0</v>
      </c>
      <c r="FK136" s="287">
        <v>0</v>
      </c>
      <c r="FL136" s="287"/>
    </row>
    <row r="137" spans="1:168" x14ac:dyDescent="0.25">
      <c r="A137" t="s">
        <v>430</v>
      </c>
      <c r="B137" s="219">
        <v>12</v>
      </c>
      <c r="C137" t="s">
        <v>307</v>
      </c>
      <c r="D137">
        <v>-29.622643660000001</v>
      </c>
      <c r="E137" s="108">
        <f t="shared" ca="1" si="201"/>
        <v>227.65142673573718</v>
      </c>
      <c r="F137" s="10">
        <f t="shared" ca="1" si="173"/>
        <v>-20.416934028171255</v>
      </c>
      <c r="G137" s="10">
        <f t="shared" ca="1" si="202"/>
        <v>-1.7014111690142713</v>
      </c>
      <c r="H137" s="116"/>
      <c r="I137">
        <v>-29.7966412</v>
      </c>
      <c r="J137" s="108">
        <f t="shared" ca="1" si="203"/>
        <v>252.23181709060913</v>
      </c>
      <c r="K137" s="10">
        <f t="shared" ca="1" si="174"/>
        <v>4.1634563267006968</v>
      </c>
      <c r="L137" s="10">
        <f t="shared" ca="1" si="204"/>
        <v>0.34695469389172473</v>
      </c>
      <c r="M137" s="116"/>
      <c r="N137" s="35">
        <v>-1749.9899845299999</v>
      </c>
      <c r="O137" s="108">
        <f t="shared" ca="1" si="205"/>
        <v>252.00805993119178</v>
      </c>
      <c r="P137" s="10">
        <f t="shared" ca="1" si="175"/>
        <v>3.9396991672833508</v>
      </c>
      <c r="Q137" s="10">
        <f t="shared" ca="1" si="206"/>
        <v>0.32830826394027923</v>
      </c>
      <c r="R137" s="115"/>
      <c r="S137" s="35">
        <v>-1749.9638865700001</v>
      </c>
      <c r="T137" s="103">
        <f t="shared" ca="1" si="207"/>
        <v>252.502816265061</v>
      </c>
      <c r="U137" s="10">
        <f t="shared" ca="1" si="176"/>
        <v>4.4344555011525699</v>
      </c>
      <c r="V137" s="10">
        <f t="shared" ca="1" si="208"/>
        <v>0.36953795842938081</v>
      </c>
      <c r="W137" s="127"/>
      <c r="X137">
        <v>-1749.89249255</v>
      </c>
      <c r="Y137" s="108">
        <f t="shared" ca="1" si="209"/>
        <v>247.83723351165497</v>
      </c>
      <c r="Z137" s="10">
        <f t="shared" ca="1" si="177"/>
        <v>-0.23112725225345798</v>
      </c>
      <c r="AA137" s="10">
        <f t="shared" ca="1" si="210"/>
        <v>-1.9260604354454831E-2</v>
      </c>
      <c r="AB137" s="238"/>
      <c r="AC137">
        <v>-1749.7661993700001</v>
      </c>
      <c r="AD137" s="108">
        <f t="shared" ca="1" si="211"/>
        <v>246.21270369953191</v>
      </c>
      <c r="AE137" s="10">
        <f t="shared" ca="1" si="178"/>
        <v>-1.8556570643765156</v>
      </c>
      <c r="AF137" s="10">
        <f t="shared" ca="1" si="212"/>
        <v>-0.15463808869804296</v>
      </c>
      <c r="AG137" s="116"/>
      <c r="AH137">
        <v>-1753.65737025</v>
      </c>
      <c r="AI137" s="108">
        <f t="shared" ca="1" si="213"/>
        <v>246.24632563174265</v>
      </c>
      <c r="AJ137" s="10">
        <f t="shared" ca="1" si="179"/>
        <v>-1.8220351321657802</v>
      </c>
      <c r="AK137" s="10">
        <f t="shared" ca="1" si="214"/>
        <v>-0.151836261013815</v>
      </c>
      <c r="AL137" s="127"/>
      <c r="AM137">
        <v>-1749.9319522000001</v>
      </c>
      <c r="AN137" s="108">
        <f t="shared" ca="1" si="215"/>
        <v>249.14541407418795</v>
      </c>
      <c r="AO137" s="10">
        <f t="shared" ca="1" si="180"/>
        <v>1.0770533102795241</v>
      </c>
      <c r="AP137" s="10">
        <f t="shared" ca="1" si="216"/>
        <v>8.9754442523293676E-2</v>
      </c>
      <c r="AQ137" s="238"/>
      <c r="AR137" s="6">
        <v>-1749.91561789</v>
      </c>
      <c r="AS137" s="108">
        <f t="shared" ca="1" si="217"/>
        <v>249.69280586249897</v>
      </c>
      <c r="AT137" s="10">
        <f t="shared" ca="1" si="181"/>
        <v>1.6244450985905416</v>
      </c>
      <c r="AU137" s="10">
        <f t="shared" ca="1" si="218"/>
        <v>0.13537042488254514</v>
      </c>
      <c r="AV137" s="127"/>
      <c r="AW137">
        <v>-1750.0162108</v>
      </c>
      <c r="AX137" s="108">
        <f t="shared" ca="1" si="219"/>
        <v>251.04228592984865</v>
      </c>
      <c r="AY137" s="10">
        <f t="shared" ca="1" si="182"/>
        <v>2.9739251659402157</v>
      </c>
      <c r="AZ137" s="10">
        <f t="shared" ca="1" si="220"/>
        <v>0.24782709716168463</v>
      </c>
      <c r="BA137" s="238"/>
      <c r="BB137">
        <v>-1750.0031267500001</v>
      </c>
      <c r="BC137" s="108">
        <f t="shared" ca="1" si="221"/>
        <v>251.25448437326082</v>
      </c>
      <c r="BD137" s="10">
        <f t="shared" ca="1" si="183"/>
        <v>3.1861236093523928</v>
      </c>
      <c r="BE137" s="10">
        <f t="shared" ca="1" si="222"/>
        <v>0.26551030077936605</v>
      </c>
      <c r="BF137" s="127"/>
      <c r="BG137">
        <v>-1750.02239536</v>
      </c>
      <c r="BH137" s="108">
        <f t="shared" ca="1" si="223"/>
        <v>248.08970234516354</v>
      </c>
      <c r="BI137" s="10">
        <f t="shared" ca="1" si="184"/>
        <v>2.1341581255114761E-2</v>
      </c>
      <c r="BJ137" s="10">
        <f t="shared" ca="1" si="224"/>
        <v>1.7784651045928968E-3</v>
      </c>
      <c r="BK137" s="127"/>
      <c r="BL137">
        <v>-1750.0241697199999</v>
      </c>
      <c r="BM137" s="108">
        <f t="shared" ca="1" si="225"/>
        <v>248.06836076390843</v>
      </c>
      <c r="BN137" s="10">
        <f t="shared" ca="1" si="185"/>
        <v>0</v>
      </c>
      <c r="BO137" s="10">
        <f t="shared" ca="1" si="226"/>
        <v>0</v>
      </c>
      <c r="BP137" s="115"/>
      <c r="BQ137">
        <v>-1749.50425963</v>
      </c>
      <c r="BR137" s="112">
        <f t="shared" ca="1" si="227"/>
        <v>249.16921862790338</v>
      </c>
      <c r="BS137" s="10">
        <f t="shared" ca="1" si="186"/>
        <v>1.1008578639949462</v>
      </c>
      <c r="BT137" s="10">
        <f t="shared" ca="1" si="228"/>
        <v>9.1738155332912186E-2</v>
      </c>
      <c r="BU137" s="238"/>
      <c r="BV137">
        <v>-1749.33128225</v>
      </c>
      <c r="BW137" s="103">
        <f t="shared" ca="1" si="256"/>
        <v>257.0877076358521</v>
      </c>
      <c r="BX137" s="10">
        <f t="shared" ca="1" si="187"/>
        <v>9.019346871943668</v>
      </c>
      <c r="BY137" s="10">
        <f t="shared" ca="1" si="229"/>
        <v>0.75161223932863896</v>
      </c>
      <c r="BZ137" s="127"/>
      <c r="CA137">
        <v>-1749.9889783199999</v>
      </c>
      <c r="CB137" s="103">
        <f t="shared" ca="1" si="230"/>
        <v>247.62718742389404</v>
      </c>
      <c r="CC137" s="10">
        <f t="shared" ca="1" si="188"/>
        <v>-0.44117334001438735</v>
      </c>
      <c r="CD137" s="10">
        <f t="shared" ca="1" si="231"/>
        <v>-3.6764445001198943E-2</v>
      </c>
      <c r="CE137" s="238"/>
      <c r="CF137">
        <v>-1749.95147023</v>
      </c>
      <c r="CG137" s="103">
        <f t="shared" ca="1" si="232"/>
        <v>248.46681015390158</v>
      </c>
      <c r="CH137" s="10">
        <f t="shared" ca="1" si="189"/>
        <v>0.3984493899931465</v>
      </c>
      <c r="CI137" s="10">
        <f t="shared" ca="1" si="233"/>
        <v>3.3204115832762206E-2</v>
      </c>
      <c r="CJ137" s="127"/>
      <c r="CK137">
        <v>-1750.0284909500001</v>
      </c>
      <c r="CL137" s="103">
        <f t="shared" ca="1" si="234"/>
        <v>248.03181150249438</v>
      </c>
      <c r="CM137" s="10">
        <f t="shared" ca="1" si="190"/>
        <v>-3.6549261414052125E-2</v>
      </c>
      <c r="CN137" s="10">
        <f t="shared" ca="1" si="235"/>
        <v>-3.0457717845043439E-3</v>
      </c>
      <c r="CO137" s="127"/>
      <c r="CP137">
        <v>-1749.9415282499999</v>
      </c>
      <c r="CQ137" s="103">
        <f t="shared" ca="1" si="236"/>
        <v>238.69685584145464</v>
      </c>
      <c r="CR137" s="10">
        <f t="shared" ca="1" si="191"/>
        <v>-9.371504922453795</v>
      </c>
      <c r="CS137" s="10">
        <f t="shared" ca="1" si="237"/>
        <v>-0.78095874353781625</v>
      </c>
      <c r="CT137" s="238"/>
      <c r="CU137">
        <v>-1749.8642350499999</v>
      </c>
      <c r="CV137" s="103">
        <f t="shared" ca="1" si="238"/>
        <v>241.20756327605852</v>
      </c>
      <c r="CW137" s="10">
        <f t="shared" ca="1" si="192"/>
        <v>-6.8607974878499078</v>
      </c>
      <c r="CX137" s="10">
        <f t="shared" ca="1" si="239"/>
        <v>-0.57173312398749232</v>
      </c>
      <c r="CY137" s="127"/>
      <c r="CZ137">
        <v>-1750.0084712600001</v>
      </c>
      <c r="DA137" s="103">
        <f t="shared" ca="1" si="240"/>
        <v>245.10391725927454</v>
      </c>
      <c r="DB137" s="10">
        <f t="shared" ca="1" si="193"/>
        <v>-2.9644435046338913</v>
      </c>
      <c r="DC137" s="10">
        <f t="shared" ca="1" si="241"/>
        <v>-0.24703695871949094</v>
      </c>
      <c r="DD137" s="238"/>
      <c r="DE137">
        <v>-1749.9606906399999</v>
      </c>
      <c r="DF137" s="103">
        <f t="shared" ca="1" si="242"/>
        <v>246.62329852576028</v>
      </c>
      <c r="DG137" s="10">
        <f t="shared" ca="1" si="194"/>
        <v>-1.4450622381481537</v>
      </c>
      <c r="DH137" s="10">
        <f t="shared" ca="1" si="243"/>
        <v>-0.12042185317901281</v>
      </c>
      <c r="DI137" s="127"/>
      <c r="DJ137">
        <v>-1749.9924008</v>
      </c>
      <c r="DK137" s="103">
        <f t="shared" ca="1" si="244"/>
        <v>247.76863422771703</v>
      </c>
      <c r="DL137" s="10">
        <f t="shared" ca="1" si="195"/>
        <v>-0.29972653619140033</v>
      </c>
      <c r="DM137" s="10">
        <f t="shared" ca="1" si="245"/>
        <v>-2.4977211349283362E-2</v>
      </c>
      <c r="DN137" s="127"/>
      <c r="DO137" s="1">
        <v>-1749.9916028299999</v>
      </c>
      <c r="DP137" s="108">
        <f t="shared" ca="1" si="246"/>
        <v>243.05791161450676</v>
      </c>
      <c r="DQ137" s="10">
        <f t="shared" ca="1" si="196"/>
        <v>-5.0104491494016656</v>
      </c>
      <c r="DR137" s="10">
        <f t="shared" ca="1" si="247"/>
        <v>-0.41753742911680547</v>
      </c>
      <c r="DS137" s="238"/>
      <c r="DT137" s="1">
        <v>-1749.8738271899999</v>
      </c>
      <c r="DU137" s="108">
        <f t="shared" ca="1" si="248"/>
        <v>255.19971817003434</v>
      </c>
      <c r="DV137" s="10">
        <f t="shared" ca="1" si="197"/>
        <v>7.1313574061259146</v>
      </c>
      <c r="DW137" s="10">
        <f t="shared" ca="1" si="249"/>
        <v>0.59427978384382618</v>
      </c>
      <c r="DX137" s="115"/>
      <c r="DY137" s="1">
        <v>-1750.0242036</v>
      </c>
      <c r="DZ137" s="113">
        <f t="shared" ca="1" si="250"/>
        <v>247.59717053100155</v>
      </c>
      <c r="EA137" s="10">
        <f t="shared" ca="1" si="198"/>
        <v>-0.47119023290687778</v>
      </c>
      <c r="EB137" s="10">
        <f t="shared" ca="1" si="251"/>
        <v>-3.9265852742239815E-2</v>
      </c>
      <c r="EC137" s="238"/>
      <c r="ED137" s="1">
        <v>-1749.9764341600001</v>
      </c>
      <c r="EE137" s="108">
        <f t="shared" ca="1" si="252"/>
        <v>239.54571236619583</v>
      </c>
      <c r="EF137" s="10">
        <f t="shared" ca="1" si="199"/>
        <v>-8.5226483977126009</v>
      </c>
      <c r="EG137" s="10">
        <f t="shared" ca="1" si="253"/>
        <v>-0.7102206998093834</v>
      </c>
      <c r="EH137" s="238"/>
      <c r="EI137" s="1">
        <v>-1750.02335784</v>
      </c>
      <c r="EJ137" s="113">
        <f t="shared" ca="1" si="254"/>
        <v>248.34084399733274</v>
      </c>
      <c r="EK137" s="10">
        <f t="shared" ca="1" si="200"/>
        <v>0.27248323342431036</v>
      </c>
      <c r="EL137" s="10">
        <f t="shared" ca="1" si="255"/>
        <v>2.2706936118692529E-2</v>
      </c>
      <c r="EM137" s="238"/>
      <c r="EN137" s="151"/>
      <c r="EO137" s="113"/>
      <c r="EP137" s="113"/>
      <c r="EQ137" s="113"/>
      <c r="ER137"/>
      <c r="EW137" s="287">
        <v>0</v>
      </c>
      <c r="EX137" s="287">
        <v>0</v>
      </c>
      <c r="EY137" s="287">
        <v>0</v>
      </c>
      <c r="EZ137" s="287">
        <v>6</v>
      </c>
      <c r="FA137" s="287">
        <v>3</v>
      </c>
      <c r="FB137" s="287">
        <v>0</v>
      </c>
      <c r="FC137" s="287">
        <v>0</v>
      </c>
      <c r="FD137" s="287">
        <v>0</v>
      </c>
      <c r="FE137" s="287">
        <v>3</v>
      </c>
      <c r="FF137" s="287">
        <v>0</v>
      </c>
      <c r="FG137" s="287">
        <v>0</v>
      </c>
      <c r="FH137" s="287">
        <v>0</v>
      </c>
      <c r="FI137" s="287">
        <v>0</v>
      </c>
      <c r="FJ137" s="287">
        <v>0</v>
      </c>
      <c r="FK137" s="287">
        <v>0</v>
      </c>
      <c r="FL137" s="287"/>
    </row>
    <row r="138" spans="1:168" x14ac:dyDescent="0.25">
      <c r="A138" t="s">
        <v>430</v>
      </c>
      <c r="B138" s="219">
        <v>2</v>
      </c>
      <c r="C138" t="s">
        <v>308</v>
      </c>
      <c r="D138">
        <v>-17.084037930000001</v>
      </c>
      <c r="E138" s="108">
        <f t="shared" ca="1" si="201"/>
        <v>76.350880594186194</v>
      </c>
      <c r="F138" s="10">
        <f t="shared" ca="1" si="173"/>
        <v>5.4458901947461555</v>
      </c>
      <c r="G138" s="10">
        <f t="shared" ca="1" si="202"/>
        <v>2.7229450973730778</v>
      </c>
      <c r="H138" s="116"/>
      <c r="I138">
        <v>-17.24544088</v>
      </c>
      <c r="J138" s="108">
        <f t="shared" ca="1" si="203"/>
        <v>72.499465668060623</v>
      </c>
      <c r="K138" s="10">
        <f t="shared" ca="1" si="174"/>
        <v>1.5944752686205845</v>
      </c>
      <c r="L138" s="10">
        <f t="shared" ca="1" si="204"/>
        <v>0.79723763431029226</v>
      </c>
      <c r="M138" s="116"/>
      <c r="N138" s="35">
        <v>-700.79541941000002</v>
      </c>
      <c r="O138" s="108">
        <f t="shared" ca="1" si="205"/>
        <v>71.982680631110753</v>
      </c>
      <c r="P138" s="10">
        <f t="shared" ca="1" si="175"/>
        <v>1.0776902316707151</v>
      </c>
      <c r="Q138" s="10">
        <f t="shared" ca="1" si="206"/>
        <v>0.53884511583535755</v>
      </c>
      <c r="R138" s="115"/>
      <c r="S138" s="35">
        <v>-700.78488400000003</v>
      </c>
      <c r="T138" s="103">
        <f t="shared" ca="1" si="207"/>
        <v>72.09988048705803</v>
      </c>
      <c r="U138" s="10">
        <f t="shared" ca="1" si="176"/>
        <v>1.194890087617992</v>
      </c>
      <c r="V138" s="10">
        <f t="shared" ca="1" si="208"/>
        <v>0.59744504380899599</v>
      </c>
      <c r="W138" s="127"/>
      <c r="X138">
        <v>-700.76083600000004</v>
      </c>
      <c r="Y138" s="108">
        <f t="shared" ca="1" si="209"/>
        <v>73.553542736131831</v>
      </c>
      <c r="Z138" s="10">
        <f t="shared" ca="1" si="177"/>
        <v>2.6485523366917931</v>
      </c>
      <c r="AA138" s="10">
        <f t="shared" ca="1" si="210"/>
        <v>1.3242761683458966</v>
      </c>
      <c r="AB138" s="238"/>
      <c r="AC138">
        <v>-700.71511174</v>
      </c>
      <c r="AD138" s="108">
        <f t="shared" ca="1" si="211"/>
        <v>73.541017656472093</v>
      </c>
      <c r="AE138" s="10">
        <f t="shared" ca="1" si="178"/>
        <v>2.6360272570320546</v>
      </c>
      <c r="AF138" s="10">
        <f t="shared" ca="1" si="212"/>
        <v>1.3180136285160273</v>
      </c>
      <c r="AG138" s="116"/>
      <c r="AH138">
        <v>-702.60874411999998</v>
      </c>
      <c r="AI138" s="108">
        <f t="shared" ca="1" si="213"/>
        <v>73.506765077679788</v>
      </c>
      <c r="AJ138" s="10">
        <f t="shared" ca="1" si="179"/>
        <v>2.6017746782397495</v>
      </c>
      <c r="AK138" s="10">
        <f t="shared" ca="1" si="214"/>
        <v>1.3008873391198748</v>
      </c>
      <c r="AL138" s="127"/>
      <c r="AM138">
        <v>-700.77403265999999</v>
      </c>
      <c r="AN138" s="108">
        <f t="shared" ca="1" si="215"/>
        <v>73.592965988976928</v>
      </c>
      <c r="AO138" s="10">
        <f t="shared" ca="1" si="180"/>
        <v>2.6879755895368902</v>
      </c>
      <c r="AP138" s="10">
        <f t="shared" ca="1" si="216"/>
        <v>1.3439877947684451</v>
      </c>
      <c r="AQ138" s="238"/>
      <c r="AR138" s="6">
        <v>-700.76925901000004</v>
      </c>
      <c r="AS138" s="108">
        <f t="shared" ca="1" si="217"/>
        <v>73.720820947778648</v>
      </c>
      <c r="AT138" s="10">
        <f t="shared" ca="1" si="181"/>
        <v>2.8158305483386101</v>
      </c>
      <c r="AU138" s="10">
        <f t="shared" ca="1" si="218"/>
        <v>1.4079152741693051</v>
      </c>
      <c r="AV138" s="127"/>
      <c r="AW138">
        <v>-700.80507976000001</v>
      </c>
      <c r="AX138" s="108">
        <f t="shared" ca="1" si="219"/>
        <v>71.721454909516098</v>
      </c>
      <c r="AY138" s="10">
        <f t="shared" ca="1" si="182"/>
        <v>0.81646451007605947</v>
      </c>
      <c r="AZ138" s="10">
        <f t="shared" ca="1" si="220"/>
        <v>0.40823225503802973</v>
      </c>
      <c r="BA138" s="238"/>
      <c r="BB138">
        <v>-700.80067677</v>
      </c>
      <c r="BC138" s="108">
        <f t="shared" ca="1" si="221"/>
        <v>71.722898180219588</v>
      </c>
      <c r="BD138" s="10">
        <f t="shared" ca="1" si="183"/>
        <v>0.8179077807795494</v>
      </c>
      <c r="BE138" s="10">
        <f t="shared" ca="1" si="222"/>
        <v>0.4089538903897747</v>
      </c>
      <c r="BF138" s="127"/>
      <c r="BG138">
        <v>-700.80829593999999</v>
      </c>
      <c r="BH138" s="108">
        <f t="shared" ca="1" si="223"/>
        <v>70.960368068675066</v>
      </c>
      <c r="BI138" s="10">
        <f t="shared" ca="1" si="184"/>
        <v>5.5377669235028293E-2</v>
      </c>
      <c r="BJ138" s="10">
        <f t="shared" ca="1" si="224"/>
        <v>2.7688834617514146E-2</v>
      </c>
      <c r="BK138" s="127"/>
      <c r="BL138">
        <v>-700.80895233000001</v>
      </c>
      <c r="BM138" s="108">
        <f t="shared" ca="1" si="225"/>
        <v>70.904990399440038</v>
      </c>
      <c r="BN138" s="10">
        <f t="shared" ca="1" si="185"/>
        <v>0</v>
      </c>
      <c r="BO138" s="10">
        <f t="shared" ca="1" si="226"/>
        <v>0</v>
      </c>
      <c r="BP138" s="115"/>
      <c r="BQ138">
        <v>-700.60344563000001</v>
      </c>
      <c r="BR138" s="112">
        <f t="shared" ca="1" si="227"/>
        <v>74.092585517244984</v>
      </c>
      <c r="BS138" s="10">
        <f t="shared" ca="1" si="186"/>
        <v>3.1875951178049462</v>
      </c>
      <c r="BT138" s="10">
        <f t="shared" ca="1" si="228"/>
        <v>1.5937975589024731</v>
      </c>
      <c r="BU138" s="238"/>
      <c r="BV138">
        <v>-700.52990105000003</v>
      </c>
      <c r="BW138" s="103">
        <f t="shared" ca="1" si="256"/>
        <v>73.994819615034999</v>
      </c>
      <c r="BX138" s="10">
        <f t="shared" ca="1" si="187"/>
        <v>3.0898292155949605</v>
      </c>
      <c r="BY138" s="10">
        <f t="shared" ca="1" si="229"/>
        <v>1.5449146077974802</v>
      </c>
      <c r="BZ138" s="127"/>
      <c r="CA138">
        <v>-700.79623078999998</v>
      </c>
      <c r="CB138" s="103">
        <f t="shared" ca="1" si="230"/>
        <v>71.18153047816493</v>
      </c>
      <c r="CC138" s="10">
        <f t="shared" ca="1" si="188"/>
        <v>0.27654007872489217</v>
      </c>
      <c r="CD138" s="10">
        <f t="shared" ca="1" si="231"/>
        <v>0.13827003936244608</v>
      </c>
      <c r="CE138" s="238"/>
      <c r="CF138">
        <v>-700.78164332999995</v>
      </c>
      <c r="CG138" s="103">
        <f t="shared" ca="1" si="232"/>
        <v>71.302100057404459</v>
      </c>
      <c r="CH138" s="10">
        <f t="shared" ca="1" si="189"/>
        <v>0.3971096579644211</v>
      </c>
      <c r="CI138" s="10">
        <f t="shared" ca="1" si="233"/>
        <v>0.19855482898221055</v>
      </c>
      <c r="CJ138" s="127"/>
      <c r="CK138">
        <v>-700.81011990000002</v>
      </c>
      <c r="CL138" s="103">
        <f t="shared" ca="1" si="234"/>
        <v>71.002624524726826</v>
      </c>
      <c r="CM138" s="10">
        <f t="shared" ca="1" si="190"/>
        <v>9.7634125286788276E-2</v>
      </c>
      <c r="CN138" s="10">
        <f t="shared" ca="1" si="235"/>
        <v>4.8817062643394138E-2</v>
      </c>
      <c r="CO138" s="127"/>
      <c r="CP138">
        <v>-700.78105946999995</v>
      </c>
      <c r="CQ138" s="103">
        <f t="shared" ca="1" si="236"/>
        <v>71.365437678305426</v>
      </c>
      <c r="CR138" s="10">
        <f t="shared" ca="1" si="191"/>
        <v>0.46044727886538794</v>
      </c>
      <c r="CS138" s="10">
        <f t="shared" ca="1" si="237"/>
        <v>0.23022363943269397</v>
      </c>
      <c r="CT138" s="238"/>
      <c r="CU138">
        <v>-700.75588052000001</v>
      </c>
      <c r="CV138" s="103">
        <f t="shared" ca="1" si="238"/>
        <v>71.253599886843432</v>
      </c>
      <c r="CW138" s="10">
        <f t="shared" ca="1" si="192"/>
        <v>0.34860948740339381</v>
      </c>
      <c r="CX138" s="10">
        <f t="shared" ca="1" si="239"/>
        <v>0.17430474370169691</v>
      </c>
      <c r="CY138" s="127"/>
      <c r="CZ138">
        <v>-700.80484153999998</v>
      </c>
      <c r="DA138" s="103">
        <f t="shared" ca="1" si="240"/>
        <v>71.080153261684401</v>
      </c>
      <c r="DB138" s="10">
        <f t="shared" ca="1" si="193"/>
        <v>0.17516286224436328</v>
      </c>
      <c r="DC138" s="10">
        <f t="shared" ca="1" si="241"/>
        <v>8.7581431122181641E-2</v>
      </c>
      <c r="DD138" s="238"/>
      <c r="DE138">
        <v>-700.78790129000004</v>
      </c>
      <c r="DF138" s="103">
        <f t="shared" ca="1" si="242"/>
        <v>71.170411018710155</v>
      </c>
      <c r="DG138" s="10">
        <f t="shared" ca="1" si="194"/>
        <v>0.26542061927011673</v>
      </c>
      <c r="DH138" s="10">
        <f t="shared" ca="1" si="243"/>
        <v>0.13271030963505837</v>
      </c>
      <c r="DI138" s="127"/>
      <c r="DJ138">
        <v>-700.79866420999997</v>
      </c>
      <c r="DK138" s="103">
        <f t="shared" ca="1" si="244"/>
        <v>71.203311315569138</v>
      </c>
      <c r="DL138" s="10">
        <f t="shared" ca="1" si="195"/>
        <v>0.29832091612910006</v>
      </c>
      <c r="DM138" s="10">
        <f t="shared" ca="1" si="245"/>
        <v>0.14916045806455003</v>
      </c>
      <c r="DN138" s="127"/>
      <c r="DO138" s="1">
        <v>-700.80364040999996</v>
      </c>
      <c r="DP138" s="108">
        <f t="shared" ca="1" si="246"/>
        <v>72.021178308266997</v>
      </c>
      <c r="DQ138" s="10">
        <f t="shared" ca="1" si="196"/>
        <v>1.1161879088269586</v>
      </c>
      <c r="DR138" s="10">
        <f t="shared" ca="1" si="247"/>
        <v>0.55809395441347931</v>
      </c>
      <c r="DS138" s="238"/>
      <c r="DT138" s="1">
        <v>-700.77699336000001</v>
      </c>
      <c r="DU138" s="108">
        <f t="shared" ca="1" si="248"/>
        <v>71.424367048587058</v>
      </c>
      <c r="DV138" s="10">
        <f t="shared" ca="1" si="197"/>
        <v>0.51937664914701998</v>
      </c>
      <c r="DW138" s="10">
        <f t="shared" ca="1" si="249"/>
        <v>0.25968832457350999</v>
      </c>
      <c r="DX138" s="115"/>
      <c r="DY138" s="1">
        <v>-700.80983288000004</v>
      </c>
      <c r="DZ138" s="113">
        <f t="shared" ca="1" si="250"/>
        <v>71.080084235710984</v>
      </c>
      <c r="EA138" s="10">
        <f t="shared" ca="1" si="198"/>
        <v>0.17509383627094621</v>
      </c>
      <c r="EB138" s="10">
        <f t="shared" ca="1" si="251"/>
        <v>8.7546918135473106E-2</v>
      </c>
      <c r="EC138" s="238"/>
      <c r="ED138" s="1">
        <v>-700.79998475000002</v>
      </c>
      <c r="EE138" s="108">
        <f t="shared" ca="1" si="252"/>
        <v>70.405552848783657</v>
      </c>
      <c r="EF138" s="10">
        <f t="shared" ca="1" si="199"/>
        <v>-0.49943755065638129</v>
      </c>
      <c r="EG138" s="10">
        <f t="shared" ca="1" si="253"/>
        <v>-0.24971877532819065</v>
      </c>
      <c r="EH138" s="238"/>
      <c r="EI138" s="1">
        <v>-700.80972434</v>
      </c>
      <c r="EJ138" s="113">
        <f t="shared" ca="1" si="254"/>
        <v>71.051629840112554</v>
      </c>
      <c r="EK138" s="10">
        <f t="shared" ca="1" si="200"/>
        <v>0.14663944067251578</v>
      </c>
      <c r="EL138" s="10">
        <f t="shared" ca="1" si="255"/>
        <v>7.3319720336257888E-2</v>
      </c>
      <c r="EM138" s="238"/>
      <c r="EN138" s="151"/>
      <c r="EO138" s="113"/>
      <c r="EP138" s="113"/>
      <c r="EQ138" s="113"/>
      <c r="ER138"/>
      <c r="EW138" s="287">
        <v>0</v>
      </c>
      <c r="EX138" s="287">
        <v>0</v>
      </c>
      <c r="EY138" s="287">
        <v>0</v>
      </c>
      <c r="EZ138" s="287">
        <v>0</v>
      </c>
      <c r="FA138" s="287">
        <v>1</v>
      </c>
      <c r="FB138" s="287">
        <v>0</v>
      </c>
      <c r="FC138" s="287">
        <v>0</v>
      </c>
      <c r="FD138" s="287">
        <v>0</v>
      </c>
      <c r="FE138" s="287">
        <v>0</v>
      </c>
      <c r="FF138" s="287">
        <v>0</v>
      </c>
      <c r="FG138" s="287">
        <v>0</v>
      </c>
      <c r="FH138" s="287">
        <v>0</v>
      </c>
      <c r="FI138" s="287">
        <v>1</v>
      </c>
      <c r="FJ138" s="287">
        <v>0</v>
      </c>
      <c r="FK138" s="287">
        <v>0</v>
      </c>
      <c r="FL138" s="287"/>
    </row>
    <row r="139" spans="1:168" x14ac:dyDescent="0.25">
      <c r="A139" t="s">
        <v>430</v>
      </c>
      <c r="B139" s="219">
        <v>2</v>
      </c>
      <c r="C139" t="s">
        <v>309</v>
      </c>
      <c r="D139">
        <v>-2.5824173699999999</v>
      </c>
      <c r="E139" s="108">
        <f t="shared" ca="1" si="201"/>
        <v>-1.5129963625350817</v>
      </c>
      <c r="F139" s="10">
        <f t="shared" ca="1" si="173"/>
        <v>4.0741021827922053E-2</v>
      </c>
      <c r="G139" s="10">
        <f t="shared" ca="1" si="202"/>
        <v>2.0370510913961026E-2</v>
      </c>
      <c r="H139" s="116"/>
      <c r="I139">
        <v>-2.5885474099999999</v>
      </c>
      <c r="J139" s="108">
        <f t="shared" ca="1" si="203"/>
        <v>-1.4768330188649927</v>
      </c>
      <c r="K139" s="10">
        <f t="shared" ca="1" si="174"/>
        <v>7.6904365498011051E-2</v>
      </c>
      <c r="L139" s="10">
        <f t="shared" ca="1" si="204"/>
        <v>3.8452182749005526E-2</v>
      </c>
      <c r="M139" s="116"/>
      <c r="N139" s="35">
        <v>-242.19557989</v>
      </c>
      <c r="O139" s="108">
        <f t="shared" ca="1" si="205"/>
        <v>-1.7298603353720927</v>
      </c>
      <c r="P139" s="10">
        <f t="shared" ca="1" si="175"/>
        <v>-0.17612295100908892</v>
      </c>
      <c r="Q139" s="10">
        <f t="shared" ca="1" si="206"/>
        <v>-8.8061475504544462E-2</v>
      </c>
      <c r="R139" s="115"/>
      <c r="S139" s="35">
        <v>-242.19048888</v>
      </c>
      <c r="T139" s="103">
        <f t="shared" ca="1" si="207"/>
        <v>-1.7819937831074277</v>
      </c>
      <c r="U139" s="10">
        <f t="shared" ca="1" si="176"/>
        <v>-0.22825639874442394</v>
      </c>
      <c r="V139" s="10">
        <f t="shared" ca="1" si="208"/>
        <v>-0.11412819937221197</v>
      </c>
      <c r="W139" s="127"/>
      <c r="X139">
        <v>-242.18266685</v>
      </c>
      <c r="Y139" s="108">
        <f t="shared" ca="1" si="209"/>
        <v>-1.7319530778885863</v>
      </c>
      <c r="Z139" s="10">
        <f t="shared" ca="1" si="177"/>
        <v>-0.17821569352558253</v>
      </c>
      <c r="AA139" s="10">
        <f t="shared" ca="1" si="210"/>
        <v>-8.9107846762791265E-2</v>
      </c>
      <c r="AB139" s="238"/>
      <c r="AC139">
        <v>-242.16364820000001</v>
      </c>
      <c r="AD139" s="108">
        <f t="shared" ca="1" si="211"/>
        <v>-2.3333922164942611</v>
      </c>
      <c r="AE139" s="10">
        <f t="shared" ca="1" si="178"/>
        <v>-0.7796548321312573</v>
      </c>
      <c r="AF139" s="10">
        <f t="shared" ca="1" si="212"/>
        <v>-0.38982741606562865</v>
      </c>
      <c r="AG139" s="116"/>
      <c r="AH139">
        <v>-242.62188054999999</v>
      </c>
      <c r="AI139" s="108">
        <f t="shared" ca="1" si="213"/>
        <v>-0.93650070670616259</v>
      </c>
      <c r="AJ139" s="10">
        <f t="shared" ca="1" si="179"/>
        <v>0.6172366776568412</v>
      </c>
      <c r="AK139" s="10">
        <f t="shared" ca="1" si="214"/>
        <v>0.3086183388284206</v>
      </c>
      <c r="AL139" s="127"/>
      <c r="AM139">
        <v>-242.18921856</v>
      </c>
      <c r="AN139" s="108">
        <f t="shared" ca="1" si="215"/>
        <v>-0.94553683628691554</v>
      </c>
      <c r="AO139" s="10">
        <f t="shared" ca="1" si="180"/>
        <v>0.60820054807608825</v>
      </c>
      <c r="AP139" s="10">
        <f t="shared" ca="1" si="216"/>
        <v>0.30410027403804413</v>
      </c>
      <c r="AQ139" s="238"/>
      <c r="AR139" s="6">
        <v>-242.18679409000001</v>
      </c>
      <c r="AS139" s="108">
        <f t="shared" ca="1" si="217"/>
        <v>-0.74903553047758697</v>
      </c>
      <c r="AT139" s="10">
        <f t="shared" ca="1" si="181"/>
        <v>0.80470185388541682</v>
      </c>
      <c r="AU139" s="10">
        <f t="shared" ca="1" si="218"/>
        <v>0.40235092694270841</v>
      </c>
      <c r="AV139" s="127"/>
      <c r="AW139">
        <v>-242.19946572999999</v>
      </c>
      <c r="AX139" s="108">
        <f t="shared" ca="1" si="219"/>
        <v>-1.2643176833974694</v>
      </c>
      <c r="AY139" s="10">
        <f t="shared" ca="1" si="182"/>
        <v>0.28941970096553438</v>
      </c>
      <c r="AZ139" s="10">
        <f t="shared" ca="1" si="220"/>
        <v>0.14470985048276719</v>
      </c>
      <c r="BA139" s="238"/>
      <c r="BB139">
        <v>-242.19737297</v>
      </c>
      <c r="BC139" s="108">
        <f t="shared" ca="1" si="221"/>
        <v>-1.2415045936719626</v>
      </c>
      <c r="BD139" s="10">
        <f t="shared" ca="1" si="183"/>
        <v>0.31223279069104115</v>
      </c>
      <c r="BE139" s="10">
        <f t="shared" ca="1" si="222"/>
        <v>0.15611639534552058</v>
      </c>
      <c r="BF139" s="127"/>
      <c r="BG139">
        <v>-242.19996541</v>
      </c>
      <c r="BH139" s="108">
        <f t="shared" ca="1" si="223"/>
        <v>-1.5402365282189296</v>
      </c>
      <c r="BI139" s="10">
        <f t="shared" ca="1" si="184"/>
        <v>1.3500856144074147E-2</v>
      </c>
      <c r="BJ139" s="10">
        <f t="shared" ca="1" si="224"/>
        <v>6.7504280720370735E-3</v>
      </c>
      <c r="BK139" s="127"/>
      <c r="BL139">
        <v>-242.20016243000001</v>
      </c>
      <c r="BM139" s="108">
        <f t="shared" ca="1" si="225"/>
        <v>-1.5537373843630038</v>
      </c>
      <c r="BN139" s="10">
        <f t="shared" ca="1" si="185"/>
        <v>0</v>
      </c>
      <c r="BO139" s="10">
        <f t="shared" ca="1" si="226"/>
        <v>0</v>
      </c>
      <c r="BP139" s="115"/>
      <c r="BQ139">
        <v>-242.12684306</v>
      </c>
      <c r="BR139" s="112">
        <f t="shared" ca="1" si="227"/>
        <v>-1.3478893320033685</v>
      </c>
      <c r="BS139" s="10">
        <f t="shared" ca="1" si="186"/>
        <v>0.20584805235963533</v>
      </c>
      <c r="BT139" s="10">
        <f t="shared" ca="1" si="228"/>
        <v>0.10292402617981766</v>
      </c>
      <c r="BU139" s="238"/>
      <c r="BV139">
        <v>-242.10149059</v>
      </c>
      <c r="BW139" s="103">
        <f t="shared" ca="1" si="256"/>
        <v>-0.95120324257542543</v>
      </c>
      <c r="BX139" s="10">
        <f t="shared" ca="1" si="187"/>
        <v>0.60253414178757836</v>
      </c>
      <c r="BY139" s="10">
        <f t="shared" ca="1" si="229"/>
        <v>0.30126707089378918</v>
      </c>
      <c r="BZ139" s="127"/>
      <c r="CA139">
        <v>-242.19594305999999</v>
      </c>
      <c r="CB139" s="103">
        <f t="shared" ca="1" si="230"/>
        <v>-1.5200652514281174</v>
      </c>
      <c r="CC139" s="10">
        <f t="shared" ca="1" si="188"/>
        <v>3.3672132934886356E-2</v>
      </c>
      <c r="CD139" s="10">
        <f t="shared" ca="1" si="231"/>
        <v>1.6836066467443178E-2</v>
      </c>
      <c r="CE139" s="238"/>
      <c r="CF139">
        <v>-242.19078761</v>
      </c>
      <c r="CG139" s="103">
        <f t="shared" ca="1" si="232"/>
        <v>-1.5738772857145962</v>
      </c>
      <c r="CH139" s="10">
        <f t="shared" ca="1" si="189"/>
        <v>-2.0139901351592382E-2</v>
      </c>
      <c r="CI139" s="10">
        <f t="shared" ca="1" si="233"/>
        <v>-1.0069950675796191E-2</v>
      </c>
      <c r="CJ139" s="127"/>
      <c r="CK139">
        <v>-242.20045499</v>
      </c>
      <c r="CL139" s="103">
        <f t="shared" ca="1" si="234"/>
        <v>-1.6067367944918971</v>
      </c>
      <c r="CM139" s="10">
        <f t="shared" ca="1" si="190"/>
        <v>-5.2999410128893309E-2</v>
      </c>
      <c r="CN139" s="10">
        <f t="shared" ca="1" si="235"/>
        <v>-2.6499705064446655E-2</v>
      </c>
      <c r="CO139" s="127"/>
      <c r="CP139">
        <v>-242.19182995</v>
      </c>
      <c r="CQ139" s="103">
        <f t="shared" ca="1" si="236"/>
        <v>-2.0364047569778707</v>
      </c>
      <c r="CR139" s="10">
        <f t="shared" ca="1" si="191"/>
        <v>-0.48266737261486692</v>
      </c>
      <c r="CS139" s="10">
        <f t="shared" ca="1" si="237"/>
        <v>-0.24133368630743346</v>
      </c>
      <c r="CT139" s="238"/>
      <c r="CU139">
        <v>-242.17930566000001</v>
      </c>
      <c r="CV139" s="103">
        <f t="shared" ca="1" si="238"/>
        <v>-1.7690796478800828</v>
      </c>
      <c r="CW139" s="10">
        <f t="shared" ca="1" si="192"/>
        <v>-0.21534226351707897</v>
      </c>
      <c r="CX139" s="10">
        <f t="shared" ca="1" si="239"/>
        <v>-0.10767113175853948</v>
      </c>
      <c r="CY139" s="127"/>
      <c r="CZ139">
        <v>-242.19932068</v>
      </c>
      <c r="DA139" s="103">
        <f t="shared" ca="1" si="240"/>
        <v>-1.8309771356428937</v>
      </c>
      <c r="DB139" s="10">
        <f t="shared" ca="1" si="193"/>
        <v>-0.27723975127988987</v>
      </c>
      <c r="DC139" s="10">
        <f t="shared" ca="1" si="241"/>
        <v>-0.13861987563994493</v>
      </c>
      <c r="DD139" s="238"/>
      <c r="DE139">
        <v>-242.19039151999999</v>
      </c>
      <c r="DF139" s="103">
        <f t="shared" ca="1" si="242"/>
        <v>-1.9267350090472497</v>
      </c>
      <c r="DG139" s="10">
        <f t="shared" ca="1" si="194"/>
        <v>-0.37299762468424591</v>
      </c>
      <c r="DH139" s="10">
        <f t="shared" ca="1" si="243"/>
        <v>-0.18649881234212295</v>
      </c>
      <c r="DI139" s="127"/>
      <c r="DJ139">
        <v>-242.19663118</v>
      </c>
      <c r="DK139" s="103">
        <f t="shared" ca="1" si="244"/>
        <v>-1.6070317237418408</v>
      </c>
      <c r="DL139" s="10">
        <f t="shared" ca="1" si="195"/>
        <v>-5.3294339378836986E-2</v>
      </c>
      <c r="DM139" s="10">
        <f t="shared" ca="1" si="245"/>
        <v>-2.6647169689418493E-2</v>
      </c>
      <c r="DN139" s="127"/>
      <c r="DO139" s="1">
        <v>-242.19798496999999</v>
      </c>
      <c r="DP139" s="108">
        <f t="shared" ca="1" si="246"/>
        <v>-1.6722644218280209</v>
      </c>
      <c r="DQ139" s="10">
        <f t="shared" ca="1" si="196"/>
        <v>-0.11852703746501714</v>
      </c>
      <c r="DR139" s="10">
        <f t="shared" ca="1" si="247"/>
        <v>-5.9263518732508569E-2</v>
      </c>
      <c r="DS139" s="238"/>
      <c r="DT139" s="1">
        <v>-242.17363897000001</v>
      </c>
      <c r="DU139" s="108">
        <f t="shared" ca="1" si="248"/>
        <v>-1.5211194665461691</v>
      </c>
      <c r="DV139" s="10">
        <f t="shared" ca="1" si="197"/>
        <v>3.2617917816834652E-2</v>
      </c>
      <c r="DW139" s="10">
        <f t="shared" ca="1" si="249"/>
        <v>1.6308958908417326E-2</v>
      </c>
      <c r="DX139" s="115"/>
      <c r="DY139" s="1">
        <v>-242.20071755999999</v>
      </c>
      <c r="DZ139" s="113">
        <f t="shared" ca="1" si="250"/>
        <v>-1.6177119269226983</v>
      </c>
      <c r="EA139" s="10">
        <f t="shared" ca="1" si="198"/>
        <v>-6.3974542559694481E-2</v>
      </c>
      <c r="EB139" s="10">
        <f t="shared" ca="1" si="251"/>
        <v>-3.198727127984724E-2</v>
      </c>
      <c r="EC139" s="238"/>
      <c r="ED139" s="1">
        <v>-242.19543852000001</v>
      </c>
      <c r="EE139" s="108">
        <f t="shared" ca="1" si="252"/>
        <v>-2.5530956675610299</v>
      </c>
      <c r="EF139" s="10">
        <f t="shared" ca="1" si="199"/>
        <v>-0.99935828319802611</v>
      </c>
      <c r="EG139" s="10">
        <f t="shared" ca="1" si="253"/>
        <v>-0.49967914159901305</v>
      </c>
      <c r="EH139" s="238"/>
      <c r="EI139" s="1">
        <v>-242.20062322999999</v>
      </c>
      <c r="EJ139" s="113">
        <f t="shared" ca="1" si="254"/>
        <v>-1.464772295886116</v>
      </c>
      <c r="EK139" s="10">
        <f t="shared" ca="1" si="200"/>
        <v>8.8965088476887777E-2</v>
      </c>
      <c r="EL139" s="10">
        <f t="shared" ca="1" si="255"/>
        <v>4.4482544238443888E-2</v>
      </c>
      <c r="EM139" s="238"/>
      <c r="EN139" s="151"/>
      <c r="EO139" s="113"/>
      <c r="EP139" s="113"/>
      <c r="EQ139" s="113"/>
      <c r="ER139"/>
      <c r="EW139" s="287">
        <v>0</v>
      </c>
      <c r="EX139" s="287">
        <v>0</v>
      </c>
      <c r="EY139" s="287">
        <v>0</v>
      </c>
      <c r="EZ139" s="287">
        <v>1</v>
      </c>
      <c r="FA139" s="287">
        <v>1</v>
      </c>
      <c r="FB139" s="287">
        <v>0</v>
      </c>
      <c r="FC139" s="287">
        <v>0</v>
      </c>
      <c r="FD139" s="287">
        <v>0</v>
      </c>
      <c r="FE139" s="287">
        <v>0</v>
      </c>
      <c r="FF139" s="287">
        <v>0</v>
      </c>
      <c r="FG139" s="287">
        <v>0</v>
      </c>
      <c r="FH139" s="287">
        <v>0</v>
      </c>
      <c r="FI139" s="287">
        <v>0</v>
      </c>
      <c r="FJ139" s="287">
        <v>0</v>
      </c>
      <c r="FK139" s="287">
        <v>0</v>
      </c>
      <c r="FL139" s="287"/>
    </row>
    <row r="140" spans="1:168" x14ac:dyDescent="0.25">
      <c r="A140" t="s">
        <v>430</v>
      </c>
      <c r="B140" s="219">
        <v>6</v>
      </c>
      <c r="C140" t="s">
        <v>310</v>
      </c>
      <c r="D140">
        <v>-11.02800717</v>
      </c>
      <c r="E140" s="108">
        <f t="shared" ca="1" si="201"/>
        <v>67.606178723966167</v>
      </c>
      <c r="F140" s="10">
        <f t="shared" ca="1" si="173"/>
        <v>-4.8092917269030266</v>
      </c>
      <c r="G140" s="10">
        <f t="shared" ca="1" si="202"/>
        <v>-0.8015486211505044</v>
      </c>
      <c r="H140" s="116"/>
      <c r="I140">
        <v>-11.081940149999999</v>
      </c>
      <c r="J140" s="108">
        <f t="shared" ca="1" si="203"/>
        <v>72.520085613800148</v>
      </c>
      <c r="K140" s="10">
        <f t="shared" ca="1" si="174"/>
        <v>0.10461516293095485</v>
      </c>
      <c r="L140" s="10">
        <f t="shared" ca="1" si="204"/>
        <v>1.7435860488492477E-2</v>
      </c>
      <c r="M140" s="116"/>
      <c r="N140" s="35">
        <v>-584.48595053999998</v>
      </c>
      <c r="O140" s="108">
        <f t="shared" ca="1" si="205"/>
        <v>73.427576579420332</v>
      </c>
      <c r="P140" s="10">
        <f t="shared" ca="1" si="175"/>
        <v>1.0121061285511388</v>
      </c>
      <c r="Q140" s="10">
        <f t="shared" ca="1" si="206"/>
        <v>0.16868435475852314</v>
      </c>
      <c r="R140" s="115"/>
      <c r="S140" s="35">
        <v>-584.47702132999996</v>
      </c>
      <c r="T140" s="103">
        <f t="shared" ca="1" si="207"/>
        <v>73.509275113673453</v>
      </c>
      <c r="U140" s="10">
        <f t="shared" ca="1" si="176"/>
        <v>1.0938046628042599</v>
      </c>
      <c r="V140" s="10">
        <f t="shared" ca="1" si="208"/>
        <v>0.18230077713404333</v>
      </c>
      <c r="W140" s="127"/>
      <c r="X140">
        <v>-584.45053309000002</v>
      </c>
      <c r="Y140" s="108">
        <f t="shared" ca="1" si="209"/>
        <v>71.185085316652021</v>
      </c>
      <c r="Z140" s="10">
        <f t="shared" ca="1" si="177"/>
        <v>-1.2303851342171725</v>
      </c>
      <c r="AA140" s="10">
        <f t="shared" ca="1" si="210"/>
        <v>-0.20506418903619542</v>
      </c>
      <c r="AB140" s="238"/>
      <c r="AC140">
        <v>-584.40782899999999</v>
      </c>
      <c r="AD140" s="108">
        <f t="shared" ca="1" si="211"/>
        <v>70.263083205406687</v>
      </c>
      <c r="AE140" s="10">
        <f t="shared" ca="1" si="178"/>
        <v>-2.1523872454625064</v>
      </c>
      <c r="AF140" s="10">
        <f t="shared" ca="1" si="212"/>
        <v>-0.35873120757708438</v>
      </c>
      <c r="AG140" s="116"/>
      <c r="AH140">
        <v>-585.70522256000004</v>
      </c>
      <c r="AI140" s="108">
        <f t="shared" ca="1" si="213"/>
        <v>70.625708106349975</v>
      </c>
      <c r="AJ140" s="10">
        <f t="shared" ca="1" si="179"/>
        <v>-1.7897623445192181</v>
      </c>
      <c r="AK140" s="10">
        <f t="shared" ca="1" si="214"/>
        <v>-0.29829372408653637</v>
      </c>
      <c r="AL140" s="127"/>
      <c r="AM140">
        <v>-584.46299936000003</v>
      </c>
      <c r="AN140" s="108">
        <f t="shared" ca="1" si="215"/>
        <v>71.33452658505631</v>
      </c>
      <c r="AO140" s="10">
        <f t="shared" ca="1" si="180"/>
        <v>-1.080943865812884</v>
      </c>
      <c r="AP140" s="10">
        <f t="shared" ca="1" si="216"/>
        <v>-0.18015731096881402</v>
      </c>
      <c r="AQ140" s="238"/>
      <c r="AR140" s="6">
        <v>-584.45734812000001</v>
      </c>
      <c r="AS140" s="108">
        <f t="shared" ca="1" si="217"/>
        <v>72.062063657171848</v>
      </c>
      <c r="AT140" s="10">
        <f t="shared" ca="1" si="181"/>
        <v>-0.35340679369734573</v>
      </c>
      <c r="AU140" s="10">
        <f t="shared" ca="1" si="218"/>
        <v>-5.8901132282890956E-2</v>
      </c>
      <c r="AV140" s="127"/>
      <c r="AW140">
        <v>-584.49473302000001</v>
      </c>
      <c r="AX140" s="108">
        <f t="shared" ca="1" si="219"/>
        <v>72.960050998984315</v>
      </c>
      <c r="AY140" s="10">
        <f t="shared" ca="1" si="182"/>
        <v>0.54458054811512113</v>
      </c>
      <c r="AZ140" s="10">
        <f t="shared" ca="1" si="220"/>
        <v>9.0763424685853522E-2</v>
      </c>
      <c r="BA140" s="238"/>
      <c r="BB140">
        <v>-584.49032319000003</v>
      </c>
      <c r="BC140" s="108">
        <f t="shared" ca="1" si="221"/>
        <v>73.11839034493336</v>
      </c>
      <c r="BD140" s="10">
        <f t="shared" ca="1" si="183"/>
        <v>0.70291989406416633</v>
      </c>
      <c r="BE140" s="10">
        <f t="shared" ca="1" si="222"/>
        <v>0.11715331567736105</v>
      </c>
      <c r="BF140" s="127"/>
      <c r="BG140">
        <v>-584.49772930999995</v>
      </c>
      <c r="BH140" s="108">
        <f t="shared" ca="1" si="223"/>
        <v>72.429821581669387</v>
      </c>
      <c r="BI140" s="10">
        <f t="shared" ca="1" si="184"/>
        <v>1.4351130800193346E-2</v>
      </c>
      <c r="BJ140" s="10">
        <f t="shared" ca="1" si="224"/>
        <v>2.3918551333655578E-3</v>
      </c>
      <c r="BK140" s="127"/>
      <c r="BL140">
        <v>-584.49831845000006</v>
      </c>
      <c r="BM140" s="108">
        <f t="shared" ca="1" si="225"/>
        <v>72.415470450869194</v>
      </c>
      <c r="BN140" s="10">
        <f t="shared" ca="1" si="185"/>
        <v>0</v>
      </c>
      <c r="BO140" s="10">
        <f t="shared" ca="1" si="226"/>
        <v>0</v>
      </c>
      <c r="BP140" s="115"/>
      <c r="BQ140">
        <v>-584.32075795000003</v>
      </c>
      <c r="BR140" s="112">
        <f t="shared" ca="1" si="227"/>
        <v>71.479779230808802</v>
      </c>
      <c r="BS140" s="10">
        <f t="shared" ca="1" si="186"/>
        <v>-0.93569122006039152</v>
      </c>
      <c r="BT140" s="10">
        <f t="shared" ca="1" si="228"/>
        <v>-0.15594853667673192</v>
      </c>
      <c r="BU140" s="238"/>
      <c r="BV140">
        <v>-584.26167883999995</v>
      </c>
      <c r="BW140" s="103">
        <f t="shared" ca="1" si="256"/>
        <v>75.095671203934984</v>
      </c>
      <c r="BX140" s="10">
        <f t="shared" ca="1" si="187"/>
        <v>2.6802007530657903</v>
      </c>
      <c r="BY140" s="10">
        <f t="shared" ca="1" si="229"/>
        <v>0.44670012551096505</v>
      </c>
      <c r="BZ140" s="127"/>
      <c r="CA140">
        <v>-584.48553585000002</v>
      </c>
      <c r="CB140" s="103">
        <f t="shared" ca="1" si="230"/>
        <v>72.103695741737013</v>
      </c>
      <c r="CC140" s="10">
        <f t="shared" ca="1" si="188"/>
        <v>-0.31177470913218031</v>
      </c>
      <c r="CD140" s="10">
        <f t="shared" ca="1" si="231"/>
        <v>-5.1962451522030051E-2</v>
      </c>
      <c r="CE140" s="238"/>
      <c r="CF140">
        <v>-584.47278886000004</v>
      </c>
      <c r="CG140" s="103">
        <f t="shared" ca="1" si="232"/>
        <v>72.285557262626853</v>
      </c>
      <c r="CH140" s="10">
        <f t="shared" ca="1" si="189"/>
        <v>-0.12991318824234099</v>
      </c>
      <c r="CI140" s="10">
        <f t="shared" ca="1" si="233"/>
        <v>-2.1652198040390164E-2</v>
      </c>
      <c r="CJ140" s="127"/>
      <c r="CK140">
        <v>-584.49961681000002</v>
      </c>
      <c r="CL140" s="103">
        <f t="shared" ca="1" si="234"/>
        <v>72.350463656059546</v>
      </c>
      <c r="CM140" s="10">
        <f t="shared" ca="1" si="190"/>
        <v>-6.5006794809647772E-2</v>
      </c>
      <c r="CN140" s="10">
        <f t="shared" ca="1" si="235"/>
        <v>-1.0834465801607962E-2</v>
      </c>
      <c r="CO140" s="127"/>
      <c r="CP140">
        <v>-584.46866331000001</v>
      </c>
      <c r="CQ140" s="103">
        <f t="shared" ca="1" si="236"/>
        <v>69.40632320492567</v>
      </c>
      <c r="CR140" s="10">
        <f t="shared" ca="1" si="191"/>
        <v>-3.0091472459435238</v>
      </c>
      <c r="CS140" s="10">
        <f t="shared" ca="1" si="237"/>
        <v>-0.5015245409905873</v>
      </c>
      <c r="CT140" s="238"/>
      <c r="CU140">
        <v>-584.44120985999996</v>
      </c>
      <c r="CV140" s="103">
        <f t="shared" ca="1" si="238"/>
        <v>71.068161564669751</v>
      </c>
      <c r="CW140" s="10">
        <f t="shared" ca="1" si="192"/>
        <v>-1.3473088861994427</v>
      </c>
      <c r="CX140" s="10">
        <f t="shared" ca="1" si="239"/>
        <v>-0.22455148103324044</v>
      </c>
      <c r="CY140" s="127"/>
      <c r="CZ140">
        <v>-584.49194401</v>
      </c>
      <c r="DA140" s="103">
        <f t="shared" ca="1" si="240"/>
        <v>71.022428708782456</v>
      </c>
      <c r="DB140" s="10">
        <f t="shared" ca="1" si="193"/>
        <v>-1.3930417420867371</v>
      </c>
      <c r="DC140" s="10">
        <f t="shared" ca="1" si="241"/>
        <v>-0.23217362368112285</v>
      </c>
      <c r="DD140" s="238"/>
      <c r="DE140">
        <v>-584.47569174</v>
      </c>
      <c r="DF140" s="103">
        <f t="shared" ca="1" si="242"/>
        <v>71.389590499756466</v>
      </c>
      <c r="DG140" s="10">
        <f t="shared" ca="1" si="194"/>
        <v>-1.0258799511127279</v>
      </c>
      <c r="DH140" s="10">
        <f t="shared" ca="1" si="243"/>
        <v>-0.17097999185212132</v>
      </c>
      <c r="DI140" s="127"/>
      <c r="DJ140">
        <v>-584.48738180999999</v>
      </c>
      <c r="DK140" s="103">
        <f t="shared" ca="1" si="244"/>
        <v>72.190172756999161</v>
      </c>
      <c r="DL140" s="10">
        <f t="shared" ca="1" si="195"/>
        <v>-0.22529769387003284</v>
      </c>
      <c r="DM140" s="10">
        <f t="shared" ca="1" si="245"/>
        <v>-3.7549615645005474E-2</v>
      </c>
      <c r="DN140" s="127"/>
      <c r="DO140" s="1">
        <v>-584.48498090999999</v>
      </c>
      <c r="DP140" s="108">
        <f t="shared" ca="1" si="246"/>
        <v>70.58032351791293</v>
      </c>
      <c r="DQ140" s="10">
        <f t="shared" ca="1" si="196"/>
        <v>-1.8351469329562633</v>
      </c>
      <c r="DR140" s="10">
        <f t="shared" ca="1" si="247"/>
        <v>-0.30585782215937724</v>
      </c>
      <c r="DS140" s="238"/>
      <c r="DT140" s="1">
        <v>-584.43054991999998</v>
      </c>
      <c r="DU140" s="108">
        <f t="shared" ca="1" si="248"/>
        <v>74.981448878164855</v>
      </c>
      <c r="DV140" s="10">
        <f t="shared" ca="1" si="197"/>
        <v>2.5659784272956614</v>
      </c>
      <c r="DW140" s="10">
        <f t="shared" ca="1" si="249"/>
        <v>0.42766307121594355</v>
      </c>
      <c r="DX140" s="115"/>
      <c r="DY140" s="1">
        <v>-584.49823285000002</v>
      </c>
      <c r="DZ140" s="113">
        <f t="shared" ca="1" si="250"/>
        <v>72.241807335111787</v>
      </c>
      <c r="EA140" s="10">
        <f t="shared" ca="1" si="198"/>
        <v>-0.17366311575740667</v>
      </c>
      <c r="EB140" s="10">
        <f t="shared" ca="1" si="251"/>
        <v>-2.8943852626234445E-2</v>
      </c>
      <c r="EC140" s="238"/>
      <c r="ED140" s="1">
        <v>-584.47826444999998</v>
      </c>
      <c r="EE140" s="108">
        <f t="shared" ca="1" si="252"/>
        <v>68.74344152258638</v>
      </c>
      <c r="EF140" s="10">
        <f t="shared" ca="1" si="199"/>
        <v>-3.6720289282828134</v>
      </c>
      <c r="EG140" s="10">
        <f t="shared" ca="1" si="253"/>
        <v>-0.61200482138046886</v>
      </c>
      <c r="EH140" s="238"/>
      <c r="EI140" s="1">
        <v>-584.49779398999999</v>
      </c>
      <c r="EJ140" s="113">
        <f t="shared" ca="1" si="254"/>
        <v>72.782876970404672</v>
      </c>
      <c r="EK140" s="10">
        <f t="shared" ca="1" si="200"/>
        <v>0.36740651953547854</v>
      </c>
      <c r="EL140" s="10">
        <f t="shared" ca="1" si="255"/>
        <v>6.1234419922579754E-2</v>
      </c>
      <c r="EM140" s="238"/>
      <c r="EN140" s="151"/>
      <c r="EO140" s="113"/>
      <c r="EP140" s="113"/>
      <c r="EQ140" s="113"/>
      <c r="ER140"/>
      <c r="EW140" s="287">
        <v>0</v>
      </c>
      <c r="EX140" s="287">
        <v>0</v>
      </c>
      <c r="EY140" s="287">
        <v>0</v>
      </c>
      <c r="EZ140" s="287">
        <v>4</v>
      </c>
      <c r="FA140" s="287">
        <v>1</v>
      </c>
      <c r="FB140" s="287">
        <v>0</v>
      </c>
      <c r="FC140" s="287">
        <v>0</v>
      </c>
      <c r="FD140" s="287">
        <v>0</v>
      </c>
      <c r="FE140" s="287">
        <v>1</v>
      </c>
      <c r="FF140" s="287">
        <v>0</v>
      </c>
      <c r="FG140" s="287">
        <v>0</v>
      </c>
      <c r="FH140" s="287">
        <v>0</v>
      </c>
      <c r="FI140" s="287">
        <v>0</v>
      </c>
      <c r="FJ140" s="287">
        <v>0</v>
      </c>
      <c r="FK140" s="287">
        <v>0</v>
      </c>
      <c r="FL140" s="287"/>
    </row>
    <row r="141" spans="1:168" x14ac:dyDescent="0.25">
      <c r="A141" t="s">
        <v>430</v>
      </c>
      <c r="B141" s="219">
        <v>4</v>
      </c>
      <c r="C141" t="s">
        <v>311</v>
      </c>
      <c r="D141">
        <v>-3.7992733400000001</v>
      </c>
      <c r="E141" s="108">
        <f t="shared" ca="1" si="201"/>
        <v>29.782195236365183</v>
      </c>
      <c r="F141" s="10">
        <f t="shared" ca="1" si="173"/>
        <v>-3.8949954261790793</v>
      </c>
      <c r="G141" s="10">
        <f t="shared" ca="1" si="202"/>
        <v>-0.97374885654476984</v>
      </c>
      <c r="H141" s="116"/>
      <c r="I141">
        <v>-3.8094963399999999</v>
      </c>
      <c r="J141" s="108">
        <f t="shared" ca="1" si="203"/>
        <v>31.658748350685052</v>
      </c>
      <c r="K141" s="10">
        <f t="shared" ca="1" si="174"/>
        <v>-2.0184423118592107</v>
      </c>
      <c r="L141" s="10">
        <f t="shared" ca="1" si="204"/>
        <v>-0.50461057796480269</v>
      </c>
      <c r="M141" s="116"/>
      <c r="N141" s="35">
        <v>-243.42440477</v>
      </c>
      <c r="O141" s="108">
        <f t="shared" ca="1" si="205"/>
        <v>33.421097964557347</v>
      </c>
      <c r="P141" s="10">
        <f t="shared" ca="1" si="175"/>
        <v>-0.25609269798691514</v>
      </c>
      <c r="Q141" s="10">
        <f t="shared" ca="1" si="206"/>
        <v>-6.4023174496728785E-2</v>
      </c>
      <c r="R141" s="115"/>
      <c r="S141" s="35">
        <v>-243.41920407000001</v>
      </c>
      <c r="T141" s="103">
        <f t="shared" ca="1" si="207"/>
        <v>33.361170855065971</v>
      </c>
      <c r="U141" s="10">
        <f t="shared" ca="1" si="176"/>
        <v>-0.31601980747829117</v>
      </c>
      <c r="V141" s="10">
        <f t="shared" ca="1" si="208"/>
        <v>-7.9004951869572793E-2</v>
      </c>
      <c r="W141" s="127"/>
      <c r="X141">
        <v>-243.40965535999999</v>
      </c>
      <c r="Y141" s="108">
        <f t="shared" ca="1" si="209"/>
        <v>33.246854402978187</v>
      </c>
      <c r="Z141" s="10">
        <f t="shared" ca="1" si="177"/>
        <v>-0.4303362595660758</v>
      </c>
      <c r="AA141" s="10">
        <f t="shared" ca="1" si="210"/>
        <v>-0.10758406489151895</v>
      </c>
      <c r="AB141" s="238"/>
      <c r="AC141">
        <v>-243.38895687999999</v>
      </c>
      <c r="AD141" s="108">
        <f t="shared" ca="1" si="211"/>
        <v>31.59131309599718</v>
      </c>
      <c r="AE141" s="10">
        <f t="shared" ca="1" si="178"/>
        <v>-2.085877566547083</v>
      </c>
      <c r="AF141" s="10">
        <f t="shared" ca="1" si="212"/>
        <v>-0.52146939163677075</v>
      </c>
      <c r="AG141" s="116"/>
      <c r="AH141">
        <v>-243.84756483999999</v>
      </c>
      <c r="AI141" s="108">
        <f t="shared" ca="1" si="213"/>
        <v>33.36410132206646</v>
      </c>
      <c r="AJ141" s="10">
        <f t="shared" ca="1" si="179"/>
        <v>-0.31308934047780212</v>
      </c>
      <c r="AK141" s="10">
        <f t="shared" ca="1" si="214"/>
        <v>-7.8272335119450531E-2</v>
      </c>
      <c r="AL141" s="127"/>
      <c r="AM141">
        <v>-243.41549444</v>
      </c>
      <c r="AN141" s="108">
        <f t="shared" ca="1" si="215"/>
        <v>33.730535202629419</v>
      </c>
      <c r="AO141" s="10">
        <f t="shared" ca="1" si="180"/>
        <v>5.3344540085156211E-2</v>
      </c>
      <c r="AP141" s="10">
        <f t="shared" ca="1" si="216"/>
        <v>1.3336135021289053E-2</v>
      </c>
      <c r="AQ141" s="238"/>
      <c r="AR141" s="6">
        <v>-243.41255243000001</v>
      </c>
      <c r="AS141" s="108">
        <f t="shared" ca="1" si="217"/>
        <v>34.276910426481436</v>
      </c>
      <c r="AT141" s="10">
        <f t="shared" ca="1" si="181"/>
        <v>0.59971976393717341</v>
      </c>
      <c r="AU141" s="10">
        <f t="shared" ca="1" si="218"/>
        <v>0.14992994098429335</v>
      </c>
      <c r="AV141" s="127"/>
      <c r="AW141">
        <v>-243.42884863</v>
      </c>
      <c r="AX141" s="108">
        <f t="shared" ca="1" si="219"/>
        <v>34.065857186957473</v>
      </c>
      <c r="AY141" s="10">
        <f t="shared" ca="1" si="182"/>
        <v>0.38866652441321037</v>
      </c>
      <c r="AZ141" s="10">
        <f t="shared" ca="1" si="220"/>
        <v>9.7166631103302592E-2</v>
      </c>
      <c r="BA141" s="238"/>
      <c r="BB141">
        <v>-243.42667427000001</v>
      </c>
      <c r="BC141" s="108">
        <f t="shared" ca="1" si="221"/>
        <v>34.155493710079782</v>
      </c>
      <c r="BD141" s="10">
        <f t="shared" ca="1" si="183"/>
        <v>0.478303047535519</v>
      </c>
      <c r="BE141" s="10">
        <f t="shared" ca="1" si="222"/>
        <v>0.11957576188387975</v>
      </c>
      <c r="BF141" s="127"/>
      <c r="BG141">
        <v>-243.42935924</v>
      </c>
      <c r="BH141" s="108">
        <f t="shared" ca="1" si="223"/>
        <v>33.664185538511077</v>
      </c>
      <c r="BI141" s="10">
        <f t="shared" ca="1" si="184"/>
        <v>-1.3005124033185211E-2</v>
      </c>
      <c r="BJ141" s="10">
        <f t="shared" ca="1" si="224"/>
        <v>-3.2512810082963028E-3</v>
      </c>
      <c r="BK141" s="127"/>
      <c r="BL141">
        <v>-243.42960772000001</v>
      </c>
      <c r="BM141" s="108">
        <f t="shared" ca="1" si="225"/>
        <v>33.677190662544263</v>
      </c>
      <c r="BN141" s="10">
        <f t="shared" ca="1" si="185"/>
        <v>0</v>
      </c>
      <c r="BO141" s="10">
        <f t="shared" ca="1" si="226"/>
        <v>0</v>
      </c>
      <c r="BP141" s="115"/>
      <c r="BQ141">
        <v>-243.35280313999999</v>
      </c>
      <c r="BR141" s="112">
        <f t="shared" ca="1" si="227"/>
        <v>33.064785804168089</v>
      </c>
      <c r="BS141" s="10">
        <f t="shared" ca="1" si="186"/>
        <v>-0.61240485837617342</v>
      </c>
      <c r="BT141" s="10">
        <f t="shared" ca="1" si="228"/>
        <v>-0.15310121459404336</v>
      </c>
      <c r="BU141" s="238"/>
      <c r="BV141">
        <v>-243.32803521</v>
      </c>
      <c r="BW141" s="103">
        <f t="shared" ca="1" si="256"/>
        <v>35.695723963185898</v>
      </c>
      <c r="BX141" s="10">
        <f t="shared" ca="1" si="187"/>
        <v>2.0185333006416357</v>
      </c>
      <c r="BY141" s="10">
        <f t="shared" ca="1" si="229"/>
        <v>0.50463332516040893</v>
      </c>
      <c r="BZ141" s="127"/>
      <c r="CA141">
        <v>-243.42411794</v>
      </c>
      <c r="CB141" s="103">
        <f t="shared" ca="1" si="230"/>
        <v>33.409175293551783</v>
      </c>
      <c r="CC141" s="10">
        <f t="shared" ca="1" si="188"/>
        <v>-0.26801536899247935</v>
      </c>
      <c r="CD141" s="10">
        <f t="shared" ca="1" si="231"/>
        <v>-6.7003842248119838E-2</v>
      </c>
      <c r="CE141" s="238"/>
      <c r="CF141">
        <v>-243.41900254999999</v>
      </c>
      <c r="CG141" s="103">
        <f t="shared" ca="1" si="232"/>
        <v>33.435784812689171</v>
      </c>
      <c r="CH141" s="10">
        <f t="shared" ca="1" si="189"/>
        <v>-0.2414058498550915</v>
      </c>
      <c r="CI141" s="10">
        <f t="shared" ca="1" si="233"/>
        <v>-6.0351462463772876E-2</v>
      </c>
      <c r="CJ141" s="127"/>
      <c r="CK141">
        <v>-243.42979697999999</v>
      </c>
      <c r="CL141" s="103">
        <f t="shared" ca="1" si="234"/>
        <v>33.595683518527458</v>
      </c>
      <c r="CM141" s="10">
        <f t="shared" ca="1" si="190"/>
        <v>-8.1507144016804034E-2</v>
      </c>
      <c r="CN141" s="10">
        <f t="shared" ca="1" si="235"/>
        <v>-2.0376786004201008E-2</v>
      </c>
      <c r="CO141" s="127"/>
      <c r="CP141">
        <v>-243.41606067000001</v>
      </c>
      <c r="CQ141" s="103">
        <f t="shared" ca="1" si="236"/>
        <v>31.359799925545271</v>
      </c>
      <c r="CR141" s="10">
        <f t="shared" ca="1" si="191"/>
        <v>-2.3173907369989912</v>
      </c>
      <c r="CS141" s="10">
        <f t="shared" ca="1" si="237"/>
        <v>-0.57934768424974781</v>
      </c>
      <c r="CT141" s="238"/>
      <c r="CU141">
        <v>-243.40151911999999</v>
      </c>
      <c r="CV141" s="103">
        <f t="shared" ca="1" si="238"/>
        <v>32.246106187312641</v>
      </c>
      <c r="CW141" s="10">
        <f t="shared" ca="1" si="192"/>
        <v>-1.4310844752316214</v>
      </c>
      <c r="CX141" s="10">
        <f t="shared" ca="1" si="239"/>
        <v>-0.35777111880790535</v>
      </c>
      <c r="CY141" s="127"/>
      <c r="CZ141">
        <v>-243.42659623</v>
      </c>
      <c r="DA141" s="103">
        <f t="shared" ca="1" si="240"/>
        <v>32.349902451016668</v>
      </c>
      <c r="DB141" s="10">
        <f t="shared" ca="1" si="193"/>
        <v>-1.3272882115275948</v>
      </c>
      <c r="DC141" s="10">
        <f t="shared" ca="1" si="241"/>
        <v>-0.3318220528818987</v>
      </c>
      <c r="DD141" s="238"/>
      <c r="DE141">
        <v>-243.41792584000001</v>
      </c>
      <c r="DF141" s="103">
        <f t="shared" ca="1" si="242"/>
        <v>32.481415787247769</v>
      </c>
      <c r="DG141" s="10">
        <f t="shared" ca="1" si="194"/>
        <v>-1.1957748752964932</v>
      </c>
      <c r="DH141" s="10">
        <f t="shared" ca="1" si="243"/>
        <v>-0.29894371882412329</v>
      </c>
      <c r="DI141" s="127"/>
      <c r="DJ141">
        <v>-243.42572268000001</v>
      </c>
      <c r="DK141" s="103">
        <f t="shared" ca="1" si="244"/>
        <v>33.494246688680306</v>
      </c>
      <c r="DL141" s="10">
        <f t="shared" ca="1" si="195"/>
        <v>-0.18294397386395644</v>
      </c>
      <c r="DM141" s="10">
        <f t="shared" ca="1" si="245"/>
        <v>-4.5735993465989111E-2</v>
      </c>
      <c r="DN141" s="127"/>
      <c r="DO141" s="1">
        <v>-243.42324599</v>
      </c>
      <c r="DP141" s="108">
        <f t="shared" ca="1" si="246"/>
        <v>32.325420187382484</v>
      </c>
      <c r="DQ141" s="10">
        <f t="shared" ca="1" si="196"/>
        <v>-1.3517704751617785</v>
      </c>
      <c r="DR141" s="10">
        <f t="shared" ca="1" si="247"/>
        <v>-0.33794261879044463</v>
      </c>
      <c r="DS141" s="238"/>
      <c r="DT141" s="1">
        <v>-243.38902859999999</v>
      </c>
      <c r="DU141" s="108">
        <f t="shared" ca="1" si="248"/>
        <v>36.156880327284426</v>
      </c>
      <c r="DV141" s="10">
        <f t="shared" ca="1" si="197"/>
        <v>2.4796896647401638</v>
      </c>
      <c r="DW141" s="10">
        <f t="shared" ca="1" si="249"/>
        <v>0.61992241618504096</v>
      </c>
      <c r="DX141" s="115"/>
      <c r="DY141" s="1">
        <v>-243.43001661</v>
      </c>
      <c r="DZ141" s="113">
        <f t="shared" ca="1" si="250"/>
        <v>33.565650937790515</v>
      </c>
      <c r="EA141" s="10">
        <f t="shared" ca="1" si="198"/>
        <v>-0.11153972475374729</v>
      </c>
      <c r="EB141" s="10">
        <f t="shared" ca="1" si="251"/>
        <v>-2.7884931188436823E-2</v>
      </c>
      <c r="EC141" s="238"/>
      <c r="ED141" s="1">
        <v>-243.41565510000001</v>
      </c>
      <c r="EE141" s="108">
        <f t="shared" ca="1" si="252"/>
        <v>28.6548219796132</v>
      </c>
      <c r="EF141" s="10">
        <f t="shared" ca="1" si="199"/>
        <v>-5.022368682931063</v>
      </c>
      <c r="EG141" s="10">
        <f t="shared" ca="1" si="253"/>
        <v>-1.2555921707327657</v>
      </c>
      <c r="EH141" s="238"/>
      <c r="EI141" s="1">
        <v>-243.42975303</v>
      </c>
      <c r="EJ141" s="113">
        <f t="shared" ca="1" si="254"/>
        <v>34.004044412923356</v>
      </c>
      <c r="EK141" s="10">
        <f t="shared" ca="1" si="200"/>
        <v>0.32685375037909381</v>
      </c>
      <c r="EL141" s="10">
        <f t="shared" ca="1" si="255"/>
        <v>8.1713437594773453E-2</v>
      </c>
      <c r="EM141" s="238"/>
      <c r="EN141" s="151"/>
      <c r="EO141" s="113"/>
      <c r="EP141" s="113"/>
      <c r="EQ141" s="113"/>
      <c r="ER141"/>
      <c r="EW141" s="287">
        <v>0</v>
      </c>
      <c r="EX141" s="287">
        <v>0</v>
      </c>
      <c r="EY141" s="287">
        <v>0</v>
      </c>
      <c r="EZ141" s="287">
        <v>3</v>
      </c>
      <c r="FA141" s="287">
        <v>1</v>
      </c>
      <c r="FB141" s="287">
        <v>0</v>
      </c>
      <c r="FC141" s="287">
        <v>0</v>
      </c>
      <c r="FD141" s="287">
        <v>0</v>
      </c>
      <c r="FE141" s="287">
        <v>0</v>
      </c>
      <c r="FF141" s="287">
        <v>0</v>
      </c>
      <c r="FG141" s="287">
        <v>0</v>
      </c>
      <c r="FH141" s="287">
        <v>0</v>
      </c>
      <c r="FI141" s="287">
        <v>0</v>
      </c>
      <c r="FJ141" s="287">
        <v>0</v>
      </c>
      <c r="FK141" s="287">
        <v>0</v>
      </c>
      <c r="FL141" s="287"/>
    </row>
    <row r="142" spans="1:168" x14ac:dyDescent="0.25">
      <c r="A142" t="s">
        <v>430</v>
      </c>
      <c r="B142" s="219">
        <v>10</v>
      </c>
      <c r="C142" t="s">
        <v>302</v>
      </c>
      <c r="D142">
        <v>-25.485681039999999</v>
      </c>
      <c r="E142" s="108">
        <f t="shared" ca="1" si="201"/>
        <v>143.38354433005532</v>
      </c>
      <c r="F142" s="10">
        <f t="shared" ca="1" si="173"/>
        <v>-5.9380360908122611</v>
      </c>
      <c r="G142" s="10">
        <f t="shared" ca="1" si="202"/>
        <v>-0.59380360908122609</v>
      </c>
      <c r="H142" s="116"/>
      <c r="I142">
        <v>-25.62426383</v>
      </c>
      <c r="J142" s="108">
        <f t="shared" ca="1" si="203"/>
        <v>152.63386471457036</v>
      </c>
      <c r="K142" s="10">
        <f t="shared" ca="1" si="174"/>
        <v>3.3122842937027883</v>
      </c>
      <c r="L142" s="10">
        <f t="shared" ca="1" si="204"/>
        <v>0.33122842937027885</v>
      </c>
      <c r="M142" s="116"/>
      <c r="N142" s="35">
        <v>-1266.60873395</v>
      </c>
      <c r="O142" s="108">
        <f t="shared" ca="1" si="205"/>
        <v>153.24717946093585</v>
      </c>
      <c r="P142" s="10">
        <f t="shared" ca="1" si="175"/>
        <v>3.9255990400682776</v>
      </c>
      <c r="Q142" s="10">
        <f t="shared" ca="1" si="206"/>
        <v>0.39255990400682778</v>
      </c>
      <c r="R142" s="115"/>
      <c r="S142" s="35">
        <v>-1266.5924057100001</v>
      </c>
      <c r="T142" s="103">
        <f t="shared" ca="1" si="207"/>
        <v>153.64851852984779</v>
      </c>
      <c r="U142" s="10">
        <f t="shared" ca="1" si="176"/>
        <v>4.3269381089802152</v>
      </c>
      <c r="V142" s="10">
        <f t="shared" ca="1" si="208"/>
        <v>0.4326938108980215</v>
      </c>
      <c r="W142" s="127"/>
      <c r="X142">
        <v>-1266.5314677399999</v>
      </c>
      <c r="Y142" s="108">
        <f t="shared" ca="1" si="209"/>
        <v>146.54648148171384</v>
      </c>
      <c r="Z142" s="10">
        <f t="shared" ca="1" si="177"/>
        <v>-2.775098939153736</v>
      </c>
      <c r="AA142" s="10">
        <f t="shared" ca="1" si="210"/>
        <v>-0.27750989391537362</v>
      </c>
      <c r="AB142" s="238"/>
      <c r="AC142">
        <v>-1266.44497389</v>
      </c>
      <c r="AD142" s="108">
        <f t="shared" ca="1" si="211"/>
        <v>147.23052590513706</v>
      </c>
      <c r="AE142" s="10">
        <f t="shared" ca="1" si="178"/>
        <v>-2.0910545157305194</v>
      </c>
      <c r="AF142" s="10">
        <f t="shared" ca="1" si="212"/>
        <v>-0.20910545157305194</v>
      </c>
      <c r="AG142" s="116"/>
      <c r="AH142">
        <v>-1269.4196388400001</v>
      </c>
      <c r="AI142" s="108">
        <f t="shared" ca="1" si="213"/>
        <v>144.58469068243051</v>
      </c>
      <c r="AJ142" s="10">
        <f t="shared" ca="1" si="179"/>
        <v>-4.7368897384370712</v>
      </c>
      <c r="AK142" s="10">
        <f t="shared" ca="1" si="214"/>
        <v>-0.47368897384370712</v>
      </c>
      <c r="AL142" s="127"/>
      <c r="AM142">
        <v>-1266.55695881</v>
      </c>
      <c r="AN142" s="108">
        <f t="shared" ca="1" si="215"/>
        <v>145.88338017126435</v>
      </c>
      <c r="AO142" s="10">
        <f t="shared" ca="1" si="180"/>
        <v>-3.4382002496032271</v>
      </c>
      <c r="AP142" s="10">
        <f t="shared" ca="1" si="216"/>
        <v>-0.34382002496032271</v>
      </c>
      <c r="AQ142" s="238"/>
      <c r="AR142" s="6">
        <v>-1266.54585711</v>
      </c>
      <c r="AS142" s="108">
        <f t="shared" ca="1" si="217"/>
        <v>146.95316065210031</v>
      </c>
      <c r="AT142" s="10">
        <f t="shared" ca="1" si="181"/>
        <v>-2.3684197687672679</v>
      </c>
      <c r="AU142" s="10">
        <f t="shared" ca="1" si="218"/>
        <v>-0.23684197687672678</v>
      </c>
      <c r="AV142" s="127"/>
      <c r="AW142">
        <v>-1266.62597121</v>
      </c>
      <c r="AX142" s="108">
        <f t="shared" ca="1" si="219"/>
        <v>150.41548862270329</v>
      </c>
      <c r="AY142" s="10">
        <f t="shared" ca="1" si="182"/>
        <v>1.0939082018357169</v>
      </c>
      <c r="AZ142" s="10">
        <f t="shared" ca="1" si="220"/>
        <v>0.10939082018357169</v>
      </c>
      <c r="BA142" s="238"/>
      <c r="BB142">
        <v>-1266.6170835999999</v>
      </c>
      <c r="BC142" s="108">
        <f t="shared" ca="1" si="221"/>
        <v>150.70694145276519</v>
      </c>
      <c r="BD142" s="10">
        <f t="shared" ca="1" si="183"/>
        <v>1.3853610318976166</v>
      </c>
      <c r="BE142" s="10">
        <f t="shared" ca="1" si="222"/>
        <v>0.13853610318976167</v>
      </c>
      <c r="BF142" s="127"/>
      <c r="BG142">
        <v>-1266.6336334499999</v>
      </c>
      <c r="BH142" s="108">
        <f t="shared" ca="1" si="223"/>
        <v>149.4364961440977</v>
      </c>
      <c r="BI142" s="10">
        <f t="shared" ca="1" si="184"/>
        <v>0.11491572323012633</v>
      </c>
      <c r="BJ142" s="10">
        <f t="shared" ca="1" si="224"/>
        <v>1.1491572323012633E-2</v>
      </c>
      <c r="BK142" s="127"/>
      <c r="BL142">
        <v>-1266.6348308399999</v>
      </c>
      <c r="BM142" s="108">
        <f t="shared" ca="1" si="225"/>
        <v>149.32158042086758</v>
      </c>
      <c r="BN142" s="10">
        <f t="shared" ca="1" si="185"/>
        <v>0</v>
      </c>
      <c r="BO142" s="10">
        <f t="shared" ca="1" si="226"/>
        <v>0</v>
      </c>
      <c r="BP142" s="115"/>
      <c r="BQ142">
        <v>-1266.2557410700001</v>
      </c>
      <c r="BR142" s="112">
        <f t="shared" ca="1" si="227"/>
        <v>147.72837899555995</v>
      </c>
      <c r="BS142" s="10">
        <f t="shared" ca="1" si="186"/>
        <v>-1.5932014253076261</v>
      </c>
      <c r="BT142" s="10">
        <f t="shared" ca="1" si="228"/>
        <v>-0.1593201425307626</v>
      </c>
      <c r="BU142" s="238"/>
      <c r="BV142">
        <v>-1266.12802405</v>
      </c>
      <c r="BW142" s="103">
        <f t="shared" ca="1" si="256"/>
        <v>153.30442083195254</v>
      </c>
      <c r="BX142" s="10">
        <f t="shared" ca="1" si="187"/>
        <v>3.9828404110849647</v>
      </c>
      <c r="BY142" s="10">
        <f t="shared" ca="1" si="229"/>
        <v>0.39828404110849647</v>
      </c>
      <c r="BZ142" s="127"/>
      <c r="CA142">
        <v>-1266.6075948</v>
      </c>
      <c r="CB142" s="103">
        <f t="shared" ca="1" si="230"/>
        <v>149.00524372132475</v>
      </c>
      <c r="CC142" s="10">
        <f t="shared" ca="1" si="188"/>
        <v>-0.3163366995428305</v>
      </c>
      <c r="CD142" s="10">
        <f t="shared" ca="1" si="231"/>
        <v>-3.1633669954283052E-2</v>
      </c>
      <c r="CE142" s="238"/>
      <c r="CF142">
        <v>-1266.5796031</v>
      </c>
      <c r="CG142" s="103">
        <f t="shared" ca="1" si="232"/>
        <v>149.50921188705956</v>
      </c>
      <c r="CH142" s="10">
        <f t="shared" ca="1" si="189"/>
        <v>0.18763146619198778</v>
      </c>
      <c r="CI142" s="10">
        <f t="shared" ca="1" si="233"/>
        <v>1.8763146619198777E-2</v>
      </c>
      <c r="CJ142" s="127"/>
      <c r="CK142">
        <v>-1266.6383779299999</v>
      </c>
      <c r="CL142" s="103">
        <f t="shared" ca="1" si="234"/>
        <v>149.3087321741375</v>
      </c>
      <c r="CM142" s="10">
        <f t="shared" ca="1" si="190"/>
        <v>-1.2848246730072788E-2</v>
      </c>
      <c r="CN142" s="10">
        <f t="shared" ca="1" si="235"/>
        <v>-1.2848246730072788E-3</v>
      </c>
      <c r="CO142" s="127"/>
      <c r="CP142">
        <v>-1266.57314739</v>
      </c>
      <c r="CQ142" s="103">
        <f t="shared" ca="1" si="236"/>
        <v>145.04681027293043</v>
      </c>
      <c r="CR142" s="10">
        <f t="shared" ca="1" si="191"/>
        <v>-4.2747701479371472</v>
      </c>
      <c r="CS142" s="10">
        <f t="shared" ca="1" si="237"/>
        <v>-0.42747701479371469</v>
      </c>
      <c r="CT142" s="238"/>
      <c r="CU142">
        <v>-1266.51992716</v>
      </c>
      <c r="CV142" s="103">
        <f t="shared" ca="1" si="238"/>
        <v>148.29549339176324</v>
      </c>
      <c r="CW142" s="10">
        <f t="shared" ca="1" si="192"/>
        <v>-1.0260870291043318</v>
      </c>
      <c r="CX142" s="10">
        <f t="shared" ca="1" si="239"/>
        <v>-0.10260870291043318</v>
      </c>
      <c r="CY142" s="127"/>
      <c r="CZ142">
        <v>-1266.62177978</v>
      </c>
      <c r="DA142" s="103">
        <f t="shared" ca="1" si="240"/>
        <v>147.82795526113728</v>
      </c>
      <c r="DB142" s="10">
        <f t="shared" ca="1" si="193"/>
        <v>-1.4936251597302999</v>
      </c>
      <c r="DC142" s="10">
        <f t="shared" ca="1" si="241"/>
        <v>-0.14936251597302999</v>
      </c>
      <c r="DD142" s="238"/>
      <c r="DE142">
        <v>-1266.59033011</v>
      </c>
      <c r="DF142" s="103">
        <f t="shared" ca="1" si="242"/>
        <v>148.64530455889184</v>
      </c>
      <c r="DG142" s="10">
        <f t="shared" ca="1" si="194"/>
        <v>-0.67627586197573919</v>
      </c>
      <c r="DH142" s="10">
        <f t="shared" ca="1" si="243"/>
        <v>-6.7627586197573919E-2</v>
      </c>
      <c r="DI142" s="127"/>
      <c r="DJ142">
        <v>-1266.6097870799999</v>
      </c>
      <c r="DK142" s="103">
        <f t="shared" ca="1" si="244"/>
        <v>149.00911545185852</v>
      </c>
      <c r="DL142" s="10">
        <f t="shared" ca="1" si="195"/>
        <v>-0.3124649690090564</v>
      </c>
      <c r="DM142" s="10">
        <f t="shared" ca="1" si="245"/>
        <v>-3.124649690090564E-2</v>
      </c>
      <c r="DN142" s="127"/>
      <c r="DO142" s="1">
        <v>-1266.60806364</v>
      </c>
      <c r="DP142" s="108">
        <f t="shared" ca="1" si="246"/>
        <v>146.8472151700428</v>
      </c>
      <c r="DQ142" s="10">
        <f t="shared" ca="1" si="196"/>
        <v>-2.4743652508247749</v>
      </c>
      <c r="DR142" s="10">
        <f t="shared" ca="1" si="247"/>
        <v>-0.24743652508247749</v>
      </c>
      <c r="DS142" s="238"/>
      <c r="DT142" s="1">
        <v>-1266.5132230199999</v>
      </c>
      <c r="DU142" s="108">
        <f t="shared" ca="1" si="248"/>
        <v>152.39869630409612</v>
      </c>
      <c r="DV142" s="10">
        <f t="shared" ca="1" si="197"/>
        <v>3.0771158832285437</v>
      </c>
      <c r="DW142" s="10">
        <f t="shared" ca="1" si="249"/>
        <v>0.30771158832285439</v>
      </c>
      <c r="DX142" s="115"/>
      <c r="DY142" s="1">
        <v>-1266.6337856499999</v>
      </c>
      <c r="DZ142" s="113">
        <f t="shared" ca="1" si="250"/>
        <v>149.042113012654</v>
      </c>
      <c r="EA142" s="10">
        <f t="shared" ca="1" si="198"/>
        <v>-0.27946740821357707</v>
      </c>
      <c r="EB142" s="10">
        <f t="shared" ca="1" si="251"/>
        <v>-2.7946740821357709E-2</v>
      </c>
      <c r="EC142" s="238"/>
      <c r="ED142" s="1">
        <v>-1266.6009880199999</v>
      </c>
      <c r="EE142" s="108">
        <f t="shared" ca="1" si="252"/>
        <v>147.3549640773272</v>
      </c>
      <c r="EF142" s="10">
        <f t="shared" ca="1" si="199"/>
        <v>-1.9666163435403803</v>
      </c>
      <c r="EG142" s="10">
        <f t="shared" ca="1" si="253"/>
        <v>-0.19666163435403802</v>
      </c>
      <c r="EH142" s="238"/>
      <c r="EI142" s="1">
        <v>-1266.63298276</v>
      </c>
      <c r="EJ142" s="113">
        <f t="shared" ca="1" si="254"/>
        <v>149.78008242200195</v>
      </c>
      <c r="EK142" s="10">
        <f t="shared" ca="1" si="200"/>
        <v>0.45850200113437722</v>
      </c>
      <c r="EL142" s="10">
        <f t="shared" ca="1" si="255"/>
        <v>4.5850200113437725E-2</v>
      </c>
      <c r="EM142" s="238"/>
      <c r="EN142" s="151"/>
      <c r="EO142" s="113"/>
      <c r="EP142" s="113"/>
      <c r="EQ142" s="113"/>
      <c r="ER142"/>
      <c r="EW142" s="287">
        <v>0</v>
      </c>
      <c r="EX142" s="287">
        <v>0</v>
      </c>
      <c r="EY142" s="287">
        <v>0</v>
      </c>
      <c r="EZ142" s="287">
        <v>6</v>
      </c>
      <c r="FA142" s="287">
        <v>1</v>
      </c>
      <c r="FB142" s="287">
        <v>0</v>
      </c>
      <c r="FC142" s="287">
        <v>0</v>
      </c>
      <c r="FD142" s="287">
        <v>0</v>
      </c>
      <c r="FE142" s="287">
        <v>3</v>
      </c>
      <c r="FF142" s="287">
        <v>0</v>
      </c>
      <c r="FG142" s="287">
        <v>0</v>
      </c>
      <c r="FH142" s="287">
        <v>0</v>
      </c>
      <c r="FI142" s="287">
        <v>0</v>
      </c>
      <c r="FJ142" s="287">
        <v>0</v>
      </c>
      <c r="FK142" s="287">
        <v>0</v>
      </c>
      <c r="FL142" s="287"/>
    </row>
    <row r="143" spans="1:168" x14ac:dyDescent="0.25">
      <c r="A143" t="s">
        <v>430</v>
      </c>
      <c r="B143" s="219">
        <v>2</v>
      </c>
      <c r="C143" t="s">
        <v>312</v>
      </c>
      <c r="D143">
        <v>-12.248185919999999</v>
      </c>
      <c r="E143" s="108">
        <f t="shared" ca="1" si="201"/>
        <v>33.111491299040154</v>
      </c>
      <c r="F143" s="10">
        <f t="shared" ca="1" si="173"/>
        <v>4.8839809856570504</v>
      </c>
      <c r="G143" s="10">
        <f t="shared" ca="1" si="202"/>
        <v>2.4419904928285252</v>
      </c>
      <c r="H143" s="116"/>
      <c r="I143">
        <v>-12.34449478</v>
      </c>
      <c r="J143" s="108">
        <f t="shared" ca="1" si="203"/>
        <v>30.903767172424292</v>
      </c>
      <c r="K143" s="10">
        <f t="shared" ca="1" si="174"/>
        <v>2.6762568590411888</v>
      </c>
      <c r="L143" s="10">
        <f t="shared" ca="1" si="204"/>
        <v>1.3381284295205944</v>
      </c>
      <c r="M143" s="116"/>
      <c r="N143" s="35">
        <v>-638.82281146000003</v>
      </c>
      <c r="O143" s="108">
        <f t="shared" ca="1" si="205"/>
        <v>29.261023911508289</v>
      </c>
      <c r="P143" s="10">
        <f t="shared" ca="1" si="175"/>
        <v>1.033513598125186</v>
      </c>
      <c r="Q143" s="10">
        <f t="shared" ca="1" si="206"/>
        <v>0.51675679906259298</v>
      </c>
      <c r="R143" s="115"/>
      <c r="S143" s="35">
        <v>-638.81294385000001</v>
      </c>
      <c r="T143" s="103">
        <f t="shared" ca="1" si="207"/>
        <v>29.249612660315382</v>
      </c>
      <c r="U143" s="10">
        <f t="shared" ca="1" si="176"/>
        <v>1.0221023469322787</v>
      </c>
      <c r="V143" s="10">
        <f t="shared" ca="1" si="208"/>
        <v>0.51105117346613937</v>
      </c>
      <c r="W143" s="127"/>
      <c r="X143">
        <v>-638.78986003</v>
      </c>
      <c r="Y143" s="108">
        <f t="shared" ca="1" si="209"/>
        <v>30.278216000508348</v>
      </c>
      <c r="Z143" s="10">
        <f t="shared" ca="1" si="177"/>
        <v>2.0507056871252445</v>
      </c>
      <c r="AA143" s="10">
        <f t="shared" ca="1" si="210"/>
        <v>1.0253528435626222</v>
      </c>
      <c r="AB143" s="238"/>
      <c r="AC143">
        <v>-638.74568486999999</v>
      </c>
      <c r="AD143" s="108">
        <f t="shared" ca="1" si="211"/>
        <v>29.366395222767657</v>
      </c>
      <c r="AE143" s="10">
        <f t="shared" ca="1" si="178"/>
        <v>1.1388849093845543</v>
      </c>
      <c r="AF143" s="10">
        <f t="shared" ca="1" si="212"/>
        <v>0.56944245469227717</v>
      </c>
      <c r="AG143" s="116"/>
      <c r="AH143">
        <v>-640.31037512</v>
      </c>
      <c r="AI143" s="108">
        <f t="shared" ca="1" si="213"/>
        <v>30.190904398256198</v>
      </c>
      <c r="AJ143" s="10">
        <f t="shared" ca="1" si="179"/>
        <v>1.9633940848730944</v>
      </c>
      <c r="AK143" s="10">
        <f t="shared" ca="1" si="214"/>
        <v>0.98169704243654721</v>
      </c>
      <c r="AL143" s="127"/>
      <c r="AM143">
        <v>-638.80262583000001</v>
      </c>
      <c r="AN143" s="108">
        <f t="shared" ca="1" si="215"/>
        <v>30.446043282573363</v>
      </c>
      <c r="AO143" s="10">
        <f t="shared" ca="1" si="180"/>
        <v>2.2185329691902602</v>
      </c>
      <c r="AP143" s="10">
        <f t="shared" ca="1" si="216"/>
        <v>1.1092664845951301</v>
      </c>
      <c r="AQ143" s="238"/>
      <c r="AR143" s="6">
        <v>-638.79769873999999</v>
      </c>
      <c r="AS143" s="108">
        <f t="shared" ca="1" si="217"/>
        <v>30.248914467729946</v>
      </c>
      <c r="AT143" s="10">
        <f t="shared" ca="1" si="181"/>
        <v>2.0214041543468433</v>
      </c>
      <c r="AU143" s="10">
        <f t="shared" ca="1" si="218"/>
        <v>1.0107020771734216</v>
      </c>
      <c r="AV143" s="127"/>
      <c r="AW143">
        <v>-638.83149599000001</v>
      </c>
      <c r="AX143" s="108">
        <f t="shared" ca="1" si="219"/>
        <v>29.381458576384134</v>
      </c>
      <c r="AY143" s="10">
        <f t="shared" ca="1" si="182"/>
        <v>1.1539482630010305</v>
      </c>
      <c r="AZ143" s="10">
        <f t="shared" ca="1" si="220"/>
        <v>0.57697413150051524</v>
      </c>
      <c r="BA143" s="238"/>
      <c r="BB143">
        <v>-638.82716508999999</v>
      </c>
      <c r="BC143" s="108">
        <f t="shared" ca="1" si="221"/>
        <v>29.387548551173452</v>
      </c>
      <c r="BD143" s="10">
        <f t="shared" ca="1" si="183"/>
        <v>1.1600382377903493</v>
      </c>
      <c r="BE143" s="10">
        <f t="shared" ca="1" si="222"/>
        <v>0.58001911889517466</v>
      </c>
      <c r="BF143" s="127"/>
      <c r="BG143">
        <v>-638.83422183000005</v>
      </c>
      <c r="BH143" s="108">
        <f t="shared" ca="1" si="223"/>
        <v>28.28848536298673</v>
      </c>
      <c r="BI143" s="10">
        <f t="shared" ca="1" si="184"/>
        <v>6.0975049603626985E-2</v>
      </c>
      <c r="BJ143" s="10">
        <f t="shared" ca="1" si="224"/>
        <v>3.0487524801813493E-2</v>
      </c>
      <c r="BK143" s="127"/>
      <c r="BL143">
        <v>-638.83478220999996</v>
      </c>
      <c r="BM143" s="108">
        <f t="shared" ca="1" si="225"/>
        <v>28.227510313383103</v>
      </c>
      <c r="BN143" s="10">
        <f t="shared" ca="1" si="185"/>
        <v>0</v>
      </c>
      <c r="BO143" s="10">
        <f t="shared" ca="1" si="226"/>
        <v>0</v>
      </c>
      <c r="BP143" s="115"/>
      <c r="BQ143">
        <v>-638.64598607999994</v>
      </c>
      <c r="BR143" s="112">
        <f t="shared" ca="1" si="227"/>
        <v>29.723275278788719</v>
      </c>
      <c r="BS143" s="10">
        <f t="shared" ca="1" si="186"/>
        <v>1.4957649654056162</v>
      </c>
      <c r="BT143" s="10">
        <f t="shared" ca="1" si="228"/>
        <v>0.7478824827028081</v>
      </c>
      <c r="BU143" s="238"/>
      <c r="BV143">
        <v>-638.58099392999998</v>
      </c>
      <c r="BW143" s="103">
        <f t="shared" ca="1" si="256"/>
        <v>29.726632451891003</v>
      </c>
      <c r="BX143" s="10">
        <f t="shared" ca="1" si="187"/>
        <v>1.4991221385079001</v>
      </c>
      <c r="BY143" s="10">
        <f t="shared" ca="1" si="229"/>
        <v>0.74956106925395005</v>
      </c>
      <c r="BZ143" s="127"/>
      <c r="CA143">
        <v>-638.82292676999998</v>
      </c>
      <c r="CB143" s="103">
        <f t="shared" ca="1" si="230"/>
        <v>28.289476827208507</v>
      </c>
      <c r="CC143" s="10">
        <f t="shared" ca="1" si="188"/>
        <v>6.1966513825403524E-2</v>
      </c>
      <c r="CD143" s="10">
        <f t="shared" ca="1" si="231"/>
        <v>3.0983256912701762E-2</v>
      </c>
      <c r="CE143" s="238"/>
      <c r="CF143">
        <v>-638.80933347999996</v>
      </c>
      <c r="CG143" s="103">
        <f t="shared" ca="1" si="232"/>
        <v>28.349598464465849</v>
      </c>
      <c r="CH143" s="10">
        <f t="shared" ca="1" si="189"/>
        <v>0.12208815108274607</v>
      </c>
      <c r="CI143" s="10">
        <f t="shared" ca="1" si="233"/>
        <v>6.1044075541373033E-2</v>
      </c>
      <c r="CJ143" s="127"/>
      <c r="CK143">
        <v>-638.83627283999999</v>
      </c>
      <c r="CL143" s="103">
        <f t="shared" ca="1" si="234"/>
        <v>28.292504558074139</v>
      </c>
      <c r="CM143" s="10">
        <f t="shared" ca="1" si="190"/>
        <v>6.4994244691035874E-2</v>
      </c>
      <c r="CN143" s="10">
        <f t="shared" ca="1" si="235"/>
        <v>3.2497122345517937E-2</v>
      </c>
      <c r="CO143" s="127"/>
      <c r="CP143">
        <v>-638.80855829999996</v>
      </c>
      <c r="CQ143" s="103">
        <f t="shared" ca="1" si="236"/>
        <v>27.778932367215962</v>
      </c>
      <c r="CR143" s="10">
        <f t="shared" ca="1" si="191"/>
        <v>-0.44857794616714131</v>
      </c>
      <c r="CS143" s="10">
        <f t="shared" ca="1" si="237"/>
        <v>-0.22428897308357065</v>
      </c>
      <c r="CT143" s="238"/>
      <c r="CU143">
        <v>-638.78358481999999</v>
      </c>
      <c r="CV143" s="103">
        <f t="shared" ca="1" si="238"/>
        <v>27.113361808783154</v>
      </c>
      <c r="CW143" s="10">
        <f t="shared" ca="1" si="192"/>
        <v>-1.1141485045999495</v>
      </c>
      <c r="CX143" s="10">
        <f t="shared" ca="1" si="239"/>
        <v>-0.55707425229997476</v>
      </c>
      <c r="CY143" s="127"/>
      <c r="CZ143">
        <v>-638.83045446999995</v>
      </c>
      <c r="DA143" s="103">
        <f t="shared" ca="1" si="240"/>
        <v>28.248252623388868</v>
      </c>
      <c r="DB143" s="10">
        <f t="shared" ca="1" si="193"/>
        <v>2.0742310005765319E-2</v>
      </c>
      <c r="DC143" s="10">
        <f t="shared" ca="1" si="241"/>
        <v>1.0371155002882659E-2</v>
      </c>
      <c r="DD143" s="238"/>
      <c r="DE143">
        <v>-638.81375588000003</v>
      </c>
      <c r="DF143" s="103">
        <f t="shared" ca="1" si="242"/>
        <v>28.331463454390235</v>
      </c>
      <c r="DG143" s="10">
        <f t="shared" ca="1" si="194"/>
        <v>0.10395314100713193</v>
      </c>
      <c r="DH143" s="10">
        <f t="shared" ca="1" si="243"/>
        <v>5.1976570503565966E-2</v>
      </c>
      <c r="DI143" s="127"/>
      <c r="DJ143">
        <v>-638.82431497000005</v>
      </c>
      <c r="DK143" s="103">
        <f t="shared" ca="1" si="244"/>
        <v>28.531384684215961</v>
      </c>
      <c r="DL143" s="10">
        <f t="shared" ca="1" si="195"/>
        <v>0.30387437083285818</v>
      </c>
      <c r="DM143" s="10">
        <f t="shared" ca="1" si="245"/>
        <v>0.15193718541642909</v>
      </c>
      <c r="DN143" s="127"/>
      <c r="DO143" s="1">
        <v>-638.82820522999998</v>
      </c>
      <c r="DP143" s="108">
        <f t="shared" ca="1" si="246"/>
        <v>28.604633809751551</v>
      </c>
      <c r="DQ143" s="10">
        <f t="shared" ca="1" si="196"/>
        <v>0.37712349636844777</v>
      </c>
      <c r="DR143" s="10">
        <f t="shared" ca="1" si="247"/>
        <v>0.18856174818422389</v>
      </c>
      <c r="DS143" s="238"/>
      <c r="DT143" s="1">
        <v>-638.80414765</v>
      </c>
      <c r="DU143" s="108">
        <f t="shared" ca="1" si="248"/>
        <v>29.168789501133961</v>
      </c>
      <c r="DV143" s="10">
        <f t="shared" ca="1" si="197"/>
        <v>0.94127918775085817</v>
      </c>
      <c r="DW143" s="10">
        <f t="shared" ca="1" si="249"/>
        <v>0.47063959387542909</v>
      </c>
      <c r="DX143" s="115"/>
      <c r="DY143" s="1">
        <v>-638.83535902999995</v>
      </c>
      <c r="DZ143" s="113">
        <f t="shared" ca="1" si="250"/>
        <v>28.19269611405398</v>
      </c>
      <c r="EA143" s="10">
        <f t="shared" ca="1" si="198"/>
        <v>-3.4814199329122886E-2</v>
      </c>
      <c r="EB143" s="10">
        <f t="shared" ca="1" si="251"/>
        <v>-1.7407099664561443E-2</v>
      </c>
      <c r="EC143" s="238"/>
      <c r="ED143" s="1">
        <v>-638.82389932000001</v>
      </c>
      <c r="EE143" s="108">
        <f t="shared" ca="1" si="252"/>
        <v>26.934951587491604</v>
      </c>
      <c r="EF143" s="10">
        <f t="shared" ca="1" si="199"/>
        <v>-1.2925587258914994</v>
      </c>
      <c r="EG143" s="10">
        <f t="shared" ca="1" si="253"/>
        <v>-0.64627936294574972</v>
      </c>
      <c r="EH143" s="238"/>
      <c r="EI143" s="1">
        <v>-638.83520190000002</v>
      </c>
      <c r="EJ143" s="113">
        <f t="shared" ca="1" si="254"/>
        <v>28.160140947204759</v>
      </c>
      <c r="EK143" s="10">
        <f t="shared" ca="1" si="200"/>
        <v>-6.7369366178343881E-2</v>
      </c>
      <c r="EL143" s="10">
        <f t="shared" ca="1" si="255"/>
        <v>-3.3684683089171941E-2</v>
      </c>
      <c r="EM143" s="238"/>
      <c r="EN143" s="151"/>
      <c r="EO143" s="113"/>
      <c r="EP143" s="113"/>
      <c r="EQ143" s="113"/>
      <c r="ER143"/>
      <c r="EW143" s="287">
        <v>0</v>
      </c>
      <c r="EX143" s="287">
        <v>0</v>
      </c>
      <c r="EY143" s="287">
        <v>0</v>
      </c>
      <c r="EZ143" s="287">
        <v>0</v>
      </c>
      <c r="FA143" s="287">
        <v>1</v>
      </c>
      <c r="FB143" s="287">
        <v>0</v>
      </c>
      <c r="FC143" s="287">
        <v>0</v>
      </c>
      <c r="FD143" s="287">
        <v>0</v>
      </c>
      <c r="FE143" s="287">
        <v>0</v>
      </c>
      <c r="FF143" s="287">
        <v>1</v>
      </c>
      <c r="FG143" s="287">
        <v>0</v>
      </c>
      <c r="FH143" s="287">
        <v>0</v>
      </c>
      <c r="FI143" s="287">
        <v>0</v>
      </c>
      <c r="FJ143" s="287">
        <v>0</v>
      </c>
      <c r="FK143" s="287">
        <v>0</v>
      </c>
      <c r="FL143" s="287"/>
    </row>
    <row r="144" spans="1:168" x14ac:dyDescent="0.25">
      <c r="A144" t="s">
        <v>430</v>
      </c>
      <c r="B144" s="219">
        <v>13</v>
      </c>
      <c r="C144" t="s">
        <v>303</v>
      </c>
      <c r="D144">
        <v>-19.224255549999999</v>
      </c>
      <c r="E144" s="108">
        <f t="shared" ca="1" si="201"/>
        <v>243.4867198897187</v>
      </c>
      <c r="F144" s="10">
        <f t="shared" ca="1" si="173"/>
        <v>-18.339452532197129</v>
      </c>
      <c r="G144" s="10">
        <f t="shared" ca="1" si="202"/>
        <v>-1.4107271178613177</v>
      </c>
      <c r="H144" s="116"/>
      <c r="I144">
        <v>-18.543656469999998</v>
      </c>
      <c r="J144" s="108">
        <f t="shared" ca="1" si="203"/>
        <v>399.42222007024355</v>
      </c>
      <c r="K144" s="10">
        <f t="shared" ca="1" si="174"/>
        <v>137.59604764832773</v>
      </c>
      <c r="L144" s="10">
        <f t="shared" ca="1" si="204"/>
        <v>10.584311357563671</v>
      </c>
      <c r="M144" s="116"/>
      <c r="N144" s="35">
        <v>-1113.0162753699999</v>
      </c>
      <c r="O144" s="108">
        <f t="shared" ca="1" si="205"/>
        <v>262.5681798516361</v>
      </c>
      <c r="P144" s="10">
        <f t="shared" ca="1" si="175"/>
        <v>0.74200742972027456</v>
      </c>
      <c r="Q144" s="10">
        <f t="shared" ca="1" si="206"/>
        <v>5.7077494593867274E-2</v>
      </c>
      <c r="R144" s="115"/>
      <c r="S144" s="35">
        <v>-1112.9996561800001</v>
      </c>
      <c r="T144" s="103">
        <f t="shared" ca="1" si="207"/>
        <v>262.93952399009561</v>
      </c>
      <c r="U144" s="10">
        <f t="shared" ca="1" si="176"/>
        <v>1.1133515681797803</v>
      </c>
      <c r="V144" s="10">
        <f t="shared" ca="1" si="208"/>
        <v>8.5642428321521566E-2</v>
      </c>
      <c r="W144" s="127"/>
      <c r="X144">
        <v>-1112.9499173199999</v>
      </c>
      <c r="Y144" s="108">
        <f t="shared" ca="1" si="209"/>
        <v>262.60377216210043</v>
      </c>
      <c r="Z144" s="10">
        <f t="shared" ca="1" si="177"/>
        <v>0.77759974018459843</v>
      </c>
      <c r="AA144" s="10">
        <f t="shared" ca="1" si="210"/>
        <v>5.9815364629584492E-2</v>
      </c>
      <c r="AB144" s="238"/>
      <c r="AC144">
        <v>-1112.8697657299999</v>
      </c>
      <c r="AD144" s="108">
        <f t="shared" ca="1" si="211"/>
        <v>260.69205030576717</v>
      </c>
      <c r="AE144" s="10">
        <f t="shared" ca="1" si="178"/>
        <v>-1.1341221161486601</v>
      </c>
      <c r="AF144" s="10">
        <f t="shared" ca="1" si="212"/>
        <v>-8.7240162780666167E-2</v>
      </c>
      <c r="AG144" s="116"/>
      <c r="AH144">
        <v>-1115.2013359299999</v>
      </c>
      <c r="AI144" s="108">
        <f t="shared" ca="1" si="213"/>
        <v>261.3275035697165</v>
      </c>
      <c r="AJ144" s="10">
        <f t="shared" ca="1" si="179"/>
        <v>-0.4986688521993301</v>
      </c>
      <c r="AK144" s="10">
        <f t="shared" ca="1" si="214"/>
        <v>-3.8359142476871548E-2</v>
      </c>
      <c r="AL144" s="127"/>
      <c r="AM144">
        <v>-1112.9747710900001</v>
      </c>
      <c r="AN144" s="108">
        <f t="shared" ca="1" si="215"/>
        <v>263.47783258580978</v>
      </c>
      <c r="AO144" s="10">
        <f t="shared" ca="1" si="180"/>
        <v>1.6516601638939505</v>
      </c>
      <c r="AP144" s="10">
        <f t="shared" ca="1" si="216"/>
        <v>0.1270507818379962</v>
      </c>
      <c r="AQ144" s="238"/>
      <c r="AR144" s="6">
        <v>-1112.96441026</v>
      </c>
      <c r="AS144" s="108">
        <f t="shared" ca="1" si="217"/>
        <v>265.73124564264805</v>
      </c>
      <c r="AT144" s="10">
        <f t="shared" ca="1" si="181"/>
        <v>3.9050732207322199</v>
      </c>
      <c r="AU144" s="10">
        <f t="shared" ca="1" si="218"/>
        <v>0.30039024774863232</v>
      </c>
      <c r="AV144" s="127"/>
      <c r="AW144">
        <v>-1113.03234585</v>
      </c>
      <c r="AX144" s="108">
        <f t="shared" ca="1" si="219"/>
        <v>265.66016769812001</v>
      </c>
      <c r="AY144" s="10">
        <f t="shared" ca="1" si="182"/>
        <v>3.8339952762041776</v>
      </c>
      <c r="AZ144" s="10">
        <f t="shared" ca="1" si="220"/>
        <v>0.29492271355416749</v>
      </c>
      <c r="BA144" s="238"/>
      <c r="BB144">
        <v>-1113.02385516</v>
      </c>
      <c r="BC144" s="108">
        <f t="shared" ca="1" si="221"/>
        <v>266.16140306209644</v>
      </c>
      <c r="BD144" s="10">
        <f t="shared" ca="1" si="183"/>
        <v>4.3352306401806118</v>
      </c>
      <c r="BE144" s="10">
        <f t="shared" ca="1" si="222"/>
        <v>0.33347928001389321</v>
      </c>
      <c r="BF144" s="127"/>
      <c r="BG144">
        <v>-1113.03617581</v>
      </c>
      <c r="BH144" s="108">
        <f t="shared" ca="1" si="223"/>
        <v>262.1243709737285</v>
      </c>
      <c r="BI144" s="10">
        <f t="shared" ca="1" si="184"/>
        <v>0.29819855181267485</v>
      </c>
      <c r="BJ144" s="10">
        <f t="shared" ca="1" si="224"/>
        <v>2.2938350139436528E-2</v>
      </c>
      <c r="BK144" s="127"/>
      <c r="BL144">
        <v>-1113.03716665</v>
      </c>
      <c r="BM144" s="108">
        <f t="shared" ca="1" si="225"/>
        <v>261.82617242191583</v>
      </c>
      <c r="BN144" s="10">
        <f t="shared" ca="1" si="185"/>
        <v>0</v>
      </c>
      <c r="BO144" s="10">
        <f t="shared" ca="1" si="226"/>
        <v>0</v>
      </c>
      <c r="BP144" s="115"/>
      <c r="BQ144">
        <v>-1112.6993001400001</v>
      </c>
      <c r="BR144" s="112">
        <f t="shared" ca="1" si="227"/>
        <v>260.42737328478825</v>
      </c>
      <c r="BS144" s="10">
        <f t="shared" ca="1" si="186"/>
        <v>-1.3987991371275825</v>
      </c>
      <c r="BT144" s="10">
        <f t="shared" ca="1" si="228"/>
        <v>-0.10759993362519865</v>
      </c>
      <c r="BU144" s="238"/>
      <c r="BV144">
        <v>-1112.5881214000001</v>
      </c>
      <c r="BW144" s="103">
        <f t="shared" ca="1" si="256"/>
        <v>268.92667834801659</v>
      </c>
      <c r="BX144" s="10">
        <f t="shared" ca="1" si="187"/>
        <v>7.1005059261007659</v>
      </c>
      <c r="BY144" s="10">
        <f t="shared" ca="1" si="229"/>
        <v>0.54619276354621271</v>
      </c>
      <c r="BZ144" s="127"/>
      <c r="CA144">
        <v>-1113.01254522</v>
      </c>
      <c r="CB144" s="103">
        <f t="shared" ca="1" si="230"/>
        <v>261.575953208209</v>
      </c>
      <c r="CC144" s="10">
        <f t="shared" ca="1" si="188"/>
        <v>-0.25021921370682776</v>
      </c>
      <c r="CD144" s="10">
        <f t="shared" ca="1" si="231"/>
        <v>-1.9247631823602136E-2</v>
      </c>
      <c r="CE144" s="238"/>
      <c r="CF144">
        <v>-1112.9866454</v>
      </c>
      <c r="CG144" s="103">
        <f t="shared" ca="1" si="232"/>
        <v>262.45691309331772</v>
      </c>
      <c r="CH144" s="10">
        <f t="shared" ca="1" si="189"/>
        <v>0.63074067140189527</v>
      </c>
      <c r="CI144" s="10">
        <f t="shared" ca="1" si="233"/>
        <v>4.8518513184761178E-2</v>
      </c>
      <c r="CJ144" s="127"/>
      <c r="CK144">
        <v>-1113.0394852300001</v>
      </c>
      <c r="CL144" s="103">
        <f t="shared" ca="1" si="234"/>
        <v>261.69968857033234</v>
      </c>
      <c r="CM144" s="10">
        <f t="shared" ca="1" si="190"/>
        <v>-0.12648385158348674</v>
      </c>
      <c r="CN144" s="10">
        <f t="shared" ca="1" si="235"/>
        <v>-9.7295270448835951E-3</v>
      </c>
      <c r="CO144" s="127"/>
      <c r="CP144">
        <v>-1112.98136557</v>
      </c>
      <c r="CQ144" s="103">
        <f t="shared" ca="1" si="236"/>
        <v>254.5182747714463</v>
      </c>
      <c r="CR144" s="10">
        <f t="shared" ca="1" si="191"/>
        <v>-7.3078976504695277</v>
      </c>
      <c r="CS144" s="10">
        <f t="shared" ca="1" si="237"/>
        <v>-0.5621459731130406</v>
      </c>
      <c r="CT144" s="238"/>
      <c r="CU144">
        <v>-1112.9275042100001</v>
      </c>
      <c r="CV144" s="103">
        <f t="shared" ca="1" si="238"/>
        <v>258.58758906035291</v>
      </c>
      <c r="CW144" s="10">
        <f t="shared" ca="1" si="192"/>
        <v>-3.2385833615629167</v>
      </c>
      <c r="CX144" s="10">
        <f t="shared" ca="1" si="239"/>
        <v>-0.24912179704330129</v>
      </c>
      <c r="CY144" s="127"/>
      <c r="CZ144">
        <v>-1113.02473743</v>
      </c>
      <c r="DA144" s="103">
        <f t="shared" ca="1" si="240"/>
        <v>257.71580649433713</v>
      </c>
      <c r="DB144" s="10">
        <f t="shared" ca="1" si="193"/>
        <v>-4.1103659275786981</v>
      </c>
      <c r="DC144" s="10">
        <f t="shared" ca="1" si="241"/>
        <v>-0.31618199442913064</v>
      </c>
      <c r="DD144" s="238"/>
      <c r="DE144">
        <v>-1112.9930719399999</v>
      </c>
      <c r="DF144" s="103">
        <f t="shared" ca="1" si="242"/>
        <v>259.23765387122302</v>
      </c>
      <c r="DG144" s="10">
        <f t="shared" ca="1" si="194"/>
        <v>-2.588518550692811</v>
      </c>
      <c r="DH144" s="10">
        <f t="shared" ca="1" si="243"/>
        <v>-0.19911681159175471</v>
      </c>
      <c r="DI144" s="127"/>
      <c r="DJ144">
        <v>-1113.01510463</v>
      </c>
      <c r="DK144" s="103">
        <f t="shared" ca="1" si="244"/>
        <v>261.55225846840602</v>
      </c>
      <c r="DL144" s="10">
        <f t="shared" ca="1" si="195"/>
        <v>-0.27391395350980474</v>
      </c>
      <c r="DM144" s="10">
        <f t="shared" ca="1" si="245"/>
        <v>-2.1070304116138826E-2</v>
      </c>
      <c r="DN144" s="127"/>
      <c r="DO144" s="1">
        <v>-1113.0040761299999</v>
      </c>
      <c r="DP144" s="108">
        <f t="shared" ca="1" si="246"/>
        <v>256.76850322011586</v>
      </c>
      <c r="DQ144" s="10">
        <f t="shared" ca="1" si="196"/>
        <v>-5.0576692017999676</v>
      </c>
      <c r="DR144" s="10">
        <f t="shared" ca="1" si="247"/>
        <v>-0.38905147706153598</v>
      </c>
      <c r="DS144" s="238"/>
      <c r="DT144" s="1">
        <v>-1112.8572582899999</v>
      </c>
      <c r="DU144" s="108">
        <f t="shared" ca="1" si="248"/>
        <v>271.62792261514767</v>
      </c>
      <c r="DV144" s="10">
        <f t="shared" ca="1" si="197"/>
        <v>9.8017501932318396</v>
      </c>
      <c r="DW144" s="10">
        <f t="shared" ca="1" si="249"/>
        <v>0.75398078409475688</v>
      </c>
      <c r="DX144" s="115"/>
      <c r="DY144" s="1">
        <v>-1113.03838369</v>
      </c>
      <c r="DZ144" s="113">
        <f t="shared" ca="1" si="250"/>
        <v>261.89927722048094</v>
      </c>
      <c r="EA144" s="10">
        <f t="shared" ca="1" si="198"/>
        <v>7.3104798565111651E-2</v>
      </c>
      <c r="EB144" s="10">
        <f t="shared" ca="1" si="251"/>
        <v>5.6234460434701266E-3</v>
      </c>
      <c r="EC144" s="238"/>
      <c r="ED144" s="1">
        <v>-1112.9887080200001</v>
      </c>
      <c r="EE144" s="108">
        <f t="shared" ca="1" si="252"/>
        <v>251.29702948353889</v>
      </c>
      <c r="EF144" s="10">
        <f t="shared" ca="1" si="199"/>
        <v>-10.529142938376935</v>
      </c>
      <c r="EG144" s="10">
        <f t="shared" ca="1" si="253"/>
        <v>-0.80993407218284119</v>
      </c>
      <c r="EH144" s="238"/>
      <c r="EI144" s="1">
        <v>-1113.0374887200001</v>
      </c>
      <c r="EJ144" s="113">
        <f t="shared" ca="1" si="254"/>
        <v>263.22521942518802</v>
      </c>
      <c r="EK144" s="10">
        <f t="shared" ca="1" si="200"/>
        <v>1.3990470032721873</v>
      </c>
      <c r="EL144" s="10">
        <f t="shared" ca="1" si="255"/>
        <v>0.10761900025170672</v>
      </c>
      <c r="EM144" s="238"/>
      <c r="EN144" s="151"/>
      <c r="EO144" s="113"/>
      <c r="EP144" s="113"/>
      <c r="EQ144" s="113"/>
      <c r="ER144"/>
      <c r="EW144" s="287">
        <v>0</v>
      </c>
      <c r="EX144" s="287">
        <v>0</v>
      </c>
      <c r="EY144" s="287">
        <v>0</v>
      </c>
      <c r="EZ144" s="287">
        <v>9</v>
      </c>
      <c r="FA144" s="287">
        <v>1</v>
      </c>
      <c r="FB144" s="287">
        <v>0</v>
      </c>
      <c r="FC144" s="287">
        <v>0</v>
      </c>
      <c r="FD144" s="287">
        <v>0</v>
      </c>
      <c r="FE144" s="287">
        <v>0</v>
      </c>
      <c r="FF144" s="287">
        <v>0</v>
      </c>
      <c r="FG144" s="287">
        <v>0</v>
      </c>
      <c r="FH144" s="287">
        <v>0</v>
      </c>
      <c r="FI144" s="287">
        <v>0</v>
      </c>
      <c r="FJ144" s="287">
        <v>3</v>
      </c>
      <c r="FK144" s="287">
        <v>0</v>
      </c>
      <c r="FL144" s="287"/>
    </row>
    <row r="145" spans="1:168" x14ac:dyDescent="0.25">
      <c r="A145" t="s">
        <v>430</v>
      </c>
      <c r="B145" s="219">
        <v>4</v>
      </c>
      <c r="C145" t="s">
        <v>313</v>
      </c>
      <c r="D145">
        <v>-47.212706009999998</v>
      </c>
      <c r="E145" s="108">
        <f t="shared" ca="1" si="201"/>
        <v>206.00129947043726</v>
      </c>
      <c r="F145" s="10">
        <f t="shared" ca="1" si="173"/>
        <v>8.2198125545323251</v>
      </c>
      <c r="G145" s="10">
        <f t="shared" ca="1" si="202"/>
        <v>2.0549531386330813</v>
      </c>
      <c r="H145" s="116"/>
      <c r="I145">
        <v>-47.667840499999997</v>
      </c>
      <c r="J145" s="108">
        <f t="shared" ca="1" si="203"/>
        <v>183.09563651021034</v>
      </c>
      <c r="K145" s="10">
        <f t="shared" ca="1" si="174"/>
        <v>-14.685850405694595</v>
      </c>
      <c r="L145" s="10">
        <f t="shared" ca="1" si="204"/>
        <v>-3.6714626014236487</v>
      </c>
      <c r="M145" s="116"/>
      <c r="N145" s="35">
        <v>-1619.1384099100001</v>
      </c>
      <c r="O145" s="108">
        <f t="shared" ca="1" si="205"/>
        <v>200.8982801932182</v>
      </c>
      <c r="P145" s="10">
        <f t="shared" ca="1" si="175"/>
        <v>3.1167932773132634</v>
      </c>
      <c r="Q145" s="10">
        <f t="shared" ca="1" si="206"/>
        <v>0.77919831932831585</v>
      </c>
      <c r="R145" s="115"/>
      <c r="S145" s="35">
        <v>-1619.1168983099999</v>
      </c>
      <c r="T145" s="103">
        <f t="shared" ca="1" si="207"/>
        <v>201.36034644544645</v>
      </c>
      <c r="U145" s="10">
        <f t="shared" ca="1" si="176"/>
        <v>3.5788595295415178</v>
      </c>
      <c r="V145" s="10">
        <f t="shared" ca="1" si="208"/>
        <v>0.89471488238537944</v>
      </c>
      <c r="W145" s="127"/>
      <c r="X145">
        <v>-1619.0563208399999</v>
      </c>
      <c r="Y145" s="108">
        <f t="shared" ca="1" si="209"/>
        <v>203.98171509216709</v>
      </c>
      <c r="Z145" s="10">
        <f t="shared" ca="1" si="177"/>
        <v>6.2002281762621578</v>
      </c>
      <c r="AA145" s="10">
        <f t="shared" ca="1" si="210"/>
        <v>1.5500570440655395</v>
      </c>
      <c r="AB145" s="238"/>
      <c r="AC145">
        <v>-1618.95629332</v>
      </c>
      <c r="AD145" s="108">
        <f t="shared" ca="1" si="211"/>
        <v>204.58726127713638</v>
      </c>
      <c r="AE145" s="10">
        <f t="shared" ca="1" si="178"/>
        <v>6.8057743612314425</v>
      </c>
      <c r="AF145" s="10">
        <f t="shared" ca="1" si="212"/>
        <v>1.7014435903078606</v>
      </c>
      <c r="AG145" s="116"/>
      <c r="AH145">
        <v>-1623.71992576</v>
      </c>
      <c r="AI145" s="108">
        <f t="shared" ca="1" si="213"/>
        <v>201.32891138208771</v>
      </c>
      <c r="AJ145" s="10">
        <f t="shared" ca="1" si="179"/>
        <v>3.5474244661827754</v>
      </c>
      <c r="AK145" s="10">
        <f t="shared" ca="1" si="214"/>
        <v>0.88685611654569385</v>
      </c>
      <c r="AL145" s="127"/>
      <c r="AM145">
        <v>-1619.0823254899999</v>
      </c>
      <c r="AN145" s="108">
        <f t="shared" ca="1" si="215"/>
        <v>202.36919580227229</v>
      </c>
      <c r="AO145" s="10">
        <f t="shared" ca="1" si="180"/>
        <v>4.5877088863673521</v>
      </c>
      <c r="AP145" s="10">
        <f t="shared" ca="1" si="216"/>
        <v>1.146927221591838</v>
      </c>
      <c r="AQ145" s="238"/>
      <c r="AR145" s="6">
        <v>-1619.0724619299999</v>
      </c>
      <c r="AS145" s="108">
        <f t="shared" ca="1" si="217"/>
        <v>202.78869184369989</v>
      </c>
      <c r="AT145" s="10">
        <f t="shared" ca="1" si="181"/>
        <v>5.0072049277949588</v>
      </c>
      <c r="AU145" s="10">
        <f t="shared" ca="1" si="218"/>
        <v>1.2518012319487397</v>
      </c>
      <c r="AV145" s="127"/>
      <c r="AW145">
        <v>-1619.1609664800001</v>
      </c>
      <c r="AX145" s="108">
        <f t="shared" ca="1" si="219"/>
        <v>199.8579518475828</v>
      </c>
      <c r="AY145" s="10">
        <f t="shared" ca="1" si="182"/>
        <v>2.0764649316778616</v>
      </c>
      <c r="AZ145" s="10">
        <f t="shared" ca="1" si="220"/>
        <v>0.5191162329194654</v>
      </c>
      <c r="BA145" s="238"/>
      <c r="BB145">
        <v>-1619.1518209799999</v>
      </c>
      <c r="BC145" s="108">
        <f t="shared" ca="1" si="221"/>
        <v>199.8580961744106</v>
      </c>
      <c r="BD145" s="10">
        <f t="shared" ca="1" si="183"/>
        <v>2.0766092585056697</v>
      </c>
      <c r="BE145" s="10">
        <f t="shared" ca="1" si="222"/>
        <v>0.51915231462641742</v>
      </c>
      <c r="BF145" s="127"/>
      <c r="BG145">
        <v>-1619.16947353</v>
      </c>
      <c r="BH145" s="108">
        <f t="shared" ca="1" si="223"/>
        <v>197.90472968353623</v>
      </c>
      <c r="BI145" s="10">
        <f t="shared" ca="1" si="184"/>
        <v>0.1232427676312966</v>
      </c>
      <c r="BJ145" s="10">
        <f t="shared" ca="1" si="224"/>
        <v>3.081069190782415E-2</v>
      </c>
      <c r="BK145" s="127"/>
      <c r="BL145">
        <v>-1619.1710832000001</v>
      </c>
      <c r="BM145" s="108">
        <f t="shared" ca="1" si="225"/>
        <v>197.78148691590494</v>
      </c>
      <c r="BN145" s="10">
        <f t="shared" ca="1" si="185"/>
        <v>0</v>
      </c>
      <c r="BO145" s="10">
        <f t="shared" ca="1" si="226"/>
        <v>0</v>
      </c>
      <c r="BP145" s="115"/>
      <c r="BQ145">
        <v>-1618.69785344</v>
      </c>
      <c r="BR145" s="112">
        <f t="shared" ca="1" si="227"/>
        <v>206.20017276014627</v>
      </c>
      <c r="BS145" s="10">
        <f t="shared" ca="1" si="186"/>
        <v>8.4186858442413381</v>
      </c>
      <c r="BT145" s="10">
        <f t="shared" ca="1" si="228"/>
        <v>2.1046714610603345</v>
      </c>
      <c r="BU145" s="238"/>
      <c r="BV145">
        <v>-1618.53083262</v>
      </c>
      <c r="BW145" s="103">
        <f t="shared" ca="1" si="256"/>
        <v>208.80573445524462</v>
      </c>
      <c r="BX145" s="10">
        <f t="shared" ca="1" si="187"/>
        <v>11.024247539339683</v>
      </c>
      <c r="BY145" s="10">
        <f t="shared" ca="1" si="229"/>
        <v>2.7560618848349208</v>
      </c>
      <c r="BZ145" s="127"/>
      <c r="CA145">
        <v>-1619.14024518</v>
      </c>
      <c r="CB145" s="103">
        <f t="shared" ca="1" si="230"/>
        <v>198.34139123375709</v>
      </c>
      <c r="CC145" s="10">
        <f t="shared" ca="1" si="188"/>
        <v>0.55990431785215833</v>
      </c>
      <c r="CD145" s="10">
        <f t="shared" ca="1" si="231"/>
        <v>0.13997607946303958</v>
      </c>
      <c r="CE145" s="238"/>
      <c r="CF145">
        <v>-1619.1068701300001</v>
      </c>
      <c r="CG145" s="103">
        <f t="shared" ca="1" si="232"/>
        <v>198.91396809596532</v>
      </c>
      <c r="CH145" s="10">
        <f t="shared" ca="1" si="189"/>
        <v>1.1324811800603811</v>
      </c>
      <c r="CI145" s="10">
        <f t="shared" ca="1" si="233"/>
        <v>0.28312029501509528</v>
      </c>
      <c r="CJ145" s="127"/>
      <c r="CK145">
        <v>-1619.1738047599999</v>
      </c>
      <c r="CL145" s="103">
        <f t="shared" ca="1" si="234"/>
        <v>198.09369146857941</v>
      </c>
      <c r="CM145" s="10">
        <f t="shared" ca="1" si="190"/>
        <v>0.31220455267447278</v>
      </c>
      <c r="CN145" s="10">
        <f t="shared" ca="1" si="235"/>
        <v>7.8051138168618195E-2</v>
      </c>
      <c r="CO145" s="127"/>
      <c r="CP145">
        <v>-1619.09529664</v>
      </c>
      <c r="CQ145" s="103">
        <f t="shared" ca="1" si="236"/>
        <v>196.06053093331525</v>
      </c>
      <c r="CR145" s="10">
        <f t="shared" ca="1" si="191"/>
        <v>-1.7209559825896861</v>
      </c>
      <c r="CS145" s="10">
        <f t="shared" ca="1" si="237"/>
        <v>-0.43023899564742152</v>
      </c>
      <c r="CT145" s="238"/>
      <c r="CU145">
        <v>-1619.0432419799999</v>
      </c>
      <c r="CV145" s="103">
        <f t="shared" ca="1" si="238"/>
        <v>196.09227347582853</v>
      </c>
      <c r="CW145" s="10">
        <f t="shared" ca="1" si="192"/>
        <v>-1.6892134400764007</v>
      </c>
      <c r="CX145" s="10">
        <f t="shared" ca="1" si="239"/>
        <v>-0.42230336001910018</v>
      </c>
      <c r="CY145" s="127"/>
      <c r="CZ145">
        <v>-1619.15687576</v>
      </c>
      <c r="DA145" s="103">
        <f t="shared" ca="1" si="240"/>
        <v>196.93990322060733</v>
      </c>
      <c r="DB145" s="10">
        <f t="shared" ca="1" si="193"/>
        <v>-0.8415836952976008</v>
      </c>
      <c r="DC145" s="10">
        <f t="shared" ca="1" si="241"/>
        <v>-0.2103959238244002</v>
      </c>
      <c r="DD145" s="238"/>
      <c r="DE145">
        <v>-1619.1242209899999</v>
      </c>
      <c r="DF145" s="103">
        <f t="shared" ca="1" si="242"/>
        <v>197.66014236304204</v>
      </c>
      <c r="DG145" s="10">
        <f t="shared" ca="1" si="194"/>
        <v>-0.12134455286289381</v>
      </c>
      <c r="DH145" s="10">
        <f t="shared" ca="1" si="243"/>
        <v>-3.0336138215723452E-2</v>
      </c>
      <c r="DI145" s="127"/>
      <c r="DJ145">
        <v>-1619.1460426199999</v>
      </c>
      <c r="DK145" s="103">
        <f t="shared" ca="1" si="244"/>
        <v>198.09808716900881</v>
      </c>
      <c r="DL145" s="10">
        <f t="shared" ca="1" si="195"/>
        <v>0.31660025310387141</v>
      </c>
      <c r="DM145" s="10">
        <f t="shared" ca="1" si="245"/>
        <v>7.9150063275967852E-2</v>
      </c>
      <c r="DN145" s="127"/>
      <c r="DO145" s="1">
        <v>-1619.1533832499999</v>
      </c>
      <c r="DP145" s="108">
        <f t="shared" ca="1" si="246"/>
        <v>198.91973176595846</v>
      </c>
      <c r="DQ145" s="10">
        <f t="shared" ca="1" si="196"/>
        <v>1.1382448500535247</v>
      </c>
      <c r="DR145" s="10">
        <f t="shared" ca="1" si="247"/>
        <v>0.28456121251338118</v>
      </c>
      <c r="DS145" s="238"/>
      <c r="DT145" s="1">
        <v>-1619.11418374</v>
      </c>
      <c r="DU145" s="108">
        <f t="shared" ca="1" si="248"/>
        <v>201.71278687530196</v>
      </c>
      <c r="DV145" s="10">
        <f t="shared" ca="1" si="197"/>
        <v>3.9312999593970233</v>
      </c>
      <c r="DW145" s="10">
        <f t="shared" ca="1" si="249"/>
        <v>0.98282498984925581</v>
      </c>
      <c r="DX145" s="115"/>
      <c r="DY145" s="1">
        <v>-1619.17248023</v>
      </c>
      <c r="DZ145" s="113">
        <f t="shared" ca="1" si="250"/>
        <v>198.39460713444871</v>
      </c>
      <c r="EA145" s="10">
        <f t="shared" ca="1" si="198"/>
        <v>0.61312021854377008</v>
      </c>
      <c r="EB145" s="10">
        <f t="shared" ca="1" si="251"/>
        <v>0.15328005463594252</v>
      </c>
      <c r="EC145" s="238"/>
      <c r="ED145" s="1">
        <v>-1619.1429735700001</v>
      </c>
      <c r="EE145" s="108">
        <f t="shared" ca="1" si="252"/>
        <v>193.36405259671787</v>
      </c>
      <c r="EF145" s="10">
        <f t="shared" ca="1" si="199"/>
        <v>-4.4174343191870662</v>
      </c>
      <c r="EG145" s="10">
        <f t="shared" ca="1" si="253"/>
        <v>-1.1043585797967665</v>
      </c>
      <c r="EH145" s="238"/>
      <c r="EI145" s="1">
        <v>-1619.17235456</v>
      </c>
      <c r="EJ145" s="113">
        <f t="shared" ca="1" si="254"/>
        <v>198.40210900468065</v>
      </c>
      <c r="EK145" s="10">
        <f t="shared" ca="1" si="200"/>
        <v>0.62062208877571834</v>
      </c>
      <c r="EL145" s="10">
        <f t="shared" ca="1" si="255"/>
        <v>0.15515552219392958</v>
      </c>
      <c r="EM145" s="238"/>
      <c r="EN145" s="151"/>
      <c r="EO145" s="113"/>
      <c r="EP145" s="113"/>
      <c r="EQ145" s="113"/>
      <c r="ER145"/>
      <c r="EW145" s="287">
        <v>0</v>
      </c>
      <c r="EX145" s="287">
        <v>0</v>
      </c>
      <c r="EY145" s="287">
        <v>0</v>
      </c>
      <c r="EZ145" s="287">
        <v>0</v>
      </c>
      <c r="FA145" s="287">
        <v>1</v>
      </c>
      <c r="FB145" s="287">
        <v>0</v>
      </c>
      <c r="FC145" s="287">
        <v>0</v>
      </c>
      <c r="FD145" s="287">
        <v>0</v>
      </c>
      <c r="FE145" s="287">
        <v>0</v>
      </c>
      <c r="FF145" s="287">
        <v>0</v>
      </c>
      <c r="FG145" s="287">
        <v>0</v>
      </c>
      <c r="FH145" s="287">
        <v>0</v>
      </c>
      <c r="FI145" s="287">
        <v>3</v>
      </c>
      <c r="FJ145" s="287">
        <v>0</v>
      </c>
      <c r="FK145" s="287">
        <v>0</v>
      </c>
      <c r="FL145" s="287"/>
    </row>
    <row r="146" spans="1:168" x14ac:dyDescent="0.25">
      <c r="A146" t="s">
        <v>430</v>
      </c>
      <c r="B146" s="219">
        <v>4</v>
      </c>
      <c r="C146" t="s">
        <v>314</v>
      </c>
      <c r="D146">
        <v>-74.858703840000004</v>
      </c>
      <c r="E146" s="108">
        <f t="shared" ca="1" si="201"/>
        <v>324.55316432902265</v>
      </c>
      <c r="F146" s="10">
        <f t="shared" ca="1" si="173"/>
        <v>-21.894341217959493</v>
      </c>
      <c r="G146" s="10">
        <f t="shared" ca="1" si="202"/>
        <v>-5.4735853044898732</v>
      </c>
      <c r="H146" s="116"/>
      <c r="I146">
        <v>-75.300229740000006</v>
      </c>
      <c r="J146" s="108">
        <f t="shared" ca="1" si="203"/>
        <v>291.8888641812776</v>
      </c>
      <c r="K146" s="10">
        <f t="shared" ca="1" si="174"/>
        <v>-54.558641365704545</v>
      </c>
      <c r="L146" s="10">
        <f t="shared" ca="1" si="204"/>
        <v>-13.639660341426136</v>
      </c>
      <c r="M146" s="116"/>
      <c r="N146" s="35">
        <v>-540.18003267999995</v>
      </c>
      <c r="O146" s="108">
        <f t="shared" ca="1" si="205"/>
        <v>344.90363260405928</v>
      </c>
      <c r="P146" s="10">
        <f t="shared" ca="1" si="175"/>
        <v>-1.5438729429228601</v>
      </c>
      <c r="Q146" s="10">
        <f t="shared" ca="1" si="206"/>
        <v>-0.38596823573071504</v>
      </c>
      <c r="R146" s="115"/>
      <c r="S146" s="35">
        <v>-540.16319286999999</v>
      </c>
      <c r="T146" s="103">
        <f t="shared" ca="1" si="207"/>
        <v>344.44043369815057</v>
      </c>
      <c r="U146" s="10">
        <f t="shared" ca="1" si="176"/>
        <v>-2.007071848831572</v>
      </c>
      <c r="V146" s="10">
        <f t="shared" ca="1" si="208"/>
        <v>-0.50176796220789299</v>
      </c>
      <c r="W146" s="127"/>
      <c r="X146">
        <v>-540.05321268</v>
      </c>
      <c r="Y146" s="108">
        <f t="shared" ca="1" si="209"/>
        <v>337.72061238214297</v>
      </c>
      <c r="Z146" s="10">
        <f t="shared" ca="1" si="177"/>
        <v>-8.7268931648391685</v>
      </c>
      <c r="AA146" s="10">
        <f t="shared" ca="1" si="210"/>
        <v>-2.1817232912097921</v>
      </c>
      <c r="AB146" s="238"/>
      <c r="AC146">
        <v>-539.99460348000002</v>
      </c>
      <c r="AD146" s="108">
        <f t="shared" ca="1" si="211"/>
        <v>332.0524145739563</v>
      </c>
      <c r="AE146" s="10">
        <f t="shared" ca="1" si="178"/>
        <v>-14.395090973025845</v>
      </c>
      <c r="AF146" s="10">
        <f t="shared" ca="1" si="212"/>
        <v>-3.5987727432564611</v>
      </c>
      <c r="AG146" s="116"/>
      <c r="AH146">
        <v>-540.68376722999994</v>
      </c>
      <c r="AI146" s="108">
        <f t="shared" ca="1" si="213"/>
        <v>335.34718822894746</v>
      </c>
      <c r="AJ146" s="10">
        <f t="shared" ca="1" si="179"/>
        <v>-11.100317318034683</v>
      </c>
      <c r="AK146" s="10">
        <f t="shared" ca="1" si="214"/>
        <v>-2.7750793295086709</v>
      </c>
      <c r="AL146" s="127"/>
      <c r="AM146">
        <v>-539.99891301000002</v>
      </c>
      <c r="AN146" s="108">
        <f t="shared" ca="1" si="215"/>
        <v>336.56304966743096</v>
      </c>
      <c r="AO146" s="10">
        <f t="shared" ca="1" si="180"/>
        <v>-9.884455879551183</v>
      </c>
      <c r="AP146" s="10">
        <f t="shared" ca="1" si="216"/>
        <v>-2.4711139698877957</v>
      </c>
      <c r="AQ146" s="238"/>
      <c r="AR146" s="6">
        <v>-539.98847091000005</v>
      </c>
      <c r="AS146" s="108">
        <f t="shared" ca="1" si="217"/>
        <v>335.44822659065591</v>
      </c>
      <c r="AT146" s="10">
        <f t="shared" ca="1" si="181"/>
        <v>-10.999278956326236</v>
      </c>
      <c r="AU146" s="10">
        <f t="shared" ca="1" si="218"/>
        <v>-2.7498197390815591</v>
      </c>
      <c r="AV146" s="127"/>
      <c r="AW146">
        <v>-540.22120884000003</v>
      </c>
      <c r="AX146" s="108">
        <f t="shared" ca="1" si="219"/>
        <v>345.84434389617832</v>
      </c>
      <c r="AY146" s="10">
        <f t="shared" ca="1" si="182"/>
        <v>-0.60316165080382689</v>
      </c>
      <c r="AZ146" s="10">
        <f t="shared" ca="1" si="220"/>
        <v>-0.15079041270095672</v>
      </c>
      <c r="BA146" s="238"/>
      <c r="BB146">
        <v>-540.21330919000002</v>
      </c>
      <c r="BC146" s="108">
        <f t="shared" ca="1" si="221"/>
        <v>345.82406908035603</v>
      </c>
      <c r="BD146" s="10">
        <f t="shared" ca="1" si="183"/>
        <v>-0.62343646662611718</v>
      </c>
      <c r="BE146" s="10">
        <f t="shared" ca="1" si="222"/>
        <v>-0.1558591166565293</v>
      </c>
      <c r="BF146" s="127"/>
      <c r="BG146">
        <v>-540.23854472000005</v>
      </c>
      <c r="BH146" s="108">
        <f t="shared" ca="1" si="223"/>
        <v>346.39508658263935</v>
      </c>
      <c r="BI146" s="10">
        <f t="shared" ca="1" si="184"/>
        <v>-5.2418964342791696E-2</v>
      </c>
      <c r="BJ146" s="10">
        <f t="shared" ca="1" si="224"/>
        <v>-1.3104741085697924E-2</v>
      </c>
      <c r="BK146" s="127"/>
      <c r="BL146">
        <v>-540.23952468000005</v>
      </c>
      <c r="BM146" s="108">
        <f t="shared" ca="1" si="225"/>
        <v>346.44750554698214</v>
      </c>
      <c r="BN146" s="10">
        <f t="shared" ca="1" si="185"/>
        <v>0</v>
      </c>
      <c r="BO146" s="10">
        <f t="shared" ca="1" si="226"/>
        <v>0</v>
      </c>
      <c r="BP146" s="115"/>
      <c r="BQ146">
        <v>-539.90431527999999</v>
      </c>
      <c r="BR146" s="112">
        <f t="shared" ca="1" si="227"/>
        <v>331.57033705982349</v>
      </c>
      <c r="BS146" s="10">
        <f t="shared" ca="1" si="186"/>
        <v>-14.877168487158656</v>
      </c>
      <c r="BT146" s="10">
        <f t="shared" ca="1" si="228"/>
        <v>-3.719292121789664</v>
      </c>
      <c r="BU146" s="238"/>
      <c r="BV146">
        <v>-539.71873141000003</v>
      </c>
      <c r="BW146" s="103">
        <f t="shared" ca="1" si="256"/>
        <v>336.59072281423965</v>
      </c>
      <c r="BX146" s="10">
        <f t="shared" ca="1" si="187"/>
        <v>-9.856782732742488</v>
      </c>
      <c r="BY146" s="10">
        <f t="shared" ca="1" si="229"/>
        <v>-2.464195683185622</v>
      </c>
      <c r="BZ146" s="127"/>
      <c r="CA146">
        <v>-540.21846935999997</v>
      </c>
      <c r="CB146" s="103">
        <f t="shared" ca="1" si="230"/>
        <v>343.68278246913474</v>
      </c>
      <c r="CC146" s="10">
        <f t="shared" ca="1" si="188"/>
        <v>-2.7647230778474068</v>
      </c>
      <c r="CD146" s="10">
        <f t="shared" ca="1" si="231"/>
        <v>-0.6911807694618517</v>
      </c>
      <c r="CE146" s="238"/>
      <c r="CF146">
        <v>-540.20218966000004</v>
      </c>
      <c r="CG146" s="103">
        <f t="shared" ca="1" si="232"/>
        <v>342.9992808410347</v>
      </c>
      <c r="CH146" s="10">
        <f t="shared" ca="1" si="189"/>
        <v>-3.4482247059474389</v>
      </c>
      <c r="CI146" s="10">
        <f t="shared" ca="1" si="233"/>
        <v>-0.86205617648685973</v>
      </c>
      <c r="CJ146" s="127"/>
      <c r="CK146">
        <v>-540.23592006000001</v>
      </c>
      <c r="CL146" s="103">
        <f t="shared" ca="1" si="234"/>
        <v>346.04055341028521</v>
      </c>
      <c r="CM146" s="10">
        <f t="shared" ca="1" si="190"/>
        <v>-0.40695213669692976</v>
      </c>
      <c r="CN146" s="10">
        <f t="shared" ca="1" si="235"/>
        <v>-0.10173803417423244</v>
      </c>
      <c r="CO146" s="127"/>
      <c r="CP146">
        <v>-540.05770345999997</v>
      </c>
      <c r="CQ146" s="103">
        <f t="shared" ca="1" si="236"/>
        <v>325.05047776165202</v>
      </c>
      <c r="CR146" s="10">
        <f t="shared" ca="1" si="191"/>
        <v>-21.397027785330124</v>
      </c>
      <c r="CS146" s="10">
        <f t="shared" ca="1" si="237"/>
        <v>-5.349256946332531</v>
      </c>
      <c r="CT146" s="238"/>
      <c r="CU146">
        <v>-540.02016965999997</v>
      </c>
      <c r="CV146" s="103">
        <f t="shared" ca="1" si="238"/>
        <v>322.50124127441694</v>
      </c>
      <c r="CW146" s="10">
        <f t="shared" ca="1" si="192"/>
        <v>-23.946264272565202</v>
      </c>
      <c r="CX146" s="10">
        <f t="shared" ca="1" si="239"/>
        <v>-5.9865660681413004</v>
      </c>
      <c r="CY146" s="127"/>
      <c r="CZ146">
        <v>-540.18968338000002</v>
      </c>
      <c r="DA146" s="103">
        <f t="shared" ca="1" si="240"/>
        <v>337.7326417297275</v>
      </c>
      <c r="DB146" s="10">
        <f t="shared" ca="1" si="193"/>
        <v>-8.7148638172546384</v>
      </c>
      <c r="DC146" s="10">
        <f t="shared" ca="1" si="241"/>
        <v>-2.1787159543136596</v>
      </c>
      <c r="DD146" s="238"/>
      <c r="DE146">
        <v>-540.17656224999996</v>
      </c>
      <c r="DF146" s="103">
        <f t="shared" ca="1" si="242"/>
        <v>337.66546375362498</v>
      </c>
      <c r="DG146" s="10">
        <f t="shared" ca="1" si="194"/>
        <v>-8.7820417933571662</v>
      </c>
      <c r="DH146" s="10">
        <f t="shared" ca="1" si="243"/>
        <v>-2.1955104483392915</v>
      </c>
      <c r="DI146" s="127"/>
      <c r="DJ146">
        <v>-540.22082775000001</v>
      </c>
      <c r="DK146" s="103">
        <f t="shared" ca="1" si="244"/>
        <v>344.2595918795169</v>
      </c>
      <c r="DL146" s="10">
        <f t="shared" ca="1" si="195"/>
        <v>-2.1879136674652386</v>
      </c>
      <c r="DM146" s="10">
        <f t="shared" ca="1" si="245"/>
        <v>-0.54697841686630966</v>
      </c>
      <c r="DN146" s="127"/>
      <c r="DO146" s="1">
        <v>-540.18371029000002</v>
      </c>
      <c r="DP146" s="108">
        <f t="shared" ca="1" si="246"/>
        <v>335.46309855398255</v>
      </c>
      <c r="DQ146" s="10">
        <f t="shared" ca="1" si="196"/>
        <v>-10.984406992999595</v>
      </c>
      <c r="DR146" s="10">
        <f t="shared" ca="1" si="247"/>
        <v>-2.7461017482498988</v>
      </c>
      <c r="DS146" s="238"/>
      <c r="DT146" s="1">
        <v>-540.04294176999997</v>
      </c>
      <c r="DU146" s="108">
        <f t="shared" ca="1" si="248"/>
        <v>358.09850280045674</v>
      </c>
      <c r="DV146" s="10">
        <f t="shared" ca="1" si="197"/>
        <v>11.6509972534746</v>
      </c>
      <c r="DW146" s="10">
        <f t="shared" ca="1" si="249"/>
        <v>2.91274931336865</v>
      </c>
      <c r="DX146" s="115"/>
      <c r="DY146" s="1">
        <v>-540.21798850000005</v>
      </c>
      <c r="DZ146" s="113">
        <f t="shared" ca="1" si="250"/>
        <v>345.33212084959894</v>
      </c>
      <c r="EA146" s="10">
        <f t="shared" ca="1" si="198"/>
        <v>-1.115384697383206</v>
      </c>
      <c r="EB146" s="10">
        <f t="shared" ca="1" si="251"/>
        <v>-0.2788461743458015</v>
      </c>
      <c r="EC146" s="238"/>
      <c r="ED146" s="1">
        <v>-540.16680871000005</v>
      </c>
      <c r="EE146" s="108">
        <f t="shared" ca="1" si="252"/>
        <v>326.1773019481198</v>
      </c>
      <c r="EF146" s="10">
        <f t="shared" ca="1" si="199"/>
        <v>-20.270203598862338</v>
      </c>
      <c r="EG146" s="10">
        <f t="shared" ca="1" si="253"/>
        <v>-5.0675508997155845</v>
      </c>
      <c r="EH146" s="238"/>
      <c r="EI146" s="1">
        <v>-540.21739864000006</v>
      </c>
      <c r="EJ146" s="113">
        <f t="shared" ca="1" si="254"/>
        <v>345.24383033338631</v>
      </c>
      <c r="EK146" s="10">
        <f t="shared" ca="1" si="200"/>
        <v>-1.2036752135958295</v>
      </c>
      <c r="EL146" s="10">
        <f t="shared" ca="1" si="255"/>
        <v>-0.30091880339895738</v>
      </c>
      <c r="EM146" s="238"/>
      <c r="EN146" s="151"/>
      <c r="EO146" s="113"/>
      <c r="EP146" s="113"/>
      <c r="EQ146" s="113"/>
      <c r="ER146"/>
      <c r="EW146" s="287">
        <v>0</v>
      </c>
      <c r="EX146" s="287">
        <v>0</v>
      </c>
      <c r="EY146" s="287">
        <v>3</v>
      </c>
      <c r="EZ146" s="287">
        <v>0</v>
      </c>
      <c r="FA146" s="287">
        <v>1</v>
      </c>
      <c r="FB146" s="287">
        <v>0</v>
      </c>
      <c r="FC146" s="287">
        <v>0</v>
      </c>
      <c r="FD146" s="287">
        <v>0</v>
      </c>
      <c r="FE146" s="287">
        <v>0</v>
      </c>
      <c r="FF146" s="287">
        <v>0</v>
      </c>
      <c r="FG146" s="287">
        <v>0</v>
      </c>
      <c r="FH146" s="287">
        <v>0</v>
      </c>
      <c r="FI146" s="287">
        <v>0</v>
      </c>
      <c r="FJ146" s="287">
        <v>0</v>
      </c>
      <c r="FK146" s="287">
        <v>0</v>
      </c>
      <c r="FL146" s="287"/>
    </row>
    <row r="147" spans="1:168" x14ac:dyDescent="0.25">
      <c r="A147" t="s">
        <v>428</v>
      </c>
      <c r="B147" s="219">
        <v>3</v>
      </c>
      <c r="C147" t="s">
        <v>315</v>
      </c>
      <c r="D147">
        <v>-31.21968377</v>
      </c>
      <c r="E147" s="108">
        <f t="shared" ca="1" si="201"/>
        <v>171.14892250287565</v>
      </c>
      <c r="F147" s="10">
        <f t="shared" ca="1" si="173"/>
        <v>5.676289536773595</v>
      </c>
      <c r="G147" s="10">
        <f t="shared" ca="1" si="202"/>
        <v>1.892096512257865</v>
      </c>
      <c r="H147" s="116"/>
      <c r="I147">
        <v>-31.54424685</v>
      </c>
      <c r="J147" s="108">
        <f t="shared" ca="1" si="203"/>
        <v>170.37977217139516</v>
      </c>
      <c r="K147" s="10">
        <f t="shared" ca="1" si="174"/>
        <v>4.907139205293106</v>
      </c>
      <c r="L147" s="10">
        <f t="shared" ca="1" si="204"/>
        <v>1.6357130684310353</v>
      </c>
      <c r="M147" s="116"/>
      <c r="N147" s="35">
        <v>-932.93733593000002</v>
      </c>
      <c r="O147" s="108">
        <f t="shared" ca="1" si="205"/>
        <v>169.08706284331114</v>
      </c>
      <c r="P147" s="10">
        <f t="shared" ca="1" si="175"/>
        <v>3.6144298772090906</v>
      </c>
      <c r="Q147" s="10">
        <f t="shared" ca="1" si="206"/>
        <v>1.2048099590696968</v>
      </c>
      <c r="R147" s="115"/>
      <c r="S147" s="35">
        <v>-932.92460218999997</v>
      </c>
      <c r="T147" s="103">
        <f t="shared" ca="1" si="207"/>
        <v>169.16166425078003</v>
      </c>
      <c r="U147" s="10">
        <f t="shared" ca="1" si="176"/>
        <v>3.6890312846779807</v>
      </c>
      <c r="V147" s="10">
        <f t="shared" ca="1" si="208"/>
        <v>1.2296770948926603</v>
      </c>
      <c r="W147" s="127"/>
      <c r="X147">
        <v>-932.89296660000002</v>
      </c>
      <c r="Y147" s="108">
        <f t="shared" ca="1" si="209"/>
        <v>173.6622340999001</v>
      </c>
      <c r="Z147" s="10">
        <f t="shared" ca="1" si="177"/>
        <v>8.1896011337980497</v>
      </c>
      <c r="AA147" s="10">
        <f t="shared" ca="1" si="210"/>
        <v>2.72986704459935</v>
      </c>
      <c r="AB147" s="238"/>
      <c r="AC147">
        <v>-932.83537634000004</v>
      </c>
      <c r="AD147" s="108">
        <f t="shared" ca="1" si="211"/>
        <v>174.41704271317383</v>
      </c>
      <c r="AE147" s="10">
        <f t="shared" ca="1" si="178"/>
        <v>8.9444097470717736</v>
      </c>
      <c r="AF147" s="10">
        <f t="shared" ca="1" si="212"/>
        <v>2.9814699156905911</v>
      </c>
      <c r="AG147" s="116"/>
      <c r="AH147">
        <v>-935.69767693999995</v>
      </c>
      <c r="AI147" s="108">
        <f t="shared" ca="1" si="213"/>
        <v>165.32032711915886</v>
      </c>
      <c r="AJ147" s="10">
        <f t="shared" ca="1" si="179"/>
        <v>-0.15230584694319305</v>
      </c>
      <c r="AK147" s="10">
        <f t="shared" ca="1" si="214"/>
        <v>-5.0768615647731018E-2</v>
      </c>
      <c r="AL147" s="127"/>
      <c r="AM147">
        <v>-932.89150581000001</v>
      </c>
      <c r="AN147" s="108">
        <f t="shared" ca="1" si="215"/>
        <v>165.73108196041616</v>
      </c>
      <c r="AO147" s="10">
        <f t="shared" ca="1" si="180"/>
        <v>0.25844899431410795</v>
      </c>
      <c r="AP147" s="10">
        <f t="shared" ca="1" si="216"/>
        <v>8.6149664771369316E-2</v>
      </c>
      <c r="AQ147" s="238"/>
      <c r="AR147" s="6">
        <v>-932.88389084999994</v>
      </c>
      <c r="AS147" s="108">
        <f t="shared" ca="1" si="217"/>
        <v>165.29095028531205</v>
      </c>
      <c r="AT147" s="10">
        <f t="shared" ca="1" si="181"/>
        <v>-0.18168268079000427</v>
      </c>
      <c r="AU147" s="10">
        <f t="shared" ca="1" si="218"/>
        <v>-6.0560893596668088E-2</v>
      </c>
      <c r="AV147" s="127"/>
      <c r="AW147">
        <v>-932.94828600999995</v>
      </c>
      <c r="AX147" s="108">
        <f t="shared" ca="1" si="219"/>
        <v>166.81767654479796</v>
      </c>
      <c r="AY147" s="10">
        <f t="shared" ca="1" si="182"/>
        <v>1.3450435786959076</v>
      </c>
      <c r="AZ147" s="10">
        <f t="shared" ca="1" si="220"/>
        <v>0.44834785956530254</v>
      </c>
      <c r="BA147" s="238"/>
      <c r="BB147">
        <v>-932.94209703000001</v>
      </c>
      <c r="BC147" s="108">
        <f t="shared" ca="1" si="221"/>
        <v>166.70043276325717</v>
      </c>
      <c r="BD147" s="10">
        <f t="shared" ca="1" si="183"/>
        <v>1.2277997971551144</v>
      </c>
      <c r="BE147" s="10">
        <f t="shared" ca="1" si="222"/>
        <v>0.40926659905170482</v>
      </c>
      <c r="BF147" s="127"/>
      <c r="BG147">
        <v>-932.95393705000004</v>
      </c>
      <c r="BH147" s="108">
        <f t="shared" ca="1" si="223"/>
        <v>165.55370085391627</v>
      </c>
      <c r="BI147" s="10">
        <f t="shared" ca="1" si="184"/>
        <v>8.1067887814214146E-2</v>
      </c>
      <c r="BJ147" s="10">
        <f t="shared" ca="1" si="224"/>
        <v>2.7022629271404714E-2</v>
      </c>
      <c r="BK147" s="127"/>
      <c r="BL147">
        <v>-932.95497014</v>
      </c>
      <c r="BM147" s="108">
        <f t="shared" ca="1" si="225"/>
        <v>165.47263296610205</v>
      </c>
      <c r="BN147" s="10">
        <f t="shared" ca="1" si="185"/>
        <v>0</v>
      </c>
      <c r="BO147" s="10">
        <f t="shared" ca="1" si="226"/>
        <v>0</v>
      </c>
      <c r="BP147" s="115"/>
      <c r="BQ147">
        <v>-932.67499101999999</v>
      </c>
      <c r="BR147" s="112">
        <f t="shared" ca="1" si="227"/>
        <v>168.40308117083771</v>
      </c>
      <c r="BS147" s="10">
        <f t="shared" ca="1" si="186"/>
        <v>2.9304482047356544</v>
      </c>
      <c r="BT147" s="10">
        <f t="shared" ca="1" si="228"/>
        <v>0.97681606824521816</v>
      </c>
      <c r="BU147" s="238"/>
      <c r="BV147">
        <v>-932.56853265999996</v>
      </c>
      <c r="BW147" s="103">
        <f t="shared" ca="1" si="256"/>
        <v>169.1569108700796</v>
      </c>
      <c r="BX147" s="10">
        <f t="shared" ca="1" si="187"/>
        <v>3.6842779039775451</v>
      </c>
      <c r="BY147" s="10">
        <f t="shared" ca="1" si="229"/>
        <v>1.2280926346591816</v>
      </c>
      <c r="BZ147" s="127"/>
      <c r="CA147">
        <v>-932.93383317999997</v>
      </c>
      <c r="CB147" s="103">
        <f t="shared" ca="1" si="230"/>
        <v>164.17662294068359</v>
      </c>
      <c r="CC147" s="10">
        <f t="shared" ca="1" si="188"/>
        <v>-1.2960100254184681</v>
      </c>
      <c r="CD147" s="10">
        <f t="shared" ca="1" si="231"/>
        <v>-0.43200334180615602</v>
      </c>
      <c r="CE147" s="238"/>
      <c r="CF147">
        <v>-932.91027415999997</v>
      </c>
      <c r="CG147" s="103">
        <f t="shared" ca="1" si="232"/>
        <v>162.43260913982476</v>
      </c>
      <c r="CH147" s="10">
        <f t="shared" ca="1" si="189"/>
        <v>-3.0400238262772916</v>
      </c>
      <c r="CI147" s="10">
        <f t="shared" ca="1" si="233"/>
        <v>-1.0133412754257638</v>
      </c>
      <c r="CJ147" s="127"/>
      <c r="CK147">
        <v>-932.95566565000001</v>
      </c>
      <c r="CL147" s="103">
        <f t="shared" ca="1" si="234"/>
        <v>165.20543335886813</v>
      </c>
      <c r="CM147" s="10">
        <f t="shared" ca="1" si="190"/>
        <v>-0.26719960723391978</v>
      </c>
      <c r="CN147" s="10">
        <f t="shared" ca="1" si="235"/>
        <v>-8.9066535744639921E-2</v>
      </c>
      <c r="CO147" s="127"/>
      <c r="CP147">
        <v>-932.91942466</v>
      </c>
      <c r="CQ147" s="103">
        <f t="shared" ca="1" si="236"/>
        <v>171.6735419897056</v>
      </c>
      <c r="CR147" s="10">
        <f t="shared" ca="1" si="191"/>
        <v>6.2009090236035433</v>
      </c>
      <c r="CS147" s="10">
        <f t="shared" ca="1" si="237"/>
        <v>2.0669696745345143</v>
      </c>
      <c r="CT147" s="238"/>
      <c r="CU147">
        <v>-932.88599611999996</v>
      </c>
      <c r="CV147" s="103">
        <f t="shared" ca="1" si="238"/>
        <v>169.52061194891985</v>
      </c>
      <c r="CW147" s="10">
        <f t="shared" ca="1" si="192"/>
        <v>4.0479789828177957</v>
      </c>
      <c r="CX147" s="10">
        <f t="shared" ca="1" si="239"/>
        <v>1.349326327605932</v>
      </c>
      <c r="CY147" s="127"/>
      <c r="CZ147">
        <v>-932.94879364999997</v>
      </c>
      <c r="DA147" s="103">
        <f t="shared" ca="1" si="240"/>
        <v>167.04871280842391</v>
      </c>
      <c r="DB147" s="10">
        <f t="shared" ca="1" si="193"/>
        <v>1.5760798423218603</v>
      </c>
      <c r="DC147" s="10">
        <f t="shared" ca="1" si="241"/>
        <v>0.52535994744062009</v>
      </c>
      <c r="DD147" s="238"/>
      <c r="DE147">
        <v>-932.93174561000001</v>
      </c>
      <c r="DF147" s="103">
        <f t="shared" ca="1" si="242"/>
        <v>167.29373938520985</v>
      </c>
      <c r="DG147" s="10">
        <f t="shared" ca="1" si="194"/>
        <v>1.8211064191077924</v>
      </c>
      <c r="DH147" s="10">
        <f t="shared" ca="1" si="243"/>
        <v>0.60703547303593075</v>
      </c>
      <c r="DI147" s="127"/>
      <c r="DJ147">
        <v>-932.94148725000002</v>
      </c>
      <c r="DK147" s="103">
        <f t="shared" ca="1" si="244"/>
        <v>166.68117137452475</v>
      </c>
      <c r="DL147" s="10">
        <f t="shared" ca="1" si="195"/>
        <v>1.2085384084226973</v>
      </c>
      <c r="DM147" s="10">
        <f t="shared" ca="1" si="245"/>
        <v>0.40284613614089909</v>
      </c>
      <c r="DN147" s="127"/>
      <c r="DO147" s="1">
        <v>-932.93864097000005</v>
      </c>
      <c r="DP147" s="108">
        <f t="shared" ca="1" si="246"/>
        <v>166.18106866437142</v>
      </c>
      <c r="DQ147" s="10">
        <f t="shared" ca="1" si="196"/>
        <v>0.70843569826936914</v>
      </c>
      <c r="DR147" s="10">
        <f t="shared" ca="1" si="247"/>
        <v>0.23614523275645638</v>
      </c>
      <c r="DS147" s="238"/>
      <c r="DT147" s="1">
        <v>-932.91713014000004</v>
      </c>
      <c r="DU147" s="108">
        <f t="shared" ca="1" si="248"/>
        <v>166.08258426439286</v>
      </c>
      <c r="DV147" s="10">
        <f t="shared" ca="1" si="197"/>
        <v>0.60995129829080952</v>
      </c>
      <c r="DW147" s="10">
        <f t="shared" ca="1" si="249"/>
        <v>0.20331709943026985</v>
      </c>
      <c r="DX147" s="115"/>
      <c r="DY147" s="1">
        <v>-932.95362872999999</v>
      </c>
      <c r="DZ147" s="113">
        <f t="shared" ca="1" si="250"/>
        <v>165.25195373849743</v>
      </c>
      <c r="EA147" s="10">
        <f t="shared" ca="1" si="198"/>
        <v>-0.22067922760462011</v>
      </c>
      <c r="EB147" s="10">
        <f t="shared" ca="1" si="251"/>
        <v>-7.3559742534873365E-2</v>
      </c>
      <c r="EC147" s="238"/>
      <c r="ED147" s="1">
        <v>-932.93779092</v>
      </c>
      <c r="EE147" s="108">
        <f t="shared" ca="1" si="252"/>
        <v>165.97478449316051</v>
      </c>
      <c r="EF147" s="10">
        <f t="shared" ca="1" si="199"/>
        <v>0.50215152705845867</v>
      </c>
      <c r="EG147" s="10">
        <f t="shared" ca="1" si="253"/>
        <v>0.16738384235281956</v>
      </c>
      <c r="EH147" s="238"/>
      <c r="EI147" s="1">
        <v>-932.95311471000002</v>
      </c>
      <c r="EJ147" s="113">
        <f t="shared" ca="1" si="254"/>
        <v>165.14287071159055</v>
      </c>
      <c r="EK147" s="10">
        <f t="shared" ca="1" si="200"/>
        <v>-0.32976225451150754</v>
      </c>
      <c r="EL147" s="10">
        <f t="shared" ca="1" si="255"/>
        <v>-0.10992075150383585</v>
      </c>
      <c r="EM147" s="238"/>
      <c r="EN147" s="151"/>
      <c r="EO147" s="113"/>
      <c r="EP147" s="113"/>
      <c r="EQ147" s="113"/>
      <c r="ER147"/>
      <c r="EW147" s="287">
        <v>0</v>
      </c>
      <c r="EX147" s="287">
        <v>0</v>
      </c>
      <c r="EY147" s="287">
        <v>0</v>
      </c>
      <c r="EZ147" s="287">
        <v>0</v>
      </c>
      <c r="FA147" s="287">
        <v>0</v>
      </c>
      <c r="FB147" s="287">
        <v>0</v>
      </c>
      <c r="FC147" s="287">
        <v>0</v>
      </c>
      <c r="FD147" s="287">
        <v>0</v>
      </c>
      <c r="FE147" s="287">
        <v>0</v>
      </c>
      <c r="FF147" s="287">
        <v>0</v>
      </c>
      <c r="FG147" s="287">
        <v>0</v>
      </c>
      <c r="FH147" s="287">
        <v>1</v>
      </c>
      <c r="FI147" s="287">
        <v>2</v>
      </c>
      <c r="FJ147" s="287">
        <v>0</v>
      </c>
      <c r="FK147" s="287">
        <v>0</v>
      </c>
      <c r="FL147" s="287"/>
    </row>
    <row r="148" spans="1:168" x14ac:dyDescent="0.25">
      <c r="A148" t="s">
        <v>427</v>
      </c>
      <c r="B148" s="219">
        <v>2</v>
      </c>
      <c r="C148" t="s">
        <v>316</v>
      </c>
      <c r="D148">
        <v>-11.270262069999999</v>
      </c>
      <c r="E148" s="108">
        <f t="shared" ca="1" si="201"/>
        <v>32.188510273755192</v>
      </c>
      <c r="F148" s="10">
        <f t="shared" ca="1" si="173"/>
        <v>1.9920586959615605</v>
      </c>
      <c r="G148" s="10">
        <f t="shared" ca="1" si="202"/>
        <v>0.99602934798078024</v>
      </c>
      <c r="H148" s="116"/>
      <c r="I148">
        <v>-11.372205080000001</v>
      </c>
      <c r="J148" s="108">
        <f t="shared" ca="1" si="203"/>
        <v>35.900797041945559</v>
      </c>
      <c r="K148" s="10">
        <f t="shared" ca="1" si="174"/>
        <v>5.7043454641519276</v>
      </c>
      <c r="L148" s="10">
        <f t="shared" ca="1" si="204"/>
        <v>2.8521727320759638</v>
      </c>
      <c r="M148" s="116"/>
      <c r="N148" s="35">
        <v>-411.74509668000002</v>
      </c>
      <c r="O148" s="108">
        <f t="shared" ca="1" si="205"/>
        <v>31.701801743180365</v>
      </c>
      <c r="P148" s="10">
        <f t="shared" ca="1" si="175"/>
        <v>1.5053501653867336</v>
      </c>
      <c r="Q148" s="10">
        <f t="shared" ca="1" si="206"/>
        <v>0.7526750826933668</v>
      </c>
      <c r="R148" s="115"/>
      <c r="S148" s="35">
        <v>-411.73866659999999</v>
      </c>
      <c r="T148" s="103">
        <f t="shared" ca="1" si="207"/>
        <v>31.568082712794503</v>
      </c>
      <c r="U148" s="10">
        <f t="shared" ca="1" si="176"/>
        <v>1.3716311350008716</v>
      </c>
      <c r="V148" s="10">
        <f t="shared" ca="1" si="208"/>
        <v>0.68581556750043582</v>
      </c>
      <c r="W148" s="127"/>
      <c r="X148">
        <v>-411.72454269000002</v>
      </c>
      <c r="Y148" s="108">
        <f t="shared" ca="1" si="209"/>
        <v>33.982160036559023</v>
      </c>
      <c r="Z148" s="10">
        <f t="shared" ca="1" si="177"/>
        <v>3.7857084587653915</v>
      </c>
      <c r="AA148" s="10">
        <f t="shared" ca="1" si="210"/>
        <v>1.8928542293826958</v>
      </c>
      <c r="AB148" s="238"/>
      <c r="AC148">
        <v>-411.69369687</v>
      </c>
      <c r="AD148" s="108">
        <f t="shared" ca="1" si="211"/>
        <v>32.301047737821236</v>
      </c>
      <c r="AE148" s="10">
        <f t="shared" ca="1" si="178"/>
        <v>2.1045961600276044</v>
      </c>
      <c r="AF148" s="10">
        <f t="shared" ca="1" si="212"/>
        <v>1.0522980800138022</v>
      </c>
      <c r="AG148" s="116"/>
      <c r="AH148">
        <v>-412.79472493999998</v>
      </c>
      <c r="AI148" s="108">
        <f t="shared" ca="1" si="213"/>
        <v>27.350359407929727</v>
      </c>
      <c r="AJ148" s="10">
        <f t="shared" ca="1" si="179"/>
        <v>-2.8460921698639048</v>
      </c>
      <c r="AK148" s="10">
        <f t="shared" ca="1" si="214"/>
        <v>-1.4230460849319524</v>
      </c>
      <c r="AL148" s="127"/>
      <c r="AM148">
        <v>-411.71706053999998</v>
      </c>
      <c r="AN148" s="108">
        <f t="shared" ca="1" si="215"/>
        <v>27.515858631612758</v>
      </c>
      <c r="AO148" s="10">
        <f t="shared" ca="1" si="180"/>
        <v>-2.6805929461808731</v>
      </c>
      <c r="AP148" s="10">
        <f t="shared" ca="1" si="216"/>
        <v>-1.3402964730904365</v>
      </c>
      <c r="AQ148" s="238"/>
      <c r="AR148" s="6">
        <v>-411.71260652000001</v>
      </c>
      <c r="AS148" s="108">
        <f t="shared" ca="1" si="217"/>
        <v>27.087743753903215</v>
      </c>
      <c r="AT148" s="10">
        <f t="shared" ca="1" si="181"/>
        <v>-3.1087078238904162</v>
      </c>
      <c r="AU148" s="10">
        <f t="shared" ca="1" si="218"/>
        <v>-1.5543539119452081</v>
      </c>
      <c r="AV148" s="127"/>
      <c r="AW148">
        <v>-411.74901175000002</v>
      </c>
      <c r="AX148" s="108">
        <f t="shared" ca="1" si="219"/>
        <v>30.447677943531001</v>
      </c>
      <c r="AY148" s="10">
        <f t="shared" ca="1" si="182"/>
        <v>0.25122636573737012</v>
      </c>
      <c r="AZ148" s="10">
        <f t="shared" ca="1" si="220"/>
        <v>0.12561318286868506</v>
      </c>
      <c r="BA148" s="238"/>
      <c r="BB148">
        <v>-411.74559756999997</v>
      </c>
      <c r="BC148" s="108">
        <f t="shared" ca="1" si="221"/>
        <v>30.543721333453657</v>
      </c>
      <c r="BD148" s="10">
        <f t="shared" ca="1" si="183"/>
        <v>0.34726975566002594</v>
      </c>
      <c r="BE148" s="10">
        <f t="shared" ca="1" si="222"/>
        <v>0.17363487783001297</v>
      </c>
      <c r="BF148" s="127"/>
      <c r="BG148">
        <v>-411.75262200999998</v>
      </c>
      <c r="BH148" s="108">
        <f t="shared" ca="1" si="223"/>
        <v>30.135002758982878</v>
      </c>
      <c r="BI148" s="10">
        <f t="shared" ca="1" si="184"/>
        <v>-6.1448818810752925E-2</v>
      </c>
      <c r="BJ148" s="10">
        <f t="shared" ca="1" si="224"/>
        <v>-3.0724409405376463E-2</v>
      </c>
      <c r="BK148" s="127"/>
      <c r="BL148">
        <v>-411.75326440999999</v>
      </c>
      <c r="BM148" s="108">
        <f t="shared" ca="1" si="225"/>
        <v>30.196451577793631</v>
      </c>
      <c r="BN148" s="10">
        <f t="shared" ca="1" si="185"/>
        <v>0</v>
      </c>
      <c r="BO148" s="10">
        <f t="shared" ca="1" si="226"/>
        <v>0</v>
      </c>
      <c r="BP148" s="115"/>
      <c r="BQ148">
        <v>-411.62776048000001</v>
      </c>
      <c r="BR148" s="112">
        <f t="shared" ca="1" si="227"/>
        <v>31.268748369611199</v>
      </c>
      <c r="BS148" s="10">
        <f t="shared" ca="1" si="186"/>
        <v>1.0722967918175677</v>
      </c>
      <c r="BT148" s="10">
        <f t="shared" ca="1" si="228"/>
        <v>0.53614839590878383</v>
      </c>
      <c r="BU148" s="238"/>
      <c r="BV148">
        <v>-411.57553820999999</v>
      </c>
      <c r="BW148" s="103">
        <f t="shared" ca="1" si="256"/>
        <v>30.110354205456623</v>
      </c>
      <c r="BX148" s="10">
        <f t="shared" ca="1" si="187"/>
        <v>-8.6097372337007982E-2</v>
      </c>
      <c r="BY148" s="10">
        <f t="shared" ca="1" si="229"/>
        <v>-4.3048686168503991E-2</v>
      </c>
      <c r="BZ148" s="127"/>
      <c r="CA148">
        <v>-411.74372017000002</v>
      </c>
      <c r="CB148" s="103">
        <f t="shared" ca="1" si="230"/>
        <v>29.591109333268459</v>
      </c>
      <c r="CC148" s="10">
        <f t="shared" ca="1" si="188"/>
        <v>-0.60534224452517194</v>
      </c>
      <c r="CD148" s="10">
        <f t="shared" ca="1" si="231"/>
        <v>-0.30267112226258597</v>
      </c>
      <c r="CE148" s="238"/>
      <c r="CF148">
        <v>-411.73132392999997</v>
      </c>
      <c r="CG148" s="103">
        <f t="shared" ca="1" si="232"/>
        <v>28.046847334742296</v>
      </c>
      <c r="CH148" s="10">
        <f t="shared" ca="1" si="189"/>
        <v>-2.1496042430513356</v>
      </c>
      <c r="CI148" s="10">
        <f t="shared" ca="1" si="233"/>
        <v>-1.0748021215256678</v>
      </c>
      <c r="CJ148" s="127"/>
      <c r="CK148">
        <v>-411.7537494</v>
      </c>
      <c r="CL148" s="103">
        <f t="shared" ca="1" si="234"/>
        <v>29.942071979362407</v>
      </c>
      <c r="CM148" s="10">
        <f t="shared" ca="1" si="190"/>
        <v>-0.25437959843122471</v>
      </c>
      <c r="CN148" s="10">
        <f t="shared" ca="1" si="235"/>
        <v>-0.12718979921561235</v>
      </c>
      <c r="CO148" s="127"/>
      <c r="CP148">
        <v>-411.73717190999997</v>
      </c>
      <c r="CQ148" s="103">
        <f t="shared" ca="1" si="236"/>
        <v>32.711811991649682</v>
      </c>
      <c r="CR148" s="10">
        <f t="shared" ca="1" si="191"/>
        <v>2.515360413856051</v>
      </c>
      <c r="CS148" s="10">
        <f t="shared" ca="1" si="237"/>
        <v>1.2576802069280255</v>
      </c>
      <c r="CT148" s="238"/>
      <c r="CU148">
        <v>-411.71729837999999</v>
      </c>
      <c r="CV148" s="103">
        <f t="shared" ca="1" si="238"/>
        <v>29.877940559553107</v>
      </c>
      <c r="CW148" s="10">
        <f t="shared" ca="1" si="192"/>
        <v>-0.31851101824052463</v>
      </c>
      <c r="CX148" s="10">
        <f t="shared" ca="1" si="239"/>
        <v>-0.15925550912026232</v>
      </c>
      <c r="CY148" s="127"/>
      <c r="CZ148">
        <v>-411.75020341999999</v>
      </c>
      <c r="DA148" s="103">
        <f t="shared" ca="1" si="240"/>
        <v>31.049757141271542</v>
      </c>
      <c r="DB148" s="10">
        <f t="shared" ca="1" si="193"/>
        <v>0.85330556347791031</v>
      </c>
      <c r="DC148" s="10">
        <f t="shared" ca="1" si="241"/>
        <v>0.42665278173895516</v>
      </c>
      <c r="DD148" s="238"/>
      <c r="DE148">
        <v>-411.74110680000001</v>
      </c>
      <c r="DF148" s="103">
        <f t="shared" ca="1" si="242"/>
        <v>30.880188521741275</v>
      </c>
      <c r="DG148" s="10">
        <f t="shared" ca="1" si="194"/>
        <v>0.68373694394764328</v>
      </c>
      <c r="DH148" s="10">
        <f t="shared" ca="1" si="243"/>
        <v>0.34186847197382164</v>
      </c>
      <c r="DI148" s="127"/>
      <c r="DJ148">
        <v>-411.74621714</v>
      </c>
      <c r="DK148" s="103">
        <f t="shared" ca="1" si="244"/>
        <v>30.92356194384303</v>
      </c>
      <c r="DL148" s="10">
        <f t="shared" ca="1" si="195"/>
        <v>0.72711036604939849</v>
      </c>
      <c r="DM148" s="10">
        <f t="shared" ca="1" si="245"/>
        <v>0.36355518302469925</v>
      </c>
      <c r="DN148" s="127"/>
      <c r="DO148" s="1">
        <v>-411.74201195000001</v>
      </c>
      <c r="DP148" s="108">
        <f t="shared" ca="1" si="246"/>
        <v>30.247511985143813</v>
      </c>
      <c r="DQ148" s="10">
        <f t="shared" ca="1" si="196"/>
        <v>5.1060407350181691E-2</v>
      </c>
      <c r="DR148" s="10">
        <f t="shared" ca="1" si="247"/>
        <v>2.5530203675090846E-2</v>
      </c>
      <c r="DS148" s="238"/>
      <c r="DT148" s="1">
        <v>-411.72670181000001</v>
      </c>
      <c r="DU148" s="108">
        <f t="shared" ca="1" si="248"/>
        <v>27.942743591669714</v>
      </c>
      <c r="DV148" s="10">
        <f t="shared" ca="1" si="197"/>
        <v>-2.2537079861239171</v>
      </c>
      <c r="DW148" s="10">
        <f t="shared" ca="1" si="249"/>
        <v>-1.1268539930619585</v>
      </c>
      <c r="DX148" s="115"/>
      <c r="DY148" s="1">
        <v>-411.75128997000002</v>
      </c>
      <c r="DZ148" s="113">
        <f t="shared" ca="1" si="250"/>
        <v>29.502260333923822</v>
      </c>
      <c r="EA148" s="10">
        <f t="shared" ca="1" si="198"/>
        <v>-0.69419124386980968</v>
      </c>
      <c r="EB148" s="10">
        <f t="shared" ca="1" si="251"/>
        <v>-0.34709562193490484</v>
      </c>
      <c r="EC148" s="238"/>
      <c r="ED148" s="1">
        <v>-411.74163935000001</v>
      </c>
      <c r="EE148" s="108">
        <f t="shared" ca="1" si="252"/>
        <v>30.545735637372101</v>
      </c>
      <c r="EF148" s="10">
        <f t="shared" ca="1" si="199"/>
        <v>0.3492840595784692</v>
      </c>
      <c r="EG148" s="10">
        <f t="shared" ca="1" si="253"/>
        <v>0.1746420297892346</v>
      </c>
      <c r="EH148" s="238"/>
      <c r="EI148" s="1">
        <v>-411.75062909000002</v>
      </c>
      <c r="EJ148" s="113">
        <f t="shared" ca="1" si="254"/>
        <v>29.304058478730926</v>
      </c>
      <c r="EK148" s="10">
        <f t="shared" ca="1" si="200"/>
        <v>-0.89239309906270492</v>
      </c>
      <c r="EL148" s="10">
        <f t="shared" ca="1" si="255"/>
        <v>-0.44619654953135246</v>
      </c>
      <c r="EM148" s="238"/>
      <c r="EN148" s="151"/>
      <c r="EO148" s="113"/>
      <c r="EP148" s="113"/>
      <c r="EQ148" s="113"/>
      <c r="ER148"/>
      <c r="EW148" s="287">
        <v>0</v>
      </c>
      <c r="EX148" s="287">
        <v>0</v>
      </c>
      <c r="EY148" s="287">
        <v>0</v>
      </c>
      <c r="EZ148" s="287">
        <v>0</v>
      </c>
      <c r="FA148" s="287">
        <v>0</v>
      </c>
      <c r="FB148" s="287">
        <v>0</v>
      </c>
      <c r="FC148" s="287">
        <v>0</v>
      </c>
      <c r="FD148" s="287">
        <v>0</v>
      </c>
      <c r="FE148" s="287">
        <v>0</v>
      </c>
      <c r="FF148" s="287">
        <v>1</v>
      </c>
      <c r="FG148" s="287">
        <v>0</v>
      </c>
      <c r="FH148" s="287">
        <v>1</v>
      </c>
      <c r="FI148" s="287">
        <v>0</v>
      </c>
      <c r="FJ148" s="287">
        <v>0</v>
      </c>
      <c r="FK148" s="287">
        <v>0</v>
      </c>
      <c r="FL148" s="287"/>
    </row>
    <row r="149" spans="1:168" x14ac:dyDescent="0.25">
      <c r="A149" t="s">
        <v>427</v>
      </c>
      <c r="B149" s="219">
        <v>5</v>
      </c>
      <c r="C149" t="s">
        <v>317</v>
      </c>
      <c r="D149">
        <v>-22.80968275</v>
      </c>
      <c r="E149" s="108">
        <f t="shared" ca="1" si="201"/>
        <v>144.10725045975667</v>
      </c>
      <c r="F149" s="10">
        <f t="shared" ca="1" si="173"/>
        <v>-2.5428672709176112</v>
      </c>
      <c r="G149" s="10">
        <f t="shared" ca="1" si="202"/>
        <v>-0.50857345418352229</v>
      </c>
      <c r="H149" s="116"/>
      <c r="I149">
        <v>-23.018578860000002</v>
      </c>
      <c r="J149" s="108">
        <f t="shared" ca="1" si="203"/>
        <v>155.00969222719618</v>
      </c>
      <c r="K149" s="10">
        <f t="shared" ca="1" si="174"/>
        <v>8.3595744965219012</v>
      </c>
      <c r="L149" s="10">
        <f t="shared" ca="1" si="204"/>
        <v>1.6719148993043802</v>
      </c>
      <c r="M149" s="116"/>
      <c r="N149" s="35">
        <v>-810.26992316999997</v>
      </c>
      <c r="O149" s="108">
        <f t="shared" ca="1" si="205"/>
        <v>149.52900665836572</v>
      </c>
      <c r="P149" s="10">
        <f t="shared" ca="1" si="175"/>
        <v>2.8788889276914347</v>
      </c>
      <c r="Q149" s="10">
        <f t="shared" ca="1" si="206"/>
        <v>0.57577778553828696</v>
      </c>
      <c r="R149" s="115"/>
      <c r="S149" s="35">
        <v>-810.25882066999998</v>
      </c>
      <c r="T149" s="103">
        <f t="shared" ca="1" si="207"/>
        <v>149.59294041279023</v>
      </c>
      <c r="U149" s="10">
        <f t="shared" ca="1" si="176"/>
        <v>2.9428226821159456</v>
      </c>
      <c r="V149" s="10">
        <f t="shared" ca="1" si="208"/>
        <v>0.58856453642318907</v>
      </c>
      <c r="W149" s="127"/>
      <c r="X149">
        <v>-810.22217036999996</v>
      </c>
      <c r="Y149" s="108">
        <f t="shared" ca="1" si="209"/>
        <v>149.80570361439371</v>
      </c>
      <c r="Z149" s="10">
        <f t="shared" ca="1" si="177"/>
        <v>3.1555858837194251</v>
      </c>
      <c r="AA149" s="10">
        <f t="shared" ca="1" si="210"/>
        <v>0.63111717674388501</v>
      </c>
      <c r="AB149" s="238"/>
      <c r="AC149">
        <v>-810.16904237000006</v>
      </c>
      <c r="AD149" s="108">
        <f t="shared" ca="1" si="211"/>
        <v>149.61788703322091</v>
      </c>
      <c r="AE149" s="10">
        <f t="shared" ca="1" si="178"/>
        <v>2.9677693025466283</v>
      </c>
      <c r="AF149" s="10">
        <f t="shared" ca="1" si="212"/>
        <v>0.59355386050932568</v>
      </c>
      <c r="AG149" s="116"/>
      <c r="AH149">
        <v>-812.37519996000003</v>
      </c>
      <c r="AI149" s="108">
        <f t="shared" ca="1" si="213"/>
        <v>143.47154305465915</v>
      </c>
      <c r="AJ149" s="10">
        <f t="shared" ca="1" si="179"/>
        <v>-3.1785746760151312</v>
      </c>
      <c r="AK149" s="10">
        <f t="shared" ca="1" si="214"/>
        <v>-0.63571493520302624</v>
      </c>
      <c r="AL149" s="127"/>
      <c r="AM149">
        <v>-810.22262737000005</v>
      </c>
      <c r="AN149" s="108">
        <f t="shared" ca="1" si="215"/>
        <v>144.01997337051128</v>
      </c>
      <c r="AO149" s="10">
        <f t="shared" ca="1" si="180"/>
        <v>-2.6301443601630012</v>
      </c>
      <c r="AP149" s="10">
        <f t="shared" ca="1" si="216"/>
        <v>-0.52602887203260029</v>
      </c>
      <c r="AQ149" s="238"/>
      <c r="AR149" s="6">
        <v>-810.21487529000001</v>
      </c>
      <c r="AS149" s="108">
        <f t="shared" ca="1" si="217"/>
        <v>143.71103500209759</v>
      </c>
      <c r="AT149" s="10">
        <f t="shared" ca="1" si="181"/>
        <v>-2.9390827285766932</v>
      </c>
      <c r="AU149" s="10">
        <f t="shared" ca="1" si="218"/>
        <v>-0.58781654571533859</v>
      </c>
      <c r="AV149" s="127"/>
      <c r="AW149">
        <v>-810.27877204000004</v>
      </c>
      <c r="AX149" s="108">
        <f t="shared" ca="1" si="219"/>
        <v>147.75813860991505</v>
      </c>
      <c r="AY149" s="10">
        <f t="shared" ca="1" si="182"/>
        <v>1.1080208792407689</v>
      </c>
      <c r="AZ149" s="10">
        <f t="shared" ca="1" si="220"/>
        <v>0.22160417584815378</v>
      </c>
      <c r="BA149" s="238"/>
      <c r="BB149">
        <v>-810.27296777000004</v>
      </c>
      <c r="BC149" s="108">
        <f t="shared" ca="1" si="221"/>
        <v>147.91915114411316</v>
      </c>
      <c r="BD149" s="10">
        <f t="shared" ca="1" si="183"/>
        <v>1.2690334134388763</v>
      </c>
      <c r="BE149" s="10">
        <f t="shared" ca="1" si="222"/>
        <v>0.25380668268777529</v>
      </c>
      <c r="BF149" s="127"/>
      <c r="BG149">
        <v>-810.28492127000004</v>
      </c>
      <c r="BH149" s="108">
        <f t="shared" ca="1" si="223"/>
        <v>146.62578293168292</v>
      </c>
      <c r="BI149" s="10">
        <f t="shared" ca="1" si="184"/>
        <v>-2.4334798991361595E-2</v>
      </c>
      <c r="BJ149" s="10">
        <f t="shared" ca="1" si="224"/>
        <v>-4.8669597982723186E-3</v>
      </c>
      <c r="BK149" s="127"/>
      <c r="BL149">
        <v>-810.28595737000001</v>
      </c>
      <c r="BM149" s="108">
        <f t="shared" ca="1" si="225"/>
        <v>146.65011773067428</v>
      </c>
      <c r="BN149" s="10">
        <f t="shared" ca="1" si="185"/>
        <v>0</v>
      </c>
      <c r="BO149" s="10">
        <f t="shared" ca="1" si="226"/>
        <v>0</v>
      </c>
      <c r="BP149" s="115"/>
      <c r="BQ149">
        <v>-810.03816336</v>
      </c>
      <c r="BR149" s="112">
        <f t="shared" ca="1" si="227"/>
        <v>146.79003341232141</v>
      </c>
      <c r="BS149" s="10">
        <f t="shared" ca="1" si="186"/>
        <v>0.13991568164712476</v>
      </c>
      <c r="BT149" s="10">
        <f t="shared" ca="1" si="228"/>
        <v>2.7983136329424951E-2</v>
      </c>
      <c r="BU149" s="238"/>
      <c r="BV149">
        <v>-809.94746291000001</v>
      </c>
      <c r="BW149" s="103">
        <f t="shared" ca="1" si="256"/>
        <v>148.76833397350788</v>
      </c>
      <c r="BX149" s="10">
        <f t="shared" ca="1" si="187"/>
        <v>2.1182162428335971</v>
      </c>
      <c r="BY149" s="10">
        <f t="shared" ca="1" si="229"/>
        <v>0.42364324856671942</v>
      </c>
      <c r="BZ149" s="127"/>
      <c r="CA149">
        <v>-810.26609813000005</v>
      </c>
      <c r="CB149" s="103">
        <f t="shared" ca="1" si="230"/>
        <v>145.1352764917311</v>
      </c>
      <c r="CC149" s="10">
        <f t="shared" ca="1" si="188"/>
        <v>-1.5148412389431769</v>
      </c>
      <c r="CD149" s="10">
        <f t="shared" ca="1" si="231"/>
        <v>-0.3029682477886354</v>
      </c>
      <c r="CE149" s="238"/>
      <c r="CF149">
        <v>-810.24594105999995</v>
      </c>
      <c r="CG149" s="103">
        <f t="shared" ca="1" si="232"/>
        <v>144.21270334719947</v>
      </c>
      <c r="CH149" s="10">
        <f t="shared" ca="1" si="189"/>
        <v>-2.4374143834748168</v>
      </c>
      <c r="CI149" s="10">
        <f t="shared" ca="1" si="233"/>
        <v>-0.48748287669496337</v>
      </c>
      <c r="CJ149" s="127"/>
      <c r="CK149">
        <v>-810.28744107</v>
      </c>
      <c r="CL149" s="103">
        <f t="shared" ca="1" si="234"/>
        <v>146.44310251150483</v>
      </c>
      <c r="CM149" s="10">
        <f t="shared" ca="1" si="190"/>
        <v>-0.20701521916944898</v>
      </c>
      <c r="CN149" s="10">
        <f t="shared" ca="1" si="235"/>
        <v>-4.1403043833889798E-2</v>
      </c>
      <c r="CO149" s="127"/>
      <c r="CP149">
        <v>-810.24910953000006</v>
      </c>
      <c r="CQ149" s="103">
        <f t="shared" ca="1" si="236"/>
        <v>149.55863763338076</v>
      </c>
      <c r="CR149" s="10">
        <f t="shared" ca="1" si="191"/>
        <v>2.9085199027064732</v>
      </c>
      <c r="CS149" s="10">
        <f t="shared" ca="1" si="237"/>
        <v>0.58170398054129469</v>
      </c>
      <c r="CT149" s="238"/>
      <c r="CU149">
        <v>-810.21703237999998</v>
      </c>
      <c r="CV149" s="103">
        <f t="shared" ca="1" si="238"/>
        <v>148.77321285589386</v>
      </c>
      <c r="CW149" s="10">
        <f t="shared" ca="1" si="192"/>
        <v>2.123095125219578</v>
      </c>
      <c r="CX149" s="10">
        <f t="shared" ca="1" si="239"/>
        <v>0.42461902504391558</v>
      </c>
      <c r="CY149" s="127"/>
      <c r="CZ149">
        <v>-810.27838967000002</v>
      </c>
      <c r="DA149" s="103">
        <f t="shared" ca="1" si="240"/>
        <v>147.62811874505809</v>
      </c>
      <c r="DB149" s="10">
        <f t="shared" ca="1" si="193"/>
        <v>0.97800101438380693</v>
      </c>
      <c r="DC149" s="10">
        <f t="shared" ca="1" si="241"/>
        <v>0.19560020287676139</v>
      </c>
      <c r="DD149" s="238"/>
      <c r="DE149">
        <v>-810.26179076000005</v>
      </c>
      <c r="DF149" s="103">
        <f t="shared" ca="1" si="242"/>
        <v>147.90248764263276</v>
      </c>
      <c r="DG149" s="10">
        <f t="shared" ca="1" si="194"/>
        <v>1.2523699119584819</v>
      </c>
      <c r="DH149" s="10">
        <f t="shared" ca="1" si="243"/>
        <v>0.25047398239169638</v>
      </c>
      <c r="DI149" s="127"/>
      <c r="DJ149">
        <v>-810.27143359000002</v>
      </c>
      <c r="DK149" s="103">
        <f t="shared" ca="1" si="244"/>
        <v>147.53375080417476</v>
      </c>
      <c r="DL149" s="10">
        <f t="shared" ca="1" si="195"/>
        <v>0.88363307350047648</v>
      </c>
      <c r="DM149" s="10">
        <f t="shared" ca="1" si="245"/>
        <v>0.17672661470009529</v>
      </c>
      <c r="DN149" s="127"/>
      <c r="DO149" s="1">
        <v>-810.26404534999995</v>
      </c>
      <c r="DP149" s="108">
        <f t="shared" ca="1" si="246"/>
        <v>145.35723269998661</v>
      </c>
      <c r="DQ149" s="10">
        <f t="shared" ca="1" si="196"/>
        <v>-1.2928850306876711</v>
      </c>
      <c r="DR149" s="10">
        <f t="shared" ca="1" si="247"/>
        <v>-0.2585770061375342</v>
      </c>
      <c r="DS149" s="238"/>
      <c r="DT149" s="1">
        <v>-810.22862619</v>
      </c>
      <c r="DU149" s="108">
        <f t="shared" ca="1" si="248"/>
        <v>145.47794974392244</v>
      </c>
      <c r="DV149" s="10">
        <f t="shared" ca="1" si="197"/>
        <v>-1.1721679867518446</v>
      </c>
      <c r="DW149" s="10">
        <f t="shared" ca="1" si="249"/>
        <v>-0.23443359735036892</v>
      </c>
      <c r="DX149" s="115"/>
      <c r="DY149" s="1">
        <v>-810.28372107999996</v>
      </c>
      <c r="DZ149" s="113">
        <f t="shared" ca="1" si="250"/>
        <v>145.87346552897526</v>
      </c>
      <c r="EA149" s="10">
        <f t="shared" ca="1" si="198"/>
        <v>-0.77665220169902227</v>
      </c>
      <c r="EB149" s="10">
        <f t="shared" ca="1" si="251"/>
        <v>-0.15533044033980445</v>
      </c>
      <c r="EC149" s="238"/>
      <c r="ED149" s="1">
        <v>-810.26235725000004</v>
      </c>
      <c r="EE149" s="108">
        <f t="shared" ca="1" si="252"/>
        <v>145.70869107829847</v>
      </c>
      <c r="EF149" s="10">
        <f t="shared" ca="1" si="199"/>
        <v>-0.94142665237581014</v>
      </c>
      <c r="EG149" s="10">
        <f t="shared" ca="1" si="253"/>
        <v>-0.18828533047516202</v>
      </c>
      <c r="EH149" s="238"/>
      <c r="EI149" s="1">
        <v>-810.28293206000001</v>
      </c>
      <c r="EJ149" s="113">
        <f t="shared" ca="1" si="254"/>
        <v>146.0362570514225</v>
      </c>
      <c r="EK149" s="10">
        <f t="shared" ca="1" si="200"/>
        <v>-0.61386067925178622</v>
      </c>
      <c r="EL149" s="10">
        <f t="shared" ca="1" si="255"/>
        <v>-0.12277213585035725</v>
      </c>
      <c r="EM149" s="238"/>
      <c r="EN149" s="151"/>
      <c r="EO149" s="113"/>
      <c r="EP149" s="113"/>
      <c r="EQ149" s="113"/>
      <c r="ER149"/>
      <c r="EW149" s="287">
        <v>0</v>
      </c>
      <c r="EX149" s="287">
        <v>0</v>
      </c>
      <c r="EY149" s="287">
        <v>0</v>
      </c>
      <c r="EZ149" s="287">
        <v>2</v>
      </c>
      <c r="FA149" s="287">
        <v>0</v>
      </c>
      <c r="FB149" s="287">
        <v>0</v>
      </c>
      <c r="FC149" s="287">
        <v>0</v>
      </c>
      <c r="FD149" s="287">
        <v>0</v>
      </c>
      <c r="FE149" s="287">
        <v>0</v>
      </c>
      <c r="FF149" s="287">
        <v>2</v>
      </c>
      <c r="FG149" s="287">
        <v>0</v>
      </c>
      <c r="FH149" s="287">
        <v>1</v>
      </c>
      <c r="FI149" s="287">
        <v>0</v>
      </c>
      <c r="FJ149" s="287">
        <v>0</v>
      </c>
      <c r="FK149" s="287">
        <v>0</v>
      </c>
      <c r="FL149" s="287"/>
    </row>
    <row r="150" spans="1:168" x14ac:dyDescent="0.25">
      <c r="A150" t="s">
        <v>429</v>
      </c>
      <c r="B150" s="219">
        <v>3</v>
      </c>
      <c r="C150" t="s">
        <v>318</v>
      </c>
      <c r="D150">
        <v>-8.8551757099999993</v>
      </c>
      <c r="E150" s="108">
        <f t="shared" ca="1" si="201"/>
        <v>67.757464868774662</v>
      </c>
      <c r="F150" s="10">
        <f t="shared" ca="1" si="173"/>
        <v>-8.8490879923827066</v>
      </c>
      <c r="G150" s="10">
        <f t="shared" ca="1" si="202"/>
        <v>-2.9496959974609021</v>
      </c>
      <c r="H150" s="116"/>
      <c r="I150">
        <v>-8.2303516499999994</v>
      </c>
      <c r="J150" s="108">
        <f t="shared" ca="1" si="203"/>
        <v>67.772744712924876</v>
      </c>
      <c r="K150" s="10">
        <f t="shared" ca="1" si="174"/>
        <v>-8.8338081482324924</v>
      </c>
      <c r="L150" s="10">
        <f t="shared" ca="1" si="204"/>
        <v>-2.9446027160774975</v>
      </c>
      <c r="M150" s="116"/>
      <c r="N150" s="35">
        <v>-591.79258042000004</v>
      </c>
      <c r="O150" s="108">
        <f t="shared" ca="1" si="205"/>
        <v>77.435432636838058</v>
      </c>
      <c r="P150" s="10">
        <f t="shared" ca="1" si="175"/>
        <v>0.82887977568069005</v>
      </c>
      <c r="Q150" s="10">
        <f t="shared" ca="1" si="206"/>
        <v>0.27629325856023002</v>
      </c>
      <c r="R150" s="115"/>
      <c r="S150" s="35">
        <v>-591.78360938000003</v>
      </c>
      <c r="T150" s="103">
        <f t="shared" ca="1" si="207"/>
        <v>77.58087981039219</v>
      </c>
      <c r="U150" s="10">
        <f t="shared" ca="1" si="176"/>
        <v>0.97432694923482188</v>
      </c>
      <c r="V150" s="10">
        <f t="shared" ca="1" si="208"/>
        <v>0.32477564974494061</v>
      </c>
      <c r="W150" s="127"/>
      <c r="X150">
        <v>-591.75836469000001</v>
      </c>
      <c r="Y150" s="108">
        <f t="shared" ca="1" si="209"/>
        <v>76.828716147547155</v>
      </c>
      <c r="Z150" s="10">
        <f t="shared" ca="1" si="177"/>
        <v>0.22216328638978666</v>
      </c>
      <c r="AA150" s="10">
        <f t="shared" ca="1" si="210"/>
        <v>7.4054428796595559E-2</v>
      </c>
      <c r="AB150" s="238"/>
      <c r="AC150">
        <v>-591.71480199999996</v>
      </c>
      <c r="AD150" s="108">
        <f t="shared" ca="1" si="211"/>
        <v>76.392870358888672</v>
      </c>
      <c r="AE150" s="10">
        <f t="shared" ca="1" si="178"/>
        <v>-0.21368250226869634</v>
      </c>
      <c r="AF150" s="10">
        <f t="shared" ca="1" si="212"/>
        <v>-7.1227500756232118E-2</v>
      </c>
      <c r="AG150" s="116"/>
      <c r="AH150">
        <v>-592.96266391999995</v>
      </c>
      <c r="AI150" s="108">
        <f t="shared" ca="1" si="213"/>
        <v>73.823923813951325</v>
      </c>
      <c r="AJ150" s="10">
        <f t="shared" ca="1" si="179"/>
        <v>-2.7826290472060435</v>
      </c>
      <c r="AK150" s="10">
        <f t="shared" ca="1" si="214"/>
        <v>-0.92754301573534781</v>
      </c>
      <c r="AL150" s="127"/>
      <c r="AM150">
        <v>-591.76261634000002</v>
      </c>
      <c r="AN150" s="108">
        <f t="shared" ca="1" si="215"/>
        <v>74.188010810883029</v>
      </c>
      <c r="AO150" s="10">
        <f t="shared" ca="1" si="180"/>
        <v>-2.4185420502743398</v>
      </c>
      <c r="AP150" s="10">
        <f t="shared" ca="1" si="216"/>
        <v>-0.80618068342477989</v>
      </c>
      <c r="AQ150" s="238"/>
      <c r="AR150" s="6">
        <v>-591.75610036</v>
      </c>
      <c r="AS150" s="108">
        <f t="shared" ca="1" si="217"/>
        <v>73.844233142831655</v>
      </c>
      <c r="AT150" s="10">
        <f t="shared" ca="1" si="181"/>
        <v>-2.7623197183257133</v>
      </c>
      <c r="AU150" s="10">
        <f t="shared" ca="1" si="218"/>
        <v>-0.92077323944190448</v>
      </c>
      <c r="AV150" s="127"/>
      <c r="AW150">
        <v>-591.79872481999996</v>
      </c>
      <c r="AX150" s="108">
        <f t="shared" ca="1" si="219"/>
        <v>78.131540920618491</v>
      </c>
      <c r="AY150" s="10">
        <f t="shared" ca="1" si="182"/>
        <v>1.5249880594611227</v>
      </c>
      <c r="AZ150" s="10">
        <f t="shared" ca="1" si="220"/>
        <v>0.50832935315370753</v>
      </c>
      <c r="BA150" s="238"/>
      <c r="BB150">
        <v>-591.79319446</v>
      </c>
      <c r="BC150" s="108">
        <f t="shared" ca="1" si="221"/>
        <v>78.133630525605327</v>
      </c>
      <c r="BD150" s="10">
        <f t="shared" ca="1" si="183"/>
        <v>1.5270776644479582</v>
      </c>
      <c r="BE150" s="10">
        <f t="shared" ca="1" si="222"/>
        <v>0.50902588814931937</v>
      </c>
      <c r="BF150" s="127"/>
      <c r="BG150">
        <v>-591.80207403999998</v>
      </c>
      <c r="BH150" s="108">
        <f t="shared" ca="1" si="223"/>
        <v>76.722547899796297</v>
      </c>
      <c r="BI150" s="10">
        <f t="shared" ca="1" si="184"/>
        <v>0.11599503863892835</v>
      </c>
      <c r="BJ150" s="10">
        <f t="shared" ca="1" si="224"/>
        <v>3.8665012879642781E-2</v>
      </c>
      <c r="BK150" s="127"/>
      <c r="BL150">
        <v>-591.80279713000004</v>
      </c>
      <c r="BM150" s="108">
        <f t="shared" ca="1" si="225"/>
        <v>76.606552861157368</v>
      </c>
      <c r="BN150" s="10">
        <f t="shared" ca="1" si="185"/>
        <v>0</v>
      </c>
      <c r="BO150" s="10">
        <f t="shared" ca="1" si="226"/>
        <v>0</v>
      </c>
      <c r="BP150" s="115"/>
      <c r="BQ150">
        <v>-591.62156915000003</v>
      </c>
      <c r="BR150" s="112">
        <f t="shared" ca="1" si="227"/>
        <v>74.22522523215072</v>
      </c>
      <c r="BS150" s="10">
        <f t="shared" ca="1" si="186"/>
        <v>-2.3813276290066483</v>
      </c>
      <c r="BT150" s="10">
        <f t="shared" ca="1" si="228"/>
        <v>-0.79377587633554947</v>
      </c>
      <c r="BU150" s="238"/>
      <c r="BV150">
        <v>-591.55509067000003</v>
      </c>
      <c r="BW150" s="103">
        <f t="shared" ca="1" si="256"/>
        <v>75.032669300365626</v>
      </c>
      <c r="BX150" s="10">
        <f t="shared" ca="1" si="187"/>
        <v>-1.5738835607917423</v>
      </c>
      <c r="BY150" s="10">
        <f t="shared" ca="1" si="229"/>
        <v>-0.5246278535972474</v>
      </c>
      <c r="BZ150" s="127"/>
      <c r="CA150">
        <v>-591.79030055999999</v>
      </c>
      <c r="CB150" s="103">
        <f t="shared" ca="1" si="230"/>
        <v>76.105220233315791</v>
      </c>
      <c r="CC150" s="10">
        <f t="shared" ca="1" si="188"/>
        <v>-0.50133262784157751</v>
      </c>
      <c r="CD150" s="10">
        <f t="shared" ca="1" si="231"/>
        <v>-0.16711087594719251</v>
      </c>
      <c r="CE150" s="238"/>
      <c r="CF150">
        <v>-591.77400124999997</v>
      </c>
      <c r="CG150" s="103">
        <f t="shared" ca="1" si="232"/>
        <v>75.82929511339934</v>
      </c>
      <c r="CH150" s="10">
        <f t="shared" ca="1" si="189"/>
        <v>-0.77725774775802847</v>
      </c>
      <c r="CI150" s="10">
        <f t="shared" ca="1" si="233"/>
        <v>-0.25908591591934282</v>
      </c>
      <c r="CJ150" s="127"/>
      <c r="CK150">
        <v>-591.80406216999995</v>
      </c>
      <c r="CL150" s="103">
        <f t="shared" ca="1" si="234"/>
        <v>76.463920065382311</v>
      </c>
      <c r="CM150" s="10">
        <f t="shared" ca="1" si="190"/>
        <v>-0.14263279577505728</v>
      </c>
      <c r="CN150" s="10">
        <f t="shared" ca="1" si="235"/>
        <v>-4.7544265258352425E-2</v>
      </c>
      <c r="CO150" s="127"/>
      <c r="CP150">
        <v>-591.78102271</v>
      </c>
      <c r="CQ150" s="103">
        <f t="shared" ca="1" si="236"/>
        <v>75.05118709094954</v>
      </c>
      <c r="CR150" s="10">
        <f t="shared" ca="1" si="191"/>
        <v>-1.5553657702078283</v>
      </c>
      <c r="CS150" s="10">
        <f t="shared" ca="1" si="237"/>
        <v>-0.51845525673594273</v>
      </c>
      <c r="CT150" s="238"/>
      <c r="CU150">
        <v>-591.75266803</v>
      </c>
      <c r="CV150" s="103">
        <f t="shared" ca="1" si="238"/>
        <v>73.875188161745612</v>
      </c>
      <c r="CW150" s="10">
        <f t="shared" ca="1" si="192"/>
        <v>-2.7313646994117562</v>
      </c>
      <c r="CX150" s="10">
        <f t="shared" ca="1" si="239"/>
        <v>-0.91045489980391869</v>
      </c>
      <c r="CY150" s="127"/>
      <c r="CZ150">
        <v>-591.79909196000006</v>
      </c>
      <c r="DA150" s="103">
        <f t="shared" ca="1" si="240"/>
        <v>75.875871968954783</v>
      </c>
      <c r="DB150" s="10">
        <f t="shared" ca="1" si="193"/>
        <v>-0.73068089220258514</v>
      </c>
      <c r="DC150" s="10">
        <f t="shared" ca="1" si="241"/>
        <v>-0.24356029740086171</v>
      </c>
      <c r="DD150" s="238"/>
      <c r="DE150">
        <v>-591.78197188000001</v>
      </c>
      <c r="DF150" s="103">
        <f t="shared" ca="1" si="242"/>
        <v>76.001571434236737</v>
      </c>
      <c r="DG150" s="10">
        <f t="shared" ca="1" si="194"/>
        <v>-0.60498142692063084</v>
      </c>
      <c r="DH150" s="10">
        <f t="shared" ca="1" si="243"/>
        <v>-0.20166047564021028</v>
      </c>
      <c r="DI150" s="127"/>
      <c r="DJ150">
        <v>-591.79029026000001</v>
      </c>
      <c r="DK150" s="103">
        <f t="shared" ca="1" si="244"/>
        <v>76.510757337272324</v>
      </c>
      <c r="DL150" s="10">
        <f t="shared" ca="1" si="195"/>
        <v>-9.5795523885044531E-2</v>
      </c>
      <c r="DM150" s="10">
        <f t="shared" ca="1" si="245"/>
        <v>-3.1931841295014841E-2</v>
      </c>
      <c r="DN150" s="127"/>
      <c r="DO150" s="1">
        <v>-591.78401396000004</v>
      </c>
      <c r="DP150" s="108">
        <f t="shared" ca="1" si="246"/>
        <v>73.905681961642401</v>
      </c>
      <c r="DQ150" s="10">
        <f t="shared" ca="1" si="196"/>
        <v>-2.7008708995149675</v>
      </c>
      <c r="DR150" s="10">
        <f t="shared" ca="1" si="247"/>
        <v>-0.90029029983832254</v>
      </c>
      <c r="DS150" s="238"/>
      <c r="DT150" s="1">
        <v>-591.72915090000004</v>
      </c>
      <c r="DU150" s="108">
        <f t="shared" ca="1" si="248"/>
        <v>76.31949259408438</v>
      </c>
      <c r="DV150" s="10">
        <f t="shared" ca="1" si="197"/>
        <v>-0.28706026707298804</v>
      </c>
      <c r="DW150" s="10">
        <f t="shared" ca="1" si="249"/>
        <v>-9.5686755690996009E-2</v>
      </c>
      <c r="DX150" s="115"/>
      <c r="DY150" s="1">
        <v>-591.80212561999997</v>
      </c>
      <c r="DZ150" s="113">
        <f t="shared" ca="1" si="250"/>
        <v>76.388923327286491</v>
      </c>
      <c r="EA150" s="10">
        <f t="shared" ca="1" si="198"/>
        <v>-0.21762953387087691</v>
      </c>
      <c r="EB150" s="10">
        <f t="shared" ca="1" si="251"/>
        <v>-7.2543177956958971E-2</v>
      </c>
      <c r="EC150" s="238"/>
      <c r="ED150" s="1">
        <v>-591.78054554000005</v>
      </c>
      <c r="EE150" s="108">
        <f t="shared" ca="1" si="252"/>
        <v>73.059796692054704</v>
      </c>
      <c r="EF150" s="10">
        <f t="shared" ca="1" si="199"/>
        <v>-3.5467561691026646</v>
      </c>
      <c r="EG150" s="10">
        <f t="shared" ca="1" si="253"/>
        <v>-1.1822520563675549</v>
      </c>
      <c r="EH150" s="238"/>
      <c r="EI150" s="1">
        <v>-591.80113756000003</v>
      </c>
      <c r="EJ150" s="113">
        <f t="shared" ca="1" si="254"/>
        <v>76.008185379135682</v>
      </c>
      <c r="EK150" s="10">
        <f t="shared" ca="1" si="200"/>
        <v>-0.59836748202168621</v>
      </c>
      <c r="EL150" s="10">
        <f t="shared" ca="1" si="255"/>
        <v>-0.19945582734056208</v>
      </c>
      <c r="EM150" s="238"/>
      <c r="EN150" s="151"/>
      <c r="EO150" s="113"/>
      <c r="EP150" s="113"/>
      <c r="EQ150" s="113"/>
      <c r="ER150"/>
      <c r="EW150" s="287">
        <v>0</v>
      </c>
      <c r="EX150" s="287">
        <v>0</v>
      </c>
      <c r="EY150" s="287">
        <v>0</v>
      </c>
      <c r="EZ150" s="287">
        <v>0</v>
      </c>
      <c r="FA150" s="287">
        <v>0</v>
      </c>
      <c r="FB150" s="287">
        <v>0</v>
      </c>
      <c r="FC150" s="287">
        <v>0</v>
      </c>
      <c r="FD150" s="287">
        <v>0</v>
      </c>
      <c r="FE150" s="287">
        <v>0</v>
      </c>
      <c r="FF150" s="287">
        <v>0</v>
      </c>
      <c r="FG150" s="287">
        <v>0</v>
      </c>
      <c r="FH150" s="287">
        <v>1</v>
      </c>
      <c r="FI150" s="287">
        <v>0</v>
      </c>
      <c r="FJ150" s="287">
        <v>2</v>
      </c>
      <c r="FK150" s="287">
        <v>0</v>
      </c>
      <c r="FL150" s="287"/>
    </row>
    <row r="151" spans="1:168" x14ac:dyDescent="0.25">
      <c r="A151" t="s">
        <v>427</v>
      </c>
      <c r="B151" s="219">
        <v>11</v>
      </c>
      <c r="C151" t="s">
        <v>319</v>
      </c>
      <c r="D151">
        <v>-57.169217009999997</v>
      </c>
      <c r="E151" s="108">
        <f t="shared" ca="1" si="201"/>
        <v>315.89917515983865</v>
      </c>
      <c r="F151" s="10">
        <f t="shared" ca="1" si="173"/>
        <v>-84.02330449784796</v>
      </c>
      <c r="G151" s="10">
        <f t="shared" ca="1" si="202"/>
        <v>-7.6384822270770876</v>
      </c>
      <c r="H151" s="116"/>
      <c r="I151">
        <v>-57.470990989999997</v>
      </c>
      <c r="J151" s="108">
        <f t="shared" ca="1" si="203"/>
        <v>278.86805556882979</v>
      </c>
      <c r="K151" s="10">
        <f t="shared" ca="1" si="174"/>
        <v>-121.05442408885682</v>
      </c>
      <c r="L151" s="10">
        <f t="shared" ca="1" si="204"/>
        <v>-11.004947644441529</v>
      </c>
      <c r="M151" s="116"/>
      <c r="N151" s="35">
        <v>-626.37310343000001</v>
      </c>
      <c r="O151" s="108">
        <f t="shared" ca="1" si="205"/>
        <v>392.33451219031372</v>
      </c>
      <c r="P151" s="10">
        <f t="shared" ca="1" si="175"/>
        <v>-7.5879674673728914</v>
      </c>
      <c r="Q151" s="10">
        <f t="shared" ca="1" si="206"/>
        <v>-0.68981522430662645</v>
      </c>
      <c r="R151" s="115"/>
      <c r="S151" s="35">
        <v>-626.35884920000001</v>
      </c>
      <c r="T151" s="103">
        <f t="shared" ca="1" si="207"/>
        <v>393.44057210390764</v>
      </c>
      <c r="U151" s="10">
        <f t="shared" ca="1" si="176"/>
        <v>-6.4819075537789672</v>
      </c>
      <c r="V151" s="10">
        <f t="shared" ca="1" si="208"/>
        <v>-0.58926432307081522</v>
      </c>
      <c r="W151" s="127"/>
      <c r="X151">
        <v>-626.25132470999995</v>
      </c>
      <c r="Y151" s="108">
        <f t="shared" ca="1" si="209"/>
        <v>372.89391941509058</v>
      </c>
      <c r="Z151" s="10">
        <f t="shared" ca="1" si="177"/>
        <v>-27.028560242596029</v>
      </c>
      <c r="AA151" s="10">
        <f t="shared" ca="1" si="210"/>
        <v>-2.4571418402360026</v>
      </c>
      <c r="AB151" s="238"/>
      <c r="AC151">
        <v>-626.19288391999999</v>
      </c>
      <c r="AD151" s="108">
        <f t="shared" ca="1" si="211"/>
        <v>373.67570150276072</v>
      </c>
      <c r="AE151" s="10">
        <f t="shared" ca="1" si="178"/>
        <v>-26.246778154925892</v>
      </c>
      <c r="AF151" s="10">
        <f t="shared" ca="1" si="212"/>
        <v>-2.3860707413568991</v>
      </c>
      <c r="AG151" s="116"/>
      <c r="AH151">
        <v>-627.39874425000005</v>
      </c>
      <c r="AI151" s="108">
        <f t="shared" ca="1" si="213"/>
        <v>363.69286789970289</v>
      </c>
      <c r="AJ151" s="10">
        <f t="shared" ca="1" si="179"/>
        <v>-36.229611757983719</v>
      </c>
      <c r="AK151" s="10">
        <f t="shared" ca="1" si="214"/>
        <v>-3.293601068907611</v>
      </c>
      <c r="AL151" s="127"/>
      <c r="AM151">
        <v>-626.19529929999999</v>
      </c>
      <c r="AN151" s="108">
        <f t="shared" ca="1" si="215"/>
        <v>365.1381654538057</v>
      </c>
      <c r="AO151" s="10">
        <f t="shared" ca="1" si="180"/>
        <v>-34.784314203880911</v>
      </c>
      <c r="AP151" s="10">
        <f t="shared" ca="1" si="216"/>
        <v>-3.1622103821709917</v>
      </c>
      <c r="AQ151" s="238"/>
      <c r="AR151" s="6">
        <v>-626.17851064000001</v>
      </c>
      <c r="AS151" s="108">
        <f t="shared" ca="1" si="217"/>
        <v>364.01115928986889</v>
      </c>
      <c r="AT151" s="10">
        <f t="shared" ca="1" si="181"/>
        <v>-35.911320367817723</v>
      </c>
      <c r="AU151" s="10">
        <f t="shared" ca="1" si="218"/>
        <v>-3.2646654879834291</v>
      </c>
      <c r="AV151" s="127"/>
      <c r="AW151">
        <v>-626.40015285000004</v>
      </c>
      <c r="AX151" s="108">
        <f t="shared" ca="1" si="219"/>
        <v>393.8711154414475</v>
      </c>
      <c r="AY151" s="10">
        <f t="shared" ca="1" si="182"/>
        <v>-6.0513642162391079</v>
      </c>
      <c r="AZ151" s="10">
        <f t="shared" ca="1" si="220"/>
        <v>-0.55012401965810076</v>
      </c>
      <c r="BA151" s="238"/>
      <c r="BB151">
        <v>-626.39172083999995</v>
      </c>
      <c r="BC151" s="108">
        <f t="shared" ca="1" si="221"/>
        <v>394.09864079217988</v>
      </c>
      <c r="BD151" s="10">
        <f t="shared" ca="1" si="183"/>
        <v>-5.8238388655067297</v>
      </c>
      <c r="BE151" s="10">
        <f t="shared" ca="1" si="222"/>
        <v>-0.52943989686424819</v>
      </c>
      <c r="BF151" s="127"/>
      <c r="BG151">
        <v>-626.42478440000002</v>
      </c>
      <c r="BH151" s="108">
        <f t="shared" ca="1" si="223"/>
        <v>399.55571633492269</v>
      </c>
      <c r="BI151" s="10">
        <f t="shared" ca="1" si="184"/>
        <v>-0.36676332276391577</v>
      </c>
      <c r="BJ151" s="10">
        <f t="shared" ca="1" si="224"/>
        <v>-3.3342120251265067E-2</v>
      </c>
      <c r="BK151" s="127"/>
      <c r="BL151">
        <v>-626.42642188000002</v>
      </c>
      <c r="BM151" s="108">
        <f t="shared" ca="1" si="225"/>
        <v>399.92247965768661</v>
      </c>
      <c r="BN151" s="10">
        <f t="shared" ca="1" si="185"/>
        <v>0</v>
      </c>
      <c r="BO151" s="10">
        <f t="shared" ca="1" si="226"/>
        <v>0</v>
      </c>
      <c r="BP151" s="115"/>
      <c r="BQ151">
        <v>-626.08253951999995</v>
      </c>
      <c r="BR151" s="112">
        <f t="shared" ca="1" si="227"/>
        <v>362.82615246885109</v>
      </c>
      <c r="BS151" s="10">
        <f t="shared" ca="1" si="186"/>
        <v>-37.096327188835517</v>
      </c>
      <c r="BT151" s="10">
        <f t="shared" ca="1" si="228"/>
        <v>-3.3723933808032287</v>
      </c>
      <c r="BU151" s="238"/>
      <c r="BV151">
        <v>-625.91051486000003</v>
      </c>
      <c r="BW151" s="103">
        <f t="shared" ca="1" si="256"/>
        <v>369.06432297697029</v>
      </c>
      <c r="BX151" s="10">
        <f t="shared" ca="1" si="187"/>
        <v>-30.85815668071632</v>
      </c>
      <c r="BY151" s="10">
        <f t="shared" ca="1" si="229"/>
        <v>-2.805286970974211</v>
      </c>
      <c r="BZ151" s="127"/>
      <c r="CA151">
        <v>-626.40131585999995</v>
      </c>
      <c r="CB151" s="103">
        <f t="shared" ca="1" si="230"/>
        <v>395.86781142890146</v>
      </c>
      <c r="CC151" s="10">
        <f t="shared" ca="1" si="188"/>
        <v>-4.0546682287851468</v>
      </c>
      <c r="CD151" s="10">
        <f t="shared" ca="1" si="231"/>
        <v>-0.36860620261683152</v>
      </c>
      <c r="CE151" s="238"/>
      <c r="CF151">
        <v>-626.38298756999995</v>
      </c>
      <c r="CG151" s="103">
        <f t="shared" ca="1" si="232"/>
        <v>396.1265867278691</v>
      </c>
      <c r="CH151" s="10">
        <f t="shared" ca="1" si="189"/>
        <v>-3.7958929298175121</v>
      </c>
      <c r="CI151" s="10">
        <f t="shared" ca="1" si="233"/>
        <v>-0.34508117543795563</v>
      </c>
      <c r="CJ151" s="127"/>
      <c r="CK151">
        <v>-626.42214078999996</v>
      </c>
      <c r="CL151" s="103">
        <f t="shared" ca="1" si="234"/>
        <v>398.56942592656492</v>
      </c>
      <c r="CM151" s="10">
        <f t="shared" ca="1" si="190"/>
        <v>-1.3530537311216904</v>
      </c>
      <c r="CN151" s="10">
        <f t="shared" ca="1" si="235"/>
        <v>-0.1230048846474264</v>
      </c>
      <c r="CO151" s="127"/>
      <c r="CP151">
        <v>-626.24813669000002</v>
      </c>
      <c r="CQ151" s="103">
        <f t="shared" ca="1" si="236"/>
        <v>354.4075889888548</v>
      </c>
      <c r="CR151" s="10">
        <f t="shared" ca="1" si="191"/>
        <v>-45.514890668831811</v>
      </c>
      <c r="CS151" s="10">
        <f t="shared" ca="1" si="237"/>
        <v>-4.1377173335301647</v>
      </c>
      <c r="CT151" s="238"/>
      <c r="CU151">
        <v>-626.20171902000004</v>
      </c>
      <c r="CV151" s="103">
        <f t="shared" ca="1" si="238"/>
        <v>353.23589163386964</v>
      </c>
      <c r="CW151" s="10">
        <f t="shared" ca="1" si="192"/>
        <v>-46.686588023816967</v>
      </c>
      <c r="CX151" s="10">
        <f t="shared" ca="1" si="239"/>
        <v>-4.2442352748924517</v>
      </c>
      <c r="CY151" s="127"/>
      <c r="CZ151">
        <v>-626.37129397000001</v>
      </c>
      <c r="DA151" s="103">
        <f t="shared" ca="1" si="240"/>
        <v>382.26266016052517</v>
      </c>
      <c r="DB151" s="10">
        <f t="shared" ca="1" si="193"/>
        <v>-17.659819497161436</v>
      </c>
      <c r="DC151" s="10">
        <f t="shared" ca="1" si="241"/>
        <v>-1.6054381361055852</v>
      </c>
      <c r="DD151" s="238"/>
      <c r="DE151">
        <v>-626.35899479</v>
      </c>
      <c r="DF151" s="103">
        <f t="shared" ca="1" si="242"/>
        <v>382.69451812942845</v>
      </c>
      <c r="DG151" s="10">
        <f t="shared" ca="1" si="194"/>
        <v>-17.227961528258163</v>
      </c>
      <c r="DH151" s="10">
        <f t="shared" ca="1" si="243"/>
        <v>-1.566178320750742</v>
      </c>
      <c r="DI151" s="127"/>
      <c r="DJ151">
        <v>-626.39550187999998</v>
      </c>
      <c r="DK151" s="103">
        <f t="shared" ca="1" si="244"/>
        <v>390.76529415896408</v>
      </c>
      <c r="DL151" s="10">
        <f t="shared" ca="1" si="195"/>
        <v>-9.1571854987225265</v>
      </c>
      <c r="DM151" s="10">
        <f t="shared" ca="1" si="245"/>
        <v>-0.83247140897477512</v>
      </c>
      <c r="DN151" s="127"/>
      <c r="DO151" s="1">
        <v>-626.33938616</v>
      </c>
      <c r="DP151" s="108">
        <f t="shared" ca="1" si="246"/>
        <v>383.0383554109178</v>
      </c>
      <c r="DQ151" s="10">
        <f t="shared" ca="1" si="196"/>
        <v>-16.884124246768806</v>
      </c>
      <c r="DR151" s="10">
        <f t="shared" ca="1" si="247"/>
        <v>-1.5349203860698915</v>
      </c>
      <c r="DS151" s="238"/>
      <c r="DT151" s="1">
        <v>-626.04846777</v>
      </c>
      <c r="DU151" s="108">
        <f t="shared" ca="1" si="248"/>
        <v>386.97051505761334</v>
      </c>
      <c r="DV151" s="10">
        <f t="shared" ca="1" si="197"/>
        <v>-12.951964600073268</v>
      </c>
      <c r="DW151" s="10">
        <f t="shared" ca="1" si="249"/>
        <v>-1.1774513272793881</v>
      </c>
      <c r="DX151" s="115"/>
      <c r="DY151" s="1">
        <v>-626.40129612999999</v>
      </c>
      <c r="DZ151" s="113">
        <f t="shared" ca="1" si="250"/>
        <v>397.86443211528706</v>
      </c>
      <c r="EA151" s="10">
        <f t="shared" ca="1" si="198"/>
        <v>-2.0580475423995495</v>
      </c>
      <c r="EB151" s="10">
        <f t="shared" ca="1" si="251"/>
        <v>-0.18709523112723178</v>
      </c>
      <c r="EC151" s="238"/>
      <c r="ED151" s="1">
        <v>-626.32797539000001</v>
      </c>
      <c r="EE151" s="108">
        <f t="shared" ca="1" si="252"/>
        <v>379.2494843068161</v>
      </c>
      <c r="EF151" s="10">
        <f t="shared" ca="1" si="199"/>
        <v>-20.672995350870508</v>
      </c>
      <c r="EG151" s="10">
        <f t="shared" ca="1" si="253"/>
        <v>-1.8793632137155007</v>
      </c>
      <c r="EH151" s="238"/>
      <c r="EI151" s="1">
        <v>-626.39983409000001</v>
      </c>
      <c r="EJ151" s="113">
        <f t="shared" ca="1" si="254"/>
        <v>398.42391286462055</v>
      </c>
      <c r="EK151" s="10">
        <f t="shared" ca="1" si="200"/>
        <v>-1.4985667930660611</v>
      </c>
      <c r="EL151" s="10">
        <f t="shared" ca="1" si="255"/>
        <v>-0.13623334482418736</v>
      </c>
      <c r="EM151" s="238"/>
      <c r="EN151" s="151"/>
      <c r="EO151" s="113"/>
      <c r="EP151" s="113"/>
      <c r="EQ151" s="113"/>
      <c r="ER151"/>
      <c r="EW151" s="287">
        <v>2</v>
      </c>
      <c r="EX151" s="287">
        <v>0</v>
      </c>
      <c r="EY151" s="287">
        <v>0</v>
      </c>
      <c r="EZ151" s="287">
        <v>6</v>
      </c>
      <c r="FA151" s="287">
        <v>0</v>
      </c>
      <c r="FB151" s="287">
        <v>0</v>
      </c>
      <c r="FC151" s="287">
        <v>2</v>
      </c>
      <c r="FD151" s="287">
        <v>0</v>
      </c>
      <c r="FE151" s="287">
        <v>0</v>
      </c>
      <c r="FF151" s="287">
        <v>1</v>
      </c>
      <c r="FG151" s="287">
        <v>0</v>
      </c>
      <c r="FH151" s="287">
        <v>0</v>
      </c>
      <c r="FI151" s="287">
        <v>0</v>
      </c>
      <c r="FJ151" s="287">
        <v>0</v>
      </c>
      <c r="FK151" s="287">
        <v>0</v>
      </c>
      <c r="FL151" s="287"/>
    </row>
    <row r="152" spans="1:168" x14ac:dyDescent="0.25">
      <c r="A152" t="s">
        <v>429</v>
      </c>
      <c r="B152" s="219">
        <v>9</v>
      </c>
      <c r="C152" t="s">
        <v>320</v>
      </c>
      <c r="D152">
        <v>-18.912785070000002</v>
      </c>
      <c r="E152" s="108">
        <f t="shared" ca="1" si="201"/>
        <v>302.29283789948573</v>
      </c>
      <c r="F152" s="10">
        <f t="shared" ca="1" si="173"/>
        <v>-10.682503000476061</v>
      </c>
      <c r="G152" s="10">
        <f t="shared" ca="1" si="202"/>
        <v>-1.1869447778306734</v>
      </c>
      <c r="H152" s="116"/>
      <c r="I152">
        <v>-18.793162800000001</v>
      </c>
      <c r="J152" s="108">
        <f t="shared" ca="1" si="203"/>
        <v>373.09333236268014</v>
      </c>
      <c r="K152" s="10">
        <f t="shared" ca="1" si="174"/>
        <v>60.117991462718351</v>
      </c>
      <c r="L152" s="10">
        <f t="shared" ca="1" si="204"/>
        <v>6.6797768291909279</v>
      </c>
      <c r="M152" s="116"/>
      <c r="N152" s="35">
        <v>-368.01792311000003</v>
      </c>
      <c r="O152" s="108">
        <f t="shared" ca="1" si="205"/>
        <v>313.17807337016177</v>
      </c>
      <c r="P152" s="10">
        <f t="shared" ca="1" si="175"/>
        <v>0.20273247019997598</v>
      </c>
      <c r="Q152" s="10">
        <f t="shared" ca="1" si="206"/>
        <v>2.2525830022219553E-2</v>
      </c>
      <c r="R152" s="115"/>
      <c r="S152" s="35">
        <v>-368.01018730999999</v>
      </c>
      <c r="T152" s="103">
        <f t="shared" ca="1" si="207"/>
        <v>313.64496830405187</v>
      </c>
      <c r="U152" s="10">
        <f t="shared" ca="1" si="176"/>
        <v>0.66962740409007893</v>
      </c>
      <c r="V152" s="10">
        <f t="shared" ca="1" si="208"/>
        <v>7.4403044898897652E-2</v>
      </c>
      <c r="W152" s="127"/>
      <c r="X152">
        <v>-367.97887840999999</v>
      </c>
      <c r="Y152" s="108">
        <f t="shared" ca="1" si="209"/>
        <v>311.71648254489691</v>
      </c>
      <c r="Z152" s="10">
        <f t="shared" ca="1" si="177"/>
        <v>-1.2588583550648877</v>
      </c>
      <c r="AA152" s="10">
        <f t="shared" ca="1" si="210"/>
        <v>-0.13987315056276531</v>
      </c>
      <c r="AB152" s="238"/>
      <c r="AC152">
        <v>-367.94335641999999</v>
      </c>
      <c r="AD152" s="108">
        <f t="shared" ca="1" si="211"/>
        <v>311.90047445874831</v>
      </c>
      <c r="AE152" s="10">
        <f t="shared" ca="1" si="178"/>
        <v>-1.0748664412134872</v>
      </c>
      <c r="AF152" s="10">
        <f t="shared" ca="1" si="212"/>
        <v>-0.11942960457927636</v>
      </c>
      <c r="AG152" s="116"/>
      <c r="AH152">
        <v>-368.59474110999997</v>
      </c>
      <c r="AI152" s="108">
        <f t="shared" ca="1" si="213"/>
        <v>310.79635354796869</v>
      </c>
      <c r="AJ152" s="10">
        <f t="shared" ca="1" si="179"/>
        <v>-2.1789873519931007</v>
      </c>
      <c r="AK152" s="10">
        <f t="shared" ca="1" si="214"/>
        <v>-0.24210970577701119</v>
      </c>
      <c r="AL152" s="127"/>
      <c r="AM152">
        <v>-367.96813348000001</v>
      </c>
      <c r="AN152" s="108">
        <f t="shared" ca="1" si="215"/>
        <v>311.64921985519049</v>
      </c>
      <c r="AO152" s="10">
        <f t="shared" ca="1" si="180"/>
        <v>-1.3261210447712983</v>
      </c>
      <c r="AP152" s="10">
        <f t="shared" ca="1" si="216"/>
        <v>-0.14734678275236648</v>
      </c>
      <c r="AQ152" s="238"/>
      <c r="AR152" s="6">
        <v>-367.9585836</v>
      </c>
      <c r="AS152" s="108">
        <f t="shared" ca="1" si="217"/>
        <v>312.21081530981945</v>
      </c>
      <c r="AT152" s="10">
        <f t="shared" ca="1" si="181"/>
        <v>-0.76452559014234112</v>
      </c>
      <c r="AU152" s="10">
        <f t="shared" ca="1" si="218"/>
        <v>-8.4947287793593451E-2</v>
      </c>
      <c r="AV152" s="127"/>
      <c r="AW152">
        <v>-368.02667715000001</v>
      </c>
      <c r="AX152" s="108">
        <f t="shared" ca="1" si="219"/>
        <v>313.80388182076337</v>
      </c>
      <c r="AY152" s="10">
        <f t="shared" ca="1" si="182"/>
        <v>0.82854092080157216</v>
      </c>
      <c r="AZ152" s="10">
        <f t="shared" ca="1" si="220"/>
        <v>9.2060102311285794E-2</v>
      </c>
      <c r="BA152" s="238"/>
      <c r="BB152">
        <v>-368.02221723000002</v>
      </c>
      <c r="BC152" s="108">
        <f t="shared" ca="1" si="221"/>
        <v>314.3498805392021</v>
      </c>
      <c r="BD152" s="10">
        <f t="shared" ca="1" si="183"/>
        <v>1.3745396392403109</v>
      </c>
      <c r="BE152" s="10">
        <f t="shared" ca="1" si="222"/>
        <v>0.15272662658225677</v>
      </c>
      <c r="BF152" s="127"/>
      <c r="BG152">
        <v>-368.03149062</v>
      </c>
      <c r="BH152" s="108">
        <f t="shared" ca="1" si="223"/>
        <v>313.02831834729392</v>
      </c>
      <c r="BI152" s="10">
        <f t="shared" ca="1" si="184"/>
        <v>5.2977447332125394E-2</v>
      </c>
      <c r="BJ152" s="10">
        <f t="shared" ca="1" si="224"/>
        <v>5.8863830369028213E-3</v>
      </c>
      <c r="BK152" s="127"/>
      <c r="BL152">
        <v>-368.03196058999998</v>
      </c>
      <c r="BM152" s="108">
        <f t="shared" ca="1" si="225"/>
        <v>312.97534089996179</v>
      </c>
      <c r="BN152" s="10">
        <f t="shared" ca="1" si="185"/>
        <v>0</v>
      </c>
      <c r="BO152" s="10">
        <f t="shared" ca="1" si="226"/>
        <v>0</v>
      </c>
      <c r="BP152" s="115"/>
      <c r="BQ152">
        <v>-367.89056743999998</v>
      </c>
      <c r="BR152" s="112">
        <f t="shared" ca="1" si="227"/>
        <v>311.79047840616414</v>
      </c>
      <c r="BS152" s="10">
        <f t="shared" ca="1" si="186"/>
        <v>-1.1848624937976524</v>
      </c>
      <c r="BT152" s="10">
        <f t="shared" ca="1" si="228"/>
        <v>-0.13165138819973915</v>
      </c>
      <c r="BU152" s="238"/>
      <c r="BV152">
        <v>-367.81669785999998</v>
      </c>
      <c r="BW152" s="103">
        <f t="shared" ca="1" si="256"/>
        <v>319.05401744540512</v>
      </c>
      <c r="BX152" s="10">
        <f t="shared" ca="1" si="187"/>
        <v>6.0786765454433294</v>
      </c>
      <c r="BY152" s="10">
        <f t="shared" ca="1" si="229"/>
        <v>0.67540850504925887</v>
      </c>
      <c r="BZ152" s="127"/>
      <c r="CA152">
        <v>-368.02073832999997</v>
      </c>
      <c r="CB152" s="103">
        <f t="shared" ca="1" si="230"/>
        <v>312.35681782881539</v>
      </c>
      <c r="CC152" s="10">
        <f t="shared" ca="1" si="188"/>
        <v>-0.61852307114639871</v>
      </c>
      <c r="CD152" s="10">
        <f t="shared" ca="1" si="231"/>
        <v>-6.8724785682933193E-2</v>
      </c>
      <c r="CE152" s="238"/>
      <c r="CF152">
        <v>-368.00958611999999</v>
      </c>
      <c r="CG152" s="103">
        <f t="shared" ca="1" si="232"/>
        <v>312.7544608695319</v>
      </c>
      <c r="CH152" s="10">
        <f t="shared" ca="1" si="189"/>
        <v>-0.22088003042989612</v>
      </c>
      <c r="CI152" s="10">
        <f t="shared" ca="1" si="233"/>
        <v>-2.4542225603321793E-2</v>
      </c>
      <c r="CJ152" s="127"/>
      <c r="CK152">
        <v>-368.03142996000003</v>
      </c>
      <c r="CL152" s="103">
        <f t="shared" ca="1" si="234"/>
        <v>312.73813936044246</v>
      </c>
      <c r="CM152" s="10">
        <f t="shared" ca="1" si="190"/>
        <v>-0.23720153951933298</v>
      </c>
      <c r="CN152" s="10">
        <f t="shared" ca="1" si="235"/>
        <v>-2.6355726613259221E-2</v>
      </c>
      <c r="CO152" s="127"/>
      <c r="CP152">
        <v>-367.98839011000001</v>
      </c>
      <c r="CQ152" s="103">
        <f t="shared" ca="1" si="236"/>
        <v>307.72945664881468</v>
      </c>
      <c r="CR152" s="10">
        <f t="shared" ca="1" si="191"/>
        <v>-5.2458842511471175</v>
      </c>
      <c r="CS152" s="10">
        <f t="shared" ca="1" si="237"/>
        <v>-0.58287602790523529</v>
      </c>
      <c r="CT152" s="238"/>
      <c r="CU152">
        <v>-367.95870239999999</v>
      </c>
      <c r="CV152" s="103">
        <f t="shared" ca="1" si="238"/>
        <v>309.50812463418765</v>
      </c>
      <c r="CW152" s="10">
        <f t="shared" ca="1" si="192"/>
        <v>-3.467216265774141</v>
      </c>
      <c r="CX152" s="10">
        <f t="shared" ca="1" si="239"/>
        <v>-0.38524625175268234</v>
      </c>
      <c r="CY152" s="127"/>
      <c r="CZ152">
        <v>-368.02052552999999</v>
      </c>
      <c r="DA152" s="103">
        <f t="shared" ca="1" si="240"/>
        <v>310.61565605634121</v>
      </c>
      <c r="DB152" s="10">
        <f t="shared" ca="1" si="193"/>
        <v>-2.3596848436205846</v>
      </c>
      <c r="DC152" s="10">
        <f t="shared" ca="1" si="241"/>
        <v>-0.26218720484673164</v>
      </c>
      <c r="DD152" s="238"/>
      <c r="DE152">
        <v>-368.01083156999999</v>
      </c>
      <c r="DF152" s="103">
        <f t="shared" ca="1" si="242"/>
        <v>311.18702810120539</v>
      </c>
      <c r="DG152" s="10">
        <f t="shared" ca="1" si="194"/>
        <v>-1.788312798756408</v>
      </c>
      <c r="DH152" s="10">
        <f t="shared" ca="1" si="243"/>
        <v>-0.19870142208404534</v>
      </c>
      <c r="DI152" s="127"/>
      <c r="DJ152">
        <v>-368.02261888999999</v>
      </c>
      <c r="DK152" s="103">
        <f t="shared" ca="1" si="244"/>
        <v>312.5799223787028</v>
      </c>
      <c r="DL152" s="10">
        <f t="shared" ca="1" si="195"/>
        <v>-0.39541852125898913</v>
      </c>
      <c r="DM152" s="10">
        <f t="shared" ca="1" si="245"/>
        <v>-4.3935391250998795E-2</v>
      </c>
      <c r="DN152" s="127"/>
      <c r="DO152" s="27">
        <v>-367.99937327999999</v>
      </c>
      <c r="DP152" s="108">
        <f t="shared" ca="1" si="246"/>
        <v>310.07227091289195</v>
      </c>
      <c r="DQ152" s="10">
        <f t="shared" ca="1" si="196"/>
        <v>-2.9030699870698413</v>
      </c>
      <c r="DR152" s="10">
        <f t="shared" ca="1" si="247"/>
        <v>-0.32256333189664904</v>
      </c>
      <c r="DS152" s="238"/>
      <c r="DT152" s="1">
        <v>-367.79972956</v>
      </c>
      <c r="DU152" s="108">
        <f t="shared" ca="1" si="248"/>
        <v>319.64056265790521</v>
      </c>
      <c r="DV152" s="10">
        <f t="shared" ca="1" si="197"/>
        <v>6.6652217579434136</v>
      </c>
      <c r="DW152" s="10">
        <f t="shared" ca="1" si="249"/>
        <v>0.740580195327046</v>
      </c>
      <c r="DX152" s="115"/>
      <c r="DY152" s="1">
        <v>-368.02422710000002</v>
      </c>
      <c r="DZ152" s="113">
        <f t="shared" ca="1" si="250"/>
        <v>312.62217255969529</v>
      </c>
      <c r="EA152" s="10">
        <f t="shared" ca="1" si="198"/>
        <v>-0.35316834026650668</v>
      </c>
      <c r="EB152" s="10">
        <f t="shared" ca="1" si="251"/>
        <v>-3.9240926696278516E-2</v>
      </c>
      <c r="EC152" s="238"/>
      <c r="ED152" s="1">
        <v>-367.99051601000002</v>
      </c>
      <c r="EE152" s="108">
        <f t="shared" ca="1" si="252"/>
        <v>307.34834219517916</v>
      </c>
      <c r="EF152" s="10">
        <f t="shared" ca="1" si="199"/>
        <v>-5.6269987047826362</v>
      </c>
      <c r="EG152" s="10">
        <f t="shared" ca="1" si="253"/>
        <v>-0.62522207830918175</v>
      </c>
      <c r="EH152" s="238"/>
      <c r="EI152" s="1">
        <v>-368.0233551</v>
      </c>
      <c r="EJ152" s="113">
        <f t="shared" ca="1" si="254"/>
        <v>313.37591754522629</v>
      </c>
      <c r="EK152" s="10">
        <f t="shared" ca="1" si="200"/>
        <v>0.40057664526449344</v>
      </c>
      <c r="EL152" s="10">
        <f t="shared" ca="1" si="255"/>
        <v>4.450851614049927E-2</v>
      </c>
      <c r="EM152" s="238"/>
      <c r="EN152" s="151"/>
      <c r="EO152" s="113"/>
      <c r="EP152" s="113"/>
      <c r="EQ152" s="113"/>
      <c r="ER152"/>
      <c r="EW152" s="287">
        <v>2</v>
      </c>
      <c r="EX152" s="287">
        <v>0</v>
      </c>
      <c r="EY152" s="287">
        <v>0</v>
      </c>
      <c r="EZ152" s="287">
        <v>6</v>
      </c>
      <c r="FA152" s="287">
        <v>0</v>
      </c>
      <c r="FB152" s="287">
        <v>0</v>
      </c>
      <c r="FC152" s="287">
        <v>0</v>
      </c>
      <c r="FD152" s="287">
        <v>0</v>
      </c>
      <c r="FE152" s="287">
        <v>0</v>
      </c>
      <c r="FF152" s="287">
        <v>0</v>
      </c>
      <c r="FG152" s="287">
        <v>0</v>
      </c>
      <c r="FH152" s="287">
        <v>0</v>
      </c>
      <c r="FI152" s="287">
        <v>0</v>
      </c>
      <c r="FJ152" s="287">
        <v>1</v>
      </c>
      <c r="FK152" s="287">
        <v>0</v>
      </c>
      <c r="FL152" s="287"/>
    </row>
    <row r="153" spans="1:168" x14ac:dyDescent="0.25">
      <c r="A153" t="s">
        <v>427</v>
      </c>
      <c r="B153" s="219">
        <v>3</v>
      </c>
      <c r="C153" t="s">
        <v>321</v>
      </c>
      <c r="D153">
        <v>-26.115914270000001</v>
      </c>
      <c r="E153" s="108">
        <f t="shared" ca="1" si="201"/>
        <v>121.28347742403255</v>
      </c>
      <c r="F153" s="10">
        <f t="shared" ca="1" si="173"/>
        <v>-5.0845767876879506</v>
      </c>
      <c r="G153" s="10">
        <f t="shared" ca="1" si="202"/>
        <v>-1.6948589292293168</v>
      </c>
      <c r="H153" s="116"/>
      <c r="I153">
        <v>-26.339555560000001</v>
      </c>
      <c r="J153" s="108">
        <f t="shared" ca="1" si="203"/>
        <v>118.96285187813621</v>
      </c>
      <c r="K153" s="10">
        <f t="shared" ca="1" si="174"/>
        <v>-7.4052023335842989</v>
      </c>
      <c r="L153" s="10">
        <f t="shared" ca="1" si="204"/>
        <v>-2.468400777861433</v>
      </c>
      <c r="M153" s="116"/>
      <c r="N153" s="35">
        <v>-832.24823658000003</v>
      </c>
      <c r="O153" s="108">
        <f t="shared" ca="1" si="205"/>
        <v>128.16480073138567</v>
      </c>
      <c r="P153" s="10">
        <f t="shared" ca="1" si="175"/>
        <v>1.7967465196651631</v>
      </c>
      <c r="Q153" s="10">
        <f t="shared" ca="1" si="206"/>
        <v>0.59891550655505432</v>
      </c>
      <c r="R153" s="115"/>
      <c r="S153" s="35">
        <v>-832.23587120000002</v>
      </c>
      <c r="T153" s="103">
        <f t="shared" ca="1" si="207"/>
        <v>127.87608697803445</v>
      </c>
      <c r="U153" s="10">
        <f t="shared" ca="1" si="176"/>
        <v>1.5080327663139457</v>
      </c>
      <c r="V153" s="10">
        <f t="shared" ca="1" si="208"/>
        <v>0.50267758877131519</v>
      </c>
      <c r="W153" s="127"/>
      <c r="X153">
        <v>-832.19608251</v>
      </c>
      <c r="Y153" s="108">
        <f t="shared" ca="1" si="209"/>
        <v>128.71196347905104</v>
      </c>
      <c r="Z153" s="10">
        <f t="shared" ca="1" si="177"/>
        <v>2.3439092673305311</v>
      </c>
      <c r="AA153" s="10">
        <f t="shared" ca="1" si="210"/>
        <v>0.78130308911017698</v>
      </c>
      <c r="AB153" s="238"/>
      <c r="AC153">
        <v>-832.13987505</v>
      </c>
      <c r="AD153" s="108">
        <f t="shared" ca="1" si="211"/>
        <v>129.45436937698142</v>
      </c>
      <c r="AE153" s="10">
        <f t="shared" ca="1" si="178"/>
        <v>3.0863151652609133</v>
      </c>
      <c r="AF153" s="10">
        <f t="shared" ca="1" si="212"/>
        <v>1.0287717217536378</v>
      </c>
      <c r="AG153" s="116"/>
      <c r="AH153">
        <v>-834.36257564000005</v>
      </c>
      <c r="AI153" s="108">
        <f t="shared" ca="1" si="213"/>
        <v>125.59570985940653</v>
      </c>
      <c r="AJ153" s="10">
        <f t="shared" ca="1" si="179"/>
        <v>-0.77234435231397924</v>
      </c>
      <c r="AK153" s="10">
        <f t="shared" ca="1" si="214"/>
        <v>-0.25744811743799306</v>
      </c>
      <c r="AL153" s="127"/>
      <c r="AM153">
        <v>-832.19767291000005</v>
      </c>
      <c r="AN153" s="108">
        <f t="shared" ca="1" si="215"/>
        <v>125.93520477859543</v>
      </c>
      <c r="AO153" s="10">
        <f t="shared" ca="1" si="180"/>
        <v>-0.43284943312507096</v>
      </c>
      <c r="AP153" s="10">
        <f t="shared" ca="1" si="216"/>
        <v>-0.14428314437502365</v>
      </c>
      <c r="AQ153" s="238"/>
      <c r="AR153" s="6">
        <v>-832.19111827999996</v>
      </c>
      <c r="AS153" s="108">
        <f t="shared" ca="1" si="217"/>
        <v>126.39240156090183</v>
      </c>
      <c r="AT153" s="10">
        <f t="shared" ca="1" si="181"/>
        <v>2.4347349181326194E-2</v>
      </c>
      <c r="AU153" s="10">
        <f t="shared" ca="1" si="218"/>
        <v>8.1157830604420642E-3</v>
      </c>
      <c r="AV153" s="127"/>
      <c r="AW153">
        <v>-832.26161017000004</v>
      </c>
      <c r="AX153" s="108">
        <f t="shared" ca="1" si="219"/>
        <v>128.21857197766181</v>
      </c>
      <c r="AY153" s="10">
        <f t="shared" ca="1" si="182"/>
        <v>1.850517765941305</v>
      </c>
      <c r="AZ153" s="10">
        <f t="shared" ca="1" si="220"/>
        <v>0.61683925531376838</v>
      </c>
      <c r="BA153" s="238"/>
      <c r="BB153">
        <v>-832.25594111999999</v>
      </c>
      <c r="BC153" s="108">
        <f t="shared" ca="1" si="221"/>
        <v>128.37977903966157</v>
      </c>
      <c r="BD153" s="10">
        <f t="shared" ca="1" si="183"/>
        <v>2.011724827941066</v>
      </c>
      <c r="BE153" s="10">
        <f t="shared" ca="1" si="222"/>
        <v>0.670574942647022</v>
      </c>
      <c r="BF153" s="127"/>
      <c r="BG153">
        <v>-832.26743644999999</v>
      </c>
      <c r="BH153" s="108">
        <f t="shared" ca="1" si="223"/>
        <v>126.41811374220644</v>
      </c>
      <c r="BI153" s="10">
        <f t="shared" ca="1" si="184"/>
        <v>5.0059530485938808E-2</v>
      </c>
      <c r="BJ153" s="10">
        <f t="shared" ca="1" si="224"/>
        <v>1.6686510161979601E-2</v>
      </c>
      <c r="BK153" s="127"/>
      <c r="BL153">
        <v>-832.26830552000001</v>
      </c>
      <c r="BM153" s="108">
        <f t="shared" ca="1" si="225"/>
        <v>126.36805421172051</v>
      </c>
      <c r="BN153" s="10">
        <f t="shared" ca="1" si="185"/>
        <v>0</v>
      </c>
      <c r="BO153" s="10">
        <f t="shared" ca="1" si="226"/>
        <v>0</v>
      </c>
      <c r="BP153" s="115"/>
      <c r="BQ153">
        <v>-832.01046310000004</v>
      </c>
      <c r="BR153" s="112">
        <f t="shared" ca="1" si="227"/>
        <v>128.67311439686139</v>
      </c>
      <c r="BS153" s="10">
        <f t="shared" ca="1" si="186"/>
        <v>2.3050601851408885</v>
      </c>
      <c r="BT153" s="10">
        <f t="shared" ca="1" si="228"/>
        <v>0.76835339504696287</v>
      </c>
      <c r="BU153" s="238"/>
      <c r="BV153">
        <v>-831.90971556</v>
      </c>
      <c r="BW153" s="103">
        <f t="shared" ca="1" si="256"/>
        <v>131.20834174558019</v>
      </c>
      <c r="BX153" s="10">
        <f t="shared" ca="1" si="187"/>
        <v>4.84028753385968</v>
      </c>
      <c r="BY153" s="10">
        <f t="shared" ca="1" si="229"/>
        <v>1.6134291779532266</v>
      </c>
      <c r="BZ153" s="127"/>
      <c r="CA153">
        <v>-832.25193076999994</v>
      </c>
      <c r="CB153" s="103">
        <f t="shared" ca="1" si="230"/>
        <v>126.94067186186771</v>
      </c>
      <c r="CC153" s="10">
        <f t="shared" ca="1" si="188"/>
        <v>0.57261765014720822</v>
      </c>
      <c r="CD153" s="10">
        <f t="shared" ca="1" si="231"/>
        <v>0.19087255004906942</v>
      </c>
      <c r="CE153" s="238"/>
      <c r="CF153">
        <v>-832.23337967999998</v>
      </c>
      <c r="CG153" s="103">
        <f t="shared" ca="1" si="232"/>
        <v>127.49895406898786</v>
      </c>
      <c r="CH153" s="10">
        <f t="shared" ca="1" si="189"/>
        <v>1.1308998572673516</v>
      </c>
      <c r="CI153" s="10">
        <f t="shared" ca="1" si="233"/>
        <v>0.37696661908911722</v>
      </c>
      <c r="CJ153" s="127"/>
      <c r="CK153">
        <v>-832.26984931000004</v>
      </c>
      <c r="CL153" s="103">
        <f t="shared" ca="1" si="234"/>
        <v>126.34726170095492</v>
      </c>
      <c r="CM153" s="10">
        <f t="shared" ca="1" si="190"/>
        <v>-2.079251076558819E-2</v>
      </c>
      <c r="CN153" s="10">
        <f t="shared" ca="1" si="235"/>
        <v>-6.9308369218627304E-3</v>
      </c>
      <c r="CO153" s="127"/>
      <c r="CP153">
        <v>-832.21927858000004</v>
      </c>
      <c r="CQ153" s="103">
        <f t="shared" ca="1" si="236"/>
        <v>125.58556617647174</v>
      </c>
      <c r="CR153" s="10">
        <f t="shared" ca="1" si="191"/>
        <v>-0.78248803524876109</v>
      </c>
      <c r="CS153" s="10">
        <f t="shared" ca="1" si="237"/>
        <v>-0.26082934508292038</v>
      </c>
      <c r="CT153" s="238"/>
      <c r="CU153">
        <v>-832.18947807999996</v>
      </c>
      <c r="CV153" s="103">
        <f t="shared" ca="1" si="238"/>
        <v>126.20487990883629</v>
      </c>
      <c r="CW153" s="10">
        <f t="shared" ca="1" si="192"/>
        <v>-0.16317430288421519</v>
      </c>
      <c r="CX153" s="10">
        <f t="shared" ca="1" si="239"/>
        <v>-5.4391434294738396E-2</v>
      </c>
      <c r="CY153" s="127"/>
      <c r="CZ153">
        <v>-832.25623884000004</v>
      </c>
      <c r="DA153" s="103">
        <f t="shared" ca="1" si="240"/>
        <v>125.65390190656329</v>
      </c>
      <c r="DB153" s="10">
        <f t="shared" ca="1" si="193"/>
        <v>-0.71415230515721362</v>
      </c>
      <c r="DC153" s="10">
        <f t="shared" ca="1" si="241"/>
        <v>-0.23805076838573788</v>
      </c>
      <c r="DD153" s="238"/>
      <c r="DE153">
        <v>-832.23947422000003</v>
      </c>
      <c r="DF153" s="103">
        <f t="shared" ca="1" si="242"/>
        <v>125.93321243747376</v>
      </c>
      <c r="DG153" s="10">
        <f t="shared" ca="1" si="194"/>
        <v>-0.43484177424674897</v>
      </c>
      <c r="DH153" s="10">
        <f t="shared" ca="1" si="243"/>
        <v>-0.14494725808224965</v>
      </c>
      <c r="DI153" s="127"/>
      <c r="DJ153">
        <v>-832.25164024000003</v>
      </c>
      <c r="DK153" s="103">
        <f t="shared" ca="1" si="244"/>
        <v>126.17698713384601</v>
      </c>
      <c r="DL153" s="10">
        <f t="shared" ca="1" si="195"/>
        <v>-0.19106707787449295</v>
      </c>
      <c r="DM153" s="10">
        <f t="shared" ca="1" si="245"/>
        <v>-6.3689025958164322E-2</v>
      </c>
      <c r="DN153" s="127"/>
      <c r="DO153" s="1">
        <v>-832.24815529</v>
      </c>
      <c r="DP153" s="108">
        <f t="shared" ca="1" si="246"/>
        <v>126.83148529592937</v>
      </c>
      <c r="DQ153" s="10">
        <f t="shared" ca="1" si="196"/>
        <v>0.46343108420886381</v>
      </c>
      <c r="DR153" s="10">
        <f t="shared" ca="1" si="247"/>
        <v>0.15447702806962127</v>
      </c>
      <c r="DS153" s="238"/>
      <c r="DT153" s="1">
        <v>-832.16732329000001</v>
      </c>
      <c r="DU153" s="108">
        <f t="shared" ca="1" si="248"/>
        <v>130.38169590207082</v>
      </c>
      <c r="DV153" s="10">
        <f t="shared" ca="1" si="197"/>
        <v>4.0136416903503118</v>
      </c>
      <c r="DW153" s="10">
        <f t="shared" ca="1" si="249"/>
        <v>1.3378805634501039</v>
      </c>
      <c r="DX153" s="115"/>
      <c r="DY153" s="1">
        <v>-832.26460527999996</v>
      </c>
      <c r="DZ153" s="113">
        <f t="shared" ca="1" si="250"/>
        <v>126.38079891941912</v>
      </c>
      <c r="EA153" s="10">
        <f t="shared" ca="1" si="198"/>
        <v>1.2744707698615798E-2</v>
      </c>
      <c r="EB153" s="10">
        <f t="shared" ca="1" si="251"/>
        <v>4.2482358995385994E-3</v>
      </c>
      <c r="EC153" s="238"/>
      <c r="ED153" s="1">
        <v>-832.24595185999999</v>
      </c>
      <c r="EE153" s="108">
        <f t="shared" ca="1" si="252"/>
        <v>126.98307578254445</v>
      </c>
      <c r="EF153" s="10">
        <f t="shared" ca="1" si="199"/>
        <v>0.61502157082394149</v>
      </c>
      <c r="EG153" s="10">
        <f t="shared" ca="1" si="253"/>
        <v>0.20500719027464717</v>
      </c>
      <c r="EH153" s="238"/>
      <c r="EI153" s="1">
        <v>-832.26446995000003</v>
      </c>
      <c r="EJ153" s="113">
        <f t="shared" ca="1" si="254"/>
        <v>126.44021147158601</v>
      </c>
      <c r="EK153" s="10">
        <f t="shared" ca="1" si="200"/>
        <v>7.2157259865505807E-2</v>
      </c>
      <c r="EL153" s="10">
        <f t="shared" ca="1" si="255"/>
        <v>2.4052419955168602E-2</v>
      </c>
      <c r="EM153" s="238"/>
      <c r="EN153" s="151"/>
      <c r="EO153" s="113"/>
      <c r="EP153" s="113"/>
      <c r="EQ153" s="113"/>
      <c r="ER153"/>
      <c r="EW153" s="287">
        <v>1</v>
      </c>
      <c r="EX153" s="287">
        <v>0</v>
      </c>
      <c r="EY153" s="287">
        <v>0</v>
      </c>
      <c r="EZ153" s="287">
        <v>0</v>
      </c>
      <c r="FA153" s="287">
        <v>0</v>
      </c>
      <c r="FB153" s="287">
        <v>0</v>
      </c>
      <c r="FC153" s="287">
        <v>0</v>
      </c>
      <c r="FD153" s="287">
        <v>0</v>
      </c>
      <c r="FE153" s="287">
        <v>0</v>
      </c>
      <c r="FF153" s="287">
        <v>2</v>
      </c>
      <c r="FG153" s="287">
        <v>0</v>
      </c>
      <c r="FH153" s="287">
        <v>0</v>
      </c>
      <c r="FI153" s="287">
        <v>0</v>
      </c>
      <c r="FJ153" s="287">
        <v>0</v>
      </c>
      <c r="FK153" s="287">
        <v>0</v>
      </c>
      <c r="FL153" s="287"/>
    </row>
    <row r="154" spans="1:168" x14ac:dyDescent="0.25">
      <c r="A154" t="s">
        <v>427</v>
      </c>
      <c r="B154" s="219">
        <v>2</v>
      </c>
      <c r="C154" t="s">
        <v>322</v>
      </c>
      <c r="D154">
        <v>-15.81602571</v>
      </c>
      <c r="E154" s="108">
        <f t="shared" ca="1" si="201"/>
        <v>54.889417047280304</v>
      </c>
      <c r="F154" s="10">
        <f t="shared" ca="1" si="173"/>
        <v>3.7764401508053353</v>
      </c>
      <c r="G154" s="10">
        <f t="shared" ca="1" si="202"/>
        <v>1.8882200754026677</v>
      </c>
      <c r="H154" s="116"/>
      <c r="I154">
        <v>-15.93348426</v>
      </c>
      <c r="J154" s="108">
        <f t="shared" ca="1" si="203"/>
        <v>45.134064869384744</v>
      </c>
      <c r="K154" s="10">
        <f t="shared" ca="1" si="174"/>
        <v>-5.9789120270902245</v>
      </c>
      <c r="L154" s="10">
        <f t="shared" ca="1" si="204"/>
        <v>-2.9894560135451123</v>
      </c>
      <c r="M154" s="116"/>
      <c r="N154" s="35">
        <v>-434.96065928000002</v>
      </c>
      <c r="O154" s="108">
        <f t="shared" ca="1" si="205"/>
        <v>50.774884459907852</v>
      </c>
      <c r="P154" s="10">
        <f t="shared" ca="1" si="175"/>
        <v>-0.33809243656711629</v>
      </c>
      <c r="Q154" s="10">
        <f t="shared" ca="1" si="206"/>
        <v>-0.16904621828355815</v>
      </c>
      <c r="R154" s="115"/>
      <c r="S154" s="35">
        <v>-434.95342826000001</v>
      </c>
      <c r="T154" s="103">
        <f t="shared" ca="1" si="207"/>
        <v>50.63942722960423</v>
      </c>
      <c r="U154" s="10">
        <f t="shared" ca="1" si="176"/>
        <v>-0.47354966687073841</v>
      </c>
      <c r="V154" s="10">
        <f t="shared" ca="1" si="208"/>
        <v>-0.2367748334353692</v>
      </c>
      <c r="W154" s="127"/>
      <c r="X154">
        <v>-434.93061635999999</v>
      </c>
      <c r="Y154" s="108">
        <f t="shared" ca="1" si="209"/>
        <v>51.11334398924582</v>
      </c>
      <c r="Z154" s="10">
        <f t="shared" ca="1" si="177"/>
        <v>3.6709277085122949E-4</v>
      </c>
      <c r="AA154" s="10">
        <f t="shared" ca="1" si="210"/>
        <v>1.8354638542561474E-4</v>
      </c>
      <c r="AB154" s="238"/>
      <c r="AC154">
        <v>-434.89720470999998</v>
      </c>
      <c r="AD154" s="108">
        <f t="shared" ca="1" si="211"/>
        <v>50.684767892412097</v>
      </c>
      <c r="AE154" s="10">
        <f t="shared" ca="1" si="178"/>
        <v>-0.42820900406287166</v>
      </c>
      <c r="AF154" s="10">
        <f t="shared" ca="1" si="212"/>
        <v>-0.21410450203143583</v>
      </c>
      <c r="AG154" s="116"/>
      <c r="AH154">
        <v>-436.01754476999997</v>
      </c>
      <c r="AI154" s="108">
        <f t="shared" ca="1" si="213"/>
        <v>49.899528230155703</v>
      </c>
      <c r="AJ154" s="10">
        <f t="shared" ca="1" si="179"/>
        <v>-1.2134486663192661</v>
      </c>
      <c r="AK154" s="10">
        <f t="shared" ca="1" si="214"/>
        <v>-0.60672433315963303</v>
      </c>
      <c r="AL154" s="127"/>
      <c r="AM154">
        <v>-434.92758327000001</v>
      </c>
      <c r="AN154" s="108">
        <f t="shared" ca="1" si="215"/>
        <v>49.881066915426594</v>
      </c>
      <c r="AO154" s="10">
        <f t="shared" ca="1" si="180"/>
        <v>-1.2319099810483749</v>
      </c>
      <c r="AP154" s="10">
        <f t="shared" ca="1" si="216"/>
        <v>-0.61595499052418745</v>
      </c>
      <c r="AQ154" s="238"/>
      <c r="AR154" s="6">
        <v>-434.92304748999999</v>
      </c>
      <c r="AS154" s="108">
        <f t="shared" ca="1" si="217"/>
        <v>50.091006326430218</v>
      </c>
      <c r="AT154" s="10">
        <f t="shared" ca="1" si="181"/>
        <v>-1.0219705700447506</v>
      </c>
      <c r="AU154" s="10">
        <f t="shared" ca="1" si="218"/>
        <v>-0.51098528502237528</v>
      </c>
      <c r="AV154" s="127"/>
      <c r="AW154">
        <v>-434.96954991000001</v>
      </c>
      <c r="AX154" s="108">
        <f t="shared" ca="1" si="219"/>
        <v>51.457360110799357</v>
      </c>
      <c r="AY154" s="10">
        <f t="shared" ca="1" si="182"/>
        <v>0.34438321432438812</v>
      </c>
      <c r="AZ154" s="10">
        <f t="shared" ca="1" si="220"/>
        <v>0.17219160716219406</v>
      </c>
      <c r="BA154" s="238"/>
      <c r="BB154">
        <v>-434.96590146</v>
      </c>
      <c r="BC154" s="108">
        <f t="shared" ca="1" si="221"/>
        <v>51.439767895939958</v>
      </c>
      <c r="BD154" s="10">
        <f t="shared" ca="1" si="183"/>
        <v>0.3267909994649898</v>
      </c>
      <c r="BE154" s="10">
        <f t="shared" ca="1" si="222"/>
        <v>0.1633954997324949</v>
      </c>
      <c r="BF154" s="127"/>
      <c r="BG154">
        <v>-434.97403069000001</v>
      </c>
      <c r="BH154" s="108">
        <f t="shared" ca="1" si="223"/>
        <v>51.092884058300044</v>
      </c>
      <c r="BI154" s="10">
        <f t="shared" ca="1" si="184"/>
        <v>-2.0092838174925021E-2</v>
      </c>
      <c r="BJ154" s="10">
        <f t="shared" ca="1" si="224"/>
        <v>-1.004641908746251E-2</v>
      </c>
      <c r="BK154" s="127"/>
      <c r="BL154">
        <v>-434.97456792999998</v>
      </c>
      <c r="BM154" s="108">
        <f t="shared" ca="1" si="225"/>
        <v>51.112976896474969</v>
      </c>
      <c r="BN154" s="10">
        <f t="shared" ca="1" si="185"/>
        <v>0</v>
      </c>
      <c r="BO154" s="10">
        <f t="shared" ca="1" si="226"/>
        <v>0</v>
      </c>
      <c r="BP154" s="115"/>
      <c r="BQ154">
        <v>-434.83390216999999</v>
      </c>
      <c r="BR154" s="112">
        <f t="shared" ca="1" si="227"/>
        <v>52.510448852084821</v>
      </c>
      <c r="BS154" s="10">
        <f t="shared" ca="1" si="186"/>
        <v>1.397471955609852</v>
      </c>
      <c r="BT154" s="10">
        <f t="shared" ca="1" si="228"/>
        <v>0.69873597780492602</v>
      </c>
      <c r="BU154" s="238"/>
      <c r="BV154">
        <v>-434.76977374000001</v>
      </c>
      <c r="BW154" s="103">
        <f t="shared" ca="1" si="256"/>
        <v>52.609846277704953</v>
      </c>
      <c r="BX154" s="10">
        <f t="shared" ca="1" si="187"/>
        <v>1.4968693812299847</v>
      </c>
      <c r="BY154" s="10">
        <f t="shared" ca="1" si="229"/>
        <v>0.74843469061499235</v>
      </c>
      <c r="BZ154" s="127"/>
      <c r="CA154">
        <v>-434.96572276000001</v>
      </c>
      <c r="CB154" s="103">
        <f t="shared" ca="1" si="230"/>
        <v>51.342723629117387</v>
      </c>
      <c r="CC154" s="10">
        <f t="shared" ca="1" si="188"/>
        <v>0.22974673264241829</v>
      </c>
      <c r="CD154" s="10">
        <f t="shared" ca="1" si="231"/>
        <v>0.11487336632120915</v>
      </c>
      <c r="CE154" s="238"/>
      <c r="CF154">
        <v>-434.95530695000002</v>
      </c>
      <c r="CG154" s="103">
        <f t="shared" ca="1" si="232"/>
        <v>51.569571270162861</v>
      </c>
      <c r="CH154" s="10">
        <f t="shared" ca="1" si="189"/>
        <v>0.45659437368789213</v>
      </c>
      <c r="CI154" s="10">
        <f t="shared" ca="1" si="233"/>
        <v>0.22829718684394606</v>
      </c>
      <c r="CJ154" s="127"/>
      <c r="CK154">
        <v>-434.97487430000001</v>
      </c>
      <c r="CL154" s="103">
        <f t="shared" ca="1" si="234"/>
        <v>50.931341278861652</v>
      </c>
      <c r="CM154" s="10">
        <f t="shared" ca="1" si="190"/>
        <v>-0.18163561761331692</v>
      </c>
      <c r="CN154" s="10">
        <f t="shared" ca="1" si="235"/>
        <v>-9.0817808806658462E-2</v>
      </c>
      <c r="CO154" s="127"/>
      <c r="CP154">
        <v>-434.94544648999999</v>
      </c>
      <c r="CQ154" s="103">
        <f t="shared" ca="1" si="236"/>
        <v>50.841513365520861</v>
      </c>
      <c r="CR154" s="10">
        <f t="shared" ca="1" si="191"/>
        <v>-0.27146353095410802</v>
      </c>
      <c r="CS154" s="10">
        <f t="shared" ca="1" si="237"/>
        <v>-0.13573176547705401</v>
      </c>
      <c r="CT154" s="238"/>
      <c r="CU154">
        <v>-434.92767778000001</v>
      </c>
      <c r="CV154" s="103">
        <f t="shared" ca="1" si="238"/>
        <v>51.189385529835064</v>
      </c>
      <c r="CW154" s="10">
        <f t="shared" ca="1" si="192"/>
        <v>7.6408633360095735E-2</v>
      </c>
      <c r="CX154" s="10">
        <f t="shared" ca="1" si="239"/>
        <v>3.8204316680047867E-2</v>
      </c>
      <c r="CY154" s="127"/>
      <c r="CZ154">
        <v>-434.96674603000002</v>
      </c>
      <c r="DA154" s="103">
        <f t="shared" ca="1" si="240"/>
        <v>50.421248625422159</v>
      </c>
      <c r="DB154" s="10">
        <f t="shared" ca="1" si="193"/>
        <v>-0.69172827105280987</v>
      </c>
      <c r="DC154" s="10">
        <f t="shared" ca="1" si="241"/>
        <v>-0.34586413552640494</v>
      </c>
      <c r="DD154" s="238"/>
      <c r="DE154">
        <v>-434.95799165</v>
      </c>
      <c r="DF154" s="103">
        <f t="shared" ca="1" si="242"/>
        <v>50.640255541499258</v>
      </c>
      <c r="DG154" s="10">
        <f t="shared" ca="1" si="194"/>
        <v>-0.47272135497571099</v>
      </c>
      <c r="DH154" s="10">
        <f t="shared" ca="1" si="243"/>
        <v>-0.2363606774878555</v>
      </c>
      <c r="DI154" s="127"/>
      <c r="DJ154">
        <v>-434.96538047000001</v>
      </c>
      <c r="DK154" s="103">
        <f t="shared" ca="1" si="244"/>
        <v>50.858565922640196</v>
      </c>
      <c r="DL154" s="10">
        <f t="shared" ca="1" si="195"/>
        <v>-0.25441097383477285</v>
      </c>
      <c r="DM154" s="10">
        <f t="shared" ca="1" si="245"/>
        <v>-0.12720548691738642</v>
      </c>
      <c r="DN154" s="127"/>
      <c r="DO154" s="1">
        <v>-434.95776760000001</v>
      </c>
      <c r="DP154" s="108">
        <f t="shared" ca="1" si="246"/>
        <v>49.725899627420667</v>
      </c>
      <c r="DQ154" s="10">
        <f t="shared" ca="1" si="196"/>
        <v>-1.3870772690543021</v>
      </c>
      <c r="DR154" s="10">
        <f t="shared" ca="1" si="247"/>
        <v>-0.69353863452715103</v>
      </c>
      <c r="DS154" s="238"/>
      <c r="DT154" s="1">
        <v>-434.88794493</v>
      </c>
      <c r="DU154" s="108">
        <f t="shared" ca="1" si="248"/>
        <v>55.015188676144469</v>
      </c>
      <c r="DV154" s="10">
        <f t="shared" ca="1" si="197"/>
        <v>3.9022117796694999</v>
      </c>
      <c r="DW154" s="10">
        <f t="shared" ca="1" si="249"/>
        <v>1.95110588983475</v>
      </c>
      <c r="DX154" s="115"/>
      <c r="DY154" s="1">
        <v>-434.97031765999998</v>
      </c>
      <c r="DZ154" s="113">
        <f t="shared" ca="1" si="250"/>
        <v>50.742922288963328</v>
      </c>
      <c r="EA154" s="10">
        <f t="shared" ca="1" si="198"/>
        <v>-0.37005460751164065</v>
      </c>
      <c r="EB154" s="10">
        <f t="shared" ca="1" si="251"/>
        <v>-0.18502730375582033</v>
      </c>
      <c r="EC154" s="238"/>
      <c r="ED154" s="1">
        <v>-434.95597115999999</v>
      </c>
      <c r="EE154" s="108">
        <f t="shared" ca="1" si="252"/>
        <v>49.629821724404287</v>
      </c>
      <c r="EF154" s="10">
        <f t="shared" ca="1" si="199"/>
        <v>-1.4831551720706813</v>
      </c>
      <c r="EG154" s="10">
        <f t="shared" ca="1" si="253"/>
        <v>-0.74157758603534063</v>
      </c>
      <c r="EH154" s="238"/>
      <c r="EI154" s="1">
        <v>-434.97021351000001</v>
      </c>
      <c r="EJ154" s="113">
        <f t="shared" ca="1" si="254"/>
        <v>50.772157933315803</v>
      </c>
      <c r="EK154" s="10">
        <f t="shared" ca="1" si="200"/>
        <v>-0.34081896315916538</v>
      </c>
      <c r="EL154" s="10">
        <f t="shared" ca="1" si="255"/>
        <v>-0.17040948157958269</v>
      </c>
      <c r="EM154" s="238"/>
      <c r="EN154" s="151"/>
      <c r="EO154" s="113"/>
      <c r="EP154" s="113"/>
      <c r="EQ154" s="113"/>
      <c r="ER154"/>
      <c r="EW154" s="287">
        <v>1</v>
      </c>
      <c r="EX154" s="287">
        <v>0</v>
      </c>
      <c r="EY154" s="287">
        <v>0</v>
      </c>
      <c r="EZ154" s="287">
        <v>0</v>
      </c>
      <c r="FA154" s="287">
        <v>0</v>
      </c>
      <c r="FB154" s="287">
        <v>0</v>
      </c>
      <c r="FC154" s="287">
        <v>0</v>
      </c>
      <c r="FD154" s="287">
        <v>0</v>
      </c>
      <c r="FE154" s="287">
        <v>0</v>
      </c>
      <c r="FF154" s="287">
        <v>1</v>
      </c>
      <c r="FG154" s="287">
        <v>0</v>
      </c>
      <c r="FH154" s="287">
        <v>0</v>
      </c>
      <c r="FI154" s="287">
        <v>0</v>
      </c>
      <c r="FJ154" s="287">
        <v>0</v>
      </c>
      <c r="FK154" s="287">
        <v>0</v>
      </c>
      <c r="FL154" s="287"/>
    </row>
    <row r="155" spans="1:168" x14ac:dyDescent="0.25">
      <c r="A155" t="s">
        <v>428</v>
      </c>
      <c r="B155" s="219">
        <v>5</v>
      </c>
      <c r="C155" t="s">
        <v>323</v>
      </c>
      <c r="D155">
        <v>-65.644234600000004</v>
      </c>
      <c r="E155" s="108">
        <f t="shared" ca="1" si="201"/>
        <v>166.69774074964292</v>
      </c>
      <c r="F155" s="10">
        <f t="shared" ca="1" si="173"/>
        <v>14.508525774902381</v>
      </c>
      <c r="G155" s="10">
        <f t="shared" ca="1" si="202"/>
        <v>2.9017051549804762</v>
      </c>
      <c r="H155" s="116"/>
      <c r="I155">
        <v>-66.300320510000006</v>
      </c>
      <c r="J155" s="108">
        <f t="shared" ca="1" si="203"/>
        <v>147.38493704472427</v>
      </c>
      <c r="K155" s="10">
        <f t="shared" ca="1" si="174"/>
        <v>-4.8042779300162692</v>
      </c>
      <c r="L155" s="10">
        <f t="shared" ca="1" si="204"/>
        <v>-0.96085558600325383</v>
      </c>
      <c r="M155" s="116"/>
      <c r="N155" s="35">
        <v>-1874.23897812</v>
      </c>
      <c r="O155" s="108">
        <f t="shared" ca="1" si="205"/>
        <v>155.86183689896373</v>
      </c>
      <c r="P155" s="10">
        <f t="shared" ca="1" si="175"/>
        <v>3.6726219242231934</v>
      </c>
      <c r="Q155" s="10">
        <f t="shared" ca="1" si="206"/>
        <v>0.73452438484463867</v>
      </c>
      <c r="R155" s="115"/>
      <c r="S155" s="35">
        <v>-1874.21432835</v>
      </c>
      <c r="T155" s="103">
        <f t="shared" ca="1" si="207"/>
        <v>156.19240550264482</v>
      </c>
      <c r="U155" s="10">
        <f t="shared" ca="1" si="176"/>
        <v>4.0031905279042803</v>
      </c>
      <c r="V155" s="10">
        <f t="shared" ca="1" si="208"/>
        <v>0.80063810558085602</v>
      </c>
      <c r="W155" s="127"/>
      <c r="X155">
        <v>-1874.1363560899999</v>
      </c>
      <c r="Y155" s="108">
        <f t="shared" ca="1" si="209"/>
        <v>159.21820683746196</v>
      </c>
      <c r="Z155" s="10">
        <f t="shared" ca="1" si="177"/>
        <v>7.0289918627214263</v>
      </c>
      <c r="AA155" s="10">
        <f t="shared" ca="1" si="210"/>
        <v>1.4057983725442853</v>
      </c>
      <c r="AB155" s="238"/>
      <c r="AC155">
        <v>-1874.02342873</v>
      </c>
      <c r="AD155" s="108">
        <f t="shared" ca="1" si="211"/>
        <v>162.80496043020781</v>
      </c>
      <c r="AE155" s="10">
        <f t="shared" ca="1" si="178"/>
        <v>10.615745455467277</v>
      </c>
      <c r="AF155" s="10">
        <f t="shared" ca="1" si="212"/>
        <v>2.1231490910934552</v>
      </c>
      <c r="AG155" s="116"/>
      <c r="AH155">
        <v>-1879.7754986299999</v>
      </c>
      <c r="AI155" s="108">
        <f t="shared" ca="1" si="213"/>
        <v>154.93652467765008</v>
      </c>
      <c r="AJ155" s="10">
        <f t="shared" ca="1" si="179"/>
        <v>2.747309702909547</v>
      </c>
      <c r="AK155" s="10">
        <f t="shared" ca="1" si="214"/>
        <v>0.54946194058190945</v>
      </c>
      <c r="AL155" s="127"/>
      <c r="AM155">
        <v>-1874.1527393900001</v>
      </c>
      <c r="AN155" s="108">
        <f t="shared" ca="1" si="215"/>
        <v>155.23750936977817</v>
      </c>
      <c r="AO155" s="10">
        <f t="shared" ca="1" si="180"/>
        <v>3.0482943950376296</v>
      </c>
      <c r="AP155" s="10">
        <f t="shared" ca="1" si="216"/>
        <v>0.60965887900752591</v>
      </c>
      <c r="AQ155" s="238"/>
      <c r="AR155" s="6">
        <v>-1874.1400739000001</v>
      </c>
      <c r="AS155" s="108">
        <f t="shared" ca="1" si="217"/>
        <v>155.80308950643646</v>
      </c>
      <c r="AT155" s="10">
        <f t="shared" ca="1" si="181"/>
        <v>3.6138745316959273</v>
      </c>
      <c r="AU155" s="10">
        <f t="shared" ca="1" si="218"/>
        <v>0.72277490633918551</v>
      </c>
      <c r="AV155" s="127"/>
      <c r="AW155">
        <v>-1874.26667273</v>
      </c>
      <c r="AX155" s="108">
        <f t="shared" ca="1" si="219"/>
        <v>154.04258790654259</v>
      </c>
      <c r="AY155" s="10">
        <f t="shared" ca="1" si="182"/>
        <v>1.8533729318020562</v>
      </c>
      <c r="AZ155" s="10">
        <f t="shared" ca="1" si="220"/>
        <v>0.37067458636041123</v>
      </c>
      <c r="BA155" s="238"/>
      <c r="BB155">
        <v>-1874.2559633200001</v>
      </c>
      <c r="BC155" s="108">
        <f t="shared" ca="1" si="221"/>
        <v>154.09677330880191</v>
      </c>
      <c r="BD155" s="10">
        <f t="shared" ca="1" si="183"/>
        <v>1.9075583340613775</v>
      </c>
      <c r="BE155" s="10">
        <f t="shared" ca="1" si="222"/>
        <v>0.3815116668122755</v>
      </c>
      <c r="BF155" s="127"/>
      <c r="BG155">
        <v>-1874.2796226299999</v>
      </c>
      <c r="BH155" s="108">
        <f t="shared" ca="1" si="223"/>
        <v>152.24844868673622</v>
      </c>
      <c r="BI155" s="10">
        <f t="shared" ca="1" si="184"/>
        <v>5.9233711995688054E-2</v>
      </c>
      <c r="BJ155" s="10">
        <f t="shared" ca="1" si="224"/>
        <v>1.184674239913761E-2</v>
      </c>
      <c r="BK155" s="127"/>
      <c r="BL155">
        <v>-1874.2817126899999</v>
      </c>
      <c r="BM155" s="108">
        <f t="shared" ca="1" si="225"/>
        <v>152.18921497474054</v>
      </c>
      <c r="BN155" s="10">
        <f t="shared" ca="1" si="185"/>
        <v>0</v>
      </c>
      <c r="BO155" s="10">
        <f t="shared" ca="1" si="226"/>
        <v>0</v>
      </c>
      <c r="BP155" s="115"/>
      <c r="BQ155">
        <v>-1873.7213356</v>
      </c>
      <c r="BR155" s="112">
        <f t="shared" ca="1" si="227"/>
        <v>162.23649375199989</v>
      </c>
      <c r="BS155" s="10">
        <f t="shared" ca="1" si="186"/>
        <v>10.047278777259351</v>
      </c>
      <c r="BT155" s="10">
        <f t="shared" ca="1" si="228"/>
        <v>2.0094557554518699</v>
      </c>
      <c r="BU155" s="238"/>
      <c r="BV155">
        <v>-1873.5075145999999</v>
      </c>
      <c r="BW155" s="103">
        <f t="shared" ca="1" si="256"/>
        <v>165.70882421615033</v>
      </c>
      <c r="BX155" s="10">
        <f t="shared" ca="1" si="187"/>
        <v>13.519609241409796</v>
      </c>
      <c r="BY155" s="10">
        <f t="shared" ca="1" si="229"/>
        <v>2.7039218482819591</v>
      </c>
      <c r="BZ155" s="127"/>
      <c r="CA155">
        <v>-1874.2451183600001</v>
      </c>
      <c r="CB155" s="103">
        <f t="shared" ca="1" si="230"/>
        <v>153.24160090599486</v>
      </c>
      <c r="CC155" s="10">
        <f t="shared" ca="1" si="188"/>
        <v>1.0523859312543209</v>
      </c>
      <c r="CD155" s="10">
        <f t="shared" ca="1" si="231"/>
        <v>0.21047718625086417</v>
      </c>
      <c r="CE155" s="238"/>
      <c r="CF155">
        <v>-1874.2054545999999</v>
      </c>
      <c r="CG155" s="103">
        <f t="shared" ca="1" si="232"/>
        <v>154.16147889919532</v>
      </c>
      <c r="CH155" s="10">
        <f t="shared" ca="1" si="189"/>
        <v>1.9722639244547793</v>
      </c>
      <c r="CI155" s="10">
        <f t="shared" ca="1" si="233"/>
        <v>0.39445278489095587</v>
      </c>
      <c r="CJ155" s="127"/>
      <c r="CK155">
        <v>-1874.2839990299999</v>
      </c>
      <c r="CL155" s="103">
        <f t="shared" ca="1" si="234"/>
        <v>152.34453286484759</v>
      </c>
      <c r="CM155" s="10">
        <f t="shared" ca="1" si="190"/>
        <v>0.15531789010705666</v>
      </c>
      <c r="CN155" s="10">
        <f t="shared" ca="1" si="235"/>
        <v>3.1063578021411332E-2</v>
      </c>
      <c r="CO155" s="127"/>
      <c r="CP155">
        <v>-1874.19327125</v>
      </c>
      <c r="CQ155" s="103">
        <f t="shared" ca="1" si="236"/>
        <v>158.4587107319494</v>
      </c>
      <c r="CR155" s="10">
        <f t="shared" ca="1" si="191"/>
        <v>6.2694957572088583</v>
      </c>
      <c r="CS155" s="10">
        <f t="shared" ca="1" si="237"/>
        <v>1.2538991514417717</v>
      </c>
      <c r="CT155" s="238"/>
      <c r="CU155">
        <v>-1874.13591043</v>
      </c>
      <c r="CV155" s="103">
        <f t="shared" ca="1" si="238"/>
        <v>160.15733994444253</v>
      </c>
      <c r="CW155" s="10">
        <f t="shared" ca="1" si="192"/>
        <v>7.9681249697019894</v>
      </c>
      <c r="CX155" s="10">
        <f t="shared" ca="1" si="239"/>
        <v>1.5936249939403979</v>
      </c>
      <c r="CY155" s="127"/>
      <c r="CZ155">
        <v>-1874.26337887</v>
      </c>
      <c r="DA155" s="103">
        <f t="shared" ca="1" si="240"/>
        <v>152.89793305192725</v>
      </c>
      <c r="DB155" s="10">
        <f t="shared" ca="1" si="193"/>
        <v>0.70871807718671676</v>
      </c>
      <c r="DC155" s="10">
        <f t="shared" ca="1" si="241"/>
        <v>0.14174361543734335</v>
      </c>
      <c r="DD155" s="238"/>
      <c r="DE155">
        <v>-1874.2297856299999</v>
      </c>
      <c r="DF155" s="103">
        <f t="shared" ca="1" si="242"/>
        <v>153.42549869345723</v>
      </c>
      <c r="DG155" s="10">
        <f t="shared" ca="1" si="194"/>
        <v>1.2362837187166917</v>
      </c>
      <c r="DH155" s="10">
        <f t="shared" ca="1" si="243"/>
        <v>0.24725674374333834</v>
      </c>
      <c r="DI155" s="127"/>
      <c r="DJ155">
        <v>-1874.25225174</v>
      </c>
      <c r="DK155" s="103">
        <f t="shared" ca="1" si="244"/>
        <v>153.00842483669359</v>
      </c>
      <c r="DL155" s="10">
        <f t="shared" ca="1" si="195"/>
        <v>0.81920986195305545</v>
      </c>
      <c r="DM155" s="10">
        <f t="shared" ca="1" si="245"/>
        <v>0.1638419723906111</v>
      </c>
      <c r="DN155" s="127"/>
      <c r="DO155" s="1">
        <v>-1874.2495632499999</v>
      </c>
      <c r="DP155" s="108">
        <f t="shared" ca="1" si="246"/>
        <v>152.8091468034967</v>
      </c>
      <c r="DQ155" s="10">
        <f t="shared" ca="1" si="196"/>
        <v>0.61993182875616526</v>
      </c>
      <c r="DR155" s="10">
        <f t="shared" ca="1" si="247"/>
        <v>0.12398636575123305</v>
      </c>
      <c r="DS155" s="238"/>
      <c r="DT155" s="1">
        <v>-1874.15788946</v>
      </c>
      <c r="DU155" s="108">
        <f t="shared" ca="1" si="248"/>
        <v>161.75058215797449</v>
      </c>
      <c r="DV155" s="10">
        <f t="shared" ca="1" si="197"/>
        <v>9.5613671832339548</v>
      </c>
      <c r="DW155" s="10">
        <f t="shared" ca="1" si="249"/>
        <v>1.9122734366467911</v>
      </c>
      <c r="DX155" s="115"/>
      <c r="DY155" s="1">
        <v>-1874.2773941999999</v>
      </c>
      <c r="DZ155" s="113">
        <f t="shared" ca="1" si="250"/>
        <v>151.96656223122784</v>
      </c>
      <c r="EA155" s="10">
        <f t="shared" ca="1" si="198"/>
        <v>-0.22265274351269682</v>
      </c>
      <c r="EB155" s="10">
        <f t="shared" ca="1" si="251"/>
        <v>-4.4530548702539363E-2</v>
      </c>
      <c r="EC155" s="238"/>
      <c r="ED155" s="1">
        <v>-1874.24653283</v>
      </c>
      <c r="EE155" s="108">
        <f t="shared" ca="1" si="252"/>
        <v>152.03198631967518</v>
      </c>
      <c r="EF155" s="10">
        <f t="shared" ca="1" si="199"/>
        <v>-0.157228655065353</v>
      </c>
      <c r="EG155" s="10">
        <f t="shared" ca="1" si="253"/>
        <v>-3.1445731013070598E-2</v>
      </c>
      <c r="EH155" s="238"/>
      <c r="EI155" s="1">
        <v>-1874.2770761199999</v>
      </c>
      <c r="EJ155" s="113">
        <f t="shared" ca="1" si="254"/>
        <v>151.90522322654354</v>
      </c>
      <c r="EK155" s="10">
        <f t="shared" ca="1" si="200"/>
        <v>-0.28399174819699624</v>
      </c>
      <c r="EL155" s="10">
        <f t="shared" ca="1" si="255"/>
        <v>-5.6798349639399247E-2</v>
      </c>
      <c r="EM155" s="238"/>
      <c r="EN155" s="151"/>
      <c r="EO155" s="113"/>
      <c r="EP155" s="113"/>
      <c r="EQ155" s="113"/>
      <c r="ER155"/>
      <c r="EW155" s="287">
        <v>1</v>
      </c>
      <c r="EX155" s="287">
        <v>0</v>
      </c>
      <c r="EY155" s="287">
        <v>0</v>
      </c>
      <c r="EZ155" s="287">
        <v>0</v>
      </c>
      <c r="FA155" s="287">
        <v>0</v>
      </c>
      <c r="FB155" s="287">
        <v>0</v>
      </c>
      <c r="FC155" s="287">
        <v>0</v>
      </c>
      <c r="FD155" s="287">
        <v>0</v>
      </c>
      <c r="FE155" s="287">
        <v>0</v>
      </c>
      <c r="FF155" s="287">
        <v>0</v>
      </c>
      <c r="FG155" s="287">
        <v>0</v>
      </c>
      <c r="FH155" s="287">
        <v>0</v>
      </c>
      <c r="FI155" s="287">
        <v>4</v>
      </c>
      <c r="FJ155" s="287">
        <v>0</v>
      </c>
      <c r="FK155" s="287">
        <v>0</v>
      </c>
      <c r="FL155" s="287"/>
    </row>
    <row r="156" spans="1:168" x14ac:dyDescent="0.25">
      <c r="A156" t="s">
        <v>427</v>
      </c>
      <c r="B156" s="219">
        <v>3</v>
      </c>
      <c r="C156" t="s">
        <v>324</v>
      </c>
      <c r="D156">
        <v>-31.941239190000001</v>
      </c>
      <c r="E156" s="108">
        <f t="shared" ca="1" si="201"/>
        <v>164.26551900318483</v>
      </c>
      <c r="F156" s="10">
        <f t="shared" ca="1" si="173"/>
        <v>-7.8446594364330622</v>
      </c>
      <c r="G156" s="10">
        <f t="shared" ca="1" si="202"/>
        <v>-2.6148864788110209</v>
      </c>
      <c r="H156" s="116"/>
      <c r="I156">
        <v>-32.155714320000001</v>
      </c>
      <c r="J156" s="108">
        <f t="shared" ca="1" si="203"/>
        <v>157.14610936859822</v>
      </c>
      <c r="K156" s="10">
        <f t="shared" ca="1" si="174"/>
        <v>-14.964069071019679</v>
      </c>
      <c r="L156" s="10">
        <f t="shared" ca="1" si="204"/>
        <v>-4.9880230236732261</v>
      </c>
      <c r="M156" s="116"/>
      <c r="N156" s="35">
        <v>-509.97289224000002</v>
      </c>
      <c r="O156" s="108">
        <f t="shared" ca="1" si="205"/>
        <v>173.21836874624472</v>
      </c>
      <c r="P156" s="10">
        <f t="shared" ca="1" si="175"/>
        <v>1.1081903066268239</v>
      </c>
      <c r="Q156" s="10">
        <f t="shared" ca="1" si="206"/>
        <v>0.36939676887560796</v>
      </c>
      <c r="R156" s="115"/>
      <c r="S156" s="35">
        <v>-509.96219625999998</v>
      </c>
      <c r="T156" s="103">
        <f t="shared" ca="1" si="207"/>
        <v>172.97464738817976</v>
      </c>
      <c r="U156" s="10">
        <f t="shared" ca="1" si="176"/>
        <v>0.86446894856186418</v>
      </c>
      <c r="V156" s="10">
        <f t="shared" ca="1" si="208"/>
        <v>0.28815631618728804</v>
      </c>
      <c r="W156" s="127"/>
      <c r="X156">
        <v>-509.91748415000001</v>
      </c>
      <c r="Y156" s="108">
        <f t="shared" ca="1" si="209"/>
        <v>172.50916121200643</v>
      </c>
      <c r="Z156" s="10">
        <f t="shared" ca="1" si="177"/>
        <v>0.39898277238853552</v>
      </c>
      <c r="AA156" s="10">
        <f t="shared" ca="1" si="210"/>
        <v>0.13299425746284518</v>
      </c>
      <c r="AB156" s="238"/>
      <c r="AC156">
        <v>-509.87428783000001</v>
      </c>
      <c r="AD156" s="108">
        <f t="shared" ca="1" si="211"/>
        <v>171.8678030883913</v>
      </c>
      <c r="AE156" s="10">
        <f t="shared" ca="1" si="178"/>
        <v>-0.24237535122659892</v>
      </c>
      <c r="AF156" s="10">
        <f t="shared" ca="1" si="212"/>
        <v>-8.0791783742199641E-2</v>
      </c>
      <c r="AG156" s="116"/>
      <c r="AH156">
        <v>-511.03929448999997</v>
      </c>
      <c r="AI156" s="108">
        <f t="shared" ca="1" si="213"/>
        <v>171.96686165906095</v>
      </c>
      <c r="AJ156" s="10">
        <f t="shared" ca="1" si="179"/>
        <v>-0.14331678055694397</v>
      </c>
      <c r="AK156" s="10">
        <f t="shared" ca="1" si="214"/>
        <v>-4.7772260185647987E-2</v>
      </c>
      <c r="AL156" s="127"/>
      <c r="AM156">
        <v>-509.89912757000002</v>
      </c>
      <c r="AN156" s="108">
        <f t="shared" ca="1" si="215"/>
        <v>172.25103852238146</v>
      </c>
      <c r="AO156" s="10">
        <f t="shared" ca="1" si="180"/>
        <v>0.14086008276356665</v>
      </c>
      <c r="AP156" s="10">
        <f t="shared" ca="1" si="216"/>
        <v>4.6953360921188882E-2</v>
      </c>
      <c r="AQ156" s="238"/>
      <c r="AR156" s="6">
        <v>-509.89201395999999</v>
      </c>
      <c r="AS156" s="108">
        <f t="shared" ca="1" si="217"/>
        <v>172.23629833597801</v>
      </c>
      <c r="AT156" s="10">
        <f t="shared" ca="1" si="181"/>
        <v>0.1261198963601089</v>
      </c>
      <c r="AU156" s="10">
        <f t="shared" ca="1" si="218"/>
        <v>4.2039965453369632E-2</v>
      </c>
      <c r="AV156" s="127"/>
      <c r="AW156">
        <v>-509.98760519000001</v>
      </c>
      <c r="AX156" s="108">
        <f t="shared" ca="1" si="219"/>
        <v>173.26781959301718</v>
      </c>
      <c r="AY156" s="10">
        <f t="shared" ca="1" si="182"/>
        <v>1.1576411533992825</v>
      </c>
      <c r="AZ156" s="10">
        <f t="shared" ca="1" si="220"/>
        <v>0.38588038446642753</v>
      </c>
      <c r="BA156" s="238"/>
      <c r="BB156">
        <v>-509.98263228000002</v>
      </c>
      <c r="BC156" s="108">
        <f t="shared" ca="1" si="221"/>
        <v>173.4529472981678</v>
      </c>
      <c r="BD156" s="10">
        <f t="shared" ca="1" si="183"/>
        <v>1.3427688585499027</v>
      </c>
      <c r="BE156" s="10">
        <f t="shared" ca="1" si="222"/>
        <v>0.44758961951663423</v>
      </c>
      <c r="BF156" s="127"/>
      <c r="BG156">
        <v>-509.99517162000001</v>
      </c>
      <c r="BH156" s="108">
        <f t="shared" ca="1" si="223"/>
        <v>172.18863275237132</v>
      </c>
      <c r="BI156" s="10">
        <f t="shared" ca="1" si="184"/>
        <v>7.8454312753422073E-2</v>
      </c>
      <c r="BJ156" s="10">
        <f t="shared" ca="1" si="224"/>
        <v>2.6151437584474024E-2</v>
      </c>
      <c r="BK156" s="127"/>
      <c r="BL156">
        <v>-509.99578107999997</v>
      </c>
      <c r="BM156" s="108">
        <f t="shared" ca="1" si="225"/>
        <v>172.1101784396179</v>
      </c>
      <c r="BN156" s="10">
        <f t="shared" ca="1" si="185"/>
        <v>0</v>
      </c>
      <c r="BO156" s="10">
        <f t="shared" ca="1" si="226"/>
        <v>0</v>
      </c>
      <c r="BP156" s="115"/>
      <c r="BQ156">
        <v>-509.80044921000001</v>
      </c>
      <c r="BR156" s="112">
        <f t="shared" ca="1" si="227"/>
        <v>174.04952324200008</v>
      </c>
      <c r="BS156" s="10">
        <f t="shared" ca="1" si="186"/>
        <v>1.9393448023821804</v>
      </c>
      <c r="BT156" s="10">
        <f t="shared" ca="1" si="228"/>
        <v>0.64644826746072681</v>
      </c>
      <c r="BU156" s="238"/>
      <c r="BV156">
        <v>-509.69666201000001</v>
      </c>
      <c r="BW156" s="103">
        <f t="shared" ca="1" si="256"/>
        <v>175.92087116916983</v>
      </c>
      <c r="BX156" s="10">
        <f t="shared" ca="1" si="187"/>
        <v>3.8106927295519313</v>
      </c>
      <c r="BY156" s="10">
        <f t="shared" ca="1" si="229"/>
        <v>1.2702309098506437</v>
      </c>
      <c r="BZ156" s="127"/>
      <c r="CA156">
        <v>-509.98405014000002</v>
      </c>
      <c r="CB156" s="103">
        <f t="shared" ca="1" si="230"/>
        <v>172.38931640566616</v>
      </c>
      <c r="CC156" s="10">
        <f t="shared" ca="1" si="188"/>
        <v>0.27913796604826757</v>
      </c>
      <c r="CD156" s="10">
        <f t="shared" ca="1" si="231"/>
        <v>9.3045988682755862E-2</v>
      </c>
      <c r="CE156" s="238"/>
      <c r="CF156">
        <v>-509.97109705999998</v>
      </c>
      <c r="CG156" s="103">
        <f t="shared" ca="1" si="232"/>
        <v>172.77638591962025</v>
      </c>
      <c r="CH156" s="10">
        <f t="shared" ca="1" si="189"/>
        <v>0.66620748000235608</v>
      </c>
      <c r="CI156" s="10">
        <f t="shared" ca="1" si="233"/>
        <v>0.22206916000078536</v>
      </c>
      <c r="CJ156" s="127"/>
      <c r="CK156">
        <v>-509.99563116000002</v>
      </c>
      <c r="CL156" s="103">
        <f t="shared" ca="1" si="234"/>
        <v>172.32049121852302</v>
      </c>
      <c r="CM156" s="10">
        <f t="shared" ca="1" si="190"/>
        <v>0.21031277890512001</v>
      </c>
      <c r="CN156" s="10">
        <f t="shared" ca="1" si="235"/>
        <v>7.0104259635040009E-2</v>
      </c>
      <c r="CO156" s="127"/>
      <c r="CP156">
        <v>-509.93638591000001</v>
      </c>
      <c r="CQ156" s="103">
        <f t="shared" ca="1" si="236"/>
        <v>171.85323860446886</v>
      </c>
      <c r="CR156" s="10">
        <f t="shared" ca="1" si="191"/>
        <v>-0.25693983514904062</v>
      </c>
      <c r="CS156" s="10">
        <f t="shared" ca="1" si="237"/>
        <v>-8.5646611716346868E-2</v>
      </c>
      <c r="CT156" s="238"/>
      <c r="CU156">
        <v>-509.91113818000002</v>
      </c>
      <c r="CV156" s="103">
        <f t="shared" ca="1" si="238"/>
        <v>171.07146906702437</v>
      </c>
      <c r="CW156" s="10">
        <f t="shared" ca="1" si="192"/>
        <v>-1.0387093725935301</v>
      </c>
      <c r="CX156" s="10">
        <f t="shared" ca="1" si="239"/>
        <v>-0.34623645753117671</v>
      </c>
      <c r="CY156" s="127"/>
      <c r="CZ156">
        <v>-509.98075417000001</v>
      </c>
      <c r="DA156" s="103">
        <f t="shared" ca="1" si="240"/>
        <v>172.00075969527236</v>
      </c>
      <c r="DB156" s="10">
        <f t="shared" ca="1" si="193"/>
        <v>-0.10941874434553256</v>
      </c>
      <c r="DC156" s="10">
        <f t="shared" ca="1" si="241"/>
        <v>-3.6472914781844189E-2</v>
      </c>
      <c r="DD156" s="238"/>
      <c r="DE156">
        <v>-509.97062223</v>
      </c>
      <c r="DF156" s="103">
        <f t="shared" ca="1" si="242"/>
        <v>172.16379280859093</v>
      </c>
      <c r="DG156" s="10">
        <f t="shared" ca="1" si="194"/>
        <v>5.3614368973029514E-2</v>
      </c>
      <c r="DH156" s="10">
        <f t="shared" ca="1" si="243"/>
        <v>1.7871456324343171E-2</v>
      </c>
      <c r="DI156" s="127"/>
      <c r="DJ156">
        <v>-509.98441302999998</v>
      </c>
      <c r="DK156" s="103">
        <f t="shared" ca="1" si="244"/>
        <v>172.33865760407352</v>
      </c>
      <c r="DL156" s="10">
        <f t="shared" ca="1" si="195"/>
        <v>0.22847916445562078</v>
      </c>
      <c r="DM156" s="10">
        <f t="shared" ca="1" si="245"/>
        <v>7.615972148520693E-2</v>
      </c>
      <c r="DN156" s="127"/>
      <c r="DO156" s="1">
        <v>-509.96509140000001</v>
      </c>
      <c r="DP156" s="108">
        <f t="shared" ca="1" si="246"/>
        <v>171.6055796274442</v>
      </c>
      <c r="DQ156" s="10">
        <f t="shared" ca="1" si="196"/>
        <v>-0.50459881217369684</v>
      </c>
      <c r="DR156" s="10">
        <f t="shared" ca="1" si="247"/>
        <v>-0.16819960405789894</v>
      </c>
      <c r="DS156" s="238"/>
      <c r="DT156" s="1">
        <v>-509.84154637</v>
      </c>
      <c r="DU156" s="108">
        <f t="shared" ca="1" si="248"/>
        <v>175.09563094572275</v>
      </c>
      <c r="DV156" s="10">
        <f t="shared" ca="1" si="197"/>
        <v>2.9854525061048491</v>
      </c>
      <c r="DW156" s="10">
        <f t="shared" ca="1" si="249"/>
        <v>0.99515083536828308</v>
      </c>
      <c r="DX156" s="115"/>
      <c r="DY156" s="1">
        <v>-509.98462061999999</v>
      </c>
      <c r="DZ156" s="113">
        <f t="shared" ca="1" si="250"/>
        <v>171.9137053717003</v>
      </c>
      <c r="EA156" s="10">
        <f t="shared" ca="1" si="198"/>
        <v>-0.19647306791759434</v>
      </c>
      <c r="EB156" s="10">
        <f t="shared" ca="1" si="251"/>
        <v>-6.5491022639198107E-2</v>
      </c>
      <c r="EC156" s="238"/>
      <c r="ED156" s="1">
        <v>-509.96123720000003</v>
      </c>
      <c r="EE156" s="108">
        <f t="shared" ca="1" si="252"/>
        <v>170.56081165542921</v>
      </c>
      <c r="EF156" s="10">
        <f t="shared" ca="1" si="199"/>
        <v>-1.5493667841886918</v>
      </c>
      <c r="EG156" s="10">
        <f t="shared" ca="1" si="253"/>
        <v>-0.51645559472956393</v>
      </c>
      <c r="EH156" s="238"/>
      <c r="EI156" s="1">
        <v>-509.9843702</v>
      </c>
      <c r="EJ156" s="113">
        <f t="shared" ca="1" si="254"/>
        <v>171.93240827747906</v>
      </c>
      <c r="EK156" s="10">
        <f t="shared" ca="1" si="200"/>
        <v>-0.17777016213884167</v>
      </c>
      <c r="EL156" s="10">
        <f t="shared" ca="1" si="255"/>
        <v>-5.9256720712947221E-2</v>
      </c>
      <c r="EM156" s="238"/>
      <c r="EN156" s="151"/>
      <c r="EO156" s="113"/>
      <c r="EP156" s="113"/>
      <c r="EQ156" s="113"/>
      <c r="ER156"/>
      <c r="EW156" s="287">
        <v>1</v>
      </c>
      <c r="EX156" s="287">
        <v>0</v>
      </c>
      <c r="EY156" s="287">
        <v>0</v>
      </c>
      <c r="EZ156" s="287">
        <v>0</v>
      </c>
      <c r="FA156" s="287">
        <v>0</v>
      </c>
      <c r="FB156" s="287">
        <v>0</v>
      </c>
      <c r="FC156" s="287">
        <v>1</v>
      </c>
      <c r="FD156" s="287">
        <v>0</v>
      </c>
      <c r="FE156" s="287">
        <v>0</v>
      </c>
      <c r="FF156" s="287">
        <v>1</v>
      </c>
      <c r="FG156" s="287">
        <v>0</v>
      </c>
      <c r="FH156" s="287">
        <v>0</v>
      </c>
      <c r="FI156" s="287">
        <v>0</v>
      </c>
      <c r="FJ156" s="287">
        <v>0</v>
      </c>
      <c r="FK156" s="287">
        <v>0</v>
      </c>
      <c r="FL156" s="287"/>
    </row>
    <row r="157" spans="1:168" x14ac:dyDescent="0.25">
      <c r="A157" t="s">
        <v>428</v>
      </c>
      <c r="B157" s="219">
        <v>5</v>
      </c>
      <c r="C157" t="s">
        <v>325</v>
      </c>
      <c r="D157">
        <v>-93.327087980000002</v>
      </c>
      <c r="E157" s="108">
        <f t="shared" ca="1" si="201"/>
        <v>308.37679493318183</v>
      </c>
      <c r="F157" s="10">
        <f t="shared" ca="1" si="173"/>
        <v>1.5430132555351292</v>
      </c>
      <c r="G157" s="10">
        <f t="shared" ca="1" si="202"/>
        <v>0.30860265110702584</v>
      </c>
      <c r="H157" s="116"/>
      <c r="I157">
        <v>-93.964422760000005</v>
      </c>
      <c r="J157" s="108">
        <f t="shared" ca="1" si="203"/>
        <v>276.07836390787975</v>
      </c>
      <c r="K157" s="10">
        <f t="shared" ca="1" si="174"/>
        <v>-30.75541776976695</v>
      </c>
      <c r="L157" s="10">
        <f t="shared" ca="1" si="204"/>
        <v>-6.1510835539533897</v>
      </c>
      <c r="M157" s="116"/>
      <c r="N157" s="35">
        <v>-795.29784997000002</v>
      </c>
      <c r="O157" s="108">
        <f t="shared" ca="1" si="205"/>
        <v>310.6911422514886</v>
      </c>
      <c r="P157" s="10">
        <f t="shared" ca="1" si="175"/>
        <v>3.8573605738419019</v>
      </c>
      <c r="Q157" s="10">
        <f t="shared" ca="1" si="206"/>
        <v>0.7714721147683804</v>
      </c>
      <c r="R157" s="115"/>
      <c r="S157" s="35">
        <v>-795.27968376000001</v>
      </c>
      <c r="T157" s="103">
        <f t="shared" ca="1" si="207"/>
        <v>311.23334767804505</v>
      </c>
      <c r="U157" s="10">
        <f t="shared" ca="1" si="176"/>
        <v>4.3995660003983517</v>
      </c>
      <c r="V157" s="10">
        <f t="shared" ca="1" si="208"/>
        <v>0.87991320007967033</v>
      </c>
      <c r="W157" s="127"/>
      <c r="X157">
        <v>-795.16286721999995</v>
      </c>
      <c r="Y157" s="108">
        <f t="shared" ca="1" si="209"/>
        <v>311.54347517599399</v>
      </c>
      <c r="Z157" s="10">
        <f t="shared" ca="1" si="177"/>
        <v>4.709693498347292</v>
      </c>
      <c r="AA157" s="10">
        <f t="shared" ca="1" si="210"/>
        <v>0.94193869966945842</v>
      </c>
      <c r="AB157" s="238"/>
      <c r="AC157">
        <v>-795.10078434000002</v>
      </c>
      <c r="AD157" s="108">
        <f t="shared" ca="1" si="211"/>
        <v>314.77148501100845</v>
      </c>
      <c r="AE157" s="10">
        <f t="shared" ca="1" si="178"/>
        <v>7.9377033333617533</v>
      </c>
      <c r="AF157" s="10">
        <f t="shared" ca="1" si="212"/>
        <v>1.5875406666723506</v>
      </c>
      <c r="AG157" s="116"/>
      <c r="AH157">
        <v>-796.76983213999995</v>
      </c>
      <c r="AI157" s="108">
        <f t="shared" ca="1" si="213"/>
        <v>308.08883105302061</v>
      </c>
      <c r="AJ157" s="10">
        <f t="shared" ca="1" si="179"/>
        <v>1.2550493753739147</v>
      </c>
      <c r="AK157" s="10">
        <f t="shared" ca="1" si="214"/>
        <v>0.25100987507478295</v>
      </c>
      <c r="AL157" s="127"/>
      <c r="AM157">
        <v>-795.10002204</v>
      </c>
      <c r="AN157" s="108">
        <f t="shared" ca="1" si="215"/>
        <v>308.69283356598072</v>
      </c>
      <c r="AO157" s="10">
        <f t="shared" ca="1" si="180"/>
        <v>1.8590518883340224</v>
      </c>
      <c r="AP157" s="10">
        <f t="shared" ca="1" si="216"/>
        <v>0.37181037766680447</v>
      </c>
      <c r="AQ157" s="238"/>
      <c r="AR157" s="6">
        <v>-795.08953147</v>
      </c>
      <c r="AS157" s="108">
        <f t="shared" ca="1" si="217"/>
        <v>309.45191551551011</v>
      </c>
      <c r="AT157" s="10">
        <f t="shared" ca="1" si="181"/>
        <v>2.6181338378634109</v>
      </c>
      <c r="AU157" s="10">
        <f t="shared" ca="1" si="218"/>
        <v>0.52362676757268223</v>
      </c>
      <c r="AV157" s="127"/>
      <c r="AW157">
        <v>-795.33982564999997</v>
      </c>
      <c r="AX157" s="108">
        <f t="shared" ca="1" si="219"/>
        <v>308.13047255033524</v>
      </c>
      <c r="AY157" s="10">
        <f t="shared" ca="1" si="182"/>
        <v>1.2966908726885435</v>
      </c>
      <c r="AZ157" s="10">
        <f t="shared" ca="1" si="220"/>
        <v>0.25933817453770869</v>
      </c>
      <c r="BA157" s="238"/>
      <c r="BB157">
        <v>-795.33099588000005</v>
      </c>
      <c r="BC157" s="108">
        <f t="shared" ca="1" si="221"/>
        <v>308.56194773873023</v>
      </c>
      <c r="BD157" s="10">
        <f t="shared" ca="1" si="183"/>
        <v>1.7281660610835274</v>
      </c>
      <c r="BE157" s="10">
        <f t="shared" ca="1" si="222"/>
        <v>0.34563321221670551</v>
      </c>
      <c r="BF157" s="127"/>
      <c r="BG157">
        <v>-795.35861452999995</v>
      </c>
      <c r="BH157" s="108">
        <f t="shared" ca="1" si="223"/>
        <v>306.9641403972758</v>
      </c>
      <c r="BI157" s="10">
        <f t="shared" ca="1" si="184"/>
        <v>0.13035871962910051</v>
      </c>
      <c r="BJ157" s="10">
        <f t="shared" ca="1" si="224"/>
        <v>2.6071743925820103E-2</v>
      </c>
      <c r="BK157" s="127"/>
      <c r="BL157">
        <v>-795.35968160000004</v>
      </c>
      <c r="BM157" s="108">
        <f t="shared" ca="1" si="225"/>
        <v>306.8337816776467</v>
      </c>
      <c r="BN157" s="10">
        <f t="shared" ca="1" si="185"/>
        <v>0</v>
      </c>
      <c r="BO157" s="10">
        <f t="shared" ca="1" si="226"/>
        <v>0</v>
      </c>
      <c r="BP157" s="115"/>
      <c r="BQ157">
        <v>-794.97275258000002</v>
      </c>
      <c r="BR157" s="112">
        <f t="shared" ca="1" si="227"/>
        <v>315.81641299783837</v>
      </c>
      <c r="BS157" s="10">
        <f t="shared" ca="1" si="186"/>
        <v>8.9826313201916719</v>
      </c>
      <c r="BT157" s="10">
        <f t="shared" ca="1" si="228"/>
        <v>1.7965262640383344</v>
      </c>
      <c r="BU157" s="238"/>
      <c r="BV157">
        <v>-794.74294468999994</v>
      </c>
      <c r="BW157" s="103">
        <f t="shared" ca="1" si="256"/>
        <v>323.32013110681152</v>
      </c>
      <c r="BX157" s="10">
        <f t="shared" ca="1" si="187"/>
        <v>16.486349429164818</v>
      </c>
      <c r="BY157" s="10">
        <f t="shared" ca="1" si="229"/>
        <v>3.2972698858329634</v>
      </c>
      <c r="BZ157" s="127"/>
      <c r="CA157">
        <v>-795.33770471000003</v>
      </c>
      <c r="CB157" s="103">
        <f t="shared" ca="1" si="230"/>
        <v>307.59538307584791</v>
      </c>
      <c r="CC157" s="10">
        <f t="shared" ca="1" si="188"/>
        <v>0.76160139820120776</v>
      </c>
      <c r="CD157" s="10">
        <f t="shared" ca="1" si="231"/>
        <v>0.15232027964024156</v>
      </c>
      <c r="CE157" s="238"/>
      <c r="CF157">
        <v>-795.31678837000004</v>
      </c>
      <c r="CG157" s="103">
        <f t="shared" ca="1" si="232"/>
        <v>308.29587137256993</v>
      </c>
      <c r="CH157" s="10">
        <f t="shared" ca="1" si="189"/>
        <v>1.462089694923236</v>
      </c>
      <c r="CI157" s="10">
        <f t="shared" ca="1" si="233"/>
        <v>0.29241793898464719</v>
      </c>
      <c r="CJ157" s="127"/>
      <c r="CK157">
        <v>-795.35709505</v>
      </c>
      <c r="CL157" s="103">
        <f t="shared" ca="1" si="234"/>
        <v>307.18189543290356</v>
      </c>
      <c r="CM157" s="10">
        <f t="shared" ca="1" si="190"/>
        <v>0.34811375525686117</v>
      </c>
      <c r="CN157" s="10">
        <f t="shared" ca="1" si="235"/>
        <v>6.9622751051372236E-2</v>
      </c>
      <c r="CO157" s="127"/>
      <c r="CP157">
        <v>-795.19214185999999</v>
      </c>
      <c r="CQ157" s="103">
        <f t="shared" ca="1" si="236"/>
        <v>310.33001395952044</v>
      </c>
      <c r="CR157" s="10">
        <f t="shared" ca="1" si="191"/>
        <v>3.4962322818737448</v>
      </c>
      <c r="CS157" s="10">
        <f t="shared" ca="1" si="237"/>
        <v>0.69924645637474891</v>
      </c>
      <c r="CT157" s="238"/>
      <c r="CU157">
        <v>-795.15460531999997</v>
      </c>
      <c r="CV157" s="103">
        <f t="shared" ca="1" si="238"/>
        <v>312.77560792277137</v>
      </c>
      <c r="CW157" s="10">
        <f t="shared" ca="1" si="192"/>
        <v>5.9418262451246733</v>
      </c>
      <c r="CX157" s="10">
        <f t="shared" ca="1" si="239"/>
        <v>1.1883652490249346</v>
      </c>
      <c r="CY157" s="127"/>
      <c r="CZ157">
        <v>-795.31975998999997</v>
      </c>
      <c r="DA157" s="103">
        <f t="shared" ca="1" si="240"/>
        <v>308.48325497254598</v>
      </c>
      <c r="DB157" s="10">
        <f t="shared" ca="1" si="193"/>
        <v>1.6494732948992805</v>
      </c>
      <c r="DC157" s="10">
        <f t="shared" ca="1" si="241"/>
        <v>0.32989465897985609</v>
      </c>
      <c r="DD157" s="238"/>
      <c r="DE157">
        <v>-795.30672327000002</v>
      </c>
      <c r="DF157" s="103">
        <f t="shared" ca="1" si="242"/>
        <v>308.8652699015617</v>
      </c>
      <c r="DG157" s="10">
        <f t="shared" ca="1" si="194"/>
        <v>2.0314882239150052</v>
      </c>
      <c r="DH157" s="10">
        <f t="shared" ca="1" si="243"/>
        <v>0.40629764478300101</v>
      </c>
      <c r="DI157" s="127"/>
      <c r="DJ157">
        <v>-795.34075113999995</v>
      </c>
      <c r="DK157" s="103">
        <f t="shared" ca="1" si="244"/>
        <v>307.7757574003694</v>
      </c>
      <c r="DL157" s="10">
        <f t="shared" ca="1" si="195"/>
        <v>0.94197572272270236</v>
      </c>
      <c r="DM157" s="10">
        <f t="shared" ca="1" si="245"/>
        <v>0.18839514454454048</v>
      </c>
      <c r="DN157" s="127"/>
      <c r="DO157" s="1">
        <v>-795.30321094999999</v>
      </c>
      <c r="DP157" s="108">
        <f t="shared" ca="1" si="246"/>
        <v>303.98643762729779</v>
      </c>
      <c r="DQ157" s="10">
        <f t="shared" ca="1" si="196"/>
        <v>-2.8473440503489087</v>
      </c>
      <c r="DR157" s="10">
        <f t="shared" ca="1" si="247"/>
        <v>-0.56946881006978178</v>
      </c>
      <c r="DS157" s="238"/>
      <c r="DT157" s="1">
        <v>-795.07717943</v>
      </c>
      <c r="DU157" s="108">
        <f t="shared" ca="1" si="248"/>
        <v>312.19500522057831</v>
      </c>
      <c r="DV157" s="10">
        <f t="shared" ca="1" si="197"/>
        <v>5.3612235429316115</v>
      </c>
      <c r="DW157" s="10">
        <f t="shared" ca="1" si="249"/>
        <v>1.0722447085863223</v>
      </c>
      <c r="DX157" s="115"/>
      <c r="DY157" s="1">
        <v>-795.33352601000001</v>
      </c>
      <c r="DZ157" s="113">
        <f t="shared" ca="1" si="250"/>
        <v>305.5704429082989</v>
      </c>
      <c r="EA157" s="10">
        <f t="shared" ca="1" si="198"/>
        <v>-1.2633387693477971</v>
      </c>
      <c r="EB157" s="10">
        <f t="shared" ca="1" si="251"/>
        <v>-0.25266775386955942</v>
      </c>
      <c r="EC157" s="238"/>
      <c r="ED157" s="1">
        <v>-795.29876913999999</v>
      </c>
      <c r="EE157" s="108">
        <f t="shared" ca="1" si="252"/>
        <v>302.66722545656842</v>
      </c>
      <c r="EF157" s="10">
        <f t="shared" ca="1" si="199"/>
        <v>-4.1665562210782809</v>
      </c>
      <c r="EG157" s="10">
        <f t="shared" ca="1" si="253"/>
        <v>-0.83331124421565617</v>
      </c>
      <c r="EH157" s="238"/>
      <c r="EI157" s="1">
        <v>-795.33251022000002</v>
      </c>
      <c r="EJ157" s="113">
        <f t="shared" ca="1" si="254"/>
        <v>305.26677561552896</v>
      </c>
      <c r="EK157" s="10">
        <f t="shared" ca="1" si="200"/>
        <v>-1.5670060621177413</v>
      </c>
      <c r="EL157" s="10">
        <f t="shared" ca="1" si="255"/>
        <v>-0.31340121242354824</v>
      </c>
      <c r="EM157" s="238"/>
      <c r="EN157" s="151"/>
      <c r="EO157" s="113"/>
      <c r="EP157" s="113"/>
      <c r="EQ157" s="113"/>
      <c r="ER157"/>
      <c r="EW157" s="287">
        <v>1</v>
      </c>
      <c r="EX157" s="287">
        <v>0</v>
      </c>
      <c r="EY157" s="287">
        <v>3</v>
      </c>
      <c r="EZ157" s="287">
        <v>0</v>
      </c>
      <c r="FA157" s="287">
        <v>0</v>
      </c>
      <c r="FB157" s="287">
        <v>0</v>
      </c>
      <c r="FC157" s="287">
        <v>0</v>
      </c>
      <c r="FD157" s="287">
        <v>0</v>
      </c>
      <c r="FE157" s="287">
        <v>0</v>
      </c>
      <c r="FF157" s="287">
        <v>0</v>
      </c>
      <c r="FG157" s="287">
        <v>0</v>
      </c>
      <c r="FH157" s="287">
        <v>0</v>
      </c>
      <c r="FI157" s="287">
        <v>1</v>
      </c>
      <c r="FJ157" s="287">
        <v>0</v>
      </c>
      <c r="FK157" s="287">
        <v>0</v>
      </c>
      <c r="FL157" s="287"/>
    </row>
    <row r="158" spans="1:168" x14ac:dyDescent="0.25">
      <c r="A158" t="s">
        <v>433</v>
      </c>
      <c r="B158" s="219">
        <v>6</v>
      </c>
      <c r="C158" t="s">
        <v>326</v>
      </c>
      <c r="D158">
        <v>-23.426941119999999</v>
      </c>
      <c r="E158" s="108">
        <f t="shared" ca="1" si="201"/>
        <v>210.05984884236969</v>
      </c>
      <c r="F158" s="10">
        <f t="shared" ca="1" si="173"/>
        <v>3.7457486856318951</v>
      </c>
      <c r="G158" s="10">
        <f t="shared" ca="1" si="202"/>
        <v>0.62429144760531585</v>
      </c>
      <c r="H158" s="116"/>
      <c r="I158">
        <v>-23.628524049999999</v>
      </c>
      <c r="J158" s="108">
        <f t="shared" ca="1" si="203"/>
        <v>208.31609545772059</v>
      </c>
      <c r="K158" s="10">
        <f t="shared" ca="1" si="174"/>
        <v>2.0019953009827987</v>
      </c>
      <c r="L158" s="10">
        <f t="shared" ca="1" si="204"/>
        <v>0.33366588349713311</v>
      </c>
      <c r="M158" s="116"/>
      <c r="N158" s="35">
        <v>-698.25156214000003</v>
      </c>
      <c r="O158" s="108">
        <f t="shared" ca="1" si="205"/>
        <v>207.86771831445674</v>
      </c>
      <c r="P158" s="10">
        <f t="shared" ca="1" si="175"/>
        <v>1.5536181577189438</v>
      </c>
      <c r="Q158" s="10">
        <f t="shared" ca="1" si="206"/>
        <v>0.25893635961982397</v>
      </c>
      <c r="R158" s="115"/>
      <c r="S158" s="35">
        <v>-698.23817761999999</v>
      </c>
      <c r="T158" s="103">
        <f t="shared" ca="1" si="207"/>
        <v>208.42368187580169</v>
      </c>
      <c r="U158" s="10">
        <f t="shared" ca="1" si="176"/>
        <v>2.1095817190638968</v>
      </c>
      <c r="V158" s="10">
        <f t="shared" ca="1" si="208"/>
        <v>0.35159695317731615</v>
      </c>
      <c r="W158" s="127"/>
      <c r="X158">
        <v>-698.20879023999998</v>
      </c>
      <c r="Y158" s="108">
        <f t="shared" ca="1" si="209"/>
        <v>208.92383478671485</v>
      </c>
      <c r="Z158" s="10">
        <f t="shared" ca="1" si="177"/>
        <v>2.609734629977055</v>
      </c>
      <c r="AA158" s="10">
        <f t="shared" ca="1" si="210"/>
        <v>0.43495577166284249</v>
      </c>
      <c r="AB158" s="238"/>
      <c r="AC158">
        <v>-698.15580116000001</v>
      </c>
      <c r="AD158" s="108">
        <f t="shared" ca="1" si="211"/>
        <v>208.68087898955949</v>
      </c>
      <c r="AE158" s="10">
        <f t="shared" ca="1" si="178"/>
        <v>2.3667788328216943</v>
      </c>
      <c r="AF158" s="10">
        <f t="shared" ca="1" si="212"/>
        <v>0.39446313880361572</v>
      </c>
      <c r="AG158" s="116"/>
      <c r="AH158">
        <v>-699.92187395999997</v>
      </c>
      <c r="AI158" s="108">
        <f t="shared" ca="1" si="213"/>
        <v>202.1695914644219</v>
      </c>
      <c r="AJ158" s="10">
        <f t="shared" ca="1" si="179"/>
        <v>-4.1445086923158954</v>
      </c>
      <c r="AK158" s="10">
        <f t="shared" ca="1" si="214"/>
        <v>-0.69075144871931593</v>
      </c>
      <c r="AL158" s="127"/>
      <c r="AM158">
        <v>-698.20201339000005</v>
      </c>
      <c r="AN158" s="108">
        <f t="shared" ca="1" si="215"/>
        <v>202.79182625139416</v>
      </c>
      <c r="AO158" s="10">
        <f t="shared" ca="1" si="180"/>
        <v>-3.5222739053436385</v>
      </c>
      <c r="AP158" s="10">
        <f t="shared" ca="1" si="216"/>
        <v>-0.58704565089060645</v>
      </c>
      <c r="AQ158" s="238"/>
      <c r="AR158" s="6">
        <v>-698.18849425999997</v>
      </c>
      <c r="AS158" s="108">
        <f t="shared" ca="1" si="217"/>
        <v>199.99798989340366</v>
      </c>
      <c r="AT158" s="10">
        <f t="shared" ca="1" si="181"/>
        <v>-6.3161102633341386</v>
      </c>
      <c r="AU158" s="10">
        <f t="shared" ca="1" si="218"/>
        <v>-1.0526850438890232</v>
      </c>
      <c r="AV158" s="127"/>
      <c r="AW158">
        <v>-698.26166919000002</v>
      </c>
      <c r="AX158" s="108">
        <f t="shared" ca="1" si="219"/>
        <v>206.0450901859939</v>
      </c>
      <c r="AY158" s="10">
        <f t="shared" ca="1" si="182"/>
        <v>-0.26900997074389466</v>
      </c>
      <c r="AZ158" s="10">
        <f t="shared" ca="1" si="220"/>
        <v>-4.4834995123982445E-2</v>
      </c>
      <c r="BA158" s="238"/>
      <c r="BB158">
        <v>-698.25492582000004</v>
      </c>
      <c r="BC158" s="108">
        <f t="shared" ca="1" si="221"/>
        <v>205.5472182703574</v>
      </c>
      <c r="BD158" s="10">
        <f t="shared" ca="1" si="183"/>
        <v>-0.76688188638038923</v>
      </c>
      <c r="BE158" s="10">
        <f t="shared" ca="1" si="222"/>
        <v>-0.12781364773006487</v>
      </c>
      <c r="BF158" s="127"/>
      <c r="BG158">
        <v>-698.26750192999998</v>
      </c>
      <c r="BH158" s="108">
        <f t="shared" ca="1" si="223"/>
        <v>206.14006994824521</v>
      </c>
      <c r="BI158" s="10">
        <f t="shared" ca="1" si="184"/>
        <v>-0.17403020849258155</v>
      </c>
      <c r="BJ158" s="10">
        <f t="shared" ca="1" si="224"/>
        <v>-2.9005034748763592E-2</v>
      </c>
      <c r="BK158" s="127"/>
      <c r="BL158">
        <v>-698.26851876000001</v>
      </c>
      <c r="BM158" s="108">
        <f t="shared" ca="1" si="225"/>
        <v>206.31410015673779</v>
      </c>
      <c r="BN158" s="10">
        <f t="shared" ca="1" si="185"/>
        <v>0</v>
      </c>
      <c r="BO158" s="10">
        <f t="shared" ca="1" si="226"/>
        <v>0</v>
      </c>
      <c r="BP158" s="115"/>
      <c r="BQ158">
        <v>-698.04516435000005</v>
      </c>
      <c r="BR158" s="112">
        <f t="shared" ca="1" si="227"/>
        <v>209.8948265255728</v>
      </c>
      <c r="BS158" s="10">
        <f t="shared" ca="1" si="186"/>
        <v>3.5807263688350019</v>
      </c>
      <c r="BT158" s="10">
        <f t="shared" ca="1" si="228"/>
        <v>0.59678772813916703</v>
      </c>
      <c r="BU158" s="238"/>
      <c r="BV158">
        <v>-697.95265863999998</v>
      </c>
      <c r="BW158" s="103">
        <f t="shared" ca="1" si="256"/>
        <v>213.9615492021797</v>
      </c>
      <c r="BX158" s="10">
        <f t="shared" ca="1" si="187"/>
        <v>7.6474490454419026</v>
      </c>
      <c r="BY158" s="10">
        <f t="shared" ca="1" si="229"/>
        <v>1.2745748409069837</v>
      </c>
      <c r="BZ158" s="127"/>
      <c r="CA158">
        <v>-698.25022852999996</v>
      </c>
      <c r="CB158" s="103">
        <f t="shared" ca="1" si="230"/>
        <v>205.56516816523819</v>
      </c>
      <c r="CC158" s="10">
        <f t="shared" ca="1" si="188"/>
        <v>-0.7489319914996031</v>
      </c>
      <c r="CD158" s="10">
        <f t="shared" ca="1" si="231"/>
        <v>-0.12482199858326719</v>
      </c>
      <c r="CE158" s="238"/>
      <c r="CF158">
        <v>-698.22950120999997</v>
      </c>
      <c r="CG158" s="103">
        <f t="shared" ca="1" si="232"/>
        <v>205.57768696973162</v>
      </c>
      <c r="CH158" s="10">
        <f t="shared" ca="1" si="189"/>
        <v>-0.7364131870061783</v>
      </c>
      <c r="CI158" s="10">
        <f t="shared" ca="1" si="233"/>
        <v>-0.12273553116769638</v>
      </c>
      <c r="CJ158" s="127"/>
      <c r="CK158">
        <v>-698.26538767</v>
      </c>
      <c r="CL158" s="103">
        <f t="shared" ca="1" si="234"/>
        <v>206.54729505132403</v>
      </c>
      <c r="CM158" s="10">
        <f t="shared" ca="1" si="190"/>
        <v>0.23319489458623366</v>
      </c>
      <c r="CN158" s="10">
        <f t="shared" ca="1" si="235"/>
        <v>3.8865815764372279E-2</v>
      </c>
      <c r="CO158" s="127"/>
      <c r="CP158">
        <v>-698.23120510000001</v>
      </c>
      <c r="CQ158" s="103">
        <f t="shared" ca="1" si="236"/>
        <v>207.90757141098678</v>
      </c>
      <c r="CR158" s="10">
        <f t="shared" ca="1" si="191"/>
        <v>1.5934712542489819</v>
      </c>
      <c r="CS158" s="10">
        <f t="shared" ca="1" si="237"/>
        <v>0.26557854237483031</v>
      </c>
      <c r="CT158" s="238"/>
      <c r="CU158">
        <v>-698.19284235999999</v>
      </c>
      <c r="CV158" s="103">
        <f t="shared" ca="1" si="238"/>
        <v>206.33143823039327</v>
      </c>
      <c r="CW158" s="10">
        <f t="shared" ca="1" si="192"/>
        <v>1.7338073655480457E-2</v>
      </c>
      <c r="CX158" s="10">
        <f t="shared" ca="1" si="239"/>
        <v>2.8896789425800762E-3</v>
      </c>
      <c r="CY158" s="127"/>
      <c r="CZ158">
        <v>-698.26234485999998</v>
      </c>
      <c r="DA158" s="103">
        <f t="shared" ca="1" si="240"/>
        <v>206.75319957946712</v>
      </c>
      <c r="DB158" s="10">
        <f t="shared" ca="1" si="193"/>
        <v>0.43909942272932767</v>
      </c>
      <c r="DC158" s="10">
        <f t="shared" ca="1" si="241"/>
        <v>7.3183237121554612E-2</v>
      </c>
      <c r="DD158" s="238"/>
      <c r="DE158">
        <v>-698.24426681</v>
      </c>
      <c r="DF158" s="103">
        <f t="shared" ca="1" si="242"/>
        <v>207.00038478728464</v>
      </c>
      <c r="DG158" s="10">
        <f t="shared" ca="1" si="194"/>
        <v>0.68628463054685085</v>
      </c>
      <c r="DH158" s="10">
        <f t="shared" ca="1" si="243"/>
        <v>0.11438077175780847</v>
      </c>
      <c r="DI158" s="127"/>
      <c r="DJ158">
        <v>-698.25377295999999</v>
      </c>
      <c r="DK158" s="103">
        <f t="shared" ca="1" si="244"/>
        <v>206.74520511481447</v>
      </c>
      <c r="DL158" s="10">
        <f t="shared" ca="1" si="195"/>
        <v>0.43110495807667348</v>
      </c>
      <c r="DM158" s="10">
        <f t="shared" ca="1" si="245"/>
        <v>7.1850826346112243E-2</v>
      </c>
      <c r="DN158" s="127"/>
      <c r="DO158" s="1">
        <v>-698.24623864</v>
      </c>
      <c r="DP158" s="108">
        <f t="shared" ca="1" si="246"/>
        <v>204.52115320404982</v>
      </c>
      <c r="DQ158" s="10">
        <f t="shared" ca="1" si="196"/>
        <v>-1.79294695268797</v>
      </c>
      <c r="DR158" s="10">
        <f t="shared" ca="1" si="247"/>
        <v>-0.29882449211466167</v>
      </c>
      <c r="DS158" s="238"/>
      <c r="DT158" s="1">
        <v>-698.12980937999998</v>
      </c>
      <c r="DU158" s="108">
        <f t="shared" ca="1" si="248"/>
        <v>202.33782035228015</v>
      </c>
      <c r="DV158" s="10">
        <f t="shared" ca="1" si="197"/>
        <v>-3.9762798044576471</v>
      </c>
      <c r="DW158" s="10">
        <f t="shared" ca="1" si="249"/>
        <v>-0.66271330074294121</v>
      </c>
      <c r="DX158" s="115"/>
      <c r="DY158" s="1">
        <v>-698.26255418999995</v>
      </c>
      <c r="DZ158" s="113">
        <f t="shared" ca="1" si="250"/>
        <v>204.77027113947977</v>
      </c>
      <c r="EA158" s="10">
        <f t="shared" ca="1" si="198"/>
        <v>-1.5438290172580196</v>
      </c>
      <c r="EB158" s="10">
        <f t="shared" ca="1" si="251"/>
        <v>-0.25730483620966993</v>
      </c>
      <c r="EC158" s="238"/>
      <c r="ED158" s="1">
        <v>-698.22567014000003</v>
      </c>
      <c r="EE158" s="108">
        <f t="shared" ca="1" si="252"/>
        <v>193.28885505572543</v>
      </c>
      <c r="EF158" s="10">
        <f t="shared" ca="1" si="199"/>
        <v>-13.025245101012359</v>
      </c>
      <c r="EG158" s="10">
        <f t="shared" ca="1" si="253"/>
        <v>-2.1708741835020597</v>
      </c>
      <c r="EH158" s="238"/>
      <c r="EI158" s="1">
        <v>-698.25853167000002</v>
      </c>
      <c r="EJ158" s="113">
        <f t="shared" ca="1" si="254"/>
        <v>203.03116759655316</v>
      </c>
      <c r="EK158" s="10">
        <f t="shared" ca="1" si="200"/>
        <v>-3.2829325601846335</v>
      </c>
      <c r="EL158" s="10">
        <f t="shared" ca="1" si="255"/>
        <v>-0.54715542669743888</v>
      </c>
      <c r="EM158" s="238"/>
      <c r="EN158" s="151"/>
      <c r="EO158" s="113"/>
      <c r="EP158" s="113"/>
      <c r="EQ158" s="113"/>
      <c r="ER158"/>
      <c r="EW158" s="287">
        <v>1</v>
      </c>
      <c r="EX158" s="287">
        <v>0</v>
      </c>
      <c r="EY158" s="287">
        <v>0</v>
      </c>
      <c r="EZ158" s="287">
        <v>3</v>
      </c>
      <c r="FA158" s="287">
        <v>0</v>
      </c>
      <c r="FB158" s="287">
        <v>1</v>
      </c>
      <c r="FC158" s="287">
        <v>0</v>
      </c>
      <c r="FD158" s="287">
        <v>0</v>
      </c>
      <c r="FE158" s="287">
        <v>0</v>
      </c>
      <c r="FF158" s="287">
        <v>0</v>
      </c>
      <c r="FG158" s="287">
        <v>0</v>
      </c>
      <c r="FH158" s="287">
        <v>0</v>
      </c>
      <c r="FI158" s="287">
        <v>1</v>
      </c>
      <c r="FJ158" s="287">
        <v>0</v>
      </c>
      <c r="FK158" s="287">
        <v>0</v>
      </c>
      <c r="FL158" s="287"/>
    </row>
    <row r="159" spans="1:168" x14ac:dyDescent="0.25">
      <c r="A159" t="s">
        <v>298</v>
      </c>
      <c r="B159" s="219">
        <v>7</v>
      </c>
      <c r="C159" t="s">
        <v>327</v>
      </c>
      <c r="D159">
        <v>-15.30281259</v>
      </c>
      <c r="E159" s="108">
        <f t="shared" ca="1" si="201"/>
        <v>166.86495934795988</v>
      </c>
      <c r="F159" s="10">
        <f t="shared" ca="1" si="173"/>
        <v>-2.4508242507495197</v>
      </c>
      <c r="G159" s="10">
        <f t="shared" ca="1" si="202"/>
        <v>-0.35011775010707424</v>
      </c>
      <c r="H159" s="116"/>
      <c r="I159">
        <v>-15.382468469999999</v>
      </c>
      <c r="J159" s="108">
        <f t="shared" ca="1" si="203"/>
        <v>166.73697888740907</v>
      </c>
      <c r="K159" s="10">
        <f t="shared" ca="1" si="174"/>
        <v>-2.5788047113003358</v>
      </c>
      <c r="L159" s="10">
        <f t="shared" ca="1" si="204"/>
        <v>-0.36840067304290514</v>
      </c>
      <c r="M159" s="116"/>
      <c r="N159" s="35">
        <v>-381.33090887999998</v>
      </c>
      <c r="O159" s="108">
        <f t="shared" ca="1" si="205"/>
        <v>170.68579576049007</v>
      </c>
      <c r="P159" s="10">
        <f t="shared" ca="1" si="175"/>
        <v>1.3700121617806644</v>
      </c>
      <c r="Q159" s="10">
        <f t="shared" ca="1" si="206"/>
        <v>0.1957160231115235</v>
      </c>
      <c r="R159" s="115"/>
      <c r="S159" s="35">
        <v>-381.32528434</v>
      </c>
      <c r="T159" s="103">
        <f t="shared" ca="1" si="207"/>
        <v>171.09319342860942</v>
      </c>
      <c r="U159" s="10">
        <f t="shared" ca="1" si="176"/>
        <v>1.7774098299000229</v>
      </c>
      <c r="V159" s="10">
        <f t="shared" ca="1" si="208"/>
        <v>0.25391568998571756</v>
      </c>
      <c r="W159" s="127"/>
      <c r="X159">
        <v>-381.29931936999998</v>
      </c>
      <c r="Y159" s="108">
        <f t="shared" ca="1" si="209"/>
        <v>168.83161647958974</v>
      </c>
      <c r="Z159" s="10">
        <f t="shared" ca="1" si="177"/>
        <v>-0.48416711911966104</v>
      </c>
      <c r="AA159" s="10">
        <f t="shared" ca="1" si="210"/>
        <v>-6.9166731302808718E-2</v>
      </c>
      <c r="AB159" s="238"/>
      <c r="AC159">
        <v>-381.26918159000002</v>
      </c>
      <c r="AD159" s="108">
        <f t="shared" ca="1" si="211"/>
        <v>169.52413541200337</v>
      </c>
      <c r="AE159" s="10">
        <f t="shared" ca="1" si="178"/>
        <v>0.20835181329397301</v>
      </c>
      <c r="AF159" s="10">
        <f t="shared" ca="1" si="212"/>
        <v>2.9764544756281857E-2</v>
      </c>
      <c r="AG159" s="116"/>
      <c r="AH159">
        <v>-382.12112013000001</v>
      </c>
      <c r="AI159" s="108">
        <f t="shared" ca="1" si="213"/>
        <v>167.6538197371371</v>
      </c>
      <c r="AJ159" s="10">
        <f t="shared" ca="1" si="179"/>
        <v>-1.6619638615723034</v>
      </c>
      <c r="AK159" s="10">
        <f t="shared" ca="1" si="214"/>
        <v>-0.23742340879604334</v>
      </c>
      <c r="AL159" s="127"/>
      <c r="AM159">
        <v>-381.29671925000002</v>
      </c>
      <c r="AN159" s="108">
        <f t="shared" ca="1" si="215"/>
        <v>168.11282688291783</v>
      </c>
      <c r="AO159" s="10">
        <f t="shared" ca="1" si="180"/>
        <v>-1.2029567157915722</v>
      </c>
      <c r="AP159" s="10">
        <f t="shared" ca="1" si="216"/>
        <v>-0.17185095939879602</v>
      </c>
      <c r="AQ159" s="238"/>
      <c r="AR159" s="6">
        <v>-381.28878017</v>
      </c>
      <c r="AS159" s="108">
        <f t="shared" ca="1" si="217"/>
        <v>167.90355890650613</v>
      </c>
      <c r="AT159" s="10">
        <f t="shared" ca="1" si="181"/>
        <v>-1.4122246922032673</v>
      </c>
      <c r="AU159" s="10">
        <f t="shared" ca="1" si="218"/>
        <v>-0.20174638460046676</v>
      </c>
      <c r="AV159" s="127"/>
      <c r="AW159">
        <v>-381.33827019</v>
      </c>
      <c r="AX159" s="108">
        <f t="shared" ca="1" si="219"/>
        <v>169.67371159477136</v>
      </c>
      <c r="AY159" s="10">
        <f t="shared" ca="1" si="182"/>
        <v>0.35792799606196013</v>
      </c>
      <c r="AZ159" s="10">
        <f t="shared" ca="1" si="220"/>
        <v>5.1132570865994306E-2</v>
      </c>
      <c r="BA159" s="238"/>
      <c r="BB159">
        <v>-381.33474637</v>
      </c>
      <c r="BC159" s="108">
        <f t="shared" ca="1" si="221"/>
        <v>169.99511856702566</v>
      </c>
      <c r="BD159" s="10">
        <f t="shared" ca="1" si="183"/>
        <v>0.67933496831625462</v>
      </c>
      <c r="BE159" s="10">
        <f t="shared" ca="1" si="222"/>
        <v>9.7047852616607796E-2</v>
      </c>
      <c r="BF159" s="127"/>
      <c r="BG159">
        <v>-381.34224628999999</v>
      </c>
      <c r="BH159" s="108">
        <f t="shared" ca="1" si="223"/>
        <v>169.31927254877056</v>
      </c>
      <c r="BI159" s="10">
        <f t="shared" ca="1" si="184"/>
        <v>3.488950061154128E-3</v>
      </c>
      <c r="BJ159" s="10">
        <f t="shared" ca="1" si="224"/>
        <v>4.9842143730773254E-4</v>
      </c>
      <c r="BK159" s="127"/>
      <c r="BL159">
        <v>-381.34270501999998</v>
      </c>
      <c r="BM159" s="108">
        <f t="shared" ca="1" si="225"/>
        <v>169.3157835987094</v>
      </c>
      <c r="BN159" s="10">
        <f t="shared" ca="1" si="185"/>
        <v>0</v>
      </c>
      <c r="BO159" s="10">
        <f t="shared" ca="1" si="226"/>
        <v>0</v>
      </c>
      <c r="BP159" s="115"/>
      <c r="BQ159">
        <v>-381.21370540999999</v>
      </c>
      <c r="BR159" s="112">
        <f t="shared" ca="1" si="227"/>
        <v>169.2363284091274</v>
      </c>
      <c r="BS159" s="10">
        <f t="shared" ca="1" si="186"/>
        <v>-7.9455189582006369E-2</v>
      </c>
      <c r="BT159" s="10">
        <f t="shared" ca="1" si="228"/>
        <v>-1.1350741368858053E-2</v>
      </c>
      <c r="BU159" s="238"/>
      <c r="BV159">
        <v>-381.15424985999999</v>
      </c>
      <c r="BW159" s="103">
        <f t="shared" ca="1" si="256"/>
        <v>173.10377305264444</v>
      </c>
      <c r="BX159" s="10">
        <f t="shared" ca="1" si="187"/>
        <v>3.7879894539350403</v>
      </c>
      <c r="BY159" s="10">
        <f t="shared" ca="1" si="229"/>
        <v>0.54114135056214863</v>
      </c>
      <c r="BZ159" s="127"/>
      <c r="CA159">
        <v>-381.33206156</v>
      </c>
      <c r="CB159" s="103">
        <f t="shared" ca="1" si="230"/>
        <v>168.87290029670464</v>
      </c>
      <c r="CC159" s="10">
        <f t="shared" ca="1" si="188"/>
        <v>-0.44288330200475912</v>
      </c>
      <c r="CD159" s="10">
        <f t="shared" ca="1" si="231"/>
        <v>-6.3269043143537013E-2</v>
      </c>
      <c r="CE159" s="238"/>
      <c r="CF159">
        <v>-381.32215157000002</v>
      </c>
      <c r="CG159" s="103">
        <f t="shared" ca="1" si="232"/>
        <v>169.03547532844652</v>
      </c>
      <c r="CH159" s="10">
        <f t="shared" ca="1" si="189"/>
        <v>-0.28030827026287852</v>
      </c>
      <c r="CI159" s="10">
        <f t="shared" ca="1" si="233"/>
        <v>-4.0044038608982646E-2</v>
      </c>
      <c r="CJ159" s="127"/>
      <c r="CK159">
        <v>-381.34303397999997</v>
      </c>
      <c r="CL159" s="103">
        <f t="shared" ca="1" si="234"/>
        <v>169.15713049826115</v>
      </c>
      <c r="CM159" s="10">
        <f t="shared" ca="1" si="190"/>
        <v>-0.1586531004482481</v>
      </c>
      <c r="CN159" s="10">
        <f t="shared" ca="1" si="235"/>
        <v>-2.2664728635464013E-2</v>
      </c>
      <c r="CO159" s="127"/>
      <c r="CP159">
        <v>-381.31050284000003</v>
      </c>
      <c r="CQ159" s="103">
        <f t="shared" ca="1" si="236"/>
        <v>167.42241951832344</v>
      </c>
      <c r="CR159" s="10">
        <f t="shared" ca="1" si="191"/>
        <v>-1.8933640803859646</v>
      </c>
      <c r="CS159" s="10">
        <f t="shared" ca="1" si="237"/>
        <v>-0.27048058291228066</v>
      </c>
      <c r="CT159" s="238"/>
      <c r="CU159">
        <v>-381.28612227000002</v>
      </c>
      <c r="CV159" s="103">
        <f t="shared" ca="1" si="238"/>
        <v>168.44731741782121</v>
      </c>
      <c r="CW159" s="10">
        <f t="shared" ca="1" si="192"/>
        <v>-0.86846618088819127</v>
      </c>
      <c r="CX159" s="10">
        <f t="shared" ca="1" si="239"/>
        <v>-0.1240665972697416</v>
      </c>
      <c r="CY159" s="127"/>
      <c r="CZ159">
        <v>-381.33449280000002</v>
      </c>
      <c r="DA159" s="103">
        <f t="shared" ca="1" si="240"/>
        <v>168.40540609170787</v>
      </c>
      <c r="DB159" s="10">
        <f t="shared" ca="1" si="193"/>
        <v>-0.91037750700152742</v>
      </c>
      <c r="DC159" s="10">
        <f t="shared" ca="1" si="241"/>
        <v>-0.13005392957164677</v>
      </c>
      <c r="DD159" s="238"/>
      <c r="DE159">
        <v>-381.32571598999999</v>
      </c>
      <c r="DF159" s="103">
        <f t="shared" ca="1" si="242"/>
        <v>168.64666447692014</v>
      </c>
      <c r="DG159" s="10">
        <f t="shared" ca="1" si="194"/>
        <v>-0.66911912178926514</v>
      </c>
      <c r="DH159" s="10">
        <f t="shared" ca="1" si="243"/>
        <v>-9.558844596989502E-2</v>
      </c>
      <c r="DI159" s="127"/>
      <c r="DJ159">
        <v>-381.33376627000001</v>
      </c>
      <c r="DK159" s="103">
        <f t="shared" ca="1" si="244"/>
        <v>169.02899943553007</v>
      </c>
      <c r="DL159" s="10">
        <f t="shared" ca="1" si="195"/>
        <v>-0.28678416317933397</v>
      </c>
      <c r="DM159" s="10">
        <f t="shared" ca="1" si="245"/>
        <v>-4.0969166168476283E-2</v>
      </c>
      <c r="DN159" s="127"/>
      <c r="DO159" s="1">
        <v>-381.32439948000001</v>
      </c>
      <c r="DP159" s="108">
        <f t="shared" ca="1" si="246"/>
        <v>169.71042714638065</v>
      </c>
      <c r="DQ159" s="10">
        <f t="shared" ca="1" si="196"/>
        <v>0.39464354767125087</v>
      </c>
      <c r="DR159" s="10">
        <f t="shared" ca="1" si="247"/>
        <v>5.6377649667321554E-2</v>
      </c>
      <c r="DS159" s="238"/>
      <c r="DT159" s="1">
        <v>-381.21152059999997</v>
      </c>
      <c r="DU159" s="108">
        <f t="shared" ca="1" si="248"/>
        <v>175.81546534488808</v>
      </c>
      <c r="DV159" s="10">
        <f t="shared" ca="1" si="197"/>
        <v>6.4996817461786804</v>
      </c>
      <c r="DW159" s="10">
        <f t="shared" ca="1" si="249"/>
        <v>0.92852596373981144</v>
      </c>
      <c r="DX159" s="115"/>
      <c r="DY159" s="1">
        <v>-381.33791581000003</v>
      </c>
      <c r="DZ159" s="113">
        <f t="shared" ca="1" si="250"/>
        <v>168.90646575313193</v>
      </c>
      <c r="EA159" s="10">
        <f t="shared" ca="1" si="198"/>
        <v>-0.40931784557747619</v>
      </c>
      <c r="EB159" s="10">
        <f t="shared" ca="1" si="251"/>
        <v>-5.8473977939639453E-2</v>
      </c>
      <c r="EC159" s="238"/>
      <c r="ED159" s="1">
        <v>-381.31854669000001</v>
      </c>
      <c r="EE159" s="108">
        <f t="shared" ca="1" si="252"/>
        <v>168.60222742707572</v>
      </c>
      <c r="EF159" s="10">
        <f t="shared" ca="1" si="199"/>
        <v>-0.71355617163368379</v>
      </c>
      <c r="EG159" s="10">
        <f t="shared" ca="1" si="253"/>
        <v>-0.10193659594766911</v>
      </c>
      <c r="EH159" s="238"/>
      <c r="EI159" s="1">
        <v>-381.33707791</v>
      </c>
      <c r="EJ159" s="113">
        <f t="shared" ca="1" si="254"/>
        <v>169.421509452621</v>
      </c>
      <c r="EK159" s="10">
        <f t="shared" ca="1" si="200"/>
        <v>0.1057258539115935</v>
      </c>
      <c r="EL159" s="10">
        <f t="shared" ca="1" si="255"/>
        <v>1.510369341594193E-2</v>
      </c>
      <c r="EM159" s="238"/>
      <c r="EN159" s="151"/>
      <c r="EO159" s="113"/>
      <c r="EP159" s="113"/>
      <c r="EQ159" s="113"/>
      <c r="ER159"/>
      <c r="EW159" s="287">
        <v>1</v>
      </c>
      <c r="EX159" s="287">
        <v>0</v>
      </c>
      <c r="EY159" s="287">
        <v>0</v>
      </c>
      <c r="EZ159" s="287">
        <v>5</v>
      </c>
      <c r="FA159" s="287">
        <v>0</v>
      </c>
      <c r="FB159" s="287">
        <v>0</v>
      </c>
      <c r="FC159" s="287">
        <v>0</v>
      </c>
      <c r="FD159" s="287">
        <v>0</v>
      </c>
      <c r="FE159" s="287">
        <v>1</v>
      </c>
      <c r="FF159" s="287">
        <v>0</v>
      </c>
      <c r="FG159" s="287">
        <v>0</v>
      </c>
      <c r="FH159" s="287">
        <v>0</v>
      </c>
      <c r="FI159" s="287">
        <v>0</v>
      </c>
      <c r="FJ159" s="287">
        <v>0</v>
      </c>
      <c r="FK159" s="287">
        <v>0</v>
      </c>
      <c r="FL159" s="287"/>
    </row>
    <row r="160" spans="1:168" x14ac:dyDescent="0.25">
      <c r="A160" t="s">
        <v>427</v>
      </c>
      <c r="B160" s="219">
        <v>5</v>
      </c>
      <c r="C160" t="s">
        <v>328</v>
      </c>
      <c r="D160">
        <v>-17.670927370000001</v>
      </c>
      <c r="E160" s="108">
        <f t="shared" ca="1" si="201"/>
        <v>120.41758089247566</v>
      </c>
      <c r="F160" s="10">
        <f t="shared" ca="1" si="173"/>
        <v>4.0522052559146431</v>
      </c>
      <c r="G160" s="10">
        <f t="shared" ca="1" si="202"/>
        <v>0.81044105118292864</v>
      </c>
      <c r="H160" s="116"/>
      <c r="I160">
        <v>-17.806218149999999</v>
      </c>
      <c r="J160" s="108">
        <f t="shared" ca="1" si="203"/>
        <v>120.76014433066541</v>
      </c>
      <c r="K160" s="10">
        <f t="shared" ca="1" si="174"/>
        <v>4.3947686941043997</v>
      </c>
      <c r="L160" s="10">
        <f t="shared" ca="1" si="204"/>
        <v>0.8789537388208799</v>
      </c>
      <c r="M160" s="116"/>
      <c r="N160" s="35">
        <v>-436.82646414999999</v>
      </c>
      <c r="O160" s="108">
        <f t="shared" ca="1" si="205"/>
        <v>117.66266264277306</v>
      </c>
      <c r="P160" s="10">
        <f t="shared" ca="1" si="175"/>
        <v>1.297287006212045</v>
      </c>
      <c r="Q160" s="10">
        <f t="shared" ca="1" si="206"/>
        <v>0.25945740124240901</v>
      </c>
      <c r="R160" s="115"/>
      <c r="S160" s="35">
        <v>-436.81970346000003</v>
      </c>
      <c r="T160" s="103">
        <f t="shared" ca="1" si="207"/>
        <v>117.91389842111722</v>
      </c>
      <c r="U160" s="10">
        <f t="shared" ca="1" si="176"/>
        <v>1.5485227845562122</v>
      </c>
      <c r="V160" s="10">
        <f t="shared" ca="1" si="208"/>
        <v>0.30970455691124243</v>
      </c>
      <c r="W160" s="127"/>
      <c r="X160">
        <v>-436.79600671999998</v>
      </c>
      <c r="Y160" s="108">
        <f t="shared" ca="1" si="209"/>
        <v>119.21129524142003</v>
      </c>
      <c r="Z160" s="10">
        <f t="shared" ca="1" si="177"/>
        <v>2.8459196048590201</v>
      </c>
      <c r="AA160" s="10">
        <f t="shared" ca="1" si="210"/>
        <v>0.56918392097180404</v>
      </c>
      <c r="AB160" s="238"/>
      <c r="AC160">
        <v>-436.76453162000001</v>
      </c>
      <c r="AD160" s="108">
        <f t="shared" ca="1" si="211"/>
        <v>119.99793111120326</v>
      </c>
      <c r="AE160" s="10">
        <f t="shared" ca="1" si="178"/>
        <v>3.6325554746422455</v>
      </c>
      <c r="AF160" s="10">
        <f t="shared" ca="1" si="212"/>
        <v>0.72651109492844912</v>
      </c>
      <c r="AG160" s="116"/>
      <c r="AH160">
        <v>-437.88146561999997</v>
      </c>
      <c r="AI160" s="108">
        <f t="shared" ca="1" si="213"/>
        <v>117.28565523555469</v>
      </c>
      <c r="AJ160" s="10">
        <f t="shared" ca="1" si="179"/>
        <v>0.92027959899367318</v>
      </c>
      <c r="AK160" s="10">
        <f t="shared" ca="1" si="214"/>
        <v>0.18405591979873465</v>
      </c>
      <c r="AL160" s="127"/>
      <c r="AM160">
        <v>-436.79186813000001</v>
      </c>
      <c r="AN160" s="108">
        <f t="shared" ca="1" si="215"/>
        <v>117.5019764131571</v>
      </c>
      <c r="AO160" s="10">
        <f t="shared" ca="1" si="180"/>
        <v>1.1366007765960831</v>
      </c>
      <c r="AP160" s="10">
        <f t="shared" ca="1" si="216"/>
        <v>0.22732015531921662</v>
      </c>
      <c r="AQ160" s="238"/>
      <c r="AR160" s="6">
        <v>-436.78442043000001</v>
      </c>
      <c r="AS160" s="108">
        <f t="shared" ca="1" si="217"/>
        <v>116.89661220576383</v>
      </c>
      <c r="AT160" s="10">
        <f t="shared" ca="1" si="181"/>
        <v>0.53123656920281803</v>
      </c>
      <c r="AU160" s="10">
        <f t="shared" ca="1" si="218"/>
        <v>0.1062473138405636</v>
      </c>
      <c r="AV160" s="127"/>
      <c r="AW160">
        <v>-436.83405107999999</v>
      </c>
      <c r="AX160" s="108">
        <f t="shared" ca="1" si="219"/>
        <v>117.2706358076744</v>
      </c>
      <c r="AY160" s="10">
        <f t="shared" ca="1" si="182"/>
        <v>0.90526017111338319</v>
      </c>
      <c r="AZ160" s="10">
        <f t="shared" ca="1" si="220"/>
        <v>0.18105203422267663</v>
      </c>
      <c r="BA160" s="238"/>
      <c r="BB160">
        <v>-436.83058803</v>
      </c>
      <c r="BC160" s="108">
        <f t="shared" ca="1" si="221"/>
        <v>117.54642601315582</v>
      </c>
      <c r="BD160" s="10">
        <f t="shared" ca="1" si="183"/>
        <v>1.1810503765948113</v>
      </c>
      <c r="BE160" s="10">
        <f t="shared" ca="1" si="222"/>
        <v>0.23621007531896226</v>
      </c>
      <c r="BF160" s="127"/>
      <c r="BG160">
        <v>-436.83799350999999</v>
      </c>
      <c r="BH160" s="108">
        <f t="shared" ca="1" si="223"/>
        <v>116.36942306957583</v>
      </c>
      <c r="BI160" s="10">
        <f t="shared" ca="1" si="184"/>
        <v>4.04743301481858E-3</v>
      </c>
      <c r="BJ160" s="10">
        <f t="shared" ca="1" si="224"/>
        <v>8.0948660296371595E-4</v>
      </c>
      <c r="BK160" s="127"/>
      <c r="BL160">
        <v>-436.83850611000003</v>
      </c>
      <c r="BM160" s="108">
        <f t="shared" ca="1" si="225"/>
        <v>116.36537563656101</v>
      </c>
      <c r="BN160" s="10">
        <f t="shared" ca="1" si="185"/>
        <v>0</v>
      </c>
      <c r="BO160" s="10">
        <f t="shared" ca="1" si="226"/>
        <v>0</v>
      </c>
      <c r="BP160" s="115"/>
      <c r="BQ160">
        <v>-436.69502541999998</v>
      </c>
      <c r="BR160" s="112">
        <f t="shared" ca="1" si="227"/>
        <v>118.04957527949539</v>
      </c>
      <c r="BS160" s="10">
        <f t="shared" ca="1" si="186"/>
        <v>1.6841996429343737</v>
      </c>
      <c r="BT160" s="10">
        <f t="shared" ca="1" si="228"/>
        <v>0.33683992858687473</v>
      </c>
      <c r="BU160" s="238"/>
      <c r="BV160">
        <v>-436.62976135000002</v>
      </c>
      <c r="BW160" s="103">
        <f t="shared" ca="1" si="256"/>
        <v>120.2375203224712</v>
      </c>
      <c r="BX160" s="10">
        <f t="shared" ca="1" si="187"/>
        <v>3.872144685910186</v>
      </c>
      <c r="BY160" s="10">
        <f t="shared" ca="1" si="229"/>
        <v>0.7744289371820372</v>
      </c>
      <c r="BZ160" s="127"/>
      <c r="CA160">
        <v>-436.82753287000003</v>
      </c>
      <c r="CB160" s="103">
        <f t="shared" ca="1" si="230"/>
        <v>116.002998601691</v>
      </c>
      <c r="CC160" s="10">
        <f t="shared" ca="1" si="188"/>
        <v>-0.36237703487000772</v>
      </c>
      <c r="CD160" s="10">
        <f t="shared" ca="1" si="231"/>
        <v>-7.2475406974001538E-2</v>
      </c>
      <c r="CE160" s="238"/>
      <c r="CF160">
        <v>-436.81676298999997</v>
      </c>
      <c r="CG160" s="103">
        <f t="shared" ca="1" si="232"/>
        <v>116.09058944541998</v>
      </c>
      <c r="CH160" s="10">
        <f t="shared" ca="1" si="189"/>
        <v>-0.27478619114103253</v>
      </c>
      <c r="CI160" s="10">
        <f t="shared" ca="1" si="233"/>
        <v>-5.4957238228206508E-2</v>
      </c>
      <c r="CJ160" s="127"/>
      <c r="CK160">
        <v>-436.83892505</v>
      </c>
      <c r="CL160" s="103">
        <f t="shared" ca="1" si="234"/>
        <v>116.3088496258011</v>
      </c>
      <c r="CM160" s="10">
        <f t="shared" ca="1" si="190"/>
        <v>-5.652601075991015E-2</v>
      </c>
      <c r="CN160" s="10">
        <f t="shared" ca="1" si="235"/>
        <v>-1.130520215198203E-2</v>
      </c>
      <c r="CO160" s="127"/>
      <c r="CP160">
        <v>-436.80781122000002</v>
      </c>
      <c r="CQ160" s="103">
        <f t="shared" ca="1" si="236"/>
        <v>117.26275743217182</v>
      </c>
      <c r="CR160" s="10">
        <f t="shared" ca="1" si="191"/>
        <v>0.89738179561081211</v>
      </c>
      <c r="CS160" s="10">
        <f t="shared" ca="1" si="237"/>
        <v>0.17947635912216242</v>
      </c>
      <c r="CT160" s="238"/>
      <c r="CU160">
        <v>-436.78500579000001</v>
      </c>
      <c r="CV160" s="103">
        <f t="shared" ca="1" si="238"/>
        <v>117.2772874030362</v>
      </c>
      <c r="CW160" s="10">
        <f t="shared" ca="1" si="192"/>
        <v>0.91191176647518546</v>
      </c>
      <c r="CX160" s="10">
        <f t="shared" ca="1" si="239"/>
        <v>0.1823823532950371</v>
      </c>
      <c r="CY160" s="127"/>
      <c r="CZ160">
        <v>-436.83151013000003</v>
      </c>
      <c r="DA160" s="103">
        <f t="shared" ca="1" si="240"/>
        <v>116.65914397488628</v>
      </c>
      <c r="DB160" s="10">
        <f t="shared" ca="1" si="193"/>
        <v>0.29376833832526472</v>
      </c>
      <c r="DC160" s="10">
        <f t="shared" ca="1" si="241"/>
        <v>5.8753667665052946E-2</v>
      </c>
      <c r="DD160" s="238"/>
      <c r="DE160">
        <v>-436.82248711</v>
      </c>
      <c r="DF160" s="103">
        <f t="shared" ca="1" si="242"/>
        <v>116.80691293172741</v>
      </c>
      <c r="DG160" s="10">
        <f t="shared" ca="1" si="194"/>
        <v>0.44153729516639828</v>
      </c>
      <c r="DH160" s="10">
        <f t="shared" ca="1" si="243"/>
        <v>8.8307459033279662E-2</v>
      </c>
      <c r="DI160" s="127"/>
      <c r="DJ160">
        <v>-436.83000729999998</v>
      </c>
      <c r="DK160" s="103">
        <f t="shared" ca="1" si="244"/>
        <v>116.68163389745229</v>
      </c>
      <c r="DL160" s="10">
        <f t="shared" ca="1" si="195"/>
        <v>0.31625826089127429</v>
      </c>
      <c r="DM160" s="10">
        <f t="shared" ca="1" si="245"/>
        <v>6.3251652178254861E-2</v>
      </c>
      <c r="DN160" s="127"/>
      <c r="DO160" s="220">
        <v>-436.82310023000002</v>
      </c>
      <c r="DP160" s="108">
        <f t="shared" ca="1" si="246"/>
        <v>117.94196376111238</v>
      </c>
      <c r="DQ160" s="10">
        <f t="shared" ca="1" si="196"/>
        <v>1.576588124551364</v>
      </c>
      <c r="DR160" s="10">
        <f t="shared" ca="1" si="247"/>
        <v>0.31531762491027282</v>
      </c>
      <c r="DS160" s="238"/>
      <c r="DT160" s="1">
        <v>-436.72885722000001</v>
      </c>
      <c r="DU160" s="108">
        <f t="shared" ca="1" si="248"/>
        <v>122.71932155503062</v>
      </c>
      <c r="DV160" s="10">
        <f t="shared" ca="1" si="197"/>
        <v>6.3539459184696057</v>
      </c>
      <c r="DW160" s="10">
        <f t="shared" ca="1" si="249"/>
        <v>1.2707891836939211</v>
      </c>
      <c r="DX160" s="115"/>
      <c r="DY160" s="1">
        <v>-436.83417823000002</v>
      </c>
      <c r="DZ160" s="113">
        <f t="shared" ca="1" si="250"/>
        <v>116.01292265651557</v>
      </c>
      <c r="EA160" s="10">
        <f t="shared" ca="1" si="198"/>
        <v>-0.35245298004544168</v>
      </c>
      <c r="EB160" s="10">
        <f t="shared" ca="1" si="251"/>
        <v>-7.049059600908833E-2</v>
      </c>
      <c r="EC160" s="238"/>
      <c r="ED160" s="1">
        <v>-436.81933408999998</v>
      </c>
      <c r="EE160" s="108">
        <f t="shared" ca="1" si="252"/>
        <v>117.17337818772958</v>
      </c>
      <c r="EF160" s="10">
        <f t="shared" ca="1" si="199"/>
        <v>0.80800255116857045</v>
      </c>
      <c r="EG160" s="10">
        <f t="shared" ca="1" si="253"/>
        <v>0.16160051023371408</v>
      </c>
      <c r="EH160" s="238"/>
      <c r="EI160" s="1">
        <v>-436.83359904999998</v>
      </c>
      <c r="EJ160" s="113">
        <f t="shared" ca="1" si="254"/>
        <v>116.33156231406046</v>
      </c>
      <c r="EK160" s="10">
        <f t="shared" ca="1" si="200"/>
        <v>-3.3813322500549248E-2</v>
      </c>
      <c r="EL160" s="10">
        <f t="shared" ca="1" si="255"/>
        <v>-6.7626645001098492E-3</v>
      </c>
      <c r="EM160" s="238"/>
      <c r="EN160" s="151"/>
      <c r="EO160" s="113"/>
      <c r="EP160" s="113"/>
      <c r="EQ160" s="113"/>
      <c r="ER160"/>
      <c r="EW160" s="287">
        <v>1</v>
      </c>
      <c r="EX160" s="287">
        <v>0</v>
      </c>
      <c r="EY160" s="287">
        <v>0</v>
      </c>
      <c r="EZ160" s="287">
        <v>3</v>
      </c>
      <c r="FA160" s="287">
        <v>0</v>
      </c>
      <c r="FB160" s="287">
        <v>0</v>
      </c>
      <c r="FC160" s="287">
        <v>0</v>
      </c>
      <c r="FD160" s="287">
        <v>0</v>
      </c>
      <c r="FE160" s="287">
        <v>0</v>
      </c>
      <c r="FF160" s="287">
        <v>1</v>
      </c>
      <c r="FG160" s="287">
        <v>0</v>
      </c>
      <c r="FH160" s="287">
        <v>0</v>
      </c>
      <c r="FI160" s="287">
        <v>0</v>
      </c>
      <c r="FJ160" s="287">
        <v>0</v>
      </c>
      <c r="FK160" s="287">
        <v>0</v>
      </c>
      <c r="FL160" s="287"/>
    </row>
    <row r="161" spans="1:168" x14ac:dyDescent="0.25">
      <c r="A161" t="s">
        <v>428</v>
      </c>
      <c r="B161" s="219">
        <v>2</v>
      </c>
      <c r="C161" t="s">
        <v>329</v>
      </c>
      <c r="D161">
        <v>-39.089073769999999</v>
      </c>
      <c r="E161" s="108">
        <f t="shared" ca="1" si="201"/>
        <v>9.19877052016456</v>
      </c>
      <c r="F161" s="10">
        <f t="shared" ca="1" si="173"/>
        <v>-5.4884227547896884</v>
      </c>
      <c r="G161" s="10">
        <f t="shared" ca="1" si="202"/>
        <v>-2.7442113773948442</v>
      </c>
      <c r="H161" s="116"/>
      <c r="I161">
        <v>-39.411350519999999</v>
      </c>
      <c r="J161" s="108">
        <f t="shared" ca="1" si="203"/>
        <v>7.6505238395555279</v>
      </c>
      <c r="K161" s="10">
        <f t="shared" ca="1" si="174"/>
        <v>-7.0366694353987205</v>
      </c>
      <c r="L161" s="10">
        <f t="shared" ca="1" si="204"/>
        <v>-3.5183347176993602</v>
      </c>
      <c r="M161" s="116"/>
      <c r="N161" s="35">
        <v>-558.42681241000003</v>
      </c>
      <c r="O161" s="108">
        <f t="shared" ca="1" si="205"/>
        <v>11.64049902799456</v>
      </c>
      <c r="P161" s="10">
        <f t="shared" ca="1" si="175"/>
        <v>-3.0466942469596887</v>
      </c>
      <c r="Q161" s="10">
        <f t="shared" ca="1" si="206"/>
        <v>-1.5233471234798444</v>
      </c>
      <c r="R161" s="115"/>
      <c r="S161" s="35">
        <v>-558.41747140999996</v>
      </c>
      <c r="T161" s="103">
        <f t="shared" ca="1" si="207"/>
        <v>11.725843389504933</v>
      </c>
      <c r="U161" s="10">
        <f t="shared" ca="1" si="176"/>
        <v>-2.9613498854493159</v>
      </c>
      <c r="V161" s="10">
        <f t="shared" ca="1" si="208"/>
        <v>-1.4806749427246579</v>
      </c>
      <c r="W161" s="127"/>
      <c r="X161">
        <v>-558.36818335999999</v>
      </c>
      <c r="Y161" s="108">
        <f t="shared" ca="1" si="209"/>
        <v>12.107246497224027</v>
      </c>
      <c r="Z161" s="10">
        <f t="shared" ca="1" si="177"/>
        <v>-2.5799467777302212</v>
      </c>
      <c r="AA161" s="10">
        <f t="shared" ca="1" si="210"/>
        <v>-1.2899733888651106</v>
      </c>
      <c r="AB161" s="238"/>
      <c r="AC161">
        <v>-558.32955345000005</v>
      </c>
      <c r="AD161" s="108">
        <f t="shared" ca="1" si="211"/>
        <v>11.805781761007864</v>
      </c>
      <c r="AE161" s="10">
        <f t="shared" ca="1" si="178"/>
        <v>-2.8814115139463841</v>
      </c>
      <c r="AF161" s="10">
        <f t="shared" ca="1" si="212"/>
        <v>-1.440705756973192</v>
      </c>
      <c r="AG161" s="116"/>
      <c r="AH161">
        <v>-559.84295793000001</v>
      </c>
      <c r="AI161" s="108">
        <f t="shared" ca="1" si="213"/>
        <v>11.745380882202351</v>
      </c>
      <c r="AJ161" s="10">
        <f t="shared" ca="1" si="179"/>
        <v>-2.9418123927518973</v>
      </c>
      <c r="AK161" s="10">
        <f t="shared" ca="1" si="214"/>
        <v>-1.4709061963759487</v>
      </c>
      <c r="AL161" s="127"/>
      <c r="AM161">
        <v>-558.35610713999995</v>
      </c>
      <c r="AN161" s="108">
        <f t="shared" ca="1" si="215"/>
        <v>11.78911825952747</v>
      </c>
      <c r="AO161" s="10">
        <f t="shared" ca="1" si="180"/>
        <v>-2.8980750154267785</v>
      </c>
      <c r="AP161" s="10">
        <f t="shared" ca="1" si="216"/>
        <v>-1.4490375077133892</v>
      </c>
      <c r="AQ161" s="238"/>
      <c r="AR161" s="6">
        <v>-558.35164179000003</v>
      </c>
      <c r="AS161" s="108">
        <f t="shared" ca="1" si="217"/>
        <v>12.082249676247525</v>
      </c>
      <c r="AT161" s="10">
        <f t="shared" ca="1" si="181"/>
        <v>-2.6049435987067238</v>
      </c>
      <c r="AU161" s="10">
        <f t="shared" ca="1" si="218"/>
        <v>-1.3024717993533619</v>
      </c>
      <c r="AV161" s="127"/>
      <c r="AW161">
        <v>-558.45037787000001</v>
      </c>
      <c r="AX161" s="108">
        <f t="shared" ca="1" si="219"/>
        <v>14.322133639157032</v>
      </c>
      <c r="AY161" s="10">
        <f t="shared" ca="1" si="182"/>
        <v>-0.36505963579721623</v>
      </c>
      <c r="AZ161" s="10">
        <f t="shared" ca="1" si="220"/>
        <v>-0.18252981789860812</v>
      </c>
      <c r="BA161" s="238"/>
      <c r="BB161">
        <v>-558.44601750000004</v>
      </c>
      <c r="BC161" s="108">
        <f t="shared" ca="1" si="221"/>
        <v>14.293230574588703</v>
      </c>
      <c r="BD161" s="10">
        <f t="shared" ca="1" si="183"/>
        <v>-0.39396270036554526</v>
      </c>
      <c r="BE161" s="10">
        <f t="shared" ca="1" si="222"/>
        <v>-0.19698135018277263</v>
      </c>
      <c r="BF161" s="127"/>
      <c r="BG161">
        <v>-558.45974524999997</v>
      </c>
      <c r="BH161" s="108">
        <f t="shared" ca="1" si="223"/>
        <v>14.675976551562981</v>
      </c>
      <c r="BI161" s="10">
        <f t="shared" ca="1" si="184"/>
        <v>-1.1216723391267891E-2</v>
      </c>
      <c r="BJ161" s="10">
        <f t="shared" ca="1" si="224"/>
        <v>-5.6083616956339455E-3</v>
      </c>
      <c r="BK161" s="127"/>
      <c r="BL161">
        <v>-558.46052134000001</v>
      </c>
      <c r="BM161" s="108">
        <f t="shared" ca="1" si="225"/>
        <v>14.687193274954248</v>
      </c>
      <c r="BN161" s="10">
        <f t="shared" ca="1" si="185"/>
        <v>0</v>
      </c>
      <c r="BO161" s="10">
        <f t="shared" ca="1" si="226"/>
        <v>0</v>
      </c>
      <c r="BP161" s="115"/>
      <c r="BQ161">
        <v>-558.23669881000001</v>
      </c>
      <c r="BR161" s="112">
        <f t="shared" ca="1" si="227"/>
        <v>10.831304209636256</v>
      </c>
      <c r="BS161" s="10">
        <f t="shared" ca="1" si="186"/>
        <v>-3.8558890653179922</v>
      </c>
      <c r="BT161" s="10">
        <f t="shared" ca="1" si="228"/>
        <v>-1.9279445326589961</v>
      </c>
      <c r="BU161" s="238"/>
      <c r="BV161">
        <v>-558.13228051999999</v>
      </c>
      <c r="BW161" s="103">
        <f t="shared" ca="1" si="256"/>
        <v>11.35616528744228</v>
      </c>
      <c r="BX161" s="10">
        <f t="shared" ca="1" si="187"/>
        <v>-3.3310279875119679</v>
      </c>
      <c r="BY161" s="10">
        <f t="shared" ca="1" si="229"/>
        <v>-1.665513993755984</v>
      </c>
      <c r="BZ161" s="127"/>
      <c r="CA161">
        <v>-558.44596163000006</v>
      </c>
      <c r="CB161" s="103">
        <f t="shared" ca="1" si="230"/>
        <v>14.048009470072468</v>
      </c>
      <c r="CC161" s="10">
        <f t="shared" ca="1" si="188"/>
        <v>-0.63918380488177995</v>
      </c>
      <c r="CD161" s="10">
        <f t="shared" ca="1" si="231"/>
        <v>-0.31959190244088997</v>
      </c>
      <c r="CE161" s="238"/>
      <c r="CF161">
        <v>-558.43264744999999</v>
      </c>
      <c r="CG161" s="103">
        <f t="shared" ca="1" si="232"/>
        <v>13.940109297463161</v>
      </c>
      <c r="CH161" s="10">
        <f t="shared" ca="1" si="189"/>
        <v>-0.74708397749108713</v>
      </c>
      <c r="CI161" s="10">
        <f t="shared" ca="1" si="233"/>
        <v>-0.37354198874554356</v>
      </c>
      <c r="CJ161" s="127"/>
      <c r="CK161">
        <v>-558.45988418000002</v>
      </c>
      <c r="CL161" s="103">
        <f t="shared" ca="1" si="234"/>
        <v>14.610323422469977</v>
      </c>
      <c r="CM161" s="10">
        <f t="shared" ca="1" si="190"/>
        <v>-7.6869852484271917E-2</v>
      </c>
      <c r="CN161" s="10">
        <f t="shared" ca="1" si="235"/>
        <v>-3.8434926242135958E-2</v>
      </c>
      <c r="CO161" s="127"/>
      <c r="CP161">
        <v>-558.38439491999998</v>
      </c>
      <c r="CQ161" s="103">
        <f t="shared" ca="1" si="236"/>
        <v>10.41004800531578</v>
      </c>
      <c r="CR161" s="10">
        <f t="shared" ca="1" si="191"/>
        <v>-4.2771452696384689</v>
      </c>
      <c r="CS161" s="10">
        <f t="shared" ca="1" si="237"/>
        <v>-2.1385726348192344</v>
      </c>
      <c r="CT161" s="238"/>
      <c r="CU161">
        <v>-558.36299552000003</v>
      </c>
      <c r="CV161" s="103">
        <f t="shared" ca="1" si="238"/>
        <v>10.092412362182621</v>
      </c>
      <c r="CW161" s="10">
        <f t="shared" ca="1" si="192"/>
        <v>-4.5947809127716273</v>
      </c>
      <c r="CX161" s="10">
        <f t="shared" ca="1" si="239"/>
        <v>-2.2973904563858136</v>
      </c>
      <c r="CY161" s="127"/>
      <c r="CZ161">
        <v>-558.44177876000003</v>
      </c>
      <c r="DA161" s="103">
        <f t="shared" ca="1" si="240"/>
        <v>13.074143739926162</v>
      </c>
      <c r="DB161" s="10">
        <f t="shared" ca="1" si="193"/>
        <v>-1.613049535028086</v>
      </c>
      <c r="DC161" s="10">
        <f t="shared" ca="1" si="241"/>
        <v>-0.80652476751404301</v>
      </c>
      <c r="DD161" s="238"/>
      <c r="DE161">
        <v>-558.43208715000003</v>
      </c>
      <c r="DF161" s="103">
        <f t="shared" ca="1" si="242"/>
        <v>13.135238016191689</v>
      </c>
      <c r="DG161" s="10">
        <f t="shared" ca="1" si="194"/>
        <v>-1.5519552587625594</v>
      </c>
      <c r="DH161" s="10">
        <f t="shared" ca="1" si="243"/>
        <v>-0.77597762938127968</v>
      </c>
      <c r="DI161" s="127"/>
      <c r="DJ161">
        <v>-558.44818264000003</v>
      </c>
      <c r="DK161" s="103">
        <f t="shared" ca="1" si="244"/>
        <v>14.058391606402388</v>
      </c>
      <c r="DL161" s="10">
        <f t="shared" ca="1" si="195"/>
        <v>-0.62880166855186026</v>
      </c>
      <c r="DM161" s="10">
        <f t="shared" ca="1" si="245"/>
        <v>-0.31440083427593013</v>
      </c>
      <c r="DN161" s="127"/>
      <c r="DO161" s="1">
        <v>-558.43918523000002</v>
      </c>
      <c r="DP161" s="108">
        <f t="shared" ca="1" si="246"/>
        <v>13.025750245837079</v>
      </c>
      <c r="DQ161" s="10">
        <f t="shared" ca="1" si="196"/>
        <v>-1.6614430291171693</v>
      </c>
      <c r="DR161" s="10">
        <f t="shared" ca="1" si="247"/>
        <v>-0.83072151455858467</v>
      </c>
      <c r="DS161" s="238"/>
      <c r="DT161" s="1">
        <v>-558.37628114999995</v>
      </c>
      <c r="DU161" s="108">
        <f t="shared" ca="1" si="248"/>
        <v>12.678794244640589</v>
      </c>
      <c r="DV161" s="10">
        <f t="shared" ca="1" si="197"/>
        <v>-2.0083990303136598</v>
      </c>
      <c r="DW161" s="10">
        <f t="shared" ca="1" si="249"/>
        <v>-1.0041995151568299</v>
      </c>
      <c r="DX161" s="115"/>
      <c r="DY161" s="1">
        <v>-558.45290183999998</v>
      </c>
      <c r="DZ161" s="113">
        <f t="shared" ca="1" si="250"/>
        <v>14.240582569457546</v>
      </c>
      <c r="EA161" s="10">
        <f t="shared" ca="1" si="198"/>
        <v>-0.44661070549670256</v>
      </c>
      <c r="EB161" s="10">
        <f t="shared" ca="1" si="251"/>
        <v>-0.22330535274835128</v>
      </c>
      <c r="EC161" s="238"/>
      <c r="ED161" s="1">
        <v>-558.43809020000003</v>
      </c>
      <c r="EE161" s="108">
        <f t="shared" ca="1" si="252"/>
        <v>12.75129977202768</v>
      </c>
      <c r="EF161" s="10">
        <f t="shared" ca="1" si="199"/>
        <v>-1.935893502926568</v>
      </c>
      <c r="EG161" s="10">
        <f t="shared" ca="1" si="253"/>
        <v>-0.96794675146328402</v>
      </c>
      <c r="EH161" s="238"/>
      <c r="EI161" s="1">
        <v>-558.45260490999999</v>
      </c>
      <c r="EJ161" s="113">
        <f t="shared" ca="1" si="254"/>
        <v>14.166125489101789</v>
      </c>
      <c r="EK161" s="10">
        <f t="shared" ca="1" si="200"/>
        <v>-0.52106778585245905</v>
      </c>
      <c r="EL161" s="10">
        <f t="shared" ca="1" si="255"/>
        <v>-0.26053389292622953</v>
      </c>
      <c r="EM161" s="238"/>
      <c r="EN161" s="151"/>
      <c r="EO161" s="113"/>
      <c r="EP161" s="113"/>
      <c r="EQ161" s="113"/>
      <c r="ER161"/>
      <c r="EW161" s="287">
        <v>0</v>
      </c>
      <c r="EX161" s="287">
        <v>0</v>
      </c>
      <c r="EY161" s="287">
        <v>1</v>
      </c>
      <c r="EZ161" s="287">
        <v>0</v>
      </c>
      <c r="FA161" s="287">
        <v>0</v>
      </c>
      <c r="FB161" s="287">
        <v>0</v>
      </c>
      <c r="FC161" s="287">
        <v>0</v>
      </c>
      <c r="FD161" s="287">
        <v>0</v>
      </c>
      <c r="FE161" s="287">
        <v>0</v>
      </c>
      <c r="FF161" s="287">
        <v>0</v>
      </c>
      <c r="FG161" s="287">
        <v>0</v>
      </c>
      <c r="FH161" s="287">
        <v>0</v>
      </c>
      <c r="FI161" s="287">
        <v>1</v>
      </c>
      <c r="FJ161" s="287">
        <v>0</v>
      </c>
      <c r="FK161" s="287">
        <v>0</v>
      </c>
      <c r="FL161" s="287"/>
    </row>
    <row r="162" spans="1:168" x14ac:dyDescent="0.25">
      <c r="A162" t="s">
        <v>428</v>
      </c>
      <c r="B162" s="219">
        <v>2</v>
      </c>
      <c r="C162" t="s">
        <v>330</v>
      </c>
      <c r="D162">
        <v>-30.86067388</v>
      </c>
      <c r="E162" s="108">
        <f t="shared" ca="1" si="201"/>
        <v>-32.169857568729576</v>
      </c>
      <c r="F162" s="10">
        <f t="shared" ca="1" si="173"/>
        <v>-8.1473917408315586</v>
      </c>
      <c r="G162" s="10">
        <f t="shared" ca="1" si="202"/>
        <v>-4.0736958704157793</v>
      </c>
      <c r="H162" s="116"/>
      <c r="I162">
        <v>-31.115633079999999</v>
      </c>
      <c r="J162" s="108">
        <f t="shared" ca="1" si="203"/>
        <v>-32.110215975825611</v>
      </c>
      <c r="K162" s="10">
        <f t="shared" ca="1" si="174"/>
        <v>-8.0877501479275935</v>
      </c>
      <c r="L162" s="10">
        <f t="shared" ca="1" si="204"/>
        <v>-4.0438750739637968</v>
      </c>
      <c r="M162" s="116"/>
      <c r="N162" s="35">
        <v>-533.84104908999996</v>
      </c>
      <c r="O162" s="108">
        <f t="shared" ca="1" si="205"/>
        <v>-28.132947844698133</v>
      </c>
      <c r="P162" s="10">
        <f t="shared" ca="1" si="175"/>
        <v>-4.1104820168001162</v>
      </c>
      <c r="Q162" s="10">
        <f t="shared" ca="1" si="206"/>
        <v>-2.0552410084000581</v>
      </c>
      <c r="R162" s="115"/>
      <c r="S162" s="35">
        <v>-533.83211678999999</v>
      </c>
      <c r="T162" s="103">
        <f t="shared" ca="1" si="207"/>
        <v>-28.055754825000847</v>
      </c>
      <c r="U162" s="10">
        <f t="shared" ca="1" si="176"/>
        <v>-4.0332889971028294</v>
      </c>
      <c r="V162" s="10">
        <f t="shared" ca="1" si="208"/>
        <v>-2.0166444985514147</v>
      </c>
      <c r="W162" s="127"/>
      <c r="X162">
        <v>-533.79134662000001</v>
      </c>
      <c r="Y162" s="108">
        <f t="shared" ca="1" si="209"/>
        <v>-28.791088696455581</v>
      </c>
      <c r="Z162" s="10">
        <f t="shared" ca="1" si="177"/>
        <v>-4.7686228685575642</v>
      </c>
      <c r="AA162" s="10">
        <f t="shared" ca="1" si="210"/>
        <v>-2.3843114342787821</v>
      </c>
      <c r="AB162" s="238"/>
      <c r="AC162">
        <v>-533.75358703999996</v>
      </c>
      <c r="AD162" s="108">
        <f t="shared" ca="1" si="211"/>
        <v>-29.211450700562107</v>
      </c>
      <c r="AE162" s="10">
        <f t="shared" ca="1" si="178"/>
        <v>-5.1889848726640899</v>
      </c>
      <c r="AF162" s="10">
        <f t="shared" ca="1" si="212"/>
        <v>-2.594492436332045</v>
      </c>
      <c r="AG162" s="116"/>
      <c r="AH162">
        <v>-535.23413169000003</v>
      </c>
      <c r="AI162" s="108">
        <f t="shared" ca="1" si="213"/>
        <v>-29.388235673538489</v>
      </c>
      <c r="AJ162" s="10">
        <f t="shared" ca="1" si="179"/>
        <v>-5.3657698456404717</v>
      </c>
      <c r="AK162" s="10">
        <f t="shared" ca="1" si="214"/>
        <v>-2.6828849228202358</v>
      </c>
      <c r="AL162" s="127"/>
      <c r="AM162">
        <v>-533.78127709</v>
      </c>
      <c r="AN162" s="108">
        <f t="shared" ca="1" si="215"/>
        <v>-29.364562896532235</v>
      </c>
      <c r="AO162" s="10">
        <f t="shared" ca="1" si="180"/>
        <v>-5.3420970686342173</v>
      </c>
      <c r="AP162" s="10">
        <f t="shared" ca="1" si="216"/>
        <v>-2.6710485343171086</v>
      </c>
      <c r="AQ162" s="238"/>
      <c r="AR162" s="6">
        <v>-533.77665077999995</v>
      </c>
      <c r="AS162" s="108">
        <f t="shared" ca="1" si="217"/>
        <v>-29.131879421794359</v>
      </c>
      <c r="AT162" s="10">
        <f t="shared" ca="1" si="181"/>
        <v>-5.1094135938963419</v>
      </c>
      <c r="AU162" s="10">
        <f t="shared" ca="1" si="218"/>
        <v>-2.5547067969481709</v>
      </c>
      <c r="AV162" s="127"/>
      <c r="AW162">
        <v>-533.85934630999998</v>
      </c>
      <c r="AX162" s="108">
        <f t="shared" ca="1" si="219"/>
        <v>-25.373658994749864</v>
      </c>
      <c r="AY162" s="10">
        <f t="shared" ca="1" si="182"/>
        <v>-1.3511931668518464</v>
      </c>
      <c r="AZ162" s="10">
        <f t="shared" ca="1" si="220"/>
        <v>-0.67559658342592321</v>
      </c>
      <c r="BA162" s="238"/>
      <c r="BB162">
        <v>-533.85506959999998</v>
      </c>
      <c r="BC162" s="108">
        <f t="shared" ca="1" si="221"/>
        <v>-25.53616813806579</v>
      </c>
      <c r="BD162" s="10">
        <f t="shared" ca="1" si="183"/>
        <v>-1.5137023101677727</v>
      </c>
      <c r="BE162" s="10">
        <f t="shared" ca="1" si="222"/>
        <v>-0.75685115508388634</v>
      </c>
      <c r="BF162" s="127"/>
      <c r="BG162">
        <v>-533.86910359000001</v>
      </c>
      <c r="BH162" s="108">
        <f t="shared" ca="1" si="223"/>
        <v>-24.157963846247657</v>
      </c>
      <c r="BI162" s="10">
        <f t="shared" ca="1" si="184"/>
        <v>-0.13549801834964015</v>
      </c>
      <c r="BJ162" s="10">
        <f t="shared" ca="1" si="224"/>
        <v>-6.7749009174820074E-2</v>
      </c>
      <c r="BK162" s="127"/>
      <c r="BL162">
        <v>-533.87007949999997</v>
      </c>
      <c r="BM162" s="108">
        <f t="shared" ca="1" si="225"/>
        <v>-24.022465827898017</v>
      </c>
      <c r="BN162" s="10">
        <f t="shared" ca="1" si="185"/>
        <v>0</v>
      </c>
      <c r="BO162" s="10">
        <f t="shared" ca="1" si="226"/>
        <v>0</v>
      </c>
      <c r="BP162" s="115"/>
      <c r="BQ162">
        <v>-533.66550340000003</v>
      </c>
      <c r="BR162" s="112">
        <f t="shared" ca="1" si="227"/>
        <v>-30.935600703998681</v>
      </c>
      <c r="BS162" s="10">
        <f t="shared" ca="1" si="186"/>
        <v>-6.9131348761006635</v>
      </c>
      <c r="BT162" s="10">
        <f t="shared" ca="1" si="228"/>
        <v>-3.4565674380503317</v>
      </c>
      <c r="BU162" s="238"/>
      <c r="BV162">
        <v>-533.57365278999998</v>
      </c>
      <c r="BW162" s="103">
        <f t="shared" ca="1" si="256"/>
        <v>-31.234244787269461</v>
      </c>
      <c r="BX162" s="10">
        <f t="shared" ca="1" si="187"/>
        <v>-7.2117789593714434</v>
      </c>
      <c r="BY162" s="10">
        <f t="shared" ca="1" si="229"/>
        <v>-3.6058894796857217</v>
      </c>
      <c r="BZ162" s="127"/>
      <c r="CA162">
        <v>-533.85637943999996</v>
      </c>
      <c r="CB162" s="103">
        <f t="shared" ca="1" si="230"/>
        <v>-24.933329654403636</v>
      </c>
      <c r="CC162" s="10">
        <f t="shared" ca="1" si="188"/>
        <v>-0.91086382650561859</v>
      </c>
      <c r="CD162" s="10">
        <f t="shared" ca="1" si="231"/>
        <v>-0.4554319132528093</v>
      </c>
      <c r="CE162" s="238"/>
      <c r="CF162">
        <v>-533.84370423999997</v>
      </c>
      <c r="CG162" s="103">
        <f t="shared" ca="1" si="232"/>
        <v>-25.014055549719913</v>
      </c>
      <c r="CH162" s="10">
        <f t="shared" ca="1" si="189"/>
        <v>-0.99158972182189586</v>
      </c>
      <c r="CI162" s="10">
        <f t="shared" ca="1" si="233"/>
        <v>-0.49579486091094793</v>
      </c>
      <c r="CJ162" s="127"/>
      <c r="CK162">
        <v>-533.86922706999997</v>
      </c>
      <c r="CL162" s="103">
        <f t="shared" ca="1" si="234"/>
        <v>-24.259384988393034</v>
      </c>
      <c r="CM162" s="10">
        <f t="shared" ca="1" si="190"/>
        <v>-0.23691916049501671</v>
      </c>
      <c r="CN162" s="10">
        <f t="shared" ca="1" si="235"/>
        <v>-0.11845958024750836</v>
      </c>
      <c r="CO162" s="127"/>
      <c r="CP162">
        <v>-533.8056047</v>
      </c>
      <c r="CQ162" s="103">
        <f t="shared" ca="1" si="236"/>
        <v>-31.533259100858583</v>
      </c>
      <c r="CR162" s="10">
        <f t="shared" ca="1" si="191"/>
        <v>-7.5107932729605658</v>
      </c>
      <c r="CS162" s="10">
        <f t="shared" ca="1" si="237"/>
        <v>-3.7553966364802829</v>
      </c>
      <c r="CT162" s="238"/>
      <c r="CU162">
        <v>-533.78556350999997</v>
      </c>
      <c r="CV162" s="103">
        <f t="shared" ca="1" si="238"/>
        <v>-32.041610416832825</v>
      </c>
      <c r="CW162" s="10">
        <f t="shared" ca="1" si="192"/>
        <v>-8.0191445889348074</v>
      </c>
      <c r="CX162" s="10">
        <f t="shared" ca="1" si="239"/>
        <v>-4.0095722944674037</v>
      </c>
      <c r="CY162" s="127"/>
      <c r="CZ162">
        <v>-533.85331822000001</v>
      </c>
      <c r="DA162" s="103">
        <f t="shared" ca="1" si="240"/>
        <v>-26.777305638931235</v>
      </c>
      <c r="DB162" s="10">
        <f t="shared" ca="1" si="193"/>
        <v>-2.754839811033218</v>
      </c>
      <c r="DC162" s="10">
        <f t="shared" ca="1" si="241"/>
        <v>-1.377419905516609</v>
      </c>
      <c r="DD162" s="238"/>
      <c r="DE162">
        <v>-533.84379051999997</v>
      </c>
      <c r="DF162" s="103">
        <f t="shared" ca="1" si="242"/>
        <v>-26.702073584952089</v>
      </c>
      <c r="DG162" s="10">
        <f t="shared" ca="1" si="194"/>
        <v>-2.6796077570540717</v>
      </c>
      <c r="DH162" s="10">
        <f t="shared" ca="1" si="243"/>
        <v>-1.3398038785270359</v>
      </c>
      <c r="DI162" s="127"/>
      <c r="DJ162">
        <v>-533.85746829000004</v>
      </c>
      <c r="DK162" s="103">
        <f t="shared" ca="1" si="244"/>
        <v>-25.447093235480295</v>
      </c>
      <c r="DL162" s="10">
        <f t="shared" ca="1" si="195"/>
        <v>-1.4246274075822782</v>
      </c>
      <c r="DM162" s="10">
        <f t="shared" ca="1" si="245"/>
        <v>-0.71231370379113912</v>
      </c>
      <c r="DN162" s="127"/>
      <c r="DO162" s="1">
        <v>-533.84402111999998</v>
      </c>
      <c r="DP162" s="108">
        <f t="shared" ca="1" si="246"/>
        <v>-26.878334587961518</v>
      </c>
      <c r="DQ162" s="10">
        <f t="shared" ca="1" si="196"/>
        <v>-2.8558687600635011</v>
      </c>
      <c r="DR162" s="10">
        <f t="shared" ca="1" si="247"/>
        <v>-1.4279343800317505</v>
      </c>
      <c r="DS162" s="238"/>
      <c r="DT162" s="1">
        <v>-533.77906225000004</v>
      </c>
      <c r="DU162" s="108">
        <f t="shared" ca="1" si="248"/>
        <v>-30.095259476436599</v>
      </c>
      <c r="DV162" s="10">
        <f t="shared" ca="1" si="197"/>
        <v>-6.0727936485385818</v>
      </c>
      <c r="DW162" s="10">
        <f t="shared" ca="1" si="249"/>
        <v>-3.0363968242692909</v>
      </c>
      <c r="DX162" s="115"/>
      <c r="DY162" s="1">
        <v>-533.86215647999995</v>
      </c>
      <c r="DZ162" s="113">
        <f t="shared" ca="1" si="250"/>
        <v>-24.427478961816263</v>
      </c>
      <c r="EA162" s="10">
        <f t="shared" ca="1" si="198"/>
        <v>-0.40501313391824567</v>
      </c>
      <c r="EB162" s="10">
        <f t="shared" ca="1" si="251"/>
        <v>-0.20250656695912284</v>
      </c>
      <c r="EC162" s="238"/>
      <c r="ED162" s="1">
        <v>-533.84297403999994</v>
      </c>
      <c r="EE162" s="108">
        <f t="shared" ca="1" si="252"/>
        <v>-27.043736547779403</v>
      </c>
      <c r="EF162" s="10">
        <f t="shared" ca="1" si="199"/>
        <v>-3.021270719881386</v>
      </c>
      <c r="EG162" s="10">
        <f t="shared" ca="1" si="253"/>
        <v>-1.510635359940693</v>
      </c>
      <c r="EH162" s="238"/>
      <c r="EI162" s="1">
        <v>-533.86190050000005</v>
      </c>
      <c r="EJ162" s="113">
        <f t="shared" ca="1" si="254"/>
        <v>-24.483502965263302</v>
      </c>
      <c r="EK162" s="10">
        <f t="shared" ca="1" si="200"/>
        <v>-0.46103713736528462</v>
      </c>
      <c r="EL162" s="10">
        <f t="shared" ca="1" si="255"/>
        <v>-0.23051856868264231</v>
      </c>
      <c r="EM162" s="238"/>
      <c r="EN162" s="151"/>
      <c r="EO162" s="113"/>
      <c r="EP162" s="113"/>
      <c r="EQ162" s="113"/>
      <c r="ER162"/>
      <c r="EW162" s="287">
        <v>0</v>
      </c>
      <c r="EX162" s="287">
        <v>0</v>
      </c>
      <c r="EY162" s="287">
        <v>0</v>
      </c>
      <c r="EZ162" s="287">
        <v>0</v>
      </c>
      <c r="FA162" s="287">
        <v>0</v>
      </c>
      <c r="FB162" s="287">
        <v>0</v>
      </c>
      <c r="FC162" s="287">
        <v>1</v>
      </c>
      <c r="FD162" s="287">
        <v>0</v>
      </c>
      <c r="FE162" s="287">
        <v>0</v>
      </c>
      <c r="FF162" s="287">
        <v>0</v>
      </c>
      <c r="FG162" s="287">
        <v>0</v>
      </c>
      <c r="FH162" s="287">
        <v>0</v>
      </c>
      <c r="FI162" s="287">
        <v>1</v>
      </c>
      <c r="FJ162" s="287">
        <v>0</v>
      </c>
      <c r="FK162" s="287">
        <v>0</v>
      </c>
      <c r="FL162" s="287"/>
    </row>
    <row r="163" spans="1:168" x14ac:dyDescent="0.25">
      <c r="A163" t="s">
        <v>428</v>
      </c>
      <c r="B163" s="219">
        <v>4</v>
      </c>
      <c r="C163" t="s">
        <v>331</v>
      </c>
      <c r="D163">
        <v>-87.361434189999997</v>
      </c>
      <c r="E163" s="108">
        <f t="shared" ca="1" si="201"/>
        <v>37.805701012885628</v>
      </c>
      <c r="F163" s="10">
        <f t="shared" ca="1" si="173"/>
        <v>-35.071073266707067</v>
      </c>
      <c r="G163" s="10">
        <f t="shared" ca="1" si="202"/>
        <v>-8.7677683166767668</v>
      </c>
      <c r="H163" s="116"/>
      <c r="I163">
        <v>-87.986006700000004</v>
      </c>
      <c r="J163" s="108">
        <f t="shared" ca="1" si="203"/>
        <v>21.76458176934791</v>
      </c>
      <c r="K163" s="10">
        <f t="shared" ca="1" si="174"/>
        <v>-51.112192510244782</v>
      </c>
      <c r="L163" s="10">
        <f t="shared" ca="1" si="204"/>
        <v>-12.778048127561195</v>
      </c>
      <c r="M163" s="116"/>
      <c r="N163" s="35">
        <v>-757.18792499999995</v>
      </c>
      <c r="O163" s="108">
        <f t="shared" ca="1" si="205"/>
        <v>63.183266251111391</v>
      </c>
      <c r="P163" s="10">
        <f t="shared" ca="1" si="175"/>
        <v>-9.693508028481304</v>
      </c>
      <c r="Q163" s="10">
        <f t="shared" ca="1" si="206"/>
        <v>-2.423377007120326</v>
      </c>
      <c r="R163" s="115"/>
      <c r="S163" s="35">
        <v>-757.17160050999996</v>
      </c>
      <c r="T163" s="103">
        <f t="shared" ca="1" si="207"/>
        <v>63.547695240469707</v>
      </c>
      <c r="U163" s="10">
        <f t="shared" ca="1" si="176"/>
        <v>-9.3290790391229876</v>
      </c>
      <c r="V163" s="10">
        <f t="shared" ca="1" si="208"/>
        <v>-2.3322697597807469</v>
      </c>
      <c r="W163" s="127"/>
      <c r="X163">
        <v>-757.04677956</v>
      </c>
      <c r="Y163" s="108">
        <f t="shared" ca="1" si="209"/>
        <v>55.061442364522556</v>
      </c>
      <c r="Z163" s="10">
        <f t="shared" ca="1" si="177"/>
        <v>-17.815331915070139</v>
      </c>
      <c r="AA163" s="10">
        <f t="shared" ca="1" si="210"/>
        <v>-4.4538329787675348</v>
      </c>
      <c r="AB163" s="238"/>
      <c r="AC163">
        <v>-756.98526792999996</v>
      </c>
      <c r="AD163" s="108">
        <f t="shared" ca="1" si="211"/>
        <v>53.58593966467793</v>
      </c>
      <c r="AE163" s="10">
        <f t="shared" ca="1" si="178"/>
        <v>-19.290834614914765</v>
      </c>
      <c r="AF163" s="10">
        <f t="shared" ca="1" si="212"/>
        <v>-4.8227086537286912</v>
      </c>
      <c r="AG163" s="116"/>
      <c r="AH163">
        <v>-758.65250712</v>
      </c>
      <c r="AI163" s="108">
        <f t="shared" ca="1" si="213"/>
        <v>54.762503352001836</v>
      </c>
      <c r="AJ163" s="10">
        <f t="shared" ca="1" si="179"/>
        <v>-18.114270927590859</v>
      </c>
      <c r="AK163" s="10">
        <f t="shared" ca="1" si="214"/>
        <v>-4.5285677318977147</v>
      </c>
      <c r="AL163" s="127"/>
      <c r="AM163">
        <v>-756.99579920999997</v>
      </c>
      <c r="AN163" s="108">
        <f t="shared" ca="1" si="215"/>
        <v>54.539310950891746</v>
      </c>
      <c r="AO163" s="10">
        <f t="shared" ca="1" si="180"/>
        <v>-18.337463328700949</v>
      </c>
      <c r="AP163" s="10">
        <f t="shared" ca="1" si="216"/>
        <v>-4.5843658321752372</v>
      </c>
      <c r="AQ163" s="238"/>
      <c r="AR163" s="6">
        <v>-756.98699781000005</v>
      </c>
      <c r="AS163" s="108">
        <f t="shared" ca="1" si="217"/>
        <v>54.816284010884765</v>
      </c>
      <c r="AT163" s="10">
        <f t="shared" ca="1" si="181"/>
        <v>-18.06049026870793</v>
      </c>
      <c r="AU163" s="10">
        <f t="shared" ca="1" si="218"/>
        <v>-4.5151225671769826</v>
      </c>
      <c r="AV163" s="127"/>
      <c r="AW163">
        <v>-757.23923436999996</v>
      </c>
      <c r="AX163" s="108">
        <f t="shared" ca="1" si="219"/>
        <v>67.934243566716262</v>
      </c>
      <c r="AY163" s="10">
        <f t="shared" ca="1" si="182"/>
        <v>-4.9425307128764331</v>
      </c>
      <c r="AZ163" s="10">
        <f t="shared" ca="1" si="220"/>
        <v>-1.2356326782191083</v>
      </c>
      <c r="BA163" s="238"/>
      <c r="BB163">
        <v>-757.23093998000002</v>
      </c>
      <c r="BC163" s="108">
        <f t="shared" ca="1" si="221"/>
        <v>67.876575489597769</v>
      </c>
      <c r="BD163" s="10">
        <f t="shared" ca="1" si="183"/>
        <v>-5.0001987899949256</v>
      </c>
      <c r="BE163" s="10">
        <f t="shared" ca="1" si="222"/>
        <v>-1.2500496974987314</v>
      </c>
      <c r="BF163" s="127"/>
      <c r="BG163">
        <v>-757.26595468999994</v>
      </c>
      <c r="BH163" s="108">
        <f t="shared" ca="1" si="223"/>
        <v>72.640871683628021</v>
      </c>
      <c r="BI163" s="10">
        <f t="shared" ca="1" si="184"/>
        <v>-0.23590259596467433</v>
      </c>
      <c r="BJ163" s="10">
        <f t="shared" ca="1" si="224"/>
        <v>-5.8975648991168583E-2</v>
      </c>
      <c r="BK163" s="127"/>
      <c r="BL163">
        <v>-757.26754384000003</v>
      </c>
      <c r="BM163" s="108">
        <f t="shared" ca="1" si="225"/>
        <v>72.876774279592695</v>
      </c>
      <c r="BN163" s="10">
        <f t="shared" ca="1" si="185"/>
        <v>0</v>
      </c>
      <c r="BO163" s="10">
        <f t="shared" ca="1" si="226"/>
        <v>0</v>
      </c>
      <c r="BP163" s="115"/>
      <c r="BQ163">
        <v>-756.84976472000005</v>
      </c>
      <c r="BR163" s="112">
        <f t="shared" ca="1" si="227"/>
        <v>47.271184820860249</v>
      </c>
      <c r="BS163" s="10">
        <f t="shared" ca="1" si="186"/>
        <v>-25.605589458732446</v>
      </c>
      <c r="BT163" s="10">
        <f t="shared" ca="1" si="228"/>
        <v>-6.4013973646831115</v>
      </c>
      <c r="BU163" s="238"/>
      <c r="BV163">
        <v>-756.63434211000003</v>
      </c>
      <c r="BW163" s="103">
        <f t="shared" ca="1" si="256"/>
        <v>48.875882211107296</v>
      </c>
      <c r="BX163" s="10">
        <f t="shared" ca="1" si="187"/>
        <v>-24.000892068485399</v>
      </c>
      <c r="BY163" s="10">
        <f t="shared" ca="1" si="229"/>
        <v>-6.0002230171213498</v>
      </c>
      <c r="BZ163" s="127"/>
      <c r="CA163">
        <v>-757.24050627999998</v>
      </c>
      <c r="CB163" s="103">
        <f t="shared" ca="1" si="230"/>
        <v>69.750339326443537</v>
      </c>
      <c r="CC163" s="10">
        <f t="shared" ca="1" si="188"/>
        <v>-3.1264349531491575</v>
      </c>
      <c r="CD163" s="10">
        <f t="shared" ca="1" si="231"/>
        <v>-0.78160873828728938</v>
      </c>
      <c r="CE163" s="238"/>
      <c r="CF163">
        <v>-757.22015418000001</v>
      </c>
      <c r="CG163" s="103">
        <f t="shared" ca="1" si="232"/>
        <v>69.478427126519534</v>
      </c>
      <c r="CH163" s="10">
        <f t="shared" ca="1" si="189"/>
        <v>-3.3983471530731606</v>
      </c>
      <c r="CI163" s="10">
        <f t="shared" ca="1" si="233"/>
        <v>-0.84958678826829015</v>
      </c>
      <c r="CJ163" s="127"/>
      <c r="CK163">
        <v>-757.26367954</v>
      </c>
      <c r="CL163" s="103">
        <f t="shared" ca="1" si="234"/>
        <v>72.181324880142895</v>
      </c>
      <c r="CM163" s="10">
        <f t="shared" ca="1" si="190"/>
        <v>-0.69544939944979944</v>
      </c>
      <c r="CN163" s="10">
        <f t="shared" ca="1" si="235"/>
        <v>-0.17386234986244986</v>
      </c>
      <c r="CO163" s="127"/>
      <c r="CP163">
        <v>-757.06744602000003</v>
      </c>
      <c r="CQ163" s="103">
        <f t="shared" ca="1" si="236"/>
        <v>49.919872071987065</v>
      </c>
      <c r="CR163" s="10">
        <f t="shared" ca="1" si="191"/>
        <v>-22.95690220760563</v>
      </c>
      <c r="CS163" s="10">
        <f t="shared" ca="1" si="237"/>
        <v>-5.7392255519014075</v>
      </c>
      <c r="CT163" s="238"/>
      <c r="CU163">
        <v>-757.03010339000002</v>
      </c>
      <c r="CV163" s="103">
        <f t="shared" ca="1" si="238"/>
        <v>48.810746776886262</v>
      </c>
      <c r="CW163" s="10">
        <f t="shared" ca="1" si="192"/>
        <v>-24.066027502706433</v>
      </c>
      <c r="CX163" s="10">
        <f t="shared" ca="1" si="239"/>
        <v>-6.0165068756766082</v>
      </c>
      <c r="CY163" s="127"/>
      <c r="CZ163">
        <v>-757.21323296000003</v>
      </c>
      <c r="DA163" s="103">
        <f t="shared" ca="1" si="240"/>
        <v>63.921480389020807</v>
      </c>
      <c r="DB163" s="10">
        <f t="shared" ca="1" si="193"/>
        <v>-8.9552938905718875</v>
      </c>
      <c r="DC163" s="10">
        <f t="shared" ca="1" si="241"/>
        <v>-2.2388234726429719</v>
      </c>
      <c r="DD163" s="238"/>
      <c r="DE163">
        <v>-757.20059581999999</v>
      </c>
      <c r="DF163" s="103">
        <f t="shared" ca="1" si="242"/>
        <v>63.928577515733672</v>
      </c>
      <c r="DG163" s="10">
        <f t="shared" ca="1" si="194"/>
        <v>-8.9481967638590234</v>
      </c>
      <c r="DH163" s="10">
        <f t="shared" ca="1" si="243"/>
        <v>-2.2370491909647559</v>
      </c>
      <c r="DI163" s="127"/>
      <c r="DJ163">
        <v>-757.24132750000001</v>
      </c>
      <c r="DK163" s="103">
        <f t="shared" ca="1" si="244"/>
        <v>68.491735112511236</v>
      </c>
      <c r="DL163" s="10">
        <f t="shared" ca="1" si="195"/>
        <v>-4.3850391670814588</v>
      </c>
      <c r="DM163" s="10">
        <f t="shared" ca="1" si="245"/>
        <v>-1.0962597917703647</v>
      </c>
      <c r="DN163" s="127"/>
      <c r="DO163" s="1">
        <v>-757.20741782000005</v>
      </c>
      <c r="DP163" s="108">
        <f t="shared" ca="1" si="246"/>
        <v>62.532972399452966</v>
      </c>
      <c r="DQ163" s="10">
        <f t="shared" ca="1" si="196"/>
        <v>-10.343801880139729</v>
      </c>
      <c r="DR163" s="10">
        <f t="shared" ca="1" si="247"/>
        <v>-2.5859504700349323</v>
      </c>
      <c r="DS163" s="238"/>
      <c r="DT163" s="1">
        <v>-757.03271289999998</v>
      </c>
      <c r="DU163" s="108">
        <f t="shared" ca="1" si="248"/>
        <v>59.015175770702093</v>
      </c>
      <c r="DV163" s="10">
        <f t="shared" ca="1" si="197"/>
        <v>-13.861598508890602</v>
      </c>
      <c r="DW163" s="10">
        <f t="shared" ca="1" si="249"/>
        <v>-3.4653996272226504</v>
      </c>
      <c r="DX163" s="115"/>
      <c r="DY163" s="1">
        <v>-757.24457770000004</v>
      </c>
      <c r="DZ163" s="113">
        <f t="shared" ca="1" si="250"/>
        <v>71.355466560375532</v>
      </c>
      <c r="EA163" s="10">
        <f t="shared" ca="1" si="198"/>
        <v>-1.5213077192171625</v>
      </c>
      <c r="EB163" s="10">
        <f t="shared" ca="1" si="251"/>
        <v>-0.38032692980429061</v>
      </c>
      <c r="EC163" s="238"/>
      <c r="ED163" s="1">
        <v>-757.20406271000002</v>
      </c>
      <c r="EE163" s="108">
        <f t="shared" ca="1" si="252"/>
        <v>61.367528171583842</v>
      </c>
      <c r="EF163" s="10">
        <f t="shared" ca="1" si="199"/>
        <v>-11.509246108008853</v>
      </c>
      <c r="EG163" s="10">
        <f t="shared" ca="1" si="253"/>
        <v>-2.8773115270022132</v>
      </c>
      <c r="EH163" s="238"/>
      <c r="EI163" s="1">
        <v>-757.24382103000005</v>
      </c>
      <c r="EJ163" s="113">
        <f t="shared" ca="1" si="254"/>
        <v>71.169551331411569</v>
      </c>
      <c r="EK163" s="10">
        <f t="shared" ca="1" si="200"/>
        <v>-1.7072229481811263</v>
      </c>
      <c r="EL163" s="10">
        <f t="shared" ca="1" si="255"/>
        <v>-0.42680573704528157</v>
      </c>
      <c r="EM163" s="238"/>
      <c r="EN163" s="151"/>
      <c r="EO163" s="113"/>
      <c r="EP163" s="113"/>
      <c r="EQ163" s="113"/>
      <c r="ER163"/>
      <c r="EW163" s="287">
        <v>0</v>
      </c>
      <c r="EX163" s="287">
        <v>0</v>
      </c>
      <c r="EY163" s="287">
        <v>3</v>
      </c>
      <c r="EZ163" s="287">
        <v>0</v>
      </c>
      <c r="FA163" s="287">
        <v>0</v>
      </c>
      <c r="FB163" s="287">
        <v>0</v>
      </c>
      <c r="FC163" s="287">
        <v>0</v>
      </c>
      <c r="FD163" s="287">
        <v>0</v>
      </c>
      <c r="FE163" s="287">
        <v>0</v>
      </c>
      <c r="FF163" s="287">
        <v>0</v>
      </c>
      <c r="FG163" s="287">
        <v>0</v>
      </c>
      <c r="FH163" s="287">
        <v>0</v>
      </c>
      <c r="FI163" s="287">
        <v>1</v>
      </c>
      <c r="FJ163" s="287">
        <v>0</v>
      </c>
      <c r="FK163" s="287">
        <v>0</v>
      </c>
      <c r="FL163" s="287"/>
    </row>
    <row r="164" spans="1:168" x14ac:dyDescent="0.25">
      <c r="A164" t="s">
        <v>428</v>
      </c>
      <c r="B164" s="219">
        <v>6</v>
      </c>
      <c r="C164" t="s">
        <v>332</v>
      </c>
      <c r="D164">
        <v>-28.170186439999998</v>
      </c>
      <c r="E164" s="108">
        <f t="shared" ca="1" si="201"/>
        <v>244.56552081233997</v>
      </c>
      <c r="F164" s="10">
        <f t="shared" ca="1" si="173"/>
        <v>-3.9856296885888867</v>
      </c>
      <c r="G164" s="10">
        <f t="shared" ca="1" si="202"/>
        <v>-0.66427161476481444</v>
      </c>
      <c r="H164" s="116"/>
      <c r="I164">
        <v>-28.412800470000001</v>
      </c>
      <c r="J164" s="108">
        <f t="shared" ca="1" si="203"/>
        <v>245.49782034627572</v>
      </c>
      <c r="K164" s="10">
        <f t="shared" ca="1" si="174"/>
        <v>-3.0533301546531391</v>
      </c>
      <c r="L164" s="10">
        <f t="shared" ca="1" si="204"/>
        <v>-0.50888835910885655</v>
      </c>
      <c r="M164" s="116"/>
      <c r="N164" s="35">
        <v>-536.65692574000002</v>
      </c>
      <c r="O164" s="108">
        <f t="shared" ca="1" si="205"/>
        <v>249.71516714572493</v>
      </c>
      <c r="P164" s="10">
        <f t="shared" ca="1" si="175"/>
        <v>1.164016644796078</v>
      </c>
      <c r="Q164" s="10">
        <f t="shared" ca="1" si="206"/>
        <v>0.19400277413267966</v>
      </c>
      <c r="R164" s="115"/>
      <c r="S164" s="35">
        <v>-536.64755948000004</v>
      </c>
      <c r="T164" s="103">
        <f t="shared" ca="1" si="207"/>
        <v>250.21251822897764</v>
      </c>
      <c r="U164" s="10">
        <f t="shared" ca="1" si="176"/>
        <v>1.6613677280487877</v>
      </c>
      <c r="V164" s="10">
        <f t="shared" ca="1" si="208"/>
        <v>0.27689462134146464</v>
      </c>
      <c r="W164" s="127"/>
      <c r="X164">
        <v>-536.61389005000001</v>
      </c>
      <c r="Y164" s="108">
        <f t="shared" ca="1" si="209"/>
        <v>250.05559391576901</v>
      </c>
      <c r="Z164" s="10">
        <f t="shared" ca="1" si="177"/>
        <v>1.5044434148401535</v>
      </c>
      <c r="AA164" s="10">
        <f t="shared" ca="1" si="210"/>
        <v>0.25074056914002557</v>
      </c>
      <c r="AB164" s="238"/>
      <c r="AC164">
        <v>-536.57275517999994</v>
      </c>
      <c r="AD164" s="108">
        <f t="shared" ca="1" si="211"/>
        <v>251.7139841135693</v>
      </c>
      <c r="AE164" s="10">
        <f t="shared" ca="1" si="178"/>
        <v>3.1628336126404406</v>
      </c>
      <c r="AF164" s="10">
        <f t="shared" ca="1" si="212"/>
        <v>0.5271389354400734</v>
      </c>
      <c r="AG164" s="116"/>
      <c r="AH164">
        <v>-538.03342286999998</v>
      </c>
      <c r="AI164" s="108">
        <f t="shared" ca="1" si="213"/>
        <v>248.43064681007959</v>
      </c>
      <c r="AJ164" s="10">
        <f t="shared" ca="1" si="179"/>
        <v>-0.1205036908492616</v>
      </c>
      <c r="AK164" s="10">
        <f t="shared" ca="1" si="214"/>
        <v>-2.0083948474876934E-2</v>
      </c>
      <c r="AL164" s="127"/>
      <c r="AM164">
        <v>-536.60297750999996</v>
      </c>
      <c r="AN164" s="108">
        <f t="shared" ca="1" si="215"/>
        <v>248.81356535205876</v>
      </c>
      <c r="AO164" s="10">
        <f t="shared" ca="1" si="180"/>
        <v>0.26241485112990404</v>
      </c>
      <c r="AP164" s="10">
        <f t="shared" ca="1" si="216"/>
        <v>4.3735808521650675E-2</v>
      </c>
      <c r="AQ164" s="238"/>
      <c r="AR164" s="6">
        <v>-536.59335819</v>
      </c>
      <c r="AS164" s="108">
        <f t="shared" ca="1" si="217"/>
        <v>248.61626710986496</v>
      </c>
      <c r="AT164" s="10">
        <f t="shared" ca="1" si="181"/>
        <v>6.5116608936108378E-2</v>
      </c>
      <c r="AU164" s="10">
        <f t="shared" ca="1" si="218"/>
        <v>1.0852768156018064E-2</v>
      </c>
      <c r="AV164" s="127"/>
      <c r="AW164">
        <v>-536.66829674999997</v>
      </c>
      <c r="AX164" s="108">
        <f t="shared" ca="1" si="219"/>
        <v>249.24901581001899</v>
      </c>
      <c r="AY164" s="10">
        <f t="shared" ca="1" si="182"/>
        <v>0.69786530909013322</v>
      </c>
      <c r="AZ164" s="10">
        <f t="shared" ca="1" si="220"/>
        <v>0.11631088484835554</v>
      </c>
      <c r="BA164" s="238"/>
      <c r="BB164">
        <v>-536.66379115999996</v>
      </c>
      <c r="BC164" s="108">
        <f t="shared" ca="1" si="221"/>
        <v>249.736292236239</v>
      </c>
      <c r="BD164" s="10">
        <f t="shared" ca="1" si="183"/>
        <v>1.1851417353101397</v>
      </c>
      <c r="BE164" s="10">
        <f t="shared" ca="1" si="222"/>
        <v>0.19752362255168995</v>
      </c>
      <c r="BF164" s="127"/>
      <c r="BG164">
        <v>-536.67399186</v>
      </c>
      <c r="BH164" s="108">
        <f t="shared" ca="1" si="223"/>
        <v>248.57590886851023</v>
      </c>
      <c r="BI164" s="10">
        <f t="shared" ca="1" si="184"/>
        <v>2.4758367581370067E-2</v>
      </c>
      <c r="BJ164" s="10">
        <f t="shared" ca="1" si="224"/>
        <v>4.1263945968950111E-3</v>
      </c>
      <c r="BK164" s="127"/>
      <c r="BL164">
        <v>-536.67462014</v>
      </c>
      <c r="BM164" s="108">
        <f t="shared" ca="1" si="225"/>
        <v>248.55115050092886</v>
      </c>
      <c r="BN164" s="10">
        <f t="shared" ca="1" si="185"/>
        <v>0</v>
      </c>
      <c r="BO164" s="10">
        <f t="shared" ca="1" si="226"/>
        <v>0</v>
      </c>
      <c r="BP164" s="115"/>
      <c r="BQ164">
        <v>-536.48877954</v>
      </c>
      <c r="BR164" s="112">
        <f t="shared" ca="1" si="227"/>
        <v>251.06149398030942</v>
      </c>
      <c r="BS164" s="10">
        <f t="shared" ca="1" si="186"/>
        <v>2.5103434793805661</v>
      </c>
      <c r="BT164" s="10">
        <f t="shared" ca="1" si="228"/>
        <v>0.41839057989676104</v>
      </c>
      <c r="BU164" s="238"/>
      <c r="BV164">
        <v>-536.39554325999995</v>
      </c>
      <c r="BW164" s="103">
        <f t="shared" ca="1" si="256"/>
        <v>255.88814260611383</v>
      </c>
      <c r="BX164" s="10">
        <f t="shared" ca="1" si="187"/>
        <v>7.3369921051849758</v>
      </c>
      <c r="BY164" s="10">
        <f t="shared" ca="1" si="229"/>
        <v>1.2228320175308294</v>
      </c>
      <c r="BZ164" s="127"/>
      <c r="CA164">
        <v>-536.66157415999999</v>
      </c>
      <c r="CB164" s="103">
        <f t="shared" ca="1" si="230"/>
        <v>248.3585899516624</v>
      </c>
      <c r="CC164" s="10">
        <f t="shared" ca="1" si="188"/>
        <v>-0.19256054926646016</v>
      </c>
      <c r="CD164" s="10">
        <f t="shared" ca="1" si="231"/>
        <v>-3.209342487774336E-2</v>
      </c>
      <c r="CE164" s="238"/>
      <c r="CF164">
        <v>-536.64794514000005</v>
      </c>
      <c r="CG164" s="103">
        <f t="shared" ca="1" si="232"/>
        <v>248.66280945243369</v>
      </c>
      <c r="CH164" s="10">
        <f t="shared" ca="1" si="189"/>
        <v>0.11165895150483607</v>
      </c>
      <c r="CI164" s="10">
        <f t="shared" ca="1" si="233"/>
        <v>1.8609825250806011E-2</v>
      </c>
      <c r="CJ164" s="127"/>
      <c r="CK164">
        <v>-536.67424421999999</v>
      </c>
      <c r="CL164" s="103">
        <f t="shared" ca="1" si="234"/>
        <v>248.4729691546643</v>
      </c>
      <c r="CM164" s="10">
        <f t="shared" ca="1" si="190"/>
        <v>-7.8181346264557305E-2</v>
      </c>
      <c r="CN164" s="10">
        <f t="shared" ca="1" si="235"/>
        <v>-1.3030224377426217E-2</v>
      </c>
      <c r="CO164" s="127"/>
      <c r="CP164">
        <v>-536.63066114000003</v>
      </c>
      <c r="CQ164" s="103">
        <f t="shared" ca="1" si="236"/>
        <v>249.10413653209667</v>
      </c>
      <c r="CR164" s="10">
        <f t="shared" ca="1" si="191"/>
        <v>0.55298603116781919</v>
      </c>
      <c r="CS164" s="10">
        <f t="shared" ca="1" si="237"/>
        <v>9.2164338527969861E-2</v>
      </c>
      <c r="CT164" s="238"/>
      <c r="CU164">
        <v>-536.60169091</v>
      </c>
      <c r="CV164" s="103">
        <f t="shared" ca="1" si="238"/>
        <v>249.60926558940363</v>
      </c>
      <c r="CW164" s="10">
        <f t="shared" ca="1" si="192"/>
        <v>1.0581150884747785</v>
      </c>
      <c r="CX164" s="10">
        <f t="shared" ca="1" si="239"/>
        <v>0.17635251474579641</v>
      </c>
      <c r="CY164" s="127"/>
      <c r="CZ164">
        <v>-536.66436365000004</v>
      </c>
      <c r="DA164" s="103">
        <f t="shared" ca="1" si="240"/>
        <v>248.39257270158467</v>
      </c>
      <c r="DB164" s="10">
        <f t="shared" ca="1" si="193"/>
        <v>-0.15857779934418659</v>
      </c>
      <c r="DC164" s="10">
        <f t="shared" ca="1" si="241"/>
        <v>-2.6429633224031097E-2</v>
      </c>
      <c r="DD164" s="238"/>
      <c r="DE164">
        <v>-536.65444349999996</v>
      </c>
      <c r="DF164" s="103">
        <f t="shared" ca="1" si="242"/>
        <v>248.76173310863268</v>
      </c>
      <c r="DG164" s="10">
        <f t="shared" ca="1" si="194"/>
        <v>0.21058260770382731</v>
      </c>
      <c r="DH164" s="10">
        <f t="shared" ca="1" si="243"/>
        <v>3.509710128397122E-2</v>
      </c>
      <c r="DI164" s="127"/>
      <c r="DJ164">
        <v>-536.66475807999996</v>
      </c>
      <c r="DK164" s="103">
        <f t="shared" ca="1" si="244"/>
        <v>248.64906386769249</v>
      </c>
      <c r="DL164" s="10">
        <f t="shared" ca="1" si="195"/>
        <v>9.7913366763634713E-2</v>
      </c>
      <c r="DM164" s="10">
        <f t="shared" ca="1" si="245"/>
        <v>1.6318894460605787E-2</v>
      </c>
      <c r="DN164" s="127"/>
      <c r="DO164" s="1">
        <v>-536.64964600999997</v>
      </c>
      <c r="DP164" s="108">
        <f t="shared" ca="1" si="246"/>
        <v>249.27148376971689</v>
      </c>
      <c r="DQ164" s="10">
        <f t="shared" ca="1" si="196"/>
        <v>0.72033326878803905</v>
      </c>
      <c r="DR164" s="10">
        <f t="shared" ca="1" si="247"/>
        <v>0.12005554479800651</v>
      </c>
      <c r="DS164" s="238"/>
      <c r="DT164" s="1">
        <v>-536.48259532999998</v>
      </c>
      <c r="DU164" s="108">
        <f t="shared" ca="1" si="248"/>
        <v>252.75958981015745</v>
      </c>
      <c r="DV164" s="10">
        <f t="shared" ca="1" si="197"/>
        <v>4.208439309228595</v>
      </c>
      <c r="DW164" s="10">
        <f t="shared" ca="1" si="249"/>
        <v>0.70140655153809917</v>
      </c>
      <c r="DX164" s="115"/>
      <c r="DY164" s="1">
        <v>-536.66675825000004</v>
      </c>
      <c r="DZ164" s="113">
        <f t="shared" ca="1" si="250"/>
        <v>248.25976669684039</v>
      </c>
      <c r="EA164" s="10">
        <f t="shared" ca="1" si="198"/>
        <v>-0.29138380408846842</v>
      </c>
      <c r="EB164" s="10">
        <f t="shared" ca="1" si="251"/>
        <v>-4.8563967348078073E-2</v>
      </c>
      <c r="EC164" s="238"/>
      <c r="ED164" s="1">
        <v>-536.64597878999996</v>
      </c>
      <c r="EE164" s="108">
        <f t="shared" ca="1" si="252"/>
        <v>248.73913650959474</v>
      </c>
      <c r="EF164" s="10">
        <f t="shared" ca="1" si="199"/>
        <v>0.18798600866588799</v>
      </c>
      <c r="EG164" s="10">
        <f t="shared" ca="1" si="253"/>
        <v>3.1331001444314666E-2</v>
      </c>
      <c r="EH164" s="238"/>
      <c r="EI164" s="1">
        <v>-536.66620439999997</v>
      </c>
      <c r="EJ164" s="113">
        <f t="shared" ca="1" si="254"/>
        <v>248.61275933455454</v>
      </c>
      <c r="EK164" s="10">
        <f t="shared" ca="1" si="200"/>
        <v>6.1608833625683701E-2</v>
      </c>
      <c r="EL164" s="10">
        <f t="shared" ca="1" si="255"/>
        <v>1.026813893761395E-2</v>
      </c>
      <c r="EM164" s="238"/>
      <c r="EN164" s="151"/>
      <c r="EO164" s="113"/>
      <c r="EP164" s="113"/>
      <c r="EQ164" s="113"/>
      <c r="ER164"/>
      <c r="EW164" s="287">
        <v>2</v>
      </c>
      <c r="EX164" s="287">
        <v>0</v>
      </c>
      <c r="EY164" s="287">
        <v>0</v>
      </c>
      <c r="EZ164" s="287">
        <v>3</v>
      </c>
      <c r="FA164" s="287">
        <v>0</v>
      </c>
      <c r="FB164" s="287">
        <v>0</v>
      </c>
      <c r="FC164" s="287">
        <v>0</v>
      </c>
      <c r="FD164" s="287">
        <v>0</v>
      </c>
      <c r="FE164" s="287">
        <v>0</v>
      </c>
      <c r="FF164" s="287">
        <v>0</v>
      </c>
      <c r="FG164" s="287">
        <v>0</v>
      </c>
      <c r="FH164" s="287">
        <v>0</v>
      </c>
      <c r="FI164" s="287">
        <v>1</v>
      </c>
      <c r="FJ164" s="287">
        <v>0</v>
      </c>
      <c r="FK164" s="287">
        <v>0</v>
      </c>
      <c r="FL164" s="287"/>
    </row>
    <row r="165" spans="1:168" x14ac:dyDescent="0.25">
      <c r="A165" t="s">
        <v>428</v>
      </c>
      <c r="B165" s="219">
        <v>5</v>
      </c>
      <c r="C165" t="s">
        <v>333</v>
      </c>
      <c r="D165">
        <v>-51.266550379999998</v>
      </c>
      <c r="E165" s="108">
        <f t="shared" ca="1" si="201"/>
        <v>166.6050325699812</v>
      </c>
      <c r="F165" s="10">
        <f t="shared" ca="1" si="173"/>
        <v>11.140791648521656</v>
      </c>
      <c r="G165" s="10">
        <f t="shared" ca="1" si="202"/>
        <v>2.228158329704331</v>
      </c>
      <c r="H165" s="116"/>
      <c r="I165">
        <v>-51.769691360000003</v>
      </c>
      <c r="J165" s="108">
        <f t="shared" ca="1" si="203"/>
        <v>152.64063553668549</v>
      </c>
      <c r="K165" s="10">
        <f t="shared" ca="1" si="174"/>
        <v>-2.823605384774055</v>
      </c>
      <c r="L165" s="10">
        <f t="shared" ca="1" si="204"/>
        <v>-0.564721076954811</v>
      </c>
      <c r="M165" s="116"/>
      <c r="N165" s="35">
        <v>-1415.7608263</v>
      </c>
      <c r="O165" s="108">
        <f t="shared" ca="1" si="205"/>
        <v>158.50942287181365</v>
      </c>
      <c r="P165" s="10">
        <f t="shared" ca="1" si="175"/>
        <v>3.045181950354106</v>
      </c>
      <c r="Q165" s="10">
        <f t="shared" ca="1" si="206"/>
        <v>0.60903639007082122</v>
      </c>
      <c r="R165" s="115"/>
      <c r="S165" s="35">
        <v>-1415.7418957299999</v>
      </c>
      <c r="T165" s="103">
        <f t="shared" ca="1" si="207"/>
        <v>158.84309764501197</v>
      </c>
      <c r="U165" s="10">
        <f t="shared" ca="1" si="176"/>
        <v>3.378856723552417</v>
      </c>
      <c r="V165" s="10">
        <f t="shared" ca="1" si="208"/>
        <v>0.67577134471048339</v>
      </c>
      <c r="W165" s="127"/>
      <c r="X165">
        <v>-1415.6817584800001</v>
      </c>
      <c r="Y165" s="108">
        <f t="shared" ca="1" si="209"/>
        <v>161.47496451742663</v>
      </c>
      <c r="Z165" s="10">
        <f t="shared" ca="1" si="177"/>
        <v>6.0107235959670788</v>
      </c>
      <c r="AA165" s="10">
        <f t="shared" ca="1" si="210"/>
        <v>1.2021447191934158</v>
      </c>
      <c r="AB165" s="238"/>
      <c r="AC165">
        <v>-1415.595186</v>
      </c>
      <c r="AD165" s="108">
        <f t="shared" ca="1" si="211"/>
        <v>164.25271781954447</v>
      </c>
      <c r="AE165" s="10">
        <f t="shared" ca="1" si="178"/>
        <v>8.7884768980849231</v>
      </c>
      <c r="AF165" s="10">
        <f t="shared" ca="1" si="212"/>
        <v>1.7576953796169845</v>
      </c>
      <c r="AG165" s="116"/>
      <c r="AH165">
        <v>-1419.9114901400001</v>
      </c>
      <c r="AI165" s="108">
        <f t="shared" ca="1" si="213"/>
        <v>157.58592728924771</v>
      </c>
      <c r="AJ165" s="10">
        <f t="shared" ca="1" si="179"/>
        <v>2.1216863677881577</v>
      </c>
      <c r="AK165" s="10">
        <f t="shared" ca="1" si="214"/>
        <v>0.42433727355763151</v>
      </c>
      <c r="AL165" s="127"/>
      <c r="AM165">
        <v>-1415.6910260699999</v>
      </c>
      <c r="AN165" s="108">
        <f t="shared" ca="1" si="215"/>
        <v>157.94585390134799</v>
      </c>
      <c r="AO165" s="10">
        <f t="shared" ca="1" si="180"/>
        <v>2.481612979888439</v>
      </c>
      <c r="AP165" s="10">
        <f t="shared" ca="1" si="216"/>
        <v>0.4963225959776878</v>
      </c>
      <c r="AQ165" s="238"/>
      <c r="AR165" s="6">
        <v>-1415.6793143699999</v>
      </c>
      <c r="AS165" s="108">
        <f t="shared" ca="1" si="217"/>
        <v>157.704460601558</v>
      </c>
      <c r="AT165" s="10">
        <f t="shared" ca="1" si="181"/>
        <v>2.2402196800984484</v>
      </c>
      <c r="AU165" s="10">
        <f t="shared" ca="1" si="218"/>
        <v>0.44804393601968967</v>
      </c>
      <c r="AV165" s="127"/>
      <c r="AW165">
        <v>-1415.7825440500001</v>
      </c>
      <c r="AX165" s="108">
        <f t="shared" ca="1" si="219"/>
        <v>157.2899658070468</v>
      </c>
      <c r="AY165" s="10">
        <f t="shared" ca="1" si="182"/>
        <v>1.825724885587249</v>
      </c>
      <c r="AZ165" s="10">
        <f t="shared" ca="1" si="220"/>
        <v>0.36514497711744981</v>
      </c>
      <c r="BA165" s="238"/>
      <c r="BB165">
        <v>-1415.7743430999999</v>
      </c>
      <c r="BC165" s="108">
        <f t="shared" ca="1" si="221"/>
        <v>157.48991213696709</v>
      </c>
      <c r="BD165" s="10">
        <f t="shared" ca="1" si="183"/>
        <v>2.0256712155075434</v>
      </c>
      <c r="BE165" s="10">
        <f t="shared" ca="1" si="222"/>
        <v>0.4051342431015087</v>
      </c>
      <c r="BF165" s="127"/>
      <c r="BG165">
        <v>-1415.79208737</v>
      </c>
      <c r="BH165" s="108">
        <f t="shared" ca="1" si="223"/>
        <v>155.54796317230924</v>
      </c>
      <c r="BI165" s="10">
        <f t="shared" ca="1" si="184"/>
        <v>8.3722250849689317E-2</v>
      </c>
      <c r="BJ165" s="10">
        <f t="shared" ca="1" si="224"/>
        <v>1.6744450169937863E-2</v>
      </c>
      <c r="BK165" s="127"/>
      <c r="BL165">
        <v>-1415.7936122999999</v>
      </c>
      <c r="BM165" s="108">
        <f t="shared" ca="1" si="225"/>
        <v>155.46424092145955</v>
      </c>
      <c r="BN165" s="10">
        <f t="shared" ca="1" si="185"/>
        <v>0</v>
      </c>
      <c r="BO165" s="10">
        <f t="shared" ca="1" si="226"/>
        <v>0</v>
      </c>
      <c r="BP165" s="115"/>
      <c r="BQ165">
        <v>-1415.3647175900001</v>
      </c>
      <c r="BR165" s="112">
        <f t="shared" ca="1" si="227"/>
        <v>162.08741016379531</v>
      </c>
      <c r="BS165" s="10">
        <f t="shared" ca="1" si="186"/>
        <v>6.6231692423357629</v>
      </c>
      <c r="BT165" s="10">
        <f t="shared" ca="1" si="228"/>
        <v>1.3246338484671525</v>
      </c>
      <c r="BU165" s="238"/>
      <c r="BV165">
        <v>-1415.19732368</v>
      </c>
      <c r="BW165" s="103">
        <f t="shared" ca="1" si="256"/>
        <v>164.94662668442564</v>
      </c>
      <c r="BX165" s="10">
        <f t="shared" ca="1" si="187"/>
        <v>9.4823857629660893</v>
      </c>
      <c r="BY165" s="10">
        <f t="shared" ca="1" si="229"/>
        <v>1.8964771525932178</v>
      </c>
      <c r="BZ165" s="127"/>
      <c r="CA165">
        <v>-1415.76500304</v>
      </c>
      <c r="CB165" s="103">
        <f t="shared" ca="1" si="230"/>
        <v>155.94927400304408</v>
      </c>
      <c r="CC165" s="10">
        <f t="shared" ca="1" si="188"/>
        <v>0.48503308158453251</v>
      </c>
      <c r="CD165" s="10">
        <f t="shared" ca="1" si="231"/>
        <v>9.7006616316906505E-2</v>
      </c>
      <c r="CE165" s="238"/>
      <c r="CF165">
        <v>-1415.7346164</v>
      </c>
      <c r="CG165" s="103">
        <f t="shared" ca="1" si="232"/>
        <v>156.59757551386619</v>
      </c>
      <c r="CH165" s="10">
        <f t="shared" ca="1" si="189"/>
        <v>1.1333345924066407</v>
      </c>
      <c r="CI165" s="10">
        <f t="shared" ca="1" si="233"/>
        <v>0.22666691848132814</v>
      </c>
      <c r="CJ165" s="127"/>
      <c r="CK165">
        <v>-1415.7951650499999</v>
      </c>
      <c r="CL165" s="103">
        <f t="shared" ca="1" si="234"/>
        <v>155.55766759895226</v>
      </c>
      <c r="CM165" s="10">
        <f t="shared" ca="1" si="190"/>
        <v>9.3426677492715271E-2</v>
      </c>
      <c r="CN165" s="10">
        <f t="shared" ca="1" si="235"/>
        <v>1.8685335498543055E-2</v>
      </c>
      <c r="CO165" s="127"/>
      <c r="CP165">
        <v>-1415.72335587</v>
      </c>
      <c r="CQ165" s="103">
        <f t="shared" ca="1" si="236"/>
        <v>159.92756497390837</v>
      </c>
      <c r="CR165" s="10">
        <f t="shared" ca="1" si="191"/>
        <v>4.4633240524488258</v>
      </c>
      <c r="CS165" s="10">
        <f t="shared" ca="1" si="237"/>
        <v>0.8926648104897652</v>
      </c>
      <c r="CT165" s="238"/>
      <c r="CU165">
        <v>-1415.6768193</v>
      </c>
      <c r="CV165" s="103">
        <f t="shared" ca="1" si="238"/>
        <v>160.85675833829126</v>
      </c>
      <c r="CW165" s="10">
        <f t="shared" ca="1" si="192"/>
        <v>5.3925174168317085</v>
      </c>
      <c r="CX165" s="10">
        <f t="shared" ca="1" si="239"/>
        <v>1.0785034833663416</v>
      </c>
      <c r="CY165" s="127"/>
      <c r="CZ165">
        <v>-1415.7788510800001</v>
      </c>
      <c r="DA165" s="103">
        <f t="shared" ca="1" si="240"/>
        <v>155.91104301731741</v>
      </c>
      <c r="DB165" s="10">
        <f t="shared" ca="1" si="193"/>
        <v>0.44680209585786201</v>
      </c>
      <c r="DC165" s="10">
        <f t="shared" ca="1" si="241"/>
        <v>8.9360419171572406E-2</v>
      </c>
      <c r="DD165" s="238"/>
      <c r="DE165">
        <v>-1415.7534339700001</v>
      </c>
      <c r="DF165" s="103">
        <f t="shared" ca="1" si="242"/>
        <v>156.35615711383898</v>
      </c>
      <c r="DG165" s="10">
        <f t="shared" ca="1" si="194"/>
        <v>0.89191619237942632</v>
      </c>
      <c r="DH165" s="10">
        <f t="shared" ca="1" si="243"/>
        <v>0.17838323847588528</v>
      </c>
      <c r="DI165" s="127"/>
      <c r="DJ165">
        <v>-1415.77112283</v>
      </c>
      <c r="DK165" s="103">
        <f t="shared" ca="1" si="244"/>
        <v>156.06650523439492</v>
      </c>
      <c r="DL165" s="10">
        <f t="shared" ca="1" si="195"/>
        <v>0.6022643129353753</v>
      </c>
      <c r="DM165" s="10">
        <f t="shared" ca="1" si="245"/>
        <v>0.12045286258707506</v>
      </c>
      <c r="DN165" s="127"/>
      <c r="DO165" s="1">
        <v>-1415.7671836500001</v>
      </c>
      <c r="DP165" s="108">
        <f t="shared" ca="1" si="246"/>
        <v>156.472403156063</v>
      </c>
      <c r="DQ165" s="10">
        <f t="shared" ca="1" si="196"/>
        <v>1.0081622346034464</v>
      </c>
      <c r="DR165" s="10">
        <f t="shared" ca="1" si="247"/>
        <v>0.2016324469206893</v>
      </c>
      <c r="DS165" s="238"/>
      <c r="DT165" s="1">
        <v>-1415.6737496600001</v>
      </c>
      <c r="DU165" s="108">
        <f t="shared" ca="1" si="248"/>
        <v>163.61332379923061</v>
      </c>
      <c r="DV165" s="10">
        <f t="shared" ca="1" si="197"/>
        <v>8.1490828777710647</v>
      </c>
      <c r="DW165" s="10">
        <f t="shared" ca="1" si="249"/>
        <v>1.6298165755542129</v>
      </c>
      <c r="DX165" s="115"/>
      <c r="DY165" s="1">
        <v>-1415.7892660800001</v>
      </c>
      <c r="DZ165" s="113">
        <f t="shared" ca="1" si="250"/>
        <v>155.18932295346667</v>
      </c>
      <c r="EA165" s="10">
        <f t="shared" ca="1" si="198"/>
        <v>-0.27491796799287727</v>
      </c>
      <c r="EB165" s="10">
        <f t="shared" ca="1" si="251"/>
        <v>-5.498359359857545E-2</v>
      </c>
      <c r="EC165" s="238"/>
      <c r="ED165" s="1">
        <v>-1415.7642421200001</v>
      </c>
      <c r="EE165" s="108">
        <f t="shared" ca="1" si="252"/>
        <v>155.78977690296338</v>
      </c>
      <c r="EF165" s="10">
        <f t="shared" ca="1" si="199"/>
        <v>0.32553598150383323</v>
      </c>
      <c r="EG165" s="10">
        <f t="shared" ca="1" si="253"/>
        <v>6.510719630076664E-2</v>
      </c>
      <c r="EH165" s="238"/>
      <c r="EI165" s="1">
        <v>-1415.7888943299999</v>
      </c>
      <c r="EJ165" s="113">
        <f t="shared" ca="1" si="254"/>
        <v>155.26678266437949</v>
      </c>
      <c r="EK165" s="10">
        <f t="shared" ca="1" si="200"/>
        <v>-0.19745825708005782</v>
      </c>
      <c r="EL165" s="10">
        <f t="shared" ca="1" si="255"/>
        <v>-3.9491651416011561E-2</v>
      </c>
      <c r="EM165" s="238"/>
      <c r="EN165" s="151"/>
      <c r="EO165" s="113"/>
      <c r="EP165" s="113"/>
      <c r="EQ165" s="113"/>
      <c r="ER165"/>
      <c r="EW165" s="287">
        <v>1</v>
      </c>
      <c r="EX165" s="287">
        <v>0</v>
      </c>
      <c r="EY165" s="287">
        <v>0</v>
      </c>
      <c r="EZ165" s="287">
        <v>1</v>
      </c>
      <c r="FA165" s="287">
        <v>0</v>
      </c>
      <c r="FB165" s="287">
        <v>0</v>
      </c>
      <c r="FC165" s="287">
        <v>0</v>
      </c>
      <c r="FD165" s="287">
        <v>0</v>
      </c>
      <c r="FE165" s="287">
        <v>0</v>
      </c>
      <c r="FF165" s="287">
        <v>0</v>
      </c>
      <c r="FG165" s="287">
        <v>0</v>
      </c>
      <c r="FH165" s="287">
        <v>0</v>
      </c>
      <c r="FI165" s="287">
        <v>3</v>
      </c>
      <c r="FJ165" s="287">
        <v>0</v>
      </c>
      <c r="FK165" s="287">
        <v>0</v>
      </c>
      <c r="FL165" s="287"/>
    </row>
    <row r="166" spans="1:168" x14ac:dyDescent="0.25">
      <c r="A166" t="s">
        <v>428</v>
      </c>
      <c r="B166" s="219">
        <v>2</v>
      </c>
      <c r="C166" t="s">
        <v>334</v>
      </c>
      <c r="D166">
        <v>-29.922056829999999</v>
      </c>
      <c r="E166" s="108">
        <f t="shared" ca="1" si="201"/>
        <v>0</v>
      </c>
      <c r="F166" s="10">
        <f t="shared" ca="1" si="173"/>
        <v>0</v>
      </c>
      <c r="G166" s="10">
        <f t="shared" ca="1" si="202"/>
        <v>0</v>
      </c>
      <c r="H166" s="116"/>
      <c r="I166">
        <v>-30.246153270000001</v>
      </c>
      <c r="J166" s="108">
        <f t="shared" ca="1" si="203"/>
        <v>0</v>
      </c>
      <c r="K166" s="10">
        <f t="shared" ca="1" si="174"/>
        <v>0</v>
      </c>
      <c r="L166" s="10">
        <f t="shared" ca="1" si="204"/>
        <v>0</v>
      </c>
      <c r="M166" s="116"/>
      <c r="N166" s="35">
        <v>-918.13755026000001</v>
      </c>
      <c r="O166" s="108">
        <f t="shared" ca="1" si="205"/>
        <v>0</v>
      </c>
      <c r="P166" s="10">
        <f t="shared" ca="1" si="175"/>
        <v>0</v>
      </c>
      <c r="Q166" s="10">
        <f t="shared" ca="1" si="206"/>
        <v>0</v>
      </c>
      <c r="R166" s="115"/>
      <c r="S166" s="35">
        <v>-918.12602448999996</v>
      </c>
      <c r="T166" s="103">
        <f t="shared" ca="1" si="207"/>
        <v>0</v>
      </c>
      <c r="U166" s="10">
        <f t="shared" ca="1" si="176"/>
        <v>0</v>
      </c>
      <c r="V166" s="10">
        <f t="shared" ca="1" si="208"/>
        <v>0</v>
      </c>
      <c r="W166" s="127"/>
      <c r="X166">
        <v>-918.08763415999999</v>
      </c>
      <c r="Y166" s="108">
        <f t="shared" ca="1" si="209"/>
        <v>0</v>
      </c>
      <c r="Z166" s="10">
        <f t="shared" ca="1" si="177"/>
        <v>0</v>
      </c>
      <c r="AA166" s="10">
        <f t="shared" ca="1" si="210"/>
        <v>0</v>
      </c>
      <c r="AB166" s="238"/>
      <c r="AC166">
        <v>-918.03234594000003</v>
      </c>
      <c r="AD166" s="108">
        <f t="shared" ca="1" si="211"/>
        <v>0</v>
      </c>
      <c r="AE166" s="10">
        <f t="shared" ca="1" si="178"/>
        <v>0</v>
      </c>
      <c r="AF166" s="10">
        <f t="shared" ca="1" si="212"/>
        <v>0</v>
      </c>
      <c r="AG166" s="116"/>
      <c r="AH166">
        <v>-920.90748393000001</v>
      </c>
      <c r="AI166" s="108">
        <f t="shared" ca="1" si="213"/>
        <v>0</v>
      </c>
      <c r="AJ166" s="10">
        <f t="shared" ca="1" si="179"/>
        <v>0</v>
      </c>
      <c r="AK166" s="10">
        <f t="shared" ca="1" si="214"/>
        <v>0</v>
      </c>
      <c r="AL166" s="127"/>
      <c r="AM166">
        <v>-918.10307468999997</v>
      </c>
      <c r="AN166" s="108">
        <f t="shared" ca="1" si="215"/>
        <v>0</v>
      </c>
      <c r="AO166" s="10">
        <f t="shared" ca="1" si="180"/>
        <v>0</v>
      </c>
      <c r="AP166" s="10">
        <f t="shared" ca="1" si="216"/>
        <v>0</v>
      </c>
      <c r="AQ166" s="238"/>
      <c r="AR166" s="6">
        <v>-918.09752002000005</v>
      </c>
      <c r="AS166" s="108">
        <f t="shared" ca="1" si="217"/>
        <v>0</v>
      </c>
      <c r="AT166" s="10">
        <f t="shared" ca="1" si="181"/>
        <v>0</v>
      </c>
      <c r="AU166" s="10">
        <f t="shared" ca="1" si="218"/>
        <v>0</v>
      </c>
      <c r="AV166" s="127"/>
      <c r="AW166">
        <v>-918.15168805999997</v>
      </c>
      <c r="AX166" s="108">
        <f t="shared" ca="1" si="219"/>
        <v>0</v>
      </c>
      <c r="AY166" s="10">
        <f t="shared" ca="1" si="182"/>
        <v>0</v>
      </c>
      <c r="AZ166" s="10">
        <f t="shared" ca="1" si="220"/>
        <v>0</v>
      </c>
      <c r="BA166" s="238"/>
      <c r="BB166">
        <v>-918.14694761999999</v>
      </c>
      <c r="BC166" s="108">
        <f t="shared" ca="1" si="221"/>
        <v>0</v>
      </c>
      <c r="BD166" s="10">
        <f t="shared" ca="1" si="183"/>
        <v>0</v>
      </c>
      <c r="BE166" s="10">
        <f t="shared" ca="1" si="222"/>
        <v>0</v>
      </c>
      <c r="BF166" s="127"/>
      <c r="BG166">
        <v>-918.15887871999996</v>
      </c>
      <c r="BH166" s="108">
        <f t="shared" ca="1" si="223"/>
        <v>0</v>
      </c>
      <c r="BI166" s="10">
        <f t="shared" ca="1" si="184"/>
        <v>0</v>
      </c>
      <c r="BJ166" s="10">
        <f t="shared" ca="1" si="224"/>
        <v>0</v>
      </c>
      <c r="BK166" s="127"/>
      <c r="BL166">
        <v>-918.15994015000001</v>
      </c>
      <c r="BM166" s="108">
        <f t="shared" ca="1" si="225"/>
        <v>0</v>
      </c>
      <c r="BN166" s="10">
        <f t="shared" ca="1" si="185"/>
        <v>0</v>
      </c>
      <c r="BO166" s="10">
        <f t="shared" ca="1" si="226"/>
        <v>0</v>
      </c>
      <c r="BP166" s="115"/>
      <c r="BQ166">
        <v>-917.88388081000005</v>
      </c>
      <c r="BR166" s="112">
        <f t="shared" ca="1" si="227"/>
        <v>0</v>
      </c>
      <c r="BS166" s="10">
        <f t="shared" ca="1" si="186"/>
        <v>0</v>
      </c>
      <c r="BT166" s="10">
        <f t="shared" ca="1" si="228"/>
        <v>0</v>
      </c>
      <c r="BU166" s="238"/>
      <c r="BV166">
        <v>-917.78609654000002</v>
      </c>
      <c r="BW166" s="103">
        <f t="shared" ca="1" si="256"/>
        <v>0</v>
      </c>
      <c r="BX166" s="10">
        <f t="shared" ca="1" si="187"/>
        <v>0</v>
      </c>
      <c r="BY166" s="10">
        <f t="shared" ca="1" si="229"/>
        <v>0</v>
      </c>
      <c r="BZ166" s="127"/>
      <c r="CA166">
        <v>-918.14137210000001</v>
      </c>
      <c r="CB166" s="103">
        <f t="shared" ca="1" si="230"/>
        <v>0</v>
      </c>
      <c r="CC166" s="10">
        <f t="shared" ca="1" si="188"/>
        <v>0</v>
      </c>
      <c r="CD166" s="10">
        <f t="shared" ca="1" si="231"/>
        <v>0</v>
      </c>
      <c r="CE166" s="238"/>
      <c r="CF166">
        <v>-918.12186419</v>
      </c>
      <c r="CG166" s="103">
        <f t="shared" ca="1" si="232"/>
        <v>0</v>
      </c>
      <c r="CH166" s="10">
        <f t="shared" ca="1" si="189"/>
        <v>0</v>
      </c>
      <c r="CI166" s="10">
        <f t="shared" ca="1" si="233"/>
        <v>0</v>
      </c>
      <c r="CJ166" s="127"/>
      <c r="CK166">
        <v>-918.16115219999995</v>
      </c>
      <c r="CL166" s="103">
        <f t="shared" ca="1" si="234"/>
        <v>0</v>
      </c>
      <c r="CM166" s="10">
        <f t="shared" ca="1" si="190"/>
        <v>0</v>
      </c>
      <c r="CN166" s="10">
        <f t="shared" ca="1" si="235"/>
        <v>0</v>
      </c>
      <c r="CO166" s="127"/>
      <c r="CP166">
        <v>-918.11552273999996</v>
      </c>
      <c r="CQ166" s="103">
        <f t="shared" ca="1" si="236"/>
        <v>0</v>
      </c>
      <c r="CR166" s="10">
        <f t="shared" ca="1" si="191"/>
        <v>0</v>
      </c>
      <c r="CS166" s="10">
        <f t="shared" ca="1" si="237"/>
        <v>0</v>
      </c>
      <c r="CT166" s="238"/>
      <c r="CU166">
        <v>-918.08841821999999</v>
      </c>
      <c r="CV166" s="103">
        <f t="shared" ca="1" si="238"/>
        <v>0</v>
      </c>
      <c r="CW166" s="10">
        <f t="shared" ca="1" si="192"/>
        <v>0</v>
      </c>
      <c r="CX166" s="10">
        <f t="shared" ca="1" si="239"/>
        <v>0</v>
      </c>
      <c r="CY166" s="127"/>
      <c r="CZ166">
        <v>-918.15146378999998</v>
      </c>
      <c r="DA166" s="103">
        <f t="shared" ca="1" si="240"/>
        <v>0</v>
      </c>
      <c r="DB166" s="10">
        <f t="shared" ca="1" si="193"/>
        <v>0</v>
      </c>
      <c r="DC166" s="10">
        <f t="shared" ca="1" si="241"/>
        <v>0</v>
      </c>
      <c r="DD166" s="238"/>
      <c r="DE166">
        <v>-918.13474532999999</v>
      </c>
      <c r="DF166" s="103">
        <f t="shared" ca="1" si="242"/>
        <v>0</v>
      </c>
      <c r="DG166" s="10">
        <f t="shared" ca="1" si="194"/>
        <v>0</v>
      </c>
      <c r="DH166" s="10">
        <f t="shared" ca="1" si="243"/>
        <v>0</v>
      </c>
      <c r="DI166" s="127"/>
      <c r="DJ166">
        <v>-918.14515856000003</v>
      </c>
      <c r="DK166" s="103">
        <f t="shared" ca="1" si="244"/>
        <v>0</v>
      </c>
      <c r="DL166" s="10">
        <f t="shared" ca="1" si="195"/>
        <v>0</v>
      </c>
      <c r="DM166" s="10">
        <f t="shared" ca="1" si="245"/>
        <v>0</v>
      </c>
      <c r="DN166" s="127"/>
      <c r="DO166" s="1">
        <v>-918.14751696999997</v>
      </c>
      <c r="DP166" s="108">
        <f t="shared" ca="1" si="246"/>
        <v>0</v>
      </c>
      <c r="DQ166" s="10">
        <f t="shared" ca="1" si="196"/>
        <v>0</v>
      </c>
      <c r="DR166" s="10">
        <f t="shared" ca="1" si="247"/>
        <v>0</v>
      </c>
      <c r="DS166" s="238"/>
      <c r="DT166" s="1">
        <v>-918.12956240999995</v>
      </c>
      <c r="DU166" s="108">
        <f t="shared" ca="1" si="248"/>
        <v>0</v>
      </c>
      <c r="DV166" s="10">
        <f t="shared" ca="1" si="197"/>
        <v>0</v>
      </c>
      <c r="DW166" s="10">
        <f t="shared" ca="1" si="249"/>
        <v>0</v>
      </c>
      <c r="DX166" s="115"/>
      <c r="DY166" s="1">
        <v>-918.15975859000002</v>
      </c>
      <c r="DZ166" s="113">
        <f t="shared" ca="1" si="250"/>
        <v>0</v>
      </c>
      <c r="EA166" s="10">
        <f t="shared" ca="1" si="198"/>
        <v>0</v>
      </c>
      <c r="EB166" s="10">
        <f t="shared" ca="1" si="251"/>
        <v>0</v>
      </c>
      <c r="EC166" s="238"/>
      <c r="ED166" s="1">
        <v>-918.14704183000003</v>
      </c>
      <c r="EE166" s="108">
        <f t="shared" ca="1" si="252"/>
        <v>0</v>
      </c>
      <c r="EF166" s="10">
        <f t="shared" ca="1" si="199"/>
        <v>0</v>
      </c>
      <c r="EG166" s="10">
        <f t="shared" ca="1" si="253"/>
        <v>0</v>
      </c>
      <c r="EH166" s="238"/>
      <c r="EI166" s="1">
        <v>-918.15968415999998</v>
      </c>
      <c r="EJ166" s="113">
        <f t="shared" ca="1" si="254"/>
        <v>0</v>
      </c>
      <c r="EK166" s="10">
        <f t="shared" ca="1" si="200"/>
        <v>0</v>
      </c>
      <c r="EL166" s="10">
        <f t="shared" ca="1" si="255"/>
        <v>0</v>
      </c>
      <c r="EM166" s="238"/>
      <c r="EN166" s="151"/>
      <c r="EO166" s="113"/>
      <c r="EP166" s="113"/>
      <c r="EQ166" s="113"/>
      <c r="ER166"/>
      <c r="EW166" s="287">
        <v>0</v>
      </c>
      <c r="EX166" s="287">
        <v>0</v>
      </c>
      <c r="EY166" s="287">
        <v>0</v>
      </c>
      <c r="EZ166" s="287">
        <v>0</v>
      </c>
      <c r="FA166" s="287">
        <v>0</v>
      </c>
      <c r="FB166" s="287">
        <v>0</v>
      </c>
      <c r="FC166" s="287">
        <v>0</v>
      </c>
      <c r="FD166" s="287">
        <v>0</v>
      </c>
      <c r="FE166" s="287">
        <v>0</v>
      </c>
      <c r="FF166" s="287">
        <v>0</v>
      </c>
      <c r="FG166" s="287">
        <v>0</v>
      </c>
      <c r="FH166" s="287">
        <v>0</v>
      </c>
      <c r="FI166" s="287">
        <v>2</v>
      </c>
      <c r="FJ166" s="287">
        <v>0</v>
      </c>
      <c r="FK166" s="287">
        <v>0</v>
      </c>
      <c r="FL166" s="287"/>
    </row>
    <row r="167" spans="1:168" x14ac:dyDescent="0.25">
      <c r="A167" t="s">
        <v>428</v>
      </c>
      <c r="B167" s="219">
        <v>5</v>
      </c>
      <c r="C167" t="s">
        <v>335</v>
      </c>
      <c r="D167">
        <v>-72.081688619999994</v>
      </c>
      <c r="E167" s="108">
        <f t="shared" ca="1" si="201"/>
        <v>39.988707559983979</v>
      </c>
      <c r="F167" s="10">
        <f t="shared" ca="1" si="173"/>
        <v>-88.928987882276616</v>
      </c>
      <c r="G167" s="10">
        <f t="shared" ca="1" si="202"/>
        <v>-17.785797576455323</v>
      </c>
      <c r="H167" s="116"/>
      <c r="I167">
        <v>-72.639044040000002</v>
      </c>
      <c r="J167" s="108">
        <f t="shared" ca="1" si="203"/>
        <v>10.679249366322754</v>
      </c>
      <c r="K167" s="10">
        <f t="shared" ca="1" si="174"/>
        <v>-118.23844607593784</v>
      </c>
      <c r="L167" s="10">
        <f t="shared" ca="1" si="204"/>
        <v>-23.647689215187569</v>
      </c>
      <c r="M167" s="116"/>
      <c r="N167" s="35">
        <v>-1465.1295638399999</v>
      </c>
      <c r="O167" s="108">
        <f t="shared" ca="1" si="205"/>
        <v>121.45540547737288</v>
      </c>
      <c r="P167" s="10">
        <f t="shared" ca="1" si="175"/>
        <v>-7.4622899648877166</v>
      </c>
      <c r="Q167" s="10">
        <f t="shared" ca="1" si="206"/>
        <v>-1.4924579929775432</v>
      </c>
      <c r="R167" s="115"/>
      <c r="S167" s="35">
        <v>-1465.1075993899999</v>
      </c>
      <c r="T167" s="103">
        <f t="shared" ca="1" si="207"/>
        <v>122.10569932917397</v>
      </c>
      <c r="U167" s="10">
        <f t="shared" ca="1" si="176"/>
        <v>-6.8119961130866216</v>
      </c>
      <c r="V167" s="10">
        <f t="shared" ca="1" si="208"/>
        <v>-1.3623992226173243</v>
      </c>
      <c r="W167" s="127"/>
      <c r="X167">
        <v>-1464.97384446</v>
      </c>
      <c r="Y167" s="108">
        <f t="shared" ca="1" si="209"/>
        <v>98.884954687508085</v>
      </c>
      <c r="Z167" s="10">
        <f t="shared" ca="1" si="177"/>
        <v>-30.03274075475251</v>
      </c>
      <c r="AA167" s="10">
        <f t="shared" ca="1" si="210"/>
        <v>-6.0065481509505023</v>
      </c>
      <c r="AB167" s="238"/>
      <c r="AC167">
        <v>-1464.8722925899999</v>
      </c>
      <c r="AD167" s="108">
        <f t="shared" ca="1" si="211"/>
        <v>97.18402879196519</v>
      </c>
      <c r="AE167" s="10">
        <f t="shared" ca="1" si="178"/>
        <v>-31.733666650295405</v>
      </c>
      <c r="AF167" s="10">
        <f t="shared" ca="1" si="212"/>
        <v>-6.3467333300590809</v>
      </c>
      <c r="AG167" s="116"/>
      <c r="AH167">
        <v>-1468.93548646</v>
      </c>
      <c r="AI167" s="108">
        <f t="shared" ca="1" si="213"/>
        <v>93.596421787015714</v>
      </c>
      <c r="AJ167" s="10">
        <f t="shared" ca="1" si="179"/>
        <v>-35.32127365524488</v>
      </c>
      <c r="AK167" s="10">
        <f t="shared" ca="1" si="214"/>
        <v>-7.0642547310489761</v>
      </c>
      <c r="AL167" s="127"/>
      <c r="AM167">
        <v>-1464.95574356</v>
      </c>
      <c r="AN167" s="108">
        <f t="shared" ca="1" si="215"/>
        <v>94.571206817755893</v>
      </c>
      <c r="AO167" s="10">
        <f t="shared" ca="1" si="180"/>
        <v>-34.346488624504701</v>
      </c>
      <c r="AP167" s="10">
        <f t="shared" ca="1" si="216"/>
        <v>-6.8692977249009406</v>
      </c>
      <c r="AQ167" s="238"/>
      <c r="AR167" s="6">
        <v>-1464.9430858200001</v>
      </c>
      <c r="AS167" s="108">
        <f t="shared" ca="1" si="217"/>
        <v>94.41393423709701</v>
      </c>
      <c r="AT167" s="10">
        <f t="shared" ca="1" si="181"/>
        <v>-34.503761205163585</v>
      </c>
      <c r="AU167" s="10">
        <f t="shared" ca="1" si="218"/>
        <v>-6.9007522410327171</v>
      </c>
      <c r="AV167" s="127"/>
      <c r="AW167">
        <v>-1465.1634685900001</v>
      </c>
      <c r="AX167" s="108">
        <f t="shared" ca="1" si="219"/>
        <v>121.84437634385685</v>
      </c>
      <c r="AY167" s="10">
        <f t="shared" ca="1" si="182"/>
        <v>-7.0733190984037435</v>
      </c>
      <c r="AZ167" s="10">
        <f t="shared" ca="1" si="220"/>
        <v>-1.4146638196807486</v>
      </c>
      <c r="BA167" s="238"/>
      <c r="BB167">
        <v>-1465.1527358799999</v>
      </c>
      <c r="BC167" s="108">
        <f t="shared" ca="1" si="221"/>
        <v>121.59857793067398</v>
      </c>
      <c r="BD167" s="10">
        <f t="shared" ca="1" si="183"/>
        <v>-7.3191175115866116</v>
      </c>
      <c r="BE167" s="10">
        <f t="shared" ca="1" si="222"/>
        <v>-1.4638235023173223</v>
      </c>
      <c r="BF167" s="127"/>
      <c r="BG167">
        <v>-1465.19338612</v>
      </c>
      <c r="BH167" s="108">
        <f t="shared" ca="1" si="223"/>
        <v>128.52342840003831</v>
      </c>
      <c r="BI167" s="10">
        <f t="shared" ca="1" si="184"/>
        <v>-0.39426704222228182</v>
      </c>
      <c r="BJ167" s="10">
        <f t="shared" ca="1" si="224"/>
        <v>-7.885340844445636E-2</v>
      </c>
      <c r="BK167" s="127"/>
      <c r="BL167">
        <v>-1465.1959780100001</v>
      </c>
      <c r="BM167" s="108">
        <f t="shared" ca="1" si="225"/>
        <v>128.91769544226059</v>
      </c>
      <c r="BN167" s="10">
        <f t="shared" ca="1" si="185"/>
        <v>0</v>
      </c>
      <c r="BO167" s="10">
        <f t="shared" ca="1" si="226"/>
        <v>0</v>
      </c>
      <c r="BP167" s="115"/>
      <c r="BQ167">
        <v>-1464.6306729299999</v>
      </c>
      <c r="BR167" s="112">
        <f t="shared" ca="1" si="227"/>
        <v>91.54108508336374</v>
      </c>
      <c r="BS167" s="10">
        <f t="shared" ca="1" si="186"/>
        <v>-37.376610358896855</v>
      </c>
      <c r="BT167" s="10">
        <f t="shared" ca="1" si="228"/>
        <v>-7.4753220717793711</v>
      </c>
      <c r="BU167" s="238"/>
      <c r="BV167">
        <v>-1464.4101194</v>
      </c>
      <c r="BW167" s="103">
        <f t="shared" ca="1" si="256"/>
        <v>93.233291741390417</v>
      </c>
      <c r="BX167" s="10">
        <f t="shared" ca="1" si="187"/>
        <v>-35.684403700870178</v>
      </c>
      <c r="BY167" s="10">
        <f t="shared" ca="1" si="229"/>
        <v>-7.1368807401740355</v>
      </c>
      <c r="BZ167" s="127"/>
      <c r="CA167">
        <v>-1465.1587628499999</v>
      </c>
      <c r="CB167" s="103">
        <f t="shared" ca="1" si="230"/>
        <v>126.00469198765235</v>
      </c>
      <c r="CC167" s="10">
        <f t="shared" ca="1" si="188"/>
        <v>-2.9130034546082442</v>
      </c>
      <c r="CD167" s="10">
        <f t="shared" ca="1" si="231"/>
        <v>-0.58260069092164879</v>
      </c>
      <c r="CE167" s="238"/>
      <c r="CF167">
        <v>-1465.1255202499999</v>
      </c>
      <c r="CG167" s="103">
        <f t="shared" ca="1" si="232"/>
        <v>126.32720965082601</v>
      </c>
      <c r="CH167" s="10">
        <f t="shared" ca="1" si="189"/>
        <v>-2.5904857914345882</v>
      </c>
      <c r="CI167" s="10">
        <f t="shared" ca="1" si="233"/>
        <v>-0.5180971582869176</v>
      </c>
      <c r="CJ167" s="127"/>
      <c r="CK167">
        <v>-1465.19421726</v>
      </c>
      <c r="CL167" s="103">
        <f t="shared" ca="1" si="234"/>
        <v>127.79313656329631</v>
      </c>
      <c r="CM167" s="10">
        <f t="shared" ca="1" si="190"/>
        <v>-1.1245588789642795</v>
      </c>
      <c r="CN167" s="10">
        <f t="shared" ca="1" si="235"/>
        <v>-0.2249117757928559</v>
      </c>
      <c r="CO167" s="127"/>
      <c r="CP167">
        <v>-1465.0046133000001</v>
      </c>
      <c r="CQ167" s="103">
        <f t="shared" ca="1" si="236"/>
        <v>86.709921530539361</v>
      </c>
      <c r="CR167" s="10">
        <f t="shared" ca="1" si="191"/>
        <v>-42.207773911721233</v>
      </c>
      <c r="CS167" s="10">
        <f t="shared" ca="1" si="237"/>
        <v>-8.4415547823442463</v>
      </c>
      <c r="CT167" s="238"/>
      <c r="CU167">
        <v>-1464.9522581000001</v>
      </c>
      <c r="CV167" s="103">
        <f t="shared" ca="1" si="238"/>
        <v>85.813411972345747</v>
      </c>
      <c r="CW167" s="10">
        <f t="shared" ca="1" si="192"/>
        <v>-43.104283469914847</v>
      </c>
      <c r="CX167" s="10">
        <f t="shared" ca="1" si="239"/>
        <v>-8.6208566939829687</v>
      </c>
      <c r="CY167" s="127"/>
      <c r="CZ167">
        <v>-1465.1408967499999</v>
      </c>
      <c r="DA167" s="103">
        <f t="shared" ca="1" si="240"/>
        <v>112.52095116060056</v>
      </c>
      <c r="DB167" s="10">
        <f t="shared" ca="1" si="193"/>
        <v>-16.396744281660034</v>
      </c>
      <c r="DC167" s="10">
        <f t="shared" ca="1" si="241"/>
        <v>-3.2793488563320068</v>
      </c>
      <c r="DD167" s="238"/>
      <c r="DE167">
        <v>-1465.1138483300001</v>
      </c>
      <c r="DF167" s="103">
        <f t="shared" ca="1" si="242"/>
        <v>112.74252458863313</v>
      </c>
      <c r="DG167" s="10">
        <f t="shared" ca="1" si="194"/>
        <v>-16.175170853627463</v>
      </c>
      <c r="DH167" s="10">
        <f t="shared" ca="1" si="243"/>
        <v>-3.2350341707254926</v>
      </c>
      <c r="DI167" s="127"/>
      <c r="DJ167">
        <v>-1465.15353314</v>
      </c>
      <c r="DK167" s="103">
        <f t="shared" ca="1" si="244"/>
        <v>120.01694149635057</v>
      </c>
      <c r="DL167" s="10">
        <f t="shared" ca="1" si="195"/>
        <v>-8.9007539459100258</v>
      </c>
      <c r="DM167" s="10">
        <f t="shared" ca="1" si="245"/>
        <v>-1.7801507891820052</v>
      </c>
      <c r="DN167" s="127"/>
      <c r="DO167" s="1">
        <v>-1465.1164098100001</v>
      </c>
      <c r="DP167" s="108">
        <f t="shared" ca="1" si="246"/>
        <v>109.9325330114274</v>
      </c>
      <c r="DQ167" s="10">
        <f t="shared" ca="1" si="196"/>
        <v>-18.985162430833199</v>
      </c>
      <c r="DR167" s="10">
        <f t="shared" ca="1" si="247"/>
        <v>-3.79703248616664</v>
      </c>
      <c r="DS167" s="238"/>
      <c r="DT167" s="1">
        <v>-1464.9868782200001</v>
      </c>
      <c r="DU167" s="108">
        <f t="shared" ca="1" si="248"/>
        <v>108.91037105127117</v>
      </c>
      <c r="DV167" s="10">
        <f t="shared" ca="1" si="197"/>
        <v>-20.007324390989425</v>
      </c>
      <c r="DW167" s="10">
        <f t="shared" ca="1" si="249"/>
        <v>-4.0014648781978845</v>
      </c>
      <c r="DX167" s="115"/>
      <c r="DY167" s="1">
        <v>-1465.1786248999999</v>
      </c>
      <c r="DZ167" s="113">
        <f t="shared" ca="1" si="250"/>
        <v>127.19961972576888</v>
      </c>
      <c r="EA167" s="10">
        <f t="shared" ca="1" si="198"/>
        <v>-1.7180757164917111</v>
      </c>
      <c r="EB167" s="10">
        <f t="shared" ca="1" si="251"/>
        <v>-0.3436151432983422</v>
      </c>
      <c r="EC167" s="238"/>
      <c r="ED167" s="1">
        <v>-1465.1082060599999</v>
      </c>
      <c r="EE167" s="108">
        <f t="shared" ca="1" si="252"/>
        <v>106.2709646581974</v>
      </c>
      <c r="EF167" s="10">
        <f t="shared" ca="1" si="199"/>
        <v>-22.646730784063195</v>
      </c>
      <c r="EG167" s="10">
        <f t="shared" ca="1" si="253"/>
        <v>-4.5293461568126387</v>
      </c>
      <c r="EH167" s="238"/>
      <c r="EI167" s="1">
        <v>-1465.1780409400001</v>
      </c>
      <c r="EJ167" s="113">
        <f t="shared" ca="1" si="254"/>
        <v>127.09213370928543</v>
      </c>
      <c r="EK167" s="10">
        <f t="shared" ca="1" si="200"/>
        <v>-1.8255617329751601</v>
      </c>
      <c r="EL167" s="10">
        <f t="shared" ca="1" si="255"/>
        <v>-0.365112346595032</v>
      </c>
      <c r="EM167" s="238"/>
      <c r="EN167" s="151"/>
      <c r="EO167" s="113"/>
      <c r="EP167" s="113"/>
      <c r="EQ167" s="113"/>
      <c r="ER167"/>
      <c r="EW167" s="287">
        <v>0</v>
      </c>
      <c r="EX167" s="287">
        <v>0</v>
      </c>
      <c r="EY167" s="287">
        <v>0</v>
      </c>
      <c r="EZ167" s="287">
        <v>0</v>
      </c>
      <c r="FA167" s="287">
        <v>0</v>
      </c>
      <c r="FB167" s="287">
        <v>0</v>
      </c>
      <c r="FC167" s="287">
        <v>2</v>
      </c>
      <c r="FD167" s="287">
        <v>0</v>
      </c>
      <c r="FE167" s="287">
        <v>0</v>
      </c>
      <c r="FF167" s="287">
        <v>1</v>
      </c>
      <c r="FG167" s="287">
        <v>0</v>
      </c>
      <c r="FH167" s="287">
        <v>0</v>
      </c>
      <c r="FI167" s="287">
        <v>2</v>
      </c>
      <c r="FJ167" s="287">
        <v>0</v>
      </c>
      <c r="FK167" s="287">
        <v>0</v>
      </c>
      <c r="FL167" s="287"/>
    </row>
    <row r="168" spans="1:168" x14ac:dyDescent="0.25">
      <c r="A168" t="s">
        <v>428</v>
      </c>
      <c r="B168" s="219">
        <v>2</v>
      </c>
      <c r="C168" t="s">
        <v>336</v>
      </c>
      <c r="D168">
        <v>-24.801852910000001</v>
      </c>
      <c r="E168" s="108">
        <f t="shared" ca="1" si="201"/>
        <v>-71.970547744592864</v>
      </c>
      <c r="F168" s="10">
        <f t="shared" ca="1" si="173"/>
        <v>6.1504196494772287</v>
      </c>
      <c r="G168" s="10">
        <f t="shared" ca="1" si="202"/>
        <v>3.0752098247386144</v>
      </c>
      <c r="H168" s="116"/>
      <c r="I168">
        <v>-25.014336459999999</v>
      </c>
      <c r="J168" s="108">
        <f t="shared" ca="1" si="203"/>
        <v>-72.93082162975135</v>
      </c>
      <c r="K168" s="10">
        <f t="shared" ca="1" si="174"/>
        <v>5.1901457643187427</v>
      </c>
      <c r="L168" s="10">
        <f t="shared" ca="1" si="204"/>
        <v>2.5950728821593714</v>
      </c>
      <c r="M168" s="116"/>
      <c r="N168" s="35">
        <v>-513.42117042999996</v>
      </c>
      <c r="O168" s="108">
        <f t="shared" ca="1" si="205"/>
        <v>-79.962185476602087</v>
      </c>
      <c r="P168" s="10">
        <f t="shared" ca="1" si="175"/>
        <v>-1.841218082531995</v>
      </c>
      <c r="Q168" s="10">
        <f t="shared" ca="1" si="206"/>
        <v>-0.92060904126599752</v>
      </c>
      <c r="R168" s="115"/>
      <c r="S168" s="35">
        <v>-513.41258717000005</v>
      </c>
      <c r="T168" s="103">
        <f t="shared" ca="1" si="207"/>
        <v>-80.126846975640618</v>
      </c>
      <c r="U168" s="10">
        <f t="shared" ca="1" si="176"/>
        <v>-2.0058795815705253</v>
      </c>
      <c r="V168" s="10">
        <f t="shared" ca="1" si="208"/>
        <v>-1.0029397907852626</v>
      </c>
      <c r="W168" s="127"/>
      <c r="X168">
        <v>-513.38280170999997</v>
      </c>
      <c r="Y168" s="108">
        <f t="shared" ca="1" si="209"/>
        <v>-78.679252738702047</v>
      </c>
      <c r="Z168" s="10">
        <f t="shared" ca="1" si="177"/>
        <v>-0.55828534463195467</v>
      </c>
      <c r="AA168" s="10">
        <f t="shared" ca="1" si="210"/>
        <v>-0.27914267231597734</v>
      </c>
      <c r="AB168" s="238"/>
      <c r="AC168">
        <v>-513.34734976000004</v>
      </c>
      <c r="AD168" s="108">
        <f t="shared" ca="1" si="211"/>
        <v>-77.145203449155417</v>
      </c>
      <c r="AE168" s="10">
        <f t="shared" ca="1" si="178"/>
        <v>0.97576394491467511</v>
      </c>
      <c r="AF168" s="10">
        <f t="shared" ca="1" si="212"/>
        <v>0.48788197245733755</v>
      </c>
      <c r="AG168" s="116"/>
      <c r="AH168">
        <v>-514.80614625999999</v>
      </c>
      <c r="AI168" s="108">
        <f t="shared" ca="1" si="213"/>
        <v>-79.929981714643588</v>
      </c>
      <c r="AJ168" s="10">
        <f t="shared" ca="1" si="179"/>
        <v>-1.8090143205734961</v>
      </c>
      <c r="AK168" s="10">
        <f t="shared" ca="1" si="214"/>
        <v>-0.90450716028674805</v>
      </c>
      <c r="AL168" s="127"/>
      <c r="AM168">
        <v>-513.37563842999998</v>
      </c>
      <c r="AN168" s="108">
        <f t="shared" ca="1" si="215"/>
        <v>-79.920656930925702</v>
      </c>
      <c r="AO168" s="10">
        <f t="shared" ca="1" si="180"/>
        <v>-1.7996895368556096</v>
      </c>
      <c r="AP168" s="10">
        <f t="shared" ca="1" si="216"/>
        <v>-0.89984476842780481</v>
      </c>
      <c r="AQ168" s="238"/>
      <c r="AR168" s="6">
        <v>-513.37107524999999</v>
      </c>
      <c r="AS168" s="108">
        <f t="shared" ca="1" si="217"/>
        <v>-79.440979638731449</v>
      </c>
      <c r="AT168" s="10">
        <f t="shared" ca="1" si="181"/>
        <v>-1.3200122446613562</v>
      </c>
      <c r="AU168" s="10">
        <f t="shared" ca="1" si="218"/>
        <v>-0.66000612233067812</v>
      </c>
      <c r="AV168" s="127"/>
      <c r="AW168">
        <v>-513.43423740000003</v>
      </c>
      <c r="AX168" s="108">
        <f t="shared" ca="1" si="219"/>
        <v>-78.805265958518888</v>
      </c>
      <c r="AY168" s="10">
        <f t="shared" ca="1" si="182"/>
        <v>-0.68429856444879533</v>
      </c>
      <c r="AZ168" s="10">
        <f t="shared" ca="1" si="220"/>
        <v>-0.34214928222439767</v>
      </c>
      <c r="BA168" s="238"/>
      <c r="BB168">
        <v>-513.43016345000001</v>
      </c>
      <c r="BC168" s="108">
        <f t="shared" ca="1" si="221"/>
        <v>-79.014480596658942</v>
      </c>
      <c r="BD168" s="10">
        <f t="shared" ca="1" si="183"/>
        <v>-0.89351320258884925</v>
      </c>
      <c r="BE168" s="10">
        <f t="shared" ca="1" si="222"/>
        <v>-0.44675660129442463</v>
      </c>
      <c r="BF168" s="127"/>
      <c r="BG168">
        <v>-513.44179930999996</v>
      </c>
      <c r="BH168" s="108">
        <f t="shared" ca="1" si="223"/>
        <v>-78.215630264203369</v>
      </c>
      <c r="BI168" s="10">
        <f t="shared" ca="1" si="184"/>
        <v>-9.4662870133277011E-2</v>
      </c>
      <c r="BJ168" s="10">
        <f t="shared" ca="1" si="224"/>
        <v>-4.7331435066638505E-2</v>
      </c>
      <c r="BK168" s="127"/>
      <c r="BL168">
        <v>-513.44265171999996</v>
      </c>
      <c r="BM168" s="108">
        <f t="shared" ca="1" si="225"/>
        <v>-78.120967394070092</v>
      </c>
      <c r="BN168" s="10">
        <f t="shared" ca="1" si="185"/>
        <v>0</v>
      </c>
      <c r="BO168" s="10">
        <f t="shared" ca="1" si="226"/>
        <v>0</v>
      </c>
      <c r="BP168" s="115"/>
      <c r="BQ168">
        <v>-513.26332640999999</v>
      </c>
      <c r="BR168" s="112">
        <f t="shared" ca="1" si="227"/>
        <v>-80.240473167887217</v>
      </c>
      <c r="BS168" s="10">
        <f t="shared" ca="1" si="186"/>
        <v>-2.1195057738171243</v>
      </c>
      <c r="BT168" s="10">
        <f t="shared" ca="1" si="228"/>
        <v>-1.0597528869085622</v>
      </c>
      <c r="BU168" s="238"/>
      <c r="BV168">
        <v>-513.18199272000004</v>
      </c>
      <c r="BW168" s="103">
        <f t="shared" ca="1" si="256"/>
        <v>-79.529361143785593</v>
      </c>
      <c r="BX168" s="10">
        <f t="shared" ca="1" si="187"/>
        <v>-1.4083937497155006</v>
      </c>
      <c r="BY168" s="10">
        <f t="shared" ca="1" si="229"/>
        <v>-0.70419687485775029</v>
      </c>
      <c r="BZ168" s="127"/>
      <c r="CA168">
        <v>-513.43105359000003</v>
      </c>
      <c r="CB168" s="103">
        <f t="shared" ca="1" si="230"/>
        <v>-78.326046747829977</v>
      </c>
      <c r="CC168" s="10">
        <f t="shared" ca="1" si="188"/>
        <v>-0.20507935375988495</v>
      </c>
      <c r="CD168" s="10">
        <f t="shared" ca="1" si="231"/>
        <v>-0.10253967687994248</v>
      </c>
      <c r="CE168" s="238"/>
      <c r="CF168">
        <v>-513.41893527000002</v>
      </c>
      <c r="CG168" s="103">
        <f t="shared" ca="1" si="232"/>
        <v>-78.235114418629152</v>
      </c>
      <c r="CH168" s="10">
        <f t="shared" ca="1" si="189"/>
        <v>-0.11414702455905967</v>
      </c>
      <c r="CI168" s="10">
        <f t="shared" ca="1" si="233"/>
        <v>-5.7073512279529837E-2</v>
      </c>
      <c r="CJ168" s="127"/>
      <c r="CK168">
        <v>-513.44212201000005</v>
      </c>
      <c r="CL168" s="103">
        <f t="shared" ca="1" si="234"/>
        <v>-78.295942003536453</v>
      </c>
      <c r="CM168" s="10">
        <f t="shared" ca="1" si="190"/>
        <v>-0.17497460946636068</v>
      </c>
      <c r="CN168" s="10">
        <f t="shared" ca="1" si="235"/>
        <v>-8.7487304733180338E-2</v>
      </c>
      <c r="CO168" s="127"/>
      <c r="CP168">
        <v>-513.39810774</v>
      </c>
      <c r="CQ168" s="103">
        <f t="shared" ca="1" si="236"/>
        <v>-79.907297264275954</v>
      </c>
      <c r="CR168" s="10">
        <f t="shared" ca="1" si="191"/>
        <v>-1.7863298702058614</v>
      </c>
      <c r="CS168" s="10">
        <f t="shared" ca="1" si="237"/>
        <v>-0.89316493510293071</v>
      </c>
      <c r="CT168" s="238"/>
      <c r="CU168">
        <v>-513.37917900000002</v>
      </c>
      <c r="CV168" s="103">
        <f t="shared" ca="1" si="238"/>
        <v>-78.757415259681679</v>
      </c>
      <c r="CW168" s="10">
        <f t="shared" ca="1" si="192"/>
        <v>-0.63644786561158639</v>
      </c>
      <c r="CX168" s="10">
        <f t="shared" ca="1" si="239"/>
        <v>-0.3182239328057932</v>
      </c>
      <c r="CY168" s="127"/>
      <c r="CZ168">
        <v>-513.43090549999999</v>
      </c>
      <c r="DA168" s="103">
        <f t="shared" ca="1" si="240"/>
        <v>-79.624171478615182</v>
      </c>
      <c r="DB168" s="10">
        <f t="shared" ca="1" si="193"/>
        <v>-1.5032040845450894</v>
      </c>
      <c r="DC168" s="10">
        <f t="shared" ca="1" si="241"/>
        <v>-0.75160204227254468</v>
      </c>
      <c r="DD168" s="238"/>
      <c r="DE168">
        <v>-513.42154317999996</v>
      </c>
      <c r="DF168" s="103">
        <f t="shared" ca="1" si="242"/>
        <v>-79.55256328909654</v>
      </c>
      <c r="DG168" s="10">
        <f t="shared" ca="1" si="194"/>
        <v>-1.4315958950264474</v>
      </c>
      <c r="DH168" s="10">
        <f t="shared" ca="1" si="243"/>
        <v>-0.71579794751322368</v>
      </c>
      <c r="DI168" s="127"/>
      <c r="DJ168">
        <v>-513.43178097999998</v>
      </c>
      <c r="DK168" s="103">
        <f t="shared" ca="1" si="244"/>
        <v>-79.001290357502256</v>
      </c>
      <c r="DL168" s="10">
        <f t="shared" ca="1" si="195"/>
        <v>-0.88032296343216387</v>
      </c>
      <c r="DM168" s="10">
        <f t="shared" ca="1" si="245"/>
        <v>-0.44016148171608194</v>
      </c>
      <c r="DN168" s="127"/>
      <c r="DO168" s="1">
        <v>-513.41911101000005</v>
      </c>
      <c r="DP168" s="108">
        <f t="shared" ca="1" si="246"/>
        <v>-79.045156374096081</v>
      </c>
      <c r="DQ168" s="10">
        <f t="shared" ca="1" si="196"/>
        <v>-0.92418898002598837</v>
      </c>
      <c r="DR168" s="10">
        <f t="shared" ca="1" si="247"/>
        <v>-0.46209449001299419</v>
      </c>
      <c r="DS168" s="238"/>
      <c r="DT168" s="1">
        <v>-513.35934314999997</v>
      </c>
      <c r="DU168" s="108">
        <f t="shared" ca="1" si="248"/>
        <v>-81.833533403736169</v>
      </c>
      <c r="DV168" s="10">
        <f t="shared" ca="1" si="197"/>
        <v>-3.7125660096660766</v>
      </c>
      <c r="DW168" s="10">
        <f t="shared" ca="1" si="249"/>
        <v>-1.8562830048330383</v>
      </c>
      <c r="DX168" s="115"/>
      <c r="DY168" s="1">
        <v>-513.43498806000002</v>
      </c>
      <c r="DZ168" s="113">
        <f t="shared" ca="1" si="250"/>
        <v>-78.285045309775043</v>
      </c>
      <c r="EA168" s="10">
        <f t="shared" ca="1" si="198"/>
        <v>-0.16407791570495078</v>
      </c>
      <c r="EB168" s="10">
        <f t="shared" ca="1" si="251"/>
        <v>-8.2038957852475392E-2</v>
      </c>
      <c r="EC168" s="238"/>
      <c r="ED168" s="1">
        <v>-513.41837354999996</v>
      </c>
      <c r="EE168" s="108">
        <f t="shared" ca="1" si="252"/>
        <v>-78.337254058614448</v>
      </c>
      <c r="EF168" s="10">
        <f t="shared" ca="1" si="199"/>
        <v>-0.21628666454435574</v>
      </c>
      <c r="EG168" s="10">
        <f t="shared" ca="1" si="253"/>
        <v>-0.10814333227217787</v>
      </c>
      <c r="EH168" s="238"/>
      <c r="EI168" s="1">
        <v>-513.43481460999999</v>
      </c>
      <c r="EJ168" s="113">
        <f t="shared" ca="1" si="254"/>
        <v>-78.256948594305001</v>
      </c>
      <c r="EK168" s="10">
        <f t="shared" ca="1" si="200"/>
        <v>-0.13598120023490878</v>
      </c>
      <c r="EL168" s="10">
        <f t="shared" ca="1" si="255"/>
        <v>-6.7990600117454392E-2</v>
      </c>
      <c r="EM168" s="238"/>
      <c r="EN168" s="151"/>
      <c r="EO168" s="113"/>
      <c r="EP168" s="113"/>
      <c r="EQ168" s="113"/>
      <c r="ER168"/>
      <c r="EW168" s="287">
        <v>0</v>
      </c>
      <c r="EX168" s="287">
        <v>0</v>
      </c>
      <c r="EY168" s="287">
        <v>0</v>
      </c>
      <c r="EZ168" s="287">
        <v>0</v>
      </c>
      <c r="FA168" s="287">
        <v>0</v>
      </c>
      <c r="FB168" s="287">
        <v>0</v>
      </c>
      <c r="FC168" s="287">
        <v>0</v>
      </c>
      <c r="FD168" s="287">
        <v>0</v>
      </c>
      <c r="FE168" s="287">
        <v>0</v>
      </c>
      <c r="FF168" s="287">
        <v>0</v>
      </c>
      <c r="FG168" s="287">
        <v>1</v>
      </c>
      <c r="FH168" s="287">
        <v>0</v>
      </c>
      <c r="FI168" s="287">
        <v>1</v>
      </c>
      <c r="FJ168" s="287">
        <v>0</v>
      </c>
      <c r="FK168" s="287">
        <v>0</v>
      </c>
      <c r="FL168" s="287"/>
    </row>
    <row r="169" spans="1:168" x14ac:dyDescent="0.25">
      <c r="A169" t="s">
        <v>427</v>
      </c>
      <c r="B169" s="219">
        <v>9</v>
      </c>
      <c r="C169" t="s">
        <v>337</v>
      </c>
      <c r="D169">
        <v>-25.23760935</v>
      </c>
      <c r="E169" s="108">
        <f t="shared" ca="1" si="201"/>
        <v>297.20895137173039</v>
      </c>
      <c r="F169" s="10">
        <f t="shared" ca="1" si="173"/>
        <v>-2.103861974510437</v>
      </c>
      <c r="G169" s="10">
        <f t="shared" ca="1" si="202"/>
        <v>-0.23376244161227078</v>
      </c>
      <c r="H169" s="116"/>
      <c r="I169">
        <v>-25.40639586</v>
      </c>
      <c r="J169" s="108">
        <f t="shared" ca="1" si="203"/>
        <v>293.2126665803205</v>
      </c>
      <c r="K169" s="10">
        <f t="shared" ca="1" si="174"/>
        <v>-6.1001467659203286</v>
      </c>
      <c r="L169" s="10">
        <f t="shared" ca="1" si="204"/>
        <v>-0.67779408510225869</v>
      </c>
      <c r="M169" s="116"/>
      <c r="N169" s="35">
        <v>-476.59304986000001</v>
      </c>
      <c r="O169" s="108">
        <f t="shared" ca="1" si="205"/>
        <v>300.81849295379288</v>
      </c>
      <c r="P169" s="10">
        <f t="shared" ca="1" si="175"/>
        <v>1.5056796075520538</v>
      </c>
      <c r="Q169" s="10">
        <f t="shared" ca="1" si="206"/>
        <v>0.16729773417245042</v>
      </c>
      <c r="R169" s="115"/>
      <c r="S169" s="35">
        <v>-476.58460587000002</v>
      </c>
      <c r="T169" s="103">
        <f t="shared" ca="1" si="207"/>
        <v>301.43847184579704</v>
      </c>
      <c r="U169" s="10">
        <f t="shared" ca="1" si="176"/>
        <v>2.1256584995562093</v>
      </c>
      <c r="V169" s="10">
        <f t="shared" ca="1" si="208"/>
        <v>0.2361842777284677</v>
      </c>
      <c r="W169" s="127"/>
      <c r="X169">
        <v>-476.54983730999999</v>
      </c>
      <c r="Y169" s="108">
        <f t="shared" ca="1" si="209"/>
        <v>300.94046815323736</v>
      </c>
      <c r="Z169" s="10">
        <f t="shared" ca="1" si="177"/>
        <v>1.6276548069965315</v>
      </c>
      <c r="AA169" s="10">
        <f t="shared" ca="1" si="210"/>
        <v>0.18085053411072571</v>
      </c>
      <c r="AB169" s="238"/>
      <c r="AC169">
        <v>-476.51271376</v>
      </c>
      <c r="AD169" s="108">
        <f t="shared" ca="1" si="211"/>
        <v>303.24463727560476</v>
      </c>
      <c r="AE169" s="10">
        <f t="shared" ca="1" si="178"/>
        <v>3.9318239293639294</v>
      </c>
      <c r="AF169" s="10">
        <f t="shared" ca="1" si="212"/>
        <v>0.43686932548488105</v>
      </c>
      <c r="AG169" s="116"/>
      <c r="AH169">
        <v>-477.63943732000001</v>
      </c>
      <c r="AI169" s="108">
        <f t="shared" ca="1" si="213"/>
        <v>297.89155879946259</v>
      </c>
      <c r="AJ169" s="10">
        <f t="shared" ca="1" si="179"/>
        <v>-1.4212545467782434</v>
      </c>
      <c r="AK169" s="10">
        <f t="shared" ca="1" si="214"/>
        <v>-0.15791717186424925</v>
      </c>
      <c r="AL169" s="127"/>
      <c r="AM169">
        <v>-476.53592000999998</v>
      </c>
      <c r="AN169" s="108">
        <f t="shared" ca="1" si="215"/>
        <v>298.4283676486184</v>
      </c>
      <c r="AO169" s="10">
        <f t="shared" ca="1" si="180"/>
        <v>-0.88444569762242509</v>
      </c>
      <c r="AP169" s="10">
        <f t="shared" ca="1" si="216"/>
        <v>-9.827174418026946E-2</v>
      </c>
      <c r="AQ169" s="238"/>
      <c r="AR169" s="6">
        <v>-476.52335391999998</v>
      </c>
      <c r="AS169" s="108">
        <f t="shared" ca="1" si="217"/>
        <v>297.16519830669233</v>
      </c>
      <c r="AT169" s="10">
        <f t="shared" ca="1" si="181"/>
        <v>-2.1476150395484979</v>
      </c>
      <c r="AU169" s="10">
        <f t="shared" ca="1" si="218"/>
        <v>-0.23862389328316644</v>
      </c>
      <c r="AV169" s="127"/>
      <c r="AW169">
        <v>-476.60237981</v>
      </c>
      <c r="AX169" s="108">
        <f t="shared" ca="1" si="219"/>
        <v>299.80913531466621</v>
      </c>
      <c r="AY169" s="10">
        <f t="shared" ca="1" si="182"/>
        <v>0.49632196842537724</v>
      </c>
      <c r="AZ169" s="10">
        <f t="shared" ca="1" si="220"/>
        <v>5.514688538059747E-2</v>
      </c>
      <c r="BA169" s="238"/>
      <c r="BB169">
        <v>-476.59766831000002</v>
      </c>
      <c r="BC169" s="108">
        <f t="shared" ca="1" si="221"/>
        <v>300.30365319474788</v>
      </c>
      <c r="BD169" s="10">
        <f t="shared" ca="1" si="183"/>
        <v>0.99083984850705065</v>
      </c>
      <c r="BE169" s="10">
        <f t="shared" ca="1" si="222"/>
        <v>0.11009331650078341</v>
      </c>
      <c r="BF169" s="127"/>
      <c r="BG169">
        <v>-476.60867155</v>
      </c>
      <c r="BH169" s="108">
        <f t="shared" ca="1" si="223"/>
        <v>299.28730824292779</v>
      </c>
      <c r="BI169" s="10">
        <f t="shared" ca="1" si="184"/>
        <v>-2.5505103313037125E-2</v>
      </c>
      <c r="BJ169" s="10">
        <f t="shared" ca="1" si="224"/>
        <v>-2.8339003681152361E-3</v>
      </c>
      <c r="BK169" s="127"/>
      <c r="BL169">
        <v>-476.60930667000002</v>
      </c>
      <c r="BM169" s="108">
        <f t="shared" ca="1" si="225"/>
        <v>299.31281334624083</v>
      </c>
      <c r="BN169" s="10">
        <f t="shared" ca="1" si="185"/>
        <v>0</v>
      </c>
      <c r="BO169" s="10">
        <f t="shared" ca="1" si="226"/>
        <v>0</v>
      </c>
      <c r="BP169" s="115"/>
      <c r="BQ169">
        <v>-476.43807177999997</v>
      </c>
      <c r="BR169" s="112">
        <f t="shared" ca="1" si="227"/>
        <v>300.86362967612098</v>
      </c>
      <c r="BS169" s="10">
        <f t="shared" ca="1" si="186"/>
        <v>1.5508163298801492</v>
      </c>
      <c r="BT169" s="10">
        <f t="shared" ca="1" si="228"/>
        <v>0.17231292554223879</v>
      </c>
      <c r="BU169" s="238"/>
      <c r="BV169">
        <v>-476.34877230000001</v>
      </c>
      <c r="BW169" s="103">
        <f t="shared" ca="1" si="256"/>
        <v>305.69622394977989</v>
      </c>
      <c r="BX169" s="10">
        <f t="shared" ca="1" si="187"/>
        <v>6.3834106035390619</v>
      </c>
      <c r="BY169" s="10">
        <f t="shared" ca="1" si="229"/>
        <v>0.70926784483767358</v>
      </c>
      <c r="BZ169" s="127"/>
      <c r="CA169">
        <v>-476.59533729999998</v>
      </c>
      <c r="CB169" s="103">
        <f t="shared" ca="1" si="230"/>
        <v>298.52601746164265</v>
      </c>
      <c r="CC169" s="10">
        <f t="shared" ca="1" si="188"/>
        <v>-0.78679588459817751</v>
      </c>
      <c r="CD169" s="10">
        <f t="shared" ca="1" si="231"/>
        <v>-8.742176495535306E-2</v>
      </c>
      <c r="CE169" s="238"/>
      <c r="CF169">
        <v>-476.58251067999998</v>
      </c>
      <c r="CG169" s="103">
        <f t="shared" ca="1" si="232"/>
        <v>298.73237693381498</v>
      </c>
      <c r="CH169" s="10">
        <f t="shared" ca="1" si="189"/>
        <v>-0.58043641242585409</v>
      </c>
      <c r="CI169" s="10">
        <f t="shared" ca="1" si="233"/>
        <v>-6.4492934713983791E-2</v>
      </c>
      <c r="CJ169" s="127"/>
      <c r="CK169">
        <v>-476.60899800999999</v>
      </c>
      <c r="CL169" s="103">
        <f t="shared" ca="1" si="234"/>
        <v>299.09594623580335</v>
      </c>
      <c r="CM169" s="10">
        <f t="shared" ca="1" si="190"/>
        <v>-0.21686711043747664</v>
      </c>
      <c r="CN169" s="10">
        <f t="shared" ca="1" si="235"/>
        <v>-2.4096345604164071E-2</v>
      </c>
      <c r="CO169" s="127"/>
      <c r="CP169">
        <v>-476.56253175000001</v>
      </c>
      <c r="CQ169" s="103">
        <f t="shared" ca="1" si="236"/>
        <v>298.29867722606946</v>
      </c>
      <c r="CR169" s="10">
        <f t="shared" ca="1" si="191"/>
        <v>-1.0141361201713721</v>
      </c>
      <c r="CS169" s="10">
        <f t="shared" ca="1" si="237"/>
        <v>-0.11268179113015246</v>
      </c>
      <c r="CT169" s="238"/>
      <c r="CU169">
        <v>-476.52964403999999</v>
      </c>
      <c r="CV169" s="103">
        <f t="shared" ca="1" si="238"/>
        <v>298.49013022192838</v>
      </c>
      <c r="CW169" s="10">
        <f t="shared" ca="1" si="192"/>
        <v>-0.82268312431244794</v>
      </c>
      <c r="CX169" s="10">
        <f t="shared" ca="1" si="239"/>
        <v>-9.1409236034716443E-2</v>
      </c>
      <c r="CY169" s="127"/>
      <c r="CZ169">
        <v>-476.59756866999999</v>
      </c>
      <c r="DA169" s="103">
        <f t="shared" ca="1" si="240"/>
        <v>298.67351658961377</v>
      </c>
      <c r="DB169" s="10">
        <f t="shared" ca="1" si="193"/>
        <v>-0.63929675662706131</v>
      </c>
      <c r="DC169" s="10">
        <f t="shared" ca="1" si="241"/>
        <v>-7.1032972958562368E-2</v>
      </c>
      <c r="DD169" s="238"/>
      <c r="DE169">
        <v>-476.58758403000002</v>
      </c>
      <c r="DF169" s="103">
        <f t="shared" ca="1" si="242"/>
        <v>298.94085424893717</v>
      </c>
      <c r="DG169" s="10">
        <f t="shared" ca="1" si="194"/>
        <v>-0.37195909730365884</v>
      </c>
      <c r="DH169" s="10">
        <f t="shared" ca="1" si="243"/>
        <v>-4.1328788589295423E-2</v>
      </c>
      <c r="DI169" s="127"/>
      <c r="DJ169">
        <v>-476.59871002</v>
      </c>
      <c r="DK169" s="103">
        <f t="shared" ca="1" si="244"/>
        <v>299.20625290541057</v>
      </c>
      <c r="DL169" s="10">
        <f t="shared" ca="1" si="195"/>
        <v>-0.10656044083026472</v>
      </c>
      <c r="DM169" s="10">
        <f t="shared" ca="1" si="245"/>
        <v>-1.1840048981140525E-2</v>
      </c>
      <c r="DN169" s="127"/>
      <c r="DO169" s="1">
        <v>-476.58155274000001</v>
      </c>
      <c r="DP169" s="108">
        <f t="shared" ca="1" si="246"/>
        <v>300.4322046884858</v>
      </c>
      <c r="DQ169" s="10">
        <f t="shared" ca="1" si="196"/>
        <v>1.1193913422449668</v>
      </c>
      <c r="DR169" s="10">
        <f t="shared" ca="1" si="247"/>
        <v>0.12437681580499632</v>
      </c>
      <c r="DS169" s="238"/>
      <c r="DT169" s="1">
        <v>-476.40399821</v>
      </c>
      <c r="DU169" s="108">
        <f t="shared" ca="1" si="248"/>
        <v>311.67715341833383</v>
      </c>
      <c r="DV169" s="10">
        <f t="shared" ca="1" si="197"/>
        <v>12.364340072093</v>
      </c>
      <c r="DW169" s="10">
        <f t="shared" ca="1" si="249"/>
        <v>1.3738155635658889</v>
      </c>
      <c r="DX169" s="115"/>
      <c r="DY169" s="1">
        <v>-476.60060306999998</v>
      </c>
      <c r="DZ169" s="113">
        <f t="shared" ca="1" si="250"/>
        <v>298.54023681555532</v>
      </c>
      <c r="EA169" s="10">
        <f t="shared" ca="1" si="198"/>
        <v>-0.77257653068551235</v>
      </c>
      <c r="EB169" s="10">
        <f t="shared" ca="1" si="251"/>
        <v>-8.5841836742834701E-2</v>
      </c>
      <c r="EC169" s="238"/>
      <c r="ED169" s="1">
        <v>-476.57477476000003</v>
      </c>
      <c r="EE169" s="108">
        <f t="shared" ca="1" si="252"/>
        <v>298.86530530287564</v>
      </c>
      <c r="EF169" s="10">
        <f t="shared" ca="1" si="199"/>
        <v>-0.44750804336518968</v>
      </c>
      <c r="EG169" s="10">
        <f t="shared" ca="1" si="253"/>
        <v>-4.9723115929465517E-2</v>
      </c>
      <c r="EH169" s="238"/>
      <c r="EI169" s="1">
        <v>-476.59940531000001</v>
      </c>
      <c r="EJ169" s="113">
        <f t="shared" ca="1" si="254"/>
        <v>299.10304963768255</v>
      </c>
      <c r="EK169" s="10">
        <f t="shared" ca="1" si="200"/>
        <v>-0.20976370855828463</v>
      </c>
      <c r="EL169" s="10">
        <f t="shared" ca="1" si="255"/>
        <v>-2.3307078728698291E-2</v>
      </c>
      <c r="EM169" s="238"/>
      <c r="EN169" s="151"/>
      <c r="EO169" s="113"/>
      <c r="EP169" s="113"/>
      <c r="EQ169" s="113"/>
      <c r="ER169"/>
      <c r="EW169" s="287">
        <v>2</v>
      </c>
      <c r="EX169" s="287">
        <v>0</v>
      </c>
      <c r="EY169" s="287">
        <v>0</v>
      </c>
      <c r="EZ169" s="287">
        <v>6</v>
      </c>
      <c r="FA169" s="287">
        <v>0</v>
      </c>
      <c r="FB169" s="287">
        <v>0</v>
      </c>
      <c r="FC169" s="287">
        <v>0</v>
      </c>
      <c r="FD169" s="287">
        <v>0</v>
      </c>
      <c r="FE169" s="287">
        <v>0</v>
      </c>
      <c r="FF169" s="287">
        <v>1</v>
      </c>
      <c r="FG169" s="287">
        <v>0</v>
      </c>
      <c r="FH169" s="287">
        <v>0</v>
      </c>
      <c r="FI169" s="287">
        <v>0</v>
      </c>
      <c r="FJ169" s="287">
        <v>0</v>
      </c>
      <c r="FK169" s="287">
        <v>0</v>
      </c>
      <c r="FL169" s="287"/>
    </row>
    <row r="170" spans="1:168" x14ac:dyDescent="0.25">
      <c r="A170" t="s">
        <v>427</v>
      </c>
      <c r="B170" s="219">
        <v>10</v>
      </c>
      <c r="C170" t="s">
        <v>338</v>
      </c>
      <c r="D170">
        <v>-41.19505873</v>
      </c>
      <c r="E170" s="108">
        <f t="shared" ca="1" si="201"/>
        <v>301.31157070073641</v>
      </c>
      <c r="F170" s="10">
        <f t="shared" ca="1" si="173"/>
        <v>-35.770331645731915</v>
      </c>
      <c r="G170" s="10">
        <f t="shared" ca="1" si="202"/>
        <v>-3.5770331645731916</v>
      </c>
      <c r="H170" s="116"/>
      <c r="I170">
        <v>-41.432421150000003</v>
      </c>
      <c r="J170" s="108">
        <f t="shared" ca="1" si="203"/>
        <v>282.10445206160307</v>
      </c>
      <c r="K170" s="10">
        <f t="shared" ca="1" si="174"/>
        <v>-54.977450284865256</v>
      </c>
      <c r="L170" s="10">
        <f t="shared" ca="1" si="204"/>
        <v>-5.4977450284865252</v>
      </c>
      <c r="M170" s="116"/>
      <c r="N170" s="35">
        <v>-551.46096441999998</v>
      </c>
      <c r="O170" s="108">
        <f t="shared" ca="1" si="205"/>
        <v>332.70088237454564</v>
      </c>
      <c r="P170" s="10">
        <f t="shared" ca="1" si="175"/>
        <v>-4.381019971922683</v>
      </c>
      <c r="Q170" s="10">
        <f t="shared" ca="1" si="206"/>
        <v>-0.43810199719226828</v>
      </c>
      <c r="R170" s="115"/>
      <c r="S170" s="35">
        <v>-551.44958913000005</v>
      </c>
      <c r="T170" s="103">
        <f t="shared" ca="1" si="207"/>
        <v>333.54747359171193</v>
      </c>
      <c r="U170" s="10">
        <f t="shared" ca="1" si="176"/>
        <v>-3.5344287547563908</v>
      </c>
      <c r="V170" s="10">
        <f t="shared" ca="1" si="208"/>
        <v>-0.35344287547563907</v>
      </c>
      <c r="W170" s="127"/>
      <c r="X170">
        <v>-551.38003028000003</v>
      </c>
      <c r="Y170" s="108">
        <f t="shared" ca="1" si="209"/>
        <v>324.02142575263184</v>
      </c>
      <c r="Z170" s="10">
        <f t="shared" ca="1" si="177"/>
        <v>-13.060476593836484</v>
      </c>
      <c r="AA170" s="10">
        <f t="shared" ca="1" si="210"/>
        <v>-1.3060476593836483</v>
      </c>
      <c r="AB170" s="238"/>
      <c r="AC170">
        <v>-551.33165154000005</v>
      </c>
      <c r="AD170" s="108">
        <f t="shared" ca="1" si="211"/>
        <v>325.19004831350338</v>
      </c>
      <c r="AE170" s="10">
        <f t="shared" ca="1" si="178"/>
        <v>-11.891854032964943</v>
      </c>
      <c r="AF170" s="10">
        <f t="shared" ca="1" si="212"/>
        <v>-1.1891854032964944</v>
      </c>
      <c r="AG170" s="116"/>
      <c r="AH170">
        <v>-552.50111032999996</v>
      </c>
      <c r="AI170" s="108">
        <f t="shared" ca="1" si="213"/>
        <v>319.50931601297884</v>
      </c>
      <c r="AJ170" s="10">
        <f t="shared" ca="1" si="179"/>
        <v>-17.572586333489483</v>
      </c>
      <c r="AK170" s="10">
        <f t="shared" ca="1" si="214"/>
        <v>-1.7572586333489482</v>
      </c>
      <c r="AL170" s="127"/>
      <c r="AM170">
        <v>-551.34717970999998</v>
      </c>
      <c r="AN170" s="108">
        <f t="shared" ca="1" si="215"/>
        <v>320.21831019420188</v>
      </c>
      <c r="AO170" s="10">
        <f t="shared" ca="1" si="180"/>
        <v>-16.863592152266449</v>
      </c>
      <c r="AP170" s="10">
        <f t="shared" ca="1" si="216"/>
        <v>-1.6863592152266449</v>
      </c>
      <c r="AQ170" s="238"/>
      <c r="AR170" s="6">
        <v>-551.33183159999999</v>
      </c>
      <c r="AS170" s="108">
        <f t="shared" ca="1" si="217"/>
        <v>318.60233019210199</v>
      </c>
      <c r="AT170" s="10">
        <f t="shared" ca="1" si="181"/>
        <v>-18.479572154366338</v>
      </c>
      <c r="AU170" s="10">
        <f t="shared" ca="1" si="218"/>
        <v>-1.8479572154366337</v>
      </c>
      <c r="AV170" s="127"/>
      <c r="AW170">
        <v>-551.48157173000004</v>
      </c>
      <c r="AX170" s="108">
        <f t="shared" ca="1" si="219"/>
        <v>334.48158662670517</v>
      </c>
      <c r="AY170" s="10">
        <f t="shared" ca="1" si="182"/>
        <v>-2.6003157197631594</v>
      </c>
      <c r="AZ170" s="10">
        <f t="shared" ca="1" si="220"/>
        <v>-0.26003157197631593</v>
      </c>
      <c r="BA170" s="238"/>
      <c r="BB170">
        <v>-551.47496452999997</v>
      </c>
      <c r="BC170" s="108">
        <f t="shared" ca="1" si="221"/>
        <v>334.820366185566</v>
      </c>
      <c r="BD170" s="10">
        <f t="shared" ca="1" si="183"/>
        <v>-2.2615361609023239</v>
      </c>
      <c r="BE170" s="10">
        <f t="shared" ca="1" si="222"/>
        <v>-0.22615361609023238</v>
      </c>
      <c r="BF170" s="127"/>
      <c r="BG170">
        <v>-551.49681969999995</v>
      </c>
      <c r="BH170" s="108">
        <f t="shared" ca="1" si="223"/>
        <v>336.92889055187516</v>
      </c>
      <c r="BI170" s="10">
        <f t="shared" ca="1" si="184"/>
        <v>-0.15301179459316927</v>
      </c>
      <c r="BJ170" s="10">
        <f t="shared" ca="1" si="224"/>
        <v>-1.5301179459316926E-2</v>
      </c>
      <c r="BK170" s="127"/>
      <c r="BL170">
        <v>-551.49788727999999</v>
      </c>
      <c r="BM170" s="108">
        <f t="shared" ca="1" si="225"/>
        <v>337.08190234646833</v>
      </c>
      <c r="BN170" s="10">
        <f t="shared" ca="1" si="185"/>
        <v>0</v>
      </c>
      <c r="BO170" s="10">
        <f t="shared" ca="1" si="226"/>
        <v>0</v>
      </c>
      <c r="BP170" s="115"/>
      <c r="BQ170">
        <v>-551.24142927000003</v>
      </c>
      <c r="BR170" s="112">
        <f t="shared" ca="1" si="227"/>
        <v>319.99979273514066</v>
      </c>
      <c r="BS170" s="10">
        <f t="shared" ca="1" si="186"/>
        <v>-17.082109611327667</v>
      </c>
      <c r="BT170" s="10">
        <f t="shared" ca="1" si="228"/>
        <v>-1.7082109611327667</v>
      </c>
      <c r="BU170" s="238"/>
      <c r="BV170">
        <v>-551.10975356999995</v>
      </c>
      <c r="BW170" s="103">
        <f t="shared" ca="1" si="256"/>
        <v>324.89911317824209</v>
      </c>
      <c r="BX170" s="10">
        <f t="shared" ca="1" si="187"/>
        <v>-12.182789168226236</v>
      </c>
      <c r="BY170" s="10">
        <f t="shared" ca="1" si="229"/>
        <v>-1.2182789168226236</v>
      </c>
      <c r="BZ170" s="127"/>
      <c r="CA170">
        <v>-551.47792436999998</v>
      </c>
      <c r="CB170" s="103">
        <f t="shared" ca="1" si="230"/>
        <v>334.39434405042647</v>
      </c>
      <c r="CC170" s="10">
        <f t="shared" ca="1" si="188"/>
        <v>-2.6875582960418569</v>
      </c>
      <c r="CD170" s="10">
        <f t="shared" ca="1" si="231"/>
        <v>-0.2687558296041857</v>
      </c>
      <c r="CE170" s="238"/>
      <c r="CF170">
        <v>-551.46226481999997</v>
      </c>
      <c r="CG170" s="103">
        <f t="shared" ca="1" si="232"/>
        <v>334.57539608456352</v>
      </c>
      <c r="CH170" s="10">
        <f t="shared" ca="1" si="189"/>
        <v>-2.5065062619048035</v>
      </c>
      <c r="CI170" s="10">
        <f t="shared" ca="1" si="233"/>
        <v>-0.25065062619048034</v>
      </c>
      <c r="CJ170" s="127"/>
      <c r="CK170">
        <v>-551.49563008999996</v>
      </c>
      <c r="CL170" s="103">
        <f t="shared" ca="1" si="234"/>
        <v>336.3205896024221</v>
      </c>
      <c r="CM170" s="10">
        <f t="shared" ca="1" si="190"/>
        <v>-0.76131274404622218</v>
      </c>
      <c r="CN170" s="10">
        <f t="shared" ca="1" si="235"/>
        <v>-7.6131274404622223E-2</v>
      </c>
      <c r="CO170" s="127"/>
      <c r="CP170">
        <v>-551.38730008000005</v>
      </c>
      <c r="CQ170" s="103">
        <f t="shared" ca="1" si="236"/>
        <v>315.03654795022157</v>
      </c>
      <c r="CR170" s="10">
        <f t="shared" ca="1" si="191"/>
        <v>-22.045354396246751</v>
      </c>
      <c r="CS170" s="10">
        <f t="shared" ca="1" si="237"/>
        <v>-2.2045354396246752</v>
      </c>
      <c r="CT170" s="238"/>
      <c r="CU170">
        <v>-551.34713588</v>
      </c>
      <c r="CV170" s="103">
        <f t="shared" ca="1" si="238"/>
        <v>314.22544864207123</v>
      </c>
      <c r="CW170" s="10">
        <f t="shared" ca="1" si="192"/>
        <v>-22.856453704397097</v>
      </c>
      <c r="CX170" s="10">
        <f t="shared" ca="1" si="239"/>
        <v>-2.2856453704397097</v>
      </c>
      <c r="CY170" s="127"/>
      <c r="CZ170">
        <v>-551.46591853999996</v>
      </c>
      <c r="DA170" s="103">
        <f t="shared" ca="1" si="240"/>
        <v>328.85115231006171</v>
      </c>
      <c r="DB170" s="10">
        <f t="shared" ca="1" si="193"/>
        <v>-8.2307500364066186</v>
      </c>
      <c r="DC170" s="10">
        <f t="shared" ca="1" si="241"/>
        <v>-0.82307500364066188</v>
      </c>
      <c r="DD170" s="238"/>
      <c r="DE170">
        <v>-551.45468097000003</v>
      </c>
      <c r="DF170" s="103">
        <f t="shared" ca="1" si="242"/>
        <v>329.14072261319973</v>
      </c>
      <c r="DG170" s="10">
        <f t="shared" ca="1" si="194"/>
        <v>-7.9411797332685978</v>
      </c>
      <c r="DH170" s="10">
        <f t="shared" ca="1" si="243"/>
        <v>-0.79411797332685974</v>
      </c>
      <c r="DI170" s="127"/>
      <c r="DJ170">
        <v>-551.47818495000001</v>
      </c>
      <c r="DK170" s="103">
        <f t="shared" ca="1" si="244"/>
        <v>333.11267574320141</v>
      </c>
      <c r="DL170" s="10">
        <f t="shared" ca="1" si="195"/>
        <v>-3.9692266032669181</v>
      </c>
      <c r="DM170" s="10">
        <f t="shared" ca="1" si="245"/>
        <v>-0.39692266032669182</v>
      </c>
      <c r="DN170" s="127"/>
      <c r="DO170" s="1">
        <v>-551.44024353999998</v>
      </c>
      <c r="DP170" s="108">
        <f t="shared" ca="1" si="246"/>
        <v>329.04333949149805</v>
      </c>
      <c r="DQ170" s="10">
        <f t="shared" ca="1" si="196"/>
        <v>-8.0385628549702801</v>
      </c>
      <c r="DR170" s="10">
        <f t="shared" ca="1" si="247"/>
        <v>-0.80385628549702803</v>
      </c>
      <c r="DS170" s="238"/>
      <c r="DT170" s="1">
        <v>-551.19907466999996</v>
      </c>
      <c r="DU170" s="108">
        <f t="shared" ca="1" si="248"/>
        <v>332.28174401310372</v>
      </c>
      <c r="DV170" s="10">
        <f t="shared" ca="1" si="197"/>
        <v>-4.8001583333646067</v>
      </c>
      <c r="DW170" s="10">
        <f t="shared" ca="1" si="249"/>
        <v>-0.4800158333364607</v>
      </c>
      <c r="DX170" s="115"/>
      <c r="DY170" s="1">
        <v>-551.48090107999997</v>
      </c>
      <c r="DZ170" s="113">
        <f t="shared" ca="1" si="250"/>
        <v>335.62170772873031</v>
      </c>
      <c r="EA170" s="10">
        <f t="shared" ca="1" si="198"/>
        <v>-1.4601946177380114</v>
      </c>
      <c r="EB170" s="10">
        <f t="shared" ca="1" si="251"/>
        <v>-0.14601946177380115</v>
      </c>
      <c r="EC170" s="238"/>
      <c r="ED170" s="1">
        <v>-551.43138162000002</v>
      </c>
      <c r="EE170" s="108">
        <f t="shared" ca="1" si="252"/>
        <v>326.51132185125653</v>
      </c>
      <c r="EF170" s="10">
        <f t="shared" ca="1" si="199"/>
        <v>-10.5705804952118</v>
      </c>
      <c r="EG170" s="10">
        <f t="shared" ca="1" si="253"/>
        <v>-1.0570580495211801</v>
      </c>
      <c r="EH170" s="238"/>
      <c r="EI170" s="1">
        <v>-551.47952021000003</v>
      </c>
      <c r="EJ170" s="113">
        <f t="shared" ca="1" si="254"/>
        <v>336.15087038075507</v>
      </c>
      <c r="EK170" s="10">
        <f t="shared" ca="1" si="200"/>
        <v>-0.93103196571325952</v>
      </c>
      <c r="EL170" s="10">
        <f t="shared" ca="1" si="255"/>
        <v>-9.3103196571325958E-2</v>
      </c>
      <c r="EM170" s="238"/>
      <c r="EN170" s="151"/>
      <c r="EO170" s="113"/>
      <c r="EP170" s="113"/>
      <c r="EQ170" s="113"/>
      <c r="ER170"/>
      <c r="EW170" s="287">
        <v>2</v>
      </c>
      <c r="EX170" s="287">
        <v>0</v>
      </c>
      <c r="EY170" s="287">
        <v>0</v>
      </c>
      <c r="EZ170" s="287">
        <v>6</v>
      </c>
      <c r="FA170" s="287">
        <v>0</v>
      </c>
      <c r="FB170" s="287">
        <v>0</v>
      </c>
      <c r="FC170" s="287">
        <v>1</v>
      </c>
      <c r="FD170" s="287">
        <v>0</v>
      </c>
      <c r="FE170" s="287">
        <v>0</v>
      </c>
      <c r="FF170" s="287">
        <v>1</v>
      </c>
      <c r="FG170" s="287">
        <v>0</v>
      </c>
      <c r="FH170" s="287">
        <v>0</v>
      </c>
      <c r="FI170" s="287">
        <v>0</v>
      </c>
      <c r="FJ170" s="287">
        <v>0</v>
      </c>
      <c r="FK170" s="287">
        <v>0</v>
      </c>
      <c r="FL170" s="287"/>
    </row>
    <row r="171" spans="1:168" x14ac:dyDescent="0.25">
      <c r="A171" t="s">
        <v>429</v>
      </c>
      <c r="B171" s="219">
        <v>8</v>
      </c>
      <c r="C171" t="s">
        <v>339</v>
      </c>
      <c r="D171">
        <v>-11.445074139999999</v>
      </c>
      <c r="E171" s="108">
        <f t="shared" ca="1" si="201"/>
        <v>139.18705592973964</v>
      </c>
      <c r="F171" s="10">
        <f t="shared" ca="1" si="173"/>
        <v>-10.896016075273991</v>
      </c>
      <c r="G171" s="10">
        <f t="shared" ca="1" si="202"/>
        <v>-1.3620020094092489</v>
      </c>
      <c r="H171" s="116"/>
      <c r="I171">
        <v>-10.971553610000001</v>
      </c>
      <c r="J171" s="108">
        <f t="shared" ca="1" si="203"/>
        <v>233.02469531393055</v>
      </c>
      <c r="K171" s="10">
        <f t="shared" ca="1" si="174"/>
        <v>82.941623308916917</v>
      </c>
      <c r="L171" s="10">
        <f t="shared" ca="1" si="204"/>
        <v>10.367702913614615</v>
      </c>
      <c r="M171" s="116"/>
      <c r="N171" s="35">
        <v>-580.89686906999998</v>
      </c>
      <c r="O171" s="108">
        <f t="shared" ca="1" si="205"/>
        <v>150.34700229040362</v>
      </c>
      <c r="P171" s="10">
        <f t="shared" ca="1" si="175"/>
        <v>0.26393028538998919</v>
      </c>
      <c r="Q171" s="10">
        <f t="shared" ca="1" si="206"/>
        <v>3.2991285673748649E-2</v>
      </c>
      <c r="R171" s="115"/>
      <c r="S171" s="35">
        <v>-580.88899764999996</v>
      </c>
      <c r="T171" s="103">
        <f t="shared" ca="1" si="207"/>
        <v>150.53297085763921</v>
      </c>
      <c r="U171" s="10">
        <f t="shared" ca="1" si="176"/>
        <v>0.44989885262558005</v>
      </c>
      <c r="V171" s="10">
        <f t="shared" ca="1" si="208"/>
        <v>5.6237356578197506E-2</v>
      </c>
      <c r="W171" s="127"/>
      <c r="X171">
        <v>-580.86040403000004</v>
      </c>
      <c r="Y171" s="108">
        <f t="shared" ca="1" si="209"/>
        <v>150.1748640215844</v>
      </c>
      <c r="Z171" s="10">
        <f t="shared" ca="1" si="177"/>
        <v>9.179201657076419E-2</v>
      </c>
      <c r="AA171" s="10">
        <f t="shared" ca="1" si="210"/>
        <v>1.1474002071345524E-2</v>
      </c>
      <c r="AB171" s="238"/>
      <c r="AC171">
        <v>-580.81876298999998</v>
      </c>
      <c r="AD171" s="108">
        <f t="shared" ca="1" si="211"/>
        <v>148.745530296407</v>
      </c>
      <c r="AE171" s="10">
        <f t="shared" ca="1" si="178"/>
        <v>-1.3375417086066363</v>
      </c>
      <c r="AF171" s="10">
        <f t="shared" ca="1" si="212"/>
        <v>-0.16719271357582954</v>
      </c>
      <c r="AG171" s="116"/>
      <c r="AH171">
        <v>-582.06910332999996</v>
      </c>
      <c r="AI171" s="108">
        <f t="shared" ca="1" si="213"/>
        <v>149.19354662203733</v>
      </c>
      <c r="AJ171" s="10">
        <f t="shared" ca="1" si="179"/>
        <v>-0.88952538297630213</v>
      </c>
      <c r="AK171" s="10">
        <f t="shared" ca="1" si="214"/>
        <v>-0.11119067287203777</v>
      </c>
      <c r="AL171" s="127"/>
      <c r="AM171">
        <v>-580.87283468999999</v>
      </c>
      <c r="AN171" s="108">
        <f t="shared" ca="1" si="215"/>
        <v>150.42532168868635</v>
      </c>
      <c r="AO171" s="10">
        <f t="shared" ca="1" si="180"/>
        <v>0.34224968367271913</v>
      </c>
      <c r="AP171" s="10">
        <f t="shared" ca="1" si="216"/>
        <v>4.2781210459089891E-2</v>
      </c>
      <c r="AQ171" s="238"/>
      <c r="AR171" s="6">
        <v>-580.86752117000003</v>
      </c>
      <c r="AS171" s="108">
        <f t="shared" ca="1" si="217"/>
        <v>152.0072844279486</v>
      </c>
      <c r="AT171" s="10">
        <f t="shared" ca="1" si="181"/>
        <v>1.9242124229349713</v>
      </c>
      <c r="AU171" s="10">
        <f t="shared" ca="1" si="218"/>
        <v>0.24052655286687141</v>
      </c>
      <c r="AV171" s="127"/>
      <c r="AW171">
        <v>-580.90537933999997</v>
      </c>
      <c r="AX171" s="108">
        <f t="shared" ca="1" si="219"/>
        <v>152.28394059575226</v>
      </c>
      <c r="AY171" s="10">
        <f t="shared" ca="1" si="182"/>
        <v>2.2008685907386223</v>
      </c>
      <c r="AZ171" s="10">
        <f t="shared" ca="1" si="220"/>
        <v>0.27510857384232779</v>
      </c>
      <c r="BA171" s="238"/>
      <c r="BB171">
        <v>-580.90106231000004</v>
      </c>
      <c r="BC171" s="108">
        <f t="shared" ca="1" si="221"/>
        <v>152.60976209389923</v>
      </c>
      <c r="BD171" s="10">
        <f t="shared" ca="1" si="183"/>
        <v>2.5266900888856014</v>
      </c>
      <c r="BE171" s="10">
        <f t="shared" ca="1" si="222"/>
        <v>0.31583626111070018</v>
      </c>
      <c r="BF171" s="127"/>
      <c r="BG171">
        <v>-580.90790644000003</v>
      </c>
      <c r="BH171" s="108">
        <f t="shared" ca="1" si="223"/>
        <v>150.25907572934301</v>
      </c>
      <c r="BI171" s="10">
        <f t="shared" ca="1" si="184"/>
        <v>0.17600372432937661</v>
      </c>
      <c r="BJ171" s="10">
        <f t="shared" ca="1" si="224"/>
        <v>2.2000465541172076E-2</v>
      </c>
      <c r="BK171" s="127"/>
      <c r="BL171">
        <v>-580.90846070999999</v>
      </c>
      <c r="BM171" s="108">
        <f t="shared" ca="1" si="225"/>
        <v>150.08307200501363</v>
      </c>
      <c r="BN171" s="10">
        <f t="shared" ca="1" si="185"/>
        <v>0</v>
      </c>
      <c r="BO171" s="10">
        <f t="shared" ca="1" si="226"/>
        <v>0</v>
      </c>
      <c r="BP171" s="115"/>
      <c r="BQ171">
        <v>-580.72971116999997</v>
      </c>
      <c r="BR171" s="112">
        <f t="shared" ca="1" si="227"/>
        <v>147.9730855426447</v>
      </c>
      <c r="BS171" s="10">
        <f t="shared" ca="1" si="186"/>
        <v>-2.1099864623689371</v>
      </c>
      <c r="BT171" s="10">
        <f t="shared" ca="1" si="228"/>
        <v>-0.26374830779611713</v>
      </c>
      <c r="BU171" s="238"/>
      <c r="BV171">
        <v>-580.67139870000005</v>
      </c>
      <c r="BW171" s="103">
        <f t="shared" ca="1" si="256"/>
        <v>153.3102190151464</v>
      </c>
      <c r="BX171" s="10">
        <f t="shared" ca="1" si="187"/>
        <v>3.2271470101327679</v>
      </c>
      <c r="BY171" s="10">
        <f t="shared" ca="1" si="229"/>
        <v>0.40339337626659599</v>
      </c>
      <c r="BZ171" s="127"/>
      <c r="CA171">
        <v>-580.89452678999999</v>
      </c>
      <c r="CB171" s="103">
        <f t="shared" ca="1" si="230"/>
        <v>149.85030381652925</v>
      </c>
      <c r="CC171" s="10">
        <f t="shared" ca="1" si="188"/>
        <v>-0.23276818848438552</v>
      </c>
      <c r="CD171" s="10">
        <f t="shared" ca="1" si="231"/>
        <v>-2.909602356054819E-2</v>
      </c>
      <c r="CE171" s="238"/>
      <c r="CF171">
        <v>-580.88049563000004</v>
      </c>
      <c r="CG171" s="103">
        <f t="shared" ca="1" si="232"/>
        <v>150.36541967961054</v>
      </c>
      <c r="CH171" s="10">
        <f t="shared" ca="1" si="189"/>
        <v>0.28234767459690602</v>
      </c>
      <c r="CI171" s="10">
        <f t="shared" ca="1" si="233"/>
        <v>3.5293459324613252E-2</v>
      </c>
      <c r="CJ171" s="127"/>
      <c r="CK171">
        <v>-580.90967523999996</v>
      </c>
      <c r="CL171" s="103">
        <f t="shared" ca="1" si="234"/>
        <v>149.96075167563075</v>
      </c>
      <c r="CM171" s="10">
        <f t="shared" ca="1" si="190"/>
        <v>-0.12232032938288739</v>
      </c>
      <c r="CN171" s="10">
        <f t="shared" ca="1" si="235"/>
        <v>-1.5290041172860924E-2</v>
      </c>
      <c r="CO171" s="127"/>
      <c r="CP171">
        <v>-580.87519292000002</v>
      </c>
      <c r="CQ171" s="103">
        <f t="shared" ca="1" si="236"/>
        <v>144.99421874358273</v>
      </c>
      <c r="CR171" s="10">
        <f t="shared" ca="1" si="191"/>
        <v>-5.0888532614308986</v>
      </c>
      <c r="CS171" s="10">
        <f t="shared" ca="1" si="237"/>
        <v>-0.63610665767886232</v>
      </c>
      <c r="CT171" s="238"/>
      <c r="CU171">
        <v>-580.84711025000001</v>
      </c>
      <c r="CV171" s="103">
        <f t="shared" ca="1" si="238"/>
        <v>147.82794898611365</v>
      </c>
      <c r="CW171" s="10">
        <f t="shared" ca="1" si="192"/>
        <v>-2.2551230188999796</v>
      </c>
      <c r="CX171" s="10">
        <f t="shared" ca="1" si="239"/>
        <v>-0.28189037736249745</v>
      </c>
      <c r="CY171" s="127"/>
      <c r="CZ171">
        <v>-580.90013494000004</v>
      </c>
      <c r="DA171" s="103">
        <f t="shared" ca="1" si="240"/>
        <v>147.25448106120331</v>
      </c>
      <c r="DB171" s="10">
        <f t="shared" ca="1" si="193"/>
        <v>-2.8285909438103261</v>
      </c>
      <c r="DC171" s="10">
        <f t="shared" ca="1" si="241"/>
        <v>-0.35357386797629076</v>
      </c>
      <c r="DD171" s="238"/>
      <c r="DE171">
        <v>-580.88439603999996</v>
      </c>
      <c r="DF171" s="103">
        <f t="shared" ca="1" si="242"/>
        <v>147.98971453113839</v>
      </c>
      <c r="DG171" s="10">
        <f t="shared" ca="1" si="194"/>
        <v>-2.0933574738752441</v>
      </c>
      <c r="DH171" s="10">
        <f t="shared" ca="1" si="243"/>
        <v>-0.26166968423440551</v>
      </c>
      <c r="DI171" s="127"/>
      <c r="DJ171">
        <v>-580.89586122000003</v>
      </c>
      <c r="DK171" s="103">
        <f t="shared" ca="1" si="244"/>
        <v>149.81263445133936</v>
      </c>
      <c r="DL171" s="10">
        <f t="shared" ca="1" si="195"/>
        <v>-0.27043755367427025</v>
      </c>
      <c r="DM171" s="10">
        <f t="shared" ca="1" si="245"/>
        <v>-3.3804694209283781E-2</v>
      </c>
      <c r="DN171" s="127"/>
      <c r="DO171" s="1">
        <v>-580.88649697000005</v>
      </c>
      <c r="DP171" s="108">
        <f t="shared" ca="1" si="246"/>
        <v>146.40415616545002</v>
      </c>
      <c r="DQ171" s="10">
        <f t="shared" ca="1" si="196"/>
        <v>-3.678915839563615</v>
      </c>
      <c r="DR171" s="10">
        <f t="shared" ca="1" si="247"/>
        <v>-0.45986447994545188</v>
      </c>
      <c r="DS171" s="238"/>
      <c r="DT171" s="1">
        <v>-580.79667169000004</v>
      </c>
      <c r="DU171" s="108">
        <f t="shared" ca="1" si="248"/>
        <v>154.36985581297623</v>
      </c>
      <c r="DV171" s="10">
        <f t="shared" ca="1" si="197"/>
        <v>4.2867838079625926</v>
      </c>
      <c r="DW171" s="10">
        <f t="shared" ca="1" si="249"/>
        <v>0.53584797599532408</v>
      </c>
      <c r="DX171" s="115"/>
      <c r="DY171" s="1">
        <v>-580.90868210999997</v>
      </c>
      <c r="DZ171" s="113">
        <f t="shared" ca="1" si="250"/>
        <v>150.0512196481599</v>
      </c>
      <c r="EA171" s="10">
        <f t="shared" ca="1" si="198"/>
        <v>-3.1852356853732999E-2</v>
      </c>
      <c r="EB171" s="10">
        <f t="shared" ca="1" si="251"/>
        <v>-3.9815446067166249E-3</v>
      </c>
      <c r="EC171" s="238"/>
      <c r="ED171" s="1">
        <v>-580.87644671999999</v>
      </c>
      <c r="EE171" s="108">
        <f t="shared" ca="1" si="252"/>
        <v>142.52613172011127</v>
      </c>
      <c r="EF171" s="10">
        <f t="shared" ca="1" si="199"/>
        <v>-7.5569402849023675</v>
      </c>
      <c r="EG171" s="10">
        <f t="shared" ca="1" si="253"/>
        <v>-0.94461753561279593</v>
      </c>
      <c r="EH171" s="238"/>
      <c r="EI171" s="1">
        <v>-580.90811596000003</v>
      </c>
      <c r="EJ171" s="113">
        <f t="shared" ca="1" si="254"/>
        <v>150.94344959493154</v>
      </c>
      <c r="EK171" s="10">
        <f t="shared" ca="1" si="200"/>
        <v>0.8603775899179027</v>
      </c>
      <c r="EL171" s="10">
        <f t="shared" ca="1" si="255"/>
        <v>0.10754719873973784</v>
      </c>
      <c r="EM171" s="238"/>
      <c r="EN171" s="151"/>
      <c r="EO171" s="113"/>
      <c r="EP171" s="113"/>
      <c r="EQ171" s="113"/>
      <c r="ER171"/>
      <c r="EW171" s="287">
        <v>0</v>
      </c>
      <c r="EX171" s="287">
        <v>0</v>
      </c>
      <c r="EY171" s="287">
        <v>0</v>
      </c>
      <c r="EZ171" s="287">
        <v>6</v>
      </c>
      <c r="FA171" s="287">
        <v>0</v>
      </c>
      <c r="FB171" s="287">
        <v>0</v>
      </c>
      <c r="FC171" s="287">
        <v>0</v>
      </c>
      <c r="FD171" s="287">
        <v>0</v>
      </c>
      <c r="FE171" s="287">
        <v>0</v>
      </c>
      <c r="FF171" s="287">
        <v>0</v>
      </c>
      <c r="FG171" s="287">
        <v>0</v>
      </c>
      <c r="FH171" s="287">
        <v>0</v>
      </c>
      <c r="FI171" s="287">
        <v>0</v>
      </c>
      <c r="FJ171" s="287">
        <v>2</v>
      </c>
      <c r="FK171" s="287">
        <v>0</v>
      </c>
      <c r="FL171" s="287"/>
    </row>
    <row r="172" spans="1:168" x14ac:dyDescent="0.25">
      <c r="A172" t="s">
        <v>427</v>
      </c>
      <c r="B172" s="219">
        <v>9</v>
      </c>
      <c r="C172" t="s">
        <v>340</v>
      </c>
      <c r="D172">
        <v>-25.237210260000001</v>
      </c>
      <c r="E172" s="108">
        <f t="shared" ca="1" si="201"/>
        <v>296.95851880492143</v>
      </c>
      <c r="F172" s="10">
        <f t="shared" ca="1" si="173"/>
        <v>-3.6327437273533292</v>
      </c>
      <c r="G172" s="10">
        <f t="shared" ca="1" si="202"/>
        <v>-0.4036381919281477</v>
      </c>
      <c r="H172" s="116"/>
      <c r="I172">
        <v>-25.418260650000001</v>
      </c>
      <c r="J172" s="108">
        <f t="shared" ca="1" si="203"/>
        <v>300.65792908843088</v>
      </c>
      <c r="K172" s="10">
        <f t="shared" ca="1" si="174"/>
        <v>6.6666556156121715E-2</v>
      </c>
      <c r="L172" s="10">
        <f t="shared" ca="1" si="204"/>
        <v>7.407395128457968E-3</v>
      </c>
      <c r="M172" s="116"/>
      <c r="N172" s="35">
        <v>-476.59529227000002</v>
      </c>
      <c r="O172" s="108">
        <f t="shared" ca="1" si="205"/>
        <v>302.22562541048791</v>
      </c>
      <c r="P172" s="10">
        <f t="shared" ca="1" si="175"/>
        <v>1.6343628782131532</v>
      </c>
      <c r="Q172" s="10">
        <f t="shared" ca="1" si="206"/>
        <v>0.18159587535701702</v>
      </c>
      <c r="R172" s="115"/>
      <c r="S172" s="35">
        <v>-476.58689855</v>
      </c>
      <c r="T172" s="103">
        <f t="shared" ca="1" si="207"/>
        <v>302.87714917990593</v>
      </c>
      <c r="U172" s="10">
        <f t="shared" ca="1" si="176"/>
        <v>2.2858866476311732</v>
      </c>
      <c r="V172" s="10">
        <f t="shared" ca="1" si="208"/>
        <v>0.25398740529235259</v>
      </c>
      <c r="W172" s="127"/>
      <c r="X172">
        <v>-476.55219001</v>
      </c>
      <c r="Y172" s="108">
        <f t="shared" ca="1" si="209"/>
        <v>302.41680857754812</v>
      </c>
      <c r="Z172" s="10">
        <f t="shared" ca="1" si="177"/>
        <v>1.8255460452733701</v>
      </c>
      <c r="AA172" s="10">
        <f t="shared" ca="1" si="210"/>
        <v>0.20283844947481888</v>
      </c>
      <c r="AB172" s="238"/>
      <c r="AC172">
        <v>-476.51418314</v>
      </c>
      <c r="AD172" s="108">
        <f t="shared" ca="1" si="211"/>
        <v>304.16668645002676</v>
      </c>
      <c r="AE172" s="10">
        <f t="shared" ca="1" si="178"/>
        <v>3.5754239177520049</v>
      </c>
      <c r="AF172" s="10">
        <f t="shared" ca="1" si="212"/>
        <v>0.39726932419466721</v>
      </c>
      <c r="AG172" s="116"/>
      <c r="AH172">
        <v>-477.64285511999998</v>
      </c>
      <c r="AI172" s="108">
        <f t="shared" ca="1" si="213"/>
        <v>300.036259059641</v>
      </c>
      <c r="AJ172" s="10">
        <f t="shared" ca="1" si="179"/>
        <v>-0.55500347263375716</v>
      </c>
      <c r="AK172" s="10">
        <f t="shared" ca="1" si="214"/>
        <v>-6.1667052514861903E-2</v>
      </c>
      <c r="AL172" s="127"/>
      <c r="AM172">
        <v>-476.53930961999998</v>
      </c>
      <c r="AN172" s="108">
        <f t="shared" ca="1" si="215"/>
        <v>300.55537843010796</v>
      </c>
      <c r="AO172" s="10">
        <f t="shared" ca="1" si="180"/>
        <v>-3.5884102166789944E-2</v>
      </c>
      <c r="AP172" s="10">
        <f t="shared" ca="1" si="216"/>
        <v>-3.9871224629766605E-3</v>
      </c>
      <c r="AQ172" s="238"/>
      <c r="AR172" s="6">
        <v>-476.52746453999998</v>
      </c>
      <c r="AS172" s="108">
        <f t="shared" ca="1" si="217"/>
        <v>299.74464935227599</v>
      </c>
      <c r="AT172" s="10">
        <f t="shared" ca="1" si="181"/>
        <v>-0.84661317999876928</v>
      </c>
      <c r="AU172" s="10">
        <f t="shared" ca="1" si="218"/>
        <v>-9.4068131110974368E-2</v>
      </c>
      <c r="AV172" s="127"/>
      <c r="AW172">
        <v>-476.60465930999999</v>
      </c>
      <c r="AX172" s="108">
        <f t="shared" ca="1" si="219"/>
        <v>301.23954208015743</v>
      </c>
      <c r="AY172" s="10">
        <f t="shared" ca="1" si="182"/>
        <v>0.64827954788268016</v>
      </c>
      <c r="AZ172" s="10">
        <f t="shared" ca="1" si="220"/>
        <v>7.2031060875853356E-2</v>
      </c>
      <c r="BA172" s="238"/>
      <c r="BB172">
        <v>-476.60020025</v>
      </c>
      <c r="BC172" s="108">
        <f t="shared" ca="1" si="221"/>
        <v>301.89246833219721</v>
      </c>
      <c r="BD172" s="10">
        <f t="shared" ca="1" si="183"/>
        <v>1.3012057999224567</v>
      </c>
      <c r="BE172" s="10">
        <f t="shared" ca="1" si="222"/>
        <v>0.14457842221360628</v>
      </c>
      <c r="BF172" s="127"/>
      <c r="BG172">
        <v>-476.61071103</v>
      </c>
      <c r="BH172" s="108">
        <f t="shared" ca="1" si="223"/>
        <v>300.56710029825257</v>
      </c>
      <c r="BI172" s="10">
        <f t="shared" ca="1" si="184"/>
        <v>-2.4162234022185203E-2</v>
      </c>
      <c r="BJ172" s="10">
        <f t="shared" ca="1" si="224"/>
        <v>-2.6846926691316891E-3</v>
      </c>
      <c r="BK172" s="127"/>
      <c r="BL172">
        <v>-476.61134400999998</v>
      </c>
      <c r="BM172" s="108">
        <f t="shared" ca="1" si="225"/>
        <v>300.59126253227475</v>
      </c>
      <c r="BN172" s="10">
        <f t="shared" ca="1" si="185"/>
        <v>0</v>
      </c>
      <c r="BO172" s="10">
        <f t="shared" ca="1" si="226"/>
        <v>0</v>
      </c>
      <c r="BP172" s="115"/>
      <c r="BQ172">
        <v>-476.44112619999999</v>
      </c>
      <c r="BR172" s="112">
        <f t="shared" ca="1" si="227"/>
        <v>302.78030571590864</v>
      </c>
      <c r="BS172" s="10">
        <f t="shared" ca="1" si="186"/>
        <v>2.1890431836338848</v>
      </c>
      <c r="BT172" s="10">
        <f t="shared" ca="1" si="228"/>
        <v>0.24322702040376498</v>
      </c>
      <c r="BU172" s="238"/>
      <c r="BV172">
        <v>-476.35303155999998</v>
      </c>
      <c r="BW172" s="103">
        <f t="shared" ca="1" si="256"/>
        <v>308.36894793310069</v>
      </c>
      <c r="BX172" s="10">
        <f t="shared" ca="1" si="187"/>
        <v>7.7776854008259306</v>
      </c>
      <c r="BY172" s="10">
        <f t="shared" ca="1" si="229"/>
        <v>0.86418726675843671</v>
      </c>
      <c r="BZ172" s="127"/>
      <c r="CA172">
        <v>-476.59731605000002</v>
      </c>
      <c r="CB172" s="103">
        <f t="shared" ca="1" si="230"/>
        <v>299.76770089541446</v>
      </c>
      <c r="CC172" s="10">
        <f t="shared" ca="1" si="188"/>
        <v>-0.82356163686029049</v>
      </c>
      <c r="CD172" s="10">
        <f t="shared" ca="1" si="231"/>
        <v>-9.1506848540032271E-2</v>
      </c>
      <c r="CE172" s="238"/>
      <c r="CF172">
        <v>-476.58460718999999</v>
      </c>
      <c r="CG172" s="103">
        <f t="shared" ca="1" si="232"/>
        <v>300.0479558274057</v>
      </c>
      <c r="CH172" s="10">
        <f t="shared" ca="1" si="189"/>
        <v>-0.54330670486905319</v>
      </c>
      <c r="CI172" s="10">
        <f t="shared" ca="1" si="233"/>
        <v>-6.0367411652117023E-2</v>
      </c>
      <c r="CJ172" s="127"/>
      <c r="CK172">
        <v>-476.61107505000001</v>
      </c>
      <c r="CL172" s="103">
        <f t="shared" ca="1" si="234"/>
        <v>300.39930752917428</v>
      </c>
      <c r="CM172" s="10">
        <f t="shared" ca="1" si="190"/>
        <v>-0.19195500310047464</v>
      </c>
      <c r="CN172" s="10">
        <f t="shared" ca="1" si="235"/>
        <v>-2.1328333677830515E-2</v>
      </c>
      <c r="CO172" s="127"/>
      <c r="CP172">
        <v>-476.56598931000002</v>
      </c>
      <c r="CQ172" s="103">
        <f t="shared" ca="1" si="236"/>
        <v>300.46832724411905</v>
      </c>
      <c r="CR172" s="10">
        <f t="shared" ca="1" si="191"/>
        <v>-0.12293528815570198</v>
      </c>
      <c r="CS172" s="10">
        <f t="shared" ca="1" si="237"/>
        <v>-1.3659476461744665E-2</v>
      </c>
      <c r="CT172" s="238"/>
      <c r="CU172">
        <v>-476.53386082999998</v>
      </c>
      <c r="CV172" s="103">
        <f t="shared" ca="1" si="238"/>
        <v>301.13620389803009</v>
      </c>
      <c r="CW172" s="10">
        <f t="shared" ca="1" si="192"/>
        <v>0.54494136575533503</v>
      </c>
      <c r="CX172" s="10">
        <f t="shared" ca="1" si="239"/>
        <v>6.0549040639481667E-2</v>
      </c>
      <c r="CY172" s="127"/>
      <c r="CZ172">
        <v>-476.60005912999998</v>
      </c>
      <c r="DA172" s="103">
        <f t="shared" ca="1" si="240"/>
        <v>300.23630265374749</v>
      </c>
      <c r="DB172" s="10">
        <f t="shared" ca="1" si="193"/>
        <v>-0.35495987852726785</v>
      </c>
      <c r="DC172" s="10">
        <f t="shared" ca="1" si="241"/>
        <v>-3.943998650302976E-2</v>
      </c>
      <c r="DD172" s="238"/>
      <c r="DE172">
        <v>-476.59022052</v>
      </c>
      <c r="DF172" s="103">
        <f t="shared" ca="1" si="242"/>
        <v>300.59527545233851</v>
      </c>
      <c r="DG172" s="10">
        <f t="shared" ca="1" si="194"/>
        <v>4.0129200637579743E-3</v>
      </c>
      <c r="DH172" s="10">
        <f t="shared" ca="1" si="243"/>
        <v>4.4588000708421934E-4</v>
      </c>
      <c r="DI172" s="127"/>
      <c r="DJ172">
        <v>-476.60111748000003</v>
      </c>
      <c r="DK172" s="103">
        <f t="shared" ca="1" si="244"/>
        <v>300.71695572256874</v>
      </c>
      <c r="DL172" s="10">
        <f t="shared" ca="1" si="195"/>
        <v>0.12569319029398685</v>
      </c>
      <c r="DM172" s="10">
        <f t="shared" ca="1" si="245"/>
        <v>1.3965910032665205E-2</v>
      </c>
      <c r="DN172" s="127"/>
      <c r="DO172" s="1">
        <v>-476.58411308000001</v>
      </c>
      <c r="DP172" s="108">
        <f t="shared" ca="1" si="246"/>
        <v>302.03884108154722</v>
      </c>
      <c r="DQ172" s="10">
        <f t="shared" ca="1" si="196"/>
        <v>1.447578549272464</v>
      </c>
      <c r="DR172" s="10">
        <f t="shared" ca="1" si="247"/>
        <v>0.16084206103027376</v>
      </c>
      <c r="DS172" s="238"/>
      <c r="DT172" s="1">
        <v>-476.40604263</v>
      </c>
      <c r="DU172" s="108">
        <f t="shared" ca="1" si="248"/>
        <v>312.96004536811648</v>
      </c>
      <c r="DV172" s="10">
        <f t="shared" ca="1" si="197"/>
        <v>12.368782835841728</v>
      </c>
      <c r="DW172" s="10">
        <f t="shared" ca="1" si="249"/>
        <v>1.3743092039824143</v>
      </c>
      <c r="DX172" s="115"/>
      <c r="DY172" s="1">
        <v>-476.60274616999999</v>
      </c>
      <c r="DZ172" s="113">
        <f t="shared" ca="1" si="250"/>
        <v>299.88505135346287</v>
      </c>
      <c r="EA172" s="10">
        <f t="shared" ca="1" si="198"/>
        <v>-0.70621117881188411</v>
      </c>
      <c r="EB172" s="10">
        <f t="shared" ca="1" si="251"/>
        <v>-7.8467908756876009E-2</v>
      </c>
      <c r="EC172" s="238"/>
      <c r="ED172" s="1">
        <v>-476.57778338999998</v>
      </c>
      <c r="EE172" s="108">
        <f t="shared" ca="1" si="252"/>
        <v>300.75324770551674</v>
      </c>
      <c r="EF172" s="10">
        <f t="shared" ca="1" si="199"/>
        <v>0.16198517324198747</v>
      </c>
      <c r="EG172" s="10">
        <f t="shared" ca="1" si="253"/>
        <v>1.7998352582443051E-2</v>
      </c>
      <c r="EH172" s="238"/>
      <c r="EI172" s="1">
        <v>-476.60158145000003</v>
      </c>
      <c r="EJ172" s="113">
        <f t="shared" ca="1" si="254"/>
        <v>300.4685970729534</v>
      </c>
      <c r="EK172" s="10">
        <f t="shared" ca="1" si="200"/>
        <v>-0.12266545932135386</v>
      </c>
      <c r="EL172" s="10">
        <f t="shared" ca="1" si="255"/>
        <v>-1.362949548015043E-2</v>
      </c>
      <c r="EM172" s="238"/>
      <c r="EN172" s="151"/>
      <c r="EO172" s="113"/>
      <c r="EP172" s="113"/>
      <c r="EQ172" s="113"/>
      <c r="ER172"/>
      <c r="EW172" s="287">
        <v>2</v>
      </c>
      <c r="EX172" s="287">
        <v>0</v>
      </c>
      <c r="EY172" s="287">
        <v>0</v>
      </c>
      <c r="EZ172" s="287">
        <v>6</v>
      </c>
      <c r="FA172" s="287">
        <v>0</v>
      </c>
      <c r="FB172" s="287">
        <v>0</v>
      </c>
      <c r="FC172" s="287">
        <v>0</v>
      </c>
      <c r="FD172" s="287">
        <v>0</v>
      </c>
      <c r="FE172" s="287">
        <v>0</v>
      </c>
      <c r="FF172" s="287">
        <v>1</v>
      </c>
      <c r="FG172" s="287">
        <v>0</v>
      </c>
      <c r="FH172" s="287">
        <v>0</v>
      </c>
      <c r="FI172" s="287">
        <v>0</v>
      </c>
      <c r="FJ172" s="287">
        <v>0</v>
      </c>
      <c r="FK172" s="287">
        <v>0</v>
      </c>
      <c r="FL172" s="287"/>
    </row>
    <row r="173" spans="1:168" x14ac:dyDescent="0.25">
      <c r="A173" t="s">
        <v>428</v>
      </c>
      <c r="B173" s="219">
        <v>8</v>
      </c>
      <c r="C173" t="s">
        <v>341</v>
      </c>
      <c r="D173">
        <v>-29.420703140000001</v>
      </c>
      <c r="E173" s="108">
        <f t="shared" ca="1" si="201"/>
        <v>296.98312343280958</v>
      </c>
      <c r="F173" s="10">
        <f t="shared" ca="1" si="173"/>
        <v>2.0200455973051703</v>
      </c>
      <c r="G173" s="10">
        <f t="shared" ca="1" si="202"/>
        <v>0.25250569966314629</v>
      </c>
      <c r="H173" s="116"/>
      <c r="I173">
        <v>-29.660547829999999</v>
      </c>
      <c r="J173" s="108">
        <f t="shared" ca="1" si="203"/>
        <v>295.44965772669457</v>
      </c>
      <c r="K173" s="10">
        <f t="shared" ca="1" si="174"/>
        <v>0.48657989119016065</v>
      </c>
      <c r="L173" s="10">
        <f t="shared" ca="1" si="204"/>
        <v>6.0822486398770081E-2</v>
      </c>
      <c r="M173" s="116"/>
      <c r="N173" s="35">
        <v>-537.90509577</v>
      </c>
      <c r="O173" s="108">
        <f t="shared" ca="1" si="205"/>
        <v>297.00538117701745</v>
      </c>
      <c r="P173" s="10">
        <f t="shared" ca="1" si="175"/>
        <v>2.0423033415130476</v>
      </c>
      <c r="Q173" s="10">
        <f t="shared" ca="1" si="206"/>
        <v>0.25528791768913095</v>
      </c>
      <c r="R173" s="115"/>
      <c r="S173" s="35">
        <v>-537.89589859</v>
      </c>
      <c r="T173" s="103">
        <f t="shared" ca="1" si="207"/>
        <v>297.66986928238697</v>
      </c>
      <c r="U173" s="10">
        <f t="shared" ca="1" si="176"/>
        <v>2.706791446882562</v>
      </c>
      <c r="V173" s="10">
        <f t="shared" ca="1" si="208"/>
        <v>0.33834893086032025</v>
      </c>
      <c r="W173" s="127"/>
      <c r="X173">
        <v>-537.86342182999999</v>
      </c>
      <c r="Y173" s="108">
        <f t="shared" ca="1" si="209"/>
        <v>299.18050621111922</v>
      </c>
      <c r="Z173" s="10">
        <f t="shared" ca="1" si="177"/>
        <v>4.2174283756148156</v>
      </c>
      <c r="AA173" s="10">
        <f t="shared" ca="1" si="210"/>
        <v>0.52717854695185196</v>
      </c>
      <c r="AB173" s="238"/>
      <c r="AC173">
        <v>-537.82361451999998</v>
      </c>
      <c r="AD173" s="108">
        <f t="shared" ca="1" si="211"/>
        <v>301.67195853208568</v>
      </c>
      <c r="AE173" s="10">
        <f t="shared" ca="1" si="178"/>
        <v>6.7088806965812751</v>
      </c>
      <c r="AF173" s="10">
        <f t="shared" ca="1" si="212"/>
        <v>0.83861008707265938</v>
      </c>
      <c r="AG173" s="116"/>
      <c r="AH173">
        <v>-539.28093782999997</v>
      </c>
      <c r="AI173" s="108">
        <f t="shared" ca="1" si="213"/>
        <v>296.43019073992679</v>
      </c>
      <c r="AJ173" s="10">
        <f t="shared" ca="1" si="179"/>
        <v>1.467112904422379</v>
      </c>
      <c r="AK173" s="10">
        <f t="shared" ca="1" si="214"/>
        <v>0.18338911305279737</v>
      </c>
      <c r="AL173" s="127"/>
      <c r="AM173">
        <v>-537.85055091000004</v>
      </c>
      <c r="AN173" s="108">
        <f t="shared" ca="1" si="215"/>
        <v>296.85402286870249</v>
      </c>
      <c r="AO173" s="10">
        <f t="shared" ca="1" si="180"/>
        <v>1.8909450331980793</v>
      </c>
      <c r="AP173" s="10">
        <f t="shared" ca="1" si="216"/>
        <v>0.23636812914975991</v>
      </c>
      <c r="AQ173" s="238"/>
      <c r="AR173" s="6">
        <v>-537.83908641999994</v>
      </c>
      <c r="AS173" s="108">
        <f t="shared" ca="1" si="217"/>
        <v>296.17349877077964</v>
      </c>
      <c r="AT173" s="10">
        <f t="shared" ca="1" si="181"/>
        <v>1.2104209352752378</v>
      </c>
      <c r="AU173" s="10">
        <f t="shared" ca="1" si="218"/>
        <v>0.15130261690940472</v>
      </c>
      <c r="AV173" s="127"/>
      <c r="AW173">
        <v>-537.91555276999998</v>
      </c>
      <c r="AX173" s="108">
        <f t="shared" ca="1" si="219"/>
        <v>295.79473433839428</v>
      </c>
      <c r="AY173" s="10">
        <f t="shared" ca="1" si="182"/>
        <v>0.83165650288987081</v>
      </c>
      <c r="AZ173" s="10">
        <f t="shared" ca="1" si="220"/>
        <v>0.10395706286123385</v>
      </c>
      <c r="BA173" s="238"/>
      <c r="BB173">
        <v>-537.91108827000005</v>
      </c>
      <c r="BC173" s="108">
        <f t="shared" ca="1" si="221"/>
        <v>296.42582327731776</v>
      </c>
      <c r="BD173" s="10">
        <f t="shared" ca="1" si="183"/>
        <v>1.4627454418133539</v>
      </c>
      <c r="BE173" s="10">
        <f t="shared" ca="1" si="222"/>
        <v>0.18284318022666923</v>
      </c>
      <c r="BF173" s="127"/>
      <c r="BG173">
        <v>-537.92125424999995</v>
      </c>
      <c r="BH173" s="108">
        <f t="shared" ca="1" si="223"/>
        <v>294.99301315230485</v>
      </c>
      <c r="BI173" s="10">
        <f t="shared" ca="1" si="184"/>
        <v>2.9935316800447254E-2</v>
      </c>
      <c r="BJ173" s="10">
        <f t="shared" ca="1" si="224"/>
        <v>3.7419146000559067E-3</v>
      </c>
      <c r="BK173" s="127"/>
      <c r="BL173">
        <v>-537.92188350000004</v>
      </c>
      <c r="BM173" s="108">
        <f t="shared" ca="1" si="225"/>
        <v>294.96307783550441</v>
      </c>
      <c r="BN173" s="10">
        <f t="shared" ca="1" si="185"/>
        <v>0</v>
      </c>
      <c r="BO173" s="10">
        <f t="shared" ca="1" si="226"/>
        <v>0</v>
      </c>
      <c r="BP173" s="115"/>
      <c r="BQ173">
        <v>-537.73643198000002</v>
      </c>
      <c r="BR173" s="112">
        <f t="shared" ca="1" si="227"/>
        <v>299.0863202477762</v>
      </c>
      <c r="BS173" s="10">
        <f t="shared" ca="1" si="186"/>
        <v>4.123242412271793</v>
      </c>
      <c r="BT173" s="10">
        <f t="shared" ca="1" si="228"/>
        <v>0.51540530153397413</v>
      </c>
      <c r="BU173" s="238"/>
      <c r="BV173">
        <v>-537.64080619000003</v>
      </c>
      <c r="BW173" s="103">
        <f t="shared" ca="1" si="256"/>
        <v>304.28097780173465</v>
      </c>
      <c r="BX173" s="10">
        <f t="shared" ca="1" si="187"/>
        <v>9.3178999662302431</v>
      </c>
      <c r="BY173" s="10">
        <f t="shared" ca="1" si="229"/>
        <v>1.1647374957787804</v>
      </c>
      <c r="BZ173" s="127"/>
      <c r="CA173">
        <v>-537.90788781000003</v>
      </c>
      <c r="CB173" s="103">
        <f t="shared" ca="1" si="230"/>
        <v>294.6700719205412</v>
      </c>
      <c r="CC173" s="10">
        <f t="shared" ca="1" si="188"/>
        <v>-0.29300591496320294</v>
      </c>
      <c r="CD173" s="10">
        <f t="shared" ca="1" si="231"/>
        <v>-3.6625739370400368E-2</v>
      </c>
      <c r="CE173" s="238"/>
      <c r="CF173">
        <v>-537.89416674999995</v>
      </c>
      <c r="CG173" s="103">
        <f t="shared" ca="1" si="232"/>
        <v>294.97181903581736</v>
      </c>
      <c r="CH173" s="10">
        <f t="shared" ca="1" si="189"/>
        <v>8.7412003129543336E-3</v>
      </c>
      <c r="CI173" s="10">
        <f t="shared" ca="1" si="233"/>
        <v>1.0926500391192917E-3</v>
      </c>
      <c r="CJ173" s="127"/>
      <c r="CK173">
        <v>-537.92146032000005</v>
      </c>
      <c r="CL173" s="103">
        <f t="shared" ca="1" si="234"/>
        <v>294.89155435966092</v>
      </c>
      <c r="CM173" s="10">
        <f t="shared" ca="1" si="190"/>
        <v>-7.1523475843491724E-2</v>
      </c>
      <c r="CN173" s="10">
        <f t="shared" ca="1" si="235"/>
        <v>-8.9404344804364655E-3</v>
      </c>
      <c r="CO173" s="127"/>
      <c r="CP173">
        <v>-537.87838436000004</v>
      </c>
      <c r="CQ173" s="103">
        <f t="shared" ca="1" si="236"/>
        <v>297.24209639717537</v>
      </c>
      <c r="CR173" s="10">
        <f t="shared" ca="1" si="191"/>
        <v>2.2790185616709664</v>
      </c>
      <c r="CS173" s="10">
        <f t="shared" ca="1" si="237"/>
        <v>0.2848773202088708</v>
      </c>
      <c r="CT173" s="238"/>
      <c r="CU173">
        <v>-537.84619911000004</v>
      </c>
      <c r="CV173" s="103">
        <f t="shared" ca="1" si="238"/>
        <v>297.61460142727839</v>
      </c>
      <c r="CW173" s="10">
        <f t="shared" ca="1" si="192"/>
        <v>2.6515235917739801</v>
      </c>
      <c r="CX173" s="10">
        <f t="shared" ca="1" si="239"/>
        <v>0.33144044897174751</v>
      </c>
      <c r="CY173" s="127"/>
      <c r="CZ173">
        <v>-537.91164590000005</v>
      </c>
      <c r="DA173" s="103">
        <f t="shared" ca="1" si="240"/>
        <v>295.12783659855074</v>
      </c>
      <c r="DB173" s="10">
        <f t="shared" ca="1" si="193"/>
        <v>0.1647587630463363</v>
      </c>
      <c r="DC173" s="10">
        <f t="shared" ca="1" si="241"/>
        <v>2.0594845380792037E-2</v>
      </c>
      <c r="DD173" s="238"/>
      <c r="DE173">
        <v>-537.90159378999999</v>
      </c>
      <c r="DF173" s="103">
        <f t="shared" ca="1" si="242"/>
        <v>295.4790816237047</v>
      </c>
      <c r="DG173" s="10">
        <f t="shared" ca="1" si="194"/>
        <v>0.51600378820029391</v>
      </c>
      <c r="DH173" s="10">
        <f t="shared" ca="1" si="243"/>
        <v>6.4500473525036739E-2</v>
      </c>
      <c r="DI173" s="127"/>
      <c r="DJ173">
        <v>-537.91226068000003</v>
      </c>
      <c r="DK173" s="103">
        <f t="shared" ca="1" si="244"/>
        <v>295.30347323007356</v>
      </c>
      <c r="DL173" s="10">
        <f t="shared" ca="1" si="195"/>
        <v>0.34039539456915691</v>
      </c>
      <c r="DM173" s="10">
        <f t="shared" ca="1" si="245"/>
        <v>4.2549424321144613E-2</v>
      </c>
      <c r="DN173" s="127"/>
      <c r="DO173" s="1">
        <v>-537.89779613999997</v>
      </c>
      <c r="DP173" s="108">
        <f t="shared" ca="1" si="246"/>
        <v>297.63229090596724</v>
      </c>
      <c r="DQ173" s="10">
        <f t="shared" ca="1" si="196"/>
        <v>2.6692130704628312</v>
      </c>
      <c r="DR173" s="10">
        <f t="shared" ca="1" si="247"/>
        <v>0.3336516338078539</v>
      </c>
      <c r="DS173" s="238"/>
      <c r="DT173" s="1">
        <v>-537.72558810999999</v>
      </c>
      <c r="DU173" s="108">
        <f t="shared" ca="1" si="248"/>
        <v>307.75881465734085</v>
      </c>
      <c r="DV173" s="10">
        <f t="shared" ca="1" si="197"/>
        <v>12.795736821836442</v>
      </c>
      <c r="DW173" s="10">
        <f t="shared" ca="1" si="249"/>
        <v>1.5994671027295553</v>
      </c>
      <c r="DX173" s="115"/>
      <c r="DY173" s="1">
        <v>-537.91379647999997</v>
      </c>
      <c r="DZ173" s="113">
        <f t="shared" ca="1" si="250"/>
        <v>294.57462466410641</v>
      </c>
      <c r="EA173" s="10">
        <f t="shared" ca="1" si="198"/>
        <v>-0.38845317139799818</v>
      </c>
      <c r="EB173" s="10">
        <f t="shared" ca="1" si="251"/>
        <v>-4.8556646424749772E-2</v>
      </c>
      <c r="EC173" s="238"/>
      <c r="ED173" s="1">
        <v>-537.89247614999999</v>
      </c>
      <c r="EE173" s="108">
        <f t="shared" ca="1" si="252"/>
        <v>296.43848013375805</v>
      </c>
      <c r="EF173" s="10">
        <f t="shared" ca="1" si="199"/>
        <v>1.4754022982536412</v>
      </c>
      <c r="EG173" s="10">
        <f t="shared" ca="1" si="253"/>
        <v>0.18442528728170515</v>
      </c>
      <c r="EH173" s="238"/>
      <c r="EI173" s="1">
        <v>-537.91284673999996</v>
      </c>
      <c r="EJ173" s="113">
        <f t="shared" ca="1" si="254"/>
        <v>295.07085250621412</v>
      </c>
      <c r="EK173" s="10">
        <f t="shared" ca="1" si="200"/>
        <v>0.10777467070971625</v>
      </c>
      <c r="EL173" s="10">
        <f t="shared" ca="1" si="255"/>
        <v>1.3471833838714531E-2</v>
      </c>
      <c r="EM173" s="238"/>
      <c r="EN173" s="151"/>
      <c r="EO173" s="113"/>
      <c r="EP173" s="113"/>
      <c r="EQ173" s="113"/>
      <c r="ER173"/>
      <c r="EW173" s="287">
        <v>2</v>
      </c>
      <c r="EX173" s="287">
        <v>0</v>
      </c>
      <c r="EY173" s="287">
        <v>0</v>
      </c>
      <c r="EZ173" s="287">
        <v>5</v>
      </c>
      <c r="FA173" s="287">
        <v>0</v>
      </c>
      <c r="FB173" s="287">
        <v>0</v>
      </c>
      <c r="FC173" s="287">
        <v>0</v>
      </c>
      <c r="FD173" s="287">
        <v>0</v>
      </c>
      <c r="FE173" s="287">
        <v>0</v>
      </c>
      <c r="FF173" s="287">
        <v>0</v>
      </c>
      <c r="FG173" s="287">
        <v>0</v>
      </c>
      <c r="FH173" s="287">
        <v>0</v>
      </c>
      <c r="FI173" s="287">
        <v>1</v>
      </c>
      <c r="FJ173" s="287">
        <v>0</v>
      </c>
      <c r="FK173" s="287">
        <v>0</v>
      </c>
      <c r="FL173" s="287"/>
    </row>
    <row r="174" spans="1:168" x14ac:dyDescent="0.25">
      <c r="A174" t="s">
        <v>427</v>
      </c>
      <c r="B174" s="219">
        <v>4</v>
      </c>
      <c r="C174" t="s">
        <v>342</v>
      </c>
      <c r="D174">
        <v>-17.072097240000002</v>
      </c>
      <c r="E174" s="108">
        <f t="shared" ca="1" si="201"/>
        <v>110.79272548622177</v>
      </c>
      <c r="F174" s="10">
        <f t="shared" ca="1" si="173"/>
        <v>-0.47150712506056891</v>
      </c>
      <c r="G174" s="10">
        <f t="shared" ca="1" si="202"/>
        <v>-0.11787678126514223</v>
      </c>
      <c r="H174" s="116"/>
      <c r="I174">
        <v>-17.205270630000001</v>
      </c>
      <c r="J174" s="108">
        <f t="shared" ca="1" si="203"/>
        <v>110.17059737589535</v>
      </c>
      <c r="K174" s="10">
        <f t="shared" ca="1" si="174"/>
        <v>-1.0936352353869836</v>
      </c>
      <c r="L174" s="10">
        <f t="shared" ca="1" si="204"/>
        <v>-0.2734088088467459</v>
      </c>
      <c r="M174" s="116"/>
      <c r="N174" s="35">
        <v>-436.23166588999999</v>
      </c>
      <c r="O174" s="108">
        <f t="shared" ca="1" si="205"/>
        <v>112.39525797041358</v>
      </c>
      <c r="P174" s="10">
        <f t="shared" ca="1" si="175"/>
        <v>1.1310253591312431</v>
      </c>
      <c r="Q174" s="10">
        <f t="shared" ca="1" si="206"/>
        <v>0.28275633978281078</v>
      </c>
      <c r="R174" s="115"/>
      <c r="S174" s="35">
        <v>-436.22481343999999</v>
      </c>
      <c r="T174" s="103">
        <f t="shared" ca="1" si="207"/>
        <v>112.55839462265659</v>
      </c>
      <c r="U174" s="10">
        <f t="shared" ca="1" si="176"/>
        <v>1.2941620113742545</v>
      </c>
      <c r="V174" s="10">
        <f t="shared" ca="1" si="208"/>
        <v>0.32354050284356362</v>
      </c>
      <c r="W174" s="127"/>
      <c r="X174">
        <v>-436.20086286999998</v>
      </c>
      <c r="Y174" s="108">
        <f t="shared" ca="1" si="209"/>
        <v>113.23693579213587</v>
      </c>
      <c r="Z174" s="10">
        <f t="shared" ca="1" si="177"/>
        <v>1.9727031808535287</v>
      </c>
      <c r="AA174" s="10">
        <f t="shared" ca="1" si="210"/>
        <v>0.49317579521338217</v>
      </c>
      <c r="AB174" s="238"/>
      <c r="AC174">
        <v>-436.16864969</v>
      </c>
      <c r="AD174" s="108">
        <f t="shared" ca="1" si="211"/>
        <v>113.56041668163957</v>
      </c>
      <c r="AE174" s="10">
        <f t="shared" ca="1" si="178"/>
        <v>2.2961840703572278</v>
      </c>
      <c r="AF174" s="10">
        <f t="shared" ca="1" si="212"/>
        <v>0.57404601758930696</v>
      </c>
      <c r="AG174" s="116"/>
      <c r="AH174">
        <v>-437.28635007000003</v>
      </c>
      <c r="AI174" s="108">
        <f t="shared" ca="1" si="213"/>
        <v>111.25895212303178</v>
      </c>
      <c r="AJ174" s="10">
        <f t="shared" ca="1" si="179"/>
        <v>-5.2804882505625983E-3</v>
      </c>
      <c r="AK174" s="10">
        <f t="shared" ca="1" si="214"/>
        <v>-1.3201220626406496E-3</v>
      </c>
      <c r="AL174" s="127"/>
      <c r="AM174">
        <v>-436.19681721000001</v>
      </c>
      <c r="AN174" s="108">
        <f t="shared" ca="1" si="215"/>
        <v>111.51370822687632</v>
      </c>
      <c r="AO174" s="10">
        <f t="shared" ca="1" si="180"/>
        <v>0.24947561559397968</v>
      </c>
      <c r="AP174" s="10">
        <f t="shared" ca="1" si="216"/>
        <v>6.2368903898494921E-2</v>
      </c>
      <c r="AQ174" s="238"/>
      <c r="AR174" s="6">
        <v>-436.19047210000002</v>
      </c>
      <c r="AS174" s="108">
        <f t="shared" ca="1" si="217"/>
        <v>111.26291170485958</v>
      </c>
      <c r="AT174" s="10">
        <f t="shared" ca="1" si="181"/>
        <v>-1.3209064227623912E-3</v>
      </c>
      <c r="AU174" s="10">
        <f t="shared" ca="1" si="218"/>
        <v>-3.3022660569059781E-4</v>
      </c>
      <c r="AV174" s="127"/>
      <c r="AW174">
        <v>-436.23925107000002</v>
      </c>
      <c r="AX174" s="108">
        <f t="shared" ca="1" si="219"/>
        <v>112.08760599547162</v>
      </c>
      <c r="AY174" s="10">
        <f t="shared" ca="1" si="182"/>
        <v>0.82337338418928141</v>
      </c>
      <c r="AZ174" s="10">
        <f t="shared" ca="1" si="220"/>
        <v>0.20584334604732035</v>
      </c>
      <c r="BA174" s="238"/>
      <c r="BB174">
        <v>-436.23590357</v>
      </c>
      <c r="BC174" s="108">
        <f t="shared" ca="1" si="221"/>
        <v>112.37689078196647</v>
      </c>
      <c r="BD174" s="10">
        <f t="shared" ca="1" si="183"/>
        <v>1.1126581706841279</v>
      </c>
      <c r="BE174" s="10">
        <f t="shared" ca="1" si="222"/>
        <v>0.27816454267103197</v>
      </c>
      <c r="BF174" s="127"/>
      <c r="BG174">
        <v>-436.24323406000002</v>
      </c>
      <c r="BH174" s="108">
        <f t="shared" ca="1" si="223"/>
        <v>111.27815076092142</v>
      </c>
      <c r="BI174" s="10">
        <f t="shared" ca="1" si="184"/>
        <v>1.3918149639081889E-2</v>
      </c>
      <c r="BJ174" s="10">
        <f t="shared" ca="1" si="224"/>
        <v>3.4795374097704723E-3</v>
      </c>
      <c r="BK174" s="127"/>
      <c r="BL174">
        <v>-436.24372632000001</v>
      </c>
      <c r="BM174" s="108">
        <f t="shared" ca="1" si="225"/>
        <v>111.26423261128234</v>
      </c>
      <c r="BN174" s="10">
        <f t="shared" ca="1" si="185"/>
        <v>0</v>
      </c>
      <c r="BO174" s="10">
        <f t="shared" ca="1" si="226"/>
        <v>0</v>
      </c>
      <c r="BP174" s="115"/>
      <c r="BQ174">
        <v>-436.10008070999999</v>
      </c>
      <c r="BR174" s="112">
        <f t="shared" ca="1" si="227"/>
        <v>112.16056960439973</v>
      </c>
      <c r="BS174" s="10">
        <f t="shared" ca="1" si="186"/>
        <v>0.89633699311738724</v>
      </c>
      <c r="BT174" s="10">
        <f t="shared" ca="1" si="228"/>
        <v>0.22408424827934681</v>
      </c>
      <c r="BU174" s="238"/>
      <c r="BV174">
        <v>-436.03610993000001</v>
      </c>
      <c r="BW174" s="103">
        <f t="shared" ca="1" si="256"/>
        <v>114.22634178258193</v>
      </c>
      <c r="BX174" s="10">
        <f t="shared" ca="1" si="187"/>
        <v>2.9621091712995877</v>
      </c>
      <c r="BY174" s="10">
        <f t="shared" ca="1" si="229"/>
        <v>0.74052729282489693</v>
      </c>
      <c r="BZ174" s="127"/>
      <c r="CA174">
        <v>-436.23341303000001</v>
      </c>
      <c r="CB174" s="103">
        <f t="shared" ca="1" si="230"/>
        <v>111.0682270375839</v>
      </c>
      <c r="CC174" s="10">
        <f t="shared" ca="1" si="188"/>
        <v>-0.19600557369844296</v>
      </c>
      <c r="CD174" s="10">
        <f t="shared" ca="1" si="231"/>
        <v>-4.900139342461074E-2</v>
      </c>
      <c r="CE174" s="238"/>
      <c r="CF174">
        <v>-436.22289655999998</v>
      </c>
      <c r="CG174" s="103">
        <f t="shared" ca="1" si="232"/>
        <v>111.28719316557931</v>
      </c>
      <c r="CH174" s="10">
        <f t="shared" ca="1" si="189"/>
        <v>2.2960554296972191E-2</v>
      </c>
      <c r="CI174" s="10">
        <f t="shared" ca="1" si="233"/>
        <v>5.7401385742430477E-3</v>
      </c>
      <c r="CJ174" s="127"/>
      <c r="CK174">
        <v>-436.24416810000002</v>
      </c>
      <c r="CL174" s="103">
        <f t="shared" ca="1" si="234"/>
        <v>111.20388193320098</v>
      </c>
      <c r="CM174" s="10">
        <f t="shared" ca="1" si="190"/>
        <v>-6.0350678081363185E-2</v>
      </c>
      <c r="CN174" s="10">
        <f t="shared" ca="1" si="235"/>
        <v>-1.5087669520340796E-2</v>
      </c>
      <c r="CO174" s="127"/>
      <c r="CP174">
        <v>-436.21223753999999</v>
      </c>
      <c r="CQ174" s="103">
        <f t="shared" ca="1" si="236"/>
        <v>110.94470816602329</v>
      </c>
      <c r="CR174" s="10">
        <f t="shared" ca="1" si="191"/>
        <v>-0.31952444525904866</v>
      </c>
      <c r="CS174" s="10">
        <f t="shared" ca="1" si="237"/>
        <v>-7.9881111314762165E-2</v>
      </c>
      <c r="CT174" s="238"/>
      <c r="CU174">
        <v>-436.19124296000001</v>
      </c>
      <c r="CV174" s="103">
        <f t="shared" ca="1" si="238"/>
        <v>111.15314783053996</v>
      </c>
      <c r="CW174" s="10">
        <f t="shared" ca="1" si="192"/>
        <v>-0.11108478074237382</v>
      </c>
      <c r="CX174" s="10">
        <f t="shared" ca="1" si="239"/>
        <v>-2.7771195185593456E-2</v>
      </c>
      <c r="CY174" s="127"/>
      <c r="CZ174">
        <v>-436.23595516</v>
      </c>
      <c r="DA174" s="103">
        <f t="shared" ca="1" si="240"/>
        <v>110.91582706428738</v>
      </c>
      <c r="DB174" s="10">
        <f t="shared" ca="1" si="193"/>
        <v>-0.34840554699495385</v>
      </c>
      <c r="DC174" s="10">
        <f t="shared" ca="1" si="241"/>
        <v>-8.7101386748738463E-2</v>
      </c>
      <c r="DD174" s="238"/>
      <c r="DE174">
        <v>-436.22714916000001</v>
      </c>
      <c r="DF174" s="103">
        <f t="shared" ca="1" si="242"/>
        <v>111.16733267150158</v>
      </c>
      <c r="DG174" s="10">
        <f t="shared" ca="1" si="194"/>
        <v>-9.6899939780755062E-2</v>
      </c>
      <c r="DH174" s="10">
        <f t="shared" ca="1" si="243"/>
        <v>-2.4224984945188766E-2</v>
      </c>
      <c r="DI174" s="127"/>
      <c r="DJ174">
        <v>-436.23475521</v>
      </c>
      <c r="DK174" s="103">
        <f t="shared" ca="1" si="244"/>
        <v>111.23793998419166</v>
      </c>
      <c r="DL174" s="10">
        <f t="shared" ca="1" si="195"/>
        <v>-2.6292627090683141E-2</v>
      </c>
      <c r="DM174" s="10">
        <f t="shared" ca="1" si="245"/>
        <v>-6.5731567726707851E-3</v>
      </c>
      <c r="DN174" s="127"/>
      <c r="DO174" s="1">
        <v>-436.22867258999997</v>
      </c>
      <c r="DP174" s="108">
        <f t="shared" ca="1" si="246"/>
        <v>112.36558620731685</v>
      </c>
      <c r="DQ174" s="10">
        <f t="shared" ca="1" si="196"/>
        <v>1.1013535960345138</v>
      </c>
      <c r="DR174" s="10">
        <f t="shared" ca="1" si="247"/>
        <v>0.27533839900862844</v>
      </c>
      <c r="DS174" s="238"/>
      <c r="DT174" s="1">
        <v>-436.13855752000001</v>
      </c>
      <c r="DU174" s="108">
        <f t="shared" ca="1" si="248"/>
        <v>114.79591287664992</v>
      </c>
      <c r="DV174" s="10">
        <f t="shared" ca="1" si="197"/>
        <v>3.5316802653675836</v>
      </c>
      <c r="DW174" s="10">
        <f t="shared" ca="1" si="249"/>
        <v>0.8829200663418959</v>
      </c>
      <c r="DX174" s="115"/>
      <c r="DY174" s="1">
        <v>-436.23970630000002</v>
      </c>
      <c r="DZ174" s="113">
        <f t="shared" ca="1" si="250"/>
        <v>111.08286368502723</v>
      </c>
      <c r="EA174" s="10">
        <f t="shared" ca="1" si="198"/>
        <v>-0.1813689262551037</v>
      </c>
      <c r="EB174" s="10">
        <f t="shared" ca="1" si="251"/>
        <v>-4.5342231563775925E-2</v>
      </c>
      <c r="EC174" s="238"/>
      <c r="ED174" s="1">
        <v>-436.22550680000001</v>
      </c>
      <c r="EE174" s="108">
        <f t="shared" ca="1" si="252"/>
        <v>111.78589339314651</v>
      </c>
      <c r="EF174" s="10">
        <f t="shared" ca="1" si="199"/>
        <v>0.52166078186417053</v>
      </c>
      <c r="EG174" s="10">
        <f t="shared" ca="1" si="253"/>
        <v>0.13041519546604263</v>
      </c>
      <c r="EH174" s="238"/>
      <c r="EI174" s="1">
        <v>-436.23934914</v>
      </c>
      <c r="EJ174" s="113">
        <f t="shared" ca="1" si="254"/>
        <v>111.34499301958533</v>
      </c>
      <c r="EK174" s="10">
        <f t="shared" ca="1" si="200"/>
        <v>8.0760408302992914E-2</v>
      </c>
      <c r="EL174" s="10">
        <f t="shared" ca="1" si="255"/>
        <v>2.0190102075748229E-2</v>
      </c>
      <c r="EM174" s="238"/>
      <c r="EN174" s="151"/>
      <c r="EO174" s="113"/>
      <c r="EP174" s="113"/>
      <c r="EQ174" s="113"/>
      <c r="ER174"/>
      <c r="EW174" s="287">
        <v>1</v>
      </c>
      <c r="EX174" s="287">
        <v>0</v>
      </c>
      <c r="EY174" s="287">
        <v>0</v>
      </c>
      <c r="EZ174" s="287">
        <v>2</v>
      </c>
      <c r="FA174" s="287">
        <v>0</v>
      </c>
      <c r="FB174" s="287">
        <v>0</v>
      </c>
      <c r="FC174" s="287">
        <v>0</v>
      </c>
      <c r="FD174" s="287">
        <v>0</v>
      </c>
      <c r="FE174" s="287">
        <v>0</v>
      </c>
      <c r="FF174" s="287">
        <v>1</v>
      </c>
      <c r="FG174" s="287">
        <v>0</v>
      </c>
      <c r="FH174" s="287">
        <v>0</v>
      </c>
      <c r="FI174" s="287">
        <v>0</v>
      </c>
      <c r="FJ174" s="287">
        <v>0</v>
      </c>
      <c r="FK174" s="287">
        <v>0</v>
      </c>
      <c r="FL174" s="287"/>
    </row>
    <row r="175" spans="1:168" x14ac:dyDescent="0.25">
      <c r="A175" t="s">
        <v>428</v>
      </c>
      <c r="B175" s="219">
        <v>2</v>
      </c>
      <c r="C175" t="s">
        <v>343</v>
      </c>
      <c r="D175">
        <v>-15.581368769999999</v>
      </c>
      <c r="E175" s="108">
        <f t="shared" ca="1" si="201"/>
        <v>23.122715185780066</v>
      </c>
      <c r="F175" s="10">
        <f t="shared" ca="1" si="173"/>
        <v>1.0303635028996787</v>
      </c>
      <c r="G175" s="10">
        <f t="shared" ca="1" si="202"/>
        <v>0.51518175144983935</v>
      </c>
      <c r="H175" s="116"/>
      <c r="I175">
        <v>-15.753967919999999</v>
      </c>
      <c r="J175" s="108">
        <f t="shared" ca="1" si="203"/>
        <v>29.379528986154259</v>
      </c>
      <c r="K175" s="10">
        <f t="shared" ca="1" si="174"/>
        <v>7.2871773032738716</v>
      </c>
      <c r="L175" s="10">
        <f t="shared" ca="1" si="204"/>
        <v>3.6435886516369358</v>
      </c>
      <c r="M175" s="116"/>
      <c r="N175" s="35">
        <v>-459.69221757999998</v>
      </c>
      <c r="O175" s="108">
        <f t="shared" ca="1" si="205"/>
        <v>23.241891695048054</v>
      </c>
      <c r="P175" s="10">
        <f t="shared" ca="1" si="175"/>
        <v>1.149540012167666</v>
      </c>
      <c r="Q175" s="10">
        <f t="shared" ca="1" si="206"/>
        <v>0.574770006083833</v>
      </c>
      <c r="R175" s="115"/>
      <c r="S175" s="35">
        <v>-459.68672194999999</v>
      </c>
      <c r="T175" s="103">
        <f t="shared" ca="1" si="207"/>
        <v>23.440115513073373</v>
      </c>
      <c r="U175" s="10">
        <f t="shared" ca="1" si="176"/>
        <v>1.3477638301929851</v>
      </c>
      <c r="V175" s="10">
        <f t="shared" ca="1" si="208"/>
        <v>0.67388191509649253</v>
      </c>
      <c r="W175" s="127"/>
      <c r="X175">
        <v>-459.66713162999997</v>
      </c>
      <c r="Y175" s="108">
        <f t="shared" ca="1" si="209"/>
        <v>23.651727235568831</v>
      </c>
      <c r="Z175" s="10">
        <f t="shared" ca="1" si="177"/>
        <v>1.5593755526884436</v>
      </c>
      <c r="AA175" s="10">
        <f t="shared" ca="1" si="210"/>
        <v>0.77968777634422182</v>
      </c>
      <c r="AB175" s="238"/>
      <c r="AC175">
        <v>-459.63917995000003</v>
      </c>
      <c r="AD175" s="108">
        <f t="shared" ca="1" si="211"/>
        <v>23.458727430010612</v>
      </c>
      <c r="AE175" s="10">
        <f t="shared" ca="1" si="178"/>
        <v>1.366375747130224</v>
      </c>
      <c r="AF175" s="10">
        <f t="shared" ca="1" si="212"/>
        <v>0.68318787356511201</v>
      </c>
      <c r="AG175" s="116"/>
      <c r="AH175">
        <v>-461.07612214</v>
      </c>
      <c r="AI175" s="108">
        <f t="shared" ca="1" si="213"/>
        <v>23.135500681639506</v>
      </c>
      <c r="AJ175" s="10">
        <f t="shared" ca="1" si="179"/>
        <v>1.0431489987591185</v>
      </c>
      <c r="AK175" s="10">
        <f t="shared" ca="1" si="214"/>
        <v>0.52157449937955924</v>
      </c>
      <c r="AL175" s="127"/>
      <c r="AM175">
        <v>-459.67421753999997</v>
      </c>
      <c r="AN175" s="108">
        <f t="shared" ca="1" si="215"/>
        <v>23.325886912243934</v>
      </c>
      <c r="AO175" s="10">
        <f t="shared" ca="1" si="180"/>
        <v>1.2335352293635466</v>
      </c>
      <c r="AP175" s="10">
        <f t="shared" ca="1" si="216"/>
        <v>0.61676761468177332</v>
      </c>
      <c r="AQ175" s="238"/>
      <c r="AR175" s="6">
        <v>-459.67132333000001</v>
      </c>
      <c r="AS175" s="108">
        <f t="shared" ca="1" si="217"/>
        <v>23.589864260810565</v>
      </c>
      <c r="AT175" s="10">
        <f t="shared" ca="1" si="181"/>
        <v>1.497512577930177</v>
      </c>
      <c r="AU175" s="10">
        <f t="shared" ca="1" si="218"/>
        <v>0.7487562889650885</v>
      </c>
      <c r="AV175" s="127"/>
      <c r="AW175">
        <v>-459.69884438999998</v>
      </c>
      <c r="AX175" s="108">
        <f t="shared" ca="1" si="219"/>
        <v>22.879003240365382</v>
      </c>
      <c r="AY175" s="10">
        <f t="shared" ca="1" si="182"/>
        <v>0.78665155748499416</v>
      </c>
      <c r="AZ175" s="10">
        <f t="shared" ca="1" si="220"/>
        <v>0.39332577874249708</v>
      </c>
      <c r="BA175" s="238"/>
      <c r="BB175">
        <v>-459.69656155000001</v>
      </c>
      <c r="BC175" s="108">
        <f t="shared" ca="1" si="221"/>
        <v>22.992849060686524</v>
      </c>
      <c r="BD175" s="10">
        <f t="shared" ca="1" si="183"/>
        <v>0.90049737780613626</v>
      </c>
      <c r="BE175" s="10">
        <f t="shared" ca="1" si="222"/>
        <v>0.45024868890306813</v>
      </c>
      <c r="BF175" s="127"/>
      <c r="BG175">
        <v>-459.70135878999997</v>
      </c>
      <c r="BH175" s="108">
        <f t="shared" ca="1" si="223"/>
        <v>22.134404198488046</v>
      </c>
      <c r="BI175" s="10">
        <f t="shared" ca="1" si="184"/>
        <v>4.2052515607657881E-2</v>
      </c>
      <c r="BJ175" s="10">
        <f t="shared" ca="1" si="224"/>
        <v>2.102625780382894E-2</v>
      </c>
      <c r="BK175" s="127"/>
      <c r="BL175">
        <v>-459.7018271</v>
      </c>
      <c r="BM175" s="108">
        <f t="shared" ca="1" si="225"/>
        <v>22.092351682880388</v>
      </c>
      <c r="BN175" s="10">
        <f t="shared" ca="1" si="185"/>
        <v>0</v>
      </c>
      <c r="BO175" s="10">
        <f t="shared" ca="1" si="226"/>
        <v>0</v>
      </c>
      <c r="BP175" s="115"/>
      <c r="BQ175">
        <v>-459.56371645000002</v>
      </c>
      <c r="BR175" s="112">
        <f t="shared" ca="1" si="227"/>
        <v>22.725909869608849</v>
      </c>
      <c r="BS175" s="10">
        <f t="shared" ca="1" si="186"/>
        <v>0.63355818672846098</v>
      </c>
      <c r="BT175" s="10">
        <f t="shared" ca="1" si="228"/>
        <v>0.31677909336423049</v>
      </c>
      <c r="BU175" s="238"/>
      <c r="BV175">
        <v>-459.51400914999999</v>
      </c>
      <c r="BW175" s="103">
        <f t="shared" ca="1" si="256"/>
        <v>23.14811047501011</v>
      </c>
      <c r="BX175" s="10">
        <f t="shared" ca="1" si="187"/>
        <v>1.0557587921297227</v>
      </c>
      <c r="BY175" s="10">
        <f t="shared" ca="1" si="229"/>
        <v>0.52787939606486134</v>
      </c>
      <c r="BZ175" s="127"/>
      <c r="CA175">
        <v>-459.69102972000002</v>
      </c>
      <c r="CB175" s="103">
        <f t="shared" ca="1" si="230"/>
        <v>21.390460903572194</v>
      </c>
      <c r="CC175" s="10">
        <f t="shared" ca="1" si="188"/>
        <v>-0.70189077930819366</v>
      </c>
      <c r="CD175" s="10">
        <f t="shared" ca="1" si="231"/>
        <v>-0.35094538965409683</v>
      </c>
      <c r="CE175" s="238"/>
      <c r="CF175">
        <v>-459.68140807999998</v>
      </c>
      <c r="CG175" s="103">
        <f t="shared" ca="1" si="232"/>
        <v>21.501131528331392</v>
      </c>
      <c r="CH175" s="10">
        <f t="shared" ca="1" si="189"/>
        <v>-0.59122015454899568</v>
      </c>
      <c r="CI175" s="10">
        <f t="shared" ca="1" si="233"/>
        <v>-0.29561007727449784</v>
      </c>
      <c r="CJ175" s="127"/>
      <c r="CK175">
        <v>-459.70245655999997</v>
      </c>
      <c r="CL175" s="103">
        <f t="shared" ca="1" si="234"/>
        <v>22.125214329205178</v>
      </c>
      <c r="CM175" s="10">
        <f t="shared" ca="1" si="190"/>
        <v>3.2862646324790745E-2</v>
      </c>
      <c r="CN175" s="10">
        <f t="shared" ca="1" si="235"/>
        <v>1.6431323162395373E-2</v>
      </c>
      <c r="CO175" s="127"/>
      <c r="CP175">
        <v>-459.68032481</v>
      </c>
      <c r="CQ175" s="103">
        <f t="shared" ca="1" si="236"/>
        <v>23.254366573983642</v>
      </c>
      <c r="CR175" s="10">
        <f t="shared" ca="1" si="191"/>
        <v>1.1620148911032544</v>
      </c>
      <c r="CS175" s="10">
        <f t="shared" ca="1" si="237"/>
        <v>0.5810074455516272</v>
      </c>
      <c r="CT175" s="238"/>
      <c r="CU175">
        <v>-459.66557435999999</v>
      </c>
      <c r="CV175" s="103">
        <f t="shared" ca="1" si="238"/>
        <v>23.444906544272353</v>
      </c>
      <c r="CW175" s="10">
        <f t="shared" ca="1" si="192"/>
        <v>1.3525548613919653</v>
      </c>
      <c r="CX175" s="10">
        <f t="shared" ca="1" si="239"/>
        <v>0.67627743069598267</v>
      </c>
      <c r="CY175" s="127"/>
      <c r="CZ175">
        <v>-459.69756246999998</v>
      </c>
      <c r="DA175" s="103">
        <f t="shared" ca="1" si="240"/>
        <v>22.231495528522952</v>
      </c>
      <c r="DB175" s="10">
        <f t="shared" ca="1" si="193"/>
        <v>0.13914384564256466</v>
      </c>
      <c r="DC175" s="10">
        <f t="shared" ca="1" si="241"/>
        <v>6.9571922821282328E-2</v>
      </c>
      <c r="DD175" s="238"/>
      <c r="DE175">
        <v>-459.68961537000001</v>
      </c>
      <c r="DF175" s="103">
        <f t="shared" ca="1" si="242"/>
        <v>22.522556165541101</v>
      </c>
      <c r="DG175" s="10">
        <f t="shared" ca="1" si="194"/>
        <v>0.43020448266071298</v>
      </c>
      <c r="DH175" s="10">
        <f t="shared" ca="1" si="243"/>
        <v>0.21510224133035649</v>
      </c>
      <c r="DI175" s="127"/>
      <c r="DJ175">
        <v>-459.69471121999999</v>
      </c>
      <c r="DK175" s="103">
        <f t="shared" ca="1" si="244"/>
        <v>22.311041706910792</v>
      </c>
      <c r="DL175" s="10">
        <f t="shared" ca="1" si="195"/>
        <v>0.21869002403040483</v>
      </c>
      <c r="DM175" s="10">
        <f t="shared" ca="1" si="245"/>
        <v>0.10934501201520241</v>
      </c>
      <c r="DN175" s="127"/>
      <c r="DO175" s="1">
        <v>-459.69462822000003</v>
      </c>
      <c r="DP175" s="108">
        <f t="shared" ca="1" si="246"/>
        <v>22.169030145146181</v>
      </c>
      <c r="DQ175" s="10">
        <f t="shared" ca="1" si="196"/>
        <v>7.6678462265793002E-2</v>
      </c>
      <c r="DR175" s="10">
        <f t="shared" ca="1" si="247"/>
        <v>3.8339231132896501E-2</v>
      </c>
      <c r="DS175" s="238"/>
      <c r="DT175" s="1">
        <v>-459.67822426999999</v>
      </c>
      <c r="DU175" s="108">
        <f t="shared" ca="1" si="248"/>
        <v>22.446078506171922</v>
      </c>
      <c r="DV175" s="10">
        <f t="shared" ca="1" si="197"/>
        <v>0.35372682329153449</v>
      </c>
      <c r="DW175" s="10">
        <f t="shared" ca="1" si="249"/>
        <v>0.17686341164576724</v>
      </c>
      <c r="DX175" s="115"/>
      <c r="DY175" s="1">
        <v>-459.70147980000002</v>
      </c>
      <c r="DZ175" s="113">
        <f t="shared" ca="1" si="250"/>
        <v>21.953483941167164</v>
      </c>
      <c r="EA175" s="10">
        <f t="shared" ca="1" si="198"/>
        <v>-0.13886774171322358</v>
      </c>
      <c r="EB175" s="10">
        <f t="shared" ca="1" si="251"/>
        <v>-6.943387085661179E-2</v>
      </c>
      <c r="EC175" s="238"/>
      <c r="ED175" s="1">
        <v>-459.69399709999999</v>
      </c>
      <c r="EE175" s="108">
        <f t="shared" ca="1" si="252"/>
        <v>22.109906247134251</v>
      </c>
      <c r="EF175" s="10">
        <f t="shared" ca="1" si="199"/>
        <v>1.7554564253863703E-2</v>
      </c>
      <c r="EG175" s="10">
        <f t="shared" ca="1" si="253"/>
        <v>8.7772821269318513E-3</v>
      </c>
      <c r="EH175" s="238"/>
      <c r="EI175" s="1">
        <v>-459.70130955000002</v>
      </c>
      <c r="EJ175" s="113">
        <f t="shared" ca="1" si="254"/>
        <v>22.065833152548841</v>
      </c>
      <c r="EK175" s="10">
        <f t="shared" ca="1" si="200"/>
        <v>-2.6518530331546941E-2</v>
      </c>
      <c r="EL175" s="10">
        <f t="shared" ca="1" si="255"/>
        <v>-1.3259265165773471E-2</v>
      </c>
      <c r="EM175" s="238"/>
      <c r="EN175" s="151"/>
      <c r="EO175" s="113"/>
      <c r="EP175" s="113"/>
      <c r="EQ175" s="113"/>
      <c r="ER175"/>
      <c r="EW175" s="287">
        <v>0</v>
      </c>
      <c r="EX175" s="287">
        <v>0</v>
      </c>
      <c r="EY175" s="287">
        <v>0</v>
      </c>
      <c r="EZ175" s="287">
        <v>1</v>
      </c>
      <c r="FA175" s="287">
        <v>0</v>
      </c>
      <c r="FB175" s="287">
        <v>0</v>
      </c>
      <c r="FC175" s="287">
        <v>0</v>
      </c>
      <c r="FD175" s="287">
        <v>0</v>
      </c>
      <c r="FE175" s="287">
        <v>0</v>
      </c>
      <c r="FF175" s="287">
        <v>0</v>
      </c>
      <c r="FG175" s="287">
        <v>0</v>
      </c>
      <c r="FH175" s="287">
        <v>0</v>
      </c>
      <c r="FI175" s="287">
        <v>1</v>
      </c>
      <c r="FJ175" s="287">
        <v>0</v>
      </c>
      <c r="FK175" s="287">
        <v>0</v>
      </c>
      <c r="FL175" s="287"/>
    </row>
    <row r="176" spans="1:168" x14ac:dyDescent="0.25">
      <c r="A176" t="s">
        <v>427</v>
      </c>
      <c r="B176" s="219">
        <v>3</v>
      </c>
      <c r="C176" t="s">
        <v>344</v>
      </c>
      <c r="D176">
        <v>-11.39799537</v>
      </c>
      <c r="E176" s="108">
        <f t="shared" ca="1" si="201"/>
        <v>23.173085333211038</v>
      </c>
      <c r="F176" s="10">
        <f t="shared" ca="1" si="173"/>
        <v>-3.0682429060425527</v>
      </c>
      <c r="G176" s="10">
        <f t="shared" ca="1" si="202"/>
        <v>-1.0227476353475176</v>
      </c>
      <c r="H176" s="116"/>
      <c r="I176">
        <v>-11.50960038</v>
      </c>
      <c r="J176" s="108">
        <f t="shared" ca="1" si="203"/>
        <v>33.282355724650053</v>
      </c>
      <c r="K176" s="10">
        <f t="shared" ca="1" si="174"/>
        <v>7.0410274853964623</v>
      </c>
      <c r="L176" s="10">
        <f t="shared" ca="1" si="204"/>
        <v>2.3470091617988209</v>
      </c>
      <c r="M176" s="116"/>
      <c r="N176" s="35">
        <v>-398.38017180000003</v>
      </c>
      <c r="O176" s="108">
        <f t="shared" ca="1" si="205"/>
        <v>27.055085048022526</v>
      </c>
      <c r="P176" s="10">
        <f t="shared" ca="1" si="175"/>
        <v>0.81375680876893597</v>
      </c>
      <c r="Q176" s="10">
        <f t="shared" ca="1" si="206"/>
        <v>0.27125226958964532</v>
      </c>
      <c r="R176" s="115"/>
      <c r="S176" s="35">
        <v>-398.37525127999999</v>
      </c>
      <c r="T176" s="103">
        <f t="shared" ca="1" si="207"/>
        <v>27.097052849883653</v>
      </c>
      <c r="U176" s="10">
        <f t="shared" ca="1" si="176"/>
        <v>0.85572461063006244</v>
      </c>
      <c r="V176" s="10">
        <f t="shared" ca="1" si="208"/>
        <v>0.28524153687668746</v>
      </c>
      <c r="W176" s="127"/>
      <c r="X176">
        <v>-398.35452696999999</v>
      </c>
      <c r="Y176" s="108">
        <f t="shared" ca="1" si="209"/>
        <v>26.026560146481117</v>
      </c>
      <c r="Z176" s="10">
        <f t="shared" ca="1" si="177"/>
        <v>-0.21476809277247355</v>
      </c>
      <c r="AA176" s="10">
        <f t="shared" ca="1" si="210"/>
        <v>-7.1589364257491184E-2</v>
      </c>
      <c r="AB176" s="238"/>
      <c r="AC176">
        <v>-398.32894293999999</v>
      </c>
      <c r="AD176" s="108">
        <f t="shared" ca="1" si="211"/>
        <v>25.447915272280348</v>
      </c>
      <c r="AE176" s="10">
        <f t="shared" ca="1" si="178"/>
        <v>-0.79341296697324282</v>
      </c>
      <c r="AF176" s="10">
        <f t="shared" ca="1" si="212"/>
        <v>-0.26447098899108096</v>
      </c>
      <c r="AG176" s="116"/>
      <c r="AH176">
        <v>-399.43619673000001</v>
      </c>
      <c r="AI176" s="108">
        <f t="shared" ca="1" si="213"/>
        <v>25.585258167091038</v>
      </c>
      <c r="AJ176" s="10">
        <f t="shared" ca="1" si="179"/>
        <v>-0.65607007216255298</v>
      </c>
      <c r="AK176" s="10">
        <f t="shared" ca="1" si="214"/>
        <v>-0.21869002405418433</v>
      </c>
      <c r="AL176" s="127"/>
      <c r="AM176">
        <v>-398.36108052999998</v>
      </c>
      <c r="AN176" s="108">
        <f t="shared" ca="1" si="215"/>
        <v>25.837661112173684</v>
      </c>
      <c r="AO176" s="10">
        <f t="shared" ca="1" si="180"/>
        <v>-0.40366712707990615</v>
      </c>
      <c r="AP176" s="10">
        <f t="shared" ca="1" si="216"/>
        <v>-0.13455570902663538</v>
      </c>
      <c r="AQ176" s="238"/>
      <c r="AR176" s="6">
        <v>-398.35801703999999</v>
      </c>
      <c r="AS176" s="108">
        <f t="shared" ca="1" si="217"/>
        <v>26.104032407619563</v>
      </c>
      <c r="AT176" s="10">
        <f t="shared" ca="1" si="181"/>
        <v>-0.13729583163402737</v>
      </c>
      <c r="AU176" s="10">
        <f t="shared" ca="1" si="218"/>
        <v>-4.5765277211342457E-2</v>
      </c>
      <c r="AV176" s="127"/>
      <c r="AW176">
        <v>-398.38573079000003</v>
      </c>
      <c r="AX176" s="108">
        <f t="shared" ca="1" si="219"/>
        <v>26.930653150856024</v>
      </c>
      <c r="AY176" s="10">
        <f t="shared" ca="1" si="182"/>
        <v>0.68932491160243359</v>
      </c>
      <c r="AZ176" s="10">
        <f t="shared" ca="1" si="220"/>
        <v>0.22977497053414453</v>
      </c>
      <c r="BA176" s="238"/>
      <c r="BB176">
        <v>-398.38348687000001</v>
      </c>
      <c r="BC176" s="108">
        <f t="shared" ca="1" si="221"/>
        <v>27.087345285693143</v>
      </c>
      <c r="BD176" s="10">
        <f t="shared" ca="1" si="183"/>
        <v>0.84601704643955244</v>
      </c>
      <c r="BE176" s="10">
        <f t="shared" ca="1" si="222"/>
        <v>0.2820056821465175</v>
      </c>
      <c r="BF176" s="127"/>
      <c r="BG176">
        <v>-398.38847949000001</v>
      </c>
      <c r="BH176" s="108">
        <f t="shared" ca="1" si="223"/>
        <v>26.242580119738601</v>
      </c>
      <c r="BI176" s="10">
        <f t="shared" ca="1" si="184"/>
        <v>1.2518804850110143E-3</v>
      </c>
      <c r="BJ176" s="10">
        <f t="shared" ca="1" si="224"/>
        <v>4.1729349500367147E-4</v>
      </c>
      <c r="BK176" s="127"/>
      <c r="BL176">
        <v>-398.38893034</v>
      </c>
      <c r="BM176" s="108">
        <f t="shared" ca="1" si="225"/>
        <v>26.24132823925359</v>
      </c>
      <c r="BN176" s="10">
        <f t="shared" ca="1" si="185"/>
        <v>0</v>
      </c>
      <c r="BO176" s="10">
        <f t="shared" ca="1" si="226"/>
        <v>0</v>
      </c>
      <c r="BP176" s="115"/>
      <c r="BQ176">
        <v>-398.2670281</v>
      </c>
      <c r="BR176" s="112">
        <f t="shared" ca="1" si="227"/>
        <v>25.552320219697851</v>
      </c>
      <c r="BS176" s="10">
        <f t="shared" ca="1" si="186"/>
        <v>-0.68900801955573954</v>
      </c>
      <c r="BT176" s="10">
        <f t="shared" ca="1" si="228"/>
        <v>-0.22966933985191318</v>
      </c>
      <c r="BU176" s="238"/>
      <c r="BV176">
        <v>-398.22508391000002</v>
      </c>
      <c r="BW176" s="103">
        <f t="shared" ca="1" si="256"/>
        <v>26.514062475906307</v>
      </c>
      <c r="BX176" s="10">
        <f t="shared" ca="1" si="187"/>
        <v>0.27273423665271679</v>
      </c>
      <c r="BY176" s="10">
        <f t="shared" ca="1" si="229"/>
        <v>9.0911412217572263E-2</v>
      </c>
      <c r="BZ176" s="127"/>
      <c r="CA176">
        <v>-398.37871303999998</v>
      </c>
      <c r="CB176" s="103">
        <f t="shared" ca="1" si="230"/>
        <v>25.393136874116333</v>
      </c>
      <c r="CC176" s="10">
        <f t="shared" ca="1" si="188"/>
        <v>-0.84819136513725724</v>
      </c>
      <c r="CD176" s="10">
        <f t="shared" ca="1" si="231"/>
        <v>-0.28273045504575239</v>
      </c>
      <c r="CE176" s="238"/>
      <c r="CF176">
        <v>-398.37012043999999</v>
      </c>
      <c r="CG176" s="103">
        <f t="shared" ca="1" si="232"/>
        <v>25.492882567222384</v>
      </c>
      <c r="CH176" s="10">
        <f t="shared" ca="1" si="189"/>
        <v>-0.74844567203120604</v>
      </c>
      <c r="CI176" s="10">
        <f t="shared" ca="1" si="233"/>
        <v>-0.24948189067706869</v>
      </c>
      <c r="CJ176" s="127"/>
      <c r="CK176">
        <v>-398.38975109</v>
      </c>
      <c r="CL176" s="103">
        <f t="shared" ca="1" si="234"/>
        <v>26.177021116927587</v>
      </c>
      <c r="CM176" s="10">
        <f t="shared" ca="1" si="190"/>
        <v>-6.4307122326002997E-2</v>
      </c>
      <c r="CN176" s="10">
        <f t="shared" ca="1" si="235"/>
        <v>-2.1435707442001E-2</v>
      </c>
      <c r="CO176" s="127"/>
      <c r="CP176">
        <v>-398.36654145</v>
      </c>
      <c r="CQ176" s="103">
        <f t="shared" ca="1" si="236"/>
        <v>25.60942040118454</v>
      </c>
      <c r="CR176" s="10">
        <f t="shared" ca="1" si="191"/>
        <v>-0.6319078380690506</v>
      </c>
      <c r="CS176" s="10">
        <f t="shared" ca="1" si="237"/>
        <v>-0.21063594602301686</v>
      </c>
      <c r="CT176" s="238"/>
      <c r="CU176">
        <v>-398.35212029000002</v>
      </c>
      <c r="CV176" s="103">
        <f t="shared" ca="1" si="238"/>
        <v>26.266340748003206</v>
      </c>
      <c r="CW176" s="10">
        <f t="shared" ca="1" si="192"/>
        <v>2.5012508749615137E-2</v>
      </c>
      <c r="CX176" s="10">
        <f t="shared" ca="1" si="239"/>
        <v>8.3375029165383783E-3</v>
      </c>
      <c r="CY176" s="127"/>
      <c r="CZ176">
        <v>-398.38386801000001</v>
      </c>
      <c r="DA176" s="103">
        <f t="shared" ca="1" si="240"/>
        <v>26.017367139615093</v>
      </c>
      <c r="DB176" s="10">
        <f t="shared" ca="1" si="193"/>
        <v>-0.22396109963849753</v>
      </c>
      <c r="DC176" s="10">
        <f t="shared" ca="1" si="241"/>
        <v>-7.4653699879499172E-2</v>
      </c>
      <c r="DD176" s="238"/>
      <c r="DE176">
        <v>-398.37606044</v>
      </c>
      <c r="DF176" s="103">
        <f t="shared" ca="1" si="242"/>
        <v>26.26973870922285</v>
      </c>
      <c r="DG176" s="10">
        <f t="shared" ca="1" si="194"/>
        <v>2.8410469969259111E-2</v>
      </c>
      <c r="DH176" s="10">
        <f t="shared" ca="1" si="243"/>
        <v>9.4701566564197037E-3</v>
      </c>
      <c r="DI176" s="127"/>
      <c r="DJ176">
        <v>-398.38131377000002</v>
      </c>
      <c r="DK176" s="103">
        <f t="shared" ca="1" si="244"/>
        <v>26.309962036142572</v>
      </c>
      <c r="DL176" s="10">
        <f t="shared" ca="1" si="195"/>
        <v>6.8633796888981635E-2</v>
      </c>
      <c r="DM176" s="10">
        <f t="shared" ca="1" si="245"/>
        <v>2.2877932296327213E-2</v>
      </c>
      <c r="DN176" s="127"/>
      <c r="DO176" s="1">
        <v>-398.37920351000002</v>
      </c>
      <c r="DP176" s="108">
        <f t="shared" ca="1" si="246"/>
        <v>25.482679270885317</v>
      </c>
      <c r="DQ176" s="10">
        <f t="shared" ca="1" si="196"/>
        <v>-0.75864896836827356</v>
      </c>
      <c r="DR176" s="10">
        <f t="shared" ca="1" si="247"/>
        <v>-0.25288298945609117</v>
      </c>
      <c r="DS176" s="238"/>
      <c r="DT176" s="1">
        <v>-398.35550616</v>
      </c>
      <c r="DU176" s="108">
        <f t="shared" ca="1" si="248"/>
        <v>25.656455338245326</v>
      </c>
      <c r="DV176" s="10">
        <f t="shared" ca="1" si="197"/>
        <v>-0.58487290100826428</v>
      </c>
      <c r="DW176" s="10">
        <f t="shared" ca="1" si="249"/>
        <v>-0.19495763366942143</v>
      </c>
      <c r="DX176" s="115"/>
      <c r="DY176" s="1">
        <v>-398.38819819000003</v>
      </c>
      <c r="DZ176" s="113">
        <f t="shared" ca="1" si="250"/>
        <v>25.863749798855938</v>
      </c>
      <c r="EA176" s="10">
        <f t="shared" ca="1" si="198"/>
        <v>-0.37757844039765232</v>
      </c>
      <c r="EB176" s="10">
        <f t="shared" ca="1" si="251"/>
        <v>-0.12585948013255077</v>
      </c>
      <c r="EC176" s="238"/>
      <c r="ED176" s="1">
        <v>-398.37797075999998</v>
      </c>
      <c r="EE176" s="108">
        <f t="shared" ca="1" si="252"/>
        <v>25.587840366641277</v>
      </c>
      <c r="EF176" s="10">
        <f t="shared" ca="1" si="199"/>
        <v>-0.65348787261231323</v>
      </c>
      <c r="EG176" s="10">
        <f t="shared" ca="1" si="253"/>
        <v>-0.21782929087077108</v>
      </c>
      <c r="EH176" s="238"/>
      <c r="EI176" s="1">
        <v>-398.38795971000002</v>
      </c>
      <c r="EJ176" s="113">
        <f t="shared" ca="1" si="254"/>
        <v>26.155503833334105</v>
      </c>
      <c r="EK176" s="10">
        <f t="shared" ca="1" si="200"/>
        <v>-8.5824405919485258E-2</v>
      </c>
      <c r="EL176" s="10">
        <f t="shared" ca="1" si="255"/>
        <v>-2.8608135306495086E-2</v>
      </c>
      <c r="EM176" s="238"/>
      <c r="EN176" s="151"/>
      <c r="EO176" s="113"/>
      <c r="EP176" s="113"/>
      <c r="EQ176" s="113"/>
      <c r="ER176"/>
      <c r="EW176" s="287">
        <v>0</v>
      </c>
      <c r="EX176" s="287">
        <v>0</v>
      </c>
      <c r="EY176" s="287">
        <v>0</v>
      </c>
      <c r="EZ176" s="287">
        <v>2</v>
      </c>
      <c r="FA176" s="287">
        <v>0</v>
      </c>
      <c r="FB176" s="287">
        <v>0</v>
      </c>
      <c r="FC176" s="287">
        <v>0</v>
      </c>
      <c r="FD176" s="287">
        <v>0</v>
      </c>
      <c r="FE176" s="287">
        <v>0</v>
      </c>
      <c r="FF176" s="287">
        <v>1</v>
      </c>
      <c r="FG176" s="287">
        <v>0</v>
      </c>
      <c r="FH176" s="287">
        <v>0</v>
      </c>
      <c r="FI176" s="287">
        <v>0</v>
      </c>
      <c r="FJ176" s="287">
        <v>0</v>
      </c>
      <c r="FK176" s="287">
        <v>0</v>
      </c>
      <c r="FL176" s="287"/>
    </row>
    <row r="177" spans="1:168" x14ac:dyDescent="0.25">
      <c r="A177" t="s">
        <v>428</v>
      </c>
      <c r="B177" s="219">
        <v>3</v>
      </c>
      <c r="C177" t="s">
        <v>345</v>
      </c>
      <c r="D177">
        <v>-31.53142871</v>
      </c>
      <c r="E177" s="108">
        <f t="shared" ca="1" si="201"/>
        <v>22.588394409824485</v>
      </c>
      <c r="F177" s="10">
        <f t="shared" ca="1" si="173"/>
        <v>-3.9867874426559204</v>
      </c>
      <c r="G177" s="10">
        <f t="shared" ca="1" si="202"/>
        <v>-1.3289291475519736</v>
      </c>
      <c r="H177" s="116"/>
      <c r="I177">
        <v>-31.789347759999998</v>
      </c>
      <c r="J177" s="108">
        <f t="shared" ca="1" si="203"/>
        <v>24.141378783385377</v>
      </c>
      <c r="K177" s="10">
        <f t="shared" ca="1" si="174"/>
        <v>-2.4338030690950276</v>
      </c>
      <c r="L177" s="10">
        <f t="shared" ca="1" si="204"/>
        <v>-0.81126768969834251</v>
      </c>
      <c r="M177" s="116"/>
      <c r="N177" s="35">
        <v>-534.5109784</v>
      </c>
      <c r="O177" s="108">
        <f t="shared" ca="1" si="205"/>
        <v>24.279866882135568</v>
      </c>
      <c r="P177" s="10">
        <f t="shared" ca="1" si="175"/>
        <v>-2.2953149703448368</v>
      </c>
      <c r="Q177" s="10">
        <f t="shared" ca="1" si="206"/>
        <v>-0.76510499011494559</v>
      </c>
      <c r="R177" s="115"/>
      <c r="S177" s="35">
        <v>-534.50224950999996</v>
      </c>
      <c r="T177" s="103">
        <f t="shared" ca="1" si="207"/>
        <v>24.515220407682033</v>
      </c>
      <c r="U177" s="10">
        <f t="shared" ca="1" si="176"/>
        <v>-2.0599614447983718</v>
      </c>
      <c r="V177" s="10">
        <f t="shared" ca="1" si="208"/>
        <v>-0.68665381493279065</v>
      </c>
      <c r="W177" s="127"/>
      <c r="X177">
        <v>-534.46066399999995</v>
      </c>
      <c r="Y177" s="108">
        <f t="shared" ca="1" si="209"/>
        <v>23.727828389524692</v>
      </c>
      <c r="Z177" s="10">
        <f t="shared" ca="1" si="177"/>
        <v>-2.8473534629557129</v>
      </c>
      <c r="AA177" s="10">
        <f t="shared" ca="1" si="210"/>
        <v>-0.94911782098523767</v>
      </c>
      <c r="AB177" s="238"/>
      <c r="AC177">
        <v>-534.42224476000001</v>
      </c>
      <c r="AD177" s="108">
        <f t="shared" ca="1" si="211"/>
        <v>22.893526936134784</v>
      </c>
      <c r="AE177" s="10">
        <f t="shared" ca="1" si="178"/>
        <v>-3.6816549163456216</v>
      </c>
      <c r="AF177" s="10">
        <f t="shared" ca="1" si="212"/>
        <v>-1.2272183054485406</v>
      </c>
      <c r="AG177" s="116"/>
      <c r="AH177">
        <v>-535.90487218999999</v>
      </c>
      <c r="AI177" s="108">
        <f t="shared" ca="1" si="213"/>
        <v>24.093804188546628</v>
      </c>
      <c r="AJ177" s="10">
        <f t="shared" ca="1" si="179"/>
        <v>-2.4813776639337775</v>
      </c>
      <c r="AK177" s="10">
        <f t="shared" ca="1" si="214"/>
        <v>-0.82712588797792586</v>
      </c>
      <c r="AL177" s="127"/>
      <c r="AM177">
        <v>-534.45219759999998</v>
      </c>
      <c r="AN177" s="108">
        <f t="shared" ca="1" si="215"/>
        <v>24.232555841109772</v>
      </c>
      <c r="AO177" s="10">
        <f t="shared" ca="1" si="180"/>
        <v>-2.3426260113706334</v>
      </c>
      <c r="AP177" s="10">
        <f t="shared" ca="1" si="216"/>
        <v>-0.78087533712354451</v>
      </c>
      <c r="AQ177" s="238"/>
      <c r="AR177" s="6">
        <v>-534.44546099000002</v>
      </c>
      <c r="AS177" s="108">
        <f t="shared" ca="1" si="217"/>
        <v>23.478324536074652</v>
      </c>
      <c r="AT177" s="10">
        <f t="shared" ca="1" si="181"/>
        <v>-3.0968573164057531</v>
      </c>
      <c r="AU177" s="10">
        <f t="shared" ca="1" si="218"/>
        <v>-1.032285772135251</v>
      </c>
      <c r="AV177" s="127"/>
      <c r="AW177">
        <v>-534.52883995000002</v>
      </c>
      <c r="AX177" s="108">
        <f t="shared" ca="1" si="219"/>
        <v>26.680295885131041</v>
      </c>
      <c r="AY177" s="10">
        <f t="shared" ca="1" si="182"/>
        <v>0.10511403265063635</v>
      </c>
      <c r="AZ177" s="10">
        <f t="shared" ca="1" si="220"/>
        <v>3.5038010883545447E-2</v>
      </c>
      <c r="BA177" s="238"/>
      <c r="BB177">
        <v>-534.52469403999999</v>
      </c>
      <c r="BC177" s="108">
        <f t="shared" ca="1" si="221"/>
        <v>26.658879002950194</v>
      </c>
      <c r="BD177" s="10">
        <f t="shared" ca="1" si="183"/>
        <v>8.3697150469788539E-2</v>
      </c>
      <c r="BE177" s="10">
        <f t="shared" ca="1" si="222"/>
        <v>2.7899050156596179E-2</v>
      </c>
      <c r="BF177" s="127"/>
      <c r="BG177">
        <v>-534.53664132999995</v>
      </c>
      <c r="BH177" s="108">
        <f t="shared" ca="1" si="223"/>
        <v>26.602340442000322</v>
      </c>
      <c r="BI177" s="10">
        <f t="shared" ca="1" si="184"/>
        <v>2.7158589519917342E-2</v>
      </c>
      <c r="BJ177" s="10">
        <f t="shared" ca="1" si="224"/>
        <v>9.0528631733057807E-3</v>
      </c>
      <c r="BK177" s="127"/>
      <c r="BL177">
        <v>-534.53736263999997</v>
      </c>
      <c r="BM177" s="108">
        <f t="shared" ca="1" si="225"/>
        <v>26.575181852480405</v>
      </c>
      <c r="BN177" s="10">
        <f t="shared" ca="1" si="185"/>
        <v>0</v>
      </c>
      <c r="BO177" s="10">
        <f t="shared" ca="1" si="226"/>
        <v>0</v>
      </c>
      <c r="BP177" s="115"/>
      <c r="BQ177">
        <v>-534.33518535999997</v>
      </c>
      <c r="BR177" s="112">
        <f t="shared" ca="1" si="227"/>
        <v>21.851701981310246</v>
      </c>
      <c r="BS177" s="10">
        <f t="shared" ca="1" si="186"/>
        <v>-4.7234798711701593</v>
      </c>
      <c r="BT177" s="10">
        <f t="shared" ca="1" si="228"/>
        <v>-1.574493290390053</v>
      </c>
      <c r="BU177" s="238"/>
      <c r="BV177">
        <v>-534.24125249999997</v>
      </c>
      <c r="BW177" s="103">
        <f t="shared" ca="1" si="256"/>
        <v>21.180151262214562</v>
      </c>
      <c r="BX177" s="10">
        <f t="shared" ca="1" si="187"/>
        <v>-5.3950305902658435</v>
      </c>
      <c r="BY177" s="10">
        <f t="shared" ca="1" si="229"/>
        <v>-1.7983435300886146</v>
      </c>
      <c r="BZ177" s="127"/>
      <c r="CA177">
        <v>-534.52213123000001</v>
      </c>
      <c r="CB177" s="103">
        <f t="shared" ca="1" si="230"/>
        <v>24.951135222242598</v>
      </c>
      <c r="CC177" s="10">
        <f t="shared" ca="1" si="188"/>
        <v>-1.6240466302378067</v>
      </c>
      <c r="CD177" s="10">
        <f t="shared" ca="1" si="231"/>
        <v>-0.54134887674593557</v>
      </c>
      <c r="CE177" s="238"/>
      <c r="CF177">
        <v>-534.50929914999995</v>
      </c>
      <c r="CG177" s="103">
        <f t="shared" ca="1" si="232"/>
        <v>24.799607486434617</v>
      </c>
      <c r="CH177" s="10">
        <f t="shared" ca="1" si="189"/>
        <v>-1.7755743660457881</v>
      </c>
      <c r="CI177" s="10">
        <f t="shared" ca="1" si="233"/>
        <v>-0.59185812201526267</v>
      </c>
      <c r="CJ177" s="127"/>
      <c r="CK177">
        <v>-534.53673893999996</v>
      </c>
      <c r="CL177" s="103">
        <f t="shared" ca="1" si="234"/>
        <v>26.499949798501262</v>
      </c>
      <c r="CM177" s="10">
        <f t="shared" ca="1" si="190"/>
        <v>-7.5232053979142677E-2</v>
      </c>
      <c r="CN177" s="10">
        <f t="shared" ca="1" si="235"/>
        <v>-2.5077351326380892E-2</v>
      </c>
      <c r="CO177" s="127"/>
      <c r="CP177">
        <v>-534.47641856999996</v>
      </c>
      <c r="CQ177" s="103">
        <f t="shared" ca="1" si="236"/>
        <v>21.998686551992524</v>
      </c>
      <c r="CR177" s="10">
        <f t="shared" ca="1" si="191"/>
        <v>-4.5764953004878812</v>
      </c>
      <c r="CS177" s="10">
        <f t="shared" ca="1" si="237"/>
        <v>-1.5254984334959605</v>
      </c>
      <c r="CT177" s="238"/>
      <c r="CU177">
        <v>-534.45344757999999</v>
      </c>
      <c r="CV177" s="103">
        <f t="shared" ca="1" si="238"/>
        <v>20.594274346794567</v>
      </c>
      <c r="CW177" s="10">
        <f t="shared" ca="1" si="192"/>
        <v>-5.9809075056858383</v>
      </c>
      <c r="CX177" s="10">
        <f t="shared" ca="1" si="239"/>
        <v>-1.9936358352286128</v>
      </c>
      <c r="CY177" s="127"/>
      <c r="CZ177">
        <v>-534.52249089999998</v>
      </c>
      <c r="DA177" s="103">
        <f t="shared" ca="1" si="240"/>
        <v>25.161786855991171</v>
      </c>
      <c r="DB177" s="10">
        <f t="shared" ca="1" si="193"/>
        <v>-1.4133949964892345</v>
      </c>
      <c r="DC177" s="10">
        <f t="shared" ca="1" si="241"/>
        <v>-0.4711316654964115</v>
      </c>
      <c r="DD177" s="238"/>
      <c r="DE177">
        <v>-534.51301291000004</v>
      </c>
      <c r="DF177" s="103">
        <f t="shared" ca="1" si="242"/>
        <v>25.300657735287555</v>
      </c>
      <c r="DG177" s="10">
        <f t="shared" ca="1" si="194"/>
        <v>-1.2745241171928505</v>
      </c>
      <c r="DH177" s="10">
        <f t="shared" ca="1" si="243"/>
        <v>-0.42484137239761682</v>
      </c>
      <c r="DI177" s="127"/>
      <c r="DJ177">
        <v>-534.52607968999996</v>
      </c>
      <c r="DK177" s="103">
        <f t="shared" ca="1" si="244"/>
        <v>26.030227936535123</v>
      </c>
      <c r="DL177" s="10">
        <f t="shared" ca="1" si="195"/>
        <v>-0.54495391594528186</v>
      </c>
      <c r="DM177" s="10">
        <f t="shared" ca="1" si="245"/>
        <v>-0.18165130531509396</v>
      </c>
      <c r="DN177" s="127"/>
      <c r="DO177" s="1">
        <v>-534.51195882000002</v>
      </c>
      <c r="DP177" s="108">
        <f t="shared" ca="1" si="246"/>
        <v>24.826267206367497</v>
      </c>
      <c r="DQ177" s="10">
        <f t="shared" ca="1" si="196"/>
        <v>-1.7489146461129081</v>
      </c>
      <c r="DR177" s="10">
        <f t="shared" ca="1" si="247"/>
        <v>-0.58297154870430268</v>
      </c>
      <c r="DS177" s="238"/>
      <c r="DT177" s="1">
        <v>-534.44176241000002</v>
      </c>
      <c r="DU177" s="108">
        <f t="shared" ca="1" si="248"/>
        <v>23.260089456073448</v>
      </c>
      <c r="DV177" s="10">
        <f t="shared" ca="1" si="197"/>
        <v>-3.315092396406957</v>
      </c>
      <c r="DW177" s="10">
        <f t="shared" ca="1" si="249"/>
        <v>-1.1050307988023189</v>
      </c>
      <c r="DX177" s="115"/>
      <c r="DY177" s="1">
        <v>-534.52947607999999</v>
      </c>
      <c r="DZ177" s="113">
        <f t="shared" ca="1" si="250"/>
        <v>26.215148563765492</v>
      </c>
      <c r="EA177" s="10">
        <f t="shared" ca="1" si="198"/>
        <v>-0.36003328871491291</v>
      </c>
      <c r="EB177" s="10">
        <f t="shared" ca="1" si="251"/>
        <v>-0.1200110962383043</v>
      </c>
      <c r="EC177" s="238"/>
      <c r="ED177" s="1">
        <v>-534.50961907999999</v>
      </c>
      <c r="EE177" s="108">
        <f t="shared" ca="1" si="252"/>
        <v>24.03754173156177</v>
      </c>
      <c r="EF177" s="10">
        <f t="shared" ca="1" si="199"/>
        <v>-2.5376401209186348</v>
      </c>
      <c r="EG177" s="10">
        <f t="shared" ca="1" si="253"/>
        <v>-0.84588004030621156</v>
      </c>
      <c r="EH177" s="238"/>
      <c r="EI177" s="1">
        <v>-534.52901930999997</v>
      </c>
      <c r="EJ177" s="113">
        <f t="shared" ca="1" si="254"/>
        <v>26.228956899313797</v>
      </c>
      <c r="EK177" s="10">
        <f t="shared" ca="1" si="200"/>
        <v>-0.34622495316660817</v>
      </c>
      <c r="EL177" s="10">
        <f t="shared" ca="1" si="255"/>
        <v>-0.11540831772220272</v>
      </c>
      <c r="EM177" s="238"/>
      <c r="EN177" s="151"/>
      <c r="EO177" s="113"/>
      <c r="EP177" s="113"/>
      <c r="EQ177" s="113"/>
      <c r="ER177"/>
      <c r="EW177" s="287">
        <v>0</v>
      </c>
      <c r="EX177" s="287">
        <v>0</v>
      </c>
      <c r="EY177" s="287">
        <v>0</v>
      </c>
      <c r="EZ177" s="287">
        <v>1</v>
      </c>
      <c r="FA177" s="287">
        <v>0</v>
      </c>
      <c r="FB177" s="287">
        <v>0</v>
      </c>
      <c r="FC177" s="287">
        <v>1</v>
      </c>
      <c r="FD177" s="287">
        <v>0</v>
      </c>
      <c r="FE177" s="287">
        <v>0</v>
      </c>
      <c r="FF177" s="287">
        <v>0</v>
      </c>
      <c r="FG177" s="287">
        <v>0</v>
      </c>
      <c r="FH177" s="287">
        <v>0</v>
      </c>
      <c r="FI177" s="287">
        <v>1</v>
      </c>
      <c r="FJ177" s="287">
        <v>0</v>
      </c>
      <c r="FK177" s="287">
        <v>0</v>
      </c>
      <c r="FL177" s="287"/>
    </row>
    <row r="178" spans="1:168" x14ac:dyDescent="0.25">
      <c r="A178" t="s">
        <v>298</v>
      </c>
      <c r="B178" s="219">
        <v>4</v>
      </c>
      <c r="C178" t="s">
        <v>346</v>
      </c>
      <c r="D178">
        <v>-7.6914521000000002</v>
      </c>
      <c r="E178" s="108">
        <f t="shared" ca="1" si="201"/>
        <v>46.403468513210512</v>
      </c>
      <c r="F178" s="10">
        <f t="shared" ca="1" si="173"/>
        <v>-1.4134608849558532</v>
      </c>
      <c r="G178" s="10">
        <f t="shared" ca="1" si="202"/>
        <v>-0.3533652212389633</v>
      </c>
      <c r="H178" s="116"/>
      <c r="I178">
        <v>-7.7425898399999999</v>
      </c>
      <c r="J178" s="108">
        <f t="shared" ca="1" si="203"/>
        <v>53.681609686894717</v>
      </c>
      <c r="K178" s="10">
        <f t="shared" ca="1" si="174"/>
        <v>5.8646802887283513</v>
      </c>
      <c r="L178" s="10">
        <f t="shared" ca="1" si="204"/>
        <v>1.4661700721820878</v>
      </c>
      <c r="M178" s="116"/>
      <c r="N178" s="35">
        <v>-355.91054859000002</v>
      </c>
      <c r="O178" s="108">
        <f t="shared" ca="1" si="205"/>
        <v>49.66667846554359</v>
      </c>
      <c r="P178" s="10">
        <f t="shared" ca="1" si="175"/>
        <v>1.8497490673772248</v>
      </c>
      <c r="Q178" s="10">
        <f t="shared" ca="1" si="206"/>
        <v>0.46243726684430619</v>
      </c>
      <c r="R178" s="115"/>
      <c r="S178" s="35">
        <v>-355.90416969</v>
      </c>
      <c r="T178" s="103">
        <f t="shared" ca="1" si="207"/>
        <v>49.353692664079418</v>
      </c>
      <c r="U178" s="10">
        <f t="shared" ca="1" si="176"/>
        <v>1.5367632659130521</v>
      </c>
      <c r="V178" s="10">
        <f t="shared" ca="1" si="208"/>
        <v>0.38419081647826303</v>
      </c>
      <c r="W178" s="127"/>
      <c r="X178">
        <v>-355.88592545</v>
      </c>
      <c r="Y178" s="108">
        <f t="shared" ca="1" si="209"/>
        <v>46.058962934646082</v>
      </c>
      <c r="Z178" s="10">
        <f t="shared" ca="1" si="177"/>
        <v>-1.7579664635202832</v>
      </c>
      <c r="AA178" s="10">
        <f t="shared" ca="1" si="210"/>
        <v>-0.4394916158800708</v>
      </c>
      <c r="AB178" s="238"/>
      <c r="AC178">
        <v>-355.85543264</v>
      </c>
      <c r="AD178" s="108">
        <f t="shared" ca="1" si="211"/>
        <v>44.572350188024807</v>
      </c>
      <c r="AE178" s="10">
        <f t="shared" ca="1" si="178"/>
        <v>-3.2445792101415591</v>
      </c>
      <c r="AF178" s="10">
        <f t="shared" ca="1" si="212"/>
        <v>-0.81114480253538979</v>
      </c>
      <c r="AG178" s="116"/>
      <c r="AH178">
        <v>-356.69760144000003</v>
      </c>
      <c r="AI178" s="108">
        <f t="shared" ca="1" si="213"/>
        <v>44.160246202488672</v>
      </c>
      <c r="AJ178" s="10">
        <f t="shared" ca="1" si="179"/>
        <v>-3.6566831956776937</v>
      </c>
      <c r="AK178" s="10">
        <f t="shared" ca="1" si="214"/>
        <v>-0.91417079891942343</v>
      </c>
      <c r="AL178" s="127"/>
      <c r="AM178">
        <v>-355.88628575000001</v>
      </c>
      <c r="AN178" s="108">
        <f t="shared" ca="1" si="215"/>
        <v>44.590274982632678</v>
      </c>
      <c r="AO178" s="10">
        <f t="shared" ca="1" si="180"/>
        <v>-3.2266544155336874</v>
      </c>
      <c r="AP178" s="10">
        <f t="shared" ca="1" si="216"/>
        <v>-0.80666360388342184</v>
      </c>
      <c r="AQ178" s="238"/>
      <c r="AR178" s="6">
        <v>-355.87909098</v>
      </c>
      <c r="AS178" s="108">
        <f t="shared" ca="1" si="217"/>
        <v>43.847128624101302</v>
      </c>
      <c r="AT178" s="10">
        <f t="shared" ca="1" si="181"/>
        <v>-3.9698007740650638</v>
      </c>
      <c r="AU178" s="10">
        <f t="shared" ca="1" si="218"/>
        <v>-0.99245019351626595</v>
      </c>
      <c r="AV178" s="127"/>
      <c r="AW178">
        <v>-355.91362866999998</v>
      </c>
      <c r="AX178" s="108">
        <f t="shared" ca="1" si="219"/>
        <v>47.455474801509041</v>
      </c>
      <c r="AY178" s="10">
        <f t="shared" ca="1" si="182"/>
        <v>-0.3614545966573246</v>
      </c>
      <c r="AZ178" s="10">
        <f t="shared" ca="1" si="220"/>
        <v>-9.036364916433115E-2</v>
      </c>
      <c r="BA178" s="238"/>
      <c r="BB178">
        <v>-355.90795552999998</v>
      </c>
      <c r="BC178" s="108">
        <f t="shared" ca="1" si="221"/>
        <v>47.086000639854824</v>
      </c>
      <c r="BD178" s="10">
        <f t="shared" ca="1" si="183"/>
        <v>-0.73092875831154203</v>
      </c>
      <c r="BE178" s="10">
        <f t="shared" ca="1" si="222"/>
        <v>-0.18273218957788551</v>
      </c>
      <c r="BF178" s="127"/>
      <c r="BG178">
        <v>-355.91717452</v>
      </c>
      <c r="BH178" s="108">
        <f t="shared" ca="1" si="223"/>
        <v>47.728654569619835</v>
      </c>
      <c r="BI178" s="10">
        <f t="shared" ca="1" si="184"/>
        <v>-8.8274828546531126E-2</v>
      </c>
      <c r="BJ178" s="10">
        <f t="shared" ca="1" si="224"/>
        <v>-2.2068707136632781E-2</v>
      </c>
      <c r="BK178" s="127"/>
      <c r="BL178">
        <v>-355.91790847999999</v>
      </c>
      <c r="BM178" s="108">
        <f t="shared" ca="1" si="225"/>
        <v>47.816929398166366</v>
      </c>
      <c r="BN178" s="10">
        <f t="shared" ca="1" si="185"/>
        <v>0</v>
      </c>
      <c r="BO178" s="10">
        <f t="shared" ca="1" si="226"/>
        <v>0</v>
      </c>
      <c r="BP178" s="115"/>
      <c r="BQ178">
        <v>-355.80304294000001</v>
      </c>
      <c r="BR178" s="112">
        <f t="shared" ca="1" si="227"/>
        <v>44.345260956036697</v>
      </c>
      <c r="BS178" s="10">
        <f t="shared" ca="1" si="186"/>
        <v>-3.4716684421296691</v>
      </c>
      <c r="BT178" s="10">
        <f t="shared" ca="1" si="228"/>
        <v>-0.86791711053241727</v>
      </c>
      <c r="BU178" s="238"/>
      <c r="BV178">
        <v>-355.76133019999997</v>
      </c>
      <c r="BW178" s="103">
        <f t="shared" ca="1" si="256"/>
        <v>45.595356147884843</v>
      </c>
      <c r="BX178" s="10">
        <f t="shared" ca="1" si="187"/>
        <v>-2.2215732502815229</v>
      </c>
      <c r="BY178" s="10">
        <f t="shared" ca="1" si="229"/>
        <v>-0.55539331257038071</v>
      </c>
      <c r="BZ178" s="127"/>
      <c r="CA178">
        <v>-355.90618379</v>
      </c>
      <c r="CB178" s="103">
        <f t="shared" ca="1" si="230"/>
        <v>45.554392360399781</v>
      </c>
      <c r="CC178" s="10">
        <f t="shared" ca="1" si="188"/>
        <v>-2.2625370377665845</v>
      </c>
      <c r="CD178" s="10">
        <f t="shared" ca="1" si="231"/>
        <v>-0.56563425944164614</v>
      </c>
      <c r="CE178" s="238"/>
      <c r="CF178">
        <v>-355.89820327000001</v>
      </c>
      <c r="CG178" s="103">
        <f t="shared" ca="1" si="232"/>
        <v>45.533094704952177</v>
      </c>
      <c r="CH178" s="10">
        <f t="shared" ca="1" si="189"/>
        <v>-2.2838346932141889</v>
      </c>
      <c r="CI178" s="10">
        <f t="shared" ca="1" si="233"/>
        <v>-0.57095867330354722</v>
      </c>
      <c r="CJ178" s="127"/>
      <c r="CK178">
        <v>-355.91838111999999</v>
      </c>
      <c r="CL178" s="103">
        <f t="shared" ca="1" si="234"/>
        <v>47.543878269466951</v>
      </c>
      <c r="CM178" s="10">
        <f t="shared" ca="1" si="190"/>
        <v>-0.27305112869941439</v>
      </c>
      <c r="CN178" s="10">
        <f t="shared" ca="1" si="235"/>
        <v>-6.8262782174853598E-2</v>
      </c>
      <c r="CO178" s="127"/>
      <c r="CP178">
        <v>-355.90303884000002</v>
      </c>
      <c r="CQ178" s="103">
        <f t="shared" ca="1" si="236"/>
        <v>48.40424958428985</v>
      </c>
      <c r="CR178" s="10">
        <f t="shared" ca="1" si="191"/>
        <v>0.58732018612348469</v>
      </c>
      <c r="CS178" s="10">
        <f t="shared" ca="1" si="237"/>
        <v>0.14683004653087117</v>
      </c>
      <c r="CT178" s="238"/>
      <c r="CU178">
        <v>-355.88169471999998</v>
      </c>
      <c r="CV178" s="103">
        <f t="shared" ca="1" si="238"/>
        <v>47.028793781896191</v>
      </c>
      <c r="CW178" s="10">
        <f t="shared" ca="1" si="192"/>
        <v>-0.78813561627017492</v>
      </c>
      <c r="CX178" s="10">
        <f t="shared" ca="1" si="239"/>
        <v>-0.19703390406754373</v>
      </c>
      <c r="CY178" s="127"/>
      <c r="CZ178">
        <v>-355.91555389000001</v>
      </c>
      <c r="DA178" s="103">
        <f t="shared" ca="1" si="240"/>
        <v>48.450026365841985</v>
      </c>
      <c r="DB178" s="10">
        <f t="shared" ca="1" si="193"/>
        <v>0.63309696767561974</v>
      </c>
      <c r="DC178" s="10">
        <f t="shared" ca="1" si="241"/>
        <v>0.15827424191890493</v>
      </c>
      <c r="DD178" s="238"/>
      <c r="DE178">
        <v>-355.90584828999999</v>
      </c>
      <c r="DF178" s="103">
        <f t="shared" ca="1" si="242"/>
        <v>48.20050368703567</v>
      </c>
      <c r="DG178" s="10">
        <f t="shared" ca="1" si="194"/>
        <v>0.38357428886930478</v>
      </c>
      <c r="DH178" s="10">
        <f t="shared" ca="1" si="243"/>
        <v>9.5893572217326195E-2</v>
      </c>
      <c r="DI178" s="127"/>
      <c r="DJ178">
        <v>-355.91087236999999</v>
      </c>
      <c r="DK178" s="103">
        <f t="shared" ca="1" si="244"/>
        <v>48.30163931257357</v>
      </c>
      <c r="DL178" s="10">
        <f t="shared" ca="1" si="195"/>
        <v>0.48470991440720468</v>
      </c>
      <c r="DM178" s="10">
        <f t="shared" ca="1" si="245"/>
        <v>0.12117747860180117</v>
      </c>
      <c r="DN178" s="127"/>
      <c r="DO178" s="1">
        <v>-355.90681007000001</v>
      </c>
      <c r="DP178" s="108">
        <f t="shared" ca="1" si="246"/>
        <v>47.034576277316951</v>
      </c>
      <c r="DQ178" s="10">
        <f t="shared" ca="1" si="196"/>
        <v>-0.78235312084941455</v>
      </c>
      <c r="DR178" s="10">
        <f t="shared" ca="1" si="247"/>
        <v>-0.19558828021235364</v>
      </c>
      <c r="DS178" s="238"/>
      <c r="DT178" s="1">
        <v>-355.87836338</v>
      </c>
      <c r="DU178" s="108">
        <f t="shared" ca="1" si="248"/>
        <v>43.518756301950319</v>
      </c>
      <c r="DV178" s="10">
        <f t="shared" ca="1" si="197"/>
        <v>-4.2981730962160469</v>
      </c>
      <c r="DW178" s="10">
        <f t="shared" ca="1" si="249"/>
        <v>-1.0745432740540117</v>
      </c>
      <c r="DX178" s="115"/>
      <c r="DY178" s="1">
        <v>-355.91532573000001</v>
      </c>
      <c r="DZ178" s="113">
        <f t="shared" ca="1" si="250"/>
        <v>46.900314451679208</v>
      </c>
      <c r="EA178" s="10">
        <f t="shared" ca="1" si="198"/>
        <v>-0.91661494648715802</v>
      </c>
      <c r="EB178" s="10">
        <f t="shared" ca="1" si="251"/>
        <v>-0.22915373662178951</v>
      </c>
      <c r="EC178" s="238"/>
      <c r="ED178" s="1">
        <v>-355.90547270000002</v>
      </c>
      <c r="EE178" s="108">
        <f t="shared" ca="1" si="252"/>
        <v>47.487465210345299</v>
      </c>
      <c r="EF178" s="10">
        <f t="shared" ca="1" si="199"/>
        <v>-0.3294641878210669</v>
      </c>
      <c r="EG178" s="10">
        <f t="shared" ca="1" si="253"/>
        <v>-8.2366046955266725E-2</v>
      </c>
      <c r="EH178" s="238"/>
      <c r="EI178" s="1">
        <v>-355.91474650999999</v>
      </c>
      <c r="EJ178" s="113">
        <f t="shared" ca="1" si="254"/>
        <v>46.80256423720666</v>
      </c>
      <c r="EK178" s="10">
        <f t="shared" ca="1" si="200"/>
        <v>-1.0143651609597057</v>
      </c>
      <c r="EL178" s="10">
        <f t="shared" ca="1" si="255"/>
        <v>-0.25359129023992644</v>
      </c>
      <c r="EM178" s="238"/>
      <c r="EN178" s="151"/>
      <c r="EO178" s="113"/>
      <c r="EP178" s="113"/>
      <c r="EQ178" s="113"/>
      <c r="ER178"/>
      <c r="EW178" s="287">
        <v>0</v>
      </c>
      <c r="EX178" s="287">
        <v>0</v>
      </c>
      <c r="EY178" s="287">
        <v>0</v>
      </c>
      <c r="EZ178" s="287">
        <v>1</v>
      </c>
      <c r="FA178" s="287">
        <v>0</v>
      </c>
      <c r="FB178" s="287">
        <v>0</v>
      </c>
      <c r="FC178" s="287">
        <v>0</v>
      </c>
      <c r="FD178" s="287">
        <v>2</v>
      </c>
      <c r="FE178" s="287">
        <v>1</v>
      </c>
      <c r="FF178" s="287">
        <v>0</v>
      </c>
      <c r="FG178" s="287">
        <v>0</v>
      </c>
      <c r="FH178" s="287">
        <v>0</v>
      </c>
      <c r="FI178" s="287">
        <v>0</v>
      </c>
      <c r="FJ178" s="287">
        <v>0</v>
      </c>
      <c r="FK178" s="287">
        <v>0</v>
      </c>
      <c r="FL178" s="287"/>
    </row>
    <row r="179" spans="1:168" x14ac:dyDescent="0.25">
      <c r="A179" t="s">
        <v>427</v>
      </c>
      <c r="B179" s="219">
        <v>4</v>
      </c>
      <c r="C179" t="s">
        <v>347</v>
      </c>
      <c r="D179">
        <v>-21.04298704</v>
      </c>
      <c r="E179" s="108">
        <f t="shared" ca="1" si="201"/>
        <v>129.12594057896001</v>
      </c>
      <c r="F179" s="10">
        <f t="shared" ca="1" si="173"/>
        <v>7.3631090298503494</v>
      </c>
      <c r="G179" s="10">
        <f t="shared" ca="1" si="202"/>
        <v>1.8407772574625874</v>
      </c>
      <c r="H179" s="116"/>
      <c r="I179">
        <v>-21.21990503</v>
      </c>
      <c r="J179" s="108">
        <f t="shared" ca="1" si="203"/>
        <v>121.33157598888062</v>
      </c>
      <c r="K179" s="10">
        <f t="shared" ca="1" si="174"/>
        <v>-0.43125556022904732</v>
      </c>
      <c r="L179" s="10">
        <f t="shared" ca="1" si="204"/>
        <v>-0.10781389005726183</v>
      </c>
      <c r="M179" s="116"/>
      <c r="N179" s="35">
        <v>-809.36093057999994</v>
      </c>
      <c r="O179" s="108">
        <f t="shared" ca="1" si="205"/>
        <v>124.76462125200575</v>
      </c>
      <c r="P179" s="10">
        <f t="shared" ca="1" si="175"/>
        <v>3.0017897028960903</v>
      </c>
      <c r="Q179" s="10">
        <f t="shared" ca="1" si="206"/>
        <v>0.75044742572402257</v>
      </c>
      <c r="R179" s="115"/>
      <c r="S179" s="35">
        <v>-809.34849603999999</v>
      </c>
      <c r="T179" s="103">
        <f t="shared" ca="1" si="207"/>
        <v>124.3075687968125</v>
      </c>
      <c r="U179" s="10">
        <f t="shared" ca="1" si="176"/>
        <v>2.5447372477028409</v>
      </c>
      <c r="V179" s="10">
        <f t="shared" ca="1" si="208"/>
        <v>0.63618431192571023</v>
      </c>
      <c r="W179" s="127"/>
      <c r="X179">
        <v>-809.30807474000005</v>
      </c>
      <c r="Y179" s="108">
        <f t="shared" ca="1" si="209"/>
        <v>120.70679665308627</v>
      </c>
      <c r="Z179" s="10">
        <f t="shared" ca="1" si="177"/>
        <v>-1.056034896023391</v>
      </c>
      <c r="AA179" s="10">
        <f t="shared" ca="1" si="210"/>
        <v>-0.26400872400584774</v>
      </c>
      <c r="AB179" s="238"/>
      <c r="AC179">
        <v>-809.25040304000004</v>
      </c>
      <c r="AD179" s="108">
        <f t="shared" ca="1" si="211"/>
        <v>118.57404416425766</v>
      </c>
      <c r="AE179" s="10">
        <f t="shared" ca="1" si="178"/>
        <v>-3.1887873848520059</v>
      </c>
      <c r="AF179" s="10">
        <f t="shared" ca="1" si="212"/>
        <v>-0.79719684621300146</v>
      </c>
      <c r="AG179" s="116"/>
      <c r="AH179">
        <v>-811.46989053000004</v>
      </c>
      <c r="AI179" s="108">
        <f t="shared" ca="1" si="213"/>
        <v>120.56834306728489</v>
      </c>
      <c r="AJ179" s="10">
        <f t="shared" ca="1" si="179"/>
        <v>-1.1944884818247772</v>
      </c>
      <c r="AK179" s="10">
        <f t="shared" ca="1" si="214"/>
        <v>-0.2986221204561943</v>
      </c>
      <c r="AL179" s="127"/>
      <c r="AM179">
        <v>-809.31816273000004</v>
      </c>
      <c r="AN179" s="108">
        <f t="shared" ca="1" si="215"/>
        <v>120.94365620021466</v>
      </c>
      <c r="AO179" s="10">
        <f t="shared" ca="1" si="180"/>
        <v>-0.81917534889500132</v>
      </c>
      <c r="AP179" s="10">
        <f t="shared" ca="1" si="216"/>
        <v>-0.20479383722375033</v>
      </c>
      <c r="AQ179" s="238"/>
      <c r="AR179" s="6">
        <v>-809.30780017999996</v>
      </c>
      <c r="AS179" s="108">
        <f t="shared" ca="1" si="217"/>
        <v>119.35967915710529</v>
      </c>
      <c r="AT179" s="10">
        <f t="shared" ca="1" si="181"/>
        <v>-2.4031523920043725</v>
      </c>
      <c r="AU179" s="10">
        <f t="shared" ca="1" si="218"/>
        <v>-0.60078809800109312</v>
      </c>
      <c r="AV179" s="127"/>
      <c r="AW179">
        <v>-809.36972563999996</v>
      </c>
      <c r="AX179" s="108">
        <f t="shared" ca="1" si="219"/>
        <v>123.0908225707219</v>
      </c>
      <c r="AY179" s="10">
        <f t="shared" ca="1" si="182"/>
        <v>1.3279910216122346</v>
      </c>
      <c r="AZ179" s="10">
        <f t="shared" ca="1" si="220"/>
        <v>0.33199775540305865</v>
      </c>
      <c r="BA179" s="238"/>
      <c r="BB179">
        <v>-809.35951704000001</v>
      </c>
      <c r="BC179" s="108">
        <f t="shared" ca="1" si="221"/>
        <v>121.29731399742577</v>
      </c>
      <c r="BD179" s="10">
        <f t="shared" ca="1" si="183"/>
        <v>-0.46551755168388809</v>
      </c>
      <c r="BE179" s="10">
        <f t="shared" ca="1" si="222"/>
        <v>-0.11637938792097202</v>
      </c>
      <c r="BF179" s="127"/>
      <c r="BG179">
        <v>-809.37522497999998</v>
      </c>
      <c r="BH179" s="108">
        <f t="shared" ca="1" si="223"/>
        <v>121.71758815027395</v>
      </c>
      <c r="BI179" s="10">
        <f t="shared" ca="1" si="184"/>
        <v>-4.5243398835708604E-2</v>
      </c>
      <c r="BJ179" s="10">
        <f t="shared" ca="1" si="224"/>
        <v>-1.1310849708927151E-2</v>
      </c>
      <c r="BK179" s="127"/>
      <c r="BL179">
        <v>-809.37639335999995</v>
      </c>
      <c r="BM179" s="108">
        <f t="shared" ca="1" si="225"/>
        <v>121.76283154910966</v>
      </c>
      <c r="BN179" s="10">
        <f t="shared" ca="1" si="185"/>
        <v>0</v>
      </c>
      <c r="BO179" s="10">
        <f t="shared" ca="1" si="226"/>
        <v>0</v>
      </c>
      <c r="BP179" s="115"/>
      <c r="BQ179">
        <v>-809.13026828</v>
      </c>
      <c r="BR179" s="112">
        <f t="shared" ca="1" si="227"/>
        <v>121.89665411845564</v>
      </c>
      <c r="BS179" s="10">
        <f t="shared" ca="1" si="186"/>
        <v>0.13382256934598047</v>
      </c>
      <c r="BT179" s="10">
        <f t="shared" ca="1" si="228"/>
        <v>3.3455642336495117E-2</v>
      </c>
      <c r="BU179" s="238"/>
      <c r="BV179">
        <v>-809.04335636999997</v>
      </c>
      <c r="BW179" s="103">
        <f t="shared" ca="1" si="256"/>
        <v>123.09763731844612</v>
      </c>
      <c r="BX179" s="10">
        <f t="shared" ca="1" si="187"/>
        <v>1.3348057693364552</v>
      </c>
      <c r="BY179" s="10">
        <f t="shared" ca="1" si="229"/>
        <v>0.33370144233411381</v>
      </c>
      <c r="BZ179" s="127"/>
      <c r="CA179">
        <v>-809.35609493000004</v>
      </c>
      <c r="CB179" s="103">
        <f t="shared" ca="1" si="230"/>
        <v>119.72314492013356</v>
      </c>
      <c r="CC179" s="10">
        <f t="shared" ca="1" si="188"/>
        <v>-2.0396866289760993</v>
      </c>
      <c r="CD179" s="10">
        <f t="shared" ca="1" si="231"/>
        <v>-0.50992165724402483</v>
      </c>
      <c r="CE179" s="238"/>
      <c r="CF179">
        <v>-809.33854952000002</v>
      </c>
      <c r="CG179" s="103">
        <f t="shared" ca="1" si="232"/>
        <v>119.62843498675228</v>
      </c>
      <c r="CH179" s="10">
        <f t="shared" ca="1" si="189"/>
        <v>-2.1343965623573808</v>
      </c>
      <c r="CI179" s="10">
        <f t="shared" ca="1" si="233"/>
        <v>-0.53359914058934521</v>
      </c>
      <c r="CJ179" s="127"/>
      <c r="CK179">
        <v>-809.37741349999999</v>
      </c>
      <c r="CL179" s="103">
        <f t="shared" ca="1" si="234"/>
        <v>121.28151332082712</v>
      </c>
      <c r="CM179" s="10">
        <f t="shared" ca="1" si="190"/>
        <v>-0.48131822828254656</v>
      </c>
      <c r="CN179" s="10">
        <f t="shared" ca="1" si="235"/>
        <v>-0.12032955707063664</v>
      </c>
      <c r="CO179" s="127"/>
      <c r="CP179">
        <v>-809.34135347999995</v>
      </c>
      <c r="CQ179" s="103">
        <f t="shared" ca="1" si="236"/>
        <v>124.23664145456392</v>
      </c>
      <c r="CR179" s="10">
        <f t="shared" ca="1" si="191"/>
        <v>2.4738099054542602</v>
      </c>
      <c r="CS179" s="10">
        <f t="shared" ca="1" si="237"/>
        <v>0.61845247636356504</v>
      </c>
      <c r="CT179" s="238"/>
      <c r="CU179">
        <v>-809.30469808999999</v>
      </c>
      <c r="CV179" s="103">
        <f t="shared" ca="1" si="238"/>
        <v>120.01835652909098</v>
      </c>
      <c r="CW179" s="10">
        <f t="shared" ca="1" si="192"/>
        <v>-1.7444750200186832</v>
      </c>
      <c r="CX179" s="10">
        <f t="shared" ca="1" si="239"/>
        <v>-0.43611875500467079</v>
      </c>
      <c r="CY179" s="127"/>
      <c r="CZ179">
        <v>-809.36993289999998</v>
      </c>
      <c r="DA179" s="103">
        <f t="shared" ca="1" si="240"/>
        <v>123.05735751574294</v>
      </c>
      <c r="DB179" s="10">
        <f t="shared" ca="1" si="193"/>
        <v>1.2945259666332731</v>
      </c>
      <c r="DC179" s="10">
        <f t="shared" ca="1" si="241"/>
        <v>0.32363149165831828</v>
      </c>
      <c r="DD179" s="238"/>
      <c r="DE179">
        <v>-809.35197982</v>
      </c>
      <c r="DF179" s="103">
        <f t="shared" ca="1" si="242"/>
        <v>122.81272313207209</v>
      </c>
      <c r="DG179" s="10">
        <f t="shared" ca="1" si="194"/>
        <v>1.0498915829624309</v>
      </c>
      <c r="DH179" s="10">
        <f t="shared" ca="1" si="243"/>
        <v>0.26247289574060773</v>
      </c>
      <c r="DI179" s="127"/>
      <c r="DJ179">
        <v>-809.36182109000003</v>
      </c>
      <c r="DK179" s="103">
        <f t="shared" ca="1" si="244"/>
        <v>122.64743098645199</v>
      </c>
      <c r="DL179" s="10">
        <f t="shared" ca="1" si="195"/>
        <v>0.88459943734233093</v>
      </c>
      <c r="DM179" s="10">
        <f t="shared" ca="1" si="245"/>
        <v>0.22114985933558273</v>
      </c>
      <c r="DN179" s="127"/>
      <c r="DO179" s="1">
        <v>-809.35839342999998</v>
      </c>
      <c r="DP179" s="108">
        <f t="shared" ca="1" si="246"/>
        <v>120.66090691982453</v>
      </c>
      <c r="DQ179" s="10">
        <f t="shared" ca="1" si="196"/>
        <v>-1.1019246292851363</v>
      </c>
      <c r="DR179" s="10">
        <f t="shared" ca="1" si="247"/>
        <v>-0.27548115732128409</v>
      </c>
      <c r="DS179" s="238"/>
      <c r="DT179" s="27">
        <v>-809.33687256999997</v>
      </c>
      <c r="DU179" s="108">
        <f t="shared" ca="1" si="248"/>
        <v>118.57597689187004</v>
      </c>
      <c r="DV179" s="10">
        <f t="shared" ca="1" si="197"/>
        <v>-3.1868546572396212</v>
      </c>
      <c r="DW179" s="10">
        <f t="shared" ca="1" si="249"/>
        <v>-0.79671366430990531</v>
      </c>
      <c r="DX179" s="115"/>
      <c r="DY179" s="1">
        <v>-809.37483653000004</v>
      </c>
      <c r="DZ179" s="113">
        <f t="shared" ca="1" si="250"/>
        <v>121.31711818155274</v>
      </c>
      <c r="EA179" s="10">
        <f t="shared" ca="1" si="198"/>
        <v>-0.44571336755691959</v>
      </c>
      <c r="EB179" s="10">
        <f t="shared" ca="1" si="251"/>
        <v>-0.1114283418892299</v>
      </c>
      <c r="EC179" s="238"/>
      <c r="ED179" s="1">
        <v>-809.35648975000004</v>
      </c>
      <c r="EE179" s="108">
        <f t="shared" ca="1" si="252"/>
        <v>120.4795442686644</v>
      </c>
      <c r="EF179" s="10">
        <f t="shared" ca="1" si="199"/>
        <v>-1.2832872804452649</v>
      </c>
      <c r="EG179" s="10">
        <f t="shared" ca="1" si="253"/>
        <v>-0.32082182011131621</v>
      </c>
      <c r="EH179" s="238"/>
      <c r="EI179" s="27">
        <v>-809.37414259000002</v>
      </c>
      <c r="EJ179" s="113">
        <f t="shared" ca="1" si="254"/>
        <v>121.03419947381222</v>
      </c>
      <c r="EK179" s="10">
        <f t="shared" ca="1" si="200"/>
        <v>-0.72863207529744045</v>
      </c>
      <c r="EL179" s="10">
        <f t="shared" ca="1" si="255"/>
        <v>-0.18215801882436011</v>
      </c>
      <c r="EM179" s="238"/>
      <c r="EN179" s="151"/>
      <c r="EO179" s="113"/>
      <c r="EP179" s="113"/>
      <c r="EQ179" s="113"/>
      <c r="ER179"/>
      <c r="EW179" s="287">
        <v>0</v>
      </c>
      <c r="EX179" s="287">
        <v>0</v>
      </c>
      <c r="EY179" s="287">
        <v>0</v>
      </c>
      <c r="EZ179" s="287">
        <v>0</v>
      </c>
      <c r="FA179" s="287">
        <v>0</v>
      </c>
      <c r="FB179" s="287">
        <v>0</v>
      </c>
      <c r="FC179" s="287">
        <v>0</v>
      </c>
      <c r="FD179" s="287">
        <v>2</v>
      </c>
      <c r="FE179" s="287">
        <v>0</v>
      </c>
      <c r="FF179" s="287">
        <v>2</v>
      </c>
      <c r="FG179" s="287">
        <v>0</v>
      </c>
      <c r="FH179" s="287">
        <v>0</v>
      </c>
      <c r="FI179" s="287">
        <v>0</v>
      </c>
      <c r="FJ179" s="287">
        <v>0</v>
      </c>
      <c r="FK179" s="287">
        <v>0</v>
      </c>
      <c r="FL179" s="287"/>
    </row>
    <row r="180" spans="1:168" x14ac:dyDescent="0.25">
      <c r="A180" t="s">
        <v>429</v>
      </c>
      <c r="B180" s="219">
        <v>4</v>
      </c>
      <c r="C180" t="s">
        <v>348</v>
      </c>
      <c r="D180">
        <v>-8.3017598400000008</v>
      </c>
      <c r="E180" s="108">
        <f t="shared" ca="1" si="201"/>
        <v>81.82729282671086</v>
      </c>
      <c r="F180" s="10">
        <f t="shared" ca="1" si="173"/>
        <v>-5.6627102419723911</v>
      </c>
      <c r="G180" s="10">
        <f t="shared" ca="1" si="202"/>
        <v>-1.4156775604930978</v>
      </c>
      <c r="H180" s="116"/>
      <c r="I180">
        <v>-7.67261229</v>
      </c>
      <c r="J180" s="108">
        <f t="shared" ca="1" si="203"/>
        <v>79.771316064019871</v>
      </c>
      <c r="K180" s="10">
        <f t="shared" ca="1" si="174"/>
        <v>-7.71868700466338</v>
      </c>
      <c r="L180" s="10">
        <f t="shared" ca="1" si="204"/>
        <v>-1.929671751165845</v>
      </c>
      <c r="M180" s="116"/>
      <c r="N180" s="35">
        <v>-592.11373649999996</v>
      </c>
      <c r="O180" s="108">
        <f t="shared" ca="1" si="205"/>
        <v>88.652695669509072</v>
      </c>
      <c r="P180" s="10">
        <f t="shared" ca="1" si="175"/>
        <v>1.1626926008258209</v>
      </c>
      <c r="Q180" s="10">
        <f t="shared" ca="1" si="206"/>
        <v>0.29067315020645523</v>
      </c>
      <c r="R180" s="115"/>
      <c r="S180" s="35">
        <v>-592.10367856000005</v>
      </c>
      <c r="T180" s="103">
        <f t="shared" ca="1" si="207"/>
        <v>88.492021990154413</v>
      </c>
      <c r="U180" s="10">
        <f t="shared" ca="1" si="176"/>
        <v>1.0020189214711621</v>
      </c>
      <c r="V180" s="10">
        <f t="shared" ca="1" si="208"/>
        <v>0.25050473036779053</v>
      </c>
      <c r="W180" s="127"/>
      <c r="X180">
        <v>-592.07745223999996</v>
      </c>
      <c r="Y180" s="108">
        <f t="shared" ca="1" si="209"/>
        <v>86.595827844037927</v>
      </c>
      <c r="Z180" s="10">
        <f t="shared" ca="1" si="177"/>
        <v>-0.8941752246453234</v>
      </c>
      <c r="AA180" s="10">
        <f t="shared" ca="1" si="210"/>
        <v>-0.22354380616133085</v>
      </c>
      <c r="AB180" s="238"/>
      <c r="AC180">
        <v>-592.03255881999996</v>
      </c>
      <c r="AD180" s="108">
        <f t="shared" ca="1" si="211"/>
        <v>86.231220014651086</v>
      </c>
      <c r="AE180" s="10">
        <f t="shared" ca="1" si="178"/>
        <v>-1.2587830540321647</v>
      </c>
      <c r="AF180" s="10">
        <f t="shared" ca="1" si="212"/>
        <v>-0.31469576350804118</v>
      </c>
      <c r="AG180" s="116"/>
      <c r="AH180">
        <v>-593.28724006000004</v>
      </c>
      <c r="AI180" s="108">
        <f t="shared" ca="1" si="213"/>
        <v>87.857666866898796</v>
      </c>
      <c r="AJ180" s="10">
        <f t="shared" ca="1" si="179"/>
        <v>0.36766379821554551</v>
      </c>
      <c r="AK180" s="10">
        <f t="shared" ca="1" si="214"/>
        <v>9.1915949553886378E-2</v>
      </c>
      <c r="AL180" s="127"/>
      <c r="AM180">
        <v>-592.08875399999999</v>
      </c>
      <c r="AN180" s="108">
        <f t="shared" ca="1" si="215"/>
        <v>88.502633167272677</v>
      </c>
      <c r="AO180" s="10">
        <f t="shared" ca="1" si="180"/>
        <v>1.0126300985894261</v>
      </c>
      <c r="AP180" s="10">
        <f t="shared" ca="1" si="216"/>
        <v>0.25315752464735652</v>
      </c>
      <c r="AQ180" s="238"/>
      <c r="AR180" s="6">
        <v>-592.08025361</v>
      </c>
      <c r="AS180" s="108">
        <f t="shared" ca="1" si="217"/>
        <v>87.951310034989902</v>
      </c>
      <c r="AT180" s="10">
        <f t="shared" ca="1" si="181"/>
        <v>0.46130696630665113</v>
      </c>
      <c r="AU180" s="10">
        <f t="shared" ca="1" si="218"/>
        <v>0.11532674157666278</v>
      </c>
      <c r="AV180" s="127"/>
      <c r="AW180">
        <v>-592.12134214000002</v>
      </c>
      <c r="AX180" s="108">
        <f t="shared" ca="1" si="219"/>
        <v>90.225634829255696</v>
      </c>
      <c r="AY180" s="10">
        <f t="shared" ca="1" si="182"/>
        <v>2.7356317605724456</v>
      </c>
      <c r="AZ180" s="10">
        <f t="shared" ca="1" si="220"/>
        <v>0.6839079401431114</v>
      </c>
      <c r="BA180" s="238"/>
      <c r="BB180">
        <v>-592.11387327</v>
      </c>
      <c r="BC180" s="108">
        <f t="shared" ca="1" si="221"/>
        <v>89.93855573682643</v>
      </c>
      <c r="BD180" s="10">
        <f t="shared" ca="1" si="183"/>
        <v>2.4485526681431793</v>
      </c>
      <c r="BE180" s="10">
        <f t="shared" ca="1" si="222"/>
        <v>0.61213816703579482</v>
      </c>
      <c r="BF180" s="127"/>
      <c r="BG180">
        <v>-592.12279990000002</v>
      </c>
      <c r="BH180" s="108">
        <f t="shared" ca="1" si="223"/>
        <v>87.664055240043936</v>
      </c>
      <c r="BI180" s="10">
        <f t="shared" ca="1" si="184"/>
        <v>0.17405217136068529</v>
      </c>
      <c r="BJ180" s="10">
        <f t="shared" ca="1" si="224"/>
        <v>4.3513042840171323E-2</v>
      </c>
      <c r="BK180" s="127"/>
      <c r="BL180">
        <v>-592.12353865</v>
      </c>
      <c r="BM180" s="108">
        <f t="shared" ca="1" si="225"/>
        <v>87.490003068683251</v>
      </c>
      <c r="BN180" s="10">
        <f t="shared" ca="1" si="185"/>
        <v>0</v>
      </c>
      <c r="BO180" s="10">
        <f t="shared" ca="1" si="226"/>
        <v>0</v>
      </c>
      <c r="BP180" s="115"/>
      <c r="BQ180">
        <v>-591.94190512</v>
      </c>
      <c r="BR180" s="112">
        <f t="shared" ca="1" si="227"/>
        <v>85.169575188140485</v>
      </c>
      <c r="BS180" s="10">
        <f t="shared" ca="1" si="186"/>
        <v>-2.3204278805427663</v>
      </c>
      <c r="BT180" s="10">
        <f t="shared" ca="1" si="228"/>
        <v>-0.58010697013569157</v>
      </c>
      <c r="BU180" s="238"/>
      <c r="BV180">
        <v>-591.8792009</v>
      </c>
      <c r="BW180" s="103">
        <f t="shared" ca="1" si="256"/>
        <v>87.058189025444804</v>
      </c>
      <c r="BX180" s="10">
        <f t="shared" ca="1" si="187"/>
        <v>-0.43181404323844674</v>
      </c>
      <c r="BY180" s="10">
        <f t="shared" ca="1" si="229"/>
        <v>-0.10795351080961169</v>
      </c>
      <c r="BZ180" s="127"/>
      <c r="CA180">
        <v>-592.10995250999997</v>
      </c>
      <c r="CB180" s="103">
        <f t="shared" ca="1" si="230"/>
        <v>86.5512119541293</v>
      </c>
      <c r="CC180" s="10">
        <f t="shared" ca="1" si="188"/>
        <v>-0.93879111455395048</v>
      </c>
      <c r="CD180" s="10">
        <f t="shared" ca="1" si="231"/>
        <v>-0.23469777863848762</v>
      </c>
      <c r="CE180" s="238"/>
      <c r="CF180">
        <v>-592.09562530000005</v>
      </c>
      <c r="CG180" s="103">
        <f t="shared" ca="1" si="232"/>
        <v>86.757103932225121</v>
      </c>
      <c r="CH180" s="10">
        <f t="shared" ca="1" si="189"/>
        <v>-0.73289913645812987</v>
      </c>
      <c r="CI180" s="10">
        <f t="shared" ca="1" si="233"/>
        <v>-0.18322478411453247</v>
      </c>
      <c r="CJ180" s="127"/>
      <c r="CK180">
        <v>-592.12484016999997</v>
      </c>
      <c r="CL180" s="103">
        <f t="shared" ca="1" si="234"/>
        <v>87.423160809983671</v>
      </c>
      <c r="CM180" s="10">
        <f t="shared" ca="1" si="190"/>
        <v>-6.684225869958027E-2</v>
      </c>
      <c r="CN180" s="10">
        <f t="shared" ca="1" si="235"/>
        <v>-1.6710564674895068E-2</v>
      </c>
      <c r="CO180" s="127"/>
      <c r="CP180">
        <v>-592.10448070999996</v>
      </c>
      <c r="CQ180" s="103">
        <f t="shared" ca="1" si="236"/>
        <v>87.50749801964183</v>
      </c>
      <c r="CR180" s="10">
        <f t="shared" ca="1" si="191"/>
        <v>1.749495095857867E-2</v>
      </c>
      <c r="CS180" s="10">
        <f t="shared" ca="1" si="237"/>
        <v>4.3737377396446675E-3</v>
      </c>
      <c r="CT180" s="238"/>
      <c r="CU180">
        <v>-592.07373012000005</v>
      </c>
      <c r="CV180" s="103">
        <f t="shared" ca="1" si="238"/>
        <v>86.152900616439695</v>
      </c>
      <c r="CW180" s="10">
        <f t="shared" ca="1" si="192"/>
        <v>-1.3371024522435562</v>
      </c>
      <c r="CX180" s="10">
        <f t="shared" ca="1" si="239"/>
        <v>-0.33427561306088904</v>
      </c>
      <c r="CY180" s="127"/>
      <c r="CZ180">
        <v>-592.12121568999999</v>
      </c>
      <c r="DA180" s="103">
        <f t="shared" ca="1" si="240"/>
        <v>87.55987619583162</v>
      </c>
      <c r="DB180" s="10">
        <f t="shared" ca="1" si="193"/>
        <v>6.9873127148369463E-2</v>
      </c>
      <c r="DC180" s="10">
        <f t="shared" ca="1" si="241"/>
        <v>1.7468281787092366E-2</v>
      </c>
      <c r="DD180" s="238"/>
      <c r="DE180">
        <v>-592.10359888999994</v>
      </c>
      <c r="DF180" s="103">
        <f t="shared" ca="1" si="242"/>
        <v>87.769520677585291</v>
      </c>
      <c r="DG180" s="10">
        <f t="shared" ca="1" si="194"/>
        <v>0.27951760890204014</v>
      </c>
      <c r="DH180" s="10">
        <f t="shared" ca="1" si="243"/>
        <v>6.9879402225510034E-2</v>
      </c>
      <c r="DI180" s="127"/>
      <c r="DJ180">
        <v>-592.11182635</v>
      </c>
      <c r="DK180" s="103">
        <f t="shared" ca="1" si="244"/>
        <v>88.016558420777855</v>
      </c>
      <c r="DL180" s="10">
        <f t="shared" ca="1" si="195"/>
        <v>0.52655535209460425</v>
      </c>
      <c r="DM180" s="10">
        <f t="shared" ca="1" si="245"/>
        <v>0.13163883802365106</v>
      </c>
      <c r="DN180" s="127"/>
      <c r="DO180" s="1">
        <v>-592.11016199000005</v>
      </c>
      <c r="DP180" s="108">
        <f t="shared" ca="1" si="246"/>
        <v>87.310278216028252</v>
      </c>
      <c r="DQ180" s="10">
        <f t="shared" ca="1" si="196"/>
        <v>-0.17972485265499927</v>
      </c>
      <c r="DR180" s="10">
        <f t="shared" ca="1" si="247"/>
        <v>-4.4931213163749817E-2</v>
      </c>
      <c r="DS180" s="238"/>
      <c r="DT180" s="1">
        <v>-592.05602900999997</v>
      </c>
      <c r="DU180" s="108">
        <f t="shared" ca="1" si="248"/>
        <v>89.12996646474113</v>
      </c>
      <c r="DV180" s="10">
        <f t="shared" ca="1" si="197"/>
        <v>1.6399633960578797</v>
      </c>
      <c r="DW180" s="10">
        <f t="shared" ca="1" si="249"/>
        <v>0.40999084901446992</v>
      </c>
      <c r="DX180" s="115"/>
      <c r="DY180" s="1">
        <v>-592.12316883999995</v>
      </c>
      <c r="DZ180" s="113">
        <f t="shared" ca="1" si="250"/>
        <v>87.410466302973546</v>
      </c>
      <c r="EA180" s="10">
        <f t="shared" ca="1" si="198"/>
        <v>-7.9536765709704582E-2</v>
      </c>
      <c r="EB180" s="10">
        <f t="shared" ca="1" si="251"/>
        <v>-1.9884191427426146E-2</v>
      </c>
      <c r="EC180" s="238"/>
      <c r="ED180" s="1">
        <v>-592.10655763</v>
      </c>
      <c r="EE180" s="108">
        <f t="shared" ca="1" si="252"/>
        <v>86.357211271671162</v>
      </c>
      <c r="EF180" s="10">
        <f t="shared" ca="1" si="199"/>
        <v>-1.1327917970120893</v>
      </c>
      <c r="EG180" s="10">
        <f t="shared" ca="1" si="253"/>
        <v>-0.28319794925302233</v>
      </c>
      <c r="EH180" s="238"/>
      <c r="EI180" s="1">
        <v>-592.12266037999996</v>
      </c>
      <c r="EJ180" s="113">
        <f t="shared" ca="1" si="254"/>
        <v>87.216967627685605</v>
      </c>
      <c r="EK180" s="10">
        <f t="shared" ca="1" si="200"/>
        <v>-0.27303544099764565</v>
      </c>
      <c r="EL180" s="10">
        <f t="shared" ca="1" si="255"/>
        <v>-6.8258860249411413E-2</v>
      </c>
      <c r="EM180" s="238"/>
      <c r="EN180" s="151"/>
      <c r="EO180" s="113"/>
      <c r="EP180" s="113"/>
      <c r="EQ180" s="113"/>
      <c r="ER180"/>
      <c r="EW180" s="287">
        <v>0</v>
      </c>
      <c r="EX180" s="287">
        <v>0</v>
      </c>
      <c r="EY180" s="287">
        <v>0</v>
      </c>
      <c r="EZ180" s="287">
        <v>0</v>
      </c>
      <c r="FA180" s="287">
        <v>0</v>
      </c>
      <c r="FB180" s="287">
        <v>0</v>
      </c>
      <c r="FC180" s="287">
        <v>0</v>
      </c>
      <c r="FD180" s="287">
        <v>2</v>
      </c>
      <c r="FE180" s="287">
        <v>0</v>
      </c>
      <c r="FF180" s="287">
        <v>0</v>
      </c>
      <c r="FG180" s="287">
        <v>0</v>
      </c>
      <c r="FH180" s="287">
        <v>0</v>
      </c>
      <c r="FI180" s="287">
        <v>0</v>
      </c>
      <c r="FJ180" s="287">
        <v>2</v>
      </c>
      <c r="FK180" s="287">
        <v>0</v>
      </c>
      <c r="FL180" s="287"/>
    </row>
    <row r="181" spans="1:168" x14ac:dyDescent="0.25">
      <c r="A181" t="s">
        <v>428</v>
      </c>
      <c r="B181" s="219">
        <v>2</v>
      </c>
      <c r="C181" t="s">
        <v>349</v>
      </c>
      <c r="D181">
        <v>-15.30438644</v>
      </c>
      <c r="E181" s="108">
        <f t="shared" ca="1" si="201"/>
        <v>74.570053977815022</v>
      </c>
      <c r="F181" s="10">
        <f t="shared" ca="1" si="173"/>
        <v>5.4917297272101848</v>
      </c>
      <c r="G181" s="10">
        <f t="shared" ca="1" si="202"/>
        <v>2.7458648636050924</v>
      </c>
      <c r="H181" s="116"/>
      <c r="I181">
        <v>-15.466511540000001</v>
      </c>
      <c r="J181" s="108">
        <f t="shared" ca="1" si="203"/>
        <v>74.408197443900832</v>
      </c>
      <c r="K181" s="10">
        <f t="shared" ca="1" si="174"/>
        <v>5.3298731932959953</v>
      </c>
      <c r="L181" s="10">
        <f t="shared" ca="1" si="204"/>
        <v>2.6649365966479976</v>
      </c>
      <c r="M181" s="116"/>
      <c r="N181" s="35">
        <v>-466.59884168999997</v>
      </c>
      <c r="O181" s="108">
        <f t="shared" ca="1" si="205"/>
        <v>71.073181636657068</v>
      </c>
      <c r="P181" s="10">
        <f t="shared" ca="1" si="175"/>
        <v>1.9948573860522316</v>
      </c>
      <c r="Q181" s="10">
        <f t="shared" ca="1" si="206"/>
        <v>0.99742869302611581</v>
      </c>
      <c r="R181" s="115"/>
      <c r="S181" s="35">
        <v>-466.59142426</v>
      </c>
      <c r="T181" s="103">
        <f t="shared" ca="1" si="207"/>
        <v>70.639205824946558</v>
      </c>
      <c r="U181" s="10">
        <f t="shared" ca="1" si="176"/>
        <v>1.560881574341721</v>
      </c>
      <c r="V181" s="10">
        <f t="shared" ca="1" si="208"/>
        <v>0.78044078717086052</v>
      </c>
      <c r="W181" s="127"/>
      <c r="X181">
        <v>-466.57388128999997</v>
      </c>
      <c r="Y181" s="108">
        <f t="shared" ca="1" si="209"/>
        <v>71.542903498623204</v>
      </c>
      <c r="Z181" s="10">
        <f t="shared" ca="1" si="177"/>
        <v>2.4645792480183673</v>
      </c>
      <c r="AA181" s="10">
        <f t="shared" ca="1" si="210"/>
        <v>1.2322896240091836</v>
      </c>
      <c r="AB181" s="238"/>
      <c r="AC181">
        <v>-466.54111938</v>
      </c>
      <c r="AD181" s="108">
        <f t="shared" ca="1" si="211"/>
        <v>69.884259159654661</v>
      </c>
      <c r="AE181" s="10">
        <f t="shared" ca="1" si="178"/>
        <v>0.80593490904982445</v>
      </c>
      <c r="AF181" s="10">
        <f t="shared" ca="1" si="212"/>
        <v>0.40296745452491223</v>
      </c>
      <c r="AG181" s="116"/>
      <c r="AH181">
        <v>-467.98140439999997</v>
      </c>
      <c r="AI181" s="108">
        <f t="shared" ca="1" si="213"/>
        <v>71.026124736763862</v>
      </c>
      <c r="AJ181" s="10">
        <f t="shared" ca="1" si="179"/>
        <v>1.947800486159025</v>
      </c>
      <c r="AK181" s="10">
        <f t="shared" ca="1" si="214"/>
        <v>0.97390024307951251</v>
      </c>
      <c r="AL181" s="127"/>
      <c r="AM181">
        <v>-466.57896018000002</v>
      </c>
      <c r="AN181" s="108">
        <f t="shared" ca="1" si="215"/>
        <v>71.284457641927915</v>
      </c>
      <c r="AO181" s="10">
        <f t="shared" ca="1" si="180"/>
        <v>2.2061333913230783</v>
      </c>
      <c r="AP181" s="10">
        <f t="shared" ca="1" si="216"/>
        <v>1.1030666956615391</v>
      </c>
      <c r="AQ181" s="238"/>
      <c r="AR181" s="6">
        <v>-466.57419673999999</v>
      </c>
      <c r="AS181" s="108">
        <f t="shared" ca="1" si="217"/>
        <v>70.98336313595874</v>
      </c>
      <c r="AT181" s="10">
        <f t="shared" ca="1" si="181"/>
        <v>1.9050388853539033</v>
      </c>
      <c r="AU181" s="10">
        <f t="shared" ca="1" si="218"/>
        <v>0.95251944267695166</v>
      </c>
      <c r="AV181" s="127"/>
      <c r="AW181">
        <v>-466.60441974999998</v>
      </c>
      <c r="AX181" s="108">
        <f t="shared" ca="1" si="219"/>
        <v>69.983079276964872</v>
      </c>
      <c r="AY181" s="10">
        <f t="shared" ca="1" si="182"/>
        <v>0.90475502636003569</v>
      </c>
      <c r="AZ181" s="10">
        <f t="shared" ca="1" si="220"/>
        <v>0.45237751318001784</v>
      </c>
      <c r="BA181" s="238"/>
      <c r="BB181">
        <v>-466.59959951000002</v>
      </c>
      <c r="BC181" s="108">
        <f t="shared" ca="1" si="221"/>
        <v>69.305165616555342</v>
      </c>
      <c r="BD181" s="10">
        <f t="shared" ca="1" si="183"/>
        <v>0.22684136595050575</v>
      </c>
      <c r="BE181" s="10">
        <f t="shared" ca="1" si="222"/>
        <v>0.11342068297525287</v>
      </c>
      <c r="BF181" s="127"/>
      <c r="BG181">
        <v>-466.60684544999998</v>
      </c>
      <c r="BH181" s="108">
        <f t="shared" ca="1" si="223"/>
        <v>69.117361585501158</v>
      </c>
      <c r="BI181" s="10">
        <f t="shared" ca="1" si="184"/>
        <v>3.9037334896320885E-2</v>
      </c>
      <c r="BJ181" s="10">
        <f t="shared" ca="1" si="224"/>
        <v>1.9518667448160443E-2</v>
      </c>
      <c r="BK181" s="127"/>
      <c r="BL181">
        <v>-466.60741847000003</v>
      </c>
      <c r="BM181" s="108">
        <f t="shared" ca="1" si="225"/>
        <v>69.078324250604837</v>
      </c>
      <c r="BN181" s="10">
        <f t="shared" ca="1" si="185"/>
        <v>0</v>
      </c>
      <c r="BO181" s="10">
        <f t="shared" ca="1" si="226"/>
        <v>0</v>
      </c>
      <c r="BP181" s="115"/>
      <c r="BQ181">
        <v>-466.46615173999999</v>
      </c>
      <c r="BR181" s="112">
        <f t="shared" ca="1" si="227"/>
        <v>69.899805695120733</v>
      </c>
      <c r="BS181" s="10">
        <f t="shared" ca="1" si="186"/>
        <v>0.82148144451589644</v>
      </c>
      <c r="BT181" s="10">
        <f t="shared" ca="1" si="228"/>
        <v>0.41074072225794822</v>
      </c>
      <c r="BU181" s="238"/>
      <c r="BV181">
        <v>-466.41400814000002</v>
      </c>
      <c r="BW181" s="103">
        <f t="shared" ca="1" si="256"/>
        <v>70.31432559036854</v>
      </c>
      <c r="BX181" s="10">
        <f t="shared" ca="1" si="187"/>
        <v>1.2360013397637033</v>
      </c>
      <c r="BY181" s="10">
        <f t="shared" ca="1" si="229"/>
        <v>0.61800066988185165</v>
      </c>
      <c r="BZ181" s="127"/>
      <c r="CA181">
        <v>-466.59539905000003</v>
      </c>
      <c r="CB181" s="103">
        <f t="shared" ca="1" si="230"/>
        <v>67.642969576647204</v>
      </c>
      <c r="CC181" s="10">
        <f t="shared" ca="1" si="188"/>
        <v>-1.4353546739576331</v>
      </c>
      <c r="CD181" s="10">
        <f t="shared" ca="1" si="231"/>
        <v>-0.71767733697881653</v>
      </c>
      <c r="CE181" s="238"/>
      <c r="CF181">
        <v>-466.58562549999999</v>
      </c>
      <c r="CG181" s="103">
        <f t="shared" ca="1" si="232"/>
        <v>67.651873929358274</v>
      </c>
      <c r="CH181" s="10">
        <f t="shared" ca="1" si="189"/>
        <v>-1.4264503212465627</v>
      </c>
      <c r="CI181" s="10">
        <f t="shared" ca="1" si="233"/>
        <v>-0.71322516062328134</v>
      </c>
      <c r="CJ181" s="127"/>
      <c r="CK181">
        <v>-466.60761778</v>
      </c>
      <c r="CL181" s="103">
        <f t="shared" ca="1" si="234"/>
        <v>68.878023377818309</v>
      </c>
      <c r="CM181" s="10">
        <f t="shared" ca="1" si="190"/>
        <v>-0.20030087278652786</v>
      </c>
      <c r="CN181" s="10">
        <f t="shared" ca="1" si="235"/>
        <v>-0.10015043639326393</v>
      </c>
      <c r="CO181" s="127"/>
      <c r="CP181">
        <v>-466.59026438000001</v>
      </c>
      <c r="CQ181" s="103">
        <f t="shared" ca="1" si="236"/>
        <v>72.501109741665189</v>
      </c>
      <c r="CR181" s="10">
        <f t="shared" ca="1" si="191"/>
        <v>3.4227854910603526</v>
      </c>
      <c r="CS181" s="10">
        <f t="shared" ca="1" si="237"/>
        <v>1.7113927455301763</v>
      </c>
      <c r="CT181" s="238"/>
      <c r="CU181">
        <v>-466.56870387999999</v>
      </c>
      <c r="CV181" s="103">
        <f t="shared" ca="1" si="238"/>
        <v>69.046020087269383</v>
      </c>
      <c r="CW181" s="10">
        <f t="shared" ca="1" si="192"/>
        <v>-3.2304163335453495E-2</v>
      </c>
      <c r="CX181" s="10">
        <f t="shared" ca="1" si="239"/>
        <v>-1.6152081667726748E-2</v>
      </c>
      <c r="CY181" s="127"/>
      <c r="CZ181">
        <v>-466.60453309000002</v>
      </c>
      <c r="DA181" s="103">
        <f t="shared" ca="1" si="240"/>
        <v>69.960266187292873</v>
      </c>
      <c r="DB181" s="10">
        <f t="shared" ca="1" si="193"/>
        <v>0.88194193668803678</v>
      </c>
      <c r="DC181" s="10">
        <f t="shared" ca="1" si="241"/>
        <v>0.44097096834401839</v>
      </c>
      <c r="DD181" s="238"/>
      <c r="DE181">
        <v>-466.59523321</v>
      </c>
      <c r="DF181" s="103">
        <f t="shared" ca="1" si="242"/>
        <v>69.793740986401346</v>
      </c>
      <c r="DG181" s="10">
        <f t="shared" ca="1" si="194"/>
        <v>0.71541673579650933</v>
      </c>
      <c r="DH181" s="10">
        <f t="shared" ca="1" si="243"/>
        <v>0.35770836789825466</v>
      </c>
      <c r="DI181" s="127"/>
      <c r="DJ181">
        <v>-466.60060190000002</v>
      </c>
      <c r="DK181" s="103">
        <f t="shared" ca="1" si="244"/>
        <v>69.697327366089013</v>
      </c>
      <c r="DL181" s="10">
        <f t="shared" ca="1" si="195"/>
        <v>0.61900311548417619</v>
      </c>
      <c r="DM181" s="10">
        <f t="shared" ca="1" si="245"/>
        <v>0.3095015577420881</v>
      </c>
      <c r="DN181" s="127"/>
      <c r="DO181" s="1">
        <v>-466.60174613999999</v>
      </c>
      <c r="DP181" s="108">
        <f t="shared" ca="1" si="246"/>
        <v>70.560710724111445</v>
      </c>
      <c r="DQ181" s="10">
        <f t="shared" ca="1" si="196"/>
        <v>1.4823864735066081</v>
      </c>
      <c r="DR181" s="10">
        <f t="shared" ca="1" si="247"/>
        <v>0.74119323675330406</v>
      </c>
      <c r="DS181" s="238"/>
      <c r="DT181" s="1">
        <v>-466.58899914</v>
      </c>
      <c r="DU181" s="108">
        <f t="shared" ca="1" si="248"/>
        <v>68.7356039351655</v>
      </c>
      <c r="DV181" s="10">
        <f t="shared" ca="1" si="197"/>
        <v>-0.34272031543933679</v>
      </c>
      <c r="DW181" s="10">
        <f t="shared" ca="1" si="249"/>
        <v>-0.17136015771966839</v>
      </c>
      <c r="DX181" s="115"/>
      <c r="DY181" s="1">
        <v>-466.60686885000001</v>
      </c>
      <c r="DZ181" s="113">
        <f t="shared" ca="1" si="250"/>
        <v>69.018353215484282</v>
      </c>
      <c r="EA181" s="10">
        <f t="shared" ca="1" si="198"/>
        <v>-5.9971035120554461E-2</v>
      </c>
      <c r="EB181" s="10">
        <f t="shared" ca="1" si="251"/>
        <v>-2.9985517560277231E-2</v>
      </c>
      <c r="EC181" s="238"/>
      <c r="ED181" s="1">
        <v>-466.60146607000001</v>
      </c>
      <c r="EE181" s="108">
        <f t="shared" ca="1" si="252"/>
        <v>70.537590154999535</v>
      </c>
      <c r="EF181" s="10">
        <f t="shared" ca="1" si="199"/>
        <v>1.4592659043946981</v>
      </c>
      <c r="EG181" s="10">
        <f t="shared" ca="1" si="253"/>
        <v>0.72963295219734903</v>
      </c>
      <c r="EH181" s="238"/>
      <c r="EI181" s="1">
        <v>-466.60650140000001</v>
      </c>
      <c r="EJ181" s="113">
        <f t="shared" ca="1" si="254"/>
        <v>68.837652586309289</v>
      </c>
      <c r="EK181" s="10">
        <f t="shared" ca="1" si="200"/>
        <v>-0.24067166429554732</v>
      </c>
      <c r="EL181" s="10">
        <f t="shared" ca="1" si="255"/>
        <v>-0.12033583214777366</v>
      </c>
      <c r="EM181" s="238"/>
      <c r="EN181" s="151"/>
      <c r="EO181" s="113"/>
      <c r="EP181" s="113"/>
      <c r="EQ181" s="113"/>
      <c r="ER181"/>
      <c r="EW181" s="287">
        <v>0</v>
      </c>
      <c r="EX181" s="287">
        <v>0</v>
      </c>
      <c r="EY181" s="287">
        <v>0</v>
      </c>
      <c r="EZ181" s="287">
        <v>0</v>
      </c>
      <c r="FA181" s="287">
        <v>0</v>
      </c>
      <c r="FB181" s="287">
        <v>0</v>
      </c>
      <c r="FC181" s="287">
        <v>0</v>
      </c>
      <c r="FD181" s="287">
        <v>1</v>
      </c>
      <c r="FE181" s="287">
        <v>0</v>
      </c>
      <c r="FF181" s="287">
        <v>0</v>
      </c>
      <c r="FG181" s="287">
        <v>0</v>
      </c>
      <c r="FH181" s="287">
        <v>0</v>
      </c>
      <c r="FI181" s="287">
        <v>1</v>
      </c>
      <c r="FJ181" s="287">
        <v>0</v>
      </c>
      <c r="FK181" s="287">
        <v>0</v>
      </c>
      <c r="FL181" s="287"/>
    </row>
    <row r="182" spans="1:168" x14ac:dyDescent="0.25">
      <c r="A182" t="s">
        <v>298</v>
      </c>
      <c r="B182" s="219">
        <v>4</v>
      </c>
      <c r="C182" t="s">
        <v>350</v>
      </c>
      <c r="D182">
        <v>-8.0246657900000002</v>
      </c>
      <c r="E182" s="108">
        <f t="shared" ca="1" si="201"/>
        <v>30.241814203415526</v>
      </c>
      <c r="F182" s="10">
        <f t="shared" ca="1" si="173"/>
        <v>-2.4939152938018658</v>
      </c>
      <c r="G182" s="10">
        <f t="shared" ca="1" si="202"/>
        <v>-0.62347882345046646</v>
      </c>
      <c r="H182" s="116"/>
      <c r="I182">
        <v>-8.0797898900000007</v>
      </c>
      <c r="J182" s="108">
        <f t="shared" ca="1" si="203"/>
        <v>39.867541847180796</v>
      </c>
      <c r="K182" s="10">
        <f t="shared" ca="1" si="174"/>
        <v>7.1318123499634041</v>
      </c>
      <c r="L182" s="10">
        <f t="shared" ca="1" si="204"/>
        <v>1.782953087490851</v>
      </c>
      <c r="M182" s="116"/>
      <c r="N182" s="35">
        <v>-349.05540434</v>
      </c>
      <c r="O182" s="108">
        <f t="shared" ca="1" si="205"/>
        <v>34.139463992657113</v>
      </c>
      <c r="P182" s="10">
        <f t="shared" ca="1" si="175"/>
        <v>1.4037344954397213</v>
      </c>
      <c r="Q182" s="10">
        <f t="shared" ca="1" si="206"/>
        <v>0.35093362385993032</v>
      </c>
      <c r="R182" s="115"/>
      <c r="S182" s="35">
        <v>-349.05020532999998</v>
      </c>
      <c r="T182" s="103">
        <f t="shared" ca="1" si="207"/>
        <v>33.993122618782031</v>
      </c>
      <c r="U182" s="10">
        <f t="shared" ca="1" si="176"/>
        <v>1.2573931215646397</v>
      </c>
      <c r="V182" s="10">
        <f t="shared" ca="1" si="208"/>
        <v>0.31434828039115992</v>
      </c>
      <c r="W182" s="127"/>
      <c r="X182">
        <v>-349.03165457</v>
      </c>
      <c r="Y182" s="108">
        <f t="shared" ca="1" si="209"/>
        <v>31.098693430648176</v>
      </c>
      <c r="Z182" s="10">
        <f t="shared" ca="1" si="177"/>
        <v>-1.6370360665692161</v>
      </c>
      <c r="AA182" s="10">
        <f t="shared" ca="1" si="210"/>
        <v>-0.40925901664230402</v>
      </c>
      <c r="AB182" s="238"/>
      <c r="AC182">
        <v>-349.00328639999998</v>
      </c>
      <c r="AD182" s="108">
        <f t="shared" ca="1" si="211"/>
        <v>29.392493322056712</v>
      </c>
      <c r="AE182" s="10">
        <f t="shared" ca="1" si="178"/>
        <v>-3.3432361751606798</v>
      </c>
      <c r="AF182" s="10">
        <f t="shared" ca="1" si="212"/>
        <v>-0.83580904379016996</v>
      </c>
      <c r="AG182" s="116"/>
      <c r="AH182">
        <v>-349.84659819000001</v>
      </c>
      <c r="AI182" s="108">
        <f t="shared" ca="1" si="213"/>
        <v>30.330189433428753</v>
      </c>
      <c r="AJ182" s="10">
        <f t="shared" ca="1" si="179"/>
        <v>-2.4055400637886386</v>
      </c>
      <c r="AK182" s="10">
        <f t="shared" ca="1" si="214"/>
        <v>-0.60138501594715965</v>
      </c>
      <c r="AL182" s="127"/>
      <c r="AM182">
        <v>-349.03609084999999</v>
      </c>
      <c r="AN182" s="108">
        <f t="shared" ca="1" si="215"/>
        <v>30.860902032628953</v>
      </c>
      <c r="AO182" s="10">
        <f t="shared" ca="1" si="180"/>
        <v>-1.8748274645884386</v>
      </c>
      <c r="AP182" s="10">
        <f t="shared" ca="1" si="216"/>
        <v>-0.46870686614710966</v>
      </c>
      <c r="AQ182" s="238"/>
      <c r="AR182" s="6">
        <v>-349.03081426</v>
      </c>
      <c r="AS182" s="108">
        <f t="shared" ca="1" si="217"/>
        <v>30.713544094152184</v>
      </c>
      <c r="AT182" s="10">
        <f t="shared" ca="1" si="181"/>
        <v>-2.0221854030652082</v>
      </c>
      <c r="AU182" s="10">
        <f t="shared" ca="1" si="218"/>
        <v>-0.50554635076630206</v>
      </c>
      <c r="AV182" s="127"/>
      <c r="AW182">
        <v>-349.06050905000001</v>
      </c>
      <c r="AX182" s="108">
        <f t="shared" ca="1" si="219"/>
        <v>33.267847716586886</v>
      </c>
      <c r="AY182" s="10">
        <f t="shared" ca="1" si="182"/>
        <v>0.53211821936949377</v>
      </c>
      <c r="AZ182" s="10">
        <f t="shared" ca="1" si="220"/>
        <v>0.13302955484237344</v>
      </c>
      <c r="BA182" s="238"/>
      <c r="BB182">
        <v>-349.05629618</v>
      </c>
      <c r="BC182" s="108">
        <f t="shared" ca="1" si="221"/>
        <v>33.014224266494118</v>
      </c>
      <c r="BD182" s="10">
        <f t="shared" ca="1" si="183"/>
        <v>0.27849476927672612</v>
      </c>
      <c r="BE182" s="10">
        <f t="shared" ca="1" si="222"/>
        <v>6.9623692319181529E-2</v>
      </c>
      <c r="BF182" s="127"/>
      <c r="BG182">
        <v>-349.06266850999998</v>
      </c>
      <c r="BH182" s="108">
        <f t="shared" ca="1" si="223"/>
        <v>32.736513883447579</v>
      </c>
      <c r="BI182" s="10">
        <f t="shared" ca="1" si="184"/>
        <v>7.8438623018683984E-4</v>
      </c>
      <c r="BJ182" s="10">
        <f t="shared" ca="1" si="224"/>
        <v>1.9609655754670996E-4</v>
      </c>
      <c r="BK182" s="127"/>
      <c r="BL182">
        <v>-349.06316063999998</v>
      </c>
      <c r="BM182" s="108">
        <f t="shared" ca="1" si="225"/>
        <v>32.735729497217392</v>
      </c>
      <c r="BN182" s="10">
        <f t="shared" ca="1" si="185"/>
        <v>0</v>
      </c>
      <c r="BO182" s="10">
        <f t="shared" ca="1" si="226"/>
        <v>0</v>
      </c>
      <c r="BP182" s="115"/>
      <c r="BQ182">
        <v>-348.95211731000001</v>
      </c>
      <c r="BR182" s="112">
        <f t="shared" ca="1" si="227"/>
        <v>29.494140367478614</v>
      </c>
      <c r="BS182" s="10">
        <f t="shared" ca="1" si="186"/>
        <v>-3.2415891297387773</v>
      </c>
      <c r="BT182" s="10">
        <f t="shared" ca="1" si="228"/>
        <v>-0.81039728243469433</v>
      </c>
      <c r="BU182" s="238"/>
      <c r="BV182">
        <v>-348.91374953000002</v>
      </c>
      <c r="BW182" s="103">
        <f t="shared" ca="1" si="256"/>
        <v>31.322108597451631</v>
      </c>
      <c r="BX182" s="10">
        <f t="shared" ca="1" si="187"/>
        <v>-1.4136208997657604</v>
      </c>
      <c r="BY182" s="10">
        <f t="shared" ca="1" si="229"/>
        <v>-0.35340522494144011</v>
      </c>
      <c r="BZ182" s="127"/>
      <c r="CA182">
        <v>-349.05276157999998</v>
      </c>
      <c r="CB182" s="103">
        <f t="shared" ca="1" si="230"/>
        <v>31.271660011362421</v>
      </c>
      <c r="CC182" s="10">
        <f t="shared" ca="1" si="188"/>
        <v>-1.4640694858549708</v>
      </c>
      <c r="CD182" s="10">
        <f t="shared" ca="1" si="231"/>
        <v>-0.36601737146374269</v>
      </c>
      <c r="CE182" s="238"/>
      <c r="CF182">
        <v>-349.04486703999999</v>
      </c>
      <c r="CG182" s="103">
        <f t="shared" ca="1" si="232"/>
        <v>31.310756959625348</v>
      </c>
      <c r="CH182" s="10">
        <f t="shared" ca="1" si="189"/>
        <v>-1.4249725375920441</v>
      </c>
      <c r="CI182" s="10">
        <f t="shared" ca="1" si="233"/>
        <v>-0.35624313439801103</v>
      </c>
      <c r="CJ182" s="127"/>
      <c r="CK182">
        <v>-349.06374571999999</v>
      </c>
      <c r="CL182" s="103">
        <f t="shared" ca="1" si="234"/>
        <v>32.496476003245412</v>
      </c>
      <c r="CM182" s="10">
        <f t="shared" ca="1" si="190"/>
        <v>-0.23925349397197948</v>
      </c>
      <c r="CN182" s="10">
        <f t="shared" ca="1" si="235"/>
        <v>-5.981337349299487E-2</v>
      </c>
      <c r="CO182" s="127"/>
      <c r="CP182">
        <v>-349.04452335000002</v>
      </c>
      <c r="CQ182" s="103">
        <f t="shared" ca="1" si="236"/>
        <v>31.426579433330737</v>
      </c>
      <c r="CR182" s="10">
        <f t="shared" ca="1" si="191"/>
        <v>-1.3091500638866549</v>
      </c>
      <c r="CS182" s="10">
        <f t="shared" ca="1" si="237"/>
        <v>-0.32728751597166372</v>
      </c>
      <c r="CT182" s="238"/>
      <c r="CU182">
        <v>-349.02500850000001</v>
      </c>
      <c r="CV182" s="103">
        <f t="shared" ca="1" si="238"/>
        <v>30.571268978612519</v>
      </c>
      <c r="CW182" s="10">
        <f t="shared" ca="1" si="192"/>
        <v>-2.1644605186048729</v>
      </c>
      <c r="CX182" s="10">
        <f t="shared" ca="1" si="239"/>
        <v>-0.54111512965121822</v>
      </c>
      <c r="CY182" s="127"/>
      <c r="CZ182">
        <v>-349.05910593999999</v>
      </c>
      <c r="DA182" s="103">
        <f t="shared" ca="1" si="240"/>
        <v>32.424685836079419</v>
      </c>
      <c r="DB182" s="10">
        <f t="shared" ca="1" si="193"/>
        <v>-0.31104366113797255</v>
      </c>
      <c r="DC182" s="10">
        <f t="shared" ca="1" si="241"/>
        <v>-7.7760915284493137E-2</v>
      </c>
      <c r="DD182" s="238"/>
      <c r="DE182">
        <v>-349.05052187000001</v>
      </c>
      <c r="DF182" s="103">
        <f t="shared" ca="1" si="242"/>
        <v>32.487637538960286</v>
      </c>
      <c r="DG182" s="10">
        <f t="shared" ca="1" si="194"/>
        <v>-0.24809195825710617</v>
      </c>
      <c r="DH182" s="10">
        <f t="shared" ca="1" si="243"/>
        <v>-6.2022989564276543E-2</v>
      </c>
      <c r="DI182" s="127"/>
      <c r="DJ182">
        <v>-349.05586712000002</v>
      </c>
      <c r="DK182" s="103">
        <f t="shared" ca="1" si="244"/>
        <v>32.846418947261526</v>
      </c>
      <c r="DL182" s="10">
        <f t="shared" ca="1" si="195"/>
        <v>0.11068945004413422</v>
      </c>
      <c r="DM182" s="10">
        <f t="shared" ca="1" si="245"/>
        <v>2.7672362511033555E-2</v>
      </c>
      <c r="DN182" s="127"/>
      <c r="DO182" s="1">
        <v>-349.05334708999999</v>
      </c>
      <c r="DP182" s="108">
        <f t="shared" ca="1" si="246"/>
        <v>32.311853442776808</v>
      </c>
      <c r="DQ182" s="10">
        <f t="shared" ca="1" si="196"/>
        <v>-0.42387605444058352</v>
      </c>
      <c r="DR182" s="10">
        <f t="shared" ca="1" si="247"/>
        <v>-0.10596901361014588</v>
      </c>
      <c r="DS182" s="238"/>
      <c r="DT182" s="1">
        <v>-349.01983145999998</v>
      </c>
      <c r="DU182" s="108">
        <f t="shared" ca="1" si="248"/>
        <v>30.012152184502369</v>
      </c>
      <c r="DV182" s="10">
        <f t="shared" ca="1" si="197"/>
        <v>-2.7235773127150225</v>
      </c>
      <c r="DW182" s="10">
        <f t="shared" ca="1" si="249"/>
        <v>-0.68089432817875561</v>
      </c>
      <c r="DX182" s="115"/>
      <c r="DY182" s="1">
        <v>-349.0616473</v>
      </c>
      <c r="DZ182" s="113">
        <f t="shared" ca="1" si="250"/>
        <v>32.284324622974225</v>
      </c>
      <c r="EA182" s="10">
        <f t="shared" ca="1" si="198"/>
        <v>-0.45140487424316689</v>
      </c>
      <c r="EB182" s="10">
        <f t="shared" ca="1" si="251"/>
        <v>-0.11285121856079172</v>
      </c>
      <c r="EC182" s="238"/>
      <c r="ED182" s="1">
        <v>-349.05158402000001</v>
      </c>
      <c r="EE182" s="108">
        <f t="shared" ca="1" si="252"/>
        <v>32.681895500098491</v>
      </c>
      <c r="EF182" s="10">
        <f t="shared" ca="1" si="199"/>
        <v>-5.3833997118900356E-2</v>
      </c>
      <c r="EG182" s="10">
        <f t="shared" ca="1" si="253"/>
        <v>-1.3458499279725089E-2</v>
      </c>
      <c r="EH182" s="238"/>
      <c r="EI182" s="1">
        <v>-349.06111256000003</v>
      </c>
      <c r="EJ182" s="113">
        <f t="shared" ca="1" si="254"/>
        <v>32.383791074603444</v>
      </c>
      <c r="EK182" s="10">
        <f t="shared" ca="1" si="200"/>
        <v>-0.35193842261394792</v>
      </c>
      <c r="EL182" s="10">
        <f t="shared" ca="1" si="255"/>
        <v>-8.798460565348698E-2</v>
      </c>
      <c r="EM182" s="238"/>
      <c r="EN182" s="151"/>
      <c r="EO182" s="113"/>
      <c r="EP182" s="113"/>
      <c r="EQ182" s="113"/>
      <c r="ER182"/>
      <c r="EW182" s="287">
        <v>0</v>
      </c>
      <c r="EX182" s="287">
        <v>0</v>
      </c>
      <c r="EY182" s="287">
        <v>0</v>
      </c>
      <c r="EZ182" s="287">
        <v>2</v>
      </c>
      <c r="FA182" s="287">
        <v>0</v>
      </c>
      <c r="FB182" s="287">
        <v>0</v>
      </c>
      <c r="FC182" s="287">
        <v>0</v>
      </c>
      <c r="FD182" s="287">
        <v>1</v>
      </c>
      <c r="FE182" s="287">
        <v>1</v>
      </c>
      <c r="FF182" s="287">
        <v>0</v>
      </c>
      <c r="FG182" s="287">
        <v>0</v>
      </c>
      <c r="FH182" s="287">
        <v>0</v>
      </c>
      <c r="FI182" s="287">
        <v>0</v>
      </c>
      <c r="FJ182" s="287">
        <v>0</v>
      </c>
      <c r="FK182" s="287">
        <v>0</v>
      </c>
      <c r="FL182" s="287"/>
    </row>
    <row r="183" spans="1:168" x14ac:dyDescent="0.25">
      <c r="A183" t="s">
        <v>427</v>
      </c>
      <c r="B183" s="219">
        <v>3</v>
      </c>
      <c r="C183" t="s">
        <v>351</v>
      </c>
      <c r="D183">
        <v>-11.080616040000001</v>
      </c>
      <c r="E183" s="108">
        <f t="shared" ca="1" si="201"/>
        <v>49.270943052245705</v>
      </c>
      <c r="F183" s="10">
        <f t="shared" ca="1" si="173"/>
        <v>3.4567807911090398</v>
      </c>
      <c r="G183" s="10">
        <f t="shared" ca="1" si="202"/>
        <v>1.1522602637030133</v>
      </c>
      <c r="H183" s="116"/>
      <c r="I183">
        <v>-11.184705129999999</v>
      </c>
      <c r="J183" s="108">
        <f t="shared" ca="1" si="203"/>
        <v>54.817796307565011</v>
      </c>
      <c r="K183" s="10">
        <f t="shared" ca="1" si="174"/>
        <v>9.0036340464283455</v>
      </c>
      <c r="L183" s="10">
        <f t="shared" ca="1" si="204"/>
        <v>3.0012113488094485</v>
      </c>
      <c r="M183" s="116"/>
      <c r="N183" s="35">
        <v>-405.24292123999999</v>
      </c>
      <c r="O183" s="108">
        <f t="shared" ca="1" si="205"/>
        <v>47.354624692578618</v>
      </c>
      <c r="P183" s="10">
        <f t="shared" ca="1" si="175"/>
        <v>1.5404624314419522</v>
      </c>
      <c r="Q183" s="10">
        <f t="shared" ca="1" si="206"/>
        <v>0.51348747714731735</v>
      </c>
      <c r="R183" s="115"/>
      <c r="S183" s="35">
        <v>-405.23645219000002</v>
      </c>
      <c r="T183" s="103">
        <f t="shared" ca="1" si="207"/>
        <v>46.998623149176744</v>
      </c>
      <c r="U183" s="10">
        <f t="shared" ca="1" si="176"/>
        <v>1.1844608880400784</v>
      </c>
      <c r="V183" s="10">
        <f t="shared" ca="1" si="208"/>
        <v>0.3948202960133595</v>
      </c>
      <c r="W183" s="127"/>
      <c r="X183">
        <v>-405.21635222999998</v>
      </c>
      <c r="Y183" s="108">
        <f t="shared" ca="1" si="209"/>
        <v>45.727271089891339</v>
      </c>
      <c r="Z183" s="10">
        <f t="shared" ca="1" si="177"/>
        <v>-8.6891171245326859E-2</v>
      </c>
      <c r="AA183" s="10">
        <f t="shared" ca="1" si="210"/>
        <v>-2.8963723748442288E-2</v>
      </c>
      <c r="AB183" s="238"/>
      <c r="AC183">
        <v>-405.18556966</v>
      </c>
      <c r="AD183" s="108">
        <f t="shared" ca="1" si="211"/>
        <v>43.439313662558277</v>
      </c>
      <c r="AE183" s="10">
        <f t="shared" ca="1" si="178"/>
        <v>-2.3748485985783887</v>
      </c>
      <c r="AF183" s="10">
        <f t="shared" ca="1" si="212"/>
        <v>-0.7916161995261296</v>
      </c>
      <c r="AG183" s="116"/>
      <c r="AH183">
        <v>-406.29599417999998</v>
      </c>
      <c r="AI183" s="108">
        <f t="shared" ca="1" si="213"/>
        <v>44.933754583922301</v>
      </c>
      <c r="AJ183" s="10">
        <f t="shared" ca="1" si="179"/>
        <v>-0.88040767721436453</v>
      </c>
      <c r="AK183" s="10">
        <f t="shared" ca="1" si="214"/>
        <v>-0.29346922573812151</v>
      </c>
      <c r="AL183" s="127"/>
      <c r="AM183">
        <v>-405.22057311999998</v>
      </c>
      <c r="AN183" s="108">
        <f t="shared" ca="1" si="215"/>
        <v>45.401418216376491</v>
      </c>
      <c r="AO183" s="10">
        <f t="shared" ca="1" si="180"/>
        <v>-0.41274404476017423</v>
      </c>
      <c r="AP183" s="10">
        <f t="shared" ca="1" si="216"/>
        <v>-0.13758134825339141</v>
      </c>
      <c r="AQ183" s="238"/>
      <c r="AR183" s="6">
        <v>-405.21553003000002</v>
      </c>
      <c r="AS183" s="108">
        <f t="shared" ca="1" si="217"/>
        <v>45.033459488982338</v>
      </c>
      <c r="AT183" s="10">
        <f t="shared" ca="1" si="181"/>
        <v>-0.78070277215432782</v>
      </c>
      <c r="AU183" s="10">
        <f t="shared" ca="1" si="218"/>
        <v>-0.26023425738477596</v>
      </c>
      <c r="AV183" s="127"/>
      <c r="AW183">
        <v>-405.24804319999998</v>
      </c>
      <c r="AX183" s="108">
        <f t="shared" ca="1" si="219"/>
        <v>46.886838695915046</v>
      </c>
      <c r="AY183" s="10">
        <f t="shared" ca="1" si="182"/>
        <v>1.0726764347783799</v>
      </c>
      <c r="AZ183" s="10">
        <f t="shared" ca="1" si="220"/>
        <v>0.35755881159279329</v>
      </c>
      <c r="BA183" s="238"/>
      <c r="BB183">
        <v>-405.24386451999999</v>
      </c>
      <c r="BC183" s="108">
        <f t="shared" ca="1" si="221"/>
        <v>46.629933373752714</v>
      </c>
      <c r="BD183" s="10">
        <f t="shared" ca="1" si="183"/>
        <v>0.81577111261604784</v>
      </c>
      <c r="BE183" s="10">
        <f t="shared" ca="1" si="222"/>
        <v>0.27192370420534928</v>
      </c>
      <c r="BF183" s="127"/>
      <c r="BG183">
        <v>-405.25031633999998</v>
      </c>
      <c r="BH183" s="108">
        <f t="shared" ca="1" si="223"/>
        <v>45.834888883404993</v>
      </c>
      <c r="BI183" s="10">
        <f t="shared" ca="1" si="184"/>
        <v>2.0726622268327333E-2</v>
      </c>
      <c r="BJ183" s="10">
        <f t="shared" ca="1" si="224"/>
        <v>6.9088740894424445E-3</v>
      </c>
      <c r="BK183" s="127"/>
      <c r="BL183">
        <v>-405.25083605999998</v>
      </c>
      <c r="BM183" s="108">
        <f t="shared" ca="1" si="225"/>
        <v>45.814162261136666</v>
      </c>
      <c r="BN183" s="10">
        <f t="shared" ca="1" si="185"/>
        <v>0</v>
      </c>
      <c r="BO183" s="10">
        <f t="shared" ca="1" si="226"/>
        <v>0</v>
      </c>
      <c r="BP183" s="115"/>
      <c r="BQ183">
        <v>-405.12360633999998</v>
      </c>
      <c r="BR183" s="112">
        <f t="shared" ca="1" si="227"/>
        <v>43.95050445672716</v>
      </c>
      <c r="BS183" s="10">
        <f t="shared" ca="1" si="186"/>
        <v>-1.863657804409506</v>
      </c>
      <c r="BT183" s="10">
        <f t="shared" ca="1" si="228"/>
        <v>-0.62121926813650197</v>
      </c>
      <c r="BU183" s="238"/>
      <c r="BV183">
        <v>-405.07929722</v>
      </c>
      <c r="BW183" s="103">
        <f t="shared" ca="1" si="256"/>
        <v>44.949351320148196</v>
      </c>
      <c r="BX183" s="10">
        <f t="shared" ca="1" si="187"/>
        <v>-0.86481094098846967</v>
      </c>
      <c r="BY183" s="10">
        <f t="shared" ca="1" si="229"/>
        <v>-0.28827031366282324</v>
      </c>
      <c r="BZ183" s="127"/>
      <c r="CA183">
        <v>-405.23887186000002</v>
      </c>
      <c r="CB183" s="103">
        <f t="shared" ca="1" si="230"/>
        <v>43.903152627655352</v>
      </c>
      <c r="CC183" s="10">
        <f t="shared" ca="1" si="188"/>
        <v>-1.9110096334813136</v>
      </c>
      <c r="CD183" s="10">
        <f t="shared" ca="1" si="231"/>
        <v>-0.6370032111604379</v>
      </c>
      <c r="CE183" s="238"/>
      <c r="CF183">
        <v>-405.23019381</v>
      </c>
      <c r="CG183" s="103">
        <f t="shared" ca="1" si="232"/>
        <v>43.942836296799335</v>
      </c>
      <c r="CH183" s="10">
        <f t="shared" ca="1" si="189"/>
        <v>-1.8713259643373306</v>
      </c>
      <c r="CI183" s="10">
        <f t="shared" ca="1" si="233"/>
        <v>-0.62377532144577685</v>
      </c>
      <c r="CJ183" s="127"/>
      <c r="CK183">
        <v>-405.25128568000002</v>
      </c>
      <c r="CL183" s="103">
        <f t="shared" ca="1" si="234"/>
        <v>45.553727200867165</v>
      </c>
      <c r="CM183" s="10">
        <f t="shared" ca="1" si="190"/>
        <v>-0.2604350602695007</v>
      </c>
      <c r="CN183" s="10">
        <f t="shared" ca="1" si="235"/>
        <v>-8.6811686756500236E-2</v>
      </c>
      <c r="CO183" s="127"/>
      <c r="CP183">
        <v>-405.23111491999998</v>
      </c>
      <c r="CQ183" s="103">
        <f t="shared" ca="1" si="236"/>
        <v>46.388527523915457</v>
      </c>
      <c r="CR183" s="10">
        <f t="shared" ca="1" si="191"/>
        <v>0.57436526277879096</v>
      </c>
      <c r="CS183" s="10">
        <f t="shared" ca="1" si="237"/>
        <v>0.19145508759293031</v>
      </c>
      <c r="CT183" s="238"/>
      <c r="CU183">
        <v>-405.21044992999998</v>
      </c>
      <c r="CV183" s="103">
        <f t="shared" ca="1" si="238"/>
        <v>43.755126392027137</v>
      </c>
      <c r="CW183" s="10">
        <f t="shared" ca="1" si="192"/>
        <v>-2.059035869109529</v>
      </c>
      <c r="CX183" s="10">
        <f t="shared" ca="1" si="239"/>
        <v>-0.68634528970317632</v>
      </c>
      <c r="CY183" s="127"/>
      <c r="CZ183">
        <v>-405.24711139999999</v>
      </c>
      <c r="DA183" s="103">
        <f t="shared" ca="1" si="240"/>
        <v>46.306907428278222</v>
      </c>
      <c r="DB183" s="10">
        <f t="shared" ca="1" si="193"/>
        <v>0.49274516714155681</v>
      </c>
      <c r="DC183" s="10">
        <f t="shared" ca="1" si="241"/>
        <v>0.16424838904718561</v>
      </c>
      <c r="DD183" s="238"/>
      <c r="DE183">
        <v>-405.23826115999998</v>
      </c>
      <c r="DF183" s="103">
        <f t="shared" ca="1" si="242"/>
        <v>46.296289975993638</v>
      </c>
      <c r="DG183" s="10">
        <f t="shared" ca="1" si="194"/>
        <v>0.48212771485697203</v>
      </c>
      <c r="DH183" s="10">
        <f t="shared" ca="1" si="243"/>
        <v>0.16070923828565734</v>
      </c>
      <c r="DI183" s="127"/>
      <c r="DJ183">
        <v>-405.24364314000002</v>
      </c>
      <c r="DK183" s="103">
        <f t="shared" ca="1" si="244"/>
        <v>46.361133618547882</v>
      </c>
      <c r="DL183" s="10">
        <f t="shared" ca="1" si="195"/>
        <v>0.54697135741121627</v>
      </c>
      <c r="DM183" s="10">
        <f t="shared" ca="1" si="245"/>
        <v>0.18232378580373876</v>
      </c>
      <c r="DN183" s="127"/>
      <c r="DO183" s="1">
        <v>-405.24130315000002</v>
      </c>
      <c r="DP183" s="108">
        <f t="shared" ca="1" si="246"/>
        <v>45.624983985352408</v>
      </c>
      <c r="DQ183" s="10">
        <f t="shared" ca="1" si="196"/>
        <v>-0.18917827578425772</v>
      </c>
      <c r="DR183" s="10">
        <f t="shared" ca="1" si="247"/>
        <v>-6.3059425261419236E-2</v>
      </c>
      <c r="DS183" s="238"/>
      <c r="DT183" s="1">
        <v>-405.21931419999999</v>
      </c>
      <c r="DU183" s="108">
        <f t="shared" ca="1" si="248"/>
        <v>42.473872240749586</v>
      </c>
      <c r="DV183" s="10">
        <f t="shared" ca="1" si="197"/>
        <v>-3.34029002038708</v>
      </c>
      <c r="DW183" s="10">
        <f t="shared" ca="1" si="249"/>
        <v>-1.1134300067956933</v>
      </c>
      <c r="DX183" s="115"/>
      <c r="DY183" s="1">
        <v>-405.24974806</v>
      </c>
      <c r="DZ183" s="113">
        <f t="shared" ca="1" si="250"/>
        <v>45.419139070540261</v>
      </c>
      <c r="EA183" s="10">
        <f t="shared" ca="1" si="198"/>
        <v>-0.39502319059640456</v>
      </c>
      <c r="EB183" s="10">
        <f t="shared" ca="1" si="251"/>
        <v>-0.1316743968654682</v>
      </c>
      <c r="EC183" s="238"/>
      <c r="ED183" s="1">
        <v>-405.24058481999998</v>
      </c>
      <c r="EE183" s="108">
        <f t="shared" ca="1" si="252"/>
        <v>45.868664555300001</v>
      </c>
      <c r="EF183" s="10">
        <f t="shared" ca="1" si="199"/>
        <v>5.4502294163334852E-2</v>
      </c>
      <c r="EG183" s="10">
        <f t="shared" ca="1" si="253"/>
        <v>1.8167431387778283E-2</v>
      </c>
      <c r="EH183" s="238"/>
      <c r="EI183" s="1">
        <v>-405.24929849</v>
      </c>
      <c r="EJ183" s="113">
        <f t="shared" ca="1" si="254"/>
        <v>45.409127164457338</v>
      </c>
      <c r="EK183" s="10">
        <f t="shared" ca="1" si="200"/>
        <v>-0.40503509667932747</v>
      </c>
      <c r="EL183" s="10">
        <f t="shared" ca="1" si="255"/>
        <v>-0.13501169889310916</v>
      </c>
      <c r="EM183" s="238"/>
      <c r="EN183" s="151"/>
      <c r="EO183" s="113"/>
      <c r="EP183" s="113"/>
      <c r="EQ183" s="113"/>
      <c r="ER183"/>
      <c r="EW183" s="287">
        <v>0</v>
      </c>
      <c r="EX183" s="287">
        <v>0</v>
      </c>
      <c r="EY183" s="287">
        <v>0</v>
      </c>
      <c r="EZ183" s="287">
        <v>1</v>
      </c>
      <c r="FA183" s="287">
        <v>0</v>
      </c>
      <c r="FB183" s="287">
        <v>0</v>
      </c>
      <c r="FC183" s="287">
        <v>0</v>
      </c>
      <c r="FD183" s="287">
        <v>1</v>
      </c>
      <c r="FE183" s="287">
        <v>0</v>
      </c>
      <c r="FF183" s="287">
        <v>1</v>
      </c>
      <c r="FG183" s="287">
        <v>0</v>
      </c>
      <c r="FH183" s="287">
        <v>0</v>
      </c>
      <c r="FI183" s="287">
        <v>0</v>
      </c>
      <c r="FJ183" s="287">
        <v>0</v>
      </c>
      <c r="FK183" s="287">
        <v>0</v>
      </c>
      <c r="FL183" s="287"/>
    </row>
    <row r="184" spans="1:168" x14ac:dyDescent="0.25">
      <c r="A184" t="s">
        <v>427</v>
      </c>
      <c r="B184" s="219">
        <v>6</v>
      </c>
      <c r="C184" t="s">
        <v>352</v>
      </c>
      <c r="D184">
        <v>-18.314606009999999</v>
      </c>
      <c r="E184" s="108">
        <f t="shared" ca="1" si="201"/>
        <v>158.1852799603204</v>
      </c>
      <c r="F184" s="10">
        <f t="shared" ca="1" si="173"/>
        <v>-2.9556395535539082</v>
      </c>
      <c r="G184" s="10">
        <f t="shared" ca="1" si="202"/>
        <v>-0.49260659225898468</v>
      </c>
      <c r="H184" s="116"/>
      <c r="I184">
        <v>-18.455815860000001</v>
      </c>
      <c r="J184" s="108">
        <f t="shared" ca="1" si="203"/>
        <v>161.87812336214549</v>
      </c>
      <c r="K184" s="10">
        <f t="shared" ca="1" si="174"/>
        <v>0.73720384827117869</v>
      </c>
      <c r="L184" s="10">
        <f t="shared" ca="1" si="204"/>
        <v>0.12286730804519645</v>
      </c>
      <c r="M184" s="116"/>
      <c r="N184" s="35">
        <v>-437.48406109000001</v>
      </c>
      <c r="O184" s="108">
        <f t="shared" ca="1" si="205"/>
        <v>162.33680420322591</v>
      </c>
      <c r="P184" s="10">
        <f t="shared" ca="1" si="175"/>
        <v>1.1958846893516011</v>
      </c>
      <c r="Q184" s="10">
        <f t="shared" ca="1" si="206"/>
        <v>0.19931411489193351</v>
      </c>
      <c r="R184" s="115"/>
      <c r="S184" s="35">
        <v>-437.47743157000002</v>
      </c>
      <c r="T184" s="103">
        <f t="shared" ca="1" si="207"/>
        <v>162.70086923732521</v>
      </c>
      <c r="U184" s="10">
        <f t="shared" ca="1" si="176"/>
        <v>1.5599497234508988</v>
      </c>
      <c r="V184" s="10">
        <f t="shared" ca="1" si="208"/>
        <v>0.2599916205751498</v>
      </c>
      <c r="W184" s="127"/>
      <c r="X184">
        <v>-437.44989786999997</v>
      </c>
      <c r="Y184" s="108">
        <f t="shared" ca="1" si="209"/>
        <v>162.05011416639991</v>
      </c>
      <c r="Z184" s="10">
        <f t="shared" ca="1" si="177"/>
        <v>0.90919465252559917</v>
      </c>
      <c r="AA184" s="10">
        <f t="shared" ca="1" si="210"/>
        <v>0.15153244208759986</v>
      </c>
      <c r="AB184" s="238"/>
      <c r="AC184">
        <v>-437.41846192000003</v>
      </c>
      <c r="AD184" s="108">
        <f t="shared" ca="1" si="211"/>
        <v>162.86132015109351</v>
      </c>
      <c r="AE184" s="10">
        <f t="shared" ca="1" si="178"/>
        <v>1.7204006372191998</v>
      </c>
      <c r="AF184" s="10">
        <f t="shared" ca="1" si="212"/>
        <v>0.2867334395365333</v>
      </c>
      <c r="AG184" s="116"/>
      <c r="AH184">
        <v>-438.53544075000002</v>
      </c>
      <c r="AI184" s="108">
        <f t="shared" ca="1" si="213"/>
        <v>160.24727453432661</v>
      </c>
      <c r="AJ184" s="10">
        <f t="shared" ca="1" si="179"/>
        <v>-0.89364497954770172</v>
      </c>
      <c r="AK184" s="10">
        <f t="shared" ca="1" si="214"/>
        <v>-0.14894082992461696</v>
      </c>
      <c r="AL184" s="127"/>
      <c r="AM184">
        <v>-437.44612848999998</v>
      </c>
      <c r="AN184" s="108">
        <f t="shared" ca="1" si="215"/>
        <v>160.64470108437339</v>
      </c>
      <c r="AO184" s="10">
        <f t="shared" ca="1" si="180"/>
        <v>-0.49621842950091377</v>
      </c>
      <c r="AP184" s="10">
        <f t="shared" ca="1" si="216"/>
        <v>-8.2703071583485624E-2</v>
      </c>
      <c r="AQ184" s="238"/>
      <c r="AR184" s="6">
        <v>-437.43818549000002</v>
      </c>
      <c r="AS184" s="108">
        <f t="shared" ca="1" si="217"/>
        <v>160.06584913225237</v>
      </c>
      <c r="AT184" s="10">
        <f t="shared" ca="1" si="181"/>
        <v>-1.0750703816219414</v>
      </c>
      <c r="AU184" s="10">
        <f t="shared" ca="1" si="218"/>
        <v>-0.17917839693699023</v>
      </c>
      <c r="AV184" s="127"/>
      <c r="AW184">
        <v>-437.49146059999998</v>
      </c>
      <c r="AX184" s="108">
        <f t="shared" ca="1" si="219"/>
        <v>161.74169663047704</v>
      </c>
      <c r="AY184" s="10">
        <f t="shared" ca="1" si="182"/>
        <v>0.60077711660272826</v>
      </c>
      <c r="AZ184" s="10">
        <f t="shared" ca="1" si="220"/>
        <v>0.10012951943378805</v>
      </c>
      <c r="BA184" s="238"/>
      <c r="BB184">
        <v>-437.48795392</v>
      </c>
      <c r="BC184" s="108">
        <f t="shared" ca="1" si="221"/>
        <v>162.04912270217812</v>
      </c>
      <c r="BD184" s="10">
        <f t="shared" ca="1" si="183"/>
        <v>0.90820318830381552</v>
      </c>
      <c r="BE184" s="10">
        <f t="shared" ca="1" si="222"/>
        <v>0.15136719805063592</v>
      </c>
      <c r="BF184" s="127"/>
      <c r="BG184">
        <v>-437.49597082999998</v>
      </c>
      <c r="BH184" s="108">
        <f t="shared" ca="1" si="223"/>
        <v>161.13047776410644</v>
      </c>
      <c r="BI184" s="10">
        <f t="shared" ca="1" si="184"/>
        <v>-1.0441749767863939E-2</v>
      </c>
      <c r="BJ184" s="10">
        <f t="shared" ca="1" si="224"/>
        <v>-1.7402916279773233E-3</v>
      </c>
      <c r="BK184" s="127"/>
      <c r="BL184">
        <v>-437.49651112999999</v>
      </c>
      <c r="BM184" s="108">
        <f t="shared" ca="1" si="225"/>
        <v>161.14091951387431</v>
      </c>
      <c r="BN184" s="10">
        <f t="shared" ca="1" si="185"/>
        <v>0</v>
      </c>
      <c r="BO184" s="10">
        <f t="shared" ca="1" si="226"/>
        <v>0</v>
      </c>
      <c r="BP184" s="115"/>
      <c r="BQ184">
        <v>-437.35003632000002</v>
      </c>
      <c r="BR184" s="112">
        <f t="shared" ca="1" si="227"/>
        <v>161.63065577536383</v>
      </c>
      <c r="BS184" s="10">
        <f t="shared" ca="1" si="186"/>
        <v>0.48973626148952576</v>
      </c>
      <c r="BT184" s="10">
        <f t="shared" ca="1" si="228"/>
        <v>8.1622710248254293E-2</v>
      </c>
      <c r="BU184" s="238"/>
      <c r="BV184">
        <v>-437.28433438000002</v>
      </c>
      <c r="BW184" s="103">
        <f t="shared" ca="1" si="256"/>
        <v>164.47755743183782</v>
      </c>
      <c r="BX184" s="10">
        <f t="shared" ca="1" si="187"/>
        <v>3.3366379179635146</v>
      </c>
      <c r="BY184" s="10">
        <f t="shared" ca="1" si="229"/>
        <v>0.55610631966058577</v>
      </c>
      <c r="BZ184" s="127"/>
      <c r="CA184">
        <v>-437.48449152000001</v>
      </c>
      <c r="CB184" s="103">
        <f t="shared" ca="1" si="230"/>
        <v>160.36968899006283</v>
      </c>
      <c r="CC184" s="10">
        <f t="shared" ca="1" si="188"/>
        <v>-0.77123052381148227</v>
      </c>
      <c r="CD184" s="10">
        <f t="shared" ca="1" si="231"/>
        <v>-0.12853842063524704</v>
      </c>
      <c r="CE184" s="238"/>
      <c r="CF184">
        <v>-437.47376596999999</v>
      </c>
      <c r="CG184" s="103">
        <f t="shared" ca="1" si="232"/>
        <v>160.5127390792259</v>
      </c>
      <c r="CH184" s="10">
        <f t="shared" ca="1" si="189"/>
        <v>-0.62818043464841367</v>
      </c>
      <c r="CI184" s="10">
        <f t="shared" ca="1" si="233"/>
        <v>-0.10469673910806894</v>
      </c>
      <c r="CJ184" s="127"/>
      <c r="CK184">
        <v>-437.49676433000002</v>
      </c>
      <c r="CL184" s="103">
        <f t="shared" ca="1" si="234"/>
        <v>160.99854713439817</v>
      </c>
      <c r="CM184" s="10">
        <f t="shared" ca="1" si="190"/>
        <v>-0.1423723794761429</v>
      </c>
      <c r="CN184" s="10">
        <f t="shared" ca="1" si="235"/>
        <v>-2.3728729912690483E-2</v>
      </c>
      <c r="CO184" s="127"/>
      <c r="CP184">
        <v>-437.46219019</v>
      </c>
      <c r="CQ184" s="103">
        <f t="shared" ca="1" si="236"/>
        <v>160.48165542093622</v>
      </c>
      <c r="CR184" s="10">
        <f t="shared" ca="1" si="191"/>
        <v>-0.65926409293808774</v>
      </c>
      <c r="CS184" s="10">
        <f t="shared" ca="1" si="237"/>
        <v>-0.10987734882301463</v>
      </c>
      <c r="CT184" s="238"/>
      <c r="CU184">
        <v>-437.43838549999998</v>
      </c>
      <c r="CV184" s="103">
        <f t="shared" ca="1" si="238"/>
        <v>160.81155572746587</v>
      </c>
      <c r="CW184" s="10">
        <f t="shared" ca="1" si="192"/>
        <v>-0.329363786408436</v>
      </c>
      <c r="CX184" s="10">
        <f t="shared" ca="1" si="239"/>
        <v>-5.4893964401406002E-2</v>
      </c>
      <c r="CY184" s="127"/>
      <c r="CZ184">
        <v>-437.48820862999997</v>
      </c>
      <c r="DA184" s="103">
        <f t="shared" ca="1" si="240"/>
        <v>160.77057625220772</v>
      </c>
      <c r="DB184" s="10">
        <f t="shared" ca="1" si="193"/>
        <v>-0.37034326166659071</v>
      </c>
      <c r="DC184" s="10">
        <f t="shared" ca="1" si="241"/>
        <v>-6.1723876944431787E-2</v>
      </c>
      <c r="DD184" s="238"/>
      <c r="DE184">
        <v>-437.47930231999999</v>
      </c>
      <c r="DF184" s="103">
        <f t="shared" ca="1" si="242"/>
        <v>161.02402713733127</v>
      </c>
      <c r="DG184" s="10">
        <f t="shared" ca="1" si="194"/>
        <v>-0.11689237654303497</v>
      </c>
      <c r="DH184" s="10">
        <f t="shared" ca="1" si="243"/>
        <v>-1.9482062757172496E-2</v>
      </c>
      <c r="DI184" s="127"/>
      <c r="DJ184">
        <v>-437.48744049999999</v>
      </c>
      <c r="DK184" s="103">
        <f t="shared" ca="1" si="244"/>
        <v>161.14453396569235</v>
      </c>
      <c r="DL184" s="10">
        <f t="shared" ca="1" si="195"/>
        <v>3.6144518180378782E-3</v>
      </c>
      <c r="DM184" s="10">
        <f t="shared" ca="1" si="245"/>
        <v>6.0240863633964636E-4</v>
      </c>
      <c r="DN184" s="127"/>
      <c r="DO184" s="1">
        <v>-437.47788141000001</v>
      </c>
      <c r="DP184" s="108">
        <f t="shared" ca="1" si="246"/>
        <v>161.39073084676426</v>
      </c>
      <c r="DQ184" s="10">
        <f t="shared" ca="1" si="196"/>
        <v>0.24981133288994783</v>
      </c>
      <c r="DR184" s="10">
        <f t="shared" ca="1" si="247"/>
        <v>4.1635222148324637E-2</v>
      </c>
      <c r="DS184" s="238"/>
      <c r="DT184" s="1">
        <v>-437.37705548999998</v>
      </c>
      <c r="DU184" s="108">
        <f t="shared" ca="1" si="248"/>
        <v>166.97460399551841</v>
      </c>
      <c r="DV184" s="10">
        <f t="shared" ca="1" si="197"/>
        <v>5.8336844816440987</v>
      </c>
      <c r="DW184" s="10">
        <f t="shared" ca="1" si="249"/>
        <v>0.97228074694068312</v>
      </c>
      <c r="DX184" s="115"/>
      <c r="DY184" s="1">
        <v>-437.49180999999999</v>
      </c>
      <c r="DZ184" s="113">
        <f t="shared" ca="1" si="250"/>
        <v>160.57634966654439</v>
      </c>
      <c r="EA184" s="10">
        <f t="shared" ca="1" si="198"/>
        <v>-0.56456984732992055</v>
      </c>
      <c r="EB184" s="10">
        <f t="shared" ca="1" si="251"/>
        <v>-9.4094974554986763E-2</v>
      </c>
      <c r="EC184" s="238"/>
      <c r="ED184" s="1">
        <v>-437.47388742999999</v>
      </c>
      <c r="EE184" s="108">
        <f t="shared" ca="1" si="252"/>
        <v>160.66700589178021</v>
      </c>
      <c r="EF184" s="10">
        <f t="shared" ca="1" si="199"/>
        <v>-0.47391362209410204</v>
      </c>
      <c r="EG184" s="10">
        <f t="shared" ca="1" si="253"/>
        <v>-7.8985603682350344E-2</v>
      </c>
      <c r="EH184" s="238"/>
      <c r="EI184" s="1">
        <v>-437.49107333000001</v>
      </c>
      <c r="EJ184" s="113">
        <f t="shared" ca="1" si="254"/>
        <v>160.99199280290151</v>
      </c>
      <c r="EK184" s="10">
        <f t="shared" ca="1" si="200"/>
        <v>-0.14892671097280186</v>
      </c>
      <c r="EL184" s="10">
        <f t="shared" ca="1" si="255"/>
        <v>-2.4821118495466976E-2</v>
      </c>
      <c r="EM184" s="238"/>
      <c r="EN184" s="151"/>
      <c r="EO184" s="113"/>
      <c r="EP184" s="113"/>
      <c r="EQ184" s="113"/>
      <c r="ER184"/>
      <c r="EW184" s="287">
        <v>1</v>
      </c>
      <c r="EX184" s="287">
        <v>0</v>
      </c>
      <c r="EY184" s="287">
        <v>0</v>
      </c>
      <c r="EZ184" s="287">
        <v>4</v>
      </c>
      <c r="FA184" s="287">
        <v>0</v>
      </c>
      <c r="FB184" s="287">
        <v>0</v>
      </c>
      <c r="FC184" s="287">
        <v>0</v>
      </c>
      <c r="FD184" s="287">
        <v>0</v>
      </c>
      <c r="FE184" s="287">
        <v>0</v>
      </c>
      <c r="FF184" s="287">
        <v>1</v>
      </c>
      <c r="FG184" s="287">
        <v>0</v>
      </c>
      <c r="FH184" s="287">
        <v>0</v>
      </c>
      <c r="FI184" s="287">
        <v>0</v>
      </c>
      <c r="FJ184" s="287">
        <v>0</v>
      </c>
      <c r="FK184" s="287">
        <v>0</v>
      </c>
      <c r="FL184" s="287"/>
    </row>
    <row r="185" spans="1:168" x14ac:dyDescent="0.25">
      <c r="A185" t="s">
        <v>428</v>
      </c>
      <c r="B185" s="219">
        <v>5</v>
      </c>
      <c r="C185" t="s">
        <v>353</v>
      </c>
      <c r="D185">
        <v>-22.49579529</v>
      </c>
      <c r="E185" s="108">
        <f t="shared" ca="1" si="201"/>
        <v>156.76435485581004</v>
      </c>
      <c r="F185" s="10">
        <f t="shared" ca="1" si="173"/>
        <v>3.1265792802177259</v>
      </c>
      <c r="G185" s="10">
        <f t="shared" ca="1" si="202"/>
        <v>0.62531585604354523</v>
      </c>
      <c r="H185" s="116"/>
      <c r="I185">
        <v>-22.694147709999999</v>
      </c>
      <c r="J185" s="108">
        <f t="shared" ca="1" si="203"/>
        <v>154.1878468274391</v>
      </c>
      <c r="K185" s="10">
        <f t="shared" ca="1" si="174"/>
        <v>0.55007125184678785</v>
      </c>
      <c r="L185" s="10">
        <f t="shared" ca="1" si="204"/>
        <v>0.11001425036935757</v>
      </c>
      <c r="M185" s="116"/>
      <c r="N185" s="35">
        <v>-498.79075383000003</v>
      </c>
      <c r="O185" s="108">
        <f t="shared" ca="1" si="205"/>
        <v>155.16453007296994</v>
      </c>
      <c r="P185" s="10">
        <f t="shared" ca="1" si="175"/>
        <v>1.5267544973776239</v>
      </c>
      <c r="Q185" s="10">
        <f t="shared" ca="1" si="206"/>
        <v>0.3053508994755248</v>
      </c>
      <c r="R185" s="115"/>
      <c r="S185" s="35">
        <v>-498.78331068</v>
      </c>
      <c r="T185" s="103">
        <f t="shared" ca="1" si="207"/>
        <v>155.53517767645761</v>
      </c>
      <c r="U185" s="10">
        <f t="shared" ca="1" si="176"/>
        <v>1.8974021008652926</v>
      </c>
      <c r="V185" s="10">
        <f t="shared" ca="1" si="208"/>
        <v>0.3794804201730585</v>
      </c>
      <c r="W185" s="127"/>
      <c r="X185">
        <v>-498.75787594000002</v>
      </c>
      <c r="Y185" s="108">
        <f t="shared" ca="1" si="209"/>
        <v>156.77205439125734</v>
      </c>
      <c r="Z185" s="10">
        <f t="shared" ca="1" si="177"/>
        <v>3.1342788156650272</v>
      </c>
      <c r="AA185" s="10">
        <f t="shared" ca="1" si="210"/>
        <v>0.62685576313300539</v>
      </c>
      <c r="AB185" s="238"/>
      <c r="AC185">
        <v>-498.72458703000001</v>
      </c>
      <c r="AD185" s="108">
        <f t="shared" ca="1" si="211"/>
        <v>158.29187805168931</v>
      </c>
      <c r="AE185" s="10">
        <f t="shared" ca="1" si="178"/>
        <v>4.6541024760969947</v>
      </c>
      <c r="AF185" s="10">
        <f t="shared" ca="1" si="212"/>
        <v>0.93082049521939891</v>
      </c>
      <c r="AG185" s="116"/>
      <c r="AH185">
        <v>-500.17012410000001</v>
      </c>
      <c r="AI185" s="108">
        <f t="shared" ca="1" si="213"/>
        <v>154.50807722033474</v>
      </c>
      <c r="AJ185" s="10">
        <f t="shared" ca="1" si="179"/>
        <v>0.87030164474242611</v>
      </c>
      <c r="AK185" s="10">
        <f t="shared" ca="1" si="214"/>
        <v>0.17406032894848522</v>
      </c>
      <c r="AL185" s="127"/>
      <c r="AM185">
        <v>-498.75397814000002</v>
      </c>
      <c r="AN185" s="108">
        <f t="shared" ca="1" si="215"/>
        <v>154.81506089823228</v>
      </c>
      <c r="AO185" s="10">
        <f t="shared" ca="1" si="180"/>
        <v>1.1772853226399604</v>
      </c>
      <c r="AP185" s="10">
        <f t="shared" ca="1" si="216"/>
        <v>0.23545706452799209</v>
      </c>
      <c r="AQ185" s="238"/>
      <c r="AR185" s="6">
        <v>-498.74630936</v>
      </c>
      <c r="AS185" s="108">
        <f t="shared" ca="1" si="217"/>
        <v>154.29966579367414</v>
      </c>
      <c r="AT185" s="10">
        <f t="shared" ca="1" si="181"/>
        <v>0.66189021808182247</v>
      </c>
      <c r="AU185" s="10">
        <f t="shared" ca="1" si="218"/>
        <v>0.13237804361636449</v>
      </c>
      <c r="AV185" s="127"/>
      <c r="AW185">
        <v>-498.79933635999998</v>
      </c>
      <c r="AX185" s="108">
        <f t="shared" ca="1" si="219"/>
        <v>154.40325497942226</v>
      </c>
      <c r="AY185" s="10">
        <f t="shared" ca="1" si="182"/>
        <v>0.76547940382994284</v>
      </c>
      <c r="AZ185" s="10">
        <f t="shared" ca="1" si="220"/>
        <v>0.15309588076598857</v>
      </c>
      <c r="BA185" s="238"/>
      <c r="BB185">
        <v>-498.79581779</v>
      </c>
      <c r="BC185" s="108">
        <f t="shared" ca="1" si="221"/>
        <v>154.68479630492087</v>
      </c>
      <c r="BD185" s="10">
        <f t="shared" ca="1" si="183"/>
        <v>1.0470207293285512</v>
      </c>
      <c r="BE185" s="10">
        <f t="shared" ca="1" si="222"/>
        <v>0.20940414586571024</v>
      </c>
      <c r="BF185" s="127"/>
      <c r="BG185">
        <v>-498.80352343999999</v>
      </c>
      <c r="BH185" s="108">
        <f t="shared" ca="1" si="223"/>
        <v>153.67975592767905</v>
      </c>
      <c r="BI185" s="10">
        <f t="shared" ca="1" si="184"/>
        <v>4.1980352086739003E-2</v>
      </c>
      <c r="BJ185" s="10">
        <f t="shared" ca="1" si="224"/>
        <v>8.3960704173478007E-3</v>
      </c>
      <c r="BK185" s="127"/>
      <c r="BL185">
        <v>-498.80406268000002</v>
      </c>
      <c r="BM185" s="108">
        <f t="shared" ca="1" si="225"/>
        <v>153.63777557559231</v>
      </c>
      <c r="BN185" s="10">
        <f t="shared" ca="1" si="185"/>
        <v>0</v>
      </c>
      <c r="BO185" s="10">
        <f t="shared" ca="1" si="226"/>
        <v>0</v>
      </c>
      <c r="BP185" s="115"/>
      <c r="BQ185">
        <v>-498.64172872</v>
      </c>
      <c r="BR185" s="112">
        <f t="shared" ca="1" si="227"/>
        <v>155.66924183671057</v>
      </c>
      <c r="BS185" s="10">
        <f t="shared" ca="1" si="186"/>
        <v>2.0314662611182541</v>
      </c>
      <c r="BT185" s="10">
        <f t="shared" ca="1" si="228"/>
        <v>0.40629325222365081</v>
      </c>
      <c r="BU185" s="238"/>
      <c r="BV185">
        <v>-498.56846273999997</v>
      </c>
      <c r="BW185" s="103">
        <f t="shared" ca="1" si="256"/>
        <v>158.1015200589766</v>
      </c>
      <c r="BX185" s="10">
        <f t="shared" ca="1" si="187"/>
        <v>4.4637444833842892</v>
      </c>
      <c r="BY185" s="10">
        <f t="shared" ca="1" si="229"/>
        <v>0.89274889667685786</v>
      </c>
      <c r="BZ185" s="127"/>
      <c r="CA185">
        <v>-498.79197204000002</v>
      </c>
      <c r="CB185" s="103">
        <f t="shared" ca="1" si="230"/>
        <v>153.33227909402743</v>
      </c>
      <c r="CC185" s="10">
        <f t="shared" ca="1" si="188"/>
        <v>-0.30549648156488729</v>
      </c>
      <c r="CD185" s="10">
        <f t="shared" ca="1" si="231"/>
        <v>-6.1099296312977461E-2</v>
      </c>
      <c r="CE185" s="238"/>
      <c r="CF185">
        <v>-498.78023242</v>
      </c>
      <c r="CG185" s="103">
        <f t="shared" ca="1" si="232"/>
        <v>153.49564792464193</v>
      </c>
      <c r="CH185" s="10">
        <f t="shared" ca="1" si="189"/>
        <v>-0.14212765095038549</v>
      </c>
      <c r="CI185" s="10">
        <f t="shared" ca="1" si="233"/>
        <v>-2.8425530190077097E-2</v>
      </c>
      <c r="CJ185" s="127"/>
      <c r="CK185">
        <v>-498.80413843000002</v>
      </c>
      <c r="CL185" s="103">
        <f t="shared" ca="1" si="234"/>
        <v>153.6012576893678</v>
      </c>
      <c r="CM185" s="10">
        <f t="shared" ca="1" si="190"/>
        <v>-3.6517886224515905E-2</v>
      </c>
      <c r="CN185" s="10">
        <f t="shared" ca="1" si="235"/>
        <v>-7.3035772449031814E-3</v>
      </c>
      <c r="CO185" s="127"/>
      <c r="CP185">
        <v>-498.77119843000003</v>
      </c>
      <c r="CQ185" s="103">
        <f t="shared" ca="1" si="236"/>
        <v>155.13017081767001</v>
      </c>
      <c r="CR185" s="10">
        <f t="shared" ca="1" si="191"/>
        <v>1.4923952420776914</v>
      </c>
      <c r="CS185" s="10">
        <f t="shared" ca="1" si="237"/>
        <v>0.2984790484155383</v>
      </c>
      <c r="CT185" s="238"/>
      <c r="CU185">
        <v>-498.74730711000001</v>
      </c>
      <c r="CV185" s="103">
        <f t="shared" ca="1" si="238"/>
        <v>155.14596208162621</v>
      </c>
      <c r="CW185" s="10">
        <f t="shared" ca="1" si="192"/>
        <v>1.5081865060338941</v>
      </c>
      <c r="CX185" s="10">
        <f t="shared" ca="1" si="239"/>
        <v>0.30163730120677884</v>
      </c>
      <c r="CY185" s="127"/>
      <c r="CZ185">
        <v>-498.79672477000003</v>
      </c>
      <c r="DA185" s="103">
        <f t="shared" ca="1" si="240"/>
        <v>153.7352622362898</v>
      </c>
      <c r="DB185" s="10">
        <f t="shared" ca="1" si="193"/>
        <v>9.748666069748424E-2</v>
      </c>
      <c r="DC185" s="10">
        <f t="shared" ca="1" si="241"/>
        <v>1.9497332139496847E-2</v>
      </c>
      <c r="DD185" s="238"/>
      <c r="DE185">
        <v>-498.78759575999999</v>
      </c>
      <c r="DF185" s="103">
        <f t="shared" ca="1" si="242"/>
        <v>153.97521226523361</v>
      </c>
      <c r="DG185" s="10">
        <f t="shared" ca="1" si="194"/>
        <v>0.3374366896412937</v>
      </c>
      <c r="DH185" s="10">
        <f t="shared" ca="1" si="243"/>
        <v>6.7487337928258742E-2</v>
      </c>
      <c r="DI185" s="127"/>
      <c r="DJ185">
        <v>-498.79556701000001</v>
      </c>
      <c r="DK185" s="103">
        <f t="shared" ca="1" si="244"/>
        <v>153.83805134803458</v>
      </c>
      <c r="DL185" s="10">
        <f t="shared" ca="1" si="195"/>
        <v>0.20027577244226791</v>
      </c>
      <c r="DM185" s="10">
        <f t="shared" ca="1" si="245"/>
        <v>4.0055154488453579E-2</v>
      </c>
      <c r="DN185" s="127"/>
      <c r="DO185" s="1">
        <v>-498.78835670000001</v>
      </c>
      <c r="DP185" s="108">
        <f t="shared" ca="1" si="246"/>
        <v>154.97127612624345</v>
      </c>
      <c r="DQ185" s="10">
        <f t="shared" ca="1" si="196"/>
        <v>1.3335005506511379</v>
      </c>
      <c r="DR185" s="10">
        <f t="shared" ca="1" si="247"/>
        <v>0.2667001101302276</v>
      </c>
      <c r="DS185" s="238"/>
      <c r="DT185" s="1">
        <v>-498.69367493999999</v>
      </c>
      <c r="DU185" s="108">
        <f t="shared" ca="1" si="248"/>
        <v>159.93726312552775</v>
      </c>
      <c r="DV185" s="10">
        <f t="shared" ca="1" si="197"/>
        <v>6.299487549935435</v>
      </c>
      <c r="DW185" s="10">
        <f t="shared" ca="1" si="249"/>
        <v>1.259897509987087</v>
      </c>
      <c r="DX185" s="115"/>
      <c r="DY185" s="1">
        <v>-498.79979880000002</v>
      </c>
      <c r="DZ185" s="113">
        <f t="shared" ca="1" si="250"/>
        <v>153.34479789859219</v>
      </c>
      <c r="EA185" s="10">
        <f t="shared" ca="1" si="198"/>
        <v>-0.292977677000124</v>
      </c>
      <c r="EB185" s="10">
        <f t="shared" ca="1" si="251"/>
        <v>-5.8595535400024802E-2</v>
      </c>
      <c r="EC185" s="238"/>
      <c r="ED185" s="1">
        <v>-498.78535568000001</v>
      </c>
      <c r="EE185" s="108">
        <f t="shared" ca="1" si="252"/>
        <v>154.32882927447002</v>
      </c>
      <c r="EF185" s="10">
        <f t="shared" ca="1" si="199"/>
        <v>0.69105369887770962</v>
      </c>
      <c r="EG185" s="10">
        <f t="shared" ca="1" si="253"/>
        <v>0.13821073977554194</v>
      </c>
      <c r="EH185" s="238"/>
      <c r="EI185" s="1">
        <v>-498.79924776000001</v>
      </c>
      <c r="EJ185" s="113">
        <f t="shared" ca="1" si="254"/>
        <v>153.65470576843092</v>
      </c>
      <c r="EK185" s="10">
        <f t="shared" ca="1" si="200"/>
        <v>1.6930192838600533E-2</v>
      </c>
      <c r="EL185" s="10">
        <f t="shared" ca="1" si="255"/>
        <v>3.3860385677201067E-3</v>
      </c>
      <c r="EM185" s="238"/>
      <c r="EN185" s="151"/>
      <c r="EO185" s="113"/>
      <c r="EP185" s="113"/>
      <c r="EQ185" s="113"/>
      <c r="ER185"/>
      <c r="EW185" s="287">
        <v>1</v>
      </c>
      <c r="EX185" s="287">
        <v>0</v>
      </c>
      <c r="EY185" s="287">
        <v>0</v>
      </c>
      <c r="EZ185" s="287">
        <v>3</v>
      </c>
      <c r="FA185" s="287">
        <v>0</v>
      </c>
      <c r="FB185" s="287">
        <v>0</v>
      </c>
      <c r="FC185" s="287">
        <v>0</v>
      </c>
      <c r="FD185" s="287">
        <v>0</v>
      </c>
      <c r="FE185" s="287">
        <v>0</v>
      </c>
      <c r="FF185" s="287">
        <v>0</v>
      </c>
      <c r="FG185" s="287">
        <v>0</v>
      </c>
      <c r="FH185" s="287">
        <v>0</v>
      </c>
      <c r="FI185" s="287">
        <v>1</v>
      </c>
      <c r="FJ185" s="287">
        <v>0</v>
      </c>
      <c r="FK185" s="287">
        <v>0</v>
      </c>
      <c r="FL185" s="287"/>
    </row>
    <row r="186" spans="1:168" x14ac:dyDescent="0.25">
      <c r="A186" t="s">
        <v>428</v>
      </c>
      <c r="B186" s="219">
        <v>5</v>
      </c>
      <c r="C186" t="s">
        <v>354</v>
      </c>
      <c r="D186">
        <v>-36.88240339</v>
      </c>
      <c r="E186" s="108">
        <f t="shared" ca="1" si="201"/>
        <v>162.4568780503902</v>
      </c>
      <c r="F186" s="10">
        <f t="shared" ca="1" si="173"/>
        <v>7.3213828188404477</v>
      </c>
      <c r="G186" s="10">
        <f t="shared" ca="1" si="202"/>
        <v>1.4642765637680895</v>
      </c>
      <c r="H186" s="116"/>
      <c r="I186">
        <v>-37.233296879999997</v>
      </c>
      <c r="J186" s="108">
        <f t="shared" ca="1" si="203"/>
        <v>154.27853756566165</v>
      </c>
      <c r="K186" s="10">
        <f t="shared" ca="1" si="174"/>
        <v>-0.85695766588810329</v>
      </c>
      <c r="L186" s="10">
        <f t="shared" ca="1" si="204"/>
        <v>-0.17139153317762065</v>
      </c>
      <c r="M186" s="116"/>
      <c r="N186" s="35">
        <v>-957.27679851000005</v>
      </c>
      <c r="O186" s="108">
        <f t="shared" ca="1" si="205"/>
        <v>157.46978478591245</v>
      </c>
      <c r="P186" s="10">
        <f t="shared" ca="1" si="175"/>
        <v>2.334289554362698</v>
      </c>
      <c r="Q186" s="10">
        <f t="shared" ca="1" si="206"/>
        <v>0.46685791087253958</v>
      </c>
      <c r="R186" s="115"/>
      <c r="S186" s="35">
        <v>-957.26358943000002</v>
      </c>
      <c r="T186" s="103">
        <f t="shared" ca="1" si="207"/>
        <v>157.80800272430778</v>
      </c>
      <c r="U186" s="10">
        <f t="shared" ca="1" si="176"/>
        <v>2.6725074927580295</v>
      </c>
      <c r="V186" s="10">
        <f t="shared" ca="1" si="208"/>
        <v>0.53450149855160589</v>
      </c>
      <c r="W186" s="127"/>
      <c r="X186">
        <v>-957.22109507000005</v>
      </c>
      <c r="Y186" s="108">
        <f t="shared" ca="1" si="209"/>
        <v>159.92537810505638</v>
      </c>
      <c r="Z186" s="10">
        <f t="shared" ca="1" si="177"/>
        <v>4.7898828735066274</v>
      </c>
      <c r="AA186" s="10">
        <f t="shared" ca="1" si="210"/>
        <v>0.95797657470132547</v>
      </c>
      <c r="AB186" s="238"/>
      <c r="AC186">
        <v>-957.16108867000003</v>
      </c>
      <c r="AD186" s="108">
        <f t="shared" ca="1" si="211"/>
        <v>162.02666101753954</v>
      </c>
      <c r="AE186" s="10">
        <f t="shared" ca="1" si="178"/>
        <v>6.8911657859897844</v>
      </c>
      <c r="AF186" s="10">
        <f t="shared" ca="1" si="212"/>
        <v>1.3782331571979569</v>
      </c>
      <c r="AG186" s="116"/>
      <c r="AH186">
        <v>-960.04184025999996</v>
      </c>
      <c r="AI186" s="108">
        <f t="shared" ca="1" si="213"/>
        <v>156.69530690294678</v>
      </c>
      <c r="AJ186" s="10">
        <f t="shared" ca="1" si="179"/>
        <v>1.5598116713970285</v>
      </c>
      <c r="AK186" s="10">
        <f t="shared" ca="1" si="214"/>
        <v>0.31196233427940567</v>
      </c>
      <c r="AL186" s="127"/>
      <c r="AM186">
        <v>-957.22359764999999</v>
      </c>
      <c r="AN186" s="108">
        <f t="shared" ca="1" si="215"/>
        <v>157.06792174717623</v>
      </c>
      <c r="AO186" s="10">
        <f t="shared" ca="1" si="180"/>
        <v>1.9324265156264744</v>
      </c>
      <c r="AP186" s="10">
        <f t="shared" ca="1" si="216"/>
        <v>0.38648530312529489</v>
      </c>
      <c r="AQ186" s="238"/>
      <c r="AR186" s="6">
        <v>-957.21363053000005</v>
      </c>
      <c r="AS186" s="108">
        <f t="shared" ca="1" si="217"/>
        <v>156.5157828531884</v>
      </c>
      <c r="AT186" s="10">
        <f t="shared" ca="1" si="181"/>
        <v>1.3802876216386437</v>
      </c>
      <c r="AU186" s="10">
        <f t="shared" ca="1" si="218"/>
        <v>0.27605752432772873</v>
      </c>
      <c r="AV186" s="127"/>
      <c r="AW186">
        <v>-957.29206537000005</v>
      </c>
      <c r="AX186" s="108">
        <f t="shared" ca="1" si="219"/>
        <v>156.55266155719579</v>
      </c>
      <c r="AY186" s="10">
        <f t="shared" ca="1" si="182"/>
        <v>1.4171663256460363</v>
      </c>
      <c r="AZ186" s="10">
        <f t="shared" ca="1" si="220"/>
        <v>0.28343326512920725</v>
      </c>
      <c r="BA186" s="238"/>
      <c r="BB186">
        <v>-957.28620965000005</v>
      </c>
      <c r="BC186" s="108">
        <f t="shared" ca="1" si="221"/>
        <v>156.79594052135016</v>
      </c>
      <c r="BD186" s="10">
        <f t="shared" ca="1" si="183"/>
        <v>1.660445289800407</v>
      </c>
      <c r="BE186" s="10">
        <f t="shared" ca="1" si="222"/>
        <v>0.33208905796008137</v>
      </c>
      <c r="BF186" s="127"/>
      <c r="BG186">
        <v>-957.29875059000005</v>
      </c>
      <c r="BH186" s="108">
        <f t="shared" ca="1" si="223"/>
        <v>155.20697164421654</v>
      </c>
      <c r="BI186" s="10">
        <f t="shared" ca="1" si="184"/>
        <v>7.1476412666783062E-2</v>
      </c>
      <c r="BJ186" s="10">
        <f t="shared" ca="1" si="224"/>
        <v>1.4295282533356612E-2</v>
      </c>
      <c r="BK186" s="127"/>
      <c r="BL186">
        <v>-957.29976893000003</v>
      </c>
      <c r="BM186" s="108">
        <f t="shared" ca="1" si="225"/>
        <v>155.13549523154975</v>
      </c>
      <c r="BN186" s="10">
        <f t="shared" ca="1" si="185"/>
        <v>0</v>
      </c>
      <c r="BO186" s="10">
        <f t="shared" ca="1" si="226"/>
        <v>0</v>
      </c>
      <c r="BP186" s="115"/>
      <c r="BQ186">
        <v>-957.00344571999995</v>
      </c>
      <c r="BR186" s="112">
        <f t="shared" ca="1" si="227"/>
        <v>159.01798754080315</v>
      </c>
      <c r="BS186" s="10">
        <f t="shared" ca="1" si="186"/>
        <v>3.8824923092533936</v>
      </c>
      <c r="BT186" s="10">
        <f t="shared" ca="1" si="228"/>
        <v>0.77649846185067872</v>
      </c>
      <c r="BU186" s="238"/>
      <c r="BV186">
        <v>-956.8829571</v>
      </c>
      <c r="BW186" s="103">
        <f t="shared" ca="1" si="256"/>
        <v>161.56416492169765</v>
      </c>
      <c r="BX186" s="10">
        <f t="shared" ca="1" si="187"/>
        <v>6.428669690147899</v>
      </c>
      <c r="BY186" s="10">
        <f t="shared" ca="1" si="229"/>
        <v>1.2857339380295798</v>
      </c>
      <c r="BZ186" s="127"/>
      <c r="CA186">
        <v>-957.27928749</v>
      </c>
      <c r="CB186" s="103">
        <f t="shared" ca="1" si="230"/>
        <v>155.14275237307754</v>
      </c>
      <c r="CC186" s="10">
        <f t="shared" ca="1" si="188"/>
        <v>7.2571415277877804E-3</v>
      </c>
      <c r="CD186" s="10">
        <f t="shared" ca="1" si="231"/>
        <v>1.4514283055575561E-3</v>
      </c>
      <c r="CE186" s="238"/>
      <c r="CF186">
        <v>-957.25821271999996</v>
      </c>
      <c r="CG186" s="103">
        <f t="shared" ca="1" si="232"/>
        <v>155.54128333894869</v>
      </c>
      <c r="CH186" s="10">
        <f t="shared" ca="1" si="189"/>
        <v>0.40578810739893356</v>
      </c>
      <c r="CI186" s="10">
        <f t="shared" ca="1" si="233"/>
        <v>8.115762147978671E-2</v>
      </c>
      <c r="CJ186" s="127"/>
      <c r="CK186">
        <v>-957.30055688000004</v>
      </c>
      <c r="CL186" s="103">
        <f t="shared" ca="1" si="234"/>
        <v>155.14744614048271</v>
      </c>
      <c r="CM186" s="10">
        <f t="shared" ca="1" si="190"/>
        <v>1.1950908932959692E-2</v>
      </c>
      <c r="CN186" s="10">
        <f t="shared" ca="1" si="235"/>
        <v>2.3901817865919382E-3</v>
      </c>
      <c r="CO186" s="127"/>
      <c r="CP186">
        <v>-957.24806918000002</v>
      </c>
      <c r="CQ186" s="103">
        <f t="shared" ca="1" si="236"/>
        <v>158.02587384908563</v>
      </c>
      <c r="CR186" s="10">
        <f t="shared" ca="1" si="191"/>
        <v>2.8903786175358732</v>
      </c>
      <c r="CS186" s="10">
        <f t="shared" ca="1" si="237"/>
        <v>0.57807572350717462</v>
      </c>
      <c r="CT186" s="238"/>
      <c r="CU186">
        <v>-957.21273456999995</v>
      </c>
      <c r="CV186" s="103">
        <f t="shared" ca="1" si="238"/>
        <v>158.42264778971841</v>
      </c>
      <c r="CW186" s="10">
        <f t="shared" ca="1" si="192"/>
        <v>3.2871525581686569</v>
      </c>
      <c r="CX186" s="10">
        <f t="shared" ca="1" si="239"/>
        <v>0.65743051163373134</v>
      </c>
      <c r="CY186" s="127"/>
      <c r="CZ186">
        <v>-957.28864672999998</v>
      </c>
      <c r="DA186" s="103">
        <f t="shared" ca="1" si="240"/>
        <v>155.36206049353524</v>
      </c>
      <c r="DB186" s="10">
        <f t="shared" ca="1" si="193"/>
        <v>0.22656526198548477</v>
      </c>
      <c r="DC186" s="10">
        <f t="shared" ca="1" si="241"/>
        <v>4.5313052397096952E-2</v>
      </c>
      <c r="DD186" s="238"/>
      <c r="DE186">
        <v>-957.27138342000001</v>
      </c>
      <c r="DF186" s="103">
        <f t="shared" ca="1" si="242"/>
        <v>155.71071076902032</v>
      </c>
      <c r="DG186" s="10">
        <f t="shared" ca="1" si="194"/>
        <v>0.57521553747056942</v>
      </c>
      <c r="DH186" s="10">
        <f t="shared" ca="1" si="243"/>
        <v>0.11504310749411388</v>
      </c>
      <c r="DI186" s="127"/>
      <c r="DJ186">
        <v>-957.28424399000005</v>
      </c>
      <c r="DK186" s="103">
        <f t="shared" ca="1" si="244"/>
        <v>155.5164528078821</v>
      </c>
      <c r="DL186" s="10">
        <f t="shared" ca="1" si="195"/>
        <v>0.38095757633234939</v>
      </c>
      <c r="DM186" s="10">
        <f t="shared" ca="1" si="245"/>
        <v>7.6191515266469875E-2</v>
      </c>
      <c r="DN186" s="127"/>
      <c r="DO186" s="1">
        <v>-957.27886632000002</v>
      </c>
      <c r="DP186" s="108">
        <f t="shared" ca="1" si="246"/>
        <v>156.40968049397048</v>
      </c>
      <c r="DQ186" s="10">
        <f t="shared" ca="1" si="196"/>
        <v>1.2741852624207297</v>
      </c>
      <c r="DR186" s="10">
        <f t="shared" ca="1" si="247"/>
        <v>0.25483705248414595</v>
      </c>
      <c r="DS186" s="238"/>
      <c r="DT186" s="1">
        <v>-957.18458238000005</v>
      </c>
      <c r="DU186" s="108">
        <f t="shared" ca="1" si="248"/>
        <v>162.3212764931161</v>
      </c>
      <c r="DV186" s="10">
        <f t="shared" ca="1" si="197"/>
        <v>7.1857812615663477</v>
      </c>
      <c r="DW186" s="10">
        <f t="shared" ca="1" si="249"/>
        <v>1.4371562523132695</v>
      </c>
      <c r="DX186" s="115"/>
      <c r="DY186" s="1">
        <v>-957.29540525000004</v>
      </c>
      <c r="DZ186" s="113">
        <f t="shared" ca="1" si="250"/>
        <v>154.81475655633989</v>
      </c>
      <c r="EA186" s="10">
        <f t="shared" ca="1" si="198"/>
        <v>-0.3207386752098671</v>
      </c>
      <c r="EB186" s="10">
        <f t="shared" ca="1" si="251"/>
        <v>-6.4147735041973422E-2</v>
      </c>
      <c r="EC186" s="238"/>
      <c r="ED186" s="1">
        <v>-957.27598182999998</v>
      </c>
      <c r="EE186" s="108">
        <f t="shared" ca="1" si="252"/>
        <v>155.80160231006812</v>
      </c>
      <c r="EF186" s="10">
        <f t="shared" ca="1" si="199"/>
        <v>0.66610707851836537</v>
      </c>
      <c r="EG186" s="10">
        <f t="shared" ca="1" si="253"/>
        <v>0.13322141570367307</v>
      </c>
      <c r="EH186" s="238"/>
      <c r="EI186" s="1">
        <v>-957.2949658</v>
      </c>
      <c r="EJ186" s="113">
        <f t="shared" ca="1" si="254"/>
        <v>155.02221103172974</v>
      </c>
      <c r="EK186" s="10">
        <f t="shared" ca="1" si="200"/>
        <v>-0.11328419982001492</v>
      </c>
      <c r="EL186" s="10">
        <f t="shared" ca="1" si="255"/>
        <v>-2.2656839964002983E-2</v>
      </c>
      <c r="EM186" s="238"/>
      <c r="EN186" s="151"/>
      <c r="EO186" s="113"/>
      <c r="EP186" s="113"/>
      <c r="EQ186" s="113"/>
      <c r="ER186"/>
      <c r="EW186" s="287">
        <v>1</v>
      </c>
      <c r="EX186" s="287">
        <v>0</v>
      </c>
      <c r="EY186" s="287">
        <v>0</v>
      </c>
      <c r="EZ186" s="287">
        <v>2</v>
      </c>
      <c r="FA186" s="287">
        <v>0</v>
      </c>
      <c r="FB186" s="287">
        <v>0</v>
      </c>
      <c r="FC186" s="287">
        <v>0</v>
      </c>
      <c r="FD186" s="287">
        <v>0</v>
      </c>
      <c r="FE186" s="287">
        <v>0</v>
      </c>
      <c r="FF186" s="287">
        <v>0</v>
      </c>
      <c r="FG186" s="287">
        <v>0</v>
      </c>
      <c r="FH186" s="287">
        <v>0</v>
      </c>
      <c r="FI186" s="287">
        <v>2</v>
      </c>
      <c r="FJ186" s="287">
        <v>0</v>
      </c>
      <c r="FK186" s="287">
        <v>0</v>
      </c>
      <c r="FL186" s="287"/>
    </row>
    <row r="187" spans="1:168" x14ac:dyDescent="0.25">
      <c r="A187" t="s">
        <v>429</v>
      </c>
      <c r="B187" s="219">
        <v>8</v>
      </c>
      <c r="C187" t="s">
        <v>355</v>
      </c>
      <c r="D187">
        <v>-13.242223340000001</v>
      </c>
      <c r="E187" s="108">
        <f t="shared" ca="1" si="201"/>
        <v>216.8946674577362</v>
      </c>
      <c r="F187" s="10">
        <f t="shared" ca="1" si="173"/>
        <v>-7.1654499699126859</v>
      </c>
      <c r="G187" s="10">
        <f t="shared" ca="1" si="202"/>
        <v>-0.89568124623908574</v>
      </c>
      <c r="H187" s="116"/>
      <c r="I187">
        <v>-13.076683239999999</v>
      </c>
      <c r="J187" s="108">
        <f t="shared" ca="1" si="203"/>
        <v>283.14706140264553</v>
      </c>
      <c r="K187" s="10">
        <f t="shared" ca="1" si="174"/>
        <v>59.086943974996643</v>
      </c>
      <c r="L187" s="10">
        <f t="shared" ca="1" si="204"/>
        <v>7.3858679968745804</v>
      </c>
      <c r="M187" s="116"/>
      <c r="N187" s="35">
        <v>-330.16081603999999</v>
      </c>
      <c r="O187" s="108">
        <f t="shared" ca="1" si="205"/>
        <v>224.31570498090028</v>
      </c>
      <c r="P187" s="10">
        <f t="shared" ca="1" si="175"/>
        <v>0.25558755325138804</v>
      </c>
      <c r="Q187" s="10">
        <f t="shared" ca="1" si="206"/>
        <v>3.1948444156423506E-2</v>
      </c>
      <c r="R187" s="115"/>
      <c r="S187" s="35">
        <v>-330.15504915000002</v>
      </c>
      <c r="T187" s="103">
        <f t="shared" ca="1" si="207"/>
        <v>224.68463634730261</v>
      </c>
      <c r="U187" s="10">
        <f t="shared" ca="1" si="176"/>
        <v>0.62451891965372397</v>
      </c>
      <c r="V187" s="10">
        <f t="shared" ca="1" si="208"/>
        <v>7.8064864956715496E-2</v>
      </c>
      <c r="W187" s="127"/>
      <c r="X187">
        <v>-330.13156355000001</v>
      </c>
      <c r="Y187" s="108">
        <f t="shared" ca="1" si="209"/>
        <v>223.89180068860364</v>
      </c>
      <c r="Z187" s="10">
        <f t="shared" ca="1" si="177"/>
        <v>-0.16831673904525246</v>
      </c>
      <c r="AA187" s="10">
        <f t="shared" ca="1" si="210"/>
        <v>-2.1039592380656558E-2</v>
      </c>
      <c r="AB187" s="238"/>
      <c r="AC187">
        <v>-330.10330837999999</v>
      </c>
      <c r="AD187" s="108">
        <f t="shared" ca="1" si="211"/>
        <v>223.57381050281825</v>
      </c>
      <c r="AE187" s="10">
        <f t="shared" ca="1" si="178"/>
        <v>-0.48630692483064308</v>
      </c>
      <c r="AF187" s="10">
        <f t="shared" ca="1" si="212"/>
        <v>-6.0788365603830385E-2</v>
      </c>
      <c r="AG187" s="116"/>
      <c r="AH187">
        <v>-330.74073937999998</v>
      </c>
      <c r="AI187" s="108">
        <f t="shared" ca="1" si="213"/>
        <v>222.70776023153473</v>
      </c>
      <c r="AJ187" s="10">
        <f t="shared" ca="1" si="179"/>
        <v>-1.3523571961141556</v>
      </c>
      <c r="AK187" s="10">
        <f t="shared" ca="1" si="214"/>
        <v>-0.16904464951426945</v>
      </c>
      <c r="AL187" s="127"/>
      <c r="AM187">
        <v>-330.12843115999999</v>
      </c>
      <c r="AN187" s="108">
        <f t="shared" ca="1" si="215"/>
        <v>223.48469794973423</v>
      </c>
      <c r="AO187" s="10">
        <f t="shared" ca="1" si="180"/>
        <v>-0.57541947791466441</v>
      </c>
      <c r="AP187" s="10">
        <f t="shared" ca="1" si="216"/>
        <v>-7.1927434739333052E-2</v>
      </c>
      <c r="AQ187" s="238"/>
      <c r="AR187" s="6">
        <v>-330.12095777000002</v>
      </c>
      <c r="AS187" s="108">
        <f t="shared" ca="1" si="217"/>
        <v>223.807231300681</v>
      </c>
      <c r="AT187" s="10">
        <f t="shared" ca="1" si="181"/>
        <v>-0.25288612696789414</v>
      </c>
      <c r="AU187" s="10">
        <f t="shared" ca="1" si="218"/>
        <v>-3.1610765870986768E-2</v>
      </c>
      <c r="AV187" s="127"/>
      <c r="AW187">
        <v>-330.16737581000001</v>
      </c>
      <c r="AX187" s="108">
        <f t="shared" ca="1" si="219"/>
        <v>225.01926179660535</v>
      </c>
      <c r="AY187" s="10">
        <f t="shared" ca="1" si="182"/>
        <v>0.95914436895645849</v>
      </c>
      <c r="AZ187" s="10">
        <f t="shared" ca="1" si="220"/>
        <v>0.11989304611955731</v>
      </c>
      <c r="BA187" s="238"/>
      <c r="BB187">
        <v>-330.16391179999999</v>
      </c>
      <c r="BC187" s="108">
        <f t="shared" ca="1" si="221"/>
        <v>225.36510396929933</v>
      </c>
      <c r="BD187" s="10">
        <f t="shared" ca="1" si="183"/>
        <v>1.304986541650436</v>
      </c>
      <c r="BE187" s="10">
        <f t="shared" ca="1" si="222"/>
        <v>0.1631233177063045</v>
      </c>
      <c r="BF187" s="127"/>
      <c r="BG187">
        <v>-330.17057258</v>
      </c>
      <c r="BH187" s="108">
        <f t="shared" ca="1" si="223"/>
        <v>224.12511480985177</v>
      </c>
      <c r="BI187" s="10">
        <f t="shared" ca="1" si="184"/>
        <v>6.4997382202875542E-2</v>
      </c>
      <c r="BJ187" s="10">
        <f t="shared" ca="1" si="224"/>
        <v>8.1246727753594428E-3</v>
      </c>
      <c r="BK187" s="127"/>
      <c r="BL187">
        <v>-330.17096179999999</v>
      </c>
      <c r="BM187" s="108">
        <f t="shared" ca="1" si="225"/>
        <v>224.06011742764889</v>
      </c>
      <c r="BN187" s="10">
        <f t="shared" ca="1" si="185"/>
        <v>0</v>
      </c>
      <c r="BO187" s="10">
        <f t="shared" ca="1" si="226"/>
        <v>0</v>
      </c>
      <c r="BP187" s="115"/>
      <c r="BQ187">
        <v>-330.05431944999998</v>
      </c>
      <c r="BR187" s="112">
        <f t="shared" ca="1" si="227"/>
        <v>223.17709931299257</v>
      </c>
      <c r="BS187" s="10">
        <f t="shared" ca="1" si="186"/>
        <v>-0.88301811465632341</v>
      </c>
      <c r="BT187" s="10">
        <f t="shared" ca="1" si="228"/>
        <v>-0.11037726433204043</v>
      </c>
      <c r="BU187" s="238"/>
      <c r="BV187">
        <v>-330.00090348999998</v>
      </c>
      <c r="BW187" s="103">
        <f t="shared" ca="1" si="256"/>
        <v>228.34955559857562</v>
      </c>
      <c r="BX187" s="10">
        <f t="shared" ca="1" si="187"/>
        <v>4.2894381709267293</v>
      </c>
      <c r="BY187" s="10">
        <f t="shared" ca="1" si="229"/>
        <v>0.53617977136584116</v>
      </c>
      <c r="BZ187" s="127"/>
      <c r="CA187">
        <v>-330.16097586000001</v>
      </c>
      <c r="CB187" s="103">
        <f t="shared" ca="1" si="230"/>
        <v>223.50497590306833</v>
      </c>
      <c r="CC187" s="10">
        <f t="shared" ca="1" si="188"/>
        <v>-0.55514152458056287</v>
      </c>
      <c r="CD187" s="10">
        <f t="shared" ca="1" si="231"/>
        <v>-6.9392690572570359E-2</v>
      </c>
      <c r="CE187" s="238"/>
      <c r="CF187">
        <v>-330.15173005000003</v>
      </c>
      <c r="CG187" s="103">
        <f t="shared" ca="1" si="232"/>
        <v>223.7724359266368</v>
      </c>
      <c r="CH187" s="10">
        <f t="shared" ca="1" si="189"/>
        <v>-0.28768150101208789</v>
      </c>
      <c r="CI187" s="10">
        <f t="shared" ca="1" si="233"/>
        <v>-3.5960187626510987E-2</v>
      </c>
      <c r="CJ187" s="127"/>
      <c r="CK187">
        <v>-330.17091399999998</v>
      </c>
      <c r="CL187" s="103">
        <f t="shared" ca="1" si="234"/>
        <v>223.88413252856881</v>
      </c>
      <c r="CM187" s="10">
        <f t="shared" ca="1" si="190"/>
        <v>-0.17598489908007764</v>
      </c>
      <c r="CN187" s="10">
        <f t="shared" ca="1" si="235"/>
        <v>-2.1998112385009705E-2</v>
      </c>
      <c r="CO187" s="127"/>
      <c r="CP187">
        <v>-330.13847664000002</v>
      </c>
      <c r="CQ187" s="103">
        <f t="shared" ca="1" si="236"/>
        <v>219.74772497752019</v>
      </c>
      <c r="CR187" s="10">
        <f t="shared" ca="1" si="191"/>
        <v>-4.3123924501286979</v>
      </c>
      <c r="CS187" s="10">
        <f t="shared" ca="1" si="237"/>
        <v>-0.53904905626608723</v>
      </c>
      <c r="CT187" s="238"/>
      <c r="CU187">
        <v>-330.11392962000002</v>
      </c>
      <c r="CV187" s="103">
        <f t="shared" ca="1" si="238"/>
        <v>221.07582267564007</v>
      </c>
      <c r="CW187" s="10">
        <f t="shared" ca="1" si="192"/>
        <v>-2.9842947520088217</v>
      </c>
      <c r="CX187" s="10">
        <f t="shared" ca="1" si="239"/>
        <v>-0.37303684400110271</v>
      </c>
      <c r="CY187" s="127"/>
      <c r="CZ187">
        <v>-330.16244203000002</v>
      </c>
      <c r="DA187" s="103">
        <f t="shared" ca="1" si="240"/>
        <v>221.95443253953437</v>
      </c>
      <c r="DB187" s="10">
        <f t="shared" ca="1" si="193"/>
        <v>-2.1056848881145243</v>
      </c>
      <c r="DC187" s="10">
        <f t="shared" ca="1" si="241"/>
        <v>-0.26321061101431553</v>
      </c>
      <c r="DD187" s="238"/>
      <c r="DE187">
        <v>-330.15358006000002</v>
      </c>
      <c r="DF187" s="103">
        <f t="shared" ca="1" si="242"/>
        <v>222.42222794887607</v>
      </c>
      <c r="DG187" s="10">
        <f t="shared" ca="1" si="194"/>
        <v>-1.63788947877282</v>
      </c>
      <c r="DH187" s="10">
        <f t="shared" ca="1" si="243"/>
        <v>-0.2047361848466025</v>
      </c>
      <c r="DI187" s="127"/>
      <c r="DJ187">
        <v>-330.16287689000001</v>
      </c>
      <c r="DK187" s="103">
        <f t="shared" ca="1" si="244"/>
        <v>223.6982863256496</v>
      </c>
      <c r="DL187" s="10">
        <f t="shared" ca="1" si="195"/>
        <v>-0.36183110199928592</v>
      </c>
      <c r="DM187" s="10">
        <f t="shared" ca="1" si="245"/>
        <v>-4.522888774991074E-2</v>
      </c>
      <c r="DN187" s="127"/>
      <c r="DO187" s="1">
        <v>-330.14759419000001</v>
      </c>
      <c r="DP187" s="108">
        <f t="shared" ca="1" si="246"/>
        <v>221.73981191135121</v>
      </c>
      <c r="DQ187" s="10">
        <f t="shared" ca="1" si="196"/>
        <v>-2.3203055162976796</v>
      </c>
      <c r="DR187" s="10">
        <f t="shared" ca="1" si="247"/>
        <v>-0.29003818953720995</v>
      </c>
      <c r="DS187" s="238"/>
      <c r="DT187" s="1">
        <v>-330.01804578000002</v>
      </c>
      <c r="DU187" s="108">
        <f t="shared" ca="1" si="248"/>
        <v>231.35927387776977</v>
      </c>
      <c r="DV187" s="10">
        <f t="shared" ca="1" si="197"/>
        <v>7.2991564501208757</v>
      </c>
      <c r="DW187" s="10">
        <f t="shared" ca="1" si="249"/>
        <v>0.91239455626510946</v>
      </c>
      <c r="DX187" s="115"/>
      <c r="DY187" s="1">
        <v>-330.16694042</v>
      </c>
      <c r="DZ187" s="113">
        <f t="shared" ca="1" si="250"/>
        <v>223.77695399141825</v>
      </c>
      <c r="EA187" s="10">
        <f t="shared" ca="1" si="198"/>
        <v>-0.28316343623063744</v>
      </c>
      <c r="EB187" s="10">
        <f t="shared" ca="1" si="251"/>
        <v>-3.5395429528829681E-2</v>
      </c>
      <c r="EC187" s="238"/>
      <c r="ED187" s="1">
        <v>-330.13940172000002</v>
      </c>
      <c r="EE187" s="108">
        <f t="shared" ca="1" si="252"/>
        <v>218.90490508940368</v>
      </c>
      <c r="EF187" s="10">
        <f t="shared" ca="1" si="199"/>
        <v>-5.1552123382452066</v>
      </c>
      <c r="EG187" s="10">
        <f t="shared" ca="1" si="253"/>
        <v>-0.64440154228065083</v>
      </c>
      <c r="EH187" s="238"/>
      <c r="EI187" s="1">
        <v>-330.16607640000001</v>
      </c>
      <c r="EJ187" s="113">
        <f t="shared" ca="1" si="254"/>
        <v>224.49085843053786</v>
      </c>
      <c r="EK187" s="10">
        <f t="shared" ca="1" si="200"/>
        <v>0.43074100288896489</v>
      </c>
      <c r="EL187" s="10">
        <f t="shared" ca="1" si="255"/>
        <v>5.3842625361120611E-2</v>
      </c>
      <c r="EM187" s="238"/>
      <c r="EN187" s="151"/>
      <c r="EO187" s="113"/>
      <c r="EP187" s="113"/>
      <c r="EQ187" s="113"/>
      <c r="ER187"/>
      <c r="EW187" s="287">
        <v>1</v>
      </c>
      <c r="EX187" s="287">
        <v>0</v>
      </c>
      <c r="EY187" s="287">
        <v>0</v>
      </c>
      <c r="EZ187" s="287">
        <v>6</v>
      </c>
      <c r="FA187" s="287">
        <v>0</v>
      </c>
      <c r="FB187" s="287">
        <v>0</v>
      </c>
      <c r="FC187" s="287">
        <v>0</v>
      </c>
      <c r="FD187" s="287">
        <v>0</v>
      </c>
      <c r="FE187" s="287">
        <v>0</v>
      </c>
      <c r="FF187" s="287">
        <v>0</v>
      </c>
      <c r="FG187" s="287">
        <v>0</v>
      </c>
      <c r="FH187" s="287">
        <v>0</v>
      </c>
      <c r="FI187" s="287">
        <v>0</v>
      </c>
      <c r="FJ187" s="287">
        <v>1</v>
      </c>
      <c r="FK187" s="287">
        <v>0</v>
      </c>
      <c r="FL187" s="287"/>
    </row>
    <row r="188" spans="1:168" x14ac:dyDescent="0.25">
      <c r="A188" t="s">
        <v>433</v>
      </c>
      <c r="B188" s="219">
        <v>2</v>
      </c>
      <c r="C188" t="s">
        <v>357</v>
      </c>
      <c r="D188">
        <v>-1.6924279799999999</v>
      </c>
      <c r="E188" s="108">
        <f t="shared" ca="1" si="201"/>
        <v>0</v>
      </c>
      <c r="F188" s="10">
        <f t="shared" ca="1" si="173"/>
        <v>0</v>
      </c>
      <c r="G188" s="10">
        <f t="shared" ca="1" si="202"/>
        <v>0</v>
      </c>
      <c r="H188" s="116"/>
      <c r="I188">
        <v>-1.69623484</v>
      </c>
      <c r="J188" s="108">
        <f t="shared" ca="1" si="203"/>
        <v>0</v>
      </c>
      <c r="K188" s="10">
        <f t="shared" ca="1" si="174"/>
        <v>0</v>
      </c>
      <c r="L188" s="10">
        <f t="shared" ca="1" si="204"/>
        <v>0</v>
      </c>
      <c r="M188" s="116"/>
      <c r="N188" s="35">
        <v>-398.75364073999998</v>
      </c>
      <c r="O188" s="108">
        <f t="shared" ca="1" si="205"/>
        <v>0</v>
      </c>
      <c r="P188" s="10">
        <f t="shared" ca="1" si="175"/>
        <v>0</v>
      </c>
      <c r="Q188" s="10">
        <f t="shared" ca="1" si="206"/>
        <v>0</v>
      </c>
      <c r="R188" s="115"/>
      <c r="S188" s="35">
        <v>-398.74116736000002</v>
      </c>
      <c r="T188" s="103">
        <f t="shared" ca="1" si="207"/>
        <v>0</v>
      </c>
      <c r="U188" s="10">
        <f t="shared" ca="1" si="176"/>
        <v>0</v>
      </c>
      <c r="V188" s="10">
        <f t="shared" ca="1" si="208"/>
        <v>0</v>
      </c>
      <c r="W188" s="127"/>
      <c r="X188">
        <v>-398.73561016999997</v>
      </c>
      <c r="Y188" s="108">
        <f t="shared" ca="1" si="209"/>
        <v>0</v>
      </c>
      <c r="Z188" s="10">
        <f t="shared" ca="1" si="177"/>
        <v>0</v>
      </c>
      <c r="AA188" s="10">
        <f t="shared" ca="1" si="210"/>
        <v>0</v>
      </c>
      <c r="AB188" s="238"/>
      <c r="AC188">
        <v>-398.70182817</v>
      </c>
      <c r="AD188" s="108">
        <f t="shared" ca="1" si="211"/>
        <v>0</v>
      </c>
      <c r="AE188" s="10">
        <f t="shared" ca="1" si="178"/>
        <v>0</v>
      </c>
      <c r="AF188" s="10">
        <f t="shared" ca="1" si="212"/>
        <v>0</v>
      </c>
      <c r="AG188" s="116"/>
      <c r="AH188">
        <v>-399.35159269000002</v>
      </c>
      <c r="AI188" s="108">
        <f t="shared" ca="1" si="213"/>
        <v>0</v>
      </c>
      <c r="AJ188" s="10">
        <f t="shared" ca="1" si="179"/>
        <v>0</v>
      </c>
      <c r="AK188" s="10">
        <f t="shared" ca="1" si="214"/>
        <v>0</v>
      </c>
      <c r="AL188" s="127"/>
      <c r="AM188">
        <v>-398.74315869999998</v>
      </c>
      <c r="AN188" s="108">
        <f t="shared" ca="1" si="215"/>
        <v>0</v>
      </c>
      <c r="AO188" s="10">
        <f t="shared" ca="1" si="180"/>
        <v>0</v>
      </c>
      <c r="AP188" s="10">
        <f t="shared" ca="1" si="216"/>
        <v>0</v>
      </c>
      <c r="AQ188" s="238"/>
      <c r="AR188" s="6">
        <v>-398.73871986</v>
      </c>
      <c r="AS188" s="108">
        <f t="shared" ca="1" si="217"/>
        <v>0</v>
      </c>
      <c r="AT188" s="10">
        <f t="shared" ca="1" si="181"/>
        <v>0</v>
      </c>
      <c r="AU188" s="10">
        <f t="shared" ca="1" si="218"/>
        <v>0</v>
      </c>
      <c r="AV188" s="127"/>
      <c r="AW188">
        <v>-398.76007253</v>
      </c>
      <c r="AX188" s="108">
        <f t="shared" ca="1" si="219"/>
        <v>0</v>
      </c>
      <c r="AY188" s="10">
        <f t="shared" ca="1" si="182"/>
        <v>0</v>
      </c>
      <c r="AZ188" s="10">
        <f t="shared" ca="1" si="220"/>
        <v>0</v>
      </c>
      <c r="BA188" s="238"/>
      <c r="BB188">
        <v>-398.75610707999999</v>
      </c>
      <c r="BC188" s="108">
        <f t="shared" ca="1" si="221"/>
        <v>0</v>
      </c>
      <c r="BD188" s="10">
        <f t="shared" ca="1" si="183"/>
        <v>0</v>
      </c>
      <c r="BE188" s="10">
        <f t="shared" ca="1" si="222"/>
        <v>0</v>
      </c>
      <c r="BF188" s="127"/>
      <c r="BG188">
        <v>-398.76075519</v>
      </c>
      <c r="BH188" s="108">
        <f t="shared" ca="1" si="223"/>
        <v>0</v>
      </c>
      <c r="BI188" s="10">
        <f t="shared" ca="1" si="184"/>
        <v>0</v>
      </c>
      <c r="BJ188" s="10">
        <f t="shared" ca="1" si="224"/>
        <v>0</v>
      </c>
      <c r="BK188" s="127"/>
      <c r="BL188">
        <v>-398.7610219</v>
      </c>
      <c r="BM188" s="108">
        <f t="shared" ca="1" si="225"/>
        <v>0</v>
      </c>
      <c r="BN188" s="10">
        <f t="shared" ca="1" si="185"/>
        <v>0</v>
      </c>
      <c r="BO188" s="10">
        <f t="shared" ca="1" si="226"/>
        <v>0</v>
      </c>
      <c r="BP188" s="115"/>
      <c r="BQ188">
        <v>-398.63404319</v>
      </c>
      <c r="BR188" s="112">
        <f t="shared" ca="1" si="227"/>
        <v>0</v>
      </c>
      <c r="BS188" s="10">
        <f t="shared" ca="1" si="186"/>
        <v>0</v>
      </c>
      <c r="BT188" s="10">
        <f t="shared" ca="1" si="228"/>
        <v>0</v>
      </c>
      <c r="BU188" s="238"/>
      <c r="BV188">
        <v>-398.59035441999998</v>
      </c>
      <c r="BW188" s="103">
        <f t="shared" ca="1" si="256"/>
        <v>0</v>
      </c>
      <c r="BX188" s="10">
        <f t="shared" ca="1" si="187"/>
        <v>0</v>
      </c>
      <c r="BY188" s="10">
        <f t="shared" ca="1" si="229"/>
        <v>0</v>
      </c>
      <c r="BZ188" s="127"/>
      <c r="CA188">
        <v>-398.75003604</v>
      </c>
      <c r="CB188" s="103">
        <f t="shared" ca="1" si="230"/>
        <v>0</v>
      </c>
      <c r="CC188" s="10">
        <f t="shared" ca="1" si="188"/>
        <v>0</v>
      </c>
      <c r="CD188" s="10">
        <f t="shared" ca="1" si="231"/>
        <v>0</v>
      </c>
      <c r="CE188" s="238"/>
      <c r="CF188">
        <v>-398.73254143000003</v>
      </c>
      <c r="CG188" s="103">
        <f t="shared" ca="1" si="232"/>
        <v>0</v>
      </c>
      <c r="CH188" s="10">
        <f t="shared" ca="1" si="189"/>
        <v>0</v>
      </c>
      <c r="CI188" s="10">
        <f t="shared" ca="1" si="233"/>
        <v>0</v>
      </c>
      <c r="CJ188" s="127"/>
      <c r="CK188">
        <v>-398.75374858999999</v>
      </c>
      <c r="CL188" s="103">
        <f t="shared" ca="1" si="234"/>
        <v>0</v>
      </c>
      <c r="CM188" s="10">
        <f t="shared" ca="1" si="190"/>
        <v>0</v>
      </c>
      <c r="CN188" s="10">
        <f t="shared" ca="1" si="235"/>
        <v>0</v>
      </c>
      <c r="CO188" s="127"/>
      <c r="CP188">
        <v>-398.75180093</v>
      </c>
      <c r="CQ188" s="103">
        <f t="shared" ca="1" si="236"/>
        <v>0</v>
      </c>
      <c r="CR188" s="10">
        <f t="shared" ca="1" si="191"/>
        <v>0</v>
      </c>
      <c r="CS188" s="10">
        <f t="shared" ca="1" si="237"/>
        <v>0</v>
      </c>
      <c r="CT188" s="238"/>
      <c r="CU188">
        <v>-398.72793188000003</v>
      </c>
      <c r="CV188" s="103">
        <f t="shared" ca="1" si="238"/>
        <v>0</v>
      </c>
      <c r="CW188" s="10">
        <f t="shared" ca="1" si="192"/>
        <v>0</v>
      </c>
      <c r="CX188" s="10">
        <f t="shared" ca="1" si="239"/>
        <v>0</v>
      </c>
      <c r="CY188" s="127"/>
      <c r="CZ188">
        <v>-398.76226113000001</v>
      </c>
      <c r="DA188" s="103">
        <f t="shared" ca="1" si="240"/>
        <v>0</v>
      </c>
      <c r="DB188" s="10">
        <f t="shared" ca="1" si="193"/>
        <v>0</v>
      </c>
      <c r="DC188" s="10">
        <f t="shared" ca="1" si="241"/>
        <v>0</v>
      </c>
      <c r="DD188" s="238"/>
      <c r="DE188">
        <v>-398.74433999000001</v>
      </c>
      <c r="DF188" s="103">
        <f t="shared" ca="1" si="242"/>
        <v>0</v>
      </c>
      <c r="DG188" s="10">
        <f t="shared" ca="1" si="194"/>
        <v>0</v>
      </c>
      <c r="DH188" s="10">
        <f t="shared" ca="1" si="243"/>
        <v>0</v>
      </c>
      <c r="DI188" s="127"/>
      <c r="DJ188">
        <v>-398.74778594000003</v>
      </c>
      <c r="DK188" s="103">
        <f t="shared" ca="1" si="244"/>
        <v>0</v>
      </c>
      <c r="DL188" s="10">
        <f t="shared" ca="1" si="195"/>
        <v>0</v>
      </c>
      <c r="DM188" s="10">
        <f t="shared" ca="1" si="245"/>
        <v>0</v>
      </c>
      <c r="DN188" s="127"/>
      <c r="DO188" s="1">
        <v>-398.75783825000002</v>
      </c>
      <c r="DP188" s="108">
        <f t="shared" ca="1" si="246"/>
        <v>0</v>
      </c>
      <c r="DQ188" s="10">
        <f t="shared" ca="1" si="196"/>
        <v>0</v>
      </c>
      <c r="DR188" s="10">
        <f t="shared" ca="1" si="247"/>
        <v>0</v>
      </c>
      <c r="DS188" s="238"/>
      <c r="DT188" s="1">
        <v>-398.7371296</v>
      </c>
      <c r="DU188" s="108">
        <f t="shared" ca="1" si="248"/>
        <v>0</v>
      </c>
      <c r="DV188" s="10">
        <f t="shared" ca="1" si="197"/>
        <v>0</v>
      </c>
      <c r="DW188" s="10">
        <f t="shared" ca="1" si="249"/>
        <v>0</v>
      </c>
      <c r="DX188" s="115"/>
      <c r="DY188" s="1">
        <v>-398.76160723999999</v>
      </c>
      <c r="DZ188" s="113">
        <f t="shared" ca="1" si="250"/>
        <v>0</v>
      </c>
      <c r="EA188" s="10">
        <f t="shared" ca="1" si="198"/>
        <v>0</v>
      </c>
      <c r="EB188" s="10">
        <f t="shared" ca="1" si="251"/>
        <v>0</v>
      </c>
      <c r="EC188" s="238"/>
      <c r="ED188" s="1">
        <v>-398.75645531999999</v>
      </c>
      <c r="EE188" s="108">
        <f t="shared" ca="1" si="252"/>
        <v>0</v>
      </c>
      <c r="EF188" s="10">
        <f t="shared" ca="1" si="199"/>
        <v>0</v>
      </c>
      <c r="EG188" s="10">
        <f t="shared" ca="1" si="253"/>
        <v>0</v>
      </c>
      <c r="EH188" s="238"/>
      <c r="EI188" s="1">
        <v>-398.76119490000002</v>
      </c>
      <c r="EJ188" s="113">
        <f t="shared" ca="1" si="254"/>
        <v>0</v>
      </c>
      <c r="EK188" s="10">
        <f t="shared" ca="1" si="200"/>
        <v>0</v>
      </c>
      <c r="EL188" s="10">
        <f t="shared" ca="1" si="255"/>
        <v>0</v>
      </c>
      <c r="EM188" s="238"/>
      <c r="EN188" s="151"/>
      <c r="EO188" s="113"/>
      <c r="EP188" s="113"/>
      <c r="EQ188" s="113"/>
      <c r="ER188"/>
      <c r="EW188" s="287">
        <v>0</v>
      </c>
      <c r="EX188" s="287">
        <v>0</v>
      </c>
      <c r="EY188" s="287">
        <v>0</v>
      </c>
      <c r="EZ188" s="287">
        <v>0</v>
      </c>
      <c r="FA188" s="287">
        <v>0</v>
      </c>
      <c r="FB188" s="287">
        <v>2</v>
      </c>
      <c r="FC188" s="287">
        <v>0</v>
      </c>
      <c r="FD188" s="287">
        <v>0</v>
      </c>
      <c r="FE188" s="287">
        <v>0</v>
      </c>
      <c r="FF188" s="287">
        <v>0</v>
      </c>
      <c r="FG188" s="287">
        <v>0</v>
      </c>
      <c r="FH188" s="287">
        <v>0</v>
      </c>
      <c r="FI188" s="287">
        <v>0</v>
      </c>
      <c r="FJ188" s="287">
        <v>0</v>
      </c>
      <c r="FK188" s="287">
        <v>0</v>
      </c>
      <c r="FL188" s="287"/>
    </row>
    <row r="189" spans="1:168" x14ac:dyDescent="0.25">
      <c r="A189" t="s">
        <v>433</v>
      </c>
      <c r="B189" s="219">
        <v>6</v>
      </c>
      <c r="C189" t="s">
        <v>358</v>
      </c>
      <c r="D189">
        <v>-4.0661796700000004</v>
      </c>
      <c r="E189" s="108">
        <f t="shared" ca="1" si="201"/>
        <v>24.964786680550219</v>
      </c>
      <c r="F189" s="10">
        <f t="shared" ca="1" si="173"/>
        <v>-5.0333563655429003</v>
      </c>
      <c r="G189" s="10">
        <f t="shared" ca="1" si="202"/>
        <v>-0.83889272759048339</v>
      </c>
      <c r="H189" s="116"/>
      <c r="I189">
        <v>-4.0712254000000003</v>
      </c>
      <c r="J189" s="108">
        <f t="shared" ca="1" si="203"/>
        <v>24.286229823400369</v>
      </c>
      <c r="K189" s="10">
        <f t="shared" ca="1" si="174"/>
        <v>-5.7119132226927505</v>
      </c>
      <c r="L189" s="10">
        <f t="shared" ca="1" si="204"/>
        <v>-0.95198553711545841</v>
      </c>
      <c r="M189" s="116"/>
      <c r="N189" s="35">
        <v>-401.14634104999999</v>
      </c>
      <c r="O189" s="108">
        <f t="shared" ca="1" si="205"/>
        <v>29.545552179826533</v>
      </c>
      <c r="P189" s="10">
        <f t="shared" ca="1" si="175"/>
        <v>-0.45259086626658629</v>
      </c>
      <c r="Q189" s="10">
        <f t="shared" ca="1" si="206"/>
        <v>-7.5431811044431044E-2</v>
      </c>
      <c r="R189" s="115"/>
      <c r="S189" s="35">
        <v>-401.13410257999999</v>
      </c>
      <c r="T189" s="103">
        <f t="shared" ca="1" si="207"/>
        <v>29.81503591984891</v>
      </c>
      <c r="U189" s="10">
        <f t="shared" ca="1" si="176"/>
        <v>-0.18310712624420944</v>
      </c>
      <c r="V189" s="10">
        <f t="shared" ca="1" si="208"/>
        <v>-3.0517854374034908E-2</v>
      </c>
      <c r="W189" s="127"/>
      <c r="X189">
        <v>-401.12185898000001</v>
      </c>
      <c r="Y189" s="108">
        <f t="shared" ca="1" si="209"/>
        <v>27.457553632889063</v>
      </c>
      <c r="Z189" s="10">
        <f t="shared" ca="1" si="177"/>
        <v>-2.5405894132040565</v>
      </c>
      <c r="AA189" s="10">
        <f t="shared" ca="1" si="210"/>
        <v>-0.42343156886734273</v>
      </c>
      <c r="AB189" s="238"/>
      <c r="AC189">
        <v>-401.08563235999998</v>
      </c>
      <c r="AD189" s="108">
        <f t="shared" ca="1" si="211"/>
        <v>25.92354513145979</v>
      </c>
      <c r="AE189" s="10">
        <f t="shared" ca="1" si="178"/>
        <v>-4.0745979146333298</v>
      </c>
      <c r="AF189" s="10">
        <f t="shared" ca="1" si="212"/>
        <v>-0.67909965243888826</v>
      </c>
      <c r="AG189" s="116"/>
      <c r="AH189">
        <v>-401.72676480000001</v>
      </c>
      <c r="AI189" s="108">
        <f t="shared" ca="1" si="213"/>
        <v>20.787233364306768</v>
      </c>
      <c r="AJ189" s="10">
        <f t="shared" ca="1" si="179"/>
        <v>-9.2109096817863509</v>
      </c>
      <c r="AK189" s="10">
        <f t="shared" ca="1" si="214"/>
        <v>-1.5351516136310586</v>
      </c>
      <c r="AL189" s="127"/>
      <c r="AM189">
        <v>-401.11926641000002</v>
      </c>
      <c r="AN189" s="108">
        <f t="shared" ca="1" si="215"/>
        <v>21.382814706405455</v>
      </c>
      <c r="AO189" s="10">
        <f t="shared" ca="1" si="180"/>
        <v>-8.6153283396876645</v>
      </c>
      <c r="AP189" s="10">
        <f t="shared" ca="1" si="216"/>
        <v>-1.4358880566146108</v>
      </c>
      <c r="AQ189" s="238"/>
      <c r="AR189" s="6">
        <v>-401.10767169000002</v>
      </c>
      <c r="AS189" s="108">
        <f t="shared" ca="1" si="217"/>
        <v>18.241705455278758</v>
      </c>
      <c r="AT189" s="10">
        <f t="shared" ca="1" si="181"/>
        <v>-11.756437590814361</v>
      </c>
      <c r="AU189" s="10">
        <f t="shared" ca="1" si="218"/>
        <v>-1.9594062651357269</v>
      </c>
      <c r="AV189" s="127"/>
      <c r="AW189">
        <v>-401.15236381</v>
      </c>
      <c r="AX189" s="108">
        <f t="shared" ca="1" si="219"/>
        <v>28.946990170003208</v>
      </c>
      <c r="AY189" s="10">
        <f t="shared" ca="1" si="182"/>
        <v>-1.0511528760899118</v>
      </c>
      <c r="AZ189" s="10">
        <f t="shared" ca="1" si="220"/>
        <v>-0.17519214601498531</v>
      </c>
      <c r="BA189" s="238"/>
      <c r="BB189">
        <v>-401.14657396000001</v>
      </c>
      <c r="BC189" s="108">
        <f t="shared" ca="1" si="221"/>
        <v>28.038219086031916</v>
      </c>
      <c r="BD189" s="10">
        <f t="shared" ca="1" si="183"/>
        <v>-1.9599239600612037</v>
      </c>
      <c r="BE189" s="10">
        <f t="shared" ca="1" si="222"/>
        <v>-0.32665399334353395</v>
      </c>
      <c r="BF189" s="127"/>
      <c r="BG189">
        <v>-401.15489423999998</v>
      </c>
      <c r="BH189" s="108">
        <f t="shared" ca="1" si="223"/>
        <v>29.841259520966183</v>
      </c>
      <c r="BI189" s="10">
        <f t="shared" ca="1" si="184"/>
        <v>-0.15688352512693626</v>
      </c>
      <c r="BJ189" s="10">
        <f t="shared" ca="1" si="224"/>
        <v>-2.614725418782271E-2</v>
      </c>
      <c r="BK189" s="127"/>
      <c r="BL189">
        <v>-401.1554294</v>
      </c>
      <c r="BM189" s="108">
        <f t="shared" ca="1" si="225"/>
        <v>29.998143046093119</v>
      </c>
      <c r="BN189" s="10">
        <f t="shared" ca="1" si="185"/>
        <v>0</v>
      </c>
      <c r="BO189" s="10">
        <f t="shared" ca="1" si="226"/>
        <v>0</v>
      </c>
      <c r="BP189" s="115"/>
      <c r="BQ189">
        <v>-401.01729096000003</v>
      </c>
      <c r="BR189" s="112">
        <f t="shared" ca="1" si="227"/>
        <v>25.732807495857625</v>
      </c>
      <c r="BS189" s="10">
        <f t="shared" ca="1" si="186"/>
        <v>-4.2653355502354948</v>
      </c>
      <c r="BT189" s="10">
        <f t="shared" ca="1" si="228"/>
        <v>-0.71088925837258243</v>
      </c>
      <c r="BU189" s="238"/>
      <c r="BV189">
        <v>-400.97612176000001</v>
      </c>
      <c r="BW189" s="103">
        <f t="shared" ca="1" si="256"/>
        <v>31.048756264442968</v>
      </c>
      <c r="BX189" s="10">
        <f t="shared" ca="1" si="187"/>
        <v>1.0506132183498487</v>
      </c>
      <c r="BY189" s="10">
        <f t="shared" ca="1" si="229"/>
        <v>0.17510220305830812</v>
      </c>
      <c r="BZ189" s="127"/>
      <c r="CA189">
        <v>-401.14148920000002</v>
      </c>
      <c r="CB189" s="103">
        <f t="shared" ca="1" si="230"/>
        <v>29.135280520561491</v>
      </c>
      <c r="CC189" s="10">
        <f t="shared" ca="1" si="188"/>
        <v>-0.86286252553162868</v>
      </c>
      <c r="CD189" s="10">
        <f t="shared" ca="1" si="231"/>
        <v>-0.1438104209219381</v>
      </c>
      <c r="CE189" s="238"/>
      <c r="CF189">
        <v>-401.12408717</v>
      </c>
      <c r="CG189" s="103">
        <f t="shared" ca="1" si="232"/>
        <v>29.303942389545174</v>
      </c>
      <c r="CH189" s="10">
        <f t="shared" ca="1" si="189"/>
        <v>-0.69420065654794527</v>
      </c>
      <c r="CI189" s="10">
        <f t="shared" ca="1" si="233"/>
        <v>-0.11570010942465754</v>
      </c>
      <c r="CJ189" s="127"/>
      <c r="CK189">
        <v>-401.14855111000003</v>
      </c>
      <c r="CL189" s="103">
        <f t="shared" ca="1" si="234"/>
        <v>30.318649542931482</v>
      </c>
      <c r="CM189" s="10">
        <f t="shared" ca="1" si="190"/>
        <v>0.32050649683836241</v>
      </c>
      <c r="CN189" s="10">
        <f t="shared" ca="1" si="235"/>
        <v>5.3417749473060404E-2</v>
      </c>
      <c r="CO189" s="127"/>
      <c r="CP189">
        <v>-401.13814764</v>
      </c>
      <c r="CQ189" s="103">
        <f t="shared" ca="1" si="236"/>
        <v>27.814857257464435</v>
      </c>
      <c r="CR189" s="10">
        <f t="shared" ca="1" si="191"/>
        <v>-2.1832857886286838</v>
      </c>
      <c r="CS189" s="10">
        <f t="shared" ca="1" si="237"/>
        <v>-0.36388096477144732</v>
      </c>
      <c r="CT189" s="238"/>
      <c r="CU189">
        <v>-401.10943664000001</v>
      </c>
      <c r="CV189" s="103">
        <f t="shared" ca="1" si="238"/>
        <v>28.546149970963661</v>
      </c>
      <c r="CW189" s="10">
        <f t="shared" ca="1" si="192"/>
        <v>-1.4519930751294581</v>
      </c>
      <c r="CX189" s="10">
        <f t="shared" ca="1" si="239"/>
        <v>-0.24199884585490969</v>
      </c>
      <c r="CY189" s="127"/>
      <c r="CZ189">
        <v>-401.15437995000002</v>
      </c>
      <c r="DA189" s="103">
        <f t="shared" ca="1" si="240"/>
        <v>29.184941582801692</v>
      </c>
      <c r="DB189" s="10">
        <f t="shared" ca="1" si="193"/>
        <v>-0.81320146329142773</v>
      </c>
      <c r="DC189" s="10">
        <f t="shared" ca="1" si="241"/>
        <v>-0.13553357721523795</v>
      </c>
      <c r="DD189" s="238"/>
      <c r="DE189">
        <v>-401.13632159000002</v>
      </c>
      <c r="DF189" s="103">
        <f t="shared" ca="1" si="242"/>
        <v>29.228616209212699</v>
      </c>
      <c r="DG189" s="10">
        <f t="shared" ca="1" si="194"/>
        <v>-0.76952683688042001</v>
      </c>
      <c r="DH189" s="10">
        <f t="shared" ca="1" si="243"/>
        <v>-0.12825447281340333</v>
      </c>
      <c r="DI189" s="127"/>
      <c r="DJ189">
        <v>-401.14188339999998</v>
      </c>
      <c r="DK189" s="103">
        <f t="shared" ca="1" si="244"/>
        <v>29.988303704943743</v>
      </c>
      <c r="DL189" s="10">
        <f t="shared" ca="1" si="195"/>
        <v>-9.8393411493766791E-3</v>
      </c>
      <c r="DM189" s="10">
        <f t="shared" ca="1" si="245"/>
        <v>-1.6398901915627799E-3</v>
      </c>
      <c r="DN189" s="127"/>
      <c r="DO189" s="1">
        <v>-401.13108570000003</v>
      </c>
      <c r="DP189" s="108">
        <f t="shared" ca="1" si="246"/>
        <v>19.50486852210987</v>
      </c>
      <c r="DQ189" s="10">
        <f t="shared" ca="1" si="196"/>
        <v>-10.493274523983249</v>
      </c>
      <c r="DR189" s="10">
        <f t="shared" ca="1" si="247"/>
        <v>-1.7488790873305415</v>
      </c>
      <c r="DS189" s="238"/>
      <c r="DT189" s="1">
        <v>-401.07278011</v>
      </c>
      <c r="DU189" s="108">
        <f t="shared" ca="1" si="248"/>
        <v>15.661852803937537</v>
      </c>
      <c r="DV189" s="10">
        <f t="shared" ca="1" si="197"/>
        <v>-14.336290242155583</v>
      </c>
      <c r="DW189" s="10">
        <f t="shared" ca="1" si="249"/>
        <v>-2.3893817070259304</v>
      </c>
      <c r="DX189" s="115"/>
      <c r="DY189" s="1">
        <v>-401.15246129000002</v>
      </c>
      <c r="DZ189" s="113">
        <f t="shared" ca="1" si="250"/>
        <v>27.856724657984262</v>
      </c>
      <c r="EA189" s="10">
        <f t="shared" ca="1" si="198"/>
        <v>-2.1414183881088569</v>
      </c>
      <c r="EB189" s="10">
        <f t="shared" ca="1" si="251"/>
        <v>-0.35690306468480948</v>
      </c>
      <c r="EC189" s="238"/>
      <c r="ED189" s="1">
        <v>-401.09700642000001</v>
      </c>
      <c r="EE189" s="108">
        <f t="shared" ca="1" si="252"/>
        <v>-0.26105629417293941</v>
      </c>
      <c r="EF189" s="10">
        <f t="shared" ca="1" si="199"/>
        <v>-30.259199340266058</v>
      </c>
      <c r="EG189" s="10">
        <f t="shared" ca="1" si="253"/>
        <v>-5.0431998900443427</v>
      </c>
      <c r="EH189" s="238"/>
      <c r="EI189" s="1">
        <v>-401.14542805000002</v>
      </c>
      <c r="EJ189" s="113">
        <f t="shared" ca="1" si="254"/>
        <v>24.485369804556775</v>
      </c>
      <c r="EK189" s="10">
        <f t="shared" ca="1" si="200"/>
        <v>-5.512773241536344</v>
      </c>
      <c r="EL189" s="10">
        <f t="shared" ca="1" si="255"/>
        <v>-0.91879554025605736</v>
      </c>
      <c r="EM189" s="238"/>
      <c r="EN189" s="151"/>
      <c r="EO189" s="113"/>
      <c r="EP189" s="113"/>
      <c r="EQ189" s="113"/>
      <c r="ER189"/>
      <c r="EW189" s="287">
        <v>0</v>
      </c>
      <c r="EX189" s="287">
        <v>0</v>
      </c>
      <c r="EY189" s="287">
        <v>0</v>
      </c>
      <c r="EZ189" s="287">
        <v>4</v>
      </c>
      <c r="FA189" s="287">
        <v>0</v>
      </c>
      <c r="FB189" s="287">
        <v>2</v>
      </c>
      <c r="FC189" s="287">
        <v>0</v>
      </c>
      <c r="FD189" s="287">
        <v>0</v>
      </c>
      <c r="FE189" s="287">
        <v>0</v>
      </c>
      <c r="FF189" s="287">
        <v>0</v>
      </c>
      <c r="FG189" s="287">
        <v>0</v>
      </c>
      <c r="FH189" s="287">
        <v>0</v>
      </c>
      <c r="FI189" s="287">
        <v>0</v>
      </c>
      <c r="FJ189" s="287">
        <v>0</v>
      </c>
      <c r="FK189" s="287">
        <v>0</v>
      </c>
      <c r="FL189" s="287"/>
    </row>
    <row r="190" spans="1:168" x14ac:dyDescent="0.25">
      <c r="A190" t="s">
        <v>433</v>
      </c>
      <c r="B190" s="219">
        <v>3</v>
      </c>
      <c r="C190" t="s">
        <v>359</v>
      </c>
      <c r="D190">
        <v>-12.087046239999999</v>
      </c>
      <c r="E190" s="108">
        <f t="shared" ca="1" si="201"/>
        <v>107.86270398760909</v>
      </c>
      <c r="F190" s="10">
        <f t="shared" ca="1" si="173"/>
        <v>-3.6257470019918259</v>
      </c>
      <c r="G190" s="10">
        <f t="shared" ca="1" si="202"/>
        <v>-1.2085823339972752</v>
      </c>
      <c r="H190" s="116"/>
      <c r="I190">
        <v>-12.14478927</v>
      </c>
      <c r="J190" s="108">
        <f t="shared" ca="1" si="203"/>
        <v>94.371053409641149</v>
      </c>
      <c r="K190" s="10">
        <f t="shared" ca="1" si="174"/>
        <v>-17.117397579959771</v>
      </c>
      <c r="L190" s="10">
        <f t="shared" ca="1" si="204"/>
        <v>-5.7057991933199235</v>
      </c>
      <c r="M190" s="116"/>
      <c r="N190" s="35">
        <v>-274.98399795</v>
      </c>
      <c r="O190" s="108">
        <f t="shared" ca="1" si="205"/>
        <v>110.55833204945786</v>
      </c>
      <c r="P190" s="10">
        <f t="shared" ca="1" si="175"/>
        <v>-0.93011894014306051</v>
      </c>
      <c r="Q190" s="10">
        <f t="shared" ca="1" si="206"/>
        <v>-0.31003964671435352</v>
      </c>
      <c r="R190" s="115"/>
      <c r="S190" s="35">
        <v>-274.97351966000002</v>
      </c>
      <c r="T190" s="103">
        <f t="shared" ca="1" si="207"/>
        <v>110.56363450050517</v>
      </c>
      <c r="U190" s="10">
        <f t="shared" ca="1" si="176"/>
        <v>-0.92481648909574687</v>
      </c>
      <c r="V190" s="10">
        <f t="shared" ca="1" si="208"/>
        <v>-0.30827216303191562</v>
      </c>
      <c r="W190" s="127"/>
      <c r="X190">
        <v>-274.95282152999999</v>
      </c>
      <c r="Y190" s="108">
        <f t="shared" ca="1" si="209"/>
        <v>106.8660471306377</v>
      </c>
      <c r="Z190" s="10">
        <f t="shared" ca="1" si="177"/>
        <v>-4.6224038589632244</v>
      </c>
      <c r="AA190" s="10">
        <f t="shared" ca="1" si="210"/>
        <v>-1.5408012863210747</v>
      </c>
      <c r="AB190" s="238"/>
      <c r="AC190">
        <v>-274.91761911999998</v>
      </c>
      <c r="AD190" s="108">
        <f t="shared" ca="1" si="211"/>
        <v>105.49942665498169</v>
      </c>
      <c r="AE190" s="10">
        <f t="shared" ca="1" si="178"/>
        <v>-5.9890243346192307</v>
      </c>
      <c r="AF190" s="10">
        <f t="shared" ca="1" si="212"/>
        <v>-1.996341444873077</v>
      </c>
      <c r="AG190" s="116"/>
      <c r="AH190">
        <v>-275.26354662</v>
      </c>
      <c r="AI190" s="108">
        <f t="shared" ca="1" si="213"/>
        <v>100.71723076668781</v>
      </c>
      <c r="AJ190" s="10">
        <f t="shared" ca="1" si="179"/>
        <v>-10.771220222913115</v>
      </c>
      <c r="AK190" s="10">
        <f t="shared" ca="1" si="214"/>
        <v>-3.5904067409710385</v>
      </c>
      <c r="AL190" s="127"/>
      <c r="AM190">
        <v>-274.93102806000002</v>
      </c>
      <c r="AN190" s="108">
        <f t="shared" ca="1" si="215"/>
        <v>101.05561813250486</v>
      </c>
      <c r="AO190" s="10">
        <f t="shared" ca="1" si="180"/>
        <v>-10.432832857096059</v>
      </c>
      <c r="AP190" s="10">
        <f t="shared" ca="1" si="216"/>
        <v>-3.4776109523653531</v>
      </c>
      <c r="AQ190" s="238"/>
      <c r="AR190" s="6">
        <v>-274.91840976999998</v>
      </c>
      <c r="AS190" s="108">
        <f t="shared" ca="1" si="217"/>
        <v>97.614390151929015</v>
      </c>
      <c r="AT190" s="10">
        <f t="shared" ca="1" si="181"/>
        <v>-13.874060837671905</v>
      </c>
      <c r="AU190" s="10">
        <f t="shared" ca="1" si="218"/>
        <v>-4.6246869458906348</v>
      </c>
      <c r="AV190" s="127"/>
      <c r="AW190">
        <v>-274.99013707</v>
      </c>
      <c r="AX190" s="108">
        <f t="shared" ca="1" si="219"/>
        <v>109.48333696890431</v>
      </c>
      <c r="AY190" s="10">
        <f t="shared" ca="1" si="182"/>
        <v>-2.0051140206966096</v>
      </c>
      <c r="AZ190" s="10">
        <f t="shared" ca="1" si="220"/>
        <v>-0.66837134023220324</v>
      </c>
      <c r="BA190" s="238"/>
      <c r="BB190">
        <v>-274.98435119999999</v>
      </c>
      <c r="BC190" s="108">
        <f t="shared" ca="1" si="221"/>
        <v>108.74702732096524</v>
      </c>
      <c r="BD190" s="10">
        <f t="shared" ca="1" si="183"/>
        <v>-2.7414236686356759</v>
      </c>
      <c r="BE190" s="10">
        <f t="shared" ca="1" si="222"/>
        <v>-0.91380788954522529</v>
      </c>
      <c r="BF190" s="127"/>
      <c r="BG190">
        <v>-274.99614494999997</v>
      </c>
      <c r="BH190" s="108">
        <f t="shared" ca="1" si="223"/>
        <v>111.24732751878797</v>
      </c>
      <c r="BI190" s="10">
        <f t="shared" ca="1" si="184"/>
        <v>-0.24112347081295127</v>
      </c>
      <c r="BJ190" s="10">
        <f t="shared" ca="1" si="224"/>
        <v>-8.0374490270983756E-2</v>
      </c>
      <c r="BK190" s="127"/>
      <c r="BL190">
        <v>-274.99678575000002</v>
      </c>
      <c r="BM190" s="108">
        <f t="shared" ca="1" si="225"/>
        <v>111.48845098960092</v>
      </c>
      <c r="BN190" s="10">
        <f t="shared" ca="1" si="185"/>
        <v>0</v>
      </c>
      <c r="BO190" s="10">
        <f t="shared" ca="1" si="226"/>
        <v>0</v>
      </c>
      <c r="BP190" s="115"/>
      <c r="BQ190">
        <v>-274.87489679999999</v>
      </c>
      <c r="BR190" s="112">
        <f t="shared" ca="1" si="227"/>
        <v>105.30119028676641</v>
      </c>
      <c r="BS190" s="10">
        <f t="shared" ca="1" si="186"/>
        <v>-6.1872607028345072</v>
      </c>
      <c r="BT190" s="10">
        <f t="shared" ca="1" si="228"/>
        <v>-2.0624202342781692</v>
      </c>
      <c r="BU190" s="238"/>
      <c r="BV190">
        <v>-274.80798532</v>
      </c>
      <c r="BW190" s="103">
        <f t="shared" ca="1" si="256"/>
        <v>106.87300934298689</v>
      </c>
      <c r="BX190" s="10">
        <f t="shared" ca="1" si="187"/>
        <v>-4.6154416466140304</v>
      </c>
      <c r="BY190" s="10">
        <f t="shared" ca="1" si="229"/>
        <v>-1.5384805488713436</v>
      </c>
      <c r="BZ190" s="127"/>
      <c r="CA190">
        <v>-274.98705565</v>
      </c>
      <c r="CB190" s="103">
        <f t="shared" ca="1" si="230"/>
        <v>110.25442944076894</v>
      </c>
      <c r="CC190" s="10">
        <f t="shared" ca="1" si="188"/>
        <v>-1.2340215488319757</v>
      </c>
      <c r="CD190" s="10">
        <f t="shared" ca="1" si="231"/>
        <v>-0.41134051627732521</v>
      </c>
      <c r="CE190" s="238"/>
      <c r="CF190">
        <v>-274.97348289000001</v>
      </c>
      <c r="CG190" s="103">
        <f t="shared" ca="1" si="232"/>
        <v>109.87934534862751</v>
      </c>
      <c r="CH190" s="10">
        <f t="shared" ca="1" si="189"/>
        <v>-1.6091056409734108</v>
      </c>
      <c r="CI190" s="10">
        <f t="shared" ca="1" si="233"/>
        <v>-0.5363685469911369</v>
      </c>
      <c r="CJ190" s="127"/>
      <c r="CK190">
        <v>-274.99220027000001</v>
      </c>
      <c r="CL190" s="103">
        <f t="shared" ca="1" si="234"/>
        <v>111.37658182262835</v>
      </c>
      <c r="CM190" s="10">
        <f t="shared" ca="1" si="190"/>
        <v>-0.11186916697256777</v>
      </c>
      <c r="CN190" s="10">
        <f t="shared" ca="1" si="235"/>
        <v>-3.7289722324189256E-2</v>
      </c>
      <c r="CO190" s="127"/>
      <c r="CP190">
        <v>-274.96710467000003</v>
      </c>
      <c r="CQ190" s="103">
        <f t="shared" ca="1" si="236"/>
        <v>107.80171952544883</v>
      </c>
      <c r="CR190" s="10">
        <f t="shared" ca="1" si="191"/>
        <v>-3.6867314641520892</v>
      </c>
      <c r="CS190" s="10">
        <f t="shared" ca="1" si="237"/>
        <v>-1.2289104880506965</v>
      </c>
      <c r="CT190" s="238"/>
      <c r="CU190">
        <v>-274.94076858</v>
      </c>
      <c r="CV190" s="103">
        <f t="shared" ca="1" si="238"/>
        <v>106.11740693080486</v>
      </c>
      <c r="CW190" s="10">
        <f t="shared" ca="1" si="192"/>
        <v>-5.3710440587960591</v>
      </c>
      <c r="CX190" s="10">
        <f t="shared" ca="1" si="239"/>
        <v>-1.7903480195986863</v>
      </c>
      <c r="CY190" s="127"/>
      <c r="CZ190">
        <v>-274.99032734999997</v>
      </c>
      <c r="DA190" s="103">
        <f t="shared" ca="1" si="240"/>
        <v>110.19767438922068</v>
      </c>
      <c r="DB190" s="10">
        <f t="shared" ca="1" si="193"/>
        <v>-1.2907766003802408</v>
      </c>
      <c r="DC190" s="10">
        <f t="shared" ca="1" si="241"/>
        <v>-0.43025886679341357</v>
      </c>
      <c r="DD190" s="238"/>
      <c r="DE190">
        <v>-274.97921700000001</v>
      </c>
      <c r="DF190" s="103">
        <f t="shared" ca="1" si="242"/>
        <v>110.09998378811477</v>
      </c>
      <c r="DG190" s="10">
        <f t="shared" ca="1" si="194"/>
        <v>-1.3884672014861508</v>
      </c>
      <c r="DH190" s="10">
        <f t="shared" ca="1" si="243"/>
        <v>-0.46282240049538359</v>
      </c>
      <c r="DI190" s="127"/>
      <c r="DJ190">
        <v>-274.98644000000002</v>
      </c>
      <c r="DK190" s="103">
        <f t="shared" ca="1" si="244"/>
        <v>110.65936099845248</v>
      </c>
      <c r="DL190" s="10">
        <f t="shared" ca="1" si="195"/>
        <v>-0.82908999114843596</v>
      </c>
      <c r="DM190" s="10">
        <f t="shared" ca="1" si="245"/>
        <v>-0.27636333038281197</v>
      </c>
      <c r="DN190" s="127"/>
      <c r="DO190" s="1">
        <v>-274.96398964999997</v>
      </c>
      <c r="DP190" s="108">
        <f t="shared" ca="1" si="246"/>
        <v>102.31284810170709</v>
      </c>
      <c r="DQ190" s="10">
        <f t="shared" ca="1" si="196"/>
        <v>-9.1756028878938309</v>
      </c>
      <c r="DR190" s="10">
        <f t="shared" ca="1" si="247"/>
        <v>-3.0585342959646105</v>
      </c>
      <c r="DS190" s="238"/>
      <c r="DT190" s="1">
        <v>-274.81926148000002</v>
      </c>
      <c r="DU190" s="108">
        <f t="shared" ca="1" si="248"/>
        <v>105.86058632242474</v>
      </c>
      <c r="DV190" s="10">
        <f t="shared" ca="1" si="197"/>
        <v>-5.6278646671761834</v>
      </c>
      <c r="DW190" s="10">
        <f t="shared" ca="1" si="249"/>
        <v>-1.8759548890587279</v>
      </c>
      <c r="DX190" s="115"/>
      <c r="DY190" s="1">
        <v>-274.98446349</v>
      </c>
      <c r="DZ190" s="113">
        <f t="shared" ca="1" si="250"/>
        <v>108.0912239401609</v>
      </c>
      <c r="EA190" s="10">
        <f t="shared" ca="1" si="198"/>
        <v>-3.3972270494400192</v>
      </c>
      <c r="EB190" s="10">
        <f t="shared" ca="1" si="251"/>
        <v>-1.1324090164800065</v>
      </c>
      <c r="EC190" s="238"/>
      <c r="ED190" s="1">
        <v>-274.94558532000002</v>
      </c>
      <c r="EE190" s="108">
        <f t="shared" ca="1" si="252"/>
        <v>92.254158073254843</v>
      </c>
      <c r="EF190" s="10">
        <f t="shared" ca="1" si="199"/>
        <v>-19.234292916346078</v>
      </c>
      <c r="EG190" s="10">
        <f t="shared" ca="1" si="253"/>
        <v>-6.4114309721153591</v>
      </c>
      <c r="EH190" s="238"/>
      <c r="EI190" s="1">
        <v>-274.98170531</v>
      </c>
      <c r="EJ190" s="113">
        <f t="shared" ca="1" si="254"/>
        <v>106.57951083349599</v>
      </c>
      <c r="EK190" s="10">
        <f t="shared" ca="1" si="200"/>
        <v>-4.9089401561049328</v>
      </c>
      <c r="EL190" s="10">
        <f t="shared" ca="1" si="255"/>
        <v>-1.6363133853683109</v>
      </c>
      <c r="EM190" s="238"/>
      <c r="EN190" s="151"/>
      <c r="EO190" s="113"/>
      <c r="EP190" s="113"/>
      <c r="EQ190" s="113"/>
      <c r="ER190"/>
      <c r="EW190" s="287">
        <v>2</v>
      </c>
      <c r="EX190" s="287">
        <v>0</v>
      </c>
      <c r="EY190" s="287">
        <v>0</v>
      </c>
      <c r="EZ190" s="287">
        <v>0</v>
      </c>
      <c r="FA190" s="287">
        <v>0</v>
      </c>
      <c r="FB190" s="287">
        <v>1</v>
      </c>
      <c r="FC190" s="287">
        <v>0</v>
      </c>
      <c r="FD190" s="287">
        <v>0</v>
      </c>
      <c r="FE190" s="287">
        <v>0</v>
      </c>
      <c r="FF190" s="287">
        <v>0</v>
      </c>
      <c r="FG190" s="287">
        <v>0</v>
      </c>
      <c r="FH190" s="287">
        <v>0</v>
      </c>
      <c r="FI190" s="287">
        <v>0</v>
      </c>
      <c r="FJ190" s="287">
        <v>0</v>
      </c>
      <c r="FK190" s="287">
        <v>0</v>
      </c>
      <c r="FL190" s="287"/>
    </row>
    <row r="191" spans="1:168" x14ac:dyDescent="0.25">
      <c r="A191" t="s">
        <v>433</v>
      </c>
      <c r="B191" s="219">
        <v>9</v>
      </c>
      <c r="C191" t="s">
        <v>356</v>
      </c>
      <c r="D191">
        <v>-15.86617289</v>
      </c>
      <c r="E191" s="108">
        <f t="shared" ca="1" si="201"/>
        <v>282.42004516296953</v>
      </c>
      <c r="F191" s="10">
        <f t="shared" ca="1" si="173"/>
        <v>-4.374409164625888</v>
      </c>
      <c r="G191" s="10">
        <f t="shared" ca="1" si="202"/>
        <v>-0.4860454627362098</v>
      </c>
      <c r="H191" s="116"/>
      <c r="I191">
        <v>-15.94910893</v>
      </c>
      <c r="J191" s="108">
        <f t="shared" ca="1" si="203"/>
        <v>282.55329669912066</v>
      </c>
      <c r="K191" s="10">
        <f t="shared" ca="1" si="174"/>
        <v>-4.2411576284747525</v>
      </c>
      <c r="L191" s="10">
        <f t="shared" ca="1" si="204"/>
        <v>-0.47123973649719475</v>
      </c>
      <c r="M191" s="116"/>
      <c r="N191" s="35">
        <v>-278.78365939999998</v>
      </c>
      <c r="O191" s="108">
        <f t="shared" ca="1" si="205"/>
        <v>287.03694890555528</v>
      </c>
      <c r="P191" s="10">
        <f t="shared" ca="1" si="175"/>
        <v>0.24249457795986018</v>
      </c>
      <c r="Q191" s="10">
        <f t="shared" ca="1" si="206"/>
        <v>2.6943841995540022E-2</v>
      </c>
      <c r="R191" s="115"/>
      <c r="S191" s="35">
        <v>-278.77417917999998</v>
      </c>
      <c r="T191" s="103">
        <f t="shared" ca="1" si="207"/>
        <v>287.85166266548794</v>
      </c>
      <c r="U191" s="10">
        <f t="shared" ca="1" si="176"/>
        <v>1.0572083378925186</v>
      </c>
      <c r="V191" s="10">
        <f t="shared" ca="1" si="208"/>
        <v>0.11746759309916872</v>
      </c>
      <c r="W191" s="127"/>
      <c r="X191">
        <v>-278.75115555000002</v>
      </c>
      <c r="Y191" s="108">
        <f t="shared" ca="1" si="209"/>
        <v>285.45225336471299</v>
      </c>
      <c r="Z191" s="10">
        <f t="shared" ca="1" si="177"/>
        <v>-1.3422009628824298</v>
      </c>
      <c r="AA191" s="10">
        <f t="shared" ca="1" si="210"/>
        <v>-0.14913344032026998</v>
      </c>
      <c r="AB191" s="238"/>
      <c r="AC191">
        <v>-278.71819912000001</v>
      </c>
      <c r="AD191" s="108">
        <f t="shared" ca="1" si="211"/>
        <v>285.49502437812487</v>
      </c>
      <c r="AE191" s="10">
        <f t="shared" ca="1" si="178"/>
        <v>-1.2994299494705501</v>
      </c>
      <c r="AF191" s="10">
        <f t="shared" ca="1" si="212"/>
        <v>-0.14438110549672778</v>
      </c>
      <c r="AG191" s="116"/>
      <c r="AH191">
        <v>-279.06841465999997</v>
      </c>
      <c r="AI191" s="108">
        <f t="shared" ca="1" si="213"/>
        <v>283.82420636453003</v>
      </c>
      <c r="AJ191" s="10">
        <f t="shared" ca="1" si="179"/>
        <v>-2.9702479630653897</v>
      </c>
      <c r="AK191" s="10">
        <f t="shared" ca="1" si="214"/>
        <v>-0.33002755145170998</v>
      </c>
      <c r="AL191" s="127"/>
      <c r="AM191">
        <v>-278.73614196</v>
      </c>
      <c r="AN191" s="108">
        <f t="shared" ca="1" si="215"/>
        <v>284.32959897561204</v>
      </c>
      <c r="AO191" s="10">
        <f t="shared" ca="1" si="180"/>
        <v>-2.464855351983374</v>
      </c>
      <c r="AP191" s="10">
        <f t="shared" ca="1" si="216"/>
        <v>-0.27387281688704157</v>
      </c>
      <c r="AQ191" s="238"/>
      <c r="AR191" s="6">
        <v>-278.72003746000001</v>
      </c>
      <c r="AS191" s="108">
        <f t="shared" ca="1" si="217"/>
        <v>280.72464762187644</v>
      </c>
      <c r="AT191" s="10">
        <f t="shared" ca="1" si="181"/>
        <v>-6.0698067057189746</v>
      </c>
      <c r="AU191" s="10">
        <f t="shared" ca="1" si="218"/>
        <v>-0.67442296730210827</v>
      </c>
      <c r="AV191" s="127"/>
      <c r="AW191">
        <v>-278.79094980999997</v>
      </c>
      <c r="AX191" s="108">
        <f t="shared" ca="1" si="219"/>
        <v>286.17156065625687</v>
      </c>
      <c r="AY191" s="10">
        <f t="shared" ca="1" si="182"/>
        <v>-0.62289367133854512</v>
      </c>
      <c r="AZ191" s="10">
        <f t="shared" ca="1" si="220"/>
        <v>-6.9210407926505013E-2</v>
      </c>
      <c r="BA191" s="238"/>
      <c r="BB191">
        <v>-278.78533600999998</v>
      </c>
      <c r="BC191" s="108">
        <f t="shared" ca="1" si="221"/>
        <v>285.89731098537976</v>
      </c>
      <c r="BD191" s="10">
        <f t="shared" ca="1" si="183"/>
        <v>-0.8971433422156565</v>
      </c>
      <c r="BE191" s="10">
        <f t="shared" ca="1" si="222"/>
        <v>-9.9682593579517392E-2</v>
      </c>
      <c r="BF191" s="127"/>
      <c r="BG191">
        <v>-278.79558200999998</v>
      </c>
      <c r="BH191" s="108">
        <f t="shared" ca="1" si="223"/>
        <v>286.67446519414199</v>
      </c>
      <c r="BI191" s="10">
        <f t="shared" ca="1" si="184"/>
        <v>-0.11998913345342999</v>
      </c>
      <c r="BJ191" s="10">
        <f t="shared" ca="1" si="224"/>
        <v>-1.3332125939269999E-2</v>
      </c>
      <c r="BK191" s="127"/>
      <c r="BL191">
        <v>-278.79605743000002</v>
      </c>
      <c r="BM191" s="108">
        <f t="shared" ca="1" si="225"/>
        <v>286.79445432759542</v>
      </c>
      <c r="BN191" s="10">
        <f t="shared" ca="1" si="185"/>
        <v>0</v>
      </c>
      <c r="BO191" s="10">
        <f t="shared" ca="1" si="226"/>
        <v>0</v>
      </c>
      <c r="BP191" s="115"/>
      <c r="BQ191">
        <v>-278.67854536999999</v>
      </c>
      <c r="BR191" s="112">
        <f t="shared" ca="1" si="227"/>
        <v>287.45997468526838</v>
      </c>
      <c r="BS191" s="10">
        <f t="shared" ca="1" si="186"/>
        <v>0.66552035767296047</v>
      </c>
      <c r="BT191" s="10">
        <f t="shared" ca="1" si="228"/>
        <v>7.3946706408106716E-2</v>
      </c>
      <c r="BU191" s="238"/>
      <c r="BV191">
        <v>-278.60930552999997</v>
      </c>
      <c r="BW191" s="103">
        <f t="shared" ca="1" si="256"/>
        <v>293.17307076238802</v>
      </c>
      <c r="BX191" s="10">
        <f t="shared" ca="1" si="187"/>
        <v>6.3786164347926047</v>
      </c>
      <c r="BY191" s="10">
        <f t="shared" ca="1" si="229"/>
        <v>0.70873515942140053</v>
      </c>
      <c r="BZ191" s="127"/>
      <c r="CA191">
        <v>-278.78405665999998</v>
      </c>
      <c r="CB191" s="103">
        <f t="shared" ca="1" si="230"/>
        <v>285.62208553798263</v>
      </c>
      <c r="CC191" s="10">
        <f t="shared" ca="1" si="188"/>
        <v>-1.1723687896127899</v>
      </c>
      <c r="CD191" s="10">
        <f t="shared" ca="1" si="231"/>
        <v>-0.13026319884586554</v>
      </c>
      <c r="CE191" s="238"/>
      <c r="CF191">
        <v>-278.77062490999998</v>
      </c>
      <c r="CG191" s="103">
        <f t="shared" ca="1" si="232"/>
        <v>285.50133711864322</v>
      </c>
      <c r="CH191" s="10">
        <f t="shared" ca="1" si="189"/>
        <v>-1.2931172089521965</v>
      </c>
      <c r="CI191" s="10">
        <f t="shared" ca="1" si="233"/>
        <v>-0.14367968988357738</v>
      </c>
      <c r="CJ191" s="127"/>
      <c r="CK191">
        <v>-278.79158692999999</v>
      </c>
      <c r="CL191" s="103">
        <f t="shared" ca="1" si="234"/>
        <v>286.86367798294862</v>
      </c>
      <c r="CM191" s="10">
        <f t="shared" ca="1" si="190"/>
        <v>6.922365535319841E-2</v>
      </c>
      <c r="CN191" s="10">
        <f t="shared" ca="1" si="235"/>
        <v>7.6915172614664901E-3</v>
      </c>
      <c r="CO191" s="127"/>
      <c r="CP191">
        <v>-278.76295757999998</v>
      </c>
      <c r="CQ191" s="103">
        <f t="shared" ca="1" si="236"/>
        <v>285.27481264473943</v>
      </c>
      <c r="CR191" s="10">
        <f t="shared" ca="1" si="191"/>
        <v>-1.5196416828559904</v>
      </c>
      <c r="CS191" s="10">
        <f t="shared" ca="1" si="237"/>
        <v>-0.16884907587288783</v>
      </c>
      <c r="CT191" s="238"/>
      <c r="CU191">
        <v>-278.72770458000002</v>
      </c>
      <c r="CV191" s="103">
        <f t="shared" ca="1" si="238"/>
        <v>283.64954864703901</v>
      </c>
      <c r="CW191" s="10">
        <f t="shared" ca="1" si="192"/>
        <v>-3.1449056805564055</v>
      </c>
      <c r="CX191" s="10">
        <f t="shared" ca="1" si="239"/>
        <v>-0.34943396450626729</v>
      </c>
      <c r="CY191" s="127"/>
      <c r="CZ191">
        <v>-278.78932497</v>
      </c>
      <c r="DA191" s="103">
        <f t="shared" ca="1" si="240"/>
        <v>286.26615136294055</v>
      </c>
      <c r="DB191" s="10">
        <f t="shared" ca="1" si="193"/>
        <v>-0.52830296465486981</v>
      </c>
      <c r="DC191" s="10">
        <f t="shared" ca="1" si="241"/>
        <v>-5.8700329406096645E-2</v>
      </c>
      <c r="DD191" s="238"/>
      <c r="DE191">
        <v>-278.77840911999999</v>
      </c>
      <c r="DF191" s="103">
        <f t="shared" ca="1" si="242"/>
        <v>286.4851833793976</v>
      </c>
      <c r="DG191" s="10">
        <f t="shared" ca="1" si="194"/>
        <v>-0.30927094819782042</v>
      </c>
      <c r="DH191" s="10">
        <f t="shared" ca="1" si="243"/>
        <v>-3.4363438688646712E-2</v>
      </c>
      <c r="DI191" s="127"/>
      <c r="DJ191">
        <v>-278.78650950000002</v>
      </c>
      <c r="DK191" s="103">
        <f t="shared" ca="1" si="244"/>
        <v>286.74307389068673</v>
      </c>
      <c r="DL191" s="10">
        <f t="shared" ca="1" si="195"/>
        <v>-5.1380436908686988E-2</v>
      </c>
      <c r="DM191" s="10">
        <f t="shared" ca="1" si="245"/>
        <v>-5.7089374342985545E-3</v>
      </c>
      <c r="DN191" s="127"/>
      <c r="DO191" s="1">
        <v>-278.77172043000002</v>
      </c>
      <c r="DP191" s="108">
        <f t="shared" ca="1" si="246"/>
        <v>287.10428375881827</v>
      </c>
      <c r="DQ191" s="10">
        <f t="shared" ca="1" si="196"/>
        <v>0.30982943122285178</v>
      </c>
      <c r="DR191" s="10">
        <f t="shared" ca="1" si="247"/>
        <v>3.4425492358094639E-2</v>
      </c>
      <c r="DS191" s="238"/>
      <c r="DT191" s="1">
        <v>-278.57973908999998</v>
      </c>
      <c r="DU191" s="108">
        <f t="shared" ca="1" si="248"/>
        <v>290.62433628235885</v>
      </c>
      <c r="DV191" s="10">
        <f t="shared" ca="1" si="197"/>
        <v>3.8298819547634366</v>
      </c>
      <c r="DW191" s="10">
        <f t="shared" ca="1" si="249"/>
        <v>0.42554243941815961</v>
      </c>
      <c r="DX191" s="115"/>
      <c r="DY191" s="1">
        <v>-278.78713457999999</v>
      </c>
      <c r="DZ191" s="113">
        <f t="shared" ca="1" si="250"/>
        <v>285.66299284968426</v>
      </c>
      <c r="EA191" s="10">
        <f t="shared" ca="1" si="198"/>
        <v>-1.1314614779111594</v>
      </c>
      <c r="EB191" s="10">
        <f t="shared" ca="1" si="251"/>
        <v>-0.12571794199012881</v>
      </c>
      <c r="EC191" s="238"/>
      <c r="ED191" s="1">
        <v>-278.74991858999999</v>
      </c>
      <c r="EE191" s="108">
        <f t="shared" ca="1" si="252"/>
        <v>276.04061924155013</v>
      </c>
      <c r="EF191" s="10">
        <f t="shared" ca="1" si="199"/>
        <v>-10.753835086045285</v>
      </c>
      <c r="EG191" s="10">
        <f t="shared" ca="1" si="253"/>
        <v>-1.1948705651161429</v>
      </c>
      <c r="EH191" s="238"/>
      <c r="EI191" s="1">
        <v>-278.78228578</v>
      </c>
      <c r="EJ191" s="113">
        <f t="shared" ca="1" si="254"/>
        <v>284.01437610453604</v>
      </c>
      <c r="EK191" s="10">
        <f t="shared" ca="1" si="200"/>
        <v>-2.7800782230593768</v>
      </c>
      <c r="EL191" s="10">
        <f t="shared" ca="1" si="255"/>
        <v>-0.30889758033993076</v>
      </c>
      <c r="EM191" s="238"/>
      <c r="EN191" s="151"/>
      <c r="EO191" s="113"/>
      <c r="EP191" s="113"/>
      <c r="EQ191" s="113"/>
      <c r="ER191"/>
      <c r="EW191" s="287">
        <v>2</v>
      </c>
      <c r="EX191" s="287">
        <v>0</v>
      </c>
      <c r="EY191" s="287">
        <v>0</v>
      </c>
      <c r="EZ191" s="287">
        <v>6</v>
      </c>
      <c r="FA191" s="287">
        <v>0</v>
      </c>
      <c r="FB191" s="287">
        <v>1</v>
      </c>
      <c r="FC191" s="287">
        <v>0</v>
      </c>
      <c r="FD191" s="287">
        <v>0</v>
      </c>
      <c r="FE191" s="287">
        <v>0</v>
      </c>
      <c r="FF191" s="287">
        <v>0</v>
      </c>
      <c r="FG191" s="287">
        <v>0</v>
      </c>
      <c r="FH191" s="287">
        <v>0</v>
      </c>
      <c r="FI191" s="287">
        <v>0</v>
      </c>
      <c r="FJ191" s="287">
        <v>0</v>
      </c>
      <c r="FK191" s="287">
        <v>0</v>
      </c>
      <c r="FL191" s="287"/>
    </row>
    <row r="192" spans="1:168" x14ac:dyDescent="0.25">
      <c r="A192" t="s">
        <v>433</v>
      </c>
      <c r="B192" s="219">
        <v>3</v>
      </c>
      <c r="C192" t="s">
        <v>360</v>
      </c>
      <c r="D192">
        <v>-30.978878649999999</v>
      </c>
      <c r="E192" s="108">
        <f t="shared" ca="1" si="201"/>
        <v>132.15830879547045</v>
      </c>
      <c r="F192" s="10">
        <f t="shared" ca="1" si="173"/>
        <v>11.252252934472239</v>
      </c>
      <c r="G192" s="10">
        <f t="shared" ca="1" si="202"/>
        <v>3.7507509781574129</v>
      </c>
      <c r="H192" s="116"/>
      <c r="I192">
        <v>-31.2940358</v>
      </c>
      <c r="J192" s="108">
        <f t="shared" ca="1" si="203"/>
        <v>125.35440441098859</v>
      </c>
      <c r="K192" s="10">
        <f t="shared" ca="1" si="174"/>
        <v>4.448348549990385</v>
      </c>
      <c r="L192" s="10">
        <f t="shared" ca="1" si="204"/>
        <v>1.482782849996795</v>
      </c>
      <c r="M192" s="116"/>
      <c r="N192" s="35">
        <v>-1117.71049045</v>
      </c>
      <c r="O192" s="108">
        <f t="shared" ca="1" si="205"/>
        <v>123.06695212833085</v>
      </c>
      <c r="P192" s="10">
        <f t="shared" ca="1" si="175"/>
        <v>2.1608962673326459</v>
      </c>
      <c r="Q192" s="10">
        <f t="shared" ca="1" si="206"/>
        <v>0.72029875577754865</v>
      </c>
      <c r="R192" s="115"/>
      <c r="S192" s="35">
        <v>-1117.69315575</v>
      </c>
      <c r="T192" s="103">
        <f t="shared" ca="1" si="207"/>
        <v>123.33537537822937</v>
      </c>
      <c r="U192" s="10">
        <f t="shared" ca="1" si="176"/>
        <v>2.4293195172311641</v>
      </c>
      <c r="V192" s="10">
        <f t="shared" ca="1" si="208"/>
        <v>0.80977317241038804</v>
      </c>
      <c r="W192" s="127"/>
      <c r="X192">
        <v>-1117.6566068699999</v>
      </c>
      <c r="Y192" s="108">
        <f t="shared" ca="1" si="209"/>
        <v>126.23449519607823</v>
      </c>
      <c r="Z192" s="10">
        <f t="shared" ca="1" si="177"/>
        <v>5.3284393350800201</v>
      </c>
      <c r="AA192" s="10">
        <f t="shared" ca="1" si="210"/>
        <v>1.7761464450266733</v>
      </c>
      <c r="AB192" s="238"/>
      <c r="AC192">
        <v>-1117.58300218</v>
      </c>
      <c r="AD192" s="108">
        <f t="shared" ca="1" si="211"/>
        <v>125.3399999418744</v>
      </c>
      <c r="AE192" s="10">
        <f t="shared" ca="1" si="178"/>
        <v>4.4339440808761879</v>
      </c>
      <c r="AF192" s="10">
        <f t="shared" ca="1" si="212"/>
        <v>1.4779813602920626</v>
      </c>
      <c r="AG192" s="116"/>
      <c r="AH192">
        <v>-1120.7657023100001</v>
      </c>
      <c r="AI192" s="108">
        <f t="shared" ca="1" si="213"/>
        <v>114.47146876078051</v>
      </c>
      <c r="AJ192" s="10">
        <f t="shared" ca="1" si="179"/>
        <v>-6.4345871002176978</v>
      </c>
      <c r="AK192" s="10">
        <f t="shared" ca="1" si="214"/>
        <v>-2.1448623667392326</v>
      </c>
      <c r="AL192" s="127"/>
      <c r="AM192">
        <v>-1117.6582779299999</v>
      </c>
      <c r="AN192" s="108">
        <f t="shared" ca="1" si="215"/>
        <v>115.22564359003216</v>
      </c>
      <c r="AO192" s="10">
        <f t="shared" ca="1" si="180"/>
        <v>-5.6804122709660447</v>
      </c>
      <c r="AP192" s="10">
        <f t="shared" ca="1" si="216"/>
        <v>-1.8934707569886815</v>
      </c>
      <c r="AQ192" s="238"/>
      <c r="AR192" s="6">
        <v>-1117.6466759899999</v>
      </c>
      <c r="AS192" s="108">
        <f t="shared" ca="1" si="217"/>
        <v>112.82363326431502</v>
      </c>
      <c r="AT192" s="10">
        <f t="shared" ca="1" si="181"/>
        <v>-8.0824225966831875</v>
      </c>
      <c r="AU192" s="10">
        <f t="shared" ca="1" si="218"/>
        <v>-2.6941408655610624</v>
      </c>
      <c r="AV192" s="127"/>
      <c r="AW192">
        <v>-1117.7238855200001</v>
      </c>
      <c r="AX192" s="108">
        <f t="shared" ca="1" si="219"/>
        <v>120.58287931335126</v>
      </c>
      <c r="AY192" s="10">
        <f t="shared" ca="1" si="182"/>
        <v>-0.32317654764695192</v>
      </c>
      <c r="AZ192" s="10">
        <f t="shared" ca="1" si="220"/>
        <v>-0.10772551588231731</v>
      </c>
      <c r="BA192" s="238"/>
      <c r="BB192">
        <v>-1117.71592252</v>
      </c>
      <c r="BC192" s="108">
        <f t="shared" ca="1" si="221"/>
        <v>119.80487169220707</v>
      </c>
      <c r="BD192" s="10">
        <f t="shared" ca="1" si="183"/>
        <v>-1.1011841687911357</v>
      </c>
      <c r="BE192" s="10">
        <f t="shared" ca="1" si="222"/>
        <v>-0.36706138959704521</v>
      </c>
      <c r="BF192" s="127"/>
      <c r="BG192">
        <v>-1117.7314460099999</v>
      </c>
      <c r="BH192" s="108">
        <f t="shared" ca="1" si="223"/>
        <v>120.60076331977044</v>
      </c>
      <c r="BI192" s="10">
        <f t="shared" ca="1" si="184"/>
        <v>-0.30529254122777161</v>
      </c>
      <c r="BJ192" s="10">
        <f t="shared" ca="1" si="224"/>
        <v>-0.10176418040925721</v>
      </c>
      <c r="BK192" s="127"/>
      <c r="BL192">
        <v>-1117.7331273100001</v>
      </c>
      <c r="BM192" s="108">
        <f t="shared" ca="1" si="225"/>
        <v>120.90605586099821</v>
      </c>
      <c r="BN192" s="10">
        <f t="shared" ca="1" si="185"/>
        <v>0</v>
      </c>
      <c r="BO192" s="10">
        <f t="shared" ca="1" si="226"/>
        <v>0</v>
      </c>
      <c r="BP192" s="115"/>
      <c r="BQ192">
        <v>-1117.4029012599999</v>
      </c>
      <c r="BR192" s="112">
        <f t="shared" ca="1" si="227"/>
        <v>126.75609950208759</v>
      </c>
      <c r="BS192" s="10">
        <f t="shared" ca="1" si="186"/>
        <v>5.8500436410893855</v>
      </c>
      <c r="BT192" s="10">
        <f t="shared" ca="1" si="228"/>
        <v>1.9500145470297952</v>
      </c>
      <c r="BU192" s="238"/>
      <c r="BV192">
        <v>-1117.2872788300001</v>
      </c>
      <c r="BW192" s="103">
        <f t="shared" ca="1" si="256"/>
        <v>129.27004174576274</v>
      </c>
      <c r="BX192" s="10">
        <f t="shared" ca="1" si="187"/>
        <v>8.3639858847645314</v>
      </c>
      <c r="BY192" s="10">
        <f t="shared" ca="1" si="229"/>
        <v>2.7879952949215103</v>
      </c>
      <c r="BZ192" s="127"/>
      <c r="CA192">
        <v>-1117.70828566</v>
      </c>
      <c r="CB192" s="103">
        <f t="shared" ca="1" si="230"/>
        <v>120.41617840980035</v>
      </c>
      <c r="CC192" s="10">
        <f t="shared" ca="1" si="188"/>
        <v>-0.48987745119785586</v>
      </c>
      <c r="CD192" s="10">
        <f t="shared" ca="1" si="231"/>
        <v>-0.16329248373261862</v>
      </c>
      <c r="CE192" s="238"/>
      <c r="CF192">
        <v>-1117.68021856</v>
      </c>
      <c r="CG192" s="103">
        <f t="shared" ca="1" si="232"/>
        <v>120.53422226541578</v>
      </c>
      <c r="CH192" s="10">
        <f t="shared" ca="1" si="189"/>
        <v>-0.37183359558243012</v>
      </c>
      <c r="CI192" s="10">
        <f t="shared" ca="1" si="233"/>
        <v>-0.12394453186081004</v>
      </c>
      <c r="CJ192" s="127"/>
      <c r="CK192">
        <v>-1117.7313303999999</v>
      </c>
      <c r="CL192" s="103">
        <f t="shared" ca="1" si="234"/>
        <v>121.29994012264086</v>
      </c>
      <c r="CM192" s="10">
        <f t="shared" ca="1" si="190"/>
        <v>0.39388426164265411</v>
      </c>
      <c r="CN192" s="10">
        <f t="shared" ca="1" si="235"/>
        <v>0.13129475388088471</v>
      </c>
      <c r="CO192" s="127"/>
      <c r="CP192">
        <v>-1117.6900683900001</v>
      </c>
      <c r="CQ192" s="103">
        <f t="shared" ca="1" si="236"/>
        <v>124.65164139418518</v>
      </c>
      <c r="CR192" s="10">
        <f t="shared" ca="1" si="191"/>
        <v>3.7455855331869685</v>
      </c>
      <c r="CS192" s="10">
        <f t="shared" ca="1" si="237"/>
        <v>1.2485285110623228</v>
      </c>
      <c r="CT192" s="238"/>
      <c r="CU192">
        <v>-1117.6483616099999</v>
      </c>
      <c r="CV192" s="103">
        <f t="shared" ca="1" si="238"/>
        <v>122.9776136719703</v>
      </c>
      <c r="CW192" s="10">
        <f t="shared" ca="1" si="192"/>
        <v>2.0715578109720951</v>
      </c>
      <c r="CX192" s="10">
        <f t="shared" ca="1" si="239"/>
        <v>0.69051927032403171</v>
      </c>
      <c r="CY192" s="127"/>
      <c r="CZ192">
        <v>-1117.7273679499999</v>
      </c>
      <c r="DA192" s="103">
        <f t="shared" ca="1" si="240"/>
        <v>122.22218382486449</v>
      </c>
      <c r="DB192" s="10">
        <f t="shared" ca="1" si="193"/>
        <v>1.3161279638662791</v>
      </c>
      <c r="DC192" s="10">
        <f t="shared" ca="1" si="241"/>
        <v>0.43870932128875967</v>
      </c>
      <c r="DD192" s="238"/>
      <c r="DE192">
        <v>-1117.7018850899999</v>
      </c>
      <c r="DF192" s="103">
        <f t="shared" ca="1" si="242"/>
        <v>122.34528226538261</v>
      </c>
      <c r="DG192" s="10">
        <f t="shared" ca="1" si="194"/>
        <v>1.4392264043843994</v>
      </c>
      <c r="DH192" s="10">
        <f t="shared" ca="1" si="243"/>
        <v>0.47974213479479982</v>
      </c>
      <c r="DI192" s="127"/>
      <c r="DJ192">
        <v>-1117.7131223199999</v>
      </c>
      <c r="DK192" s="103">
        <f t="shared" ca="1" si="244"/>
        <v>121.78116736201055</v>
      </c>
      <c r="DL192" s="10">
        <f t="shared" ca="1" si="195"/>
        <v>0.87511150101234136</v>
      </c>
      <c r="DM192" s="10">
        <f t="shared" ca="1" si="245"/>
        <v>0.29170383367078045</v>
      </c>
      <c r="DN192" s="127"/>
      <c r="DO192" s="1">
        <v>-1117.7112670500001</v>
      </c>
      <c r="DP192" s="108">
        <f t="shared" ca="1" si="246"/>
        <v>115.98308774112776</v>
      </c>
      <c r="DQ192" s="10">
        <f t="shared" ca="1" si="196"/>
        <v>-4.9229681198704469</v>
      </c>
      <c r="DR192" s="10">
        <f t="shared" ca="1" si="247"/>
        <v>-1.640989373290149</v>
      </c>
      <c r="DS192" s="238"/>
      <c r="DT192" s="1">
        <v>-1117.66847347</v>
      </c>
      <c r="DU192" s="108">
        <f t="shared" ca="1" si="248"/>
        <v>106.89381126639495</v>
      </c>
      <c r="DV192" s="10">
        <f t="shared" ca="1" si="197"/>
        <v>-14.01224459460326</v>
      </c>
      <c r="DW192" s="10">
        <f t="shared" ca="1" si="249"/>
        <v>-4.6707481982010863</v>
      </c>
      <c r="DX192" s="115"/>
      <c r="DY192" s="1">
        <v>-1117.7301405999999</v>
      </c>
      <c r="DZ192" s="113">
        <f t="shared" ca="1" si="250"/>
        <v>118.96214593047955</v>
      </c>
      <c r="EA192" s="10">
        <f t="shared" ca="1" si="198"/>
        <v>-1.9439099305186573</v>
      </c>
      <c r="EB192" s="10">
        <f t="shared" ca="1" si="251"/>
        <v>-0.64796997683955249</v>
      </c>
      <c r="EC192" s="238"/>
      <c r="ED192" s="1">
        <v>-1117.68915386</v>
      </c>
      <c r="EE192" s="108">
        <f t="shared" ca="1" si="252"/>
        <v>102.83891713433327</v>
      </c>
      <c r="EF192" s="10">
        <f t="shared" ca="1" si="199"/>
        <v>-18.067138726664936</v>
      </c>
      <c r="EG192" s="10">
        <f t="shared" ca="1" si="253"/>
        <v>-6.0223795755549787</v>
      </c>
      <c r="EH192" s="238"/>
      <c r="EI192" s="1">
        <v>-1117.72672846</v>
      </c>
      <c r="EJ192" s="113">
        <f t="shared" ca="1" si="254"/>
        <v>116.99707639667415</v>
      </c>
      <c r="EK192" s="10">
        <f t="shared" ca="1" si="200"/>
        <v>-3.9089794643240623</v>
      </c>
      <c r="EL192" s="10">
        <f t="shared" ca="1" si="255"/>
        <v>-1.3029931547746874</v>
      </c>
      <c r="EM192" s="238"/>
      <c r="EN192" s="151"/>
      <c r="EO192" s="113"/>
      <c r="EP192" s="113"/>
      <c r="EQ192" s="113"/>
      <c r="ER192"/>
      <c r="EW192" s="287">
        <v>0</v>
      </c>
      <c r="EX192" s="287">
        <v>0</v>
      </c>
      <c r="EY192" s="287">
        <v>0</v>
      </c>
      <c r="EZ192" s="287">
        <v>0</v>
      </c>
      <c r="FA192" s="287">
        <v>0</v>
      </c>
      <c r="FB192" s="287">
        <v>1</v>
      </c>
      <c r="FC192" s="287">
        <v>0</v>
      </c>
      <c r="FD192" s="287">
        <v>0</v>
      </c>
      <c r="FE192" s="287">
        <v>0</v>
      </c>
      <c r="FF192" s="287">
        <v>0</v>
      </c>
      <c r="FG192" s="287">
        <v>0</v>
      </c>
      <c r="FH192" s="287">
        <v>0</v>
      </c>
      <c r="FI192" s="287">
        <v>2</v>
      </c>
      <c r="FJ192" s="287">
        <v>0</v>
      </c>
      <c r="FK192" s="287">
        <v>0</v>
      </c>
      <c r="FL192" s="287"/>
    </row>
    <row r="193" spans="1:168" x14ac:dyDescent="0.25">
      <c r="A193" t="s">
        <v>433</v>
      </c>
      <c r="B193" s="219">
        <v>3</v>
      </c>
      <c r="C193" t="s">
        <v>361</v>
      </c>
      <c r="D193">
        <v>-49.378218060000002</v>
      </c>
      <c r="E193" s="108">
        <f t="shared" ca="1" si="201"/>
        <v>191.5356576605717</v>
      </c>
      <c r="F193" s="10">
        <f t="shared" ca="1" si="173"/>
        <v>-10.599423946413481</v>
      </c>
      <c r="G193" s="10">
        <f t="shared" ca="1" si="202"/>
        <v>-3.5331413154711604</v>
      </c>
      <c r="H193" s="116"/>
      <c r="I193">
        <v>-49.678462549999999</v>
      </c>
      <c r="J193" s="108">
        <f t="shared" ca="1" si="203"/>
        <v>174.56117525534665</v>
      </c>
      <c r="K193" s="10">
        <f t="shared" ca="1" si="174"/>
        <v>-27.573906351638527</v>
      </c>
      <c r="L193" s="10">
        <f t="shared" ca="1" si="204"/>
        <v>-9.1913021172128424</v>
      </c>
      <c r="M193" s="116"/>
      <c r="N193" s="35">
        <v>-398.37936510999998</v>
      </c>
      <c r="O193" s="108">
        <f t="shared" ca="1" si="205"/>
        <v>203.04361423756134</v>
      </c>
      <c r="P193" s="10">
        <f t="shared" ca="1" si="175"/>
        <v>0.90853263057616118</v>
      </c>
      <c r="Q193" s="10">
        <f t="shared" ca="1" si="206"/>
        <v>0.30284421019205371</v>
      </c>
      <c r="R193" s="115"/>
      <c r="S193" s="35">
        <v>-398.36542328000002</v>
      </c>
      <c r="T193" s="103">
        <f t="shared" ca="1" si="207"/>
        <v>202.86985699548626</v>
      </c>
      <c r="U193" s="10">
        <f t="shared" ca="1" si="176"/>
        <v>0.73477538850107749</v>
      </c>
      <c r="V193" s="10">
        <f t="shared" ca="1" si="208"/>
        <v>0.24492512950035916</v>
      </c>
      <c r="W193" s="127"/>
      <c r="X193">
        <v>-398.29456763000002</v>
      </c>
      <c r="Y193" s="108">
        <f t="shared" ca="1" si="209"/>
        <v>198.68081085191329</v>
      </c>
      <c r="Z193" s="10">
        <f t="shared" ca="1" si="177"/>
        <v>-3.4542707550718887</v>
      </c>
      <c r="AA193" s="10">
        <f t="shared" ca="1" si="210"/>
        <v>-1.1514235850239629</v>
      </c>
      <c r="AB193" s="238"/>
      <c r="AC193">
        <v>-398.24980128999999</v>
      </c>
      <c r="AD193" s="108">
        <f t="shared" ca="1" si="211"/>
        <v>194.37323139574465</v>
      </c>
      <c r="AE193" s="10">
        <f t="shared" ca="1" si="178"/>
        <v>-7.7618502112405281</v>
      </c>
      <c r="AF193" s="10">
        <f t="shared" ca="1" si="212"/>
        <v>-2.5872834037468428</v>
      </c>
      <c r="AG193" s="116"/>
      <c r="AH193">
        <v>-398.70869398000002</v>
      </c>
      <c r="AI193" s="108">
        <f t="shared" ca="1" si="213"/>
        <v>183.17028184330397</v>
      </c>
      <c r="AJ193" s="10">
        <f t="shared" ca="1" si="179"/>
        <v>-18.964799763681214</v>
      </c>
      <c r="AK193" s="10">
        <f t="shared" ca="1" si="214"/>
        <v>-6.3215999212270715</v>
      </c>
      <c r="AL193" s="127"/>
      <c r="AM193">
        <v>-398.23633367999997</v>
      </c>
      <c r="AN193" s="108">
        <f t="shared" ca="1" si="215"/>
        <v>183.97878640171407</v>
      </c>
      <c r="AO193" s="10">
        <f t="shared" ca="1" si="180"/>
        <v>-18.156295205271107</v>
      </c>
      <c r="AP193" s="10">
        <f t="shared" ca="1" si="216"/>
        <v>-6.0520984017570356</v>
      </c>
      <c r="AQ193" s="238"/>
      <c r="AR193" s="6">
        <v>-398.22448165999998</v>
      </c>
      <c r="AS193" s="108">
        <f t="shared" ca="1" si="217"/>
        <v>180.63899525102104</v>
      </c>
      <c r="AT193" s="10">
        <f t="shared" ca="1" si="181"/>
        <v>-21.496086355964138</v>
      </c>
      <c r="AU193" s="10">
        <f t="shared" ca="1" si="218"/>
        <v>-7.1653621186547127</v>
      </c>
      <c r="AV193" s="127"/>
      <c r="AW193">
        <v>-398.39949153999999</v>
      </c>
      <c r="AX193" s="108">
        <f t="shared" ca="1" si="219"/>
        <v>198.31491662909039</v>
      </c>
      <c r="AY193" s="10">
        <f t="shared" ca="1" si="182"/>
        <v>-3.820164977894791</v>
      </c>
      <c r="AZ193" s="10">
        <f t="shared" ca="1" si="220"/>
        <v>-1.2733883259649303</v>
      </c>
      <c r="BA193" s="238"/>
      <c r="BB193">
        <v>-398.39064882999998</v>
      </c>
      <c r="BC193" s="108">
        <f t="shared" ca="1" si="221"/>
        <v>196.45008224529994</v>
      </c>
      <c r="BD193" s="10">
        <f t="shared" ca="1" si="183"/>
        <v>-5.684999361685243</v>
      </c>
      <c r="BE193" s="10">
        <f t="shared" ca="1" si="222"/>
        <v>-1.8949997872284143</v>
      </c>
      <c r="BF193" s="127"/>
      <c r="BG193">
        <v>-398.41565113000001</v>
      </c>
      <c r="BH193" s="108">
        <f t="shared" ca="1" si="223"/>
        <v>201.70467632146352</v>
      </c>
      <c r="BI193" s="10">
        <f t="shared" ca="1" si="184"/>
        <v>-0.43040528552165824</v>
      </c>
      <c r="BJ193" s="10">
        <f t="shared" ca="1" si="224"/>
        <v>-0.14346842850721941</v>
      </c>
      <c r="BK193" s="127"/>
      <c r="BL193">
        <v>-398.41692538000001</v>
      </c>
      <c r="BM193" s="108">
        <f t="shared" ca="1" si="225"/>
        <v>202.13508160698518</v>
      </c>
      <c r="BN193" s="10">
        <f t="shared" ca="1" si="185"/>
        <v>0</v>
      </c>
      <c r="BO193" s="10">
        <f t="shared" ca="1" si="226"/>
        <v>0</v>
      </c>
      <c r="BP193" s="115"/>
      <c r="BQ193">
        <v>-398.18578184</v>
      </c>
      <c r="BR193" s="112">
        <f t="shared" ca="1" si="227"/>
        <v>196.89037707273081</v>
      </c>
      <c r="BS193" s="10">
        <f t="shared" ca="1" si="186"/>
        <v>-5.2447045342543674</v>
      </c>
      <c r="BT193" s="10">
        <f t="shared" ca="1" si="228"/>
        <v>-1.7482348447514557</v>
      </c>
      <c r="BU193" s="238"/>
      <c r="BV193">
        <v>-398.05628793</v>
      </c>
      <c r="BW193" s="103">
        <f t="shared" ca="1" si="256"/>
        <v>200.0753774408669</v>
      </c>
      <c r="BX193" s="10">
        <f t="shared" ca="1" si="187"/>
        <v>-2.05970416611828</v>
      </c>
      <c r="BY193" s="10">
        <f t="shared" ca="1" si="229"/>
        <v>-0.68656805537276</v>
      </c>
      <c r="BZ193" s="127"/>
      <c r="CA193">
        <v>-398.39793207999998</v>
      </c>
      <c r="CB193" s="103">
        <f t="shared" ca="1" si="230"/>
        <v>199.00618995611401</v>
      </c>
      <c r="CC193" s="10">
        <f t="shared" ca="1" si="188"/>
        <v>-3.1288916508711679</v>
      </c>
      <c r="CD193" s="10">
        <f t="shared" ca="1" si="231"/>
        <v>-1.0429638836237227</v>
      </c>
      <c r="CE193" s="238"/>
      <c r="CF193">
        <v>-398.38142422999999</v>
      </c>
      <c r="CG193" s="103">
        <f t="shared" ca="1" si="232"/>
        <v>198.38872423765099</v>
      </c>
      <c r="CH193" s="10">
        <f t="shared" ca="1" si="189"/>
        <v>-3.7463573693341914</v>
      </c>
      <c r="CI193" s="10">
        <f t="shared" ca="1" si="233"/>
        <v>-1.2487857897780639</v>
      </c>
      <c r="CJ193" s="127"/>
      <c r="CK193">
        <v>-398.41114190000002</v>
      </c>
      <c r="CL193" s="103">
        <f t="shared" ca="1" si="234"/>
        <v>202.19440944540557</v>
      </c>
      <c r="CM193" s="10">
        <f t="shared" ca="1" si="190"/>
        <v>5.9327838420387025E-2</v>
      </c>
      <c r="CN193" s="10">
        <f t="shared" ca="1" si="235"/>
        <v>1.9775946140129008E-2</v>
      </c>
      <c r="CO193" s="127"/>
      <c r="CP193">
        <v>-398.30778753999999</v>
      </c>
      <c r="CQ193" s="103">
        <f t="shared" ca="1" si="236"/>
        <v>195.65663790292317</v>
      </c>
      <c r="CR193" s="10">
        <f t="shared" ca="1" si="191"/>
        <v>-6.4784437040620162</v>
      </c>
      <c r="CS193" s="10">
        <f t="shared" ca="1" si="237"/>
        <v>-2.1594812346873389</v>
      </c>
      <c r="CT193" s="238"/>
      <c r="CU193">
        <v>-398.27519636</v>
      </c>
      <c r="CV193" s="103">
        <f t="shared" ca="1" si="238"/>
        <v>191.90743164268051</v>
      </c>
      <c r="CW193" s="10">
        <f t="shared" ca="1" si="192"/>
        <v>-10.227649964304675</v>
      </c>
      <c r="CX193" s="10">
        <f t="shared" ca="1" si="239"/>
        <v>-3.4092166547682248</v>
      </c>
      <c r="CY193" s="127"/>
      <c r="CZ193">
        <v>-398.38797440000002</v>
      </c>
      <c r="DA193" s="103">
        <f t="shared" ca="1" si="240"/>
        <v>198.55645111826769</v>
      </c>
      <c r="DB193" s="10">
        <f t="shared" ca="1" si="193"/>
        <v>-3.5786304887174936</v>
      </c>
      <c r="DC193" s="10">
        <f t="shared" ca="1" si="241"/>
        <v>-1.1928768295724979</v>
      </c>
      <c r="DD193" s="238"/>
      <c r="DE193">
        <v>-398.37567417999998</v>
      </c>
      <c r="DF193" s="103">
        <f t="shared" ca="1" si="242"/>
        <v>198.25514012173582</v>
      </c>
      <c r="DG193" s="10">
        <f t="shared" ca="1" si="194"/>
        <v>-3.8799414852493612</v>
      </c>
      <c r="DH193" s="10">
        <f t="shared" ca="1" si="243"/>
        <v>-1.2933138284164538</v>
      </c>
      <c r="DI193" s="127"/>
      <c r="DJ193">
        <v>-398.4004453</v>
      </c>
      <c r="DK193" s="103">
        <f t="shared" ca="1" si="244"/>
        <v>200.89863159832294</v>
      </c>
      <c r="DL193" s="10">
        <f t="shared" ca="1" si="195"/>
        <v>-1.2364500086622456</v>
      </c>
      <c r="DM193" s="10">
        <f t="shared" ca="1" si="245"/>
        <v>-0.41215000288741521</v>
      </c>
      <c r="DN193" s="127"/>
      <c r="DO193" s="1">
        <v>-398.37167085999999</v>
      </c>
      <c r="DP193" s="108">
        <f t="shared" ca="1" si="246"/>
        <v>190.39500631337765</v>
      </c>
      <c r="DQ193" s="10">
        <f t="shared" ca="1" si="196"/>
        <v>-11.740075293607532</v>
      </c>
      <c r="DR193" s="10">
        <f t="shared" ca="1" si="247"/>
        <v>-3.9133584312025107</v>
      </c>
      <c r="DS193" s="238"/>
      <c r="DT193" s="1">
        <v>-398.20503055</v>
      </c>
      <c r="DU193" s="108">
        <f t="shared" ca="1" si="248"/>
        <v>159.30933683201192</v>
      </c>
      <c r="DV193" s="10">
        <f t="shared" ca="1" si="197"/>
        <v>-42.825744774973259</v>
      </c>
      <c r="DW193" s="10">
        <f t="shared" ca="1" si="249"/>
        <v>-14.275248258324419</v>
      </c>
      <c r="DX193" s="115"/>
      <c r="DY193" s="1">
        <v>-398.39443720000003</v>
      </c>
      <c r="DZ193" s="113">
        <f t="shared" ca="1" si="250"/>
        <v>196.39535091034827</v>
      </c>
      <c r="EA193" s="10">
        <f t="shared" ca="1" si="198"/>
        <v>-5.7397306966369115</v>
      </c>
      <c r="EB193" s="10">
        <f t="shared" ca="1" si="251"/>
        <v>-1.9132435655456372</v>
      </c>
      <c r="EC193" s="238"/>
      <c r="ED193" s="1">
        <v>-398.34911371999999</v>
      </c>
      <c r="EE193" s="108">
        <f t="shared" ca="1" si="252"/>
        <v>177.20132524651544</v>
      </c>
      <c r="EF193" s="10">
        <f t="shared" ca="1" si="199"/>
        <v>-24.933756360469744</v>
      </c>
      <c r="EG193" s="10">
        <f t="shared" ca="1" si="253"/>
        <v>-8.3112521201565812</v>
      </c>
      <c r="EH193" s="238"/>
      <c r="EI193" s="1">
        <v>-398.38980746999999</v>
      </c>
      <c r="EJ193" s="113">
        <f t="shared" ca="1" si="254"/>
        <v>193.79656003738063</v>
      </c>
      <c r="EK193" s="10">
        <f t="shared" ca="1" si="200"/>
        <v>-8.338521569604552</v>
      </c>
      <c r="EL193" s="10">
        <f t="shared" ca="1" si="255"/>
        <v>-2.779507189868184</v>
      </c>
      <c r="EM193" s="238"/>
      <c r="EN193" s="151"/>
      <c r="EO193" s="113"/>
      <c r="EP193" s="113"/>
      <c r="EQ193" s="113"/>
      <c r="ER193"/>
      <c r="EW193" s="287">
        <v>0</v>
      </c>
      <c r="EX193" s="287">
        <v>0</v>
      </c>
      <c r="EY193" s="287">
        <v>2</v>
      </c>
      <c r="EZ193" s="287">
        <v>0</v>
      </c>
      <c r="FA193" s="287">
        <v>0</v>
      </c>
      <c r="FB193" s="287">
        <v>1</v>
      </c>
      <c r="FC193" s="287">
        <v>0</v>
      </c>
      <c r="FD193" s="287">
        <v>0</v>
      </c>
      <c r="FE193" s="287">
        <v>0</v>
      </c>
      <c r="FF193" s="287">
        <v>0</v>
      </c>
      <c r="FG193" s="287">
        <v>0</v>
      </c>
      <c r="FH193" s="287">
        <v>0</v>
      </c>
      <c r="FI193" s="287">
        <v>0</v>
      </c>
      <c r="FJ193" s="287">
        <v>0</v>
      </c>
      <c r="FK193" s="287">
        <v>0</v>
      </c>
      <c r="FL193" s="287"/>
    </row>
    <row r="194" spans="1:168" x14ac:dyDescent="0.25">
      <c r="A194" t="s">
        <v>433</v>
      </c>
      <c r="B194" s="219">
        <v>2</v>
      </c>
      <c r="C194" t="s">
        <v>362</v>
      </c>
      <c r="D194">
        <v>-1.3946423299999999</v>
      </c>
      <c r="E194" s="108">
        <f t="shared" ca="1" si="201"/>
        <v>-22.002721434855001</v>
      </c>
      <c r="F194" s="10">
        <f t="shared" ca="1" si="173"/>
        <v>0.25266649885575276</v>
      </c>
      <c r="G194" s="10">
        <f t="shared" ca="1" si="202"/>
        <v>0.12633324942787638</v>
      </c>
      <c r="H194" s="116"/>
      <c r="I194">
        <v>-1.39776904</v>
      </c>
      <c r="J194" s="108">
        <f t="shared" ca="1" si="203"/>
        <v>-21.599091958329918</v>
      </c>
      <c r="K194" s="10">
        <f t="shared" ca="1" si="174"/>
        <v>0.65629597538083573</v>
      </c>
      <c r="L194" s="10">
        <f t="shared" ca="1" si="204"/>
        <v>0.32814798769041786</v>
      </c>
      <c r="M194" s="116"/>
      <c r="N194" s="35">
        <v>-199.92737794000001</v>
      </c>
      <c r="O194" s="108">
        <f t="shared" ca="1" si="205"/>
        <v>-22.494026468838602</v>
      </c>
      <c r="P194" s="10">
        <f t="shared" ca="1" si="175"/>
        <v>-0.23863853512784772</v>
      </c>
      <c r="Q194" s="10">
        <f t="shared" ca="1" si="206"/>
        <v>-0.11931926756392386</v>
      </c>
      <c r="R194" s="115"/>
      <c r="S194" s="35">
        <v>-199.92104415</v>
      </c>
      <c r="T194" s="103">
        <f t="shared" ca="1" si="207"/>
        <v>-22.524438692554185</v>
      </c>
      <c r="U194" s="10">
        <f t="shared" ca="1" si="176"/>
        <v>-0.26905075884343077</v>
      </c>
      <c r="V194" s="10">
        <f t="shared" ca="1" si="208"/>
        <v>-0.13452537942171539</v>
      </c>
      <c r="W194" s="127"/>
      <c r="X194">
        <v>-199.91713426999999</v>
      </c>
      <c r="Y194" s="108">
        <f t="shared" ca="1" si="209"/>
        <v>-22.774755170179645</v>
      </c>
      <c r="Z194" s="10">
        <f t="shared" ca="1" si="177"/>
        <v>-0.51936723646889149</v>
      </c>
      <c r="AA194" s="10">
        <f t="shared" ca="1" si="210"/>
        <v>-0.25968361823444575</v>
      </c>
      <c r="AB194" s="238"/>
      <c r="AC194">
        <v>-199.89948568</v>
      </c>
      <c r="AD194" s="108">
        <f t="shared" ca="1" si="211"/>
        <v>-23.250146575963946</v>
      </c>
      <c r="AE194" s="10">
        <f t="shared" ca="1" si="178"/>
        <v>-0.99475864225319199</v>
      </c>
      <c r="AF194" s="10">
        <f t="shared" ca="1" si="212"/>
        <v>-0.497379321126596</v>
      </c>
      <c r="AG194" s="116"/>
      <c r="AH194">
        <v>-200.22087429999999</v>
      </c>
      <c r="AI194" s="108">
        <f t="shared" ca="1" si="213"/>
        <v>-25.372338088344939</v>
      </c>
      <c r="AJ194" s="10">
        <f t="shared" ca="1" si="179"/>
        <v>-3.1169501546341856</v>
      </c>
      <c r="AK194" s="10">
        <f t="shared" ca="1" si="214"/>
        <v>-1.5584750773170928</v>
      </c>
      <c r="AL194" s="127"/>
      <c r="AM194">
        <v>-199.91691556999999</v>
      </c>
      <c r="AN194" s="108">
        <f t="shared" ca="1" si="215"/>
        <v>-25.208153496025361</v>
      </c>
      <c r="AO194" s="10">
        <f t="shared" ca="1" si="180"/>
        <v>-2.9527655623146067</v>
      </c>
      <c r="AP194" s="10">
        <f t="shared" ca="1" si="216"/>
        <v>-1.4763827811573034</v>
      </c>
      <c r="AQ194" s="238"/>
      <c r="AR194" s="6">
        <v>-199.91340162</v>
      </c>
      <c r="AS194" s="108">
        <f t="shared" ca="1" si="217"/>
        <v>-25.683165258831018</v>
      </c>
      <c r="AT194" s="10">
        <f t="shared" ca="1" si="181"/>
        <v>-3.4277773251202639</v>
      </c>
      <c r="AU194" s="10">
        <f t="shared" ca="1" si="218"/>
        <v>-1.7138886625601319</v>
      </c>
      <c r="AV194" s="127"/>
      <c r="AW194">
        <v>-199.93081151999999</v>
      </c>
      <c r="AX194" s="108">
        <f t="shared" ca="1" si="219"/>
        <v>-22.44290017309816</v>
      </c>
      <c r="AY194" s="10">
        <f t="shared" ca="1" si="182"/>
        <v>-0.1875122393874058</v>
      </c>
      <c r="AZ194" s="10">
        <f t="shared" ca="1" si="220"/>
        <v>-9.37561196937029E-2</v>
      </c>
      <c r="BA194" s="238"/>
      <c r="BB194">
        <v>-199.92849018999999</v>
      </c>
      <c r="BC194" s="108">
        <f t="shared" ca="1" si="221"/>
        <v>-22.596363774119524</v>
      </c>
      <c r="BD194" s="10">
        <f t="shared" ca="1" si="183"/>
        <v>-0.34097584040877038</v>
      </c>
      <c r="BE194" s="10">
        <f t="shared" ca="1" si="222"/>
        <v>-0.17048792020438519</v>
      </c>
      <c r="BF194" s="127"/>
      <c r="BG194">
        <v>-199.93149842</v>
      </c>
      <c r="BH194" s="108">
        <f t="shared" ca="1" si="223"/>
        <v>-22.292357626434811</v>
      </c>
      <c r="BI194" s="10">
        <f t="shared" ca="1" si="184"/>
        <v>-3.6969692724056813E-2</v>
      </c>
      <c r="BJ194" s="10">
        <f t="shared" ca="1" si="224"/>
        <v>-1.8484846362028406E-2</v>
      </c>
      <c r="BK194" s="127"/>
      <c r="BL194">
        <v>-199.9316953</v>
      </c>
      <c r="BM194" s="108">
        <f t="shared" ca="1" si="225"/>
        <v>-22.255387933710754</v>
      </c>
      <c r="BN194" s="10">
        <f t="shared" ca="1" si="185"/>
        <v>0</v>
      </c>
      <c r="BO194" s="10">
        <f t="shared" ca="1" si="226"/>
        <v>0</v>
      </c>
      <c r="BP194" s="115"/>
      <c r="BQ194">
        <v>-199.86541586000001</v>
      </c>
      <c r="BR194" s="112">
        <f t="shared" ca="1" si="227"/>
        <v>-23.321817516378864</v>
      </c>
      <c r="BS194" s="10">
        <f t="shared" ca="1" si="186"/>
        <v>-1.0664295826681105</v>
      </c>
      <c r="BT194" s="10">
        <f t="shared" ca="1" si="228"/>
        <v>-0.53321479133405525</v>
      </c>
      <c r="BU194" s="238"/>
      <c r="BV194">
        <v>-199.84419652</v>
      </c>
      <c r="BW194" s="103">
        <f t="shared" ca="1" si="256"/>
        <v>-21.995872174124287</v>
      </c>
      <c r="BX194" s="10">
        <f t="shared" ca="1" si="187"/>
        <v>0.259515759586467</v>
      </c>
      <c r="BY194" s="10">
        <f t="shared" ca="1" si="229"/>
        <v>0.1297578797932335</v>
      </c>
      <c r="BZ194" s="127"/>
      <c r="CA194">
        <v>-199.92541234999999</v>
      </c>
      <c r="CB194" s="103">
        <f t="shared" ca="1" si="230"/>
        <v>-22.503379490519556</v>
      </c>
      <c r="CC194" s="10">
        <f t="shared" ca="1" si="188"/>
        <v>-0.24799155680880247</v>
      </c>
      <c r="CD194" s="10">
        <f t="shared" ca="1" si="231"/>
        <v>-0.12399577840440124</v>
      </c>
      <c r="CE194" s="238"/>
      <c r="CF194">
        <v>-199.91656523</v>
      </c>
      <c r="CG194" s="103">
        <f t="shared" ca="1" si="232"/>
        <v>-22.538372529895039</v>
      </c>
      <c r="CH194" s="10">
        <f t="shared" ca="1" si="189"/>
        <v>-0.28298459618428495</v>
      </c>
      <c r="CI194" s="10">
        <f t="shared" ca="1" si="233"/>
        <v>-0.14149229809214248</v>
      </c>
      <c r="CJ194" s="127"/>
      <c r="CK194">
        <v>-199.92815705000001</v>
      </c>
      <c r="CL194" s="103">
        <f t="shared" ca="1" si="234"/>
        <v>-22.175480937629207</v>
      </c>
      <c r="CM194" s="10">
        <f t="shared" ca="1" si="190"/>
        <v>7.9906996081547277E-2</v>
      </c>
      <c r="CN194" s="10">
        <f t="shared" ca="1" si="235"/>
        <v>3.9953498040773638E-2</v>
      </c>
      <c r="CO194" s="127"/>
      <c r="CP194">
        <v>-199.92513699</v>
      </c>
      <c r="CQ194" s="103">
        <f t="shared" ca="1" si="236"/>
        <v>-22.758932530748567</v>
      </c>
      <c r="CR194" s="10">
        <f t="shared" ca="1" si="191"/>
        <v>-0.50354459703781274</v>
      </c>
      <c r="CS194" s="10">
        <f t="shared" ca="1" si="237"/>
        <v>-0.25177229851890637</v>
      </c>
      <c r="CT194" s="238"/>
      <c r="CU194">
        <v>-199.91199789000001</v>
      </c>
      <c r="CV194" s="103">
        <f t="shared" ca="1" si="238"/>
        <v>-22.572399205410818</v>
      </c>
      <c r="CW194" s="10">
        <f t="shared" ca="1" si="192"/>
        <v>-0.31701127170006416</v>
      </c>
      <c r="CX194" s="10">
        <f t="shared" ca="1" si="239"/>
        <v>-0.15850563585003208</v>
      </c>
      <c r="CY194" s="127"/>
      <c r="CZ194">
        <v>-199.93178766</v>
      </c>
      <c r="DA194" s="103">
        <f t="shared" ca="1" si="240"/>
        <v>-22.430503732796289</v>
      </c>
      <c r="DB194" s="10">
        <f t="shared" ca="1" si="193"/>
        <v>-0.17511579908553543</v>
      </c>
      <c r="DC194" s="10">
        <f t="shared" ca="1" si="241"/>
        <v>-8.7557899542767714E-2</v>
      </c>
      <c r="DD194" s="238"/>
      <c r="DE194">
        <v>-199.92244880000001</v>
      </c>
      <c r="DF194" s="103">
        <f t="shared" ca="1" si="242"/>
        <v>-22.635438759550031</v>
      </c>
      <c r="DG194" s="10">
        <f t="shared" ca="1" si="194"/>
        <v>-0.38005082583927674</v>
      </c>
      <c r="DH194" s="10">
        <f t="shared" ca="1" si="243"/>
        <v>-0.19002541291963837</v>
      </c>
      <c r="DI194" s="127"/>
      <c r="DJ194">
        <v>-199.92484388</v>
      </c>
      <c r="DK194" s="103">
        <f t="shared" ca="1" si="244"/>
        <v>-22.355695247371457</v>
      </c>
      <c r="DL194" s="10">
        <f t="shared" ca="1" si="195"/>
        <v>-0.10030731366070356</v>
      </c>
      <c r="DM194" s="10">
        <f t="shared" ca="1" si="245"/>
        <v>-5.0153656830351778E-2</v>
      </c>
      <c r="DN194" s="127"/>
      <c r="DO194" s="1">
        <v>-199.92474872</v>
      </c>
      <c r="DP194" s="108">
        <f t="shared" ca="1" si="246"/>
        <v>-24.919333066148674</v>
      </c>
      <c r="DQ194" s="10">
        <f t="shared" ca="1" si="196"/>
        <v>-2.6639451324379202</v>
      </c>
      <c r="DR194" s="10">
        <f t="shared" ca="1" si="247"/>
        <v>-1.3319725662189601</v>
      </c>
      <c r="DS194" s="238"/>
      <c r="DT194" s="1">
        <v>-199.89926027000001</v>
      </c>
      <c r="DU194" s="108">
        <f t="shared" ca="1" si="248"/>
        <v>-29.478782084683534</v>
      </c>
      <c r="DV194" s="10">
        <f t="shared" ca="1" si="197"/>
        <v>-7.2233941509727799</v>
      </c>
      <c r="DW194" s="10">
        <f t="shared" ca="1" si="249"/>
        <v>-3.61169707548639</v>
      </c>
      <c r="DX194" s="115"/>
      <c r="DY194" s="1">
        <v>-199.93090433</v>
      </c>
      <c r="DZ194" s="113">
        <f t="shared" ca="1" si="250"/>
        <v>-22.913280919484095</v>
      </c>
      <c r="EA194" s="10">
        <f t="shared" ca="1" si="198"/>
        <v>-0.65789298577334065</v>
      </c>
      <c r="EB194" s="10">
        <f t="shared" ca="1" si="251"/>
        <v>-0.32894649288667033</v>
      </c>
      <c r="EC194" s="238"/>
      <c r="ED194" s="1">
        <v>-199.91692412</v>
      </c>
      <c r="EE194" s="108">
        <f t="shared" ca="1" si="252"/>
        <v>-29.207607207866555</v>
      </c>
      <c r="EF194" s="10">
        <f t="shared" ca="1" si="199"/>
        <v>-6.9522192741558015</v>
      </c>
      <c r="EG194" s="10">
        <f t="shared" ca="1" si="253"/>
        <v>-3.4761096370779008</v>
      </c>
      <c r="EH194" s="238"/>
      <c r="EI194" s="1">
        <v>-199.92920996999999</v>
      </c>
      <c r="EJ194" s="113">
        <f t="shared" ca="1" si="254"/>
        <v>-23.651303667032355</v>
      </c>
      <c r="EK194" s="10">
        <f t="shared" ca="1" si="200"/>
        <v>-1.3959157333216012</v>
      </c>
      <c r="EL194" s="10">
        <f t="shared" ca="1" si="255"/>
        <v>-0.69795786666080062</v>
      </c>
      <c r="EM194" s="238"/>
      <c r="EN194" s="151"/>
      <c r="EO194" s="113"/>
      <c r="EP194" s="113"/>
      <c r="EQ194" s="113"/>
      <c r="ER194"/>
      <c r="EW194" s="287">
        <v>0</v>
      </c>
      <c r="EX194" s="287">
        <v>0</v>
      </c>
      <c r="EY194" s="287">
        <v>0</v>
      </c>
      <c r="EZ194" s="287">
        <v>1</v>
      </c>
      <c r="FA194" s="287">
        <v>0</v>
      </c>
      <c r="FB194" s="287">
        <v>1</v>
      </c>
      <c r="FC194" s="287">
        <v>0</v>
      </c>
      <c r="FD194" s="287">
        <v>0</v>
      </c>
      <c r="FE194" s="287">
        <v>0</v>
      </c>
      <c r="FF194" s="287">
        <v>0</v>
      </c>
      <c r="FG194" s="287">
        <v>0</v>
      </c>
      <c r="FH194" s="287">
        <v>0</v>
      </c>
      <c r="FI194" s="287">
        <v>0</v>
      </c>
      <c r="FJ194" s="287">
        <v>0</v>
      </c>
      <c r="FK194" s="287">
        <v>0</v>
      </c>
      <c r="FL194" s="287"/>
    </row>
    <row r="195" spans="1:168" x14ac:dyDescent="0.25">
      <c r="A195" t="s">
        <v>433</v>
      </c>
      <c r="B195" s="219">
        <v>3</v>
      </c>
      <c r="C195" t="s">
        <v>363</v>
      </c>
      <c r="D195">
        <v>-2.0059167599999999</v>
      </c>
      <c r="E195" s="108">
        <f t="shared" ca="1" si="201"/>
        <v>-4.5689557799000955</v>
      </c>
      <c r="F195" s="10">
        <f t="shared" ca="1" si="173"/>
        <v>-1.3119518915827753</v>
      </c>
      <c r="G195" s="10">
        <f t="shared" ca="1" si="202"/>
        <v>-0.43731729719425844</v>
      </c>
      <c r="H195" s="116"/>
      <c r="I195">
        <v>-2.01131517</v>
      </c>
      <c r="J195" s="108">
        <f t="shared" ca="1" si="203"/>
        <v>-3.1038038410698929</v>
      </c>
      <c r="K195" s="10">
        <f t="shared" ca="1" si="174"/>
        <v>0.15320004724742731</v>
      </c>
      <c r="L195" s="10">
        <f t="shared" ca="1" si="204"/>
        <v>5.1066682415809105E-2</v>
      </c>
      <c r="M195" s="116"/>
      <c r="N195" s="35">
        <v>-200.54419748999999</v>
      </c>
      <c r="O195" s="108">
        <f t="shared" ca="1" si="205"/>
        <v>-3.4080641299061445</v>
      </c>
      <c r="P195" s="10">
        <f t="shared" ca="1" si="175"/>
        <v>-0.15106024158882425</v>
      </c>
      <c r="Q195" s="10">
        <f t="shared" ca="1" si="206"/>
        <v>-5.0353413862941419E-2</v>
      </c>
      <c r="R195" s="115"/>
      <c r="S195" s="35">
        <v>-200.53789230999999</v>
      </c>
      <c r="T195" s="103">
        <f t="shared" ca="1" si="207"/>
        <v>-3.3900044208989248</v>
      </c>
      <c r="U195" s="10">
        <f t="shared" ca="1" si="176"/>
        <v>-0.1330005325816046</v>
      </c>
      <c r="V195" s="10">
        <f t="shared" ca="1" si="208"/>
        <v>-4.4333510860534865E-2</v>
      </c>
      <c r="W195" s="127"/>
      <c r="X195">
        <v>-200.53323699000001</v>
      </c>
      <c r="Y195" s="108">
        <f t="shared" ca="1" si="209"/>
        <v>-3.6485161660558227</v>
      </c>
      <c r="Z195" s="10">
        <f t="shared" ca="1" si="177"/>
        <v>-0.3915122777385025</v>
      </c>
      <c r="AA195" s="10">
        <f t="shared" ca="1" si="210"/>
        <v>-0.13050409257950082</v>
      </c>
      <c r="AB195" s="238"/>
      <c r="AC195">
        <v>-200.51455879</v>
      </c>
      <c r="AD195" s="108">
        <f t="shared" ca="1" si="211"/>
        <v>-4.7699939757758161</v>
      </c>
      <c r="AE195" s="10">
        <f t="shared" ca="1" si="178"/>
        <v>-1.5129900874584958</v>
      </c>
      <c r="AF195" s="10">
        <f t="shared" ca="1" si="212"/>
        <v>-0.50433002915283198</v>
      </c>
      <c r="AG195" s="116"/>
      <c r="AH195">
        <v>-200.83810937000001</v>
      </c>
      <c r="AI195" s="108">
        <f t="shared" ca="1" si="213"/>
        <v>-5.465437100112803</v>
      </c>
      <c r="AJ195" s="10">
        <f t="shared" ca="1" si="179"/>
        <v>-2.2084332117954828</v>
      </c>
      <c r="AK195" s="10">
        <f t="shared" ca="1" si="214"/>
        <v>-0.73614440393182756</v>
      </c>
      <c r="AL195" s="127"/>
      <c r="AM195">
        <v>-200.53424587000001</v>
      </c>
      <c r="AN195" s="108">
        <f t="shared" ca="1" si="215"/>
        <v>-5.2393738453153453</v>
      </c>
      <c r="AO195" s="10">
        <f t="shared" ca="1" si="180"/>
        <v>-1.9823699569980251</v>
      </c>
      <c r="AP195" s="10">
        <f t="shared" ca="1" si="216"/>
        <v>-0.66078998566600833</v>
      </c>
      <c r="AQ195" s="238"/>
      <c r="AR195" s="6">
        <v>-200.5291326</v>
      </c>
      <c r="AS195" s="108">
        <f t="shared" ca="1" si="217"/>
        <v>-6.3806558390731354</v>
      </c>
      <c r="AT195" s="10">
        <f t="shared" ca="1" si="181"/>
        <v>-3.1236519507558151</v>
      </c>
      <c r="AU195" s="10">
        <f t="shared" ca="1" si="218"/>
        <v>-1.041217316918605</v>
      </c>
      <c r="AV195" s="127"/>
      <c r="AW195">
        <v>-200.54764893000001</v>
      </c>
      <c r="AX195" s="108">
        <f t="shared" ca="1" si="219"/>
        <v>-3.4312035242673105</v>
      </c>
      <c r="AY195" s="10">
        <f t="shared" ca="1" si="182"/>
        <v>-0.17419963594999022</v>
      </c>
      <c r="AZ195" s="10">
        <f t="shared" ca="1" si="220"/>
        <v>-5.8066545316663408E-2</v>
      </c>
      <c r="BA195" s="238"/>
      <c r="BB195">
        <v>-200.54480910999999</v>
      </c>
      <c r="BC195" s="108">
        <f t="shared" ca="1" si="221"/>
        <v>-3.8510101828249903</v>
      </c>
      <c r="BD195" s="10">
        <f t="shared" ca="1" si="183"/>
        <v>-0.59400629450767006</v>
      </c>
      <c r="BE195" s="10">
        <f t="shared" ca="1" si="222"/>
        <v>-0.19800209816922335</v>
      </c>
      <c r="BF195" s="127"/>
      <c r="BG195">
        <v>-200.54842076</v>
      </c>
      <c r="BH195" s="108">
        <f t="shared" ca="1" si="223"/>
        <v>-3.2936723767499609</v>
      </c>
      <c r="BI195" s="10">
        <f t="shared" ca="1" si="184"/>
        <v>-3.66684884326407E-2</v>
      </c>
      <c r="BJ195" s="10">
        <f t="shared" ca="1" si="224"/>
        <v>-1.2222829477546901E-2</v>
      </c>
      <c r="BK195" s="127"/>
      <c r="BL195">
        <v>-200.54862177000001</v>
      </c>
      <c r="BM195" s="108">
        <f t="shared" ca="1" si="225"/>
        <v>-3.2570038883173202</v>
      </c>
      <c r="BN195" s="10">
        <f t="shared" ca="1" si="185"/>
        <v>0</v>
      </c>
      <c r="BO195" s="10">
        <f t="shared" ca="1" si="226"/>
        <v>0</v>
      </c>
      <c r="BP195" s="115"/>
      <c r="BQ195">
        <v>-200.48192498</v>
      </c>
      <c r="BR195" s="112">
        <f t="shared" ca="1" si="227"/>
        <v>-3.9009504865776896</v>
      </c>
      <c r="BS195" s="10">
        <f t="shared" ca="1" si="186"/>
        <v>-0.64394659826036937</v>
      </c>
      <c r="BT195" s="10">
        <f t="shared" ca="1" si="228"/>
        <v>-0.21464886608678979</v>
      </c>
      <c r="BU195" s="238"/>
      <c r="BV195">
        <v>-200.46103325000001</v>
      </c>
      <c r="BW195" s="103">
        <f t="shared" ca="1" si="256"/>
        <v>-1.4357029414435512</v>
      </c>
      <c r="BX195" s="10">
        <f t="shared" ca="1" si="187"/>
        <v>1.8213009468737691</v>
      </c>
      <c r="BY195" s="10">
        <f t="shared" ca="1" si="229"/>
        <v>0.60710031562458966</v>
      </c>
      <c r="BZ195" s="127"/>
      <c r="CA195">
        <v>-200.54213607</v>
      </c>
      <c r="CB195" s="103">
        <f t="shared" ca="1" si="230"/>
        <v>-3.384469791497942</v>
      </c>
      <c r="CC195" s="10">
        <f t="shared" ca="1" si="188"/>
        <v>-0.12746590318062179</v>
      </c>
      <c r="CD195" s="10">
        <f t="shared" ca="1" si="231"/>
        <v>-4.2488634393540593E-2</v>
      </c>
      <c r="CE195" s="238"/>
      <c r="CF195">
        <v>-200.53339337</v>
      </c>
      <c r="CG195" s="103">
        <f t="shared" ca="1" si="232"/>
        <v>-3.3262965696617735</v>
      </c>
      <c r="CH195" s="10">
        <f t="shared" ca="1" si="189"/>
        <v>-6.9292681344453211E-2</v>
      </c>
      <c r="CI195" s="10">
        <f t="shared" ca="1" si="233"/>
        <v>-2.3097560448151071E-2</v>
      </c>
      <c r="CJ195" s="127"/>
      <c r="CK195">
        <v>-200.54519109</v>
      </c>
      <c r="CL195" s="103">
        <f t="shared" ca="1" si="234"/>
        <v>-3.0914387762261937</v>
      </c>
      <c r="CM195" s="10">
        <f t="shared" ca="1" si="190"/>
        <v>0.16556511209112657</v>
      </c>
      <c r="CN195" s="10">
        <f t="shared" ca="1" si="235"/>
        <v>5.5188370697042188E-2</v>
      </c>
      <c r="CO195" s="127"/>
      <c r="CP195">
        <v>-200.5410511</v>
      </c>
      <c r="CQ195" s="103">
        <f t="shared" ca="1" si="236"/>
        <v>-3.6770803757450321</v>
      </c>
      <c r="CR195" s="10">
        <f t="shared" ca="1" si="191"/>
        <v>-0.42007648742771186</v>
      </c>
      <c r="CS195" s="10">
        <f t="shared" ca="1" si="237"/>
        <v>-0.14002549580923729</v>
      </c>
      <c r="CT195" s="238"/>
      <c r="CU195">
        <v>-200.52626763000001</v>
      </c>
      <c r="CV195" s="103">
        <f t="shared" ca="1" si="238"/>
        <v>-3.5799890457279604</v>
      </c>
      <c r="CW195" s="10">
        <f t="shared" ca="1" si="192"/>
        <v>-0.32298515741064016</v>
      </c>
      <c r="CX195" s="10">
        <f t="shared" ca="1" si="239"/>
        <v>-0.10766171913688005</v>
      </c>
      <c r="CY195" s="127"/>
      <c r="CZ195">
        <v>-200.54843814</v>
      </c>
      <c r="DA195" s="103">
        <f t="shared" ca="1" si="240"/>
        <v>-3.4495644376194519</v>
      </c>
      <c r="DB195" s="10">
        <f t="shared" ca="1" si="193"/>
        <v>-0.19256054930213162</v>
      </c>
      <c r="DC195" s="10">
        <f t="shared" ca="1" si="241"/>
        <v>-6.4186849767377208E-2</v>
      </c>
      <c r="DD195" s="238"/>
      <c r="DE195">
        <v>-200.53911183</v>
      </c>
      <c r="DF195" s="103">
        <f t="shared" ca="1" si="242"/>
        <v>-3.6141788735883229</v>
      </c>
      <c r="DG195" s="10">
        <f t="shared" ca="1" si="194"/>
        <v>-0.35717498527100267</v>
      </c>
      <c r="DH195" s="10">
        <f t="shared" ca="1" si="243"/>
        <v>-0.11905832842366755</v>
      </c>
      <c r="DI195" s="127"/>
      <c r="DJ195">
        <v>-200.54180088000001</v>
      </c>
      <c r="DK195" s="103">
        <f t="shared" ca="1" si="244"/>
        <v>-3.2919749648960486</v>
      </c>
      <c r="DL195" s="10">
        <f t="shared" ca="1" si="195"/>
        <v>-3.4971076578728333E-2</v>
      </c>
      <c r="DM195" s="10">
        <f t="shared" ca="1" si="245"/>
        <v>-1.1657025526242778E-2</v>
      </c>
      <c r="DN195" s="127"/>
      <c r="DO195" s="1">
        <v>-200.54088565999999</v>
      </c>
      <c r="DP195" s="108">
        <f t="shared" ca="1" si="246"/>
        <v>-5.72017437867241</v>
      </c>
      <c r="DQ195" s="10">
        <f t="shared" ca="1" si="196"/>
        <v>-2.4631704903550897</v>
      </c>
      <c r="DR195" s="10">
        <f t="shared" ca="1" si="247"/>
        <v>-0.82105683011836328</v>
      </c>
      <c r="DS195" s="238"/>
      <c r="DT195" s="1">
        <v>-200.50779546000001</v>
      </c>
      <c r="DU195" s="108">
        <f t="shared" ca="1" si="248"/>
        <v>-10.112439311878116</v>
      </c>
      <c r="DV195" s="10">
        <f t="shared" ca="1" si="197"/>
        <v>-6.8554354235607962</v>
      </c>
      <c r="DW195" s="10">
        <f t="shared" ca="1" si="249"/>
        <v>-2.2851451411869319</v>
      </c>
      <c r="DX195" s="115"/>
      <c r="DY195" s="1">
        <v>-200.54821491000001</v>
      </c>
      <c r="DZ195" s="113">
        <f t="shared" ca="1" si="250"/>
        <v>-3.6517635251208405</v>
      </c>
      <c r="EA195" s="10">
        <f t="shared" ca="1" si="198"/>
        <v>-0.39475963680352022</v>
      </c>
      <c r="EB195" s="10">
        <f t="shared" ca="1" si="251"/>
        <v>-0.13158654560117342</v>
      </c>
      <c r="EC195" s="238"/>
      <c r="ED195" s="1">
        <v>-200.52595767</v>
      </c>
      <c r="EE195" s="108">
        <f t="shared" ca="1" si="252"/>
        <v>-14.278057406952794</v>
      </c>
      <c r="EF195" s="10">
        <f t="shared" ca="1" si="199"/>
        <v>-11.021053518635473</v>
      </c>
      <c r="EG195" s="10">
        <f t="shared" ca="1" si="253"/>
        <v>-3.6736845062118242</v>
      </c>
      <c r="EH195" s="238"/>
      <c r="EI195" s="1">
        <v>-200.54513854999999</v>
      </c>
      <c r="EJ195" s="113">
        <f t="shared" ca="1" si="254"/>
        <v>-5.0611738395093724</v>
      </c>
      <c r="EK195" s="10">
        <f t="shared" ca="1" si="200"/>
        <v>-1.8041699511920521</v>
      </c>
      <c r="EL195" s="10">
        <f t="shared" ca="1" si="255"/>
        <v>-0.60138998373068409</v>
      </c>
      <c r="EM195" s="238"/>
      <c r="EN195" s="151"/>
      <c r="EO195" s="113"/>
      <c r="EP195" s="113"/>
      <c r="EQ195" s="113"/>
      <c r="ER195"/>
      <c r="EW195" s="287">
        <v>0</v>
      </c>
      <c r="EX195" s="287">
        <v>0</v>
      </c>
      <c r="EY195" s="287">
        <v>0</v>
      </c>
      <c r="EZ195" s="287">
        <v>2</v>
      </c>
      <c r="FA195" s="287">
        <v>0</v>
      </c>
      <c r="FB195" s="287">
        <v>1</v>
      </c>
      <c r="FC195" s="287">
        <v>0</v>
      </c>
      <c r="FD195" s="287">
        <v>0</v>
      </c>
      <c r="FE195" s="287">
        <v>0</v>
      </c>
      <c r="FF195" s="287">
        <v>0</v>
      </c>
      <c r="FG195" s="287">
        <v>0</v>
      </c>
      <c r="FH195" s="287">
        <v>0</v>
      </c>
      <c r="FI195" s="287">
        <v>0</v>
      </c>
      <c r="FJ195" s="287">
        <v>0</v>
      </c>
      <c r="FK195" s="287">
        <v>0</v>
      </c>
      <c r="FL195" s="287"/>
    </row>
    <row r="196" spans="1:168" x14ac:dyDescent="0.25">
      <c r="A196" t="s">
        <v>433</v>
      </c>
      <c r="B196" s="219">
        <v>2</v>
      </c>
      <c r="C196" t="s">
        <v>364</v>
      </c>
      <c r="D196">
        <v>-16.785522440000001</v>
      </c>
      <c r="E196" s="108">
        <f t="shared" ca="1" si="201"/>
        <v>-7.2809775143647979</v>
      </c>
      <c r="F196" s="10">
        <f t="shared" ca="1" si="173"/>
        <v>-5.4742285011878309</v>
      </c>
      <c r="G196" s="10">
        <f t="shared" ca="1" si="202"/>
        <v>-2.7371142505939154</v>
      </c>
      <c r="H196" s="116"/>
      <c r="I196">
        <v>-16.883102470000001</v>
      </c>
      <c r="J196" s="108">
        <f t="shared" ca="1" si="203"/>
        <v>-5.485884480879772</v>
      </c>
      <c r="K196" s="10">
        <f t="shared" ca="1" si="174"/>
        <v>-3.679135467702805</v>
      </c>
      <c r="L196" s="10">
        <f t="shared" ca="1" si="204"/>
        <v>-1.8395677338514025</v>
      </c>
      <c r="M196" s="116"/>
      <c r="N196" s="35">
        <v>-274.18859042999998</v>
      </c>
      <c r="O196" s="108">
        <f t="shared" ca="1" si="205"/>
        <v>-3.3487896297574244</v>
      </c>
      <c r="P196" s="10">
        <f t="shared" ca="1" si="175"/>
        <v>-1.5420406165804572</v>
      </c>
      <c r="Q196" s="10">
        <f t="shared" ca="1" si="206"/>
        <v>-0.77102030829022861</v>
      </c>
      <c r="R196" s="115"/>
      <c r="S196" s="35">
        <v>-274.17893827</v>
      </c>
      <c r="T196" s="103">
        <f t="shared" ca="1" si="207"/>
        <v>-3.4259983371208151</v>
      </c>
      <c r="U196" s="10">
        <f t="shared" ca="1" si="176"/>
        <v>-1.6192493239438479</v>
      </c>
      <c r="V196" s="10">
        <f t="shared" ca="1" si="208"/>
        <v>-0.80962466197192395</v>
      </c>
      <c r="W196" s="127"/>
      <c r="X196">
        <v>-274.15217697000003</v>
      </c>
      <c r="Y196" s="108">
        <f t="shared" ca="1" si="209"/>
        <v>-5.6721856278705403</v>
      </c>
      <c r="Z196" s="10">
        <f t="shared" ca="1" si="177"/>
        <v>-3.8654366146935732</v>
      </c>
      <c r="AA196" s="10">
        <f t="shared" ca="1" si="210"/>
        <v>-1.9327183073467866</v>
      </c>
      <c r="AB196" s="238"/>
      <c r="AC196">
        <v>-274.12090611999997</v>
      </c>
      <c r="AD196" s="108">
        <f t="shared" ca="1" si="211"/>
        <v>-8.768484461322636</v>
      </c>
      <c r="AE196" s="10">
        <f t="shared" ca="1" si="178"/>
        <v>-6.961735448145669</v>
      </c>
      <c r="AF196" s="10">
        <f t="shared" ca="1" si="212"/>
        <v>-3.4808677240728345</v>
      </c>
      <c r="AG196" s="116"/>
      <c r="AH196">
        <v>-274.47796707999998</v>
      </c>
      <c r="AI196" s="108">
        <f t="shared" ca="1" si="213"/>
        <v>-15.720455869458664</v>
      </c>
      <c r="AJ196" s="10">
        <f t="shared" ca="1" si="179"/>
        <v>-13.913706856281697</v>
      </c>
      <c r="AK196" s="10">
        <f t="shared" ca="1" si="214"/>
        <v>-6.9568534281408487</v>
      </c>
      <c r="AL196" s="127"/>
      <c r="AM196">
        <v>-274.12344352000002</v>
      </c>
      <c r="AN196" s="108">
        <f t="shared" ca="1" si="215"/>
        <v>-15.48128708916188</v>
      </c>
      <c r="AO196" s="10">
        <f t="shared" ca="1" si="180"/>
        <v>-13.674538075984913</v>
      </c>
      <c r="AP196" s="10">
        <f t="shared" ca="1" si="216"/>
        <v>-6.8372690379924563</v>
      </c>
      <c r="AQ196" s="238"/>
      <c r="AR196" s="6">
        <v>-274.11673163</v>
      </c>
      <c r="AS196" s="108">
        <f t="shared" ca="1" si="217"/>
        <v>-16.907420518397426</v>
      </c>
      <c r="AT196" s="10">
        <f t="shared" ca="1" si="181"/>
        <v>-15.100671505220459</v>
      </c>
      <c r="AU196" s="10">
        <f t="shared" ca="1" si="218"/>
        <v>-7.5503357526102297</v>
      </c>
      <c r="AV196" s="127"/>
      <c r="AW196">
        <v>-274.19793570000002</v>
      </c>
      <c r="AX196" s="108">
        <f t="shared" ca="1" si="219"/>
        <v>-3.7891346578767671</v>
      </c>
      <c r="AY196" s="10">
        <f t="shared" ca="1" si="182"/>
        <v>-1.9823856446997998</v>
      </c>
      <c r="AZ196" s="10">
        <f t="shared" ca="1" si="220"/>
        <v>-0.99119282234989992</v>
      </c>
      <c r="BA196" s="238"/>
      <c r="BB196">
        <v>-274.19297759</v>
      </c>
      <c r="BC196" s="108">
        <f t="shared" ca="1" si="221"/>
        <v>-4.6223850337139485</v>
      </c>
      <c r="BD196" s="10">
        <f t="shared" ca="1" si="183"/>
        <v>-2.8156360205369815</v>
      </c>
      <c r="BE196" s="10">
        <f t="shared" ca="1" si="222"/>
        <v>-1.4078180102684907</v>
      </c>
      <c r="BF196" s="127"/>
      <c r="BG196">
        <v>-274.20527251999999</v>
      </c>
      <c r="BH196" s="108">
        <f t="shared" ca="1" si="223"/>
        <v>-2.0503856574953887</v>
      </c>
      <c r="BI196" s="10">
        <f t="shared" ca="1" si="184"/>
        <v>-0.24363664431842147</v>
      </c>
      <c r="BJ196" s="10">
        <f t="shared" ca="1" si="224"/>
        <v>-0.12181832215921073</v>
      </c>
      <c r="BK196" s="127"/>
      <c r="BL196">
        <v>-274.20602339999999</v>
      </c>
      <c r="BM196" s="108">
        <f t="shared" ca="1" si="225"/>
        <v>-1.8067490131769672</v>
      </c>
      <c r="BN196" s="10">
        <f t="shared" ca="1" si="185"/>
        <v>0</v>
      </c>
      <c r="BO196" s="10">
        <f t="shared" ca="1" si="226"/>
        <v>0</v>
      </c>
      <c r="BP196" s="115"/>
      <c r="BQ196">
        <v>-274.07701320000001</v>
      </c>
      <c r="BR196" s="112">
        <f t="shared" ca="1" si="227"/>
        <v>-8.0763200714898868</v>
      </c>
      <c r="BS196" s="10">
        <f t="shared" ca="1" si="186"/>
        <v>-6.2695710583129198</v>
      </c>
      <c r="BT196" s="10">
        <f t="shared" ca="1" si="228"/>
        <v>-3.1347855291564599</v>
      </c>
      <c r="BU196" s="238"/>
      <c r="BV196">
        <v>-274.01305144999998</v>
      </c>
      <c r="BW196" s="103">
        <f t="shared" ca="1" si="256"/>
        <v>-7.8471600597998723</v>
      </c>
      <c r="BX196" s="10">
        <f t="shared" ca="1" si="187"/>
        <v>-6.0404110466229053</v>
      </c>
      <c r="BY196" s="10">
        <f t="shared" ca="1" si="229"/>
        <v>-3.0202055233114526</v>
      </c>
      <c r="BZ196" s="127"/>
      <c r="CA196">
        <v>-274.19479359000002</v>
      </c>
      <c r="CB196" s="103">
        <f t="shared" ca="1" si="230"/>
        <v>-3.5464549647577441</v>
      </c>
      <c r="CC196" s="10">
        <f t="shared" ca="1" si="188"/>
        <v>-1.7397059515807769</v>
      </c>
      <c r="CD196" s="10">
        <f t="shared" ca="1" si="231"/>
        <v>-0.86985297579038845</v>
      </c>
      <c r="CE196" s="238"/>
      <c r="CF196">
        <v>-274.18242414999997</v>
      </c>
      <c r="CG196" s="103">
        <f t="shared" ca="1" si="232"/>
        <v>-4.0669956430957646</v>
      </c>
      <c r="CH196" s="10">
        <f t="shared" ca="1" si="189"/>
        <v>-2.2602466299187975</v>
      </c>
      <c r="CI196" s="10">
        <f t="shared" ca="1" si="233"/>
        <v>-1.1301233149593988</v>
      </c>
      <c r="CJ196" s="127"/>
      <c r="CK196">
        <v>-274.20154907</v>
      </c>
      <c r="CL196" s="103">
        <f t="shared" ca="1" si="234"/>
        <v>-1.6541231366395928</v>
      </c>
      <c r="CM196" s="10">
        <f t="shared" ca="1" si="190"/>
        <v>0.15262587653737447</v>
      </c>
      <c r="CN196" s="10">
        <f t="shared" ca="1" si="235"/>
        <v>7.6312938268687236E-2</v>
      </c>
      <c r="CO196" s="127"/>
      <c r="CP196">
        <v>-274.16251254999997</v>
      </c>
      <c r="CQ196" s="103">
        <f t="shared" ca="1" si="236"/>
        <v>-7.2055164195772434</v>
      </c>
      <c r="CR196" s="10">
        <f t="shared" ca="1" si="191"/>
        <v>-5.3987674064002764</v>
      </c>
      <c r="CS196" s="10">
        <f t="shared" ca="1" si="237"/>
        <v>-2.6993837032001382</v>
      </c>
      <c r="CT196" s="238"/>
      <c r="CU196">
        <v>-274.14071243000001</v>
      </c>
      <c r="CV196" s="103">
        <f t="shared" ca="1" si="238"/>
        <v>-9.8327554130483268</v>
      </c>
      <c r="CW196" s="10">
        <f t="shared" ca="1" si="192"/>
        <v>-8.0260063998713598</v>
      </c>
      <c r="CX196" s="10">
        <f t="shared" ca="1" si="239"/>
        <v>-4.0130031999356799</v>
      </c>
      <c r="CY196" s="127"/>
      <c r="CZ196">
        <v>-274.19415201999999</v>
      </c>
      <c r="DA196" s="103">
        <f t="shared" ca="1" si="240"/>
        <v>-4.5414426477992835</v>
      </c>
      <c r="DB196" s="10">
        <f t="shared" ca="1" si="193"/>
        <v>-2.7346936346223165</v>
      </c>
      <c r="DC196" s="10">
        <f t="shared" ca="1" si="241"/>
        <v>-1.3673468173111583</v>
      </c>
      <c r="DD196" s="238"/>
      <c r="DE196">
        <v>-274.18345565999999</v>
      </c>
      <c r="DF196" s="103">
        <f t="shared" ca="1" si="242"/>
        <v>-4.8222089996745252</v>
      </c>
      <c r="DG196" s="10">
        <f t="shared" ca="1" si="194"/>
        <v>-3.0154599864975582</v>
      </c>
      <c r="DH196" s="10">
        <f t="shared" ca="1" si="243"/>
        <v>-1.5077299932487791</v>
      </c>
      <c r="DI196" s="127"/>
      <c r="DJ196">
        <v>-274.19421747000001</v>
      </c>
      <c r="DK196" s="103">
        <f t="shared" ca="1" si="244"/>
        <v>-3.2110043411074876</v>
      </c>
      <c r="DL196" s="10">
        <f t="shared" ca="1" si="195"/>
        <v>-1.4042553279305203</v>
      </c>
      <c r="DM196" s="10">
        <f t="shared" ca="1" si="245"/>
        <v>-0.70212766396526016</v>
      </c>
      <c r="DN196" s="127"/>
      <c r="DO196" s="1">
        <v>-274.17611327999998</v>
      </c>
      <c r="DP196" s="108">
        <f t="shared" ca="1" si="246"/>
        <v>-9.9785634043139915</v>
      </c>
      <c r="DQ196" s="10">
        <f t="shared" ca="1" si="196"/>
        <v>-8.1718143911370245</v>
      </c>
      <c r="DR196" s="10">
        <f t="shared" ca="1" si="247"/>
        <v>-4.0859071955685122</v>
      </c>
      <c r="DS196" s="238"/>
      <c r="DT196" s="1">
        <v>-274.07664971999998</v>
      </c>
      <c r="DU196" s="108">
        <f t="shared" ca="1" si="248"/>
        <v>-33.983383679116635</v>
      </c>
      <c r="DV196" s="10">
        <f t="shared" ca="1" si="197"/>
        <v>-32.176634665939666</v>
      </c>
      <c r="DW196" s="10">
        <f t="shared" ca="1" si="249"/>
        <v>-16.088317332969833</v>
      </c>
      <c r="DX196" s="115"/>
      <c r="DY196" s="1">
        <v>-274.19301452000002</v>
      </c>
      <c r="DZ196" s="113">
        <f t="shared" ca="1" si="250"/>
        <v>-5.6438033957930118</v>
      </c>
      <c r="EA196" s="10">
        <f t="shared" ca="1" si="198"/>
        <v>-3.8370543826160448</v>
      </c>
      <c r="EB196" s="10">
        <f t="shared" ca="1" si="251"/>
        <v>-1.9185271913080224</v>
      </c>
      <c r="EC196" s="238"/>
      <c r="ED196" s="1">
        <v>-274.16455846000002</v>
      </c>
      <c r="EE196" s="108">
        <f t="shared" ca="1" si="252"/>
        <v>-16.452843586139796</v>
      </c>
      <c r="EF196" s="10">
        <f t="shared" ca="1" si="199"/>
        <v>-14.646094572962829</v>
      </c>
      <c r="EG196" s="10">
        <f t="shared" ca="1" si="253"/>
        <v>-7.3230472864814145</v>
      </c>
      <c r="EH196" s="238"/>
      <c r="EI196" s="1">
        <v>-274.19060658000001</v>
      </c>
      <c r="EJ196" s="113">
        <f t="shared" ca="1" si="254"/>
        <v>-6.9441808838918053</v>
      </c>
      <c r="EK196" s="10">
        <f t="shared" ca="1" si="200"/>
        <v>-5.1374318707148383</v>
      </c>
      <c r="EL196" s="10">
        <f t="shared" ca="1" si="255"/>
        <v>-2.5687159353574192</v>
      </c>
      <c r="EM196" s="238"/>
      <c r="EN196" s="151"/>
      <c r="EO196" s="113"/>
      <c r="EP196" s="113"/>
      <c r="EQ196" s="113"/>
      <c r="ER196"/>
      <c r="EW196" s="287">
        <v>0</v>
      </c>
      <c r="EX196" s="287">
        <v>0</v>
      </c>
      <c r="EY196" s="287">
        <v>0</v>
      </c>
      <c r="EZ196" s="287">
        <v>0</v>
      </c>
      <c r="FA196" s="287">
        <v>0</v>
      </c>
      <c r="FB196" s="287">
        <v>1</v>
      </c>
      <c r="FC196" s="287">
        <v>1</v>
      </c>
      <c r="FD196" s="287">
        <v>0</v>
      </c>
      <c r="FE196" s="287">
        <v>0</v>
      </c>
      <c r="FF196" s="287">
        <v>0</v>
      </c>
      <c r="FG196" s="287">
        <v>0</v>
      </c>
      <c r="FH196" s="287">
        <v>0</v>
      </c>
      <c r="FI196" s="287">
        <v>0</v>
      </c>
      <c r="FJ196" s="287">
        <v>0</v>
      </c>
      <c r="FK196" s="287">
        <v>0</v>
      </c>
      <c r="FL196" s="287"/>
    </row>
    <row r="197" spans="1:168" x14ac:dyDescent="0.25">
      <c r="A197" t="s">
        <v>433</v>
      </c>
      <c r="B197" s="219">
        <v>5</v>
      </c>
      <c r="C197" t="s">
        <v>365</v>
      </c>
      <c r="D197">
        <v>-34.174473839999997</v>
      </c>
      <c r="E197" s="108">
        <f t="shared" ca="1" si="201"/>
        <v>162.80916160298716</v>
      </c>
      <c r="F197" s="10">
        <f t="shared" ca="1" si="173"/>
        <v>-11.086960788923506</v>
      </c>
      <c r="G197" s="10">
        <f t="shared" ca="1" si="202"/>
        <v>-2.2173921577847011</v>
      </c>
      <c r="H197" s="116"/>
      <c r="I197">
        <v>-34.365380299999998</v>
      </c>
      <c r="J197" s="108">
        <f t="shared" ca="1" si="203"/>
        <v>164.19661537744142</v>
      </c>
      <c r="K197" s="10">
        <f t="shared" ca="1" si="174"/>
        <v>-9.6995070144692477</v>
      </c>
      <c r="L197" s="10">
        <f t="shared" ca="1" si="204"/>
        <v>-1.9399014028938495</v>
      </c>
      <c r="M197" s="116"/>
      <c r="N197" s="35">
        <v>-350.45715175999999</v>
      </c>
      <c r="O197" s="108">
        <f t="shared" ca="1" si="205"/>
        <v>171.50434046291051</v>
      </c>
      <c r="P197" s="10">
        <f t="shared" ca="1" si="175"/>
        <v>-2.3917819290001603</v>
      </c>
      <c r="Q197" s="10">
        <f t="shared" ca="1" si="206"/>
        <v>-0.47835638580003204</v>
      </c>
      <c r="R197" s="115"/>
      <c r="S197" s="35">
        <v>-350.44476796999999</v>
      </c>
      <c r="T197" s="103">
        <f t="shared" ca="1" si="207"/>
        <v>171.84007660316823</v>
      </c>
      <c r="U197" s="10">
        <f t="shared" ca="1" si="176"/>
        <v>-2.0560457887424377</v>
      </c>
      <c r="V197" s="10">
        <f t="shared" ca="1" si="208"/>
        <v>-0.41120915774848754</v>
      </c>
      <c r="W197" s="127"/>
      <c r="X197">
        <v>-350.38506697999998</v>
      </c>
      <c r="Y197" s="108">
        <f t="shared" ca="1" si="209"/>
        <v>162.64626340413039</v>
      </c>
      <c r="Z197" s="10">
        <f t="shared" ca="1" si="177"/>
        <v>-11.249858987780271</v>
      </c>
      <c r="AA197" s="10">
        <f t="shared" ca="1" si="210"/>
        <v>-2.2499717975560545</v>
      </c>
      <c r="AB197" s="238"/>
      <c r="AC197">
        <v>-350.34099057999998</v>
      </c>
      <c r="AD197" s="108">
        <f t="shared" ca="1" si="211"/>
        <v>157.44155943106668</v>
      </c>
      <c r="AE197" s="10">
        <f t="shared" ca="1" si="178"/>
        <v>-16.454562960843987</v>
      </c>
      <c r="AF197" s="10">
        <f t="shared" ca="1" si="212"/>
        <v>-3.2909125921687972</v>
      </c>
      <c r="AG197" s="116"/>
      <c r="AH197">
        <v>-350.74798675</v>
      </c>
      <c r="AI197" s="108">
        <f t="shared" ca="1" si="213"/>
        <v>154.82018450917974</v>
      </c>
      <c r="AJ197" s="10">
        <f t="shared" ca="1" si="179"/>
        <v>-19.075937882730926</v>
      </c>
      <c r="AK197" s="10">
        <f t="shared" ca="1" si="214"/>
        <v>-3.8151875765461853</v>
      </c>
      <c r="AL197" s="127"/>
      <c r="AM197">
        <v>-350.34375964999998</v>
      </c>
      <c r="AN197" s="108">
        <f t="shared" ca="1" si="215"/>
        <v>155.6811676452636</v>
      </c>
      <c r="AO197" s="10">
        <f t="shared" ca="1" si="180"/>
        <v>-18.214954746647066</v>
      </c>
      <c r="AP197" s="10">
        <f t="shared" ca="1" si="216"/>
        <v>-3.6429909493294135</v>
      </c>
      <c r="AQ197" s="238"/>
      <c r="AR197" s="6">
        <v>-350.3276783</v>
      </c>
      <c r="AS197" s="108">
        <f t="shared" ca="1" si="217"/>
        <v>150.44318059486829</v>
      </c>
      <c r="AT197" s="10">
        <f t="shared" ca="1" si="181"/>
        <v>-23.452941797042371</v>
      </c>
      <c r="AU197" s="10">
        <f t="shared" ca="1" si="218"/>
        <v>-4.6905883594084745</v>
      </c>
      <c r="AV197" s="127"/>
      <c r="AW197">
        <v>-350.47444695000002</v>
      </c>
      <c r="AX197" s="108">
        <f t="shared" ca="1" si="219"/>
        <v>171.59511277733208</v>
      </c>
      <c r="AY197" s="10">
        <f t="shared" ca="1" si="182"/>
        <v>-2.3010096145785894</v>
      </c>
      <c r="AZ197" s="10">
        <f t="shared" ca="1" si="220"/>
        <v>-0.46020192291571788</v>
      </c>
      <c r="BA197" s="238"/>
      <c r="BB197">
        <v>-350.46640460999998</v>
      </c>
      <c r="BC197" s="108">
        <f t="shared" ca="1" si="221"/>
        <v>169.97833897635951</v>
      </c>
      <c r="BD197" s="10">
        <f t="shared" ca="1" si="183"/>
        <v>-3.9177834155511562</v>
      </c>
      <c r="BE197" s="10">
        <f t="shared" ca="1" si="222"/>
        <v>-0.78355668311023119</v>
      </c>
      <c r="BF197" s="127"/>
      <c r="BG197">
        <v>-350.48665391999998</v>
      </c>
      <c r="BH197" s="108">
        <f t="shared" ca="1" si="223"/>
        <v>173.60632932304364</v>
      </c>
      <c r="BI197" s="10">
        <f t="shared" ca="1" si="184"/>
        <v>-0.28979306886702716</v>
      </c>
      <c r="BJ197" s="10">
        <f t="shared" ca="1" si="224"/>
        <v>-5.7958613773405429E-2</v>
      </c>
      <c r="BK197" s="127"/>
      <c r="BL197">
        <v>-350.48771684000002</v>
      </c>
      <c r="BM197" s="108">
        <f t="shared" ca="1" si="225"/>
        <v>173.89612239191067</v>
      </c>
      <c r="BN197" s="10">
        <f t="shared" ca="1" si="185"/>
        <v>0</v>
      </c>
      <c r="BO197" s="10">
        <f t="shared" ca="1" si="226"/>
        <v>0</v>
      </c>
      <c r="BP197" s="115"/>
      <c r="BQ197">
        <v>-350.29624346999998</v>
      </c>
      <c r="BR197" s="112">
        <f t="shared" ca="1" si="227"/>
        <v>164.64444658791703</v>
      </c>
      <c r="BS197" s="10">
        <f t="shared" ca="1" si="186"/>
        <v>-9.2516758039936349</v>
      </c>
      <c r="BT197" s="10">
        <f t="shared" ca="1" si="228"/>
        <v>-1.8503351607987271</v>
      </c>
      <c r="BU197" s="238"/>
      <c r="BV197">
        <v>-350.18909094999998</v>
      </c>
      <c r="BW197" s="103">
        <f t="shared" ca="1" si="256"/>
        <v>166.2966432719322</v>
      </c>
      <c r="BX197" s="10">
        <f t="shared" ca="1" si="187"/>
        <v>-7.5994791199784686</v>
      </c>
      <c r="BY197" s="10">
        <f t="shared" ca="1" si="229"/>
        <v>-1.5198958239956937</v>
      </c>
      <c r="BZ197" s="127"/>
      <c r="CA197">
        <v>-350.46840988000002</v>
      </c>
      <c r="CB197" s="103">
        <f t="shared" ca="1" si="230"/>
        <v>169.44367620800966</v>
      </c>
      <c r="CC197" s="10">
        <f t="shared" ca="1" si="188"/>
        <v>-4.452446183901003</v>
      </c>
      <c r="CD197" s="10">
        <f t="shared" ca="1" si="231"/>
        <v>-0.89048923678020064</v>
      </c>
      <c r="CE197" s="238"/>
      <c r="CF197">
        <v>-350.45305460999998</v>
      </c>
      <c r="CG197" s="103">
        <f t="shared" ca="1" si="232"/>
        <v>168.85716550853192</v>
      </c>
      <c r="CH197" s="10">
        <f t="shared" ca="1" si="189"/>
        <v>-5.038956883378745</v>
      </c>
      <c r="CI197" s="10">
        <f t="shared" ca="1" si="233"/>
        <v>-1.0077913766757489</v>
      </c>
      <c r="CJ197" s="127"/>
      <c r="CK197">
        <v>-350.48215793000003</v>
      </c>
      <c r="CL197" s="103">
        <f t="shared" ca="1" si="234"/>
        <v>174.08275298113139</v>
      </c>
      <c r="CM197" s="10">
        <f t="shared" ca="1" si="190"/>
        <v>0.18663058922072651</v>
      </c>
      <c r="CN197" s="10">
        <f t="shared" ca="1" si="235"/>
        <v>3.7326117844145301E-2</v>
      </c>
      <c r="CO197" s="127"/>
      <c r="CP197">
        <v>-350.39982579999997</v>
      </c>
      <c r="CQ197" s="103">
        <f t="shared" ca="1" si="236"/>
        <v>161.09741431484935</v>
      </c>
      <c r="CR197" s="10">
        <f t="shared" ca="1" si="191"/>
        <v>-12.79870807706132</v>
      </c>
      <c r="CS197" s="10">
        <f t="shared" ca="1" si="237"/>
        <v>-2.5597416154122641</v>
      </c>
      <c r="CT197" s="238"/>
      <c r="CU197">
        <v>-350.36532476000002</v>
      </c>
      <c r="CV197" s="103">
        <f t="shared" ca="1" si="238"/>
        <v>155.94857433056043</v>
      </c>
      <c r="CW197" s="10">
        <f t="shared" ca="1" si="192"/>
        <v>-17.947548061350233</v>
      </c>
      <c r="CX197" s="10">
        <f t="shared" ca="1" si="239"/>
        <v>-3.5895096122700467</v>
      </c>
      <c r="CY197" s="127"/>
      <c r="CZ197">
        <v>-350.46306806000001</v>
      </c>
      <c r="DA197" s="103">
        <f t="shared" ca="1" si="240"/>
        <v>168.55849632488125</v>
      </c>
      <c r="DB197" s="10">
        <f t="shared" ca="1" si="193"/>
        <v>-5.3376260670294187</v>
      </c>
      <c r="DC197" s="10">
        <f t="shared" ca="1" si="241"/>
        <v>-1.0675252134058837</v>
      </c>
      <c r="DD197" s="238"/>
      <c r="DE197">
        <v>-350.45129666000003</v>
      </c>
      <c r="DF197" s="103">
        <f t="shared" ca="1" si="242"/>
        <v>168.47648089858143</v>
      </c>
      <c r="DG197" s="10">
        <f t="shared" ca="1" si="194"/>
        <v>-5.4196414933292374</v>
      </c>
      <c r="DH197" s="10">
        <f t="shared" ca="1" si="243"/>
        <v>-1.0839282986658474</v>
      </c>
      <c r="DI197" s="127"/>
      <c r="DJ197">
        <v>-350.47229133000002</v>
      </c>
      <c r="DK197" s="103">
        <f t="shared" ca="1" si="244"/>
        <v>172.16413480098186</v>
      </c>
      <c r="DL197" s="10">
        <f t="shared" ca="1" si="195"/>
        <v>-1.7319875909288101</v>
      </c>
      <c r="DM197" s="10">
        <f t="shared" ca="1" si="245"/>
        <v>-0.34639751818576203</v>
      </c>
      <c r="DN197" s="127"/>
      <c r="DO197" s="1">
        <v>-350.43581069999999</v>
      </c>
      <c r="DP197" s="108">
        <f t="shared" ca="1" si="246"/>
        <v>162.91220171830815</v>
      </c>
      <c r="DQ197" s="10">
        <f t="shared" ca="1" si="196"/>
        <v>-10.983920673602512</v>
      </c>
      <c r="DR197" s="10">
        <f t="shared" ca="1" si="247"/>
        <v>-2.1967841347205024</v>
      </c>
      <c r="DS197" s="238"/>
      <c r="DT197" s="1">
        <v>-350.25328261999999</v>
      </c>
      <c r="DU197" s="108">
        <f t="shared" ca="1" si="248"/>
        <v>128.57037548580507</v>
      </c>
      <c r="DV197" s="10">
        <f t="shared" ca="1" si="197"/>
        <v>-45.325746906105593</v>
      </c>
      <c r="DW197" s="10">
        <f t="shared" ca="1" si="249"/>
        <v>-9.0651493812211186</v>
      </c>
      <c r="DX197" s="115"/>
      <c r="DY197" s="1">
        <v>-350.46606150999997</v>
      </c>
      <c r="DZ197" s="113">
        <f t="shared" ca="1" si="250"/>
        <v>169.18733250641981</v>
      </c>
      <c r="EA197" s="10">
        <f t="shared" ca="1" si="198"/>
        <v>-4.7087898854908588</v>
      </c>
      <c r="EB197" s="10">
        <f t="shared" ca="1" si="251"/>
        <v>-0.94175797709817177</v>
      </c>
      <c r="EC197" s="238"/>
      <c r="ED197" s="1">
        <v>-350.41085514000002</v>
      </c>
      <c r="EE197" s="108">
        <f t="shared" ca="1" si="252"/>
        <v>148.74707396859446</v>
      </c>
      <c r="EF197" s="10">
        <f t="shared" ca="1" si="199"/>
        <v>-25.149048423316202</v>
      </c>
      <c r="EG197" s="10">
        <f t="shared" ca="1" si="253"/>
        <v>-5.0298096846632401</v>
      </c>
      <c r="EH197" s="238"/>
      <c r="EI197" s="1">
        <v>-350.46063771000001</v>
      </c>
      <c r="EJ197" s="113">
        <f t="shared" ca="1" si="254"/>
        <v>166.46738847084342</v>
      </c>
      <c r="EK197" s="10">
        <f t="shared" ca="1" si="200"/>
        <v>-7.4287339210672485</v>
      </c>
      <c r="EL197" s="10">
        <f t="shared" ca="1" si="255"/>
        <v>-1.4857467842134497</v>
      </c>
      <c r="EM197" s="238"/>
      <c r="EN197" s="151"/>
      <c r="EO197" s="113"/>
      <c r="EP197" s="113"/>
      <c r="EQ197" s="113"/>
      <c r="ER197"/>
      <c r="EW197" s="287">
        <v>0</v>
      </c>
      <c r="EX197" s="287">
        <v>0</v>
      </c>
      <c r="EY197" s="287">
        <v>0</v>
      </c>
      <c r="EZ197" s="287">
        <v>2</v>
      </c>
      <c r="FA197" s="287">
        <v>0</v>
      </c>
      <c r="FB197" s="287">
        <v>1</v>
      </c>
      <c r="FC197" s="287">
        <v>2</v>
      </c>
      <c r="FD197" s="287">
        <v>0</v>
      </c>
      <c r="FE197" s="287">
        <v>0</v>
      </c>
      <c r="FF197" s="287">
        <v>0</v>
      </c>
      <c r="FG197" s="287">
        <v>0</v>
      </c>
      <c r="FH197" s="287">
        <v>0</v>
      </c>
      <c r="FI197" s="287">
        <v>0</v>
      </c>
      <c r="FJ197" s="287">
        <v>0</v>
      </c>
      <c r="FK197" s="287">
        <v>0</v>
      </c>
      <c r="FL197" s="287"/>
    </row>
    <row r="198" spans="1:168" x14ac:dyDescent="0.25">
      <c r="A198" t="s">
        <v>433</v>
      </c>
      <c r="B198" s="219">
        <v>2</v>
      </c>
      <c r="C198" t="s">
        <v>366</v>
      </c>
      <c r="D198">
        <v>-11.051891360000001</v>
      </c>
      <c r="E198" s="108">
        <f t="shared" ca="1" si="201"/>
        <v>7.2756907510404378</v>
      </c>
      <c r="F198" s="10">
        <f t="shared" ref="F198:F260" ca="1" si="257">(E198-$BM198)</f>
        <v>7.8689565849114285</v>
      </c>
      <c r="G198" s="10">
        <f t="shared" ca="1" si="202"/>
        <v>3.9344782924557142</v>
      </c>
      <c r="H198" s="116"/>
      <c r="I198">
        <v>-11.14538559</v>
      </c>
      <c r="J198" s="108">
        <f t="shared" ca="1" si="203"/>
        <v>5.5538437055802987</v>
      </c>
      <c r="K198" s="10">
        <f t="shared" ref="K198:K260" ca="1" si="258">(J198-$BM198)</f>
        <v>6.1471095394512894</v>
      </c>
      <c r="L198" s="10">
        <f t="shared" ca="1" si="204"/>
        <v>3.0735547697256447</v>
      </c>
      <c r="M198" s="116"/>
      <c r="N198" s="35">
        <v>-596.54152036999994</v>
      </c>
      <c r="O198" s="108">
        <f t="shared" ca="1" si="205"/>
        <v>0.28330462576063531</v>
      </c>
      <c r="P198" s="10">
        <f t="shared" ref="P198:P260" ca="1" si="259">(O198-$BM198)</f>
        <v>0.87657045963162628</v>
      </c>
      <c r="Q198" s="10">
        <f t="shared" ca="1" si="206"/>
        <v>0.43828522981581314</v>
      </c>
      <c r="R198" s="115"/>
      <c r="S198" s="35">
        <v>-596.53035580000005</v>
      </c>
      <c r="T198" s="103">
        <f t="shared" ca="1" si="207"/>
        <v>0.25961616105260804</v>
      </c>
      <c r="U198" s="10">
        <f t="shared" ref="U198:U260" ca="1" si="260">(T198-$BM198)</f>
        <v>0.85288199492359906</v>
      </c>
      <c r="V198" s="10">
        <f t="shared" ca="1" si="208"/>
        <v>0.42644099746179953</v>
      </c>
      <c r="W198" s="127"/>
      <c r="X198">
        <v>-596.51123516999996</v>
      </c>
      <c r="Y198" s="108">
        <f t="shared" ca="1" si="209"/>
        <v>1.0198903777003807</v>
      </c>
      <c r="Z198" s="10">
        <f t="shared" ref="Z198:Z260" ca="1" si="261">(Y198-$BM198)</f>
        <v>1.6131562115713716</v>
      </c>
      <c r="AA198" s="10">
        <f t="shared" ca="1" si="210"/>
        <v>0.80657810578568578</v>
      </c>
      <c r="AB198" s="238"/>
      <c r="AC198">
        <v>-596.46741492000001</v>
      </c>
      <c r="AD198" s="108">
        <f t="shared" ca="1" si="211"/>
        <v>-0.40289842855149505</v>
      </c>
      <c r="AE198" s="10">
        <f t="shared" ref="AE198:AE260" ca="1" si="262">(AD198-$BM198)</f>
        <v>0.19036740531949592</v>
      </c>
      <c r="AF198" s="10">
        <f t="shared" ca="1" si="212"/>
        <v>9.518370265974796E-2</v>
      </c>
      <c r="AG198" s="116"/>
      <c r="AH198">
        <v>-597.88890548999996</v>
      </c>
      <c r="AI198" s="108">
        <f t="shared" ca="1" si="213"/>
        <v>-7.0858881038710146</v>
      </c>
      <c r="AJ198" s="10">
        <f t="shared" ref="AJ198:AJ260" ca="1" si="263">(AI198-$BM198)</f>
        <v>-6.492622270000024</v>
      </c>
      <c r="AK198" s="10">
        <f t="shared" ca="1" si="214"/>
        <v>-3.246311135000012</v>
      </c>
      <c r="AL198" s="127"/>
      <c r="AM198">
        <v>-596.50963119000005</v>
      </c>
      <c r="AN198" s="108">
        <f t="shared" ca="1" si="215"/>
        <v>-6.8007699770172101</v>
      </c>
      <c r="AO198" s="10">
        <f t="shared" ref="AO198:AO260" ca="1" si="264">(AN198-$BM198)</f>
        <v>-6.2075041431462195</v>
      </c>
      <c r="AP198" s="10">
        <f t="shared" ca="1" si="216"/>
        <v>-3.1037520715731097</v>
      </c>
      <c r="AQ198" s="238"/>
      <c r="AR198" s="6">
        <v>-596.50250558000005</v>
      </c>
      <c r="AS198" s="108">
        <f t="shared" ca="1" si="217"/>
        <v>-8.3653444417928409</v>
      </c>
      <c r="AT198" s="10">
        <f t="shared" ref="AT198:AT260" ca="1" si="265">(AS198-$BM198)</f>
        <v>-7.7720786079218502</v>
      </c>
      <c r="AU198" s="10">
        <f t="shared" ca="1" si="218"/>
        <v>-3.8860393039609251</v>
      </c>
      <c r="AV198" s="127"/>
      <c r="AW198">
        <v>-596.54880950999996</v>
      </c>
      <c r="AX198" s="108">
        <f t="shared" ca="1" si="219"/>
        <v>-0.60249962881870434</v>
      </c>
      <c r="AY198" s="10">
        <f t="shared" ref="AY198:AY260" ca="1" si="266">(AX198-$BM198)</f>
        <v>-9.2337949477133696E-3</v>
      </c>
      <c r="AZ198" s="10">
        <f t="shared" ca="1" si="220"/>
        <v>-4.6168974738566848E-3</v>
      </c>
      <c r="BA198" s="238"/>
      <c r="BB198">
        <v>-596.54410038000003</v>
      </c>
      <c r="BC198" s="108">
        <f t="shared" ca="1" si="221"/>
        <v>-0.86659934163039287</v>
      </c>
      <c r="BD198" s="10">
        <f t="shared" ref="BD198:BD260" ca="1" si="267">(BC198-$BM198)</f>
        <v>-0.27333350775940191</v>
      </c>
      <c r="BE198" s="10">
        <f t="shared" ca="1" si="222"/>
        <v>-0.13666675387970095</v>
      </c>
      <c r="BF198" s="127"/>
      <c r="BG198">
        <v>-596.55252260999998</v>
      </c>
      <c r="BH198" s="108">
        <f t="shared" ca="1" si="223"/>
        <v>-0.76697915031688957</v>
      </c>
      <c r="BI198" s="10">
        <f t="shared" ref="BI198:BI260" ca="1" si="268">(BH198-$BM198)</f>
        <v>-0.1737133164458986</v>
      </c>
      <c r="BJ198" s="10">
        <f t="shared" ca="1" si="224"/>
        <v>-8.6856658222949301E-2</v>
      </c>
      <c r="BK198" s="127"/>
      <c r="BL198">
        <v>-596.55337641999995</v>
      </c>
      <c r="BM198" s="108">
        <f t="shared" ca="1" si="225"/>
        <v>-0.59326583387099097</v>
      </c>
      <c r="BN198" s="10">
        <f t="shared" ref="BN198:BN260" ca="1" si="269">(BM198-$BM198)</f>
        <v>0</v>
      </c>
      <c r="BO198" s="10">
        <f t="shared" ca="1" si="226"/>
        <v>0</v>
      </c>
      <c r="BP198" s="115"/>
      <c r="BQ198">
        <v>-596.36958766999999</v>
      </c>
      <c r="BR198" s="112">
        <f t="shared" ca="1" si="227"/>
        <v>-1.6452219215116908</v>
      </c>
      <c r="BS198" s="10">
        <f t="shared" ref="BS198:BS260" ca="1" si="270">(BR198-$BM198)</f>
        <v>-1.0519560876406997</v>
      </c>
      <c r="BT198" s="10">
        <f t="shared" ca="1" si="228"/>
        <v>-0.52597804382034985</v>
      </c>
      <c r="BU198" s="238"/>
      <c r="BV198">
        <v>-596.30817965000006</v>
      </c>
      <c r="BW198" s="103">
        <f t="shared" ca="1" si="256"/>
        <v>-1.0571079364798828</v>
      </c>
      <c r="BX198" s="10">
        <f t="shared" ref="BX198:BX260" ca="1" si="271">(BW198-$BM198)</f>
        <v>-0.4638421026088918</v>
      </c>
      <c r="BY198" s="10">
        <f t="shared" ca="1" si="229"/>
        <v>-0.2319210513044459</v>
      </c>
      <c r="BZ198" s="127"/>
      <c r="CA198">
        <v>-596.53888821999999</v>
      </c>
      <c r="CB198" s="103">
        <f t="shared" ca="1" si="230"/>
        <v>-1.1701285824534831</v>
      </c>
      <c r="CC198" s="10">
        <f t="shared" ref="CC198:CC260" ca="1" si="272">(CB198-$BM198)</f>
        <v>-0.57686274858249209</v>
      </c>
      <c r="CD198" s="10">
        <f t="shared" ca="1" si="231"/>
        <v>-0.28843137429124605</v>
      </c>
      <c r="CE198" s="238"/>
      <c r="CF198">
        <v>-596.52125104000004</v>
      </c>
      <c r="CG198" s="103">
        <f t="shared" ca="1" si="232"/>
        <v>-1.3122091702271812</v>
      </c>
      <c r="CH198" s="10">
        <f t="shared" ref="CH198:CH260" ca="1" si="273">(CG198-$BM198)</f>
        <v>-0.71894333635619023</v>
      </c>
      <c r="CI198" s="10">
        <f t="shared" ca="1" si="233"/>
        <v>-0.35947166817809512</v>
      </c>
      <c r="CJ198" s="127"/>
      <c r="CK198">
        <v>-596.55097823999995</v>
      </c>
      <c r="CL198" s="103">
        <f t="shared" ca="1" si="234"/>
        <v>-0.43176070503813718</v>
      </c>
      <c r="CM198" s="10">
        <f t="shared" ref="CM198:CM260" ca="1" si="274">(CL198-$BM198)</f>
        <v>0.16150512883285378</v>
      </c>
      <c r="CN198" s="10">
        <f t="shared" ca="1" si="235"/>
        <v>8.0752564416426892E-2</v>
      </c>
      <c r="CO198" s="127"/>
      <c r="CP198">
        <v>-596.53071275000002</v>
      </c>
      <c r="CQ198" s="103">
        <f t="shared" ca="1" si="236"/>
        <v>5.8053995138597429E-2</v>
      </c>
      <c r="CR198" s="10">
        <f t="shared" ref="CR198:CR260" ca="1" si="275">(CQ198-$BM198)</f>
        <v>0.6513198290095884</v>
      </c>
      <c r="CS198" s="10">
        <f t="shared" ca="1" si="237"/>
        <v>0.3256599145047942</v>
      </c>
      <c r="CT198" s="238"/>
      <c r="CU198">
        <v>-596.50413298000001</v>
      </c>
      <c r="CV198" s="103">
        <f t="shared" ca="1" si="238"/>
        <v>-1.3104709703450867</v>
      </c>
      <c r="CW198" s="10">
        <f t="shared" ref="CW198:CW260" ca="1" si="276">(CV198-$BM198)</f>
        <v>-0.71720513647409578</v>
      </c>
      <c r="CX198" s="10">
        <f t="shared" ca="1" si="239"/>
        <v>-0.35860256823704789</v>
      </c>
      <c r="CY198" s="127"/>
      <c r="CZ198">
        <v>-596.55041015999996</v>
      </c>
      <c r="DA198" s="103">
        <f t="shared" ca="1" si="240"/>
        <v>-0.20222105038731594</v>
      </c>
      <c r="DB198" s="10">
        <f t="shared" ref="DB198:DB260" ca="1" si="277">(DA198-$BM198)</f>
        <v>0.391044783483675</v>
      </c>
      <c r="DC198" s="10">
        <f t="shared" ca="1" si="241"/>
        <v>0.1955223917418375</v>
      </c>
      <c r="DD198" s="238"/>
      <c r="DE198">
        <v>-596.53326092999998</v>
      </c>
      <c r="DF198" s="103">
        <f t="shared" ca="1" si="242"/>
        <v>-0.25387759122535669</v>
      </c>
      <c r="DG198" s="10">
        <f t="shared" ref="DG198:DG260" ca="1" si="278">(DF198-$BM198)</f>
        <v>0.33938824264563427</v>
      </c>
      <c r="DH198" s="10">
        <f t="shared" ca="1" si="243"/>
        <v>0.16969412132281714</v>
      </c>
      <c r="DI198" s="127"/>
      <c r="DJ198">
        <v>-596.5394374</v>
      </c>
      <c r="DK198" s="103">
        <f t="shared" ca="1" si="244"/>
        <v>-0.43154107685658893</v>
      </c>
      <c r="DL198" s="10">
        <f t="shared" ref="DL198:DL260" ca="1" si="279">(DK198-$BM198)</f>
        <v>0.16172475701440203</v>
      </c>
      <c r="DM198" s="10">
        <f t="shared" ca="1" si="245"/>
        <v>8.0862378507201016E-2</v>
      </c>
      <c r="DN198" s="127"/>
      <c r="DO198" s="1">
        <v>-596.54000831999997</v>
      </c>
      <c r="DP198" s="108">
        <f t="shared" ca="1" si="246"/>
        <v>-4.0303836304822553</v>
      </c>
      <c r="DQ198" s="10">
        <f t="shared" ref="DQ198:DQ260" ca="1" si="280">(DP198-$BM198)</f>
        <v>-3.4371177966112643</v>
      </c>
      <c r="DR198" s="10">
        <f t="shared" ca="1" si="247"/>
        <v>-1.7185588983056321</v>
      </c>
      <c r="DS198" s="238"/>
      <c r="DT198" s="1">
        <v>-596.50639107999996</v>
      </c>
      <c r="DU198" s="108">
        <f t="shared" ca="1" si="248"/>
        <v>-13.45869694289863</v>
      </c>
      <c r="DV198" s="10">
        <f t="shared" ref="DV198:DV260" ca="1" si="281">(DU198-$BM198)</f>
        <v>-12.865431109027639</v>
      </c>
      <c r="DW198" s="10">
        <f t="shared" ca="1" si="249"/>
        <v>-6.4327155545138197</v>
      </c>
      <c r="DX198" s="115"/>
      <c r="DY198" s="1">
        <v>-596.54980782999996</v>
      </c>
      <c r="DZ198" s="113">
        <f t="shared" ca="1" si="250"/>
        <v>-2.9785906952396424</v>
      </c>
      <c r="EA198" s="10">
        <f t="shared" ref="EA198:EA260" ca="1" si="282">(DZ198-$BM198)</f>
        <v>-2.3853248613686513</v>
      </c>
      <c r="EB198" s="10">
        <f t="shared" ca="1" si="251"/>
        <v>-1.1926624306843256</v>
      </c>
      <c r="EC198" s="238"/>
      <c r="ED198" s="1">
        <v>-596.52941085999998</v>
      </c>
      <c r="EE198" s="108">
        <f t="shared" ca="1" si="252"/>
        <v>-9.7434263693659133</v>
      </c>
      <c r="EF198" s="10">
        <f t="shared" ref="EF198:EF260" ca="1" si="283">(EE198-$BM198)</f>
        <v>-9.1501605354949227</v>
      </c>
      <c r="EG198" s="10">
        <f t="shared" ca="1" si="253"/>
        <v>-4.5750802677474613</v>
      </c>
      <c r="EH198" s="238"/>
      <c r="EI198" s="1">
        <v>-596.54798925</v>
      </c>
      <c r="EJ198" s="113">
        <f t="shared" ca="1" si="254"/>
        <v>-3.9406498434947932</v>
      </c>
      <c r="EK198" s="10">
        <f t="shared" ref="EK198:EK260" ca="1" si="284">(EJ198-$BM198)</f>
        <v>-3.3473840096238021</v>
      </c>
      <c r="EL198" s="10">
        <f t="shared" ca="1" si="255"/>
        <v>-1.6736920048119011</v>
      </c>
      <c r="EM198" s="238"/>
      <c r="EN198" s="151"/>
      <c r="EO198" s="113"/>
      <c r="EP198" s="113"/>
      <c r="EQ198" s="113"/>
      <c r="ER198"/>
      <c r="EW198" s="287">
        <v>0</v>
      </c>
      <c r="EX198" s="287">
        <v>0</v>
      </c>
      <c r="EY198" s="287">
        <v>0</v>
      </c>
      <c r="EZ198" s="287">
        <v>0</v>
      </c>
      <c r="FA198" s="287">
        <v>0</v>
      </c>
      <c r="FB198" s="287">
        <v>1</v>
      </c>
      <c r="FC198" s="287">
        <v>0</v>
      </c>
      <c r="FD198" s="287">
        <v>0</v>
      </c>
      <c r="FE198" s="287">
        <v>0</v>
      </c>
      <c r="FF198" s="287">
        <v>1</v>
      </c>
      <c r="FG198" s="287">
        <v>0</v>
      </c>
      <c r="FH198" s="287">
        <v>0</v>
      </c>
      <c r="FI198" s="287">
        <v>0</v>
      </c>
      <c r="FJ198" s="287">
        <v>0</v>
      </c>
      <c r="FK198" s="287">
        <v>0</v>
      </c>
      <c r="FL198" s="287"/>
    </row>
    <row r="199" spans="1:168" x14ac:dyDescent="0.25">
      <c r="A199" t="s">
        <v>433</v>
      </c>
      <c r="B199" s="219">
        <v>5</v>
      </c>
      <c r="C199" t="s">
        <v>367</v>
      </c>
      <c r="D199">
        <v>-22.569369439999999</v>
      </c>
      <c r="E199" s="108">
        <f t="shared" ref="E199:E260" ca="1" si="285">((EW199*INDIRECT(ADDRESS($EW$4,4))/2+EX199*INDIRECT(ADDRESS($EX$4,4))/2+EY199*INDIRECT(ADDRESS($EY$4,4))/2+EZ199*INDIRECT(ADDRESS($EZ$4,4))/2+FA199*INDIRECT(ADDRESS($FA$4,4))/2+FB199*INDIRECT(ADDRESS($FB$4,4))/2+FC199*INDIRECT(ADDRESS($FC$4,4))/2+FD199*INDIRECT(ADDRESS($FD$4,4))/2+FE199*INDIRECT(ADDRESS($FE$4,4))/2+FF199*INDIRECT(ADDRESS($FF$4,4))/2+FG199*INDIRECT(ADDRESS($FG$4,4))/2+FH199*INDIRECT(ADDRESS($FH$4,4))/2+FI199*INDIRECT(ADDRESS($FI$4,4))/2+FJ199*INDIRECT(ADDRESS($FJ$4,4))/2+FK199*INDIRECT(ADDRESS($FK$4,4))/2)-D199)*627.509</f>
        <v>105.4252519536391</v>
      </c>
      <c r="F199" s="10">
        <f t="shared" ca="1" si="257"/>
        <v>4.5571084099517805</v>
      </c>
      <c r="G199" s="10">
        <f t="shared" ref="G199:G260" ca="1" si="286">F199/$B199</f>
        <v>0.91142168199035611</v>
      </c>
      <c r="H199" s="116"/>
      <c r="I199">
        <v>-22.768220670000002</v>
      </c>
      <c r="J199" s="108">
        <f t="shared" ref="J199:J260" ca="1" si="287">((EW199*INDIRECT(ADDRESS($EW$4,9))/2+EX199*INDIRECT(ADDRESS($EX$4,9))/2+EY199*INDIRECT(ADDRESS($EY$4,9))/2+EZ199*INDIRECT(ADDRESS($EZ$4,9))/2+FA199*INDIRECT(ADDRESS($FA$4,9))/2+FB199*INDIRECT(ADDRESS($FB$4,9))/2+FC199*INDIRECT(ADDRESS($FC$4,9))/2+FD199*INDIRECT(ADDRESS($FD$4,9))/2+FE199*INDIRECT(ADDRESS($FE$4,9))/2+FF199*INDIRECT(ADDRESS($FF$4,9))/2+FG199*INDIRECT(ADDRESS($FG$4,9))/2+FH199*INDIRECT(ADDRESS($FH$4,9))/2+FI199*INDIRECT(ADDRESS($FI$4,9))/2+FJ199*INDIRECT(ADDRESS($FJ$4,9))/2+FK199*INDIRECT(ADDRESS($FK$4,9))/2)-I199)*627.509</f>
        <v>109.89199279253009</v>
      </c>
      <c r="K199" s="10">
        <f t="shared" ca="1" si="258"/>
        <v>9.0238492488427653</v>
      </c>
      <c r="L199" s="10">
        <f t="shared" ref="L199:L260" ca="1" si="288">K199/$B199</f>
        <v>1.8047698497685531</v>
      </c>
      <c r="M199" s="116"/>
      <c r="N199" s="35">
        <v>-995.04263328000002</v>
      </c>
      <c r="O199" s="108">
        <f t="shared" ref="O199:O260" ca="1" si="289">((EW199*INDIRECT(ADDRESS($EW$4,14))/2+EX199*INDIRECT(ADDRESS($EX$4,14))/2+EY199*INDIRECT(ADDRESS($EY$4,14))/2+EZ199*INDIRECT(ADDRESS($EZ$4,14))/2+FA199*INDIRECT(ADDRESS($FA$4,14))/2+FB199*INDIRECT(ADDRESS($FB$4,14))/2+FC199*INDIRECT(ADDRESS($FC$4,14))/2+FD199*INDIRECT(ADDRESS($FD$4,14))/2+FE199*INDIRECT(ADDRESS($FE$4,14))/2+FF199*INDIRECT(ADDRESS($FF$4,14))/2+FG199*INDIRECT(ADDRESS($FG$4,14))/2+FH199*INDIRECT(ADDRESS($FH$4,14))/2+FI199*INDIRECT(ADDRESS($FI$4,14))/2+FJ199*INDIRECT(ADDRESS($FJ$4,14))/2+FK199*INDIRECT(ADDRESS($FK$4,14))/2)-N199)*627.509</f>
        <v>103.23002466876673</v>
      </c>
      <c r="P199" s="10">
        <f t="shared" ca="1" si="259"/>
        <v>2.3618811250794067</v>
      </c>
      <c r="Q199" s="10">
        <f t="shared" ref="Q199:Q260" ca="1" si="290">P199/$B199</f>
        <v>0.47237622501588133</v>
      </c>
      <c r="R199" s="115"/>
      <c r="S199" s="35">
        <v>-995.02677931999995</v>
      </c>
      <c r="T199" s="103">
        <f t="shared" ref="T199:T260" ca="1" si="291">((EW199*INDIRECT(ADDRESS($EW$4,19))/2+EX199*INDIRECT(ADDRESS($EX$4,19))/2+EY199*INDIRECT(ADDRESS($EY$4,19))/2+EZ199*INDIRECT(ADDRESS($EZ$4,19))/2+FA199*INDIRECT(ADDRESS($FA$4,19))/2+FB199*INDIRECT(ADDRESS($FB$4,19))/2+FC199*INDIRECT(ADDRESS($FC$4,19))/2+FD199*INDIRECT(ADDRESS($FD$4,19))/2+FE199*INDIRECT(ADDRESS($FE$4,19))/2+FF199*INDIRECT(ADDRESS($FF$4,19))/2+FG199*INDIRECT(ADDRESS($FG$4,19))/2+FH199*INDIRECT(ADDRESS($FH$4,19))/2+FI199*INDIRECT(ADDRESS($FI$4,19))/2+FJ199*INDIRECT(ADDRESS($FJ$4,19))/2+FK199*INDIRECT(ADDRESS($FK$4,19))/2)-S199)*627.509</f>
        <v>103.39334016103825</v>
      </c>
      <c r="U199" s="10">
        <f t="shared" ca="1" si="260"/>
        <v>2.5251966173509288</v>
      </c>
      <c r="V199" s="10">
        <f t="shared" ref="V199:V260" ca="1" si="292">U199/$B199</f>
        <v>0.50503932347018576</v>
      </c>
      <c r="W199" s="127"/>
      <c r="X199">
        <v>-994.98583015999998</v>
      </c>
      <c r="Y199" s="108">
        <f t="shared" ref="Y199:Y260" ca="1" si="293">((EW199*INDIRECT(ADDRESS($EW$4,24))/2+EX199*INDIRECT(ADDRESS($EX$4,24))/2+EY199*INDIRECT(ADDRESS($EY$4,24))/2+EZ199*INDIRECT(ADDRESS($EZ$4,24))/2+FA199*INDIRECT(ADDRESS($FA$4,24))/2+FB199*INDIRECT(ADDRESS($FB$4,24))/2+FC199*INDIRECT(ADDRESS($FC$4,24))/2+FD199*INDIRECT(ADDRESS($FD$4,24))/2+FE199*INDIRECT(ADDRESS($FE$4,24))/2+FF199*INDIRECT(ADDRESS($FF$4,24))/2+FG199*INDIRECT(ADDRESS($FG$4,24))/2+FH199*INDIRECT(ADDRESS($FH$4,24))/2+FI199*INDIRECT(ADDRESS($FI$4,24))/2+FJ199*INDIRECT(ADDRESS($FJ$4,24))/2+FK199*INDIRECT(ADDRESS($FK$4,24))/2)-X199)*627.509</f>
        <v>102.39021368633792</v>
      </c>
      <c r="Z199" s="10">
        <f t="shared" ca="1" si="261"/>
        <v>1.5220701426505912</v>
      </c>
      <c r="AA199" s="10">
        <f t="shared" ref="AA199:AA260" ca="1" si="294">Z199/$B199</f>
        <v>0.30441402853011823</v>
      </c>
      <c r="AB199" s="238"/>
      <c r="AC199">
        <v>-994.91780325000002</v>
      </c>
      <c r="AD199" s="108">
        <f t="shared" ref="AD199:AD260" ca="1" si="295">((EW199*INDIRECT(ADDRESS($EW$4,29))/2+EX199*INDIRECT(ADDRESS($EX$4,29))/2+EY199*INDIRECT(ADDRESS($EY$4,29))/2+EZ199*INDIRECT(ADDRESS($EZ$4,29))/2+FA199*INDIRECT(ADDRESS($FA$4,29))/2+FB199*INDIRECT(ADDRESS($FB$4,29))/2+FC199*INDIRECT(ADDRESS($FC$4,29))/2+FD199*INDIRECT(ADDRESS($FD$4,29))/2+FE199*INDIRECT(ADDRESS($FE$4,29))/2+FF199*INDIRECT(ADDRESS($FF$4,29))/2+FG199*INDIRECT(ADDRESS($FG$4,29))/2+FH199*INDIRECT(ADDRESS($FH$4,29))/2+FI199*INDIRECT(ADDRESS($FI$4,29))/2+FJ199*INDIRECT(ADDRESS($FJ$4,29))/2+FK199*INDIRECT(ADDRESS($FK$4,29))/2)-AC199)*627.509</f>
        <v>101.25309207728671</v>
      </c>
      <c r="AE199" s="10">
        <f t="shared" ca="1" si="262"/>
        <v>0.38494853359938475</v>
      </c>
      <c r="AF199" s="10">
        <f t="shared" ref="AF199:AF260" ca="1" si="296">AE199/$B199</f>
        <v>7.6989706719876955E-2</v>
      </c>
      <c r="AG199" s="116"/>
      <c r="AH199">
        <v>-997.44357652999997</v>
      </c>
      <c r="AI199" s="108">
        <f t="shared" ref="AI199:AI260" ca="1" si="297">((EW199*INDIRECT(ADDRESS($EW$4,34))/2+EX199*INDIRECT(ADDRESS($EX$4,34))/2+EY199*INDIRECT(ADDRESS($EY$4,34))/2+EZ199*INDIRECT(ADDRESS($EZ$4,34))/2+FA199*INDIRECT(ADDRESS($FA$4,34))/2+FB199*INDIRECT(ADDRESS($FB$4,34))/2+FC199*INDIRECT(ADDRESS($FC$4,34))/2+FD199*INDIRECT(ADDRESS($FD$4,34))/2+FE199*INDIRECT(ADDRESS($FE$4,34))/2+FF199*INDIRECT(ADDRESS($FF$4,34))/2+FG199*INDIRECT(ADDRESS($FG$4,34))/2+FH199*INDIRECT(ADDRESS($FH$4,34))/2+FI199*INDIRECT(ADDRESS($FI$4,34))/2+FJ199*INDIRECT(ADDRESS($FJ$4,34))/2+FK199*INDIRECT(ADDRESS($FK$4,34))/2)-AH199)*627.509</f>
        <v>92.843065857052295</v>
      </c>
      <c r="AJ199" s="10">
        <f t="shared" ca="1" si="263"/>
        <v>-8.0250776866350293</v>
      </c>
      <c r="AK199" s="10">
        <f t="shared" ref="AK199:AK260" ca="1" si="298">AJ199/$B199</f>
        <v>-1.6050155373270059</v>
      </c>
      <c r="AL199" s="127"/>
      <c r="AM199">
        <v>-994.98958603999995</v>
      </c>
      <c r="AN199" s="108">
        <f t="shared" ref="AN199:AN260" ca="1" si="299">((EW199*INDIRECT(ADDRESS($EW$4,39))/2+EX199*INDIRECT(ADDRESS($EX$4,39))/2+EY199*INDIRECT(ADDRESS($EY$4,39))/2+EZ199*INDIRECT(ADDRESS($EZ$4,39))/2+FA199*INDIRECT(ADDRESS($FA$4,39))/2+FB199*INDIRECT(ADDRESS($FB$4,39))/2+FC199*INDIRECT(ADDRESS($FC$4,39))/2+FD199*INDIRECT(ADDRESS($FD$4,39))/2+FE199*INDIRECT(ADDRESS($FE$4,39))/2+FF199*INDIRECT(ADDRESS($FF$4,39))/2+FG199*INDIRECT(ADDRESS($FG$4,39))/2+FH199*INDIRECT(ADDRESS($FH$4,39))/2+FI199*INDIRECT(ADDRESS($FI$4,39))/2+FJ199*INDIRECT(ADDRESS($FJ$4,39))/2+FK199*INDIRECT(ADDRESS($FK$4,39))/2)-AM199)*627.509</f>
        <v>93.631596803985047</v>
      </c>
      <c r="AO199" s="10">
        <f t="shared" ca="1" si="264"/>
        <v>-7.2365467397022769</v>
      </c>
      <c r="AP199" s="10">
        <f t="shared" ref="AP199:AP260" ca="1" si="300">AO199/$B199</f>
        <v>-1.4473093479404553</v>
      </c>
      <c r="AQ199" s="238"/>
      <c r="AR199" s="6">
        <v>-994.97888823000005</v>
      </c>
      <c r="AS199" s="108">
        <f t="shared" ref="AS199:AS260" ca="1" si="301">((EW199*INDIRECT(ADDRESS($EW$4,44))/2+EX199*INDIRECT(ADDRESS($EX$4,44))/2+EY199*INDIRECT(ADDRESS($EY$4,44))/2+EZ199*INDIRECT(ADDRESS($EZ$4,44))/2+FA199*INDIRECT(ADDRESS($FA$4,44))/2+FB199*INDIRECT(ADDRESS($FB$4,44))/2+FC199*INDIRECT(ADDRESS($FC$4,44))/2+FD199*INDIRECT(ADDRESS($FD$4,44))/2+FE199*INDIRECT(ADDRESS($FE$4,44))/2+FF199*INDIRECT(ADDRESS($FF$4,44))/2+FG199*INDIRECT(ADDRESS($FG$4,44))/2+FH199*INDIRECT(ADDRESS($FH$4,44))/2+FI199*INDIRECT(ADDRESS($FI$4,44))/2+FJ199*INDIRECT(ADDRESS($FJ$4,44))/2+FK199*INDIRECT(ADDRESS($FK$4,44))/2)-AR199)*627.509</f>
        <v>92.014173531324317</v>
      </c>
      <c r="AT199" s="10">
        <f t="shared" ca="1" si="265"/>
        <v>-8.853970012363007</v>
      </c>
      <c r="AU199" s="10">
        <f t="shared" ref="AU199:AU260" ca="1" si="302">AT199/$B199</f>
        <v>-1.7707940024726014</v>
      </c>
      <c r="AV199" s="127"/>
      <c r="AW199">
        <v>-995.05304355999999</v>
      </c>
      <c r="AX199" s="108">
        <f t="shared" ref="AX199:AX260" ca="1" si="303">((EW199*INDIRECT(ADDRESS($EW$4,49))/2+EX199*INDIRECT(ADDRESS($EX$4,49))/2+EY199*INDIRECT(ADDRESS($EY$4,49))/2+EZ199*INDIRECT(ADDRESS($EZ$4,49))/2+FA199*INDIRECT(ADDRESS($FA$4,49))/2+FB199*INDIRECT(ADDRESS($FB$4,49))/2+FC199*INDIRECT(ADDRESS($FC$4,49))/2+FD199*INDIRECT(ADDRESS($FD$4,49))/2+FE199*INDIRECT(ADDRESS($FE$4,49))/2+FF199*INDIRECT(ADDRESS($FF$4,49))/2+FG199*INDIRECT(ADDRESS($FG$4,49))/2+FH199*INDIRECT(ADDRESS($FH$4,49))/2+FI199*INDIRECT(ADDRESS($FI$4,49))/2+FJ199*INDIRECT(ADDRESS($FJ$4,49))/2+FK199*INDIRECT(ADDRESS($FK$4,49))/2)-AW199)*627.509</f>
        <v>100.69001570138443</v>
      </c>
      <c r="AY199" s="10">
        <f t="shared" ca="1" si="266"/>
        <v>-0.17812784230289935</v>
      </c>
      <c r="AZ199" s="10">
        <f t="shared" ref="AZ199:AZ260" ca="1" si="304">AY199/$B199</f>
        <v>-3.5625568460579869E-2</v>
      </c>
      <c r="BA199" s="238"/>
      <c r="BB199">
        <v>-995.04574416000003</v>
      </c>
      <c r="BC199" s="108">
        <f t="shared" ref="BC199:BC260" ca="1" si="305">((EW199*INDIRECT(ADDRESS($EW$4,54))/2+EX199*INDIRECT(ADDRESS($EX$4,54))/2+EY199*INDIRECT(ADDRESS($EY$4,54))/2+EZ199*INDIRECT(ADDRESS($EZ$4,54))/2+FA199*INDIRECT(ADDRESS($FA$4,54))/2+FB199*INDIRECT(ADDRESS($FB$4,54))/2+FC199*INDIRECT(ADDRESS($FC$4,54))/2+FD199*INDIRECT(ADDRESS($FD$4,54))/2+FE199*INDIRECT(ADDRESS($FE$4,54))/2+FF199*INDIRECT(ADDRESS($FF$4,54))/2+FG199*INDIRECT(ADDRESS($FG$4,54))/2+FH199*INDIRECT(ADDRESS($FH$4,54))/2+FI199*INDIRECT(ADDRESS($FI$4,54))/2+FJ199*INDIRECT(ADDRESS($FJ$4,54))/2+FK199*INDIRECT(ADDRESS($FK$4,54))/2)-BB199)*627.509</f>
        <v>100.36527038120576</v>
      </c>
      <c r="BD199" s="10">
        <f t="shared" ca="1" si="267"/>
        <v>-0.50287316248156344</v>
      </c>
      <c r="BE199" s="10">
        <f t="shared" ref="BE199:BE260" ca="1" si="306">BD199/$B199</f>
        <v>-0.10057463249631268</v>
      </c>
      <c r="BF199" s="127"/>
      <c r="BG199">
        <v>-995.06068880999999</v>
      </c>
      <c r="BH199" s="108">
        <f t="shared" ref="BH199:BH260" ca="1" si="307">((EW199*INDIRECT(ADDRESS($EW$4,59))/2+EX199*INDIRECT(ADDRESS($EX$4,59))/2+EY199*INDIRECT(ADDRESS($EY$4,59))/2+EZ199*INDIRECT(ADDRESS($EZ$4,59))/2+FA199*INDIRECT(ADDRESS($FA$4,59))/2+FB199*INDIRECT(ADDRESS($FB$4,59))/2+FC199*INDIRECT(ADDRESS($FC$4,59))/2+FD199*INDIRECT(ADDRESS($FD$4,59))/2+FE199*INDIRECT(ADDRESS($FE$4,59))/2+FF199*INDIRECT(ADDRESS($FF$4,59))/2+FG199*INDIRECT(ADDRESS($FG$4,59))/2+FH199*INDIRECT(ADDRESS($FH$4,59))/2+FI199*INDIRECT(ADDRESS($FI$4,59))/2+FJ199*INDIRECT(ADDRESS($FJ$4,59))/2+FK199*INDIRECT(ADDRESS($FK$4,59))/2)-BG199)*627.509</f>
        <v>100.5800886748094</v>
      </c>
      <c r="BI199" s="10">
        <f t="shared" ca="1" si="268"/>
        <v>-0.28805486887792142</v>
      </c>
      <c r="BJ199" s="10">
        <f t="shared" ref="BJ199:BJ260" ca="1" si="308">BI199/$B199</f>
        <v>-5.7610973775584287E-2</v>
      </c>
      <c r="BK199" s="127"/>
      <c r="BL199">
        <v>-995.06217767999999</v>
      </c>
      <c r="BM199" s="108">
        <f t="shared" ref="BM199:BM260" ca="1" si="309">((EW199*INDIRECT(ADDRESS($EW$4,64))/2+EX199*INDIRECT(ADDRESS($EX$4,64))/2+EY199*INDIRECT(ADDRESS($EY$4,64))/2+EZ199*INDIRECT(ADDRESS($EZ$4,64))/2+FA199*INDIRECT(ADDRESS($FA$4,64))/2+FB199*INDIRECT(ADDRESS($FB$4,64))/2+FC199*INDIRECT(ADDRESS($FC$4,64))/2+FD199*INDIRECT(ADDRESS($FD$4,64))/2+FE199*INDIRECT(ADDRESS($FE$4,64))/2+FF199*INDIRECT(ADDRESS($FF$4,64))/2+FG199*INDIRECT(ADDRESS($FG$4,64))/2+FH199*INDIRECT(ADDRESS($FH$4,64))/2+FI199*INDIRECT(ADDRESS($FI$4,64))/2+FJ199*INDIRECT(ADDRESS($FJ$4,64))/2+FK199*INDIRECT(ADDRESS($FK$4,64))/2)-BL199)*627.509</f>
        <v>100.86814354368732</v>
      </c>
      <c r="BN199" s="10">
        <f t="shared" ca="1" si="269"/>
        <v>0</v>
      </c>
      <c r="BO199" s="10">
        <f t="shared" ref="BO199:BO260" ca="1" si="310">BN199/$B199</f>
        <v>0</v>
      </c>
      <c r="BP199" s="115"/>
      <c r="BQ199">
        <v>-994.76150759999996</v>
      </c>
      <c r="BR199" s="112">
        <f t="shared" ref="BR199:BR260" ca="1" si="311">((EW199*INDIRECT(ADDRESS($EW$4,69))/2+EX199*INDIRECT(ADDRESS($EX$4,69))/2+EY199*INDIRECT(ADDRESS($EY$4,69))/2+EZ199*INDIRECT(ADDRESS($EZ$4,69))/2+FA199*INDIRECT(ADDRESS($FA$4,69))/2+FB199*INDIRECT(ADDRESS($FB$4,69))/2+FC199*INDIRECT(ADDRESS($FC$4,69))/2+FD199*INDIRECT(ADDRESS($FD$4,69))/2+FE199*INDIRECT(ADDRESS($FE$4,69))/2+FF199*INDIRECT(ADDRESS($FF$4,69))/2+FG199*INDIRECT(ADDRESS($FG$4,69))/2+FH199*INDIRECT(ADDRESS($FH$4,69))/2+FI199*INDIRECT(ADDRESS($FI$4,69))/2+FJ199*INDIRECT(ADDRESS($FJ$4,69))/2+FK199*INDIRECT(ADDRESS($FK$4,69))/2)-BQ199)*627.509</f>
        <v>102.27784564967131</v>
      </c>
      <c r="BS199" s="10">
        <f t="shared" ca="1" si="270"/>
        <v>1.4097021059839818</v>
      </c>
      <c r="BT199" s="10">
        <f t="shared" ref="BT199:BT260" ca="1" si="312">BS199/$B199</f>
        <v>0.28194042119679635</v>
      </c>
      <c r="BU199" s="238"/>
      <c r="BV199">
        <v>-994.66008227999998</v>
      </c>
      <c r="BW199" s="103">
        <f t="shared" ca="1" si="256"/>
        <v>105.03684270788145</v>
      </c>
      <c r="BX199" s="10">
        <f t="shared" ca="1" si="271"/>
        <v>4.1686991641941233</v>
      </c>
      <c r="BY199" s="10">
        <f t="shared" ref="BY199:BY260" ca="1" si="313">BX199/$B199</f>
        <v>0.83373983283882469</v>
      </c>
      <c r="BZ199" s="127"/>
      <c r="CA199">
        <v>-995.03788648</v>
      </c>
      <c r="CB199" s="103">
        <f t="shared" ref="CB199:CB260" ca="1" si="314">((EW199*INDIRECT(ADDRESS($EW$4,79))/2+EX199*INDIRECT(ADDRESS($EX$4,79))/2+EY199*INDIRECT(ADDRESS($EY$4,79))/2+EZ199*INDIRECT(ADDRESS($EZ$4,79))/2+FA199*INDIRECT(ADDRESS($FA$4,79))/2+FB199*INDIRECT(ADDRESS($FB$4,79))/2+FC199*INDIRECT(ADDRESS($FC$4,79))/2+FD199*INDIRECT(ADDRESS($FD$4,79))/2+FE199*INDIRECT(ADDRESS($FE$4,79))/2+FF199*INDIRECT(ADDRESS($FF$4,79))/2+FG199*INDIRECT(ADDRESS($FG$4,79))/2+FH199*INDIRECT(ADDRESS($FH$4,79))/2+FI199*INDIRECT(ADDRESS($FI$4,79))/2+FJ199*INDIRECT(ADDRESS($FJ$4,79))/2+FK199*INDIRECT(ADDRESS($FK$4,79))/2)-CA199)*627.509</f>
        <v>99.703066408624721</v>
      </c>
      <c r="CC199" s="10">
        <f t="shared" ca="1" si="272"/>
        <v>-1.165077135062603</v>
      </c>
      <c r="CD199" s="10">
        <f t="shared" ref="CD199:CD260" ca="1" si="315">CC199/$B199</f>
        <v>-0.23301542701252059</v>
      </c>
      <c r="CE199" s="238"/>
      <c r="CF199">
        <v>-995.01206482999999</v>
      </c>
      <c r="CG199" s="103">
        <f t="shared" ref="CG199:CG260" ca="1" si="316">((EW199*INDIRECT(ADDRESS($EW$4,84))/2+EX199*INDIRECT(ADDRESS($EX$4,84))/2+EY199*INDIRECT(ADDRESS($EY$4,84))/2+EZ199*INDIRECT(ADDRESS($EZ$4,84))/2+FA199*INDIRECT(ADDRESS($FA$4,84))/2+FB199*INDIRECT(ADDRESS($FB$4,84))/2+FC199*INDIRECT(ADDRESS($FC$4,84))/2+FD199*INDIRECT(ADDRESS($FD$4,84))/2+FE199*INDIRECT(ADDRESS($FE$4,84))/2+FF199*INDIRECT(ADDRESS($FF$4,84))/2+FG199*INDIRECT(ADDRESS($FG$4,84))/2+FH199*INDIRECT(ADDRESS($FH$4,84))/2+FI199*INDIRECT(ADDRESS($FI$4,84))/2+FJ199*INDIRECT(ADDRESS($FJ$4,84))/2+FK199*INDIRECT(ADDRESS($FK$4,84))/2)-CF199)*627.509</f>
        <v>99.916836762080436</v>
      </c>
      <c r="CH199" s="10">
        <f t="shared" ca="1" si="273"/>
        <v>-0.95130678160688831</v>
      </c>
      <c r="CI199" s="10">
        <f t="shared" ref="CI199:CI260" ca="1" si="317">CH199/$B199</f>
        <v>-0.19026135632137767</v>
      </c>
      <c r="CJ199" s="127"/>
      <c r="CK199">
        <v>-995.06085308000002</v>
      </c>
      <c r="CL199" s="103">
        <f t="shared" ref="CL199:CL260" ca="1" si="318">((EW199*INDIRECT(ADDRESS($EW$4,89))/2+EX199*INDIRECT(ADDRESS($EX$4,89))/2+EY199*INDIRECT(ADDRESS($EY$4,89))/2+EZ199*INDIRECT(ADDRESS($EZ$4,89))/2+FA199*INDIRECT(ADDRESS($FA$4,89))/2+FB199*INDIRECT(ADDRESS($FB$4,89))/2+FC199*INDIRECT(ADDRESS($FC$4,89))/2+FD199*INDIRECT(ADDRESS($FD$4,89))/2+FE199*INDIRECT(ADDRESS($FE$4,89))/2+FF199*INDIRECT(ADDRESS($FF$4,89))/2+FG199*INDIRECT(ADDRESS($FG$4,89))/2+FH199*INDIRECT(ADDRESS($FH$4,89))/2+FI199*INDIRECT(ADDRESS($FI$4,89))/2+FJ199*INDIRECT(ADDRESS($FJ$4,89))/2+FK199*INDIRECT(ADDRESS($FK$4,89))/2)-CK199)*627.509</f>
        <v>101.1239946506781</v>
      </c>
      <c r="CM199" s="10">
        <f t="shared" ca="1" si="274"/>
        <v>0.25585110699077518</v>
      </c>
      <c r="CN199" s="10">
        <f t="shared" ref="CN199:CN260" ca="1" si="319">CM199/$B199</f>
        <v>5.1170221398155039E-2</v>
      </c>
      <c r="CO199" s="127"/>
      <c r="CP199">
        <v>-995.01849215000004</v>
      </c>
      <c r="CQ199" s="103">
        <f t="shared" ref="CQ199:CQ260" ca="1" si="320">((EW199*INDIRECT(ADDRESS($EW$4,94))/2+EX199*INDIRECT(ADDRESS($EX$4,94))/2+EY199*INDIRECT(ADDRESS($EY$4,94))/2+EZ199*INDIRECT(ADDRESS($EZ$4,94))/2+FA199*INDIRECT(ADDRESS($FA$4,94))/2+FB199*INDIRECT(ADDRESS($FB$4,94))/2+FC199*INDIRECT(ADDRESS($FC$4,94))/2+FD199*INDIRECT(ADDRESS($FD$4,94))/2+FE199*INDIRECT(ADDRESS($FE$4,94))/2+FF199*INDIRECT(ADDRESS($FF$4,94))/2+FG199*INDIRECT(ADDRESS($FG$4,94))/2+FH199*INDIRECT(ADDRESS($FH$4,94))/2+FI199*INDIRECT(ADDRESS($FI$4,94))/2+FJ199*INDIRECT(ADDRESS($FJ$4,94))/2+FK199*INDIRECT(ADDRESS($FK$4,94))/2)-CP199)*627.509</f>
        <v>101.74537916288723</v>
      </c>
      <c r="CR199" s="10">
        <f t="shared" ca="1" si="275"/>
        <v>0.877235619199908</v>
      </c>
      <c r="CS199" s="10">
        <f t="shared" ref="CS199:CS260" ca="1" si="321">CR199/$B199</f>
        <v>0.17544712383998159</v>
      </c>
      <c r="CT199" s="238"/>
      <c r="CU199">
        <v>-994.97818107000001</v>
      </c>
      <c r="CV199" s="103">
        <f t="shared" ref="CV199:CV260" ca="1" si="322">((EW199*INDIRECT(ADDRESS($EW$4,99))/2+EX199*INDIRECT(ADDRESS($EX$4,99))/2+EY199*INDIRECT(ADDRESS($EY$4,99))/2+EZ199*INDIRECT(ADDRESS($EZ$4,99))/2+FA199*INDIRECT(ADDRESS($FA$4,99))/2+FB199*INDIRECT(ADDRESS($FB$4,99))/2+FC199*INDIRECT(ADDRESS($FC$4,99))/2+FD199*INDIRECT(ADDRESS($FD$4,99))/2+FE199*INDIRECT(ADDRESS($FE$4,99))/2+FF199*INDIRECT(ADDRESS($FF$4,99))/2+FG199*INDIRECT(ADDRESS($FG$4,99))/2+FH199*INDIRECT(ADDRESS($FH$4,99))/2+FI199*INDIRECT(ADDRESS($FI$4,99))/2+FJ199*INDIRECT(ADDRESS($FJ$4,99))/2+FK199*INDIRECT(ADDRESS($FK$4,99))/2)-CU199)*627.509</f>
        <v>101.46666162784581</v>
      </c>
      <c r="CW199" s="10">
        <f t="shared" ca="1" si="276"/>
        <v>0.59851808415848495</v>
      </c>
      <c r="CX199" s="10">
        <f t="shared" ref="CX199:CX260" ca="1" si="323">CW199/$B199</f>
        <v>0.11970361683169699</v>
      </c>
      <c r="CY199" s="127"/>
      <c r="CZ199">
        <v>-995.05520048000005</v>
      </c>
      <c r="DA199" s="103">
        <f t="shared" ref="DA199:DA260" ca="1" si="324">((EW199*INDIRECT(ADDRESS($EW$4,104))/2+EX199*INDIRECT(ADDRESS($EX$4,104))/2+EY199*INDIRECT(ADDRESS($EY$4,104))/2+EZ199*INDIRECT(ADDRESS($EZ$4,104))/2+FA199*INDIRECT(ADDRESS($FA$4,104))/2+FB199*INDIRECT(ADDRESS($FB$4,104))/2+FC199*INDIRECT(ADDRESS($FC$4,104))/2+FD199*INDIRECT(ADDRESS($FD$4,104))/2+FE199*INDIRECT(ADDRESS($FE$4,104))/2+FF199*INDIRECT(ADDRESS($FF$4,104))/2+FG199*INDIRECT(ADDRESS($FG$4,104))/2+FH199*INDIRECT(ADDRESS($FH$4,104))/2+FI199*INDIRECT(ADDRESS($FI$4,104))/2+FJ199*INDIRECT(ADDRESS($FJ$4,104))/2+FK199*INDIRECT(ADDRESS($FK$4,104))/2)-CZ199)*627.509</f>
        <v>101.69498391506967</v>
      </c>
      <c r="DB199" s="10">
        <f t="shared" ca="1" si="277"/>
        <v>0.82684037138234601</v>
      </c>
      <c r="DC199" s="10">
        <f t="shared" ref="DC199:DC260" ca="1" si="325">DB199/$B199</f>
        <v>0.16536807427646921</v>
      </c>
      <c r="DD199" s="238"/>
      <c r="DE199">
        <v>-995.03040546</v>
      </c>
      <c r="DF199" s="103">
        <f t="shared" ref="DF199:DF260" ca="1" si="326">((EW199*INDIRECT(ADDRESS($EW$4,109))/2+EX199*INDIRECT(ADDRESS($EX$4,109))/2+EY199*INDIRECT(ADDRESS($EY$4,109))/2+EZ199*INDIRECT(ADDRESS($EZ$4,109))/2+FA199*INDIRECT(ADDRESS($FA$4,109))/2+FB199*INDIRECT(ADDRESS($FB$4,109))/2+FC199*INDIRECT(ADDRESS($FC$4,109))/2+FD199*INDIRECT(ADDRESS($FD$4,109))/2+FE199*INDIRECT(ADDRESS($FE$4,109))/2+FF199*INDIRECT(ADDRESS($FF$4,109))/2+FG199*INDIRECT(ADDRESS($FG$4,109))/2+FH199*INDIRECT(ADDRESS($FH$4,109))/2+FI199*INDIRECT(ADDRESS($FI$4,109))/2+FJ199*INDIRECT(ADDRESS($FJ$4,109))/2+FK199*INDIRECT(ADDRESS($FK$4,109))/2)-DE199)*627.509</f>
        <v>101.99721734981424</v>
      </c>
      <c r="DG199" s="10">
        <f t="shared" ca="1" si="278"/>
        <v>1.129073806126911</v>
      </c>
      <c r="DH199" s="10">
        <f t="shared" ref="DH199:DH260" ca="1" si="327">DG199/$B199</f>
        <v>0.22581476122538219</v>
      </c>
      <c r="DI199" s="127"/>
      <c r="DJ199">
        <v>-995.04149636</v>
      </c>
      <c r="DK199" s="103">
        <f t="shared" ref="DK199:DK260" ca="1" si="328">((EW199*INDIRECT(ADDRESS($EW$4,114))/2+EX199*INDIRECT(ADDRESS($EX$4,114))/2+EY199*INDIRECT(ADDRESS($EY$4,114))/2+EZ199*INDIRECT(ADDRESS($EZ$4,114))/2+FA199*INDIRECT(ADDRESS($FA$4,114))/2+FB199*INDIRECT(ADDRESS($FB$4,114))/2+FC199*INDIRECT(ADDRESS($FC$4,114))/2+FD199*INDIRECT(ADDRESS($FD$4,114))/2+FE199*INDIRECT(ADDRESS($FE$4,114))/2+FF199*INDIRECT(ADDRESS($FF$4,114))/2+FG199*INDIRECT(ADDRESS($FG$4,114))/2+FH199*INDIRECT(ADDRESS($FH$4,114))/2+FI199*INDIRECT(ADDRESS($FI$4,114))/2+FJ199*INDIRECT(ADDRESS($FJ$4,114))/2+FK199*INDIRECT(ADDRESS($FK$4,114))/2)-DJ199)*627.509</f>
        <v>101.64711439101887</v>
      </c>
      <c r="DL199" s="10">
        <f t="shared" ca="1" si="279"/>
        <v>0.77897084733154998</v>
      </c>
      <c r="DM199" s="10">
        <f t="shared" ref="DM199:DM260" ca="1" si="329">DL199/$B199</f>
        <v>0.15579416946631</v>
      </c>
      <c r="DN199" s="127"/>
      <c r="DO199" s="1">
        <v>-995.03610552999999</v>
      </c>
      <c r="DP199" s="108">
        <f t="shared" ref="DP199:DP260" ca="1" si="330">((EW199*INDIRECT(ADDRESS($EW$4,119))/2+EX199*INDIRECT(ADDRESS($EX$4,119))/2+EY199*INDIRECT(ADDRESS($EY$4,119))/2+EZ199*INDIRECT(ADDRESS($EZ$4,119))/2+FA199*INDIRECT(ADDRESS($FA$4,119))/2+FB199*INDIRECT(ADDRESS($FB$4,119))/2+FC199*INDIRECT(ADDRESS($FC$4,119))/2+FD199*INDIRECT(ADDRESS($FD$4,119))/2+FE199*INDIRECT(ADDRESS($FE$4,119))/2+FF199*INDIRECT(ADDRESS($FF$4,119))/2+FG199*INDIRECT(ADDRESS($FG$4,119))/2+FH199*INDIRECT(ADDRESS($FH$4,119))/2+FI199*INDIRECT(ADDRESS($FI$4,119))/2+FJ199*INDIRECT(ADDRESS($FJ$4,119))/2+FK199*INDIRECT(ADDRESS($FK$4,119))/2)-DO199)*627.509</f>
        <v>94.804144433733356</v>
      </c>
      <c r="DQ199" s="10">
        <f t="shared" ca="1" si="280"/>
        <v>-6.0639991099539685</v>
      </c>
      <c r="DR199" s="10">
        <f t="shared" ref="DR199:DR260" ca="1" si="331">DQ199/$B199</f>
        <v>-1.2127998219907936</v>
      </c>
      <c r="DS199" s="238"/>
      <c r="DT199" s="1">
        <v>-994.98212816</v>
      </c>
      <c r="DU199" s="108">
        <f t="shared" ref="DU199:DU260" ca="1" si="332">((EW199*INDIRECT(ADDRESS($EW$4,124))/2+EX199*INDIRECT(ADDRESS($EX$4,124))/2+EY199*INDIRECT(ADDRESS($EY$4,124))/2+EZ199*INDIRECT(ADDRESS($EZ$4,124))/2+FA199*INDIRECT(ADDRESS($FA$4,124))/2+FB199*INDIRECT(ADDRESS($FB$4,124))/2+FC199*INDIRECT(ADDRESS($FC$4,124))/2+FD199*INDIRECT(ADDRESS($FD$4,124))/2+FE199*INDIRECT(ADDRESS($FE$4,124))/2+FF199*INDIRECT(ADDRESS($FF$4,124))/2+FG199*INDIRECT(ADDRESS($FG$4,124))/2+FH199*INDIRECT(ADDRESS($FH$4,124))/2+FI199*INDIRECT(ADDRESS($FI$4,124))/2+FJ199*INDIRECT(ADDRESS($FJ$4,124))/2+FK199*INDIRECT(ADDRESS($FK$4,124))/2)-DT199)*627.509</f>
        <v>87.643742773723133</v>
      </c>
      <c r="DV199" s="10">
        <f t="shared" ca="1" si="281"/>
        <v>-13.224400769964191</v>
      </c>
      <c r="DW199" s="10">
        <f t="shared" ref="DW199:DW260" ca="1" si="333">DV199/$B199</f>
        <v>-2.6448801539928382</v>
      </c>
      <c r="DX199" s="115"/>
      <c r="DY199" s="1">
        <v>-995.05925509999997</v>
      </c>
      <c r="DZ199" s="113">
        <f t="shared" ref="DZ199:DZ260" ca="1" si="334">((EW199*INDIRECT(ADDRESS($EW$4,129))/2+EX199*INDIRECT(ADDRESS($EX$4,129))/2+EY199*INDIRECT(ADDRESS($EY$4,129))/2+EZ199*INDIRECT(ADDRESS($EZ$4,129))/2+FA199*INDIRECT(ADDRESS($FA$4,129))/2+FB199*INDIRECT(ADDRESS($FB$4,129))/2+FC199*INDIRECT(ADDRESS($FC$4,129))/2+FD199*INDIRECT(ADDRESS($FD$4,129))/2+FE199*INDIRECT(ADDRESS($FE$4,129))/2+FF199*INDIRECT(ADDRESS($FF$4,129))/2+FG199*INDIRECT(ADDRESS($FG$4,129))/2+FH199*INDIRECT(ADDRESS($FH$4,129))/2+FI199*INDIRECT(ADDRESS($FI$4,129))/2+FJ199*INDIRECT(ADDRESS($FJ$4,129))/2+FK199*INDIRECT(ADDRESS($FK$4,129))/2)-DY199)*627.509</f>
        <v>98.970048045362006</v>
      </c>
      <c r="EA199" s="10">
        <f t="shared" ca="1" si="282"/>
        <v>-1.8980954983253184</v>
      </c>
      <c r="EB199" s="10">
        <f t="shared" ref="EB199:EB260" ca="1" si="335">EA199/$B199</f>
        <v>-0.37961909966506369</v>
      </c>
      <c r="EC199" s="238"/>
      <c r="ED199" s="1">
        <v>-995.01825031999999</v>
      </c>
      <c r="EE199" s="108">
        <f t="shared" ref="EE199:EE260" ca="1" si="336">((EW199*INDIRECT(ADDRESS($EW$4,134))/2+EX199*INDIRECT(ADDRESS($EX$4,134))/2+EY199*INDIRECT(ADDRESS($EY$4,134))/2+EZ199*INDIRECT(ADDRESS($EZ$4,134))/2+FA199*INDIRECT(ADDRESS($FA$4,134))/2+FB199*INDIRECT(ADDRESS($FB$4,134))/2+FC199*INDIRECT(ADDRESS($FC$4,134))/2+FD199*INDIRECT(ADDRESS($FD$4,134))/2+FE199*INDIRECT(ADDRESS($FE$4,134))/2+FF199*INDIRECT(ADDRESS($FF$4,134))/2+FG199*INDIRECT(ADDRESS($FG$4,134))/2+FH199*INDIRECT(ADDRESS($FH$4,134))/2+FI199*INDIRECT(ADDRESS($FI$4,134))/2+FJ199*INDIRECT(ADDRESS($FJ$4,134))/2+FK199*INDIRECT(ADDRESS($FK$4,134))/2)-ED199)*627.509</f>
        <v>85.415521065591619</v>
      </c>
      <c r="EF199" s="10">
        <f t="shared" ca="1" si="283"/>
        <v>-15.452622478095705</v>
      </c>
      <c r="EG199" s="10">
        <f t="shared" ref="EG199:EG260" ca="1" si="337">EF199/$B199</f>
        <v>-3.0905244956191411</v>
      </c>
      <c r="EH199" s="238"/>
      <c r="EI199" s="1">
        <v>-995.05578076999996</v>
      </c>
      <c r="EJ199" s="113">
        <f t="shared" ref="EJ199:EJ260" ca="1" si="338">((EW199*INDIRECT(ADDRESS($EW$4,139))/2+EX199*INDIRECT(ADDRESS($EX$4,139))/2+EY199*INDIRECT(ADDRESS($EY$4,139))/2+EZ199*INDIRECT(ADDRESS($EZ$4,139))/2+FA199*INDIRECT(ADDRESS($FA$4,139))/2+FB199*INDIRECT(ADDRESS($FB$4,139))/2+FC199*INDIRECT(ADDRESS($FC$4,139))/2+FD199*INDIRECT(ADDRESS($FD$4,139))/2+FE199*INDIRECT(ADDRESS($FE$4,139))/2+FF199*INDIRECT(ADDRESS($FF$4,139))/2+FG199*INDIRECT(ADDRESS($FG$4,139))/2+FH199*INDIRECT(ADDRESS($FH$4,139))/2+FI199*INDIRECT(ADDRESS($FI$4,139))/2+FJ199*INDIRECT(ADDRESS($FJ$4,139))/2+FK199*INDIRECT(ADDRESS($FK$4,139))/2)-EI199)*627.509</f>
        <v>97.410393251125399</v>
      </c>
      <c r="EK199" s="10">
        <f t="shared" ca="1" si="284"/>
        <v>-3.4577502925619257</v>
      </c>
      <c r="EL199" s="10">
        <f t="shared" ref="EL199:EL260" ca="1" si="339">EK199/$B199</f>
        <v>-0.69155005851238516</v>
      </c>
      <c r="EM199" s="238"/>
      <c r="EN199" s="151"/>
      <c r="EO199" s="113"/>
      <c r="EP199" s="113"/>
      <c r="EQ199" s="113"/>
      <c r="ER199"/>
      <c r="EW199" s="287">
        <v>0</v>
      </c>
      <c r="EX199" s="287">
        <v>0</v>
      </c>
      <c r="EY199" s="287">
        <v>0</v>
      </c>
      <c r="EZ199" s="287">
        <v>2</v>
      </c>
      <c r="FA199" s="287">
        <v>0</v>
      </c>
      <c r="FB199" s="287">
        <v>1</v>
      </c>
      <c r="FC199" s="287">
        <v>0</v>
      </c>
      <c r="FD199" s="287">
        <v>0</v>
      </c>
      <c r="FE199" s="287">
        <v>0</v>
      </c>
      <c r="FF199" s="287">
        <v>2</v>
      </c>
      <c r="FG199" s="287">
        <v>0</v>
      </c>
      <c r="FH199" s="287">
        <v>0</v>
      </c>
      <c r="FI199" s="287">
        <v>0</v>
      </c>
      <c r="FJ199" s="287">
        <v>0</v>
      </c>
      <c r="FK199" s="287">
        <v>0</v>
      </c>
      <c r="FL199" s="287"/>
    </row>
    <row r="200" spans="1:168" x14ac:dyDescent="0.25">
      <c r="A200" t="s">
        <v>434</v>
      </c>
      <c r="B200" s="219">
        <v>2</v>
      </c>
      <c r="C200" t="s">
        <v>368</v>
      </c>
      <c r="D200">
        <v>-0.41422181000000002</v>
      </c>
      <c r="E200" s="108">
        <f t="shared" ca="1" si="285"/>
        <v>0</v>
      </c>
      <c r="F200" s="10">
        <f t="shared" ca="1" si="257"/>
        <v>0</v>
      </c>
      <c r="G200" s="10">
        <f t="shared" ca="1" si="286"/>
        <v>0</v>
      </c>
      <c r="H200" s="116"/>
      <c r="I200">
        <v>-0.38014601999999997</v>
      </c>
      <c r="J200" s="108">
        <f t="shared" ca="1" si="287"/>
        <v>0</v>
      </c>
      <c r="K200" s="10">
        <f t="shared" ca="1" si="258"/>
        <v>0</v>
      </c>
      <c r="L200" s="10">
        <f t="shared" ca="1" si="288"/>
        <v>0</v>
      </c>
      <c r="M200" s="116"/>
      <c r="N200" s="35">
        <v>-323.35656862000002</v>
      </c>
      <c r="O200" s="108">
        <f t="shared" ca="1" si="289"/>
        <v>0</v>
      </c>
      <c r="P200" s="10">
        <f t="shared" ca="1" si="259"/>
        <v>0</v>
      </c>
      <c r="Q200" s="10">
        <f t="shared" ca="1" si="290"/>
        <v>0</v>
      </c>
      <c r="R200" s="115"/>
      <c r="S200" s="35">
        <v>-323.33046132999999</v>
      </c>
      <c r="T200" s="103">
        <f t="shared" ca="1" si="291"/>
        <v>0</v>
      </c>
      <c r="U200" s="10">
        <f t="shared" ca="1" si="260"/>
        <v>0</v>
      </c>
      <c r="V200" s="10">
        <f t="shared" ca="1" si="292"/>
        <v>0</v>
      </c>
      <c r="W200" s="127"/>
      <c r="X200">
        <v>-323.34100536</v>
      </c>
      <c r="Y200" s="108">
        <f t="shared" ca="1" si="293"/>
        <v>0</v>
      </c>
      <c r="Z200" s="10">
        <f t="shared" ca="1" si="261"/>
        <v>0</v>
      </c>
      <c r="AA200" s="10">
        <f t="shared" ca="1" si="294"/>
        <v>0</v>
      </c>
      <c r="AB200" s="238"/>
      <c r="AC200">
        <v>-323.30891859000002</v>
      </c>
      <c r="AD200" s="108">
        <f t="shared" ca="1" si="295"/>
        <v>0</v>
      </c>
      <c r="AE200" s="10">
        <f t="shared" ca="1" si="262"/>
        <v>0</v>
      </c>
      <c r="AF200" s="10">
        <f t="shared" ca="1" si="296"/>
        <v>0</v>
      </c>
      <c r="AG200" s="116"/>
      <c r="AH200">
        <v>-323.76170819999999</v>
      </c>
      <c r="AI200" s="108">
        <f t="shared" ca="1" si="297"/>
        <v>0</v>
      </c>
      <c r="AJ200" s="10">
        <f t="shared" ca="1" si="263"/>
        <v>0</v>
      </c>
      <c r="AK200" s="10">
        <f t="shared" ca="1" si="298"/>
        <v>0</v>
      </c>
      <c r="AL200" s="127"/>
      <c r="AM200">
        <v>-323.34733826000001</v>
      </c>
      <c r="AN200" s="108">
        <f t="shared" ca="1" si="299"/>
        <v>0</v>
      </c>
      <c r="AO200" s="10">
        <f t="shared" ca="1" si="264"/>
        <v>0</v>
      </c>
      <c r="AP200" s="10">
        <f t="shared" ca="1" si="300"/>
        <v>0</v>
      </c>
      <c r="AQ200" s="238"/>
      <c r="AR200" s="6">
        <v>-323.34293222000002</v>
      </c>
      <c r="AS200" s="108">
        <f t="shared" ca="1" si="301"/>
        <v>0</v>
      </c>
      <c r="AT200" s="10">
        <f t="shared" ca="1" si="265"/>
        <v>0</v>
      </c>
      <c r="AU200" s="10">
        <f t="shared" ca="1" si="302"/>
        <v>0</v>
      </c>
      <c r="AV200" s="127"/>
      <c r="AW200">
        <v>-323.36262362000002</v>
      </c>
      <c r="AX200" s="108">
        <f t="shared" ca="1" si="303"/>
        <v>0</v>
      </c>
      <c r="AY200" s="10">
        <f t="shared" ca="1" si="266"/>
        <v>0</v>
      </c>
      <c r="AZ200" s="10">
        <f t="shared" ca="1" si="304"/>
        <v>0</v>
      </c>
      <c r="BA200" s="238"/>
      <c r="BB200">
        <v>-323.35876576999999</v>
      </c>
      <c r="BC200" s="108">
        <f t="shared" ca="1" si="305"/>
        <v>0</v>
      </c>
      <c r="BD200" s="10">
        <f t="shared" ca="1" si="267"/>
        <v>0</v>
      </c>
      <c r="BE200" s="10">
        <f t="shared" ca="1" si="306"/>
        <v>0</v>
      </c>
      <c r="BF200" s="127"/>
      <c r="BG200">
        <v>-323.36271307999999</v>
      </c>
      <c r="BH200" s="108">
        <f t="shared" ca="1" si="307"/>
        <v>0</v>
      </c>
      <c r="BI200" s="10">
        <f t="shared" ca="1" si="268"/>
        <v>0</v>
      </c>
      <c r="BJ200" s="10">
        <f t="shared" ca="1" si="308"/>
        <v>0</v>
      </c>
      <c r="BK200" s="127"/>
      <c r="BL200">
        <v>-323.36290760000003</v>
      </c>
      <c r="BM200" s="108">
        <f t="shared" ca="1" si="309"/>
        <v>0</v>
      </c>
      <c r="BN200" s="10">
        <f t="shared" ca="1" si="269"/>
        <v>0</v>
      </c>
      <c r="BO200" s="10">
        <f t="shared" ca="1" si="310"/>
        <v>0</v>
      </c>
      <c r="BP200" s="115"/>
      <c r="BQ200">
        <v>-323.25046859999998</v>
      </c>
      <c r="BR200" s="112">
        <f t="shared" ca="1" si="311"/>
        <v>0</v>
      </c>
      <c r="BS200" s="10">
        <f t="shared" ca="1" si="270"/>
        <v>0</v>
      </c>
      <c r="BT200" s="10">
        <f t="shared" ca="1" si="312"/>
        <v>0</v>
      </c>
      <c r="BU200" s="238"/>
      <c r="BV200">
        <v>-323.21250199999997</v>
      </c>
      <c r="BW200" s="103">
        <f t="shared" ref="BW200:BW260" ca="1" si="340">((EW200*INDIRECT(ADDRESS($EW$4,74))/2+EX200*INDIRECT(ADDRESS($EX$4,74))/2+EY200*INDIRECT(ADDRESS($EY$4,74))/2+EZ200*INDIRECT(ADDRESS($EZ$4,74))/2+FA200*INDIRECT(ADDRESS($FA$4,74))/2+FB200*INDIRECT(ADDRESS($FB$4,74))/2+FC200*INDIRECT(ADDRESS($FC$4,74))/2+FD200*INDIRECT(ADDRESS($FD$4,74))/2+FE200*INDIRECT(ADDRESS($FE$4,74))/2+FF200*INDIRECT(ADDRESS($FF$4,74))/2+FG200*INDIRECT(ADDRESS($FG$4,74))/2+FH200*INDIRECT(ADDRESS($FH$4,74))/2+FI200*INDIRECT(ADDRESS($FI$4,74))/2+FJ200*INDIRECT(ADDRESS($FJ$4,74))/2+FK200*INDIRECT(ADDRESS($FK$4,74))/2)-BV200)*627.509</f>
        <v>0</v>
      </c>
      <c r="BX200" s="10">
        <f t="shared" ca="1" si="271"/>
        <v>0</v>
      </c>
      <c r="BY200" s="10">
        <f t="shared" ca="1" si="313"/>
        <v>0</v>
      </c>
      <c r="BZ200" s="127"/>
      <c r="CA200">
        <v>-323.35343867</v>
      </c>
      <c r="CB200" s="103">
        <f t="shared" ca="1" si="314"/>
        <v>0</v>
      </c>
      <c r="CC200" s="10">
        <f t="shared" ca="1" si="272"/>
        <v>0</v>
      </c>
      <c r="CD200" s="10">
        <f t="shared" ca="1" si="315"/>
        <v>0</v>
      </c>
      <c r="CE200" s="238"/>
      <c r="CF200">
        <v>-323.33443304999997</v>
      </c>
      <c r="CG200" s="103">
        <f t="shared" ca="1" si="316"/>
        <v>0</v>
      </c>
      <c r="CH200" s="10">
        <f t="shared" ca="1" si="273"/>
        <v>0</v>
      </c>
      <c r="CI200" s="10">
        <f t="shared" ca="1" si="317"/>
        <v>0</v>
      </c>
      <c r="CJ200" s="127"/>
      <c r="CK200">
        <v>-323.35370444</v>
      </c>
      <c r="CL200" s="103">
        <f t="shared" ca="1" si="318"/>
        <v>0</v>
      </c>
      <c r="CM200" s="10">
        <f t="shared" ca="1" si="274"/>
        <v>0</v>
      </c>
      <c r="CN200" s="10">
        <f t="shared" ca="1" si="319"/>
        <v>0</v>
      </c>
      <c r="CO200" s="127"/>
      <c r="CP200">
        <v>-323.3542554</v>
      </c>
      <c r="CQ200" s="103">
        <f t="shared" ca="1" si="320"/>
        <v>0</v>
      </c>
      <c r="CR200" s="10">
        <f t="shared" ca="1" si="275"/>
        <v>0</v>
      </c>
      <c r="CS200" s="10">
        <f t="shared" ca="1" si="321"/>
        <v>0</v>
      </c>
      <c r="CT200" s="238"/>
      <c r="CU200">
        <v>-323.32975347000001</v>
      </c>
      <c r="CV200" s="103">
        <f t="shared" ca="1" si="322"/>
        <v>0</v>
      </c>
      <c r="CW200" s="10">
        <f t="shared" ca="1" si="276"/>
        <v>0</v>
      </c>
      <c r="CX200" s="10">
        <f t="shared" ca="1" si="323"/>
        <v>0</v>
      </c>
      <c r="CY200" s="127"/>
      <c r="CZ200">
        <v>-323.36474346</v>
      </c>
      <c r="DA200" s="103">
        <f t="shared" ca="1" si="324"/>
        <v>0</v>
      </c>
      <c r="DB200" s="10">
        <f t="shared" ca="1" si="277"/>
        <v>0</v>
      </c>
      <c r="DC200" s="10">
        <f t="shared" ca="1" si="325"/>
        <v>0</v>
      </c>
      <c r="DD200" s="238"/>
      <c r="DE200">
        <v>-323.34564696000001</v>
      </c>
      <c r="DF200" s="103">
        <f t="shared" ca="1" si="326"/>
        <v>0</v>
      </c>
      <c r="DG200" s="10">
        <f t="shared" ca="1" si="278"/>
        <v>0</v>
      </c>
      <c r="DH200" s="10">
        <f t="shared" ca="1" si="327"/>
        <v>0</v>
      </c>
      <c r="DI200" s="127"/>
      <c r="DJ200">
        <v>-323.35106051000002</v>
      </c>
      <c r="DK200" s="103">
        <f t="shared" ca="1" si="328"/>
        <v>0</v>
      </c>
      <c r="DL200" s="10">
        <f t="shared" ca="1" si="279"/>
        <v>0</v>
      </c>
      <c r="DM200" s="10">
        <f t="shared" ca="1" si="329"/>
        <v>0</v>
      </c>
      <c r="DN200" s="127"/>
      <c r="DO200" s="1">
        <v>-323.36132414000002</v>
      </c>
      <c r="DP200" s="108">
        <f t="shared" ca="1" si="330"/>
        <v>0</v>
      </c>
      <c r="DQ200" s="10">
        <f t="shared" ca="1" si="280"/>
        <v>0</v>
      </c>
      <c r="DR200" s="10">
        <f t="shared" ca="1" si="331"/>
        <v>0</v>
      </c>
      <c r="DS200" s="238"/>
      <c r="DT200" s="1">
        <v>-323.31885498999998</v>
      </c>
      <c r="DU200" s="108">
        <f t="shared" ca="1" si="332"/>
        <v>0</v>
      </c>
      <c r="DV200" s="10">
        <f t="shared" ca="1" si="281"/>
        <v>0</v>
      </c>
      <c r="DW200" s="10">
        <f t="shared" ca="1" si="333"/>
        <v>0</v>
      </c>
      <c r="DX200" s="115"/>
      <c r="DY200" s="1">
        <v>-323.36359374</v>
      </c>
      <c r="DZ200" s="113">
        <f t="shared" ca="1" si="334"/>
        <v>0</v>
      </c>
      <c r="EA200" s="10">
        <f t="shared" ca="1" si="282"/>
        <v>0</v>
      </c>
      <c r="EB200" s="10">
        <f t="shared" ca="1" si="335"/>
        <v>0</v>
      </c>
      <c r="EC200" s="238"/>
      <c r="ED200" s="1">
        <v>-323.36106016999997</v>
      </c>
      <c r="EE200" s="108">
        <f t="shared" ca="1" si="336"/>
        <v>0</v>
      </c>
      <c r="EF200" s="10">
        <f t="shared" ca="1" si="283"/>
        <v>0</v>
      </c>
      <c r="EG200" s="10">
        <f t="shared" ca="1" si="337"/>
        <v>0</v>
      </c>
      <c r="EH200" s="238"/>
      <c r="EI200" s="1">
        <v>-323.36348794999998</v>
      </c>
      <c r="EJ200" s="113">
        <f t="shared" ca="1" si="338"/>
        <v>0</v>
      </c>
      <c r="EK200" s="10">
        <f t="shared" ca="1" si="284"/>
        <v>0</v>
      </c>
      <c r="EL200" s="10">
        <f t="shared" ca="1" si="339"/>
        <v>0</v>
      </c>
      <c r="EM200" s="238"/>
      <c r="EN200" s="151"/>
      <c r="EO200" s="113"/>
      <c r="EP200" s="113"/>
      <c r="EQ200" s="113"/>
      <c r="ER200"/>
      <c r="EW200" s="287">
        <v>0</v>
      </c>
      <c r="EX200" s="287">
        <v>0</v>
      </c>
      <c r="EY200" s="287">
        <v>0</v>
      </c>
      <c r="EZ200" s="287">
        <v>0</v>
      </c>
      <c r="FA200" s="287">
        <v>0</v>
      </c>
      <c r="FB200" s="287">
        <v>0</v>
      </c>
      <c r="FC200" s="287">
        <v>0</v>
      </c>
      <c r="FD200" s="287">
        <v>0</v>
      </c>
      <c r="FE200" s="287">
        <v>0</v>
      </c>
      <c r="FF200" s="287">
        <v>0</v>
      </c>
      <c r="FG200" s="287">
        <v>0</v>
      </c>
      <c r="FH200" s="287">
        <v>0</v>
      </c>
      <c r="FI200" s="287">
        <v>0</v>
      </c>
      <c r="FJ200" s="287">
        <v>0</v>
      </c>
      <c r="FK200" s="287">
        <v>2</v>
      </c>
      <c r="FL200" s="287"/>
    </row>
    <row r="201" spans="1:168" x14ac:dyDescent="0.25">
      <c r="A201" t="s">
        <v>434</v>
      </c>
      <c r="B201" s="219">
        <v>4</v>
      </c>
      <c r="C201" t="s">
        <v>369</v>
      </c>
      <c r="D201">
        <v>-11.725385729999999</v>
      </c>
      <c r="E201" s="108">
        <f t="shared" ca="1" si="285"/>
        <v>151.996459897639</v>
      </c>
      <c r="F201" s="10">
        <f t="shared" ca="1" si="257"/>
        <v>-3.2725347360793933</v>
      </c>
      <c r="G201" s="10">
        <f t="shared" ca="1" si="286"/>
        <v>-0.81813368401984832</v>
      </c>
      <c r="H201" s="116"/>
      <c r="I201">
        <v>-11.78136656</v>
      </c>
      <c r="J201" s="108">
        <f t="shared" ca="1" si="287"/>
        <v>159.97629732285094</v>
      </c>
      <c r="K201" s="10">
        <f t="shared" ca="1" si="258"/>
        <v>4.7073026891325469</v>
      </c>
      <c r="L201" s="10">
        <f t="shared" ca="1" si="288"/>
        <v>1.1768256722831367</v>
      </c>
      <c r="M201" s="116"/>
      <c r="N201" s="35">
        <v>-399.0335652</v>
      </c>
      <c r="O201" s="108">
        <f t="shared" ca="1" si="289"/>
        <v>154.370382920455</v>
      </c>
      <c r="P201" s="10">
        <f t="shared" ca="1" si="259"/>
        <v>-0.89861171326339218</v>
      </c>
      <c r="Q201" s="10">
        <f t="shared" ca="1" si="290"/>
        <v>-0.22465292831584804</v>
      </c>
      <c r="R201" s="115"/>
      <c r="S201" s="35">
        <v>-399.00349039000002</v>
      </c>
      <c r="T201" s="103">
        <f t="shared" ca="1" si="291"/>
        <v>154.54767303825605</v>
      </c>
      <c r="U201" s="10">
        <f t="shared" ca="1" si="260"/>
        <v>-0.7213215954623422</v>
      </c>
      <c r="V201" s="10">
        <f t="shared" ca="1" si="292"/>
        <v>-0.18033039886558555</v>
      </c>
      <c r="W201" s="127"/>
      <c r="X201">
        <v>-398.9966751</v>
      </c>
      <c r="Y201" s="108">
        <f t="shared" ca="1" si="293"/>
        <v>151.20162562279248</v>
      </c>
      <c r="Z201" s="10">
        <f t="shared" ca="1" si="261"/>
        <v>-4.0673690109259155</v>
      </c>
      <c r="AA201" s="10">
        <f t="shared" ca="1" si="294"/>
        <v>-1.0168422527314789</v>
      </c>
      <c r="AB201" s="238"/>
      <c r="AC201">
        <v>-398.94439986999998</v>
      </c>
      <c r="AD201" s="108">
        <f t="shared" ca="1" si="295"/>
        <v>148.65713937867471</v>
      </c>
      <c r="AE201" s="10">
        <f t="shared" ca="1" si="262"/>
        <v>-6.6118552550436789</v>
      </c>
      <c r="AF201" s="10">
        <f t="shared" ca="1" si="296"/>
        <v>-1.6529638137609197</v>
      </c>
      <c r="AG201" s="116"/>
      <c r="AH201">
        <v>-399.42837354</v>
      </c>
      <c r="AI201" s="108">
        <f t="shared" ca="1" si="297"/>
        <v>150.23714428980199</v>
      </c>
      <c r="AJ201" s="10">
        <f t="shared" ca="1" si="263"/>
        <v>-5.0318503439164033</v>
      </c>
      <c r="AK201" s="10">
        <f t="shared" ca="1" si="298"/>
        <v>-1.2579625859791008</v>
      </c>
      <c r="AL201" s="127"/>
      <c r="AM201">
        <v>-398.98550441999998</v>
      </c>
      <c r="AN201" s="108">
        <f t="shared" ca="1" si="299"/>
        <v>150.45152646451868</v>
      </c>
      <c r="AO201" s="10">
        <f t="shared" ca="1" si="264"/>
        <v>-4.8174681691997137</v>
      </c>
      <c r="AP201" s="10">
        <f t="shared" ca="1" si="300"/>
        <v>-1.2043670422999284</v>
      </c>
      <c r="AQ201" s="238"/>
      <c r="AR201" s="6">
        <v>-398.97435096999999</v>
      </c>
      <c r="AS201" s="108">
        <f t="shared" ca="1" si="301"/>
        <v>149.30162249712765</v>
      </c>
      <c r="AT201" s="10">
        <f t="shared" ca="1" si="265"/>
        <v>-5.9673721365907397</v>
      </c>
      <c r="AU201" s="10">
        <f t="shared" ca="1" si="302"/>
        <v>-1.4918430341476849</v>
      </c>
      <c r="AV201" s="127"/>
      <c r="AW201">
        <v>-399.04322646999998</v>
      </c>
      <c r="AX201" s="108">
        <f t="shared" ca="1" si="303"/>
        <v>153.72400472478117</v>
      </c>
      <c r="AY201" s="10">
        <f t="shared" ca="1" si="266"/>
        <v>-1.5449899089372252</v>
      </c>
      <c r="AZ201" s="10">
        <f t="shared" ca="1" si="304"/>
        <v>-0.3862474772343063</v>
      </c>
      <c r="BA201" s="238"/>
      <c r="BB201">
        <v>-399.03597982999997</v>
      </c>
      <c r="BC201" s="108">
        <f t="shared" ca="1" si="305"/>
        <v>153.24770656855731</v>
      </c>
      <c r="BD201" s="10">
        <f t="shared" ca="1" si="267"/>
        <v>-2.0212880651610874</v>
      </c>
      <c r="BE201" s="10">
        <f t="shared" ca="1" si="306"/>
        <v>-0.50532201629027185</v>
      </c>
      <c r="BF201" s="127"/>
      <c r="BG201">
        <v>-399.04835894000001</v>
      </c>
      <c r="BH201" s="108">
        <f t="shared" ca="1" si="307"/>
        <v>155.09671831288099</v>
      </c>
      <c r="BI201" s="10">
        <f t="shared" ca="1" si="268"/>
        <v>-0.17227632083739763</v>
      </c>
      <c r="BJ201" s="10">
        <f t="shared" ca="1" si="308"/>
        <v>-4.3069080209349409E-2</v>
      </c>
      <c r="BK201" s="127"/>
      <c r="BL201">
        <v>-399.04895119000003</v>
      </c>
      <c r="BM201" s="108">
        <f t="shared" ca="1" si="309"/>
        <v>155.26899463371839</v>
      </c>
      <c r="BN201" s="10">
        <f t="shared" ca="1" si="269"/>
        <v>0</v>
      </c>
      <c r="BO201" s="10">
        <f t="shared" ca="1" si="310"/>
        <v>0</v>
      </c>
      <c r="BP201" s="115"/>
      <c r="BQ201">
        <v>-398.88494333</v>
      </c>
      <c r="BR201" s="112">
        <f t="shared" ca="1" si="311"/>
        <v>153.36808162003084</v>
      </c>
      <c r="BS201" s="10">
        <f t="shared" ca="1" si="270"/>
        <v>-1.9009130136875569</v>
      </c>
      <c r="BT201" s="10">
        <f t="shared" ca="1" si="312"/>
        <v>-0.47522825342188924</v>
      </c>
      <c r="BU201" s="238"/>
      <c r="BV201">
        <v>-398.80133843999999</v>
      </c>
      <c r="BW201" s="103">
        <f t="shared" ca="1" si="340"/>
        <v>154.5814706729835</v>
      </c>
      <c r="BX201" s="10">
        <f t="shared" ca="1" si="271"/>
        <v>-0.68752396073489308</v>
      </c>
      <c r="BY201" s="10">
        <f t="shared" ca="1" si="313"/>
        <v>-0.17188099018372327</v>
      </c>
      <c r="BZ201" s="127"/>
      <c r="CA201">
        <v>-399.03710962000002</v>
      </c>
      <c r="CB201" s="103">
        <f t="shared" ca="1" si="314"/>
        <v>155.20498244064234</v>
      </c>
      <c r="CC201" s="10">
        <f t="shared" ca="1" si="272"/>
        <v>-6.4012193076052881E-2</v>
      </c>
      <c r="CD201" s="10">
        <f t="shared" ca="1" si="315"/>
        <v>-1.600304826901322E-2</v>
      </c>
      <c r="CE201" s="238"/>
      <c r="CF201">
        <v>-399.01439605000002</v>
      </c>
      <c r="CG201" s="103">
        <f t="shared" ca="1" si="316"/>
        <v>155.53114279359707</v>
      </c>
      <c r="CH201" s="10">
        <f t="shared" ca="1" si="273"/>
        <v>0.26214815987867723</v>
      </c>
      <c r="CI201" s="10">
        <f t="shared" ca="1" si="317"/>
        <v>6.5537039969669308E-2</v>
      </c>
      <c r="CJ201" s="127"/>
      <c r="CK201">
        <v>-399.03804577</v>
      </c>
      <c r="CL201" s="103">
        <f t="shared" ca="1" si="318"/>
        <v>154.68433822330852</v>
      </c>
      <c r="CM201" s="10">
        <f t="shared" ca="1" si="274"/>
        <v>-0.58465641040987748</v>
      </c>
      <c r="CN201" s="10">
        <f t="shared" ca="1" si="319"/>
        <v>-0.14616410260246937</v>
      </c>
      <c r="CO201" s="127"/>
      <c r="CP201">
        <v>-399.01559520000001</v>
      </c>
      <c r="CQ201" s="103">
        <f t="shared" ca="1" si="320"/>
        <v>151.81243660831052</v>
      </c>
      <c r="CR201" s="10">
        <f t="shared" ca="1" si="275"/>
        <v>-3.4565580254078725</v>
      </c>
      <c r="CS201" s="10">
        <f t="shared" ca="1" si="321"/>
        <v>-0.86413950635196812</v>
      </c>
      <c r="CT201" s="238"/>
      <c r="CU201">
        <v>-398.97669865</v>
      </c>
      <c r="CV201" s="103">
        <f t="shared" ca="1" si="322"/>
        <v>150.13248206366876</v>
      </c>
      <c r="CW201" s="10">
        <f t="shared" ca="1" si="276"/>
        <v>-5.1365125700496321</v>
      </c>
      <c r="CX201" s="10">
        <f t="shared" ca="1" si="323"/>
        <v>-1.284128142512408</v>
      </c>
      <c r="CY201" s="127"/>
      <c r="CZ201">
        <v>-399.04288049000002</v>
      </c>
      <c r="DA201" s="103">
        <f t="shared" ca="1" si="324"/>
        <v>153.45829858893924</v>
      </c>
      <c r="DB201" s="10">
        <f t="shared" ca="1" si="277"/>
        <v>-1.8106960447791494</v>
      </c>
      <c r="DC201" s="10">
        <f t="shared" ca="1" si="325"/>
        <v>-0.45267401119478734</v>
      </c>
      <c r="DD201" s="238"/>
      <c r="DE201">
        <v>-399.0210735</v>
      </c>
      <c r="DF201" s="103">
        <f t="shared" ca="1" si="326"/>
        <v>153.00875741644205</v>
      </c>
      <c r="DG201" s="10">
        <f t="shared" ca="1" si="278"/>
        <v>-2.260237217276341</v>
      </c>
      <c r="DH201" s="10">
        <f t="shared" ca="1" si="327"/>
        <v>-0.56505930431908524</v>
      </c>
      <c r="DI201" s="127"/>
      <c r="DJ201">
        <v>-399.03276154000002</v>
      </c>
      <c r="DK201" s="103">
        <f t="shared" ca="1" si="328"/>
        <v>154.05411838446875</v>
      </c>
      <c r="DL201" s="10">
        <f t="shared" ca="1" si="279"/>
        <v>-1.2148762492496417</v>
      </c>
      <c r="DM201" s="10">
        <f t="shared" ca="1" si="329"/>
        <v>-0.30371906231241041</v>
      </c>
      <c r="DN201" s="127"/>
      <c r="DO201" s="1">
        <v>-399.02253840999998</v>
      </c>
      <c r="DP201" s="108">
        <f t="shared" ca="1" si="330"/>
        <v>150.09373338289174</v>
      </c>
      <c r="DQ201" s="10">
        <f t="shared" ca="1" si="280"/>
        <v>-5.1752612508266509</v>
      </c>
      <c r="DR201" s="10">
        <f t="shared" ca="1" si="331"/>
        <v>-1.2938153127066627</v>
      </c>
      <c r="DS201" s="238"/>
      <c r="DT201" s="1">
        <v>-398.82400302999997</v>
      </c>
      <c r="DU201" s="108">
        <f t="shared" ca="1" si="332"/>
        <v>140.02930478461224</v>
      </c>
      <c r="DV201" s="10">
        <f t="shared" ca="1" si="281"/>
        <v>-15.239689849106156</v>
      </c>
      <c r="DW201" s="10">
        <f t="shared" ca="1" si="333"/>
        <v>-3.8099224622765391</v>
      </c>
      <c r="DX201" s="115"/>
      <c r="DY201" s="1">
        <v>-399.03970759999999</v>
      </c>
      <c r="DZ201" s="113">
        <f t="shared" ca="1" si="334"/>
        <v>153.55675475106176</v>
      </c>
      <c r="EA201" s="10">
        <f t="shared" ca="1" si="282"/>
        <v>-1.7122398826566325</v>
      </c>
      <c r="EB201" s="10">
        <f t="shared" ca="1" si="335"/>
        <v>-0.42805997066415813</v>
      </c>
      <c r="EC201" s="238"/>
      <c r="ED201" s="1">
        <v>-399.01703141000002</v>
      </c>
      <c r="EE201" s="108">
        <f t="shared" ca="1" si="336"/>
        <v>147.8599770454841</v>
      </c>
      <c r="EF201" s="10">
        <f t="shared" ca="1" si="283"/>
        <v>-7.4090175882342919</v>
      </c>
      <c r="EG201" s="10">
        <f t="shared" ca="1" si="337"/>
        <v>-1.852254397058573</v>
      </c>
      <c r="EH201" s="238"/>
      <c r="EI201" s="1">
        <v>-399.03849818999998</v>
      </c>
      <c r="EJ201" s="113">
        <f t="shared" ca="1" si="338"/>
        <v>152.9539194049471</v>
      </c>
      <c r="EK201" s="10">
        <f t="shared" ca="1" si="284"/>
        <v>-2.3150752287712919</v>
      </c>
      <c r="EL201" s="10">
        <f t="shared" ca="1" si="339"/>
        <v>-0.57876880719282298</v>
      </c>
      <c r="EM201" s="238"/>
      <c r="EN201" s="151"/>
      <c r="EO201" s="113"/>
      <c r="EP201" s="113"/>
      <c r="EQ201" s="113"/>
      <c r="ER201"/>
      <c r="EW201" s="287">
        <v>2</v>
      </c>
      <c r="EX201" s="287">
        <v>0</v>
      </c>
      <c r="EY201" s="287">
        <v>0</v>
      </c>
      <c r="EZ201" s="287">
        <v>0</v>
      </c>
      <c r="FA201" s="287">
        <v>0</v>
      </c>
      <c r="FB201" s="287">
        <v>0</v>
      </c>
      <c r="FC201" s="287">
        <v>0</v>
      </c>
      <c r="FD201" s="287">
        <v>0</v>
      </c>
      <c r="FE201" s="287">
        <v>0</v>
      </c>
      <c r="FF201" s="287">
        <v>0</v>
      </c>
      <c r="FG201" s="287">
        <v>0</v>
      </c>
      <c r="FH201" s="287">
        <v>0</v>
      </c>
      <c r="FI201" s="287">
        <v>0</v>
      </c>
      <c r="FJ201" s="287">
        <v>0</v>
      </c>
      <c r="FK201" s="287">
        <v>2</v>
      </c>
      <c r="FL201" s="287"/>
    </row>
    <row r="202" spans="1:168" x14ac:dyDescent="0.25">
      <c r="A202" s="140" t="s">
        <v>434</v>
      </c>
      <c r="B202" s="227">
        <v>4</v>
      </c>
      <c r="C202" s="140" t="s">
        <v>370</v>
      </c>
      <c r="D202" s="140">
        <v>-10.93470415</v>
      </c>
      <c r="E202" s="108">
        <f t="shared" ca="1" si="285"/>
        <v>-11.625573726405177</v>
      </c>
      <c r="F202" s="10">
        <f t="shared" ca="1" si="257"/>
        <v>2.8696457201993386</v>
      </c>
      <c r="G202" s="10">
        <f t="shared" ca="1" si="286"/>
        <v>0.71741143004983465</v>
      </c>
      <c r="H202" s="116"/>
      <c r="I202" s="140">
        <v>-10.96896744</v>
      </c>
      <c r="J202" s="108">
        <f t="shared" ca="1" si="287"/>
        <v>-1.7150730858042289</v>
      </c>
      <c r="K202" s="10">
        <f t="shared" ca="1" si="258"/>
        <v>12.780146360800288</v>
      </c>
      <c r="L202" s="10">
        <f t="shared" ca="1" si="288"/>
        <v>3.1950365902000719</v>
      </c>
      <c r="M202" s="116"/>
      <c r="N202" s="35">
        <v>-378.39922228</v>
      </c>
      <c r="O202" s="108">
        <f t="shared" ca="1" si="289"/>
        <v>-14.792708913326772</v>
      </c>
      <c r="P202" s="10">
        <f t="shared" ca="1" si="259"/>
        <v>-0.29748946672225607</v>
      </c>
      <c r="Q202" s="10">
        <f t="shared" ca="1" si="290"/>
        <v>-7.4372366680564017E-2</v>
      </c>
      <c r="R202" s="115"/>
      <c r="S202" s="35">
        <v>-378.37043799000003</v>
      </c>
      <c r="T202" s="103">
        <f t="shared" ca="1" si="291"/>
        <v>-14.836882409324819</v>
      </c>
      <c r="U202" s="10">
        <f t="shared" ca="1" si="260"/>
        <v>-0.34166296272030294</v>
      </c>
      <c r="V202" s="10">
        <f t="shared" ca="1" si="292"/>
        <v>-8.5415740680075736E-2</v>
      </c>
      <c r="W202" s="127"/>
      <c r="X202" s="140">
        <v>-378.36405411999999</v>
      </c>
      <c r="Y202" s="108">
        <f t="shared" ca="1" si="293"/>
        <v>-16.906617306882307</v>
      </c>
      <c r="Z202" s="10">
        <f t="shared" ca="1" si="261"/>
        <v>-2.4113978602777912</v>
      </c>
      <c r="AA202" s="10">
        <f t="shared" ca="1" si="294"/>
        <v>-0.60284946506944781</v>
      </c>
      <c r="AB202" s="238"/>
      <c r="AC202" s="140">
        <v>-378.31954583999999</v>
      </c>
      <c r="AD202" s="108">
        <f t="shared" ca="1" si="295"/>
        <v>-18.267684327870239</v>
      </c>
      <c r="AE202" s="10">
        <f t="shared" ca="1" si="262"/>
        <v>-3.7724648812657229</v>
      </c>
      <c r="AF202" s="10">
        <f t="shared" ca="1" si="296"/>
        <v>-0.94311622031643072</v>
      </c>
      <c r="AG202" s="116"/>
      <c r="AH202" s="140">
        <v>-378.79396631999998</v>
      </c>
      <c r="AI202" s="108">
        <f t="shared" ca="1" si="297"/>
        <v>-20.729248395177258</v>
      </c>
      <c r="AJ202" s="10">
        <f t="shared" ca="1" si="263"/>
        <v>-6.2340289485727425</v>
      </c>
      <c r="AK202" s="10">
        <f t="shared" ca="1" si="298"/>
        <v>-1.5585072371431856</v>
      </c>
      <c r="AL202" s="127"/>
      <c r="AM202" s="140">
        <v>-378.35159737999999</v>
      </c>
      <c r="AN202" s="108">
        <f t="shared" ca="1" si="299"/>
        <v>-20.526908118128041</v>
      </c>
      <c r="AO202" s="10">
        <f t="shared" ca="1" si="264"/>
        <v>-6.0316886715235256</v>
      </c>
      <c r="AP202" s="10">
        <f t="shared" ca="1" si="300"/>
        <v>-1.5079221678808814</v>
      </c>
      <c r="AQ202" s="238"/>
      <c r="AR202" s="71">
        <v>-378.34198135999998</v>
      </c>
      <c r="AS202" s="108">
        <f t="shared" ca="1" si="301"/>
        <v>-21.858588892662382</v>
      </c>
      <c r="AT202" s="10">
        <f t="shared" ca="1" si="265"/>
        <v>-7.3633694460578667</v>
      </c>
      <c r="AU202" s="10">
        <f t="shared" ca="1" si="302"/>
        <v>-1.8408423615144667</v>
      </c>
      <c r="AV202" s="127"/>
      <c r="AW202" s="140">
        <v>-378.40710603999997</v>
      </c>
      <c r="AX202" s="108">
        <f t="shared" ca="1" si="303"/>
        <v>-16.337541944960879</v>
      </c>
      <c r="AY202" s="10">
        <f t="shared" ca="1" si="266"/>
        <v>-1.8423224983563635</v>
      </c>
      <c r="AZ202" s="10">
        <f t="shared" ca="1" si="304"/>
        <v>-0.46058062458909088</v>
      </c>
      <c r="BA202" s="238"/>
      <c r="BB202" s="140">
        <v>-378.40100584999999</v>
      </c>
      <c r="BC202" s="108">
        <f t="shared" ca="1" si="305"/>
        <v>-16.825725121691796</v>
      </c>
      <c r="BD202" s="10">
        <f t="shared" ca="1" si="267"/>
        <v>-2.3305056750872808</v>
      </c>
      <c r="BE202" s="10">
        <f t="shared" ca="1" si="306"/>
        <v>-0.5826264187718202</v>
      </c>
      <c r="BF202" s="127"/>
      <c r="BG202" s="140">
        <v>-378.41275725999998</v>
      </c>
      <c r="BH202" s="108">
        <f t="shared" ca="1" si="307"/>
        <v>-14.813222182508524</v>
      </c>
      <c r="BI202" s="10">
        <f t="shared" ca="1" si="268"/>
        <v>-0.31800273590400785</v>
      </c>
      <c r="BJ202" s="10">
        <f t="shared" ca="1" si="308"/>
        <v>-7.9500683976001962E-2</v>
      </c>
      <c r="BK202" s="127"/>
      <c r="BL202" s="140">
        <v>-378.413634</v>
      </c>
      <c r="BM202" s="108">
        <f t="shared" ca="1" si="309"/>
        <v>-14.495219446604516</v>
      </c>
      <c r="BN202" s="10">
        <f t="shared" ca="1" si="269"/>
        <v>0</v>
      </c>
      <c r="BO202" s="10">
        <f t="shared" ca="1" si="310"/>
        <v>0</v>
      </c>
      <c r="BP202" s="115"/>
      <c r="BQ202" s="140">
        <v>-378.25733337000003</v>
      </c>
      <c r="BR202" s="112">
        <f t="shared" ca="1" si="311"/>
        <v>-17.540533173739153</v>
      </c>
      <c r="BS202" s="10">
        <f t="shared" ca="1" si="270"/>
        <v>-3.0453137271346371</v>
      </c>
      <c r="BT202" s="10">
        <f t="shared" ca="1" si="312"/>
        <v>-0.76132843178365928</v>
      </c>
      <c r="BU202" s="238"/>
      <c r="BV202" s="140">
        <v>-378.18603959000001</v>
      </c>
      <c r="BW202" s="103">
        <f t="shared" ca="1" si="340"/>
        <v>-16.451434828423018</v>
      </c>
      <c r="BX202" s="10">
        <f t="shared" ca="1" si="271"/>
        <v>-1.9562153818185024</v>
      </c>
      <c r="BY202" s="10">
        <f t="shared" ca="1" si="313"/>
        <v>-0.4890538454546256</v>
      </c>
      <c r="BZ202" s="127"/>
      <c r="CA202" s="140">
        <v>-378.39975124</v>
      </c>
      <c r="CB202" s="103">
        <f t="shared" ca="1" si="314"/>
        <v>-15.770142032078777</v>
      </c>
      <c r="CC202" s="10">
        <f t="shared" ca="1" si="272"/>
        <v>-1.2749225854742612</v>
      </c>
      <c r="CD202" s="10">
        <f t="shared" ca="1" si="315"/>
        <v>-0.3187306463685653</v>
      </c>
      <c r="CE202" s="238"/>
      <c r="CF202" s="140">
        <v>-378.37781041</v>
      </c>
      <c r="CG202" s="103">
        <f t="shared" ca="1" si="316"/>
        <v>-16.00977830652338</v>
      </c>
      <c r="CH202" s="10">
        <f t="shared" ca="1" si="273"/>
        <v>-1.5145588599188642</v>
      </c>
      <c r="CI202" s="10">
        <f t="shared" ca="1" si="317"/>
        <v>-0.37863971497971605</v>
      </c>
      <c r="CJ202" s="127"/>
      <c r="CK202" s="140">
        <v>-378.40237552999997</v>
      </c>
      <c r="CL202" s="103">
        <f t="shared" ca="1" si="318"/>
        <v>-15.22907867191654</v>
      </c>
      <c r="CM202" s="10">
        <f t="shared" ca="1" si="274"/>
        <v>-0.73385922531202397</v>
      </c>
      <c r="CN202" s="10">
        <f t="shared" ca="1" si="319"/>
        <v>-0.18346480632800599</v>
      </c>
      <c r="CO202" s="127"/>
      <c r="CP202" s="140">
        <v>-378.38323708000001</v>
      </c>
      <c r="CQ202" s="103">
        <f t="shared" ca="1" si="320"/>
        <v>-15.192237618514685</v>
      </c>
      <c r="CR202" s="10">
        <f t="shared" ca="1" si="275"/>
        <v>-0.69701817191016957</v>
      </c>
      <c r="CS202" s="10">
        <f t="shared" ca="1" si="321"/>
        <v>-0.17425454297754239</v>
      </c>
      <c r="CT202" s="238"/>
      <c r="CU202" s="140">
        <v>-378.34740751999999</v>
      </c>
      <c r="CV202" s="103">
        <f t="shared" ca="1" si="322"/>
        <v>-16.834340820283561</v>
      </c>
      <c r="CW202" s="10">
        <f t="shared" ca="1" si="276"/>
        <v>-2.3391213736790455</v>
      </c>
      <c r="CX202" s="10">
        <f t="shared" ca="1" si="323"/>
        <v>-0.58478034341976137</v>
      </c>
      <c r="CY202" s="127"/>
      <c r="CZ202" s="140">
        <v>-378.40705838999997</v>
      </c>
      <c r="DA202" s="103">
        <f t="shared" ca="1" si="324"/>
        <v>-16.409592528354441</v>
      </c>
      <c r="DB202" s="10">
        <f t="shared" ca="1" si="277"/>
        <v>-1.9143730817499254</v>
      </c>
      <c r="DC202" s="10">
        <f t="shared" ca="1" si="325"/>
        <v>-0.47859327043748134</v>
      </c>
      <c r="DD202" s="238"/>
      <c r="DE202" s="140">
        <v>-378.38589975000002</v>
      </c>
      <c r="DF202" s="103">
        <f t="shared" ca="1" si="326"/>
        <v>-16.970102392372588</v>
      </c>
      <c r="DG202" s="10">
        <f t="shared" ca="1" si="278"/>
        <v>-2.4748829457680728</v>
      </c>
      <c r="DH202" s="10">
        <f t="shared" ca="1" si="327"/>
        <v>-0.61872073644201819</v>
      </c>
      <c r="DI202" s="127"/>
      <c r="DJ202" s="140">
        <v>-378.39717963999999</v>
      </c>
      <c r="DK202" s="103">
        <f t="shared" ca="1" si="328"/>
        <v>-16.03677060616906</v>
      </c>
      <c r="DL202" s="10">
        <f t="shared" ca="1" si="279"/>
        <v>-1.5415511595645448</v>
      </c>
      <c r="DM202" s="10">
        <f t="shared" ca="1" si="329"/>
        <v>-0.3853877898911362</v>
      </c>
      <c r="DN202" s="127"/>
      <c r="DO202" s="27">
        <v>-378.38479131999998</v>
      </c>
      <c r="DP202" s="108">
        <f t="shared" ca="1" si="330"/>
        <v>-20.954423724766571</v>
      </c>
      <c r="DQ202" s="10">
        <f t="shared" ca="1" si="280"/>
        <v>-6.4592042781620549</v>
      </c>
      <c r="DR202" s="10">
        <f t="shared" ca="1" si="331"/>
        <v>-1.6148010695405137</v>
      </c>
      <c r="DS202" s="238"/>
      <c r="DT202" s="1">
        <v>-378.24884465000002</v>
      </c>
      <c r="DU202" s="108">
        <f t="shared" ca="1" si="332"/>
        <v>-45.591889160656109</v>
      </c>
      <c r="DV202" s="10">
        <f t="shared" ca="1" si="281"/>
        <v>-31.096669714051593</v>
      </c>
      <c r="DW202" s="10">
        <f t="shared" ca="1" si="333"/>
        <v>-7.7741674285128983</v>
      </c>
      <c r="DX202" s="115"/>
      <c r="DY202" s="27">
        <v>-378.40258260000002</v>
      </c>
      <c r="DZ202" s="113">
        <f t="shared" ca="1" si="334"/>
        <v>-17.250558127296109</v>
      </c>
      <c r="EA202" s="10">
        <f t="shared" ca="1" si="282"/>
        <v>-2.7553386806915938</v>
      </c>
      <c r="EB202" s="10">
        <f t="shared" ca="1" si="335"/>
        <v>-0.68883467017289846</v>
      </c>
      <c r="EC202" s="238"/>
      <c r="ED202" s="27">
        <v>-378.38371497999998</v>
      </c>
      <c r="EE202" s="108">
        <f t="shared" ca="1" si="336"/>
        <v>-20.254773152546338</v>
      </c>
      <c r="EF202" s="10">
        <f t="shared" ca="1" si="283"/>
        <v>-5.7595537059418227</v>
      </c>
      <c r="EG202" s="10">
        <f t="shared" ca="1" si="337"/>
        <v>-1.4398884264854557</v>
      </c>
      <c r="EH202" s="238"/>
      <c r="EI202" s="1">
        <v>-378.40113149000001</v>
      </c>
      <c r="EJ202" s="113">
        <f t="shared" ca="1" si="338"/>
        <v>-17.785343259926702</v>
      </c>
      <c r="EK202" s="10">
        <f t="shared" ca="1" si="284"/>
        <v>-3.290123813322186</v>
      </c>
      <c r="EL202" s="10">
        <f t="shared" ca="1" si="339"/>
        <v>-0.82253095333054649</v>
      </c>
      <c r="EM202" s="238"/>
      <c r="EN202" s="151"/>
      <c r="EO202" s="113"/>
      <c r="EP202" s="113"/>
      <c r="EQ202" s="113"/>
      <c r="ER202"/>
      <c r="EW202" s="287">
        <v>0</v>
      </c>
      <c r="EX202" s="287">
        <v>0</v>
      </c>
      <c r="EY202" s="287">
        <v>0</v>
      </c>
      <c r="EZ202" s="287">
        <v>1</v>
      </c>
      <c r="FA202" s="287">
        <v>0</v>
      </c>
      <c r="FB202" s="287">
        <v>0</v>
      </c>
      <c r="FC202" s="287">
        <v>0</v>
      </c>
      <c r="FD202" s="287">
        <v>0</v>
      </c>
      <c r="FE202" s="287">
        <v>0</v>
      </c>
      <c r="FF202" s="287">
        <v>0</v>
      </c>
      <c r="FG202" s="287">
        <v>1</v>
      </c>
      <c r="FH202" s="287">
        <v>0</v>
      </c>
      <c r="FI202" s="287">
        <v>0</v>
      </c>
      <c r="FJ202" s="287">
        <v>0</v>
      </c>
      <c r="FK202" s="287">
        <v>2</v>
      </c>
      <c r="FL202" s="287"/>
    </row>
    <row r="203" spans="1:168" x14ac:dyDescent="0.25">
      <c r="A203" t="s">
        <v>434</v>
      </c>
      <c r="B203" s="219">
        <v>3</v>
      </c>
      <c r="C203" t="s">
        <v>371</v>
      </c>
      <c r="D203">
        <v>-16.418909159999998</v>
      </c>
      <c r="E203" s="108">
        <f t="shared" ca="1" si="285"/>
        <v>33.744870645734515</v>
      </c>
      <c r="F203" s="10">
        <f t="shared" ca="1" si="257"/>
        <v>-5.6852409526390275</v>
      </c>
      <c r="G203" s="10">
        <f t="shared" ca="1" si="286"/>
        <v>-1.8950803175463424</v>
      </c>
      <c r="H203" s="116"/>
      <c r="I203">
        <v>-16.501390650000001</v>
      </c>
      <c r="J203" s="108">
        <f t="shared" ca="1" si="287"/>
        <v>48.6427783053403</v>
      </c>
      <c r="K203" s="10">
        <f t="shared" ca="1" si="258"/>
        <v>9.2126667069667576</v>
      </c>
      <c r="L203" s="10">
        <f t="shared" ca="1" si="288"/>
        <v>3.0708889023222525</v>
      </c>
      <c r="M203" s="116"/>
      <c r="N203" s="35">
        <v>-398.23731382</v>
      </c>
      <c r="O203" s="108">
        <f t="shared" ca="1" si="289"/>
        <v>39.933731496479751</v>
      </c>
      <c r="P203" s="10">
        <f t="shared" ca="1" si="259"/>
        <v>0.50361989810620855</v>
      </c>
      <c r="Q203" s="10">
        <f t="shared" ca="1" si="290"/>
        <v>0.16787329936873618</v>
      </c>
      <c r="R203" s="115"/>
      <c r="S203" s="35">
        <v>-398.20747610000001</v>
      </c>
      <c r="T203" s="103">
        <f t="shared" ca="1" si="291"/>
        <v>39.658882554495953</v>
      </c>
      <c r="U203" s="10">
        <f t="shared" ca="1" si="260"/>
        <v>0.2287709561224105</v>
      </c>
      <c r="V203" s="10">
        <f t="shared" ca="1" si="292"/>
        <v>7.6256985374136832E-2</v>
      </c>
      <c r="W203" s="127"/>
      <c r="X203">
        <v>-398.19371548999999</v>
      </c>
      <c r="Y203" s="108">
        <f t="shared" ca="1" si="293"/>
        <v>37.210678153803016</v>
      </c>
      <c r="Z203" s="10">
        <f t="shared" ca="1" si="261"/>
        <v>-2.2194334445705266</v>
      </c>
      <c r="AA203" s="10">
        <f t="shared" ca="1" si="294"/>
        <v>-0.73981114819017557</v>
      </c>
      <c r="AB203" s="238"/>
      <c r="AC203">
        <v>-398.14591560999997</v>
      </c>
      <c r="AD203" s="108">
        <f t="shared" ca="1" si="295"/>
        <v>33.277746670995874</v>
      </c>
      <c r="AE203" s="10">
        <f t="shared" ca="1" si="262"/>
        <v>-6.1523649273776684</v>
      </c>
      <c r="AF203" s="10">
        <f t="shared" ca="1" si="296"/>
        <v>-2.0507883091258896</v>
      </c>
      <c r="AG203" s="116"/>
      <c r="AH203">
        <v>-398.64027412000002</v>
      </c>
      <c r="AI203" s="108">
        <f t="shared" ca="1" si="297"/>
        <v>32.218210274721372</v>
      </c>
      <c r="AJ203" s="10">
        <f t="shared" ca="1" si="263"/>
        <v>-7.211901323652171</v>
      </c>
      <c r="AK203" s="10">
        <f t="shared" ca="1" si="298"/>
        <v>-2.403967107884057</v>
      </c>
      <c r="AL203" s="127"/>
      <c r="AM203">
        <v>-398.17561706999999</v>
      </c>
      <c r="AN203" s="108">
        <f t="shared" ca="1" si="299"/>
        <v>32.469587242559861</v>
      </c>
      <c r="AO203" s="10">
        <f t="shared" ca="1" si="264"/>
        <v>-6.960524355813682</v>
      </c>
      <c r="AP203" s="10">
        <f t="shared" ca="1" si="300"/>
        <v>-2.3201747852712273</v>
      </c>
      <c r="AQ203" s="238"/>
      <c r="AR203" s="6">
        <v>-398.16754158999998</v>
      </c>
      <c r="AS203" s="108">
        <f t="shared" ca="1" si="301"/>
        <v>31.559912545625142</v>
      </c>
      <c r="AT203" s="10">
        <f t="shared" ca="1" si="265"/>
        <v>-7.8701990527484007</v>
      </c>
      <c r="AU203" s="10">
        <f t="shared" ca="1" si="302"/>
        <v>-2.6233996842494669</v>
      </c>
      <c r="AV203" s="127"/>
      <c r="AW203">
        <v>-398.24556360999998</v>
      </c>
      <c r="AX203" s="108">
        <f t="shared" ca="1" si="303"/>
        <v>37.02439896958002</v>
      </c>
      <c r="AY203" s="10">
        <f t="shared" ca="1" si="266"/>
        <v>-2.4057126287935233</v>
      </c>
      <c r="AZ203" s="10">
        <f t="shared" ca="1" si="304"/>
        <v>-0.80190420959784114</v>
      </c>
      <c r="BA203" s="238"/>
      <c r="BB203">
        <v>-398.23891068</v>
      </c>
      <c r="BC203" s="108">
        <f t="shared" ca="1" si="305"/>
        <v>36.304291604032841</v>
      </c>
      <c r="BD203" s="10">
        <f t="shared" ca="1" si="267"/>
        <v>-3.1258199943407021</v>
      </c>
      <c r="BE203" s="10">
        <f t="shared" ca="1" si="306"/>
        <v>-1.0419399981135673</v>
      </c>
      <c r="BF203" s="127"/>
      <c r="BG203">
        <v>-398.25316744000003</v>
      </c>
      <c r="BH203" s="108">
        <f t="shared" ca="1" si="307"/>
        <v>39.08874983992682</v>
      </c>
      <c r="BI203" s="10">
        <f t="shared" ca="1" si="268"/>
        <v>-0.34136175844672323</v>
      </c>
      <c r="BJ203" s="10">
        <f t="shared" ca="1" si="308"/>
        <v>-0.11378725281557441</v>
      </c>
      <c r="BK203" s="127"/>
      <c r="BL203">
        <v>-398.25413522000002</v>
      </c>
      <c r="BM203" s="108">
        <f t="shared" ca="1" si="309"/>
        <v>39.430111598373543</v>
      </c>
      <c r="BN203" s="10">
        <f t="shared" ca="1" si="269"/>
        <v>0</v>
      </c>
      <c r="BO203" s="10">
        <f t="shared" ca="1" si="310"/>
        <v>0</v>
      </c>
      <c r="BP203" s="115"/>
      <c r="BQ203">
        <v>-398.08214454</v>
      </c>
      <c r="BR203" s="112">
        <f t="shared" ca="1" si="311"/>
        <v>36.906245300016501</v>
      </c>
      <c r="BS203" s="10">
        <f t="shared" ca="1" si="270"/>
        <v>-2.5238662983570421</v>
      </c>
      <c r="BT203" s="10">
        <f t="shared" ca="1" si="312"/>
        <v>-0.84128876611901404</v>
      </c>
      <c r="BU203" s="238"/>
      <c r="BV203">
        <v>-398.00130908</v>
      </c>
      <c r="BW203" s="103">
        <f t="shared" ca="1" si="340"/>
        <v>36.663835435803179</v>
      </c>
      <c r="BX203" s="10">
        <f t="shared" ca="1" si="271"/>
        <v>-2.7662761625703638</v>
      </c>
      <c r="BY203" s="10">
        <f t="shared" ca="1" si="313"/>
        <v>-0.9220920541901213</v>
      </c>
      <c r="BZ203" s="127"/>
      <c r="CA203">
        <v>-398.24082365999999</v>
      </c>
      <c r="CB203" s="103">
        <f t="shared" ca="1" si="314"/>
        <v>38.87906457002012</v>
      </c>
      <c r="CC203" s="10">
        <f t="shared" ca="1" si="272"/>
        <v>-0.55104702835342323</v>
      </c>
      <c r="CD203" s="10">
        <f t="shared" ca="1" si="315"/>
        <v>-0.1836823427844744</v>
      </c>
      <c r="CE203" s="238"/>
      <c r="CF203">
        <v>-398.21839270999999</v>
      </c>
      <c r="CG203" s="103">
        <f t="shared" ca="1" si="316"/>
        <v>38.482020800481628</v>
      </c>
      <c r="CH203" s="10">
        <f t="shared" ca="1" si="273"/>
        <v>-0.94809079789191486</v>
      </c>
      <c r="CI203" s="10">
        <f t="shared" ca="1" si="317"/>
        <v>-0.3160302659639716</v>
      </c>
      <c r="CJ203" s="127"/>
      <c r="CK203">
        <v>-398.24252016000003</v>
      </c>
      <c r="CL203" s="103">
        <f t="shared" ca="1" si="318"/>
        <v>38.594897119377741</v>
      </c>
      <c r="CM203" s="10">
        <f t="shared" ca="1" si="274"/>
        <v>-0.83521447899580181</v>
      </c>
      <c r="CN203" s="10">
        <f t="shared" ca="1" si="319"/>
        <v>-0.27840482633193392</v>
      </c>
      <c r="CO203" s="127"/>
      <c r="CP203">
        <v>-398.21698865000002</v>
      </c>
      <c r="CQ203" s="103">
        <f t="shared" ca="1" si="320"/>
        <v>40.561199708418897</v>
      </c>
      <c r="CR203" s="10">
        <f t="shared" ca="1" si="275"/>
        <v>1.1310881100453543</v>
      </c>
      <c r="CS203" s="10">
        <f t="shared" ca="1" si="321"/>
        <v>0.3770293700151181</v>
      </c>
      <c r="CT203" s="238"/>
      <c r="CU203">
        <v>-398.18165956000001</v>
      </c>
      <c r="CV203" s="103">
        <f t="shared" ca="1" si="322"/>
        <v>37.330570023355641</v>
      </c>
      <c r="CW203" s="10">
        <f t="shared" ca="1" si="276"/>
        <v>-2.0995415750179021</v>
      </c>
      <c r="CX203" s="10">
        <f t="shared" ca="1" si="323"/>
        <v>-0.69984719167263398</v>
      </c>
      <c r="CY203" s="127"/>
      <c r="CZ203">
        <v>-398.24444797000001</v>
      </c>
      <c r="DA203" s="103">
        <f t="shared" ca="1" si="324"/>
        <v>37.302774512194844</v>
      </c>
      <c r="DB203" s="10">
        <f t="shared" ca="1" si="277"/>
        <v>-2.1273370861786987</v>
      </c>
      <c r="DC203" s="10">
        <f t="shared" ca="1" si="325"/>
        <v>-0.70911236205956618</v>
      </c>
      <c r="DD203" s="238"/>
      <c r="DE203">
        <v>-398.22302393000001</v>
      </c>
      <c r="DF203" s="103">
        <f t="shared" ca="1" si="326"/>
        <v>36.650679709561864</v>
      </c>
      <c r="DG203" s="10">
        <f t="shared" ca="1" si="278"/>
        <v>-2.7794318888116791</v>
      </c>
      <c r="DH203" s="10">
        <f t="shared" ca="1" si="327"/>
        <v>-0.92647729627055975</v>
      </c>
      <c r="DI203" s="127"/>
      <c r="DJ203">
        <v>-398.23561329</v>
      </c>
      <c r="DK203" s="103">
        <f t="shared" ca="1" si="328"/>
        <v>37.092819413418106</v>
      </c>
      <c r="DL203" s="10">
        <f t="shared" ca="1" si="279"/>
        <v>-2.3372921849554373</v>
      </c>
      <c r="DM203" s="10">
        <f t="shared" ca="1" si="329"/>
        <v>-0.77909739498514574</v>
      </c>
      <c r="DN203" s="127"/>
      <c r="DO203" s="1">
        <v>-398.22585623999998</v>
      </c>
      <c r="DP203" s="108">
        <f t="shared" ca="1" si="330"/>
        <v>32.276603124703414</v>
      </c>
      <c r="DQ203" s="10">
        <f t="shared" ca="1" si="280"/>
        <v>-7.1535084736701293</v>
      </c>
      <c r="DR203" s="10">
        <f t="shared" ca="1" si="331"/>
        <v>-2.3845028245567099</v>
      </c>
      <c r="DS203" s="238"/>
      <c r="DT203" s="1">
        <v>-398.07913758000001</v>
      </c>
      <c r="DU203" s="108">
        <f t="shared" ca="1" si="332"/>
        <v>-1.2288759750520946</v>
      </c>
      <c r="DV203" s="10">
        <f t="shared" ca="1" si="281"/>
        <v>-40.658987573425634</v>
      </c>
      <c r="DW203" s="10">
        <f t="shared" ca="1" si="333"/>
        <v>-13.552995857808545</v>
      </c>
      <c r="DX203" s="115"/>
      <c r="DY203" s="1">
        <v>-398.24330105000001</v>
      </c>
      <c r="DZ203" s="113">
        <f t="shared" ca="1" si="334"/>
        <v>36.710801346890548</v>
      </c>
      <c r="EA203" s="10">
        <f t="shared" ca="1" si="282"/>
        <v>-2.7193102514829945</v>
      </c>
      <c r="EB203" s="10">
        <f t="shared" ca="1" si="335"/>
        <v>-0.90643675049433148</v>
      </c>
      <c r="EC203" s="238"/>
      <c r="ED203" s="1">
        <v>-398.22161333000003</v>
      </c>
      <c r="EE203" s="108">
        <f t="shared" ca="1" si="336"/>
        <v>30.122355315113747</v>
      </c>
      <c r="EF203" s="10">
        <f t="shared" ca="1" si="283"/>
        <v>-9.3077562832597955</v>
      </c>
      <c r="EG203" s="10">
        <f t="shared" ca="1" si="337"/>
        <v>-3.1025854277532652</v>
      </c>
      <c r="EH203" s="238"/>
      <c r="EI203" s="1">
        <v>-398.24193014000002</v>
      </c>
      <c r="EJ203" s="113">
        <f t="shared" ca="1" si="338"/>
        <v>35.998180163695181</v>
      </c>
      <c r="EK203" s="10">
        <f t="shared" ca="1" si="284"/>
        <v>-3.4319314346783614</v>
      </c>
      <c r="EL203" s="10">
        <f t="shared" ca="1" si="339"/>
        <v>-1.1439771448927871</v>
      </c>
      <c r="EM203" s="238"/>
      <c r="EN203" s="151"/>
      <c r="EO203" s="113"/>
      <c r="EP203" s="113"/>
      <c r="EQ203" s="113"/>
      <c r="ER203"/>
      <c r="EW203" s="287">
        <v>0</v>
      </c>
      <c r="EX203" s="287">
        <v>0</v>
      </c>
      <c r="EY203" s="287">
        <v>0</v>
      </c>
      <c r="EZ203" s="287">
        <v>0</v>
      </c>
      <c r="FA203" s="287">
        <v>0</v>
      </c>
      <c r="FB203" s="287">
        <v>0</v>
      </c>
      <c r="FC203" s="287">
        <v>1</v>
      </c>
      <c r="FD203" s="287">
        <v>0</v>
      </c>
      <c r="FE203" s="287">
        <v>0</v>
      </c>
      <c r="FF203" s="287">
        <v>0</v>
      </c>
      <c r="FG203" s="287">
        <v>0</v>
      </c>
      <c r="FH203" s="287">
        <v>0</v>
      </c>
      <c r="FI203" s="287">
        <v>0</v>
      </c>
      <c r="FJ203" s="287">
        <v>0</v>
      </c>
      <c r="FK203" s="287">
        <v>2</v>
      </c>
      <c r="FL203" s="287"/>
    </row>
    <row r="204" spans="1:168" x14ac:dyDescent="0.25">
      <c r="A204" t="s">
        <v>434</v>
      </c>
      <c r="B204" s="219">
        <v>4</v>
      </c>
      <c r="C204" t="s">
        <v>372</v>
      </c>
      <c r="D204">
        <v>-32.41528048</v>
      </c>
      <c r="E204" s="108">
        <f t="shared" ca="1" si="285"/>
        <v>62.271357622201528</v>
      </c>
      <c r="F204" s="10">
        <f t="shared" ca="1" si="257"/>
        <v>-4.5021888222510782</v>
      </c>
      <c r="G204" s="10">
        <f t="shared" ca="1" si="286"/>
        <v>-1.1255472055627695</v>
      </c>
      <c r="H204" s="116"/>
      <c r="I204">
        <v>-32.595649469999998</v>
      </c>
      <c r="J204" s="108">
        <f t="shared" ca="1" si="287"/>
        <v>80.351717963391025</v>
      </c>
      <c r="K204" s="10">
        <f t="shared" ca="1" si="258"/>
        <v>13.578171518938419</v>
      </c>
      <c r="L204" s="10">
        <f t="shared" ca="1" si="288"/>
        <v>3.3945428797346047</v>
      </c>
      <c r="M204" s="116"/>
      <c r="N204" s="35">
        <v>-473.09807542999999</v>
      </c>
      <c r="O204" s="108">
        <f t="shared" ca="1" si="289"/>
        <v>67.327580415696985</v>
      </c>
      <c r="P204" s="10">
        <f t="shared" ca="1" si="259"/>
        <v>0.55403397124437959</v>
      </c>
      <c r="Q204" s="10">
        <f t="shared" ca="1" si="290"/>
        <v>0.1385084928110949</v>
      </c>
      <c r="R204" s="115"/>
      <c r="S204" s="35">
        <v>-473.06522138000003</v>
      </c>
      <c r="T204" s="103">
        <f t="shared" ca="1" si="291"/>
        <v>67.225986708618066</v>
      </c>
      <c r="U204" s="10">
        <f t="shared" ca="1" si="260"/>
        <v>0.45244026416546035</v>
      </c>
      <c r="V204" s="10">
        <f t="shared" ca="1" si="292"/>
        <v>0.11311006604136509</v>
      </c>
      <c r="W204" s="127"/>
      <c r="X204">
        <v>-473.02951784999999</v>
      </c>
      <c r="Y204" s="108">
        <f t="shared" ca="1" si="293"/>
        <v>63.811578462718678</v>
      </c>
      <c r="Z204" s="10">
        <f t="shared" ca="1" si="261"/>
        <v>-2.9619679817339275</v>
      </c>
      <c r="AA204" s="10">
        <f t="shared" ca="1" si="294"/>
        <v>-0.74049199543348188</v>
      </c>
      <c r="AB204" s="238"/>
      <c r="AC204">
        <v>-472.97055074000002</v>
      </c>
      <c r="AD204" s="108">
        <f t="shared" ca="1" si="295"/>
        <v>58.798296110074688</v>
      </c>
      <c r="AE204" s="10">
        <f t="shared" ca="1" si="262"/>
        <v>-7.9752503343779182</v>
      </c>
      <c r="AF204" s="10">
        <f t="shared" ca="1" si="296"/>
        <v>-1.9938125835944795</v>
      </c>
      <c r="AG204" s="116"/>
      <c r="AH204">
        <v>-473.51336429999998</v>
      </c>
      <c r="AI204" s="108">
        <f t="shared" ca="1" si="297"/>
        <v>61.000344417777406</v>
      </c>
      <c r="AJ204" s="10">
        <f t="shared" ca="1" si="263"/>
        <v>-5.7732020266752002</v>
      </c>
      <c r="AK204" s="10">
        <f t="shared" ca="1" si="298"/>
        <v>-1.4433005066688001</v>
      </c>
      <c r="AL204" s="127"/>
      <c r="AM204">
        <v>-472.99828122000002</v>
      </c>
      <c r="AN204" s="108">
        <f t="shared" ca="1" si="299"/>
        <v>61.415924803220413</v>
      </c>
      <c r="AO204" s="10">
        <f t="shared" ca="1" si="264"/>
        <v>-5.3576216412321926</v>
      </c>
      <c r="AP204" s="10">
        <f t="shared" ca="1" si="300"/>
        <v>-1.3394054103080482</v>
      </c>
      <c r="AQ204" s="238"/>
      <c r="AR204" s="6">
        <v>-472.98733381</v>
      </c>
      <c r="AS204" s="108">
        <f t="shared" ca="1" si="301"/>
        <v>60.09702011189524</v>
      </c>
      <c r="AT204" s="10">
        <f t="shared" ca="1" si="265"/>
        <v>-6.6765263325573656</v>
      </c>
      <c r="AU204" s="10">
        <f t="shared" ca="1" si="302"/>
        <v>-1.6691315831393414</v>
      </c>
      <c r="AV204" s="127"/>
      <c r="AW204">
        <v>-473.11201708999999</v>
      </c>
      <c r="AX204" s="108">
        <f t="shared" ca="1" si="303"/>
        <v>63.703364535610163</v>
      </c>
      <c r="AY204" s="10">
        <f t="shared" ca="1" si="266"/>
        <v>-3.0701819088424429</v>
      </c>
      <c r="AZ204" s="10">
        <f t="shared" ca="1" si="304"/>
        <v>-0.76754547721061073</v>
      </c>
      <c r="BA204" s="238"/>
      <c r="BB204">
        <v>-473.10323345</v>
      </c>
      <c r="BC204" s="108">
        <f t="shared" ca="1" si="305"/>
        <v>62.680047958798411</v>
      </c>
      <c r="BD204" s="10">
        <f t="shared" ca="1" si="267"/>
        <v>-4.0934984856541945</v>
      </c>
      <c r="BE204" s="10">
        <f t="shared" ca="1" si="306"/>
        <v>-1.0233746214135486</v>
      </c>
      <c r="BF204" s="127"/>
      <c r="BG204">
        <v>-473.12471711000001</v>
      </c>
      <c r="BH204" s="108">
        <f t="shared" ca="1" si="307"/>
        <v>66.314636562644026</v>
      </c>
      <c r="BI204" s="10">
        <f t="shared" ca="1" si="268"/>
        <v>-0.45890988180858017</v>
      </c>
      <c r="BJ204" s="10">
        <f t="shared" ca="1" si="308"/>
        <v>-0.11472747045214504</v>
      </c>
      <c r="BK204" s="127"/>
      <c r="BL204">
        <v>-473.12610147999999</v>
      </c>
      <c r="BM204" s="108">
        <f t="shared" ca="1" si="309"/>
        <v>66.773546444452606</v>
      </c>
      <c r="BN204" s="10">
        <f t="shared" ca="1" si="269"/>
        <v>0</v>
      </c>
      <c r="BO204" s="10">
        <f t="shared" ca="1" si="310"/>
        <v>0</v>
      </c>
      <c r="BP204" s="115"/>
      <c r="BQ204">
        <v>-472.89368846999997</v>
      </c>
      <c r="BR204" s="112">
        <f t="shared" ca="1" si="311"/>
        <v>61.179473136908882</v>
      </c>
      <c r="BS204" s="10">
        <f t="shared" ca="1" si="270"/>
        <v>-5.5940733075437237</v>
      </c>
      <c r="BT204" s="10">
        <f t="shared" ca="1" si="312"/>
        <v>-1.3985183268859309</v>
      </c>
      <c r="BU204" s="238"/>
      <c r="BV204">
        <v>-472.76890166999999</v>
      </c>
      <c r="BW204" s="103">
        <f t="shared" ca="1" si="340"/>
        <v>60.015387466139387</v>
      </c>
      <c r="BX204" s="10">
        <f t="shared" ca="1" si="271"/>
        <v>-6.7581589783132188</v>
      </c>
      <c r="BY204" s="10">
        <f t="shared" ca="1" si="313"/>
        <v>-1.6895397445783047</v>
      </c>
      <c r="BZ204" s="127"/>
      <c r="CA204">
        <v>-473.10843846</v>
      </c>
      <c r="CB204" s="103">
        <f t="shared" ca="1" si="314"/>
        <v>65.352156983310707</v>
      </c>
      <c r="CC204" s="10">
        <f t="shared" ca="1" si="272"/>
        <v>-1.4213894611418993</v>
      </c>
      <c r="CD204" s="10">
        <f t="shared" ca="1" si="315"/>
        <v>-0.35534736528547484</v>
      </c>
      <c r="CE204" s="238"/>
      <c r="CF204">
        <v>-473.08274669999997</v>
      </c>
      <c r="CG204" s="103">
        <f t="shared" ca="1" si="316"/>
        <v>64.661307224877092</v>
      </c>
      <c r="CH204" s="10">
        <f t="shared" ca="1" si="273"/>
        <v>-2.112239219575514</v>
      </c>
      <c r="CI204" s="10">
        <f t="shared" ca="1" si="317"/>
        <v>-0.52805980489387849</v>
      </c>
      <c r="CJ204" s="127"/>
      <c r="CK204">
        <v>-473.11288373000002</v>
      </c>
      <c r="CL204" s="103">
        <f t="shared" ca="1" si="318"/>
        <v>65.610904044386601</v>
      </c>
      <c r="CM204" s="10">
        <f t="shared" ca="1" si="274"/>
        <v>-1.1626424000660052</v>
      </c>
      <c r="CN204" s="10">
        <f t="shared" ca="1" si="319"/>
        <v>-0.29066060001650129</v>
      </c>
      <c r="CO204" s="127"/>
      <c r="CP204">
        <v>-473.05760169000001</v>
      </c>
      <c r="CQ204" s="103">
        <f t="shared" ca="1" si="320"/>
        <v>67.241768559967454</v>
      </c>
      <c r="CR204" s="10">
        <f t="shared" ca="1" si="275"/>
        <v>0.46822211551484827</v>
      </c>
      <c r="CS204" s="10">
        <f t="shared" ca="1" si="321"/>
        <v>0.11705552887871207</v>
      </c>
      <c r="CT204" s="238"/>
      <c r="CU204">
        <v>-473.01454425999998</v>
      </c>
      <c r="CV204" s="103">
        <f t="shared" ca="1" si="322"/>
        <v>62.725046629179666</v>
      </c>
      <c r="CW204" s="10">
        <f t="shared" ca="1" si="276"/>
        <v>-4.0484998152729403</v>
      </c>
      <c r="CX204" s="10">
        <f t="shared" ca="1" si="323"/>
        <v>-1.0121249538182351</v>
      </c>
      <c r="CY204" s="127"/>
      <c r="CZ204">
        <v>-473.10796441000002</v>
      </c>
      <c r="DA204" s="103">
        <f t="shared" ca="1" si="324"/>
        <v>64.447389406760735</v>
      </c>
      <c r="DB204" s="10">
        <f t="shared" ca="1" si="277"/>
        <v>-2.3261570376918712</v>
      </c>
      <c r="DC204" s="10">
        <f t="shared" ca="1" si="325"/>
        <v>-0.5815392594229678</v>
      </c>
      <c r="DD204" s="238"/>
      <c r="DE204">
        <v>-473.08505686000001</v>
      </c>
      <c r="DF204" s="103">
        <f t="shared" ca="1" si="326"/>
        <v>63.672836222798004</v>
      </c>
      <c r="DG204" s="10">
        <f t="shared" ca="1" si="278"/>
        <v>-3.1007102216546016</v>
      </c>
      <c r="DH204" s="10">
        <f t="shared" ca="1" si="327"/>
        <v>-0.77517755541365041</v>
      </c>
      <c r="DI204" s="127"/>
      <c r="DJ204">
        <v>-473.10437089999999</v>
      </c>
      <c r="DK204" s="103">
        <f t="shared" ca="1" si="328"/>
        <v>64.274027495312566</v>
      </c>
      <c r="DL204" s="10">
        <f t="shared" ca="1" si="279"/>
        <v>-2.4995189491400396</v>
      </c>
      <c r="DM204" s="10">
        <f t="shared" ca="1" si="329"/>
        <v>-0.6248797372850099</v>
      </c>
      <c r="DN204" s="127"/>
      <c r="DO204" s="1">
        <v>-473.08512809000001</v>
      </c>
      <c r="DP204" s="108">
        <f t="shared" ca="1" si="330"/>
        <v>61.252352032161802</v>
      </c>
      <c r="DQ204" s="10">
        <f t="shared" ca="1" si="280"/>
        <v>-5.5211944122908037</v>
      </c>
      <c r="DR204" s="10">
        <f t="shared" ca="1" si="331"/>
        <v>-1.3802986030727009</v>
      </c>
      <c r="DS204" s="238"/>
      <c r="DT204" s="1">
        <v>-472.90823272</v>
      </c>
      <c r="DU204" s="108">
        <f t="shared" ca="1" si="332"/>
        <v>40.72274248782162</v>
      </c>
      <c r="DV204" s="10">
        <f t="shared" ca="1" si="281"/>
        <v>-26.050803956630986</v>
      </c>
      <c r="DW204" s="10">
        <f t="shared" ca="1" si="333"/>
        <v>-6.5127009891577465</v>
      </c>
      <c r="DX204" s="115"/>
      <c r="DY204" s="1">
        <v>-473.10938464999998</v>
      </c>
      <c r="DZ204" s="113">
        <f t="shared" ca="1" si="334"/>
        <v>64.872602055325842</v>
      </c>
      <c r="EA204" s="10">
        <f t="shared" ca="1" si="282"/>
        <v>-1.9009443891267637</v>
      </c>
      <c r="EB204" s="10">
        <f t="shared" ca="1" si="335"/>
        <v>-0.47523609728169092</v>
      </c>
      <c r="EC204" s="238"/>
      <c r="ED204" s="1">
        <v>-473.07855286</v>
      </c>
      <c r="EE204" s="108">
        <f t="shared" ca="1" si="336"/>
        <v>57.977125282510514</v>
      </c>
      <c r="EF204" s="10">
        <f t="shared" ca="1" si="283"/>
        <v>-8.7964211619420922</v>
      </c>
      <c r="EG204" s="10">
        <f t="shared" ca="1" si="337"/>
        <v>-2.1991052904855231</v>
      </c>
      <c r="EH204" s="238"/>
      <c r="EI204" s="1">
        <v>-473.10760574</v>
      </c>
      <c r="EJ204" s="113">
        <f t="shared" ca="1" si="338"/>
        <v>63.985210203001202</v>
      </c>
      <c r="EK204" s="10">
        <f t="shared" ca="1" si="284"/>
        <v>-2.7883362414514039</v>
      </c>
      <c r="EL204" s="10">
        <f t="shared" ca="1" si="339"/>
        <v>-0.69708406036285098</v>
      </c>
      <c r="EM204" s="238"/>
      <c r="EN204" s="151"/>
      <c r="EO204" s="113"/>
      <c r="EP204" s="113"/>
      <c r="EQ204" s="113"/>
      <c r="ER204"/>
      <c r="EW204" s="287">
        <v>0</v>
      </c>
      <c r="EX204" s="287">
        <v>0</v>
      </c>
      <c r="EY204" s="287">
        <v>0</v>
      </c>
      <c r="EZ204" s="287">
        <v>0</v>
      </c>
      <c r="FA204" s="287">
        <v>0</v>
      </c>
      <c r="FB204" s="287">
        <v>0</v>
      </c>
      <c r="FC204" s="287">
        <v>2</v>
      </c>
      <c r="FD204" s="287">
        <v>0</v>
      </c>
      <c r="FE204" s="287">
        <v>0</v>
      </c>
      <c r="FF204" s="287">
        <v>0</v>
      </c>
      <c r="FG204" s="287">
        <v>0</v>
      </c>
      <c r="FH204" s="287">
        <v>0</v>
      </c>
      <c r="FI204" s="287">
        <v>0</v>
      </c>
      <c r="FJ204" s="287">
        <v>0</v>
      </c>
      <c r="FK204" s="287">
        <v>2</v>
      </c>
      <c r="FL204" s="287"/>
    </row>
    <row r="205" spans="1:168" x14ac:dyDescent="0.25">
      <c r="A205" t="s">
        <v>434</v>
      </c>
      <c r="B205" s="219">
        <v>4</v>
      </c>
      <c r="C205" t="s">
        <v>373</v>
      </c>
      <c r="D205">
        <v>-7.6199949299999998</v>
      </c>
      <c r="E205" s="108">
        <f t="shared" ca="1" si="285"/>
        <v>23.415931316210425</v>
      </c>
      <c r="F205" s="10">
        <f t="shared" ca="1" si="257"/>
        <v>1.5251825872543954</v>
      </c>
      <c r="G205" s="10">
        <f t="shared" ca="1" si="286"/>
        <v>0.38129564681359884</v>
      </c>
      <c r="H205" s="116"/>
      <c r="I205">
        <v>-7.6639462900000002</v>
      </c>
      <c r="J205" s="108">
        <f t="shared" ca="1" si="287"/>
        <v>47.987618121255103</v>
      </c>
      <c r="K205" s="10">
        <f t="shared" ca="1" si="258"/>
        <v>26.096869392299073</v>
      </c>
      <c r="L205" s="10">
        <f t="shared" ca="1" si="288"/>
        <v>6.5242173480747683</v>
      </c>
      <c r="M205" s="116"/>
      <c r="N205" s="35">
        <v>-664.39102279999997</v>
      </c>
      <c r="O205" s="108">
        <f t="shared" ca="1" si="289"/>
        <v>23.006262065536575</v>
      </c>
      <c r="P205" s="10">
        <f t="shared" ca="1" si="259"/>
        <v>1.1155133365805447</v>
      </c>
      <c r="Q205" s="10">
        <f t="shared" ca="1" si="290"/>
        <v>0.27887833414513619</v>
      </c>
      <c r="R205" s="115"/>
      <c r="S205" s="35">
        <v>-664.36094148999996</v>
      </c>
      <c r="T205" s="103">
        <f t="shared" ca="1" si="291"/>
        <v>22.993827974718343</v>
      </c>
      <c r="U205" s="10">
        <f t="shared" ca="1" si="260"/>
        <v>1.1030792457623129</v>
      </c>
      <c r="V205" s="10">
        <f t="shared" ca="1" si="292"/>
        <v>0.27576981144057822</v>
      </c>
      <c r="W205" s="127"/>
      <c r="X205">
        <v>-664.35544601000004</v>
      </c>
      <c r="Y205" s="108">
        <f t="shared" ca="1" si="293"/>
        <v>21.348725280011234</v>
      </c>
      <c r="Z205" s="10">
        <f t="shared" ca="1" si="261"/>
        <v>-0.54202344894479637</v>
      </c>
      <c r="AA205" s="10">
        <f t="shared" ca="1" si="294"/>
        <v>-0.13550586223619909</v>
      </c>
      <c r="AB205" s="238"/>
      <c r="AC205">
        <v>-664.29870217999996</v>
      </c>
      <c r="AD205" s="108">
        <f t="shared" ca="1" si="295"/>
        <v>20.418455737588712</v>
      </c>
      <c r="AE205" s="10">
        <f t="shared" ca="1" si="262"/>
        <v>-1.4722929913673184</v>
      </c>
      <c r="AF205" s="10">
        <f t="shared" ca="1" si="296"/>
        <v>-0.3680732478418296</v>
      </c>
      <c r="AG205" s="116"/>
      <c r="AH205">
        <v>-665.58650233000003</v>
      </c>
      <c r="AI205" s="108">
        <f t="shared" ca="1" si="297"/>
        <v>16.639408287005942</v>
      </c>
      <c r="AJ205" s="10">
        <f t="shared" ca="1" si="263"/>
        <v>-5.251340441950088</v>
      </c>
      <c r="AK205" s="10">
        <f t="shared" ca="1" si="298"/>
        <v>-1.312835110487522</v>
      </c>
      <c r="AL205" s="127"/>
      <c r="AM205">
        <v>-664.36220506999996</v>
      </c>
      <c r="AN205" s="108">
        <f t="shared" ca="1" si="299"/>
        <v>17.123283614387471</v>
      </c>
      <c r="AO205" s="10">
        <f t="shared" ca="1" si="264"/>
        <v>-4.7674651145685587</v>
      </c>
      <c r="AP205" s="10">
        <f t="shared" ca="1" si="300"/>
        <v>-1.1918662786421397</v>
      </c>
      <c r="AQ205" s="238"/>
      <c r="AR205" s="6">
        <v>-664.35353899999996</v>
      </c>
      <c r="AS205" s="108">
        <f t="shared" ca="1" si="301"/>
        <v>16.331304505439583</v>
      </c>
      <c r="AT205" s="10">
        <f t="shared" ca="1" si="265"/>
        <v>-5.5594442235164472</v>
      </c>
      <c r="AU205" s="10">
        <f t="shared" ca="1" si="302"/>
        <v>-1.3898610558791118</v>
      </c>
      <c r="AV205" s="127"/>
      <c r="AW205">
        <v>-664.40084478999995</v>
      </c>
      <c r="AX205" s="108">
        <f t="shared" ca="1" si="303"/>
        <v>21.535274292997254</v>
      </c>
      <c r="AY205" s="10">
        <f t="shared" ca="1" si="266"/>
        <v>-0.35547443595877581</v>
      </c>
      <c r="AZ205" s="10">
        <f t="shared" ca="1" si="304"/>
        <v>-8.8868608989693954E-2</v>
      </c>
      <c r="BA205" s="238"/>
      <c r="BB205">
        <v>-664.39434294</v>
      </c>
      <c r="BC205" s="108">
        <f t="shared" ca="1" si="305"/>
        <v>21.347620864151192</v>
      </c>
      <c r="BD205" s="10">
        <f t="shared" ca="1" si="267"/>
        <v>-0.54312786480483766</v>
      </c>
      <c r="BE205" s="10">
        <f t="shared" ca="1" si="306"/>
        <v>-0.13578196620120941</v>
      </c>
      <c r="BF205" s="127"/>
      <c r="BG205">
        <v>-664.40389154000002</v>
      </c>
      <c r="BH205" s="108">
        <f t="shared" ca="1" si="307"/>
        <v>21.702656043675535</v>
      </c>
      <c r="BI205" s="10">
        <f t="shared" ca="1" si="268"/>
        <v>-0.18809268528049472</v>
      </c>
      <c r="BJ205" s="10">
        <f t="shared" ca="1" si="308"/>
        <v>-4.702317132012368E-2</v>
      </c>
      <c r="BK205" s="127"/>
      <c r="BL205">
        <v>-664.40477006000003</v>
      </c>
      <c r="BM205" s="108">
        <f t="shared" ca="1" si="309"/>
        <v>21.89074872895603</v>
      </c>
      <c r="BN205" s="10">
        <f t="shared" ca="1" si="269"/>
        <v>0</v>
      </c>
      <c r="BO205" s="10">
        <f t="shared" ca="1" si="310"/>
        <v>0</v>
      </c>
      <c r="BP205" s="115"/>
      <c r="BQ205">
        <v>-664.18967794000002</v>
      </c>
      <c r="BR205" s="112">
        <f t="shared" ca="1" si="311"/>
        <v>20.376952292434925</v>
      </c>
      <c r="BS205" s="10">
        <f t="shared" ca="1" si="270"/>
        <v>-1.5137964365211047</v>
      </c>
      <c r="BT205" s="10">
        <f t="shared" ca="1" si="312"/>
        <v>-0.37844910913027618</v>
      </c>
      <c r="BU205" s="238"/>
      <c r="BV205">
        <v>-664.11721848000002</v>
      </c>
      <c r="BW205" s="103">
        <f t="shared" ca="1" si="340"/>
        <v>21.247900271389383</v>
      </c>
      <c r="BX205" s="10">
        <f t="shared" ca="1" si="271"/>
        <v>-0.64284845756664666</v>
      </c>
      <c r="BY205" s="10">
        <f t="shared" ca="1" si="313"/>
        <v>-0.16071211439166166</v>
      </c>
      <c r="BZ205" s="127"/>
      <c r="CA205">
        <v>-664.38722072999997</v>
      </c>
      <c r="CB205" s="103">
        <f t="shared" ca="1" si="314"/>
        <v>21.352775850573536</v>
      </c>
      <c r="CC205" s="10">
        <f t="shared" ca="1" si="272"/>
        <v>-0.53797287838249375</v>
      </c>
      <c r="CD205" s="10">
        <f t="shared" ca="1" si="315"/>
        <v>-0.13449321959562344</v>
      </c>
      <c r="CE205" s="238"/>
      <c r="CF205">
        <v>-664.36020973999996</v>
      </c>
      <c r="CG205" s="103">
        <f t="shared" ca="1" si="316"/>
        <v>21.273483813353952</v>
      </c>
      <c r="CH205" s="10">
        <f t="shared" ca="1" si="273"/>
        <v>-0.61726491560207819</v>
      </c>
      <c r="CI205" s="10">
        <f t="shared" ca="1" si="317"/>
        <v>-0.15431622890051955</v>
      </c>
      <c r="CJ205" s="127"/>
      <c r="CK205">
        <v>-664.39613855000005</v>
      </c>
      <c r="CL205" s="103">
        <f t="shared" ca="1" si="318"/>
        <v>21.569994366044387</v>
      </c>
      <c r="CM205" s="10">
        <f t="shared" ca="1" si="274"/>
        <v>-0.32075436291164294</v>
      </c>
      <c r="CN205" s="10">
        <f t="shared" ca="1" si="319"/>
        <v>-8.0188590727910736E-2</v>
      </c>
      <c r="CO205" s="127"/>
      <c r="CP205">
        <v>-664.37927759000002</v>
      </c>
      <c r="CQ205" s="103">
        <f t="shared" ca="1" si="320"/>
        <v>20.739542680320167</v>
      </c>
      <c r="CR205" s="10">
        <f t="shared" ca="1" si="275"/>
        <v>-1.1512060486358635</v>
      </c>
      <c r="CS205" s="10">
        <f t="shared" ca="1" si="321"/>
        <v>-0.28780151215896588</v>
      </c>
      <c r="CT205" s="238"/>
      <c r="CU205">
        <v>-664.34028570999999</v>
      </c>
      <c r="CV205" s="103">
        <f t="shared" ca="1" si="322"/>
        <v>20.524834200842974</v>
      </c>
      <c r="CW205" s="10">
        <f t="shared" ca="1" si="276"/>
        <v>-1.3659145281130556</v>
      </c>
      <c r="CX205" s="10">
        <f t="shared" ca="1" si="323"/>
        <v>-0.3414786320282639</v>
      </c>
      <c r="CY205" s="127"/>
      <c r="CZ205">
        <v>-664.40270925000004</v>
      </c>
      <c r="DA205" s="103">
        <f t="shared" ca="1" si="324"/>
        <v>21.490081094921369</v>
      </c>
      <c r="DB205" s="10">
        <f t="shared" ca="1" si="277"/>
        <v>-0.40066763403466155</v>
      </c>
      <c r="DC205" s="10">
        <f t="shared" ca="1" si="325"/>
        <v>-0.10016690850866539</v>
      </c>
      <c r="DD205" s="238"/>
      <c r="DE205">
        <v>-664.37540565999996</v>
      </c>
      <c r="DF205" s="103">
        <f t="shared" ca="1" si="326"/>
        <v>21.333404647714683</v>
      </c>
      <c r="DG205" s="10">
        <f t="shared" ca="1" si="278"/>
        <v>-0.5573440812413466</v>
      </c>
      <c r="DH205" s="10">
        <f t="shared" ca="1" si="327"/>
        <v>-0.13933602031033665</v>
      </c>
      <c r="DI205" s="127"/>
      <c r="DJ205">
        <v>-664.38526801</v>
      </c>
      <c r="DK205" s="103">
        <f t="shared" ca="1" si="328"/>
        <v>21.469781178647839</v>
      </c>
      <c r="DL205" s="10">
        <f t="shared" ca="1" si="279"/>
        <v>-0.42096755030819111</v>
      </c>
      <c r="DM205" s="10">
        <f t="shared" ca="1" si="329"/>
        <v>-0.10524188757704778</v>
      </c>
      <c r="DN205" s="127"/>
      <c r="DO205" s="1">
        <v>-664.39344166000001</v>
      </c>
      <c r="DP205" s="108">
        <f t="shared" ca="1" si="330"/>
        <v>19.669718273962065</v>
      </c>
      <c r="DQ205" s="10">
        <f t="shared" ca="1" si="280"/>
        <v>-2.221030454993965</v>
      </c>
      <c r="DR205" s="10">
        <f t="shared" ca="1" si="331"/>
        <v>-0.55525761374849125</v>
      </c>
      <c r="DS205" s="238"/>
      <c r="DT205" s="1">
        <v>-664.31746662</v>
      </c>
      <c r="DU205" s="108">
        <f t="shared" ca="1" si="332"/>
        <v>11.898351888713822</v>
      </c>
      <c r="DV205" s="10">
        <f t="shared" ca="1" si="281"/>
        <v>-9.9923968402422076</v>
      </c>
      <c r="DW205" s="10">
        <f t="shared" ca="1" si="333"/>
        <v>-2.4980992100605519</v>
      </c>
      <c r="DX205" s="115"/>
      <c r="DY205" s="1">
        <v>-664.40174573000002</v>
      </c>
      <c r="DZ205" s="113">
        <f t="shared" ca="1" si="334"/>
        <v>19.810568944047503</v>
      </c>
      <c r="EA205" s="10">
        <f t="shared" ca="1" si="282"/>
        <v>-2.0801797849085268</v>
      </c>
      <c r="EB205" s="10">
        <f t="shared" ca="1" si="335"/>
        <v>-0.52004494622713171</v>
      </c>
      <c r="EC205" s="238"/>
      <c r="ED205" s="1">
        <v>-664.38845805000005</v>
      </c>
      <c r="EE205" s="108">
        <f t="shared" ca="1" si="336"/>
        <v>17.993105214756476</v>
      </c>
      <c r="EF205" s="10">
        <f t="shared" ca="1" si="283"/>
        <v>-3.8976435141995545</v>
      </c>
      <c r="EG205" s="10">
        <f t="shared" ca="1" si="337"/>
        <v>-0.97441087854988861</v>
      </c>
      <c r="EH205" s="238"/>
      <c r="EI205" s="1">
        <v>-664.40084113</v>
      </c>
      <c r="EJ205" s="113">
        <f t="shared" ca="1" si="338"/>
        <v>19.52197441750085</v>
      </c>
      <c r="EK205" s="10">
        <f t="shared" ca="1" si="284"/>
        <v>-2.36877431145518</v>
      </c>
      <c r="EL205" s="10">
        <f t="shared" ca="1" si="339"/>
        <v>-0.59219357786379501</v>
      </c>
      <c r="EM205" s="238"/>
      <c r="EN205" s="151"/>
      <c r="EO205" s="113"/>
      <c r="EP205" s="113"/>
      <c r="EQ205" s="113"/>
      <c r="ER205"/>
      <c r="EW205" s="287">
        <v>0</v>
      </c>
      <c r="EX205" s="287">
        <v>0</v>
      </c>
      <c r="EY205" s="287">
        <v>0</v>
      </c>
      <c r="EZ205" s="287">
        <v>1</v>
      </c>
      <c r="FA205" s="287">
        <v>0</v>
      </c>
      <c r="FB205" s="287">
        <v>0</v>
      </c>
      <c r="FC205" s="287">
        <v>0</v>
      </c>
      <c r="FD205" s="287">
        <v>0</v>
      </c>
      <c r="FE205" s="287">
        <v>1</v>
      </c>
      <c r="FF205" s="287">
        <v>0</v>
      </c>
      <c r="FG205" s="287">
        <v>0</v>
      </c>
      <c r="FH205" s="287">
        <v>0</v>
      </c>
      <c r="FI205" s="287">
        <v>0</v>
      </c>
      <c r="FJ205" s="287">
        <v>0</v>
      </c>
      <c r="FK205" s="287">
        <v>2</v>
      </c>
      <c r="FL205" s="287"/>
    </row>
    <row r="206" spans="1:168" x14ac:dyDescent="0.25">
      <c r="A206" t="s">
        <v>434</v>
      </c>
      <c r="B206" s="219">
        <v>4</v>
      </c>
      <c r="C206" t="s">
        <v>374</v>
      </c>
      <c r="D206">
        <v>-20.95597094</v>
      </c>
      <c r="E206" s="108">
        <f t="shared" ca="1" si="285"/>
        <v>96.375034776590439</v>
      </c>
      <c r="F206" s="10">
        <f t="shared" ca="1" si="257"/>
        <v>14.568537598200464</v>
      </c>
      <c r="G206" s="10">
        <f t="shared" ca="1" si="286"/>
        <v>3.6421343995501161</v>
      </c>
      <c r="H206" s="116"/>
      <c r="I206">
        <v>-21.13952265</v>
      </c>
      <c r="J206" s="108">
        <f t="shared" ca="1" si="287"/>
        <v>114.54645294876886</v>
      </c>
      <c r="K206" s="10">
        <f t="shared" ca="1" si="258"/>
        <v>32.739955770378884</v>
      </c>
      <c r="L206" s="10">
        <f t="shared" ca="1" si="288"/>
        <v>8.1849889425947211</v>
      </c>
      <c r="M206" s="116"/>
      <c r="N206" s="35">
        <v>-1117.8190069699999</v>
      </c>
      <c r="O206" s="108">
        <f t="shared" ca="1" si="289"/>
        <v>84.049371221595251</v>
      </c>
      <c r="P206" s="10">
        <f t="shared" ca="1" si="259"/>
        <v>2.2428740432052763</v>
      </c>
      <c r="Q206" s="10">
        <f t="shared" ca="1" si="290"/>
        <v>0.56071851080131907</v>
      </c>
      <c r="R206" s="115"/>
      <c r="S206" s="35">
        <v>-1117.7832128299999</v>
      </c>
      <c r="T206" s="103">
        <f t="shared" ca="1" si="291"/>
        <v>84.107986837341997</v>
      </c>
      <c r="U206" s="10">
        <f t="shared" ca="1" si="260"/>
        <v>2.301489658952022</v>
      </c>
      <c r="V206" s="10">
        <f t="shared" ca="1" si="292"/>
        <v>0.57537241473800549</v>
      </c>
      <c r="W206" s="127"/>
      <c r="X206">
        <v>-1117.7580272499999</v>
      </c>
      <c r="Y206" s="108">
        <f t="shared" ca="1" si="293"/>
        <v>83.717431510838566</v>
      </c>
      <c r="Z206" s="10">
        <f t="shared" ca="1" si="261"/>
        <v>1.9109343324485906</v>
      </c>
      <c r="AA206" s="10">
        <f t="shared" ca="1" si="294"/>
        <v>0.47773358311214764</v>
      </c>
      <c r="AB206" s="238"/>
      <c r="AC206">
        <v>-1117.67356561</v>
      </c>
      <c r="AD206" s="108">
        <f t="shared" ca="1" si="295"/>
        <v>81.80284507610908</v>
      </c>
      <c r="AE206" s="10">
        <f t="shared" ca="1" si="262"/>
        <v>-3.6521022808955195E-3</v>
      </c>
      <c r="AF206" s="10">
        <f t="shared" ca="1" si="296"/>
        <v>-9.1302557022387987E-4</v>
      </c>
      <c r="AG206" s="116"/>
      <c r="AH206">
        <v>-1120.3355425300001</v>
      </c>
      <c r="AI206" s="108">
        <f t="shared" ca="1" si="297"/>
        <v>78.458617436762296</v>
      </c>
      <c r="AJ206" s="10">
        <f t="shared" ca="1" si="263"/>
        <v>-3.3478797416276791</v>
      </c>
      <c r="AK206" s="10">
        <f t="shared" ca="1" si="298"/>
        <v>-0.83696993540691977</v>
      </c>
      <c r="AL206" s="127"/>
      <c r="AM206">
        <v>-1117.7711345099999</v>
      </c>
      <c r="AN206" s="108">
        <f t="shared" ca="1" si="299"/>
        <v>79.076876954026631</v>
      </c>
      <c r="AO206" s="10">
        <f t="shared" ca="1" si="264"/>
        <v>-2.7296202243633445</v>
      </c>
      <c r="AP206" s="10">
        <f t="shared" ca="1" si="300"/>
        <v>-0.68240505609083613</v>
      </c>
      <c r="AQ206" s="238"/>
      <c r="AR206" s="6">
        <v>-1117.7593659500001</v>
      </c>
      <c r="AS206" s="108">
        <f t="shared" ca="1" si="301"/>
        <v>77.485037223259127</v>
      </c>
      <c r="AT206" s="10">
        <f t="shared" ca="1" si="265"/>
        <v>-4.3214599551308481</v>
      </c>
      <c r="AU206" s="10">
        <f t="shared" ca="1" si="302"/>
        <v>-1.080364988782712</v>
      </c>
      <c r="AV206" s="127"/>
      <c r="AW206">
        <v>-1117.8324281</v>
      </c>
      <c r="AX206" s="108">
        <f t="shared" ca="1" si="303"/>
        <v>81.788079789254368</v>
      </c>
      <c r="AY206" s="10">
        <f t="shared" ca="1" si="266"/>
        <v>-1.8417389135606754E-2</v>
      </c>
      <c r="AZ206" s="10">
        <f t="shared" ca="1" si="304"/>
        <v>-4.6043472839016886E-3</v>
      </c>
      <c r="BA206" s="238"/>
      <c r="BB206">
        <v>-1117.8232923</v>
      </c>
      <c r="BC206" s="108">
        <f t="shared" ca="1" si="305"/>
        <v>81.369606587380744</v>
      </c>
      <c r="BD206" s="10">
        <f t="shared" ca="1" si="267"/>
        <v>-0.43689059100923089</v>
      </c>
      <c r="BE206" s="10">
        <f t="shared" ca="1" si="306"/>
        <v>-0.10922264775230772</v>
      </c>
      <c r="BF206" s="127"/>
      <c r="BG206">
        <v>-1117.83936182</v>
      </c>
      <c r="BH206" s="108">
        <f t="shared" ca="1" si="307"/>
        <v>81.522323452795305</v>
      </c>
      <c r="BI206" s="10">
        <f t="shared" ca="1" si="268"/>
        <v>-0.28417372559466969</v>
      </c>
      <c r="BJ206" s="10">
        <f t="shared" ca="1" si="308"/>
        <v>-7.1043431398667423E-2</v>
      </c>
      <c r="BK206" s="127"/>
      <c r="BL206">
        <v>-1117.8408964499999</v>
      </c>
      <c r="BM206" s="108">
        <f t="shared" ca="1" si="309"/>
        <v>81.806497178389975</v>
      </c>
      <c r="BN206" s="10">
        <f t="shared" ca="1" si="269"/>
        <v>0</v>
      </c>
      <c r="BO206" s="10">
        <f t="shared" ca="1" si="310"/>
        <v>0</v>
      </c>
      <c r="BP206" s="115"/>
      <c r="BQ206">
        <v>-1117.49393644</v>
      </c>
      <c r="BR206" s="112">
        <f t="shared" ca="1" si="311"/>
        <v>83.516446653234496</v>
      </c>
      <c r="BS206" s="10">
        <f t="shared" ca="1" si="270"/>
        <v>1.709949474844521</v>
      </c>
      <c r="BT206" s="10">
        <f t="shared" ca="1" si="312"/>
        <v>0.42748736871113024</v>
      </c>
      <c r="BU206" s="238"/>
      <c r="BV206">
        <v>-1117.3744953200001</v>
      </c>
      <c r="BW206" s="103">
        <f t="shared" ca="1" si="340"/>
        <v>83.219754123075049</v>
      </c>
      <c r="BX206" s="10">
        <f t="shared" ca="1" si="271"/>
        <v>1.4132569446850738</v>
      </c>
      <c r="BY206" s="10">
        <f t="shared" ca="1" si="313"/>
        <v>0.35331423617126845</v>
      </c>
      <c r="BZ206" s="127"/>
      <c r="CA206">
        <v>-1117.81508547</v>
      </c>
      <c r="CB206" s="103">
        <f t="shared" ca="1" si="314"/>
        <v>81.687213992622176</v>
      </c>
      <c r="CC206" s="10">
        <f t="shared" ca="1" si="272"/>
        <v>-0.11928318576779873</v>
      </c>
      <c r="CD206" s="10">
        <f t="shared" ca="1" si="315"/>
        <v>-2.9820796441949682E-2</v>
      </c>
      <c r="CE206" s="238"/>
      <c r="CF206">
        <v>-1117.7788106099999</v>
      </c>
      <c r="CG206" s="103">
        <f t="shared" ca="1" si="316"/>
        <v>81.72340243661003</v>
      </c>
      <c r="CH206" s="10">
        <f t="shared" ca="1" si="273"/>
        <v>-8.3094741779945025E-2</v>
      </c>
      <c r="CI206" s="10">
        <f t="shared" ca="1" si="317"/>
        <v>-2.0773685444986256E-2</v>
      </c>
      <c r="CJ206" s="127"/>
      <c r="CK206">
        <v>-1117.8331483100001</v>
      </c>
      <c r="CL206" s="103">
        <f t="shared" ca="1" si="318"/>
        <v>81.488237163841561</v>
      </c>
      <c r="CM206" s="10">
        <f t="shared" ca="1" si="274"/>
        <v>-0.31826001454841446</v>
      </c>
      <c r="CN206" s="10">
        <f t="shared" ca="1" si="319"/>
        <v>-7.9565003637103615E-2</v>
      </c>
      <c r="CO206" s="127"/>
      <c r="CP206">
        <v>-1117.7955386000001</v>
      </c>
      <c r="CQ206" s="103">
        <f t="shared" ca="1" si="320"/>
        <v>82.733083243056711</v>
      </c>
      <c r="CR206" s="10">
        <f t="shared" ca="1" si="275"/>
        <v>0.92658606466673632</v>
      </c>
      <c r="CS206" s="10">
        <f t="shared" ca="1" si="321"/>
        <v>0.23164651616668408</v>
      </c>
      <c r="CT206" s="238"/>
      <c r="CU206">
        <v>-1117.7440685199999</v>
      </c>
      <c r="CV206" s="103">
        <f t="shared" ca="1" si="322"/>
        <v>81.453322563064134</v>
      </c>
      <c r="CW206" s="10">
        <f t="shared" ca="1" si="276"/>
        <v>-0.35317461532584105</v>
      </c>
      <c r="CX206" s="10">
        <f t="shared" ca="1" si="323"/>
        <v>-8.8293653831460261E-2</v>
      </c>
      <c r="CY206" s="127"/>
      <c r="CZ206">
        <v>-1117.83421838</v>
      </c>
      <c r="DA206" s="103">
        <f t="shared" ca="1" si="324"/>
        <v>81.746356715919035</v>
      </c>
      <c r="DB206" s="10">
        <f t="shared" ca="1" si="277"/>
        <v>-6.0140462470940292E-2</v>
      </c>
      <c r="DC206" s="10">
        <f t="shared" ca="1" si="325"/>
        <v>-1.5035115617735073E-2</v>
      </c>
      <c r="DD206" s="238"/>
      <c r="DE206">
        <v>-1117.79845748</v>
      </c>
      <c r="DF206" s="103">
        <f t="shared" ca="1" si="326"/>
        <v>81.462898350438451</v>
      </c>
      <c r="DG206" s="10">
        <f t="shared" ca="1" si="278"/>
        <v>-0.3435988279515243</v>
      </c>
      <c r="DH206" s="10">
        <f t="shared" ca="1" si="327"/>
        <v>-8.5899706987881075E-2</v>
      </c>
      <c r="DI206" s="127"/>
      <c r="DJ206">
        <v>-1117.81340894</v>
      </c>
      <c r="DK206" s="103">
        <f t="shared" ca="1" si="328"/>
        <v>81.503479357486555</v>
      </c>
      <c r="DL206" s="10">
        <f t="shared" ca="1" si="279"/>
        <v>-0.30301782090342044</v>
      </c>
      <c r="DM206" s="10">
        <f t="shared" ca="1" si="329"/>
        <v>-7.5754455225855111E-2</v>
      </c>
      <c r="DN206" s="127"/>
      <c r="DO206" s="1">
        <v>-1117.82276766</v>
      </c>
      <c r="DP206" s="108">
        <f t="shared" ca="1" si="330"/>
        <v>79.329355200213342</v>
      </c>
      <c r="DQ206" s="10">
        <f t="shared" ca="1" si="280"/>
        <v>-2.4771419781766326</v>
      </c>
      <c r="DR206" s="10">
        <f t="shared" ca="1" si="331"/>
        <v>-0.61928549454415815</v>
      </c>
      <c r="DS206" s="238"/>
      <c r="DT206" s="1">
        <v>-1117.7523161199999</v>
      </c>
      <c r="DU206" s="108">
        <f t="shared" ca="1" si="332"/>
        <v>72.108904066359656</v>
      </c>
      <c r="DV206" s="10">
        <f t="shared" ca="1" si="281"/>
        <v>-9.6975931120303187</v>
      </c>
      <c r="DW206" s="10">
        <f t="shared" ca="1" si="333"/>
        <v>-2.4243982780075797</v>
      </c>
      <c r="DX206" s="115"/>
      <c r="DY206" s="1">
        <v>-1117.83862183</v>
      </c>
      <c r="DZ206" s="113">
        <f t="shared" ca="1" si="334"/>
        <v>80.023894711533387</v>
      </c>
      <c r="EA206" s="10">
        <f t="shared" ca="1" si="282"/>
        <v>-1.7826024668565879</v>
      </c>
      <c r="EB206" s="10">
        <f t="shared" ca="1" si="335"/>
        <v>-0.44565061671414696</v>
      </c>
      <c r="EC206" s="238"/>
      <c r="ED206" s="1">
        <v>-1117.8146666800001</v>
      </c>
      <c r="EE206" s="108">
        <f t="shared" ca="1" si="336"/>
        <v>75.417677447331627</v>
      </c>
      <c r="EF206" s="10">
        <f t="shared" ca="1" si="283"/>
        <v>-6.3888197310583479</v>
      </c>
      <c r="EG206" s="10">
        <f t="shared" ca="1" si="337"/>
        <v>-1.597204932764587</v>
      </c>
      <c r="EH206" s="238"/>
      <c r="EI206" s="1">
        <v>-1117.8372320000001</v>
      </c>
      <c r="EJ206" s="113">
        <f t="shared" ca="1" si="338"/>
        <v>79.3176333322114</v>
      </c>
      <c r="EK206" s="10">
        <f t="shared" ca="1" si="284"/>
        <v>-2.4888638461785746</v>
      </c>
      <c r="EL206" s="10">
        <f t="shared" ca="1" si="339"/>
        <v>-0.62221596154464365</v>
      </c>
      <c r="EM206" s="238"/>
      <c r="EN206" s="151"/>
      <c r="EO206" s="113"/>
      <c r="EP206" s="113"/>
      <c r="EQ206" s="113"/>
      <c r="ER206"/>
      <c r="EW206" s="287">
        <v>0</v>
      </c>
      <c r="EX206" s="287">
        <v>0</v>
      </c>
      <c r="EY206" s="287">
        <v>0</v>
      </c>
      <c r="EZ206" s="287">
        <v>0</v>
      </c>
      <c r="FA206" s="287">
        <v>0</v>
      </c>
      <c r="FB206" s="287">
        <v>0</v>
      </c>
      <c r="FC206" s="287">
        <v>0</v>
      </c>
      <c r="FD206" s="287">
        <v>0</v>
      </c>
      <c r="FE206" s="287">
        <v>0</v>
      </c>
      <c r="FF206" s="287">
        <v>2</v>
      </c>
      <c r="FG206" s="287">
        <v>0</v>
      </c>
      <c r="FH206" s="287">
        <v>0</v>
      </c>
      <c r="FI206" s="287">
        <v>0</v>
      </c>
      <c r="FJ206" s="287">
        <v>0</v>
      </c>
      <c r="FK206" s="287">
        <v>2</v>
      </c>
      <c r="FL206" s="287"/>
    </row>
    <row r="207" spans="1:168" x14ac:dyDescent="0.25">
      <c r="A207" t="s">
        <v>434</v>
      </c>
      <c r="B207" s="219">
        <v>4</v>
      </c>
      <c r="C207" t="s">
        <v>375</v>
      </c>
      <c r="D207">
        <v>-8.2428070299999998</v>
      </c>
      <c r="E207" s="108">
        <f t="shared" ca="1" si="285"/>
        <v>66.686354068949299</v>
      </c>
      <c r="F207" s="10">
        <f t="shared" ca="1" si="257"/>
        <v>-2.2080974944304188</v>
      </c>
      <c r="G207" s="10">
        <f t="shared" ca="1" si="286"/>
        <v>-0.5520243736076047</v>
      </c>
      <c r="H207" s="116"/>
      <c r="I207">
        <v>-7.6227998299999999</v>
      </c>
      <c r="J207" s="108">
        <f t="shared" ca="1" si="287"/>
        <v>92.169092953190088</v>
      </c>
      <c r="K207" s="10">
        <f t="shared" ca="1" si="258"/>
        <v>23.27464138981037</v>
      </c>
      <c r="L207" s="10">
        <f t="shared" ca="1" si="288"/>
        <v>5.8186603474525924</v>
      </c>
      <c r="M207" s="116"/>
      <c r="N207" s="35">
        <v>-900.60597126000005</v>
      </c>
      <c r="O207" s="108">
        <f t="shared" ca="1" si="289"/>
        <v>69.372130239499981</v>
      </c>
      <c r="P207" s="10">
        <f t="shared" ca="1" si="259"/>
        <v>0.47767867612026294</v>
      </c>
      <c r="Q207" s="10">
        <f t="shared" ca="1" si="290"/>
        <v>0.11941966903006573</v>
      </c>
      <c r="R207" s="115"/>
      <c r="S207" s="35">
        <v>-900.57207816000005</v>
      </c>
      <c r="T207" s="103">
        <f t="shared" ca="1" si="291"/>
        <v>69.428706450948383</v>
      </c>
      <c r="U207" s="10">
        <f t="shared" ca="1" si="260"/>
        <v>0.53425488756866457</v>
      </c>
      <c r="V207" s="10">
        <f t="shared" ca="1" si="292"/>
        <v>0.13356372189216614</v>
      </c>
      <c r="W207" s="127"/>
      <c r="X207">
        <v>-900.56004053000004</v>
      </c>
      <c r="Y207" s="108">
        <f t="shared" ca="1" si="293"/>
        <v>70.085708374001754</v>
      </c>
      <c r="Z207" s="10">
        <f t="shared" ca="1" si="261"/>
        <v>1.1912568106220363</v>
      </c>
      <c r="AA207" s="10">
        <f t="shared" ca="1" si="294"/>
        <v>0.29781420265550906</v>
      </c>
      <c r="AB207" s="238"/>
      <c r="AC207">
        <v>-900.48774175999995</v>
      </c>
      <c r="AD207" s="108">
        <f t="shared" ca="1" si="295"/>
        <v>69.553091284795542</v>
      </c>
      <c r="AE207" s="10">
        <f t="shared" ca="1" si="262"/>
        <v>0.65863972141582394</v>
      </c>
      <c r="AF207" s="10">
        <f t="shared" ca="1" si="296"/>
        <v>0.16465993035395599</v>
      </c>
      <c r="AG207" s="116"/>
      <c r="AH207">
        <v>-902.18814397000006</v>
      </c>
      <c r="AI207" s="108">
        <f t="shared" ca="1" si="297"/>
        <v>67.86883202860156</v>
      </c>
      <c r="AJ207" s="10">
        <f t="shared" ca="1" si="263"/>
        <v>-1.0256195347781585</v>
      </c>
      <c r="AK207" s="10">
        <f t="shared" ca="1" si="298"/>
        <v>-0.25640488369453962</v>
      </c>
      <c r="AL207" s="127"/>
      <c r="AM207">
        <v>-900.57673609000005</v>
      </c>
      <c r="AN207" s="108">
        <f t="shared" ca="1" si="299"/>
        <v>68.605138538993131</v>
      </c>
      <c r="AO207" s="10">
        <f t="shared" ca="1" si="264"/>
        <v>-0.2893130243865869</v>
      </c>
      <c r="AP207" s="10">
        <f t="shared" ca="1" si="300"/>
        <v>-7.2328256096646726E-2</v>
      </c>
      <c r="AQ207" s="238"/>
      <c r="AR207" s="6">
        <v>-900.56631549999997</v>
      </c>
      <c r="AS207" s="108">
        <f t="shared" ca="1" si="301"/>
        <v>67.723293866134583</v>
      </c>
      <c r="AT207" s="10">
        <f t="shared" ca="1" si="265"/>
        <v>-1.1711576972451354</v>
      </c>
      <c r="AU207" s="10">
        <f t="shared" ca="1" si="302"/>
        <v>-0.29278942431128385</v>
      </c>
      <c r="AV207" s="127"/>
      <c r="AW207">
        <v>-900.61966657000005</v>
      </c>
      <c r="AX207" s="108">
        <f t="shared" ca="1" si="303"/>
        <v>71.275998820567906</v>
      </c>
      <c r="AY207" s="10">
        <f t="shared" ca="1" si="266"/>
        <v>2.3815472571881884</v>
      </c>
      <c r="AZ207" s="10">
        <f t="shared" ca="1" si="304"/>
        <v>0.5953868142970471</v>
      </c>
      <c r="BA207" s="238"/>
      <c r="BB207">
        <v>-900.61139732000004</v>
      </c>
      <c r="BC207" s="108">
        <f t="shared" ca="1" si="305"/>
        <v>71.188517790894039</v>
      </c>
      <c r="BD207" s="10">
        <f t="shared" ca="1" si="267"/>
        <v>2.2940662275143211</v>
      </c>
      <c r="BE207" s="10">
        <f t="shared" ca="1" si="306"/>
        <v>0.57351655687858027</v>
      </c>
      <c r="BF207" s="127"/>
      <c r="BG207">
        <v>-900.62117994000005</v>
      </c>
      <c r="BH207" s="108">
        <f t="shared" ca="1" si="307"/>
        <v>68.956706731288747</v>
      </c>
      <c r="BI207" s="10">
        <f t="shared" ca="1" si="268"/>
        <v>6.2255167909029296E-2</v>
      </c>
      <c r="BJ207" s="10">
        <f t="shared" ca="1" si="308"/>
        <v>1.5563791977257324E-2</v>
      </c>
      <c r="BK207" s="127"/>
      <c r="BL207">
        <v>-900.62208234000002</v>
      </c>
      <c r="BM207" s="108">
        <f t="shared" ca="1" si="309"/>
        <v>68.894451563379718</v>
      </c>
      <c r="BN207" s="10">
        <f t="shared" ca="1" si="269"/>
        <v>0</v>
      </c>
      <c r="BO207" s="10">
        <f t="shared" ca="1" si="310"/>
        <v>0</v>
      </c>
      <c r="BP207" s="115"/>
      <c r="BQ207">
        <v>-900.33816543</v>
      </c>
      <c r="BR207" s="112">
        <f t="shared" ca="1" si="311"/>
        <v>67.241235177286697</v>
      </c>
      <c r="BS207" s="10">
        <f t="shared" ca="1" si="270"/>
        <v>-1.6532163860930211</v>
      </c>
      <c r="BT207" s="10">
        <f t="shared" ca="1" si="312"/>
        <v>-0.41330409652325528</v>
      </c>
      <c r="BU207" s="238"/>
      <c r="BV207">
        <v>-900.24378788000001</v>
      </c>
      <c r="BW207" s="103">
        <f t="shared" ca="1" si="340"/>
        <v>68.169245687229321</v>
      </c>
      <c r="BX207" s="10">
        <f t="shared" ca="1" si="271"/>
        <v>-0.72520587615039744</v>
      </c>
      <c r="BY207" s="10">
        <f t="shared" ca="1" si="313"/>
        <v>-0.18130146903759936</v>
      </c>
      <c r="BZ207" s="127"/>
      <c r="CA207">
        <v>-900.60150036000005</v>
      </c>
      <c r="CB207" s="103">
        <f t="shared" ca="1" si="314"/>
        <v>68.945286067560374</v>
      </c>
      <c r="CC207" s="10">
        <f t="shared" ca="1" si="272"/>
        <v>5.0834504180656381E-2</v>
      </c>
      <c r="CD207" s="10">
        <f t="shared" ca="1" si="315"/>
        <v>1.2708626045164095E-2</v>
      </c>
      <c r="CE207" s="238"/>
      <c r="CF207">
        <v>-900.56832606</v>
      </c>
      <c r="CG207" s="103">
        <f t="shared" ca="1" si="316"/>
        <v>69.208256264203456</v>
      </c>
      <c r="CH207" s="10">
        <f t="shared" ca="1" si="273"/>
        <v>0.3138047008237379</v>
      </c>
      <c r="CI207" s="10">
        <f t="shared" ca="1" si="317"/>
        <v>7.8451175205934476E-2</v>
      </c>
      <c r="CJ207" s="127"/>
      <c r="CK207">
        <v>-900.61443985000005</v>
      </c>
      <c r="CL207" s="103">
        <f t="shared" ca="1" si="318"/>
        <v>68.880395361829471</v>
      </c>
      <c r="CM207" s="10">
        <f t="shared" ca="1" si="274"/>
        <v>-1.4056201550246783E-2</v>
      </c>
      <c r="CN207" s="10">
        <f t="shared" ca="1" si="319"/>
        <v>-3.5140503875616957E-3</v>
      </c>
      <c r="CO207" s="127"/>
      <c r="CP207">
        <v>-900.5922243</v>
      </c>
      <c r="CQ207" s="103">
        <f t="shared" ca="1" si="320"/>
        <v>67.062181759294958</v>
      </c>
      <c r="CR207" s="10">
        <f t="shared" ca="1" si="275"/>
        <v>-1.8322698040847598</v>
      </c>
      <c r="CS207" s="10">
        <f t="shared" ca="1" si="321"/>
        <v>-0.45806745102118995</v>
      </c>
      <c r="CT207" s="238"/>
      <c r="CU207">
        <v>-900.54300197999999</v>
      </c>
      <c r="CV207" s="103">
        <f t="shared" ca="1" si="322"/>
        <v>66.351283088208575</v>
      </c>
      <c r="CW207" s="10">
        <f t="shared" ca="1" si="276"/>
        <v>-2.543168475171143</v>
      </c>
      <c r="CX207" s="10">
        <f t="shared" ca="1" si="323"/>
        <v>-0.63579211879278574</v>
      </c>
      <c r="CY207" s="127"/>
      <c r="CZ207">
        <v>-900.62035249999997</v>
      </c>
      <c r="DA207" s="103">
        <f t="shared" ca="1" si="324"/>
        <v>68.118398632930038</v>
      </c>
      <c r="DB207" s="10">
        <f t="shared" ca="1" si="277"/>
        <v>-0.77605293044967993</v>
      </c>
      <c r="DC207" s="10">
        <f t="shared" ca="1" si="325"/>
        <v>-0.19401323261241998</v>
      </c>
      <c r="DD207" s="238"/>
      <c r="DE207">
        <v>-900.58528204000004</v>
      </c>
      <c r="DF207" s="103">
        <f t="shared" ca="1" si="326"/>
        <v>68.51145772033216</v>
      </c>
      <c r="DG207" s="10">
        <f t="shared" ca="1" si="278"/>
        <v>-0.3829938430475579</v>
      </c>
      <c r="DH207" s="10">
        <f t="shared" ca="1" si="327"/>
        <v>-9.5748460761889476E-2</v>
      </c>
      <c r="DI207" s="127"/>
      <c r="DJ207">
        <v>-900.59843042</v>
      </c>
      <c r="DK207" s="103">
        <f t="shared" ca="1" si="328"/>
        <v>68.845599987785278</v>
      </c>
      <c r="DL207" s="10">
        <f t="shared" ca="1" si="279"/>
        <v>-4.8851575594440533E-2</v>
      </c>
      <c r="DM207" s="10">
        <f t="shared" ca="1" si="329"/>
        <v>-1.2212893898610133E-2</v>
      </c>
      <c r="DN207" s="127"/>
      <c r="DO207" s="1">
        <v>-900.60929369999997</v>
      </c>
      <c r="DP207" s="108">
        <f t="shared" ca="1" si="330"/>
        <v>67.78935801362762</v>
      </c>
      <c r="DQ207" s="10">
        <f t="shared" ca="1" si="280"/>
        <v>-1.1050935497520982</v>
      </c>
      <c r="DR207" s="10">
        <f t="shared" ca="1" si="331"/>
        <v>-0.27627338743802454</v>
      </c>
      <c r="DS207" s="238"/>
      <c r="DT207" s="1">
        <v>-900.51140376000001</v>
      </c>
      <c r="DU207" s="108">
        <f t="shared" ca="1" si="332"/>
        <v>67.720081020145443</v>
      </c>
      <c r="DV207" s="10">
        <f t="shared" ca="1" si="281"/>
        <v>-1.174370543234275</v>
      </c>
      <c r="DW207" s="10">
        <f t="shared" ca="1" si="333"/>
        <v>-0.29359263580856876</v>
      </c>
      <c r="DX207" s="115"/>
      <c r="DY207" s="1">
        <v>-900.62212984999996</v>
      </c>
      <c r="DZ207" s="113">
        <f t="shared" ca="1" si="334"/>
        <v>68.190317439400403</v>
      </c>
      <c r="EA207" s="10">
        <f t="shared" ca="1" si="282"/>
        <v>-0.70413412397931552</v>
      </c>
      <c r="EB207" s="10">
        <f t="shared" ca="1" si="335"/>
        <v>-0.17603353099482888</v>
      </c>
      <c r="EC207" s="238"/>
      <c r="ED207" s="27">
        <v>-900.6034942</v>
      </c>
      <c r="EE207" s="108">
        <f t="shared" ca="1" si="336"/>
        <v>65.617367387077422</v>
      </c>
      <c r="EF207" s="10">
        <f t="shared" ca="1" si="283"/>
        <v>-3.2770841763022958</v>
      </c>
      <c r="EG207" s="10">
        <f t="shared" ca="1" si="337"/>
        <v>-0.81927104407557394</v>
      </c>
      <c r="EH207" s="238"/>
      <c r="EI207" s="1">
        <v>-900.62137381000002</v>
      </c>
      <c r="EJ207" s="113">
        <f t="shared" ca="1" si="338"/>
        <v>67.854794652193561</v>
      </c>
      <c r="EK207" s="10">
        <f t="shared" ca="1" si="284"/>
        <v>-1.0396569111861567</v>
      </c>
      <c r="EL207" s="10">
        <f t="shared" ca="1" si="339"/>
        <v>-0.25991422779653917</v>
      </c>
      <c r="EM207" s="238"/>
      <c r="EN207" s="151"/>
      <c r="EO207" s="113"/>
      <c r="EP207" s="113"/>
      <c r="EQ207" s="113"/>
      <c r="ER207"/>
      <c r="EW207" s="287">
        <v>0</v>
      </c>
      <c r="EX207" s="287">
        <v>0</v>
      </c>
      <c r="EY207" s="287">
        <v>0</v>
      </c>
      <c r="EZ207" s="287">
        <v>0</v>
      </c>
      <c r="FA207" s="287">
        <v>0</v>
      </c>
      <c r="FB207" s="287">
        <v>0</v>
      </c>
      <c r="FC207" s="287">
        <v>0</v>
      </c>
      <c r="FD207" s="287">
        <v>0</v>
      </c>
      <c r="FE207" s="287">
        <v>0</v>
      </c>
      <c r="FF207" s="287">
        <v>0</v>
      </c>
      <c r="FG207" s="287">
        <v>0</v>
      </c>
      <c r="FH207" s="287">
        <v>0</v>
      </c>
      <c r="FI207" s="287">
        <v>0</v>
      </c>
      <c r="FJ207" s="287">
        <v>2</v>
      </c>
      <c r="FK207" s="287">
        <v>2</v>
      </c>
      <c r="FL207" s="287"/>
    </row>
    <row r="208" spans="1:168" x14ac:dyDescent="0.25">
      <c r="A208" t="s">
        <v>434</v>
      </c>
      <c r="B208" s="219">
        <v>5</v>
      </c>
      <c r="C208" t="s">
        <v>376</v>
      </c>
      <c r="D208">
        <v>-7.6857174800000001</v>
      </c>
      <c r="E208" s="108">
        <f t="shared" ca="1" si="285"/>
        <v>121.52326116310994</v>
      </c>
      <c r="F208" s="10">
        <f t="shared" ca="1" si="257"/>
        <v>-0.7517620570863528</v>
      </c>
      <c r="G208" s="10">
        <f t="shared" ca="1" si="286"/>
        <v>-0.15035241141727057</v>
      </c>
      <c r="H208" s="116"/>
      <c r="I208">
        <v>-7.7071197900000001</v>
      </c>
      <c r="J208" s="108">
        <f t="shared" ca="1" si="287"/>
        <v>120.28711549628547</v>
      </c>
      <c r="K208" s="10">
        <f t="shared" ca="1" si="258"/>
        <v>-1.9879077239108227</v>
      </c>
      <c r="L208" s="10">
        <f t="shared" ca="1" si="288"/>
        <v>-0.39758154478216456</v>
      </c>
      <c r="M208" s="116"/>
      <c r="N208" s="35">
        <v>-201.34752166999999</v>
      </c>
      <c r="O208" s="108">
        <f t="shared" ca="1" si="289"/>
        <v>122.0688645508671</v>
      </c>
      <c r="P208" s="10">
        <f t="shared" ca="1" si="259"/>
        <v>-0.20615866932918436</v>
      </c>
      <c r="Q208" s="10">
        <f t="shared" ca="1" si="290"/>
        <v>-4.1231733865836874E-2</v>
      </c>
      <c r="R208" s="115"/>
      <c r="S208" s="35">
        <v>-201.33253565999999</v>
      </c>
      <c r="T208" s="103">
        <f t="shared" ca="1" si="291"/>
        <v>122.28131713546539</v>
      </c>
      <c r="U208" s="10">
        <f t="shared" ca="1" si="260"/>
        <v>6.2939152690972833E-3</v>
      </c>
      <c r="V208" s="10">
        <f t="shared" ca="1" si="292"/>
        <v>1.2587830538194566E-3</v>
      </c>
      <c r="W208" s="127"/>
      <c r="X208">
        <v>-201.32800152999999</v>
      </c>
      <c r="Y208" s="108">
        <f t="shared" ca="1" si="293"/>
        <v>121.28013907615055</v>
      </c>
      <c r="Z208" s="10">
        <f t="shared" ca="1" si="261"/>
        <v>-0.99488414404574144</v>
      </c>
      <c r="AA208" s="10">
        <f t="shared" ca="1" si="294"/>
        <v>-0.1989768288091483</v>
      </c>
      <c r="AB208" s="238"/>
      <c r="AC208">
        <v>-201.30244679</v>
      </c>
      <c r="AD208" s="108">
        <f t="shared" ca="1" si="295"/>
        <v>120.37366467510418</v>
      </c>
      <c r="AE208" s="10">
        <f t="shared" ca="1" si="262"/>
        <v>-1.9013585450921084</v>
      </c>
      <c r="AF208" s="10">
        <f t="shared" ca="1" si="296"/>
        <v>-0.38027170901842167</v>
      </c>
      <c r="AG208" s="116"/>
      <c r="AH208">
        <v>-201.54395574</v>
      </c>
      <c r="AI208" s="108">
        <f t="shared" ca="1" si="297"/>
        <v>121.07408708336465</v>
      </c>
      <c r="AJ208" s="10">
        <f t="shared" ca="1" si="263"/>
        <v>-1.2009361368316434</v>
      </c>
      <c r="AK208" s="10">
        <f t="shared" ca="1" si="298"/>
        <v>-0.24018722736632866</v>
      </c>
      <c r="AL208" s="127"/>
      <c r="AM208">
        <v>-201.32256684999999</v>
      </c>
      <c r="AN208" s="108">
        <f t="shared" ca="1" si="299"/>
        <v>121.21629944802586</v>
      </c>
      <c r="AO208" s="10">
        <f t="shared" ca="1" si="264"/>
        <v>-1.0587237721704241</v>
      </c>
      <c r="AP208" s="10">
        <f t="shared" ca="1" si="300"/>
        <v>-0.21174475443408483</v>
      </c>
      <c r="AQ208" s="238"/>
      <c r="AR208" s="6">
        <v>-201.31493628000001</v>
      </c>
      <c r="AS208" s="108">
        <f t="shared" ca="1" si="301"/>
        <v>120.36449363107059</v>
      </c>
      <c r="AT208" s="10">
        <f t="shared" ca="1" si="265"/>
        <v>-1.9105295891257015</v>
      </c>
      <c r="AU208" s="10">
        <f t="shared" ca="1" si="302"/>
        <v>-0.38210591782514031</v>
      </c>
      <c r="AV208" s="127"/>
      <c r="AW208">
        <v>-201.35281062999999</v>
      </c>
      <c r="AX208" s="108">
        <f t="shared" ca="1" si="303"/>
        <v>121.77685951282167</v>
      </c>
      <c r="AY208" s="10">
        <f t="shared" ca="1" si="266"/>
        <v>-0.49816370737461568</v>
      </c>
      <c r="AZ208" s="10">
        <f t="shared" ca="1" si="304"/>
        <v>-9.9632741474923139E-2</v>
      </c>
      <c r="BA208" s="238"/>
      <c r="BB208">
        <v>-201.34947402</v>
      </c>
      <c r="BC208" s="108">
        <f t="shared" ca="1" si="305"/>
        <v>121.89566579179919</v>
      </c>
      <c r="BD208" s="10">
        <f t="shared" ca="1" si="267"/>
        <v>-0.37935742839709974</v>
      </c>
      <c r="BE208" s="10">
        <f t="shared" ca="1" si="306"/>
        <v>-7.5871485679419953E-2</v>
      </c>
      <c r="BF208" s="127"/>
      <c r="BG208">
        <v>-201.35527697000001</v>
      </c>
      <c r="BH208" s="108">
        <f t="shared" ca="1" si="307"/>
        <v>122.20161407984577</v>
      </c>
      <c r="BI208" s="10">
        <f t="shared" ca="1" si="268"/>
        <v>-7.3409140350520374E-2</v>
      </c>
      <c r="BJ208" s="10">
        <f t="shared" ca="1" si="308"/>
        <v>-1.4681828070104075E-2</v>
      </c>
      <c r="BK208" s="127"/>
      <c r="BL208">
        <v>-201.35556664000001</v>
      </c>
      <c r="BM208" s="108">
        <f t="shared" ca="1" si="309"/>
        <v>122.27502322019629</v>
      </c>
      <c r="BN208" s="10">
        <f t="shared" ca="1" si="269"/>
        <v>0</v>
      </c>
      <c r="BO208" s="10">
        <f t="shared" ca="1" si="310"/>
        <v>0</v>
      </c>
      <c r="BP208" s="115"/>
      <c r="BQ208">
        <v>-201.27176767</v>
      </c>
      <c r="BR208" s="112">
        <f t="shared" ca="1" si="311"/>
        <v>122.25128455472844</v>
      </c>
      <c r="BS208" s="10">
        <f t="shared" ca="1" si="270"/>
        <v>-2.3738665467845976E-2</v>
      </c>
      <c r="BT208" s="10">
        <f t="shared" ca="1" si="312"/>
        <v>-4.7477330935691954E-3</v>
      </c>
      <c r="BU208" s="238"/>
      <c r="BV208">
        <v>-201.22763244999999</v>
      </c>
      <c r="BW208" s="103">
        <f t="shared" ca="1" si="340"/>
        <v>124.19531371181982</v>
      </c>
      <c r="BX208" s="10">
        <f t="shared" ca="1" si="271"/>
        <v>1.9202904916235326</v>
      </c>
      <c r="BY208" s="10">
        <f t="shared" ca="1" si="313"/>
        <v>0.3840580983247065</v>
      </c>
      <c r="BZ208" s="127"/>
      <c r="CA208">
        <v>-201.34789352000001</v>
      </c>
      <c r="CB208" s="103">
        <f t="shared" ca="1" si="314"/>
        <v>121.8866704502823</v>
      </c>
      <c r="CC208" s="10">
        <f t="shared" ca="1" si="272"/>
        <v>-0.38835276991399326</v>
      </c>
      <c r="CD208" s="10">
        <f t="shared" ca="1" si="315"/>
        <v>-7.7670553982798651E-2</v>
      </c>
      <c r="CE208" s="238"/>
      <c r="CF208">
        <v>-201.33592698000001</v>
      </c>
      <c r="CG208" s="103">
        <f t="shared" ca="1" si="316"/>
        <v>121.75004919080551</v>
      </c>
      <c r="CH208" s="10">
        <f t="shared" ca="1" si="273"/>
        <v>-0.52497402939077631</v>
      </c>
      <c r="CI208" s="10">
        <f t="shared" ca="1" si="317"/>
        <v>-0.10499480587815527</v>
      </c>
      <c r="CJ208" s="127"/>
      <c r="CK208">
        <v>-201.35013330000001</v>
      </c>
      <c r="CL208" s="103">
        <f t="shared" ca="1" si="318"/>
        <v>122.04932078309254</v>
      </c>
      <c r="CM208" s="10">
        <f t="shared" ca="1" si="274"/>
        <v>-0.22570243710374882</v>
      </c>
      <c r="CN208" s="10">
        <f t="shared" ca="1" si="319"/>
        <v>-4.5140487420749761E-2</v>
      </c>
      <c r="CO208" s="127"/>
      <c r="CP208">
        <v>-201.33653652000001</v>
      </c>
      <c r="CQ208" s="103">
        <f t="shared" ca="1" si="320"/>
        <v>121.22696396350496</v>
      </c>
      <c r="CR208" s="10">
        <f t="shared" ca="1" si="275"/>
        <v>-1.0480592566913316</v>
      </c>
      <c r="CS208" s="10">
        <f t="shared" ca="1" si="321"/>
        <v>-0.20961185133826632</v>
      </c>
      <c r="CT208" s="238"/>
      <c r="CU208">
        <v>-201.31245920000001</v>
      </c>
      <c r="CV208" s="103">
        <f t="shared" ca="1" si="322"/>
        <v>120.30946422932146</v>
      </c>
      <c r="CW208" s="10">
        <f t="shared" ca="1" si="276"/>
        <v>-1.9655589908748254</v>
      </c>
      <c r="CX208" s="10">
        <f t="shared" ca="1" si="323"/>
        <v>-0.39311179817496511</v>
      </c>
      <c r="CY208" s="127"/>
      <c r="CZ208">
        <v>-201.35190259999999</v>
      </c>
      <c r="DA208" s="103">
        <f t="shared" ca="1" si="324"/>
        <v>121.44239094071506</v>
      </c>
      <c r="DB208" s="10">
        <f t="shared" ca="1" si="277"/>
        <v>-0.83263227948123131</v>
      </c>
      <c r="DC208" s="10">
        <f t="shared" ca="1" si="325"/>
        <v>-0.16652645589624626</v>
      </c>
      <c r="DD208" s="238"/>
      <c r="DE208">
        <v>-201.34115431999999</v>
      </c>
      <c r="DF208" s="103">
        <f t="shared" ca="1" si="326"/>
        <v>121.41235522244847</v>
      </c>
      <c r="DG208" s="10">
        <f t="shared" ca="1" si="278"/>
        <v>-0.86266799774782044</v>
      </c>
      <c r="DH208" s="10">
        <f t="shared" ca="1" si="327"/>
        <v>-0.1725335995495641</v>
      </c>
      <c r="DI208" s="127"/>
      <c r="DJ208">
        <v>-201.34726212999999</v>
      </c>
      <c r="DK208" s="103">
        <f t="shared" ca="1" si="328"/>
        <v>121.67454103282569</v>
      </c>
      <c r="DL208" s="10">
        <f t="shared" ca="1" si="279"/>
        <v>-0.60048218737060211</v>
      </c>
      <c r="DM208" s="10">
        <f t="shared" ca="1" si="329"/>
        <v>-0.12009643747412042</v>
      </c>
      <c r="DN208" s="127"/>
      <c r="DO208" s="1">
        <v>-201.34266155</v>
      </c>
      <c r="DP208" s="108">
        <f t="shared" ca="1" si="330"/>
        <v>121.96509652509047</v>
      </c>
      <c r="DQ208" s="10">
        <f t="shared" ca="1" si="280"/>
        <v>-0.3099266951058155</v>
      </c>
      <c r="DR208" s="10">
        <f t="shared" ca="1" si="331"/>
        <v>-6.1985339021163099E-2</v>
      </c>
      <c r="DS208" s="238"/>
      <c r="DT208" s="1">
        <v>-201.22939829000001</v>
      </c>
      <c r="DU208" s="108">
        <f t="shared" ca="1" si="332"/>
        <v>122.96258796906638</v>
      </c>
      <c r="DV208" s="10">
        <f t="shared" ca="1" si="281"/>
        <v>0.68756474887008778</v>
      </c>
      <c r="DW208" s="10">
        <f t="shared" ca="1" si="333"/>
        <v>0.13751294977401757</v>
      </c>
      <c r="DX208" s="115"/>
      <c r="DY208" s="1">
        <v>-201.3514729</v>
      </c>
      <c r="DZ208" s="113">
        <f t="shared" ca="1" si="334"/>
        <v>121.81656514479809</v>
      </c>
      <c r="EA208" s="10">
        <f t="shared" ca="1" si="282"/>
        <v>-0.45845807539819816</v>
      </c>
      <c r="EB208" s="10">
        <f t="shared" ca="1" si="335"/>
        <v>-9.1691615079639632E-2</v>
      </c>
      <c r="EC208" s="238"/>
      <c r="ED208" s="1">
        <v>-201.33876088</v>
      </c>
      <c r="EE208" s="108">
        <f t="shared" ca="1" si="336"/>
        <v>120.69185566375052</v>
      </c>
      <c r="EF208" s="10">
        <f t="shared" ca="1" si="283"/>
        <v>-1.5831675564457726</v>
      </c>
      <c r="EG208" s="10">
        <f t="shared" ca="1" si="337"/>
        <v>-0.31663351128915451</v>
      </c>
      <c r="EH208" s="238"/>
      <c r="EI208" s="1">
        <v>-201.35049429</v>
      </c>
      <c r="EJ208" s="113">
        <f t="shared" ca="1" si="338"/>
        <v>121.8680083326209</v>
      </c>
      <c r="EK208" s="10">
        <f t="shared" ca="1" si="284"/>
        <v>-0.40701488757538584</v>
      </c>
      <c r="EL208" s="10">
        <f t="shared" ca="1" si="339"/>
        <v>-8.1402977515077163E-2</v>
      </c>
      <c r="EM208" s="238"/>
      <c r="EN208" s="151"/>
      <c r="EO208" s="113"/>
      <c r="EP208" s="113"/>
      <c r="EQ208" s="113"/>
      <c r="ER208"/>
      <c r="EW208" s="287">
        <v>1</v>
      </c>
      <c r="EX208" s="287">
        <v>0</v>
      </c>
      <c r="EY208" s="287">
        <v>0</v>
      </c>
      <c r="EZ208" s="287">
        <v>3</v>
      </c>
      <c r="FA208" s="287">
        <v>0</v>
      </c>
      <c r="FB208" s="287">
        <v>0</v>
      </c>
      <c r="FC208" s="287">
        <v>0</v>
      </c>
      <c r="FD208" s="287">
        <v>0</v>
      </c>
      <c r="FE208" s="287">
        <v>0</v>
      </c>
      <c r="FF208" s="287">
        <v>0</v>
      </c>
      <c r="FG208" s="287">
        <v>0</v>
      </c>
      <c r="FH208" s="287">
        <v>0</v>
      </c>
      <c r="FI208" s="287">
        <v>0</v>
      </c>
      <c r="FJ208" s="287">
        <v>0</v>
      </c>
      <c r="FK208" s="287">
        <v>1</v>
      </c>
      <c r="FL208" s="287"/>
    </row>
    <row r="209" spans="1:168" x14ac:dyDescent="0.25">
      <c r="A209" t="s">
        <v>434</v>
      </c>
      <c r="B209" s="219">
        <v>2</v>
      </c>
      <c r="C209" t="s">
        <v>377</v>
      </c>
      <c r="D209">
        <v>-15.26865388</v>
      </c>
      <c r="E209" s="108">
        <f t="shared" ca="1" si="285"/>
        <v>63.073791031040372</v>
      </c>
      <c r="F209" s="10">
        <f t="shared" ca="1" si="257"/>
        <v>9.9770260072081314</v>
      </c>
      <c r="G209" s="10">
        <f t="shared" ca="1" si="286"/>
        <v>4.9885130036040657</v>
      </c>
      <c r="H209" s="116"/>
      <c r="I209">
        <v>-15.42595491</v>
      </c>
      <c r="J209" s="108">
        <f t="shared" ca="1" si="287"/>
        <v>70.786319034884158</v>
      </c>
      <c r="K209" s="10">
        <f t="shared" ca="1" si="258"/>
        <v>17.689554011051918</v>
      </c>
      <c r="L209" s="10">
        <f t="shared" ca="1" si="288"/>
        <v>8.8447770055259589</v>
      </c>
      <c r="M209" s="116"/>
      <c r="N209" s="35">
        <v>-620.83385796000005</v>
      </c>
      <c r="O209" s="108">
        <f t="shared" ca="1" si="289"/>
        <v>54.466852486681319</v>
      </c>
      <c r="P209" s="10">
        <f t="shared" ca="1" si="259"/>
        <v>1.370087462849078</v>
      </c>
      <c r="Q209" s="10">
        <f t="shared" ca="1" si="290"/>
        <v>0.685043731424539</v>
      </c>
      <c r="R209" s="115"/>
      <c r="S209" s="35">
        <v>-620.81491796</v>
      </c>
      <c r="T209" s="103">
        <f t="shared" ca="1" si="291"/>
        <v>54.389373950483566</v>
      </c>
      <c r="U209" s="10">
        <f t="shared" ca="1" si="260"/>
        <v>1.2926089266513259</v>
      </c>
      <c r="V209" s="10">
        <f t="shared" ca="1" si="292"/>
        <v>0.64630446332566294</v>
      </c>
      <c r="W209" s="127"/>
      <c r="X209">
        <v>-620.80418836000001</v>
      </c>
      <c r="Y209" s="108">
        <f t="shared" ca="1" si="293"/>
        <v>56.393355317428401</v>
      </c>
      <c r="Z209" s="10">
        <f t="shared" ca="1" si="261"/>
        <v>3.2965902935961608</v>
      </c>
      <c r="AA209" s="10">
        <f t="shared" ca="1" si="294"/>
        <v>1.6482951467980804</v>
      </c>
      <c r="AB209" s="238"/>
      <c r="AC209">
        <v>-620.75840285000004</v>
      </c>
      <c r="AD209" s="108">
        <f t="shared" ca="1" si="295"/>
        <v>55.07683202279253</v>
      </c>
      <c r="AE209" s="10">
        <f t="shared" ca="1" si="262"/>
        <v>1.9800669989602895</v>
      </c>
      <c r="AF209" s="10">
        <f t="shared" ca="1" si="296"/>
        <v>0.99003349948014474</v>
      </c>
      <c r="AG209" s="116"/>
      <c r="AH209">
        <v>-622.41968784000005</v>
      </c>
      <c r="AI209" s="108">
        <f t="shared" ca="1" si="297"/>
        <v>53.395854638489759</v>
      </c>
      <c r="AJ209" s="10">
        <f t="shared" ca="1" si="263"/>
        <v>0.29908961465751815</v>
      </c>
      <c r="AK209" s="10">
        <f t="shared" ca="1" si="298"/>
        <v>0.14954480732875908</v>
      </c>
      <c r="AL209" s="127"/>
      <c r="AM209">
        <v>-620.81085987999995</v>
      </c>
      <c r="AN209" s="108">
        <f t="shared" ca="1" si="299"/>
        <v>53.748282518083947</v>
      </c>
      <c r="AO209" s="10">
        <f t="shared" ca="1" si="264"/>
        <v>0.65151749425170635</v>
      </c>
      <c r="AP209" s="10">
        <f t="shared" ca="1" si="300"/>
        <v>0.32575874712585318</v>
      </c>
      <c r="AQ209" s="238"/>
      <c r="AR209" s="6">
        <v>-620.80491916000005</v>
      </c>
      <c r="AS209" s="108">
        <f t="shared" ca="1" si="301"/>
        <v>53.145644837389746</v>
      </c>
      <c r="AT209" s="10">
        <f t="shared" ca="1" si="265"/>
        <v>4.8879813557505258E-2</v>
      </c>
      <c r="AU209" s="10">
        <f t="shared" ca="1" si="302"/>
        <v>2.4439906778752629E-2</v>
      </c>
      <c r="AV209" s="127"/>
      <c r="AW209">
        <v>-620.84214293000002</v>
      </c>
      <c r="AX209" s="108">
        <f t="shared" ca="1" si="303"/>
        <v>53.330163858826886</v>
      </c>
      <c r="AY209" s="10">
        <f t="shared" ca="1" si="266"/>
        <v>0.2333988349946452</v>
      </c>
      <c r="AZ209" s="10">
        <f t="shared" ca="1" si="304"/>
        <v>0.1166994174973226</v>
      </c>
      <c r="BA209" s="238"/>
      <c r="BB209">
        <v>-620.83756733999996</v>
      </c>
      <c r="BC209" s="108">
        <f t="shared" ca="1" si="305"/>
        <v>53.156692133287947</v>
      </c>
      <c r="BD209" s="10">
        <f t="shared" ca="1" si="267"/>
        <v>5.9927109455706784E-2</v>
      </c>
      <c r="BE209" s="10">
        <f t="shared" ca="1" si="306"/>
        <v>2.9963554727853392E-2</v>
      </c>
      <c r="BF209" s="127"/>
      <c r="BG209">
        <v>-620.84523152999998</v>
      </c>
      <c r="BH209" s="108">
        <f t="shared" ca="1" si="307"/>
        <v>52.984117745688799</v>
      </c>
      <c r="BI209" s="10">
        <f t="shared" ca="1" si="268"/>
        <v>-0.11264727814344155</v>
      </c>
      <c r="BJ209" s="10">
        <f t="shared" ca="1" si="308"/>
        <v>-5.6323639071720777E-2</v>
      </c>
      <c r="BK209" s="127"/>
      <c r="BL209">
        <v>-620.84603902000003</v>
      </c>
      <c r="BM209" s="108">
        <f t="shared" ca="1" si="309"/>
        <v>53.096765023832241</v>
      </c>
      <c r="BN209" s="10">
        <f t="shared" ca="1" si="269"/>
        <v>0</v>
      </c>
      <c r="BO209" s="10">
        <f t="shared" ca="1" si="310"/>
        <v>0</v>
      </c>
      <c r="BP209" s="115"/>
      <c r="BQ209">
        <v>-620.65431142</v>
      </c>
      <c r="BR209" s="112">
        <f t="shared" ca="1" si="311"/>
        <v>54.679072892890261</v>
      </c>
      <c r="BS209" s="10">
        <f t="shared" ca="1" si="270"/>
        <v>1.5823078690580203</v>
      </c>
      <c r="BT209" s="10">
        <f t="shared" ca="1" si="312"/>
        <v>0.79115393452901017</v>
      </c>
      <c r="BU209" s="238"/>
      <c r="BV209">
        <v>-620.58583859999999</v>
      </c>
      <c r="BW209" s="103">
        <f t="shared" ca="1" si="340"/>
        <v>54.304208429001719</v>
      </c>
      <c r="BX209" s="10">
        <f t="shared" ca="1" si="271"/>
        <v>1.207443405169478</v>
      </c>
      <c r="BY209" s="10">
        <f t="shared" ca="1" si="313"/>
        <v>0.60372170258473901</v>
      </c>
      <c r="BZ209" s="127"/>
      <c r="CA209">
        <v>-620.83163000000002</v>
      </c>
      <c r="CB209" s="103">
        <f t="shared" ca="1" si="314"/>
        <v>52.851703934059593</v>
      </c>
      <c r="CC209" s="10">
        <f t="shared" ca="1" si="272"/>
        <v>-0.24506108977264773</v>
      </c>
      <c r="CD209" s="10">
        <f t="shared" ca="1" si="315"/>
        <v>-0.12253054488632387</v>
      </c>
      <c r="CE209" s="238"/>
      <c r="CF209">
        <v>-620.81223117000002</v>
      </c>
      <c r="CG209" s="103">
        <f t="shared" ca="1" si="316"/>
        <v>52.762556867988863</v>
      </c>
      <c r="CH209" s="10">
        <f t="shared" ca="1" si="273"/>
        <v>-0.3342081558433776</v>
      </c>
      <c r="CI209" s="10">
        <f t="shared" ca="1" si="317"/>
        <v>-0.1671040779216888</v>
      </c>
      <c r="CJ209" s="127"/>
      <c r="CK209">
        <v>-620.84194867999997</v>
      </c>
      <c r="CL209" s="103">
        <f t="shared" ca="1" si="318"/>
        <v>53.03728658327509</v>
      </c>
      <c r="CM209" s="10">
        <f t="shared" ca="1" si="274"/>
        <v>-5.9478440557150236E-2</v>
      </c>
      <c r="CN209" s="10">
        <f t="shared" ca="1" si="319"/>
        <v>-2.9739220278575118E-2</v>
      </c>
      <c r="CO209" s="127"/>
      <c r="CP209">
        <v>-620.82277837000004</v>
      </c>
      <c r="CQ209" s="103">
        <f t="shared" ca="1" si="320"/>
        <v>55.151326753718152</v>
      </c>
      <c r="CR209" s="10">
        <f t="shared" ca="1" si="275"/>
        <v>2.0545617298859113</v>
      </c>
      <c r="CS209" s="10">
        <f t="shared" ca="1" si="321"/>
        <v>1.0272808649429557</v>
      </c>
      <c r="CT209" s="238"/>
      <c r="CU209">
        <v>-620.79501971000002</v>
      </c>
      <c r="CV209" s="103">
        <f t="shared" ca="1" si="322"/>
        <v>53.924273692294683</v>
      </c>
      <c r="CW209" s="10">
        <f t="shared" ca="1" si="276"/>
        <v>0.82750866846244264</v>
      </c>
      <c r="CX209" s="10">
        <f t="shared" ca="1" si="323"/>
        <v>0.41375433423122132</v>
      </c>
      <c r="CY209" s="127"/>
      <c r="CZ209">
        <v>-620.84273216999998</v>
      </c>
      <c r="DA209" s="103">
        <f t="shared" ca="1" si="324"/>
        <v>53.105173644396743</v>
      </c>
      <c r="DB209" s="10">
        <f t="shared" ca="1" si="277"/>
        <v>8.4086205645022005E-3</v>
      </c>
      <c r="DC209" s="10">
        <f t="shared" ca="1" si="325"/>
        <v>4.2043102822511003E-3</v>
      </c>
      <c r="DD209" s="238"/>
      <c r="DE209">
        <v>-620.82467761999999</v>
      </c>
      <c r="DF209" s="103">
        <f t="shared" ca="1" si="326"/>
        <v>53.012885895750777</v>
      </c>
      <c r="DG209" s="10">
        <f t="shared" ca="1" si="278"/>
        <v>-8.387912808146325E-2</v>
      </c>
      <c r="DH209" s="10">
        <f t="shared" ca="1" si="327"/>
        <v>-4.1939564040731625E-2</v>
      </c>
      <c r="DI209" s="127"/>
      <c r="DJ209">
        <v>-620.83238828000003</v>
      </c>
      <c r="DK209" s="103">
        <f t="shared" ca="1" si="328"/>
        <v>52.885670996208759</v>
      </c>
      <c r="DL209" s="10">
        <f t="shared" ca="1" si="279"/>
        <v>-0.2110940276234814</v>
      </c>
      <c r="DM209" s="10">
        <f t="shared" ca="1" si="329"/>
        <v>-0.1055470138117407</v>
      </c>
      <c r="DN209" s="127"/>
      <c r="DO209" s="1">
        <v>-620.83992816</v>
      </c>
      <c r="DP209" s="108">
        <f t="shared" ca="1" si="330"/>
        <v>53.656791705929457</v>
      </c>
      <c r="DQ209" s="10">
        <f t="shared" ca="1" si="280"/>
        <v>0.56002668209721662</v>
      </c>
      <c r="DR209" s="10">
        <f t="shared" ca="1" si="331"/>
        <v>0.28001334104860831</v>
      </c>
      <c r="DS209" s="238"/>
      <c r="DT209" s="1">
        <v>-620.80197166000005</v>
      </c>
      <c r="DU209" s="108">
        <f t="shared" ca="1" si="332"/>
        <v>48.796957266694235</v>
      </c>
      <c r="DV209" s="10">
        <f t="shared" ca="1" si="281"/>
        <v>-4.2998077571380051</v>
      </c>
      <c r="DW209" s="10">
        <f t="shared" ca="1" si="333"/>
        <v>-2.1499038785690026</v>
      </c>
      <c r="DX209" s="115"/>
      <c r="DY209" s="1">
        <v>-620.84511640000005</v>
      </c>
      <c r="DZ209" s="113">
        <f t="shared" ca="1" si="334"/>
        <v>52.359498424622437</v>
      </c>
      <c r="EA209" s="10">
        <f t="shared" ca="1" si="282"/>
        <v>-0.73726659920980353</v>
      </c>
      <c r="EB209" s="10">
        <f t="shared" ca="1" si="335"/>
        <v>-0.36863329960490177</v>
      </c>
      <c r="EC209" s="238"/>
      <c r="ED209" s="1">
        <v>-620.83691353999995</v>
      </c>
      <c r="EE209" s="108">
        <f t="shared" ca="1" si="336"/>
        <v>51.996989612829232</v>
      </c>
      <c r="EF209" s="10">
        <f t="shared" ca="1" si="283"/>
        <v>-1.0997754110030087</v>
      </c>
      <c r="EG209" s="10">
        <f t="shared" ca="1" si="337"/>
        <v>-0.54988770550150434</v>
      </c>
      <c r="EH209" s="238"/>
      <c r="EI209" s="1">
        <v>-620.84466051000004</v>
      </c>
      <c r="EJ209" s="113">
        <f t="shared" ca="1" si="338"/>
        <v>52.129968182649755</v>
      </c>
      <c r="EK209" s="10">
        <f t="shared" ca="1" si="284"/>
        <v>-0.96679684118248588</v>
      </c>
      <c r="EL209" s="10">
        <f t="shared" ca="1" si="339"/>
        <v>-0.48339842059124294</v>
      </c>
      <c r="EM209" s="238"/>
      <c r="EN209" s="151"/>
      <c r="EO209" s="113"/>
      <c r="EP209" s="113"/>
      <c r="EQ209" s="113"/>
      <c r="ER209"/>
      <c r="EW209" s="287">
        <v>0</v>
      </c>
      <c r="EX209" s="287">
        <v>0</v>
      </c>
      <c r="EY209" s="287">
        <v>0</v>
      </c>
      <c r="EZ209" s="287">
        <v>0</v>
      </c>
      <c r="FA209" s="287">
        <v>0</v>
      </c>
      <c r="FB209" s="287">
        <v>0</v>
      </c>
      <c r="FC209" s="287">
        <v>0</v>
      </c>
      <c r="FD209" s="287">
        <v>0</v>
      </c>
      <c r="FE209" s="287">
        <v>0</v>
      </c>
      <c r="FF209" s="287">
        <v>0</v>
      </c>
      <c r="FG209" s="287">
        <v>0</v>
      </c>
      <c r="FH209" s="287">
        <v>0</v>
      </c>
      <c r="FI209" s="287">
        <v>1</v>
      </c>
      <c r="FJ209" s="287">
        <v>0</v>
      </c>
      <c r="FK209" s="287">
        <v>1</v>
      </c>
      <c r="FL209" s="287"/>
    </row>
    <row r="210" spans="1:168" x14ac:dyDescent="0.25">
      <c r="A210" t="s">
        <v>434</v>
      </c>
      <c r="B210" s="219">
        <v>4</v>
      </c>
      <c r="C210" t="s">
        <v>378</v>
      </c>
      <c r="D210">
        <v>-11.359332269999999</v>
      </c>
      <c r="E210" s="108">
        <f t="shared" ca="1" si="285"/>
        <v>18.649909472404993</v>
      </c>
      <c r="F210" s="10">
        <f t="shared" ca="1" si="257"/>
        <v>3.3430353722261685</v>
      </c>
      <c r="G210" s="10">
        <f t="shared" ca="1" si="286"/>
        <v>0.83575884305654213</v>
      </c>
      <c r="H210" s="116"/>
      <c r="I210">
        <v>-11.40194039</v>
      </c>
      <c r="J210" s="108">
        <f t="shared" ca="1" si="287"/>
        <v>22.741443854925091</v>
      </c>
      <c r="K210" s="10">
        <f t="shared" ca="1" si="258"/>
        <v>7.434569754746267</v>
      </c>
      <c r="L210" s="10">
        <f t="shared" ca="1" si="288"/>
        <v>1.8586424386865668</v>
      </c>
      <c r="M210" s="116"/>
      <c r="N210" s="35">
        <v>-217.35071751000001</v>
      </c>
      <c r="O210" s="108">
        <f t="shared" ca="1" si="289"/>
        <v>12.425763790577362</v>
      </c>
      <c r="P210" s="10">
        <f t="shared" ca="1" si="259"/>
        <v>-2.8811103096014623</v>
      </c>
      <c r="Q210" s="10">
        <f t="shared" ca="1" si="290"/>
        <v>-0.72027757740036558</v>
      </c>
      <c r="R210" s="115"/>
      <c r="S210" s="35">
        <v>-217.33523955000001</v>
      </c>
      <c r="T210" s="103">
        <f t="shared" ca="1" si="291"/>
        <v>12.570671306409254</v>
      </c>
      <c r="U210" s="10">
        <f t="shared" ca="1" si="260"/>
        <v>-2.7362027937695697</v>
      </c>
      <c r="V210" s="10">
        <f t="shared" ca="1" si="292"/>
        <v>-0.68405069844239241</v>
      </c>
      <c r="W210" s="127"/>
      <c r="X210">
        <v>-217.32181872999999</v>
      </c>
      <c r="Y210" s="108">
        <f t="shared" ca="1" si="293"/>
        <v>9.8529988533778816</v>
      </c>
      <c r="Z210" s="10">
        <f t="shared" ca="1" si="261"/>
        <v>-5.4538752468009424</v>
      </c>
      <c r="AA210" s="10">
        <f t="shared" ca="1" si="294"/>
        <v>-1.3634688117002356</v>
      </c>
      <c r="AB210" s="238"/>
      <c r="AC210">
        <v>-217.29349103000001</v>
      </c>
      <c r="AD210" s="108">
        <f t="shared" ca="1" si="295"/>
        <v>8.578026067179465</v>
      </c>
      <c r="AE210" s="10">
        <f t="shared" ca="1" si="262"/>
        <v>-6.728848032999359</v>
      </c>
      <c r="AF210" s="10">
        <f t="shared" ca="1" si="296"/>
        <v>-1.6822120082498397</v>
      </c>
      <c r="AG210" s="116"/>
      <c r="AH210">
        <v>-217.54637124000001</v>
      </c>
      <c r="AI210" s="108">
        <f t="shared" ca="1" si="297"/>
        <v>9.23282543360774</v>
      </c>
      <c r="AJ210" s="10">
        <f t="shared" ca="1" si="263"/>
        <v>-6.074048666571084</v>
      </c>
      <c r="AK210" s="10">
        <f t="shared" ca="1" si="298"/>
        <v>-1.518512166642771</v>
      </c>
      <c r="AL210" s="127"/>
      <c r="AM210">
        <v>-217.31128038</v>
      </c>
      <c r="AN210" s="108">
        <f t="shared" ca="1" si="299"/>
        <v>9.4957140540517742</v>
      </c>
      <c r="AO210" s="10">
        <f t="shared" ca="1" si="264"/>
        <v>-5.8111600461270498</v>
      </c>
      <c r="AP210" s="10">
        <f t="shared" ca="1" si="300"/>
        <v>-1.4527900115317625</v>
      </c>
      <c r="AQ210" s="238"/>
      <c r="AR210" s="6">
        <v>-217.30294434999999</v>
      </c>
      <c r="AS210" s="108">
        <f t="shared" ca="1" si="301"/>
        <v>7.9221411101939188</v>
      </c>
      <c r="AT210" s="10">
        <f t="shared" ca="1" si="265"/>
        <v>-7.3847329899849052</v>
      </c>
      <c r="AU210" s="10">
        <f t="shared" ca="1" si="302"/>
        <v>-1.8461832474962263</v>
      </c>
      <c r="AV210" s="127"/>
      <c r="AW210">
        <v>-217.36050788</v>
      </c>
      <c r="AX210" s="108">
        <f t="shared" ca="1" si="303"/>
        <v>13.891656190007458</v>
      </c>
      <c r="AY210" s="10">
        <f t="shared" ca="1" si="266"/>
        <v>-1.415217910171366</v>
      </c>
      <c r="AZ210" s="10">
        <f t="shared" ca="1" si="304"/>
        <v>-0.3538044775428415</v>
      </c>
      <c r="BA210" s="238"/>
      <c r="BB210">
        <v>-217.35677842000001</v>
      </c>
      <c r="BC210" s="108">
        <f t="shared" ca="1" si="305"/>
        <v>13.739723710947931</v>
      </c>
      <c r="BD210" s="10">
        <f t="shared" ca="1" si="267"/>
        <v>-1.5671503892308927</v>
      </c>
      <c r="BE210" s="10">
        <f t="shared" ca="1" si="306"/>
        <v>-0.39178759730772317</v>
      </c>
      <c r="BF210" s="127"/>
      <c r="BG210">
        <v>-217.36574662999999</v>
      </c>
      <c r="BH210" s="108">
        <f t="shared" ca="1" si="307"/>
        <v>15.118910054309705</v>
      </c>
      <c r="BI210" s="10">
        <f t="shared" ca="1" si="268"/>
        <v>-0.18796404586911919</v>
      </c>
      <c r="BJ210" s="10">
        <f t="shared" ca="1" si="308"/>
        <v>-4.6991011467279797E-2</v>
      </c>
      <c r="BK210" s="127"/>
      <c r="BL210">
        <v>-217.36632349000001</v>
      </c>
      <c r="BM210" s="108">
        <f t="shared" ca="1" si="309"/>
        <v>15.306874100178824</v>
      </c>
      <c r="BN210" s="10">
        <f t="shared" ca="1" si="269"/>
        <v>0</v>
      </c>
      <c r="BO210" s="10">
        <f t="shared" ca="1" si="310"/>
        <v>0</v>
      </c>
      <c r="BP210" s="115"/>
      <c r="BQ210">
        <v>-217.26017809999999</v>
      </c>
      <c r="BR210" s="112">
        <f t="shared" ca="1" si="311"/>
        <v>9.1405565102467037</v>
      </c>
      <c r="BS210" s="10">
        <f t="shared" ca="1" si="270"/>
        <v>-6.1663175899321203</v>
      </c>
      <c r="BT210" s="10">
        <f t="shared" ca="1" si="312"/>
        <v>-1.5415793974830301</v>
      </c>
      <c r="BU210" s="238"/>
      <c r="BV210">
        <v>-217.20634987</v>
      </c>
      <c r="BW210" s="103">
        <f t="shared" ca="1" si="340"/>
        <v>10.210977050164002</v>
      </c>
      <c r="BX210" s="10">
        <f t="shared" ca="1" si="271"/>
        <v>-5.0958970500148215</v>
      </c>
      <c r="BY210" s="10">
        <f t="shared" ca="1" si="313"/>
        <v>-1.2739742625037054</v>
      </c>
      <c r="BZ210" s="127"/>
      <c r="CA210">
        <v>-217.35461093000001</v>
      </c>
      <c r="CB210" s="103">
        <f t="shared" ca="1" si="314"/>
        <v>12.670605252186295</v>
      </c>
      <c r="CC210" s="10">
        <f t="shared" ca="1" si="272"/>
        <v>-2.6362688479925289</v>
      </c>
      <c r="CD210" s="10">
        <f t="shared" ca="1" si="315"/>
        <v>-0.65906721199813223</v>
      </c>
      <c r="CE210" s="238"/>
      <c r="CF210">
        <v>-217.34240542000001</v>
      </c>
      <c r="CG210" s="103">
        <f t="shared" ca="1" si="316"/>
        <v>12.604512866783701</v>
      </c>
      <c r="CH210" s="10">
        <f t="shared" ca="1" si="273"/>
        <v>-2.7023612333951235</v>
      </c>
      <c r="CI210" s="10">
        <f t="shared" ca="1" si="317"/>
        <v>-0.67559030834878087</v>
      </c>
      <c r="CJ210" s="127"/>
      <c r="CK210">
        <v>-217.35955289</v>
      </c>
      <c r="CL210" s="103">
        <f t="shared" ca="1" si="318"/>
        <v>14.519817799388781</v>
      </c>
      <c r="CM210" s="10">
        <f t="shared" ca="1" si="274"/>
        <v>-0.7870563007900433</v>
      </c>
      <c r="CN210" s="10">
        <f t="shared" ca="1" si="319"/>
        <v>-0.19676407519751082</v>
      </c>
      <c r="CO210" s="127"/>
      <c r="CP210">
        <v>-217.33375217</v>
      </c>
      <c r="CQ210" s="103">
        <f t="shared" ca="1" si="320"/>
        <v>11.249466794611667</v>
      </c>
      <c r="CR210" s="10">
        <f t="shared" ca="1" si="275"/>
        <v>-4.0574073055671569</v>
      </c>
      <c r="CS210" s="10">
        <f t="shared" ca="1" si="321"/>
        <v>-1.0143518263917892</v>
      </c>
      <c r="CT210" s="238"/>
      <c r="CU210">
        <v>-217.30852824999999</v>
      </c>
      <c r="CV210" s="103">
        <f t="shared" ca="1" si="322"/>
        <v>9.5173223264689337</v>
      </c>
      <c r="CW210" s="10">
        <f t="shared" ca="1" si="276"/>
        <v>-5.7895517737098903</v>
      </c>
      <c r="CX210" s="10">
        <f t="shared" ca="1" si="323"/>
        <v>-1.4473879434274726</v>
      </c>
      <c r="CY210" s="127"/>
      <c r="CZ210">
        <v>-217.35739981</v>
      </c>
      <c r="DA210" s="103">
        <f t="shared" ca="1" si="324"/>
        <v>12.650816755868108</v>
      </c>
      <c r="DB210" s="10">
        <f t="shared" ca="1" si="277"/>
        <v>-2.6560573443107156</v>
      </c>
      <c r="DC210" s="10">
        <f t="shared" ca="1" si="325"/>
        <v>-0.6640143360776789</v>
      </c>
      <c r="DD210" s="238"/>
      <c r="DE210">
        <v>-217.34629674999999</v>
      </c>
      <c r="DF210" s="103">
        <f t="shared" ca="1" si="326"/>
        <v>12.441106385617161</v>
      </c>
      <c r="DG210" s="10">
        <f t="shared" ca="1" si="278"/>
        <v>-2.8657677145616631</v>
      </c>
      <c r="DH210" s="10">
        <f t="shared" ca="1" si="327"/>
        <v>-0.71644192864041578</v>
      </c>
      <c r="DI210" s="127"/>
      <c r="DJ210">
        <v>-217.35586046</v>
      </c>
      <c r="DK210" s="103">
        <f t="shared" ca="1" si="328"/>
        <v>13.854037025470396</v>
      </c>
      <c r="DL210" s="10">
        <f t="shared" ca="1" si="279"/>
        <v>-1.4528370747084285</v>
      </c>
      <c r="DM210" s="10">
        <f t="shared" ca="1" si="329"/>
        <v>-0.36320926867710712</v>
      </c>
      <c r="DN210" s="127"/>
      <c r="DO210" s="1">
        <v>-217.33954954000001</v>
      </c>
      <c r="DP210" s="108">
        <f t="shared" ca="1" si="330"/>
        <v>10.34521063789218</v>
      </c>
      <c r="DQ210" s="10">
        <f t="shared" ca="1" si="280"/>
        <v>-4.9616634622866442</v>
      </c>
      <c r="DR210" s="10">
        <f t="shared" ca="1" si="331"/>
        <v>-1.2404158655716611</v>
      </c>
      <c r="DS210" s="238"/>
      <c r="DT210" s="1">
        <v>-217.21918171999999</v>
      </c>
      <c r="DU210" s="108">
        <f t="shared" ca="1" si="332"/>
        <v>-12.903922511017566</v>
      </c>
      <c r="DV210" s="10">
        <f t="shared" ca="1" si="281"/>
        <v>-28.21079661119639</v>
      </c>
      <c r="DW210" s="10">
        <f t="shared" ca="1" si="333"/>
        <v>-7.0526991527990974</v>
      </c>
      <c r="DX210" s="115"/>
      <c r="DY210" s="1">
        <v>-217.35727585000001</v>
      </c>
      <c r="DZ210" s="113">
        <f t="shared" ca="1" si="334"/>
        <v>14.046293232897952</v>
      </c>
      <c r="EA210" s="10">
        <f t="shared" ca="1" si="282"/>
        <v>-1.260580867280872</v>
      </c>
      <c r="EB210" s="10">
        <f t="shared" ca="1" si="335"/>
        <v>-0.31514521682021801</v>
      </c>
      <c r="EC210" s="238"/>
      <c r="ED210" s="1">
        <v>-217.33493060999999</v>
      </c>
      <c r="EE210" s="108">
        <f t="shared" ca="1" si="336"/>
        <v>8.9268645953712031</v>
      </c>
      <c r="EF210" s="10">
        <f t="shared" ca="1" si="283"/>
        <v>-6.3800095048076209</v>
      </c>
      <c r="EG210" s="10">
        <f t="shared" ca="1" si="337"/>
        <v>-1.5950023762019052</v>
      </c>
      <c r="EH210" s="238"/>
      <c r="EI210" s="1">
        <v>-217.35620276</v>
      </c>
      <c r="EJ210" s="113">
        <f t="shared" ca="1" si="338"/>
        <v>13.911356835085128</v>
      </c>
      <c r="EK210" s="10">
        <f t="shared" ca="1" si="284"/>
        <v>-1.3955172650936962</v>
      </c>
      <c r="EL210" s="10">
        <f t="shared" ca="1" si="339"/>
        <v>-0.34887931627342406</v>
      </c>
      <c r="EM210" s="238"/>
      <c r="EN210" s="151"/>
      <c r="EO210" s="113"/>
      <c r="EP210" s="113"/>
      <c r="EQ210" s="113"/>
      <c r="ER210"/>
      <c r="EW210" s="287">
        <v>0</v>
      </c>
      <c r="EX210" s="287">
        <v>0</v>
      </c>
      <c r="EY210" s="287">
        <v>0</v>
      </c>
      <c r="EZ210" s="287">
        <v>2</v>
      </c>
      <c r="FA210" s="287">
        <v>0</v>
      </c>
      <c r="FB210" s="287">
        <v>0</v>
      </c>
      <c r="FC210" s="287">
        <v>0</v>
      </c>
      <c r="FD210" s="287">
        <v>0</v>
      </c>
      <c r="FE210" s="287">
        <v>0</v>
      </c>
      <c r="FF210" s="287">
        <v>0</v>
      </c>
      <c r="FG210" s="287">
        <v>1</v>
      </c>
      <c r="FH210" s="287">
        <v>0</v>
      </c>
      <c r="FI210" s="287">
        <v>0</v>
      </c>
      <c r="FJ210" s="287">
        <v>0</v>
      </c>
      <c r="FK210" s="287">
        <v>1</v>
      </c>
      <c r="FL210" s="287"/>
    </row>
    <row r="211" spans="1:168" x14ac:dyDescent="0.25">
      <c r="A211" t="s">
        <v>434</v>
      </c>
      <c r="B211" s="219">
        <v>3</v>
      </c>
      <c r="C211" t="s">
        <v>379</v>
      </c>
      <c r="D211">
        <v>-16.83887391</v>
      </c>
      <c r="E211" s="108">
        <f t="shared" ca="1" si="285"/>
        <v>61.094047199215069</v>
      </c>
      <c r="F211" s="10">
        <f t="shared" ca="1" si="257"/>
        <v>-2.6218330034302042</v>
      </c>
      <c r="G211" s="10">
        <f t="shared" ca="1" si="286"/>
        <v>-0.8739443344767347</v>
      </c>
      <c r="H211" s="116"/>
      <c r="I211">
        <v>-16.923622269999999</v>
      </c>
      <c r="J211" s="108">
        <f t="shared" ca="1" si="287"/>
        <v>66.359013999101776</v>
      </c>
      <c r="K211" s="10">
        <f t="shared" ca="1" si="258"/>
        <v>2.6431337964565031</v>
      </c>
      <c r="L211" s="10">
        <f t="shared" ca="1" si="288"/>
        <v>0.88104459881883435</v>
      </c>
      <c r="M211" s="116"/>
      <c r="N211" s="35">
        <v>-237.17817436000001</v>
      </c>
      <c r="O211" s="108">
        <f t="shared" ca="1" si="289"/>
        <v>60.478840513162844</v>
      </c>
      <c r="P211" s="10">
        <f t="shared" ca="1" si="259"/>
        <v>-3.2370396894824296</v>
      </c>
      <c r="Q211" s="10">
        <f t="shared" ca="1" si="290"/>
        <v>-1.0790132298274766</v>
      </c>
      <c r="R211" s="115"/>
      <c r="S211" s="35">
        <v>-237.16203426000001</v>
      </c>
      <c r="T211" s="103">
        <f t="shared" ca="1" si="291"/>
        <v>60.638610579661091</v>
      </c>
      <c r="U211" s="10">
        <f t="shared" ca="1" si="260"/>
        <v>-3.0772696229841827</v>
      </c>
      <c r="V211" s="10">
        <f t="shared" ca="1" si="292"/>
        <v>-1.0257565409947276</v>
      </c>
      <c r="W211" s="127"/>
      <c r="X211">
        <v>-237.13619600000001</v>
      </c>
      <c r="Y211" s="108">
        <f t="shared" ca="1" si="293"/>
        <v>54.379384007179567</v>
      </c>
      <c r="Z211" s="10">
        <f t="shared" ca="1" si="261"/>
        <v>-9.3364961954657062</v>
      </c>
      <c r="AA211" s="10">
        <f t="shared" ca="1" si="294"/>
        <v>-3.1121653984885689</v>
      </c>
      <c r="AB211" s="238"/>
      <c r="AC211">
        <v>-237.10546797999999</v>
      </c>
      <c r="AD211" s="108">
        <f t="shared" ca="1" si="295"/>
        <v>51.091832980693809</v>
      </c>
      <c r="AE211" s="10">
        <f t="shared" ca="1" si="262"/>
        <v>-12.624047221951464</v>
      </c>
      <c r="AF211" s="10">
        <f t="shared" ca="1" si="296"/>
        <v>-4.2080157406504881</v>
      </c>
      <c r="AG211" s="116"/>
      <c r="AH211">
        <v>-237.38046004</v>
      </c>
      <c r="AI211" s="108">
        <f t="shared" ca="1" si="297"/>
        <v>54.512751632478512</v>
      </c>
      <c r="AJ211" s="10">
        <f t="shared" ca="1" si="263"/>
        <v>-9.2031285701667613</v>
      </c>
      <c r="AK211" s="10">
        <f t="shared" ca="1" si="298"/>
        <v>-3.0677095233889204</v>
      </c>
      <c r="AL211" s="127"/>
      <c r="AM211">
        <v>-237.12311148000001</v>
      </c>
      <c r="AN211" s="108">
        <f t="shared" ca="1" si="299"/>
        <v>54.843759492433541</v>
      </c>
      <c r="AO211" s="10">
        <f t="shared" ca="1" si="264"/>
        <v>-8.8721207102117319</v>
      </c>
      <c r="AP211" s="10">
        <f t="shared" ca="1" si="300"/>
        <v>-2.9573735700705774</v>
      </c>
      <c r="AQ211" s="238"/>
      <c r="AR211" s="6">
        <v>-237.11559281000001</v>
      </c>
      <c r="AS211" s="108">
        <f t="shared" ca="1" si="301"/>
        <v>53.238390667558903</v>
      </c>
      <c r="AT211" s="10">
        <f t="shared" ca="1" si="265"/>
        <v>-10.47748953508637</v>
      </c>
      <c r="AU211" s="10">
        <f t="shared" ca="1" si="302"/>
        <v>-3.4924965116954567</v>
      </c>
      <c r="AV211" s="127"/>
      <c r="AW211">
        <v>-237.19050003000001</v>
      </c>
      <c r="AX211" s="108">
        <f t="shared" ca="1" si="303"/>
        <v>61.941469865808315</v>
      </c>
      <c r="AY211" s="10">
        <f t="shared" ca="1" si="266"/>
        <v>-1.7744103368369579</v>
      </c>
      <c r="AZ211" s="10">
        <f t="shared" ca="1" si="304"/>
        <v>-0.59147011227898594</v>
      </c>
      <c r="BA211" s="238"/>
      <c r="BB211">
        <v>-237.18633799</v>
      </c>
      <c r="BC211" s="108">
        <f t="shared" ca="1" si="305"/>
        <v>61.633014679315558</v>
      </c>
      <c r="BD211" s="10">
        <f t="shared" ca="1" si="267"/>
        <v>-2.0828655233297155</v>
      </c>
      <c r="BE211" s="10">
        <f t="shared" ca="1" si="306"/>
        <v>-0.69428850777657181</v>
      </c>
      <c r="BF211" s="127"/>
      <c r="BG211">
        <v>-237.19744395000001</v>
      </c>
      <c r="BH211" s="108">
        <f t="shared" ca="1" si="307"/>
        <v>63.553484011003277</v>
      </c>
      <c r="BI211" s="10">
        <f t="shared" ca="1" si="268"/>
        <v>-0.16239619164199581</v>
      </c>
      <c r="BJ211" s="10">
        <f t="shared" ca="1" si="308"/>
        <v>-5.4132063880665271E-2</v>
      </c>
      <c r="BK211" s="127"/>
      <c r="BL211">
        <v>-237.19803388</v>
      </c>
      <c r="BM211" s="108">
        <f t="shared" ca="1" si="309"/>
        <v>63.715880202645273</v>
      </c>
      <c r="BN211" s="10">
        <f t="shared" ca="1" si="269"/>
        <v>0</v>
      </c>
      <c r="BO211" s="10">
        <f t="shared" ca="1" si="310"/>
        <v>0</v>
      </c>
      <c r="BP211" s="115"/>
      <c r="BQ211">
        <v>-237.07102362000001</v>
      </c>
      <c r="BR211" s="112">
        <f t="shared" ca="1" si="311"/>
        <v>54.823763918177271</v>
      </c>
      <c r="BS211" s="10">
        <f t="shared" ca="1" si="270"/>
        <v>-8.8921162844680026</v>
      </c>
      <c r="BT211" s="10">
        <f t="shared" ca="1" si="312"/>
        <v>-2.9640387614893342</v>
      </c>
      <c r="BU211" s="238"/>
      <c r="BV211">
        <v>-237.00710458</v>
      </c>
      <c r="BW211" s="103">
        <f t="shared" ca="1" si="340"/>
        <v>54.218092231361943</v>
      </c>
      <c r="BX211" s="10">
        <f t="shared" ca="1" si="271"/>
        <v>-9.49778797128333</v>
      </c>
      <c r="BY211" s="10">
        <f t="shared" ca="1" si="313"/>
        <v>-3.1659293237611101</v>
      </c>
      <c r="BZ211" s="127"/>
      <c r="CA211">
        <v>-237.18494379000001</v>
      </c>
      <c r="CB211" s="103">
        <f t="shared" ca="1" si="314"/>
        <v>60.58064129823336</v>
      </c>
      <c r="CC211" s="10">
        <f t="shared" ca="1" si="272"/>
        <v>-3.1352389044119136</v>
      </c>
      <c r="CD211" s="10">
        <f t="shared" ca="1" si="315"/>
        <v>-1.0450796348039713</v>
      </c>
      <c r="CE211" s="238"/>
      <c r="CF211">
        <v>-237.17253635</v>
      </c>
      <c r="CG211" s="103">
        <f t="shared" ca="1" si="316"/>
        <v>60.537983236424033</v>
      </c>
      <c r="CH211" s="10">
        <f t="shared" ca="1" si="273"/>
        <v>-3.1778969662212404</v>
      </c>
      <c r="CI211" s="10">
        <f t="shared" ca="1" si="317"/>
        <v>-1.0592989887404134</v>
      </c>
      <c r="CJ211" s="127"/>
      <c r="CK211">
        <v>-237.19076018999999</v>
      </c>
      <c r="CL211" s="103">
        <f t="shared" ca="1" si="318"/>
        <v>62.735538579671704</v>
      </c>
      <c r="CM211" s="10">
        <f t="shared" ca="1" si="274"/>
        <v>-0.98034162297356886</v>
      </c>
      <c r="CN211" s="10">
        <f t="shared" ca="1" si="319"/>
        <v>-0.32678054099118964</v>
      </c>
      <c r="CO211" s="127"/>
      <c r="CP211">
        <v>-237.15389364000001</v>
      </c>
      <c r="CQ211" s="103">
        <f t="shared" ca="1" si="320"/>
        <v>58.46244388064904</v>
      </c>
      <c r="CR211" s="10">
        <f t="shared" ca="1" si="275"/>
        <v>-5.253436321996233</v>
      </c>
      <c r="CS211" s="10">
        <f t="shared" ca="1" si="321"/>
        <v>-1.751145440665411</v>
      </c>
      <c r="CT211" s="238"/>
      <c r="CU211">
        <v>-237.12914226999999</v>
      </c>
      <c r="CV211" s="103">
        <f t="shared" ca="1" si="322"/>
        <v>55.124252877873424</v>
      </c>
      <c r="CW211" s="10">
        <f t="shared" ca="1" si="276"/>
        <v>-8.5916273247718493</v>
      </c>
      <c r="CX211" s="10">
        <f t="shared" ca="1" si="323"/>
        <v>-2.8638757749239496</v>
      </c>
      <c r="CY211" s="127"/>
      <c r="CZ211">
        <v>-237.18565343</v>
      </c>
      <c r="DA211" s="103">
        <f t="shared" ca="1" si="324"/>
        <v>60.630286672753947</v>
      </c>
      <c r="DB211" s="10">
        <f t="shared" ca="1" si="277"/>
        <v>-3.0855935298913266</v>
      </c>
      <c r="DC211" s="10">
        <f t="shared" ca="1" si="325"/>
        <v>-1.0285311766304421</v>
      </c>
      <c r="DD211" s="238"/>
      <c r="DE211">
        <v>-237.17414196999999</v>
      </c>
      <c r="DF211" s="103">
        <f t="shared" ca="1" si="326"/>
        <v>60.239257576954209</v>
      </c>
      <c r="DG211" s="10">
        <f t="shared" ca="1" si="278"/>
        <v>-3.4766226256910642</v>
      </c>
      <c r="DH211" s="10">
        <f t="shared" ca="1" si="327"/>
        <v>-1.1588742085636881</v>
      </c>
      <c r="DI211" s="127"/>
      <c r="DJ211">
        <v>-237.18606714000001</v>
      </c>
      <c r="DK211" s="103">
        <f t="shared" ca="1" si="328"/>
        <v>61.8211293273393</v>
      </c>
      <c r="DL211" s="10">
        <f t="shared" ca="1" si="279"/>
        <v>-1.8947508753059736</v>
      </c>
      <c r="DM211" s="10">
        <f t="shared" ca="1" si="329"/>
        <v>-0.63158362510199118</v>
      </c>
      <c r="DN211" s="127"/>
      <c r="DO211" s="1">
        <v>-237.17066548</v>
      </c>
      <c r="DP211" s="108">
        <f t="shared" ca="1" si="330"/>
        <v>57.333162996512698</v>
      </c>
      <c r="DQ211" s="10">
        <f t="shared" ca="1" si="280"/>
        <v>-6.3827172061325754</v>
      </c>
      <c r="DR211" s="10">
        <f t="shared" ca="1" si="331"/>
        <v>-2.127572402044192</v>
      </c>
      <c r="DS211" s="238"/>
      <c r="DT211" s="1">
        <v>-237.04339399</v>
      </c>
      <c r="DU211" s="108">
        <f t="shared" ca="1" si="332"/>
        <v>27.643421798676364</v>
      </c>
      <c r="DV211" s="10">
        <f t="shared" ca="1" si="281"/>
        <v>-36.072458403968909</v>
      </c>
      <c r="DW211" s="10">
        <f t="shared" ca="1" si="333"/>
        <v>-12.02415280132297</v>
      </c>
      <c r="DX211" s="115"/>
      <c r="DY211" s="1">
        <v>-237.18962203000001</v>
      </c>
      <c r="DZ211" s="113">
        <f t="shared" ca="1" si="334"/>
        <v>62.753977931657559</v>
      </c>
      <c r="EA211" s="10">
        <f t="shared" ca="1" si="282"/>
        <v>-0.9619022709877143</v>
      </c>
      <c r="EB211" s="10">
        <f t="shared" ca="1" si="335"/>
        <v>-0.32063409032923812</v>
      </c>
      <c r="EC211" s="238"/>
      <c r="ED211" s="1">
        <v>-237.16648232</v>
      </c>
      <c r="EE211" s="108">
        <f t="shared" ca="1" si="336"/>
        <v>55.321419343251037</v>
      </c>
      <c r="EF211" s="10">
        <f t="shared" ca="1" si="283"/>
        <v>-8.3944608593942363</v>
      </c>
      <c r="EG211" s="10">
        <f t="shared" ca="1" si="337"/>
        <v>-2.7981536197980788</v>
      </c>
      <c r="EH211" s="238"/>
      <c r="EI211" s="1">
        <v>-237.18861297000001</v>
      </c>
      <c r="EJ211" s="113">
        <f t="shared" ca="1" si="338"/>
        <v>62.431058662708523</v>
      </c>
      <c r="EK211" s="10">
        <f t="shared" ca="1" si="284"/>
        <v>-1.2848215399367504</v>
      </c>
      <c r="EL211" s="10">
        <f t="shared" ca="1" si="339"/>
        <v>-0.42827384664558349</v>
      </c>
      <c r="EM211" s="238"/>
      <c r="EN211" s="151"/>
      <c r="EO211" s="113"/>
      <c r="EP211" s="113"/>
      <c r="EQ211" s="113"/>
      <c r="ER211"/>
      <c r="EW211" s="287">
        <v>0</v>
      </c>
      <c r="EX211" s="287">
        <v>0</v>
      </c>
      <c r="EY211" s="287">
        <v>0</v>
      </c>
      <c r="EZ211" s="287">
        <v>1</v>
      </c>
      <c r="FA211" s="287">
        <v>0</v>
      </c>
      <c r="FB211" s="287">
        <v>0</v>
      </c>
      <c r="FC211" s="287">
        <v>1</v>
      </c>
      <c r="FD211" s="287">
        <v>0</v>
      </c>
      <c r="FE211" s="287">
        <v>0</v>
      </c>
      <c r="FF211" s="287">
        <v>0</v>
      </c>
      <c r="FG211" s="287">
        <v>0</v>
      </c>
      <c r="FH211" s="287">
        <v>0</v>
      </c>
      <c r="FI211" s="287">
        <v>0</v>
      </c>
      <c r="FJ211" s="287">
        <v>0</v>
      </c>
      <c r="FK211" s="287">
        <v>1</v>
      </c>
      <c r="FL211" s="287"/>
    </row>
    <row r="212" spans="1:168" x14ac:dyDescent="0.25">
      <c r="A212" t="s">
        <v>434</v>
      </c>
      <c r="B212" s="219">
        <v>4</v>
      </c>
      <c r="C212" t="s">
        <v>380</v>
      </c>
      <c r="D212">
        <v>-8.00759738</v>
      </c>
      <c r="E212" s="108">
        <f t="shared" ca="1" si="285"/>
        <v>30.457473358989894</v>
      </c>
      <c r="F212" s="10">
        <f t="shared" ca="1" si="257"/>
        <v>0.56679750423796449</v>
      </c>
      <c r="G212" s="10">
        <f t="shared" ca="1" si="286"/>
        <v>0.14169937605949112</v>
      </c>
      <c r="H212" s="116"/>
      <c r="I212">
        <v>-8.0447828599999998</v>
      </c>
      <c r="J212" s="108">
        <f t="shared" ca="1" si="287"/>
        <v>39.72808738456478</v>
      </c>
      <c r="K212" s="10">
        <f t="shared" ca="1" si="258"/>
        <v>9.8374115298128508</v>
      </c>
      <c r="L212" s="10">
        <f t="shared" ca="1" si="288"/>
        <v>2.4593528824532127</v>
      </c>
      <c r="M212" s="116"/>
      <c r="N212" s="35">
        <v>-503.31193648999999</v>
      </c>
      <c r="O212" s="108">
        <f t="shared" ca="1" si="289"/>
        <v>31.034543185553947</v>
      </c>
      <c r="P212" s="10">
        <f t="shared" ca="1" si="259"/>
        <v>1.1438673308020171</v>
      </c>
      <c r="Q212" s="10">
        <f t="shared" ca="1" si="290"/>
        <v>0.28596683270050427</v>
      </c>
      <c r="R212" s="115"/>
      <c r="S212" s="35">
        <v>-503.29490079999999</v>
      </c>
      <c r="T212" s="103">
        <f t="shared" ca="1" si="291"/>
        <v>31.047592235216307</v>
      </c>
      <c r="U212" s="10">
        <f t="shared" ca="1" si="260"/>
        <v>1.1569163804643772</v>
      </c>
      <c r="V212" s="10">
        <f t="shared" ca="1" si="292"/>
        <v>0.28922909511609429</v>
      </c>
      <c r="W212" s="127"/>
      <c r="X212">
        <v>-503.28287731</v>
      </c>
      <c r="Y212" s="108">
        <f t="shared" ca="1" si="293"/>
        <v>29.073916415425931</v>
      </c>
      <c r="Z212" s="10">
        <f t="shared" ca="1" si="261"/>
        <v>-0.81675943932599893</v>
      </c>
      <c r="AA212" s="10">
        <f t="shared" ca="1" si="294"/>
        <v>-0.20418985983149973</v>
      </c>
      <c r="AB212" s="238"/>
      <c r="AC212">
        <v>-503.24245864</v>
      </c>
      <c r="AD212" s="108">
        <f t="shared" ca="1" si="295"/>
        <v>28.320466359109176</v>
      </c>
      <c r="AE212" s="10">
        <f t="shared" ca="1" si="262"/>
        <v>-1.5702094956427537</v>
      </c>
      <c r="AF212" s="10">
        <f t="shared" ca="1" si="296"/>
        <v>-0.39255237391068842</v>
      </c>
      <c r="AG212" s="116"/>
      <c r="AH212">
        <v>-504.30884034000002</v>
      </c>
      <c r="AI212" s="108">
        <f t="shared" ca="1" si="297"/>
        <v>27.734225488501487</v>
      </c>
      <c r="AJ212" s="10">
        <f t="shared" ca="1" si="263"/>
        <v>-2.1564503662504428</v>
      </c>
      <c r="AK212" s="10">
        <f t="shared" ca="1" si="298"/>
        <v>-0.53911259156261071</v>
      </c>
      <c r="AL212" s="127"/>
      <c r="AM212">
        <v>-503.29145299999999</v>
      </c>
      <c r="AN212" s="108">
        <f t="shared" ca="1" si="299"/>
        <v>28.047625445913173</v>
      </c>
      <c r="AO212" s="10">
        <f t="shared" ca="1" si="264"/>
        <v>-1.8430504088387565</v>
      </c>
      <c r="AP212" s="10">
        <f t="shared" ca="1" si="300"/>
        <v>-0.46076260220968912</v>
      </c>
      <c r="AQ212" s="238"/>
      <c r="AR212" s="6">
        <v>-503.28577507</v>
      </c>
      <c r="AS212" s="108">
        <f t="shared" ca="1" si="301"/>
        <v>28.085633666089176</v>
      </c>
      <c r="AT212" s="10">
        <f t="shared" ca="1" si="265"/>
        <v>-1.8050421886627532</v>
      </c>
      <c r="AU212" s="10">
        <f t="shared" ca="1" si="302"/>
        <v>-0.45126054716568831</v>
      </c>
      <c r="AV212" s="127"/>
      <c r="AW212">
        <v>-503.31947651000002</v>
      </c>
      <c r="AX212" s="108">
        <f t="shared" ca="1" si="303"/>
        <v>29.945909196909476</v>
      </c>
      <c r="AY212" s="10">
        <f t="shared" ca="1" si="266"/>
        <v>5.5233342157546161E-2</v>
      </c>
      <c r="AZ212" s="10">
        <f t="shared" ca="1" si="304"/>
        <v>1.380833553938654E-2</v>
      </c>
      <c r="BA212" s="238"/>
      <c r="BB212">
        <v>-503.31518861000001</v>
      </c>
      <c r="BC212" s="108">
        <f t="shared" ca="1" si="305"/>
        <v>29.996125604662858</v>
      </c>
      <c r="BD212" s="10">
        <f t="shared" ca="1" si="267"/>
        <v>0.10544974991092815</v>
      </c>
      <c r="BE212" s="10">
        <f t="shared" ca="1" si="306"/>
        <v>2.6362437477732037E-2</v>
      </c>
      <c r="BF212" s="127"/>
      <c r="BG212">
        <v>-503.32215846999998</v>
      </c>
      <c r="BH212" s="108">
        <f t="shared" ca="1" si="307"/>
        <v>29.84614467858983</v>
      </c>
      <c r="BI212" s="10">
        <f t="shared" ca="1" si="268"/>
        <v>-4.4531176162099229E-2</v>
      </c>
      <c r="BJ212" s="10">
        <f t="shared" ca="1" si="308"/>
        <v>-1.1132794040524807E-2</v>
      </c>
      <c r="BK212" s="127"/>
      <c r="BL212">
        <v>-503.32271556000001</v>
      </c>
      <c r="BM212" s="108">
        <f t="shared" ca="1" si="309"/>
        <v>29.89067585475193</v>
      </c>
      <c r="BN212" s="10">
        <f t="shared" ca="1" si="269"/>
        <v>0</v>
      </c>
      <c r="BO212" s="10">
        <f t="shared" ca="1" si="310"/>
        <v>0</v>
      </c>
      <c r="BP212" s="115"/>
      <c r="BQ212">
        <v>-503.16382478000003</v>
      </c>
      <c r="BR212" s="112">
        <f t="shared" ca="1" si="311"/>
        <v>29.049857720399565</v>
      </c>
      <c r="BS212" s="10">
        <f t="shared" ca="1" si="270"/>
        <v>-0.84081813435236441</v>
      </c>
      <c r="BT212" s="10">
        <f t="shared" ca="1" si="312"/>
        <v>-0.2102045335880911</v>
      </c>
      <c r="BU212" s="238"/>
      <c r="BV212">
        <v>-503.10961438999999</v>
      </c>
      <c r="BW212" s="103">
        <f t="shared" ca="1" si="340"/>
        <v>30.393793745652275</v>
      </c>
      <c r="BX212" s="10">
        <f t="shared" ca="1" si="271"/>
        <v>0.50311789090034509</v>
      </c>
      <c r="BY212" s="10">
        <f t="shared" ca="1" si="313"/>
        <v>0.12577947272508627</v>
      </c>
      <c r="BZ212" s="127"/>
      <c r="CA212">
        <v>-503.30983864000001</v>
      </c>
      <c r="CB212" s="103">
        <f t="shared" ca="1" si="314"/>
        <v>29.561516008751937</v>
      </c>
      <c r="CC212" s="10">
        <f t="shared" ca="1" si="272"/>
        <v>-0.32915984599999248</v>
      </c>
      <c r="CD212" s="10">
        <f t="shared" ca="1" si="315"/>
        <v>-8.2289961499998121E-2</v>
      </c>
      <c r="CE212" s="238"/>
      <c r="CF212">
        <v>-503.29244396000001</v>
      </c>
      <c r="CG212" s="103">
        <f t="shared" ca="1" si="316"/>
        <v>29.581088014543074</v>
      </c>
      <c r="CH212" s="10">
        <f t="shared" ca="1" si="273"/>
        <v>-0.30958784020885588</v>
      </c>
      <c r="CI212" s="10">
        <f t="shared" ca="1" si="317"/>
        <v>-7.739696005221397E-2</v>
      </c>
      <c r="CJ212" s="127"/>
      <c r="CK212">
        <v>-503.31896325000002</v>
      </c>
      <c r="CL212" s="103">
        <f t="shared" ca="1" si="318"/>
        <v>29.762287513376453</v>
      </c>
      <c r="CM212" s="10">
        <f t="shared" ca="1" si="274"/>
        <v>-0.1283883413754765</v>
      </c>
      <c r="CN212" s="10">
        <f t="shared" ca="1" si="319"/>
        <v>-3.2097085343869125E-2</v>
      </c>
      <c r="CO212" s="127"/>
      <c r="CP212">
        <v>-503.30104797000001</v>
      </c>
      <c r="CQ212" s="103">
        <f t="shared" ca="1" si="320"/>
        <v>29.143682866102353</v>
      </c>
      <c r="CR212" s="10">
        <f t="shared" ca="1" si="275"/>
        <v>-0.74699298864957697</v>
      </c>
      <c r="CS212" s="10">
        <f t="shared" ca="1" si="321"/>
        <v>-0.18674824716239424</v>
      </c>
      <c r="CT212" s="238"/>
      <c r="CU212">
        <v>-503.27406207000001</v>
      </c>
      <c r="CV212" s="103">
        <f t="shared" ca="1" si="322"/>
        <v>29.717659073277865</v>
      </c>
      <c r="CW212" s="10">
        <f t="shared" ca="1" si="276"/>
        <v>-0.17301678147406463</v>
      </c>
      <c r="CX212" s="10">
        <f t="shared" ca="1" si="323"/>
        <v>-4.3254195368516157E-2</v>
      </c>
      <c r="CY212" s="127"/>
      <c r="CZ212">
        <v>-503.31945393000001</v>
      </c>
      <c r="DA212" s="103">
        <f t="shared" ca="1" si="324"/>
        <v>29.468233658408039</v>
      </c>
      <c r="DB212" s="10">
        <f t="shared" ca="1" si="277"/>
        <v>-0.42244219634389069</v>
      </c>
      <c r="DC212" s="10">
        <f t="shared" ca="1" si="325"/>
        <v>-0.10561054908597267</v>
      </c>
      <c r="DD212" s="238"/>
      <c r="DE212">
        <v>-503.30204314999997</v>
      </c>
      <c r="DF212" s="103">
        <f t="shared" ca="1" si="326"/>
        <v>29.560217065161599</v>
      </c>
      <c r="DG212" s="10">
        <f t="shared" ca="1" si="278"/>
        <v>-0.33045878959033104</v>
      </c>
      <c r="DH212" s="10">
        <f t="shared" ca="1" si="327"/>
        <v>-8.2614697397582759E-2</v>
      </c>
      <c r="DI212" s="127"/>
      <c r="DJ212">
        <v>-503.30927374999999</v>
      </c>
      <c r="DK212" s="103">
        <f t="shared" ca="1" si="328"/>
        <v>29.601664034567595</v>
      </c>
      <c r="DL212" s="10">
        <f t="shared" ca="1" si="279"/>
        <v>-0.28901182018433502</v>
      </c>
      <c r="DM212" s="10">
        <f t="shared" ca="1" si="329"/>
        <v>-7.2252955046083756E-2</v>
      </c>
      <c r="DN212" s="127"/>
      <c r="DO212" s="1">
        <v>-503.31274753000002</v>
      </c>
      <c r="DP212" s="108">
        <f t="shared" ca="1" si="330"/>
        <v>28.722683940390613</v>
      </c>
      <c r="DQ212" s="10">
        <f t="shared" ca="1" si="280"/>
        <v>-1.1679919143613162</v>
      </c>
      <c r="DR212" s="10">
        <f t="shared" ca="1" si="331"/>
        <v>-0.29199797859032905</v>
      </c>
      <c r="DS212" s="238"/>
      <c r="DT212" s="1">
        <v>-503.26219935</v>
      </c>
      <c r="DU212" s="108">
        <f t="shared" ca="1" si="332"/>
        <v>28.519364749309574</v>
      </c>
      <c r="DV212" s="10">
        <f t="shared" ca="1" si="281"/>
        <v>-1.3713111054423557</v>
      </c>
      <c r="DW212" s="10">
        <f t="shared" ca="1" si="333"/>
        <v>-0.34282777636058892</v>
      </c>
      <c r="DX212" s="115"/>
      <c r="DY212" s="1">
        <v>-503.32165351999998</v>
      </c>
      <c r="DZ212" s="113">
        <f t="shared" ca="1" si="334"/>
        <v>29.279231085104811</v>
      </c>
      <c r="EA212" s="10">
        <f t="shared" ca="1" si="282"/>
        <v>-0.61144476964711814</v>
      </c>
      <c r="EB212" s="10">
        <f t="shared" ca="1" si="335"/>
        <v>-0.15286119241177953</v>
      </c>
      <c r="EC212" s="238"/>
      <c r="ED212" s="1">
        <v>-503.30962097999998</v>
      </c>
      <c r="EE212" s="108">
        <f t="shared" ca="1" si="336"/>
        <v>28.316403238356919</v>
      </c>
      <c r="EF212" s="10">
        <f t="shared" ca="1" si="283"/>
        <v>-1.5742726163950103</v>
      </c>
      <c r="EG212" s="10">
        <f t="shared" ca="1" si="337"/>
        <v>-0.39356815409875257</v>
      </c>
      <c r="EH212" s="238"/>
      <c r="EI212" s="1">
        <v>-503.32111695999998</v>
      </c>
      <c r="EJ212" s="113">
        <f t="shared" ca="1" si="338"/>
        <v>29.384222753510382</v>
      </c>
      <c r="EK212" s="10">
        <f t="shared" ca="1" si="284"/>
        <v>-0.50645310124154719</v>
      </c>
      <c r="EL212" s="10">
        <f t="shared" ca="1" si="339"/>
        <v>-0.1266132753103868</v>
      </c>
      <c r="EM212" s="238"/>
      <c r="EN212" s="151"/>
      <c r="EO212" s="113"/>
      <c r="EP212" s="113"/>
      <c r="EQ212" s="113"/>
      <c r="ER212"/>
      <c r="EW212" s="287">
        <v>0</v>
      </c>
      <c r="EX212" s="287">
        <v>0</v>
      </c>
      <c r="EY212" s="287">
        <v>0</v>
      </c>
      <c r="EZ212" s="287">
        <v>2</v>
      </c>
      <c r="FA212" s="287">
        <v>0</v>
      </c>
      <c r="FB212" s="287">
        <v>0</v>
      </c>
      <c r="FC212" s="287">
        <v>0</v>
      </c>
      <c r="FD212" s="287">
        <v>0</v>
      </c>
      <c r="FE212" s="287">
        <v>1</v>
      </c>
      <c r="FF212" s="287">
        <v>0</v>
      </c>
      <c r="FG212" s="287">
        <v>0</v>
      </c>
      <c r="FH212" s="287">
        <v>0</v>
      </c>
      <c r="FI212" s="287">
        <v>0</v>
      </c>
      <c r="FJ212" s="287">
        <v>0</v>
      </c>
      <c r="FK212" s="287">
        <v>1</v>
      </c>
      <c r="FL212" s="287"/>
    </row>
    <row r="213" spans="1:168" x14ac:dyDescent="0.25">
      <c r="A213" t="s">
        <v>434</v>
      </c>
      <c r="B213" s="219">
        <v>3</v>
      </c>
      <c r="C213" t="s">
        <v>381</v>
      </c>
      <c r="D213">
        <v>-11.0463094</v>
      </c>
      <c r="E213" s="108">
        <f t="shared" ca="1" si="285"/>
        <v>38.669457738750474</v>
      </c>
      <c r="F213" s="10">
        <f t="shared" ca="1" si="257"/>
        <v>7.927945568396936</v>
      </c>
      <c r="G213" s="10">
        <f t="shared" ca="1" si="286"/>
        <v>2.6426485227989787</v>
      </c>
      <c r="H213" s="116"/>
      <c r="I213">
        <v>-11.15011625</v>
      </c>
      <c r="J213" s="108">
        <f t="shared" ca="1" si="287"/>
        <v>54.940734733299415</v>
      </c>
      <c r="K213" s="10">
        <f t="shared" ca="1" si="258"/>
        <v>24.199222562945877</v>
      </c>
      <c r="L213" s="10">
        <f t="shared" ca="1" si="288"/>
        <v>8.0664075209819597</v>
      </c>
      <c r="M213" s="116"/>
      <c r="N213" s="35">
        <v>-559.47980498000004</v>
      </c>
      <c r="O213" s="108">
        <f t="shared" ca="1" si="289"/>
        <v>31.92014977481983</v>
      </c>
      <c r="P213" s="10">
        <f t="shared" ca="1" si="259"/>
        <v>1.1786376044662923</v>
      </c>
      <c r="Q213" s="10">
        <f t="shared" ca="1" si="290"/>
        <v>0.3928792014887641</v>
      </c>
      <c r="R213" s="115"/>
      <c r="S213" s="35">
        <v>-559.46159275000002</v>
      </c>
      <c r="T213" s="103">
        <f t="shared" ca="1" si="291"/>
        <v>31.782210746449941</v>
      </c>
      <c r="U213" s="10">
        <f t="shared" ca="1" si="260"/>
        <v>1.0406985760964034</v>
      </c>
      <c r="V213" s="10">
        <f t="shared" ca="1" si="292"/>
        <v>0.34689952536546781</v>
      </c>
      <c r="W213" s="127"/>
      <c r="X213">
        <v>-559.44854072999999</v>
      </c>
      <c r="Y213" s="108">
        <f t="shared" ca="1" si="293"/>
        <v>31.758337166547076</v>
      </c>
      <c r="Z213" s="10">
        <f t="shared" ca="1" si="261"/>
        <v>1.0168249961935381</v>
      </c>
      <c r="AA213" s="10">
        <f t="shared" ca="1" si="294"/>
        <v>0.33894166539784604</v>
      </c>
      <c r="AB213" s="238"/>
      <c r="AC213">
        <v>-559.40525955999999</v>
      </c>
      <c r="AD213" s="108">
        <f t="shared" ca="1" si="295"/>
        <v>30.141943008535318</v>
      </c>
      <c r="AE213" s="10">
        <f t="shared" ca="1" si="262"/>
        <v>-0.59956916181821995</v>
      </c>
      <c r="AF213" s="10">
        <f t="shared" ca="1" si="296"/>
        <v>-0.19985638727273999</v>
      </c>
      <c r="AG213" s="116"/>
      <c r="AH213">
        <v>-560.73494323</v>
      </c>
      <c r="AI213" s="108">
        <f t="shared" ca="1" si="297"/>
        <v>27.721160751137351</v>
      </c>
      <c r="AJ213" s="10">
        <f t="shared" ca="1" si="263"/>
        <v>-3.0203514192161869</v>
      </c>
      <c r="AK213" s="10">
        <f t="shared" ca="1" si="298"/>
        <v>-1.0067838064053956</v>
      </c>
      <c r="AL213" s="127"/>
      <c r="AM213">
        <v>-559.45321779999995</v>
      </c>
      <c r="AN213" s="108">
        <f t="shared" ca="1" si="299"/>
        <v>28.332724747410705</v>
      </c>
      <c r="AO213" s="10">
        <f t="shared" ca="1" si="264"/>
        <v>-2.408787422942833</v>
      </c>
      <c r="AP213" s="10">
        <f t="shared" ca="1" si="300"/>
        <v>-0.80292914098094437</v>
      </c>
      <c r="AQ213" s="238"/>
      <c r="AR213" s="6">
        <v>-559.44680845000005</v>
      </c>
      <c r="AS213" s="108">
        <f t="shared" ca="1" si="301"/>
        <v>27.544636194352869</v>
      </c>
      <c r="AT213" s="10">
        <f t="shared" ca="1" si="265"/>
        <v>-3.1968759760006691</v>
      </c>
      <c r="AU213" s="10">
        <f t="shared" ca="1" si="302"/>
        <v>-1.0656253253335564</v>
      </c>
      <c r="AV213" s="127"/>
      <c r="AW213">
        <v>-559.48744498999997</v>
      </c>
      <c r="AX213" s="108">
        <f t="shared" ca="1" si="303"/>
        <v>31.287266160230779</v>
      </c>
      <c r="AY213" s="10">
        <f t="shared" ca="1" si="266"/>
        <v>0.545753989877241</v>
      </c>
      <c r="AZ213" s="10">
        <f t="shared" ca="1" si="304"/>
        <v>0.18191799662574701</v>
      </c>
      <c r="BA213" s="238"/>
      <c r="BB213">
        <v>-559.48288348999995</v>
      </c>
      <c r="BC213" s="108">
        <f t="shared" ca="1" si="305"/>
        <v>31.141059700755044</v>
      </c>
      <c r="BD213" s="10">
        <f t="shared" ca="1" si="267"/>
        <v>0.39954753040150592</v>
      </c>
      <c r="BE213" s="10">
        <f t="shared" ca="1" si="306"/>
        <v>0.13318251013383531</v>
      </c>
      <c r="BF213" s="127"/>
      <c r="BG213">
        <v>-559.49021586000003</v>
      </c>
      <c r="BH213" s="108">
        <f t="shared" ca="1" si="307"/>
        <v>30.651342264586138</v>
      </c>
      <c r="BI213" s="10">
        <f t="shared" ca="1" si="268"/>
        <v>-9.0169905767400138E-2</v>
      </c>
      <c r="BJ213" s="10">
        <f t="shared" ca="1" si="308"/>
        <v>-3.0056635255800046E-2</v>
      </c>
      <c r="BK213" s="127"/>
      <c r="BL213">
        <v>-559.49090505000004</v>
      </c>
      <c r="BM213" s="108">
        <f t="shared" ca="1" si="309"/>
        <v>30.741512170353538</v>
      </c>
      <c r="BN213" s="10">
        <f t="shared" ca="1" si="269"/>
        <v>0</v>
      </c>
      <c r="BO213" s="10">
        <f t="shared" ca="1" si="310"/>
        <v>0</v>
      </c>
      <c r="BP213" s="115"/>
      <c r="BQ213">
        <v>-559.31200202000002</v>
      </c>
      <c r="BR213" s="112">
        <f t="shared" ca="1" si="311"/>
        <v>28.877863778550825</v>
      </c>
      <c r="BS213" s="10">
        <f t="shared" ca="1" si="270"/>
        <v>-1.8636483918027125</v>
      </c>
      <c r="BT213" s="10">
        <f t="shared" ca="1" si="312"/>
        <v>-0.62121613060090419</v>
      </c>
      <c r="BU213" s="238"/>
      <c r="BV213">
        <v>-559.25121259000002</v>
      </c>
      <c r="BW213" s="103">
        <f t="shared" ca="1" si="340"/>
        <v>28.992515948005913</v>
      </c>
      <c r="BX213" s="10">
        <f t="shared" ca="1" si="271"/>
        <v>-1.7489962223476248</v>
      </c>
      <c r="BY213" s="10">
        <f t="shared" ca="1" si="313"/>
        <v>-0.58299874078254155</v>
      </c>
      <c r="BZ213" s="127"/>
      <c r="CA213">
        <v>-559.47620104999999</v>
      </c>
      <c r="CB213" s="103">
        <f t="shared" ca="1" si="314"/>
        <v>29.801042469212778</v>
      </c>
      <c r="CC213" s="10">
        <f t="shared" ca="1" si="272"/>
        <v>-0.94046970114075989</v>
      </c>
      <c r="CD213" s="10">
        <f t="shared" ca="1" si="315"/>
        <v>-0.31348990038025332</v>
      </c>
      <c r="CE213" s="238"/>
      <c r="CF213">
        <v>-559.45815321999999</v>
      </c>
      <c r="CG213" s="103">
        <f t="shared" ca="1" si="316"/>
        <v>29.903003269026879</v>
      </c>
      <c r="CH213" s="10">
        <f t="shared" ca="1" si="273"/>
        <v>-0.83850890132665867</v>
      </c>
      <c r="CI213" s="10">
        <f t="shared" ca="1" si="317"/>
        <v>-0.27950296710888622</v>
      </c>
      <c r="CJ213" s="127"/>
      <c r="CK213">
        <v>-559.48697621999997</v>
      </c>
      <c r="CL213" s="103">
        <f t="shared" ca="1" si="318"/>
        <v>30.566176743032948</v>
      </c>
      <c r="CM213" s="10">
        <f t="shared" ca="1" si="274"/>
        <v>-0.17533542732059004</v>
      </c>
      <c r="CN213" s="10">
        <f t="shared" ca="1" si="319"/>
        <v>-5.8445142440196683E-2</v>
      </c>
      <c r="CO213" s="127"/>
      <c r="CP213">
        <v>-559.46448253000005</v>
      </c>
      <c r="CQ213" s="103">
        <f t="shared" ca="1" si="320"/>
        <v>29.574398768575733</v>
      </c>
      <c r="CR213" s="10">
        <f t="shared" ca="1" si="275"/>
        <v>-1.1671134017778044</v>
      </c>
      <c r="CS213" s="10">
        <f t="shared" ca="1" si="321"/>
        <v>-0.38903780059260146</v>
      </c>
      <c r="CT213" s="238"/>
      <c r="CU213">
        <v>-559.43724804999999</v>
      </c>
      <c r="CV213" s="103">
        <f t="shared" ca="1" si="322"/>
        <v>28.936021312649551</v>
      </c>
      <c r="CW213" s="10">
        <f t="shared" ca="1" si="276"/>
        <v>-1.8054908577039868</v>
      </c>
      <c r="CX213" s="10">
        <f t="shared" ca="1" si="323"/>
        <v>-0.60183028590132892</v>
      </c>
      <c r="CY213" s="127"/>
      <c r="CZ213">
        <v>-559.48667147000003</v>
      </c>
      <c r="DA213" s="103">
        <f t="shared" ca="1" si="324"/>
        <v>30.305848359378071</v>
      </c>
      <c r="DB213" s="10">
        <f t="shared" ca="1" si="277"/>
        <v>-0.43566381097546625</v>
      </c>
      <c r="DC213" s="10">
        <f t="shared" ca="1" si="325"/>
        <v>-0.14522127032515542</v>
      </c>
      <c r="DD213" s="238"/>
      <c r="DE213">
        <v>-559.46888977000003</v>
      </c>
      <c r="DF213" s="103">
        <f t="shared" ca="1" si="326"/>
        <v>30.258531043185958</v>
      </c>
      <c r="DG213" s="10">
        <f t="shared" ca="1" si="278"/>
        <v>-0.48298112716758013</v>
      </c>
      <c r="DH213" s="10">
        <f t="shared" ca="1" si="327"/>
        <v>-0.16099370905586005</v>
      </c>
      <c r="DI213" s="127"/>
      <c r="DJ213">
        <v>-559.47709855000005</v>
      </c>
      <c r="DK213" s="103">
        <f t="shared" ca="1" si="328"/>
        <v>30.596808594947912</v>
      </c>
      <c r="DL213" s="10">
        <f t="shared" ca="1" si="279"/>
        <v>-0.14470357540562517</v>
      </c>
      <c r="DM213" s="10">
        <f t="shared" ca="1" si="329"/>
        <v>-4.8234525135208393E-2</v>
      </c>
      <c r="DN213" s="127"/>
      <c r="DO213" s="1">
        <v>-559.48079061999999</v>
      </c>
      <c r="DP213" s="108">
        <f t="shared" ca="1" si="330"/>
        <v>29.540246591231732</v>
      </c>
      <c r="DQ213" s="10">
        <f t="shared" ca="1" si="280"/>
        <v>-1.2012655791218059</v>
      </c>
      <c r="DR213" s="10">
        <f t="shared" ca="1" si="331"/>
        <v>-0.40042185970726862</v>
      </c>
      <c r="DS213" s="238"/>
      <c r="DT213" s="1">
        <v>-559.43205253999997</v>
      </c>
      <c r="DU213" s="108">
        <f t="shared" ca="1" si="332"/>
        <v>22.388275514582755</v>
      </c>
      <c r="DV213" s="10">
        <f t="shared" ca="1" si="281"/>
        <v>-8.3532366557707824</v>
      </c>
      <c r="DW213" s="10">
        <f t="shared" ca="1" si="333"/>
        <v>-2.7844122185902607</v>
      </c>
      <c r="DX213" s="115"/>
      <c r="DY213" s="1">
        <v>-559.48950491000005</v>
      </c>
      <c r="DZ213" s="113">
        <f t="shared" ca="1" si="334"/>
        <v>29.707383613419893</v>
      </c>
      <c r="EA213" s="10">
        <f t="shared" ca="1" si="282"/>
        <v>-1.0341285569336449</v>
      </c>
      <c r="EB213" s="10">
        <f t="shared" ca="1" si="335"/>
        <v>-0.34470951897788166</v>
      </c>
      <c r="EC213" s="238"/>
      <c r="ED213" s="1">
        <v>-559.47712372000001</v>
      </c>
      <c r="EE213" s="108">
        <f t="shared" ca="1" si="336"/>
        <v>28.012946161090404</v>
      </c>
      <c r="EF213" s="10">
        <f t="shared" ca="1" si="283"/>
        <v>-2.7285660092631332</v>
      </c>
      <c r="EG213" s="10">
        <f t="shared" ca="1" si="337"/>
        <v>-0.90952200308771103</v>
      </c>
      <c r="EH213" s="238"/>
      <c r="EI213" s="1">
        <v>-559.48887464999996</v>
      </c>
      <c r="EJ213" s="113">
        <f t="shared" ca="1" si="338"/>
        <v>29.59065438916792</v>
      </c>
      <c r="EK213" s="10">
        <f t="shared" ca="1" si="284"/>
        <v>-1.1508577811856178</v>
      </c>
      <c r="EL213" s="10">
        <f t="shared" ca="1" si="339"/>
        <v>-0.38361926039520594</v>
      </c>
      <c r="EM213" s="238"/>
      <c r="EN213" s="151"/>
      <c r="EO213" s="113"/>
      <c r="EP213" s="113"/>
      <c r="EQ213" s="113"/>
      <c r="ER213"/>
      <c r="EW213" s="287">
        <v>0</v>
      </c>
      <c r="EX213" s="287">
        <v>0</v>
      </c>
      <c r="EY213" s="287">
        <v>0</v>
      </c>
      <c r="EZ213" s="287">
        <v>1</v>
      </c>
      <c r="FA213" s="287">
        <v>0</v>
      </c>
      <c r="FB213" s="287">
        <v>0</v>
      </c>
      <c r="FC213" s="287">
        <v>0</v>
      </c>
      <c r="FD213" s="287">
        <v>0</v>
      </c>
      <c r="FE213" s="287">
        <v>0</v>
      </c>
      <c r="FF213" s="287">
        <v>1</v>
      </c>
      <c r="FG213" s="287">
        <v>0</v>
      </c>
      <c r="FH213" s="287">
        <v>0</v>
      </c>
      <c r="FI213" s="287">
        <v>0</v>
      </c>
      <c r="FJ213" s="287">
        <v>0</v>
      </c>
      <c r="FK213" s="287">
        <v>1</v>
      </c>
      <c r="FL213" s="287"/>
    </row>
    <row r="214" spans="1:168" x14ac:dyDescent="0.25">
      <c r="A214" t="s">
        <v>428</v>
      </c>
      <c r="B214" s="219">
        <v>3</v>
      </c>
      <c r="C214" t="s">
        <v>382</v>
      </c>
      <c r="D214">
        <v>-40.885934560000003</v>
      </c>
      <c r="E214" s="108">
        <f t="shared" ca="1" si="285"/>
        <v>11.594960699842026</v>
      </c>
      <c r="F214" s="10">
        <f t="shared" ca="1" si="257"/>
        <v>7.2623248093302655</v>
      </c>
      <c r="G214" s="10">
        <f t="shared" ca="1" si="286"/>
        <v>2.4207749364434217</v>
      </c>
      <c r="H214" s="116"/>
      <c r="I214">
        <v>-41.184579939999999</v>
      </c>
      <c r="J214" s="108">
        <f t="shared" ca="1" si="287"/>
        <v>6.4591760402391127</v>
      </c>
      <c r="K214" s="10">
        <f t="shared" ca="1" si="258"/>
        <v>2.1265401497273517</v>
      </c>
      <c r="L214" s="10">
        <f t="shared" ca="1" si="288"/>
        <v>0.70884671657578391</v>
      </c>
      <c r="M214" s="116"/>
      <c r="N214" s="35">
        <v>-588.37467699000001</v>
      </c>
      <c r="O214" s="108">
        <f t="shared" ca="1" si="289"/>
        <v>5.6299542721986908</v>
      </c>
      <c r="P214" s="10">
        <f t="shared" ca="1" si="259"/>
        <v>1.2973183816869298</v>
      </c>
      <c r="Q214" s="10">
        <f t="shared" ca="1" si="290"/>
        <v>0.43243946056230992</v>
      </c>
      <c r="R214" s="115"/>
      <c r="S214" s="35">
        <v>-588.36327741000002</v>
      </c>
      <c r="T214" s="103">
        <f t="shared" ca="1" si="291"/>
        <v>5.7640560830928464</v>
      </c>
      <c r="U214" s="10">
        <f t="shared" ca="1" si="260"/>
        <v>1.4314201925810854</v>
      </c>
      <c r="V214" s="10">
        <f t="shared" ca="1" si="292"/>
        <v>0.47714006419369515</v>
      </c>
      <c r="W214" s="127"/>
      <c r="X214">
        <v>-588.31446745000005</v>
      </c>
      <c r="Y214" s="108">
        <f t="shared" ca="1" si="293"/>
        <v>8.0767812906497376</v>
      </c>
      <c r="Z214" s="10">
        <f t="shared" ca="1" si="261"/>
        <v>3.7441454001379766</v>
      </c>
      <c r="AA214" s="10">
        <f t="shared" ca="1" si="294"/>
        <v>1.2480484667126588</v>
      </c>
      <c r="AB214" s="238"/>
      <c r="AC214">
        <v>-588.26848544999996</v>
      </c>
      <c r="AD214" s="108">
        <f t="shared" ca="1" si="295"/>
        <v>8.9303158948089845</v>
      </c>
      <c r="AE214" s="10">
        <f t="shared" ca="1" si="262"/>
        <v>4.5976800042972235</v>
      </c>
      <c r="AF214" s="10">
        <f t="shared" ca="1" si="296"/>
        <v>1.5325600014324079</v>
      </c>
      <c r="AG214" s="116"/>
      <c r="AH214">
        <v>-589.77372726999999</v>
      </c>
      <c r="AI214" s="108">
        <f t="shared" ca="1" si="297"/>
        <v>8.1459986708366205</v>
      </c>
      <c r="AJ214" s="10">
        <f t="shared" ca="1" si="263"/>
        <v>3.8133627803248595</v>
      </c>
      <c r="AK214" s="10">
        <f t="shared" ca="1" si="298"/>
        <v>1.2711209267749533</v>
      </c>
      <c r="AL214" s="127"/>
      <c r="AM214">
        <v>-588.29247089</v>
      </c>
      <c r="AN214" s="108">
        <f t="shared" ca="1" si="299"/>
        <v>8.117142669516296</v>
      </c>
      <c r="AO214" s="10">
        <f t="shared" ca="1" si="264"/>
        <v>3.784506779004535</v>
      </c>
      <c r="AP214" s="10">
        <f t="shared" ca="1" si="300"/>
        <v>1.2615022596681784</v>
      </c>
      <c r="AQ214" s="238"/>
      <c r="AR214" s="6">
        <v>-588.28573140000003</v>
      </c>
      <c r="AS214" s="108">
        <f t="shared" ca="1" si="301"/>
        <v>8.6240977779637102</v>
      </c>
      <c r="AT214" s="10">
        <f t="shared" ca="1" si="265"/>
        <v>4.2914618874519492</v>
      </c>
      <c r="AU214" s="10">
        <f t="shared" ca="1" si="302"/>
        <v>1.4304872958173165</v>
      </c>
      <c r="AV214" s="127"/>
      <c r="AW214">
        <v>-588.39212369999996</v>
      </c>
      <c r="AX214" s="108">
        <f t="shared" ca="1" si="303"/>
        <v>5.2486170528698555</v>
      </c>
      <c r="AY214" s="10">
        <f t="shared" ca="1" si="266"/>
        <v>0.91598116235809446</v>
      </c>
      <c r="AZ214" s="10">
        <f t="shared" ca="1" si="304"/>
        <v>0.30532705411936484</v>
      </c>
      <c r="BA214" s="238"/>
      <c r="BB214">
        <v>-588.38679765999996</v>
      </c>
      <c r="BC214" s="108">
        <f t="shared" ca="1" si="305"/>
        <v>5.287535161032924</v>
      </c>
      <c r="BD214" s="10">
        <f t="shared" ca="1" si="267"/>
        <v>0.95489927052116297</v>
      </c>
      <c r="BE214" s="10">
        <f t="shared" ca="1" si="306"/>
        <v>0.31829975684038764</v>
      </c>
      <c r="BF214" s="127"/>
      <c r="BG214">
        <v>-588.40162591000001</v>
      </c>
      <c r="BH214" s="108">
        <f t="shared" ca="1" si="307"/>
        <v>4.404824525852157</v>
      </c>
      <c r="BI214" s="10">
        <f t="shared" ca="1" si="268"/>
        <v>7.218863534039599E-2</v>
      </c>
      <c r="BJ214" s="10">
        <f t="shared" ca="1" si="308"/>
        <v>2.4062878446798663E-2</v>
      </c>
      <c r="BK214" s="127"/>
      <c r="BL214">
        <v>-588.40244169000005</v>
      </c>
      <c r="BM214" s="108">
        <f t="shared" ca="1" si="309"/>
        <v>4.332635890511761</v>
      </c>
      <c r="BN214" s="10">
        <f t="shared" ca="1" si="269"/>
        <v>0</v>
      </c>
      <c r="BO214" s="10">
        <f t="shared" ca="1" si="310"/>
        <v>0</v>
      </c>
      <c r="BP214" s="115"/>
      <c r="BQ214">
        <v>-588.17551422999998</v>
      </c>
      <c r="BR214" s="112">
        <f t="shared" ca="1" si="311"/>
        <v>7.187701438988805</v>
      </c>
      <c r="BS214" s="10">
        <f t="shared" ca="1" si="270"/>
        <v>2.855065548477044</v>
      </c>
      <c r="BT214" s="10">
        <f t="shared" ca="1" si="312"/>
        <v>0.95168851615901462</v>
      </c>
      <c r="BU214" s="238"/>
      <c r="BV214">
        <v>-588.05032589999996</v>
      </c>
      <c r="BW214" s="103">
        <f t="shared" ca="1" si="340"/>
        <v>7.0378177768522665</v>
      </c>
      <c r="BX214" s="10">
        <f t="shared" ca="1" si="271"/>
        <v>2.7051818863405055</v>
      </c>
      <c r="BY214" s="10">
        <f t="shared" ca="1" si="313"/>
        <v>0.90172729544683516</v>
      </c>
      <c r="BZ214" s="127"/>
      <c r="CA214">
        <v>-588.38848920999999</v>
      </c>
      <c r="CB214" s="103">
        <f t="shared" ca="1" si="314"/>
        <v>4.5104186028048954</v>
      </c>
      <c r="CC214" s="10">
        <f t="shared" ca="1" si="272"/>
        <v>0.17778271229313436</v>
      </c>
      <c r="CD214" s="10">
        <f t="shared" ca="1" si="315"/>
        <v>5.9260904097711453E-2</v>
      </c>
      <c r="CE214" s="238"/>
      <c r="CF214">
        <v>-588.37361562000001</v>
      </c>
      <c r="CG214" s="103">
        <f t="shared" ca="1" si="316"/>
        <v>4.6247758430100401</v>
      </c>
      <c r="CH214" s="10">
        <f t="shared" ca="1" si="273"/>
        <v>0.29213995249827907</v>
      </c>
      <c r="CI214" s="10">
        <f t="shared" ca="1" si="317"/>
        <v>9.7379984166093017E-2</v>
      </c>
      <c r="CJ214" s="127"/>
      <c r="CK214">
        <v>-588.40146360999995</v>
      </c>
      <c r="CL214" s="103">
        <f t="shared" ca="1" si="318"/>
        <v>4.554579548719996</v>
      </c>
      <c r="CM214" s="10">
        <f t="shared" ca="1" si="274"/>
        <v>0.22194365820823503</v>
      </c>
      <c r="CN214" s="10">
        <f t="shared" ca="1" si="319"/>
        <v>7.3981219402745005E-2</v>
      </c>
      <c r="CO214" s="127"/>
      <c r="CP214">
        <v>-588.33699682999998</v>
      </c>
      <c r="CQ214" s="103">
        <f t="shared" ca="1" si="320"/>
        <v>8.4423774466751986</v>
      </c>
      <c r="CR214" s="10">
        <f t="shared" ca="1" si="275"/>
        <v>4.1097415561634376</v>
      </c>
      <c r="CS214" s="10">
        <f t="shared" ca="1" si="321"/>
        <v>1.3699138520544791</v>
      </c>
      <c r="CT214" s="238"/>
      <c r="CU214">
        <v>-588.31159754999999</v>
      </c>
      <c r="CV214" s="103">
        <f t="shared" ca="1" si="322"/>
        <v>9.095448025756836</v>
      </c>
      <c r="CW214" s="10">
        <f t="shared" ca="1" si="276"/>
        <v>4.762812135245075</v>
      </c>
      <c r="CX214" s="10">
        <f t="shared" ca="1" si="323"/>
        <v>1.5876040450816917</v>
      </c>
      <c r="CY214" s="127"/>
      <c r="CZ214">
        <v>-588.38663035000002</v>
      </c>
      <c r="DA214" s="103">
        <f t="shared" ca="1" si="324"/>
        <v>5.3820505666839091</v>
      </c>
      <c r="DB214" s="10">
        <f t="shared" ca="1" si="277"/>
        <v>1.0494146761721481</v>
      </c>
      <c r="DC214" s="10">
        <f t="shared" ca="1" si="325"/>
        <v>0.34980489205738269</v>
      </c>
      <c r="DD214" s="238"/>
      <c r="DE214">
        <v>-588.37603277000005</v>
      </c>
      <c r="DF214" s="103">
        <f t="shared" ca="1" si="326"/>
        <v>5.4869794841397033</v>
      </c>
      <c r="DG214" s="10">
        <f t="shared" ca="1" si="278"/>
        <v>1.1543435936279423</v>
      </c>
      <c r="DH214" s="10">
        <f t="shared" ca="1" si="327"/>
        <v>0.38478119787598075</v>
      </c>
      <c r="DI214" s="127"/>
      <c r="DJ214">
        <v>-588.39112481999996</v>
      </c>
      <c r="DK214" s="103">
        <f t="shared" ca="1" si="328"/>
        <v>5.0235923254530039</v>
      </c>
      <c r="DL214" s="10">
        <f t="shared" ca="1" si="279"/>
        <v>0.69095643494124293</v>
      </c>
      <c r="DM214" s="10">
        <f t="shared" ca="1" si="329"/>
        <v>0.23031881164708098</v>
      </c>
      <c r="DN214" s="127"/>
      <c r="DO214" s="1">
        <v>-588.36717272999999</v>
      </c>
      <c r="DP214" s="108">
        <f t="shared" ca="1" si="330"/>
        <v>5.6470350671740892</v>
      </c>
      <c r="DQ214" s="10">
        <f t="shared" ca="1" si="280"/>
        <v>1.3143991766623282</v>
      </c>
      <c r="DR214" s="10">
        <f t="shared" ca="1" si="331"/>
        <v>0.43813305888744275</v>
      </c>
      <c r="DS214" s="238"/>
      <c r="DT214" s="1">
        <v>-588.26512556</v>
      </c>
      <c r="DU214" s="108">
        <f t="shared" ca="1" si="332"/>
        <v>8.24003716962598</v>
      </c>
      <c r="DV214" s="10">
        <f t="shared" ca="1" si="281"/>
        <v>3.907401279114219</v>
      </c>
      <c r="DW214" s="10">
        <f t="shared" ca="1" si="333"/>
        <v>1.3024670930380731</v>
      </c>
      <c r="DX214" s="115"/>
      <c r="DY214" s="1">
        <v>-588.38756192999995</v>
      </c>
      <c r="DZ214" s="113">
        <f t="shared" ca="1" si="334"/>
        <v>4.1501782360983901</v>
      </c>
      <c r="EA214" s="10">
        <f t="shared" ca="1" si="282"/>
        <v>-0.18245765441337092</v>
      </c>
      <c r="EB214" s="10">
        <f t="shared" ca="1" si="335"/>
        <v>-6.0819218137790308E-2</v>
      </c>
      <c r="EC214" s="238"/>
      <c r="ED214" s="1">
        <v>-588.36471531999996</v>
      </c>
      <c r="EE214" s="108">
        <f t="shared" ca="1" si="336"/>
        <v>5.6182261289590896</v>
      </c>
      <c r="EF214" s="10">
        <f t="shared" ca="1" si="283"/>
        <v>1.2855902384473286</v>
      </c>
      <c r="EG214" s="10">
        <f t="shared" ca="1" si="337"/>
        <v>0.42853007948244287</v>
      </c>
      <c r="EH214" s="238"/>
      <c r="EI214" s="1">
        <v>-588.38720505000003</v>
      </c>
      <c r="EJ214" s="113">
        <f t="shared" ca="1" si="338"/>
        <v>4.144423978569364</v>
      </c>
      <c r="EK214" s="10">
        <f t="shared" ca="1" si="284"/>
        <v>-0.18821191194239706</v>
      </c>
      <c r="EL214" s="10">
        <f t="shared" ca="1" si="339"/>
        <v>-6.273730398079902E-2</v>
      </c>
      <c r="EM214" s="238"/>
      <c r="EN214" s="151"/>
      <c r="EO214" s="113"/>
      <c r="EP214" s="113"/>
      <c r="EQ214" s="113"/>
      <c r="ER214"/>
      <c r="EW214" s="287">
        <v>0</v>
      </c>
      <c r="EX214" s="287">
        <v>0</v>
      </c>
      <c r="EY214" s="287">
        <v>0</v>
      </c>
      <c r="EZ214" s="287">
        <v>0</v>
      </c>
      <c r="FA214" s="287">
        <v>0</v>
      </c>
      <c r="FB214" s="287">
        <v>0</v>
      </c>
      <c r="FC214" s="287">
        <v>1</v>
      </c>
      <c r="FD214" s="287">
        <v>0</v>
      </c>
      <c r="FE214" s="287">
        <v>0</v>
      </c>
      <c r="FF214" s="287">
        <v>0</v>
      </c>
      <c r="FG214" s="287">
        <v>1</v>
      </c>
      <c r="FH214" s="287">
        <v>0</v>
      </c>
      <c r="FI214" s="287">
        <v>1</v>
      </c>
      <c r="FJ214" s="287">
        <v>0</v>
      </c>
      <c r="FK214" s="287">
        <v>0</v>
      </c>
      <c r="FL214" s="287"/>
    </row>
    <row r="215" spans="1:168" x14ac:dyDescent="0.25">
      <c r="A215" t="s">
        <v>298</v>
      </c>
      <c r="B215" s="219">
        <v>2</v>
      </c>
      <c r="C215" t="s">
        <v>383</v>
      </c>
      <c r="D215">
        <v>-13.169930989999999</v>
      </c>
      <c r="E215" s="108">
        <f t="shared" ca="1" si="285"/>
        <v>0</v>
      </c>
      <c r="F215" s="10">
        <f t="shared" ca="1" si="257"/>
        <v>0</v>
      </c>
      <c r="G215" s="10">
        <f t="shared" ca="1" si="286"/>
        <v>0</v>
      </c>
      <c r="H215" s="116"/>
      <c r="I215">
        <v>-13.246510170000001</v>
      </c>
      <c r="J215" s="108">
        <f t="shared" ca="1" si="287"/>
        <v>0</v>
      </c>
      <c r="K215" s="10">
        <f t="shared" ca="1" si="258"/>
        <v>0</v>
      </c>
      <c r="L215" s="10">
        <f t="shared" ca="1" si="288"/>
        <v>0</v>
      </c>
      <c r="M215" s="116"/>
      <c r="N215" s="35">
        <v>-680.82277446000001</v>
      </c>
      <c r="O215" s="108">
        <f t="shared" ca="1" si="289"/>
        <v>0</v>
      </c>
      <c r="P215" s="10">
        <f t="shared" ca="1" si="259"/>
        <v>0</v>
      </c>
      <c r="Q215" s="10">
        <f t="shared" ca="1" si="290"/>
        <v>0</v>
      </c>
      <c r="R215" s="115"/>
      <c r="S215" s="35">
        <v>-680.81496331999995</v>
      </c>
      <c r="T215" s="103">
        <f t="shared" ca="1" si="291"/>
        <v>0</v>
      </c>
      <c r="U215" s="10">
        <f t="shared" ca="1" si="260"/>
        <v>0</v>
      </c>
      <c r="V215" s="10">
        <f t="shared" ca="1" si="292"/>
        <v>0</v>
      </c>
      <c r="W215" s="127"/>
      <c r="X215">
        <v>-680.78959234000001</v>
      </c>
      <c r="Y215" s="108">
        <f t="shared" ca="1" si="293"/>
        <v>0</v>
      </c>
      <c r="Z215" s="10">
        <f t="shared" ca="1" si="261"/>
        <v>0</v>
      </c>
      <c r="AA215" s="10">
        <f t="shared" ca="1" si="294"/>
        <v>0</v>
      </c>
      <c r="AB215" s="238"/>
      <c r="AC215">
        <v>-680.74324319000004</v>
      </c>
      <c r="AD215" s="108">
        <f t="shared" ca="1" si="295"/>
        <v>0</v>
      </c>
      <c r="AE215" s="10">
        <f t="shared" ca="1" si="262"/>
        <v>0</v>
      </c>
      <c r="AF215" s="10">
        <f t="shared" ca="1" si="296"/>
        <v>0</v>
      </c>
      <c r="AG215" s="116"/>
      <c r="AH215">
        <v>-682.42553228999998</v>
      </c>
      <c r="AI215" s="108">
        <f t="shared" ca="1" si="297"/>
        <v>0</v>
      </c>
      <c r="AJ215" s="10">
        <f t="shared" ca="1" si="263"/>
        <v>0</v>
      </c>
      <c r="AK215" s="10">
        <f t="shared" ca="1" si="298"/>
        <v>0</v>
      </c>
      <c r="AL215" s="127"/>
      <c r="AM215">
        <v>-680.8041422</v>
      </c>
      <c r="AN215" s="108">
        <f t="shared" ca="1" si="299"/>
        <v>0</v>
      </c>
      <c r="AO215" s="10">
        <f t="shared" ca="1" si="264"/>
        <v>0</v>
      </c>
      <c r="AP215" s="10">
        <f t="shared" ca="1" si="300"/>
        <v>0</v>
      </c>
      <c r="AQ215" s="238"/>
      <c r="AR215" s="6">
        <v>-680.79922144</v>
      </c>
      <c r="AS215" s="108">
        <f t="shared" ca="1" si="301"/>
        <v>0</v>
      </c>
      <c r="AT215" s="10">
        <f t="shared" ca="1" si="265"/>
        <v>0</v>
      </c>
      <c r="AU215" s="10">
        <f t="shared" ca="1" si="302"/>
        <v>0</v>
      </c>
      <c r="AV215" s="127"/>
      <c r="AW215">
        <v>-680.83472436</v>
      </c>
      <c r="AX215" s="108">
        <f t="shared" ca="1" si="303"/>
        <v>0</v>
      </c>
      <c r="AY215" s="10">
        <f t="shared" ca="1" si="266"/>
        <v>0</v>
      </c>
      <c r="AZ215" s="10">
        <f t="shared" ca="1" si="304"/>
        <v>0</v>
      </c>
      <c r="BA215" s="238"/>
      <c r="BB215">
        <v>-680.83022254000002</v>
      </c>
      <c r="BC215" s="108">
        <f t="shared" ca="1" si="305"/>
        <v>0</v>
      </c>
      <c r="BD215" s="10">
        <f t="shared" ca="1" si="267"/>
        <v>0</v>
      </c>
      <c r="BE215" s="10">
        <f t="shared" ca="1" si="306"/>
        <v>0</v>
      </c>
      <c r="BF215" s="127"/>
      <c r="BG215">
        <v>-680.83989412999995</v>
      </c>
      <c r="BH215" s="108">
        <f t="shared" ca="1" si="307"/>
        <v>0</v>
      </c>
      <c r="BI215" s="10">
        <f t="shared" ca="1" si="268"/>
        <v>0</v>
      </c>
      <c r="BJ215" s="10">
        <f t="shared" ca="1" si="308"/>
        <v>0</v>
      </c>
      <c r="BK215" s="127"/>
      <c r="BL215">
        <v>-680.84065341999997</v>
      </c>
      <c r="BM215" s="108">
        <f t="shared" ca="1" si="309"/>
        <v>0</v>
      </c>
      <c r="BN215" s="10">
        <f t="shared" ca="1" si="269"/>
        <v>0</v>
      </c>
      <c r="BO215" s="10">
        <f t="shared" ca="1" si="310"/>
        <v>0</v>
      </c>
      <c r="BP215" s="115"/>
      <c r="BQ215">
        <v>-680.6423532</v>
      </c>
      <c r="BR215" s="112">
        <f t="shared" ca="1" si="311"/>
        <v>0</v>
      </c>
      <c r="BS215" s="10">
        <f t="shared" ca="1" si="270"/>
        <v>0</v>
      </c>
      <c r="BT215" s="10">
        <f t="shared" ca="1" si="312"/>
        <v>0</v>
      </c>
      <c r="BU215" s="238"/>
      <c r="BV215">
        <v>-680.57356756000001</v>
      </c>
      <c r="BW215" s="103">
        <f t="shared" ca="1" si="340"/>
        <v>0</v>
      </c>
      <c r="BX215" s="10">
        <f t="shared" ca="1" si="271"/>
        <v>0</v>
      </c>
      <c r="BY215" s="10">
        <f t="shared" ca="1" si="313"/>
        <v>0</v>
      </c>
      <c r="BZ215" s="127"/>
      <c r="CA215">
        <v>-680.82699689000003</v>
      </c>
      <c r="CB215" s="103">
        <f t="shared" ca="1" si="314"/>
        <v>0</v>
      </c>
      <c r="CC215" s="10">
        <f t="shared" ca="1" si="272"/>
        <v>0</v>
      </c>
      <c r="CD215" s="10">
        <f t="shared" ca="1" si="315"/>
        <v>0</v>
      </c>
      <c r="CE215" s="238"/>
      <c r="CF215">
        <v>-680.81132696999998</v>
      </c>
      <c r="CG215" s="103">
        <f t="shared" ca="1" si="316"/>
        <v>0</v>
      </c>
      <c r="CH215" s="10">
        <f t="shared" ca="1" si="273"/>
        <v>0</v>
      </c>
      <c r="CI215" s="10">
        <f t="shared" ca="1" si="317"/>
        <v>0</v>
      </c>
      <c r="CJ215" s="127"/>
      <c r="CK215">
        <v>-680.84287689999996</v>
      </c>
      <c r="CL215" s="103">
        <f t="shared" ca="1" si="318"/>
        <v>0</v>
      </c>
      <c r="CM215" s="10">
        <f t="shared" ca="1" si="274"/>
        <v>0</v>
      </c>
      <c r="CN215" s="10">
        <f t="shared" ca="1" si="319"/>
        <v>0</v>
      </c>
      <c r="CO215" s="127"/>
      <c r="CP215">
        <v>-680.81293275999997</v>
      </c>
      <c r="CQ215" s="103">
        <f t="shared" ca="1" si="320"/>
        <v>0</v>
      </c>
      <c r="CR215" s="10">
        <f t="shared" ca="1" si="275"/>
        <v>0</v>
      </c>
      <c r="CS215" s="10">
        <f t="shared" ca="1" si="321"/>
        <v>0</v>
      </c>
      <c r="CT215" s="238"/>
      <c r="CU215">
        <v>-680.78764085</v>
      </c>
      <c r="CV215" s="103">
        <f t="shared" ca="1" si="322"/>
        <v>0</v>
      </c>
      <c r="CW215" s="10">
        <f t="shared" ca="1" si="276"/>
        <v>0</v>
      </c>
      <c r="CX215" s="10">
        <f t="shared" ca="1" si="323"/>
        <v>0</v>
      </c>
      <c r="CY215" s="127"/>
      <c r="CZ215">
        <v>-680.83463346999997</v>
      </c>
      <c r="DA215" s="103">
        <f t="shared" ca="1" si="324"/>
        <v>0</v>
      </c>
      <c r="DB215" s="10">
        <f t="shared" ca="1" si="277"/>
        <v>0</v>
      </c>
      <c r="DC215" s="10">
        <f t="shared" ca="1" si="325"/>
        <v>0</v>
      </c>
      <c r="DD215" s="238"/>
      <c r="DE215">
        <v>-680.81882206</v>
      </c>
      <c r="DF215" s="103">
        <f t="shared" ca="1" si="326"/>
        <v>0</v>
      </c>
      <c r="DG215" s="10">
        <f t="shared" ca="1" si="278"/>
        <v>0</v>
      </c>
      <c r="DH215" s="10">
        <f t="shared" ca="1" si="327"/>
        <v>0</v>
      </c>
      <c r="DI215" s="127"/>
      <c r="DJ215">
        <v>-680.82683239000005</v>
      </c>
      <c r="DK215" s="103">
        <f t="shared" ca="1" si="328"/>
        <v>0</v>
      </c>
      <c r="DL215" s="10">
        <f t="shared" ca="1" si="279"/>
        <v>0</v>
      </c>
      <c r="DM215" s="10">
        <f t="shared" ca="1" si="329"/>
        <v>0</v>
      </c>
      <c r="DN215" s="127"/>
      <c r="DO215" s="1">
        <v>-680.83046138999998</v>
      </c>
      <c r="DP215" s="108">
        <f t="shared" ca="1" si="330"/>
        <v>0</v>
      </c>
      <c r="DQ215" s="10">
        <f t="shared" ca="1" si="280"/>
        <v>0</v>
      </c>
      <c r="DR215" s="10">
        <f t="shared" ca="1" si="331"/>
        <v>0</v>
      </c>
      <c r="DS215" s="238"/>
      <c r="DT215" s="1">
        <v>-680.80395490000001</v>
      </c>
      <c r="DU215" s="108">
        <f t="shared" ca="1" si="332"/>
        <v>0</v>
      </c>
      <c r="DV215" s="10">
        <f t="shared" ca="1" si="281"/>
        <v>0</v>
      </c>
      <c r="DW215" s="10">
        <f t="shared" ca="1" si="333"/>
        <v>0</v>
      </c>
      <c r="DX215" s="115"/>
      <c r="DY215" s="1">
        <v>-680.83993287999999</v>
      </c>
      <c r="DZ215" s="113">
        <f t="shared" ca="1" si="334"/>
        <v>0</v>
      </c>
      <c r="EA215" s="10">
        <f t="shared" ca="1" si="282"/>
        <v>0</v>
      </c>
      <c r="EB215" s="10">
        <f t="shared" ca="1" si="335"/>
        <v>0</v>
      </c>
      <c r="EC215" s="238"/>
      <c r="ED215" s="1">
        <v>-680.82696448000002</v>
      </c>
      <c r="EE215" s="108">
        <f t="shared" ca="1" si="336"/>
        <v>0</v>
      </c>
      <c r="EF215" s="10">
        <f t="shared" ca="1" si="283"/>
        <v>0</v>
      </c>
      <c r="EG215" s="10">
        <f t="shared" ca="1" si="337"/>
        <v>0</v>
      </c>
      <c r="EH215" s="238"/>
      <c r="EI215" s="1">
        <v>-680.83987921999994</v>
      </c>
      <c r="EJ215" s="113">
        <f t="shared" ca="1" si="338"/>
        <v>0</v>
      </c>
      <c r="EK215" s="10">
        <f t="shared" ca="1" si="284"/>
        <v>0</v>
      </c>
      <c r="EL215" s="10">
        <f t="shared" ca="1" si="339"/>
        <v>0</v>
      </c>
      <c r="EM215" s="238"/>
      <c r="EN215" s="151"/>
      <c r="EO215" s="113"/>
      <c r="EP215" s="113"/>
      <c r="EQ215" s="113"/>
      <c r="ER215"/>
      <c r="EW215" s="287">
        <v>0</v>
      </c>
      <c r="EX215" s="287">
        <v>0</v>
      </c>
      <c r="EY215" s="287">
        <v>0</v>
      </c>
      <c r="EZ215" s="287">
        <v>0</v>
      </c>
      <c r="FA215" s="287">
        <v>0</v>
      </c>
      <c r="FB215" s="287">
        <v>0</v>
      </c>
      <c r="FC215" s="287">
        <v>0</v>
      </c>
      <c r="FD215" s="287">
        <v>0</v>
      </c>
      <c r="FE215" s="287">
        <v>2</v>
      </c>
      <c r="FF215" s="287">
        <v>0</v>
      </c>
      <c r="FG215" s="287">
        <v>0</v>
      </c>
      <c r="FH215" s="287">
        <v>0</v>
      </c>
      <c r="FI215" s="287">
        <v>0</v>
      </c>
      <c r="FJ215" s="287">
        <v>0</v>
      </c>
      <c r="FK215" s="287">
        <v>0</v>
      </c>
      <c r="FL215" s="287"/>
    </row>
    <row r="216" spans="1:168" x14ac:dyDescent="0.25">
      <c r="A216" t="s">
        <v>298</v>
      </c>
      <c r="B216" s="219">
        <v>4</v>
      </c>
      <c r="C216" t="s">
        <v>384</v>
      </c>
      <c r="D216">
        <v>-26.465901899999999</v>
      </c>
      <c r="E216" s="108">
        <f t="shared" ca="1" si="285"/>
        <v>79.091184159280118</v>
      </c>
      <c r="F216" s="10">
        <f t="shared" ca="1" si="257"/>
        <v>-2.0324828257444665</v>
      </c>
      <c r="G216" s="10">
        <f t="shared" ca="1" si="286"/>
        <v>-0.50812070643611662</v>
      </c>
      <c r="H216" s="116"/>
      <c r="I216">
        <v>-26.557204540000001</v>
      </c>
      <c r="J216" s="108">
        <f t="shared" ca="1" si="287"/>
        <v>40.276163157799807</v>
      </c>
      <c r="K216" s="10">
        <f t="shared" ca="1" si="258"/>
        <v>-40.847503827224777</v>
      </c>
      <c r="L216" s="10">
        <f t="shared" ca="1" si="288"/>
        <v>-10.211875956806194</v>
      </c>
      <c r="M216" s="116"/>
      <c r="N216" s="35">
        <v>-1361.77723915</v>
      </c>
      <c r="O216" s="108">
        <f t="shared" ca="1" si="289"/>
        <v>82.636804537072379</v>
      </c>
      <c r="P216" s="10">
        <f t="shared" ca="1" si="259"/>
        <v>1.5131375520477945</v>
      </c>
      <c r="Q216" s="10">
        <f t="shared" ca="1" si="290"/>
        <v>0.37828438801194864</v>
      </c>
      <c r="R216" s="115"/>
      <c r="S216" s="35">
        <v>-1361.7616146</v>
      </c>
      <c r="T216" s="103">
        <f t="shared" ca="1" si="291"/>
        <v>82.635380091725168</v>
      </c>
      <c r="U216" s="10">
        <f t="shared" ca="1" si="260"/>
        <v>1.5117131067005829</v>
      </c>
      <c r="V216" s="10">
        <f t="shared" ca="1" si="292"/>
        <v>0.37792827667514572</v>
      </c>
      <c r="W216" s="127"/>
      <c r="X216">
        <v>-1361.6896653700001</v>
      </c>
      <c r="Y216" s="108">
        <f t="shared" ca="1" si="293"/>
        <v>69.327627301229612</v>
      </c>
      <c r="Z216" s="10">
        <f t="shared" ca="1" si="261"/>
        <v>-11.796039683794973</v>
      </c>
      <c r="AA216" s="10">
        <f t="shared" ca="1" si="294"/>
        <v>-2.9490099209487433</v>
      </c>
      <c r="AB216" s="238"/>
      <c r="AC216">
        <v>-1361.6012582599999</v>
      </c>
      <c r="AD216" s="108">
        <f t="shared" ca="1" si="295"/>
        <v>72.020387646799165</v>
      </c>
      <c r="AE216" s="10">
        <f t="shared" ca="1" si="262"/>
        <v>-9.1032793382254198</v>
      </c>
      <c r="AF216" s="10">
        <f t="shared" ca="1" si="296"/>
        <v>-2.2758198345563549</v>
      </c>
      <c r="AG216" s="116"/>
      <c r="AH216">
        <v>-1364.96176053</v>
      </c>
      <c r="AI216" s="108">
        <f t="shared" ca="1" si="297"/>
        <v>69.462704888572432</v>
      </c>
      <c r="AJ216" s="10">
        <f t="shared" ca="1" si="263"/>
        <v>-11.660962096452153</v>
      </c>
      <c r="AK216" s="10">
        <f t="shared" ca="1" si="298"/>
        <v>-2.9152405241130381</v>
      </c>
      <c r="AL216" s="127"/>
      <c r="AM216">
        <v>-1361.719071</v>
      </c>
      <c r="AN216" s="108">
        <f t="shared" ca="1" si="299"/>
        <v>69.519588579389392</v>
      </c>
      <c r="AO216" s="10">
        <f t="shared" ca="1" si="264"/>
        <v>-11.604078405635192</v>
      </c>
      <c r="AP216" s="10">
        <f t="shared" ca="1" si="300"/>
        <v>-2.9010196014087981</v>
      </c>
      <c r="AQ216" s="238"/>
      <c r="AR216" s="6">
        <v>-1361.7090015399999</v>
      </c>
      <c r="AS216" s="108">
        <f t="shared" ca="1" si="301"/>
        <v>69.376554177892444</v>
      </c>
      <c r="AT216" s="10">
        <f t="shared" ca="1" si="265"/>
        <v>-11.74711280713214</v>
      </c>
      <c r="AU216" s="10">
        <f t="shared" ca="1" si="302"/>
        <v>-2.9367782017830351</v>
      </c>
      <c r="AV216" s="127"/>
      <c r="AW216">
        <v>-1361.7955224699999</v>
      </c>
      <c r="AX216" s="108">
        <f t="shared" ca="1" si="303"/>
        <v>79.112412788707502</v>
      </c>
      <c r="AY216" s="10">
        <f t="shared" ca="1" si="266"/>
        <v>-2.0112541963170827</v>
      </c>
      <c r="AZ216" s="10">
        <f t="shared" ca="1" si="304"/>
        <v>-0.50281354907927067</v>
      </c>
      <c r="BA216" s="238"/>
      <c r="BB216">
        <v>-1361.7864576899999</v>
      </c>
      <c r="BC216" s="108">
        <f t="shared" ca="1" si="305"/>
        <v>79.074046888403103</v>
      </c>
      <c r="BD216" s="10">
        <f t="shared" ca="1" si="267"/>
        <v>-2.0496200966214815</v>
      </c>
      <c r="BE216" s="10">
        <f t="shared" ca="1" si="306"/>
        <v>-0.51240502415537037</v>
      </c>
      <c r="BF216" s="127"/>
      <c r="BG216">
        <v>-1361.80909223</v>
      </c>
      <c r="BH216" s="108">
        <f t="shared" ca="1" si="307"/>
        <v>81.13940491081614</v>
      </c>
      <c r="BI216" s="10">
        <f t="shared" ca="1" si="268"/>
        <v>1.5737925791555085E-2</v>
      </c>
      <c r="BJ216" s="10">
        <f t="shared" ca="1" si="308"/>
        <v>3.9344814478887713E-3</v>
      </c>
      <c r="BK216" s="127"/>
      <c r="BL216">
        <v>-1361.81058573</v>
      </c>
      <c r="BM216" s="108">
        <f t="shared" ca="1" si="309"/>
        <v>81.123666985024585</v>
      </c>
      <c r="BN216" s="10">
        <f t="shared" ca="1" si="269"/>
        <v>0</v>
      </c>
      <c r="BO216" s="10">
        <f t="shared" ca="1" si="310"/>
        <v>0</v>
      </c>
      <c r="BP216" s="115"/>
      <c r="BQ216">
        <v>-1361.3979110299999</v>
      </c>
      <c r="BR216" s="112">
        <f t="shared" ca="1" si="311"/>
        <v>71.036924166624459</v>
      </c>
      <c r="BS216" s="10">
        <f t="shared" ca="1" si="270"/>
        <v>-10.086742818400126</v>
      </c>
      <c r="BT216" s="10">
        <f t="shared" ca="1" si="312"/>
        <v>-2.5216857046000314</v>
      </c>
      <c r="BU216" s="238"/>
      <c r="BV216">
        <v>-1361.2634920099999</v>
      </c>
      <c r="BW216" s="103">
        <f t="shared" ca="1" si="340"/>
        <v>73.014995686951238</v>
      </c>
      <c r="BX216" s="10">
        <f t="shared" ca="1" si="271"/>
        <v>-8.1086712980733466</v>
      </c>
      <c r="BY216" s="10">
        <f t="shared" ca="1" si="313"/>
        <v>-2.0271678245183367</v>
      </c>
      <c r="BZ216" s="127"/>
      <c r="CA216">
        <v>-1361.7841522599999</v>
      </c>
      <c r="CB216" s="103">
        <f t="shared" ca="1" si="314"/>
        <v>81.675617626234427</v>
      </c>
      <c r="CC216" s="10">
        <f t="shared" ca="1" si="272"/>
        <v>0.55195064120984227</v>
      </c>
      <c r="CD216" s="10">
        <f t="shared" ca="1" si="315"/>
        <v>0.13798766030246057</v>
      </c>
      <c r="CE216" s="238"/>
      <c r="CF216">
        <v>-1361.75348181</v>
      </c>
      <c r="CG216" s="103">
        <f t="shared" ca="1" si="316"/>
        <v>82.095665875877415</v>
      </c>
      <c r="CH216" s="10">
        <f t="shared" ca="1" si="273"/>
        <v>0.97199889085283075</v>
      </c>
      <c r="CI216" s="10">
        <f t="shared" ca="1" si="317"/>
        <v>0.24299972271320769</v>
      </c>
      <c r="CJ216" s="127"/>
      <c r="CK216">
        <v>-1361.8148110699999</v>
      </c>
      <c r="CL216" s="103">
        <f t="shared" ca="1" si="318"/>
        <v>80.984598440414743</v>
      </c>
      <c r="CM216" s="10">
        <f t="shared" ca="1" si="274"/>
        <v>-0.13906854460984164</v>
      </c>
      <c r="CN216" s="10">
        <f t="shared" ca="1" si="319"/>
        <v>-3.4767136152460409E-2</v>
      </c>
      <c r="CO216" s="127"/>
      <c r="CP216">
        <v>-1361.74221715</v>
      </c>
      <c r="CQ216" s="103">
        <f t="shared" ca="1" si="320"/>
        <v>73.011694989703741</v>
      </c>
      <c r="CR216" s="10">
        <f t="shared" ca="1" si="275"/>
        <v>-8.1119719953208431</v>
      </c>
      <c r="CS216" s="10">
        <f t="shared" ca="1" si="321"/>
        <v>-2.0279929988302108</v>
      </c>
      <c r="CT216" s="238"/>
      <c r="CU216">
        <v>-1361.69492464</v>
      </c>
      <c r="CV216" s="103">
        <f t="shared" ca="1" si="322"/>
        <v>75.077021636427872</v>
      </c>
      <c r="CW216" s="10">
        <f t="shared" ca="1" si="276"/>
        <v>-6.0466453485967122</v>
      </c>
      <c r="CX216" s="10">
        <f t="shared" ca="1" si="323"/>
        <v>-1.5116613371491781</v>
      </c>
      <c r="CY216" s="127"/>
      <c r="CZ216">
        <v>-1361.79580108</v>
      </c>
      <c r="DA216" s="103">
        <f t="shared" ca="1" si="324"/>
        <v>79.401311657324911</v>
      </c>
      <c r="DB216" s="10">
        <f t="shared" ca="1" si="277"/>
        <v>-1.7223553276996739</v>
      </c>
      <c r="DC216" s="10">
        <f t="shared" ca="1" si="325"/>
        <v>-0.43058883192491848</v>
      </c>
      <c r="DD216" s="238"/>
      <c r="DE216">
        <v>-1361.7636743099999</v>
      </c>
      <c r="DF216" s="103">
        <f t="shared" ca="1" si="326"/>
        <v>79.085078496670874</v>
      </c>
      <c r="DG216" s="10">
        <f t="shared" ca="1" si="278"/>
        <v>-2.0385884883537102</v>
      </c>
      <c r="DH216" s="10">
        <f t="shared" ca="1" si="327"/>
        <v>-0.50964712208842755</v>
      </c>
      <c r="DI216" s="127"/>
      <c r="DJ216">
        <v>-1361.7806638100001</v>
      </c>
      <c r="DK216" s="103">
        <f t="shared" ca="1" si="328"/>
        <v>79.693034316256842</v>
      </c>
      <c r="DL216" s="10">
        <f t="shared" ca="1" si="279"/>
        <v>-1.4306326687677426</v>
      </c>
      <c r="DM216" s="10">
        <f t="shared" ca="1" si="329"/>
        <v>-0.35765816719193566</v>
      </c>
      <c r="DN216" s="127"/>
      <c r="DO216" s="1">
        <v>-1361.7764395900001</v>
      </c>
      <c r="DP216" s="108">
        <f t="shared" ca="1" si="330"/>
        <v>72.487837926380791</v>
      </c>
      <c r="DQ216" s="10">
        <f t="shared" ca="1" si="280"/>
        <v>-8.6358290586437931</v>
      </c>
      <c r="DR216" s="10">
        <f t="shared" ca="1" si="331"/>
        <v>-2.1589572646609483</v>
      </c>
      <c r="DS216" s="238"/>
      <c r="DT216" s="1">
        <v>-1361.7222511</v>
      </c>
      <c r="DU216" s="108">
        <f t="shared" ca="1" si="332"/>
        <v>71.750194821686335</v>
      </c>
      <c r="DV216" s="10">
        <f t="shared" ca="1" si="281"/>
        <v>-9.3734721633382492</v>
      </c>
      <c r="DW216" s="10">
        <f t="shared" ca="1" si="333"/>
        <v>-2.3433680408345623</v>
      </c>
      <c r="DX216" s="115"/>
      <c r="DY216" s="1">
        <v>-1361.80777442</v>
      </c>
      <c r="DZ216" s="113">
        <f t="shared" ca="1" si="334"/>
        <v>80.263835327941749</v>
      </c>
      <c r="EA216" s="10">
        <f t="shared" ca="1" si="282"/>
        <v>-0.85983165708283593</v>
      </c>
      <c r="EB216" s="10">
        <f t="shared" ca="1" si="335"/>
        <v>-0.21495791427070898</v>
      </c>
      <c r="EC216" s="238"/>
      <c r="ED216" s="1">
        <v>-1361.7710635999999</v>
      </c>
      <c r="EE216" s="108">
        <f t="shared" ca="1" si="336"/>
        <v>73.503040811699648</v>
      </c>
      <c r="EF216" s="10">
        <f t="shared" ca="1" si="283"/>
        <v>-7.6206261733249363</v>
      </c>
      <c r="EG216" s="10">
        <f t="shared" ca="1" si="337"/>
        <v>-1.9051565433312341</v>
      </c>
      <c r="EH216" s="238"/>
      <c r="EI216" s="1">
        <v>-1361.8071711499999</v>
      </c>
      <c r="EJ216" s="113">
        <f t="shared" ca="1" si="338"/>
        <v>79.952622239417721</v>
      </c>
      <c r="EK216" s="10">
        <f t="shared" ca="1" si="284"/>
        <v>-1.1710447456068636</v>
      </c>
      <c r="EL216" s="10">
        <f t="shared" ca="1" si="339"/>
        <v>-0.29276118640171589</v>
      </c>
      <c r="EM216" s="238"/>
      <c r="EN216" s="151"/>
      <c r="EO216" s="113"/>
      <c r="EP216" s="113"/>
      <c r="EQ216" s="113"/>
      <c r="ER216"/>
      <c r="EW216" s="287">
        <v>0</v>
      </c>
      <c r="EX216" s="287">
        <v>0</v>
      </c>
      <c r="EY216" s="287">
        <v>0</v>
      </c>
      <c r="EZ216" s="287">
        <v>0</v>
      </c>
      <c r="FA216" s="287">
        <v>0</v>
      </c>
      <c r="FB216" s="287">
        <v>0</v>
      </c>
      <c r="FC216" s="287">
        <v>0</v>
      </c>
      <c r="FD216" s="287">
        <v>0</v>
      </c>
      <c r="FE216" s="287">
        <v>4</v>
      </c>
      <c r="FF216" s="287">
        <v>0</v>
      </c>
      <c r="FG216" s="287">
        <v>0</v>
      </c>
      <c r="FH216" s="287">
        <v>0</v>
      </c>
      <c r="FI216" s="287">
        <v>0</v>
      </c>
      <c r="FJ216" s="287">
        <v>0</v>
      </c>
      <c r="FK216" s="287">
        <v>0</v>
      </c>
      <c r="FL216" s="287"/>
    </row>
    <row r="217" spans="1:168" x14ac:dyDescent="0.25">
      <c r="A217" t="s">
        <v>428</v>
      </c>
      <c r="B217" s="219">
        <v>4</v>
      </c>
      <c r="C217" t="s">
        <v>385</v>
      </c>
      <c r="D217">
        <v>-51.638428159999997</v>
      </c>
      <c r="E217" s="108">
        <f t="shared" ca="1" si="285"/>
        <v>106.91336444678078</v>
      </c>
      <c r="F217" s="10">
        <f t="shared" ca="1" si="257"/>
        <v>9.4468813036753971</v>
      </c>
      <c r="G217" s="10">
        <f t="shared" ca="1" si="286"/>
        <v>2.3617203259188493</v>
      </c>
      <c r="H217" s="116"/>
      <c r="I217">
        <v>-52.123282779999997</v>
      </c>
      <c r="J217" s="108">
        <f t="shared" ca="1" si="287"/>
        <v>82.076790405111623</v>
      </c>
      <c r="K217" s="10">
        <f t="shared" ca="1" si="258"/>
        <v>-15.389692737993755</v>
      </c>
      <c r="L217" s="10">
        <f t="shared" ca="1" si="288"/>
        <v>-3.8474231844984388</v>
      </c>
      <c r="M217" s="116"/>
      <c r="N217" s="35">
        <v>-1717.77566269</v>
      </c>
      <c r="O217" s="108">
        <f t="shared" ca="1" si="289"/>
        <v>99.115090475611083</v>
      </c>
      <c r="P217" s="10">
        <f t="shared" ca="1" si="259"/>
        <v>1.6486073325057049</v>
      </c>
      <c r="Q217" s="10">
        <f t="shared" ca="1" si="290"/>
        <v>0.41215183312642623</v>
      </c>
      <c r="R217" s="115"/>
      <c r="S217" s="35">
        <v>-1717.75505686</v>
      </c>
      <c r="T217" s="103">
        <f t="shared" ca="1" si="291"/>
        <v>99.484313633680202</v>
      </c>
      <c r="U217" s="10">
        <f t="shared" ca="1" si="260"/>
        <v>2.0178304905748234</v>
      </c>
      <c r="V217" s="10">
        <f t="shared" ca="1" si="292"/>
        <v>0.50445762264370586</v>
      </c>
      <c r="W217" s="127"/>
      <c r="X217">
        <v>-1717.67594009</v>
      </c>
      <c r="Y217" s="108">
        <f t="shared" ca="1" si="293"/>
        <v>93.933503934147467</v>
      </c>
      <c r="Z217" s="10">
        <f t="shared" ca="1" si="261"/>
        <v>-3.5329792089579115</v>
      </c>
      <c r="AA217" s="10">
        <f t="shared" ca="1" si="294"/>
        <v>-0.88324480223947788</v>
      </c>
      <c r="AB217" s="238"/>
      <c r="AC217">
        <v>-1717.5736540600001</v>
      </c>
      <c r="AD217" s="108">
        <f t="shared" ca="1" si="295"/>
        <v>96.331137384506135</v>
      </c>
      <c r="AE217" s="10">
        <f t="shared" ca="1" si="262"/>
        <v>-1.135345758599243</v>
      </c>
      <c r="AF217" s="10">
        <f t="shared" ca="1" si="296"/>
        <v>-0.28383643964981076</v>
      </c>
      <c r="AG217" s="116"/>
      <c r="AH217">
        <v>-1722.7241760300001</v>
      </c>
      <c r="AI217" s="108">
        <f t="shared" ca="1" si="297"/>
        <v>94.241805381027277</v>
      </c>
      <c r="AJ217" s="10">
        <f t="shared" ca="1" si="263"/>
        <v>-3.2246777620781018</v>
      </c>
      <c r="AK217" s="10">
        <f t="shared" ca="1" si="298"/>
        <v>-0.80616944051952544</v>
      </c>
      <c r="AL217" s="127"/>
      <c r="AM217">
        <v>-1717.70693575</v>
      </c>
      <c r="AN217" s="108">
        <f t="shared" ca="1" si="299"/>
        <v>94.284868186034643</v>
      </c>
      <c r="AO217" s="10">
        <f t="shared" ca="1" si="264"/>
        <v>-3.1816149570707353</v>
      </c>
      <c r="AP217" s="10">
        <f t="shared" ca="1" si="300"/>
        <v>-0.79540373926768382</v>
      </c>
      <c r="AQ217" s="238"/>
      <c r="AR217" s="6">
        <v>-1717.6968431499999</v>
      </c>
      <c r="AS217" s="108">
        <f t="shared" ca="1" si="301"/>
        <v>94.723989571489355</v>
      </c>
      <c r="AT217" s="10">
        <f t="shared" ca="1" si="265"/>
        <v>-2.7424935716160235</v>
      </c>
      <c r="AU217" s="10">
        <f t="shared" ca="1" si="302"/>
        <v>-0.68562339290400587</v>
      </c>
      <c r="AV217" s="127"/>
      <c r="AW217">
        <v>-1717.79811793</v>
      </c>
      <c r="AX217" s="108">
        <f t="shared" ca="1" si="303"/>
        <v>96.149225662999143</v>
      </c>
      <c r="AY217" s="10">
        <f t="shared" ca="1" si="266"/>
        <v>-1.3172574801062353</v>
      </c>
      <c r="AZ217" s="10">
        <f t="shared" ca="1" si="304"/>
        <v>-0.32931437002655883</v>
      </c>
      <c r="BA217" s="238"/>
      <c r="BB217">
        <v>-1717.78879459</v>
      </c>
      <c r="BC217" s="108">
        <f t="shared" ca="1" si="305"/>
        <v>96.173215331909404</v>
      </c>
      <c r="BD217" s="10">
        <f t="shared" ca="1" si="267"/>
        <v>-1.2932678111959746</v>
      </c>
      <c r="BE217" s="10">
        <f t="shared" ca="1" si="306"/>
        <v>-0.32331695279899364</v>
      </c>
      <c r="BF217" s="127"/>
      <c r="BG217">
        <v>-1717.81354784</v>
      </c>
      <c r="BH217" s="108">
        <f t="shared" ca="1" si="307"/>
        <v>97.441288656815416</v>
      </c>
      <c r="BI217" s="10">
        <f t="shared" ca="1" si="268"/>
        <v>-2.5194486289962015E-2</v>
      </c>
      <c r="BJ217" s="10">
        <f t="shared" ca="1" si="308"/>
        <v>-6.2986215724905037E-3</v>
      </c>
      <c r="BK217" s="127"/>
      <c r="BL217">
        <v>-1717.8155597800001</v>
      </c>
      <c r="BM217" s="108">
        <f t="shared" ca="1" si="309"/>
        <v>97.466483143105378</v>
      </c>
      <c r="BN217" s="10">
        <f t="shared" ca="1" si="269"/>
        <v>0</v>
      </c>
      <c r="BO217" s="10">
        <f t="shared" ca="1" si="310"/>
        <v>0</v>
      </c>
      <c r="BP217" s="115"/>
      <c r="BQ217">
        <v>-1717.29953753</v>
      </c>
      <c r="BR217" s="112">
        <f t="shared" ca="1" si="311"/>
        <v>95.720044019856743</v>
      </c>
      <c r="BS217" s="10">
        <f t="shared" ca="1" si="270"/>
        <v>-1.7464391232486349</v>
      </c>
      <c r="BT217" s="10">
        <f t="shared" ca="1" si="312"/>
        <v>-0.43660978081215873</v>
      </c>
      <c r="BU217" s="238"/>
      <c r="BV217">
        <v>-1717.1201080799999</v>
      </c>
      <c r="BW217" s="103">
        <f t="shared" ca="1" si="340"/>
        <v>96.749017590368041</v>
      </c>
      <c r="BX217" s="10">
        <f t="shared" ca="1" si="271"/>
        <v>-0.71746555273733748</v>
      </c>
      <c r="BY217" s="10">
        <f t="shared" ca="1" si="313"/>
        <v>-0.17936638818433437</v>
      </c>
      <c r="BZ217" s="127"/>
      <c r="CA217">
        <v>-1717.7813499199999</v>
      </c>
      <c r="CB217" s="103">
        <f t="shared" ca="1" si="314"/>
        <v>97.761713577347734</v>
      </c>
      <c r="CC217" s="10">
        <f t="shared" ca="1" si="272"/>
        <v>0.29523043424235595</v>
      </c>
      <c r="CD217" s="10">
        <f t="shared" ca="1" si="315"/>
        <v>7.3807608560588989E-2</v>
      </c>
      <c r="CE217" s="238"/>
      <c r="CF217">
        <v>-1717.74484867</v>
      </c>
      <c r="CG217" s="103">
        <f t="shared" ca="1" si="316"/>
        <v>98.135442250044022</v>
      </c>
      <c r="CH217" s="10">
        <f t="shared" ca="1" si="273"/>
        <v>0.6689591069386438</v>
      </c>
      <c r="CI217" s="10">
        <f t="shared" ca="1" si="317"/>
        <v>0.16723977673466095</v>
      </c>
      <c r="CJ217" s="127"/>
      <c r="CK217">
        <v>-1717.81853744</v>
      </c>
      <c r="CL217" s="103">
        <f t="shared" ca="1" si="318"/>
        <v>97.496506311164183</v>
      </c>
      <c r="CM217" s="10">
        <f t="shared" ca="1" si="274"/>
        <v>3.0023168058804117E-2</v>
      </c>
      <c r="CN217" s="10">
        <f t="shared" ca="1" si="319"/>
        <v>7.5057920147010293E-3</v>
      </c>
      <c r="CO217" s="127"/>
      <c r="CP217">
        <v>-1717.73139883</v>
      </c>
      <c r="CQ217" s="103">
        <f t="shared" ca="1" si="320"/>
        <v>95.160698185100927</v>
      </c>
      <c r="CR217" s="10">
        <f t="shared" ca="1" si="275"/>
        <v>-2.3057849580044518</v>
      </c>
      <c r="CS217" s="10">
        <f t="shared" ca="1" si="321"/>
        <v>-0.57644623950111296</v>
      </c>
      <c r="CT217" s="238"/>
      <c r="CU217">
        <v>-1717.6797721200001</v>
      </c>
      <c r="CV217" s="103">
        <f t="shared" ca="1" si="322"/>
        <v>96.212418956715624</v>
      </c>
      <c r="CW217" s="10">
        <f t="shared" ca="1" si="276"/>
        <v>-1.2540641863897548</v>
      </c>
      <c r="CX217" s="10">
        <f t="shared" ca="1" si="323"/>
        <v>-0.3135160465974387</v>
      </c>
      <c r="CY217" s="127"/>
      <c r="CZ217">
        <v>-1717.79827153</v>
      </c>
      <c r="DA217" s="103">
        <f t="shared" ca="1" si="324"/>
        <v>96.485225356996253</v>
      </c>
      <c r="DB217" s="10">
        <f t="shared" ca="1" si="277"/>
        <v>-0.98125778610912562</v>
      </c>
      <c r="DC217" s="10">
        <f t="shared" ca="1" si="325"/>
        <v>-0.2453144465272814</v>
      </c>
      <c r="DD217" s="238"/>
      <c r="DE217">
        <v>-1717.7654161999999</v>
      </c>
      <c r="DF217" s="103">
        <f t="shared" ca="1" si="326"/>
        <v>96.565587297017828</v>
      </c>
      <c r="DG217" s="10">
        <f t="shared" ca="1" si="278"/>
        <v>-0.90089584608755047</v>
      </c>
      <c r="DH217" s="10">
        <f t="shared" ca="1" si="327"/>
        <v>-0.22522396152188762</v>
      </c>
      <c r="DI217" s="127"/>
      <c r="DJ217">
        <v>-1717.78581534</v>
      </c>
      <c r="DK217" s="103">
        <f t="shared" ca="1" si="328"/>
        <v>97.05136083909639</v>
      </c>
      <c r="DL217" s="10">
        <f t="shared" ca="1" si="279"/>
        <v>-0.41512230400898886</v>
      </c>
      <c r="DM217" s="10">
        <f t="shared" ca="1" si="329"/>
        <v>-0.10378057600224722</v>
      </c>
      <c r="DN217" s="127"/>
      <c r="DO217" s="1">
        <v>-1717.7873237599999</v>
      </c>
      <c r="DP217" s="108">
        <f t="shared" ca="1" si="330"/>
        <v>94.639407633412418</v>
      </c>
      <c r="DQ217" s="10">
        <f t="shared" ca="1" si="280"/>
        <v>-2.8270755096929605</v>
      </c>
      <c r="DR217" s="10">
        <f t="shared" ca="1" si="331"/>
        <v>-0.70676887742324013</v>
      </c>
      <c r="DS217" s="238"/>
      <c r="DT217" s="1">
        <v>-1717.7488475600001</v>
      </c>
      <c r="DU217" s="108">
        <f t="shared" ca="1" si="332"/>
        <v>95.711748351001845</v>
      </c>
      <c r="DV217" s="10">
        <f t="shared" ca="1" si="281"/>
        <v>-1.7547347921035339</v>
      </c>
      <c r="DW217" s="10">
        <f t="shared" ca="1" si="333"/>
        <v>-0.43868369802588347</v>
      </c>
      <c r="DX217" s="115"/>
      <c r="DY217" s="1">
        <v>-1717.8144909099999</v>
      </c>
      <c r="DZ217" s="113">
        <f t="shared" ca="1" si="334"/>
        <v>97.192726066613318</v>
      </c>
      <c r="EA217" s="10">
        <f t="shared" ca="1" si="282"/>
        <v>-0.27375707649206049</v>
      </c>
      <c r="EB217" s="10">
        <f t="shared" ca="1" si="335"/>
        <v>-6.8439269123015123E-2</v>
      </c>
      <c r="EC217" s="238"/>
      <c r="ED217" s="1">
        <v>-1717.7828142000001</v>
      </c>
      <c r="EE217" s="108">
        <f t="shared" ca="1" si="336"/>
        <v>93.354021335516208</v>
      </c>
      <c r="EF217" s="10">
        <f t="shared" ca="1" si="283"/>
        <v>-4.1124618075891703</v>
      </c>
      <c r="EG217" s="10">
        <f t="shared" ca="1" si="337"/>
        <v>-1.0281154518972926</v>
      </c>
      <c r="EH217" s="238"/>
      <c r="EI217" s="1">
        <v>-1717.8143282399999</v>
      </c>
      <c r="EJ217" s="113">
        <f t="shared" ca="1" si="338"/>
        <v>97.177543486406279</v>
      </c>
      <c r="EK217" s="10">
        <f t="shared" ca="1" si="284"/>
        <v>-0.2889396566990996</v>
      </c>
      <c r="EL217" s="10">
        <f t="shared" ca="1" si="339"/>
        <v>-7.22349141747749E-2</v>
      </c>
      <c r="EM217" s="238"/>
      <c r="EN217" s="151"/>
      <c r="EO217" s="113"/>
      <c r="EP217" s="113"/>
      <c r="EQ217" s="113"/>
      <c r="ER217"/>
      <c r="EW217" s="287">
        <v>0</v>
      </c>
      <c r="EX217" s="287">
        <v>0</v>
      </c>
      <c r="EY217" s="287">
        <v>0</v>
      </c>
      <c r="EZ217" s="287">
        <v>0</v>
      </c>
      <c r="FA217" s="287">
        <v>0</v>
      </c>
      <c r="FB217" s="287">
        <v>0</v>
      </c>
      <c r="FC217" s="287">
        <v>0</v>
      </c>
      <c r="FD217" s="287">
        <v>0</v>
      </c>
      <c r="FE217" s="287">
        <v>1</v>
      </c>
      <c r="FF217" s="287">
        <v>0</v>
      </c>
      <c r="FG217" s="287">
        <v>0</v>
      </c>
      <c r="FH217" s="287">
        <v>0</v>
      </c>
      <c r="FI217" s="287">
        <v>3</v>
      </c>
      <c r="FJ217" s="287">
        <v>0</v>
      </c>
      <c r="FK217" s="287">
        <v>0</v>
      </c>
      <c r="FL217" s="287"/>
    </row>
    <row r="218" spans="1:168" x14ac:dyDescent="0.25">
      <c r="A218" t="s">
        <v>428</v>
      </c>
      <c r="B218" s="219">
        <v>6</v>
      </c>
      <c r="C218" t="s">
        <v>386</v>
      </c>
      <c r="D218">
        <v>-81.61229118</v>
      </c>
      <c r="E218" s="108">
        <f t="shared" ca="1" si="285"/>
        <v>139.42221492749118</v>
      </c>
      <c r="F218" s="10">
        <f t="shared" ca="1" si="257"/>
        <v>8.7863527801827388</v>
      </c>
      <c r="G218" s="10">
        <f t="shared" ca="1" si="286"/>
        <v>1.4643921300304565</v>
      </c>
      <c r="H218" s="116"/>
      <c r="I218">
        <v>-82.375165319999994</v>
      </c>
      <c r="J218" s="108">
        <f t="shared" ca="1" si="287"/>
        <v>85.671958893534793</v>
      </c>
      <c r="K218" s="10">
        <f t="shared" ca="1" si="258"/>
        <v>-44.963903253773651</v>
      </c>
      <c r="L218" s="10">
        <f t="shared" ca="1" si="288"/>
        <v>-7.4939838756289419</v>
      </c>
      <c r="M218" s="116"/>
      <c r="N218" s="35">
        <v>-2635.9663173200001</v>
      </c>
      <c r="O218" s="108">
        <f t="shared" ca="1" si="289"/>
        <v>132.43856059010147</v>
      </c>
      <c r="P218" s="10">
        <f t="shared" ca="1" si="259"/>
        <v>1.8026984427930302</v>
      </c>
      <c r="Q218" s="10">
        <f t="shared" ca="1" si="290"/>
        <v>0.30044974046550504</v>
      </c>
      <c r="R218" s="115"/>
      <c r="S218" s="35">
        <v>-2635.9347778000001</v>
      </c>
      <c r="T218" s="103">
        <f t="shared" ca="1" si="291"/>
        <v>133.17931927670591</v>
      </c>
      <c r="U218" s="10">
        <f t="shared" ca="1" si="260"/>
        <v>2.543457129397467</v>
      </c>
      <c r="V218" s="10">
        <f t="shared" ca="1" si="292"/>
        <v>0.42390952156624451</v>
      </c>
      <c r="W218" s="127"/>
      <c r="X218">
        <v>-2635.8060065899999</v>
      </c>
      <c r="Y218" s="108">
        <f t="shared" ca="1" si="293"/>
        <v>120.56017917506783</v>
      </c>
      <c r="Z218" s="10">
        <f t="shared" ca="1" si="261"/>
        <v>-10.075682972240614</v>
      </c>
      <c r="AA218" s="10">
        <f t="shared" ca="1" si="294"/>
        <v>-1.6792804953734357</v>
      </c>
      <c r="AB218" s="238"/>
      <c r="AC218">
        <v>-2635.6514917</v>
      </c>
      <c r="AD218" s="108">
        <f t="shared" ca="1" si="295"/>
        <v>124.87758855977904</v>
      </c>
      <c r="AE218" s="10">
        <f t="shared" ca="1" si="262"/>
        <v>-5.758273587529402</v>
      </c>
      <c r="AF218" s="10">
        <f t="shared" ca="1" si="296"/>
        <v>-0.95971226458823367</v>
      </c>
      <c r="AG218" s="116"/>
      <c r="AH218">
        <v>-2643.6725487200001</v>
      </c>
      <c r="AI218" s="108">
        <f t="shared" ca="1" si="297"/>
        <v>119.89987027995734</v>
      </c>
      <c r="AJ218" s="10">
        <f t="shared" ca="1" si="263"/>
        <v>-10.735991867351103</v>
      </c>
      <c r="AK218" s="10">
        <f t="shared" ca="1" si="298"/>
        <v>-1.7893319778918506</v>
      </c>
      <c r="AL218" s="127"/>
      <c r="AM218">
        <v>-2635.85232795</v>
      </c>
      <c r="AN218" s="108">
        <f t="shared" ca="1" si="299"/>
        <v>120.83948656875182</v>
      </c>
      <c r="AO218" s="10">
        <f t="shared" ca="1" si="264"/>
        <v>-9.7963755785566207</v>
      </c>
      <c r="AP218" s="10">
        <f t="shared" ca="1" si="300"/>
        <v>-1.6327292630927701</v>
      </c>
      <c r="AQ218" s="238"/>
      <c r="AR218" s="6">
        <v>-2635.8370378599998</v>
      </c>
      <c r="AS218" s="108">
        <f t="shared" ca="1" si="301"/>
        <v>121.50274161856457</v>
      </c>
      <c r="AT218" s="10">
        <f t="shared" ca="1" si="265"/>
        <v>-9.1331205287438735</v>
      </c>
      <c r="AU218" s="10">
        <f t="shared" ca="1" si="302"/>
        <v>-1.5221867547906456</v>
      </c>
      <c r="AV218" s="127"/>
      <c r="AW218">
        <v>-2635.9997841700001</v>
      </c>
      <c r="AX218" s="108">
        <f t="shared" ca="1" si="303"/>
        <v>127.51098341657239</v>
      </c>
      <c r="AY218" s="10">
        <f t="shared" ca="1" si="266"/>
        <v>-3.1248787307360573</v>
      </c>
      <c r="AZ218" s="10">
        <f t="shared" ca="1" si="304"/>
        <v>-0.52081312178934291</v>
      </c>
      <c r="BA218" s="238"/>
      <c r="BB218">
        <v>-2635.9855516500002</v>
      </c>
      <c r="BC218" s="108">
        <f t="shared" ca="1" si="305"/>
        <v>127.42908721700582</v>
      </c>
      <c r="BD218" s="10">
        <f t="shared" ca="1" si="267"/>
        <v>-3.2067749303026289</v>
      </c>
      <c r="BE218" s="10">
        <f t="shared" ca="1" si="306"/>
        <v>-0.53446248838377153</v>
      </c>
      <c r="BF218" s="127"/>
      <c r="BG218">
        <v>-2636.0251107099998</v>
      </c>
      <c r="BH218" s="108">
        <f t="shared" ca="1" si="307"/>
        <v>130.50106693888296</v>
      </c>
      <c r="BI218" s="10">
        <f t="shared" ca="1" si="268"/>
        <v>-0.13479520842548709</v>
      </c>
      <c r="BJ218" s="10">
        <f t="shared" ca="1" si="308"/>
        <v>-2.2465868070914514E-2</v>
      </c>
      <c r="BK218" s="127"/>
      <c r="BL218">
        <v>-2636.0283587399999</v>
      </c>
      <c r="BM218" s="108">
        <f t="shared" ca="1" si="309"/>
        <v>130.63586214730844</v>
      </c>
      <c r="BN218" s="10">
        <f t="shared" ca="1" si="269"/>
        <v>0</v>
      </c>
      <c r="BO218" s="10">
        <f t="shared" ca="1" si="310"/>
        <v>0</v>
      </c>
      <c r="BP218" s="115"/>
      <c r="BQ218">
        <v>-2635.2340040099998</v>
      </c>
      <c r="BR218" s="112">
        <f t="shared" ca="1" si="311"/>
        <v>127.46300721569294</v>
      </c>
      <c r="BS218" s="10">
        <f t="shared" ca="1" si="270"/>
        <v>-3.1728549316155039</v>
      </c>
      <c r="BT218" s="10">
        <f t="shared" ca="1" si="312"/>
        <v>-0.52880915526925065</v>
      </c>
      <c r="BU218" s="238"/>
      <c r="BV218">
        <v>-2634.95889584</v>
      </c>
      <c r="BW218" s="103">
        <f t="shared" ca="1" si="340"/>
        <v>129.81323236151735</v>
      </c>
      <c r="BX218" s="10">
        <f t="shared" ca="1" si="271"/>
        <v>-0.82262978579109358</v>
      </c>
      <c r="BY218" s="10">
        <f t="shared" ca="1" si="313"/>
        <v>-0.1371049642985156</v>
      </c>
      <c r="BZ218" s="127"/>
      <c r="CA218">
        <v>-2635.9758505</v>
      </c>
      <c r="CB218" s="103">
        <f t="shared" ca="1" si="314"/>
        <v>131.10031293348814</v>
      </c>
      <c r="CC218" s="10">
        <f t="shared" ca="1" si="272"/>
        <v>0.46445078617969671</v>
      </c>
      <c r="CD218" s="10">
        <f t="shared" ca="1" si="315"/>
        <v>7.7408464363282789E-2</v>
      </c>
      <c r="CE218" s="238"/>
      <c r="CF218">
        <v>-2635.9208510100002</v>
      </c>
      <c r="CG218" s="103">
        <f t="shared" ca="1" si="316"/>
        <v>132.10761861880422</v>
      </c>
      <c r="CH218" s="10">
        <f t="shared" ca="1" si="273"/>
        <v>1.4717564714957803</v>
      </c>
      <c r="CI218" s="10">
        <f t="shared" ca="1" si="317"/>
        <v>0.2452927452492967</v>
      </c>
      <c r="CJ218" s="127"/>
      <c r="CK218">
        <v>-2636.03232325</v>
      </c>
      <c r="CL218" s="103">
        <f t="shared" ca="1" si="318"/>
        <v>130.52457028875284</v>
      </c>
      <c r="CM218" s="10">
        <f t="shared" ca="1" si="274"/>
        <v>-0.11129185855560308</v>
      </c>
      <c r="CN218" s="10">
        <f t="shared" ca="1" si="319"/>
        <v>-1.8548643092600514E-2</v>
      </c>
      <c r="CO218" s="127"/>
      <c r="CP218">
        <v>-2635.8901003199999</v>
      </c>
      <c r="CQ218" s="103">
        <f t="shared" ca="1" si="320"/>
        <v>122.25575241894626</v>
      </c>
      <c r="CR218" s="10">
        <f t="shared" ca="1" si="275"/>
        <v>-8.3801097283621857</v>
      </c>
      <c r="CS218" s="10">
        <f t="shared" ca="1" si="321"/>
        <v>-1.396684954727031</v>
      </c>
      <c r="CT218" s="238"/>
      <c r="CU218">
        <v>-2635.81193201</v>
      </c>
      <c r="CV218" s="103">
        <f t="shared" ca="1" si="322"/>
        <v>123.66071055697927</v>
      </c>
      <c r="CW218" s="10">
        <f t="shared" ca="1" si="276"/>
        <v>-6.9751515903291761</v>
      </c>
      <c r="CX218" s="10">
        <f t="shared" ca="1" si="323"/>
        <v>-1.1625252650548628</v>
      </c>
      <c r="CY218" s="127"/>
      <c r="CZ218">
        <v>-2635.9978451100001</v>
      </c>
      <c r="DA218" s="103">
        <f t="shared" ca="1" si="324"/>
        <v>126.67455157018529</v>
      </c>
      <c r="DB218" s="10">
        <f t="shared" ca="1" si="277"/>
        <v>-3.9613105771231574</v>
      </c>
      <c r="DC218" s="10">
        <f t="shared" ca="1" si="325"/>
        <v>-0.66021842952052623</v>
      </c>
      <c r="DD218" s="238"/>
      <c r="DE218">
        <v>-2635.9485915499999</v>
      </c>
      <c r="DF218" s="103">
        <f t="shared" ca="1" si="326"/>
        <v>126.95586071695571</v>
      </c>
      <c r="DG218" s="10">
        <f t="shared" ca="1" si="278"/>
        <v>-3.680001430352732</v>
      </c>
      <c r="DH218" s="10">
        <f t="shared" ca="1" si="327"/>
        <v>-0.61333357172545533</v>
      </c>
      <c r="DI218" s="127"/>
      <c r="DJ218">
        <v>-2635.98145049</v>
      </c>
      <c r="DK218" s="103">
        <f t="shared" ca="1" si="328"/>
        <v>128.72587535355947</v>
      </c>
      <c r="DL218" s="10">
        <f t="shared" ca="1" si="279"/>
        <v>-1.9099867937489705</v>
      </c>
      <c r="DM218" s="10">
        <f t="shared" ca="1" si="329"/>
        <v>-0.31833113229149507</v>
      </c>
      <c r="DN218" s="127"/>
      <c r="DO218" s="1">
        <v>-2635.9807929100002</v>
      </c>
      <c r="DP218" s="108">
        <f t="shared" ca="1" si="330"/>
        <v>123.47481415337157</v>
      </c>
      <c r="DQ218" s="10">
        <f t="shared" ca="1" si="280"/>
        <v>-7.1610479939368759</v>
      </c>
      <c r="DR218" s="10">
        <f t="shared" ca="1" si="331"/>
        <v>-1.1935079989894792</v>
      </c>
      <c r="DS218" s="238"/>
      <c r="DT218" s="1">
        <v>-2635.9312189799998</v>
      </c>
      <c r="DU218" s="108">
        <f t="shared" ca="1" si="332"/>
        <v>128.84987740689834</v>
      </c>
      <c r="DV218" s="10">
        <f t="shared" ca="1" si="281"/>
        <v>-1.7859847404101004</v>
      </c>
      <c r="DW218" s="10">
        <f t="shared" ca="1" si="333"/>
        <v>-0.29766412340168341</v>
      </c>
      <c r="DX218" s="115"/>
      <c r="DY218" s="1">
        <v>-2636.0271786500002</v>
      </c>
      <c r="DZ218" s="113">
        <f t="shared" ca="1" si="334"/>
        <v>130.40624405422011</v>
      </c>
      <c r="EA218" s="10">
        <f t="shared" ca="1" si="282"/>
        <v>-0.22961809308833381</v>
      </c>
      <c r="EB218" s="10">
        <f t="shared" ca="1" si="335"/>
        <v>-3.8269682181388966E-2</v>
      </c>
      <c r="EC218" s="238"/>
      <c r="ED218" s="1">
        <v>-2635.9727916299998</v>
      </c>
      <c r="EE218" s="108">
        <f t="shared" ca="1" si="336"/>
        <v>120.29649675575114</v>
      </c>
      <c r="EF218" s="10">
        <f t="shared" ca="1" si="283"/>
        <v>-10.339365391557308</v>
      </c>
      <c r="EG218" s="10">
        <f t="shared" ca="1" si="337"/>
        <v>-1.7232275652595515</v>
      </c>
      <c r="EH218" s="238"/>
      <c r="EI218" s="1">
        <v>-2636.0269379800002</v>
      </c>
      <c r="EJ218" s="113">
        <f t="shared" ca="1" si="338"/>
        <v>130.38882126703211</v>
      </c>
      <c r="EK218" s="10">
        <f t="shared" ca="1" si="284"/>
        <v>-0.2470408802763302</v>
      </c>
      <c r="EL218" s="10">
        <f t="shared" ca="1" si="339"/>
        <v>-4.1173480046055033E-2</v>
      </c>
      <c r="EM218" s="238"/>
      <c r="EN218" s="151"/>
      <c r="EO218" s="113"/>
      <c r="EP218" s="113"/>
      <c r="EQ218" s="113"/>
      <c r="ER218"/>
      <c r="EW218" s="287">
        <v>0</v>
      </c>
      <c r="EX218" s="287">
        <v>0</v>
      </c>
      <c r="EY218" s="287">
        <v>0</v>
      </c>
      <c r="EZ218" s="287">
        <v>0</v>
      </c>
      <c r="FA218" s="287">
        <v>0</v>
      </c>
      <c r="FB218" s="287">
        <v>0</v>
      </c>
      <c r="FC218" s="287">
        <v>0</v>
      </c>
      <c r="FD218" s="287">
        <v>0</v>
      </c>
      <c r="FE218" s="287">
        <v>1</v>
      </c>
      <c r="FF218" s="287">
        <v>0</v>
      </c>
      <c r="FG218" s="287">
        <v>0</v>
      </c>
      <c r="FH218" s="287">
        <v>0</v>
      </c>
      <c r="FI218" s="287">
        <v>5</v>
      </c>
      <c r="FJ218" s="287">
        <v>0</v>
      </c>
      <c r="FK218" s="287">
        <v>0</v>
      </c>
      <c r="FL218" s="287"/>
    </row>
    <row r="219" spans="1:168" x14ac:dyDescent="0.25">
      <c r="A219" t="s">
        <v>298</v>
      </c>
      <c r="B219" s="219">
        <v>6</v>
      </c>
      <c r="C219" t="s">
        <v>387</v>
      </c>
      <c r="D219">
        <v>-127.77803154999999</v>
      </c>
      <c r="E219" s="108">
        <f t="shared" ca="1" si="285"/>
        <v>392.90547635434319</v>
      </c>
      <c r="F219" s="10">
        <f t="shared" ca="1" si="257"/>
        <v>-26.721291048073169</v>
      </c>
      <c r="G219" s="10">
        <f t="shared" ca="1" si="286"/>
        <v>-4.4535485080121946</v>
      </c>
      <c r="H219" s="116"/>
      <c r="I219">
        <v>-128.43715388000001</v>
      </c>
      <c r="J219" s="108">
        <f t="shared" ca="1" si="287"/>
        <v>272.01815163710461</v>
      </c>
      <c r="K219" s="10">
        <f t="shared" ca="1" si="258"/>
        <v>-147.60861576531175</v>
      </c>
      <c r="L219" s="10">
        <f t="shared" ca="1" si="288"/>
        <v>-24.601435960885293</v>
      </c>
      <c r="M219" s="116"/>
      <c r="N219" s="35">
        <v>-837.77381460000004</v>
      </c>
      <c r="O219" s="108">
        <f t="shared" ca="1" si="289"/>
        <v>417.28885398366447</v>
      </c>
      <c r="P219" s="10">
        <f t="shared" ca="1" si="259"/>
        <v>-2.3379134187518957</v>
      </c>
      <c r="Q219" s="10">
        <f t="shared" ca="1" si="290"/>
        <v>-0.38965223645864927</v>
      </c>
      <c r="R219" s="115"/>
      <c r="S219" s="35">
        <v>-837.75241187999995</v>
      </c>
      <c r="T219" s="103">
        <f t="shared" ca="1" si="291"/>
        <v>417.96245351959396</v>
      </c>
      <c r="U219" s="10">
        <f t="shared" ca="1" si="260"/>
        <v>-1.6643138828223982</v>
      </c>
      <c r="V219" s="10">
        <f t="shared" ca="1" si="292"/>
        <v>-0.27738564713706637</v>
      </c>
      <c r="W219" s="127"/>
      <c r="X219">
        <v>-837.56077278999999</v>
      </c>
      <c r="Y219" s="108">
        <f t="shared" ca="1" si="293"/>
        <v>401.99225534325444</v>
      </c>
      <c r="Z219" s="10">
        <f t="shared" ca="1" si="261"/>
        <v>-17.634512059161921</v>
      </c>
      <c r="AA219" s="10">
        <f t="shared" ca="1" si="294"/>
        <v>-2.9390853431936534</v>
      </c>
      <c r="AB219" s="238"/>
      <c r="AC219">
        <v>-837.48000492999995</v>
      </c>
      <c r="AD219" s="108">
        <f t="shared" ca="1" si="295"/>
        <v>398.81306884594267</v>
      </c>
      <c r="AE219" s="10">
        <f t="shared" ca="1" si="262"/>
        <v>-20.813698556473696</v>
      </c>
      <c r="AF219" s="10">
        <f t="shared" ca="1" si="296"/>
        <v>-3.4689497594122827</v>
      </c>
      <c r="AG219" s="116"/>
      <c r="AH219">
        <v>-838.68181947000005</v>
      </c>
      <c r="AI219" s="108">
        <f t="shared" ca="1" si="297"/>
        <v>386.89748242267615</v>
      </c>
      <c r="AJ219" s="10">
        <f t="shared" ca="1" si="263"/>
        <v>-32.729284979740214</v>
      </c>
      <c r="AK219" s="10">
        <f t="shared" ca="1" si="298"/>
        <v>-5.4548808299567026</v>
      </c>
      <c r="AL219" s="127"/>
      <c r="AM219">
        <v>-837.45080630999996</v>
      </c>
      <c r="AN219" s="108">
        <f t="shared" ca="1" si="299"/>
        <v>388.94393673619982</v>
      </c>
      <c r="AO219" s="10">
        <f t="shared" ca="1" si="264"/>
        <v>-30.682830666216546</v>
      </c>
      <c r="AP219" s="10">
        <f t="shared" ca="1" si="300"/>
        <v>-5.1138051110360907</v>
      </c>
      <c r="AQ219" s="238"/>
      <c r="AR219" s="6">
        <v>-837.43863371999998</v>
      </c>
      <c r="AS219" s="108">
        <f t="shared" ca="1" si="301"/>
        <v>389.6113176580713</v>
      </c>
      <c r="AT219" s="10">
        <f t="shared" ca="1" si="265"/>
        <v>-30.015449744345062</v>
      </c>
      <c r="AU219" s="10">
        <f t="shared" ca="1" si="302"/>
        <v>-5.002574957390844</v>
      </c>
      <c r="AV219" s="127"/>
      <c r="AW219">
        <v>-837.83787033999999</v>
      </c>
      <c r="AX219" s="108">
        <f t="shared" ca="1" si="303"/>
        <v>415.38454614623345</v>
      </c>
      <c r="AY219" s="10">
        <f t="shared" ca="1" si="266"/>
        <v>-4.2422212561829156</v>
      </c>
      <c r="AZ219" s="10">
        <f t="shared" ca="1" si="304"/>
        <v>-0.70703687603048593</v>
      </c>
      <c r="BA219" s="238"/>
      <c r="BB219">
        <v>-837.82589741000004</v>
      </c>
      <c r="BC219" s="108">
        <f t="shared" ca="1" si="305"/>
        <v>415.38356095710662</v>
      </c>
      <c r="BD219" s="10">
        <f t="shared" ca="1" si="267"/>
        <v>-4.2432064453097382</v>
      </c>
      <c r="BE219" s="10">
        <f t="shared" ca="1" si="306"/>
        <v>-0.7072010742182897</v>
      </c>
      <c r="BF219" s="127"/>
      <c r="BG219">
        <v>-837.87285687999997</v>
      </c>
      <c r="BH219" s="108">
        <f t="shared" ca="1" si="307"/>
        <v>419.37602421867126</v>
      </c>
      <c r="BI219" s="10">
        <f t="shared" ca="1" si="268"/>
        <v>-0.25074318374510085</v>
      </c>
      <c r="BJ219" s="10">
        <f t="shared" ca="1" si="308"/>
        <v>-4.1790530624183475E-2</v>
      </c>
      <c r="BK219" s="127"/>
      <c r="BL219">
        <v>-837.87477361000003</v>
      </c>
      <c r="BM219" s="108">
        <f t="shared" ca="1" si="309"/>
        <v>419.62676740241636</v>
      </c>
      <c r="BN219" s="10">
        <f t="shared" ca="1" si="269"/>
        <v>0</v>
      </c>
      <c r="BO219" s="10">
        <f t="shared" ca="1" si="310"/>
        <v>0</v>
      </c>
      <c r="BP219" s="115"/>
      <c r="BQ219">
        <v>-837.32518184000003</v>
      </c>
      <c r="BR219" s="112">
        <f t="shared" ca="1" si="311"/>
        <v>386.87008537976112</v>
      </c>
      <c r="BS219" s="10">
        <f t="shared" ca="1" si="270"/>
        <v>-32.756682022655241</v>
      </c>
      <c r="BT219" s="10">
        <f t="shared" ca="1" si="312"/>
        <v>-5.4594470037758738</v>
      </c>
      <c r="BU219" s="238"/>
      <c r="BV219">
        <v>-837.02205785000001</v>
      </c>
      <c r="BW219" s="103">
        <f t="shared" ca="1" si="340"/>
        <v>395.07897300260015</v>
      </c>
      <c r="BX219" s="10">
        <f t="shared" ca="1" si="271"/>
        <v>-24.547794399816212</v>
      </c>
      <c r="BY219" s="10">
        <f t="shared" ca="1" si="313"/>
        <v>-4.0912990666360356</v>
      </c>
      <c r="BZ219" s="127"/>
      <c r="CA219">
        <v>-837.84230529000001</v>
      </c>
      <c r="CB219" s="103">
        <f t="shared" ca="1" si="314"/>
        <v>416.89418219806578</v>
      </c>
      <c r="CC219" s="10">
        <f t="shared" ca="1" si="272"/>
        <v>-2.7325852043505847</v>
      </c>
      <c r="CD219" s="10">
        <f t="shared" ca="1" si="315"/>
        <v>-0.45543086739176414</v>
      </c>
      <c r="CE219" s="238"/>
      <c r="CF219">
        <v>-837.81800252999994</v>
      </c>
      <c r="CG219" s="103">
        <f t="shared" ca="1" si="316"/>
        <v>417.19135477274136</v>
      </c>
      <c r="CH219" s="10">
        <f t="shared" ca="1" si="273"/>
        <v>-2.4354126296749996</v>
      </c>
      <c r="CI219" s="10">
        <f t="shared" ca="1" si="317"/>
        <v>-0.40590210494583329</v>
      </c>
      <c r="CJ219" s="127"/>
      <c r="CK219">
        <v>-837.86907536000001</v>
      </c>
      <c r="CL219" s="103">
        <f t="shared" ca="1" si="318"/>
        <v>418.86963700585562</v>
      </c>
      <c r="CM219" s="10">
        <f t="shared" ca="1" si="274"/>
        <v>-0.75713039656073988</v>
      </c>
      <c r="CN219" s="10">
        <f t="shared" ca="1" si="319"/>
        <v>-0.12618839942678997</v>
      </c>
      <c r="CO219" s="127"/>
      <c r="CP219">
        <v>-837.55597234000004</v>
      </c>
      <c r="CQ219" s="103">
        <f t="shared" ca="1" si="320"/>
        <v>376.05711384551392</v>
      </c>
      <c r="CR219" s="10">
        <f t="shared" ca="1" si="275"/>
        <v>-43.569653556902438</v>
      </c>
      <c r="CS219" s="10">
        <f t="shared" ca="1" si="321"/>
        <v>-7.261608926150406</v>
      </c>
      <c r="CT219" s="238"/>
      <c r="CU219">
        <v>-837.50871196000003</v>
      </c>
      <c r="CV219" s="103">
        <f t="shared" ca="1" si="322"/>
        <v>377.36882728366589</v>
      </c>
      <c r="CW219" s="10">
        <f t="shared" ca="1" si="276"/>
        <v>-42.257940118750469</v>
      </c>
      <c r="CX219" s="10">
        <f t="shared" ca="1" si="323"/>
        <v>-7.0429900197917448</v>
      </c>
      <c r="CY219" s="127"/>
      <c r="CZ219">
        <v>-837.79163926000001</v>
      </c>
      <c r="DA219" s="103">
        <f t="shared" ca="1" si="324"/>
        <v>406.79096099338011</v>
      </c>
      <c r="DB219" s="10">
        <f t="shared" ca="1" si="277"/>
        <v>-12.835806409036252</v>
      </c>
      <c r="DC219" s="10">
        <f t="shared" ca="1" si="325"/>
        <v>-2.1393010681727085</v>
      </c>
      <c r="DD219" s="238"/>
      <c r="DE219">
        <v>-837.77709587000004</v>
      </c>
      <c r="DF219" s="103">
        <f t="shared" ca="1" si="326"/>
        <v>407.11162750503343</v>
      </c>
      <c r="DG219" s="10">
        <f t="shared" ca="1" si="278"/>
        <v>-12.515139897382937</v>
      </c>
      <c r="DH219" s="10">
        <f t="shared" ca="1" si="327"/>
        <v>-2.0858566495638229</v>
      </c>
      <c r="DI219" s="127"/>
      <c r="DJ219">
        <v>-837.83865309999999</v>
      </c>
      <c r="DK219" s="103">
        <f t="shared" ca="1" si="328"/>
        <v>413.67749890049765</v>
      </c>
      <c r="DL219" s="10">
        <f t="shared" ca="1" si="279"/>
        <v>-5.9492685019187093</v>
      </c>
      <c r="DM219" s="10">
        <f t="shared" ca="1" si="329"/>
        <v>-0.99154475031978484</v>
      </c>
      <c r="DN219" s="127"/>
      <c r="DO219" s="1">
        <v>-837.77384604999997</v>
      </c>
      <c r="DP219" s="108">
        <f t="shared" ca="1" si="330"/>
        <v>398.63825738880303</v>
      </c>
      <c r="DQ219" s="10">
        <f t="shared" ca="1" si="280"/>
        <v>-20.988510013613336</v>
      </c>
      <c r="DR219" s="10">
        <f t="shared" ca="1" si="331"/>
        <v>-3.4980850022688892</v>
      </c>
      <c r="DS219" s="238"/>
      <c r="DT219" s="1">
        <v>-837.52665950000005</v>
      </c>
      <c r="DU219" s="108">
        <f t="shared" ca="1" si="332"/>
        <v>419.3059848016843</v>
      </c>
      <c r="DV219" s="10">
        <f t="shared" ca="1" si="281"/>
        <v>-0.32078260073205911</v>
      </c>
      <c r="DW219" s="10">
        <f t="shared" ca="1" si="333"/>
        <v>-5.3463766788676516E-2</v>
      </c>
      <c r="DX219" s="115"/>
      <c r="DY219" s="1">
        <v>-837.83574367999995</v>
      </c>
      <c r="DZ219" s="113">
        <f t="shared" ca="1" si="334"/>
        <v>416.74985199049036</v>
      </c>
      <c r="EA219" s="10">
        <f t="shared" ca="1" si="282"/>
        <v>-2.8769154119260065</v>
      </c>
      <c r="EB219" s="10">
        <f t="shared" ca="1" si="335"/>
        <v>-0.47948590198766777</v>
      </c>
      <c r="EC219" s="238"/>
      <c r="ED219" s="1">
        <v>-837.75124229000005</v>
      </c>
      <c r="EE219" s="108">
        <f t="shared" ca="1" si="336"/>
        <v>386.86943277038279</v>
      </c>
      <c r="EF219" s="10">
        <f t="shared" ca="1" si="283"/>
        <v>-32.757334632033576</v>
      </c>
      <c r="EG219" s="10">
        <f t="shared" ca="1" si="337"/>
        <v>-5.4595557720055963</v>
      </c>
      <c r="EH219" s="238"/>
      <c r="EI219" s="1">
        <v>-837.83378882</v>
      </c>
      <c r="EJ219" s="113">
        <f t="shared" ca="1" si="338"/>
        <v>415.98257791092351</v>
      </c>
      <c r="EK219" s="10">
        <f t="shared" ca="1" si="284"/>
        <v>-3.6441894914928525</v>
      </c>
      <c r="EL219" s="10">
        <f t="shared" ca="1" si="339"/>
        <v>-0.60736491524880876</v>
      </c>
      <c r="EM219" s="238"/>
      <c r="EN219" s="151"/>
      <c r="EO219" s="113"/>
      <c r="EP219" s="113"/>
      <c r="EQ219" s="113"/>
      <c r="ER219"/>
      <c r="EW219" s="287">
        <v>0</v>
      </c>
      <c r="EX219" s="287">
        <v>0</v>
      </c>
      <c r="EY219" s="287">
        <v>5</v>
      </c>
      <c r="EZ219" s="287">
        <v>0</v>
      </c>
      <c r="FA219" s="287">
        <v>0</v>
      </c>
      <c r="FB219" s="287">
        <v>0</v>
      </c>
      <c r="FC219" s="287">
        <v>0</v>
      </c>
      <c r="FD219" s="287">
        <v>0</v>
      </c>
      <c r="FE219" s="287">
        <v>1</v>
      </c>
      <c r="FF219" s="287">
        <v>0</v>
      </c>
      <c r="FG219" s="287">
        <v>0</v>
      </c>
      <c r="FH219" s="287">
        <v>0</v>
      </c>
      <c r="FI219" s="287">
        <v>0</v>
      </c>
      <c r="FJ219" s="287">
        <v>0</v>
      </c>
      <c r="FK219" s="287">
        <v>0</v>
      </c>
      <c r="FL219" s="287"/>
    </row>
    <row r="220" spans="1:168" x14ac:dyDescent="0.25">
      <c r="A220" t="s">
        <v>298</v>
      </c>
      <c r="B220" s="219">
        <v>2</v>
      </c>
      <c r="C220" t="s">
        <v>388</v>
      </c>
      <c r="D220">
        <v>-7.1009504400000001</v>
      </c>
      <c r="E220" s="108">
        <f t="shared" ca="1" si="285"/>
        <v>-42.361243787909473</v>
      </c>
      <c r="F220" s="10">
        <f t="shared" ca="1" si="257"/>
        <v>3.5926176643116037</v>
      </c>
      <c r="G220" s="10">
        <f t="shared" ca="1" si="286"/>
        <v>1.7963088321558018</v>
      </c>
      <c r="H220" s="116"/>
      <c r="I220">
        <v>-7.1537296699999997</v>
      </c>
      <c r="J220" s="108">
        <f t="shared" ca="1" si="287"/>
        <v>-33.632854014145337</v>
      </c>
      <c r="K220" s="10">
        <f t="shared" ca="1" si="258"/>
        <v>12.321007438075739</v>
      </c>
      <c r="L220" s="10">
        <f t="shared" ca="1" si="288"/>
        <v>6.1605037190378695</v>
      </c>
      <c r="M220" s="116"/>
      <c r="N220" s="35">
        <v>-340.92582521999998</v>
      </c>
      <c r="O220" s="108">
        <f t="shared" ca="1" si="289"/>
        <v>-45.159387995088302</v>
      </c>
      <c r="P220" s="10">
        <f t="shared" ca="1" si="259"/>
        <v>0.79447345713277429</v>
      </c>
      <c r="Q220" s="10">
        <f t="shared" ca="1" si="290"/>
        <v>0.39723672856638714</v>
      </c>
      <c r="R220" s="115"/>
      <c r="S220" s="35">
        <v>-340.92182595999998</v>
      </c>
      <c r="T220" s="103">
        <f t="shared" ca="1" si="291"/>
        <v>-45.187660413075058</v>
      </c>
      <c r="U220" s="10">
        <f t="shared" ca="1" si="260"/>
        <v>0.76620103914601856</v>
      </c>
      <c r="V220" s="10">
        <f t="shared" ca="1" si="292"/>
        <v>0.38310051957300928</v>
      </c>
      <c r="W220" s="127"/>
      <c r="X220">
        <v>-340.90956220999999</v>
      </c>
      <c r="Y220" s="108">
        <f t="shared" ca="1" si="293"/>
        <v>-44.4634397260158</v>
      </c>
      <c r="Z220" s="10">
        <f t="shared" ca="1" si="261"/>
        <v>1.4904217262052768</v>
      </c>
      <c r="AA220" s="10">
        <f t="shared" ca="1" si="294"/>
        <v>0.7452108631026384</v>
      </c>
      <c r="AB220" s="238"/>
      <c r="AC220">
        <v>-340.88632474999997</v>
      </c>
      <c r="AD220" s="108">
        <f t="shared" ca="1" si="295"/>
        <v>-44.502897491954599</v>
      </c>
      <c r="AE220" s="10">
        <f t="shared" ca="1" si="262"/>
        <v>1.4509639602664777</v>
      </c>
      <c r="AF220" s="10">
        <f t="shared" ca="1" si="296"/>
        <v>0.72548198013323884</v>
      </c>
      <c r="AG220" s="116"/>
      <c r="AH220">
        <v>-341.72709243999998</v>
      </c>
      <c r="AI220" s="108">
        <f t="shared" ca="1" si="297"/>
        <v>-44.669281503280459</v>
      </c>
      <c r="AJ220" s="10">
        <f t="shared" ca="1" si="263"/>
        <v>1.2845799489406176</v>
      </c>
      <c r="AK220" s="10">
        <f t="shared" ca="1" si="298"/>
        <v>0.64228997447030878</v>
      </c>
      <c r="AL220" s="127"/>
      <c r="AM220">
        <v>-340.91637310999999</v>
      </c>
      <c r="AN220" s="108">
        <f t="shared" ca="1" si="299"/>
        <v>-44.682399578916232</v>
      </c>
      <c r="AO220" s="10">
        <f t="shared" ca="1" si="264"/>
        <v>1.2714618733048439</v>
      </c>
      <c r="AP220" s="10">
        <f t="shared" ca="1" si="300"/>
        <v>0.63573093665242197</v>
      </c>
      <c r="AQ220" s="238"/>
      <c r="AR220" s="6">
        <v>-340.91371215999999</v>
      </c>
      <c r="AS220" s="108">
        <f t="shared" ca="1" si="301"/>
        <v>-44.470941596105057</v>
      </c>
      <c r="AT220" s="10">
        <f t="shared" ca="1" si="265"/>
        <v>1.4829198561160197</v>
      </c>
      <c r="AU220" s="10">
        <f t="shared" ca="1" si="302"/>
        <v>0.74145992805800987</v>
      </c>
      <c r="AV220" s="127"/>
      <c r="AW220">
        <v>-340.93200629</v>
      </c>
      <c r="AX220" s="108">
        <f t="shared" ca="1" si="303"/>
        <v>-45.115518840875659</v>
      </c>
      <c r="AY220" s="10">
        <f t="shared" ca="1" si="266"/>
        <v>0.83834261134541777</v>
      </c>
      <c r="AZ220" s="10">
        <f t="shared" ca="1" si="304"/>
        <v>0.41917130567270888</v>
      </c>
      <c r="BA220" s="238"/>
      <c r="BB220">
        <v>-340.92975611999998</v>
      </c>
      <c r="BC220" s="108">
        <f t="shared" ca="1" si="305"/>
        <v>-45.056040400354178</v>
      </c>
      <c r="BD220" s="10">
        <f t="shared" ca="1" si="267"/>
        <v>0.89782105186689876</v>
      </c>
      <c r="BE220" s="10">
        <f t="shared" ca="1" si="306"/>
        <v>0.44891052593344938</v>
      </c>
      <c r="BF220" s="127"/>
      <c r="BG220">
        <v>-340.93343252</v>
      </c>
      <c r="BH220" s="108">
        <f t="shared" ca="1" si="307"/>
        <v>-45.908891019767218</v>
      </c>
      <c r="BI220" s="10">
        <f t="shared" ca="1" si="268"/>
        <v>4.4970432453858677E-2</v>
      </c>
      <c r="BJ220" s="10">
        <f t="shared" ca="1" si="308"/>
        <v>2.2485216226929339E-2</v>
      </c>
      <c r="BK220" s="127"/>
      <c r="BL220">
        <v>-340.93374511000002</v>
      </c>
      <c r="BM220" s="108">
        <f t="shared" ca="1" si="309"/>
        <v>-45.953861452221076</v>
      </c>
      <c r="BN220" s="10">
        <f t="shared" ca="1" si="269"/>
        <v>0</v>
      </c>
      <c r="BO220" s="10">
        <f t="shared" ca="1" si="310"/>
        <v>0</v>
      </c>
      <c r="BP220" s="115"/>
      <c r="BQ220">
        <v>-340.83448677000001</v>
      </c>
      <c r="BR220" s="112">
        <f t="shared" ca="1" si="311"/>
        <v>-45.337402885752944</v>
      </c>
      <c r="BS220" s="10">
        <f t="shared" ca="1" si="270"/>
        <v>0.61645856646813257</v>
      </c>
      <c r="BT220" s="10">
        <f t="shared" ca="1" si="312"/>
        <v>0.30822928323406629</v>
      </c>
      <c r="BU220" s="238"/>
      <c r="BV220">
        <v>-340.79963134000002</v>
      </c>
      <c r="BW220" s="103">
        <f t="shared" ca="1" si="340"/>
        <v>-44.693970844852728</v>
      </c>
      <c r="BX220" s="10">
        <f t="shared" ca="1" si="271"/>
        <v>1.259890607368348</v>
      </c>
      <c r="BY220" s="10">
        <f t="shared" ca="1" si="313"/>
        <v>0.62994530368417401</v>
      </c>
      <c r="BZ220" s="127"/>
      <c r="CA220">
        <v>-340.92662724000002</v>
      </c>
      <c r="CB220" s="103">
        <f t="shared" ca="1" si="314"/>
        <v>-45.88783809280973</v>
      </c>
      <c r="CC220" s="10">
        <f t="shared" ca="1" si="272"/>
        <v>6.6023359411346405E-2</v>
      </c>
      <c r="CD220" s="10">
        <f t="shared" ca="1" si="315"/>
        <v>3.3011679705673203E-2</v>
      </c>
      <c r="CE220" s="238"/>
      <c r="CF220">
        <v>-340.91862108999999</v>
      </c>
      <c r="CG220" s="103">
        <f t="shared" ca="1" si="316"/>
        <v>-45.96761958708089</v>
      </c>
      <c r="CH220" s="10">
        <f t="shared" ca="1" si="273"/>
        <v>-1.3758134859813254E-2</v>
      </c>
      <c r="CI220" s="10">
        <f t="shared" ca="1" si="317"/>
        <v>-6.8790674299066268E-3</v>
      </c>
      <c r="CJ220" s="127"/>
      <c r="CK220">
        <v>-340.93489541000002</v>
      </c>
      <c r="CL220" s="103">
        <f t="shared" ca="1" si="318"/>
        <v>-45.911507732268497</v>
      </c>
      <c r="CM220" s="10">
        <f t="shared" ca="1" si="274"/>
        <v>4.2353719952579638E-2</v>
      </c>
      <c r="CN220" s="10">
        <f t="shared" ca="1" si="319"/>
        <v>2.1176859976289819E-2</v>
      </c>
      <c r="CO220" s="127"/>
      <c r="CP220">
        <v>-340.92078691</v>
      </c>
      <c r="CQ220" s="103">
        <f t="shared" ca="1" si="320"/>
        <v>-44.669033637207178</v>
      </c>
      <c r="CR220" s="10">
        <f t="shared" ca="1" si="275"/>
        <v>1.2848278150138981</v>
      </c>
      <c r="CS220" s="10">
        <f t="shared" ca="1" si="321"/>
        <v>0.64241390750694904</v>
      </c>
      <c r="CT220" s="238"/>
      <c r="CU220">
        <v>-340.90771844</v>
      </c>
      <c r="CV220" s="103">
        <f t="shared" ca="1" si="322"/>
        <v>-43.991750623343549</v>
      </c>
      <c r="CW220" s="10">
        <f t="shared" ca="1" si="276"/>
        <v>1.9621108288775275</v>
      </c>
      <c r="CX220" s="10">
        <f t="shared" ca="1" si="323"/>
        <v>0.98105541443876376</v>
      </c>
      <c r="CY220" s="127"/>
      <c r="CZ220">
        <v>-340.93133738</v>
      </c>
      <c r="DA220" s="103">
        <f t="shared" ca="1" si="324"/>
        <v>-45.42020583583043</v>
      </c>
      <c r="DB220" s="10">
        <f t="shared" ca="1" si="277"/>
        <v>0.53365561639064651</v>
      </c>
      <c r="DC220" s="10">
        <f t="shared" ca="1" si="325"/>
        <v>0.26682780819532326</v>
      </c>
      <c r="DD220" s="238"/>
      <c r="DE220">
        <v>-340.92335818999999</v>
      </c>
      <c r="DF220" s="103">
        <f t="shared" ca="1" si="326"/>
        <v>-45.433872981884413</v>
      </c>
      <c r="DG220" s="10">
        <f t="shared" ca="1" si="278"/>
        <v>0.51998847033666351</v>
      </c>
      <c r="DH220" s="10">
        <f t="shared" ca="1" si="327"/>
        <v>0.25999423516833176</v>
      </c>
      <c r="DI220" s="127"/>
      <c r="DJ220">
        <v>-340.92724812</v>
      </c>
      <c r="DK220" s="103">
        <f t="shared" ca="1" si="328"/>
        <v>-45.648192405722661</v>
      </c>
      <c r="DL220" s="10">
        <f t="shared" ca="1" si="279"/>
        <v>0.30566904649841575</v>
      </c>
      <c r="DM220" s="10">
        <f t="shared" ca="1" si="329"/>
        <v>0.15283452324920788</v>
      </c>
      <c r="DN220" s="127"/>
      <c r="DO220" s="1">
        <v>-340.92905698999999</v>
      </c>
      <c r="DP220" s="108">
        <f t="shared" ca="1" si="330"/>
        <v>-45.001691845839453</v>
      </c>
      <c r="DQ220" s="10">
        <f t="shared" ca="1" si="280"/>
        <v>0.95216960638162362</v>
      </c>
      <c r="DR220" s="10">
        <f t="shared" ca="1" si="331"/>
        <v>0.47608480319081181</v>
      </c>
      <c r="DS220" s="238"/>
      <c r="DT220" s="1">
        <v>-340.90725426</v>
      </c>
      <c r="DU220" s="108">
        <f t="shared" ca="1" si="332"/>
        <v>-45.42922000263227</v>
      </c>
      <c r="DV220" s="10">
        <f t="shared" ca="1" si="281"/>
        <v>0.5246414495888061</v>
      </c>
      <c r="DW220" s="10">
        <f t="shared" ca="1" si="333"/>
        <v>0.26232072479440305</v>
      </c>
      <c r="DX220" s="115"/>
      <c r="DY220" s="1">
        <v>-340.93327111999997</v>
      </c>
      <c r="DZ220" s="113">
        <f t="shared" ca="1" si="334"/>
        <v>-46.003120908775053</v>
      </c>
      <c r="EA220" s="10">
        <f t="shared" ca="1" si="282"/>
        <v>-4.9259456553976122E-2</v>
      </c>
      <c r="EB220" s="10">
        <f t="shared" ca="1" si="335"/>
        <v>-2.4629728276988061E-2</v>
      </c>
      <c r="EC220" s="238"/>
      <c r="ED220" s="1">
        <v>-340.92782541999998</v>
      </c>
      <c r="EE220" s="108">
        <f t="shared" ca="1" si="336"/>
        <v>-44.489509587413117</v>
      </c>
      <c r="EF220" s="10">
        <f t="shared" ca="1" si="283"/>
        <v>1.4643518648079592</v>
      </c>
      <c r="EG220" s="10">
        <f t="shared" ca="1" si="337"/>
        <v>0.7321759324039796</v>
      </c>
      <c r="EH220" s="238"/>
      <c r="EI220" s="1">
        <v>-340.93314808999997</v>
      </c>
      <c r="EJ220" s="113">
        <f t="shared" ca="1" si="338"/>
        <v>-45.867657403376448</v>
      </c>
      <c r="EK220" s="10">
        <f t="shared" ca="1" si="284"/>
        <v>8.6204048844628289E-2</v>
      </c>
      <c r="EL220" s="10">
        <f t="shared" ca="1" si="339"/>
        <v>4.3102024422314145E-2</v>
      </c>
      <c r="EM220" s="238"/>
      <c r="EN220" s="151"/>
      <c r="EO220" s="113"/>
      <c r="EP220" s="113"/>
      <c r="EQ220" s="113"/>
      <c r="ER220"/>
      <c r="EW220" s="287">
        <v>0</v>
      </c>
      <c r="EX220" s="287">
        <v>0</v>
      </c>
      <c r="EY220" s="287">
        <v>0</v>
      </c>
      <c r="EZ220" s="287">
        <v>1</v>
      </c>
      <c r="FA220" s="287">
        <v>0</v>
      </c>
      <c r="FB220" s="287">
        <v>0</v>
      </c>
      <c r="FC220" s="287">
        <v>0</v>
      </c>
      <c r="FD220" s="287">
        <v>0</v>
      </c>
      <c r="FE220" s="287">
        <v>1</v>
      </c>
      <c r="FF220" s="287">
        <v>0</v>
      </c>
      <c r="FG220" s="287">
        <v>0</v>
      </c>
      <c r="FH220" s="287">
        <v>0</v>
      </c>
      <c r="FI220" s="287">
        <v>0</v>
      </c>
      <c r="FJ220" s="287">
        <v>0</v>
      </c>
      <c r="FK220" s="287">
        <v>0</v>
      </c>
      <c r="FL220" s="287"/>
    </row>
    <row r="221" spans="1:168" x14ac:dyDescent="0.25">
      <c r="A221" t="s">
        <v>298</v>
      </c>
      <c r="B221" s="219">
        <v>3</v>
      </c>
      <c r="C221" t="s">
        <v>389</v>
      </c>
      <c r="D221">
        <v>-7.73526443</v>
      </c>
      <c r="E221" s="108">
        <f t="shared" ca="1" si="285"/>
        <v>-10.469946876914868</v>
      </c>
      <c r="F221" s="10">
        <f t="shared" ca="1" si="257"/>
        <v>0.94263460716088332</v>
      </c>
      <c r="G221" s="10">
        <f t="shared" ca="1" si="286"/>
        <v>0.31421153572029442</v>
      </c>
      <c r="H221" s="116"/>
      <c r="I221">
        <v>-7.7842239299999996</v>
      </c>
      <c r="J221" s="108">
        <f t="shared" ca="1" si="287"/>
        <v>-4.5024617887154177</v>
      </c>
      <c r="K221" s="10">
        <f t="shared" ca="1" si="258"/>
        <v>6.9101196953603337</v>
      </c>
      <c r="L221" s="10">
        <f t="shared" ca="1" si="288"/>
        <v>2.3033732317867779</v>
      </c>
      <c r="M221" s="116"/>
      <c r="N221" s="35">
        <v>-341.56738833999998</v>
      </c>
      <c r="O221" s="108">
        <f t="shared" ca="1" si="289"/>
        <v>-10.546612788991263</v>
      </c>
      <c r="P221" s="10">
        <f t="shared" ca="1" si="259"/>
        <v>0.86596869508448826</v>
      </c>
      <c r="Q221" s="10">
        <f t="shared" ca="1" si="290"/>
        <v>0.2886562316948294</v>
      </c>
      <c r="R221" s="115"/>
      <c r="S221" s="35">
        <v>-341.56339525999999</v>
      </c>
      <c r="T221" s="103">
        <f t="shared" ca="1" si="291"/>
        <v>-10.540488301143897</v>
      </c>
      <c r="U221" s="10">
        <f t="shared" ca="1" si="260"/>
        <v>0.87209318293185412</v>
      </c>
      <c r="V221" s="10">
        <f t="shared" ca="1" si="292"/>
        <v>0.29069772764395135</v>
      </c>
      <c r="W221" s="127"/>
      <c r="X221">
        <v>-341.54776679000003</v>
      </c>
      <c r="Y221" s="108">
        <f t="shared" ca="1" si="293"/>
        <v>-11.468084655103329</v>
      </c>
      <c r="Z221" s="10">
        <f t="shared" ca="1" si="261"/>
        <v>-5.5503171027577736E-2</v>
      </c>
      <c r="AA221" s="10">
        <f t="shared" ca="1" si="294"/>
        <v>-1.8501057009192579E-2</v>
      </c>
      <c r="AB221" s="238"/>
      <c r="AC221">
        <v>-341.52426263000001</v>
      </c>
      <c r="AD221" s="108">
        <f t="shared" ca="1" si="295"/>
        <v>-11.674895933828681</v>
      </c>
      <c r="AE221" s="10">
        <f t="shared" ca="1" si="262"/>
        <v>-0.26231444975292995</v>
      </c>
      <c r="AF221" s="10">
        <f t="shared" ca="1" si="296"/>
        <v>-8.7438149917643315E-2</v>
      </c>
      <c r="AG221" s="116"/>
      <c r="AH221">
        <v>-342.36502786</v>
      </c>
      <c r="AI221" s="108">
        <f t="shared" ca="1" si="297"/>
        <v>-11.772724586917107</v>
      </c>
      <c r="AJ221" s="10">
        <f t="shared" ca="1" si="263"/>
        <v>-0.36014310284135576</v>
      </c>
      <c r="AK221" s="10">
        <f t="shared" ca="1" si="298"/>
        <v>-0.12004770094711859</v>
      </c>
      <c r="AL221" s="127"/>
      <c r="AM221">
        <v>-341.55453116000001</v>
      </c>
      <c r="AN221" s="108">
        <f t="shared" ca="1" si="299"/>
        <v>-11.644019353459264</v>
      </c>
      <c r="AO221" s="10">
        <f t="shared" ca="1" si="264"/>
        <v>-0.23143786938351241</v>
      </c>
      <c r="AP221" s="10">
        <f t="shared" ca="1" si="300"/>
        <v>-7.7145956461170798E-2</v>
      </c>
      <c r="AQ221" s="238"/>
      <c r="AR221" s="6">
        <v>-341.55167982</v>
      </c>
      <c r="AS221" s="108">
        <f t="shared" ca="1" si="301"/>
        <v>-11.214715346178817</v>
      </c>
      <c r="AT221" s="10">
        <f t="shared" ca="1" si="265"/>
        <v>0.19786613789693419</v>
      </c>
      <c r="AU221" s="10">
        <f t="shared" ca="1" si="302"/>
        <v>6.5955379298978059E-2</v>
      </c>
      <c r="AV221" s="127"/>
      <c r="AW221">
        <v>-341.57314131999999</v>
      </c>
      <c r="AX221" s="108">
        <f t="shared" ca="1" si="303"/>
        <v>-10.856846963519139</v>
      </c>
      <c r="AY221" s="10">
        <f t="shared" ca="1" si="266"/>
        <v>0.55573452055661221</v>
      </c>
      <c r="AZ221" s="10">
        <f t="shared" ca="1" si="304"/>
        <v>0.18524484018553741</v>
      </c>
      <c r="BA221" s="238"/>
      <c r="BB221">
        <v>-341.57088322999999</v>
      </c>
      <c r="BC221" s="108">
        <f t="shared" ca="1" si="305"/>
        <v>-10.743324310304004</v>
      </c>
      <c r="BD221" s="10">
        <f t="shared" ca="1" si="267"/>
        <v>0.6692571737717472</v>
      </c>
      <c r="BE221" s="10">
        <f t="shared" ca="1" si="306"/>
        <v>0.2230857245905824</v>
      </c>
      <c r="BF221" s="127"/>
      <c r="BG221">
        <v>-341.57508159999998</v>
      </c>
      <c r="BH221" s="108">
        <f t="shared" ca="1" si="307"/>
        <v>-11.393953879401067</v>
      </c>
      <c r="BI221" s="10">
        <f t="shared" ca="1" si="268"/>
        <v>1.8627604674684051E-2</v>
      </c>
      <c r="BJ221" s="10">
        <f t="shared" ca="1" si="308"/>
        <v>6.2092015582280169E-3</v>
      </c>
      <c r="BK221" s="127"/>
      <c r="BL221">
        <v>-341.57544078000001</v>
      </c>
      <c r="BM221" s="108">
        <f t="shared" ca="1" si="309"/>
        <v>-11.412581484075751</v>
      </c>
      <c r="BN221" s="10">
        <f t="shared" ca="1" si="269"/>
        <v>0</v>
      </c>
      <c r="BO221" s="10">
        <f t="shared" ca="1" si="310"/>
        <v>0</v>
      </c>
      <c r="BP221" s="115"/>
      <c r="BQ221">
        <v>-341.47356682999998</v>
      </c>
      <c r="BR221" s="112">
        <f t="shared" ca="1" si="311"/>
        <v>-11.753067867486449</v>
      </c>
      <c r="BS221" s="10">
        <f t="shared" ca="1" si="270"/>
        <v>-0.34048638341069726</v>
      </c>
      <c r="BT221" s="10">
        <f t="shared" ca="1" si="312"/>
        <v>-0.11349546113689908</v>
      </c>
      <c r="BU221" s="238"/>
      <c r="BV221">
        <v>-341.43835095999998</v>
      </c>
      <c r="BW221" s="103">
        <f t="shared" ca="1" si="340"/>
        <v>-10.402091191232989</v>
      </c>
      <c r="BX221" s="10">
        <f t="shared" ca="1" si="271"/>
        <v>1.0104902928427624</v>
      </c>
      <c r="BY221" s="10">
        <f t="shared" ca="1" si="313"/>
        <v>0.33683009761425414</v>
      </c>
      <c r="BZ221" s="127"/>
      <c r="CA221">
        <v>-341.56757204000002</v>
      </c>
      <c r="CB221" s="103">
        <f t="shared" ca="1" si="314"/>
        <v>-11.56998270411033</v>
      </c>
      <c r="CC221" s="10">
        <f t="shared" ca="1" si="272"/>
        <v>-0.15740122003457913</v>
      </c>
      <c r="CD221" s="10">
        <f t="shared" ca="1" si="315"/>
        <v>-5.2467073344859706E-2</v>
      </c>
      <c r="CE221" s="238"/>
      <c r="CF221">
        <v>-341.55968252000002</v>
      </c>
      <c r="CG221" s="103">
        <f t="shared" ca="1" si="316"/>
        <v>-11.548936052212154</v>
      </c>
      <c r="CH221" s="10">
        <f t="shared" ca="1" si="273"/>
        <v>-0.13635456813640268</v>
      </c>
      <c r="CI221" s="10">
        <f t="shared" ca="1" si="317"/>
        <v>-4.5451522712134228E-2</v>
      </c>
      <c r="CJ221" s="127"/>
      <c r="CK221">
        <v>-341.57645262</v>
      </c>
      <c r="CL221" s="103">
        <f t="shared" ca="1" si="318"/>
        <v>-11.438955687329814</v>
      </c>
      <c r="CM221" s="10">
        <f t="shared" ca="1" si="274"/>
        <v>-2.6374203254063033E-2</v>
      </c>
      <c r="CN221" s="10">
        <f t="shared" ca="1" si="319"/>
        <v>-8.7914010846876778E-3</v>
      </c>
      <c r="CO221" s="127"/>
      <c r="CP221">
        <v>-341.55896091</v>
      </c>
      <c r="CQ221" s="103">
        <f t="shared" ca="1" si="320"/>
        <v>-11.618900168166363</v>
      </c>
      <c r="CR221" s="10">
        <f t="shared" ca="1" si="275"/>
        <v>-0.20631868409061127</v>
      </c>
      <c r="CS221" s="10">
        <f t="shared" ca="1" si="321"/>
        <v>-6.8772894696870424E-2</v>
      </c>
      <c r="CT221" s="238"/>
      <c r="CU221">
        <v>-341.54510224000001</v>
      </c>
      <c r="CV221" s="103">
        <f t="shared" ca="1" si="322"/>
        <v>-10.495059787077679</v>
      </c>
      <c r="CW221" s="10">
        <f t="shared" ca="1" si="276"/>
        <v>0.9175216969980724</v>
      </c>
      <c r="CX221" s="10">
        <f t="shared" ca="1" si="323"/>
        <v>0.30584056566602413</v>
      </c>
      <c r="CY221" s="127"/>
      <c r="CZ221">
        <v>-341.57176772999998</v>
      </c>
      <c r="DA221" s="103">
        <f t="shared" ca="1" si="324"/>
        <v>-11.517184096842382</v>
      </c>
      <c r="DB221" s="10">
        <f t="shared" ca="1" si="277"/>
        <v>-0.10460261276663019</v>
      </c>
      <c r="DC221" s="10">
        <f t="shared" ca="1" si="325"/>
        <v>-3.4867537588876729E-2</v>
      </c>
      <c r="DD221" s="238"/>
      <c r="DE221">
        <v>-341.56390928000002</v>
      </c>
      <c r="DF221" s="103">
        <f t="shared" ca="1" si="326"/>
        <v>-11.422640453335337</v>
      </c>
      <c r="DG221" s="10">
        <f t="shared" ca="1" si="278"/>
        <v>-1.0058969259585382E-2</v>
      </c>
      <c r="DH221" s="10">
        <f t="shared" ca="1" si="327"/>
        <v>-3.3529897531951272E-3</v>
      </c>
      <c r="DI221" s="127"/>
      <c r="DJ221">
        <v>-341.56844953000001</v>
      </c>
      <c r="DK221" s="103">
        <f t="shared" ca="1" si="328"/>
        <v>-11.370886648596477</v>
      </c>
      <c r="DL221" s="10">
        <f t="shared" ca="1" si="279"/>
        <v>4.1694835479274772E-2</v>
      </c>
      <c r="DM221" s="10">
        <f t="shared" ca="1" si="329"/>
        <v>1.389827849309159E-2</v>
      </c>
      <c r="DN221" s="127"/>
      <c r="DO221" s="1">
        <v>-341.56793322999999</v>
      </c>
      <c r="DP221" s="108">
        <f t="shared" ca="1" si="330"/>
        <v>-11.533417754673486</v>
      </c>
      <c r="DQ221" s="10">
        <f t="shared" ca="1" si="280"/>
        <v>-0.12083627059773505</v>
      </c>
      <c r="DR221" s="10">
        <f t="shared" ca="1" si="331"/>
        <v>-4.0278756865911682E-2</v>
      </c>
      <c r="DS221" s="238"/>
      <c r="DT221" s="1">
        <v>-341.53898049999998</v>
      </c>
      <c r="DU221" s="108">
        <f t="shared" ca="1" si="332"/>
        <v>-11.510284635407299</v>
      </c>
      <c r="DV221" s="10">
        <f t="shared" ca="1" si="281"/>
        <v>-9.7703151331547389E-2</v>
      </c>
      <c r="DW221" s="10">
        <f t="shared" ca="1" si="333"/>
        <v>-3.2567717110515794E-2</v>
      </c>
      <c r="DX221" s="115"/>
      <c r="DY221" s="1">
        <v>-341.57474812999999</v>
      </c>
      <c r="DZ221" s="113">
        <f t="shared" ca="1" si="334"/>
        <v>-11.576951191554501</v>
      </c>
      <c r="EA221" s="10">
        <f t="shared" ca="1" si="282"/>
        <v>-0.16436970747875002</v>
      </c>
      <c r="EB221" s="10">
        <f t="shared" ca="1" si="335"/>
        <v>-5.4789902492916674E-2</v>
      </c>
      <c r="EC221" s="238"/>
      <c r="ED221" s="1">
        <v>-341.56587538999997</v>
      </c>
      <c r="EE221" s="108">
        <f t="shared" ca="1" si="336"/>
        <v>-11.351895088698431</v>
      </c>
      <c r="EF221" s="10">
        <f t="shared" ca="1" si="283"/>
        <v>6.0686395377320679E-2</v>
      </c>
      <c r="EG221" s="10">
        <f t="shared" ca="1" si="337"/>
        <v>2.0228798459106894E-2</v>
      </c>
      <c r="EH221" s="238"/>
      <c r="EI221" s="1">
        <v>-341.57453083000001</v>
      </c>
      <c r="EJ221" s="113">
        <f t="shared" ca="1" si="338"/>
        <v>-11.304813088389642</v>
      </c>
      <c r="EK221" s="10">
        <f t="shared" ca="1" si="284"/>
        <v>0.10776839568610974</v>
      </c>
      <c r="EL221" s="10">
        <f t="shared" ca="1" si="339"/>
        <v>3.5922798562036583E-2</v>
      </c>
      <c r="EM221" s="238"/>
      <c r="EN221" s="151"/>
      <c r="EO221" s="113"/>
      <c r="EP221" s="113"/>
      <c r="EQ221" s="113"/>
      <c r="ER221"/>
      <c r="EW221" s="287">
        <v>0</v>
      </c>
      <c r="EX221" s="287">
        <v>0</v>
      </c>
      <c r="EY221" s="287">
        <v>0</v>
      </c>
      <c r="EZ221" s="287">
        <v>2</v>
      </c>
      <c r="FA221" s="287">
        <v>0</v>
      </c>
      <c r="FB221" s="287">
        <v>0</v>
      </c>
      <c r="FC221" s="287">
        <v>0</v>
      </c>
      <c r="FD221" s="287">
        <v>0</v>
      </c>
      <c r="FE221" s="287">
        <v>1</v>
      </c>
      <c r="FF221" s="287">
        <v>0</v>
      </c>
      <c r="FG221" s="287">
        <v>0</v>
      </c>
      <c r="FH221" s="287">
        <v>0</v>
      </c>
      <c r="FI221" s="287">
        <v>0</v>
      </c>
      <c r="FJ221" s="287">
        <v>0</v>
      </c>
      <c r="FK221" s="287">
        <v>0</v>
      </c>
      <c r="FL221" s="287"/>
    </row>
    <row r="222" spans="1:168" x14ac:dyDescent="0.25">
      <c r="A222" t="s">
        <v>298</v>
      </c>
      <c r="B222" s="219">
        <v>4</v>
      </c>
      <c r="C222" t="s">
        <v>390</v>
      </c>
      <c r="D222">
        <v>-8.3798103699999995</v>
      </c>
      <c r="E222" s="108">
        <f t="shared" ca="1" si="285"/>
        <v>27.841990746630078</v>
      </c>
      <c r="F222" s="10">
        <f t="shared" ca="1" si="257"/>
        <v>-1.1370933711695095</v>
      </c>
      <c r="G222" s="10">
        <f t="shared" ca="1" si="286"/>
        <v>-0.28427334279237737</v>
      </c>
      <c r="H222" s="116"/>
      <c r="I222">
        <v>-8.4271273299999994</v>
      </c>
      <c r="J222" s="108">
        <f t="shared" ca="1" si="287"/>
        <v>32.414777468974464</v>
      </c>
      <c r="K222" s="10">
        <f t="shared" ca="1" si="258"/>
        <v>3.4356933511748764</v>
      </c>
      <c r="L222" s="10">
        <f t="shared" ca="1" si="288"/>
        <v>0.8589233377937191</v>
      </c>
      <c r="M222" s="116"/>
      <c r="N222" s="35">
        <v>-342.21828871999998</v>
      </c>
      <c r="O222" s="108">
        <f t="shared" ca="1" si="289"/>
        <v>29.925377102407122</v>
      </c>
      <c r="P222" s="10">
        <f t="shared" ca="1" si="259"/>
        <v>0.94629298460753475</v>
      </c>
      <c r="Q222" s="10">
        <f t="shared" ca="1" si="290"/>
        <v>0.23657324615188369</v>
      </c>
      <c r="R222" s="115"/>
      <c r="S222" s="35">
        <v>-342.21432592999997</v>
      </c>
      <c r="T222" s="103">
        <f t="shared" ca="1" si="291"/>
        <v>29.981027738095342</v>
      </c>
      <c r="U222" s="10">
        <f t="shared" ca="1" si="260"/>
        <v>1.001943620295755</v>
      </c>
      <c r="V222" s="10">
        <f t="shared" ca="1" si="292"/>
        <v>0.25048590507393875</v>
      </c>
      <c r="W222" s="127"/>
      <c r="X222">
        <v>-342.19636774999998</v>
      </c>
      <c r="Y222" s="108">
        <f t="shared" ca="1" si="293"/>
        <v>28.051092433141903</v>
      </c>
      <c r="Z222" s="10">
        <f t="shared" ca="1" si="261"/>
        <v>-0.92799168465768389</v>
      </c>
      <c r="AA222" s="10">
        <f t="shared" ca="1" si="294"/>
        <v>-0.23199792116442097</v>
      </c>
      <c r="AB222" s="238"/>
      <c r="AC222">
        <v>-342.17274114000003</v>
      </c>
      <c r="AD222" s="108">
        <f t="shared" ca="1" si="295"/>
        <v>27.767445814990332</v>
      </c>
      <c r="AE222" s="10">
        <f t="shared" ca="1" si="262"/>
        <v>-1.2116383028092557</v>
      </c>
      <c r="AF222" s="10">
        <f t="shared" ca="1" si="296"/>
        <v>-0.30290957570231392</v>
      </c>
      <c r="AG222" s="116"/>
      <c r="AH222">
        <v>-343.01348062</v>
      </c>
      <c r="AI222" s="108">
        <f t="shared" ca="1" si="297"/>
        <v>27.723557835528421</v>
      </c>
      <c r="AJ222" s="10">
        <f t="shared" ca="1" si="263"/>
        <v>-1.2555262822711661</v>
      </c>
      <c r="AK222" s="10">
        <f t="shared" ca="1" si="298"/>
        <v>-0.31388157056779153</v>
      </c>
      <c r="AL222" s="127"/>
      <c r="AM222">
        <v>-342.20323661999998</v>
      </c>
      <c r="AN222" s="108">
        <f t="shared" ca="1" si="299"/>
        <v>28.012955573661532</v>
      </c>
      <c r="AO222" s="10">
        <f t="shared" ca="1" si="264"/>
        <v>-0.96612854413805493</v>
      </c>
      <c r="AP222" s="10">
        <f t="shared" ca="1" si="300"/>
        <v>-0.24153213603451373</v>
      </c>
      <c r="AQ222" s="238"/>
      <c r="AR222" s="6">
        <v>-342.20018185999999</v>
      </c>
      <c r="AS222" s="108">
        <f t="shared" ca="1" si="301"/>
        <v>28.651929163111241</v>
      </c>
      <c r="AT222" s="10">
        <f t="shared" ca="1" si="265"/>
        <v>-0.32715495468834632</v>
      </c>
      <c r="AU222" s="10">
        <f t="shared" ca="1" si="302"/>
        <v>-8.1788738672086581E-2</v>
      </c>
      <c r="AV222" s="127"/>
      <c r="AW222">
        <v>-342.22396909000003</v>
      </c>
      <c r="AX222" s="108">
        <f t="shared" ca="1" si="303"/>
        <v>29.484106498563271</v>
      </c>
      <c r="AY222" s="10">
        <f t="shared" ca="1" si="266"/>
        <v>0.505022380763684</v>
      </c>
      <c r="AZ222" s="10">
        <f t="shared" ca="1" si="304"/>
        <v>0.126255595190921</v>
      </c>
      <c r="BA222" s="238"/>
      <c r="BB222">
        <v>-342.22169966000001</v>
      </c>
      <c r="BC222" s="108">
        <f t="shared" ca="1" si="305"/>
        <v>29.64952728359475</v>
      </c>
      <c r="BD222" s="10">
        <f t="shared" ca="1" si="267"/>
        <v>0.67044316579516305</v>
      </c>
      <c r="BE222" s="10">
        <f t="shared" ca="1" si="306"/>
        <v>0.16761079144879076</v>
      </c>
      <c r="BF222" s="127"/>
      <c r="BG222">
        <v>-342.22611423000001</v>
      </c>
      <c r="BH222" s="108">
        <f t="shared" ca="1" si="307"/>
        <v>29.009245337912237</v>
      </c>
      <c r="BI222" s="10">
        <f t="shared" ca="1" si="268"/>
        <v>3.0161220112649545E-2</v>
      </c>
      <c r="BJ222" s="10">
        <f t="shared" ca="1" si="308"/>
        <v>7.5403050281623862E-3</v>
      </c>
      <c r="BK222" s="127"/>
      <c r="BL222">
        <v>-342.22645963999997</v>
      </c>
      <c r="BM222" s="108">
        <f t="shared" ca="1" si="309"/>
        <v>28.979084117799587</v>
      </c>
      <c r="BN222" s="10">
        <f t="shared" ca="1" si="269"/>
        <v>0</v>
      </c>
      <c r="BO222" s="10">
        <f t="shared" ca="1" si="310"/>
        <v>0</v>
      </c>
      <c r="BP222" s="115"/>
      <c r="BQ222">
        <v>-342.12269255000001</v>
      </c>
      <c r="BR222" s="112">
        <f t="shared" ca="1" si="311"/>
        <v>28.135009211721901</v>
      </c>
      <c r="BS222" s="10">
        <f t="shared" ca="1" si="270"/>
        <v>-0.84407490607768665</v>
      </c>
      <c r="BT222" s="10">
        <f t="shared" ca="1" si="312"/>
        <v>-0.21101872651942166</v>
      </c>
      <c r="BU222" s="238"/>
      <c r="BV222">
        <v>-342.08708997999997</v>
      </c>
      <c r="BW222" s="103">
        <f t="shared" ca="1" si="340"/>
        <v>30.177052137043045</v>
      </c>
      <c r="BX222" s="10">
        <f t="shared" ca="1" si="271"/>
        <v>1.1979680192434579</v>
      </c>
      <c r="BY222" s="10">
        <f t="shared" ca="1" si="313"/>
        <v>0.29949200481086447</v>
      </c>
      <c r="BZ222" s="127"/>
      <c r="CA222">
        <v>-342.21811745000002</v>
      </c>
      <c r="CB222" s="103">
        <f t="shared" ca="1" si="314"/>
        <v>28.772341865118992</v>
      </c>
      <c r="CC222" s="10">
        <f t="shared" ca="1" si="272"/>
        <v>-0.20674225268059487</v>
      </c>
      <c r="CD222" s="10">
        <f t="shared" ca="1" si="315"/>
        <v>-5.1685563170148718E-2</v>
      </c>
      <c r="CE222" s="238"/>
      <c r="CF222">
        <v>-342.21033884000002</v>
      </c>
      <c r="CG222" s="103">
        <f t="shared" ca="1" si="316"/>
        <v>28.890627311641381</v>
      </c>
      <c r="CH222" s="10">
        <f t="shared" ca="1" si="273"/>
        <v>-8.8456806158205836E-2</v>
      </c>
      <c r="CI222" s="10">
        <f t="shared" ca="1" si="317"/>
        <v>-2.2114201539551459E-2</v>
      </c>
      <c r="CJ222" s="127"/>
      <c r="CK222">
        <v>-342.22738430999999</v>
      </c>
      <c r="CL222" s="103">
        <f t="shared" ca="1" si="318"/>
        <v>28.916166927941106</v>
      </c>
      <c r="CM222" s="10">
        <f t="shared" ca="1" si="274"/>
        <v>-6.2917189858481493E-2</v>
      </c>
      <c r="CN222" s="10">
        <f t="shared" ca="1" si="319"/>
        <v>-1.5729297464620373E-2</v>
      </c>
      <c r="CO222" s="127"/>
      <c r="CP222">
        <v>-342.20730276</v>
      </c>
      <c r="CQ222" s="103">
        <f t="shared" ca="1" si="320"/>
        <v>27.811650686498936</v>
      </c>
      <c r="CR222" s="10">
        <f t="shared" ca="1" si="275"/>
        <v>-1.1674334313006511</v>
      </c>
      <c r="CS222" s="10">
        <f t="shared" ca="1" si="321"/>
        <v>-0.29185835782516278</v>
      </c>
      <c r="CT222" s="238"/>
      <c r="CU222">
        <v>-342.19251815000001</v>
      </c>
      <c r="CV222" s="103">
        <f t="shared" ca="1" si="322"/>
        <v>29.296870363140876</v>
      </c>
      <c r="CW222" s="10">
        <f t="shared" ca="1" si="276"/>
        <v>0.31778624534128852</v>
      </c>
      <c r="CX222" s="10">
        <f t="shared" ca="1" si="323"/>
        <v>7.944656133532213E-2</v>
      </c>
      <c r="CY222" s="127"/>
      <c r="CZ222">
        <v>-342.22177789</v>
      </c>
      <c r="DA222" s="103">
        <f t="shared" ca="1" si="324"/>
        <v>28.397254635465742</v>
      </c>
      <c r="DB222" s="10">
        <f t="shared" ca="1" si="277"/>
        <v>-0.58182948233384479</v>
      </c>
      <c r="DC222" s="10">
        <f t="shared" ca="1" si="325"/>
        <v>-0.1454573705834612</v>
      </c>
      <c r="DD222" s="238"/>
      <c r="DE222">
        <v>-342.21401926999999</v>
      </c>
      <c r="DF222" s="103">
        <f t="shared" ca="1" si="326"/>
        <v>28.586887855243539</v>
      </c>
      <c r="DG222" s="10">
        <f t="shared" ca="1" si="278"/>
        <v>-0.39219626255604823</v>
      </c>
      <c r="DH222" s="10">
        <f t="shared" ca="1" si="327"/>
        <v>-9.8049065639012056E-2</v>
      </c>
      <c r="DI222" s="127"/>
      <c r="DJ222">
        <v>-342.21907766999999</v>
      </c>
      <c r="DK222" s="103">
        <f t="shared" ca="1" si="328"/>
        <v>28.821777024118337</v>
      </c>
      <c r="DL222" s="10">
        <f t="shared" ca="1" si="279"/>
        <v>-0.15730709368125062</v>
      </c>
      <c r="DM222" s="10">
        <f t="shared" ca="1" si="329"/>
        <v>-3.9326773420312655E-2</v>
      </c>
      <c r="DN222" s="127"/>
      <c r="DO222" s="1">
        <v>-342.21762791999998</v>
      </c>
      <c r="DP222" s="108">
        <f t="shared" ca="1" si="330"/>
        <v>28.723531077534908</v>
      </c>
      <c r="DQ222" s="10">
        <f t="shared" ca="1" si="280"/>
        <v>-0.25555304026467951</v>
      </c>
      <c r="DR222" s="10">
        <f t="shared" ca="1" si="331"/>
        <v>-6.3888260066169877E-2</v>
      </c>
      <c r="DS222" s="238"/>
      <c r="DT222" s="1">
        <v>-342.18108321</v>
      </c>
      <c r="DU222" s="108">
        <f t="shared" ca="1" si="332"/>
        <v>28.919979045108263</v>
      </c>
      <c r="DV222" s="10">
        <f t="shared" ca="1" si="281"/>
        <v>-5.9105072691323812E-2</v>
      </c>
      <c r="DW222" s="10">
        <f t="shared" ca="1" si="333"/>
        <v>-1.4776268172830953E-2</v>
      </c>
      <c r="DX222" s="115"/>
      <c r="DY222" s="1">
        <v>-342.22570101000002</v>
      </c>
      <c r="DZ222" s="113">
        <f t="shared" ca="1" si="334"/>
        <v>28.795412233506742</v>
      </c>
      <c r="EA222" s="10">
        <f t="shared" ca="1" si="282"/>
        <v>-0.18367188429284553</v>
      </c>
      <c r="EB222" s="10">
        <f t="shared" ca="1" si="335"/>
        <v>-4.5917971073211383E-2</v>
      </c>
      <c r="EC222" s="238"/>
      <c r="ED222" s="1">
        <v>-342.21492832000001</v>
      </c>
      <c r="EE222" s="108">
        <f t="shared" ca="1" si="336"/>
        <v>28.690175836646716</v>
      </c>
      <c r="EF222" s="10">
        <f t="shared" ca="1" si="283"/>
        <v>-0.28890828115287093</v>
      </c>
      <c r="EG222" s="10">
        <f t="shared" ca="1" si="337"/>
        <v>-7.2227070288217732E-2</v>
      </c>
      <c r="EH222" s="238"/>
      <c r="EI222" s="1">
        <v>-342.22536657000001</v>
      </c>
      <c r="EJ222" s="113">
        <f t="shared" ca="1" si="338"/>
        <v>29.189873803566336</v>
      </c>
      <c r="EK222" s="10">
        <f t="shared" ca="1" si="284"/>
        <v>0.21078968576674839</v>
      </c>
      <c r="EL222" s="10">
        <f t="shared" ca="1" si="339"/>
        <v>5.2697421441687098E-2</v>
      </c>
      <c r="EM222" s="238"/>
      <c r="EN222" s="151"/>
      <c r="EO222" s="113"/>
      <c r="EP222" s="113"/>
      <c r="EQ222" s="113"/>
      <c r="ER222"/>
      <c r="EW222" s="287">
        <v>0</v>
      </c>
      <c r="EX222" s="287">
        <v>0</v>
      </c>
      <c r="EY222" s="287">
        <v>0</v>
      </c>
      <c r="EZ222" s="287">
        <v>3</v>
      </c>
      <c r="FA222" s="287">
        <v>0</v>
      </c>
      <c r="FB222" s="287">
        <v>0</v>
      </c>
      <c r="FC222" s="287">
        <v>0</v>
      </c>
      <c r="FD222" s="287">
        <v>0</v>
      </c>
      <c r="FE222" s="287">
        <v>1</v>
      </c>
      <c r="FF222" s="287">
        <v>0</v>
      </c>
      <c r="FG222" s="287">
        <v>0</v>
      </c>
      <c r="FH222" s="287">
        <v>0</v>
      </c>
      <c r="FI222" s="287">
        <v>0</v>
      </c>
      <c r="FJ222" s="287">
        <v>0</v>
      </c>
      <c r="FK222" s="287">
        <v>0</v>
      </c>
      <c r="FL222" s="287"/>
    </row>
    <row r="223" spans="1:168" x14ac:dyDescent="0.25">
      <c r="A223" t="s">
        <v>298</v>
      </c>
      <c r="B223" s="219">
        <v>4</v>
      </c>
      <c r="C223" t="s">
        <v>391</v>
      </c>
      <c r="D223">
        <v>-79.31341793</v>
      </c>
      <c r="E223" s="108">
        <f t="shared" ca="1" si="285"/>
        <v>243.65793258282454</v>
      </c>
      <c r="F223" s="10">
        <f t="shared" ca="1" si="257"/>
        <v>-13.036173170302192</v>
      </c>
      <c r="G223" s="10">
        <f t="shared" ca="1" si="286"/>
        <v>-3.2590432925755479</v>
      </c>
      <c r="H223" s="116"/>
      <c r="I223">
        <v>-79.741724770000005</v>
      </c>
      <c r="J223" s="108">
        <f t="shared" ca="1" si="287"/>
        <v>182.11799317593264</v>
      </c>
      <c r="K223" s="10">
        <f t="shared" ca="1" si="258"/>
        <v>-74.576112577194095</v>
      </c>
      <c r="L223" s="10">
        <f t="shared" ca="1" si="288"/>
        <v>-18.644028144298524</v>
      </c>
      <c r="M223" s="116"/>
      <c r="N223" s="35">
        <v>-638.83276136999996</v>
      </c>
      <c r="O223" s="108">
        <f t="shared" ca="1" si="289"/>
        <v>252.83171569454805</v>
      </c>
      <c r="P223" s="10">
        <f t="shared" ca="1" si="259"/>
        <v>-3.8623900585786828</v>
      </c>
      <c r="Q223" s="10">
        <f t="shared" ca="1" si="290"/>
        <v>-0.9655975146446707</v>
      </c>
      <c r="R223" s="115"/>
      <c r="S223" s="35">
        <v>-638.81835862000003</v>
      </c>
      <c r="T223" s="103">
        <f t="shared" ca="1" si="291"/>
        <v>253.23657195123454</v>
      </c>
      <c r="U223" s="10">
        <f t="shared" ca="1" si="260"/>
        <v>-3.4575338018921968</v>
      </c>
      <c r="V223" s="10">
        <f t="shared" ca="1" si="292"/>
        <v>-0.86438345047304921</v>
      </c>
      <c r="W223" s="127"/>
      <c r="X223">
        <v>-638.69736044000001</v>
      </c>
      <c r="Y223" s="108">
        <f t="shared" ca="1" si="293"/>
        <v>243.06426200563067</v>
      </c>
      <c r="Z223" s="10">
        <f t="shared" ca="1" si="261"/>
        <v>-13.629843747496068</v>
      </c>
      <c r="AA223" s="10">
        <f t="shared" ca="1" si="294"/>
        <v>-3.407460936874017</v>
      </c>
      <c r="AB223" s="238"/>
      <c r="AC223">
        <v>-638.63935242000002</v>
      </c>
      <c r="AD223" s="108">
        <f t="shared" ca="1" si="295"/>
        <v>240.98263267499502</v>
      </c>
      <c r="AE223" s="10">
        <f t="shared" ca="1" si="262"/>
        <v>-15.711473078131718</v>
      </c>
      <c r="AF223" s="10">
        <f t="shared" ca="1" si="296"/>
        <v>-3.9278682695329294</v>
      </c>
      <c r="AG223" s="116"/>
      <c r="AH223">
        <v>-639.70416709999995</v>
      </c>
      <c r="AI223" s="108">
        <f t="shared" ca="1" si="297"/>
        <v>238.39410157418359</v>
      </c>
      <c r="AJ223" s="10">
        <f t="shared" ca="1" si="263"/>
        <v>-18.300004178943141</v>
      </c>
      <c r="AK223" s="10">
        <f t="shared" ca="1" si="298"/>
        <v>-4.5750010447357852</v>
      </c>
      <c r="AL223" s="127"/>
      <c r="AM223">
        <v>-638.64016397</v>
      </c>
      <c r="AN223" s="108">
        <f t="shared" ca="1" si="299"/>
        <v>238.92091106744647</v>
      </c>
      <c r="AO223" s="10">
        <f t="shared" ca="1" si="264"/>
        <v>-17.773194685680267</v>
      </c>
      <c r="AP223" s="10">
        <f t="shared" ca="1" si="300"/>
        <v>-4.4432986714200666</v>
      </c>
      <c r="AQ223" s="238"/>
      <c r="AR223" s="6">
        <v>-638.63204374999998</v>
      </c>
      <c r="AS223" s="108">
        <f t="shared" ca="1" si="301"/>
        <v>239.42643859289217</v>
      </c>
      <c r="AT223" s="10">
        <f t="shared" ca="1" si="265"/>
        <v>-17.267667160234566</v>
      </c>
      <c r="AU223" s="10">
        <f t="shared" ca="1" si="302"/>
        <v>-4.3169167900586416</v>
      </c>
      <c r="AV223" s="127"/>
      <c r="AW223">
        <v>-638.87801689000003</v>
      </c>
      <c r="AX223" s="108">
        <f t="shared" ca="1" si="303"/>
        <v>254.47031112104219</v>
      </c>
      <c r="AY223" s="10">
        <f t="shared" ca="1" si="266"/>
        <v>-2.2237946320845481</v>
      </c>
      <c r="AZ223" s="10">
        <f t="shared" ca="1" si="304"/>
        <v>-0.55594865802113702</v>
      </c>
      <c r="BA223" s="238"/>
      <c r="BB223">
        <v>-638.86998329999994</v>
      </c>
      <c r="BC223" s="108">
        <f t="shared" ca="1" si="305"/>
        <v>254.50142929235423</v>
      </c>
      <c r="BD223" s="10">
        <f t="shared" ca="1" si="267"/>
        <v>-2.1926764607725033</v>
      </c>
      <c r="BE223" s="10">
        <f t="shared" ca="1" si="306"/>
        <v>-0.54816911519312583</v>
      </c>
      <c r="BF223" s="127"/>
      <c r="BG223">
        <v>-638.89959001</v>
      </c>
      <c r="BH223" s="108">
        <f t="shared" ca="1" si="307"/>
        <v>256.58108824473629</v>
      </c>
      <c r="BI223" s="10">
        <f t="shared" ca="1" si="268"/>
        <v>-0.11301750839044189</v>
      </c>
      <c r="BJ223" s="10">
        <f t="shared" ca="1" si="308"/>
        <v>-2.8254377097610472E-2</v>
      </c>
      <c r="BK223" s="127"/>
      <c r="BL223">
        <v>-638.90083226000002</v>
      </c>
      <c r="BM223" s="108">
        <f t="shared" ca="1" si="309"/>
        <v>256.69410575312673</v>
      </c>
      <c r="BN223" s="10">
        <f t="shared" ca="1" si="269"/>
        <v>0</v>
      </c>
      <c r="BO223" s="10">
        <f t="shared" ca="1" si="310"/>
        <v>0</v>
      </c>
      <c r="BP223" s="115"/>
      <c r="BQ223">
        <v>-638.52961364999999</v>
      </c>
      <c r="BR223" s="112">
        <f t="shared" ca="1" si="311"/>
        <v>235.90838154794938</v>
      </c>
      <c r="BS223" s="10">
        <f t="shared" ca="1" si="270"/>
        <v>-20.78572420517736</v>
      </c>
      <c r="BT223" s="10">
        <f t="shared" ca="1" si="312"/>
        <v>-5.1964310512943399</v>
      </c>
      <c r="BU223" s="238"/>
      <c r="BV223">
        <v>-638.33265688999995</v>
      </c>
      <c r="BW223" s="103">
        <f t="shared" ca="1" si="340"/>
        <v>240.00211534952257</v>
      </c>
      <c r="BX223" s="10">
        <f t="shared" ca="1" si="271"/>
        <v>-16.691990403604166</v>
      </c>
      <c r="BY223" s="10">
        <f t="shared" ca="1" si="313"/>
        <v>-4.1729976009010414</v>
      </c>
      <c r="BZ223" s="127"/>
      <c r="CA223">
        <v>-638.87770687</v>
      </c>
      <c r="CB223" s="103">
        <f t="shared" ca="1" si="314"/>
        <v>254.4815811827051</v>
      </c>
      <c r="CC223" s="10">
        <f t="shared" ca="1" si="272"/>
        <v>-2.2125245704216354</v>
      </c>
      <c r="CD223" s="10">
        <f t="shared" ca="1" si="315"/>
        <v>-0.55313114260540885</v>
      </c>
      <c r="CE223" s="238"/>
      <c r="CF223">
        <v>-638.85964592000005</v>
      </c>
      <c r="CG223" s="103">
        <f t="shared" ca="1" si="316"/>
        <v>254.44319959477028</v>
      </c>
      <c r="CH223" s="10">
        <f t="shared" ca="1" si="273"/>
        <v>-2.2509061583564574</v>
      </c>
      <c r="CI223" s="10">
        <f t="shared" ca="1" si="317"/>
        <v>-0.56272653958911434</v>
      </c>
      <c r="CJ223" s="127"/>
      <c r="CK223">
        <v>-638.89787924999996</v>
      </c>
      <c r="CL223" s="103">
        <f t="shared" ca="1" si="318"/>
        <v>256.25315831638886</v>
      </c>
      <c r="CM223" s="10">
        <f t="shared" ca="1" si="274"/>
        <v>-0.44094743673787207</v>
      </c>
      <c r="CN223" s="10">
        <f t="shared" ca="1" si="319"/>
        <v>-0.11023685918446802</v>
      </c>
      <c r="CO223" s="127"/>
      <c r="CP223">
        <v>-638.70438034999995</v>
      </c>
      <c r="CQ223" s="103">
        <f t="shared" ca="1" si="320"/>
        <v>230.78636443581308</v>
      </c>
      <c r="CR223" s="10">
        <f t="shared" ca="1" si="275"/>
        <v>-25.907741317313651</v>
      </c>
      <c r="CS223" s="10">
        <f t="shared" ca="1" si="321"/>
        <v>-6.4769353293284126</v>
      </c>
      <c r="CT223" s="238"/>
      <c r="CU223">
        <v>-638.67057093000005</v>
      </c>
      <c r="CV223" s="103">
        <f t="shared" ca="1" si="322"/>
        <v>231.32564567046404</v>
      </c>
      <c r="CW223" s="10">
        <f t="shared" ca="1" si="276"/>
        <v>-25.368460082662693</v>
      </c>
      <c r="CX223" s="10">
        <f t="shared" ca="1" si="323"/>
        <v>-6.3421150206656733</v>
      </c>
      <c r="CY223" s="127"/>
      <c r="CZ223">
        <v>-638.85030486000005</v>
      </c>
      <c r="DA223" s="103">
        <f t="shared" ca="1" si="324"/>
        <v>249.34226992257817</v>
      </c>
      <c r="DB223" s="10">
        <f t="shared" ca="1" si="277"/>
        <v>-7.3518358305485663</v>
      </c>
      <c r="DC223" s="10">
        <f t="shared" ca="1" si="325"/>
        <v>-1.8379589576371416</v>
      </c>
      <c r="DD223" s="238"/>
      <c r="DE223">
        <v>-638.83843088000003</v>
      </c>
      <c r="DF223" s="103">
        <f t="shared" ca="1" si="326"/>
        <v>249.54366579851094</v>
      </c>
      <c r="DG223" s="10">
        <f t="shared" ca="1" si="278"/>
        <v>-7.1504399546157913</v>
      </c>
      <c r="DH223" s="10">
        <f t="shared" ca="1" si="327"/>
        <v>-1.7876099886539478</v>
      </c>
      <c r="DI223" s="127"/>
      <c r="DJ223">
        <v>-638.87731761999999</v>
      </c>
      <c r="DK223" s="103">
        <f t="shared" ca="1" si="328"/>
        <v>253.70302762886857</v>
      </c>
      <c r="DL223" s="10">
        <f t="shared" ca="1" si="279"/>
        <v>-2.9910781242581663</v>
      </c>
      <c r="DM223" s="10">
        <f t="shared" ca="1" si="329"/>
        <v>-0.74776953106454158</v>
      </c>
      <c r="DN223" s="127"/>
      <c r="DO223" s="1">
        <v>-638.83943266000006</v>
      </c>
      <c r="DP223" s="108">
        <f t="shared" ca="1" si="330"/>
        <v>244.85108760812577</v>
      </c>
      <c r="DQ223" s="10">
        <f t="shared" ca="1" si="280"/>
        <v>-11.843018145000968</v>
      </c>
      <c r="DR223" s="10">
        <f t="shared" ca="1" si="331"/>
        <v>-2.9607545362502421</v>
      </c>
      <c r="DS223" s="238"/>
      <c r="DT223" s="1">
        <v>-638.67346367000005</v>
      </c>
      <c r="DU223" s="108">
        <f t="shared" ca="1" si="332"/>
        <v>249.4983721989154</v>
      </c>
      <c r="DV223" s="10">
        <f t="shared" ca="1" si="281"/>
        <v>-7.1957335542113299</v>
      </c>
      <c r="DW223" s="10">
        <f t="shared" ca="1" si="333"/>
        <v>-1.7989333885528325</v>
      </c>
      <c r="DX223" s="115"/>
      <c r="DY223" s="1">
        <v>-638.87711403000003</v>
      </c>
      <c r="DZ223" s="113">
        <f t="shared" ca="1" si="334"/>
        <v>254.86996219047515</v>
      </c>
      <c r="EA223" s="10">
        <f t="shared" ca="1" si="282"/>
        <v>-1.8241435626515852</v>
      </c>
      <c r="EB223" s="10">
        <f t="shared" ca="1" si="335"/>
        <v>-0.45603589066289629</v>
      </c>
      <c r="EC223" s="238"/>
      <c r="ED223" s="1">
        <v>-638.82512151000003</v>
      </c>
      <c r="EE223" s="108">
        <f t="shared" ca="1" si="336"/>
        <v>237.75872361137399</v>
      </c>
      <c r="EF223" s="10">
        <f t="shared" ca="1" si="283"/>
        <v>-18.93538214175274</v>
      </c>
      <c r="EG223" s="10">
        <f t="shared" ca="1" si="337"/>
        <v>-4.733845535438185</v>
      </c>
      <c r="EH223" s="238"/>
      <c r="EI223" s="1">
        <v>-638.87595289000001</v>
      </c>
      <c r="EJ223" s="113">
        <f t="shared" ca="1" si="338"/>
        <v>254.42372171536815</v>
      </c>
      <c r="EK223" s="10">
        <f t="shared" ca="1" si="284"/>
        <v>-2.2703840377585891</v>
      </c>
      <c r="EL223" s="10">
        <f t="shared" ca="1" si="339"/>
        <v>-0.56759600943964728</v>
      </c>
      <c r="EM223" s="238"/>
      <c r="EN223" s="151"/>
      <c r="EO223" s="113"/>
      <c r="EP223" s="113"/>
      <c r="EQ223" s="113"/>
      <c r="ER223"/>
      <c r="EW223" s="287">
        <v>0</v>
      </c>
      <c r="EX223" s="287">
        <v>0</v>
      </c>
      <c r="EY223" s="287">
        <v>3</v>
      </c>
      <c r="EZ223" s="287">
        <v>0</v>
      </c>
      <c r="FA223" s="287">
        <v>0</v>
      </c>
      <c r="FB223" s="287">
        <v>0</v>
      </c>
      <c r="FC223" s="287">
        <v>0</v>
      </c>
      <c r="FD223" s="287">
        <v>0</v>
      </c>
      <c r="FE223" s="287">
        <v>1</v>
      </c>
      <c r="FF223" s="287">
        <v>0</v>
      </c>
      <c r="FG223" s="287">
        <v>0</v>
      </c>
      <c r="FH223" s="287">
        <v>0</v>
      </c>
      <c r="FI223" s="287">
        <v>0</v>
      </c>
      <c r="FJ223" s="287">
        <v>0</v>
      </c>
      <c r="FK223" s="287">
        <v>0</v>
      </c>
      <c r="FL223" s="287"/>
    </row>
    <row r="224" spans="1:168" x14ac:dyDescent="0.25">
      <c r="A224" t="s">
        <v>298</v>
      </c>
      <c r="B224" s="219">
        <v>2</v>
      </c>
      <c r="C224" t="s">
        <v>392</v>
      </c>
      <c r="D224">
        <v>-16.505927369999998</v>
      </c>
      <c r="E224" s="108">
        <f t="shared" ca="1" si="285"/>
        <v>-21.683620558175065</v>
      </c>
      <c r="F224" s="10">
        <f t="shared" ca="1" si="257"/>
        <v>4.3130889851094523</v>
      </c>
      <c r="G224" s="10">
        <f t="shared" ca="1" si="286"/>
        <v>2.1565444925547261</v>
      </c>
      <c r="H224" s="116"/>
      <c r="I224">
        <v>-16.578711980000001</v>
      </c>
      <c r="J224" s="108">
        <f t="shared" ca="1" si="287"/>
        <v>-32.64658243111991</v>
      </c>
      <c r="K224" s="10">
        <f t="shared" ca="1" si="258"/>
        <v>-6.649872887835393</v>
      </c>
      <c r="L224" s="10">
        <f t="shared" ca="1" si="288"/>
        <v>-3.3249364439176965</v>
      </c>
      <c r="M224" s="116"/>
      <c r="N224" s="35">
        <v>-394.84952694999998</v>
      </c>
      <c r="O224" s="108">
        <f t="shared" ca="1" si="289"/>
        <v>-26.156790226770156</v>
      </c>
      <c r="P224" s="10">
        <f t="shared" ca="1" si="259"/>
        <v>-0.16008068348563853</v>
      </c>
      <c r="Q224" s="10">
        <f t="shared" ca="1" si="290"/>
        <v>-8.0040341742819265E-2</v>
      </c>
      <c r="R224" s="115"/>
      <c r="S224" s="35">
        <v>-394.84284133</v>
      </c>
      <c r="T224" s="103">
        <f t="shared" ca="1" si="291"/>
        <v>-26.296147425463619</v>
      </c>
      <c r="U224" s="10">
        <f t="shared" ca="1" si="260"/>
        <v>-0.29943788217910239</v>
      </c>
      <c r="V224" s="10">
        <f t="shared" ca="1" si="292"/>
        <v>-0.14971894108955119</v>
      </c>
      <c r="W224" s="127"/>
      <c r="X224">
        <v>-394.81633720000002</v>
      </c>
      <c r="Y224" s="108">
        <f t="shared" ca="1" si="293"/>
        <v>-26.874368731074409</v>
      </c>
      <c r="Z224" s="10">
        <f t="shared" ca="1" si="261"/>
        <v>-0.8776591877898916</v>
      </c>
      <c r="AA224" s="10">
        <f t="shared" ca="1" si="294"/>
        <v>-0.4388295938949458</v>
      </c>
      <c r="AB224" s="238"/>
      <c r="AC224">
        <v>-394.78160061</v>
      </c>
      <c r="AD224" s="108">
        <f t="shared" ca="1" si="295"/>
        <v>-27.696098041699251</v>
      </c>
      <c r="AE224" s="10">
        <f t="shared" ca="1" si="262"/>
        <v>-1.6993884984147343</v>
      </c>
      <c r="AF224" s="10">
        <f t="shared" ca="1" si="296"/>
        <v>-0.84969424920736714</v>
      </c>
      <c r="AG224" s="116"/>
      <c r="AH224">
        <v>-395.64883055000001</v>
      </c>
      <c r="AI224" s="108">
        <f t="shared" ca="1" si="297"/>
        <v>-27.432509748664557</v>
      </c>
      <c r="AJ224" s="10">
        <f t="shared" ca="1" si="263"/>
        <v>-1.4358002053800405</v>
      </c>
      <c r="AK224" s="10">
        <f t="shared" ca="1" si="298"/>
        <v>-0.71790010269002025</v>
      </c>
      <c r="AL224" s="127"/>
      <c r="AM224">
        <v>-394.80981445999998</v>
      </c>
      <c r="AN224" s="108">
        <f t="shared" ca="1" si="299"/>
        <v>-27.434376587958031</v>
      </c>
      <c r="AO224" s="10">
        <f t="shared" ca="1" si="264"/>
        <v>-1.437667044673514</v>
      </c>
      <c r="AP224" s="10">
        <f t="shared" ca="1" si="300"/>
        <v>-0.71883352233675701</v>
      </c>
      <c r="AQ224" s="238"/>
      <c r="AR224" s="6">
        <v>-394.80475719999998</v>
      </c>
      <c r="AS224" s="108">
        <f t="shared" ca="1" si="301"/>
        <v>-27.463631057559763</v>
      </c>
      <c r="AT224" s="10">
        <f t="shared" ca="1" si="265"/>
        <v>-1.4669215142752456</v>
      </c>
      <c r="AU224" s="10">
        <f t="shared" ca="1" si="302"/>
        <v>-0.73346075713762282</v>
      </c>
      <c r="AV224" s="127"/>
      <c r="AW224">
        <v>-394.85951003999998</v>
      </c>
      <c r="AX224" s="108">
        <f t="shared" ca="1" si="303"/>
        <v>-26.248569693115282</v>
      </c>
      <c r="AY224" s="10">
        <f t="shared" ca="1" si="266"/>
        <v>-0.25186014983076532</v>
      </c>
      <c r="AZ224" s="10">
        <f t="shared" ca="1" si="304"/>
        <v>-0.12593007491538266</v>
      </c>
      <c r="BA224" s="238"/>
      <c r="BB224">
        <v>-394.85566401</v>
      </c>
      <c r="BC224" s="108">
        <f t="shared" ca="1" si="305"/>
        <v>-26.389630578775471</v>
      </c>
      <c r="BD224" s="10">
        <f t="shared" ca="1" si="267"/>
        <v>-0.39292103549095359</v>
      </c>
      <c r="BE224" s="10">
        <f t="shared" ca="1" si="306"/>
        <v>-0.19646051774547679</v>
      </c>
      <c r="BF224" s="127"/>
      <c r="BG224">
        <v>-394.86546991</v>
      </c>
      <c r="BH224" s="108">
        <f t="shared" ca="1" si="307"/>
        <v>-26.030165185656685</v>
      </c>
      <c r="BI224" s="10">
        <f t="shared" ca="1" si="268"/>
        <v>-3.3455642372167915E-2</v>
      </c>
      <c r="BJ224" s="10">
        <f t="shared" ca="1" si="308"/>
        <v>-1.6727821186083958E-2</v>
      </c>
      <c r="BK224" s="127"/>
      <c r="BL224">
        <v>-394.86607371000002</v>
      </c>
      <c r="BM224" s="108">
        <f t="shared" ca="1" si="309"/>
        <v>-25.996709543284517</v>
      </c>
      <c r="BN224" s="10">
        <f t="shared" ca="1" si="269"/>
        <v>0</v>
      </c>
      <c r="BO224" s="10">
        <f t="shared" ca="1" si="310"/>
        <v>0</v>
      </c>
      <c r="BP224" s="115"/>
      <c r="BQ224">
        <v>-394.72276992000002</v>
      </c>
      <c r="BR224" s="112">
        <f t="shared" ca="1" si="311"/>
        <v>-29.909661139519329</v>
      </c>
      <c r="BS224" s="10">
        <f t="shared" ca="1" si="270"/>
        <v>-3.9129515962348123</v>
      </c>
      <c r="BT224" s="10">
        <f t="shared" ca="1" si="312"/>
        <v>-1.9564757981174061</v>
      </c>
      <c r="BU224" s="238"/>
      <c r="BV224">
        <v>-394.65553170999999</v>
      </c>
      <c r="BW224" s="103">
        <f t="shared" ca="1" si="340"/>
        <v>-29.45195921249525</v>
      </c>
      <c r="BX224" s="10">
        <f t="shared" ca="1" si="271"/>
        <v>-3.4552496692107333</v>
      </c>
      <c r="BY224" s="10">
        <f t="shared" ca="1" si="313"/>
        <v>-1.7276248346053666</v>
      </c>
      <c r="BZ224" s="127"/>
      <c r="CA224">
        <v>-394.85616938999999</v>
      </c>
      <c r="CB224" s="103">
        <f t="shared" ca="1" si="314"/>
        <v>-26.679919379717724</v>
      </c>
      <c r="CC224" s="10">
        <f t="shared" ca="1" si="272"/>
        <v>-0.68320983643320687</v>
      </c>
      <c r="CD224" s="10">
        <f t="shared" ca="1" si="315"/>
        <v>-0.34160491821660344</v>
      </c>
      <c r="CE224" s="238"/>
      <c r="CF224">
        <v>-394.84576175000001</v>
      </c>
      <c r="CG224" s="103">
        <f t="shared" ca="1" si="316"/>
        <v>-26.719706587857509</v>
      </c>
      <c r="CH224" s="10">
        <f t="shared" ca="1" si="273"/>
        <v>-0.72299704457299185</v>
      </c>
      <c r="CI224" s="10">
        <f t="shared" ca="1" si="317"/>
        <v>-0.36149852228649593</v>
      </c>
      <c r="CJ224" s="127"/>
      <c r="CK224">
        <v>-394.86622914999998</v>
      </c>
      <c r="CL224" s="103">
        <f t="shared" ca="1" si="318"/>
        <v>-26.059087075474277</v>
      </c>
      <c r="CM224" s="10">
        <f t="shared" ca="1" si="274"/>
        <v>-6.2377532189760387E-2</v>
      </c>
      <c r="CN224" s="10">
        <f t="shared" ca="1" si="319"/>
        <v>-3.1188766094880194E-2</v>
      </c>
      <c r="CO224" s="127"/>
      <c r="CP224">
        <v>-394.82537547999999</v>
      </c>
      <c r="CQ224" s="103">
        <f t="shared" ca="1" si="320"/>
        <v>-30.608477124749552</v>
      </c>
      <c r="CR224" s="10">
        <f t="shared" ca="1" si="275"/>
        <v>-4.6117675814650347</v>
      </c>
      <c r="CS224" s="10">
        <f t="shared" ca="1" si="321"/>
        <v>-2.3058837907325174</v>
      </c>
      <c r="CT224" s="238"/>
      <c r="CU224">
        <v>-394.80526284000001</v>
      </c>
      <c r="CV224" s="103">
        <f t="shared" ca="1" si="322"/>
        <v>-30.770217569501401</v>
      </c>
      <c r="CW224" s="10">
        <f t="shared" ca="1" si="276"/>
        <v>-4.7735080262168843</v>
      </c>
      <c r="CX224" s="10">
        <f t="shared" ca="1" si="323"/>
        <v>-2.3867540131084422</v>
      </c>
      <c r="CY224" s="127"/>
      <c r="CZ224">
        <v>-394.85501647000001</v>
      </c>
      <c r="DA224" s="103">
        <f t="shared" ca="1" si="324"/>
        <v>-27.838282168433075</v>
      </c>
      <c r="DB224" s="10">
        <f t="shared" ca="1" si="277"/>
        <v>-1.841572625148558</v>
      </c>
      <c r="DC224" s="10">
        <f t="shared" ca="1" si="325"/>
        <v>-0.92078631257427901</v>
      </c>
      <c r="DD224" s="238"/>
      <c r="DE224">
        <v>-394.84616468000002</v>
      </c>
      <c r="DF224" s="103">
        <f t="shared" ca="1" si="326"/>
        <v>-27.730902828350239</v>
      </c>
      <c r="DG224" s="10">
        <f t="shared" ca="1" si="278"/>
        <v>-1.7341932850657216</v>
      </c>
      <c r="DH224" s="10">
        <f t="shared" ca="1" si="327"/>
        <v>-0.86709664253286078</v>
      </c>
      <c r="DI224" s="127"/>
      <c r="DJ224">
        <v>-394.85611678999999</v>
      </c>
      <c r="DK224" s="103">
        <f t="shared" ca="1" si="328"/>
        <v>-26.604982254952851</v>
      </c>
      <c r="DL224" s="10">
        <f t="shared" ca="1" si="279"/>
        <v>-0.60827271166833441</v>
      </c>
      <c r="DM224" s="10">
        <f t="shared" ca="1" si="329"/>
        <v>-0.3041363558341672</v>
      </c>
      <c r="DN224" s="127"/>
      <c r="DO224" s="1">
        <v>-394.84416513999997</v>
      </c>
      <c r="DP224" s="108">
        <f t="shared" ca="1" si="330"/>
        <v>-26.596749336869383</v>
      </c>
      <c r="DQ224" s="10">
        <f t="shared" ca="1" si="280"/>
        <v>-0.60003979358486603</v>
      </c>
      <c r="DR224" s="10">
        <f t="shared" ca="1" si="331"/>
        <v>-0.30001989679243302</v>
      </c>
      <c r="DS224" s="238"/>
      <c r="DT224" s="1">
        <v>-394.78239639999998</v>
      </c>
      <c r="DU224" s="108">
        <f t="shared" ca="1" si="332"/>
        <v>-27.957490053168151</v>
      </c>
      <c r="DV224" s="10">
        <f t="shared" ca="1" si="281"/>
        <v>-1.9607805098836337</v>
      </c>
      <c r="DW224" s="10">
        <f t="shared" ca="1" si="333"/>
        <v>-0.98039025494181686</v>
      </c>
      <c r="DX224" s="115"/>
      <c r="DY224" s="1">
        <v>-394.85851413</v>
      </c>
      <c r="DZ224" s="113">
        <f t="shared" ca="1" si="334"/>
        <v>-25.926368921952662</v>
      </c>
      <c r="EA224" s="10">
        <f t="shared" ca="1" si="282"/>
        <v>7.0340621331855147E-2</v>
      </c>
      <c r="EB224" s="10">
        <f t="shared" ca="1" si="335"/>
        <v>3.5170310665927573E-2</v>
      </c>
      <c r="EC224" s="238"/>
      <c r="ED224" s="1">
        <v>-394.83981524000001</v>
      </c>
      <c r="EE224" s="108">
        <f t="shared" ca="1" si="336"/>
        <v>-27.207591697790992</v>
      </c>
      <c r="EF224" s="10">
        <f t="shared" ca="1" si="283"/>
        <v>-1.210882154506475</v>
      </c>
      <c r="EG224" s="10">
        <f t="shared" ca="1" si="337"/>
        <v>-0.60544107725323748</v>
      </c>
      <c r="EH224" s="238"/>
      <c r="EI224" s="1">
        <v>-394.85840360999998</v>
      </c>
      <c r="EJ224" s="113">
        <f t="shared" ca="1" si="338"/>
        <v>-25.865299746067045</v>
      </c>
      <c r="EK224" s="10">
        <f t="shared" ca="1" si="284"/>
        <v>0.13140979721747215</v>
      </c>
      <c r="EL224" s="10">
        <f t="shared" ca="1" si="339"/>
        <v>6.5704898608736073E-2</v>
      </c>
      <c r="EM224" s="238"/>
      <c r="EN224" s="151"/>
      <c r="EO224" s="113"/>
      <c r="EP224" s="113"/>
      <c r="EQ224" s="113"/>
      <c r="ER224"/>
      <c r="EW224" s="287">
        <v>0</v>
      </c>
      <c r="EX224" s="287">
        <v>0</v>
      </c>
      <c r="EY224" s="287">
        <v>0</v>
      </c>
      <c r="EZ224" s="287">
        <v>0</v>
      </c>
      <c r="FA224" s="287">
        <v>0</v>
      </c>
      <c r="FB224" s="287">
        <v>0</v>
      </c>
      <c r="FC224" s="287">
        <v>0</v>
      </c>
      <c r="FD224" s="287">
        <v>0</v>
      </c>
      <c r="FE224" s="287">
        <v>1</v>
      </c>
      <c r="FF224" s="287">
        <v>0</v>
      </c>
      <c r="FG224" s="287">
        <v>1</v>
      </c>
      <c r="FH224" s="287">
        <v>0</v>
      </c>
      <c r="FI224" s="287">
        <v>0</v>
      </c>
      <c r="FJ224" s="287">
        <v>0</v>
      </c>
      <c r="FK224" s="287">
        <v>0</v>
      </c>
      <c r="FL224" s="287"/>
    </row>
    <row r="225" spans="1:168" x14ac:dyDescent="0.25">
      <c r="A225" t="s">
        <v>298</v>
      </c>
      <c r="B225" s="219">
        <v>2</v>
      </c>
      <c r="C225" t="s">
        <v>393</v>
      </c>
      <c r="D225">
        <v>-22.566587389999999</v>
      </c>
      <c r="E225" s="108">
        <f t="shared" ca="1" si="285"/>
        <v>19.271090044138813</v>
      </c>
      <c r="F225" s="10">
        <f t="shared" ca="1" si="257"/>
        <v>-3.1850662565776275</v>
      </c>
      <c r="G225" s="10">
        <f t="shared" ca="1" si="286"/>
        <v>-1.5925331282888138</v>
      </c>
      <c r="H225" s="116"/>
      <c r="I225">
        <v>-22.669253229999999</v>
      </c>
      <c r="J225" s="108">
        <f t="shared" ca="1" si="287"/>
        <v>1.4249317494746883</v>
      </c>
      <c r="K225" s="10">
        <f t="shared" ca="1" si="258"/>
        <v>-21.031224551241753</v>
      </c>
      <c r="L225" s="10">
        <f t="shared" ca="1" si="288"/>
        <v>-10.515612275620876</v>
      </c>
      <c r="M225" s="116"/>
      <c r="N225" s="35">
        <v>-415.25998829999997</v>
      </c>
      <c r="O225" s="108">
        <f t="shared" ca="1" si="289"/>
        <v>19.76300062430596</v>
      </c>
      <c r="P225" s="10">
        <f t="shared" ca="1" si="259"/>
        <v>-2.6931556764104805</v>
      </c>
      <c r="Q225" s="10">
        <f t="shared" ca="1" si="290"/>
        <v>-1.3465778382052402</v>
      </c>
      <c r="R225" s="115"/>
      <c r="S225" s="35">
        <v>-415.25287197</v>
      </c>
      <c r="T225" s="103">
        <f t="shared" ca="1" si="291"/>
        <v>19.814249284362806</v>
      </c>
      <c r="U225" s="10">
        <f t="shared" ca="1" si="260"/>
        <v>-2.6419070163536347</v>
      </c>
      <c r="V225" s="10">
        <f t="shared" ca="1" si="292"/>
        <v>-1.3209535081768173</v>
      </c>
      <c r="W225" s="127"/>
      <c r="X225">
        <v>-415.21346908999999</v>
      </c>
      <c r="Y225" s="108">
        <f t="shared" ca="1" si="293"/>
        <v>15.852022543907907</v>
      </c>
      <c r="Z225" s="10">
        <f t="shared" ca="1" si="261"/>
        <v>-6.6041337568085332</v>
      </c>
      <c r="AA225" s="10">
        <f t="shared" ca="1" si="294"/>
        <v>-3.3020668784042666</v>
      </c>
      <c r="AB225" s="238"/>
      <c r="AC225">
        <v>-415.17782761000001</v>
      </c>
      <c r="AD225" s="108">
        <f t="shared" ca="1" si="295"/>
        <v>13.956113914470251</v>
      </c>
      <c r="AE225" s="10">
        <f t="shared" ca="1" si="262"/>
        <v>-8.5000423862461894</v>
      </c>
      <c r="AF225" s="10">
        <f t="shared" ca="1" si="296"/>
        <v>-4.2500211931230947</v>
      </c>
      <c r="AG225" s="116"/>
      <c r="AH225">
        <v>-416.06533337000002</v>
      </c>
      <c r="AI225" s="108">
        <f t="shared" ca="1" si="297"/>
        <v>15.903795173967369</v>
      </c>
      <c r="AJ225" s="10">
        <f t="shared" ca="1" si="263"/>
        <v>-6.5523611267490711</v>
      </c>
      <c r="AK225" s="10">
        <f t="shared" ca="1" si="298"/>
        <v>-3.2761805633745356</v>
      </c>
      <c r="AL225" s="127"/>
      <c r="AM225">
        <v>-415.20406115999998</v>
      </c>
      <c r="AN225" s="108">
        <f t="shared" ca="1" si="299"/>
        <v>15.973160018814895</v>
      </c>
      <c r="AO225" s="10">
        <f t="shared" ca="1" si="264"/>
        <v>-6.4829962819015456</v>
      </c>
      <c r="AP225" s="10">
        <f t="shared" ca="1" si="300"/>
        <v>-3.2414981409507728</v>
      </c>
      <c r="AQ225" s="238"/>
      <c r="AR225" s="6">
        <v>-415.19934140999999</v>
      </c>
      <c r="AS225" s="108">
        <f t="shared" ca="1" si="301"/>
        <v>15.948316937522673</v>
      </c>
      <c r="AT225" s="10">
        <f t="shared" ca="1" si="265"/>
        <v>-6.5078393631937672</v>
      </c>
      <c r="AU225" s="10">
        <f t="shared" ca="1" si="302"/>
        <v>-3.2539196815968836</v>
      </c>
      <c r="AV225" s="127"/>
      <c r="AW225">
        <v>-415.27549744999999</v>
      </c>
      <c r="AX225" s="108">
        <f t="shared" ca="1" si="303"/>
        <v>21.459213927123081</v>
      </c>
      <c r="AY225" s="10">
        <f t="shared" ca="1" si="266"/>
        <v>-0.99694237359335958</v>
      </c>
      <c r="AZ225" s="10">
        <f t="shared" ca="1" si="304"/>
        <v>-0.49847118679667979</v>
      </c>
      <c r="BA225" s="238"/>
      <c r="BB225">
        <v>-415.27142667999999</v>
      </c>
      <c r="BC225" s="108">
        <f t="shared" ca="1" si="305"/>
        <v>21.351065888511833</v>
      </c>
      <c r="BD225" s="10">
        <f t="shared" ca="1" si="267"/>
        <v>-1.105090412204607</v>
      </c>
      <c r="BE225" s="10">
        <f t="shared" ca="1" si="306"/>
        <v>-0.55254520610230351</v>
      </c>
      <c r="BF225" s="127"/>
      <c r="BG225">
        <v>-415.28377165000001</v>
      </c>
      <c r="BH225" s="108">
        <f t="shared" ca="1" si="307"/>
        <v>22.378326359449613</v>
      </c>
      <c r="BI225" s="10">
        <f t="shared" ca="1" si="268"/>
        <v>-7.7829941266827518E-2</v>
      </c>
      <c r="BJ225" s="10">
        <f t="shared" ca="1" si="308"/>
        <v>-3.8914970633413759E-2</v>
      </c>
      <c r="BK225" s="127"/>
      <c r="BL225">
        <v>-415.28450458999998</v>
      </c>
      <c r="BM225" s="108">
        <f t="shared" ca="1" si="309"/>
        <v>22.45615630071644</v>
      </c>
      <c r="BN225" s="10">
        <f t="shared" ca="1" si="269"/>
        <v>0</v>
      </c>
      <c r="BO225" s="10">
        <f t="shared" ca="1" si="310"/>
        <v>0</v>
      </c>
      <c r="BP225" s="115"/>
      <c r="BQ225">
        <v>-415.11363376000003</v>
      </c>
      <c r="BR225" s="112">
        <f t="shared" ca="1" si="311"/>
        <v>12.296107880997262</v>
      </c>
      <c r="BS225" s="10">
        <f t="shared" ca="1" si="270"/>
        <v>-10.160048419719178</v>
      </c>
      <c r="BT225" s="10">
        <f t="shared" ca="1" si="312"/>
        <v>-5.0800242098595891</v>
      </c>
      <c r="BU225" s="238"/>
      <c r="BV225">
        <v>-415.03663399999999</v>
      </c>
      <c r="BW225" s="103">
        <f t="shared" ca="1" si="340"/>
        <v>12.218055174001396</v>
      </c>
      <c r="BX225" s="10">
        <f t="shared" ca="1" si="271"/>
        <v>-10.238101126715044</v>
      </c>
      <c r="BY225" s="10">
        <f t="shared" ca="1" si="313"/>
        <v>-5.1190505633575221</v>
      </c>
      <c r="BZ225" s="127"/>
      <c r="CA225">
        <v>-415.27251920999998</v>
      </c>
      <c r="CB225" s="103">
        <f t="shared" ca="1" si="314"/>
        <v>21.080258104483537</v>
      </c>
      <c r="CC225" s="10">
        <f t="shared" ca="1" si="272"/>
        <v>-1.3758981962329031</v>
      </c>
      <c r="CD225" s="10">
        <f t="shared" ca="1" si="315"/>
        <v>-0.68794909811645155</v>
      </c>
      <c r="CE225" s="238"/>
      <c r="CF225">
        <v>-415.26175438000001</v>
      </c>
      <c r="CG225" s="103">
        <f t="shared" ca="1" si="316"/>
        <v>20.994119944064845</v>
      </c>
      <c r="CH225" s="10">
        <f t="shared" ca="1" si="273"/>
        <v>-1.4620363566515948</v>
      </c>
      <c r="CI225" s="10">
        <f t="shared" ca="1" si="317"/>
        <v>-0.73101817832579741</v>
      </c>
      <c r="CJ225" s="127"/>
      <c r="CK225">
        <v>-415.28415101000002</v>
      </c>
      <c r="CL225" s="103">
        <f t="shared" ca="1" si="318"/>
        <v>22.214929290943378</v>
      </c>
      <c r="CM225" s="10">
        <f t="shared" ca="1" si="274"/>
        <v>-0.24122700977306266</v>
      </c>
      <c r="CN225" s="10">
        <f t="shared" ca="1" si="319"/>
        <v>-0.12061350488653133</v>
      </c>
      <c r="CO225" s="127"/>
      <c r="CP225">
        <v>-415.22106782999998</v>
      </c>
      <c r="CQ225" s="103">
        <f t="shared" ca="1" si="320"/>
        <v>10.358062022205416</v>
      </c>
      <c r="CR225" s="10">
        <f t="shared" ca="1" si="275"/>
        <v>-12.098094278511024</v>
      </c>
      <c r="CS225" s="10">
        <f t="shared" ca="1" si="321"/>
        <v>-6.0490471392555119</v>
      </c>
      <c r="CT225" s="238"/>
      <c r="CU225">
        <v>-415.20147595999998</v>
      </c>
      <c r="CV225" s="103">
        <f t="shared" ca="1" si="322"/>
        <v>9.5629485058486061</v>
      </c>
      <c r="CW225" s="10">
        <f t="shared" ca="1" si="276"/>
        <v>-12.893207794867834</v>
      </c>
      <c r="CX225" s="10">
        <f t="shared" ca="1" si="323"/>
        <v>-6.446603897433917</v>
      </c>
      <c r="CY225" s="127"/>
      <c r="CZ225">
        <v>-415.26789017999999</v>
      </c>
      <c r="DA225" s="103">
        <f t="shared" ca="1" si="324"/>
        <v>19.022769045108962</v>
      </c>
      <c r="DB225" s="10">
        <f t="shared" ca="1" si="277"/>
        <v>-3.433387255607478</v>
      </c>
      <c r="DC225" s="10">
        <f t="shared" ca="1" si="325"/>
        <v>-1.716693627803739</v>
      </c>
      <c r="DD225" s="238"/>
      <c r="DE225">
        <v>-415.25884115999997</v>
      </c>
      <c r="DF225" s="103">
        <f t="shared" ca="1" si="326"/>
        <v>19.113786088020657</v>
      </c>
      <c r="DG225" s="10">
        <f t="shared" ca="1" si="278"/>
        <v>-3.3423702126957835</v>
      </c>
      <c r="DH225" s="10">
        <f t="shared" ca="1" si="327"/>
        <v>-1.6711851063478917</v>
      </c>
      <c r="DI225" s="127"/>
      <c r="DJ225">
        <v>-415.27232673999998</v>
      </c>
      <c r="DK225" s="103">
        <f t="shared" ca="1" si="328"/>
        <v>21.002086170790101</v>
      </c>
      <c r="DL225" s="10">
        <f t="shared" ca="1" si="279"/>
        <v>-1.4540701299263397</v>
      </c>
      <c r="DM225" s="10">
        <f t="shared" ca="1" si="329"/>
        <v>-0.72703506496316983</v>
      </c>
      <c r="DN225" s="127"/>
      <c r="DO225" s="1">
        <v>-415.25842691000003</v>
      </c>
      <c r="DP225" s="108">
        <f t="shared" ca="1" si="330"/>
        <v>18.888143264283528</v>
      </c>
      <c r="DQ225" s="10">
        <f t="shared" ca="1" si="280"/>
        <v>-3.5680130364329123</v>
      </c>
      <c r="DR225" s="10">
        <f t="shared" ca="1" si="331"/>
        <v>-1.7840065182164562</v>
      </c>
      <c r="DS225" s="238"/>
      <c r="DT225" s="1">
        <v>-415.18871844</v>
      </c>
      <c r="DU225" s="108">
        <f t="shared" ca="1" si="332"/>
        <v>15.374008150527349</v>
      </c>
      <c r="DV225" s="10">
        <f t="shared" ca="1" si="281"/>
        <v>-7.0821481501890915</v>
      </c>
      <c r="DW225" s="10">
        <f t="shared" ca="1" si="333"/>
        <v>-3.5410740750945457</v>
      </c>
      <c r="DX225" s="115"/>
      <c r="DY225" s="1">
        <v>-415.27662328999997</v>
      </c>
      <c r="DZ225" s="113">
        <f t="shared" ca="1" si="334"/>
        <v>22.246430242728049</v>
      </c>
      <c r="EA225" s="10">
        <f t="shared" ca="1" si="282"/>
        <v>-0.20972605798839083</v>
      </c>
      <c r="EB225" s="10">
        <f t="shared" ca="1" si="335"/>
        <v>-0.10486302899419542</v>
      </c>
      <c r="EC225" s="238"/>
      <c r="ED225" s="1">
        <v>-415.25230491000002</v>
      </c>
      <c r="EE225" s="108">
        <f t="shared" ca="1" si="336"/>
        <v>16.48627726567954</v>
      </c>
      <c r="EF225" s="10">
        <f t="shared" ca="1" si="283"/>
        <v>-5.9698790350369002</v>
      </c>
      <c r="EG225" s="10">
        <f t="shared" ca="1" si="337"/>
        <v>-2.9849395175184501</v>
      </c>
      <c r="EH225" s="238"/>
      <c r="EI225" s="1">
        <v>-415.27640632999999</v>
      </c>
      <c r="EJ225" s="113">
        <f t="shared" ca="1" si="338"/>
        <v>22.208374959446719</v>
      </c>
      <c r="EK225" s="10">
        <f t="shared" ca="1" si="284"/>
        <v>-0.24778134126972162</v>
      </c>
      <c r="EL225" s="10">
        <f t="shared" ca="1" si="339"/>
        <v>-0.12389067063486081</v>
      </c>
      <c r="EM225" s="238"/>
      <c r="EN225" s="151"/>
      <c r="EO225" s="113"/>
      <c r="EP225" s="113"/>
      <c r="EQ225" s="113"/>
      <c r="ER225"/>
      <c r="EW225" s="287">
        <v>0</v>
      </c>
      <c r="EX225" s="287">
        <v>0</v>
      </c>
      <c r="EY225" s="287">
        <v>0</v>
      </c>
      <c r="EZ225" s="287">
        <v>0</v>
      </c>
      <c r="FA225" s="287">
        <v>0</v>
      </c>
      <c r="FB225" s="287">
        <v>0</v>
      </c>
      <c r="FC225" s="287">
        <v>1</v>
      </c>
      <c r="FD225" s="287">
        <v>0</v>
      </c>
      <c r="FE225" s="287">
        <v>1</v>
      </c>
      <c r="FF225" s="287">
        <v>0</v>
      </c>
      <c r="FG225" s="287">
        <v>0</v>
      </c>
      <c r="FH225" s="287">
        <v>0</v>
      </c>
      <c r="FI225" s="287">
        <v>0</v>
      </c>
      <c r="FJ225" s="287">
        <v>0</v>
      </c>
      <c r="FK225" s="287">
        <v>0</v>
      </c>
      <c r="FL225" s="287"/>
    </row>
    <row r="226" spans="1:168" x14ac:dyDescent="0.25">
      <c r="A226" t="s">
        <v>428</v>
      </c>
      <c r="B226" s="219">
        <v>5</v>
      </c>
      <c r="C226" t="s">
        <v>394</v>
      </c>
      <c r="D226">
        <v>-67.677859150000003</v>
      </c>
      <c r="E226" s="108">
        <f t="shared" ca="1" si="285"/>
        <v>162.46018188528328</v>
      </c>
      <c r="F226" s="10">
        <f t="shared" ca="1" si="257"/>
        <v>-5.3079605789652362</v>
      </c>
      <c r="G226" s="10">
        <f t="shared" ca="1" si="286"/>
        <v>-1.0615921157930472</v>
      </c>
      <c r="H226" s="116"/>
      <c r="I226">
        <v>-68.18315011</v>
      </c>
      <c r="J226" s="108">
        <f t="shared" ca="1" si="287"/>
        <v>92.204760564754025</v>
      </c>
      <c r="K226" s="10">
        <f t="shared" ca="1" si="258"/>
        <v>-75.563381899494487</v>
      </c>
      <c r="L226" s="10">
        <f t="shared" ca="1" si="288"/>
        <v>-15.112676379898897</v>
      </c>
      <c r="M226" s="116"/>
      <c r="N226" s="35">
        <v>-1792.7004946699999</v>
      </c>
      <c r="O226" s="108">
        <f t="shared" ca="1" si="289"/>
        <v>166.71367320303099</v>
      </c>
      <c r="P226" s="10">
        <f t="shared" ca="1" si="259"/>
        <v>-1.0544692612175197</v>
      </c>
      <c r="Q226" s="10">
        <f t="shared" ca="1" si="290"/>
        <v>-0.21089385224350393</v>
      </c>
      <c r="R226" s="115"/>
      <c r="S226" s="35">
        <v>-1792.67690649</v>
      </c>
      <c r="T226" s="103">
        <f t="shared" ca="1" si="291"/>
        <v>167.27747435193953</v>
      </c>
      <c r="U226" s="10">
        <f t="shared" ca="1" si="260"/>
        <v>-0.49066811230898111</v>
      </c>
      <c r="V226" s="10">
        <f t="shared" ca="1" si="292"/>
        <v>-9.8133622461796216E-2</v>
      </c>
      <c r="W226" s="127"/>
      <c r="X226">
        <v>-1792.5662729200001</v>
      </c>
      <c r="Y226" s="108">
        <f t="shared" ca="1" si="293"/>
        <v>154.75276494227725</v>
      </c>
      <c r="Z226" s="10">
        <f t="shared" ca="1" si="261"/>
        <v>-13.01537752197126</v>
      </c>
      <c r="AA226" s="10">
        <f t="shared" ca="1" si="294"/>
        <v>-2.6030755043942522</v>
      </c>
      <c r="AB226" s="238"/>
      <c r="AC226">
        <v>-1792.4522600499999</v>
      </c>
      <c r="AD226" s="108">
        <f t="shared" ca="1" si="295"/>
        <v>155.71888721128465</v>
      </c>
      <c r="AE226" s="10">
        <f t="shared" ca="1" si="262"/>
        <v>-12.04925525296386</v>
      </c>
      <c r="AF226" s="10">
        <f t="shared" ca="1" si="296"/>
        <v>-2.4098510505927719</v>
      </c>
      <c r="AG226" s="116"/>
      <c r="AH226">
        <v>-1797.6429841900001</v>
      </c>
      <c r="AI226" s="108">
        <f t="shared" ca="1" si="297"/>
        <v>151.71238343580023</v>
      </c>
      <c r="AJ226" s="10">
        <f t="shared" ca="1" si="263"/>
        <v>-16.055759028448279</v>
      </c>
      <c r="AK226" s="10">
        <f t="shared" ca="1" si="298"/>
        <v>-3.2111518056896555</v>
      </c>
      <c r="AL226" s="127"/>
      <c r="AM226">
        <v>-1792.57661983</v>
      </c>
      <c r="AN226" s="108">
        <f t="shared" ca="1" si="299"/>
        <v>152.73663500108597</v>
      </c>
      <c r="AO226" s="10">
        <f t="shared" ca="1" si="264"/>
        <v>-15.031507463162541</v>
      </c>
      <c r="AP226" s="10">
        <f t="shared" ca="1" si="300"/>
        <v>-3.0063014926325082</v>
      </c>
      <c r="AQ226" s="238"/>
      <c r="AR226" s="6">
        <v>-1792.5640939800001</v>
      </c>
      <c r="AS226" s="108">
        <f t="shared" ca="1" si="301"/>
        <v>153.04180204041418</v>
      </c>
      <c r="AT226" s="10">
        <f t="shared" ca="1" si="265"/>
        <v>-14.72634042383433</v>
      </c>
      <c r="AU226" s="10">
        <f t="shared" ca="1" si="302"/>
        <v>-2.945268084766866</v>
      </c>
      <c r="AV226" s="127"/>
      <c r="AW226">
        <v>-1792.7317235999999</v>
      </c>
      <c r="AX226" s="108">
        <f t="shared" ca="1" si="303"/>
        <v>164.96679482370462</v>
      </c>
      <c r="AY226" s="10">
        <f t="shared" ca="1" si="266"/>
        <v>-2.8013476405438951</v>
      </c>
      <c r="AZ226" s="10">
        <f t="shared" ca="1" si="304"/>
        <v>-0.56026952810877906</v>
      </c>
      <c r="BA226" s="238"/>
      <c r="BB226">
        <v>-1792.7204835299999</v>
      </c>
      <c r="BC226" s="108">
        <f t="shared" ca="1" si="305"/>
        <v>164.82184965724937</v>
      </c>
      <c r="BD226" s="10">
        <f t="shared" ca="1" si="267"/>
        <v>-2.9462928069991392</v>
      </c>
      <c r="BE226" s="10">
        <f t="shared" ca="1" si="306"/>
        <v>-0.5892585613998278</v>
      </c>
      <c r="BF226" s="127"/>
      <c r="BG226">
        <v>-1792.7536120899999</v>
      </c>
      <c r="BH226" s="108">
        <f t="shared" ca="1" si="307"/>
        <v>167.66069096068045</v>
      </c>
      <c r="BI226" s="10">
        <f t="shared" ca="1" si="268"/>
        <v>-0.10745150356805766</v>
      </c>
      <c r="BJ226" s="10">
        <f t="shared" ca="1" si="308"/>
        <v>-2.1490300713611531E-2</v>
      </c>
      <c r="BK226" s="127"/>
      <c r="BL226">
        <v>-1792.75598438</v>
      </c>
      <c r="BM226" s="108">
        <f t="shared" ca="1" si="309"/>
        <v>167.76814246424851</v>
      </c>
      <c r="BN226" s="10">
        <f t="shared" ca="1" si="269"/>
        <v>0</v>
      </c>
      <c r="BO226" s="10">
        <f t="shared" ca="1" si="310"/>
        <v>0</v>
      </c>
      <c r="BP226" s="115"/>
      <c r="BQ226">
        <v>-1792.1628360899999</v>
      </c>
      <c r="BR226" s="112">
        <f t="shared" ca="1" si="311"/>
        <v>152.46976797345786</v>
      </c>
      <c r="BS226" s="10">
        <f t="shared" ca="1" si="270"/>
        <v>-15.29837449079065</v>
      </c>
      <c r="BT226" s="10">
        <f t="shared" ca="1" si="312"/>
        <v>-3.0596748981581299</v>
      </c>
      <c r="BU226" s="238"/>
      <c r="BV226">
        <v>-1791.9433708700001</v>
      </c>
      <c r="BW226" s="103">
        <f t="shared" ca="1" si="340"/>
        <v>155.03412115258104</v>
      </c>
      <c r="BX226" s="10">
        <f t="shared" ca="1" si="271"/>
        <v>-12.734021311667476</v>
      </c>
      <c r="BY226" s="10">
        <f t="shared" ca="1" si="313"/>
        <v>-2.5468042623334952</v>
      </c>
      <c r="BZ226" s="127"/>
      <c r="CA226">
        <v>-1792.7169121100001</v>
      </c>
      <c r="CB226" s="103">
        <f t="shared" ca="1" si="314"/>
        <v>166.87240474223782</v>
      </c>
      <c r="CC226" s="10">
        <f t="shared" ca="1" si="272"/>
        <v>-0.89573772201069346</v>
      </c>
      <c r="CD226" s="10">
        <f t="shared" ca="1" si="315"/>
        <v>-0.1791475444021387</v>
      </c>
      <c r="CE226" s="238"/>
      <c r="CF226">
        <v>-1792.6779183399999</v>
      </c>
      <c r="CG226" s="103">
        <f t="shared" ca="1" si="316"/>
        <v>167.434436315504</v>
      </c>
      <c r="CH226" s="10">
        <f t="shared" ca="1" si="273"/>
        <v>-0.33370614874451121</v>
      </c>
      <c r="CI226" s="10">
        <f t="shared" ca="1" si="317"/>
        <v>-6.6741229748902245E-2</v>
      </c>
      <c r="CJ226" s="127"/>
      <c r="CK226">
        <v>-1792.7571842499999</v>
      </c>
      <c r="CL226" s="103">
        <f t="shared" ca="1" si="318"/>
        <v>167.36086088531491</v>
      </c>
      <c r="CM226" s="10">
        <f t="shared" ca="1" si="274"/>
        <v>-0.40728157893360617</v>
      </c>
      <c r="CN226" s="10">
        <f t="shared" ca="1" si="319"/>
        <v>-8.1456315786721231E-2</v>
      </c>
      <c r="CO226" s="127"/>
      <c r="CP226">
        <v>-1792.6106834499999</v>
      </c>
      <c r="CQ226" s="103">
        <f t="shared" ca="1" si="320"/>
        <v>146.1080315307797</v>
      </c>
      <c r="CR226" s="10">
        <f t="shared" ca="1" si="275"/>
        <v>-21.660110933468815</v>
      </c>
      <c r="CS226" s="10">
        <f t="shared" ca="1" si="321"/>
        <v>-4.3320221866937629</v>
      </c>
      <c r="CT226" s="238"/>
      <c r="CU226">
        <v>-1792.5520398199999</v>
      </c>
      <c r="CV226" s="103">
        <f t="shared" ca="1" si="322"/>
        <v>146.32008250942425</v>
      </c>
      <c r="CW226" s="10">
        <f t="shared" ca="1" si="276"/>
        <v>-21.448059954824259</v>
      </c>
      <c r="CX226" s="10">
        <f t="shared" ca="1" si="323"/>
        <v>-4.2896119909648522</v>
      </c>
      <c r="CY226" s="127"/>
      <c r="CZ226">
        <v>-1792.7194949499999</v>
      </c>
      <c r="DA226" s="103">
        <f t="shared" ca="1" si="324"/>
        <v>159.84148956436812</v>
      </c>
      <c r="DB226" s="10">
        <f t="shared" ca="1" si="277"/>
        <v>-7.9266528998803949</v>
      </c>
      <c r="DC226" s="10">
        <f t="shared" ca="1" si="325"/>
        <v>-1.5853305799760791</v>
      </c>
      <c r="DD226" s="238"/>
      <c r="DE226">
        <v>-1792.6856737099999</v>
      </c>
      <c r="DF226" s="103">
        <f t="shared" ca="1" si="326"/>
        <v>160.12419178151026</v>
      </c>
      <c r="DG226" s="10">
        <f t="shared" ca="1" si="278"/>
        <v>-7.6439506827382502</v>
      </c>
      <c r="DH226" s="10">
        <f t="shared" ca="1" si="327"/>
        <v>-1.5287901365476499</v>
      </c>
      <c r="DI226" s="127"/>
      <c r="DJ226">
        <v>-1792.71792054</v>
      </c>
      <c r="DK226" s="103">
        <f t="shared" ca="1" si="328"/>
        <v>163.98375177439408</v>
      </c>
      <c r="DL226" s="10">
        <f t="shared" ca="1" si="279"/>
        <v>-3.7843906898544333</v>
      </c>
      <c r="DM226" s="10">
        <f t="shared" ca="1" si="329"/>
        <v>-0.75687813797088666</v>
      </c>
      <c r="DN226" s="127"/>
      <c r="DO226" s="1">
        <v>-1792.7030104400001</v>
      </c>
      <c r="DP226" s="108">
        <f t="shared" ca="1" si="330"/>
        <v>159.01597009937288</v>
      </c>
      <c r="DQ226" s="10">
        <f t="shared" ca="1" si="280"/>
        <v>-8.7521723648756335</v>
      </c>
      <c r="DR226" s="10">
        <f t="shared" ca="1" si="331"/>
        <v>-1.7504344729751267</v>
      </c>
      <c r="DS226" s="238"/>
      <c r="DT226" s="1">
        <v>-1792.61671581</v>
      </c>
      <c r="DU226" s="108">
        <f t="shared" ca="1" si="332"/>
        <v>161.99384229684392</v>
      </c>
      <c r="DV226" s="10">
        <f t="shared" ca="1" si="281"/>
        <v>-5.77430016740459</v>
      </c>
      <c r="DW226" s="10">
        <f t="shared" ca="1" si="333"/>
        <v>-1.154860033480918</v>
      </c>
      <c r="DX226" s="115"/>
      <c r="DY226" s="1">
        <v>-1792.7474723299999</v>
      </c>
      <c r="DZ226" s="113">
        <f t="shared" ca="1" si="334"/>
        <v>167.3335109055765</v>
      </c>
      <c r="EA226" s="10">
        <f t="shared" ca="1" si="282"/>
        <v>-0.43463155867200953</v>
      </c>
      <c r="EB226" s="10">
        <f t="shared" ca="1" si="335"/>
        <v>-8.6926311734401907E-2</v>
      </c>
      <c r="EC226" s="238"/>
      <c r="ED226" s="1">
        <v>-1792.6925877799999</v>
      </c>
      <c r="EE226" s="108">
        <f t="shared" ca="1" si="336"/>
        <v>154.36263318429246</v>
      </c>
      <c r="EF226" s="10">
        <f t="shared" ca="1" si="283"/>
        <v>-13.40550927995605</v>
      </c>
      <c r="EG226" s="10">
        <f t="shared" ca="1" si="337"/>
        <v>-2.6811018559912099</v>
      </c>
      <c r="EH226" s="238"/>
      <c r="EI226" s="1">
        <v>-1792.74715083</v>
      </c>
      <c r="EJ226" s="113">
        <f t="shared" ca="1" si="338"/>
        <v>167.2999140737457</v>
      </c>
      <c r="EK226" s="10">
        <f t="shared" ca="1" si="284"/>
        <v>-0.46822839050281573</v>
      </c>
      <c r="EL226" s="10">
        <f t="shared" ca="1" si="339"/>
        <v>-9.3645678100563151E-2</v>
      </c>
      <c r="EM226" s="238"/>
      <c r="EN226" s="151"/>
      <c r="EO226" s="113"/>
      <c r="EP226" s="113"/>
      <c r="EQ226" s="113"/>
      <c r="ER226"/>
      <c r="EW226" s="287">
        <v>0</v>
      </c>
      <c r="EX226" s="287">
        <v>0</v>
      </c>
      <c r="EY226" s="287">
        <v>0</v>
      </c>
      <c r="EZ226" s="287">
        <v>0</v>
      </c>
      <c r="FA226" s="287">
        <v>0</v>
      </c>
      <c r="FB226" s="287">
        <v>0</v>
      </c>
      <c r="FC226" s="287">
        <v>1</v>
      </c>
      <c r="FD226" s="287">
        <v>0</v>
      </c>
      <c r="FE226" s="287">
        <v>1</v>
      </c>
      <c r="FF226" s="287">
        <v>0</v>
      </c>
      <c r="FG226" s="287">
        <v>0</v>
      </c>
      <c r="FH226" s="287">
        <v>0</v>
      </c>
      <c r="FI226" s="287">
        <v>3</v>
      </c>
      <c r="FJ226" s="287">
        <v>0</v>
      </c>
      <c r="FK226" s="287">
        <v>0</v>
      </c>
      <c r="FL226" s="287"/>
    </row>
    <row r="227" spans="1:168" x14ac:dyDescent="0.25">
      <c r="A227" t="s">
        <v>427</v>
      </c>
      <c r="B227" s="219">
        <v>2</v>
      </c>
      <c r="C227" t="s">
        <v>395</v>
      </c>
      <c r="D227">
        <v>-16.772713230000001</v>
      </c>
      <c r="E227" s="108">
        <f t="shared" ca="1" si="285"/>
        <v>-3.9753165781744224</v>
      </c>
      <c r="F227" s="10">
        <f t="shared" ca="1" si="257"/>
        <v>2.1951362960308609</v>
      </c>
      <c r="G227" s="10">
        <f t="shared" ca="1" si="286"/>
        <v>1.0975681480154305</v>
      </c>
      <c r="H227" s="116"/>
      <c r="I227">
        <v>-16.899797459999998</v>
      </c>
      <c r="J227" s="108">
        <f t="shared" ca="1" si="287"/>
        <v>-7.4517791890773086</v>
      </c>
      <c r="K227" s="10">
        <f t="shared" ca="1" si="258"/>
        <v>-1.2813263148720253</v>
      </c>
      <c r="L227" s="10">
        <f t="shared" ca="1" si="288"/>
        <v>-0.64066315743601265</v>
      </c>
      <c r="M227" s="116"/>
      <c r="N227" s="35">
        <v>-737.56607550000001</v>
      </c>
      <c r="O227" s="108">
        <f t="shared" ca="1" si="289"/>
        <v>-5.999146054792921</v>
      </c>
      <c r="P227" s="10">
        <f t="shared" ca="1" si="259"/>
        <v>0.17130681941236237</v>
      </c>
      <c r="Q227" s="10">
        <f t="shared" ca="1" si="290"/>
        <v>8.5653409706181183E-2</v>
      </c>
      <c r="R227" s="115"/>
      <c r="S227" s="35">
        <v>-737.55724396000005</v>
      </c>
      <c r="T227" s="103">
        <f t="shared" ca="1" si="291"/>
        <v>-6.0216359773589181</v>
      </c>
      <c r="U227" s="10">
        <f t="shared" ca="1" si="260"/>
        <v>0.14881689684636523</v>
      </c>
      <c r="V227" s="10">
        <f t="shared" ca="1" si="292"/>
        <v>7.4408448423182616E-2</v>
      </c>
      <c r="W227" s="127"/>
      <c r="X227">
        <v>-737.52623725000001</v>
      </c>
      <c r="Y227" s="108">
        <f t="shared" ca="1" si="293"/>
        <v>-6.5033181608648212</v>
      </c>
      <c r="Z227" s="10">
        <f t="shared" ca="1" si="261"/>
        <v>-0.33286528665953785</v>
      </c>
      <c r="AA227" s="10">
        <f t="shared" ca="1" si="294"/>
        <v>-0.16643264332976893</v>
      </c>
      <c r="AB227" s="238"/>
      <c r="AC227">
        <v>-737.47859501000005</v>
      </c>
      <c r="AD227" s="108">
        <f t="shared" ca="1" si="295"/>
        <v>-6.3814402252854849</v>
      </c>
      <c r="AE227" s="10">
        <f t="shared" ca="1" si="262"/>
        <v>-0.21098735108020161</v>
      </c>
      <c r="AF227" s="10">
        <f t="shared" ca="1" si="296"/>
        <v>-0.10549367554010081</v>
      </c>
      <c r="AG227" s="116"/>
      <c r="AH227">
        <v>-739.42698456999995</v>
      </c>
      <c r="AI227" s="108">
        <f t="shared" ca="1" si="297"/>
        <v>-6.3898049203278209</v>
      </c>
      <c r="AJ227" s="10">
        <f t="shared" ca="1" si="263"/>
        <v>-0.21935204612253756</v>
      </c>
      <c r="AK227" s="10">
        <f t="shared" ca="1" si="298"/>
        <v>-0.10967602306126878</v>
      </c>
      <c r="AL227" s="127"/>
      <c r="AM227">
        <v>-737.54079477000005</v>
      </c>
      <c r="AN227" s="108">
        <f t="shared" ca="1" si="299"/>
        <v>-6.3791906055550571</v>
      </c>
      <c r="AO227" s="10">
        <f t="shared" ca="1" si="264"/>
        <v>-0.2087377313497738</v>
      </c>
      <c r="AP227" s="10">
        <f t="shared" ca="1" si="300"/>
        <v>-0.1043688656748869</v>
      </c>
      <c r="AQ227" s="238"/>
      <c r="AR227" s="6">
        <v>-737.53604505999999</v>
      </c>
      <c r="AS227" s="108">
        <f t="shared" ca="1" si="301"/>
        <v>-6.3016618685974812</v>
      </c>
      <c r="AT227" s="10">
        <f t="shared" ca="1" si="265"/>
        <v>-0.13120899439219791</v>
      </c>
      <c r="AU227" s="10">
        <f t="shared" ca="1" si="302"/>
        <v>-6.5604497196098954E-2</v>
      </c>
      <c r="AV227" s="127"/>
      <c r="AW227">
        <v>-737.57728393000002</v>
      </c>
      <c r="AX227" s="108">
        <f t="shared" ca="1" si="303"/>
        <v>-6.1568924047302582</v>
      </c>
      <c r="AY227" s="10">
        <f t="shared" ca="1" si="266"/>
        <v>1.3560469475025094E-2</v>
      </c>
      <c r="AZ227" s="10">
        <f t="shared" ca="1" si="304"/>
        <v>6.7802347375125471E-3</v>
      </c>
      <c r="BA227" s="238"/>
      <c r="BB227">
        <v>-737.57275354000001</v>
      </c>
      <c r="BC227" s="108">
        <f t="shared" ca="1" si="305"/>
        <v>-6.1405426577847422</v>
      </c>
      <c r="BD227" s="10">
        <f t="shared" ca="1" si="267"/>
        <v>2.9910216420541147E-2</v>
      </c>
      <c r="BE227" s="10">
        <f t="shared" ca="1" si="306"/>
        <v>1.4955108210270573E-2</v>
      </c>
      <c r="BF227" s="127"/>
      <c r="BG227">
        <v>-737.58348569999998</v>
      </c>
      <c r="BH227" s="108">
        <f t="shared" ca="1" si="307"/>
        <v>-6.167560057774665</v>
      </c>
      <c r="BI227" s="10">
        <f t="shared" ca="1" si="268"/>
        <v>2.892816430618339E-3</v>
      </c>
      <c r="BJ227" s="10">
        <f t="shared" ca="1" si="308"/>
        <v>1.4464082153091695E-3</v>
      </c>
      <c r="BK227" s="127"/>
      <c r="BL227">
        <v>-737.58430436000003</v>
      </c>
      <c r="BM227" s="108">
        <f t="shared" ca="1" si="309"/>
        <v>-6.1704528742052833</v>
      </c>
      <c r="BN227" s="10">
        <f t="shared" ca="1" si="269"/>
        <v>0</v>
      </c>
      <c r="BO227" s="10">
        <f t="shared" ca="1" si="310"/>
        <v>0</v>
      </c>
      <c r="BP227" s="115"/>
      <c r="BQ227">
        <v>-737.3658216</v>
      </c>
      <c r="BR227" s="112">
        <f t="shared" ca="1" si="311"/>
        <v>-6.6157677736948068</v>
      </c>
      <c r="BS227" s="10">
        <f t="shared" ca="1" si="270"/>
        <v>-0.44531489948952352</v>
      </c>
      <c r="BT227" s="10">
        <f t="shared" ca="1" si="312"/>
        <v>-0.22265744974476176</v>
      </c>
      <c r="BU227" s="238"/>
      <c r="BV227">
        <v>-737.29093042</v>
      </c>
      <c r="BW227" s="103">
        <f t="shared" ca="1" si="340"/>
        <v>-6.6142021386749175</v>
      </c>
      <c r="BX227" s="10">
        <f t="shared" ca="1" si="271"/>
        <v>-0.44374926446963414</v>
      </c>
      <c r="BY227" s="10">
        <f t="shared" ca="1" si="313"/>
        <v>-0.22187463223481707</v>
      </c>
      <c r="BZ227" s="127"/>
      <c r="CA227">
        <v>-737.56941126000004</v>
      </c>
      <c r="CB227" s="103">
        <f t="shared" ca="1" si="314"/>
        <v>-6.163459286381201</v>
      </c>
      <c r="CC227" s="10">
        <f t="shared" ca="1" si="272"/>
        <v>6.9935878240823257E-3</v>
      </c>
      <c r="CD227" s="10">
        <f t="shared" ca="1" si="315"/>
        <v>3.4967939120411629E-3</v>
      </c>
      <c r="CE227" s="238"/>
      <c r="CF227">
        <v>-737.55298350999999</v>
      </c>
      <c r="CG227" s="103">
        <f t="shared" ca="1" si="316"/>
        <v>-6.1191163629970982</v>
      </c>
      <c r="CH227" s="10">
        <f t="shared" ca="1" si="273"/>
        <v>5.1336511208185165E-2</v>
      </c>
      <c r="CI227" s="10">
        <f t="shared" ca="1" si="317"/>
        <v>2.5668255604092582E-2</v>
      </c>
      <c r="CJ227" s="127"/>
      <c r="CK227">
        <v>-737.58639472000004</v>
      </c>
      <c r="CL227" s="103">
        <f t="shared" ca="1" si="318"/>
        <v>-6.1720090965470362</v>
      </c>
      <c r="CM227" s="10">
        <f t="shared" ca="1" si="274"/>
        <v>-1.5562223417528998E-3</v>
      </c>
      <c r="CN227" s="10">
        <f t="shared" ca="1" si="319"/>
        <v>-7.7811117087644988E-4</v>
      </c>
      <c r="CO227" s="127"/>
      <c r="CP227">
        <v>-737.55054779</v>
      </c>
      <c r="CQ227" s="103">
        <f t="shared" ca="1" si="320"/>
        <v>-6.6756666451874445</v>
      </c>
      <c r="CR227" s="10">
        <f t="shared" ca="1" si="275"/>
        <v>-0.50521377098216114</v>
      </c>
      <c r="CS227" s="10">
        <f t="shared" ca="1" si="321"/>
        <v>-0.25260688549108057</v>
      </c>
      <c r="CT227" s="238"/>
      <c r="CU227">
        <v>-737.52547812</v>
      </c>
      <c r="CV227" s="103">
        <f t="shared" ca="1" si="322"/>
        <v>-6.6501615419457689</v>
      </c>
      <c r="CW227" s="10">
        <f t="shared" ca="1" si="276"/>
        <v>-0.47970866774048559</v>
      </c>
      <c r="CX227" s="10">
        <f t="shared" ca="1" si="323"/>
        <v>-0.2398543338702428</v>
      </c>
      <c r="CY227" s="127"/>
      <c r="CZ227">
        <v>-737.57688455000005</v>
      </c>
      <c r="DA227" s="103">
        <f t="shared" ca="1" si="324"/>
        <v>-6.2964504063203384</v>
      </c>
      <c r="DB227" s="10">
        <f t="shared" ca="1" si="277"/>
        <v>-0.12599753211505504</v>
      </c>
      <c r="DC227" s="10">
        <f t="shared" ca="1" si="325"/>
        <v>-6.2998766057527522E-2</v>
      </c>
      <c r="DD227" s="238"/>
      <c r="DE227">
        <v>-737.56088309999996</v>
      </c>
      <c r="DF227" s="103">
        <f t="shared" ca="1" si="326"/>
        <v>-6.2898019485773622</v>
      </c>
      <c r="DG227" s="10">
        <f t="shared" ca="1" si="278"/>
        <v>-0.11934907437207887</v>
      </c>
      <c r="DH227" s="10">
        <f t="shared" ca="1" si="327"/>
        <v>-5.9674537186039434E-2</v>
      </c>
      <c r="DI227" s="127"/>
      <c r="DJ227">
        <v>-737.56976039000006</v>
      </c>
      <c r="DK227" s="103">
        <f t="shared" ca="1" si="328"/>
        <v>-6.204771341459189</v>
      </c>
      <c r="DL227" s="10">
        <f t="shared" ca="1" si="279"/>
        <v>-3.4318467253905638E-2</v>
      </c>
      <c r="DM227" s="10">
        <f t="shared" ca="1" si="329"/>
        <v>-1.7159233626952819E-2</v>
      </c>
      <c r="DN227" s="127"/>
      <c r="DO227" s="1">
        <v>-737.57261933999996</v>
      </c>
      <c r="DP227" s="108">
        <f t="shared" ca="1" si="330"/>
        <v>-6.3525120604085838</v>
      </c>
      <c r="DQ227" s="10">
        <f t="shared" ca="1" si="280"/>
        <v>-0.18205918620330053</v>
      </c>
      <c r="DR227" s="10">
        <f t="shared" ca="1" si="331"/>
        <v>-9.1029593101650264E-2</v>
      </c>
      <c r="DS227" s="238"/>
      <c r="DT227" s="1">
        <v>-737.55069985</v>
      </c>
      <c r="DU227" s="108">
        <f t="shared" ca="1" si="332"/>
        <v>-6.6212835777573513</v>
      </c>
      <c r="DV227" s="10">
        <f t="shared" ca="1" si="281"/>
        <v>-0.450830703552068</v>
      </c>
      <c r="DW227" s="10">
        <f t="shared" ca="1" si="333"/>
        <v>-0.225415351776034</v>
      </c>
      <c r="DX227" s="115"/>
      <c r="DY227" s="1">
        <v>-737.58381343999997</v>
      </c>
      <c r="DZ227" s="113">
        <f t="shared" ca="1" si="334"/>
        <v>-6.2147863851252678</v>
      </c>
      <c r="EA227" s="10">
        <f t="shared" ca="1" si="282"/>
        <v>-4.4333510919984498E-2</v>
      </c>
      <c r="EB227" s="10">
        <f t="shared" ca="1" si="335"/>
        <v>-2.2166755459992249E-2</v>
      </c>
      <c r="EC227" s="238"/>
      <c r="ED227" s="1">
        <v>-737.56989192000003</v>
      </c>
      <c r="EE227" s="108">
        <f t="shared" ca="1" si="336"/>
        <v>-6.4637631310252006</v>
      </c>
      <c r="EF227" s="10">
        <f t="shared" ca="1" si="283"/>
        <v>-0.29331025681991729</v>
      </c>
      <c r="EG227" s="10">
        <f t="shared" ca="1" si="337"/>
        <v>-0.14665512840995865</v>
      </c>
      <c r="EH227" s="238"/>
      <c r="EI227" s="1">
        <v>-737.58371368999997</v>
      </c>
      <c r="EJ227" s="113">
        <f t="shared" ca="1" si="338"/>
        <v>-6.2108017029532254</v>
      </c>
      <c r="EK227" s="10">
        <f t="shared" ca="1" si="284"/>
        <v>-4.03488287479421E-2</v>
      </c>
      <c r="EL227" s="10">
        <f t="shared" ca="1" si="339"/>
        <v>-2.017441437397105E-2</v>
      </c>
      <c r="EM227" s="238"/>
      <c r="EN227" s="151"/>
      <c r="EO227" s="113"/>
      <c r="EP227" s="113"/>
      <c r="EQ227" s="113"/>
      <c r="ER227"/>
      <c r="EW227" s="287">
        <v>0</v>
      </c>
      <c r="EX227" s="287">
        <v>0</v>
      </c>
      <c r="EY227" s="287">
        <v>0</v>
      </c>
      <c r="EZ227" s="287">
        <v>0</v>
      </c>
      <c r="FA227" s="287">
        <v>0</v>
      </c>
      <c r="FB227" s="287">
        <v>0</v>
      </c>
      <c r="FC227" s="287">
        <v>0</v>
      </c>
      <c r="FD227" s="287">
        <v>0</v>
      </c>
      <c r="FE227" s="287">
        <v>1</v>
      </c>
      <c r="FF227" s="287">
        <v>1</v>
      </c>
      <c r="FG227" s="287">
        <v>0</v>
      </c>
      <c r="FH227" s="287">
        <v>0</v>
      </c>
      <c r="FI227" s="287">
        <v>0</v>
      </c>
      <c r="FJ227" s="287">
        <v>0</v>
      </c>
      <c r="FK227" s="287">
        <v>0</v>
      </c>
      <c r="FL227" s="287"/>
    </row>
    <row r="228" spans="1:168" x14ac:dyDescent="0.25">
      <c r="A228" t="s">
        <v>427</v>
      </c>
      <c r="B228" s="219">
        <v>2</v>
      </c>
      <c r="C228" t="s">
        <v>396</v>
      </c>
      <c r="D228">
        <v>-20.388165619999999</v>
      </c>
      <c r="E228" s="108">
        <f t="shared" ca="1" si="285"/>
        <v>0</v>
      </c>
      <c r="F228" s="10">
        <f t="shared" ca="1" si="257"/>
        <v>0</v>
      </c>
      <c r="G228" s="10">
        <f t="shared" ca="1" si="286"/>
        <v>0</v>
      </c>
      <c r="H228" s="116"/>
      <c r="I228">
        <v>-20.5768351</v>
      </c>
      <c r="J228" s="108">
        <f t="shared" ca="1" si="287"/>
        <v>0</v>
      </c>
      <c r="K228" s="10">
        <f t="shared" ca="1" si="258"/>
        <v>0</v>
      </c>
      <c r="L228" s="10">
        <f t="shared" ca="1" si="288"/>
        <v>0</v>
      </c>
      <c r="M228" s="116"/>
      <c r="N228" s="35">
        <v>-794.32849705000001</v>
      </c>
      <c r="O228" s="108">
        <f t="shared" ca="1" si="289"/>
        <v>0</v>
      </c>
      <c r="P228" s="10">
        <f t="shared" ca="1" si="259"/>
        <v>0</v>
      </c>
      <c r="Q228" s="10">
        <f t="shared" ca="1" si="290"/>
        <v>0</v>
      </c>
      <c r="R228" s="115"/>
      <c r="S228" s="35">
        <v>-794.31871679000005</v>
      </c>
      <c r="T228" s="103">
        <f t="shared" ca="1" si="291"/>
        <v>0</v>
      </c>
      <c r="U228" s="10">
        <f t="shared" ca="1" si="260"/>
        <v>0</v>
      </c>
      <c r="V228" s="10">
        <f t="shared" ca="1" si="292"/>
        <v>0</v>
      </c>
      <c r="W228" s="127"/>
      <c r="X228">
        <v>-794.28360956999995</v>
      </c>
      <c r="Y228" s="108">
        <f t="shared" ca="1" si="293"/>
        <v>0</v>
      </c>
      <c r="Z228" s="10">
        <f t="shared" ca="1" si="261"/>
        <v>0</v>
      </c>
      <c r="AA228" s="10">
        <f t="shared" ca="1" si="294"/>
        <v>0</v>
      </c>
      <c r="AB228" s="238"/>
      <c r="AC228">
        <v>-794.23428578999994</v>
      </c>
      <c r="AD228" s="108">
        <f t="shared" ca="1" si="295"/>
        <v>0</v>
      </c>
      <c r="AE228" s="10">
        <f t="shared" ca="1" si="262"/>
        <v>0</v>
      </c>
      <c r="AF228" s="10">
        <f t="shared" ca="1" si="296"/>
        <v>0</v>
      </c>
      <c r="AG228" s="116"/>
      <c r="AH228">
        <v>-796.44880247000003</v>
      </c>
      <c r="AI228" s="108">
        <f t="shared" ca="1" si="297"/>
        <v>0</v>
      </c>
      <c r="AJ228" s="10">
        <f t="shared" ca="1" si="263"/>
        <v>0</v>
      </c>
      <c r="AK228" s="10">
        <f t="shared" ca="1" si="298"/>
        <v>0</v>
      </c>
      <c r="AL228" s="127"/>
      <c r="AM228">
        <v>-794.29777912999998</v>
      </c>
      <c r="AN228" s="108">
        <f t="shared" ca="1" si="299"/>
        <v>0</v>
      </c>
      <c r="AO228" s="10">
        <f t="shared" ca="1" si="264"/>
        <v>0</v>
      </c>
      <c r="AP228" s="10">
        <f t="shared" ca="1" si="300"/>
        <v>0</v>
      </c>
      <c r="AQ228" s="238"/>
      <c r="AR228" s="6">
        <v>-794.29295336999996</v>
      </c>
      <c r="AS228" s="108">
        <f t="shared" ca="1" si="301"/>
        <v>0</v>
      </c>
      <c r="AT228" s="10">
        <f t="shared" ca="1" si="265"/>
        <v>0</v>
      </c>
      <c r="AU228" s="10">
        <f t="shared" ca="1" si="302"/>
        <v>0</v>
      </c>
      <c r="AV228" s="127"/>
      <c r="AW228">
        <v>-794.33946677999995</v>
      </c>
      <c r="AX228" s="108">
        <f t="shared" ca="1" si="303"/>
        <v>0</v>
      </c>
      <c r="AY228" s="10">
        <f t="shared" ca="1" si="266"/>
        <v>0</v>
      </c>
      <c r="AZ228" s="10">
        <f t="shared" ca="1" si="304"/>
        <v>0</v>
      </c>
      <c r="BA228" s="238"/>
      <c r="BB228">
        <v>-794.33485571000006</v>
      </c>
      <c r="BC228" s="108">
        <f t="shared" ca="1" si="305"/>
        <v>0</v>
      </c>
      <c r="BD228" s="10">
        <f t="shared" ca="1" si="267"/>
        <v>0</v>
      </c>
      <c r="BE228" s="10">
        <f t="shared" ca="1" si="306"/>
        <v>0</v>
      </c>
      <c r="BF228" s="127"/>
      <c r="BG228">
        <v>-794.34673454999995</v>
      </c>
      <c r="BH228" s="108">
        <f t="shared" ca="1" si="307"/>
        <v>0</v>
      </c>
      <c r="BI228" s="10">
        <f t="shared" ca="1" si="268"/>
        <v>0</v>
      </c>
      <c r="BJ228" s="10">
        <f t="shared" ca="1" si="308"/>
        <v>0</v>
      </c>
      <c r="BK228" s="127"/>
      <c r="BL228">
        <v>-794.34762179999996</v>
      </c>
      <c r="BM228" s="108">
        <f t="shared" ca="1" si="309"/>
        <v>0</v>
      </c>
      <c r="BN228" s="10">
        <f t="shared" ca="1" si="269"/>
        <v>0</v>
      </c>
      <c r="BO228" s="10">
        <f t="shared" ca="1" si="310"/>
        <v>0</v>
      </c>
      <c r="BP228" s="115"/>
      <c r="BQ228">
        <v>-794.11037581000005</v>
      </c>
      <c r="BR228" s="112">
        <f t="shared" ca="1" si="311"/>
        <v>0</v>
      </c>
      <c r="BS228" s="10">
        <f t="shared" ca="1" si="270"/>
        <v>0</v>
      </c>
      <c r="BT228" s="10">
        <f t="shared" ca="1" si="312"/>
        <v>0</v>
      </c>
      <c r="BU228" s="238"/>
      <c r="BV228">
        <v>-794.02937410000004</v>
      </c>
      <c r="BW228" s="103">
        <f t="shared" ca="1" si="340"/>
        <v>0</v>
      </c>
      <c r="BX228" s="10">
        <f t="shared" ca="1" si="271"/>
        <v>0</v>
      </c>
      <c r="BY228" s="10">
        <f t="shared" ca="1" si="313"/>
        <v>0</v>
      </c>
      <c r="BZ228" s="127"/>
      <c r="CA228">
        <v>-794.33146983999995</v>
      </c>
      <c r="CB228" s="103">
        <f t="shared" ca="1" si="314"/>
        <v>0</v>
      </c>
      <c r="CC228" s="10">
        <f t="shared" ca="1" si="272"/>
        <v>0</v>
      </c>
      <c r="CD228" s="10">
        <f t="shared" ca="1" si="315"/>
        <v>0</v>
      </c>
      <c r="CE228" s="238"/>
      <c r="CF228">
        <v>-794.31414293</v>
      </c>
      <c r="CG228" s="103">
        <f t="shared" ca="1" si="316"/>
        <v>0</v>
      </c>
      <c r="CH228" s="10">
        <f t="shared" ca="1" si="273"/>
        <v>0</v>
      </c>
      <c r="CI228" s="10">
        <f t="shared" ca="1" si="317"/>
        <v>0</v>
      </c>
      <c r="CJ228" s="127"/>
      <c r="CK228">
        <v>-794.34958400000005</v>
      </c>
      <c r="CL228" s="103">
        <f t="shared" ca="1" si="318"/>
        <v>0</v>
      </c>
      <c r="CM228" s="10">
        <f t="shared" ca="1" si="274"/>
        <v>0</v>
      </c>
      <c r="CN228" s="10">
        <f t="shared" ca="1" si="319"/>
        <v>0</v>
      </c>
      <c r="CO228" s="127"/>
      <c r="CP228">
        <v>-794.30943953999997</v>
      </c>
      <c r="CQ228" s="103">
        <f t="shared" ca="1" si="320"/>
        <v>0</v>
      </c>
      <c r="CR228" s="10">
        <f t="shared" ca="1" si="275"/>
        <v>0</v>
      </c>
      <c r="CS228" s="10">
        <f t="shared" ca="1" si="321"/>
        <v>0</v>
      </c>
      <c r="CT228" s="238"/>
      <c r="CU228">
        <v>-794.28451082000004</v>
      </c>
      <c r="CV228" s="103">
        <f t="shared" ca="1" si="322"/>
        <v>0</v>
      </c>
      <c r="CW228" s="10">
        <f t="shared" ca="1" si="276"/>
        <v>0</v>
      </c>
      <c r="CX228" s="10">
        <f t="shared" ca="1" si="323"/>
        <v>0</v>
      </c>
      <c r="CY228" s="127"/>
      <c r="CZ228">
        <v>-794.33920370999999</v>
      </c>
      <c r="DA228" s="103">
        <f t="shared" ca="1" si="324"/>
        <v>0</v>
      </c>
      <c r="DB228" s="10">
        <f t="shared" ca="1" si="277"/>
        <v>0</v>
      </c>
      <c r="DC228" s="10">
        <f t="shared" ca="1" si="325"/>
        <v>0</v>
      </c>
      <c r="DD228" s="238"/>
      <c r="DE228">
        <v>-794.32299103000003</v>
      </c>
      <c r="DF228" s="103">
        <f t="shared" ca="1" si="326"/>
        <v>0</v>
      </c>
      <c r="DG228" s="10">
        <f t="shared" ca="1" si="278"/>
        <v>0</v>
      </c>
      <c r="DH228" s="10">
        <f t="shared" ca="1" si="327"/>
        <v>0</v>
      </c>
      <c r="DI228" s="127"/>
      <c r="DJ228">
        <v>-794.33246426999995</v>
      </c>
      <c r="DK228" s="103">
        <f t="shared" ca="1" si="328"/>
        <v>0</v>
      </c>
      <c r="DL228" s="10">
        <f t="shared" ca="1" si="279"/>
        <v>0</v>
      </c>
      <c r="DM228" s="10">
        <f t="shared" ca="1" si="329"/>
        <v>0</v>
      </c>
      <c r="DN228" s="127"/>
      <c r="DO228" s="1">
        <v>-794.33502405000002</v>
      </c>
      <c r="DP228" s="108">
        <f t="shared" ca="1" si="330"/>
        <v>0</v>
      </c>
      <c r="DQ228" s="10">
        <f t="shared" ca="1" si="280"/>
        <v>0</v>
      </c>
      <c r="DR228" s="10">
        <f t="shared" ca="1" si="331"/>
        <v>0</v>
      </c>
      <c r="DS228" s="238"/>
      <c r="DT228" s="1">
        <v>-794.31854819</v>
      </c>
      <c r="DU228" s="108">
        <f t="shared" ca="1" si="332"/>
        <v>0</v>
      </c>
      <c r="DV228" s="10">
        <f t="shared" ca="1" si="281"/>
        <v>0</v>
      </c>
      <c r="DW228" s="10">
        <f t="shared" ca="1" si="333"/>
        <v>0</v>
      </c>
      <c r="DX228" s="115"/>
      <c r="DY228" s="1">
        <v>-794.34750180000003</v>
      </c>
      <c r="DZ228" s="113">
        <f t="shared" ca="1" si="334"/>
        <v>0</v>
      </c>
      <c r="EA228" s="10">
        <f t="shared" ca="1" si="282"/>
        <v>0</v>
      </c>
      <c r="EB228" s="10">
        <f t="shared" ca="1" si="335"/>
        <v>0</v>
      </c>
      <c r="EC228" s="238"/>
      <c r="ED228" s="1">
        <v>-794.33342070000003</v>
      </c>
      <c r="EE228" s="108">
        <f t="shared" ca="1" si="336"/>
        <v>0</v>
      </c>
      <c r="EF228" s="10">
        <f t="shared" ca="1" si="283"/>
        <v>0</v>
      </c>
      <c r="EG228" s="10">
        <f t="shared" ca="1" si="337"/>
        <v>0</v>
      </c>
      <c r="EH228" s="238"/>
      <c r="EI228" s="1">
        <v>-794.34734326</v>
      </c>
      <c r="EJ228" s="113">
        <f t="shared" ca="1" si="338"/>
        <v>0</v>
      </c>
      <c r="EK228" s="10">
        <f t="shared" ca="1" si="284"/>
        <v>0</v>
      </c>
      <c r="EL228" s="10">
        <f t="shared" ca="1" si="339"/>
        <v>0</v>
      </c>
      <c r="EM228" s="238"/>
      <c r="EN228" s="151"/>
      <c r="EO228" s="113"/>
      <c r="EP228" s="113"/>
      <c r="EQ228" s="113"/>
      <c r="ER228"/>
      <c r="EW228" s="287">
        <v>0</v>
      </c>
      <c r="EX228" s="287">
        <v>0</v>
      </c>
      <c r="EY228" s="287">
        <v>0</v>
      </c>
      <c r="EZ228" s="287">
        <v>0</v>
      </c>
      <c r="FA228" s="287">
        <v>0</v>
      </c>
      <c r="FB228" s="287">
        <v>0</v>
      </c>
      <c r="FC228" s="287">
        <v>0</v>
      </c>
      <c r="FD228" s="287">
        <v>0</v>
      </c>
      <c r="FE228" s="287">
        <v>0</v>
      </c>
      <c r="FF228" s="287">
        <v>2</v>
      </c>
      <c r="FG228" s="287">
        <v>0</v>
      </c>
      <c r="FH228" s="287">
        <v>0</v>
      </c>
      <c r="FI228" s="287">
        <v>0</v>
      </c>
      <c r="FJ228" s="287">
        <v>0</v>
      </c>
      <c r="FK228" s="287">
        <v>0</v>
      </c>
      <c r="FL228" s="287"/>
    </row>
    <row r="229" spans="1:168" x14ac:dyDescent="0.25">
      <c r="A229" t="s">
        <v>428</v>
      </c>
      <c r="B229" s="219">
        <v>4</v>
      </c>
      <c r="C229" t="s">
        <v>397</v>
      </c>
      <c r="D229">
        <v>-50.387912630000002</v>
      </c>
      <c r="E229" s="108">
        <f t="shared" ca="1" si="285"/>
        <v>48.751287161622962</v>
      </c>
      <c r="F229" s="10">
        <f t="shared" ca="1" si="257"/>
        <v>-6.1832415077738361</v>
      </c>
      <c r="G229" s="10">
        <f t="shared" ca="1" si="286"/>
        <v>-1.545810376943459</v>
      </c>
      <c r="H229" s="116"/>
      <c r="I229">
        <v>-50.885647749999997</v>
      </c>
      <c r="J229" s="108">
        <f t="shared" ca="1" si="287"/>
        <v>39.319324884415224</v>
      </c>
      <c r="K229" s="10">
        <f t="shared" ca="1" si="258"/>
        <v>-15.615203784981574</v>
      </c>
      <c r="L229" s="10">
        <f t="shared" ca="1" si="288"/>
        <v>-3.9038009462453935</v>
      </c>
      <c r="M229" s="116"/>
      <c r="N229" s="35">
        <v>-1712.5531945299999</v>
      </c>
      <c r="O229" s="108">
        <f t="shared" ca="1" si="289"/>
        <v>54.685664874921116</v>
      </c>
      <c r="P229" s="10">
        <f t="shared" ca="1" si="259"/>
        <v>-0.24886379447568174</v>
      </c>
      <c r="Q229" s="10">
        <f t="shared" ca="1" si="290"/>
        <v>-6.2215948618920436E-2</v>
      </c>
      <c r="R229" s="115"/>
      <c r="S229" s="35">
        <v>-1712.53225219</v>
      </c>
      <c r="T229" s="103">
        <f t="shared" ca="1" si="291"/>
        <v>54.913883623184844</v>
      </c>
      <c r="U229" s="10">
        <f t="shared" ca="1" si="260"/>
        <v>-2.06450462119534E-2</v>
      </c>
      <c r="V229" s="10">
        <f t="shared" ca="1" si="292"/>
        <v>-5.1612615529883499E-3</v>
      </c>
      <c r="W229" s="127"/>
      <c r="X229">
        <v>-1712.44897945</v>
      </c>
      <c r="Y229" s="108">
        <f t="shared" ca="1" si="293"/>
        <v>48.77986392145754</v>
      </c>
      <c r="Z229" s="10">
        <f t="shared" ca="1" si="261"/>
        <v>-6.1546647479392576</v>
      </c>
      <c r="AA229" s="10">
        <f t="shared" ca="1" si="294"/>
        <v>-1.5386661869848144</v>
      </c>
      <c r="AB229" s="238"/>
      <c r="AC229">
        <v>-1712.3451674</v>
      </c>
      <c r="AD229" s="108">
        <f t="shared" ca="1" si="295"/>
        <v>49.281839746070652</v>
      </c>
      <c r="AE229" s="10">
        <f t="shared" ca="1" si="262"/>
        <v>-5.6526889233261457</v>
      </c>
      <c r="AF229" s="10">
        <f t="shared" ca="1" si="296"/>
        <v>-1.4131722308315364</v>
      </c>
      <c r="AG229" s="116"/>
      <c r="AH229">
        <v>-1717.43490038</v>
      </c>
      <c r="AI229" s="108">
        <f t="shared" ca="1" si="297"/>
        <v>49.330979975820057</v>
      </c>
      <c r="AJ229" s="10">
        <f t="shared" ca="1" si="263"/>
        <v>-5.6035486935767409</v>
      </c>
      <c r="AK229" s="10">
        <f t="shared" ca="1" si="298"/>
        <v>-1.4008871733941852</v>
      </c>
      <c r="AL229" s="127"/>
      <c r="AM229">
        <v>-1712.4792658599999</v>
      </c>
      <c r="AN229" s="108">
        <f t="shared" ca="1" si="299"/>
        <v>49.204260808281916</v>
      </c>
      <c r="AO229" s="10">
        <f t="shared" ca="1" si="264"/>
        <v>-5.7302678611148821</v>
      </c>
      <c r="AP229" s="10">
        <f t="shared" ca="1" si="300"/>
        <v>-1.4325669652787205</v>
      </c>
      <c r="AQ229" s="238"/>
      <c r="AR229" s="6">
        <v>-1712.46862609</v>
      </c>
      <c r="AS229" s="108">
        <f t="shared" ca="1" si="301"/>
        <v>49.041522624391661</v>
      </c>
      <c r="AT229" s="10">
        <f t="shared" ca="1" si="265"/>
        <v>-5.8930060450051371</v>
      </c>
      <c r="AU229" s="10">
        <f t="shared" ca="1" si="302"/>
        <v>-1.4732515112512843</v>
      </c>
      <c r="AV229" s="127"/>
      <c r="AW229">
        <v>-1712.5752859900001</v>
      </c>
      <c r="AX229" s="108">
        <f t="shared" ca="1" si="303"/>
        <v>52.79305380539747</v>
      </c>
      <c r="AY229" s="10">
        <f t="shared" ca="1" si="266"/>
        <v>-2.1414748639993277</v>
      </c>
      <c r="AZ229" s="10">
        <f t="shared" ca="1" si="304"/>
        <v>-0.53536871599983193</v>
      </c>
      <c r="BA229" s="238"/>
      <c r="BB229">
        <v>-1712.5659062100001</v>
      </c>
      <c r="BC229" s="108">
        <f t="shared" ca="1" si="305"/>
        <v>52.775314125948768</v>
      </c>
      <c r="BD229" s="10">
        <f t="shared" ca="1" si="267"/>
        <v>-2.1592145434480301</v>
      </c>
      <c r="BE229" s="10">
        <f t="shared" ca="1" si="306"/>
        <v>-0.53980363586200752</v>
      </c>
      <c r="BF229" s="127"/>
      <c r="BG229">
        <v>-1712.5928836600001</v>
      </c>
      <c r="BH229" s="108">
        <f t="shared" ca="1" si="307"/>
        <v>54.762955158626227</v>
      </c>
      <c r="BI229" s="10">
        <f t="shared" ca="1" si="268"/>
        <v>-0.17157351077057115</v>
      </c>
      <c r="BJ229" s="10">
        <f t="shared" ca="1" si="308"/>
        <v>-4.2893377692642787E-2</v>
      </c>
      <c r="BK229" s="127"/>
      <c r="BL229">
        <v>-1712.59510576</v>
      </c>
      <c r="BM229" s="108">
        <f t="shared" ca="1" si="309"/>
        <v>54.934528669396798</v>
      </c>
      <c r="BN229" s="10">
        <f t="shared" ca="1" si="269"/>
        <v>0</v>
      </c>
      <c r="BO229" s="10">
        <f t="shared" ca="1" si="310"/>
        <v>0</v>
      </c>
      <c r="BP229" s="115"/>
      <c r="BQ229">
        <v>-1712.0719251</v>
      </c>
      <c r="BR229" s="112">
        <f t="shared" ca="1" si="311"/>
        <v>48.737670216212877</v>
      </c>
      <c r="BS229" s="10">
        <f t="shared" ca="1" si="270"/>
        <v>-6.1968584531839213</v>
      </c>
      <c r="BT229" s="10">
        <f t="shared" ca="1" si="312"/>
        <v>-1.5492146132959803</v>
      </c>
      <c r="BU229" s="238"/>
      <c r="BV229">
        <v>-1711.89326162</v>
      </c>
      <c r="BW229" s="103">
        <f t="shared" ca="1" si="340"/>
        <v>48.814540068768487</v>
      </c>
      <c r="BX229" s="10">
        <f t="shared" ca="1" si="271"/>
        <v>-6.1199886006283108</v>
      </c>
      <c r="BY229" s="10">
        <f t="shared" ca="1" si="313"/>
        <v>-1.5299971501570777</v>
      </c>
      <c r="BZ229" s="127"/>
      <c r="CA229">
        <v>-1712.5597781399999</v>
      </c>
      <c r="CB229" s="103">
        <f t="shared" ca="1" si="314"/>
        <v>54.55324792585143</v>
      </c>
      <c r="CC229" s="10">
        <f t="shared" ca="1" si="272"/>
        <v>-0.38128074354536778</v>
      </c>
      <c r="CD229" s="10">
        <f t="shared" ca="1" si="315"/>
        <v>-9.5320185886341946E-2</v>
      </c>
      <c r="CE229" s="238"/>
      <c r="CF229">
        <v>-1712.5232113699999</v>
      </c>
      <c r="CG229" s="103">
        <f t="shared" ca="1" si="316"/>
        <v>54.721451713258418</v>
      </c>
      <c r="CH229" s="10">
        <f t="shared" ca="1" si="273"/>
        <v>-0.21307695613838007</v>
      </c>
      <c r="CI229" s="10">
        <f t="shared" ca="1" si="317"/>
        <v>-5.3269239034595017E-2</v>
      </c>
      <c r="CJ229" s="127"/>
      <c r="CK229">
        <v>-1712.5979752799999</v>
      </c>
      <c r="CL229" s="103">
        <f t="shared" ca="1" si="318"/>
        <v>54.743307851731025</v>
      </c>
      <c r="CM229" s="10">
        <f t="shared" ca="1" si="274"/>
        <v>-0.19122081766577281</v>
      </c>
      <c r="CN229" s="10">
        <f t="shared" ca="1" si="319"/>
        <v>-4.7805204416443203E-2</v>
      </c>
      <c r="CO229" s="127"/>
      <c r="CP229">
        <v>-1712.5046630899999</v>
      </c>
      <c r="CQ229" s="103">
        <f t="shared" ca="1" si="320"/>
        <v>50.012975582338115</v>
      </c>
      <c r="CR229" s="10">
        <f t="shared" ca="1" si="275"/>
        <v>-4.9215530870586832</v>
      </c>
      <c r="CS229" s="10">
        <f t="shared" ca="1" si="321"/>
        <v>-1.2303882717646708</v>
      </c>
      <c r="CT229" s="238"/>
      <c r="CU229">
        <v>-1712.4530812400001</v>
      </c>
      <c r="CV229" s="103">
        <f t="shared" ca="1" si="322"/>
        <v>50.296226869755763</v>
      </c>
      <c r="CW229" s="10">
        <f t="shared" ca="1" si="276"/>
        <v>-4.6383017996410345</v>
      </c>
      <c r="CX229" s="10">
        <f t="shared" ca="1" si="323"/>
        <v>-1.1595754499102586</v>
      </c>
      <c r="CY229" s="127"/>
      <c r="CZ229">
        <v>-1712.57520707</v>
      </c>
      <c r="DA229" s="103">
        <f t="shared" ca="1" si="324"/>
        <v>53.049341031168183</v>
      </c>
      <c r="DB229" s="10">
        <f t="shared" ca="1" si="277"/>
        <v>-1.885187638228615</v>
      </c>
      <c r="DC229" s="10">
        <f t="shared" ca="1" si="325"/>
        <v>-0.47129690955715375</v>
      </c>
      <c r="DD229" s="238"/>
      <c r="DE229">
        <v>-1712.54217541</v>
      </c>
      <c r="DF229" s="103">
        <f t="shared" ca="1" si="326"/>
        <v>52.986263826387763</v>
      </c>
      <c r="DG229" s="10">
        <f t="shared" ca="1" si="278"/>
        <v>-1.948264843009035</v>
      </c>
      <c r="DH229" s="10">
        <f t="shared" ca="1" si="327"/>
        <v>-0.48706621075225875</v>
      </c>
      <c r="DI229" s="127"/>
      <c r="DJ229">
        <v>-1712.5635229100001</v>
      </c>
      <c r="DK229" s="103">
        <f t="shared" ca="1" si="328"/>
        <v>53.903073300783568</v>
      </c>
      <c r="DL229" s="10">
        <f t="shared" ca="1" si="279"/>
        <v>-1.03145536861323</v>
      </c>
      <c r="DM229" s="10">
        <f t="shared" ca="1" si="329"/>
        <v>-0.25786384215330749</v>
      </c>
      <c r="DN229" s="127"/>
      <c r="DO229" s="1">
        <v>-1712.5638329400001</v>
      </c>
      <c r="DP229" s="108">
        <f t="shared" ca="1" si="330"/>
        <v>51.011411427287783</v>
      </c>
      <c r="DQ229" s="10">
        <f t="shared" ca="1" si="280"/>
        <v>-3.923117242109015</v>
      </c>
      <c r="DR229" s="10">
        <f t="shared" ca="1" si="331"/>
        <v>-0.98077931052725376</v>
      </c>
      <c r="DS229" s="238"/>
      <c r="DT229" s="1">
        <v>-1712.5280693699999</v>
      </c>
      <c r="DU229" s="108">
        <f t="shared" ca="1" si="332"/>
        <v>50.174847803977485</v>
      </c>
      <c r="DV229" s="10">
        <f t="shared" ca="1" si="281"/>
        <v>-4.7596808654193126</v>
      </c>
      <c r="DW229" s="10">
        <f t="shared" ca="1" si="333"/>
        <v>-1.1899202163548281</v>
      </c>
      <c r="DX229" s="115"/>
      <c r="DY229" s="1">
        <v>-1712.5939853699999</v>
      </c>
      <c r="DZ229" s="113">
        <f t="shared" ca="1" si="334"/>
        <v>54.420705474739506</v>
      </c>
      <c r="EA229" s="10">
        <f t="shared" ca="1" si="282"/>
        <v>-0.51382319465729154</v>
      </c>
      <c r="EB229" s="10">
        <f t="shared" ca="1" si="335"/>
        <v>-0.12845579866432288</v>
      </c>
      <c r="EC229" s="238"/>
      <c r="ED229" s="1">
        <v>-1712.56082812</v>
      </c>
      <c r="EE229" s="108">
        <f t="shared" ca="1" si="336"/>
        <v>50.430131015265125</v>
      </c>
      <c r="EF229" s="10">
        <f t="shared" ca="1" si="283"/>
        <v>-4.5043976541316724</v>
      </c>
      <c r="EG229" s="10">
        <f t="shared" ca="1" si="337"/>
        <v>-1.1260994135329181</v>
      </c>
      <c r="EH229" s="238"/>
      <c r="EI229" s="1">
        <v>-1712.59368427</v>
      </c>
      <c r="EJ229" s="113">
        <f t="shared" ca="1" si="338"/>
        <v>54.377953286683862</v>
      </c>
      <c r="EK229" s="10">
        <f t="shared" ca="1" si="284"/>
        <v>-0.55657538271293561</v>
      </c>
      <c r="EL229" s="10">
        <f t="shared" ca="1" si="339"/>
        <v>-0.1391438456782339</v>
      </c>
      <c r="EM229" s="238"/>
      <c r="EN229" s="151"/>
      <c r="EO229" s="113"/>
      <c r="EP229" s="113"/>
      <c r="EQ229" s="113"/>
      <c r="ER229"/>
      <c r="EW229" s="287">
        <v>0</v>
      </c>
      <c r="EX229" s="287">
        <v>0</v>
      </c>
      <c r="EY229" s="287">
        <v>0</v>
      </c>
      <c r="EZ229" s="287">
        <v>0</v>
      </c>
      <c r="FA229" s="287">
        <v>0</v>
      </c>
      <c r="FB229" s="287">
        <v>0</v>
      </c>
      <c r="FC229" s="287">
        <v>0</v>
      </c>
      <c r="FD229" s="287">
        <v>0</v>
      </c>
      <c r="FE229" s="287">
        <v>0</v>
      </c>
      <c r="FF229" s="287">
        <v>2</v>
      </c>
      <c r="FG229" s="287">
        <v>0</v>
      </c>
      <c r="FH229" s="287">
        <v>0</v>
      </c>
      <c r="FI229" s="287">
        <v>2</v>
      </c>
      <c r="FJ229" s="287">
        <v>0</v>
      </c>
      <c r="FK229" s="287">
        <v>0</v>
      </c>
      <c r="FL229" s="287"/>
    </row>
    <row r="230" spans="1:168" x14ac:dyDescent="0.25">
      <c r="A230" t="s">
        <v>428</v>
      </c>
      <c r="B230" s="219">
        <v>2</v>
      </c>
      <c r="C230" t="s">
        <v>398</v>
      </c>
      <c r="D230">
        <v>-25.136149069999998</v>
      </c>
      <c r="E230" s="108">
        <f t="shared" ca="1" si="285"/>
        <v>-11.898922921895336</v>
      </c>
      <c r="F230" s="10">
        <f t="shared" ca="1" si="257"/>
        <v>2.5218770947806117</v>
      </c>
      <c r="G230" s="10">
        <f t="shared" ca="1" si="286"/>
        <v>1.2609385473903059</v>
      </c>
      <c r="H230" s="116"/>
      <c r="I230">
        <v>-25.392246740000001</v>
      </c>
      <c r="J230" s="108">
        <f t="shared" ca="1" si="287"/>
        <v>-12.07794496450582</v>
      </c>
      <c r="K230" s="10">
        <f t="shared" ca="1" si="258"/>
        <v>2.3428550521701279</v>
      </c>
      <c r="L230" s="10">
        <f t="shared" ca="1" si="288"/>
        <v>1.171427526085064</v>
      </c>
      <c r="M230" s="116"/>
      <c r="N230" s="35">
        <v>-856.21031844000004</v>
      </c>
      <c r="O230" s="108">
        <f t="shared" ca="1" si="289"/>
        <v>-14.24772675941842</v>
      </c>
      <c r="P230" s="10">
        <f t="shared" ca="1" si="259"/>
        <v>0.17307325725752776</v>
      </c>
      <c r="Q230" s="10">
        <f t="shared" ca="1" si="290"/>
        <v>8.6536628628763879E-2</v>
      </c>
      <c r="R230" s="115"/>
      <c r="S230" s="35">
        <v>-856.19965965999995</v>
      </c>
      <c r="T230" s="103">
        <f t="shared" ca="1" si="291"/>
        <v>-14.251344348855282</v>
      </c>
      <c r="U230" s="10">
        <f t="shared" ca="1" si="260"/>
        <v>0.16945566782066557</v>
      </c>
      <c r="V230" s="10">
        <f t="shared" ca="1" si="292"/>
        <v>8.4727833910332784E-2</v>
      </c>
      <c r="W230" s="127"/>
      <c r="X230">
        <v>-856.16269360000001</v>
      </c>
      <c r="Y230" s="108">
        <f t="shared" ca="1" si="293"/>
        <v>-14.387692641896706</v>
      </c>
      <c r="Z230" s="10">
        <f t="shared" ca="1" si="261"/>
        <v>3.3107374779241638E-2</v>
      </c>
      <c r="AA230" s="10">
        <f t="shared" ca="1" si="294"/>
        <v>1.6553687389620819E-2</v>
      </c>
      <c r="AB230" s="238"/>
      <c r="AC230">
        <v>-856.11050189000002</v>
      </c>
      <c r="AD230" s="108">
        <f t="shared" ca="1" si="295"/>
        <v>-14.315974638251618</v>
      </c>
      <c r="AE230" s="10">
        <f t="shared" ca="1" si="262"/>
        <v>0.10482537842433004</v>
      </c>
      <c r="AF230" s="10">
        <f t="shared" ca="1" si="296"/>
        <v>5.241268921216502E-2</v>
      </c>
      <c r="AG230" s="116"/>
      <c r="AH230">
        <v>-858.65544342999999</v>
      </c>
      <c r="AI230" s="108">
        <f t="shared" ca="1" si="297"/>
        <v>-14.244309972949512</v>
      </c>
      <c r="AJ230" s="10">
        <f t="shared" ca="1" si="263"/>
        <v>0.17649004372643518</v>
      </c>
      <c r="AK230" s="10">
        <f t="shared" ca="1" si="298"/>
        <v>8.8245021863217588E-2</v>
      </c>
      <c r="AL230" s="127"/>
      <c r="AM230">
        <v>-856.17768037999997</v>
      </c>
      <c r="AN230" s="108">
        <f t="shared" ca="1" si="299"/>
        <v>-14.273652293809597</v>
      </c>
      <c r="AO230" s="10">
        <f t="shared" ca="1" si="264"/>
        <v>0.14714772286635025</v>
      </c>
      <c r="AP230" s="10">
        <f t="shared" ca="1" si="300"/>
        <v>7.3573861433175125E-2</v>
      </c>
      <c r="AQ230" s="238"/>
      <c r="AR230" s="6">
        <v>-856.1724451</v>
      </c>
      <c r="AS230" s="108">
        <f t="shared" ca="1" si="301"/>
        <v>-14.301930986819992</v>
      </c>
      <c r="AT230" s="10">
        <f t="shared" ca="1" si="265"/>
        <v>0.11886902985595604</v>
      </c>
      <c r="AU230" s="10">
        <f t="shared" ca="1" si="302"/>
        <v>5.9434514927978022E-2</v>
      </c>
      <c r="AV230" s="127"/>
      <c r="AW230">
        <v>-856.22269932999995</v>
      </c>
      <c r="AX230" s="108">
        <f t="shared" ca="1" si="303"/>
        <v>-14.356207377849477</v>
      </c>
      <c r="AY230" s="10">
        <f t="shared" ca="1" si="266"/>
        <v>6.459263882647015E-2</v>
      </c>
      <c r="AZ230" s="10">
        <f t="shared" ca="1" si="304"/>
        <v>3.2296319413235075E-2</v>
      </c>
      <c r="BA230" s="238"/>
      <c r="BB230">
        <v>-856.21801018999997</v>
      </c>
      <c r="BC230" s="108">
        <f t="shared" ca="1" si="305"/>
        <v>-14.364606585807183</v>
      </c>
      <c r="BD230" s="10">
        <f t="shared" ca="1" si="267"/>
        <v>5.6193430868765049E-2</v>
      </c>
      <c r="BE230" s="10">
        <f t="shared" ca="1" si="306"/>
        <v>2.8096715434382524E-2</v>
      </c>
      <c r="BF230" s="127"/>
      <c r="BG230">
        <v>-856.22980053000003</v>
      </c>
      <c r="BH230" s="108">
        <f t="shared" ca="1" si="307"/>
        <v>-14.436537942396162</v>
      </c>
      <c r="BI230" s="10">
        <f t="shared" ca="1" si="268"/>
        <v>-1.5737925720214818E-2</v>
      </c>
      <c r="BJ230" s="10">
        <f t="shared" ca="1" si="308"/>
        <v>-7.8689628601074091E-3</v>
      </c>
      <c r="BK230" s="127"/>
      <c r="BL230">
        <v>-856.23079995000001</v>
      </c>
      <c r="BM230" s="108">
        <f t="shared" ca="1" si="309"/>
        <v>-14.420800016675948</v>
      </c>
      <c r="BN230" s="10">
        <f t="shared" ca="1" si="269"/>
        <v>0</v>
      </c>
      <c r="BO230" s="10">
        <f t="shared" ca="1" si="310"/>
        <v>0</v>
      </c>
      <c r="BP230" s="115"/>
      <c r="BQ230">
        <v>-855.97387773000003</v>
      </c>
      <c r="BR230" s="112">
        <f t="shared" ca="1" si="311"/>
        <v>-14.589948205270732</v>
      </c>
      <c r="BS230" s="10">
        <f t="shared" ca="1" si="270"/>
        <v>-0.16914818859478409</v>
      </c>
      <c r="BT230" s="10">
        <f t="shared" ca="1" si="312"/>
        <v>-8.4574094297392044E-2</v>
      </c>
      <c r="BU230" s="238"/>
      <c r="BV230">
        <v>-855.88432425999997</v>
      </c>
      <c r="BW230" s="103">
        <f t="shared" ca="1" si="340"/>
        <v>-14.690650849576182</v>
      </c>
      <c r="BX230" s="10">
        <f t="shared" ca="1" si="271"/>
        <v>-0.26985083290023404</v>
      </c>
      <c r="BY230" s="10">
        <f t="shared" ca="1" si="313"/>
        <v>-0.13492541645011702</v>
      </c>
      <c r="BZ230" s="127"/>
      <c r="CA230">
        <v>-856.21348687</v>
      </c>
      <c r="CB230" s="103">
        <f t="shared" ca="1" si="314"/>
        <v>-14.391354156855735</v>
      </c>
      <c r="CC230" s="10">
        <f t="shared" ca="1" si="272"/>
        <v>2.9445859820212306E-2</v>
      </c>
      <c r="CD230" s="10">
        <f t="shared" ca="1" si="315"/>
        <v>1.4722929910106153E-2</v>
      </c>
      <c r="CE230" s="238"/>
      <c r="CF230">
        <v>-856.19503806</v>
      </c>
      <c r="CG230" s="103">
        <f t="shared" ca="1" si="316"/>
        <v>-14.41105793946306</v>
      </c>
      <c r="CH230" s="10">
        <f t="shared" ca="1" si="273"/>
        <v>9.7420772128877786E-3</v>
      </c>
      <c r="CI230" s="10">
        <f t="shared" ca="1" si="317"/>
        <v>4.8710386064438893E-3</v>
      </c>
      <c r="CJ230" s="127"/>
      <c r="CK230">
        <v>-856.23240324999995</v>
      </c>
      <c r="CL230" s="103">
        <f t="shared" ca="1" si="318"/>
        <v>-14.410650058646192</v>
      </c>
      <c r="CM230" s="10">
        <f t="shared" ca="1" si="274"/>
        <v>1.0149958029755268E-2</v>
      </c>
      <c r="CN230" s="10">
        <f t="shared" ca="1" si="319"/>
        <v>5.0749790148776341E-3</v>
      </c>
      <c r="CO230" s="127"/>
      <c r="CP230">
        <v>-856.18971082999997</v>
      </c>
      <c r="CQ230" s="103">
        <f t="shared" ca="1" si="320"/>
        <v>-14.2885744577534</v>
      </c>
      <c r="CR230" s="10">
        <f t="shared" ca="1" si="275"/>
        <v>0.13222555892254739</v>
      </c>
      <c r="CS230" s="10">
        <f t="shared" ca="1" si="321"/>
        <v>6.6112779461273696E-2</v>
      </c>
      <c r="CT230" s="238"/>
      <c r="CU230">
        <v>-856.16368371999999</v>
      </c>
      <c r="CV230" s="103">
        <f t="shared" ca="1" si="322"/>
        <v>-14.295157027248797</v>
      </c>
      <c r="CW230" s="10">
        <f t="shared" ca="1" si="276"/>
        <v>0.12564298942715091</v>
      </c>
      <c r="CX230" s="10">
        <f t="shared" ca="1" si="323"/>
        <v>6.2821494713575454E-2</v>
      </c>
      <c r="CY230" s="127"/>
      <c r="CZ230">
        <v>-856.22260892999998</v>
      </c>
      <c r="DA230" s="103">
        <f t="shared" ca="1" si="324"/>
        <v>-14.260029073384795</v>
      </c>
      <c r="DB230" s="10">
        <f t="shared" ca="1" si="277"/>
        <v>0.16077094329115305</v>
      </c>
      <c r="DC230" s="10">
        <f t="shared" ca="1" si="325"/>
        <v>8.0385471645576523E-2</v>
      </c>
      <c r="DD230" s="238"/>
      <c r="DE230">
        <v>-856.20610004000002</v>
      </c>
      <c r="DF230" s="103">
        <f t="shared" ca="1" si="326"/>
        <v>-14.287212763284623</v>
      </c>
      <c r="DG230" s="10">
        <f t="shared" ca="1" si="278"/>
        <v>0.13358725339132427</v>
      </c>
      <c r="DH230" s="10">
        <f t="shared" ca="1" si="327"/>
        <v>6.6793626695662134E-2</v>
      </c>
      <c r="DI230" s="127"/>
      <c r="DJ230">
        <v>-856.21594273000005</v>
      </c>
      <c r="DK230" s="103">
        <f t="shared" ca="1" si="328"/>
        <v>-14.35030565562414</v>
      </c>
      <c r="DL230" s="10">
        <f t="shared" ca="1" si="279"/>
        <v>7.0494361051807175E-2</v>
      </c>
      <c r="DM230" s="10">
        <f t="shared" ca="1" si="329"/>
        <v>3.5247180525903588E-2</v>
      </c>
      <c r="DN230" s="127"/>
      <c r="DO230" s="1">
        <v>-856.21831674999999</v>
      </c>
      <c r="DP230" s="108">
        <f t="shared" ca="1" si="330"/>
        <v>-14.403690983880157</v>
      </c>
      <c r="DQ230" s="10">
        <f t="shared" ca="1" si="280"/>
        <v>1.7109032795790569E-2</v>
      </c>
      <c r="DR230" s="10">
        <f t="shared" ca="1" si="331"/>
        <v>8.5545163978952843E-3</v>
      </c>
      <c r="DS230" s="238"/>
      <c r="DT230" s="1">
        <v>-856.20093640000005</v>
      </c>
      <c r="DU230" s="108">
        <f t="shared" ca="1" si="332"/>
        <v>-14.507317820019777</v>
      </c>
      <c r="DV230" s="10">
        <f t="shared" ca="1" si="281"/>
        <v>-8.6517803343829414E-2</v>
      </c>
      <c r="DW230" s="10">
        <f t="shared" ca="1" si="333"/>
        <v>-4.3258901671914707E-2</v>
      </c>
      <c r="DX230" s="115"/>
      <c r="DY230" s="1">
        <v>-856.23050208999996</v>
      </c>
      <c r="DZ230" s="113">
        <f t="shared" ca="1" si="334"/>
        <v>-14.513094040488236</v>
      </c>
      <c r="EA230" s="10">
        <f t="shared" ca="1" si="282"/>
        <v>-9.2294023812288017E-2</v>
      </c>
      <c r="EB230" s="10">
        <f t="shared" ca="1" si="335"/>
        <v>-4.6147011906144009E-2</v>
      </c>
      <c r="EC230" s="238"/>
      <c r="ED230" s="1">
        <v>-856.21749937000004</v>
      </c>
      <c r="EE230" s="108">
        <f t="shared" ca="1" si="336"/>
        <v>-14.264468699550369</v>
      </c>
      <c r="EF230" s="10">
        <f t="shared" ca="1" si="283"/>
        <v>0.15633131712557891</v>
      </c>
      <c r="EG230" s="10">
        <f t="shared" ca="1" si="337"/>
        <v>7.8165658562789453E-2</v>
      </c>
      <c r="EH230" s="238"/>
      <c r="EI230" s="1">
        <v>-856.23039778999998</v>
      </c>
      <c r="EJ230" s="113">
        <f t="shared" ca="1" si="338"/>
        <v>-14.505447843285825</v>
      </c>
      <c r="EK230" s="10">
        <f t="shared" ca="1" si="284"/>
        <v>-8.4647826609877796E-2</v>
      </c>
      <c r="EL230" s="10">
        <f t="shared" ca="1" si="339"/>
        <v>-4.2323913304938898E-2</v>
      </c>
      <c r="EM230" s="238"/>
      <c r="EN230" s="151"/>
      <c r="EO230" s="113"/>
      <c r="EP230" s="113"/>
      <c r="EQ230" s="113"/>
      <c r="ER230"/>
      <c r="EW230" s="287">
        <v>0</v>
      </c>
      <c r="EX230" s="287">
        <v>0</v>
      </c>
      <c r="EY230" s="287">
        <v>0</v>
      </c>
      <c r="EZ230" s="287">
        <v>0</v>
      </c>
      <c r="FA230" s="287">
        <v>0</v>
      </c>
      <c r="FB230" s="287">
        <v>0</v>
      </c>
      <c r="FC230" s="287">
        <v>0</v>
      </c>
      <c r="FD230" s="287">
        <v>0</v>
      </c>
      <c r="FE230" s="287">
        <v>0</v>
      </c>
      <c r="FF230" s="287">
        <v>1</v>
      </c>
      <c r="FG230" s="287">
        <v>0</v>
      </c>
      <c r="FH230" s="287">
        <v>0</v>
      </c>
      <c r="FI230" s="287">
        <v>1</v>
      </c>
      <c r="FJ230" s="287">
        <v>0</v>
      </c>
      <c r="FK230" s="287">
        <v>0</v>
      </c>
      <c r="FL230" s="287"/>
    </row>
    <row r="231" spans="1:168" x14ac:dyDescent="0.25">
      <c r="A231" t="s">
        <v>428</v>
      </c>
      <c r="B231" s="219">
        <v>3</v>
      </c>
      <c r="C231" t="s">
        <v>399</v>
      </c>
      <c r="D231">
        <v>-40.15370463</v>
      </c>
      <c r="E231" s="108">
        <f t="shared" ca="1" si="285"/>
        <v>23.572369309909945</v>
      </c>
      <c r="F231" s="10">
        <f t="shared" ca="1" si="257"/>
        <v>-2.9959915196799223</v>
      </c>
      <c r="G231" s="10">
        <f t="shared" ca="1" si="286"/>
        <v>-0.99866383989330743</v>
      </c>
      <c r="H231" s="116"/>
      <c r="I231">
        <v>-40.564188029999997</v>
      </c>
      <c r="J231" s="108">
        <f t="shared" ca="1" si="287"/>
        <v>18.585065829888645</v>
      </c>
      <c r="K231" s="10">
        <f t="shared" ca="1" si="258"/>
        <v>-7.9832949997012221</v>
      </c>
      <c r="L231" s="10">
        <f t="shared" ca="1" si="288"/>
        <v>-2.6610983332337406</v>
      </c>
      <c r="M231" s="116"/>
      <c r="N231" s="35">
        <v>-1315.3441546399999</v>
      </c>
      <c r="O231" s="108">
        <f t="shared" ca="1" si="289"/>
        <v>26.578680215112687</v>
      </c>
      <c r="P231" s="10">
        <f t="shared" ca="1" si="259"/>
        <v>1.0319385522819857E-2</v>
      </c>
      <c r="Q231" s="10">
        <f t="shared" ca="1" si="290"/>
        <v>3.4397951742732857E-3</v>
      </c>
      <c r="R231" s="115"/>
      <c r="S231" s="35">
        <v>-1315.3279203699999</v>
      </c>
      <c r="T231" s="103">
        <f t="shared" ca="1" si="291"/>
        <v>26.692654674809535</v>
      </c>
      <c r="U231" s="10">
        <f t="shared" ca="1" si="260"/>
        <v>0.12429384521966824</v>
      </c>
      <c r="V231" s="10">
        <f t="shared" ca="1" si="292"/>
        <v>4.1431281739889414E-2</v>
      </c>
      <c r="W231" s="127"/>
      <c r="X231">
        <v>-1315.2662273000001</v>
      </c>
      <c r="Y231" s="108">
        <f t="shared" ca="1" si="293"/>
        <v>23.085023857836909</v>
      </c>
      <c r="Z231" s="10">
        <f t="shared" ca="1" si="261"/>
        <v>-3.4833369717529585</v>
      </c>
      <c r="AA231" s="10">
        <f t="shared" ca="1" si="294"/>
        <v>-1.1611123239176528</v>
      </c>
      <c r="AB231" s="238"/>
      <c r="AC231">
        <v>-1315.1869529400001</v>
      </c>
      <c r="AD231" s="108">
        <f t="shared" ca="1" si="295"/>
        <v>23.509063064461561</v>
      </c>
      <c r="AE231" s="10">
        <f t="shared" ca="1" si="262"/>
        <v>-3.0592977651283064</v>
      </c>
      <c r="AF231" s="10">
        <f t="shared" ca="1" si="296"/>
        <v>-1.0197659217094355</v>
      </c>
      <c r="AG231" s="116"/>
      <c r="AH231">
        <v>-1319.16943257</v>
      </c>
      <c r="AI231" s="108">
        <f t="shared" ca="1" si="297"/>
        <v>23.561334564108062</v>
      </c>
      <c r="AJ231" s="10">
        <f t="shared" ca="1" si="263"/>
        <v>-3.0070262654818052</v>
      </c>
      <c r="AK231" s="10">
        <f t="shared" ca="1" si="298"/>
        <v>-1.0023420884939351</v>
      </c>
      <c r="AL231" s="127"/>
      <c r="AM231">
        <v>-1315.28946137</v>
      </c>
      <c r="AN231" s="108">
        <f t="shared" ca="1" si="299"/>
        <v>23.529777136504258</v>
      </c>
      <c r="AO231" s="10">
        <f t="shared" ca="1" si="264"/>
        <v>-3.0385836930856094</v>
      </c>
      <c r="AP231" s="10">
        <f t="shared" ca="1" si="300"/>
        <v>-1.0128612310285365</v>
      </c>
      <c r="AQ231" s="238"/>
      <c r="AR231" s="6">
        <v>-1315.2813030899999</v>
      </c>
      <c r="AS231" s="108">
        <f t="shared" ca="1" si="301"/>
        <v>23.410092344943227</v>
      </c>
      <c r="AT231" s="10">
        <f t="shared" ca="1" si="265"/>
        <v>-3.1582684846466407</v>
      </c>
      <c r="AU231" s="10">
        <f t="shared" ca="1" si="302"/>
        <v>-1.0527561615488803</v>
      </c>
      <c r="AV231" s="127"/>
      <c r="AW231">
        <v>-1315.3619712100001</v>
      </c>
      <c r="AX231" s="108">
        <f t="shared" ca="1" si="303"/>
        <v>25.445339347967764</v>
      </c>
      <c r="AY231" s="10">
        <f t="shared" ca="1" si="266"/>
        <v>-1.1230214816221036</v>
      </c>
      <c r="AZ231" s="10">
        <f t="shared" ca="1" si="304"/>
        <v>-0.37434049387403451</v>
      </c>
      <c r="BA231" s="238"/>
      <c r="BB231">
        <v>-1315.3549031099999</v>
      </c>
      <c r="BC231" s="108">
        <f t="shared" ca="1" si="305"/>
        <v>25.431455711208386</v>
      </c>
      <c r="BD231" s="10">
        <f t="shared" ca="1" si="267"/>
        <v>-1.1369051183814811</v>
      </c>
      <c r="BE231" s="10">
        <f t="shared" ca="1" si="306"/>
        <v>-0.37896837279382706</v>
      </c>
      <c r="BF231" s="127"/>
      <c r="BG231">
        <v>-1315.3744277999999</v>
      </c>
      <c r="BH231" s="108">
        <f t="shared" ca="1" si="307"/>
        <v>26.469462273699449</v>
      </c>
      <c r="BI231" s="10">
        <f t="shared" ca="1" si="268"/>
        <v>-9.8898555890418294E-2</v>
      </c>
      <c r="BJ231" s="10">
        <f t="shared" ca="1" si="308"/>
        <v>-3.2966185296806096E-2</v>
      </c>
      <c r="BK231" s="127"/>
      <c r="BL231">
        <v>-1315.3760904599999</v>
      </c>
      <c r="BM231" s="108">
        <f t="shared" ca="1" si="309"/>
        <v>26.568360829589867</v>
      </c>
      <c r="BN231" s="10">
        <f t="shared" ca="1" si="269"/>
        <v>0</v>
      </c>
      <c r="BO231" s="10">
        <f t="shared" ca="1" si="310"/>
        <v>0</v>
      </c>
      <c r="BP231" s="115"/>
      <c r="BQ231">
        <v>-1314.97609846</v>
      </c>
      <c r="BR231" s="112">
        <f t="shared" ca="1" si="311"/>
        <v>23.23649825515923</v>
      </c>
      <c r="BS231" s="10">
        <f t="shared" ca="1" si="270"/>
        <v>-3.3318625744306374</v>
      </c>
      <c r="BT231" s="10">
        <f t="shared" ca="1" si="312"/>
        <v>-1.1106208581435457</v>
      </c>
      <c r="BU231" s="238"/>
      <c r="BV231">
        <v>-1314.83798972</v>
      </c>
      <c r="BW231" s="103">
        <f t="shared" ca="1" si="340"/>
        <v>23.347181430144051</v>
      </c>
      <c r="BX231" s="10">
        <f t="shared" ca="1" si="271"/>
        <v>-3.2211793994458162</v>
      </c>
      <c r="BY231" s="10">
        <f t="shared" ca="1" si="313"/>
        <v>-1.0737264664819388</v>
      </c>
      <c r="BZ231" s="127"/>
      <c r="CA231">
        <v>-1315.3491121699999</v>
      </c>
      <c r="CB231" s="103">
        <f t="shared" ca="1" si="314"/>
        <v>26.358609671364242</v>
      </c>
      <c r="CC231" s="10">
        <f t="shared" ca="1" si="272"/>
        <v>-0.20975115822562529</v>
      </c>
      <c r="CD231" s="10">
        <f t="shared" ca="1" si="315"/>
        <v>-6.9917052741875096E-2</v>
      </c>
      <c r="CE231" s="238"/>
      <c r="CF231">
        <v>-1315.32105884</v>
      </c>
      <c r="CG231" s="103">
        <f t="shared" ca="1" si="316"/>
        <v>26.432677696188065</v>
      </c>
      <c r="CH231" s="10">
        <f t="shared" ca="1" si="273"/>
        <v>-0.13568313340180183</v>
      </c>
      <c r="CI231" s="10">
        <f t="shared" ca="1" si="317"/>
        <v>-4.5227711133933944E-2</v>
      </c>
      <c r="CJ231" s="127"/>
      <c r="CK231">
        <v>-1315.37812321</v>
      </c>
      <c r="CL231" s="103">
        <f t="shared" ca="1" si="318"/>
        <v>26.46770838604424</v>
      </c>
      <c r="CM231" s="10">
        <f t="shared" ca="1" si="274"/>
        <v>-0.10065244354562708</v>
      </c>
      <c r="CN231" s="10">
        <f t="shared" ca="1" si="319"/>
        <v>-3.3550814515209026E-2</v>
      </c>
      <c r="CO231" s="127"/>
      <c r="CP231">
        <v>-1315.30862624</v>
      </c>
      <c r="CQ231" s="103">
        <f t="shared" ca="1" si="320"/>
        <v>24.086136028618807</v>
      </c>
      <c r="CR231" s="10">
        <f t="shared" ca="1" si="275"/>
        <v>-2.4822248009710606</v>
      </c>
      <c r="CS231" s="10">
        <f t="shared" ca="1" si="321"/>
        <v>-0.82740826699035352</v>
      </c>
      <c r="CT231" s="238"/>
      <c r="CU231">
        <v>-1315.26937929</v>
      </c>
      <c r="CV231" s="103">
        <f t="shared" ca="1" si="322"/>
        <v>24.28815000094319</v>
      </c>
      <c r="CW231" s="10">
        <f t="shared" ca="1" si="276"/>
        <v>-2.2802108286466769</v>
      </c>
      <c r="CX231" s="10">
        <f t="shared" ca="1" si="323"/>
        <v>-0.760070276215559</v>
      </c>
      <c r="CY231" s="127"/>
      <c r="CZ231">
        <v>-1315.36214075</v>
      </c>
      <c r="DA231" s="103">
        <f t="shared" ca="1" si="324"/>
        <v>25.774998063376447</v>
      </c>
      <c r="DB231" s="10">
        <f t="shared" ca="1" si="277"/>
        <v>-0.79336276621341995</v>
      </c>
      <c r="DC231" s="10">
        <f t="shared" ca="1" si="325"/>
        <v>-0.26445425540447332</v>
      </c>
      <c r="DD231" s="238"/>
      <c r="DE231">
        <v>-1315.33722364</v>
      </c>
      <c r="DF231" s="103">
        <f t="shared" ca="1" si="326"/>
        <v>25.71707270764923</v>
      </c>
      <c r="DG231" s="10">
        <f t="shared" ca="1" si="278"/>
        <v>-0.85128812194063741</v>
      </c>
      <c r="DH231" s="10">
        <f t="shared" ca="1" si="327"/>
        <v>-0.2837627073135458</v>
      </c>
      <c r="DI231" s="127"/>
      <c r="DJ231">
        <v>-1315.3530250399999</v>
      </c>
      <c r="DK231" s="103">
        <f t="shared" ca="1" si="328"/>
        <v>26.125926196555024</v>
      </c>
      <c r="DL231" s="10">
        <f t="shared" ca="1" si="279"/>
        <v>-0.44243463303484276</v>
      </c>
      <c r="DM231" s="10">
        <f t="shared" ca="1" si="329"/>
        <v>-0.14747821101161426</v>
      </c>
      <c r="DN231" s="127"/>
      <c r="DO231" s="1">
        <v>-1315.3535747200001</v>
      </c>
      <c r="DP231" s="108">
        <f t="shared" ca="1" si="330"/>
        <v>24.187789349135688</v>
      </c>
      <c r="DQ231" s="10">
        <f t="shared" ca="1" si="280"/>
        <v>-2.3805714804541793</v>
      </c>
      <c r="DR231" s="10">
        <f t="shared" ca="1" si="331"/>
        <v>-0.79352382681805977</v>
      </c>
      <c r="DS231" s="238"/>
      <c r="DT231" s="1">
        <v>-1315.3270647300001</v>
      </c>
      <c r="DU231" s="108">
        <f t="shared" ca="1" si="332"/>
        <v>23.988555241674998</v>
      </c>
      <c r="DV231" s="10">
        <f t="shared" ca="1" si="281"/>
        <v>-2.5798055879148691</v>
      </c>
      <c r="DW231" s="10">
        <f t="shared" ca="1" si="333"/>
        <v>-0.85993519597162305</v>
      </c>
      <c r="DX231" s="115"/>
      <c r="DY231" s="1">
        <v>-1315.3752537800001</v>
      </c>
      <c r="DZ231" s="113">
        <f t="shared" ca="1" si="334"/>
        <v>26.19491767360806</v>
      </c>
      <c r="EA231" s="10">
        <f t="shared" ca="1" si="282"/>
        <v>-0.373443155981807</v>
      </c>
      <c r="EB231" s="10">
        <f t="shared" ca="1" si="335"/>
        <v>-0.12448105199393567</v>
      </c>
      <c r="EC231" s="238"/>
      <c r="ED231" s="1">
        <v>-1315.35211974</v>
      </c>
      <c r="EE231" s="108">
        <f t="shared" ca="1" si="336"/>
        <v>24.075989208100868</v>
      </c>
      <c r="EF231" s="10">
        <f t="shared" ca="1" si="283"/>
        <v>-2.4923716214889993</v>
      </c>
      <c r="EG231" s="10">
        <f t="shared" ca="1" si="337"/>
        <v>-0.83079054049633305</v>
      </c>
      <c r="EH231" s="238"/>
      <c r="EI231" s="1">
        <v>-1315.3750668499999</v>
      </c>
      <c r="EJ231" s="113">
        <f t="shared" ca="1" si="338"/>
        <v>26.174065549475852</v>
      </c>
      <c r="EK231" s="10">
        <f t="shared" ca="1" si="284"/>
        <v>-0.39429528011401516</v>
      </c>
      <c r="EL231" s="10">
        <f t="shared" ca="1" si="339"/>
        <v>-0.13143176003800505</v>
      </c>
      <c r="EM231" s="238"/>
      <c r="EN231" s="151"/>
      <c r="EO231" s="113"/>
      <c r="EP231" s="113"/>
      <c r="EQ231" s="113"/>
      <c r="ER231"/>
      <c r="EW231" s="287">
        <v>0</v>
      </c>
      <c r="EX231" s="287">
        <v>0</v>
      </c>
      <c r="EY231" s="287">
        <v>0</v>
      </c>
      <c r="EZ231" s="287">
        <v>0</v>
      </c>
      <c r="FA231" s="287">
        <v>0</v>
      </c>
      <c r="FB231" s="287">
        <v>0</v>
      </c>
      <c r="FC231" s="287">
        <v>0</v>
      </c>
      <c r="FD231" s="287">
        <v>0</v>
      </c>
      <c r="FE231" s="287">
        <v>0</v>
      </c>
      <c r="FF231" s="287">
        <v>1</v>
      </c>
      <c r="FG231" s="287">
        <v>0</v>
      </c>
      <c r="FH231" s="287">
        <v>0</v>
      </c>
      <c r="FI231" s="287">
        <v>2</v>
      </c>
      <c r="FJ231" s="287">
        <v>0</v>
      </c>
      <c r="FK231" s="287">
        <v>0</v>
      </c>
      <c r="FL231" s="287"/>
    </row>
    <row r="232" spans="1:168" x14ac:dyDescent="0.25">
      <c r="A232" t="s">
        <v>427</v>
      </c>
      <c r="B232" s="219">
        <v>7</v>
      </c>
      <c r="C232" t="s">
        <v>400</v>
      </c>
      <c r="D232">
        <v>-155.25831239999999</v>
      </c>
      <c r="E232" s="108">
        <f t="shared" ca="1" si="285"/>
        <v>240.90859288813425</v>
      </c>
      <c r="F232" s="10">
        <f t="shared" ca="1" si="257"/>
        <v>-113.86544880646142</v>
      </c>
      <c r="G232" s="10">
        <f t="shared" ca="1" si="286"/>
        <v>-16.266492686637346</v>
      </c>
      <c r="H232" s="116"/>
      <c r="I232">
        <v>-156.23675143</v>
      </c>
      <c r="J232" s="108">
        <f t="shared" ca="1" si="287"/>
        <v>183.1334439274496</v>
      </c>
      <c r="K232" s="10">
        <f t="shared" ca="1" si="258"/>
        <v>-171.64059776714606</v>
      </c>
      <c r="L232" s="10">
        <f t="shared" ca="1" si="288"/>
        <v>-24.52008539530658</v>
      </c>
      <c r="M232" s="116"/>
      <c r="N232" s="35">
        <v>-993.76052290999996</v>
      </c>
      <c r="O232" s="108">
        <f t="shared" ca="1" si="289"/>
        <v>350.99884401167861</v>
      </c>
      <c r="P232" s="10">
        <f t="shared" ca="1" si="259"/>
        <v>-3.775197682917053</v>
      </c>
      <c r="Q232" s="10">
        <f t="shared" ca="1" si="290"/>
        <v>-0.53931395470243615</v>
      </c>
      <c r="R232" s="115"/>
      <c r="S232" s="35">
        <v>-993.73577633000002</v>
      </c>
      <c r="T232" s="103">
        <f t="shared" ca="1" si="291"/>
        <v>352.52260529110595</v>
      </c>
      <c r="U232" s="10">
        <f t="shared" ca="1" si="260"/>
        <v>-2.2514364034897199</v>
      </c>
      <c r="V232" s="10">
        <f t="shared" ca="1" si="292"/>
        <v>-0.32163377192710285</v>
      </c>
      <c r="W232" s="127"/>
      <c r="X232">
        <v>-993.50289175</v>
      </c>
      <c r="Y232" s="108">
        <f t="shared" ca="1" si="293"/>
        <v>332.99023932466838</v>
      </c>
      <c r="Z232" s="10">
        <f t="shared" ca="1" si="261"/>
        <v>-21.783802369927287</v>
      </c>
      <c r="AA232" s="10">
        <f t="shared" ca="1" si="294"/>
        <v>-3.1119717671324696</v>
      </c>
      <c r="AB232" s="238"/>
      <c r="AC232">
        <v>-993.41218124</v>
      </c>
      <c r="AD232" s="108">
        <f t="shared" ca="1" si="295"/>
        <v>331.09747765286528</v>
      </c>
      <c r="AE232" s="10">
        <f t="shared" ca="1" si="262"/>
        <v>-23.676564041730387</v>
      </c>
      <c r="AF232" s="10">
        <f t="shared" ca="1" si="296"/>
        <v>-3.3823662916757695</v>
      </c>
      <c r="AG232" s="116"/>
      <c r="AH232">
        <v>-994.94175157999996</v>
      </c>
      <c r="AI232" s="108">
        <f t="shared" ca="1" si="297"/>
        <v>310.21495704676028</v>
      </c>
      <c r="AJ232" s="10">
        <f t="shared" ca="1" si="263"/>
        <v>-44.559084647835391</v>
      </c>
      <c r="AK232" s="10">
        <f t="shared" ca="1" si="298"/>
        <v>-6.3655835211193414</v>
      </c>
      <c r="AL232" s="127"/>
      <c r="AM232">
        <v>-993.36130856</v>
      </c>
      <c r="AN232" s="108">
        <f t="shared" ca="1" si="299"/>
        <v>312.32581574676044</v>
      </c>
      <c r="AO232" s="10">
        <f t="shared" ca="1" si="264"/>
        <v>-42.448225947835226</v>
      </c>
      <c r="AP232" s="10">
        <f t="shared" ca="1" si="300"/>
        <v>-6.0640322782621752</v>
      </c>
      <c r="AQ232" s="238"/>
      <c r="AR232" s="6">
        <v>-993.34675405999997</v>
      </c>
      <c r="AS232" s="108">
        <f t="shared" ca="1" si="301"/>
        <v>312.82109605023993</v>
      </c>
      <c r="AT232" s="10">
        <f t="shared" ca="1" si="265"/>
        <v>-41.952945644355736</v>
      </c>
      <c r="AU232" s="10">
        <f t="shared" ca="1" si="302"/>
        <v>-5.9932779491936765</v>
      </c>
      <c r="AV232" s="127"/>
      <c r="AW232">
        <v>-993.83238461999997</v>
      </c>
      <c r="AX232" s="108">
        <f t="shared" ca="1" si="303"/>
        <v>346.6302800934422</v>
      </c>
      <c r="AY232" s="10">
        <f t="shared" ca="1" si="266"/>
        <v>-8.1437616011534715</v>
      </c>
      <c r="AZ232" s="10">
        <f t="shared" ca="1" si="304"/>
        <v>-1.163394514450496</v>
      </c>
      <c r="BA232" s="238"/>
      <c r="BB232">
        <v>-993.81808615</v>
      </c>
      <c r="BC232" s="108">
        <f t="shared" ca="1" si="305"/>
        <v>346.42420927531788</v>
      </c>
      <c r="BD232" s="10">
        <f t="shared" ca="1" si="267"/>
        <v>-8.3498324192777886</v>
      </c>
      <c r="BE232" s="10">
        <f t="shared" ca="1" si="306"/>
        <v>-1.1928332027539699</v>
      </c>
      <c r="BF232" s="127"/>
      <c r="BG232">
        <v>-993.87966942000003</v>
      </c>
      <c r="BH232" s="108">
        <f t="shared" ca="1" si="307"/>
        <v>354.4125996483067</v>
      </c>
      <c r="BI232" s="10">
        <f t="shared" ca="1" si="268"/>
        <v>-0.36144204628897114</v>
      </c>
      <c r="BJ232" s="10">
        <f t="shared" ca="1" si="308"/>
        <v>-5.163457804128159E-2</v>
      </c>
      <c r="BK232" s="127"/>
      <c r="BL232">
        <v>-993.88205403999996</v>
      </c>
      <c r="BM232" s="108">
        <f t="shared" ca="1" si="309"/>
        <v>354.77404169459567</v>
      </c>
      <c r="BN232" s="10">
        <f t="shared" ca="1" si="269"/>
        <v>0</v>
      </c>
      <c r="BO232" s="10">
        <f t="shared" ca="1" si="310"/>
        <v>0</v>
      </c>
      <c r="BP232" s="115"/>
      <c r="BQ232">
        <v>-993.22290540999995</v>
      </c>
      <c r="BR232" s="112">
        <f t="shared" ca="1" si="311"/>
        <v>315.46875732408688</v>
      </c>
      <c r="BS232" s="10">
        <f t="shared" ca="1" si="270"/>
        <v>-39.305284370508787</v>
      </c>
      <c r="BT232" s="10">
        <f t="shared" ca="1" si="312"/>
        <v>-5.6150406243583983</v>
      </c>
      <c r="BU232" s="238"/>
      <c r="BV232">
        <v>-992.85812702999999</v>
      </c>
      <c r="BW232" s="103">
        <f t="shared" ca="1" si="340"/>
        <v>324.18983034286407</v>
      </c>
      <c r="BX232" s="10">
        <f t="shared" ca="1" si="271"/>
        <v>-30.584211351731597</v>
      </c>
      <c r="BY232" s="10">
        <f t="shared" ca="1" si="313"/>
        <v>-4.3691730502473707</v>
      </c>
      <c r="BZ232" s="127"/>
      <c r="CA232">
        <v>-993.84301354000002</v>
      </c>
      <c r="CB232" s="103">
        <f t="shared" ca="1" si="314"/>
        <v>351.37166279631651</v>
      </c>
      <c r="CC232" s="10">
        <f t="shared" ca="1" si="272"/>
        <v>-3.402378898279153</v>
      </c>
      <c r="CD232" s="10">
        <f t="shared" ca="1" si="315"/>
        <v>-0.4860541283255933</v>
      </c>
      <c r="CE232" s="238"/>
      <c r="CF232">
        <v>-993.81451576999996</v>
      </c>
      <c r="CG232" s="103">
        <f t="shared" ca="1" si="316"/>
        <v>351.68248996674907</v>
      </c>
      <c r="CH232" s="10">
        <f t="shared" ca="1" si="273"/>
        <v>-3.0915517278465927</v>
      </c>
      <c r="CI232" s="10">
        <f t="shared" ca="1" si="317"/>
        <v>-0.44165024683522752</v>
      </c>
      <c r="CJ232" s="127"/>
      <c r="CK232">
        <v>-993.87436071000002</v>
      </c>
      <c r="CL232" s="103">
        <f t="shared" ca="1" si="318"/>
        <v>353.55019834179222</v>
      </c>
      <c r="CM232" s="10">
        <f t="shared" ca="1" si="274"/>
        <v>-1.223843352803442</v>
      </c>
      <c r="CN232" s="10">
        <f t="shared" ca="1" si="319"/>
        <v>-0.17483476468620601</v>
      </c>
      <c r="CO232" s="127"/>
      <c r="CP232">
        <v>-993.50742495999998</v>
      </c>
      <c r="CQ232" s="103">
        <f t="shared" ca="1" si="320"/>
        <v>309.01101514194892</v>
      </c>
      <c r="CR232" s="10">
        <f t="shared" ca="1" si="275"/>
        <v>-45.76302655264675</v>
      </c>
      <c r="CS232" s="10">
        <f t="shared" ca="1" si="321"/>
        <v>-6.5375752218066783</v>
      </c>
      <c r="CT232" s="238"/>
      <c r="CU232">
        <v>-993.45380157</v>
      </c>
      <c r="CV232" s="103">
        <f t="shared" ca="1" si="322"/>
        <v>310.82244537216275</v>
      </c>
      <c r="CW232" s="10">
        <f t="shared" ca="1" si="276"/>
        <v>-43.95159632243292</v>
      </c>
      <c r="CX232" s="10">
        <f t="shared" ca="1" si="323"/>
        <v>-6.2787994746332743</v>
      </c>
      <c r="CY232" s="127"/>
      <c r="CZ232">
        <v>-993.77960613000005</v>
      </c>
      <c r="DA232" s="103">
        <f t="shared" ca="1" si="324"/>
        <v>338.05982178476012</v>
      </c>
      <c r="DB232" s="10">
        <f t="shared" ca="1" si="277"/>
        <v>-16.714219909835549</v>
      </c>
      <c r="DC232" s="10">
        <f t="shared" ca="1" si="325"/>
        <v>-2.3877457014050782</v>
      </c>
      <c r="DD232" s="238"/>
      <c r="DE232">
        <v>-993.76298813999995</v>
      </c>
      <c r="DF232" s="103">
        <f t="shared" ca="1" si="326"/>
        <v>338.10173311073078</v>
      </c>
      <c r="DG232" s="10">
        <f t="shared" ca="1" si="278"/>
        <v>-16.67230858386489</v>
      </c>
      <c r="DH232" s="10">
        <f t="shared" ca="1" si="327"/>
        <v>-2.3817583691235558</v>
      </c>
      <c r="DI232" s="127"/>
      <c r="DJ232">
        <v>-993.83550476000005</v>
      </c>
      <c r="DK232" s="103">
        <f t="shared" ca="1" si="328"/>
        <v>345.17601229823811</v>
      </c>
      <c r="DL232" s="10">
        <f t="shared" ca="1" si="279"/>
        <v>-9.5980293963575605</v>
      </c>
      <c r="DM232" s="10">
        <f t="shared" ca="1" si="329"/>
        <v>-1.3711470566225086</v>
      </c>
      <c r="DN232" s="127"/>
      <c r="DO232" s="1">
        <v>-993.75934554000003</v>
      </c>
      <c r="DP232" s="108">
        <f t="shared" ca="1" si="330"/>
        <v>328.70193066998166</v>
      </c>
      <c r="DQ232" s="10">
        <f t="shared" ca="1" si="280"/>
        <v>-26.072111024614003</v>
      </c>
      <c r="DR232" s="10">
        <f t="shared" ca="1" si="331"/>
        <v>-3.724587289230572</v>
      </c>
      <c r="DS232" s="238"/>
      <c r="DT232" s="27">
        <v>-993.48191014999998</v>
      </c>
      <c r="DU232" s="108">
        <f t="shared" ca="1" si="332"/>
        <v>360.73367978279697</v>
      </c>
      <c r="DV232" s="10">
        <f t="shared" ca="1" si="281"/>
        <v>5.9596380882013023</v>
      </c>
      <c r="DW232" s="10">
        <f t="shared" ca="1" si="333"/>
        <v>0.85137686974304316</v>
      </c>
      <c r="DX232" s="115"/>
      <c r="DY232" s="1">
        <v>-993.83423892999997</v>
      </c>
      <c r="DZ232" s="113">
        <f t="shared" ca="1" si="334"/>
        <v>350.4736534916359</v>
      </c>
      <c r="EA232" s="10">
        <f t="shared" ca="1" si="282"/>
        <v>-4.3003882029597662</v>
      </c>
      <c r="EB232" s="10">
        <f t="shared" ca="1" si="335"/>
        <v>-0.61434117185139514</v>
      </c>
      <c r="EC232" s="238"/>
      <c r="ED232" s="1">
        <v>-993.73615829000005</v>
      </c>
      <c r="EE232" s="108">
        <f t="shared" ca="1" si="336"/>
        <v>316.2364612473387</v>
      </c>
      <c r="EF232" s="10">
        <f t="shared" ca="1" si="283"/>
        <v>-38.537580447256971</v>
      </c>
      <c r="EG232" s="10">
        <f t="shared" ca="1" si="337"/>
        <v>-5.5053686353224247</v>
      </c>
      <c r="EH232" s="238"/>
      <c r="EI232" s="1">
        <v>-993.83191856999997</v>
      </c>
      <c r="EJ232" s="113">
        <f t="shared" ca="1" si="338"/>
        <v>349.59844786405625</v>
      </c>
      <c r="EK232" s="10">
        <f t="shared" ca="1" si="284"/>
        <v>-5.1755938305394125</v>
      </c>
      <c r="EL232" s="10">
        <f t="shared" ca="1" si="339"/>
        <v>-0.73937054721991602</v>
      </c>
      <c r="EM232" s="238"/>
      <c r="EN232" s="151"/>
      <c r="EO232" s="113"/>
      <c r="EP232" s="113"/>
      <c r="EQ232" s="113"/>
      <c r="ER232"/>
      <c r="EW232" s="287">
        <v>0</v>
      </c>
      <c r="EX232" s="287">
        <v>0</v>
      </c>
      <c r="EY232" s="287">
        <v>6</v>
      </c>
      <c r="EZ232" s="287">
        <v>0</v>
      </c>
      <c r="FA232" s="287">
        <v>0</v>
      </c>
      <c r="FB232" s="287">
        <v>0</v>
      </c>
      <c r="FC232" s="287">
        <v>0</v>
      </c>
      <c r="FD232" s="287">
        <v>0</v>
      </c>
      <c r="FE232" s="287">
        <v>0</v>
      </c>
      <c r="FF232" s="287">
        <v>1</v>
      </c>
      <c r="FG232" s="287">
        <v>0</v>
      </c>
      <c r="FH232" s="287">
        <v>0</v>
      </c>
      <c r="FI232" s="287">
        <v>0</v>
      </c>
      <c r="FJ232" s="287">
        <v>0</v>
      </c>
      <c r="FK232" s="287">
        <v>0</v>
      </c>
      <c r="FL232" s="287"/>
    </row>
    <row r="233" spans="1:168" x14ac:dyDescent="0.25">
      <c r="A233" t="s">
        <v>427</v>
      </c>
      <c r="B233" s="219">
        <v>2</v>
      </c>
      <c r="C233" t="s">
        <v>401</v>
      </c>
      <c r="D233">
        <v>-10.745555360000001</v>
      </c>
      <c r="E233" s="108">
        <f t="shared" ca="1" si="285"/>
        <v>-20.092452261963825</v>
      </c>
      <c r="F233" s="10">
        <f t="shared" ca="1" si="257"/>
        <v>4.9108728837975733</v>
      </c>
      <c r="G233" s="10">
        <f t="shared" ca="1" si="286"/>
        <v>2.4554364418987866</v>
      </c>
      <c r="H233" s="116"/>
      <c r="I233">
        <v>-10.85155876</v>
      </c>
      <c r="J233" s="108">
        <f t="shared" ca="1" si="287"/>
        <v>-13.134252827020303</v>
      </c>
      <c r="K233" s="10">
        <f t="shared" ca="1" si="258"/>
        <v>11.869072318741095</v>
      </c>
      <c r="L233" s="10">
        <f t="shared" ca="1" si="288"/>
        <v>5.9345361593705475</v>
      </c>
      <c r="M233" s="116"/>
      <c r="N233" s="35">
        <v>-397.71233963999998</v>
      </c>
      <c r="O233" s="108">
        <f t="shared" ca="1" si="289"/>
        <v>-24.041749179462848</v>
      </c>
      <c r="P233" s="10">
        <f t="shared" ca="1" si="259"/>
        <v>0.96157596629855036</v>
      </c>
      <c r="Q233" s="10">
        <f t="shared" ca="1" si="290"/>
        <v>0.48078798314927518</v>
      </c>
      <c r="R233" s="115"/>
      <c r="S233" s="35">
        <v>-397.70736928000002</v>
      </c>
      <c r="T233" s="103">
        <f t="shared" ca="1" si="291"/>
        <v>-24.061575326315232</v>
      </c>
      <c r="U233" s="10">
        <f t="shared" ca="1" si="260"/>
        <v>0.94174981944616576</v>
      </c>
      <c r="V233" s="10">
        <f t="shared" ca="1" si="292"/>
        <v>0.47087490972308288</v>
      </c>
      <c r="W233" s="127"/>
      <c r="X233">
        <v>-397.69080143999997</v>
      </c>
      <c r="Y233" s="108">
        <f t="shared" ca="1" si="293"/>
        <v>-22.983420737972843</v>
      </c>
      <c r="Z233" s="10">
        <f t="shared" ca="1" si="261"/>
        <v>2.0199044077885553</v>
      </c>
      <c r="AA233" s="10">
        <f t="shared" ca="1" si="294"/>
        <v>1.0099522038942776</v>
      </c>
      <c r="AB233" s="238"/>
      <c r="AC233">
        <v>-397.66513332</v>
      </c>
      <c r="AD233" s="108">
        <f t="shared" ca="1" si="295"/>
        <v>-23.614835981478492</v>
      </c>
      <c r="AE233" s="10">
        <f t="shared" ca="1" si="262"/>
        <v>1.3884891642829054</v>
      </c>
      <c r="AF233" s="10">
        <f t="shared" ca="1" si="296"/>
        <v>0.69424458214145268</v>
      </c>
      <c r="AG233" s="116"/>
      <c r="AH233">
        <v>-398.77275515000002</v>
      </c>
      <c r="AI233" s="108">
        <f t="shared" ca="1" si="297"/>
        <v>-23.316643704689426</v>
      </c>
      <c r="AJ233" s="10">
        <f t="shared" ca="1" si="263"/>
        <v>1.6866814410719719</v>
      </c>
      <c r="AK233" s="10">
        <f t="shared" ca="1" si="298"/>
        <v>0.84334072053598597</v>
      </c>
      <c r="AL233" s="127"/>
      <c r="AM233">
        <v>-397.69732246000001</v>
      </c>
      <c r="AN233" s="108">
        <f t="shared" ca="1" si="299"/>
        <v>-23.264962063435803</v>
      </c>
      <c r="AO233" s="10">
        <f t="shared" ca="1" si="264"/>
        <v>1.7383630823255949</v>
      </c>
      <c r="AP233" s="10">
        <f t="shared" ca="1" si="300"/>
        <v>0.86918154116279744</v>
      </c>
      <c r="AQ233" s="238"/>
      <c r="AR233" s="6">
        <v>-397.69453104000002</v>
      </c>
      <c r="AS233" s="108">
        <f t="shared" ca="1" si="301"/>
        <v>-23.16518185734304</v>
      </c>
      <c r="AT233" s="10">
        <f t="shared" ca="1" si="265"/>
        <v>1.8381432884183582</v>
      </c>
      <c r="AU233" s="10">
        <f t="shared" ca="1" si="302"/>
        <v>0.91907164420917908</v>
      </c>
      <c r="AV233" s="127"/>
      <c r="AW233">
        <v>-397.71810598000002</v>
      </c>
      <c r="AX233" s="108">
        <f t="shared" ca="1" si="303"/>
        <v>-23.95059408453298</v>
      </c>
      <c r="AY233" s="10">
        <f t="shared" ca="1" si="266"/>
        <v>1.0527310612284175</v>
      </c>
      <c r="AZ233" s="10">
        <f t="shared" ca="1" si="304"/>
        <v>0.52636553061420877</v>
      </c>
      <c r="BA233" s="238"/>
      <c r="BB233">
        <v>-397.71585892000002</v>
      </c>
      <c r="BC233" s="108">
        <f t="shared" ca="1" si="305"/>
        <v>-23.854886411906282</v>
      </c>
      <c r="BD233" s="10">
        <f t="shared" ca="1" si="267"/>
        <v>1.1484387338551159</v>
      </c>
      <c r="BE233" s="10">
        <f t="shared" ca="1" si="306"/>
        <v>0.57421936692755793</v>
      </c>
      <c r="BF233" s="127"/>
      <c r="BG233">
        <v>-397.72018214000002</v>
      </c>
      <c r="BH233" s="108">
        <f t="shared" ca="1" si="307"/>
        <v>-24.994386280063626</v>
      </c>
      <c r="BI233" s="10">
        <f t="shared" ca="1" si="268"/>
        <v>8.9388656977718028E-3</v>
      </c>
      <c r="BJ233" s="10">
        <f t="shared" ca="1" si="308"/>
        <v>4.4694328488859014E-3</v>
      </c>
      <c r="BK233" s="127"/>
      <c r="BL233">
        <v>-397.72061613</v>
      </c>
      <c r="BM233" s="108">
        <f t="shared" ca="1" si="309"/>
        <v>-25.003325145761398</v>
      </c>
      <c r="BN233" s="10">
        <f t="shared" ca="1" si="269"/>
        <v>0</v>
      </c>
      <c r="BO233" s="10">
        <f t="shared" ca="1" si="310"/>
        <v>0</v>
      </c>
      <c r="BP233" s="115"/>
      <c r="BQ233">
        <v>-397.60240929000003</v>
      </c>
      <c r="BR233" s="112">
        <f t="shared" ca="1" si="311"/>
        <v>-24.05781027232474</v>
      </c>
      <c r="BS233" s="10">
        <f t="shared" ca="1" si="270"/>
        <v>0.94551487343665741</v>
      </c>
      <c r="BT233" s="10">
        <f t="shared" ca="1" si="312"/>
        <v>0.47275743671832871</v>
      </c>
      <c r="BU233" s="238"/>
      <c r="BV233">
        <v>-397.56069819999999</v>
      </c>
      <c r="BW233" s="103">
        <f t="shared" ca="1" si="340"/>
        <v>-23.883519647568907</v>
      </c>
      <c r="BX233" s="10">
        <f t="shared" ca="1" si="271"/>
        <v>1.1198054981924912</v>
      </c>
      <c r="BY233" s="10">
        <f t="shared" ca="1" si="313"/>
        <v>0.5599027490962456</v>
      </c>
      <c r="BZ233" s="127"/>
      <c r="CA233">
        <v>-397.71162500999998</v>
      </c>
      <c r="CB233" s="103">
        <f t="shared" ca="1" si="314"/>
        <v>-25.329830628654577</v>
      </c>
      <c r="CC233" s="10">
        <f t="shared" ca="1" si="272"/>
        <v>-0.32650548289317882</v>
      </c>
      <c r="CD233" s="10">
        <f t="shared" ca="1" si="315"/>
        <v>-0.16325274144658941</v>
      </c>
      <c r="CE233" s="238"/>
      <c r="CF233">
        <v>-397.70292469999998</v>
      </c>
      <c r="CG233" s="103">
        <f t="shared" ca="1" si="316"/>
        <v>-25.325315701420607</v>
      </c>
      <c r="CH233" s="10">
        <f t="shared" ca="1" si="273"/>
        <v>-0.32199055565920887</v>
      </c>
      <c r="CI233" s="10">
        <f t="shared" ca="1" si="317"/>
        <v>-0.16099527782960443</v>
      </c>
      <c r="CJ233" s="127"/>
      <c r="CK233">
        <v>-397.72163301000001</v>
      </c>
      <c r="CL233" s="103">
        <f t="shared" ca="1" si="318"/>
        <v>-24.96271590085723</v>
      </c>
      <c r="CM233" s="10">
        <f t="shared" ca="1" si="274"/>
        <v>4.0609244904167952E-2</v>
      </c>
      <c r="CN233" s="10">
        <f t="shared" ca="1" si="319"/>
        <v>2.0304622452083976E-2</v>
      </c>
      <c r="CO233" s="127"/>
      <c r="CP233">
        <v>-397.70248832999999</v>
      </c>
      <c r="CQ233" s="103">
        <f t="shared" ca="1" si="320"/>
        <v>-23.680093779944585</v>
      </c>
      <c r="CR233" s="10">
        <f t="shared" ca="1" si="275"/>
        <v>1.3232313658168131</v>
      </c>
      <c r="CS233" s="10">
        <f t="shared" ca="1" si="321"/>
        <v>0.66161568290840655</v>
      </c>
      <c r="CT233" s="238"/>
      <c r="CU233">
        <v>-397.68878075999999</v>
      </c>
      <c r="CV233" s="103">
        <f t="shared" ca="1" si="322"/>
        <v>-23.517804264845875</v>
      </c>
      <c r="CW233" s="10">
        <f t="shared" ca="1" si="276"/>
        <v>1.4855208809155229</v>
      </c>
      <c r="CX233" s="10">
        <f t="shared" ca="1" si="323"/>
        <v>0.74276044045776146</v>
      </c>
      <c r="CY233" s="127"/>
      <c r="CZ233">
        <v>-397.71705118</v>
      </c>
      <c r="DA233" s="103">
        <f t="shared" ca="1" si="324"/>
        <v>-24.443408277719286</v>
      </c>
      <c r="DB233" s="10">
        <f t="shared" ca="1" si="277"/>
        <v>0.55991686804211227</v>
      </c>
      <c r="DC233" s="10">
        <f t="shared" ca="1" si="325"/>
        <v>0.27995843402105614</v>
      </c>
      <c r="DD233" s="238"/>
      <c r="DE233">
        <v>-397.70910042000003</v>
      </c>
      <c r="DF233" s="103">
        <f t="shared" ca="1" si="326"/>
        <v>-24.313335074662021</v>
      </c>
      <c r="DG233" s="10">
        <f t="shared" ca="1" si="278"/>
        <v>0.68999007109937693</v>
      </c>
      <c r="DH233" s="10">
        <f t="shared" ca="1" si="327"/>
        <v>0.34499503554968847</v>
      </c>
      <c r="DI233" s="127"/>
      <c r="DJ233">
        <v>-397.71365545999998</v>
      </c>
      <c r="DK233" s="103">
        <f t="shared" ca="1" si="328"/>
        <v>-24.5692865831011</v>
      </c>
      <c r="DL233" s="10">
        <f t="shared" ca="1" si="279"/>
        <v>0.43403856266029806</v>
      </c>
      <c r="DM233" s="10">
        <f t="shared" ca="1" si="329"/>
        <v>0.21701928133014903</v>
      </c>
      <c r="DN233" s="127"/>
      <c r="DO233" s="1">
        <v>-397.71455034000002</v>
      </c>
      <c r="DP233" s="108">
        <f t="shared" ca="1" si="330"/>
        <v>-24.160850387654637</v>
      </c>
      <c r="DQ233" s="10">
        <f t="shared" ca="1" si="280"/>
        <v>0.84247475810676065</v>
      </c>
      <c r="DR233" s="10">
        <f t="shared" ca="1" si="331"/>
        <v>0.42123737905338032</v>
      </c>
      <c r="DS233" s="238"/>
      <c r="DT233" s="1">
        <v>-397.69807644000002</v>
      </c>
      <c r="DU233" s="108">
        <f t="shared" ca="1" si="332"/>
        <v>-24.391645060302292</v>
      </c>
      <c r="DV233" s="10">
        <f t="shared" ca="1" si="281"/>
        <v>0.61168008545910624</v>
      </c>
      <c r="DW233" s="10">
        <f t="shared" ca="1" si="333"/>
        <v>0.30584004272955312</v>
      </c>
      <c r="DX233" s="115"/>
      <c r="DY233" s="1">
        <v>-397.72033776000001</v>
      </c>
      <c r="DZ233" s="113">
        <f t="shared" ca="1" si="334"/>
        <v>-25.118253419145827</v>
      </c>
      <c r="EA233" s="10">
        <f t="shared" ca="1" si="282"/>
        <v>-0.11492827338442879</v>
      </c>
      <c r="EB233" s="10">
        <f t="shared" ca="1" si="335"/>
        <v>-5.7464136692214396E-2</v>
      </c>
      <c r="EC233" s="238"/>
      <c r="ED233" s="1">
        <v>-397.71383679000002</v>
      </c>
      <c r="EE233" s="108">
        <f t="shared" ca="1" si="336"/>
        <v>-23.917718888053905</v>
      </c>
      <c r="EF233" s="10">
        <f t="shared" ca="1" si="283"/>
        <v>1.085606257707493</v>
      </c>
      <c r="EG233" s="10">
        <f t="shared" ca="1" si="337"/>
        <v>0.54280312885374649</v>
      </c>
      <c r="EH233" s="238"/>
      <c r="EI233" s="1">
        <v>-397.72020936000001</v>
      </c>
      <c r="EJ233" s="113">
        <f t="shared" ca="1" si="338"/>
        <v>-24.953253065121171</v>
      </c>
      <c r="EK233" s="10">
        <f t="shared" ca="1" si="284"/>
        <v>5.0072080640227057E-2</v>
      </c>
      <c r="EL233" s="10">
        <f t="shared" ca="1" si="339"/>
        <v>2.5036040320113528E-2</v>
      </c>
      <c r="EM233" s="238"/>
      <c r="EN233" s="151"/>
      <c r="EO233" s="113"/>
      <c r="EP233" s="113"/>
      <c r="EQ233" s="113"/>
      <c r="ER233"/>
      <c r="EW233" s="287">
        <v>0</v>
      </c>
      <c r="EX233" s="287">
        <v>0</v>
      </c>
      <c r="EY233" s="287">
        <v>0</v>
      </c>
      <c r="EZ233" s="287">
        <v>1</v>
      </c>
      <c r="FA233" s="287">
        <v>0</v>
      </c>
      <c r="FB233" s="287">
        <v>0</v>
      </c>
      <c r="FC233" s="287">
        <v>0</v>
      </c>
      <c r="FD233" s="287">
        <v>0</v>
      </c>
      <c r="FE233" s="287">
        <v>0</v>
      </c>
      <c r="FF233" s="287">
        <v>1</v>
      </c>
      <c r="FG233" s="287">
        <v>0</v>
      </c>
      <c r="FH233" s="287">
        <v>0</v>
      </c>
      <c r="FI233" s="287">
        <v>0</v>
      </c>
      <c r="FJ233" s="287">
        <v>0</v>
      </c>
      <c r="FK233" s="287">
        <v>0</v>
      </c>
      <c r="FL233" s="287"/>
    </row>
    <row r="234" spans="1:168" x14ac:dyDescent="0.25">
      <c r="A234" t="s">
        <v>429</v>
      </c>
      <c r="B234" s="219">
        <v>2</v>
      </c>
      <c r="C234" t="s">
        <v>402</v>
      </c>
      <c r="D234">
        <v>-7.7223136700000001</v>
      </c>
      <c r="E234" s="108">
        <f t="shared" ca="1" si="285"/>
        <v>0</v>
      </c>
      <c r="F234" s="10">
        <f t="shared" ca="1" si="257"/>
        <v>0</v>
      </c>
      <c r="G234" s="10">
        <f t="shared" ca="1" si="286"/>
        <v>0</v>
      </c>
      <c r="H234" s="116"/>
      <c r="I234">
        <v>-7.0957729</v>
      </c>
      <c r="J234" s="108">
        <f t="shared" ca="1" si="287"/>
        <v>0</v>
      </c>
      <c r="K234" s="10">
        <f t="shared" ca="1" si="258"/>
        <v>0</v>
      </c>
      <c r="L234" s="10">
        <f t="shared" ca="1" si="288"/>
        <v>0</v>
      </c>
      <c r="M234" s="116"/>
      <c r="N234" s="35">
        <v>-577.13885102999996</v>
      </c>
      <c r="O234" s="108">
        <f t="shared" ca="1" si="289"/>
        <v>0</v>
      </c>
      <c r="P234" s="10">
        <f t="shared" ca="1" si="259"/>
        <v>0</v>
      </c>
      <c r="Q234" s="10">
        <f t="shared" ca="1" si="290"/>
        <v>0</v>
      </c>
      <c r="R234" s="115"/>
      <c r="S234" s="35">
        <v>-577.13097505999997</v>
      </c>
      <c r="T234" s="103">
        <f t="shared" ca="1" si="291"/>
        <v>0</v>
      </c>
      <c r="U234" s="10">
        <f t="shared" ca="1" si="260"/>
        <v>0</v>
      </c>
      <c r="V234" s="10">
        <f t="shared" ca="1" si="292"/>
        <v>0</v>
      </c>
      <c r="W234" s="127"/>
      <c r="X234">
        <v>-577.10734639999998</v>
      </c>
      <c r="Y234" s="108">
        <f t="shared" ca="1" si="293"/>
        <v>0</v>
      </c>
      <c r="Z234" s="10">
        <f t="shared" ca="1" si="261"/>
        <v>0</v>
      </c>
      <c r="AA234" s="10">
        <f t="shared" ca="1" si="294"/>
        <v>0</v>
      </c>
      <c r="AB234" s="238"/>
      <c r="AC234">
        <v>-577.06798318000006</v>
      </c>
      <c r="AD234" s="108">
        <f t="shared" ca="1" si="295"/>
        <v>0</v>
      </c>
      <c r="AE234" s="10">
        <f t="shared" ca="1" si="262"/>
        <v>0</v>
      </c>
      <c r="AF234" s="10">
        <f t="shared" ca="1" si="296"/>
        <v>0</v>
      </c>
      <c r="AG234" s="116"/>
      <c r="AH234">
        <v>-578.31827982000004</v>
      </c>
      <c r="AI234" s="108">
        <f t="shared" ca="1" si="297"/>
        <v>0</v>
      </c>
      <c r="AJ234" s="10">
        <f t="shared" ca="1" si="263"/>
        <v>0</v>
      </c>
      <c r="AK234" s="10">
        <f t="shared" ca="1" si="298"/>
        <v>0</v>
      </c>
      <c r="AL234" s="127"/>
      <c r="AM234">
        <v>-577.1200685</v>
      </c>
      <c r="AN234" s="108">
        <f t="shared" ca="1" si="299"/>
        <v>0</v>
      </c>
      <c r="AO234" s="10">
        <f t="shared" ca="1" si="264"/>
        <v>0</v>
      </c>
      <c r="AP234" s="10">
        <f t="shared" ca="1" si="300"/>
        <v>0</v>
      </c>
      <c r="AQ234" s="238"/>
      <c r="AR234" s="6">
        <v>-577.11545925999997</v>
      </c>
      <c r="AS234" s="108">
        <f t="shared" ca="1" si="301"/>
        <v>0</v>
      </c>
      <c r="AT234" s="10">
        <f t="shared" ca="1" si="265"/>
        <v>0</v>
      </c>
      <c r="AU234" s="10">
        <f t="shared" ca="1" si="302"/>
        <v>0</v>
      </c>
      <c r="AV234" s="127"/>
      <c r="AW234">
        <v>-577.14345733000005</v>
      </c>
      <c r="AX234" s="108">
        <f t="shared" ca="1" si="303"/>
        <v>0</v>
      </c>
      <c r="AY234" s="10">
        <f t="shared" ca="1" si="266"/>
        <v>0</v>
      </c>
      <c r="AZ234" s="10">
        <f t="shared" ca="1" si="304"/>
        <v>0</v>
      </c>
      <c r="BA234" s="238"/>
      <c r="BB234">
        <v>-577.13918534000004</v>
      </c>
      <c r="BC234" s="108">
        <f t="shared" ca="1" si="305"/>
        <v>0</v>
      </c>
      <c r="BD234" s="10">
        <f t="shared" ca="1" si="267"/>
        <v>0</v>
      </c>
      <c r="BE234" s="10">
        <f t="shared" ca="1" si="306"/>
        <v>0</v>
      </c>
      <c r="BF234" s="127"/>
      <c r="BG234">
        <v>-577.14857727000003</v>
      </c>
      <c r="BH234" s="108">
        <f t="shared" ca="1" si="307"/>
        <v>0</v>
      </c>
      <c r="BI234" s="10">
        <f t="shared" ca="1" si="268"/>
        <v>0</v>
      </c>
      <c r="BJ234" s="10">
        <f t="shared" ca="1" si="308"/>
        <v>0</v>
      </c>
      <c r="BK234" s="127"/>
      <c r="BL234">
        <v>-577.14938436</v>
      </c>
      <c r="BM234" s="108">
        <f t="shared" ca="1" si="309"/>
        <v>0</v>
      </c>
      <c r="BN234" s="10">
        <f t="shared" ca="1" si="269"/>
        <v>0</v>
      </c>
      <c r="BO234" s="10">
        <f t="shared" ca="1" si="310"/>
        <v>0</v>
      </c>
      <c r="BP234" s="115"/>
      <c r="BQ234">
        <v>-576.98054102000003</v>
      </c>
      <c r="BR234" s="112">
        <f t="shared" ca="1" si="311"/>
        <v>0</v>
      </c>
      <c r="BS234" s="10">
        <f t="shared" ca="1" si="270"/>
        <v>0</v>
      </c>
      <c r="BT234" s="10">
        <f t="shared" ca="1" si="312"/>
        <v>0</v>
      </c>
      <c r="BU234" s="238"/>
      <c r="BV234">
        <v>-576.92265119000001</v>
      </c>
      <c r="BW234" s="103">
        <f t="shared" ca="1" si="340"/>
        <v>0</v>
      </c>
      <c r="BX234" s="10">
        <f t="shared" ca="1" si="271"/>
        <v>0</v>
      </c>
      <c r="BY234" s="10">
        <f t="shared" ca="1" si="313"/>
        <v>0</v>
      </c>
      <c r="BZ234" s="127"/>
      <c r="CA234">
        <v>-577.13819030000002</v>
      </c>
      <c r="CB234" s="103">
        <f t="shared" ca="1" si="314"/>
        <v>0</v>
      </c>
      <c r="CC234" s="10">
        <f t="shared" ca="1" si="272"/>
        <v>0</v>
      </c>
      <c r="CD234" s="10">
        <f t="shared" ca="1" si="315"/>
        <v>0</v>
      </c>
      <c r="CE234" s="238"/>
      <c r="CF234">
        <v>-577.12360254999999</v>
      </c>
      <c r="CG234" s="103">
        <f t="shared" ca="1" si="316"/>
        <v>0</v>
      </c>
      <c r="CH234" s="10">
        <f t="shared" ca="1" si="273"/>
        <v>0</v>
      </c>
      <c r="CI234" s="10">
        <f t="shared" ca="1" si="317"/>
        <v>0</v>
      </c>
      <c r="CJ234" s="127"/>
      <c r="CK234">
        <v>-577.15096743000004</v>
      </c>
      <c r="CL234" s="103">
        <f t="shared" ca="1" si="318"/>
        <v>0</v>
      </c>
      <c r="CM234" s="10">
        <f t="shared" ca="1" si="274"/>
        <v>0</v>
      </c>
      <c r="CN234" s="10">
        <f t="shared" ca="1" si="319"/>
        <v>0</v>
      </c>
      <c r="CO234" s="127"/>
      <c r="CP234">
        <v>-577.13109842999995</v>
      </c>
      <c r="CQ234" s="103">
        <f t="shared" ca="1" si="320"/>
        <v>0</v>
      </c>
      <c r="CR234" s="10">
        <f t="shared" ca="1" si="275"/>
        <v>0</v>
      </c>
      <c r="CS234" s="10">
        <f t="shared" ca="1" si="321"/>
        <v>0</v>
      </c>
      <c r="CT234" s="238"/>
      <c r="CU234">
        <v>-577.10751092999999</v>
      </c>
      <c r="CV234" s="103">
        <f t="shared" ca="1" si="322"/>
        <v>0</v>
      </c>
      <c r="CW234" s="10">
        <f t="shared" ca="1" si="276"/>
        <v>0</v>
      </c>
      <c r="CX234" s="10">
        <f t="shared" ca="1" si="323"/>
        <v>0</v>
      </c>
      <c r="CY234" s="127"/>
      <c r="CZ234">
        <v>-577.14705537999998</v>
      </c>
      <c r="DA234" s="103">
        <f t="shared" ca="1" si="324"/>
        <v>0</v>
      </c>
      <c r="DB234" s="10">
        <f t="shared" ca="1" si="277"/>
        <v>0</v>
      </c>
      <c r="DC234" s="10">
        <f t="shared" ca="1" si="325"/>
        <v>0</v>
      </c>
      <c r="DD234" s="238"/>
      <c r="DE234">
        <v>-577.13045504000002</v>
      </c>
      <c r="DF234" s="103">
        <f t="shared" ca="1" si="326"/>
        <v>0</v>
      </c>
      <c r="DG234" s="10">
        <f t="shared" ca="1" si="278"/>
        <v>0</v>
      </c>
      <c r="DH234" s="10">
        <f t="shared" ca="1" si="327"/>
        <v>0</v>
      </c>
      <c r="DI234" s="127"/>
      <c r="DJ234">
        <v>-577.13765737999995</v>
      </c>
      <c r="DK234" s="103">
        <f t="shared" ca="1" si="328"/>
        <v>0</v>
      </c>
      <c r="DL234" s="10">
        <f t="shared" ca="1" si="279"/>
        <v>0</v>
      </c>
      <c r="DM234" s="10">
        <f t="shared" ca="1" si="329"/>
        <v>0</v>
      </c>
      <c r="DN234" s="127"/>
      <c r="DO234" s="1">
        <v>-577.13994026</v>
      </c>
      <c r="DP234" s="108">
        <f t="shared" ca="1" si="330"/>
        <v>0</v>
      </c>
      <c r="DQ234" s="10">
        <f t="shared" ca="1" si="280"/>
        <v>0</v>
      </c>
      <c r="DR234" s="10">
        <f t="shared" ca="1" si="331"/>
        <v>0</v>
      </c>
      <c r="DS234" s="238"/>
      <c r="DT234" s="1">
        <v>-577.08462986999996</v>
      </c>
      <c r="DU234" s="108">
        <f t="shared" ca="1" si="332"/>
        <v>0</v>
      </c>
      <c r="DV234" s="10">
        <f t="shared" ca="1" si="281"/>
        <v>0</v>
      </c>
      <c r="DW234" s="10">
        <f t="shared" ca="1" si="333"/>
        <v>0</v>
      </c>
      <c r="DX234" s="115"/>
      <c r="DY234" s="1">
        <v>-577.14986783999996</v>
      </c>
      <c r="DZ234" s="113">
        <f t="shared" ca="1" si="334"/>
        <v>0</v>
      </c>
      <c r="EA234" s="10">
        <f t="shared" ca="1" si="282"/>
        <v>0</v>
      </c>
      <c r="EB234" s="10">
        <f t="shared" ca="1" si="335"/>
        <v>0</v>
      </c>
      <c r="EC234" s="238"/>
      <c r="ED234" s="1">
        <v>-577.13786602000005</v>
      </c>
      <c r="EE234" s="108">
        <f t="shared" ca="1" si="336"/>
        <v>0</v>
      </c>
      <c r="EF234" s="10">
        <f t="shared" ca="1" si="283"/>
        <v>0</v>
      </c>
      <c r="EG234" s="10">
        <f t="shared" ca="1" si="337"/>
        <v>0</v>
      </c>
      <c r="EH234" s="238"/>
      <c r="EI234" s="1">
        <v>-577.14975228000003</v>
      </c>
      <c r="EJ234" s="113">
        <f t="shared" ca="1" si="338"/>
        <v>0</v>
      </c>
      <c r="EK234" s="10">
        <f t="shared" ca="1" si="284"/>
        <v>0</v>
      </c>
      <c r="EL234" s="10">
        <f t="shared" ca="1" si="339"/>
        <v>0</v>
      </c>
      <c r="EM234" s="238"/>
      <c r="EN234" s="151"/>
      <c r="EO234" s="113"/>
      <c r="EP234" s="113"/>
      <c r="EQ234" s="113"/>
      <c r="ER234"/>
      <c r="EW234" s="287">
        <v>0</v>
      </c>
      <c r="EX234" s="287">
        <v>0</v>
      </c>
      <c r="EY234" s="287">
        <v>0</v>
      </c>
      <c r="EZ234" s="287">
        <v>0</v>
      </c>
      <c r="FA234" s="287">
        <v>0</v>
      </c>
      <c r="FB234" s="287">
        <v>0</v>
      </c>
      <c r="FC234" s="287">
        <v>0</v>
      </c>
      <c r="FD234" s="287">
        <v>0</v>
      </c>
      <c r="FE234" s="287">
        <v>0</v>
      </c>
      <c r="FF234" s="287">
        <v>0</v>
      </c>
      <c r="FG234" s="287">
        <v>0</v>
      </c>
      <c r="FH234" s="287">
        <v>0</v>
      </c>
      <c r="FI234" s="287">
        <v>0</v>
      </c>
      <c r="FJ234" s="287">
        <v>2</v>
      </c>
      <c r="FK234" s="287">
        <v>0</v>
      </c>
      <c r="FL234" s="287"/>
    </row>
    <row r="235" spans="1:168" x14ac:dyDescent="0.25">
      <c r="A235" t="s">
        <v>429</v>
      </c>
      <c r="B235" s="219">
        <v>4</v>
      </c>
      <c r="C235" t="s">
        <v>403</v>
      </c>
      <c r="D235">
        <v>-8.9075489599999997</v>
      </c>
      <c r="E235" s="108">
        <f t="shared" ca="1" si="285"/>
        <v>11.452930312780222</v>
      </c>
      <c r="F235" s="10">
        <f t="shared" ca="1" si="257"/>
        <v>-11.330540957439496</v>
      </c>
      <c r="G235" s="10">
        <f t="shared" ca="1" si="286"/>
        <v>-2.8326352393598739</v>
      </c>
      <c r="H235" s="116"/>
      <c r="I235">
        <v>-8.3092683399999991</v>
      </c>
      <c r="J235" s="108">
        <f t="shared" ca="1" si="287"/>
        <v>28.45844931313945</v>
      </c>
      <c r="K235" s="10">
        <f t="shared" ca="1" si="258"/>
        <v>5.674978042919733</v>
      </c>
      <c r="L235" s="10">
        <f t="shared" ca="1" si="288"/>
        <v>1.4187445107299332</v>
      </c>
      <c r="M235" s="116"/>
      <c r="N235" s="35">
        <v>-578.34907191000002</v>
      </c>
      <c r="O235" s="108">
        <f t="shared" ca="1" si="289"/>
        <v>23.476780863994193</v>
      </c>
      <c r="P235" s="10">
        <f t="shared" ca="1" si="259"/>
        <v>0.69330959377447599</v>
      </c>
      <c r="Q235" s="10">
        <f t="shared" ca="1" si="290"/>
        <v>0.173327398443619</v>
      </c>
      <c r="R235" s="115"/>
      <c r="S235" s="35">
        <v>-578.34120073999998</v>
      </c>
      <c r="T235" s="103">
        <f t="shared" ca="1" si="291"/>
        <v>23.54083070756878</v>
      </c>
      <c r="U235" s="10">
        <f t="shared" ca="1" si="260"/>
        <v>0.75735943734906286</v>
      </c>
      <c r="V235" s="10">
        <f t="shared" ca="1" si="292"/>
        <v>0.18933985933726571</v>
      </c>
      <c r="W235" s="127"/>
      <c r="X235">
        <v>-578.31551540999999</v>
      </c>
      <c r="Y235" s="108">
        <f t="shared" ca="1" si="293"/>
        <v>23.169401855362736</v>
      </c>
      <c r="Z235" s="10">
        <f t="shared" ca="1" si="261"/>
        <v>0.38593058514301859</v>
      </c>
      <c r="AA235" s="10">
        <f t="shared" ca="1" si="294"/>
        <v>9.6482646285754647E-2</v>
      </c>
      <c r="AB235" s="238"/>
      <c r="AC235">
        <v>-578.27309035999997</v>
      </c>
      <c r="AD235" s="108">
        <f t="shared" ca="1" si="295"/>
        <v>21.248082248929723</v>
      </c>
      <c r="AE235" s="10">
        <f t="shared" ca="1" si="262"/>
        <v>-1.5353890212899941</v>
      </c>
      <c r="AF235" s="10">
        <f t="shared" ca="1" si="296"/>
        <v>-0.38384725532249853</v>
      </c>
      <c r="AG235" s="116"/>
      <c r="AH235">
        <v>-579.52491451000003</v>
      </c>
      <c r="AI235" s="108">
        <f t="shared" ca="1" si="297"/>
        <v>22.346806582344335</v>
      </c>
      <c r="AJ235" s="10">
        <f t="shared" ca="1" si="263"/>
        <v>-0.43666468787538193</v>
      </c>
      <c r="AK235" s="10">
        <f t="shared" ca="1" si="298"/>
        <v>-0.10916617196884548</v>
      </c>
      <c r="AL235" s="127"/>
      <c r="AM235">
        <v>-578.32852213000001</v>
      </c>
      <c r="AN235" s="108">
        <f t="shared" ca="1" si="299"/>
        <v>23.492449763669651</v>
      </c>
      <c r="AO235" s="10">
        <f t="shared" ca="1" si="264"/>
        <v>0.70897849344993347</v>
      </c>
      <c r="AP235" s="10">
        <f t="shared" ca="1" si="300"/>
        <v>0.17724462336248337</v>
      </c>
      <c r="AQ235" s="238"/>
      <c r="AR235" s="6">
        <v>-578.32334758000002</v>
      </c>
      <c r="AS235" s="108">
        <f t="shared" ca="1" si="301"/>
        <v>23.812347576794533</v>
      </c>
      <c r="AT235" s="10">
        <f t="shared" ca="1" si="265"/>
        <v>1.0288763065748157</v>
      </c>
      <c r="AU235" s="10">
        <f t="shared" ca="1" si="302"/>
        <v>0.25721907664370391</v>
      </c>
      <c r="AV235" s="127"/>
      <c r="AW235">
        <v>-578.35745803999998</v>
      </c>
      <c r="AX235" s="108">
        <f t="shared" ca="1" si="303"/>
        <v>25.677712205611243</v>
      </c>
      <c r="AY235" s="10">
        <f t="shared" ca="1" si="266"/>
        <v>2.8942409353915259</v>
      </c>
      <c r="AZ235" s="10">
        <f t="shared" ca="1" si="304"/>
        <v>0.72356023384788148</v>
      </c>
      <c r="BA235" s="238"/>
      <c r="BB235">
        <v>-578.35323270000004</v>
      </c>
      <c r="BC235" s="108">
        <f t="shared" ca="1" si="305"/>
        <v>25.825013668268884</v>
      </c>
      <c r="BD235" s="10">
        <f t="shared" ca="1" si="267"/>
        <v>3.0415423980491667</v>
      </c>
      <c r="BE235" s="10">
        <f t="shared" ca="1" si="306"/>
        <v>0.76038559951229168</v>
      </c>
      <c r="BF235" s="127"/>
      <c r="BG235">
        <v>-578.35846303000005</v>
      </c>
      <c r="BH235" s="108">
        <f t="shared" ca="1" si="307"/>
        <v>22.962932569099664</v>
      </c>
      <c r="BI235" s="10">
        <f t="shared" ca="1" si="268"/>
        <v>0.17946129887994644</v>
      </c>
      <c r="BJ235" s="10">
        <f t="shared" ca="1" si="308"/>
        <v>4.486532471998661E-2</v>
      </c>
      <c r="BK235" s="127"/>
      <c r="BL235">
        <v>-578.35899334999999</v>
      </c>
      <c r="BM235" s="108">
        <f t="shared" ca="1" si="309"/>
        <v>22.783471270219717</v>
      </c>
      <c r="BN235" s="10">
        <f t="shared" ca="1" si="269"/>
        <v>0</v>
      </c>
      <c r="BO235" s="10">
        <f t="shared" ca="1" si="310"/>
        <v>0</v>
      </c>
      <c r="BP235" s="115"/>
      <c r="BQ235">
        <v>-578.18723155999999</v>
      </c>
      <c r="BR235" s="112">
        <f t="shared" ca="1" si="311"/>
        <v>22.320865360251382</v>
      </c>
      <c r="BS235" s="10">
        <f t="shared" ca="1" si="270"/>
        <v>-0.46260590996833528</v>
      </c>
      <c r="BT235" s="10">
        <f t="shared" ca="1" si="312"/>
        <v>-0.11565147749208382</v>
      </c>
      <c r="BU235" s="238"/>
      <c r="BV235">
        <v>-578.13023185999998</v>
      </c>
      <c r="BW235" s="103">
        <f t="shared" ca="1" si="340"/>
        <v>24.746877905211427</v>
      </c>
      <c r="BX235" s="10">
        <f t="shared" ca="1" si="271"/>
        <v>1.9634066349917099</v>
      </c>
      <c r="BY235" s="10">
        <f t="shared" ca="1" si="313"/>
        <v>0.49085165874792747</v>
      </c>
      <c r="BZ235" s="127"/>
      <c r="CA235">
        <v>-578.34694624999997</v>
      </c>
      <c r="CB235" s="103">
        <f t="shared" ca="1" si="314"/>
        <v>22.743687199591751</v>
      </c>
      <c r="CC235" s="10">
        <f t="shared" ca="1" si="272"/>
        <v>-3.9784070627966628E-2</v>
      </c>
      <c r="CD235" s="10">
        <f t="shared" ca="1" si="315"/>
        <v>-9.946017656991657E-3</v>
      </c>
      <c r="CE235" s="238"/>
      <c r="CF235">
        <v>-578.33269216999997</v>
      </c>
      <c r="CG235" s="103">
        <f t="shared" ca="1" si="316"/>
        <v>23.008351670523414</v>
      </c>
      <c r="CH235" s="10">
        <f t="shared" ca="1" si="273"/>
        <v>0.2248804003036966</v>
      </c>
      <c r="CI235" s="10">
        <f t="shared" ca="1" si="317"/>
        <v>5.6220100075924151E-2</v>
      </c>
      <c r="CJ235" s="127"/>
      <c r="CK235">
        <v>-578.36041697999997</v>
      </c>
      <c r="CL235" s="103">
        <f t="shared" ca="1" si="318"/>
        <v>22.719735181037329</v>
      </c>
      <c r="CM235" s="10">
        <f t="shared" ca="1" si="274"/>
        <v>-6.3736089182388156E-2</v>
      </c>
      <c r="CN235" s="10">
        <f t="shared" ca="1" si="319"/>
        <v>-1.5934022295597039E-2</v>
      </c>
      <c r="CO235" s="127"/>
      <c r="CP235">
        <v>-578.33460348999995</v>
      </c>
      <c r="CQ235" s="103">
        <f t="shared" ca="1" si="320"/>
        <v>20.390666501558563</v>
      </c>
      <c r="CR235" s="10">
        <f t="shared" ca="1" si="275"/>
        <v>-2.3928047686611542</v>
      </c>
      <c r="CS235" s="10">
        <f t="shared" ca="1" si="321"/>
        <v>-0.59820119216528855</v>
      </c>
      <c r="CT235" s="238"/>
      <c r="CU235">
        <v>-578.30883374999996</v>
      </c>
      <c r="CV235" s="103">
        <f t="shared" ca="1" si="322"/>
        <v>20.90612121941199</v>
      </c>
      <c r="CW235" s="10">
        <f t="shared" ca="1" si="276"/>
        <v>-1.8773500508077277</v>
      </c>
      <c r="CX235" s="10">
        <f t="shared" ca="1" si="323"/>
        <v>-0.46933751270193191</v>
      </c>
      <c r="CY235" s="127"/>
      <c r="CZ235">
        <v>-578.35467726000002</v>
      </c>
      <c r="DA235" s="103">
        <f t="shared" ca="1" si="324"/>
        <v>21.848024778649442</v>
      </c>
      <c r="DB235" s="10">
        <f t="shared" ca="1" si="277"/>
        <v>-0.93544649157027493</v>
      </c>
      <c r="DC235" s="10">
        <f t="shared" ca="1" si="325"/>
        <v>-0.23386162289256873</v>
      </c>
      <c r="DD235" s="238"/>
      <c r="DE235">
        <v>-578.33895516999996</v>
      </c>
      <c r="DF235" s="103">
        <f t="shared" ca="1" si="326"/>
        <v>22.46402526350521</v>
      </c>
      <c r="DG235" s="10">
        <f t="shared" ca="1" si="278"/>
        <v>-0.31944600671450729</v>
      </c>
      <c r="DH235" s="10">
        <f t="shared" ca="1" si="327"/>
        <v>-7.9861501678626823E-2</v>
      </c>
      <c r="DI235" s="127"/>
      <c r="DJ235">
        <v>-578.34751445999996</v>
      </c>
      <c r="DK235" s="103">
        <f t="shared" ca="1" si="328"/>
        <v>23.031506752657695</v>
      </c>
      <c r="DL235" s="10">
        <f t="shared" ca="1" si="279"/>
        <v>0.24803548243797735</v>
      </c>
      <c r="DM235" s="10">
        <f t="shared" ca="1" si="329"/>
        <v>6.2008870609494338E-2</v>
      </c>
      <c r="DN235" s="127"/>
      <c r="DO235" s="1">
        <v>-578.34405786000002</v>
      </c>
      <c r="DP235" s="108">
        <f t="shared" ca="1" si="330"/>
        <v>20.729998268420733</v>
      </c>
      <c r="DQ235" s="10">
        <f t="shared" ca="1" si="280"/>
        <v>-2.0534730017989844</v>
      </c>
      <c r="DR235" s="10">
        <f t="shared" ca="1" si="331"/>
        <v>-0.5133682504497461</v>
      </c>
      <c r="DS235" s="238"/>
      <c r="DT235" s="1">
        <v>-578.28649039000004</v>
      </c>
      <c r="DU235" s="108">
        <f t="shared" ca="1" si="332"/>
        <v>29.188361506889425</v>
      </c>
      <c r="DV235" s="10">
        <f t="shared" ca="1" si="281"/>
        <v>6.4048902366697078</v>
      </c>
      <c r="DW235" s="10">
        <f t="shared" ca="1" si="333"/>
        <v>1.601222559167427</v>
      </c>
      <c r="DX235" s="115"/>
      <c r="DY235" s="1">
        <v>-578.35955821000005</v>
      </c>
      <c r="DZ235" s="113">
        <f t="shared" ca="1" si="334"/>
        <v>22.878739686625998</v>
      </c>
      <c r="EA235" s="10">
        <f t="shared" ca="1" si="282"/>
        <v>9.526841640628092E-2</v>
      </c>
      <c r="EB235" s="10">
        <f t="shared" ca="1" si="335"/>
        <v>2.381710410157023E-2</v>
      </c>
      <c r="EC235" s="238"/>
      <c r="ED235" s="1">
        <v>-578.33493940999995</v>
      </c>
      <c r="EE235" s="108">
        <f t="shared" ca="1" si="336"/>
        <v>16.685357633420281</v>
      </c>
      <c r="EF235" s="10">
        <f t="shared" ca="1" si="283"/>
        <v>-6.098113636799436</v>
      </c>
      <c r="EG235" s="10">
        <f t="shared" ca="1" si="337"/>
        <v>-1.524528409199859</v>
      </c>
      <c r="EH235" s="238"/>
      <c r="EI235" s="1">
        <v>-578.35935888999995</v>
      </c>
      <c r="EJ235" s="113">
        <f t="shared" ca="1" si="338"/>
        <v>23.217839275045325</v>
      </c>
      <c r="EK235" s="10">
        <f t="shared" ca="1" si="284"/>
        <v>0.43436800482560756</v>
      </c>
      <c r="EL235" s="10">
        <f t="shared" ca="1" si="339"/>
        <v>0.10859200120640189</v>
      </c>
      <c r="EM235" s="238"/>
      <c r="EN235" s="151"/>
      <c r="EO235" s="113"/>
      <c r="EP235" s="113"/>
      <c r="EQ235" s="113"/>
      <c r="ER235"/>
      <c r="EW235" s="287">
        <v>0</v>
      </c>
      <c r="EX235" s="287">
        <v>0</v>
      </c>
      <c r="EY235" s="287">
        <v>0</v>
      </c>
      <c r="EZ235" s="287">
        <v>2</v>
      </c>
      <c r="FA235" s="287">
        <v>0</v>
      </c>
      <c r="FB235" s="287">
        <v>0</v>
      </c>
      <c r="FC235" s="287">
        <v>0</v>
      </c>
      <c r="FD235" s="287">
        <v>0</v>
      </c>
      <c r="FE235" s="287">
        <v>0</v>
      </c>
      <c r="FF235" s="287">
        <v>0</v>
      </c>
      <c r="FG235" s="287">
        <v>0</v>
      </c>
      <c r="FH235" s="287">
        <v>0</v>
      </c>
      <c r="FI235" s="287">
        <v>0</v>
      </c>
      <c r="FJ235" s="287">
        <v>2</v>
      </c>
      <c r="FK235" s="287">
        <v>0</v>
      </c>
      <c r="FL235" s="287"/>
    </row>
    <row r="236" spans="1:168" x14ac:dyDescent="0.25">
      <c r="A236" t="s">
        <v>429</v>
      </c>
      <c r="B236" s="219">
        <v>6</v>
      </c>
      <c r="C236" t="s">
        <v>404</v>
      </c>
      <c r="D236">
        <v>-10.190649759999999</v>
      </c>
      <c r="E236" s="108">
        <f t="shared" ca="1" si="285"/>
        <v>84.317348940149387</v>
      </c>
      <c r="F236" s="10">
        <f t="shared" ca="1" si="257"/>
        <v>-11.15936905237632</v>
      </c>
      <c r="G236" s="10">
        <f t="shared" ca="1" si="286"/>
        <v>-1.8598948420627199</v>
      </c>
      <c r="H236" s="116"/>
      <c r="I236">
        <v>-9.65448108</v>
      </c>
      <c r="J236" s="108">
        <f t="shared" ca="1" si="287"/>
        <v>139.57068983198005</v>
      </c>
      <c r="K236" s="10">
        <f t="shared" ca="1" si="258"/>
        <v>44.093971839454341</v>
      </c>
      <c r="L236" s="10">
        <f t="shared" ca="1" si="288"/>
        <v>7.3489953065757234</v>
      </c>
      <c r="M236" s="116"/>
      <c r="N236" s="35">
        <v>-579.63748758999998</v>
      </c>
      <c r="O236" s="108">
        <f t="shared" ca="1" si="289"/>
        <v>96.021502481120606</v>
      </c>
      <c r="P236" s="10">
        <f t="shared" ca="1" si="259"/>
        <v>0.54478448859489959</v>
      </c>
      <c r="Q236" s="10">
        <f t="shared" ca="1" si="290"/>
        <v>9.0797414765816598E-2</v>
      </c>
      <c r="R236" s="115"/>
      <c r="S236" s="35">
        <v>-579.62966341000003</v>
      </c>
      <c r="T236" s="103">
        <f t="shared" ca="1" si="291"/>
        <v>96.17607677307916</v>
      </c>
      <c r="U236" s="10">
        <f t="shared" ca="1" si="260"/>
        <v>0.69935878055345313</v>
      </c>
      <c r="V236" s="10">
        <f t="shared" ca="1" si="292"/>
        <v>0.11655979675890886</v>
      </c>
      <c r="W236" s="127"/>
      <c r="X236">
        <v>-579.60202476999996</v>
      </c>
      <c r="Y236" s="108">
        <f t="shared" ca="1" si="293"/>
        <v>95.498078398923099</v>
      </c>
      <c r="Z236" s="10">
        <f t="shared" ca="1" si="261"/>
        <v>2.1360406397391785E-2</v>
      </c>
      <c r="AA236" s="10">
        <f t="shared" ca="1" si="294"/>
        <v>3.5600677328986308E-3</v>
      </c>
      <c r="AB236" s="238"/>
      <c r="AC236">
        <v>-579.56014305999997</v>
      </c>
      <c r="AD236" s="108">
        <f t="shared" ca="1" si="295"/>
        <v>93.917715807596082</v>
      </c>
      <c r="AE236" s="10">
        <f t="shared" ca="1" si="262"/>
        <v>-1.5590021849296249</v>
      </c>
      <c r="AF236" s="10">
        <f t="shared" ca="1" si="296"/>
        <v>-0.25983369748827084</v>
      </c>
      <c r="AG236" s="116"/>
      <c r="AH236">
        <v>-580.81144419999998</v>
      </c>
      <c r="AI236" s="108">
        <f t="shared" ca="1" si="297"/>
        <v>94.828444719666692</v>
      </c>
      <c r="AJ236" s="10">
        <f t="shared" ca="1" si="263"/>
        <v>-0.64827327285901504</v>
      </c>
      <c r="AK236" s="10">
        <f t="shared" ca="1" si="298"/>
        <v>-0.10804554547650251</v>
      </c>
      <c r="AL236" s="127"/>
      <c r="AM236">
        <v>-579.61501471999998</v>
      </c>
      <c r="AN236" s="108">
        <f t="shared" ca="1" si="299"/>
        <v>95.955049277952966</v>
      </c>
      <c r="AO236" s="10">
        <f t="shared" ca="1" si="264"/>
        <v>0.47833128542725944</v>
      </c>
      <c r="AP236" s="10">
        <f t="shared" ca="1" si="300"/>
        <v>7.9721880904543241E-2</v>
      </c>
      <c r="AQ236" s="238"/>
      <c r="AR236" s="6">
        <v>-579.60986818000003</v>
      </c>
      <c r="AS236" s="108">
        <f t="shared" ca="1" si="301"/>
        <v>96.967158544158593</v>
      </c>
      <c r="AT236" s="10">
        <f t="shared" ca="1" si="265"/>
        <v>1.4904405516328865</v>
      </c>
      <c r="AU236" s="10">
        <f t="shared" ca="1" si="302"/>
        <v>0.24840675860548109</v>
      </c>
      <c r="AV236" s="127"/>
      <c r="AW236">
        <v>-579.64561458000003</v>
      </c>
      <c r="AX236" s="108">
        <f t="shared" ca="1" si="303"/>
        <v>97.888875138689443</v>
      </c>
      <c r="AY236" s="10">
        <f t="shared" ca="1" si="266"/>
        <v>2.4121571461637359</v>
      </c>
      <c r="AZ236" s="10">
        <f t="shared" ca="1" si="304"/>
        <v>0.40202619102728931</v>
      </c>
      <c r="BA236" s="238"/>
      <c r="BB236">
        <v>-579.64133751999998</v>
      </c>
      <c r="BC236" s="108">
        <f t="shared" ca="1" si="305"/>
        <v>98.121750003717139</v>
      </c>
      <c r="BD236" s="10">
        <f t="shared" ca="1" si="267"/>
        <v>2.6450320111914323</v>
      </c>
      <c r="BE236" s="10">
        <f t="shared" ca="1" si="306"/>
        <v>0.4408386685319054</v>
      </c>
      <c r="BF236" s="127"/>
      <c r="BG236">
        <v>-579.64760113</v>
      </c>
      <c r="BH236" s="108">
        <f t="shared" ca="1" si="307"/>
        <v>95.657421759283878</v>
      </c>
      <c r="BI236" s="10">
        <f t="shared" ca="1" si="268"/>
        <v>0.18070376675817101</v>
      </c>
      <c r="BJ236" s="10">
        <f t="shared" ca="1" si="308"/>
        <v>3.011729445969517E-2</v>
      </c>
      <c r="BK236" s="127"/>
      <c r="BL236">
        <v>-579.64813869</v>
      </c>
      <c r="BM236" s="108">
        <f t="shared" ca="1" si="309"/>
        <v>95.476717992525707</v>
      </c>
      <c r="BN236" s="10">
        <f t="shared" ca="1" si="269"/>
        <v>0</v>
      </c>
      <c r="BO236" s="10">
        <f t="shared" ca="1" si="310"/>
        <v>0</v>
      </c>
      <c r="BP236" s="115"/>
      <c r="BQ236">
        <v>-579.47224100999995</v>
      </c>
      <c r="BR236" s="112">
        <f t="shared" ca="1" si="311"/>
        <v>93.787551615768649</v>
      </c>
      <c r="BS236" s="10">
        <f t="shared" ca="1" si="270"/>
        <v>-1.6891663767570577</v>
      </c>
      <c r="BT236" s="10">
        <f t="shared" ca="1" si="312"/>
        <v>-0.2815277294595096</v>
      </c>
      <c r="BU236" s="238"/>
      <c r="BV236">
        <v>-579.41455630999997</v>
      </c>
      <c r="BW236" s="103">
        <f t="shared" ca="1" si="340"/>
        <v>97.651168454381079</v>
      </c>
      <c r="BX236" s="10">
        <f t="shared" ca="1" si="271"/>
        <v>2.1744504618553719</v>
      </c>
      <c r="BY236" s="10">
        <f t="shared" ca="1" si="313"/>
        <v>0.36240841030922866</v>
      </c>
      <c r="BZ236" s="127"/>
      <c r="CA236">
        <v>-579.63517515000001</v>
      </c>
      <c r="CB236" s="103">
        <f t="shared" ca="1" si="314"/>
        <v>95.357365780713153</v>
      </c>
      <c r="CC236" s="10">
        <f t="shared" ca="1" si="272"/>
        <v>-0.11935221181255429</v>
      </c>
      <c r="CD236" s="10">
        <f t="shared" ca="1" si="315"/>
        <v>-1.9892035302092381E-2</v>
      </c>
      <c r="CE236" s="238"/>
      <c r="CF236">
        <v>-579.62104085999999</v>
      </c>
      <c r="CG236" s="103">
        <f t="shared" ca="1" si="316"/>
        <v>95.752483097698558</v>
      </c>
      <c r="CH236" s="10">
        <f t="shared" ca="1" si="273"/>
        <v>0.27576510517285158</v>
      </c>
      <c r="CI236" s="10">
        <f t="shared" ca="1" si="317"/>
        <v>4.5960850862141932E-2</v>
      </c>
      <c r="CJ236" s="127"/>
      <c r="CK236">
        <v>-579.64949515000001</v>
      </c>
      <c r="CL236" s="103">
        <f t="shared" ca="1" si="318"/>
        <v>95.407146069722259</v>
      </c>
      <c r="CM236" s="10">
        <f t="shared" ca="1" si="274"/>
        <v>-6.9571922803447706E-2</v>
      </c>
      <c r="CN236" s="10">
        <f t="shared" ca="1" si="319"/>
        <v>-1.1595320467241285E-2</v>
      </c>
      <c r="CO236" s="127"/>
      <c r="CP236">
        <v>-579.61919133000004</v>
      </c>
      <c r="CQ236" s="103">
        <f t="shared" ca="1" si="320"/>
        <v>91.661507198263649</v>
      </c>
      <c r="CR236" s="10">
        <f t="shared" ca="1" si="275"/>
        <v>-3.8152107942620574</v>
      </c>
      <c r="CS236" s="10">
        <f t="shared" ca="1" si="321"/>
        <v>-0.63586846571034294</v>
      </c>
      <c r="CT236" s="238"/>
      <c r="CU236">
        <v>-579.59238089999997</v>
      </c>
      <c r="CV236" s="103">
        <f t="shared" ca="1" si="322"/>
        <v>93.408749532884727</v>
      </c>
      <c r="CW236" s="10">
        <f t="shared" ca="1" si="276"/>
        <v>-2.06796845964098</v>
      </c>
      <c r="CX236" s="10">
        <f t="shared" ca="1" si="323"/>
        <v>-0.34466140994016331</v>
      </c>
      <c r="CY236" s="127"/>
      <c r="CZ236">
        <v>-579.64161420999994</v>
      </c>
      <c r="DA236" s="103">
        <f t="shared" ca="1" si="324"/>
        <v>93.466969817861894</v>
      </c>
      <c r="DB236" s="10">
        <f t="shared" ca="1" si="277"/>
        <v>-2.0097481746638124</v>
      </c>
      <c r="DC236" s="10">
        <f t="shared" ca="1" si="325"/>
        <v>-0.33495802911063538</v>
      </c>
      <c r="DD236" s="238"/>
      <c r="DE236">
        <v>-579.62574293</v>
      </c>
      <c r="DF236" s="103">
        <f t="shared" ca="1" si="326"/>
        <v>94.054242940808706</v>
      </c>
      <c r="DG236" s="10">
        <f t="shared" ca="1" si="278"/>
        <v>-1.4224750517170008</v>
      </c>
      <c r="DH236" s="10">
        <f t="shared" ca="1" si="327"/>
        <v>-0.23707917528616682</v>
      </c>
      <c r="DI236" s="127"/>
      <c r="DJ236">
        <v>-579.63595913999995</v>
      </c>
      <c r="DK236" s="103">
        <f t="shared" ca="1" si="328"/>
        <v>95.377439793638814</v>
      </c>
      <c r="DL236" s="10">
        <f t="shared" ca="1" si="279"/>
        <v>-9.927819888689271E-2</v>
      </c>
      <c r="DM236" s="10">
        <f t="shared" ca="1" si="329"/>
        <v>-1.6546366481148784E-2</v>
      </c>
      <c r="DN236" s="127"/>
      <c r="DO236" s="1">
        <v>-579.62923102000002</v>
      </c>
      <c r="DP236" s="108">
        <f t="shared" ca="1" si="330"/>
        <v>92.32308993686992</v>
      </c>
      <c r="DQ236" s="10">
        <f t="shared" ca="1" si="280"/>
        <v>-3.153628055655787</v>
      </c>
      <c r="DR236" s="10">
        <f t="shared" ca="1" si="331"/>
        <v>-0.52560467594263116</v>
      </c>
      <c r="DS236" s="238"/>
      <c r="DT236" s="1">
        <v>-579.55515206999996</v>
      </c>
      <c r="DU236" s="108">
        <f t="shared" ca="1" si="332"/>
        <v>100.29505212411897</v>
      </c>
      <c r="DV236" s="10">
        <f t="shared" ca="1" si="281"/>
        <v>4.8183341315932608</v>
      </c>
      <c r="DW236" s="10">
        <f t="shared" ca="1" si="333"/>
        <v>0.80305568859887677</v>
      </c>
      <c r="DX236" s="115"/>
      <c r="DY236" s="1">
        <v>-579.64855435000004</v>
      </c>
      <c r="DZ236" s="113">
        <f t="shared" ca="1" si="334"/>
        <v>95.522563800122597</v>
      </c>
      <c r="EA236" s="10">
        <f t="shared" ca="1" si="282"/>
        <v>4.5845807596890609E-2</v>
      </c>
      <c r="EB236" s="10">
        <f t="shared" ca="1" si="335"/>
        <v>7.6409679328151014E-3</v>
      </c>
      <c r="EC236" s="238"/>
      <c r="ED236" s="1">
        <v>-579.62135195999997</v>
      </c>
      <c r="EE236" s="108">
        <f t="shared" ca="1" si="336"/>
        <v>89.431842219357321</v>
      </c>
      <c r="EF236" s="10">
        <f t="shared" ca="1" si="283"/>
        <v>-6.0448757731683855</v>
      </c>
      <c r="EG236" s="10">
        <f t="shared" ca="1" si="337"/>
        <v>-1.0074792955280643</v>
      </c>
      <c r="EH236" s="238"/>
      <c r="EI236" s="1">
        <v>-579.64821212000004</v>
      </c>
      <c r="EJ236" s="113">
        <f t="shared" ca="1" si="338"/>
        <v>96.163645819772739</v>
      </c>
      <c r="EK236" s="10">
        <f t="shared" ca="1" si="284"/>
        <v>0.6869278272470325</v>
      </c>
      <c r="EL236" s="10">
        <f t="shared" ca="1" si="339"/>
        <v>0.11448797120783875</v>
      </c>
      <c r="EM236" s="238"/>
      <c r="EN236" s="151"/>
      <c r="EO236" s="113"/>
      <c r="EP236" s="113"/>
      <c r="EQ236" s="113"/>
      <c r="ER236"/>
      <c r="EW236" s="287">
        <v>0</v>
      </c>
      <c r="EX236" s="287">
        <v>0</v>
      </c>
      <c r="EY236" s="287">
        <v>0</v>
      </c>
      <c r="EZ236" s="287">
        <v>4</v>
      </c>
      <c r="FA236" s="287">
        <v>0</v>
      </c>
      <c r="FB236" s="287">
        <v>0</v>
      </c>
      <c r="FC236" s="287">
        <v>0</v>
      </c>
      <c r="FD236" s="287">
        <v>0</v>
      </c>
      <c r="FE236" s="287">
        <v>0</v>
      </c>
      <c r="FF236" s="287">
        <v>0</v>
      </c>
      <c r="FG236" s="287">
        <v>0</v>
      </c>
      <c r="FH236" s="287">
        <v>0</v>
      </c>
      <c r="FI236" s="287">
        <v>0</v>
      </c>
      <c r="FJ236" s="287">
        <v>2</v>
      </c>
      <c r="FK236" s="287">
        <v>0</v>
      </c>
      <c r="FL236" s="287"/>
    </row>
    <row r="237" spans="1:168" x14ac:dyDescent="0.25">
      <c r="A237" t="s">
        <v>429</v>
      </c>
      <c r="B237" s="219">
        <v>7</v>
      </c>
      <c r="C237" t="s">
        <v>405</v>
      </c>
      <c r="D237">
        <v>-10.798171610000001</v>
      </c>
      <c r="E237" s="108">
        <f t="shared" ca="1" si="285"/>
        <v>99.39633687188541</v>
      </c>
      <c r="F237" s="10">
        <f t="shared" ca="1" si="257"/>
        <v>-9.0893549134300571</v>
      </c>
      <c r="G237" s="10">
        <f t="shared" ca="1" si="286"/>
        <v>-1.2984792733471511</v>
      </c>
      <c r="H237" s="116"/>
      <c r="I237">
        <v>-10.29615244</v>
      </c>
      <c r="J237" s="108">
        <f t="shared" ca="1" si="287"/>
        <v>175.71481290131013</v>
      </c>
      <c r="K237" s="10">
        <f t="shared" ca="1" si="258"/>
        <v>67.229121115994658</v>
      </c>
      <c r="L237" s="10">
        <f t="shared" ca="1" si="288"/>
        <v>9.6041601594278081</v>
      </c>
      <c r="M237" s="116"/>
      <c r="N237" s="35">
        <v>-580.24437434000004</v>
      </c>
      <c r="O237" s="108">
        <f t="shared" ca="1" si="289"/>
        <v>108.87454342492352</v>
      </c>
      <c r="P237" s="10">
        <f t="shared" ca="1" si="259"/>
        <v>0.38885163960804903</v>
      </c>
      <c r="Q237" s="10">
        <f t="shared" ca="1" si="290"/>
        <v>5.5550234229721288E-2</v>
      </c>
      <c r="R237" s="115"/>
      <c r="S237" s="35">
        <v>-580.23652498000001</v>
      </c>
      <c r="T237" s="103">
        <f t="shared" ca="1" si="291"/>
        <v>109.04383594041744</v>
      </c>
      <c r="U237" s="10">
        <f t="shared" ca="1" si="260"/>
        <v>0.5581441551019708</v>
      </c>
      <c r="V237" s="10">
        <f t="shared" ca="1" si="292"/>
        <v>7.9734879300281544E-2</v>
      </c>
      <c r="W237" s="127"/>
      <c r="X237">
        <v>-580.20850245999998</v>
      </c>
      <c r="Y237" s="108">
        <f t="shared" ca="1" si="293"/>
        <v>108.58452445274429</v>
      </c>
      <c r="Z237" s="10">
        <f t="shared" ca="1" si="261"/>
        <v>9.8832667428823129E-2</v>
      </c>
      <c r="AA237" s="10">
        <f t="shared" ca="1" si="294"/>
        <v>1.4118952489831875E-2</v>
      </c>
      <c r="AB237" s="238"/>
      <c r="AC237">
        <v>-580.16715389000001</v>
      </c>
      <c r="AD237" s="108">
        <f t="shared" ca="1" si="295"/>
        <v>107.33871514734177</v>
      </c>
      <c r="AE237" s="10">
        <f t="shared" ca="1" si="262"/>
        <v>-1.1469766379736939</v>
      </c>
      <c r="AF237" s="10">
        <f t="shared" ca="1" si="296"/>
        <v>-0.1638538054248134</v>
      </c>
      <c r="AG237" s="116"/>
      <c r="AH237">
        <v>-581.41765600999997</v>
      </c>
      <c r="AI237" s="108">
        <f t="shared" ca="1" si="297"/>
        <v>107.81815084855772</v>
      </c>
      <c r="AJ237" s="10">
        <f t="shared" ca="1" si="263"/>
        <v>-0.66754093675774584</v>
      </c>
      <c r="AK237" s="10">
        <f t="shared" ca="1" si="298"/>
        <v>-9.5362990965392261E-2</v>
      </c>
      <c r="AL237" s="127"/>
      <c r="AM237">
        <v>-580.22122515000001</v>
      </c>
      <c r="AN237" s="108">
        <f t="shared" ca="1" si="299"/>
        <v>108.94601042484084</v>
      </c>
      <c r="AO237" s="10">
        <f t="shared" ca="1" si="264"/>
        <v>0.46031863952536867</v>
      </c>
      <c r="AP237" s="10">
        <f t="shared" ca="1" si="300"/>
        <v>6.5759805646481234E-2</v>
      </c>
      <c r="AQ237" s="238"/>
      <c r="AR237" s="6">
        <v>-580.21601019000002</v>
      </c>
      <c r="AS237" s="108">
        <f t="shared" ca="1" si="301"/>
        <v>110.2525029881802</v>
      </c>
      <c r="AT237" s="10">
        <f t="shared" ca="1" si="265"/>
        <v>1.76681120286473</v>
      </c>
      <c r="AU237" s="10">
        <f t="shared" ca="1" si="302"/>
        <v>0.25240160040924714</v>
      </c>
      <c r="AV237" s="127"/>
      <c r="AW237">
        <v>-580.25255018999997</v>
      </c>
      <c r="AX237" s="108">
        <f t="shared" ca="1" si="303"/>
        <v>110.68710317130596</v>
      </c>
      <c r="AY237" s="10">
        <f t="shared" ca="1" si="266"/>
        <v>2.2014113859904967</v>
      </c>
      <c r="AZ237" s="10">
        <f t="shared" ca="1" si="304"/>
        <v>0.31448734085578522</v>
      </c>
      <c r="BA237" s="238"/>
      <c r="BB237">
        <v>-580.24825457999998</v>
      </c>
      <c r="BC237" s="108">
        <f t="shared" ca="1" si="305"/>
        <v>110.9673518282379</v>
      </c>
      <c r="BD237" s="10">
        <f t="shared" ca="1" si="267"/>
        <v>2.481660042922428</v>
      </c>
      <c r="BE237" s="10">
        <f t="shared" ca="1" si="306"/>
        <v>0.35452286327463256</v>
      </c>
      <c r="BF237" s="127"/>
      <c r="BG237">
        <v>-580.25497627000004</v>
      </c>
      <c r="BH237" s="108">
        <f t="shared" ca="1" si="307"/>
        <v>108.66515308419542</v>
      </c>
      <c r="BI237" s="10">
        <f t="shared" ca="1" si="268"/>
        <v>0.1794612988799571</v>
      </c>
      <c r="BJ237" s="10">
        <f t="shared" ca="1" si="308"/>
        <v>2.5637328411422442E-2</v>
      </c>
      <c r="BK237" s="127"/>
      <c r="BL237">
        <v>-580.25552042000004</v>
      </c>
      <c r="BM237" s="108">
        <f t="shared" ca="1" si="309"/>
        <v>108.48569178531547</v>
      </c>
      <c r="BN237" s="10">
        <f t="shared" ca="1" si="269"/>
        <v>0</v>
      </c>
      <c r="BO237" s="10">
        <f t="shared" ca="1" si="310"/>
        <v>0</v>
      </c>
      <c r="BP237" s="115"/>
      <c r="BQ237">
        <v>-580.0782375</v>
      </c>
      <c r="BR237" s="112">
        <f t="shared" ca="1" si="311"/>
        <v>106.61164870692154</v>
      </c>
      <c r="BS237" s="10">
        <f t="shared" ca="1" si="270"/>
        <v>-1.8740430783939246</v>
      </c>
      <c r="BT237" s="10">
        <f t="shared" ca="1" si="312"/>
        <v>-0.26772043977056065</v>
      </c>
      <c r="BU237" s="238"/>
      <c r="BV237">
        <v>-580.02016434999996</v>
      </c>
      <c r="BW237" s="103">
        <f t="shared" ca="1" si="340"/>
        <v>111.16523365383661</v>
      </c>
      <c r="BX237" s="10">
        <f t="shared" ca="1" si="271"/>
        <v>2.6795418685211416</v>
      </c>
      <c r="BY237" s="10">
        <f t="shared" ca="1" si="313"/>
        <v>0.38279169550302022</v>
      </c>
      <c r="BZ237" s="127"/>
      <c r="CA237">
        <v>-580.24209724000002</v>
      </c>
      <c r="CB237" s="103">
        <f t="shared" ca="1" si="314"/>
        <v>108.32566444010148</v>
      </c>
      <c r="CC237" s="10">
        <f t="shared" ca="1" si="272"/>
        <v>-0.1600273452139902</v>
      </c>
      <c r="CD237" s="10">
        <f t="shared" ca="1" si="315"/>
        <v>-2.2861049316284316E-2</v>
      </c>
      <c r="CE237" s="238"/>
      <c r="CF237">
        <v>-580.22799595000004</v>
      </c>
      <c r="CG237" s="103">
        <f t="shared" ca="1" si="316"/>
        <v>108.76913132551113</v>
      </c>
      <c r="CH237" s="10">
        <f t="shared" ca="1" si="273"/>
        <v>0.28343954019565842</v>
      </c>
      <c r="CI237" s="10">
        <f t="shared" ca="1" si="317"/>
        <v>4.0491362885094064E-2</v>
      </c>
      <c r="CJ237" s="127"/>
      <c r="CK237">
        <v>-580.25680963000002</v>
      </c>
      <c r="CL237" s="103">
        <f t="shared" ca="1" si="318"/>
        <v>108.39207685511609</v>
      </c>
      <c r="CM237" s="10">
        <f t="shared" ca="1" si="274"/>
        <v>-9.3614930199379387E-2</v>
      </c>
      <c r="CN237" s="10">
        <f t="shared" ca="1" si="319"/>
        <v>-1.3373561457054197E-2</v>
      </c>
      <c r="CO237" s="127"/>
      <c r="CP237">
        <v>-580.22463296000001</v>
      </c>
      <c r="CQ237" s="103">
        <f t="shared" ca="1" si="320"/>
        <v>104.17178390089103</v>
      </c>
      <c r="CR237" s="10">
        <f t="shared" ca="1" si="275"/>
        <v>-4.3139078844244381</v>
      </c>
      <c r="CS237" s="10">
        <f t="shared" ca="1" si="321"/>
        <v>-0.61627255491777688</v>
      </c>
      <c r="CT237" s="238"/>
      <c r="CU237">
        <v>-580.19738507</v>
      </c>
      <c r="CV237" s="103">
        <f t="shared" ca="1" si="322"/>
        <v>106.58693112742188</v>
      </c>
      <c r="CW237" s="10">
        <f t="shared" ca="1" si="276"/>
        <v>-1.8987606578935896</v>
      </c>
      <c r="CX237" s="10">
        <f t="shared" ca="1" si="323"/>
        <v>-0.27125152255622709</v>
      </c>
      <c r="CY237" s="127"/>
      <c r="CZ237">
        <v>-580.24817057999996</v>
      </c>
      <c r="DA237" s="103">
        <f t="shared" ca="1" si="324"/>
        <v>106.1137642410951</v>
      </c>
      <c r="DB237" s="10">
        <f t="shared" ca="1" si="277"/>
        <v>-2.3719275442203696</v>
      </c>
      <c r="DC237" s="10">
        <f t="shared" ca="1" si="325"/>
        <v>-0.33884679203148138</v>
      </c>
      <c r="DD237" s="238"/>
      <c r="DE237">
        <v>-580.23228559999995</v>
      </c>
      <c r="DF237" s="103">
        <f t="shared" ca="1" si="326"/>
        <v>106.72488584349354</v>
      </c>
      <c r="DG237" s="10">
        <f t="shared" ca="1" si="278"/>
        <v>-1.7608059418219284</v>
      </c>
      <c r="DH237" s="10">
        <f t="shared" ca="1" si="327"/>
        <v>-0.25154370597456122</v>
      </c>
      <c r="DI237" s="127"/>
      <c r="DJ237">
        <v>-580.24308670999994</v>
      </c>
      <c r="DK237" s="103">
        <f t="shared" ca="1" si="328"/>
        <v>108.27310428622867</v>
      </c>
      <c r="DL237" s="10">
        <f t="shared" ca="1" si="279"/>
        <v>-0.2125874990867942</v>
      </c>
      <c r="DM237" s="10">
        <f t="shared" ca="1" si="329"/>
        <v>-3.0369642726684885E-2</v>
      </c>
      <c r="DN237" s="127"/>
      <c r="DO237" s="1">
        <v>-580.23558301000003</v>
      </c>
      <c r="DP237" s="108">
        <f t="shared" ca="1" si="330"/>
        <v>105.38210443478935</v>
      </c>
      <c r="DQ237" s="10">
        <f t="shared" ca="1" si="280"/>
        <v>-3.1035873505261122</v>
      </c>
      <c r="DR237" s="10">
        <f t="shared" ca="1" si="331"/>
        <v>-0.44336962150373033</v>
      </c>
      <c r="DS237" s="238"/>
      <c r="DT237" s="1">
        <v>-580.15220007999994</v>
      </c>
      <c r="DU237" s="108">
        <f t="shared" ca="1" si="332"/>
        <v>112.45308606227566</v>
      </c>
      <c r="DV237" s="10">
        <f t="shared" ca="1" si="281"/>
        <v>3.9673942769601922</v>
      </c>
      <c r="DW237" s="10">
        <f t="shared" ca="1" si="333"/>
        <v>0.56677061099431314</v>
      </c>
      <c r="DX237" s="115"/>
      <c r="DY237" s="1">
        <v>-580.25580345000003</v>
      </c>
      <c r="DZ237" s="113">
        <f t="shared" ca="1" si="334"/>
        <v>108.47041194117195</v>
      </c>
      <c r="EA237" s="10">
        <f t="shared" ca="1" si="282"/>
        <v>-1.5279844143520904E-2</v>
      </c>
      <c r="EB237" s="10">
        <f t="shared" ca="1" si="335"/>
        <v>-2.1828348776458434E-3</v>
      </c>
      <c r="EC237" s="238"/>
      <c r="ED237" s="1">
        <v>-580.22628309000004</v>
      </c>
      <c r="EE237" s="108">
        <f t="shared" ca="1" si="336"/>
        <v>101.78708654852079</v>
      </c>
      <c r="EF237" s="10">
        <f t="shared" ca="1" si="283"/>
        <v>-6.6986052367946769</v>
      </c>
      <c r="EG237" s="10">
        <f t="shared" ca="1" si="337"/>
        <v>-0.95694360525638245</v>
      </c>
      <c r="EH237" s="238"/>
      <c r="EI237" s="1">
        <v>-580.25532585999997</v>
      </c>
      <c r="EJ237" s="113">
        <f t="shared" ca="1" si="338"/>
        <v>109.22238421365583</v>
      </c>
      <c r="EK237" s="10">
        <f t="shared" ca="1" si="284"/>
        <v>0.73669242834036197</v>
      </c>
      <c r="EL237" s="10">
        <f t="shared" ca="1" si="339"/>
        <v>0.10524177547719457</v>
      </c>
      <c r="EM237" s="238"/>
      <c r="EN237" s="151"/>
      <c r="EO237" s="113"/>
      <c r="EP237" s="113"/>
      <c r="EQ237" s="113"/>
      <c r="ER237"/>
      <c r="EW237" s="287">
        <v>0</v>
      </c>
      <c r="EX237" s="287">
        <v>0</v>
      </c>
      <c r="EY237" s="287">
        <v>0</v>
      </c>
      <c r="EZ237" s="287">
        <v>5</v>
      </c>
      <c r="FA237" s="287">
        <v>0</v>
      </c>
      <c r="FB237" s="287">
        <v>0</v>
      </c>
      <c r="FC237" s="287">
        <v>0</v>
      </c>
      <c r="FD237" s="287">
        <v>0</v>
      </c>
      <c r="FE237" s="287">
        <v>0</v>
      </c>
      <c r="FF237" s="287">
        <v>0</v>
      </c>
      <c r="FG237" s="287">
        <v>0</v>
      </c>
      <c r="FH237" s="287">
        <v>0</v>
      </c>
      <c r="FI237" s="287">
        <v>0</v>
      </c>
      <c r="FJ237" s="287">
        <v>2</v>
      </c>
      <c r="FK237" s="287">
        <v>0</v>
      </c>
      <c r="FL237" s="287"/>
    </row>
    <row r="238" spans="1:168" x14ac:dyDescent="0.25">
      <c r="A238" t="s">
        <v>429</v>
      </c>
      <c r="B238" s="219">
        <v>2</v>
      </c>
      <c r="C238" t="s">
        <v>406</v>
      </c>
      <c r="D238">
        <v>-18.88050565</v>
      </c>
      <c r="E238" s="108">
        <f t="shared" ca="1" si="285"/>
        <v>36.596575883599684</v>
      </c>
      <c r="F238" s="10">
        <f t="shared" ca="1" si="257"/>
        <v>4.1184074554347703</v>
      </c>
      <c r="G238" s="10">
        <f t="shared" ca="1" si="286"/>
        <v>2.0592037277173851</v>
      </c>
      <c r="H238" s="116"/>
      <c r="I238">
        <v>-18.732348139999999</v>
      </c>
      <c r="J238" s="108">
        <f t="shared" ca="1" si="287"/>
        <v>38.519674477994251</v>
      </c>
      <c r="K238" s="10">
        <f t="shared" ca="1" si="258"/>
        <v>6.0415060498293371</v>
      </c>
      <c r="L238" s="10">
        <f t="shared" ca="1" si="288"/>
        <v>3.0207530249146686</v>
      </c>
      <c r="M238" s="116"/>
      <c r="N238" s="35">
        <v>-747.69168420000005</v>
      </c>
      <c r="O238" s="108">
        <f t="shared" ca="1" si="289"/>
        <v>33.561412114539387</v>
      </c>
      <c r="P238" s="10">
        <f t="shared" ca="1" si="259"/>
        <v>1.0832436863744732</v>
      </c>
      <c r="Q238" s="10">
        <f t="shared" ca="1" si="290"/>
        <v>0.54162184318723661</v>
      </c>
      <c r="R238" s="115"/>
      <c r="S238" s="35">
        <v>-747.68215652000004</v>
      </c>
      <c r="T238" s="103">
        <f t="shared" ca="1" si="291"/>
        <v>33.670090398283904</v>
      </c>
      <c r="U238" s="10">
        <f t="shared" ca="1" si="260"/>
        <v>1.1919219701189903</v>
      </c>
      <c r="V238" s="10">
        <f t="shared" ca="1" si="292"/>
        <v>0.59596098505949513</v>
      </c>
      <c r="W238" s="127"/>
      <c r="X238">
        <v>-747.65139238999996</v>
      </c>
      <c r="Y238" s="108">
        <f t="shared" ca="1" si="293"/>
        <v>33.82405914396945</v>
      </c>
      <c r="Z238" s="10">
        <f t="shared" ca="1" si="261"/>
        <v>1.3458907158045363</v>
      </c>
      <c r="AA238" s="10">
        <f t="shared" ca="1" si="294"/>
        <v>0.67294535790226817</v>
      </c>
      <c r="AB238" s="238"/>
      <c r="AC238">
        <v>-747.60468415000003</v>
      </c>
      <c r="AD238" s="108">
        <f t="shared" ca="1" si="295"/>
        <v>34.211533401335608</v>
      </c>
      <c r="AE238" s="10">
        <f t="shared" ca="1" si="262"/>
        <v>1.7333649731706942</v>
      </c>
      <c r="AF238" s="10">
        <f t="shared" ca="1" si="296"/>
        <v>0.86668248658534708</v>
      </c>
      <c r="AG238" s="116"/>
      <c r="AH238">
        <v>-749.66759635999995</v>
      </c>
      <c r="AI238" s="108">
        <f t="shared" ca="1" si="297"/>
        <v>34.333831767779088</v>
      </c>
      <c r="AJ238" s="10">
        <f t="shared" ca="1" si="263"/>
        <v>1.8556633396141748</v>
      </c>
      <c r="AK238" s="10">
        <f t="shared" ca="1" si="298"/>
        <v>0.92783166980708742</v>
      </c>
      <c r="AL238" s="127"/>
      <c r="AM238">
        <v>-747.66637075000006</v>
      </c>
      <c r="AN238" s="108">
        <f t="shared" ca="1" si="299"/>
        <v>34.386962954938184</v>
      </c>
      <c r="AO238" s="10">
        <f t="shared" ca="1" si="264"/>
        <v>1.9087945267732707</v>
      </c>
      <c r="AP238" s="10">
        <f t="shared" ca="1" si="300"/>
        <v>0.95439726338663533</v>
      </c>
      <c r="AQ238" s="238"/>
      <c r="AR238" s="6">
        <v>-747.66167404999999</v>
      </c>
      <c r="AS238" s="108">
        <f t="shared" ca="1" si="301"/>
        <v>34.628713934642533</v>
      </c>
      <c r="AT238" s="10">
        <f t="shared" ca="1" si="265"/>
        <v>2.15054550647762</v>
      </c>
      <c r="AU238" s="10">
        <f t="shared" ca="1" si="302"/>
        <v>1.07527275323881</v>
      </c>
      <c r="AV238" s="127"/>
      <c r="AW238">
        <v>-747.70120020000002</v>
      </c>
      <c r="AX238" s="108">
        <f t="shared" ca="1" si="303"/>
        <v>33.651742035050376</v>
      </c>
      <c r="AY238" s="10">
        <f t="shared" ca="1" si="266"/>
        <v>1.1735736068854621</v>
      </c>
      <c r="AZ238" s="10">
        <f t="shared" ca="1" si="304"/>
        <v>0.58678680344273104</v>
      </c>
      <c r="BA238" s="238"/>
      <c r="BB238">
        <v>-747.69673734000003</v>
      </c>
      <c r="BC238" s="108">
        <f t="shared" ca="1" si="305"/>
        <v>33.678947687746962</v>
      </c>
      <c r="BD238" s="10">
        <f t="shared" ca="1" si="267"/>
        <v>1.200779259582049</v>
      </c>
      <c r="BE238" s="10">
        <f t="shared" ca="1" si="306"/>
        <v>0.6003896297910245</v>
      </c>
      <c r="BF238" s="127"/>
      <c r="BG238">
        <v>-747.70566913000005</v>
      </c>
      <c r="BH238" s="108">
        <f t="shared" ca="1" si="307"/>
        <v>32.593529682710454</v>
      </c>
      <c r="BI238" s="10">
        <f t="shared" ca="1" si="268"/>
        <v>0.11536125454554025</v>
      </c>
      <c r="BJ238" s="10">
        <f t="shared" ca="1" si="308"/>
        <v>5.7680627272770124E-2</v>
      </c>
      <c r="BK238" s="127"/>
      <c r="BL238">
        <v>-747.70641954999996</v>
      </c>
      <c r="BM238" s="108">
        <f t="shared" ca="1" si="309"/>
        <v>32.478168428164913</v>
      </c>
      <c r="BN238" s="10">
        <f t="shared" ca="1" si="269"/>
        <v>0</v>
      </c>
      <c r="BO238" s="10">
        <f t="shared" ca="1" si="310"/>
        <v>0</v>
      </c>
      <c r="BP238" s="115"/>
      <c r="BQ238">
        <v>-747.48612020999997</v>
      </c>
      <c r="BR238" s="112">
        <f t="shared" ca="1" si="311"/>
        <v>33.828567796108445</v>
      </c>
      <c r="BS238" s="10">
        <f t="shared" ca="1" si="270"/>
        <v>1.3503993679435311</v>
      </c>
      <c r="BT238" s="10">
        <f t="shared" ca="1" si="312"/>
        <v>0.67519968397176555</v>
      </c>
      <c r="BU238" s="238"/>
      <c r="BV238">
        <v>-747.40863719000004</v>
      </c>
      <c r="BW238" s="103">
        <f t="shared" ca="1" si="340"/>
        <v>34.050724807403249</v>
      </c>
      <c r="BX238" s="10">
        <f t="shared" ca="1" si="271"/>
        <v>1.5725563792383355</v>
      </c>
      <c r="BY238" s="10">
        <f t="shared" ca="1" si="313"/>
        <v>0.78627818961916773</v>
      </c>
      <c r="BZ238" s="127"/>
      <c r="CA238">
        <v>-747.69186348000005</v>
      </c>
      <c r="CB238" s="103">
        <f t="shared" ca="1" si="314"/>
        <v>32.682099440542594</v>
      </c>
      <c r="CC238" s="10">
        <f t="shared" ca="1" si="272"/>
        <v>0.20393101237768008</v>
      </c>
      <c r="CD238" s="10">
        <f t="shared" ca="1" si="315"/>
        <v>0.10196550618884004</v>
      </c>
      <c r="CE238" s="238"/>
      <c r="CF238">
        <v>-747.67501187000005</v>
      </c>
      <c r="CG238" s="103">
        <f t="shared" ca="1" si="316"/>
        <v>32.805229256535604</v>
      </c>
      <c r="CH238" s="10">
        <f t="shared" ca="1" si="273"/>
        <v>0.32706082837069061</v>
      </c>
      <c r="CI238" s="10">
        <f t="shared" ca="1" si="317"/>
        <v>0.16353041418534531</v>
      </c>
      <c r="CJ238" s="127"/>
      <c r="CK238">
        <v>-747.70792120999999</v>
      </c>
      <c r="CL238" s="103">
        <f t="shared" ca="1" si="318"/>
        <v>32.543492115092604</v>
      </c>
      <c r="CM238" s="10">
        <f t="shared" ca="1" si="274"/>
        <v>6.5323686927690972E-2</v>
      </c>
      <c r="CN238" s="10">
        <f t="shared" ca="1" si="319"/>
        <v>3.2661843463845486E-2</v>
      </c>
      <c r="CO238" s="127"/>
      <c r="CP238">
        <v>-747.67522753000003</v>
      </c>
      <c r="CQ238" s="103">
        <f t="shared" ca="1" si="320"/>
        <v>32.578350240086579</v>
      </c>
      <c r="CR238" s="10">
        <f t="shared" ca="1" si="275"/>
        <v>0.10018181192166509</v>
      </c>
      <c r="CS238" s="10">
        <f t="shared" ca="1" si="321"/>
        <v>5.0090905960832544E-2</v>
      </c>
      <c r="CT238" s="238"/>
      <c r="CU238">
        <v>-747.65019057999996</v>
      </c>
      <c r="CV238" s="103">
        <f t="shared" ca="1" si="322"/>
        <v>32.772288171523591</v>
      </c>
      <c r="CW238" s="10">
        <f t="shared" ca="1" si="276"/>
        <v>0.29411974335867797</v>
      </c>
      <c r="CX238" s="10">
        <f t="shared" ca="1" si="323"/>
        <v>0.14705987167933898</v>
      </c>
      <c r="CY238" s="127"/>
      <c r="CZ238">
        <v>-747.70095035999998</v>
      </c>
      <c r="DA238" s="103">
        <f t="shared" ca="1" si="324"/>
        <v>32.436426529473309</v>
      </c>
      <c r="DB238" s="10">
        <f t="shared" ca="1" si="277"/>
        <v>-4.1741898691604717E-2</v>
      </c>
      <c r="DC238" s="10">
        <f t="shared" ca="1" si="325"/>
        <v>-2.0870949345802359E-2</v>
      </c>
      <c r="DD238" s="238"/>
      <c r="DE238">
        <v>-747.68444886999998</v>
      </c>
      <c r="DF238" s="103">
        <f t="shared" ca="1" si="326"/>
        <v>32.535516475653544</v>
      </c>
      <c r="DG238" s="10">
        <f t="shared" ca="1" si="278"/>
        <v>5.7348047488630982E-2</v>
      </c>
      <c r="DH238" s="10">
        <f t="shared" ca="1" si="327"/>
        <v>2.8674023744315491E-2</v>
      </c>
      <c r="DI238" s="127"/>
      <c r="DJ238">
        <v>-747.69327593000003</v>
      </c>
      <c r="DK238" s="103">
        <f t="shared" ca="1" si="328"/>
        <v>32.547611711628328</v>
      </c>
      <c r="DL238" s="10">
        <f t="shared" ca="1" si="279"/>
        <v>6.9443283463414218E-2</v>
      </c>
      <c r="DM238" s="10">
        <f t="shared" ca="1" si="329"/>
        <v>3.4721641731707109E-2</v>
      </c>
      <c r="DN238" s="127"/>
      <c r="DO238" s="1">
        <v>-747.69644994999999</v>
      </c>
      <c r="DP238" s="108">
        <f t="shared" ca="1" si="330"/>
        <v>33.083112204515686</v>
      </c>
      <c r="DQ238" s="10">
        <f t="shared" ca="1" si="280"/>
        <v>0.60494377635077257</v>
      </c>
      <c r="DR238" s="10">
        <f t="shared" ca="1" si="331"/>
        <v>0.30247188817538628</v>
      </c>
      <c r="DS238" s="238"/>
      <c r="DT238" s="1">
        <v>-747.65784291</v>
      </c>
      <c r="DU238" s="108">
        <f t="shared" ca="1" si="332"/>
        <v>31.844054895958944</v>
      </c>
      <c r="DV238" s="10">
        <f t="shared" ca="1" si="281"/>
        <v>-0.63411353220596922</v>
      </c>
      <c r="DW238" s="10">
        <f t="shared" ca="1" si="333"/>
        <v>-0.31705676610298461</v>
      </c>
      <c r="DX238" s="115"/>
      <c r="DY238" s="1">
        <v>-747.70666957000003</v>
      </c>
      <c r="DZ238" s="113">
        <f t="shared" ca="1" si="334"/>
        <v>32.540329469720618</v>
      </c>
      <c r="EA238" s="10">
        <f t="shared" ca="1" si="282"/>
        <v>6.2161041555704344E-2</v>
      </c>
      <c r="EB238" s="10">
        <f t="shared" ca="1" si="335"/>
        <v>3.1080520777852172E-2</v>
      </c>
      <c r="EC238" s="238"/>
      <c r="ED238" s="1">
        <v>-747.69392044999995</v>
      </c>
      <c r="EE238" s="108">
        <f t="shared" ca="1" si="336"/>
        <v>32.295707636168387</v>
      </c>
      <c r="EF238" s="10">
        <f t="shared" ca="1" si="283"/>
        <v>-0.18246079199652598</v>
      </c>
      <c r="EG238" s="10">
        <f t="shared" ca="1" si="337"/>
        <v>-9.1230395998262992E-2</v>
      </c>
      <c r="EH238" s="238"/>
      <c r="EI238" s="1">
        <v>-747.70657040000003</v>
      </c>
      <c r="EJ238" s="113">
        <f t="shared" ca="1" si="338"/>
        <v>32.537709619671851</v>
      </c>
      <c r="EK238" s="10">
        <f t="shared" ca="1" si="284"/>
        <v>5.9541191506937707E-2</v>
      </c>
      <c r="EL238" s="10">
        <f t="shared" ca="1" si="339"/>
        <v>2.9770595753468854E-2</v>
      </c>
      <c r="EM238" s="238"/>
      <c r="EN238" s="151"/>
      <c r="EO238" s="113"/>
      <c r="EP238" s="113"/>
      <c r="EQ238" s="113"/>
      <c r="ER238"/>
      <c r="EW238" s="287">
        <v>0</v>
      </c>
      <c r="EX238" s="287">
        <v>0</v>
      </c>
      <c r="EY238" s="287">
        <v>0</v>
      </c>
      <c r="EZ238" s="287">
        <v>0</v>
      </c>
      <c r="FA238" s="287">
        <v>0</v>
      </c>
      <c r="FB238" s="287">
        <v>0</v>
      </c>
      <c r="FC238" s="287">
        <v>0</v>
      </c>
      <c r="FD238" s="287">
        <v>0</v>
      </c>
      <c r="FE238" s="287">
        <v>0</v>
      </c>
      <c r="FF238" s="287">
        <v>0</v>
      </c>
      <c r="FG238" s="287">
        <v>0</v>
      </c>
      <c r="FH238" s="287">
        <v>0</v>
      </c>
      <c r="FI238" s="287">
        <v>1</v>
      </c>
      <c r="FJ238" s="287">
        <v>1</v>
      </c>
      <c r="FK238" s="287">
        <v>0</v>
      </c>
      <c r="FL238" s="287"/>
    </row>
    <row r="239" spans="1:168" x14ac:dyDescent="0.25">
      <c r="A239" t="s">
        <v>429</v>
      </c>
      <c r="B239" s="219">
        <v>3</v>
      </c>
      <c r="C239" t="s">
        <v>407</v>
      </c>
      <c r="D239">
        <v>-33.974485649999998</v>
      </c>
      <c r="E239" s="108">
        <f t="shared" ca="1" si="285"/>
        <v>120.02489203536513</v>
      </c>
      <c r="F239" s="10">
        <f t="shared" ca="1" si="257"/>
        <v>7.7634064335377104</v>
      </c>
      <c r="G239" s="10">
        <f t="shared" ca="1" si="286"/>
        <v>2.5878021445125703</v>
      </c>
      <c r="H239" s="116"/>
      <c r="I239">
        <v>-33.980198029999997</v>
      </c>
      <c r="J239" s="108">
        <f t="shared" ca="1" si="287"/>
        <v>116.8160149497876</v>
      </c>
      <c r="K239" s="10">
        <f t="shared" ca="1" si="258"/>
        <v>4.5545293479601838</v>
      </c>
      <c r="L239" s="10">
        <f t="shared" ca="1" si="288"/>
        <v>1.5181764493200613</v>
      </c>
      <c r="M239" s="116"/>
      <c r="N239" s="35">
        <v>-1206.88895955</v>
      </c>
      <c r="O239" s="108">
        <f t="shared" ca="1" si="289"/>
        <v>114.19645666643429</v>
      </c>
      <c r="P239" s="10">
        <f t="shared" ca="1" si="259"/>
        <v>1.9349710646068701</v>
      </c>
      <c r="Q239" s="10">
        <f t="shared" ca="1" si="290"/>
        <v>0.64499035486895673</v>
      </c>
      <c r="R239" s="115"/>
      <c r="S239" s="35">
        <v>-1206.8739565799999</v>
      </c>
      <c r="T239" s="103">
        <f t="shared" ca="1" si="291"/>
        <v>114.48560340105364</v>
      </c>
      <c r="U239" s="10">
        <f t="shared" ca="1" si="260"/>
        <v>2.2241177992262209</v>
      </c>
      <c r="V239" s="10">
        <f t="shared" ca="1" si="292"/>
        <v>0.74137259974207359</v>
      </c>
      <c r="W239" s="127"/>
      <c r="X239">
        <v>-1206.8228594699999</v>
      </c>
      <c r="Y239" s="108">
        <f t="shared" ca="1" si="293"/>
        <v>113.92558299398007</v>
      </c>
      <c r="Z239" s="10">
        <f t="shared" ca="1" si="261"/>
        <v>1.6640973921526552</v>
      </c>
      <c r="AA239" s="10">
        <f t="shared" ca="1" si="294"/>
        <v>0.55469913071755172</v>
      </c>
      <c r="AB239" s="238"/>
      <c r="AC239">
        <v>-1206.7496432099999</v>
      </c>
      <c r="AD239" s="108">
        <f t="shared" ca="1" si="295"/>
        <v>115.02596395104206</v>
      </c>
      <c r="AE239" s="10">
        <f t="shared" ca="1" si="262"/>
        <v>2.7644783492146416</v>
      </c>
      <c r="AF239" s="10">
        <f t="shared" ca="1" si="296"/>
        <v>0.92149278307154725</v>
      </c>
      <c r="AG239" s="116"/>
      <c r="AH239">
        <v>-1210.24881843</v>
      </c>
      <c r="AI239" s="108">
        <f t="shared" ca="1" si="297"/>
        <v>114.32874497637796</v>
      </c>
      <c r="AJ239" s="10">
        <f t="shared" ca="1" si="263"/>
        <v>2.0672593745505452</v>
      </c>
      <c r="AK239" s="10">
        <f t="shared" ca="1" si="298"/>
        <v>0.6890864581835151</v>
      </c>
      <c r="AL239" s="127"/>
      <c r="AM239">
        <v>-1206.8455252799999</v>
      </c>
      <c r="AN239" s="108">
        <f t="shared" ca="1" si="299"/>
        <v>114.46789509700849</v>
      </c>
      <c r="AO239" s="10">
        <f t="shared" ca="1" si="264"/>
        <v>2.2064094951810773</v>
      </c>
      <c r="AP239" s="10">
        <f t="shared" ca="1" si="300"/>
        <v>0.73546983172702574</v>
      </c>
      <c r="AQ239" s="238"/>
      <c r="AR239" s="6">
        <v>-1206.83842594</v>
      </c>
      <c r="AS239" s="108">
        <f t="shared" ca="1" si="301"/>
        <v>114.9447705615423</v>
      </c>
      <c r="AT239" s="10">
        <f t="shared" ca="1" si="265"/>
        <v>2.6832849597148822</v>
      </c>
      <c r="AU239" s="10">
        <f t="shared" ca="1" si="302"/>
        <v>0.89442831990496074</v>
      </c>
      <c r="AV239" s="127"/>
      <c r="AW239">
        <v>-1206.9038246600001</v>
      </c>
      <c r="AX239" s="108">
        <f t="shared" ca="1" si="303"/>
        <v>113.20760288402526</v>
      </c>
      <c r="AY239" s="10">
        <f t="shared" ca="1" si="266"/>
        <v>0.94611728219784652</v>
      </c>
      <c r="AZ239" s="10">
        <f t="shared" ca="1" si="304"/>
        <v>0.31537242739928217</v>
      </c>
      <c r="BA239" s="238"/>
      <c r="BB239">
        <v>-1206.89701614</v>
      </c>
      <c r="BC239" s="108">
        <f t="shared" ca="1" si="305"/>
        <v>113.25022015764588</v>
      </c>
      <c r="BD239" s="10">
        <f t="shared" ca="1" si="267"/>
        <v>0.9887345558184677</v>
      </c>
      <c r="BE239" s="10">
        <f t="shared" ca="1" si="306"/>
        <v>0.32957818527282257</v>
      </c>
      <c r="BF239" s="127"/>
      <c r="BG239">
        <v>-1206.9122469500001</v>
      </c>
      <c r="BH239" s="108">
        <f t="shared" ca="1" si="307"/>
        <v>112.37405757890247</v>
      </c>
      <c r="BI239" s="10">
        <f t="shared" ca="1" si="268"/>
        <v>0.11257197707504929</v>
      </c>
      <c r="BJ239" s="10">
        <f t="shared" ca="1" si="308"/>
        <v>3.7523992358349766E-2</v>
      </c>
      <c r="BK239" s="127"/>
      <c r="BL239">
        <v>-1206.9135325300001</v>
      </c>
      <c r="BM239" s="108">
        <f t="shared" ca="1" si="309"/>
        <v>112.26148560182742</v>
      </c>
      <c r="BN239" s="10">
        <f t="shared" ca="1" si="269"/>
        <v>0</v>
      </c>
      <c r="BO239" s="10">
        <f t="shared" ca="1" si="310"/>
        <v>0</v>
      </c>
      <c r="BP239" s="115"/>
      <c r="BQ239">
        <v>-1206.5578199700001</v>
      </c>
      <c r="BR239" s="112">
        <f t="shared" ca="1" si="311"/>
        <v>115.25373089289542</v>
      </c>
      <c r="BS239" s="10">
        <f t="shared" ca="1" si="270"/>
        <v>2.9922452910680022</v>
      </c>
      <c r="BT239" s="10">
        <f t="shared" ca="1" si="312"/>
        <v>0.9974150970226674</v>
      </c>
      <c r="BU239" s="238"/>
      <c r="BV239">
        <v>-1206.4320937499999</v>
      </c>
      <c r="BW239" s="103">
        <f t="shared" ca="1" si="340"/>
        <v>115.88310045693639</v>
      </c>
      <c r="BX239" s="10">
        <f t="shared" ca="1" si="271"/>
        <v>3.6216148551089731</v>
      </c>
      <c r="BY239" s="10">
        <f t="shared" ca="1" si="313"/>
        <v>1.207204951702991</v>
      </c>
      <c r="BZ239" s="127"/>
      <c r="CA239">
        <v>-1206.8901667099999</v>
      </c>
      <c r="CB239" s="103">
        <f t="shared" ca="1" si="314"/>
        <v>112.76302844510109</v>
      </c>
      <c r="CC239" s="10">
        <f t="shared" ca="1" si="272"/>
        <v>0.50154284327366838</v>
      </c>
      <c r="CD239" s="10">
        <f t="shared" ca="1" si="315"/>
        <v>0.16718094775788947</v>
      </c>
      <c r="CE239" s="238"/>
      <c r="CF239">
        <v>-1206.8639142</v>
      </c>
      <c r="CG239" s="103">
        <f t="shared" ca="1" si="316"/>
        <v>113.10770345102091</v>
      </c>
      <c r="CH239" s="10">
        <f t="shared" ca="1" si="273"/>
        <v>0.84621784919349352</v>
      </c>
      <c r="CI239" s="10">
        <f t="shared" ca="1" si="317"/>
        <v>0.28207261639783116</v>
      </c>
      <c r="CJ239" s="127"/>
      <c r="CK239">
        <v>-1206.9157781500001</v>
      </c>
      <c r="CL239" s="103">
        <f t="shared" ca="1" si="318"/>
        <v>112.41336474259747</v>
      </c>
      <c r="CM239" s="10">
        <f t="shared" ca="1" si="274"/>
        <v>0.15187914077004905</v>
      </c>
      <c r="CN239" s="10">
        <f t="shared" ca="1" si="319"/>
        <v>5.0626380256683014E-2</v>
      </c>
      <c r="CO239" s="127"/>
      <c r="CP239">
        <v>-1206.8599570900001</v>
      </c>
      <c r="CQ239" s="103">
        <f t="shared" ca="1" si="320"/>
        <v>112.25203217884084</v>
      </c>
      <c r="CR239" s="10">
        <f t="shared" ca="1" si="275"/>
        <v>-9.4534229865814723E-3</v>
      </c>
      <c r="CS239" s="10">
        <f t="shared" ca="1" si="321"/>
        <v>-3.1511409955271574E-3</v>
      </c>
      <c r="CT239" s="238"/>
      <c r="CU239">
        <v>-1206.82172341</v>
      </c>
      <c r="CV239" s="103">
        <f t="shared" ca="1" si="322"/>
        <v>112.66906838503461</v>
      </c>
      <c r="CW239" s="10">
        <f t="shared" ca="1" si="276"/>
        <v>0.40758278320718944</v>
      </c>
      <c r="CX239" s="10">
        <f t="shared" ca="1" si="323"/>
        <v>0.1358609277357298</v>
      </c>
      <c r="CY239" s="127"/>
      <c r="CZ239">
        <v>-1206.90358879</v>
      </c>
      <c r="DA239" s="103">
        <f t="shared" ca="1" si="324"/>
        <v>112.07141940078151</v>
      </c>
      <c r="DB239" s="10">
        <f t="shared" ca="1" si="277"/>
        <v>-0.19006620104590866</v>
      </c>
      <c r="DC239" s="10">
        <f t="shared" ca="1" si="325"/>
        <v>-6.3355400348636223E-2</v>
      </c>
      <c r="DD239" s="238"/>
      <c r="DE239">
        <v>-1206.87901994</v>
      </c>
      <c r="DF239" s="103">
        <f t="shared" ca="1" si="326"/>
        <v>112.35366039883513</v>
      </c>
      <c r="DG239" s="10">
        <f t="shared" ca="1" si="278"/>
        <v>9.2174797007714915E-2</v>
      </c>
      <c r="DH239" s="10">
        <f t="shared" ca="1" si="327"/>
        <v>3.072493233590497E-2</v>
      </c>
      <c r="DI239" s="127"/>
      <c r="DJ239">
        <v>-1206.8931203100001</v>
      </c>
      <c r="DK239" s="103">
        <f t="shared" ca="1" si="328"/>
        <v>112.40760734762796</v>
      </c>
      <c r="DL239" s="10">
        <f t="shared" ca="1" si="279"/>
        <v>0.14612174580054216</v>
      </c>
      <c r="DM239" s="10">
        <f t="shared" ca="1" si="329"/>
        <v>4.8707248600180719E-2</v>
      </c>
      <c r="DN239" s="127"/>
      <c r="DO239" s="1">
        <v>-1206.8963334800001</v>
      </c>
      <c r="DP239" s="108">
        <f t="shared" ca="1" si="330"/>
        <v>112.2277130674799</v>
      </c>
      <c r="DQ239" s="10">
        <f t="shared" ca="1" si="280"/>
        <v>-3.3772534347519922E-2</v>
      </c>
      <c r="DR239" s="10">
        <f t="shared" ca="1" si="331"/>
        <v>-1.1257511449173307E-2</v>
      </c>
      <c r="DS239" s="238"/>
      <c r="DT239" s="1">
        <v>-1206.8495239399999</v>
      </c>
      <c r="DU239" s="108">
        <f t="shared" ca="1" si="332"/>
        <v>111.47483718181857</v>
      </c>
      <c r="DV239" s="10">
        <f t="shared" ca="1" si="281"/>
        <v>-0.78664842000884505</v>
      </c>
      <c r="DW239" s="10">
        <f t="shared" ca="1" si="333"/>
        <v>-0.26221614000294835</v>
      </c>
      <c r="DX239" s="115"/>
      <c r="DY239" s="1">
        <v>-1206.91378151</v>
      </c>
      <c r="DZ239" s="113">
        <f t="shared" ca="1" si="334"/>
        <v>112.37995930098512</v>
      </c>
      <c r="EA239" s="10">
        <f t="shared" ca="1" si="282"/>
        <v>0.118473699157704</v>
      </c>
      <c r="EB239" s="10">
        <f t="shared" ca="1" si="335"/>
        <v>3.9491233052567999E-2</v>
      </c>
      <c r="EC239" s="238"/>
      <c r="ED239" s="1">
        <v>-1206.89195176</v>
      </c>
      <c r="EE239" s="108">
        <f t="shared" ca="1" si="336"/>
        <v>110.42710109230458</v>
      </c>
      <c r="EF239" s="10">
        <f t="shared" ca="1" si="283"/>
        <v>-1.8343845095228346</v>
      </c>
      <c r="EG239" s="10">
        <f t="shared" ca="1" si="337"/>
        <v>-0.61146150317427816</v>
      </c>
      <c r="EH239" s="238"/>
      <c r="EI239" s="1">
        <v>-1206.9136563500001</v>
      </c>
      <c r="EJ239" s="113">
        <f t="shared" ca="1" si="338"/>
        <v>112.3843832395916</v>
      </c>
      <c r="EK239" s="10">
        <f t="shared" ca="1" si="284"/>
        <v>0.12289763776418283</v>
      </c>
      <c r="EL239" s="10">
        <f t="shared" ca="1" si="339"/>
        <v>4.0965879254727611E-2</v>
      </c>
      <c r="EM239" s="238"/>
      <c r="EN239" s="151"/>
      <c r="EO239" s="113"/>
      <c r="EP239" s="113"/>
      <c r="EQ239" s="113"/>
      <c r="ER239"/>
      <c r="EW239" s="287">
        <v>0</v>
      </c>
      <c r="EX239" s="287">
        <v>0</v>
      </c>
      <c r="EY239" s="287">
        <v>0</v>
      </c>
      <c r="EZ239" s="287">
        <v>0</v>
      </c>
      <c r="FA239" s="287">
        <v>0</v>
      </c>
      <c r="FB239" s="287">
        <v>0</v>
      </c>
      <c r="FC239" s="287">
        <v>0</v>
      </c>
      <c r="FD239" s="287">
        <v>0</v>
      </c>
      <c r="FE239" s="287">
        <v>0</v>
      </c>
      <c r="FF239" s="287">
        <v>0</v>
      </c>
      <c r="FG239" s="287">
        <v>0</v>
      </c>
      <c r="FH239" s="287">
        <v>0</v>
      </c>
      <c r="FI239" s="287">
        <v>2</v>
      </c>
      <c r="FJ239" s="287">
        <v>1</v>
      </c>
      <c r="FK239" s="287">
        <v>0</v>
      </c>
      <c r="FL239" s="287"/>
    </row>
    <row r="240" spans="1:168" x14ac:dyDescent="0.25">
      <c r="A240" t="s">
        <v>429</v>
      </c>
      <c r="B240" s="219">
        <v>2</v>
      </c>
      <c r="C240" t="s">
        <v>408</v>
      </c>
      <c r="D240">
        <v>-4.40902321</v>
      </c>
      <c r="E240" s="108">
        <f t="shared" ca="1" si="285"/>
        <v>-22.355359530039827</v>
      </c>
      <c r="F240" s="10">
        <f t="shared" ca="1" si="257"/>
        <v>0.61750964407436015</v>
      </c>
      <c r="G240" s="10">
        <f t="shared" ca="1" si="286"/>
        <v>0.30875482203718008</v>
      </c>
      <c r="H240" s="116"/>
      <c r="I240">
        <v>-4.1313546199999998</v>
      </c>
      <c r="J240" s="108">
        <f t="shared" ca="1" si="287"/>
        <v>-0.37890248438015983</v>
      </c>
      <c r="K240" s="10">
        <f t="shared" ca="1" si="258"/>
        <v>22.593966689734028</v>
      </c>
      <c r="L240" s="10">
        <f t="shared" ca="1" si="288"/>
        <v>11.296983344867014</v>
      </c>
      <c r="M240" s="116"/>
      <c r="N240" s="35">
        <v>-289.11980222</v>
      </c>
      <c r="O240" s="108">
        <f t="shared" ca="1" si="289"/>
        <v>-22.607520884126338</v>
      </c>
      <c r="P240" s="10">
        <f t="shared" ca="1" si="259"/>
        <v>0.36534828998784974</v>
      </c>
      <c r="Q240" s="10">
        <f t="shared" ca="1" si="290"/>
        <v>0.18267414499392487</v>
      </c>
      <c r="R240" s="115"/>
      <c r="S240" s="35">
        <v>-289.11582637999999</v>
      </c>
      <c r="T240" s="103">
        <f t="shared" ca="1" si="291"/>
        <v>-22.600756337126271</v>
      </c>
      <c r="U240" s="10">
        <f t="shared" ca="1" si="260"/>
        <v>0.37211283698791675</v>
      </c>
      <c r="V240" s="10">
        <f t="shared" ca="1" si="292"/>
        <v>0.18605641849395838</v>
      </c>
      <c r="W240" s="127"/>
      <c r="X240">
        <v>-289.10362837000002</v>
      </c>
      <c r="Y240" s="108">
        <f t="shared" ca="1" si="293"/>
        <v>-22.381943948815135</v>
      </c>
      <c r="Z240" s="10">
        <f t="shared" ca="1" si="261"/>
        <v>0.59092522529905267</v>
      </c>
      <c r="AA240" s="10">
        <f t="shared" ca="1" si="294"/>
        <v>0.29546261264952633</v>
      </c>
      <c r="AB240" s="238"/>
      <c r="AC240">
        <v>-289.08315909999999</v>
      </c>
      <c r="AD240" s="108">
        <f t="shared" ca="1" si="295"/>
        <v>-22.876204550252424</v>
      </c>
      <c r="AE240" s="10">
        <f t="shared" ca="1" si="262"/>
        <v>9.6664623861762777E-2</v>
      </c>
      <c r="AF240" s="10">
        <f t="shared" ca="1" si="296"/>
        <v>4.8332311930881389E-2</v>
      </c>
      <c r="AG240" s="116"/>
      <c r="AH240">
        <v>-289.70974697999998</v>
      </c>
      <c r="AI240" s="108">
        <f t="shared" ca="1" si="297"/>
        <v>-21.902768663826745</v>
      </c>
      <c r="AJ240" s="10">
        <f t="shared" ca="1" si="263"/>
        <v>1.0701005102874426</v>
      </c>
      <c r="AK240" s="10">
        <f t="shared" ca="1" si="298"/>
        <v>0.53505025514372129</v>
      </c>
      <c r="AL240" s="127"/>
      <c r="AM240">
        <v>-289.11064374</v>
      </c>
      <c r="AN240" s="108">
        <f t="shared" ca="1" si="299"/>
        <v>-21.899129111593133</v>
      </c>
      <c r="AO240" s="10">
        <f t="shared" ca="1" si="264"/>
        <v>1.073740062521054</v>
      </c>
      <c r="AP240" s="10">
        <f t="shared" ca="1" si="300"/>
        <v>0.53687003126052701</v>
      </c>
      <c r="AQ240" s="238"/>
      <c r="AR240" s="6">
        <v>-289.10818359000001</v>
      </c>
      <c r="AS240" s="108">
        <f t="shared" ca="1" si="301"/>
        <v>-21.659408123401995</v>
      </c>
      <c r="AT240" s="10">
        <f t="shared" ca="1" si="265"/>
        <v>1.313461050712192</v>
      </c>
      <c r="AU240" s="10">
        <f t="shared" ca="1" si="302"/>
        <v>0.656730525356096</v>
      </c>
      <c r="AV240" s="127"/>
      <c r="AW240">
        <v>-289.12335365000001</v>
      </c>
      <c r="AX240" s="108">
        <f t="shared" ca="1" si="303"/>
        <v>-21.909686950511094</v>
      </c>
      <c r="AY240" s="10">
        <f t="shared" ca="1" si="266"/>
        <v>1.0631822236030928</v>
      </c>
      <c r="AZ240" s="10">
        <f t="shared" ca="1" si="304"/>
        <v>0.53159111180154639</v>
      </c>
      <c r="BA240" s="238"/>
      <c r="BB240">
        <v>-289.12118618</v>
      </c>
      <c r="BC240" s="108">
        <f t="shared" ca="1" si="305"/>
        <v>-21.870423712409597</v>
      </c>
      <c r="BD240" s="10">
        <f t="shared" ca="1" si="267"/>
        <v>1.1024454617045905</v>
      </c>
      <c r="BE240" s="10">
        <f t="shared" ca="1" si="306"/>
        <v>0.55122273085229523</v>
      </c>
      <c r="BF240" s="127"/>
      <c r="BG240">
        <v>-289.12445936</v>
      </c>
      <c r="BH240" s="108">
        <f t="shared" ca="1" si="307"/>
        <v>-22.888553927359791</v>
      </c>
      <c r="BI240" s="10">
        <f t="shared" ca="1" si="268"/>
        <v>8.4315246754396611E-2</v>
      </c>
      <c r="BJ240" s="10">
        <f t="shared" ca="1" si="308"/>
        <v>4.2157623377198306E-2</v>
      </c>
      <c r="BK240" s="127"/>
      <c r="BL240">
        <v>-289.12473315</v>
      </c>
      <c r="BM240" s="108">
        <f t="shared" ca="1" si="309"/>
        <v>-22.972869174114187</v>
      </c>
      <c r="BN240" s="10">
        <f t="shared" ca="1" si="269"/>
        <v>0</v>
      </c>
      <c r="BO240" s="10">
        <f t="shared" ca="1" si="310"/>
        <v>0</v>
      </c>
      <c r="BP240" s="115"/>
      <c r="BQ240">
        <v>-289.03908498999999</v>
      </c>
      <c r="BR240" s="112">
        <f t="shared" ca="1" si="311"/>
        <v>-23.058128821985036</v>
      </c>
      <c r="BS240" s="10">
        <f t="shared" ca="1" si="270"/>
        <v>-8.5259647870849165E-2</v>
      </c>
      <c r="BT240" s="10">
        <f t="shared" ca="1" si="312"/>
        <v>-4.2629823935424582E-2</v>
      </c>
      <c r="BU240" s="238"/>
      <c r="BV240">
        <v>-289.00953195</v>
      </c>
      <c r="BW240" s="103">
        <f t="shared" ca="1" si="340"/>
        <v>-22.506008753210789</v>
      </c>
      <c r="BX240" s="10">
        <f t="shared" ca="1" si="271"/>
        <v>0.46686042090339797</v>
      </c>
      <c r="BY240" s="10">
        <f t="shared" ca="1" si="313"/>
        <v>0.23343021045169898</v>
      </c>
      <c r="BZ240" s="127"/>
      <c r="CA240">
        <v>-289.11884812</v>
      </c>
      <c r="CB240" s="103">
        <f t="shared" ca="1" si="314"/>
        <v>-22.905838662743623</v>
      </c>
      <c r="CC240" s="10">
        <f t="shared" ca="1" si="272"/>
        <v>6.7030511370564483E-2</v>
      </c>
      <c r="CD240" s="10">
        <f t="shared" ca="1" si="315"/>
        <v>3.3515255685282241E-2</v>
      </c>
      <c r="CE240" s="238"/>
      <c r="CF240">
        <v>-289.11142792999999</v>
      </c>
      <c r="CG240" s="103">
        <f t="shared" ca="1" si="316"/>
        <v>-22.957460690630626</v>
      </c>
      <c r="CH240" s="10">
        <f t="shared" ca="1" si="273"/>
        <v>1.5408483483561497E-2</v>
      </c>
      <c r="CI240" s="10">
        <f t="shared" ca="1" si="317"/>
        <v>7.7042417417807485E-3</v>
      </c>
      <c r="CJ240" s="127"/>
      <c r="CK240">
        <v>-289.12551017999999</v>
      </c>
      <c r="CL240" s="103">
        <f t="shared" ca="1" si="318"/>
        <v>-22.963814219266336</v>
      </c>
      <c r="CM240" s="10">
        <f t="shared" ca="1" si="274"/>
        <v>9.0549548478513486E-3</v>
      </c>
      <c r="CN240" s="10">
        <f t="shared" ca="1" si="319"/>
        <v>4.5274774239256743E-3</v>
      </c>
      <c r="CO240" s="127"/>
      <c r="CP240">
        <v>-289.11440419000002</v>
      </c>
      <c r="CQ240" s="103">
        <f t="shared" ca="1" si="320"/>
        <v>-22.998358589689758</v>
      </c>
      <c r="CR240" s="10">
        <f t="shared" ca="1" si="275"/>
        <v>-2.5489415575570717E-2</v>
      </c>
      <c r="CS240" s="10">
        <f t="shared" ca="1" si="321"/>
        <v>-1.2744707787785359E-2</v>
      </c>
      <c r="CT240" s="238"/>
      <c r="CU240">
        <v>-289.10186529999999</v>
      </c>
      <c r="CV240" s="103">
        <f t="shared" ca="1" si="322"/>
        <v>-22.523525666966126</v>
      </c>
      <c r="CW240" s="10">
        <f t="shared" ca="1" si="276"/>
        <v>0.44934350714806115</v>
      </c>
      <c r="CX240" s="10">
        <f t="shared" ca="1" si="323"/>
        <v>0.22467175357403057</v>
      </c>
      <c r="CY240" s="127"/>
      <c r="CZ240">
        <v>-289.12308367000003</v>
      </c>
      <c r="DA240" s="103">
        <f t="shared" ca="1" si="324"/>
        <v>-23.121463305302857</v>
      </c>
      <c r="DB240" s="10">
        <f t="shared" ca="1" si="277"/>
        <v>-0.14859413118866982</v>
      </c>
      <c r="DC240" s="10">
        <f t="shared" ca="1" si="325"/>
        <v>-7.429706559433491E-2</v>
      </c>
      <c r="DD240" s="238"/>
      <c r="DE240">
        <v>-289.11474152</v>
      </c>
      <c r="DF240" s="103">
        <f t="shared" ca="1" si="326"/>
        <v>-23.115360780323584</v>
      </c>
      <c r="DG240" s="10">
        <f t="shared" ca="1" si="278"/>
        <v>-0.14249160620939705</v>
      </c>
      <c r="DH240" s="10">
        <f t="shared" ca="1" si="327"/>
        <v>-7.1245803104698524E-2</v>
      </c>
      <c r="DI240" s="127"/>
      <c r="DJ240">
        <v>-289.11891835</v>
      </c>
      <c r="DK240" s="103">
        <f t="shared" ca="1" si="328"/>
        <v>-22.896137373576753</v>
      </c>
      <c r="DL240" s="10">
        <f t="shared" ca="1" si="279"/>
        <v>7.6731800537434225E-2</v>
      </c>
      <c r="DM240" s="10">
        <f t="shared" ca="1" si="329"/>
        <v>3.8365900268717112E-2</v>
      </c>
      <c r="DN240" s="127"/>
      <c r="DO240" s="1">
        <v>-289.11960286999999</v>
      </c>
      <c r="DP240" s="108">
        <f t="shared" ca="1" si="330"/>
        <v>-22.532825350339767</v>
      </c>
      <c r="DQ240" s="10">
        <f t="shared" ca="1" si="280"/>
        <v>0.44004382377442042</v>
      </c>
      <c r="DR240" s="10">
        <f t="shared" ca="1" si="331"/>
        <v>0.22002191188721021</v>
      </c>
      <c r="DS240" s="238"/>
      <c r="DT240" s="1">
        <v>-289.08285258000001</v>
      </c>
      <c r="DU240" s="108">
        <f t="shared" ca="1" si="332"/>
        <v>-23.302728692597835</v>
      </c>
      <c r="DV240" s="10">
        <f t="shared" ca="1" si="281"/>
        <v>-0.32985951848364792</v>
      </c>
      <c r="DW240" s="10">
        <f t="shared" ca="1" si="333"/>
        <v>-0.16492975924182396</v>
      </c>
      <c r="DX240" s="115"/>
      <c r="DY240" s="1">
        <v>-289.12489488</v>
      </c>
      <c r="DZ240" s="113">
        <f t="shared" ca="1" si="334"/>
        <v>-23.000975302226706</v>
      </c>
      <c r="EA240" s="10">
        <f t="shared" ca="1" si="282"/>
        <v>-2.8106128112519002E-2</v>
      </c>
      <c r="EB240" s="10">
        <f t="shared" ca="1" si="335"/>
        <v>-1.4053064056259501E-2</v>
      </c>
      <c r="EC240" s="238"/>
      <c r="ED240" s="1">
        <v>-289.11757243</v>
      </c>
      <c r="EE240" s="108">
        <f t="shared" ca="1" si="336"/>
        <v>-22.968310321251042</v>
      </c>
      <c r="EF240" s="10">
        <f t="shared" ca="1" si="283"/>
        <v>4.5588528631448355E-3</v>
      </c>
      <c r="EG240" s="10">
        <f t="shared" ca="1" si="337"/>
        <v>2.2794264315724178E-3</v>
      </c>
      <c r="EH240" s="238"/>
      <c r="EI240" s="1">
        <v>-289.12479833999998</v>
      </c>
      <c r="EJ240" s="113">
        <f t="shared" ca="1" si="338"/>
        <v>-22.82946767991773</v>
      </c>
      <c r="EK240" s="10">
        <f t="shared" ca="1" si="284"/>
        <v>0.14340149419645698</v>
      </c>
      <c r="EL240" s="10">
        <f t="shared" ca="1" si="339"/>
        <v>7.170074709822849E-2</v>
      </c>
      <c r="EM240" s="238"/>
      <c r="EN240" s="151"/>
      <c r="EO240" s="113"/>
      <c r="EP240" s="113"/>
      <c r="EQ240" s="113"/>
      <c r="ER240"/>
      <c r="EW240" s="287">
        <v>0</v>
      </c>
      <c r="EX240" s="287">
        <v>0</v>
      </c>
      <c r="EY240" s="287">
        <v>0</v>
      </c>
      <c r="EZ240" s="287">
        <v>1</v>
      </c>
      <c r="FA240" s="287">
        <v>0</v>
      </c>
      <c r="FB240" s="287">
        <v>0</v>
      </c>
      <c r="FC240" s="287">
        <v>0</v>
      </c>
      <c r="FD240" s="287">
        <v>0</v>
      </c>
      <c r="FE240" s="287">
        <v>0</v>
      </c>
      <c r="FF240" s="287">
        <v>0</v>
      </c>
      <c r="FG240" s="287">
        <v>0</v>
      </c>
      <c r="FH240" s="287">
        <v>0</v>
      </c>
      <c r="FI240" s="287">
        <v>0</v>
      </c>
      <c r="FJ240" s="287">
        <v>1</v>
      </c>
      <c r="FK240" s="287">
        <v>0</v>
      </c>
      <c r="FL240" s="287"/>
    </row>
    <row r="241" spans="1:168" x14ac:dyDescent="0.25">
      <c r="A241" t="s">
        <v>429</v>
      </c>
      <c r="B241" s="219">
        <v>5</v>
      </c>
      <c r="C241" t="s">
        <v>409</v>
      </c>
      <c r="D241">
        <v>-6.3067423900000001</v>
      </c>
      <c r="E241" s="108">
        <f t="shared" ca="1" si="285"/>
        <v>70.041183472835428</v>
      </c>
      <c r="F241" s="10">
        <f t="shared" ca="1" si="257"/>
        <v>-5.8680343243650697</v>
      </c>
      <c r="G241" s="10">
        <f t="shared" ca="1" si="286"/>
        <v>-1.173606864873014</v>
      </c>
      <c r="H241" s="116"/>
      <c r="I241">
        <v>-6.1083940400000003</v>
      </c>
      <c r="J241" s="108">
        <f t="shared" ca="1" si="287"/>
        <v>140.69983580167022</v>
      </c>
      <c r="K241" s="10">
        <f t="shared" ca="1" si="258"/>
        <v>64.790618004469721</v>
      </c>
      <c r="L241" s="10">
        <f t="shared" ca="1" si="288"/>
        <v>12.958123600893945</v>
      </c>
      <c r="M241" s="116"/>
      <c r="N241" s="35">
        <v>-291.03606702000002</v>
      </c>
      <c r="O241" s="108">
        <f t="shared" ca="1" si="289"/>
        <v>75.944317513101439</v>
      </c>
      <c r="P241" s="10">
        <f t="shared" ca="1" si="259"/>
        <v>3.5099715900940964E-2</v>
      </c>
      <c r="Q241" s="10">
        <f t="shared" ca="1" si="290"/>
        <v>7.0199431801881932E-3</v>
      </c>
      <c r="R241" s="115"/>
      <c r="S241" s="35">
        <v>-291.03205928</v>
      </c>
      <c r="T241" s="103">
        <f t="shared" ca="1" si="291"/>
        <v>76.022621223646723</v>
      </c>
      <c r="U241" s="10">
        <f t="shared" ca="1" si="260"/>
        <v>0.11340342644622581</v>
      </c>
      <c r="V241" s="10">
        <f t="shared" ca="1" si="292"/>
        <v>2.2680685289245162E-2</v>
      </c>
      <c r="W241" s="127"/>
      <c r="X241">
        <v>-291.01725507999998</v>
      </c>
      <c r="Y241" s="108">
        <f t="shared" ca="1" si="293"/>
        <v>75.9847510554889</v>
      </c>
      <c r="Z241" s="10">
        <f t="shared" ca="1" si="261"/>
        <v>7.5533258288402294E-2</v>
      </c>
      <c r="AA241" s="10">
        <f t="shared" ca="1" si="294"/>
        <v>1.5106651657680459E-2</v>
      </c>
      <c r="AB241" s="238"/>
      <c r="AC241">
        <v>-290.99554744</v>
      </c>
      <c r="AD241" s="108">
        <f t="shared" ca="1" si="295"/>
        <v>74.713411546393445</v>
      </c>
      <c r="AE241" s="10">
        <f t="shared" ca="1" si="262"/>
        <v>-1.1958062508070526</v>
      </c>
      <c r="AF241" s="10">
        <f t="shared" ca="1" si="296"/>
        <v>-0.23916125016141052</v>
      </c>
      <c r="AG241" s="116"/>
      <c r="AH241">
        <v>-291.62112543000001</v>
      </c>
      <c r="AI241" s="108">
        <f t="shared" ca="1" si="297"/>
        <v>75.263429459990903</v>
      </c>
      <c r="AJ241" s="10">
        <f t="shared" ca="1" si="263"/>
        <v>-0.64578833720959494</v>
      </c>
      <c r="AK241" s="10">
        <f t="shared" ca="1" si="298"/>
        <v>-0.12915766744191898</v>
      </c>
      <c r="AL241" s="127"/>
      <c r="AM241">
        <v>-291.02300556</v>
      </c>
      <c r="AN241" s="108">
        <f t="shared" ca="1" si="299"/>
        <v>75.890505478779289</v>
      </c>
      <c r="AO241" s="10">
        <f t="shared" ca="1" si="264"/>
        <v>-1.8712318421208352E-2</v>
      </c>
      <c r="AP241" s="10">
        <f t="shared" ca="1" si="300"/>
        <v>-3.7424636842416704E-3</v>
      </c>
      <c r="AQ241" s="238"/>
      <c r="AR241" s="6">
        <v>-291.02025029999999</v>
      </c>
      <c r="AS241" s="108">
        <f t="shared" ca="1" si="301"/>
        <v>76.956994674831861</v>
      </c>
      <c r="AT241" s="10">
        <f t="shared" ca="1" si="265"/>
        <v>1.0477768776313638</v>
      </c>
      <c r="AU241" s="10">
        <f t="shared" ca="1" si="302"/>
        <v>0.20955537552627276</v>
      </c>
      <c r="AV241" s="127"/>
      <c r="AW241">
        <v>-291.04075877000002</v>
      </c>
      <c r="AX241" s="108">
        <f t="shared" ca="1" si="303"/>
        <v>77.101293506932436</v>
      </c>
      <c r="AY241" s="10">
        <f t="shared" ca="1" si="266"/>
        <v>1.1920757097319381</v>
      </c>
      <c r="AZ241" s="10">
        <f t="shared" ca="1" si="304"/>
        <v>0.23841514194638763</v>
      </c>
      <c r="BA241" s="238"/>
      <c r="BB241">
        <v>-291.03856624000002</v>
      </c>
      <c r="BC241" s="108">
        <f t="shared" ca="1" si="305"/>
        <v>77.301873621231465</v>
      </c>
      <c r="BD241" s="10">
        <f t="shared" ca="1" si="267"/>
        <v>1.3926558240309674</v>
      </c>
      <c r="BE241" s="10">
        <f t="shared" ca="1" si="306"/>
        <v>0.2785311648061935</v>
      </c>
      <c r="BF241" s="127"/>
      <c r="BG241">
        <v>-291.04198663</v>
      </c>
      <c r="BH241" s="108">
        <f t="shared" ca="1" si="307"/>
        <v>76.000159538972468</v>
      </c>
      <c r="BI241" s="10">
        <f t="shared" ca="1" si="268"/>
        <v>9.0941741771970896E-2</v>
      </c>
      <c r="BJ241" s="10">
        <f t="shared" ca="1" si="308"/>
        <v>1.8188348354394181E-2</v>
      </c>
      <c r="BK241" s="127"/>
      <c r="BL241">
        <v>-291.04226369000003</v>
      </c>
      <c r="BM241" s="108">
        <f t="shared" ca="1" si="309"/>
        <v>75.909217797200498</v>
      </c>
      <c r="BN241" s="10">
        <f t="shared" ca="1" si="269"/>
        <v>0</v>
      </c>
      <c r="BO241" s="10">
        <f t="shared" ca="1" si="310"/>
        <v>0</v>
      </c>
      <c r="BP241" s="115"/>
      <c r="BQ241">
        <v>-290.95107718999998</v>
      </c>
      <c r="BR241" s="112">
        <f t="shared" ca="1" si="311"/>
        <v>74.401721551007796</v>
      </c>
      <c r="BS241" s="10">
        <f t="shared" ca="1" si="270"/>
        <v>-1.5074962461927015</v>
      </c>
      <c r="BT241" s="10">
        <f t="shared" ca="1" si="312"/>
        <v>-0.30149924923854032</v>
      </c>
      <c r="BU241" s="238"/>
      <c r="BV241">
        <v>-290.92142648999999</v>
      </c>
      <c r="BW241" s="103">
        <f t="shared" ca="1" si="340"/>
        <v>77.693731028908388</v>
      </c>
      <c r="BX241" s="10">
        <f t="shared" ca="1" si="271"/>
        <v>1.7845132317078907</v>
      </c>
      <c r="BY241" s="10">
        <f t="shared" ca="1" si="313"/>
        <v>0.35690264634157814</v>
      </c>
      <c r="BZ241" s="127"/>
      <c r="CA241">
        <v>-291.03480194999997</v>
      </c>
      <c r="CB241" s="103">
        <f t="shared" ca="1" si="314"/>
        <v>75.730107903282629</v>
      </c>
      <c r="CC241" s="10">
        <f t="shared" ca="1" si="272"/>
        <v>-0.17910989391786813</v>
      </c>
      <c r="CD241" s="10">
        <f t="shared" ca="1" si="315"/>
        <v>-3.5821978783573627E-2</v>
      </c>
      <c r="CE241" s="238"/>
      <c r="CF241">
        <v>-291.02770225</v>
      </c>
      <c r="CG241" s="103">
        <f t="shared" ca="1" si="316"/>
        <v>75.962521549186135</v>
      </c>
      <c r="CH241" s="10">
        <f t="shared" ca="1" si="273"/>
        <v>5.3303751985637859E-2</v>
      </c>
      <c r="CI241" s="10">
        <f t="shared" ca="1" si="317"/>
        <v>1.0660750397127572E-2</v>
      </c>
      <c r="CJ241" s="127"/>
      <c r="CK241">
        <v>-291.04280010000002</v>
      </c>
      <c r="CL241" s="103">
        <f t="shared" ca="1" si="318"/>
        <v>75.821752455192737</v>
      </c>
      <c r="CM241" s="10">
        <f t="shared" ca="1" si="274"/>
        <v>-8.7465342007760682E-2</v>
      </c>
      <c r="CN241" s="10">
        <f t="shared" ca="1" si="319"/>
        <v>-1.7493068401552136E-2</v>
      </c>
      <c r="CO241" s="127"/>
      <c r="CP241">
        <v>-291.02362907999998</v>
      </c>
      <c r="CQ241" s="103">
        <f t="shared" ca="1" si="320"/>
        <v>72.828057618361939</v>
      </c>
      <c r="CR241" s="10">
        <f t="shared" ca="1" si="275"/>
        <v>-3.0811601788385587</v>
      </c>
      <c r="CS241" s="10">
        <f t="shared" ca="1" si="321"/>
        <v>-0.61623203576771179</v>
      </c>
      <c r="CT241" s="238"/>
      <c r="CU241">
        <v>-291.00874627000002</v>
      </c>
      <c r="CV241" s="103">
        <f t="shared" ca="1" si="322"/>
        <v>74.659304582892702</v>
      </c>
      <c r="CW241" s="10">
        <f t="shared" ca="1" si="276"/>
        <v>-1.2499132143077958</v>
      </c>
      <c r="CX241" s="10">
        <f t="shared" ca="1" si="323"/>
        <v>-0.24998264286155916</v>
      </c>
      <c r="CY241" s="127"/>
      <c r="CZ241">
        <v>-291.03742016000001</v>
      </c>
      <c r="DA241" s="103">
        <f t="shared" ca="1" si="324"/>
        <v>74.223552920658875</v>
      </c>
      <c r="DB241" s="10">
        <f t="shared" ca="1" si="277"/>
        <v>-1.6856648765416224</v>
      </c>
      <c r="DC241" s="10">
        <f t="shared" ca="1" si="325"/>
        <v>-0.33713297530832448</v>
      </c>
      <c r="DD241" s="238"/>
      <c r="DE241">
        <v>-291.02950578999997</v>
      </c>
      <c r="DF241" s="103">
        <f t="shared" ca="1" si="326"/>
        <v>74.595427304215988</v>
      </c>
      <c r="DG241" s="10">
        <f t="shared" ca="1" si="278"/>
        <v>-1.3137904929845092</v>
      </c>
      <c r="DH241" s="10">
        <f t="shared" ca="1" si="327"/>
        <v>-0.26275809859690186</v>
      </c>
      <c r="DI241" s="127"/>
      <c r="DJ241">
        <v>-291.03586361999999</v>
      </c>
      <c r="DK241" s="103">
        <f t="shared" ca="1" si="328"/>
        <v>75.757222567209027</v>
      </c>
      <c r="DL241" s="10">
        <f t="shared" ca="1" si="279"/>
        <v>-0.15199522999147064</v>
      </c>
      <c r="DM241" s="10">
        <f t="shared" ca="1" si="329"/>
        <v>-3.0399045998294127E-2</v>
      </c>
      <c r="DN241" s="127"/>
      <c r="DO241" s="1">
        <v>-291.02958602000001</v>
      </c>
      <c r="DP241" s="108">
        <f t="shared" ca="1" si="330"/>
        <v>73.701841938070558</v>
      </c>
      <c r="DQ241" s="10">
        <f t="shared" ca="1" si="280"/>
        <v>-2.2073758591299395</v>
      </c>
      <c r="DR241" s="10">
        <f t="shared" ca="1" si="331"/>
        <v>-0.44147517182598789</v>
      </c>
      <c r="DS241" s="238"/>
      <c r="DT241" s="1">
        <v>-290.97672154999998</v>
      </c>
      <c r="DU241" s="108">
        <f t="shared" ca="1" si="332"/>
        <v>77.63219749638678</v>
      </c>
      <c r="DV241" s="10">
        <f t="shared" ca="1" si="281"/>
        <v>1.7229796991862827</v>
      </c>
      <c r="DW241" s="10">
        <f t="shared" ca="1" si="333"/>
        <v>0.34459593983725656</v>
      </c>
      <c r="DX241" s="115"/>
      <c r="DY241" s="1">
        <v>-291.04230810000001</v>
      </c>
      <c r="DZ241" s="113">
        <f t="shared" ca="1" si="334"/>
        <v>75.873794914157898</v>
      </c>
      <c r="EA241" s="10">
        <f t="shared" ca="1" si="282"/>
        <v>-3.5422883042599551E-2</v>
      </c>
      <c r="EB241" s="10">
        <f t="shared" ca="1" si="335"/>
        <v>-7.0845766085199102E-3</v>
      </c>
      <c r="EC241" s="238"/>
      <c r="ED241" s="1">
        <v>-291.02317281000001</v>
      </c>
      <c r="EE241" s="108">
        <f t="shared" ca="1" si="336"/>
        <v>71.079626154098619</v>
      </c>
      <c r="EF241" s="10">
        <f t="shared" ca="1" si="283"/>
        <v>-4.8295916431018782</v>
      </c>
      <c r="EG241" s="10">
        <f t="shared" ca="1" si="337"/>
        <v>-0.96591832862037563</v>
      </c>
      <c r="EH241" s="238"/>
      <c r="EI241" s="1">
        <v>-291.04199767</v>
      </c>
      <c r="EJ241" s="113">
        <f t="shared" ca="1" si="338"/>
        <v>76.498574249967845</v>
      </c>
      <c r="EK241" s="10">
        <f t="shared" ca="1" si="284"/>
        <v>0.58935645276734761</v>
      </c>
      <c r="EL241" s="10">
        <f t="shared" ca="1" si="339"/>
        <v>0.11787129055346952</v>
      </c>
      <c r="EM241" s="238"/>
      <c r="EN241" s="151"/>
      <c r="EO241" s="113"/>
      <c r="EP241" s="113"/>
      <c r="EQ241" s="113"/>
      <c r="ER241"/>
      <c r="EW241" s="287">
        <v>0</v>
      </c>
      <c r="EX241" s="287">
        <v>0</v>
      </c>
      <c r="EY241" s="287">
        <v>0</v>
      </c>
      <c r="EZ241" s="287">
        <v>4</v>
      </c>
      <c r="FA241" s="287">
        <v>0</v>
      </c>
      <c r="FB241" s="287">
        <v>0</v>
      </c>
      <c r="FC241" s="287">
        <v>0</v>
      </c>
      <c r="FD241" s="287">
        <v>0</v>
      </c>
      <c r="FE241" s="287">
        <v>0</v>
      </c>
      <c r="FF241" s="287">
        <v>0</v>
      </c>
      <c r="FG241" s="287">
        <v>0</v>
      </c>
      <c r="FH241" s="287">
        <v>0</v>
      </c>
      <c r="FI241" s="287">
        <v>0</v>
      </c>
      <c r="FJ241" s="287">
        <v>1</v>
      </c>
      <c r="FK241" s="287">
        <v>0</v>
      </c>
      <c r="FL241" s="287"/>
    </row>
    <row r="242" spans="1:168" x14ac:dyDescent="0.25">
      <c r="A242" t="s">
        <v>429</v>
      </c>
      <c r="B242" s="219">
        <v>2</v>
      </c>
      <c r="C242" t="s">
        <v>410</v>
      </c>
      <c r="D242">
        <v>-19.948807080000002</v>
      </c>
      <c r="E242" s="108">
        <f t="shared" ca="1" si="285"/>
        <v>85.804833924290406</v>
      </c>
      <c r="F242" s="10">
        <f t="shared" ca="1" si="257"/>
        <v>-5.938180417900881</v>
      </c>
      <c r="G242" s="10">
        <f t="shared" ca="1" si="286"/>
        <v>-2.9690902089504405</v>
      </c>
      <c r="H242" s="116"/>
      <c r="I242">
        <v>-19.74889409</v>
      </c>
      <c r="J242" s="108">
        <f t="shared" ca="1" si="287"/>
        <v>98.694784947430705</v>
      </c>
      <c r="K242" s="10">
        <f t="shared" ca="1" si="258"/>
        <v>6.9517706052394175</v>
      </c>
      <c r="L242" s="10">
        <f t="shared" ca="1" si="288"/>
        <v>3.4758853026197087</v>
      </c>
      <c r="M242" s="116"/>
      <c r="N242" s="35">
        <v>-363.52966290000001</v>
      </c>
      <c r="O242" s="108">
        <f t="shared" ca="1" si="289"/>
        <v>89.815793013675616</v>
      </c>
      <c r="P242" s="10">
        <f t="shared" ca="1" si="259"/>
        <v>-1.927221328515671</v>
      </c>
      <c r="Q242" s="10">
        <f t="shared" ca="1" si="290"/>
        <v>-0.96361066425783548</v>
      </c>
      <c r="R242" s="115"/>
      <c r="S242" s="35">
        <v>-363.52239241000001</v>
      </c>
      <c r="T242" s="103">
        <f t="shared" ca="1" si="291"/>
        <v>89.790645590490982</v>
      </c>
      <c r="U242" s="10">
        <f t="shared" ca="1" si="260"/>
        <v>-1.9523687517003054</v>
      </c>
      <c r="V242" s="10">
        <f t="shared" ca="1" si="292"/>
        <v>-0.97618437585015272</v>
      </c>
      <c r="W242" s="127"/>
      <c r="X242">
        <v>-363.48693691</v>
      </c>
      <c r="Y242" s="108">
        <f t="shared" ca="1" si="293"/>
        <v>87.758774586032018</v>
      </c>
      <c r="Z242" s="10">
        <f t="shared" ca="1" si="261"/>
        <v>-3.9842397561592691</v>
      </c>
      <c r="AA242" s="10">
        <f t="shared" ca="1" si="294"/>
        <v>-1.9921198780796345</v>
      </c>
      <c r="AB242" s="238"/>
      <c r="AC242">
        <v>-363.45347128999998</v>
      </c>
      <c r="AD242" s="108">
        <f t="shared" ca="1" si="295"/>
        <v>85.036370715150454</v>
      </c>
      <c r="AE242" s="10">
        <f t="shared" ca="1" si="262"/>
        <v>-6.7066436270408332</v>
      </c>
      <c r="AF242" s="10">
        <f t="shared" ca="1" si="296"/>
        <v>-3.3533218135204166</v>
      </c>
      <c r="AG242" s="116"/>
      <c r="AH242">
        <v>-364.12741395</v>
      </c>
      <c r="AI242" s="108">
        <f t="shared" ca="1" si="297"/>
        <v>88.510862947808647</v>
      </c>
      <c r="AJ242" s="10">
        <f t="shared" ca="1" si="263"/>
        <v>-3.2321513943826403</v>
      </c>
      <c r="AK242" s="10">
        <f t="shared" ca="1" si="298"/>
        <v>-1.6160756971913202</v>
      </c>
      <c r="AL242" s="127"/>
      <c r="AM242">
        <v>-363.47780409000001</v>
      </c>
      <c r="AN242" s="108">
        <f t="shared" ca="1" si="299"/>
        <v>88.626013986850779</v>
      </c>
      <c r="AO242" s="10">
        <f t="shared" ca="1" si="264"/>
        <v>-3.1170003553405081</v>
      </c>
      <c r="AP242" s="10">
        <f t="shared" ca="1" si="300"/>
        <v>-1.5585001776702541</v>
      </c>
      <c r="AQ242" s="238"/>
      <c r="AR242" s="6">
        <v>-363.472601</v>
      </c>
      <c r="AS242" s="108">
        <f t="shared" ca="1" si="301"/>
        <v>88.200129903658066</v>
      </c>
      <c r="AT242" s="10">
        <f t="shared" ca="1" si="265"/>
        <v>-3.5428844385332212</v>
      </c>
      <c r="AU242" s="10">
        <f t="shared" ca="1" si="302"/>
        <v>-1.7714422192666106</v>
      </c>
      <c r="AV242" s="127"/>
      <c r="AW242">
        <v>-363.54279475999999</v>
      </c>
      <c r="AX242" s="108">
        <f t="shared" ca="1" si="303"/>
        <v>92.324322992034325</v>
      </c>
      <c r="AY242" s="10">
        <f t="shared" ca="1" si="266"/>
        <v>0.58130864984303798</v>
      </c>
      <c r="AZ242" s="10">
        <f t="shared" ca="1" si="304"/>
        <v>0.29065432492151899</v>
      </c>
      <c r="BA242" s="238"/>
      <c r="BB242">
        <v>-363.53880348000001</v>
      </c>
      <c r="BC242" s="108">
        <f t="shared" ca="1" si="305"/>
        <v>92.193945447120328</v>
      </c>
      <c r="BD242" s="10">
        <f t="shared" ca="1" si="267"/>
        <v>0.45093110492904032</v>
      </c>
      <c r="BE242" s="10">
        <f t="shared" ca="1" si="306"/>
        <v>0.22546555246452016</v>
      </c>
      <c r="BF242" s="127"/>
      <c r="BG242">
        <v>-363.54879270999999</v>
      </c>
      <c r="BH242" s="108">
        <f t="shared" ca="1" si="307"/>
        <v>91.830702449821089</v>
      </c>
      <c r="BI242" s="10">
        <f t="shared" ca="1" si="268"/>
        <v>8.7688107629801948E-2</v>
      </c>
      <c r="BJ242" s="10">
        <f t="shared" ca="1" si="308"/>
        <v>4.3844053814900974E-2</v>
      </c>
      <c r="BK242" s="127"/>
      <c r="BL242">
        <v>-363.54928577999999</v>
      </c>
      <c r="BM242" s="108">
        <f t="shared" ca="1" si="309"/>
        <v>91.743014342191287</v>
      </c>
      <c r="BN242" s="10">
        <f t="shared" ca="1" si="269"/>
        <v>0</v>
      </c>
      <c r="BO242" s="10">
        <f t="shared" ca="1" si="310"/>
        <v>0</v>
      </c>
      <c r="BP242" s="115"/>
      <c r="BQ242">
        <v>-363.39619449999998</v>
      </c>
      <c r="BR242" s="112">
        <f t="shared" ca="1" si="311"/>
        <v>83.497564907427218</v>
      </c>
      <c r="BS242" s="10">
        <f t="shared" ca="1" si="270"/>
        <v>-8.245449434764069</v>
      </c>
      <c r="BT242" s="10">
        <f t="shared" ca="1" si="312"/>
        <v>-4.1227247173820345</v>
      </c>
      <c r="BU242" s="238"/>
      <c r="BV242">
        <v>-363.32415880000002</v>
      </c>
      <c r="BW242" s="103">
        <f t="shared" ca="1" si="340"/>
        <v>83.115895108385573</v>
      </c>
      <c r="BX242" s="10">
        <f t="shared" ca="1" si="271"/>
        <v>-8.6271192338057148</v>
      </c>
      <c r="BY242" s="10">
        <f t="shared" ca="1" si="313"/>
        <v>-4.3135596169028574</v>
      </c>
      <c r="BZ242" s="127"/>
      <c r="CA242">
        <v>-363.53906284999999</v>
      </c>
      <c r="CB242" s="103">
        <f t="shared" ca="1" si="314"/>
        <v>90.7004583394082</v>
      </c>
      <c r="CC242" s="10">
        <f t="shared" ca="1" si="272"/>
        <v>-1.0425560027830869</v>
      </c>
      <c r="CD242" s="10">
        <f t="shared" ca="1" si="315"/>
        <v>-0.52127800139154346</v>
      </c>
      <c r="CE242" s="238"/>
      <c r="CF242">
        <v>-363.52856914</v>
      </c>
      <c r="CG242" s="103">
        <f t="shared" ca="1" si="316"/>
        <v>90.444914711785984</v>
      </c>
      <c r="CH242" s="10">
        <f t="shared" ca="1" si="273"/>
        <v>-1.2980996304053036</v>
      </c>
      <c r="CI242" s="10">
        <f t="shared" ca="1" si="317"/>
        <v>-0.64904981520265181</v>
      </c>
      <c r="CJ242" s="127"/>
      <c r="CK242">
        <v>-363.54872626999997</v>
      </c>
      <c r="CL242" s="103">
        <f t="shared" ca="1" si="318"/>
        <v>91.573495923349498</v>
      </c>
      <c r="CM242" s="10">
        <f t="shared" ca="1" si="274"/>
        <v>-0.16951841884178975</v>
      </c>
      <c r="CN242" s="10">
        <f t="shared" ca="1" si="319"/>
        <v>-8.4759209420894877E-2</v>
      </c>
      <c r="CO242" s="127"/>
      <c r="CP242">
        <v>-363.49197980000002</v>
      </c>
      <c r="CQ242" s="103">
        <f t="shared" ca="1" si="320"/>
        <v>80.531850696952063</v>
      </c>
      <c r="CR242" s="10">
        <f t="shared" ca="1" si="275"/>
        <v>-11.211163645239225</v>
      </c>
      <c r="CS242" s="10">
        <f t="shared" ca="1" si="321"/>
        <v>-5.6055818226196124</v>
      </c>
      <c r="CT242" s="238"/>
      <c r="CU242">
        <v>-363.47216322999998</v>
      </c>
      <c r="CV242" s="103">
        <f t="shared" ca="1" si="322"/>
        <v>79.060969600920359</v>
      </c>
      <c r="CW242" s="10">
        <f t="shared" ca="1" si="276"/>
        <v>-12.682044741270929</v>
      </c>
      <c r="CX242" s="10">
        <f t="shared" ca="1" si="323"/>
        <v>-6.3410223706354643</v>
      </c>
      <c r="CY242" s="127"/>
      <c r="CZ242">
        <v>-363.53474617000001</v>
      </c>
      <c r="DA242" s="103">
        <f t="shared" ca="1" si="324"/>
        <v>88.453524312926817</v>
      </c>
      <c r="DB242" s="10">
        <f t="shared" ca="1" si="277"/>
        <v>-3.2894900292644706</v>
      </c>
      <c r="DC242" s="10">
        <f t="shared" ca="1" si="325"/>
        <v>-1.6447450146322353</v>
      </c>
      <c r="DD242" s="238"/>
      <c r="DE242">
        <v>-363.52531741000001</v>
      </c>
      <c r="DF242" s="103">
        <f t="shared" ca="1" si="326"/>
        <v>88.553781425881212</v>
      </c>
      <c r="DG242" s="10">
        <f t="shared" ca="1" si="278"/>
        <v>-3.1892329163100754</v>
      </c>
      <c r="DH242" s="10">
        <f t="shared" ca="1" si="327"/>
        <v>-1.5946164581550377</v>
      </c>
      <c r="DI242" s="127"/>
      <c r="DJ242">
        <v>-363.53875312999998</v>
      </c>
      <c r="DK242" s="103">
        <f t="shared" ca="1" si="328"/>
        <v>90.664304408371379</v>
      </c>
      <c r="DL242" s="10">
        <f t="shared" ca="1" si="279"/>
        <v>-1.0787099338199084</v>
      </c>
      <c r="DM242" s="10">
        <f t="shared" ca="1" si="329"/>
        <v>-0.53935496690995421</v>
      </c>
      <c r="DN242" s="127"/>
      <c r="DO242" s="1">
        <v>-363.52081052</v>
      </c>
      <c r="DP242" s="108">
        <f t="shared" ca="1" si="330"/>
        <v>86.435831874334497</v>
      </c>
      <c r="DQ242" s="10">
        <f t="shared" ca="1" si="280"/>
        <v>-5.3071824678567907</v>
      </c>
      <c r="DR242" s="10">
        <f t="shared" ca="1" si="331"/>
        <v>-2.6535912339283954</v>
      </c>
      <c r="DS242" s="238"/>
      <c r="DT242" s="1">
        <v>-363.44456043999998</v>
      </c>
      <c r="DU242" s="108">
        <f t="shared" ca="1" si="332"/>
        <v>87.854130853660976</v>
      </c>
      <c r="DV242" s="10">
        <f t="shared" ca="1" si="281"/>
        <v>-3.8888834885303112</v>
      </c>
      <c r="DW242" s="10">
        <f t="shared" ca="1" si="333"/>
        <v>-1.9444417442651556</v>
      </c>
      <c r="DX242" s="115"/>
      <c r="DY242" s="1">
        <v>-363.54194762999998</v>
      </c>
      <c r="DZ242" s="113">
        <f t="shared" ca="1" si="334"/>
        <v>91.496353104483376</v>
      </c>
      <c r="EA242" s="10">
        <f t="shared" ca="1" si="282"/>
        <v>-0.2466612377079116</v>
      </c>
      <c r="EB242" s="10">
        <f t="shared" ca="1" si="335"/>
        <v>-0.1233306188539558</v>
      </c>
      <c r="EC242" s="238"/>
      <c r="ED242" s="1">
        <v>-363.51173120999999</v>
      </c>
      <c r="EE242" s="108">
        <f t="shared" ca="1" si="336"/>
        <v>81.73185812042253</v>
      </c>
      <c r="EF242" s="10">
        <f t="shared" ca="1" si="283"/>
        <v>-10.011156221768758</v>
      </c>
      <c r="EG242" s="10">
        <f t="shared" ca="1" si="337"/>
        <v>-5.0055781108843789</v>
      </c>
      <c r="EH242" s="238"/>
      <c r="EI242" s="1">
        <v>-363.54169531999997</v>
      </c>
      <c r="EJ242" s="113">
        <f t="shared" ca="1" si="338"/>
        <v>91.455536781551942</v>
      </c>
      <c r="EK242" s="10">
        <f t="shared" ca="1" si="284"/>
        <v>-0.2874775606393456</v>
      </c>
      <c r="EL242" s="10">
        <f t="shared" ca="1" si="339"/>
        <v>-0.1437387803196728</v>
      </c>
      <c r="EM242" s="238"/>
      <c r="EN242" s="151"/>
      <c r="EO242" s="113"/>
      <c r="EP242" s="113"/>
      <c r="EQ242" s="113"/>
      <c r="ER242"/>
      <c r="EW242" s="287">
        <v>0</v>
      </c>
      <c r="EX242" s="287">
        <v>0</v>
      </c>
      <c r="EY242" s="287">
        <v>0</v>
      </c>
      <c r="EZ242" s="287">
        <v>0</v>
      </c>
      <c r="FA242" s="287">
        <v>0</v>
      </c>
      <c r="FB242" s="287">
        <v>0</v>
      </c>
      <c r="FC242" s="287">
        <v>1</v>
      </c>
      <c r="FD242" s="287">
        <v>0</v>
      </c>
      <c r="FE242" s="287">
        <v>0</v>
      </c>
      <c r="FF242" s="287">
        <v>0</v>
      </c>
      <c r="FG242" s="287">
        <v>0</v>
      </c>
      <c r="FH242" s="287">
        <v>0</v>
      </c>
      <c r="FI242" s="287">
        <v>0</v>
      </c>
      <c r="FJ242" s="287">
        <v>1</v>
      </c>
      <c r="FK242" s="287">
        <v>0</v>
      </c>
      <c r="FL242" s="287"/>
    </row>
    <row r="243" spans="1:168" x14ac:dyDescent="0.25">
      <c r="A243" t="s">
        <v>429</v>
      </c>
      <c r="B243" s="219">
        <v>5</v>
      </c>
      <c r="C243" t="s">
        <v>411</v>
      </c>
      <c r="D243">
        <v>-101.00355186</v>
      </c>
      <c r="E243" s="108">
        <f t="shared" ca="1" si="285"/>
        <v>432.25979114060868</v>
      </c>
      <c r="F243" s="10">
        <f t="shared" ca="1" si="257"/>
        <v>-25.545342319566657</v>
      </c>
      <c r="G243" s="10">
        <f t="shared" ca="1" si="286"/>
        <v>-5.1090684639133315</v>
      </c>
      <c r="H243" s="116"/>
      <c r="I243">
        <v>-101.34643844999999</v>
      </c>
      <c r="J243" s="108">
        <f t="shared" ca="1" si="287"/>
        <v>435.63183311635663</v>
      </c>
      <c r="K243" s="10">
        <f t="shared" ca="1" si="258"/>
        <v>-22.17330034381871</v>
      </c>
      <c r="L243" s="10">
        <f t="shared" ca="1" si="288"/>
        <v>-4.4346600687637423</v>
      </c>
      <c r="M243" s="116"/>
      <c r="N243" s="35">
        <v>-686.65244861999997</v>
      </c>
      <c r="O243" s="108">
        <f t="shared" ca="1" si="289"/>
        <v>454.9912795652566</v>
      </c>
      <c r="P243" s="10">
        <f t="shared" ca="1" si="259"/>
        <v>-2.8138538949187364</v>
      </c>
      <c r="Q243" s="10">
        <f t="shared" ca="1" si="290"/>
        <v>-0.56277077898374728</v>
      </c>
      <c r="R243" s="115"/>
      <c r="S243" s="35">
        <v>-686.63386041000001</v>
      </c>
      <c r="T243" s="103">
        <f t="shared" ca="1" si="291"/>
        <v>455.12070643410186</v>
      </c>
      <c r="U243" s="10">
        <f t="shared" ca="1" si="260"/>
        <v>-2.6844270260734788</v>
      </c>
      <c r="V243" s="10">
        <f t="shared" ca="1" si="292"/>
        <v>-0.53688540521469574</v>
      </c>
      <c r="W243" s="127"/>
      <c r="X243">
        <v>-686.48330847</v>
      </c>
      <c r="Y243" s="108">
        <f t="shared" ca="1" si="293"/>
        <v>445.12144464537562</v>
      </c>
      <c r="Z243" s="10">
        <f t="shared" ca="1" si="261"/>
        <v>-12.683688814799723</v>
      </c>
      <c r="AA243" s="10">
        <f t="shared" ca="1" si="294"/>
        <v>-2.5367377629599446</v>
      </c>
      <c r="AB243" s="238"/>
      <c r="AC243">
        <v>-686.41318752999996</v>
      </c>
      <c r="AD243" s="108">
        <f t="shared" ca="1" si="295"/>
        <v>439.83920566022368</v>
      </c>
      <c r="AE243" s="10">
        <f t="shared" ca="1" si="262"/>
        <v>-17.965927799951658</v>
      </c>
      <c r="AF243" s="10">
        <f t="shared" ca="1" si="296"/>
        <v>-3.5931855599903315</v>
      </c>
      <c r="AG243" s="116"/>
      <c r="AH243">
        <v>-687.33728642999995</v>
      </c>
      <c r="AI243" s="108">
        <f t="shared" ca="1" si="297"/>
        <v>436.84198422283322</v>
      </c>
      <c r="AJ243" s="10">
        <f t="shared" ca="1" si="263"/>
        <v>-20.963149237342122</v>
      </c>
      <c r="AK243" s="10">
        <f t="shared" ca="1" si="298"/>
        <v>-4.1926298474684245</v>
      </c>
      <c r="AL243" s="127"/>
      <c r="AM243">
        <v>-686.40203516999998</v>
      </c>
      <c r="AN243" s="108">
        <f t="shared" ca="1" si="299"/>
        <v>438.54747838373902</v>
      </c>
      <c r="AO243" s="10">
        <f t="shared" ca="1" si="264"/>
        <v>-19.257655076436322</v>
      </c>
      <c r="AP243" s="10">
        <f t="shared" ca="1" si="300"/>
        <v>-3.8515310152872644</v>
      </c>
      <c r="AQ243" s="238"/>
      <c r="AR243" s="6">
        <v>-686.39144969999995</v>
      </c>
      <c r="AS243" s="108">
        <f t="shared" ca="1" si="301"/>
        <v>438.76067456646797</v>
      </c>
      <c r="AT243" s="10">
        <f t="shared" ca="1" si="265"/>
        <v>-19.044458893707372</v>
      </c>
      <c r="AU243" s="10">
        <f t="shared" ca="1" si="302"/>
        <v>-3.8088917787414744</v>
      </c>
      <c r="AV243" s="127"/>
      <c r="AW243">
        <v>-686.70672507999996</v>
      </c>
      <c r="AX243" s="108">
        <f t="shared" ca="1" si="303"/>
        <v>456.92457831844297</v>
      </c>
      <c r="AY243" s="10">
        <f t="shared" ca="1" si="266"/>
        <v>-0.8805551417323727</v>
      </c>
      <c r="AZ243" s="10">
        <f t="shared" ca="1" si="304"/>
        <v>-0.17611102834647455</v>
      </c>
      <c r="BA243" s="238"/>
      <c r="BB243">
        <v>-686.69676522999998</v>
      </c>
      <c r="BC243" s="108">
        <f t="shared" ca="1" si="305"/>
        <v>456.89477477842303</v>
      </c>
      <c r="BD243" s="10">
        <f t="shared" ca="1" si="267"/>
        <v>-0.91035868175231371</v>
      </c>
      <c r="BE243" s="10">
        <f t="shared" ca="1" si="306"/>
        <v>-0.18207173635046275</v>
      </c>
      <c r="BF243" s="127"/>
      <c r="BG243">
        <v>-686.73146655999994</v>
      </c>
      <c r="BH243" s="108">
        <f t="shared" ca="1" si="307"/>
        <v>457.77099383309263</v>
      </c>
      <c r="BI243" s="10">
        <f t="shared" ca="1" si="268"/>
        <v>-3.4139627082709012E-2</v>
      </c>
      <c r="BJ243" s="10">
        <f t="shared" ca="1" si="308"/>
        <v>-6.8279254165418022E-3</v>
      </c>
      <c r="BK243" s="127"/>
      <c r="BL243">
        <v>-686.73283450999998</v>
      </c>
      <c r="BM243" s="108">
        <f t="shared" ca="1" si="309"/>
        <v>457.80513346017534</v>
      </c>
      <c r="BN243" s="10">
        <f t="shared" ca="1" si="269"/>
        <v>0</v>
      </c>
      <c r="BO243" s="10">
        <f t="shared" ca="1" si="310"/>
        <v>0</v>
      </c>
      <c r="BP243" s="115"/>
      <c r="BQ243">
        <v>-686.28571966000004</v>
      </c>
      <c r="BR243" s="112">
        <f t="shared" ca="1" si="311"/>
        <v>430.13150965341163</v>
      </c>
      <c r="BS243" s="10">
        <f t="shared" ca="1" si="270"/>
        <v>-27.673623806763715</v>
      </c>
      <c r="BT243" s="10">
        <f t="shared" ca="1" si="312"/>
        <v>-5.5347247613527433</v>
      </c>
      <c r="BU243" s="238"/>
      <c r="BV243">
        <v>-686.04309904000002</v>
      </c>
      <c r="BW243" s="103">
        <f t="shared" ca="1" si="340"/>
        <v>437.52017398727907</v>
      </c>
      <c r="BX243" s="10">
        <f t="shared" ca="1" si="271"/>
        <v>-20.284959472896276</v>
      </c>
      <c r="BY243" s="10">
        <f t="shared" ca="1" si="313"/>
        <v>-4.0569918945792551</v>
      </c>
      <c r="BZ243" s="127"/>
      <c r="CA243">
        <v>-686.70543527999996</v>
      </c>
      <c r="CB243" s="103">
        <f t="shared" ca="1" si="314"/>
        <v>454.80948079524518</v>
      </c>
      <c r="CC243" s="10">
        <f t="shared" ca="1" si="272"/>
        <v>-2.9956526649301622</v>
      </c>
      <c r="CD243" s="10">
        <f t="shared" ca="1" si="315"/>
        <v>-0.59913053298603247</v>
      </c>
      <c r="CE243" s="238"/>
      <c r="CF243">
        <v>-686.68433662999996</v>
      </c>
      <c r="CG243" s="103">
        <f t="shared" ca="1" si="316"/>
        <v>454.65155246769621</v>
      </c>
      <c r="CH243" s="10">
        <f t="shared" ca="1" si="273"/>
        <v>-3.1535809924791351</v>
      </c>
      <c r="CI243" s="10">
        <f t="shared" ca="1" si="317"/>
        <v>-0.63071619849582705</v>
      </c>
      <c r="CJ243" s="127"/>
      <c r="CK243">
        <v>-686.72806245000004</v>
      </c>
      <c r="CL243" s="103">
        <f t="shared" ca="1" si="318"/>
        <v>457.1268872200173</v>
      </c>
      <c r="CM243" s="10">
        <f t="shared" ca="1" si="274"/>
        <v>-0.67824624015804602</v>
      </c>
      <c r="CN243" s="10">
        <f t="shared" ca="1" si="319"/>
        <v>-0.13564924803160922</v>
      </c>
      <c r="CO243" s="127"/>
      <c r="CP243">
        <v>-686.47089588999995</v>
      </c>
      <c r="CQ243" s="103">
        <f t="shared" ca="1" si="320"/>
        <v>417.40040939606649</v>
      </c>
      <c r="CR243" s="10">
        <f t="shared" ca="1" si="275"/>
        <v>-40.404724064108848</v>
      </c>
      <c r="CS243" s="10">
        <f t="shared" ca="1" si="321"/>
        <v>-8.0809448128217696</v>
      </c>
      <c r="CT243" s="238"/>
      <c r="CU243">
        <v>-686.43070237999996</v>
      </c>
      <c r="CV243" s="103">
        <f t="shared" ca="1" si="322"/>
        <v>418.00536572260722</v>
      </c>
      <c r="CW243" s="10">
        <f t="shared" ca="1" si="276"/>
        <v>-39.799767737568118</v>
      </c>
      <c r="CX243" s="10">
        <f t="shared" ca="1" si="323"/>
        <v>-7.9599535475136234</v>
      </c>
      <c r="CY243" s="127"/>
      <c r="CZ243">
        <v>-686.66530990000001</v>
      </c>
      <c r="DA243" s="103">
        <f t="shared" ca="1" si="324"/>
        <v>446.11792893735662</v>
      </c>
      <c r="DB243" s="10">
        <f t="shared" ca="1" si="277"/>
        <v>-11.687204522818718</v>
      </c>
      <c r="DC243" s="10">
        <f t="shared" ca="1" si="325"/>
        <v>-2.3374409045637434</v>
      </c>
      <c r="DD243" s="238"/>
      <c r="DE243">
        <v>-686.65167528999996</v>
      </c>
      <c r="DF243" s="103">
        <f t="shared" ca="1" si="326"/>
        <v>446.35921869804378</v>
      </c>
      <c r="DG243" s="10">
        <f t="shared" ca="1" si="278"/>
        <v>-11.445914762131565</v>
      </c>
      <c r="DH243" s="10">
        <f t="shared" ca="1" si="327"/>
        <v>-2.2891829524263132</v>
      </c>
      <c r="DI243" s="127"/>
      <c r="DJ243">
        <v>-686.70500608999998</v>
      </c>
      <c r="DK243" s="103">
        <f t="shared" ca="1" si="328"/>
        <v>453.92615520125599</v>
      </c>
      <c r="DL243" s="10">
        <f t="shared" ca="1" si="279"/>
        <v>-3.8789782589193464</v>
      </c>
      <c r="DM243" s="10">
        <f t="shared" ca="1" si="329"/>
        <v>-0.77579565178386933</v>
      </c>
      <c r="DN243" s="127"/>
      <c r="DO243" s="1">
        <v>-686.63396274000002</v>
      </c>
      <c r="DP243" s="108">
        <f t="shared" ca="1" si="330"/>
        <v>430.04265437900767</v>
      </c>
      <c r="DQ243" s="10">
        <f t="shared" ca="1" si="280"/>
        <v>-27.762479081167669</v>
      </c>
      <c r="DR243" s="10">
        <f t="shared" ca="1" si="331"/>
        <v>-5.5524958162335336</v>
      </c>
      <c r="DS243" s="238"/>
      <c r="DT243" s="1">
        <v>-686.43845142999999</v>
      </c>
      <c r="DU243" s="108">
        <f t="shared" ca="1" si="332"/>
        <v>458.68181687151656</v>
      </c>
      <c r="DV243" s="10">
        <f t="shared" ca="1" si="281"/>
        <v>0.87668341134121874</v>
      </c>
      <c r="DW243" s="10">
        <f t="shared" ca="1" si="333"/>
        <v>0.17533668226824375</v>
      </c>
      <c r="DX243" s="115"/>
      <c r="DY243" s="1">
        <v>-686.70176846000004</v>
      </c>
      <c r="DZ243" s="113">
        <f t="shared" ca="1" si="334"/>
        <v>455.27012887714989</v>
      </c>
      <c r="EA243" s="10">
        <f t="shared" ca="1" si="282"/>
        <v>-2.5350045830254544</v>
      </c>
      <c r="EB243" s="10">
        <f t="shared" ca="1" si="335"/>
        <v>-0.50700091660509083</v>
      </c>
      <c r="EC243" s="238"/>
      <c r="ED243" s="1">
        <v>-686.60308992</v>
      </c>
      <c r="EE243" s="108">
        <f t="shared" ca="1" si="336"/>
        <v>412.37493768105873</v>
      </c>
      <c r="EF243" s="10">
        <f t="shared" ca="1" si="283"/>
        <v>-45.430195779116616</v>
      </c>
      <c r="EG243" s="10">
        <f t="shared" ca="1" si="337"/>
        <v>-9.0860391558233236</v>
      </c>
      <c r="EH243" s="238"/>
      <c r="EI243" s="1">
        <v>-686.70078432000003</v>
      </c>
      <c r="EJ243" s="113">
        <f t="shared" ca="1" si="338"/>
        <v>455.04289531801294</v>
      </c>
      <c r="EK243" s="10">
        <f t="shared" ca="1" si="284"/>
        <v>-2.7622381421624027</v>
      </c>
      <c r="EL243" s="10">
        <f t="shared" ca="1" si="339"/>
        <v>-0.55244762843248052</v>
      </c>
      <c r="EM243" s="238"/>
      <c r="EN243" s="151"/>
      <c r="EO243" s="113"/>
      <c r="EP243" s="113"/>
      <c r="EQ243" s="113"/>
      <c r="ER243"/>
      <c r="EW243" s="287">
        <v>0</v>
      </c>
      <c r="EX243" s="287">
        <v>0</v>
      </c>
      <c r="EY243" s="287">
        <v>4</v>
      </c>
      <c r="EZ243" s="287">
        <v>0</v>
      </c>
      <c r="FA243" s="287">
        <v>0</v>
      </c>
      <c r="FB243" s="287">
        <v>0</v>
      </c>
      <c r="FC243" s="287">
        <v>0</v>
      </c>
      <c r="FD243" s="287">
        <v>0</v>
      </c>
      <c r="FE243" s="287">
        <v>0</v>
      </c>
      <c r="FF243" s="287">
        <v>0</v>
      </c>
      <c r="FG243" s="287">
        <v>0</v>
      </c>
      <c r="FH243" s="287">
        <v>0</v>
      </c>
      <c r="FI243" s="287">
        <v>0</v>
      </c>
      <c r="FJ243" s="287">
        <v>1</v>
      </c>
      <c r="FK243" s="287">
        <v>0</v>
      </c>
      <c r="FL243" s="287"/>
    </row>
    <row r="244" spans="1:168" x14ac:dyDescent="0.25">
      <c r="A244" t="s">
        <v>429</v>
      </c>
      <c r="B244" s="219">
        <v>4</v>
      </c>
      <c r="C244" t="s">
        <v>412</v>
      </c>
      <c r="D244">
        <v>-5.6551730899999999</v>
      </c>
      <c r="E244" s="108">
        <f t="shared" ca="1" si="285"/>
        <v>27.322024239050041</v>
      </c>
      <c r="F244" s="10">
        <f t="shared" ca="1" si="257"/>
        <v>-3.8327653586374204</v>
      </c>
      <c r="G244" s="10">
        <f t="shared" ca="1" si="286"/>
        <v>-0.9581913396593551</v>
      </c>
      <c r="H244" s="116"/>
      <c r="I244">
        <v>-5.4272532099999999</v>
      </c>
      <c r="J244" s="108">
        <f t="shared" ca="1" si="287"/>
        <v>79.788265082109973</v>
      </c>
      <c r="K244" s="10">
        <f t="shared" ca="1" si="258"/>
        <v>48.633475484422512</v>
      </c>
      <c r="L244" s="10">
        <f t="shared" ca="1" si="288"/>
        <v>12.158368871105628</v>
      </c>
      <c r="M244" s="116"/>
      <c r="N244" s="35">
        <v>-290.37866552000003</v>
      </c>
      <c r="O244" s="108">
        <f t="shared" ca="1" si="289"/>
        <v>31.392816311590011</v>
      </c>
      <c r="P244" s="10">
        <f t="shared" ca="1" si="259"/>
        <v>0.23802671390254915</v>
      </c>
      <c r="Q244" s="10">
        <f t="shared" ca="1" si="290"/>
        <v>5.9506678475637287E-2</v>
      </c>
      <c r="R244" s="115"/>
      <c r="S244" s="35">
        <v>-290.37468408000001</v>
      </c>
      <c r="T244" s="103">
        <f t="shared" ca="1" si="291"/>
        <v>31.457104608631077</v>
      </c>
      <c r="U244" s="10">
        <f t="shared" ca="1" si="260"/>
        <v>0.3023150109436159</v>
      </c>
      <c r="V244" s="10">
        <f t="shared" ca="1" si="292"/>
        <v>7.5578752735903976E-2</v>
      </c>
      <c r="W244" s="127"/>
      <c r="X244">
        <v>-290.36063765</v>
      </c>
      <c r="Y244" s="108">
        <f t="shared" ca="1" si="293"/>
        <v>31.435166893995099</v>
      </c>
      <c r="Z244" s="10">
        <f t="shared" ca="1" si="261"/>
        <v>0.28037729630763764</v>
      </c>
      <c r="AA244" s="10">
        <f t="shared" ca="1" si="294"/>
        <v>7.0094324076909409E-2</v>
      </c>
      <c r="AB244" s="238"/>
      <c r="AC244">
        <v>-290.33927068999998</v>
      </c>
      <c r="AD244" s="108">
        <f t="shared" ca="1" si="295"/>
        <v>30.377604013450345</v>
      </c>
      <c r="AE244" s="10">
        <f t="shared" ca="1" si="262"/>
        <v>-0.7771855842371167</v>
      </c>
      <c r="AF244" s="10">
        <f t="shared" ca="1" si="296"/>
        <v>-0.19429639605927918</v>
      </c>
      <c r="AG244" s="116"/>
      <c r="AH244">
        <v>-290.96503977999998</v>
      </c>
      <c r="AI244" s="108">
        <f t="shared" ca="1" si="297"/>
        <v>30.977439866555439</v>
      </c>
      <c r="AJ244" s="10">
        <f t="shared" ca="1" si="263"/>
        <v>-0.17734973113202201</v>
      </c>
      <c r="AK244" s="10">
        <f t="shared" ca="1" si="298"/>
        <v>-4.4337432783005504E-2</v>
      </c>
      <c r="AL244" s="127"/>
      <c r="AM244">
        <v>-290.36676922999999</v>
      </c>
      <c r="AN244" s="108">
        <f t="shared" ca="1" si="299"/>
        <v>31.507841848803917</v>
      </c>
      <c r="AO244" s="10">
        <f t="shared" ca="1" si="264"/>
        <v>0.35305225111645555</v>
      </c>
      <c r="AP244" s="10">
        <f t="shared" ca="1" si="300"/>
        <v>8.8263062779113888E-2</v>
      </c>
      <c r="AQ244" s="238"/>
      <c r="AR244" s="6">
        <v>-290.36408858999999</v>
      </c>
      <c r="AS244" s="108">
        <f t="shared" ca="1" si="301"/>
        <v>32.283838303505803</v>
      </c>
      <c r="AT244" s="10">
        <f t="shared" ca="1" si="265"/>
        <v>1.1290487058183416</v>
      </c>
      <c r="AU244" s="10">
        <f t="shared" ca="1" si="302"/>
        <v>0.2822621764545854</v>
      </c>
      <c r="AV244" s="127"/>
      <c r="AW244">
        <v>-290.38298278000002</v>
      </c>
      <c r="AX244" s="108">
        <f t="shared" ca="1" si="303"/>
        <v>32.400269460889</v>
      </c>
      <c r="AY244" s="10">
        <f t="shared" ca="1" si="266"/>
        <v>1.2454798632015383</v>
      </c>
      <c r="AZ244" s="10">
        <f t="shared" ca="1" si="304"/>
        <v>0.31136996580038456</v>
      </c>
      <c r="BA244" s="238"/>
      <c r="BB244">
        <v>-290.38080676999999</v>
      </c>
      <c r="BC244" s="108">
        <f t="shared" ca="1" si="305"/>
        <v>32.552201939966359</v>
      </c>
      <c r="BD244" s="10">
        <f t="shared" ca="1" si="267"/>
        <v>1.3974123422788978</v>
      </c>
      <c r="BE244" s="10">
        <f t="shared" ca="1" si="306"/>
        <v>0.34935308556972444</v>
      </c>
      <c r="BF244" s="127"/>
      <c r="BG244">
        <v>-290.38402428000001</v>
      </c>
      <c r="BH244" s="108">
        <f t="shared" ca="1" si="307"/>
        <v>31.2484986542045</v>
      </c>
      <c r="BI244" s="10">
        <f t="shared" ca="1" si="268"/>
        <v>9.3709056517038647E-2</v>
      </c>
      <c r="BJ244" s="10">
        <f t="shared" ca="1" si="308"/>
        <v>2.3427264129259662E-2</v>
      </c>
      <c r="BK244" s="127"/>
      <c r="BL244">
        <v>-290.38429231999999</v>
      </c>
      <c r="BM244" s="108">
        <f t="shared" ca="1" si="309"/>
        <v>31.154789597687461</v>
      </c>
      <c r="BN244" s="10">
        <f t="shared" ca="1" si="269"/>
        <v>0</v>
      </c>
      <c r="BO244" s="10">
        <f t="shared" ca="1" si="310"/>
        <v>0</v>
      </c>
      <c r="BP244" s="115"/>
      <c r="BQ244">
        <v>-290.29495387999998</v>
      </c>
      <c r="BR244" s="112">
        <f t="shared" ca="1" si="311"/>
        <v>30.122593768473219</v>
      </c>
      <c r="BS244" s="10">
        <f t="shared" ca="1" si="270"/>
        <v>-1.0321958292142419</v>
      </c>
      <c r="BT244" s="10">
        <f t="shared" ca="1" si="312"/>
        <v>-0.25804895730356048</v>
      </c>
      <c r="BU244" s="238"/>
      <c r="BV244">
        <v>-290.26552967999999</v>
      </c>
      <c r="BW244" s="103">
        <f t="shared" ca="1" si="340"/>
        <v>32.623010055517376</v>
      </c>
      <c r="BX244" s="10">
        <f t="shared" ca="1" si="271"/>
        <v>1.4682204578299149</v>
      </c>
      <c r="BY244" s="10">
        <f t="shared" ca="1" si="313"/>
        <v>0.36705511445747874</v>
      </c>
      <c r="BZ244" s="127"/>
      <c r="CA244">
        <v>-290.37733803999998</v>
      </c>
      <c r="CB244" s="103">
        <f t="shared" ca="1" si="314"/>
        <v>31.046362317563716</v>
      </c>
      <c r="CC244" s="10">
        <f t="shared" ca="1" si="272"/>
        <v>-0.10842728012374536</v>
      </c>
      <c r="CD244" s="10">
        <f t="shared" ca="1" si="315"/>
        <v>-2.7106820030936341E-2</v>
      </c>
      <c r="CE244" s="238"/>
      <c r="CF244">
        <v>-290.37015700000001</v>
      </c>
      <c r="CG244" s="103">
        <f t="shared" ca="1" si="316"/>
        <v>31.200092609961132</v>
      </c>
      <c r="CH244" s="10">
        <f t="shared" ca="1" si="273"/>
        <v>4.5303012273670618E-2</v>
      </c>
      <c r="CI244" s="10">
        <f t="shared" ca="1" si="317"/>
        <v>1.1325753068417654E-2</v>
      </c>
      <c r="CJ244" s="127"/>
      <c r="CK244">
        <v>-290.38492618999999</v>
      </c>
      <c r="CL244" s="103">
        <f t="shared" ca="1" si="318"/>
        <v>31.110324309951292</v>
      </c>
      <c r="CM244" s="10">
        <f t="shared" ca="1" si="274"/>
        <v>-4.4465287736169756E-2</v>
      </c>
      <c r="CN244" s="10">
        <f t="shared" ca="1" si="319"/>
        <v>-1.1116321934042439E-2</v>
      </c>
      <c r="CO244" s="127"/>
      <c r="CP244">
        <v>-290.36850685000002</v>
      </c>
      <c r="CQ244" s="103">
        <f t="shared" ca="1" si="320"/>
        <v>29.142757290306506</v>
      </c>
      <c r="CR244" s="10">
        <f t="shared" ca="1" si="275"/>
        <v>-2.0120323073809558</v>
      </c>
      <c r="CS244" s="10">
        <f t="shared" ca="1" si="321"/>
        <v>-0.50300807684523896</v>
      </c>
      <c r="CT244" s="238"/>
      <c r="CU244">
        <v>-290.35445320999997</v>
      </c>
      <c r="CV244" s="103">
        <f t="shared" ca="1" si="322"/>
        <v>30.551900913301154</v>
      </c>
      <c r="CW244" s="10">
        <f t="shared" ca="1" si="276"/>
        <v>-0.60288868438630772</v>
      </c>
      <c r="CX244" s="10">
        <f t="shared" ca="1" si="323"/>
        <v>-0.15072217109657693</v>
      </c>
      <c r="CY244" s="127"/>
      <c r="CZ244">
        <v>-290.38058059999997</v>
      </c>
      <c r="DA244" s="103">
        <f t="shared" ca="1" si="324"/>
        <v>30.023604223741291</v>
      </c>
      <c r="DB244" s="10">
        <f t="shared" ca="1" si="277"/>
        <v>-1.1311853739461704</v>
      </c>
      <c r="DC244" s="10">
        <f t="shared" ca="1" si="325"/>
        <v>-0.28279634348654259</v>
      </c>
      <c r="DD244" s="238"/>
      <c r="DE244">
        <v>-290.37252375000003</v>
      </c>
      <c r="DF244" s="103">
        <f t="shared" ca="1" si="326"/>
        <v>30.273625772170313</v>
      </c>
      <c r="DG244" s="10">
        <f t="shared" ca="1" si="278"/>
        <v>-0.88116382551714878</v>
      </c>
      <c r="DH244" s="10">
        <f t="shared" ca="1" si="327"/>
        <v>-0.22029095637928719</v>
      </c>
      <c r="DI244" s="127"/>
      <c r="DJ244">
        <v>-290.37818433000001</v>
      </c>
      <c r="DK244" s="103">
        <f t="shared" ca="1" si="328"/>
        <v>31.139898809147212</v>
      </c>
      <c r="DL244" s="10">
        <f t="shared" ca="1" si="279"/>
        <v>-1.4890788540249389E-2</v>
      </c>
      <c r="DM244" s="10">
        <f t="shared" ca="1" si="329"/>
        <v>-3.7226971350623472E-3</v>
      </c>
      <c r="DN244" s="127"/>
      <c r="DO244" s="1">
        <v>-290.37394154999998</v>
      </c>
      <c r="DP244" s="108">
        <f t="shared" ca="1" si="330"/>
        <v>29.711352607783148</v>
      </c>
      <c r="DQ244" s="10">
        <f t="shared" ca="1" si="280"/>
        <v>-1.4434369899043134</v>
      </c>
      <c r="DR244" s="10">
        <f t="shared" ca="1" si="331"/>
        <v>-0.36085924747607834</v>
      </c>
      <c r="DS244" s="238"/>
      <c r="DT244" s="1">
        <v>-290.32777095</v>
      </c>
      <c r="DU244" s="108">
        <f t="shared" ca="1" si="332"/>
        <v>32.904821209921707</v>
      </c>
      <c r="DV244" s="10">
        <f t="shared" ca="1" si="281"/>
        <v>1.7500316122342454</v>
      </c>
      <c r="DW244" s="10">
        <f t="shared" ca="1" si="333"/>
        <v>0.43750790305856135</v>
      </c>
      <c r="DX244" s="115"/>
      <c r="DY244" s="1">
        <v>-290.38441597999997</v>
      </c>
      <c r="DZ244" s="113">
        <f t="shared" ca="1" si="334"/>
        <v>31.146995935895749</v>
      </c>
      <c r="EA244" s="10">
        <f t="shared" ca="1" si="282"/>
        <v>-7.7936617917124806E-3</v>
      </c>
      <c r="EB244" s="10">
        <f t="shared" ca="1" si="335"/>
        <v>-1.9484154479281202E-3</v>
      </c>
      <c r="EC244" s="238"/>
      <c r="ED244" s="1">
        <v>-290.36878840999998</v>
      </c>
      <c r="EE244" s="108">
        <f t="shared" ca="1" si="336"/>
        <v>27.692009820495745</v>
      </c>
      <c r="EF244" s="10">
        <f t="shared" ca="1" si="283"/>
        <v>-3.4627797771917166</v>
      </c>
      <c r="EG244" s="10">
        <f t="shared" ca="1" si="337"/>
        <v>-0.86569494429792915</v>
      </c>
      <c r="EH244" s="238"/>
      <c r="EI244" s="1">
        <v>-290.38417430999999</v>
      </c>
      <c r="EJ244" s="113">
        <f t="shared" ca="1" si="338"/>
        <v>31.619092919420535</v>
      </c>
      <c r="EK244" s="10">
        <f t="shared" ca="1" si="284"/>
        <v>0.4643033217330732</v>
      </c>
      <c r="EL244" s="10">
        <f t="shared" ca="1" si="339"/>
        <v>0.1160758304332683</v>
      </c>
      <c r="EM244" s="238"/>
      <c r="EN244" s="151"/>
      <c r="EO244" s="113"/>
      <c r="EP244" s="113"/>
      <c r="EQ244" s="113"/>
      <c r="ER244"/>
      <c r="EW244" s="287">
        <v>0</v>
      </c>
      <c r="EX244" s="287">
        <v>0</v>
      </c>
      <c r="EY244" s="287">
        <v>0</v>
      </c>
      <c r="EZ244" s="287">
        <v>3</v>
      </c>
      <c r="FA244" s="287">
        <v>0</v>
      </c>
      <c r="FB244" s="287">
        <v>0</v>
      </c>
      <c r="FC244" s="287">
        <v>0</v>
      </c>
      <c r="FD244" s="287">
        <v>0</v>
      </c>
      <c r="FE244" s="287">
        <v>0</v>
      </c>
      <c r="FF244" s="287">
        <v>0</v>
      </c>
      <c r="FG244" s="287">
        <v>0</v>
      </c>
      <c r="FH244" s="287">
        <v>0</v>
      </c>
      <c r="FI244" s="287">
        <v>0</v>
      </c>
      <c r="FJ244" s="287">
        <v>1</v>
      </c>
      <c r="FK244" s="287">
        <v>0</v>
      </c>
      <c r="FL244" s="287"/>
    </row>
    <row r="245" spans="1:168" x14ac:dyDescent="0.25">
      <c r="A245" t="s">
        <v>429</v>
      </c>
      <c r="B245" s="219">
        <v>3</v>
      </c>
      <c r="C245" t="s">
        <v>413</v>
      </c>
      <c r="D245">
        <v>-5.0378223799999997</v>
      </c>
      <c r="E245" s="108">
        <f t="shared" ca="1" si="285"/>
        <v>6.0753381975746867</v>
      </c>
      <c r="F245" s="10">
        <f t="shared" ca="1" si="257"/>
        <v>-1.0267145380470053</v>
      </c>
      <c r="G245" s="10">
        <f t="shared" ca="1" si="286"/>
        <v>-0.34223817934900175</v>
      </c>
      <c r="H245" s="116"/>
      <c r="I245">
        <v>-4.7816152499999998</v>
      </c>
      <c r="J245" s="108">
        <f t="shared" ca="1" si="287"/>
        <v>41.155064813379852</v>
      </c>
      <c r="K245" s="10">
        <f t="shared" ca="1" si="258"/>
        <v>34.053012077758162</v>
      </c>
      <c r="L245" s="10">
        <f t="shared" ca="1" si="288"/>
        <v>11.351004025919387</v>
      </c>
      <c r="M245" s="116"/>
      <c r="N245" s="35">
        <v>-289.75386601999998</v>
      </c>
      <c r="O245" s="108">
        <f t="shared" ca="1" si="289"/>
        <v>7.2993635280767863</v>
      </c>
      <c r="P245" s="10">
        <f t="shared" ca="1" si="259"/>
        <v>0.19731079245509431</v>
      </c>
      <c r="Q245" s="10">
        <f t="shared" ca="1" si="290"/>
        <v>6.5770264151698107E-2</v>
      </c>
      <c r="R245" s="115"/>
      <c r="S245" s="35">
        <v>-289.74988597999999</v>
      </c>
      <c r="T245" s="103">
        <f t="shared" ca="1" si="291"/>
        <v>7.334011437496005</v>
      </c>
      <c r="U245" s="10">
        <f t="shared" ca="1" si="260"/>
        <v>0.231958701874313</v>
      </c>
      <c r="V245" s="10">
        <f t="shared" ca="1" si="292"/>
        <v>7.7319567291437671E-2</v>
      </c>
      <c r="W245" s="127"/>
      <c r="X245">
        <v>-289.73597145999997</v>
      </c>
      <c r="Y245" s="108">
        <f t="shared" ca="1" si="293"/>
        <v>6.9352733936332553</v>
      </c>
      <c r="Z245" s="10">
        <f t="shared" ca="1" si="261"/>
        <v>-0.16677934198843669</v>
      </c>
      <c r="AA245" s="10">
        <f t="shared" ca="1" si="294"/>
        <v>-5.5593113996145561E-2</v>
      </c>
      <c r="AB245" s="238"/>
      <c r="AC245">
        <v>-289.71508029</v>
      </c>
      <c r="AD245" s="108">
        <f t="shared" ca="1" si="295"/>
        <v>6.1762698826484197</v>
      </c>
      <c r="AE245" s="10">
        <f t="shared" ca="1" si="262"/>
        <v>-0.92578285297327234</v>
      </c>
      <c r="AF245" s="10">
        <f t="shared" ca="1" si="296"/>
        <v>-0.3085942843244241</v>
      </c>
      <c r="AG245" s="116"/>
      <c r="AH245">
        <v>-290.34172060999998</v>
      </c>
      <c r="AI245" s="108">
        <f t="shared" ca="1" si="297"/>
        <v>7.2527113714172868</v>
      </c>
      <c r="AJ245" s="10">
        <f t="shared" ca="1" si="263"/>
        <v>0.1506586357955948</v>
      </c>
      <c r="AK245" s="10">
        <f t="shared" ca="1" si="298"/>
        <v>5.0219545265198264E-2</v>
      </c>
      <c r="AL245" s="127"/>
      <c r="AM245">
        <v>-289.74277454999998</v>
      </c>
      <c r="AN245" s="108">
        <f t="shared" ca="1" si="299"/>
        <v>7.3571037686805063</v>
      </c>
      <c r="AO245" s="10">
        <f t="shared" ca="1" si="264"/>
        <v>0.25505103305881427</v>
      </c>
      <c r="AP245" s="10">
        <f t="shared" ca="1" si="300"/>
        <v>8.5017011019604752E-2</v>
      </c>
      <c r="AQ245" s="238"/>
      <c r="AR245" s="6">
        <v>-289.74016970999998</v>
      </c>
      <c r="AS245" s="108">
        <f t="shared" ca="1" si="301"/>
        <v>7.8433479426327137</v>
      </c>
      <c r="AT245" s="10">
        <f t="shared" ca="1" si="265"/>
        <v>0.7412952070110217</v>
      </c>
      <c r="AU245" s="10">
        <f t="shared" ca="1" si="302"/>
        <v>0.24709840233700722</v>
      </c>
      <c r="AV245" s="127"/>
      <c r="AW245">
        <v>-289.75757063999998</v>
      </c>
      <c r="AX245" s="108">
        <f t="shared" ca="1" si="303"/>
        <v>8.0078525644751402</v>
      </c>
      <c r="AY245" s="10">
        <f t="shared" ca="1" si="266"/>
        <v>0.90579982885344812</v>
      </c>
      <c r="AZ245" s="10">
        <f t="shared" ca="1" si="304"/>
        <v>0.30193327628448269</v>
      </c>
      <c r="BA245" s="238"/>
      <c r="BB245">
        <v>-289.75535875000003</v>
      </c>
      <c r="BC245" s="108">
        <f t="shared" ca="1" si="305"/>
        <v>8.0782559367924467</v>
      </c>
      <c r="BD245" s="10">
        <f t="shared" ca="1" si="267"/>
        <v>0.97620320117075465</v>
      </c>
      <c r="BE245" s="10">
        <f t="shared" ca="1" si="306"/>
        <v>0.32540106705691824</v>
      </c>
      <c r="BF245" s="127"/>
      <c r="BG245">
        <v>-289.75901647000001</v>
      </c>
      <c r="BH245" s="108">
        <f t="shared" ca="1" si="307"/>
        <v>7.176108210291229</v>
      </c>
      <c r="BI245" s="10">
        <f t="shared" ca="1" si="268"/>
        <v>7.4055474669536991E-2</v>
      </c>
      <c r="BJ245" s="10">
        <f t="shared" ca="1" si="308"/>
        <v>2.4685158223178998E-2</v>
      </c>
      <c r="BK245" s="127"/>
      <c r="BL245">
        <v>-289.75931121999997</v>
      </c>
      <c r="BM245" s="108">
        <f t="shared" ca="1" si="309"/>
        <v>7.102052735621692</v>
      </c>
      <c r="BN245" s="10">
        <f t="shared" ca="1" si="269"/>
        <v>0</v>
      </c>
      <c r="BO245" s="10">
        <f t="shared" ca="1" si="310"/>
        <v>0</v>
      </c>
      <c r="BP245" s="115"/>
      <c r="BQ245">
        <v>-289.67187898999998</v>
      </c>
      <c r="BR245" s="112">
        <f t="shared" ca="1" si="311"/>
        <v>6.5816469717543571</v>
      </c>
      <c r="BS245" s="10">
        <f t="shared" ca="1" si="270"/>
        <v>-0.52040576386733495</v>
      </c>
      <c r="BT245" s="10">
        <f t="shared" ca="1" si="312"/>
        <v>-0.17346858795577833</v>
      </c>
      <c r="BU245" s="238"/>
      <c r="BV245">
        <v>-289.64193605000003</v>
      </c>
      <c r="BW245" s="103">
        <f t="shared" ca="1" si="340"/>
        <v>7.8228252607728264</v>
      </c>
      <c r="BX245" s="10">
        <f t="shared" ca="1" si="271"/>
        <v>0.72077252515113432</v>
      </c>
      <c r="BY245" s="10">
        <f t="shared" ca="1" si="313"/>
        <v>0.24025750838371143</v>
      </c>
      <c r="BZ245" s="127"/>
      <c r="CA245">
        <v>-289.75295209000001</v>
      </c>
      <c r="CB245" s="103">
        <f t="shared" ca="1" si="314"/>
        <v>7.1193343334937049</v>
      </c>
      <c r="CC245" s="10">
        <f t="shared" ca="1" si="272"/>
        <v>1.7281597872012888E-2</v>
      </c>
      <c r="CD245" s="10">
        <f t="shared" ca="1" si="315"/>
        <v>5.7605326240042958E-3</v>
      </c>
      <c r="CE245" s="238"/>
      <c r="CF245">
        <v>-289.74561691999997</v>
      </c>
      <c r="CG245" s="103">
        <f t="shared" ca="1" si="316"/>
        <v>7.1487048922455214</v>
      </c>
      <c r="CH245" s="10">
        <f t="shared" ca="1" si="273"/>
        <v>4.6652156623829377E-2</v>
      </c>
      <c r="CI245" s="10">
        <f t="shared" ca="1" si="317"/>
        <v>1.5550718874609792E-2</v>
      </c>
      <c r="CJ245" s="127"/>
      <c r="CK245">
        <v>-289.75999647999998</v>
      </c>
      <c r="CL245" s="103">
        <f t="shared" ca="1" si="318"/>
        <v>7.0716781624938116</v>
      </c>
      <c r="CM245" s="10">
        <f t="shared" ca="1" si="274"/>
        <v>-3.0374573127880389E-2</v>
      </c>
      <c r="CN245" s="10">
        <f t="shared" ca="1" si="319"/>
        <v>-1.0124857709293464E-2</v>
      </c>
      <c r="CO245" s="127"/>
      <c r="CP245">
        <v>-289.74622391000003</v>
      </c>
      <c r="CQ245" s="103">
        <f t="shared" ca="1" si="320"/>
        <v>6.0644069908421718</v>
      </c>
      <c r="CR245" s="10">
        <f t="shared" ca="1" si="275"/>
        <v>-1.0376457447795202</v>
      </c>
      <c r="CS245" s="10">
        <f t="shared" ca="1" si="321"/>
        <v>-0.34588191492650672</v>
      </c>
      <c r="CT245" s="238"/>
      <c r="CU245">
        <v>-289.73287139000001</v>
      </c>
      <c r="CV245" s="103">
        <f t="shared" ca="1" si="322"/>
        <v>6.9710947449216016</v>
      </c>
      <c r="CW245" s="10">
        <f t="shared" ca="1" si="276"/>
        <v>-0.1309579907000904</v>
      </c>
      <c r="CX245" s="10">
        <f t="shared" ca="1" si="323"/>
        <v>-4.3652663566696802E-2</v>
      </c>
      <c r="CY245" s="127"/>
      <c r="CZ245">
        <v>-289.75664262999999</v>
      </c>
      <c r="DA245" s="103">
        <f t="shared" ca="1" si="324"/>
        <v>6.4696993661659077</v>
      </c>
      <c r="DB245" s="10">
        <f t="shared" ca="1" si="277"/>
        <v>-0.63235336945578435</v>
      </c>
      <c r="DC245" s="10">
        <f t="shared" ca="1" si="325"/>
        <v>-0.21078445648526145</v>
      </c>
      <c r="DD245" s="238"/>
      <c r="DE245">
        <v>-289.74842074999998</v>
      </c>
      <c r="DF245" s="103">
        <f t="shared" ca="1" si="326"/>
        <v>6.5837177514562626</v>
      </c>
      <c r="DG245" s="10">
        <f t="shared" ca="1" si="278"/>
        <v>-0.51833498416542945</v>
      </c>
      <c r="DH245" s="10">
        <f t="shared" ca="1" si="327"/>
        <v>-0.17277832805514315</v>
      </c>
      <c r="DI245" s="127"/>
      <c r="DJ245">
        <v>-289.75322412000003</v>
      </c>
      <c r="DK245" s="103">
        <f t="shared" ca="1" si="328"/>
        <v>7.0540922228007279</v>
      </c>
      <c r="DL245" s="10">
        <f t="shared" ca="1" si="279"/>
        <v>-4.7960512820964141E-2</v>
      </c>
      <c r="DM245" s="10">
        <f t="shared" ca="1" si="329"/>
        <v>-1.5986837606988047E-2</v>
      </c>
      <c r="DN245" s="127"/>
      <c r="DO245" s="1">
        <v>-289.75164380000001</v>
      </c>
      <c r="DP245" s="108">
        <f t="shared" ca="1" si="330"/>
        <v>6.6462301980453686</v>
      </c>
      <c r="DQ245" s="10">
        <f t="shared" ca="1" si="280"/>
        <v>-0.45582253757632341</v>
      </c>
      <c r="DR245" s="10">
        <f t="shared" ca="1" si="331"/>
        <v>-0.15194084585877446</v>
      </c>
      <c r="DS245" s="238"/>
      <c r="DT245" s="1">
        <v>-289.70818975999998</v>
      </c>
      <c r="DU245" s="108">
        <f t="shared" ca="1" si="332"/>
        <v>6.6070140230848677</v>
      </c>
      <c r="DV245" s="10">
        <f t="shared" ca="1" si="281"/>
        <v>-0.4950387125368243</v>
      </c>
      <c r="DW245" s="10">
        <f t="shared" ca="1" si="333"/>
        <v>-0.16501290417894143</v>
      </c>
      <c r="DX245" s="115"/>
      <c r="DY245" s="1">
        <v>-289.75933609999998</v>
      </c>
      <c r="DZ245" s="113">
        <f t="shared" ca="1" si="334"/>
        <v>7.0101728678639281</v>
      </c>
      <c r="EA245" s="10">
        <f t="shared" ca="1" si="282"/>
        <v>-9.1879867757763911E-2</v>
      </c>
      <c r="EB245" s="10">
        <f t="shared" ca="1" si="335"/>
        <v>-3.0626622585921304E-2</v>
      </c>
      <c r="EC245" s="238"/>
      <c r="ED245" s="1">
        <v>-289.74810222999997</v>
      </c>
      <c r="EE245" s="108">
        <f t="shared" ca="1" si="336"/>
        <v>5.4503298209206577</v>
      </c>
      <c r="EF245" s="10">
        <f t="shared" ca="1" si="283"/>
        <v>-1.6517229147010344</v>
      </c>
      <c r="EG245" s="10">
        <f t="shared" ca="1" si="337"/>
        <v>-0.55057430490034476</v>
      </c>
      <c r="EH245" s="238"/>
      <c r="EI245" s="1">
        <v>-289.75914631000001</v>
      </c>
      <c r="EJ245" s="113">
        <f t="shared" ca="1" si="338"/>
        <v>7.3189951471275343</v>
      </c>
      <c r="EK245" s="10">
        <f t="shared" ca="1" si="284"/>
        <v>0.21694241150584226</v>
      </c>
      <c r="EL245" s="10">
        <f t="shared" ca="1" si="339"/>
        <v>7.2314137168614082E-2</v>
      </c>
      <c r="EM245" s="238"/>
      <c r="EN245" s="151"/>
      <c r="EO245" s="113"/>
      <c r="EP245" s="113"/>
      <c r="EQ245" s="113"/>
      <c r="ER245"/>
      <c r="EW245" s="287">
        <v>0</v>
      </c>
      <c r="EX245" s="287">
        <v>0</v>
      </c>
      <c r="EY245" s="287">
        <v>0</v>
      </c>
      <c r="EZ245" s="287">
        <v>2</v>
      </c>
      <c r="FA245" s="287">
        <v>0</v>
      </c>
      <c r="FB245" s="287">
        <v>0</v>
      </c>
      <c r="FC245" s="287">
        <v>0</v>
      </c>
      <c r="FD245" s="287">
        <v>0</v>
      </c>
      <c r="FE245" s="287">
        <v>0</v>
      </c>
      <c r="FF245" s="287">
        <v>0</v>
      </c>
      <c r="FG245" s="287">
        <v>0</v>
      </c>
      <c r="FH245" s="287">
        <v>0</v>
      </c>
      <c r="FI245" s="287">
        <v>0</v>
      </c>
      <c r="FJ245" s="287">
        <v>1</v>
      </c>
      <c r="FK245" s="287">
        <v>0</v>
      </c>
      <c r="FL245" s="287"/>
    </row>
    <row r="246" spans="1:168" x14ac:dyDescent="0.25">
      <c r="A246" t="s">
        <v>429</v>
      </c>
      <c r="B246" s="219">
        <v>3</v>
      </c>
      <c r="C246" t="s">
        <v>414</v>
      </c>
      <c r="D246">
        <v>-5.0053332499999996</v>
      </c>
      <c r="E246" s="108">
        <f t="shared" ca="1" si="285"/>
        <v>-14.311883279595369</v>
      </c>
      <c r="F246" s="10">
        <f t="shared" ca="1" si="257"/>
        <v>-1.5002767550798346</v>
      </c>
      <c r="G246" s="10">
        <f t="shared" ca="1" si="286"/>
        <v>-0.5000922516932782</v>
      </c>
      <c r="H246" s="116"/>
      <c r="I246">
        <v>-4.7485652500000004</v>
      </c>
      <c r="J246" s="108">
        <f t="shared" ca="1" si="287"/>
        <v>20.415892363380255</v>
      </c>
      <c r="K246" s="10">
        <f t="shared" ca="1" si="258"/>
        <v>33.227498887895791</v>
      </c>
      <c r="L246" s="10">
        <f t="shared" ca="1" si="288"/>
        <v>11.07583296263193</v>
      </c>
      <c r="M246" s="116"/>
      <c r="N246" s="35">
        <v>-289.72248911999998</v>
      </c>
      <c r="O246" s="108">
        <f t="shared" ca="1" si="289"/>
        <v>-12.389923614021916</v>
      </c>
      <c r="P246" s="10">
        <f t="shared" ca="1" si="259"/>
        <v>0.42168291049361883</v>
      </c>
      <c r="Q246" s="10">
        <f t="shared" ca="1" si="290"/>
        <v>0.14056097016453961</v>
      </c>
      <c r="R246" s="115"/>
      <c r="S246" s="35">
        <v>-289.71853616999999</v>
      </c>
      <c r="T246" s="103">
        <f t="shared" ca="1" si="291"/>
        <v>-12.338276485790672</v>
      </c>
      <c r="U246" s="10">
        <f t="shared" ca="1" si="260"/>
        <v>0.47333003872486223</v>
      </c>
      <c r="V246" s="10">
        <f t="shared" ca="1" si="292"/>
        <v>0.15777667957495409</v>
      </c>
      <c r="W246" s="127"/>
      <c r="X246">
        <v>-289.70555021000001</v>
      </c>
      <c r="Y246" s="108">
        <f t="shared" ca="1" si="293"/>
        <v>-12.154334772592124</v>
      </c>
      <c r="Z246" s="10">
        <f t="shared" ca="1" si="261"/>
        <v>0.65727175192341036</v>
      </c>
      <c r="AA246" s="10">
        <f t="shared" ca="1" si="294"/>
        <v>0.21909058397447012</v>
      </c>
      <c r="AB246" s="238"/>
      <c r="AC246">
        <v>-289.68469384999997</v>
      </c>
      <c r="AD246" s="108">
        <f t="shared" ca="1" si="295"/>
        <v>-12.891494695329982</v>
      </c>
      <c r="AE246" s="10">
        <f t="shared" ca="1" si="262"/>
        <v>-7.9888170814447435E-2</v>
      </c>
      <c r="AF246" s="10">
        <f t="shared" ca="1" si="296"/>
        <v>-2.6629390271482478E-2</v>
      </c>
      <c r="AG246" s="116"/>
      <c r="AH246">
        <v>-290.31030564000002</v>
      </c>
      <c r="AI246" s="108">
        <f t="shared" ca="1" si="297"/>
        <v>-12.460465038286058</v>
      </c>
      <c r="AJ246" s="10">
        <f t="shared" ca="1" si="263"/>
        <v>0.35114148622947639</v>
      </c>
      <c r="AK246" s="10">
        <f t="shared" ca="1" si="298"/>
        <v>0.11704716207649213</v>
      </c>
      <c r="AL246" s="127"/>
      <c r="AM246">
        <v>-289.71192245999998</v>
      </c>
      <c r="AN246" s="108">
        <f t="shared" ca="1" si="299"/>
        <v>-12.002860375127124</v>
      </c>
      <c r="AO246" s="10">
        <f t="shared" ca="1" si="264"/>
        <v>0.80874614938841027</v>
      </c>
      <c r="AP246" s="10">
        <f t="shared" ca="1" si="300"/>
        <v>0.26958204979613676</v>
      </c>
      <c r="AQ246" s="238"/>
      <c r="AR246" s="6">
        <v>-289.70935028999997</v>
      </c>
      <c r="AS246" s="108">
        <f t="shared" ca="1" si="301"/>
        <v>-11.496115482147452</v>
      </c>
      <c r="AT246" s="10">
        <f t="shared" ca="1" si="265"/>
        <v>1.3154910423680821</v>
      </c>
      <c r="AU246" s="10">
        <f t="shared" ca="1" si="302"/>
        <v>0.43849701412269404</v>
      </c>
      <c r="AV246" s="127"/>
      <c r="AW246">
        <v>-289.72652275000002</v>
      </c>
      <c r="AX246" s="108">
        <f t="shared" ca="1" si="303"/>
        <v>-11.474977841514775</v>
      </c>
      <c r="AY246" s="10">
        <f t="shared" ca="1" si="266"/>
        <v>1.3366286830007592</v>
      </c>
      <c r="AZ246" s="10">
        <f t="shared" ca="1" si="304"/>
        <v>0.4455428943335864</v>
      </c>
      <c r="BA246" s="238"/>
      <c r="BB246">
        <v>-289.72436352</v>
      </c>
      <c r="BC246" s="108">
        <f t="shared" ca="1" si="305"/>
        <v>-11.371529845296667</v>
      </c>
      <c r="BD246" s="10">
        <f t="shared" ca="1" si="267"/>
        <v>1.4400766792188673</v>
      </c>
      <c r="BE246" s="10">
        <f t="shared" ca="1" si="306"/>
        <v>0.48002555973962241</v>
      </c>
      <c r="BF246" s="127"/>
      <c r="BG246">
        <v>-289.72733506999998</v>
      </c>
      <c r="BH246" s="108">
        <f t="shared" ca="1" si="307"/>
        <v>-12.704255422324428</v>
      </c>
      <c r="BI246" s="10">
        <f t="shared" ca="1" si="268"/>
        <v>0.10735110219110666</v>
      </c>
      <c r="BJ246" s="10">
        <f t="shared" ca="1" si="308"/>
        <v>3.5783700730368885E-2</v>
      </c>
      <c r="BK246" s="127"/>
      <c r="BL246">
        <v>-289.72757675999998</v>
      </c>
      <c r="BM246" s="108">
        <f t="shared" ca="1" si="309"/>
        <v>-12.811606524515534</v>
      </c>
      <c r="BN246" s="10">
        <f t="shared" ca="1" si="269"/>
        <v>0</v>
      </c>
      <c r="BO246" s="10">
        <f t="shared" ca="1" si="310"/>
        <v>0</v>
      </c>
      <c r="BP246" s="115"/>
      <c r="BQ246">
        <v>-289.64014266999999</v>
      </c>
      <c r="BR246" s="112">
        <f t="shared" ca="1" si="311"/>
        <v>-13.33317945512135</v>
      </c>
      <c r="BS246" s="10">
        <f t="shared" ca="1" si="270"/>
        <v>-0.52157293060581544</v>
      </c>
      <c r="BT246" s="10">
        <f t="shared" ca="1" si="312"/>
        <v>-0.17385764353527181</v>
      </c>
      <c r="BU246" s="238"/>
      <c r="BV246">
        <v>-289.61109819000001</v>
      </c>
      <c r="BW246" s="103">
        <f t="shared" ca="1" si="340"/>
        <v>-11.528209429979503</v>
      </c>
      <c r="BX246" s="10">
        <f t="shared" ca="1" si="271"/>
        <v>1.2833970945360313</v>
      </c>
      <c r="BY246" s="10">
        <f t="shared" ca="1" si="313"/>
        <v>0.42779903151201043</v>
      </c>
      <c r="BZ246" s="127"/>
      <c r="CA246">
        <v>-289.72110789999999</v>
      </c>
      <c r="CB246" s="103">
        <f t="shared" ca="1" si="314"/>
        <v>-12.863181489225871</v>
      </c>
      <c r="CC246" s="10">
        <f t="shared" ca="1" si="272"/>
        <v>-5.1574964710336957E-2</v>
      </c>
      <c r="CD246" s="10">
        <f t="shared" ca="1" si="315"/>
        <v>-1.7191654903445652E-2</v>
      </c>
      <c r="CE246" s="238"/>
      <c r="CF246">
        <v>-289.71384339000002</v>
      </c>
      <c r="CG246" s="103">
        <f t="shared" ca="1" si="316"/>
        <v>-12.789471144494762</v>
      </c>
      <c r="CH246" s="10">
        <f t="shared" ca="1" si="273"/>
        <v>2.2135380020772644E-2</v>
      </c>
      <c r="CI246" s="10">
        <f t="shared" ca="1" si="317"/>
        <v>7.3784600069242146E-3</v>
      </c>
      <c r="CJ246" s="127"/>
      <c r="CK246">
        <v>-289.72830155000003</v>
      </c>
      <c r="CL246" s="103">
        <f t="shared" ca="1" si="318"/>
        <v>-12.817175666849721</v>
      </c>
      <c r="CM246" s="10">
        <f t="shared" ca="1" si="274"/>
        <v>-5.5691423341865942E-3</v>
      </c>
      <c r="CN246" s="10">
        <f t="shared" ca="1" si="319"/>
        <v>-1.8563807780621981E-3</v>
      </c>
      <c r="CO246" s="127"/>
      <c r="CP246">
        <v>-289.71470992000002</v>
      </c>
      <c r="CQ246" s="103">
        <f t="shared" ca="1" si="320"/>
        <v>-13.71090536007263</v>
      </c>
      <c r="CR246" s="10">
        <f t="shared" ca="1" si="275"/>
        <v>-0.89929883555709544</v>
      </c>
      <c r="CS246" s="10">
        <f t="shared" ca="1" si="321"/>
        <v>-0.29976627851903181</v>
      </c>
      <c r="CT246" s="238"/>
      <c r="CU246">
        <v>-289.70155585999998</v>
      </c>
      <c r="CV246" s="103">
        <f t="shared" ca="1" si="322"/>
        <v>-12.67968216986657</v>
      </c>
      <c r="CW246" s="10">
        <f t="shared" ca="1" si="276"/>
        <v>0.13192435464896413</v>
      </c>
      <c r="CX246" s="10">
        <f t="shared" ca="1" si="323"/>
        <v>4.397478488298804E-2</v>
      </c>
      <c r="CY246" s="127"/>
      <c r="CZ246">
        <v>-289.72497564000003</v>
      </c>
      <c r="DA246" s="103">
        <f t="shared" ca="1" si="324"/>
        <v>-13.401621861720514</v>
      </c>
      <c r="DB246" s="10">
        <f t="shared" ca="1" si="277"/>
        <v>-0.59001533720497967</v>
      </c>
      <c r="DC246" s="10">
        <f t="shared" ca="1" si="325"/>
        <v>-0.19667177906832656</v>
      </c>
      <c r="DD246" s="238"/>
      <c r="DE246">
        <v>-289.71679476999998</v>
      </c>
      <c r="DF246" s="103">
        <f t="shared" ca="1" si="326"/>
        <v>-13.261869332364467</v>
      </c>
      <c r="DG246" s="10">
        <f t="shared" ca="1" si="278"/>
        <v>-0.45026280784893302</v>
      </c>
      <c r="DH246" s="10">
        <f t="shared" ca="1" si="327"/>
        <v>-0.15008760261631102</v>
      </c>
      <c r="DI246" s="127"/>
      <c r="DJ246">
        <v>-289.72174195000002</v>
      </c>
      <c r="DK246" s="103">
        <f t="shared" ca="1" si="328"/>
        <v>-12.701252791731696</v>
      </c>
      <c r="DL246" s="10">
        <f t="shared" ca="1" si="279"/>
        <v>0.11035373278383886</v>
      </c>
      <c r="DM246" s="10">
        <f t="shared" ca="1" si="329"/>
        <v>3.6784577594612955E-2</v>
      </c>
      <c r="DN246" s="127"/>
      <c r="DO246" s="1">
        <v>-289.71960437000001</v>
      </c>
      <c r="DP246" s="108">
        <f t="shared" ca="1" si="330"/>
        <v>-13.458800481823086</v>
      </c>
      <c r="DQ246" s="10">
        <f t="shared" ca="1" si="280"/>
        <v>-0.64719395730755203</v>
      </c>
      <c r="DR246" s="10">
        <f t="shared" ca="1" si="331"/>
        <v>-0.21573131910251733</v>
      </c>
      <c r="DS246" s="238"/>
      <c r="DT246" s="1">
        <v>-289.68043064</v>
      </c>
      <c r="DU246" s="108">
        <f t="shared" ca="1" si="332"/>
        <v>-10.812083608985535</v>
      </c>
      <c r="DV246" s="10">
        <f t="shared" ca="1" si="281"/>
        <v>1.9995229155299992</v>
      </c>
      <c r="DW246" s="10">
        <f t="shared" ca="1" si="333"/>
        <v>0.66650763850999972</v>
      </c>
      <c r="DX246" s="115"/>
      <c r="DY246" s="1">
        <v>-289.72774715000003</v>
      </c>
      <c r="DZ246" s="113">
        <f t="shared" ca="1" si="334"/>
        <v>-12.812177557659149</v>
      </c>
      <c r="EA246" s="10">
        <f t="shared" ca="1" si="282"/>
        <v>-5.7103314361484081E-4</v>
      </c>
      <c r="EB246" s="10">
        <f t="shared" ca="1" si="335"/>
        <v>-1.9034438120494693E-4</v>
      </c>
      <c r="EC246" s="238"/>
      <c r="ED246" s="1">
        <v>-289.71599768999999</v>
      </c>
      <c r="EE246" s="108">
        <f t="shared" ca="1" si="336"/>
        <v>-14.695557969925245</v>
      </c>
      <c r="EF246" s="10">
        <f t="shared" ca="1" si="283"/>
        <v>-1.8839514454097106</v>
      </c>
      <c r="EG246" s="10">
        <f t="shared" ca="1" si="337"/>
        <v>-0.6279838151365702</v>
      </c>
      <c r="EH246" s="238"/>
      <c r="EI246" s="1">
        <v>-289.72757933000003</v>
      </c>
      <c r="EJ246" s="113">
        <f t="shared" ca="1" si="338"/>
        <v>-12.489568905679661</v>
      </c>
      <c r="EK246" s="10">
        <f t="shared" ca="1" si="284"/>
        <v>0.32203761883587312</v>
      </c>
      <c r="EL246" s="10">
        <f t="shared" ca="1" si="339"/>
        <v>0.10734587294529103</v>
      </c>
      <c r="EM246" s="238"/>
      <c r="EN246" s="151"/>
      <c r="EO246" s="113"/>
      <c r="EP246" s="113"/>
      <c r="EQ246" s="113"/>
      <c r="ER246"/>
      <c r="EW246" s="287">
        <v>0</v>
      </c>
      <c r="EX246" s="287">
        <v>0</v>
      </c>
      <c r="EY246" s="287">
        <v>0</v>
      </c>
      <c r="EZ246" s="287">
        <v>2</v>
      </c>
      <c r="FA246" s="287">
        <v>0</v>
      </c>
      <c r="FB246" s="287">
        <v>0</v>
      </c>
      <c r="FC246" s="287">
        <v>0</v>
      </c>
      <c r="FD246" s="287">
        <v>0</v>
      </c>
      <c r="FE246" s="287">
        <v>0</v>
      </c>
      <c r="FF246" s="287">
        <v>0</v>
      </c>
      <c r="FG246" s="287">
        <v>0</v>
      </c>
      <c r="FH246" s="287">
        <v>0</v>
      </c>
      <c r="FI246" s="287">
        <v>0</v>
      </c>
      <c r="FJ246" s="287">
        <v>1</v>
      </c>
      <c r="FK246" s="287">
        <v>0</v>
      </c>
      <c r="FL246" s="287"/>
    </row>
    <row r="247" spans="1:168" x14ac:dyDescent="0.25">
      <c r="A247" t="s">
        <v>429</v>
      </c>
      <c r="B247" s="219">
        <v>2</v>
      </c>
      <c r="C247" t="s">
        <v>415</v>
      </c>
      <c r="D247">
        <v>-13.75596446</v>
      </c>
      <c r="E247" s="108">
        <f t="shared" ca="1" si="285"/>
        <v>-38.095647821424677</v>
      </c>
      <c r="F247" s="10">
        <f t="shared" ca="1" si="257"/>
        <v>3.6915099452001172</v>
      </c>
      <c r="G247" s="10">
        <f t="shared" ca="1" si="286"/>
        <v>1.8457549726000586</v>
      </c>
      <c r="H247" s="116"/>
      <c r="I247">
        <v>-13.525578339999999</v>
      </c>
      <c r="J247" s="108">
        <f t="shared" ca="1" si="287"/>
        <v>-18.693922953665023</v>
      </c>
      <c r="K247" s="10">
        <f t="shared" ca="1" si="258"/>
        <v>23.093234812959771</v>
      </c>
      <c r="L247" s="10">
        <f t="shared" ca="1" si="288"/>
        <v>11.546617406479886</v>
      </c>
      <c r="M247" s="116"/>
      <c r="N247" s="35">
        <v>-342.9820699</v>
      </c>
      <c r="O247" s="108">
        <f t="shared" ca="1" si="289"/>
        <v>-42.155342397259801</v>
      </c>
      <c r="P247" s="10">
        <f t="shared" ca="1" si="259"/>
        <v>-0.36818463063500673</v>
      </c>
      <c r="Q247" s="10">
        <f t="shared" ca="1" si="290"/>
        <v>-0.18409231531750336</v>
      </c>
      <c r="R247" s="115"/>
      <c r="S247" s="35">
        <v>-342.97541616000001</v>
      </c>
      <c r="T247" s="103">
        <f t="shared" ca="1" si="291"/>
        <v>-42.25435390482415</v>
      </c>
      <c r="U247" s="10">
        <f t="shared" ca="1" si="260"/>
        <v>-0.46719613819935546</v>
      </c>
      <c r="V247" s="10">
        <f t="shared" ca="1" si="292"/>
        <v>-0.23359806909967773</v>
      </c>
      <c r="W247" s="127"/>
      <c r="X247">
        <v>-342.94991239000001</v>
      </c>
      <c r="Y247" s="108">
        <f t="shared" ca="1" si="293"/>
        <v>-42.75150104763275</v>
      </c>
      <c r="Z247" s="10">
        <f t="shared" ca="1" si="261"/>
        <v>-0.96434328100795597</v>
      </c>
      <c r="AA247" s="10">
        <f t="shared" ca="1" si="294"/>
        <v>-0.48217164050397798</v>
      </c>
      <c r="AB247" s="238"/>
      <c r="AC247">
        <v>-342.91878180999998</v>
      </c>
      <c r="AD247" s="108">
        <f t="shared" ca="1" si="295"/>
        <v>-43.502293603366539</v>
      </c>
      <c r="AE247" s="10">
        <f t="shared" ca="1" si="262"/>
        <v>-1.7151358367417444</v>
      </c>
      <c r="AF247" s="10">
        <f t="shared" ca="1" si="296"/>
        <v>-0.85756791837087221</v>
      </c>
      <c r="AG247" s="116"/>
      <c r="AH247">
        <v>-343.57255057999998</v>
      </c>
      <c r="AI247" s="108">
        <f t="shared" ca="1" si="297"/>
        <v>-41.647932344818855</v>
      </c>
      <c r="AJ247" s="10">
        <f t="shared" ca="1" si="263"/>
        <v>0.13922542180593922</v>
      </c>
      <c r="AK247" s="10">
        <f t="shared" ca="1" si="298"/>
        <v>6.961271090296961E-2</v>
      </c>
      <c r="AL247" s="127"/>
      <c r="AM247">
        <v>-342.94526751000001</v>
      </c>
      <c r="AN247" s="108">
        <f t="shared" ca="1" si="299"/>
        <v>-41.559666928843455</v>
      </c>
      <c r="AO247" s="10">
        <f t="shared" ca="1" si="264"/>
        <v>0.22749083778133894</v>
      </c>
      <c r="AP247" s="10">
        <f t="shared" ca="1" si="300"/>
        <v>0.11374541889066947</v>
      </c>
      <c r="AQ247" s="238"/>
      <c r="AR247" s="6">
        <v>-342.94058789000002</v>
      </c>
      <c r="AS247" s="108">
        <f t="shared" ca="1" si="301"/>
        <v>-41.449689701508603</v>
      </c>
      <c r="AT247" s="10">
        <f t="shared" ca="1" si="265"/>
        <v>0.33746806511619099</v>
      </c>
      <c r="AU247" s="10">
        <f t="shared" ca="1" si="302"/>
        <v>0.16873403255809549</v>
      </c>
      <c r="AV247" s="127"/>
      <c r="AW247">
        <v>-342.99094330000003</v>
      </c>
      <c r="AX247" s="108">
        <f t="shared" ca="1" si="303"/>
        <v>-40.639374779624156</v>
      </c>
      <c r="AY247" s="10">
        <f t="shared" ca="1" si="266"/>
        <v>1.1477829870006389</v>
      </c>
      <c r="AZ247" s="10">
        <f t="shared" ca="1" si="304"/>
        <v>0.57389149350031943</v>
      </c>
      <c r="BA247" s="238"/>
      <c r="BB247">
        <v>-342.98721692999999</v>
      </c>
      <c r="BC247" s="108">
        <f t="shared" ca="1" si="305"/>
        <v>-40.777458135107196</v>
      </c>
      <c r="BD247" s="10">
        <f t="shared" ca="1" si="267"/>
        <v>1.0096996315175986</v>
      </c>
      <c r="BE247" s="10">
        <f t="shared" ca="1" si="306"/>
        <v>0.50484981575879928</v>
      </c>
      <c r="BF247" s="127"/>
      <c r="BG247">
        <v>-342.99487612000001</v>
      </c>
      <c r="BH247" s="108">
        <f t="shared" ca="1" si="307"/>
        <v>-41.677328003914916</v>
      </c>
      <c r="BI247" s="10">
        <f t="shared" ca="1" si="268"/>
        <v>0.10982976270987876</v>
      </c>
      <c r="BJ247" s="10">
        <f t="shared" ca="1" si="308"/>
        <v>5.4914881354939382E-2</v>
      </c>
      <c r="BK247" s="127"/>
      <c r="BL247">
        <v>-342.99527547999998</v>
      </c>
      <c r="BM247" s="108">
        <f t="shared" ca="1" si="309"/>
        <v>-41.787157766624794</v>
      </c>
      <c r="BN247" s="10">
        <f t="shared" ca="1" si="269"/>
        <v>0</v>
      </c>
      <c r="BO247" s="10">
        <f t="shared" ca="1" si="310"/>
        <v>0</v>
      </c>
      <c r="BP247" s="115"/>
      <c r="BQ247">
        <v>-342.86604591000003</v>
      </c>
      <c r="BR247" s="112">
        <f t="shared" ca="1" si="311"/>
        <v>-46.110638300804723</v>
      </c>
      <c r="BS247" s="10">
        <f t="shared" ca="1" si="270"/>
        <v>-4.3234805341799287</v>
      </c>
      <c r="BT247" s="10">
        <f t="shared" ca="1" si="312"/>
        <v>-2.1617402670899644</v>
      </c>
      <c r="BU247" s="238"/>
      <c r="BV247">
        <v>-342.80461295999999</v>
      </c>
      <c r="BW247" s="103">
        <f t="shared" ca="1" si="340"/>
        <v>-45.428692895082158</v>
      </c>
      <c r="BX247" s="10">
        <f t="shared" ca="1" si="271"/>
        <v>-3.6415351284573632</v>
      </c>
      <c r="BY247" s="10">
        <f t="shared" ca="1" si="313"/>
        <v>-1.8207675642286816</v>
      </c>
      <c r="BZ247" s="127"/>
      <c r="CA247">
        <v>-342.98663467</v>
      </c>
      <c r="CB247" s="103">
        <f t="shared" ca="1" si="314"/>
        <v>-42.450114750032469</v>
      </c>
      <c r="CC247" s="10">
        <f t="shared" ca="1" si="272"/>
        <v>-0.66295698340767473</v>
      </c>
      <c r="CD247" s="10">
        <f t="shared" ca="1" si="315"/>
        <v>-0.33147849170383736</v>
      </c>
      <c r="CE247" s="238"/>
      <c r="CF247">
        <v>-342.97670871000003</v>
      </c>
      <c r="CG247" s="103">
        <f t="shared" ca="1" si="316"/>
        <v>-42.52717913031838</v>
      </c>
      <c r="CH247" s="10">
        <f t="shared" ca="1" si="273"/>
        <v>-0.74002136369358595</v>
      </c>
      <c r="CI247" s="10">
        <f t="shared" ca="1" si="317"/>
        <v>-0.37001068184679298</v>
      </c>
      <c r="CJ247" s="127"/>
      <c r="CK247">
        <v>-342.99515237999998</v>
      </c>
      <c r="CL247" s="103">
        <f t="shared" ca="1" si="318"/>
        <v>-41.823390136313165</v>
      </c>
      <c r="CM247" s="10">
        <f t="shared" ca="1" si="274"/>
        <v>-3.6232369688370625E-2</v>
      </c>
      <c r="CN247" s="10">
        <f t="shared" ca="1" si="319"/>
        <v>-1.8116184844185312E-2</v>
      </c>
      <c r="CO247" s="127"/>
      <c r="CP247">
        <v>-342.95824371999998</v>
      </c>
      <c r="CQ247" s="103">
        <f t="shared" ca="1" si="320"/>
        <v>-47.058371418603933</v>
      </c>
      <c r="CR247" s="10">
        <f t="shared" ca="1" si="275"/>
        <v>-5.2712136519791386</v>
      </c>
      <c r="CS247" s="10">
        <f t="shared" ca="1" si="321"/>
        <v>-2.6356068259895693</v>
      </c>
      <c r="CT247" s="238"/>
      <c r="CU247">
        <v>-342.93920444999998</v>
      </c>
      <c r="CV247" s="103">
        <f t="shared" ca="1" si="322"/>
        <v>-47.081328835389087</v>
      </c>
      <c r="CW247" s="10">
        <f t="shared" ca="1" si="276"/>
        <v>-5.2941710687642924</v>
      </c>
      <c r="CX247" s="10">
        <f t="shared" ca="1" si="323"/>
        <v>-2.6470855343821462</v>
      </c>
      <c r="CY247" s="127"/>
      <c r="CZ247">
        <v>-342.98564951999998</v>
      </c>
      <c r="DA247" s="103">
        <f t="shared" ca="1" si="324"/>
        <v>-43.888647757099541</v>
      </c>
      <c r="DB247" s="10">
        <f t="shared" ca="1" si="277"/>
        <v>-2.1014899904747466</v>
      </c>
      <c r="DC247" s="10">
        <f t="shared" ca="1" si="325"/>
        <v>-1.0507449952373733</v>
      </c>
      <c r="DD247" s="238"/>
      <c r="DE247">
        <v>-342.97634556999998</v>
      </c>
      <c r="DF247" s="103">
        <f t="shared" ca="1" si="326"/>
        <v>-43.81747254877768</v>
      </c>
      <c r="DG247" s="10">
        <f t="shared" ca="1" si="278"/>
        <v>-2.0303147821528853</v>
      </c>
      <c r="DH247" s="10">
        <f t="shared" ca="1" si="327"/>
        <v>-1.0151573910764427</v>
      </c>
      <c r="DI247" s="127"/>
      <c r="DJ247">
        <v>-342.98639207999997</v>
      </c>
      <c r="DK247" s="103">
        <f t="shared" ca="1" si="328"/>
        <v>-42.378804627275592</v>
      </c>
      <c r="DL247" s="10">
        <f t="shared" ca="1" si="279"/>
        <v>-0.59164686065079763</v>
      </c>
      <c r="DM247" s="10">
        <f t="shared" ca="1" si="329"/>
        <v>-0.29582343032539882</v>
      </c>
      <c r="DN247" s="127"/>
      <c r="DO247" s="1">
        <v>-342.97044663999998</v>
      </c>
      <c r="DP247" s="108">
        <f t="shared" ca="1" si="330"/>
        <v>-44.454359670788037</v>
      </c>
      <c r="DQ247" s="10">
        <f t="shared" ca="1" si="280"/>
        <v>-2.6672019041632424</v>
      </c>
      <c r="DR247" s="10">
        <f t="shared" ca="1" si="331"/>
        <v>-1.3336009520816212</v>
      </c>
      <c r="DS247" s="238"/>
      <c r="DT247" s="1">
        <v>-342.89351742000002</v>
      </c>
      <c r="DU247" s="108">
        <f t="shared" ca="1" si="332"/>
        <v>-46.291084788847144</v>
      </c>
      <c r="DV247" s="10">
        <f t="shared" ca="1" si="281"/>
        <v>-4.5039270222223493</v>
      </c>
      <c r="DW247" s="10">
        <f t="shared" ca="1" si="333"/>
        <v>-2.2519635111111747</v>
      </c>
      <c r="DX247" s="115"/>
      <c r="DY247" s="1">
        <v>-342.98814675</v>
      </c>
      <c r="DZ247" s="113">
        <f t="shared" ca="1" si="334"/>
        <v>-41.824221585684349</v>
      </c>
      <c r="EA247" s="10">
        <f t="shared" ca="1" si="282"/>
        <v>-3.7063819059554248E-2</v>
      </c>
      <c r="EB247" s="10">
        <f t="shared" ca="1" si="335"/>
        <v>-1.8531909529777124E-2</v>
      </c>
      <c r="EC247" s="238"/>
      <c r="ED247" s="1">
        <v>-342.96417073999999</v>
      </c>
      <c r="EE247" s="108">
        <f t="shared" ca="1" si="336"/>
        <v>-46.720153480244264</v>
      </c>
      <c r="EF247" s="10">
        <f t="shared" ca="1" si="283"/>
        <v>-4.9329957136194693</v>
      </c>
      <c r="EG247" s="10">
        <f t="shared" ca="1" si="337"/>
        <v>-2.4664978568097347</v>
      </c>
      <c r="EH247" s="238"/>
      <c r="EI247" s="1">
        <v>-342.98796543999998</v>
      </c>
      <c r="EJ247" s="113">
        <f t="shared" ca="1" si="338"/>
        <v>-41.788152368429728</v>
      </c>
      <c r="EK247" s="10">
        <f t="shared" ca="1" si="284"/>
        <v>-9.9460180493338157E-4</v>
      </c>
      <c r="EL247" s="10">
        <f t="shared" ca="1" si="339"/>
        <v>-4.9730090246669079E-4</v>
      </c>
      <c r="EM247" s="238"/>
      <c r="EN247" s="151"/>
      <c r="EO247" s="113"/>
      <c r="EP247" s="113"/>
      <c r="EQ247" s="113"/>
      <c r="ER247"/>
      <c r="EW247" s="287">
        <v>0</v>
      </c>
      <c r="EX247" s="287">
        <v>0</v>
      </c>
      <c r="EY247" s="287">
        <v>0</v>
      </c>
      <c r="EZ247" s="287">
        <v>0</v>
      </c>
      <c r="FA247" s="287">
        <v>0</v>
      </c>
      <c r="FB247" s="287">
        <v>0</v>
      </c>
      <c r="FC247" s="287">
        <v>0</v>
      </c>
      <c r="FD247" s="287">
        <v>0</v>
      </c>
      <c r="FE247" s="287">
        <v>0</v>
      </c>
      <c r="FF247" s="287">
        <v>0</v>
      </c>
      <c r="FG247" s="287">
        <v>1</v>
      </c>
      <c r="FH247" s="287">
        <v>0</v>
      </c>
      <c r="FI247" s="287">
        <v>0</v>
      </c>
      <c r="FJ247" s="287">
        <v>1</v>
      </c>
      <c r="FK247" s="287">
        <v>0</v>
      </c>
      <c r="FL247" s="287"/>
    </row>
    <row r="248" spans="1:168" x14ac:dyDescent="0.25">
      <c r="A248" t="s">
        <v>429</v>
      </c>
      <c r="B248" s="219">
        <v>2</v>
      </c>
      <c r="C248" t="s">
        <v>416</v>
      </c>
      <c r="D248">
        <v>-10.42894643</v>
      </c>
      <c r="E248" s="108">
        <f t="shared" ca="1" si="285"/>
        <v>-10.778031833099874</v>
      </c>
      <c r="F248" s="10">
        <f t="shared" ca="1" si="257"/>
        <v>-1.5223556593037681</v>
      </c>
      <c r="G248" s="10">
        <f t="shared" ca="1" si="286"/>
        <v>-0.76117782965188407</v>
      </c>
      <c r="H248" s="116"/>
      <c r="I248">
        <v>-10.164575490000001</v>
      </c>
      <c r="J248" s="108">
        <f t="shared" ca="1" si="287"/>
        <v>-4.1202523319047346</v>
      </c>
      <c r="K248" s="10">
        <f t="shared" ca="1" si="258"/>
        <v>5.1354238418913711</v>
      </c>
      <c r="L248" s="10">
        <f t="shared" ca="1" si="288"/>
        <v>2.5677119209456856</v>
      </c>
      <c r="M248" s="116"/>
      <c r="N248" s="35">
        <v>-628.96759033000001</v>
      </c>
      <c r="O248" s="108">
        <f t="shared" ca="1" si="289"/>
        <v>-8.2971844142179929</v>
      </c>
      <c r="P248" s="10">
        <f t="shared" ca="1" si="259"/>
        <v>0.95849175957811283</v>
      </c>
      <c r="Q248" s="10">
        <f t="shared" ca="1" si="290"/>
        <v>0.47924587978905642</v>
      </c>
      <c r="R248" s="115"/>
      <c r="S248" s="35">
        <v>-628.95981188999997</v>
      </c>
      <c r="T248" s="103">
        <f t="shared" ca="1" si="291"/>
        <v>-8.2563241656930568</v>
      </c>
      <c r="U248" s="10">
        <f t="shared" ca="1" si="260"/>
        <v>0.99935200810304892</v>
      </c>
      <c r="V248" s="10">
        <f t="shared" ca="1" si="292"/>
        <v>0.49967600405152446</v>
      </c>
      <c r="W248" s="127"/>
      <c r="X248">
        <v>-628.93454922000001</v>
      </c>
      <c r="Y248" s="108">
        <f t="shared" ca="1" si="293"/>
        <v>-8.7350194063436728</v>
      </c>
      <c r="Z248" s="10">
        <f t="shared" ca="1" si="261"/>
        <v>0.52065676745243294</v>
      </c>
      <c r="AA248" s="10">
        <f t="shared" ca="1" si="294"/>
        <v>0.26032838372621647</v>
      </c>
      <c r="AB248" s="238"/>
      <c r="AC248">
        <v>-628.89133360000005</v>
      </c>
      <c r="AD248" s="108">
        <f t="shared" ca="1" si="295"/>
        <v>-8.9605681037274731</v>
      </c>
      <c r="AE248" s="10">
        <f t="shared" ca="1" si="262"/>
        <v>0.2951080700686326</v>
      </c>
      <c r="AF248" s="10">
        <f t="shared" ca="1" si="296"/>
        <v>0.1475540350343163</v>
      </c>
      <c r="AG248" s="116"/>
      <c r="AH248">
        <v>-630.35906388000001</v>
      </c>
      <c r="AI248" s="108">
        <f t="shared" ca="1" si="297"/>
        <v>-8.0585803920411845</v>
      </c>
      <c r="AJ248" s="10">
        <f t="shared" ca="1" si="263"/>
        <v>1.1970957817549213</v>
      </c>
      <c r="AK248" s="10">
        <f t="shared" ca="1" si="298"/>
        <v>0.59854789087746063</v>
      </c>
      <c r="AL248" s="127"/>
      <c r="AM248">
        <v>-628.94944810000004</v>
      </c>
      <c r="AN248" s="108">
        <f t="shared" ca="1" si="299"/>
        <v>-7.9425382902255874</v>
      </c>
      <c r="AO248" s="10">
        <f t="shared" ca="1" si="264"/>
        <v>1.3131378835705183</v>
      </c>
      <c r="AP248" s="10">
        <f t="shared" ca="1" si="300"/>
        <v>0.65656894178525915</v>
      </c>
      <c r="AQ248" s="238"/>
      <c r="AR248" s="6">
        <v>-628.94465885</v>
      </c>
      <c r="AS248" s="108">
        <f t="shared" ca="1" si="301"/>
        <v>-7.9577553834906727</v>
      </c>
      <c r="AT248" s="10">
        <f t="shared" ca="1" si="265"/>
        <v>1.2979207903054331</v>
      </c>
      <c r="AU248" s="10">
        <f t="shared" ca="1" si="302"/>
        <v>0.64896039515271653</v>
      </c>
      <c r="AV248" s="127"/>
      <c r="AW248">
        <v>-628.97703696999997</v>
      </c>
      <c r="AX248" s="108">
        <f t="shared" ca="1" si="303"/>
        <v>-7.5639150473701875</v>
      </c>
      <c r="AY248" s="10">
        <f t="shared" ca="1" si="266"/>
        <v>1.6917611264259182</v>
      </c>
      <c r="AZ248" s="10">
        <f t="shared" ca="1" si="304"/>
        <v>0.84588056321295912</v>
      </c>
      <c r="BA248" s="238"/>
      <c r="BB248">
        <v>-628.97271051999996</v>
      </c>
      <c r="BC248" s="108">
        <f t="shared" ca="1" si="305"/>
        <v>-7.5259789908220993</v>
      </c>
      <c r="BD248" s="10">
        <f t="shared" ca="1" si="267"/>
        <v>1.7296971829740064</v>
      </c>
      <c r="BE248" s="10">
        <f t="shared" ca="1" si="306"/>
        <v>0.86484859148700322</v>
      </c>
      <c r="BF248" s="127"/>
      <c r="BG248">
        <v>-628.97973063999996</v>
      </c>
      <c r="BH248" s="108">
        <f t="shared" ca="1" si="307"/>
        <v>-9.1020556955608054</v>
      </c>
      <c r="BI248" s="10">
        <f t="shared" ca="1" si="268"/>
        <v>0.15362047823530034</v>
      </c>
      <c r="BJ248" s="10">
        <f t="shared" ca="1" si="308"/>
        <v>7.681023911765017E-2</v>
      </c>
      <c r="BK248" s="127"/>
      <c r="BL248">
        <v>-628.98026902000004</v>
      </c>
      <c r="BM248" s="108">
        <f t="shared" ca="1" si="309"/>
        <v>-9.2556761737961057</v>
      </c>
      <c r="BN248" s="10">
        <f t="shared" ca="1" si="269"/>
        <v>0</v>
      </c>
      <c r="BO248" s="10">
        <f t="shared" ca="1" si="310"/>
        <v>0</v>
      </c>
      <c r="BP248" s="115"/>
      <c r="BQ248">
        <v>-628.79619654999999</v>
      </c>
      <c r="BR248" s="112">
        <f t="shared" ca="1" si="311"/>
        <v>-9.569863655056805</v>
      </c>
      <c r="BS248" s="10">
        <f t="shared" ca="1" si="270"/>
        <v>-0.31418748126069929</v>
      </c>
      <c r="BT248" s="10">
        <f t="shared" ca="1" si="312"/>
        <v>-0.15709374063034964</v>
      </c>
      <c r="BU248" s="238"/>
      <c r="BV248">
        <v>-628.73304875999997</v>
      </c>
      <c r="BW248" s="103">
        <f t="shared" ca="1" si="340"/>
        <v>-9.4506714580591744</v>
      </c>
      <c r="BX248" s="10">
        <f t="shared" ca="1" si="271"/>
        <v>-0.19499528426306867</v>
      </c>
      <c r="BY248" s="10">
        <f t="shared" ca="1" si="313"/>
        <v>-9.7497642131534334E-2</v>
      </c>
      <c r="BZ248" s="127"/>
      <c r="CA248">
        <v>-628.96818355000005</v>
      </c>
      <c r="CB248" s="103">
        <f t="shared" ca="1" si="314"/>
        <v>-9.0424329278904985</v>
      </c>
      <c r="CC248" s="10">
        <f t="shared" ca="1" si="272"/>
        <v>0.21324324590560728</v>
      </c>
      <c r="CD248" s="10">
        <f t="shared" ca="1" si="315"/>
        <v>0.10662162295280364</v>
      </c>
      <c r="CE248" s="238"/>
      <c r="CF248">
        <v>-628.95319019999999</v>
      </c>
      <c r="CG248" s="103">
        <f t="shared" ca="1" si="316"/>
        <v>-8.9574148710336203</v>
      </c>
      <c r="CH248" s="10">
        <f t="shared" ca="1" si="273"/>
        <v>0.29826130276248541</v>
      </c>
      <c r="CI248" s="10">
        <f t="shared" ca="1" si="317"/>
        <v>0.14913065138124271</v>
      </c>
      <c r="CJ248" s="127"/>
      <c r="CK248">
        <v>-628.98228713000003</v>
      </c>
      <c r="CL248" s="103">
        <f t="shared" ca="1" si="318"/>
        <v>-9.1836161777957486</v>
      </c>
      <c r="CM248" s="10">
        <f t="shared" ca="1" si="274"/>
        <v>7.2059996000357174E-2</v>
      </c>
      <c r="CN248" s="10">
        <f t="shared" ca="1" si="319"/>
        <v>3.6029998000178587E-2</v>
      </c>
      <c r="CO248" s="127"/>
      <c r="CP248">
        <v>-628.95650111999998</v>
      </c>
      <c r="CQ248" s="103">
        <f t="shared" ca="1" si="320"/>
        <v>-9.7354726927236026</v>
      </c>
      <c r="CR248" s="10">
        <f t="shared" ca="1" si="275"/>
        <v>-0.47979651892749686</v>
      </c>
      <c r="CS248" s="10">
        <f t="shared" ca="1" si="321"/>
        <v>-0.23989825946374843</v>
      </c>
      <c r="CT248" s="238"/>
      <c r="CU248">
        <v>-628.93197969000005</v>
      </c>
      <c r="CV248" s="103">
        <f t="shared" ca="1" si="322"/>
        <v>-9.7867558658028244</v>
      </c>
      <c r="CW248" s="10">
        <f t="shared" ca="1" si="276"/>
        <v>-0.53107969200671867</v>
      </c>
      <c r="CX248" s="10">
        <f t="shared" ca="1" si="323"/>
        <v>-0.26553984600335934</v>
      </c>
      <c r="CY248" s="127"/>
      <c r="CZ248">
        <v>-628.97605254999996</v>
      </c>
      <c r="DA248" s="103">
        <f t="shared" ca="1" si="324"/>
        <v>-9.282034689384064</v>
      </c>
      <c r="DB248" s="10">
        <f t="shared" ca="1" si="277"/>
        <v>-2.6358515587958209E-2</v>
      </c>
      <c r="DC248" s="10">
        <f t="shared" ca="1" si="325"/>
        <v>-1.3179257793979104E-2</v>
      </c>
      <c r="DD248" s="238"/>
      <c r="DE248">
        <v>-628.95993384999997</v>
      </c>
      <c r="DF248" s="103">
        <f t="shared" ca="1" si="326"/>
        <v>-9.2273315923241146</v>
      </c>
      <c r="DG248" s="10">
        <f t="shared" ca="1" si="278"/>
        <v>2.8344581471991148E-2</v>
      </c>
      <c r="DH248" s="10">
        <f t="shared" ca="1" si="327"/>
        <v>1.4172290735995574E-2</v>
      </c>
      <c r="DI248" s="127"/>
      <c r="DJ248">
        <v>-628.96770674000004</v>
      </c>
      <c r="DK248" s="103">
        <f t="shared" ca="1" si="328"/>
        <v>-9.1228168307801649</v>
      </c>
      <c r="DL248" s="10">
        <f t="shared" ca="1" si="279"/>
        <v>0.13285934301594082</v>
      </c>
      <c r="DM248" s="10">
        <f t="shared" ca="1" si="329"/>
        <v>6.6429671507970411E-2</v>
      </c>
      <c r="DN248" s="127"/>
      <c r="DO248" s="1">
        <v>-628.97035843000003</v>
      </c>
      <c r="DP248" s="108">
        <f t="shared" ca="1" si="330"/>
        <v>-9.313736444029681</v>
      </c>
      <c r="DQ248" s="10">
        <f t="shared" ca="1" si="280"/>
        <v>-5.8060270233575295E-2</v>
      </c>
      <c r="DR248" s="10">
        <f t="shared" ca="1" si="331"/>
        <v>-2.9030135116787648E-2</v>
      </c>
      <c r="DS248" s="238"/>
      <c r="DT248" s="1">
        <v>-628.92909119000001</v>
      </c>
      <c r="DU248" s="108">
        <f t="shared" ca="1" si="332"/>
        <v>-9.538886673203411</v>
      </c>
      <c r="DV248" s="10">
        <f t="shared" ca="1" si="281"/>
        <v>-0.28321049940730525</v>
      </c>
      <c r="DW248" s="10">
        <f t="shared" ca="1" si="333"/>
        <v>-0.14160524970365262</v>
      </c>
      <c r="DX248" s="115"/>
      <c r="DY248" s="1">
        <v>-628.98010084999999</v>
      </c>
      <c r="DZ248" s="113">
        <f t="shared" ca="1" si="334"/>
        <v>-9.2868257205830425</v>
      </c>
      <c r="EA248" s="10">
        <f t="shared" ca="1" si="282"/>
        <v>-3.114954678693671E-2</v>
      </c>
      <c r="EB248" s="10">
        <f t="shared" ca="1" si="335"/>
        <v>-1.5574773393468355E-2</v>
      </c>
      <c r="EC248" s="238"/>
      <c r="ED248" s="1">
        <v>-628.96652852</v>
      </c>
      <c r="EE248" s="108">
        <f t="shared" ca="1" si="336"/>
        <v>-9.9690660555912238</v>
      </c>
      <c r="EF248" s="10">
        <f t="shared" ca="1" si="283"/>
        <v>-0.71338988179511809</v>
      </c>
      <c r="EG248" s="10">
        <f t="shared" ca="1" si="337"/>
        <v>-0.35669494089755904</v>
      </c>
      <c r="EH248" s="238"/>
      <c r="EI248" s="1">
        <v>-628.98001170999999</v>
      </c>
      <c r="EJ248" s="113">
        <f t="shared" ca="1" si="338"/>
        <v>-9.2896683363965167</v>
      </c>
      <c r="EK248" s="10">
        <f t="shared" ca="1" si="284"/>
        <v>-3.3992162600410936E-2</v>
      </c>
      <c r="EL248" s="10">
        <f t="shared" ca="1" si="339"/>
        <v>-1.6996081300205468E-2</v>
      </c>
      <c r="EM248" s="238"/>
      <c r="EN248" s="151"/>
      <c r="EO248" s="113"/>
      <c r="EP248" s="113"/>
      <c r="EQ248" s="113"/>
      <c r="ER248"/>
      <c r="EW248" s="287">
        <v>0</v>
      </c>
      <c r="EX248" s="287">
        <v>0</v>
      </c>
      <c r="EY248" s="287">
        <v>0</v>
      </c>
      <c r="EZ248" s="287">
        <v>0</v>
      </c>
      <c r="FA248" s="287">
        <v>0</v>
      </c>
      <c r="FB248" s="287">
        <v>0</v>
      </c>
      <c r="FC248" s="287">
        <v>0</v>
      </c>
      <c r="FD248" s="287">
        <v>0</v>
      </c>
      <c r="FE248" s="287">
        <v>1</v>
      </c>
      <c r="FF248" s="287">
        <v>0</v>
      </c>
      <c r="FG248" s="287">
        <v>0</v>
      </c>
      <c r="FH248" s="287">
        <v>0</v>
      </c>
      <c r="FI248" s="287">
        <v>0</v>
      </c>
      <c r="FJ248" s="287">
        <v>1</v>
      </c>
      <c r="FK248" s="287">
        <v>0</v>
      </c>
      <c r="FL248" s="287"/>
    </row>
    <row r="249" spans="1:168" x14ac:dyDescent="0.25">
      <c r="A249" t="s">
        <v>429</v>
      </c>
      <c r="B249" s="219">
        <v>2</v>
      </c>
      <c r="C249" t="s">
        <v>417</v>
      </c>
      <c r="D249">
        <v>-14.1491872</v>
      </c>
      <c r="E249" s="108">
        <f t="shared" ca="1" si="285"/>
        <v>58.95293629049484</v>
      </c>
      <c r="F249" s="10">
        <f t="shared" ca="1" si="257"/>
        <v>2.741853512284969</v>
      </c>
      <c r="G249" s="10">
        <f t="shared" ca="1" si="286"/>
        <v>1.3709267561424845</v>
      </c>
      <c r="H249" s="116"/>
      <c r="I249">
        <v>-13.927655039999999</v>
      </c>
      <c r="J249" s="108">
        <f t="shared" ca="1" si="287"/>
        <v>57.323599759359546</v>
      </c>
      <c r="K249" s="10">
        <f t="shared" ca="1" si="258"/>
        <v>1.1125169811496747</v>
      </c>
      <c r="L249" s="10">
        <f t="shared" ca="1" si="288"/>
        <v>0.55625849057483734</v>
      </c>
      <c r="M249" s="116"/>
      <c r="N249" s="35">
        <v>-685.82437196000001</v>
      </c>
      <c r="O249" s="108">
        <f t="shared" ca="1" si="289"/>
        <v>56.913761081295739</v>
      </c>
      <c r="P249" s="10">
        <f t="shared" ca="1" si="259"/>
        <v>0.70267830308586809</v>
      </c>
      <c r="Q249" s="10">
        <f t="shared" ca="1" si="290"/>
        <v>0.35133915154293405</v>
      </c>
      <c r="R249" s="115"/>
      <c r="S249" s="35">
        <v>-685.81555029000003</v>
      </c>
      <c r="T249" s="103">
        <f t="shared" ca="1" si="291"/>
        <v>56.917805376834401</v>
      </c>
      <c r="U249" s="10">
        <f t="shared" ca="1" si="260"/>
        <v>0.70672259862453046</v>
      </c>
      <c r="V249" s="10">
        <f t="shared" ca="1" si="292"/>
        <v>0.35336129931226523</v>
      </c>
      <c r="W249" s="127"/>
      <c r="X249">
        <v>-685.78731861000006</v>
      </c>
      <c r="Y249" s="108">
        <f t="shared" ca="1" si="293"/>
        <v>57.630818753144865</v>
      </c>
      <c r="Z249" s="10">
        <f t="shared" ca="1" si="261"/>
        <v>1.4197359749349943</v>
      </c>
      <c r="AA249" s="10">
        <f t="shared" ca="1" si="294"/>
        <v>0.70986798746749713</v>
      </c>
      <c r="AB249" s="238"/>
      <c r="AC249">
        <v>-685.74200781000002</v>
      </c>
      <c r="AD249" s="108">
        <f t="shared" ca="1" si="295"/>
        <v>57.023829297400759</v>
      </c>
      <c r="AE249" s="10">
        <f t="shared" ca="1" si="262"/>
        <v>0.81274651919088825</v>
      </c>
      <c r="AF249" s="10">
        <f t="shared" ca="1" si="296"/>
        <v>0.40637325959544413</v>
      </c>
      <c r="AG249" s="116"/>
      <c r="AH249">
        <v>-687.47623567999995</v>
      </c>
      <c r="AI249" s="108">
        <f t="shared" ca="1" si="297"/>
        <v>58.166654963292515</v>
      </c>
      <c r="AJ249" s="10">
        <f t="shared" ca="1" si="263"/>
        <v>1.9555721850826444</v>
      </c>
      <c r="AK249" s="10">
        <f t="shared" ca="1" si="298"/>
        <v>0.9777860925413222</v>
      </c>
      <c r="AL249" s="127"/>
      <c r="AM249">
        <v>-685.80174708000004</v>
      </c>
      <c r="AN249" s="108">
        <f t="shared" ca="1" si="299"/>
        <v>58.247434196951772</v>
      </c>
      <c r="AO249" s="10">
        <f t="shared" ca="1" si="264"/>
        <v>2.0363514187419014</v>
      </c>
      <c r="AP249" s="10">
        <f t="shared" ca="1" si="300"/>
        <v>1.0181757093709507</v>
      </c>
      <c r="AQ249" s="238"/>
      <c r="AR249" s="6">
        <v>-685.79689415999997</v>
      </c>
      <c r="AS249" s="108">
        <f t="shared" ca="1" si="301"/>
        <v>58.162456928105243</v>
      </c>
      <c r="AT249" s="10">
        <f t="shared" ca="1" si="265"/>
        <v>1.9513741498953721</v>
      </c>
      <c r="AU249" s="10">
        <f t="shared" ca="1" si="302"/>
        <v>0.97568707494768603</v>
      </c>
      <c r="AV249" s="127"/>
      <c r="AW249">
        <v>-685.83302980999997</v>
      </c>
      <c r="AX249" s="108">
        <f t="shared" ca="1" si="303"/>
        <v>57.459590372241372</v>
      </c>
      <c r="AY249" s="10">
        <f t="shared" ca="1" si="266"/>
        <v>1.2485075940315014</v>
      </c>
      <c r="AZ249" s="10">
        <f t="shared" ca="1" si="304"/>
        <v>0.62425379701575068</v>
      </c>
      <c r="BA249" s="238"/>
      <c r="BB249">
        <v>-685.82867178000004</v>
      </c>
      <c r="BC249" s="108">
        <f t="shared" ca="1" si="305"/>
        <v>57.511987373787434</v>
      </c>
      <c r="BD249" s="10">
        <f t="shared" ca="1" si="267"/>
        <v>1.3009045955775633</v>
      </c>
      <c r="BE249" s="10">
        <f t="shared" ca="1" si="306"/>
        <v>0.65045229778878166</v>
      </c>
      <c r="BF249" s="127"/>
      <c r="BG249">
        <v>-685.83740573</v>
      </c>
      <c r="BH249" s="108">
        <f t="shared" ca="1" si="307"/>
        <v>56.31881979834975</v>
      </c>
      <c r="BI249" s="10">
        <f t="shared" ca="1" si="268"/>
        <v>0.10773702013987929</v>
      </c>
      <c r="BJ249" s="10">
        <f t="shared" ca="1" si="308"/>
        <v>5.3868510069939646E-2</v>
      </c>
      <c r="BK249" s="127"/>
      <c r="BL249">
        <v>-685.83808121000004</v>
      </c>
      <c r="BM249" s="108">
        <f t="shared" ca="1" si="309"/>
        <v>56.211082778209871</v>
      </c>
      <c r="BN249" s="10">
        <f t="shared" ca="1" si="269"/>
        <v>0</v>
      </c>
      <c r="BO249" s="10">
        <f t="shared" ca="1" si="310"/>
        <v>0</v>
      </c>
      <c r="BP249" s="115"/>
      <c r="BQ249">
        <v>-685.63693433000003</v>
      </c>
      <c r="BR249" s="112">
        <f t="shared" ca="1" si="311"/>
        <v>57.401959945764098</v>
      </c>
      <c r="BS249" s="10">
        <f t="shared" ca="1" si="270"/>
        <v>1.1908771675542269</v>
      </c>
      <c r="BT249" s="10">
        <f t="shared" ca="1" si="312"/>
        <v>0.59543858377711345</v>
      </c>
      <c r="BU249" s="238"/>
      <c r="BV249">
        <v>-685.56734259999996</v>
      </c>
      <c r="BW249" s="103">
        <f t="shared" ca="1" si="340"/>
        <v>57.310368732018624</v>
      </c>
      <c r="BX249" s="10">
        <f t="shared" ca="1" si="271"/>
        <v>1.0992859538087529</v>
      </c>
      <c r="BY249" s="10">
        <f t="shared" ca="1" si="313"/>
        <v>0.54964297690437647</v>
      </c>
      <c r="BZ249" s="127"/>
      <c r="CA249">
        <v>-685.82476905999999</v>
      </c>
      <c r="CB249" s="103">
        <f t="shared" ca="1" si="314"/>
        <v>56.437525675878959</v>
      </c>
      <c r="CC249" s="10">
        <f t="shared" ca="1" si="272"/>
        <v>0.22644289766908798</v>
      </c>
      <c r="CD249" s="10">
        <f t="shared" ca="1" si="315"/>
        <v>0.11322144883454399</v>
      </c>
      <c r="CE249" s="238"/>
      <c r="CF249">
        <v>-685.80903304000003</v>
      </c>
      <c r="CG249" s="103">
        <f t="shared" ca="1" si="316"/>
        <v>56.576399692687161</v>
      </c>
      <c r="CH249" s="10">
        <f t="shared" ca="1" si="273"/>
        <v>0.36531691447729031</v>
      </c>
      <c r="CI249" s="10">
        <f t="shared" ca="1" si="317"/>
        <v>0.18265845723864516</v>
      </c>
      <c r="CJ249" s="127"/>
      <c r="CK249">
        <v>-685.83998574999998</v>
      </c>
      <c r="CL249" s="103">
        <f t="shared" ca="1" si="318"/>
        <v>56.293854352776805</v>
      </c>
      <c r="CM249" s="10">
        <f t="shared" ca="1" si="274"/>
        <v>8.2771574566933737E-2</v>
      </c>
      <c r="CN249" s="10">
        <f t="shared" ca="1" si="319"/>
        <v>4.1385787283466868E-2</v>
      </c>
      <c r="CO249" s="127"/>
      <c r="CP249">
        <v>-685.80934133000005</v>
      </c>
      <c r="CQ249" s="103">
        <f t="shared" ca="1" si="320"/>
        <v>55.893698138661811</v>
      </c>
      <c r="CR249" s="10">
        <f t="shared" ca="1" si="275"/>
        <v>-0.31738463954805951</v>
      </c>
      <c r="CS249" s="10">
        <f t="shared" ca="1" si="321"/>
        <v>-0.15869231977402976</v>
      </c>
      <c r="CT249" s="238"/>
      <c r="CU249">
        <v>-685.78452826</v>
      </c>
      <c r="CV249" s="103">
        <f t="shared" ca="1" si="322"/>
        <v>55.5454557439936</v>
      </c>
      <c r="CW249" s="10">
        <f t="shared" ca="1" si="276"/>
        <v>-0.66562703421627134</v>
      </c>
      <c r="CX249" s="10">
        <f t="shared" ca="1" si="323"/>
        <v>-0.33281351710813567</v>
      </c>
      <c r="CY249" s="127"/>
      <c r="CZ249">
        <v>-685.83247296000002</v>
      </c>
      <c r="DA249" s="103">
        <f t="shared" ca="1" si="324"/>
        <v>56.06379700325401</v>
      </c>
      <c r="DB249" s="10">
        <f t="shared" ca="1" si="277"/>
        <v>-0.14728577495586137</v>
      </c>
      <c r="DC249" s="10">
        <f t="shared" ca="1" si="325"/>
        <v>-7.3642887477930685E-2</v>
      </c>
      <c r="DD249" s="238"/>
      <c r="DE249">
        <v>-685.81628444</v>
      </c>
      <c r="DF249" s="103">
        <f t="shared" ca="1" si="326"/>
        <v>56.200587690099013</v>
      </c>
      <c r="DG249" s="10">
        <f t="shared" ca="1" si="278"/>
        <v>-1.0495088110857864E-2</v>
      </c>
      <c r="DH249" s="10">
        <f t="shared" ca="1" si="327"/>
        <v>-5.2475440554289321E-3</v>
      </c>
      <c r="DI249" s="127"/>
      <c r="DJ249">
        <v>-685.82496054000001</v>
      </c>
      <c r="DK249" s="103">
        <f t="shared" ca="1" si="328"/>
        <v>56.412880260007206</v>
      </c>
      <c r="DL249" s="10">
        <f t="shared" ca="1" si="279"/>
        <v>0.20179748179733537</v>
      </c>
      <c r="DM249" s="10">
        <f t="shared" ca="1" si="329"/>
        <v>0.10089874089866768</v>
      </c>
      <c r="DN249" s="127"/>
      <c r="DO249" s="1">
        <v>-685.82679630999996</v>
      </c>
      <c r="DP249" s="108">
        <f t="shared" ca="1" si="330"/>
        <v>56.04543608990187</v>
      </c>
      <c r="DQ249" s="10">
        <f t="shared" ca="1" si="280"/>
        <v>-0.16564668830800144</v>
      </c>
      <c r="DR249" s="10">
        <f t="shared" ca="1" si="331"/>
        <v>-8.2823344154000722E-2</v>
      </c>
      <c r="DS249" s="238"/>
      <c r="DT249" s="1">
        <v>-685.79050246999998</v>
      </c>
      <c r="DU249" s="108">
        <f t="shared" ca="1" si="332"/>
        <v>55.793983820994981</v>
      </c>
      <c r="DV249" s="10">
        <f t="shared" ca="1" si="281"/>
        <v>-0.41709895721488977</v>
      </c>
      <c r="DW249" s="10">
        <f t="shared" ca="1" si="333"/>
        <v>-0.20854947860744488</v>
      </c>
      <c r="DX249" s="115"/>
      <c r="DY249" s="1">
        <v>-685.83842335999998</v>
      </c>
      <c r="DZ249" s="113">
        <f t="shared" ca="1" si="334"/>
        <v>56.31174149685048</v>
      </c>
      <c r="EA249" s="10">
        <f t="shared" ca="1" si="282"/>
        <v>0.10065871864060938</v>
      </c>
      <c r="EB249" s="10">
        <f t="shared" ca="1" si="335"/>
        <v>5.032935932030469E-2</v>
      </c>
      <c r="EC249" s="238"/>
      <c r="ED249" s="1">
        <v>-685.82332931999997</v>
      </c>
      <c r="EE249" s="108">
        <f t="shared" ca="1" si="336"/>
        <v>55.023729073596499</v>
      </c>
      <c r="EF249" s="10">
        <f t="shared" ca="1" si="283"/>
        <v>-1.187353704613372</v>
      </c>
      <c r="EG249" s="10">
        <f t="shared" ca="1" si="337"/>
        <v>-0.59367685230668599</v>
      </c>
      <c r="EH249" s="238"/>
      <c r="EI249" s="1">
        <v>-685.83830409999996</v>
      </c>
      <c r="EJ249" s="113">
        <f t="shared" ca="1" si="338"/>
        <v>56.322904881970103</v>
      </c>
      <c r="EK249" s="10">
        <f t="shared" ca="1" si="284"/>
        <v>0.11182210376023249</v>
      </c>
      <c r="EL249" s="10">
        <f t="shared" ca="1" si="339"/>
        <v>5.5911051880116247E-2</v>
      </c>
      <c r="EM249" s="238"/>
      <c r="EN249" s="151"/>
      <c r="EO249" s="113"/>
      <c r="EP249" s="113"/>
      <c r="EQ249" s="113"/>
      <c r="ER249"/>
      <c r="EW249" s="287">
        <v>0</v>
      </c>
      <c r="EX249" s="287">
        <v>0</v>
      </c>
      <c r="EY249" s="287">
        <v>0</v>
      </c>
      <c r="EZ249" s="287">
        <v>0</v>
      </c>
      <c r="FA249" s="287">
        <v>0</v>
      </c>
      <c r="FB249" s="287">
        <v>0</v>
      </c>
      <c r="FC249" s="287">
        <v>0</v>
      </c>
      <c r="FD249" s="287">
        <v>0</v>
      </c>
      <c r="FE249" s="287">
        <v>0</v>
      </c>
      <c r="FF249" s="287">
        <v>1</v>
      </c>
      <c r="FG249" s="287">
        <v>0</v>
      </c>
      <c r="FH249" s="287">
        <v>0</v>
      </c>
      <c r="FI249" s="287">
        <v>0</v>
      </c>
      <c r="FJ249" s="287">
        <v>1</v>
      </c>
      <c r="FK249" s="287">
        <v>0</v>
      </c>
      <c r="FL249" s="287"/>
    </row>
    <row r="250" spans="1:168" x14ac:dyDescent="0.25">
      <c r="A250" t="s">
        <v>427</v>
      </c>
      <c r="B250" s="219">
        <v>2</v>
      </c>
      <c r="C250" t="s">
        <v>418</v>
      </c>
      <c r="D250">
        <v>-20.065494090000001</v>
      </c>
      <c r="E250" s="108">
        <f t="shared" ca="1" si="285"/>
        <v>-52.777064876029733</v>
      </c>
      <c r="F250" s="10">
        <f t="shared" ca="1" si="257"/>
        <v>-1.5427779397142345</v>
      </c>
      <c r="G250" s="10">
        <f t="shared" ca="1" si="286"/>
        <v>-0.77138896985711725</v>
      </c>
      <c r="H250" s="116"/>
      <c r="I250">
        <v>-20.203138249999999</v>
      </c>
      <c r="J250" s="108">
        <f t="shared" ca="1" si="287"/>
        <v>-58.208911419375482</v>
      </c>
      <c r="K250" s="10">
        <f t="shared" ca="1" si="258"/>
        <v>-6.9746244830599835</v>
      </c>
      <c r="L250" s="10">
        <f t="shared" ca="1" si="288"/>
        <v>-3.4873122415299918</v>
      </c>
      <c r="M250" s="116"/>
      <c r="N250" s="35">
        <v>-451.55938637999998</v>
      </c>
      <c r="O250" s="108">
        <f t="shared" ca="1" si="289"/>
        <v>-53.140847531060118</v>
      </c>
      <c r="P250" s="10">
        <f t="shared" ca="1" si="259"/>
        <v>-1.9065605947446187</v>
      </c>
      <c r="Q250" s="10">
        <f t="shared" ca="1" si="290"/>
        <v>-0.95328029737230935</v>
      </c>
      <c r="R250" s="115"/>
      <c r="S250" s="35">
        <v>-451.5517036</v>
      </c>
      <c r="T250" s="103">
        <f t="shared" ca="1" si="291"/>
        <v>-53.288111343183559</v>
      </c>
      <c r="U250" s="10">
        <f t="shared" ca="1" si="260"/>
        <v>-2.0538244068680598</v>
      </c>
      <c r="V250" s="10">
        <f t="shared" ca="1" si="292"/>
        <v>-1.0269122034340299</v>
      </c>
      <c r="W250" s="127"/>
      <c r="X250">
        <v>-451.52093686000001</v>
      </c>
      <c r="Y250" s="108">
        <f t="shared" ca="1" si="293"/>
        <v>-53.486369674159917</v>
      </c>
      <c r="Z250" s="10">
        <f t="shared" ca="1" si="261"/>
        <v>-2.2520827378444181</v>
      </c>
      <c r="AA250" s="10">
        <f t="shared" ca="1" si="294"/>
        <v>-1.1260413689222091</v>
      </c>
      <c r="AB250" s="238"/>
      <c r="AC250">
        <v>-451.48597328</v>
      </c>
      <c r="AD250" s="108">
        <f t="shared" ca="1" si="295"/>
        <v>-53.517233704339375</v>
      </c>
      <c r="AE250" s="10">
        <f t="shared" ca="1" si="262"/>
        <v>-2.2829467680238764</v>
      </c>
      <c r="AF250" s="10">
        <f t="shared" ca="1" si="296"/>
        <v>-1.1414733840119382</v>
      </c>
      <c r="AG250" s="116"/>
      <c r="AH250">
        <v>-452.61716437000001</v>
      </c>
      <c r="AI250" s="108">
        <f t="shared" ca="1" si="297"/>
        <v>-54.60444638511278</v>
      </c>
      <c r="AJ250" s="10">
        <f t="shared" ca="1" si="263"/>
        <v>-3.3701594487972812</v>
      </c>
      <c r="AK250" s="10">
        <f t="shared" ca="1" si="298"/>
        <v>-1.6850797243986406</v>
      </c>
      <c r="AL250" s="127"/>
      <c r="AM250">
        <v>-451.51337949999999</v>
      </c>
      <c r="AN250" s="108">
        <f t="shared" ca="1" si="299"/>
        <v>-54.576290056276108</v>
      </c>
      <c r="AO250" s="10">
        <f t="shared" ca="1" si="264"/>
        <v>-3.3420031199606086</v>
      </c>
      <c r="AP250" s="10">
        <f t="shared" ca="1" si="300"/>
        <v>-1.6710015599803043</v>
      </c>
      <c r="AQ250" s="238"/>
      <c r="AR250" s="6">
        <v>-451.50896905000002</v>
      </c>
      <c r="AS250" s="108">
        <f t="shared" ca="1" si="301"/>
        <v>-54.229472107062122</v>
      </c>
      <c r="AT250" s="10">
        <f t="shared" ca="1" si="265"/>
        <v>-2.9951851707466233</v>
      </c>
      <c r="AU250" s="10">
        <f t="shared" ca="1" si="302"/>
        <v>-1.4975925853733116</v>
      </c>
      <c r="AV250" s="127"/>
      <c r="AW250">
        <v>-451.57036013999999</v>
      </c>
      <c r="AX250" s="108">
        <f t="shared" ca="1" si="303"/>
        <v>-52.303439908081685</v>
      </c>
      <c r="AY250" s="10">
        <f t="shared" ca="1" si="266"/>
        <v>-1.0691529717661865</v>
      </c>
      <c r="AZ250" s="10">
        <f t="shared" ca="1" si="304"/>
        <v>-0.53457648588309326</v>
      </c>
      <c r="BA250" s="238"/>
      <c r="BB250">
        <v>-451.56646561000002</v>
      </c>
      <c r="BC250" s="108">
        <f t="shared" ca="1" si="305"/>
        <v>-52.440657301135495</v>
      </c>
      <c r="BD250" s="10">
        <f t="shared" ca="1" si="267"/>
        <v>-1.2063703648199962</v>
      </c>
      <c r="BE250" s="10">
        <f t="shared" ca="1" si="306"/>
        <v>-0.60318518240999808</v>
      </c>
      <c r="BF250" s="127"/>
      <c r="BG250">
        <v>-451.57844068999998</v>
      </c>
      <c r="BH250" s="108">
        <f t="shared" ca="1" si="307"/>
        <v>-51.412546555541603</v>
      </c>
      <c r="BI250" s="10">
        <f t="shared" ca="1" si="268"/>
        <v>-0.17825961922610389</v>
      </c>
      <c r="BJ250" s="10">
        <f t="shared" ca="1" si="308"/>
        <v>-8.9129809613051947E-2</v>
      </c>
      <c r="BK250" s="127"/>
      <c r="BL250">
        <v>-451.57933923000002</v>
      </c>
      <c r="BM250" s="108">
        <f t="shared" ca="1" si="309"/>
        <v>-51.234286936315499</v>
      </c>
      <c r="BN250" s="10">
        <f t="shared" ca="1" si="269"/>
        <v>0</v>
      </c>
      <c r="BO250" s="10">
        <f t="shared" ca="1" si="310"/>
        <v>0</v>
      </c>
      <c r="BP250" s="115"/>
      <c r="BQ250">
        <v>-451.41536485</v>
      </c>
      <c r="BR250" s="112">
        <f t="shared" ca="1" si="311"/>
        <v>-55.898809199419311</v>
      </c>
      <c r="BS250" s="10">
        <f t="shared" ca="1" si="270"/>
        <v>-4.6645222631038123</v>
      </c>
      <c r="BT250" s="10">
        <f t="shared" ca="1" si="312"/>
        <v>-2.3322611315519062</v>
      </c>
      <c r="BU250" s="238"/>
      <c r="BV250">
        <v>-451.34240857999998</v>
      </c>
      <c r="BW250" s="103">
        <f t="shared" ca="1" si="340"/>
        <v>-55.1963944501085</v>
      </c>
      <c r="BX250" s="10">
        <f t="shared" ca="1" si="271"/>
        <v>-3.9621075137930006</v>
      </c>
      <c r="BY250" s="10">
        <f t="shared" ca="1" si="313"/>
        <v>-1.9810537568965003</v>
      </c>
      <c r="BZ250" s="127"/>
      <c r="CA250">
        <v>-451.56803599</v>
      </c>
      <c r="CB250" s="103">
        <f t="shared" ca="1" si="314"/>
        <v>-52.01237927106353</v>
      </c>
      <c r="CC250" s="10">
        <f t="shared" ca="1" si="272"/>
        <v>-0.77809233474803108</v>
      </c>
      <c r="CD250" s="10">
        <f t="shared" ca="1" si="315"/>
        <v>-0.38904616737401554</v>
      </c>
      <c r="CE250" s="238"/>
      <c r="CF250">
        <v>-451.55698817000001</v>
      </c>
      <c r="CG250" s="103">
        <f t="shared" ca="1" si="316"/>
        <v>-51.933997121902351</v>
      </c>
      <c r="CH250" s="10">
        <f t="shared" ca="1" si="273"/>
        <v>-0.69971018558685216</v>
      </c>
      <c r="CI250" s="10">
        <f t="shared" ca="1" si="317"/>
        <v>-0.34985509279342608</v>
      </c>
      <c r="CJ250" s="127"/>
      <c r="CK250">
        <v>-451.57910672999998</v>
      </c>
      <c r="CL250" s="103">
        <f t="shared" ca="1" si="318"/>
        <v>-51.458122534232793</v>
      </c>
      <c r="CM250" s="10">
        <f t="shared" ca="1" si="274"/>
        <v>-0.22383559791729368</v>
      </c>
      <c r="CN250" s="10">
        <f t="shared" ca="1" si="319"/>
        <v>-0.11191779895864684</v>
      </c>
      <c r="CO250" s="127"/>
      <c r="CP250">
        <v>-451.532689</v>
      </c>
      <c r="CQ250" s="103">
        <f t="shared" ca="1" si="320"/>
        <v>-56.29861400857223</v>
      </c>
      <c r="CR250" s="10">
        <f t="shared" ca="1" si="275"/>
        <v>-5.0643270722567308</v>
      </c>
      <c r="CS250" s="10">
        <f t="shared" ca="1" si="321"/>
        <v>-2.5321635361283654</v>
      </c>
      <c r="CT250" s="238"/>
      <c r="CU250">
        <v>-451.51359628</v>
      </c>
      <c r="CV250" s="103">
        <f t="shared" ca="1" si="322"/>
        <v>-55.934297970923517</v>
      </c>
      <c r="CW250" s="10">
        <f t="shared" ca="1" si="276"/>
        <v>-4.7000110346080177</v>
      </c>
      <c r="CX250" s="10">
        <f t="shared" ca="1" si="323"/>
        <v>-2.3500055173040089</v>
      </c>
      <c r="CY250" s="127"/>
      <c r="CZ250">
        <v>-451.56605230000002</v>
      </c>
      <c r="DA250" s="103">
        <f t="shared" ca="1" si="324"/>
        <v>-53.722582887040637</v>
      </c>
      <c r="DB250" s="10">
        <f t="shared" ca="1" si="277"/>
        <v>-2.4882959507251385</v>
      </c>
      <c r="DC250" s="10">
        <f t="shared" ca="1" si="325"/>
        <v>-1.2441479753625693</v>
      </c>
      <c r="DD250" s="238"/>
      <c r="DE250">
        <v>-451.5570525</v>
      </c>
      <c r="DF250" s="103">
        <f t="shared" ca="1" si="326"/>
        <v>-53.582180885853752</v>
      </c>
      <c r="DG250" s="10">
        <f t="shared" ca="1" si="278"/>
        <v>-2.3478939495382534</v>
      </c>
      <c r="DH250" s="10">
        <f t="shared" ca="1" si="327"/>
        <v>-1.1739469747691267</v>
      </c>
      <c r="DI250" s="127"/>
      <c r="DJ250">
        <v>-451.56789121000003</v>
      </c>
      <c r="DK250" s="103">
        <f t="shared" ca="1" si="328"/>
        <v>-52.358905428575063</v>
      </c>
      <c r="DL250" s="10">
        <f t="shared" ca="1" si="279"/>
        <v>-1.1246184922595646</v>
      </c>
      <c r="DM250" s="10">
        <f t="shared" ca="1" si="329"/>
        <v>-0.56230924612978228</v>
      </c>
      <c r="DN250" s="127"/>
      <c r="DO250" s="1">
        <v>-451.55402139</v>
      </c>
      <c r="DP250" s="108">
        <f t="shared" ca="1" si="330"/>
        <v>-53.218868862581097</v>
      </c>
      <c r="DQ250" s="10">
        <f t="shared" ca="1" si="280"/>
        <v>-1.9845819262655979</v>
      </c>
      <c r="DR250" s="10">
        <f t="shared" ca="1" si="331"/>
        <v>-0.99229096313279896</v>
      </c>
      <c r="DS250" s="238"/>
      <c r="DT250" s="1">
        <v>-451.49453646000001</v>
      </c>
      <c r="DU250" s="108">
        <f t="shared" ca="1" si="332"/>
        <v>-56.293653549915859</v>
      </c>
      <c r="DV250" s="10">
        <f t="shared" ca="1" si="281"/>
        <v>-5.0593666136003606</v>
      </c>
      <c r="DW250" s="10">
        <f t="shared" ca="1" si="333"/>
        <v>-2.5296833068001803</v>
      </c>
      <c r="DX250" s="115"/>
      <c r="DY250" s="1">
        <v>-451.57152865</v>
      </c>
      <c r="DZ250" s="113">
        <f t="shared" ca="1" si="334"/>
        <v>-51.509873201424156</v>
      </c>
      <c r="EA250" s="10">
        <f t="shared" ca="1" si="282"/>
        <v>-0.27558626510865736</v>
      </c>
      <c r="EB250" s="10">
        <f t="shared" ca="1" si="335"/>
        <v>-0.13779313255432868</v>
      </c>
      <c r="EC250" s="238"/>
      <c r="ED250" s="1">
        <v>-451.55175488999998</v>
      </c>
      <c r="EE250" s="108">
        <f t="shared" ca="1" si="336"/>
        <v>-53.116471943951389</v>
      </c>
      <c r="EF250" s="10">
        <f t="shared" ca="1" si="283"/>
        <v>-1.8821850076358899</v>
      </c>
      <c r="EG250" s="10">
        <f t="shared" ca="1" si="337"/>
        <v>-0.94109250381794496</v>
      </c>
      <c r="EH250" s="238"/>
      <c r="EI250" s="1">
        <v>-451.57139135</v>
      </c>
      <c r="EJ250" s="113">
        <f t="shared" ca="1" si="338"/>
        <v>-51.43270214459497</v>
      </c>
      <c r="EK250" s="10">
        <f t="shared" ca="1" si="284"/>
        <v>-0.19841520827947079</v>
      </c>
      <c r="EL250" s="10">
        <f t="shared" ca="1" si="339"/>
        <v>-9.9207604139735395E-2</v>
      </c>
      <c r="EM250" s="238"/>
      <c r="EN250" s="151"/>
      <c r="EO250" s="113"/>
      <c r="EP250" s="113"/>
      <c r="EQ250" s="113"/>
      <c r="ER250"/>
      <c r="EW250" s="287">
        <v>0</v>
      </c>
      <c r="EX250" s="287">
        <v>0</v>
      </c>
      <c r="EY250" s="287">
        <v>0</v>
      </c>
      <c r="EZ250" s="287">
        <v>0</v>
      </c>
      <c r="FA250" s="287">
        <v>0</v>
      </c>
      <c r="FB250" s="287">
        <v>0</v>
      </c>
      <c r="FC250" s="287">
        <v>0</v>
      </c>
      <c r="FD250" s="287">
        <v>0</v>
      </c>
      <c r="FE250" s="287">
        <v>0</v>
      </c>
      <c r="FF250" s="287">
        <v>1</v>
      </c>
      <c r="FG250" s="287">
        <v>1</v>
      </c>
      <c r="FH250" s="287">
        <v>0</v>
      </c>
      <c r="FI250" s="287">
        <v>0</v>
      </c>
      <c r="FJ250" s="287">
        <v>0</v>
      </c>
      <c r="FK250" s="287">
        <v>0</v>
      </c>
      <c r="FL250" s="287"/>
    </row>
    <row r="251" spans="1:168" x14ac:dyDescent="0.25">
      <c r="A251" t="s">
        <v>427</v>
      </c>
      <c r="B251" s="219">
        <v>4</v>
      </c>
      <c r="C251" t="s">
        <v>419</v>
      </c>
      <c r="D251">
        <v>-58.074913760000001</v>
      </c>
      <c r="E251" s="108">
        <f t="shared" ca="1" si="285"/>
        <v>17.630897607308189</v>
      </c>
      <c r="F251" s="10">
        <f t="shared" ca="1" si="257"/>
        <v>-114.00767058383647</v>
      </c>
      <c r="G251" s="10">
        <f t="shared" ca="1" si="286"/>
        <v>-28.501917645959118</v>
      </c>
      <c r="H251" s="116"/>
      <c r="I251">
        <v>-58.4113355</v>
      </c>
      <c r="J251" s="108">
        <f t="shared" ca="1" si="287"/>
        <v>-5.1858347774374698</v>
      </c>
      <c r="K251" s="10">
        <f t="shared" ca="1" si="258"/>
        <v>-136.82440296858212</v>
      </c>
      <c r="L251" s="10">
        <f t="shared" ca="1" si="288"/>
        <v>-34.20610074214553</v>
      </c>
      <c r="M251" s="116"/>
      <c r="N251" s="35">
        <v>-621.81070679000004</v>
      </c>
      <c r="O251" s="108">
        <f t="shared" ca="1" si="289"/>
        <v>122.45095478105824</v>
      </c>
      <c r="P251" s="10">
        <f t="shared" ca="1" si="259"/>
        <v>-9.1876134100864135</v>
      </c>
      <c r="Q251" s="10">
        <f t="shared" ca="1" si="290"/>
        <v>-2.2969033525216034</v>
      </c>
      <c r="R251" s="115"/>
      <c r="S251" s="35">
        <v>-621.79689495000002</v>
      </c>
      <c r="T251" s="103">
        <f t="shared" ca="1" si="291"/>
        <v>123.05058983119538</v>
      </c>
      <c r="U251" s="10">
        <f t="shared" ca="1" si="260"/>
        <v>-8.5879783599492754</v>
      </c>
      <c r="V251" s="10">
        <f t="shared" ca="1" si="292"/>
        <v>-2.1469945899873188</v>
      </c>
      <c r="W251" s="127"/>
      <c r="X251">
        <v>-621.67917548000003</v>
      </c>
      <c r="Y251" s="108">
        <f t="shared" ca="1" si="293"/>
        <v>98.605139011701581</v>
      </c>
      <c r="Z251" s="10">
        <f t="shared" ca="1" si="261"/>
        <v>-33.033429179443075</v>
      </c>
      <c r="AA251" s="10">
        <f t="shared" ca="1" si="294"/>
        <v>-8.2583572948607689</v>
      </c>
      <c r="AB251" s="238"/>
      <c r="AC251">
        <v>-621.62083802999996</v>
      </c>
      <c r="AD251" s="108">
        <f t="shared" ca="1" si="295"/>
        <v>95.254981412309064</v>
      </c>
      <c r="AE251" s="10">
        <f t="shared" ca="1" si="262"/>
        <v>-36.383586778835593</v>
      </c>
      <c r="AF251" s="10">
        <f t="shared" ca="1" si="296"/>
        <v>-9.0958966947088982</v>
      </c>
      <c r="AG251" s="116"/>
      <c r="AH251">
        <v>-622.85356096999999</v>
      </c>
      <c r="AI251" s="108">
        <f t="shared" ca="1" si="297"/>
        <v>92.551961294440645</v>
      </c>
      <c r="AJ251" s="10">
        <f t="shared" ca="1" si="263"/>
        <v>-39.086606896704012</v>
      </c>
      <c r="AK251" s="10">
        <f t="shared" ca="1" si="298"/>
        <v>-9.771651724176003</v>
      </c>
      <c r="AL251" s="127"/>
      <c r="AM251">
        <v>-621.62769469</v>
      </c>
      <c r="AN251" s="108">
        <f t="shared" ca="1" si="299"/>
        <v>93.624063558492239</v>
      </c>
      <c r="AO251" s="10">
        <f t="shared" ca="1" si="264"/>
        <v>-38.014504632652418</v>
      </c>
      <c r="AP251" s="10">
        <f t="shared" ca="1" si="300"/>
        <v>-9.5036261581631045</v>
      </c>
      <c r="AQ251" s="238"/>
      <c r="AR251" s="6">
        <v>-621.61895922999997</v>
      </c>
      <c r="AS251" s="108">
        <f t="shared" ca="1" si="301"/>
        <v>93.835383489320918</v>
      </c>
      <c r="AT251" s="10">
        <f t="shared" ca="1" si="265"/>
        <v>-37.803184701823739</v>
      </c>
      <c r="AU251" s="10">
        <f t="shared" ca="1" si="302"/>
        <v>-9.4507961754559346</v>
      </c>
      <c r="AV251" s="127"/>
      <c r="AW251">
        <v>-621.83917153000004</v>
      </c>
      <c r="AX251" s="108">
        <f t="shared" ca="1" si="303"/>
        <v>124.0112841473986</v>
      </c>
      <c r="AY251" s="10">
        <f t="shared" ca="1" si="266"/>
        <v>-7.6272840437460587</v>
      </c>
      <c r="AZ251" s="10">
        <f t="shared" ca="1" si="304"/>
        <v>-1.9068210109365147</v>
      </c>
      <c r="BA251" s="238"/>
      <c r="BB251">
        <v>-621.83142543999998</v>
      </c>
      <c r="BC251" s="108">
        <f t="shared" ca="1" si="305"/>
        <v>123.69877839023653</v>
      </c>
      <c r="BD251" s="10">
        <f t="shared" ca="1" si="267"/>
        <v>-7.9397898009081302</v>
      </c>
      <c r="BE251" s="10">
        <f t="shared" ca="1" si="306"/>
        <v>-1.9849474502270326</v>
      </c>
      <c r="BF251" s="127"/>
      <c r="BG251">
        <v>-621.86693658000002</v>
      </c>
      <c r="BH251" s="108">
        <f t="shared" ca="1" si="307"/>
        <v>131.20085556333538</v>
      </c>
      <c r="BI251" s="10">
        <f t="shared" ca="1" si="268"/>
        <v>-0.437712627809276</v>
      </c>
      <c r="BJ251" s="10">
        <f t="shared" ca="1" si="308"/>
        <v>-0.109428156952319</v>
      </c>
      <c r="BK251" s="127"/>
      <c r="BL251">
        <v>-621.86876554000003</v>
      </c>
      <c r="BM251" s="108">
        <f t="shared" ca="1" si="309"/>
        <v>131.63856819114466</v>
      </c>
      <c r="BN251" s="10">
        <f t="shared" ca="1" si="269"/>
        <v>0</v>
      </c>
      <c r="BO251" s="10">
        <f t="shared" ca="1" si="310"/>
        <v>0</v>
      </c>
      <c r="BP251" s="115"/>
      <c r="BQ251">
        <v>-621.51184681999996</v>
      </c>
      <c r="BR251" s="112">
        <f t="shared" ca="1" si="311"/>
        <v>86.641902692351835</v>
      </c>
      <c r="BS251" s="10">
        <f t="shared" ca="1" si="270"/>
        <v>-44.996665498792822</v>
      </c>
      <c r="BT251" s="10">
        <f t="shared" ca="1" si="312"/>
        <v>-11.249166374698206</v>
      </c>
      <c r="BU251" s="238"/>
      <c r="BV251">
        <v>-621.34604425999999</v>
      </c>
      <c r="BW251" s="103">
        <f t="shared" ca="1" si="340"/>
        <v>87.98851190599629</v>
      </c>
      <c r="BX251" s="10">
        <f t="shared" ca="1" si="271"/>
        <v>-43.650056285148366</v>
      </c>
      <c r="BY251" s="10">
        <f t="shared" ca="1" si="313"/>
        <v>-10.912514071287092</v>
      </c>
      <c r="BZ251" s="127"/>
      <c r="CA251">
        <v>-621.84587802999999</v>
      </c>
      <c r="CB251" s="103">
        <f t="shared" ca="1" si="314"/>
        <v>127.9249134533203</v>
      </c>
      <c r="CC251" s="10">
        <f t="shared" ca="1" si="272"/>
        <v>-3.7136547378243563</v>
      </c>
      <c r="CD251" s="10">
        <f t="shared" ca="1" si="315"/>
        <v>-0.92841368445608907</v>
      </c>
      <c r="CE251" s="238"/>
      <c r="CF251">
        <v>-621.82899566000003</v>
      </c>
      <c r="CG251" s="103">
        <f t="shared" ca="1" si="316"/>
        <v>128.02461522079719</v>
      </c>
      <c r="CH251" s="10">
        <f t="shared" ca="1" si="273"/>
        <v>-3.6139529703474693</v>
      </c>
      <c r="CI251" s="10">
        <f t="shared" ca="1" si="317"/>
        <v>-0.90348824258686733</v>
      </c>
      <c r="CJ251" s="127"/>
      <c r="CK251">
        <v>-621.86455661000002</v>
      </c>
      <c r="CL251" s="103">
        <f t="shared" ca="1" si="318"/>
        <v>130.4166010901701</v>
      </c>
      <c r="CM251" s="10">
        <f t="shared" ca="1" si="274"/>
        <v>-1.2219671009745525</v>
      </c>
      <c r="CN251" s="10">
        <f t="shared" ca="1" si="319"/>
        <v>-0.30549177524363813</v>
      </c>
      <c r="CO251" s="127"/>
      <c r="CP251">
        <v>-621.67952224999999</v>
      </c>
      <c r="CQ251" s="103">
        <f t="shared" ca="1" si="320"/>
        <v>81.901241624829311</v>
      </c>
      <c r="CR251" s="10">
        <f t="shared" ca="1" si="275"/>
        <v>-49.737326566315346</v>
      </c>
      <c r="CS251" s="10">
        <f t="shared" ca="1" si="321"/>
        <v>-12.434331641578837</v>
      </c>
      <c r="CT251" s="238"/>
      <c r="CU251">
        <v>-621.64691077999998</v>
      </c>
      <c r="CV251" s="103">
        <f t="shared" ca="1" si="322"/>
        <v>79.949280753945871</v>
      </c>
      <c r="CW251" s="10">
        <f t="shared" ca="1" si="276"/>
        <v>-51.689287437198786</v>
      </c>
      <c r="CX251" s="10">
        <f t="shared" ca="1" si="323"/>
        <v>-12.922321859299696</v>
      </c>
      <c r="CY251" s="127"/>
      <c r="CZ251">
        <v>-621.81095587000004</v>
      </c>
      <c r="DA251" s="103">
        <f t="shared" ca="1" si="324"/>
        <v>113.31424803849507</v>
      </c>
      <c r="DB251" s="10">
        <f t="shared" ca="1" si="277"/>
        <v>-18.324320152649591</v>
      </c>
      <c r="DC251" s="10">
        <f t="shared" ca="1" si="325"/>
        <v>-4.5810800381623977</v>
      </c>
      <c r="DD251" s="238"/>
      <c r="DE251">
        <v>-621.79966390000004</v>
      </c>
      <c r="DF251" s="103">
        <f t="shared" ca="1" si="326"/>
        <v>113.7406090285494</v>
      </c>
      <c r="DG251" s="10">
        <f t="shared" ca="1" si="278"/>
        <v>-17.897959162595257</v>
      </c>
      <c r="DH251" s="10">
        <f t="shared" ca="1" si="327"/>
        <v>-4.4744897906488141</v>
      </c>
      <c r="DI251" s="127"/>
      <c r="DJ251">
        <v>-621.83684115999995</v>
      </c>
      <c r="DK251" s="103">
        <f t="shared" ca="1" si="328"/>
        <v>121.91516563394458</v>
      </c>
      <c r="DL251" s="10">
        <f t="shared" ca="1" si="279"/>
        <v>-9.7234025572000746</v>
      </c>
      <c r="DM251" s="10">
        <f t="shared" ca="1" si="329"/>
        <v>-2.4308506393000187</v>
      </c>
      <c r="DN251" s="127"/>
      <c r="DO251" s="1">
        <v>-621.78317406999997</v>
      </c>
      <c r="DP251" s="108">
        <f t="shared" ca="1" si="330"/>
        <v>110.67626295332802</v>
      </c>
      <c r="DQ251" s="10">
        <f t="shared" ca="1" si="280"/>
        <v>-20.962305237816636</v>
      </c>
      <c r="DR251" s="10">
        <f t="shared" ca="1" si="331"/>
        <v>-5.2405763094541591</v>
      </c>
      <c r="DS251" s="238"/>
      <c r="DT251" s="1">
        <v>-621.61985726</v>
      </c>
      <c r="DU251" s="108">
        <f t="shared" ca="1" si="332"/>
        <v>109.09895005587741</v>
      </c>
      <c r="DV251" s="10">
        <f t="shared" ca="1" si="281"/>
        <v>-22.539618135267247</v>
      </c>
      <c r="DW251" s="10">
        <f t="shared" ca="1" si="333"/>
        <v>-5.6349045338168118</v>
      </c>
      <c r="DX251" s="115"/>
      <c r="DY251" s="1">
        <v>-621.84408028999997</v>
      </c>
      <c r="DZ251" s="113">
        <f t="shared" ca="1" si="334"/>
        <v>129.71536605771638</v>
      </c>
      <c r="EA251" s="10">
        <f t="shared" ca="1" si="282"/>
        <v>-1.9232021334282763</v>
      </c>
      <c r="EB251" s="10">
        <f t="shared" ca="1" si="335"/>
        <v>-0.48080053335706907</v>
      </c>
      <c r="EC251" s="238"/>
      <c r="ED251" s="1">
        <v>-621.77376991000006</v>
      </c>
      <c r="EE251" s="108">
        <f t="shared" ca="1" si="336"/>
        <v>106.30584474598811</v>
      </c>
      <c r="EF251" s="10">
        <f t="shared" ca="1" si="283"/>
        <v>-25.332723445156546</v>
      </c>
      <c r="EG251" s="10">
        <f t="shared" ca="1" si="337"/>
        <v>-6.3331808612891365</v>
      </c>
      <c r="EH251" s="238"/>
      <c r="EI251" s="1">
        <v>-621.84337174999996</v>
      </c>
      <c r="EJ251" s="113">
        <f t="shared" ca="1" si="338"/>
        <v>129.56425247789159</v>
      </c>
      <c r="EK251" s="10">
        <f t="shared" ca="1" si="284"/>
        <v>-2.0743157132530712</v>
      </c>
      <c r="EL251" s="10">
        <f t="shared" ca="1" si="339"/>
        <v>-0.5185789283132678</v>
      </c>
      <c r="EM251" s="238"/>
      <c r="EN251" s="151"/>
      <c r="EO251" s="113"/>
      <c r="EP251" s="113"/>
      <c r="EQ251" s="113"/>
      <c r="ER251"/>
      <c r="EW251" s="287">
        <v>0</v>
      </c>
      <c r="EX251" s="287">
        <v>0</v>
      </c>
      <c r="EY251" s="287">
        <v>0</v>
      </c>
      <c r="EZ251" s="287">
        <v>0</v>
      </c>
      <c r="FA251" s="287">
        <v>0</v>
      </c>
      <c r="FB251" s="287">
        <v>0</v>
      </c>
      <c r="FC251" s="287">
        <v>3</v>
      </c>
      <c r="FD251" s="287">
        <v>0</v>
      </c>
      <c r="FE251" s="287">
        <v>0</v>
      </c>
      <c r="FF251" s="287">
        <v>1</v>
      </c>
      <c r="FG251" s="287">
        <v>0</v>
      </c>
      <c r="FH251" s="287">
        <v>0</v>
      </c>
      <c r="FI251" s="287">
        <v>0</v>
      </c>
      <c r="FJ251" s="287">
        <v>0</v>
      </c>
      <c r="FK251" s="287">
        <v>0</v>
      </c>
      <c r="FL251" s="287"/>
    </row>
    <row r="252" spans="1:168" x14ac:dyDescent="0.25">
      <c r="A252" t="s">
        <v>434</v>
      </c>
      <c r="B252" s="219">
        <v>2</v>
      </c>
      <c r="C252" t="s">
        <v>446</v>
      </c>
      <c r="D252">
        <v>-24.447148800000001</v>
      </c>
      <c r="E252" s="108">
        <f t="shared" ca="1" si="285"/>
        <v>79.475097303026317</v>
      </c>
      <c r="F252" s="10">
        <f t="shared" ca="1" si="257"/>
        <v>-2.2455974323122661</v>
      </c>
      <c r="G252" s="10">
        <f t="shared" ca="1" si="286"/>
        <v>-1.122798716156133</v>
      </c>
      <c r="H252" s="116"/>
      <c r="I252">
        <v>-24.582251540000001</v>
      </c>
      <c r="J252" s="108">
        <f t="shared" ca="1" si="287"/>
        <v>72.85162371886058</v>
      </c>
      <c r="K252" s="10">
        <f t="shared" ca="1" si="258"/>
        <v>-8.8690710164780029</v>
      </c>
      <c r="L252" s="10">
        <f t="shared" ca="1" si="288"/>
        <v>-4.4345355082390014</v>
      </c>
      <c r="M252" s="116"/>
      <c r="N252" s="35">
        <v>-261.14586792</v>
      </c>
      <c r="O252" s="108">
        <f t="shared" ca="1" si="289"/>
        <v>80.381807019929255</v>
      </c>
      <c r="P252" s="10">
        <f t="shared" ca="1" si="259"/>
        <v>-1.3388877154093279</v>
      </c>
      <c r="Q252" s="10">
        <f t="shared" ca="1" si="290"/>
        <v>-0.66944385770466397</v>
      </c>
      <c r="R252" s="115"/>
      <c r="S252" s="35">
        <v>-261.12891624000002</v>
      </c>
      <c r="T252" s="103">
        <f t="shared" ca="1" si="291"/>
        <v>80.266398702242725</v>
      </c>
      <c r="U252" s="10">
        <f t="shared" ca="1" si="260"/>
        <v>-1.4542960330958579</v>
      </c>
      <c r="V252" s="10">
        <f t="shared" ca="1" si="292"/>
        <v>-0.72714801654792893</v>
      </c>
      <c r="W252" s="127"/>
      <c r="X252">
        <v>-261.09517635999998</v>
      </c>
      <c r="Y252" s="108">
        <f t="shared" ca="1" si="293"/>
        <v>75.051042763836392</v>
      </c>
      <c r="Z252" s="10">
        <f t="shared" ca="1" si="261"/>
        <v>-6.6696519715021907</v>
      </c>
      <c r="AA252" s="10">
        <f t="shared" ca="1" si="294"/>
        <v>-3.3348259857510953</v>
      </c>
      <c r="AB252" s="238"/>
      <c r="AC252">
        <v>-261.06164983999997</v>
      </c>
      <c r="AD252" s="108">
        <f t="shared" ca="1" si="295"/>
        <v>70.67244183906584</v>
      </c>
      <c r="AE252" s="10">
        <f t="shared" ca="1" si="262"/>
        <v>-11.048252896272743</v>
      </c>
      <c r="AF252" s="10">
        <f t="shared" ca="1" si="296"/>
        <v>-5.5241264481363714</v>
      </c>
      <c r="AG252" s="116"/>
      <c r="AH252">
        <v>-261.36831108000001</v>
      </c>
      <c r="AI252" s="108">
        <f t="shared" ca="1" si="297"/>
        <v>73.392501963863637</v>
      </c>
      <c r="AJ252" s="10">
        <f t="shared" ca="1" si="263"/>
        <v>-8.3281927714749457</v>
      </c>
      <c r="AK252" s="10">
        <f t="shared" ca="1" si="298"/>
        <v>-4.1640963857374729</v>
      </c>
      <c r="AL252" s="127"/>
      <c r="AM252">
        <v>-261.07689848000001</v>
      </c>
      <c r="AN252" s="108">
        <f t="shared" ca="1" si="299"/>
        <v>73.698876958012022</v>
      </c>
      <c r="AO252" s="10">
        <f t="shared" ca="1" si="264"/>
        <v>-8.0218177773265609</v>
      </c>
      <c r="AP252" s="10">
        <f t="shared" ca="1" si="300"/>
        <v>-4.0109088886632804</v>
      </c>
      <c r="AQ252" s="238"/>
      <c r="AR252" s="6">
        <v>-261.07105331999998</v>
      </c>
      <c r="AS252" s="108">
        <f t="shared" ca="1" si="301"/>
        <v>72.765777350108664</v>
      </c>
      <c r="AT252" s="10">
        <f t="shared" ca="1" si="265"/>
        <v>-8.9549173852299191</v>
      </c>
      <c r="AU252" s="10">
        <f t="shared" ca="1" si="302"/>
        <v>-4.4774586926149595</v>
      </c>
      <c r="AV252" s="127"/>
      <c r="AW252">
        <v>-261.15987060999998</v>
      </c>
      <c r="AX252" s="108">
        <f t="shared" ca="1" si="303"/>
        <v>79.598732263728095</v>
      </c>
      <c r="AY252" s="10">
        <f t="shared" ca="1" si="266"/>
        <v>-2.1219624716104875</v>
      </c>
      <c r="AZ252" s="10">
        <f t="shared" ca="1" si="304"/>
        <v>-1.0609812358052437</v>
      </c>
      <c r="BA252" s="238"/>
      <c r="BB252">
        <v>-261.15567837999998</v>
      </c>
      <c r="BC252" s="108">
        <f t="shared" ca="1" si="305"/>
        <v>79.398421978299098</v>
      </c>
      <c r="BD252" s="10">
        <f t="shared" ca="1" si="267"/>
        <v>-2.3222727570394852</v>
      </c>
      <c r="BE252" s="10">
        <f t="shared" ca="1" si="306"/>
        <v>-1.1611363785197426</v>
      </c>
      <c r="BF252" s="127"/>
      <c r="BG252">
        <v>-261.1681762</v>
      </c>
      <c r="BH252" s="108">
        <f t="shared" ca="1" si="307"/>
        <v>81.514325850523818</v>
      </c>
      <c r="BI252" s="10">
        <f t="shared" ca="1" si="268"/>
        <v>-0.2063688848147649</v>
      </c>
      <c r="BJ252" s="10">
        <f t="shared" ca="1" si="308"/>
        <v>-0.10318444240738245</v>
      </c>
      <c r="BK252" s="127"/>
      <c r="BL252">
        <v>-261.16882982999999</v>
      </c>
      <c r="BM252" s="108">
        <f t="shared" ca="1" si="309"/>
        <v>81.720694735338583</v>
      </c>
      <c r="BN252" s="10">
        <f t="shared" ca="1" si="269"/>
        <v>0</v>
      </c>
      <c r="BO252" s="10">
        <f t="shared" ca="1" si="310"/>
        <v>0</v>
      </c>
      <c r="BP252" s="115"/>
      <c r="BQ252">
        <v>-261.02237338999998</v>
      </c>
      <c r="BR252" s="112">
        <f t="shared" ca="1" si="311"/>
        <v>75.076105473310164</v>
      </c>
      <c r="BS252" s="10">
        <f t="shared" ca="1" si="270"/>
        <v>-6.6445892620284184</v>
      </c>
      <c r="BT252" s="10">
        <f t="shared" ca="1" si="312"/>
        <v>-3.3222946310142092</v>
      </c>
      <c r="BU252" s="238"/>
      <c r="BV252">
        <v>-260.94674980999997</v>
      </c>
      <c r="BW252" s="103">
        <f t="shared" ca="1" si="340"/>
        <v>74.901843086446064</v>
      </c>
      <c r="BX252" s="10">
        <f t="shared" ca="1" si="271"/>
        <v>-6.8188516488925188</v>
      </c>
      <c r="BY252" s="10">
        <f t="shared" ca="1" si="313"/>
        <v>-3.4094258244462594</v>
      </c>
      <c r="BZ252" s="127"/>
      <c r="CA252">
        <v>-261.15750928</v>
      </c>
      <c r="CB252" s="103">
        <f t="shared" ca="1" si="314"/>
        <v>80.259223136771297</v>
      </c>
      <c r="CC252" s="10">
        <f t="shared" ca="1" si="272"/>
        <v>-1.4614715985672859</v>
      </c>
      <c r="CD252" s="10">
        <f t="shared" ca="1" si="315"/>
        <v>-0.73073579928364296</v>
      </c>
      <c r="CE252" s="238"/>
      <c r="CF252">
        <v>-261.14434365</v>
      </c>
      <c r="CG252" s="103">
        <f t="shared" ca="1" si="316"/>
        <v>80.086943678386419</v>
      </c>
      <c r="CH252" s="10">
        <f t="shared" ca="1" si="273"/>
        <v>-1.633751056952164</v>
      </c>
      <c r="CI252" s="10">
        <f t="shared" ca="1" si="317"/>
        <v>-0.81687552847608202</v>
      </c>
      <c r="CJ252" s="127"/>
      <c r="CK252">
        <v>-261.16207508999997</v>
      </c>
      <c r="CL252" s="103">
        <f t="shared" ca="1" si="318"/>
        <v>81.072807380535352</v>
      </c>
      <c r="CM252" s="10">
        <f t="shared" ca="1" si="274"/>
        <v>-0.64788735480323112</v>
      </c>
      <c r="CN252" s="10">
        <f t="shared" ca="1" si="319"/>
        <v>-0.32394367740161556</v>
      </c>
      <c r="CO252" s="127"/>
      <c r="CP252">
        <v>-261.11374319999999</v>
      </c>
      <c r="CQ252" s="103">
        <f t="shared" ca="1" si="320"/>
        <v>79.4247114678423</v>
      </c>
      <c r="CR252" s="10">
        <f t="shared" ca="1" si="275"/>
        <v>-2.2959832674962826</v>
      </c>
      <c r="CS252" s="10">
        <f t="shared" ca="1" si="321"/>
        <v>-1.1479916337481413</v>
      </c>
      <c r="CT252" s="238"/>
      <c r="CU252">
        <v>-261.08875590000002</v>
      </c>
      <c r="CV252" s="103">
        <f t="shared" ca="1" si="322"/>
        <v>76.039061959469421</v>
      </c>
      <c r="CW252" s="10">
        <f t="shared" ca="1" si="276"/>
        <v>-5.6816327758691614</v>
      </c>
      <c r="CX252" s="10">
        <f t="shared" ca="1" si="323"/>
        <v>-2.8408163879345807</v>
      </c>
      <c r="CY252" s="127"/>
      <c r="CZ252">
        <v>-261.15488799000002</v>
      </c>
      <c r="DA252" s="103">
        <f t="shared" ca="1" si="324"/>
        <v>79.884647326966373</v>
      </c>
      <c r="DB252" s="10">
        <f t="shared" ca="1" si="277"/>
        <v>-1.8360474083722096</v>
      </c>
      <c r="DC252" s="10">
        <f t="shared" ca="1" si="325"/>
        <v>-0.91802370418610479</v>
      </c>
      <c r="DD252" s="238"/>
      <c r="DE252">
        <v>-261.1431632</v>
      </c>
      <c r="DF252" s="103">
        <f t="shared" ca="1" si="326"/>
        <v>79.416023605765304</v>
      </c>
      <c r="DG252" s="10">
        <f t="shared" ca="1" si="278"/>
        <v>-2.3046711295732791</v>
      </c>
      <c r="DH252" s="10">
        <f t="shared" ca="1" si="327"/>
        <v>-1.1523355647866396</v>
      </c>
      <c r="DI252" s="127"/>
      <c r="DJ252">
        <v>-261.15601593000002</v>
      </c>
      <c r="DK252" s="103">
        <f t="shared" ca="1" si="328"/>
        <v>79.872988209735865</v>
      </c>
      <c r="DL252" s="10">
        <f t="shared" ca="1" si="279"/>
        <v>-1.8477065256027174</v>
      </c>
      <c r="DM252" s="10">
        <f t="shared" ca="1" si="329"/>
        <v>-0.92385326280135871</v>
      </c>
      <c r="DN252" s="127"/>
      <c r="DO252" s="1">
        <v>-261.14840221999998</v>
      </c>
      <c r="DP252" s="108">
        <f t="shared" ca="1" si="330"/>
        <v>77.228332703957747</v>
      </c>
      <c r="DQ252" s="10">
        <f t="shared" ca="1" si="280"/>
        <v>-4.4923620313808357</v>
      </c>
      <c r="DR252" s="10">
        <f t="shared" ca="1" si="331"/>
        <v>-2.2461810156904178</v>
      </c>
      <c r="DS252" s="238"/>
      <c r="DT252" s="1">
        <v>-261.03684766999999</v>
      </c>
      <c r="DU252" s="108">
        <f t="shared" ca="1" si="332"/>
        <v>54.044331851721545</v>
      </c>
      <c r="DV252" s="10">
        <f t="shared" ca="1" si="281"/>
        <v>-27.676362883617038</v>
      </c>
      <c r="DW252" s="10">
        <f t="shared" ca="1" si="333"/>
        <v>-13.838181441808519</v>
      </c>
      <c r="DX252" s="115"/>
      <c r="DY252" s="1">
        <v>-261.16068301000001</v>
      </c>
      <c r="DZ252" s="113">
        <f t="shared" ca="1" si="334"/>
        <v>80.670941204322986</v>
      </c>
      <c r="EA252" s="10">
        <f t="shared" ca="1" si="282"/>
        <v>-1.0497535310155968</v>
      </c>
      <c r="EB252" s="10">
        <f t="shared" ca="1" si="335"/>
        <v>-0.52487676550779838</v>
      </c>
      <c r="EC252" s="238"/>
      <c r="ED252" s="1">
        <v>-261.14566129999997</v>
      </c>
      <c r="EE252" s="108">
        <f t="shared" ca="1" si="336"/>
        <v>75.854815904414139</v>
      </c>
      <c r="EF252" s="10">
        <f t="shared" ca="1" si="283"/>
        <v>-5.8658788309244443</v>
      </c>
      <c r="EG252" s="10">
        <f t="shared" ca="1" si="337"/>
        <v>-2.9329394154622221</v>
      </c>
      <c r="EH252" s="238"/>
      <c r="EI252" s="1">
        <v>-261.16007989000002</v>
      </c>
      <c r="EJ252" s="113">
        <f t="shared" ca="1" si="338"/>
        <v>80.414186484368784</v>
      </c>
      <c r="EK252" s="10">
        <f t="shared" ca="1" si="284"/>
        <v>-1.3065082509697987</v>
      </c>
      <c r="EL252" s="10">
        <f t="shared" ca="1" si="339"/>
        <v>-0.65325412548489936</v>
      </c>
      <c r="EM252" s="238"/>
      <c r="EN252" s="151"/>
      <c r="EO252" s="113"/>
      <c r="EP252" s="113"/>
      <c r="EQ252" s="113"/>
      <c r="ER252"/>
      <c r="EW252" s="287">
        <v>0</v>
      </c>
      <c r="EX252" s="287">
        <v>0</v>
      </c>
      <c r="EY252" s="287">
        <v>1</v>
      </c>
      <c r="EZ252" s="287">
        <v>0</v>
      </c>
      <c r="FA252" s="287">
        <v>0</v>
      </c>
      <c r="FB252" s="287">
        <v>0</v>
      </c>
      <c r="FC252" s="287">
        <v>0</v>
      </c>
      <c r="FD252" s="287">
        <v>0</v>
      </c>
      <c r="FE252" s="287">
        <v>0</v>
      </c>
      <c r="FF252" s="287">
        <v>0</v>
      </c>
      <c r="FG252" s="287">
        <v>0</v>
      </c>
      <c r="FH252" s="287">
        <v>0</v>
      </c>
      <c r="FI252" s="287">
        <v>0</v>
      </c>
      <c r="FJ252" s="287">
        <v>0</v>
      </c>
      <c r="FK252" s="287">
        <v>1</v>
      </c>
      <c r="FL252" s="287"/>
    </row>
    <row r="253" spans="1:168" x14ac:dyDescent="0.25">
      <c r="A253" t="s">
        <v>434</v>
      </c>
      <c r="B253" s="219">
        <v>2</v>
      </c>
      <c r="C253" t="s">
        <v>447</v>
      </c>
      <c r="D253">
        <v>-0.76343466999999998</v>
      </c>
      <c r="E253" s="108">
        <f t="shared" ca="1" si="285"/>
        <v>-17.04827118853003</v>
      </c>
      <c r="F253" s="10">
        <f t="shared" ca="1" si="257"/>
        <v>8.1842861336941297E-2</v>
      </c>
      <c r="G253" s="10">
        <f t="shared" ca="1" si="286"/>
        <v>4.0921430668470649E-2</v>
      </c>
      <c r="H253" s="116"/>
      <c r="I253">
        <v>-0.75058369999999996</v>
      </c>
      <c r="J253" s="108">
        <f t="shared" ca="1" si="287"/>
        <v>-14.784927801700006</v>
      </c>
      <c r="K253" s="10">
        <f t="shared" ca="1" si="258"/>
        <v>2.3451862481669661</v>
      </c>
      <c r="L253" s="10">
        <f t="shared" ca="1" si="288"/>
        <v>1.172593124083483</v>
      </c>
      <c r="M253" s="116"/>
      <c r="N253" s="35">
        <v>-162.2367122</v>
      </c>
      <c r="O253" s="108">
        <f t="shared" ca="1" si="289"/>
        <v>-17.555329835979581</v>
      </c>
      <c r="P253" s="10">
        <f t="shared" ca="1" si="259"/>
        <v>-0.42521578611260935</v>
      </c>
      <c r="Q253" s="10">
        <f t="shared" ca="1" si="290"/>
        <v>-0.21260789305630468</v>
      </c>
      <c r="R253" s="115"/>
      <c r="S253" s="35">
        <v>-162.22330253000001</v>
      </c>
      <c r="T253" s="103">
        <f t="shared" ca="1" si="291"/>
        <v>-17.748219827482693</v>
      </c>
      <c r="U253" s="10">
        <f t="shared" ca="1" si="260"/>
        <v>-0.61810577761572105</v>
      </c>
      <c r="V253" s="10">
        <f t="shared" ca="1" si="292"/>
        <v>-0.30905288880786053</v>
      </c>
      <c r="W253" s="127"/>
      <c r="X253">
        <v>-162.22788009999999</v>
      </c>
      <c r="Y253" s="108">
        <f t="shared" ca="1" si="293"/>
        <v>-17.724415273571079</v>
      </c>
      <c r="Z253" s="10">
        <f t="shared" ca="1" si="261"/>
        <v>-0.59430122370410743</v>
      </c>
      <c r="AA253" s="10">
        <f t="shared" ca="1" si="294"/>
        <v>-0.29715061185205371</v>
      </c>
      <c r="AB253" s="238"/>
      <c r="AC253">
        <v>-162.21106042</v>
      </c>
      <c r="AD253" s="108">
        <f t="shared" ca="1" si="295"/>
        <v>-18.211544235201778</v>
      </c>
      <c r="AE253" s="10">
        <f t="shared" ca="1" si="262"/>
        <v>-1.0814301853348063</v>
      </c>
      <c r="AF253" s="10">
        <f t="shared" ca="1" si="296"/>
        <v>-0.54071509266740314</v>
      </c>
      <c r="AG253" s="116"/>
      <c r="AH253">
        <v>-162.43750170000001</v>
      </c>
      <c r="AI253" s="108">
        <f t="shared" ca="1" si="297"/>
        <v>-18.112281724016661</v>
      </c>
      <c r="AJ253" s="10">
        <f t="shared" ca="1" si="263"/>
        <v>-0.98216767414968942</v>
      </c>
      <c r="AK253" s="10">
        <f t="shared" ca="1" si="298"/>
        <v>-0.49108383707484471</v>
      </c>
      <c r="AL253" s="127"/>
      <c r="AM253">
        <v>-162.23035238</v>
      </c>
      <c r="AN253" s="108">
        <f t="shared" ca="1" si="299"/>
        <v>-18.087790047757846</v>
      </c>
      <c r="AO253" s="10">
        <f t="shared" ca="1" si="264"/>
        <v>-0.95767599789087399</v>
      </c>
      <c r="AP253" s="10">
        <f t="shared" ca="1" si="300"/>
        <v>-0.47883799894543699</v>
      </c>
      <c r="AQ253" s="238"/>
      <c r="AR253" s="6">
        <v>-162.22770653000001</v>
      </c>
      <c r="AS253" s="108">
        <f t="shared" ca="1" si="301"/>
        <v>-18.028352395264541</v>
      </c>
      <c r="AT253" s="10">
        <f t="shared" ca="1" si="265"/>
        <v>-0.8982383453975693</v>
      </c>
      <c r="AU253" s="10">
        <f t="shared" ca="1" si="302"/>
        <v>-0.44911917269878465</v>
      </c>
      <c r="AV253" s="127"/>
      <c r="AW253">
        <v>-162.23993737999999</v>
      </c>
      <c r="AX253" s="108">
        <f t="shared" ca="1" si="303"/>
        <v>-17.516756857772773</v>
      </c>
      <c r="AY253" s="10">
        <f t="shared" ca="1" si="266"/>
        <v>-0.38664280790580108</v>
      </c>
      <c r="AZ253" s="10">
        <f t="shared" ca="1" si="304"/>
        <v>-0.19332140395290054</v>
      </c>
      <c r="BA253" s="238"/>
      <c r="BB253">
        <v>-162.23781081000001</v>
      </c>
      <c r="BC253" s="108">
        <f t="shared" ca="1" si="305"/>
        <v>-17.581766790129919</v>
      </c>
      <c r="BD253" s="10">
        <f t="shared" ca="1" si="267"/>
        <v>-0.45165274026294711</v>
      </c>
      <c r="BE253" s="10">
        <f t="shared" ca="1" si="306"/>
        <v>-0.22582637013147355</v>
      </c>
      <c r="BF253" s="127"/>
      <c r="BG253">
        <v>-162.24063063</v>
      </c>
      <c r="BH253" s="108">
        <f t="shared" ca="1" si="307"/>
        <v>-17.17611045954715</v>
      </c>
      <c r="BI253" s="10">
        <f t="shared" ca="1" si="268"/>
        <v>-4.5996409680178374E-2</v>
      </c>
      <c r="BJ253" s="10">
        <f t="shared" ca="1" si="308"/>
        <v>-2.2998204840089187E-2</v>
      </c>
      <c r="BK253" s="127"/>
      <c r="BL253">
        <v>-162.2408058</v>
      </c>
      <c r="BM253" s="108">
        <f t="shared" ca="1" si="309"/>
        <v>-17.130114049866972</v>
      </c>
      <c r="BN253" s="10">
        <f t="shared" ca="1" si="269"/>
        <v>0</v>
      </c>
      <c r="BO253" s="10">
        <f t="shared" ca="1" si="310"/>
        <v>0</v>
      </c>
      <c r="BP253" s="115"/>
      <c r="BQ253">
        <v>-162.18208383000001</v>
      </c>
      <c r="BR253" s="112">
        <f t="shared" ca="1" si="311"/>
        <v>-18.016062631488126</v>
      </c>
      <c r="BS253" s="10">
        <f t="shared" ca="1" si="270"/>
        <v>-0.88594858162115386</v>
      </c>
      <c r="BT253" s="10">
        <f t="shared" ca="1" si="312"/>
        <v>-0.44297429081057693</v>
      </c>
      <c r="BU253" s="238"/>
      <c r="BV253">
        <v>-162.16274708</v>
      </c>
      <c r="BW253" s="103">
        <f t="shared" ca="1" si="340"/>
        <v>-17.304131708187445</v>
      </c>
      <c r="BX253" s="10">
        <f t="shared" ca="1" si="271"/>
        <v>-0.17401765832047289</v>
      </c>
      <c r="BY253" s="10">
        <f t="shared" ca="1" si="313"/>
        <v>-8.7008829160236445E-2</v>
      </c>
      <c r="BZ253" s="127"/>
      <c r="CA253">
        <v>-162.23534168</v>
      </c>
      <c r="CB253" s="103">
        <f t="shared" ca="1" si="314"/>
        <v>-17.340226025875477</v>
      </c>
      <c r="CC253" s="10">
        <f t="shared" ca="1" si="272"/>
        <v>-0.21011197600850551</v>
      </c>
      <c r="CD253" s="10">
        <f t="shared" ca="1" si="315"/>
        <v>-0.10505598800425275</v>
      </c>
      <c r="CE253" s="238"/>
      <c r="CF253">
        <v>-162.22550348999999</v>
      </c>
      <c r="CG253" s="103">
        <f t="shared" ca="1" si="316"/>
        <v>-17.523038222834074</v>
      </c>
      <c r="CH253" s="10">
        <f t="shared" ca="1" si="273"/>
        <v>-0.39292417296710269</v>
      </c>
      <c r="CI253" s="10">
        <f t="shared" ca="1" si="317"/>
        <v>-0.19646208648355135</v>
      </c>
      <c r="CJ253" s="127"/>
      <c r="CK253">
        <v>-162.23594499999999</v>
      </c>
      <c r="CL253" s="103">
        <f t="shared" ca="1" si="318"/>
        <v>-17.27461995992347</v>
      </c>
      <c r="CM253" s="10">
        <f t="shared" ca="1" si="274"/>
        <v>-0.14450591005649827</v>
      </c>
      <c r="CN253" s="10">
        <f t="shared" ca="1" si="319"/>
        <v>-7.2252955028249133E-2</v>
      </c>
      <c r="CO253" s="127"/>
      <c r="CP253">
        <v>-162.23413661000001</v>
      </c>
      <c r="CQ253" s="103">
        <f t="shared" ca="1" si="320"/>
        <v>-17.88169099177744</v>
      </c>
      <c r="CR253" s="10">
        <f t="shared" ca="1" si="275"/>
        <v>-0.75157694191046787</v>
      </c>
      <c r="CS253" s="10">
        <f t="shared" ca="1" si="321"/>
        <v>-0.37578847095523393</v>
      </c>
      <c r="CT253" s="238"/>
      <c r="CU253">
        <v>-162.22071256999999</v>
      </c>
      <c r="CV253" s="103">
        <f t="shared" ca="1" si="322"/>
        <v>-17.675391132953926</v>
      </c>
      <c r="CW253" s="10">
        <f t="shared" ca="1" si="276"/>
        <v>-0.54527708308695466</v>
      </c>
      <c r="CX253" s="10">
        <f t="shared" ca="1" si="323"/>
        <v>-0.27263854154347733</v>
      </c>
      <c r="CY253" s="127"/>
      <c r="CZ253">
        <v>-162.24061055999999</v>
      </c>
      <c r="DA253" s="103">
        <f t="shared" ca="1" si="324"/>
        <v>-17.672896784679875</v>
      </c>
      <c r="DB253" s="10">
        <f t="shared" ca="1" si="277"/>
        <v>-0.54278273481290285</v>
      </c>
      <c r="DC253" s="10">
        <f t="shared" ca="1" si="325"/>
        <v>-0.27139136740645142</v>
      </c>
      <c r="DD253" s="238"/>
      <c r="DE253">
        <v>-162.23071802000001</v>
      </c>
      <c r="DF253" s="103">
        <f t="shared" ca="1" si="326"/>
        <v>-17.856496505433981</v>
      </c>
      <c r="DG253" s="10">
        <f t="shared" ca="1" si="278"/>
        <v>-0.72638245556700909</v>
      </c>
      <c r="DH253" s="10">
        <f t="shared" ca="1" si="327"/>
        <v>-0.36319122778350454</v>
      </c>
      <c r="DI253" s="127"/>
      <c r="DJ253">
        <v>-162.23384274</v>
      </c>
      <c r="DK253" s="103">
        <f t="shared" ca="1" si="328"/>
        <v>-17.736240680693665</v>
      </c>
      <c r="DL253" s="10">
        <f t="shared" ca="1" si="279"/>
        <v>-0.60612663082669371</v>
      </c>
      <c r="DM253" s="10">
        <f t="shared" ca="1" si="329"/>
        <v>-0.30306331541334686</v>
      </c>
      <c r="DN253" s="127"/>
      <c r="DO253" s="1">
        <v>-162.23729938</v>
      </c>
      <c r="DP253" s="108">
        <f t="shared" ca="1" si="330"/>
        <v>-18.137394634214584</v>
      </c>
      <c r="DQ253" s="10">
        <f t="shared" ca="1" si="280"/>
        <v>-1.0072805843476118</v>
      </c>
      <c r="DR253" s="10">
        <f t="shared" ca="1" si="331"/>
        <v>-0.5036402921738059</v>
      </c>
      <c r="DS253" s="238"/>
      <c r="DT253" s="1">
        <v>-162.20890417000001</v>
      </c>
      <c r="DU253" s="108">
        <f t="shared" ca="1" si="332"/>
        <v>-17.693406916331973</v>
      </c>
      <c r="DV253" s="10">
        <f t="shared" ca="1" si="281"/>
        <v>-0.56329286646500165</v>
      </c>
      <c r="DW253" s="10">
        <f t="shared" ca="1" si="333"/>
        <v>-0.28164643323250083</v>
      </c>
      <c r="DX253" s="115"/>
      <c r="DY253" s="1">
        <v>-162.24063464</v>
      </c>
      <c r="DZ253" s="113">
        <f t="shared" ca="1" si="334"/>
        <v>-17.43069713595213</v>
      </c>
      <c r="EA253" s="10">
        <f t="shared" ca="1" si="282"/>
        <v>-0.30058308608515816</v>
      </c>
      <c r="EB253" s="10">
        <f t="shared" ca="1" si="335"/>
        <v>-0.15029154304257908</v>
      </c>
      <c r="EC253" s="238"/>
      <c r="ED253" s="1">
        <v>-162.23602308</v>
      </c>
      <c r="EE253" s="108">
        <f t="shared" ca="1" si="336"/>
        <v>-18.667630326553155</v>
      </c>
      <c r="EF253" s="10">
        <f t="shared" ca="1" si="283"/>
        <v>-1.5375162766861834</v>
      </c>
      <c r="EG253" s="10">
        <f t="shared" ca="1" si="337"/>
        <v>-0.7687581383430917</v>
      </c>
      <c r="EH253" s="238"/>
      <c r="EI253" s="1">
        <v>-162.24028709000001</v>
      </c>
      <c r="EJ253" s="113">
        <f t="shared" ca="1" si="338"/>
        <v>-17.419765929150504</v>
      </c>
      <c r="EK253" s="10">
        <f t="shared" ca="1" si="284"/>
        <v>-0.28965187928353231</v>
      </c>
      <c r="EL253" s="10">
        <f t="shared" ca="1" si="339"/>
        <v>-0.14482593964176615</v>
      </c>
      <c r="EM253" s="238"/>
      <c r="EN253" s="151"/>
      <c r="EO253" s="113"/>
      <c r="EP253" s="113"/>
      <c r="EQ253" s="113"/>
      <c r="ER253"/>
      <c r="EW253" s="287">
        <v>0</v>
      </c>
      <c r="EX253" s="287">
        <v>0</v>
      </c>
      <c r="EY253" s="287">
        <v>0</v>
      </c>
      <c r="EZ253" s="287">
        <v>1</v>
      </c>
      <c r="FA253" s="287">
        <v>0</v>
      </c>
      <c r="FB253" s="287">
        <v>0</v>
      </c>
      <c r="FC253" s="287">
        <v>0</v>
      </c>
      <c r="FD253" s="287">
        <v>0</v>
      </c>
      <c r="FE253" s="287">
        <v>0</v>
      </c>
      <c r="FF253" s="287">
        <v>0</v>
      </c>
      <c r="FG253" s="287">
        <v>0</v>
      </c>
      <c r="FH253" s="287">
        <v>0</v>
      </c>
      <c r="FI253" s="287">
        <v>0</v>
      </c>
      <c r="FJ253" s="287">
        <v>0</v>
      </c>
      <c r="FK253" s="287">
        <v>1</v>
      </c>
      <c r="FL253" s="287"/>
    </row>
    <row r="254" spans="1:168" x14ac:dyDescent="0.25">
      <c r="A254" t="s">
        <v>427</v>
      </c>
      <c r="B254" s="219">
        <v>3</v>
      </c>
      <c r="C254" t="s">
        <v>420</v>
      </c>
      <c r="D254">
        <v>-42.143178589999998</v>
      </c>
      <c r="E254" s="108">
        <f t="shared" ca="1" si="285"/>
        <v>29.664176481187912</v>
      </c>
      <c r="F254" s="10">
        <f t="shared" ca="1" si="257"/>
        <v>-67.245652840624317</v>
      </c>
      <c r="G254" s="10">
        <f t="shared" ca="1" si="286"/>
        <v>-22.41521761354144</v>
      </c>
      <c r="H254" s="116"/>
      <c r="I254">
        <v>-42.399459630000003</v>
      </c>
      <c r="J254" s="108">
        <f t="shared" ca="1" si="287"/>
        <v>14.801268136063735</v>
      </c>
      <c r="K254" s="10">
        <f t="shared" ca="1" si="258"/>
        <v>-82.108561185748485</v>
      </c>
      <c r="L254" s="10">
        <f t="shared" ca="1" si="288"/>
        <v>-27.369520395249495</v>
      </c>
      <c r="M254" s="116"/>
      <c r="N254" s="35">
        <v>-546.94123952999996</v>
      </c>
      <c r="O254" s="108">
        <f t="shared" ca="1" si="289"/>
        <v>89.594232135940004</v>
      </c>
      <c r="P254" s="10">
        <f t="shared" ca="1" si="259"/>
        <v>-7.3155971858722211</v>
      </c>
      <c r="Q254" s="10">
        <f t="shared" ca="1" si="290"/>
        <v>-2.4385323952907405</v>
      </c>
      <c r="R254" s="115"/>
      <c r="S254" s="35">
        <v>-546.93034603000001</v>
      </c>
      <c r="T254" s="103">
        <f t="shared" ca="1" si="291"/>
        <v>89.959122344386842</v>
      </c>
      <c r="U254" s="10">
        <f t="shared" ca="1" si="260"/>
        <v>-6.9507069774253836</v>
      </c>
      <c r="V254" s="10">
        <f t="shared" ca="1" si="292"/>
        <v>-2.3169023258084613</v>
      </c>
      <c r="W254" s="127"/>
      <c r="X254">
        <v>-546.85007067000004</v>
      </c>
      <c r="Y254" s="108">
        <f t="shared" ca="1" si="293"/>
        <v>76.207011605779499</v>
      </c>
      <c r="Z254" s="10">
        <f t="shared" ca="1" si="261"/>
        <v>-20.702817716032726</v>
      </c>
      <c r="AA254" s="10">
        <f t="shared" ca="1" si="294"/>
        <v>-6.9009392386775756</v>
      </c>
      <c r="AB254" s="238"/>
      <c r="AC254">
        <v>-546.80287712999996</v>
      </c>
      <c r="AD254" s="108">
        <f t="shared" ca="1" si="295"/>
        <v>73.922571366327986</v>
      </c>
      <c r="AE254" s="10">
        <f t="shared" ca="1" si="262"/>
        <v>-22.987257955484239</v>
      </c>
      <c r="AF254" s="10">
        <f t="shared" ca="1" si="296"/>
        <v>-7.662419318494746</v>
      </c>
      <c r="AG254" s="116"/>
      <c r="AH254">
        <v>-547.99270030000002</v>
      </c>
      <c r="AI254" s="108">
        <f t="shared" ca="1" si="297"/>
        <v>71.443954741972959</v>
      </c>
      <c r="AJ254" s="10">
        <f t="shared" ca="1" si="263"/>
        <v>-25.465874579839266</v>
      </c>
      <c r="AK254" s="10">
        <f t="shared" ca="1" si="298"/>
        <v>-8.4886248599464214</v>
      </c>
      <c r="AL254" s="127"/>
      <c r="AM254">
        <v>-546.81624422000004</v>
      </c>
      <c r="AN254" s="108">
        <f t="shared" ca="1" si="299"/>
        <v>71.714411121003522</v>
      </c>
      <c r="AO254" s="10">
        <f t="shared" ca="1" si="264"/>
        <v>-25.195418200808703</v>
      </c>
      <c r="AP254" s="10">
        <f t="shared" ca="1" si="300"/>
        <v>-8.398472733602901</v>
      </c>
      <c r="AQ254" s="238"/>
      <c r="AR254" s="6">
        <v>-546.80962194000006</v>
      </c>
      <c r="AS254" s="108">
        <f t="shared" ca="1" si="301"/>
        <v>71.858838592444144</v>
      </c>
      <c r="AT254" s="10">
        <f t="shared" ca="1" si="265"/>
        <v>-25.050990729368081</v>
      </c>
      <c r="AU254" s="10">
        <f t="shared" ca="1" si="302"/>
        <v>-8.3503302431226931</v>
      </c>
      <c r="AV254" s="127"/>
      <c r="AW254">
        <v>-546.96249060000002</v>
      </c>
      <c r="AX254" s="108">
        <f t="shared" ca="1" si="303"/>
        <v>90.91450165935278</v>
      </c>
      <c r="AY254" s="10">
        <f t="shared" ca="1" si="266"/>
        <v>-5.9953276624594452</v>
      </c>
      <c r="AZ254" s="10">
        <f t="shared" ca="1" si="304"/>
        <v>-1.9984425541531483</v>
      </c>
      <c r="BA254" s="238"/>
      <c r="BB254">
        <v>-546.95648329000005</v>
      </c>
      <c r="BC254" s="108">
        <f t="shared" ca="1" si="305"/>
        <v>90.659265511099122</v>
      </c>
      <c r="BD254" s="10">
        <f t="shared" ca="1" si="267"/>
        <v>-6.2505638107131034</v>
      </c>
      <c r="BE254" s="10">
        <f t="shared" ca="1" si="306"/>
        <v>-2.0835212702377013</v>
      </c>
      <c r="BF254" s="127"/>
      <c r="BG254">
        <v>-546.98348338000005</v>
      </c>
      <c r="BH254" s="108">
        <f t="shared" ca="1" si="307"/>
        <v>96.50539663385841</v>
      </c>
      <c r="BI254" s="10">
        <f t="shared" ca="1" si="268"/>
        <v>-0.40443268795381471</v>
      </c>
      <c r="BJ254" s="10">
        <f t="shared" ca="1" si="308"/>
        <v>-0.13481089598460491</v>
      </c>
      <c r="BK254" s="127"/>
      <c r="BL254">
        <v>-546.98503003999997</v>
      </c>
      <c r="BM254" s="108">
        <f t="shared" ca="1" si="309"/>
        <v>96.909829321812225</v>
      </c>
      <c r="BN254" s="10">
        <f t="shared" ca="1" si="269"/>
        <v>0</v>
      </c>
      <c r="BO254" s="10">
        <f t="shared" ca="1" si="310"/>
        <v>0</v>
      </c>
      <c r="BP254" s="115"/>
      <c r="BQ254">
        <v>-546.70887530000005</v>
      </c>
      <c r="BR254" s="112">
        <f t="shared" ca="1" si="311"/>
        <v>67.747939282149019</v>
      </c>
      <c r="BS254" s="10">
        <f t="shared" ca="1" si="270"/>
        <v>-29.161890039663206</v>
      </c>
      <c r="BT254" s="10">
        <f t="shared" ca="1" si="312"/>
        <v>-9.7206300132210686</v>
      </c>
      <c r="BU254" s="238"/>
      <c r="BV254">
        <v>-546.58471420000001</v>
      </c>
      <c r="BW254" s="103">
        <f t="shared" ca="1" si="340"/>
        <v>68.566753813475145</v>
      </c>
      <c r="BX254" s="10">
        <f t="shared" ca="1" si="271"/>
        <v>-28.34307550833708</v>
      </c>
      <c r="BY254" s="10">
        <f t="shared" ca="1" si="313"/>
        <v>-9.4476918361123605</v>
      </c>
      <c r="BZ254" s="127"/>
      <c r="CA254">
        <v>-546.96541207999996</v>
      </c>
      <c r="CB254" s="103">
        <f t="shared" ca="1" si="314"/>
        <v>93.387608754668889</v>
      </c>
      <c r="CC254" s="10">
        <f t="shared" ca="1" si="272"/>
        <v>-3.5222205671433358</v>
      </c>
      <c r="CD254" s="10">
        <f t="shared" ca="1" si="315"/>
        <v>-1.1740735223811118</v>
      </c>
      <c r="CE254" s="238"/>
      <c r="CF254">
        <v>-546.95116186999996</v>
      </c>
      <c r="CG254" s="103">
        <f t="shared" ca="1" si="316"/>
        <v>93.386632978148882</v>
      </c>
      <c r="CH254" s="10">
        <f t="shared" ca="1" si="273"/>
        <v>-3.5231963436633436</v>
      </c>
      <c r="CI254" s="10">
        <f t="shared" ca="1" si="317"/>
        <v>-1.1743987812211145</v>
      </c>
      <c r="CJ254" s="127"/>
      <c r="CK254">
        <v>-546.98244557999999</v>
      </c>
      <c r="CL254" s="103">
        <f t="shared" ca="1" si="318"/>
        <v>96.028957287961859</v>
      </c>
      <c r="CM254" s="10">
        <f t="shared" ca="1" si="274"/>
        <v>-0.88087203385036617</v>
      </c>
      <c r="CN254" s="10">
        <f t="shared" ca="1" si="319"/>
        <v>-0.29362401128345539</v>
      </c>
      <c r="CO254" s="127"/>
      <c r="CP254">
        <v>-546.85126636999996</v>
      </c>
      <c r="CQ254" s="103">
        <f t="shared" ca="1" si="320"/>
        <v>62.974901887734454</v>
      </c>
      <c r="CR254" s="10">
        <f t="shared" ca="1" si="275"/>
        <v>-33.934927434077771</v>
      </c>
      <c r="CS254" s="10">
        <f t="shared" ca="1" si="321"/>
        <v>-11.311642478025924</v>
      </c>
      <c r="CT254" s="238"/>
      <c r="CU254">
        <v>-546.82535972999995</v>
      </c>
      <c r="CV254" s="103">
        <f t="shared" ca="1" si="322"/>
        <v>61.666771525889963</v>
      </c>
      <c r="CW254" s="10">
        <f t="shared" ca="1" si="276"/>
        <v>-35.243057795922262</v>
      </c>
      <c r="CX254" s="10">
        <f t="shared" ca="1" si="323"/>
        <v>-11.747685931974088</v>
      </c>
      <c r="CY254" s="127"/>
      <c r="CZ254">
        <v>-546.94517469000004</v>
      </c>
      <c r="DA254" s="103">
        <f t="shared" ca="1" si="324"/>
        <v>84.748488411241738</v>
      </c>
      <c r="DB254" s="10">
        <f t="shared" ca="1" si="277"/>
        <v>-12.161340910570487</v>
      </c>
      <c r="DC254" s="10">
        <f t="shared" ca="1" si="325"/>
        <v>-4.0537803035234958</v>
      </c>
      <c r="DD254" s="238"/>
      <c r="DE254">
        <v>-546.93496575999995</v>
      </c>
      <c r="DF254" s="103">
        <f t="shared" ca="1" si="326"/>
        <v>85.046009253367544</v>
      </c>
      <c r="DG254" s="10">
        <f t="shared" ca="1" si="278"/>
        <v>-11.863820068444682</v>
      </c>
      <c r="DH254" s="10">
        <f t="shared" ca="1" si="327"/>
        <v>-3.9546066894815604</v>
      </c>
      <c r="DI254" s="127"/>
      <c r="DJ254">
        <v>-546.96159398999998</v>
      </c>
      <c r="DK254" s="103">
        <f t="shared" ca="1" si="328"/>
        <v>90.661700246024395</v>
      </c>
      <c r="DL254" s="10">
        <f t="shared" ca="1" si="279"/>
        <v>-6.2481290757878298</v>
      </c>
      <c r="DM254" s="10">
        <f t="shared" ca="1" si="329"/>
        <v>-2.0827096919292765</v>
      </c>
      <c r="DN254" s="127"/>
      <c r="DO254" s="1">
        <v>-546.92575924000005</v>
      </c>
      <c r="DP254" s="108">
        <f t="shared" ca="1" si="330"/>
        <v>82.865810809078113</v>
      </c>
      <c r="DQ254" s="10">
        <f t="shared" ca="1" si="280"/>
        <v>-14.044018512734112</v>
      </c>
      <c r="DR254" s="10">
        <f t="shared" ca="1" si="331"/>
        <v>-4.6813395042447041</v>
      </c>
      <c r="DS254" s="238"/>
      <c r="DT254" s="1">
        <v>-546.81091879999997</v>
      </c>
      <c r="DU254" s="108">
        <f t="shared" ca="1" si="332"/>
        <v>79.795829703060946</v>
      </c>
      <c r="DV254" s="10">
        <f t="shared" ca="1" si="281"/>
        <v>-17.113999618751279</v>
      </c>
      <c r="DW254" s="10">
        <f t="shared" ca="1" si="333"/>
        <v>-5.7046665395837595</v>
      </c>
      <c r="DX254" s="115"/>
      <c r="DY254" s="1">
        <v>-546.96809170999995</v>
      </c>
      <c r="DZ254" s="113">
        <f t="shared" ca="1" si="334"/>
        <v>95.338101254397586</v>
      </c>
      <c r="EA254" s="10">
        <f t="shared" ca="1" si="282"/>
        <v>-1.5717280674146394</v>
      </c>
      <c r="EB254" s="10">
        <f t="shared" ca="1" si="335"/>
        <v>-0.52390935580487985</v>
      </c>
      <c r="EC254" s="238"/>
      <c r="ED254" s="1">
        <v>-546.91938089999996</v>
      </c>
      <c r="EE254" s="108">
        <f t="shared" ca="1" si="336"/>
        <v>80.051549033199876</v>
      </c>
      <c r="EF254" s="10">
        <f t="shared" ca="1" si="283"/>
        <v>-16.858280288612349</v>
      </c>
      <c r="EG254" s="10">
        <f t="shared" ca="1" si="337"/>
        <v>-5.6194267628707832</v>
      </c>
      <c r="EH254" s="238"/>
      <c r="EI254" s="1">
        <v>-546.96763476000001</v>
      </c>
      <c r="EJ254" s="113">
        <f t="shared" ca="1" si="338"/>
        <v>95.263609661055114</v>
      </c>
      <c r="EK254" s="10">
        <f t="shared" ca="1" si="284"/>
        <v>-1.6462196607571116</v>
      </c>
      <c r="EL254" s="10">
        <f t="shared" ca="1" si="339"/>
        <v>-0.54873988691903719</v>
      </c>
      <c r="EM254" s="238"/>
      <c r="EN254" s="151"/>
      <c r="EO254" s="113"/>
      <c r="EP254" s="113"/>
      <c r="EQ254" s="113"/>
      <c r="ER254"/>
      <c r="EW254" s="287">
        <v>0</v>
      </c>
      <c r="EX254" s="287">
        <v>0</v>
      </c>
      <c r="EY254" s="287">
        <v>0</v>
      </c>
      <c r="EZ254" s="287">
        <v>0</v>
      </c>
      <c r="FA254" s="287">
        <v>0</v>
      </c>
      <c r="FB254" s="287">
        <v>0</v>
      </c>
      <c r="FC254" s="287">
        <v>2</v>
      </c>
      <c r="FD254" s="287">
        <v>0</v>
      </c>
      <c r="FE254" s="287">
        <v>0</v>
      </c>
      <c r="FF254" s="287">
        <v>1</v>
      </c>
      <c r="FG254" s="287">
        <v>0</v>
      </c>
      <c r="FH254" s="287">
        <v>0</v>
      </c>
      <c r="FI254" s="287">
        <v>0</v>
      </c>
      <c r="FJ254" s="287">
        <v>0</v>
      </c>
      <c r="FK254" s="287">
        <v>0</v>
      </c>
      <c r="FL254" s="287"/>
    </row>
    <row r="255" spans="1:168" x14ac:dyDescent="0.25">
      <c r="A255" t="s">
        <v>427</v>
      </c>
      <c r="B255" s="219">
        <v>2</v>
      </c>
      <c r="C255" t="s">
        <v>421</v>
      </c>
      <c r="D255">
        <v>-26.144261749999998</v>
      </c>
      <c r="E255" s="108">
        <f t="shared" ca="1" si="285"/>
        <v>-0.4596472049557313</v>
      </c>
      <c r="F255" s="10">
        <f t="shared" ca="1" si="257"/>
        <v>-13.322496114397461</v>
      </c>
      <c r="G255" s="10">
        <f t="shared" ca="1" si="286"/>
        <v>-6.6612480571987307</v>
      </c>
      <c r="H255" s="116"/>
      <c r="I255">
        <v>-26.33049218</v>
      </c>
      <c r="J255" s="108">
        <f t="shared" ca="1" si="287"/>
        <v>-1.0371092246582843</v>
      </c>
      <c r="K255" s="10">
        <f t="shared" ca="1" si="258"/>
        <v>-13.899958134100014</v>
      </c>
      <c r="L255" s="10">
        <f t="shared" ca="1" si="288"/>
        <v>-6.9499790670500072</v>
      </c>
      <c r="M255" s="116"/>
      <c r="N255" s="35">
        <v>-471.99687914999998</v>
      </c>
      <c r="O255" s="108">
        <f t="shared" ca="1" si="289"/>
        <v>9.7414026528050019</v>
      </c>
      <c r="P255" s="10">
        <f t="shared" ca="1" si="259"/>
        <v>-3.1214462566367285</v>
      </c>
      <c r="Q255" s="10">
        <f t="shared" ca="1" si="290"/>
        <v>-1.5607231283183642</v>
      </c>
      <c r="R255" s="115"/>
      <c r="S255" s="35">
        <v>-471.98880369</v>
      </c>
      <c r="T255" s="103">
        <f t="shared" ca="1" si="291"/>
        <v>9.8086088667279387</v>
      </c>
      <c r="U255" s="10">
        <f t="shared" ca="1" si="260"/>
        <v>-3.0542400427137917</v>
      </c>
      <c r="V255" s="10">
        <f t="shared" ca="1" si="292"/>
        <v>-1.5271200213568958</v>
      </c>
      <c r="W255" s="127"/>
      <c r="X255">
        <v>-471.94740576999999</v>
      </c>
      <c r="Y255" s="108">
        <f t="shared" ca="1" si="293"/>
        <v>7.6492656840112074</v>
      </c>
      <c r="Z255" s="10">
        <f t="shared" ca="1" si="261"/>
        <v>-5.213583225430523</v>
      </c>
      <c r="AA255" s="10">
        <f t="shared" ca="1" si="294"/>
        <v>-2.6067916127152615</v>
      </c>
      <c r="AB255" s="238"/>
      <c r="AC255">
        <v>-471.91135112000001</v>
      </c>
      <c r="AD255" s="108">
        <f t="shared" ca="1" si="295"/>
        <v>6.4273927093899932</v>
      </c>
      <c r="AE255" s="10">
        <f t="shared" ca="1" si="262"/>
        <v>-6.4354562000517372</v>
      </c>
      <c r="AF255" s="10">
        <f t="shared" ca="1" si="296"/>
        <v>-3.2177281000258686</v>
      </c>
      <c r="AG255" s="116"/>
      <c r="AH255">
        <v>-473.0626603</v>
      </c>
      <c r="AI255" s="108">
        <f t="shared" ca="1" si="297"/>
        <v>6.9252960005013744</v>
      </c>
      <c r="AJ255" s="10">
        <f t="shared" ca="1" si="263"/>
        <v>-5.937552908940356</v>
      </c>
      <c r="AK255" s="10">
        <f t="shared" ca="1" si="298"/>
        <v>-2.968776454470178</v>
      </c>
      <c r="AL255" s="127"/>
      <c r="AM255">
        <v>-471.93656131</v>
      </c>
      <c r="AN255" s="108">
        <f t="shared" ca="1" si="299"/>
        <v>6.9882884914995937</v>
      </c>
      <c r="AO255" s="10">
        <f t="shared" ca="1" si="264"/>
        <v>-5.8745604179421367</v>
      </c>
      <c r="AP255" s="10">
        <f t="shared" ca="1" si="300"/>
        <v>-2.9372802089710683</v>
      </c>
      <c r="AQ255" s="238"/>
      <c r="AR255" s="6">
        <v>-471.93220680000002</v>
      </c>
      <c r="AS255" s="108">
        <f t="shared" ca="1" si="301"/>
        <v>7.1628301198761921</v>
      </c>
      <c r="AT255" s="10">
        <f t="shared" ca="1" si="265"/>
        <v>-5.7000187895655383</v>
      </c>
      <c r="AU255" s="10">
        <f t="shared" ca="1" si="302"/>
        <v>-2.8500093947827692</v>
      </c>
      <c r="AV255" s="127"/>
      <c r="AW255">
        <v>-472.01232571000003</v>
      </c>
      <c r="AX255" s="108">
        <f t="shared" ca="1" si="303"/>
        <v>11.705872915610735</v>
      </c>
      <c r="AY255" s="10">
        <f t="shared" ca="1" si="266"/>
        <v>-1.1569759938309954</v>
      </c>
      <c r="AZ255" s="10">
        <f t="shared" ca="1" si="304"/>
        <v>-0.57848799691549768</v>
      </c>
      <c r="BA255" s="238"/>
      <c r="BB255">
        <v>-472.00818661</v>
      </c>
      <c r="BC255" s="108">
        <f t="shared" ca="1" si="305"/>
        <v>11.589124866109499</v>
      </c>
      <c r="BD255" s="10">
        <f t="shared" ca="1" si="267"/>
        <v>-1.2737240433322317</v>
      </c>
      <c r="BE255" s="10">
        <f t="shared" ca="1" si="306"/>
        <v>-0.63686202166611583</v>
      </c>
      <c r="BF255" s="127"/>
      <c r="BG255">
        <v>-472.02184288000001</v>
      </c>
      <c r="BH255" s="108">
        <f t="shared" ca="1" si="307"/>
        <v>12.746703268630338</v>
      </c>
      <c r="BI255" s="10">
        <f t="shared" ca="1" si="268"/>
        <v>-0.11614564081139278</v>
      </c>
      <c r="BJ255" s="10">
        <f t="shared" ca="1" si="308"/>
        <v>-5.807282040569639E-2</v>
      </c>
      <c r="BK255" s="127"/>
      <c r="BL255">
        <v>-472.02270085999999</v>
      </c>
      <c r="BM255" s="108">
        <f t="shared" ca="1" si="309"/>
        <v>12.86284890944173</v>
      </c>
      <c r="BN255" s="10">
        <f t="shared" ca="1" si="269"/>
        <v>0</v>
      </c>
      <c r="BO255" s="10">
        <f t="shared" ca="1" si="310"/>
        <v>0</v>
      </c>
      <c r="BP255" s="115"/>
      <c r="BQ255">
        <v>-471.83597209999999</v>
      </c>
      <c r="BR255" s="112">
        <f t="shared" ca="1" si="311"/>
        <v>4.9712172867750377</v>
      </c>
      <c r="BS255" s="10">
        <f t="shared" ca="1" si="270"/>
        <v>-7.8916316226666927</v>
      </c>
      <c r="BT255" s="10">
        <f t="shared" ca="1" si="312"/>
        <v>-3.9458158113333464</v>
      </c>
      <c r="BU255" s="238"/>
      <c r="BV255">
        <v>-471.75305343000002</v>
      </c>
      <c r="BW255" s="103">
        <f t="shared" ca="1" si="340"/>
        <v>5.0118422194879901</v>
      </c>
      <c r="BX255" s="10">
        <f t="shared" ca="1" si="271"/>
        <v>-7.8510066899537403</v>
      </c>
      <c r="BY255" s="10">
        <f t="shared" ca="1" si="313"/>
        <v>-3.9255033449768701</v>
      </c>
      <c r="BZ255" s="127"/>
      <c r="CA255">
        <v>-472.00996483</v>
      </c>
      <c r="CB255" s="103">
        <f t="shared" ca="1" si="314"/>
        <v>11.798863474323516</v>
      </c>
      <c r="CC255" s="10">
        <f t="shared" ca="1" si="272"/>
        <v>-1.0639854351182141</v>
      </c>
      <c r="CD255" s="10">
        <f t="shared" ca="1" si="315"/>
        <v>-0.53199271755910704</v>
      </c>
      <c r="CE255" s="238"/>
      <c r="CF255">
        <v>-471.99847340000002</v>
      </c>
      <c r="CG255" s="103">
        <f t="shared" ca="1" si="316"/>
        <v>11.776665343459975</v>
      </c>
      <c r="CH255" s="10">
        <f t="shared" ca="1" si="273"/>
        <v>-1.0861835659817558</v>
      </c>
      <c r="CI255" s="10">
        <f t="shared" ca="1" si="317"/>
        <v>-0.5430917829908779</v>
      </c>
      <c r="CJ255" s="127"/>
      <c r="CK255">
        <v>-472.02235372000001</v>
      </c>
      <c r="CL255" s="103">
        <f t="shared" ca="1" si="318"/>
        <v>12.707640833354116</v>
      </c>
      <c r="CM255" s="10">
        <f t="shared" ca="1" si="274"/>
        <v>-0.15520807608761444</v>
      </c>
      <c r="CN255" s="10">
        <f t="shared" ca="1" si="319"/>
        <v>-7.7604038043807222E-2</v>
      </c>
      <c r="CO255" s="127"/>
      <c r="CP255">
        <v>-471.95833414999998</v>
      </c>
      <c r="CQ255" s="103">
        <f t="shared" ca="1" si="320"/>
        <v>3.4635767135761899</v>
      </c>
      <c r="CR255" s="10">
        <f t="shared" ca="1" si="275"/>
        <v>-9.3992721958655405</v>
      </c>
      <c r="CS255" s="10">
        <f t="shared" ca="1" si="321"/>
        <v>-4.6996360979327703</v>
      </c>
      <c r="CT255" s="238"/>
      <c r="CU255">
        <v>-471.93934474000002</v>
      </c>
      <c r="CV255" s="103">
        <f t="shared" ca="1" si="322"/>
        <v>2.9325597725192503</v>
      </c>
      <c r="CW255" s="10">
        <f t="shared" ca="1" si="276"/>
        <v>-9.9302891369224806</v>
      </c>
      <c r="CX255" s="10">
        <f t="shared" ca="1" si="323"/>
        <v>-4.9651445684612403</v>
      </c>
      <c r="CY255" s="127"/>
      <c r="CZ255">
        <v>-472.00568820000001</v>
      </c>
      <c r="DA255" s="103">
        <f t="shared" ca="1" si="324"/>
        <v>9.9319834112110676</v>
      </c>
      <c r="DB255" s="10">
        <f t="shared" ca="1" si="277"/>
        <v>-2.9308654982306628</v>
      </c>
      <c r="DC255" s="10">
        <f t="shared" ca="1" si="325"/>
        <v>-1.4654327491153314</v>
      </c>
      <c r="DD255" s="238"/>
      <c r="DE255">
        <v>-471.99649433000002</v>
      </c>
      <c r="DF255" s="103">
        <f t="shared" ca="1" si="326"/>
        <v>10.058006043670364</v>
      </c>
      <c r="DG255" s="10">
        <f t="shared" ca="1" si="278"/>
        <v>-2.8048428657713664</v>
      </c>
      <c r="DH255" s="10">
        <f t="shared" ca="1" si="327"/>
        <v>-1.4024214328856832</v>
      </c>
      <c r="DI255" s="127"/>
      <c r="DJ255">
        <v>-472.00996708999998</v>
      </c>
      <c r="DK255" s="103">
        <f t="shared" ca="1" si="328"/>
        <v>11.479266865507888</v>
      </c>
      <c r="DL255" s="10">
        <f t="shared" ca="1" si="279"/>
        <v>-1.383582043933842</v>
      </c>
      <c r="DM255" s="10">
        <f t="shared" ca="1" si="329"/>
        <v>-0.69179102196692099</v>
      </c>
      <c r="DN255" s="127"/>
      <c r="DO255" s="1">
        <v>-471.99611970000001</v>
      </c>
      <c r="DP255" s="108">
        <f t="shared" ca="1" si="330"/>
        <v>9.733703117402289</v>
      </c>
      <c r="DQ255" s="10">
        <f t="shared" ca="1" si="280"/>
        <v>-3.1291457920394414</v>
      </c>
      <c r="DR255" s="10">
        <f t="shared" ca="1" si="331"/>
        <v>-1.5645728960197207</v>
      </c>
      <c r="DS255" s="238"/>
      <c r="DT255" s="1">
        <v>-471.93235399000002</v>
      </c>
      <c r="DU255" s="108">
        <f t="shared" ca="1" si="332"/>
        <v>6.8015480881880865</v>
      </c>
      <c r="DV255" s="10">
        <f t="shared" ca="1" si="281"/>
        <v>-6.0613008212536439</v>
      </c>
      <c r="DW255" s="10">
        <f t="shared" ca="1" si="333"/>
        <v>-3.0306504106268219</v>
      </c>
      <c r="DX255" s="115"/>
      <c r="DY255" s="1">
        <v>-472.01486447000002</v>
      </c>
      <c r="DZ255" s="113">
        <f t="shared" ca="1" si="334"/>
        <v>12.492882153224112</v>
      </c>
      <c r="EA255" s="10">
        <f t="shared" ca="1" si="282"/>
        <v>-0.3699667562176181</v>
      </c>
      <c r="EB255" s="10">
        <f t="shared" ca="1" si="335"/>
        <v>-0.18498337810880905</v>
      </c>
      <c r="EC255" s="238"/>
      <c r="ED255" s="1">
        <v>-471.99316269000002</v>
      </c>
      <c r="EE255" s="108">
        <f t="shared" ca="1" si="336"/>
        <v>8.7237838577031415</v>
      </c>
      <c r="EF255" s="10">
        <f t="shared" ca="1" si="283"/>
        <v>-4.139065051738589</v>
      </c>
      <c r="EG255" s="10">
        <f t="shared" ca="1" si="337"/>
        <v>-2.0695325258692945</v>
      </c>
      <c r="EH255" s="238"/>
      <c r="EI255" s="1">
        <v>-472.01460799</v>
      </c>
      <c r="EJ255" s="113">
        <f t="shared" ca="1" si="338"/>
        <v>12.462934286198033</v>
      </c>
      <c r="EK255" s="10">
        <f t="shared" ca="1" si="284"/>
        <v>-0.39991462324369742</v>
      </c>
      <c r="EL255" s="10">
        <f t="shared" ca="1" si="339"/>
        <v>-0.19995731162184871</v>
      </c>
      <c r="EM255" s="238"/>
      <c r="EN255" s="151"/>
      <c r="EO255" s="113"/>
      <c r="EP255" s="113"/>
      <c r="EQ255" s="113"/>
      <c r="ER255"/>
      <c r="EW255" s="287">
        <v>0</v>
      </c>
      <c r="EX255" s="287">
        <v>0</v>
      </c>
      <c r="EY255" s="287">
        <v>0</v>
      </c>
      <c r="EZ255" s="287">
        <v>0</v>
      </c>
      <c r="FA255" s="287">
        <v>0</v>
      </c>
      <c r="FB255" s="287">
        <v>0</v>
      </c>
      <c r="FC255" s="287">
        <v>1</v>
      </c>
      <c r="FD255" s="287">
        <v>0</v>
      </c>
      <c r="FE255" s="287">
        <v>0</v>
      </c>
      <c r="FF255" s="287">
        <v>1</v>
      </c>
      <c r="FG255" s="287">
        <v>0</v>
      </c>
      <c r="FH255" s="287">
        <v>0</v>
      </c>
      <c r="FI255" s="287">
        <v>0</v>
      </c>
      <c r="FJ255" s="287">
        <v>0</v>
      </c>
      <c r="FK255" s="287">
        <v>0</v>
      </c>
      <c r="FL255" s="287"/>
    </row>
    <row r="256" spans="1:168" x14ac:dyDescent="0.25">
      <c r="A256" t="s">
        <v>428</v>
      </c>
      <c r="B256" s="219">
        <v>6</v>
      </c>
      <c r="C256" t="s">
        <v>423</v>
      </c>
      <c r="D256">
        <v>-71.327857469999998</v>
      </c>
      <c r="E256" s="108">
        <f t="shared" ca="1" si="285"/>
        <v>260.29189409165218</v>
      </c>
      <c r="F256" s="10">
        <f t="shared" ca="1" si="257"/>
        <v>1.4461948918998928</v>
      </c>
      <c r="G256" s="10">
        <f t="shared" ca="1" si="286"/>
        <v>0.24103248198331548</v>
      </c>
      <c r="H256" s="116"/>
      <c r="I256">
        <v>-72.026477580000005</v>
      </c>
      <c r="J256" s="108">
        <f t="shared" ca="1" si="287"/>
        <v>243.40393262735412</v>
      </c>
      <c r="K256" s="10">
        <f t="shared" ca="1" si="258"/>
        <v>-15.441766572398166</v>
      </c>
      <c r="L256" s="10">
        <f t="shared" ca="1" si="288"/>
        <v>-2.5736277620663608</v>
      </c>
      <c r="M256" s="116"/>
      <c r="N256" s="35">
        <v>-1912.12360416</v>
      </c>
      <c r="O256" s="108">
        <f t="shared" ca="1" si="289"/>
        <v>261.99260663396581</v>
      </c>
      <c r="P256" s="10">
        <f t="shared" ca="1" si="259"/>
        <v>3.1469074342135173</v>
      </c>
      <c r="Q256" s="10">
        <f t="shared" ca="1" si="290"/>
        <v>0.52448457236891954</v>
      </c>
      <c r="R256" s="115"/>
      <c r="S256" s="35">
        <v>-1912.0968387299999</v>
      </c>
      <c r="T256" s="103">
        <f t="shared" ca="1" si="291"/>
        <v>262.32905185949238</v>
      </c>
      <c r="U256" s="10">
        <f t="shared" ca="1" si="260"/>
        <v>3.4833526597400919</v>
      </c>
      <c r="V256" s="10">
        <f t="shared" ca="1" si="292"/>
        <v>0.58055877662334865</v>
      </c>
      <c r="W256" s="127"/>
      <c r="X256">
        <v>-1912.0120475399999</v>
      </c>
      <c r="Y256" s="108">
        <f t="shared" ca="1" si="293"/>
        <v>264.84945430806113</v>
      </c>
      <c r="Z256" s="10">
        <f t="shared" ca="1" si="261"/>
        <v>6.0037551083088374</v>
      </c>
      <c r="AA256" s="10">
        <f t="shared" ca="1" si="294"/>
        <v>1.0006258513848063</v>
      </c>
      <c r="AB256" s="238"/>
      <c r="AC256">
        <v>-1911.8928197499999</v>
      </c>
      <c r="AD256" s="108">
        <f t="shared" ca="1" si="295"/>
        <v>269.54460842297289</v>
      </c>
      <c r="AE256" s="10">
        <f t="shared" ca="1" si="262"/>
        <v>10.698909223220596</v>
      </c>
      <c r="AF256" s="10">
        <f t="shared" ca="1" si="296"/>
        <v>1.7831515372034328</v>
      </c>
      <c r="AG256" s="116"/>
      <c r="AH256">
        <v>-1917.65370448</v>
      </c>
      <c r="AI256" s="108">
        <f t="shared" ca="1" si="297"/>
        <v>258.21342113129356</v>
      </c>
      <c r="AJ256" s="10">
        <f t="shared" ca="1" si="263"/>
        <v>-0.63227806845873147</v>
      </c>
      <c r="AK256" s="10">
        <f t="shared" ca="1" si="298"/>
        <v>-0.10537967807645525</v>
      </c>
      <c r="AL256" s="127"/>
      <c r="AM256">
        <v>-1912.0172138299999</v>
      </c>
      <c r="AN256" s="108">
        <f t="shared" ca="1" si="299"/>
        <v>258.94675952411478</v>
      </c>
      <c r="AO256" s="10">
        <f t="shared" ca="1" si="264"/>
        <v>0.10106032436249279</v>
      </c>
      <c r="AP256" s="10">
        <f t="shared" ca="1" si="300"/>
        <v>1.6843387393748799E-2</v>
      </c>
      <c r="AQ256" s="238"/>
      <c r="AR256" s="6">
        <v>-1912.0023195000001</v>
      </c>
      <c r="AS256" s="108">
        <f t="shared" ca="1" si="301"/>
        <v>259.65580076858583</v>
      </c>
      <c r="AT256" s="10">
        <f t="shared" ca="1" si="265"/>
        <v>0.81010156883354512</v>
      </c>
      <c r="AU256" s="10">
        <f t="shared" ca="1" si="302"/>
        <v>0.13501692813892419</v>
      </c>
      <c r="AV256" s="127"/>
      <c r="AW256">
        <v>-1912.15411322</v>
      </c>
      <c r="AX256" s="108">
        <f t="shared" ca="1" si="303"/>
        <v>260.48477780813164</v>
      </c>
      <c r="AY256" s="10">
        <f t="shared" ca="1" si="266"/>
        <v>1.63907860837935</v>
      </c>
      <c r="AZ256" s="10">
        <f t="shared" ca="1" si="304"/>
        <v>0.27317976806322503</v>
      </c>
      <c r="BA256" s="238"/>
      <c r="BB256">
        <v>-1912.1424590399999</v>
      </c>
      <c r="BC256" s="108">
        <f t="shared" ca="1" si="305"/>
        <v>260.77121056620626</v>
      </c>
      <c r="BD256" s="10">
        <f t="shared" ca="1" si="267"/>
        <v>1.9255113664539749</v>
      </c>
      <c r="BE256" s="10">
        <f t="shared" ca="1" si="306"/>
        <v>0.32091856107566247</v>
      </c>
      <c r="BF256" s="127"/>
      <c r="BG256">
        <v>-1912.1688023199999</v>
      </c>
      <c r="BH256" s="108">
        <f t="shared" ca="1" si="307"/>
        <v>258.88609195409373</v>
      </c>
      <c r="BI256" s="10">
        <f t="shared" ca="1" si="268"/>
        <v>4.0392754341439741E-2</v>
      </c>
      <c r="BJ256" s="10">
        <f t="shared" ca="1" si="308"/>
        <v>6.7321257235732901E-3</v>
      </c>
      <c r="BK256" s="127"/>
      <c r="BL256">
        <v>-1912.1709840000001</v>
      </c>
      <c r="BM256" s="108">
        <f t="shared" ca="1" si="309"/>
        <v>258.84569919975229</v>
      </c>
      <c r="BN256" s="10">
        <f t="shared" ca="1" si="269"/>
        <v>0</v>
      </c>
      <c r="BO256" s="10">
        <f t="shared" ca="1" si="310"/>
        <v>0</v>
      </c>
      <c r="BP256" s="115"/>
      <c r="BQ256">
        <v>-1911.5831417300001</v>
      </c>
      <c r="BR256" s="112">
        <f t="shared" ca="1" si="311"/>
        <v>266.88783571835194</v>
      </c>
      <c r="BS256" s="10">
        <f t="shared" ca="1" si="270"/>
        <v>8.0421365185996478</v>
      </c>
      <c r="BT256" s="10">
        <f t="shared" ca="1" si="312"/>
        <v>1.3403560864332746</v>
      </c>
      <c r="BU256" s="238"/>
      <c r="BV256">
        <v>-1911.3510852100001</v>
      </c>
      <c r="BW256" s="103">
        <f t="shared" ca="1" si="340"/>
        <v>273.84312664912738</v>
      </c>
      <c r="BX256" s="10">
        <f t="shared" ca="1" si="271"/>
        <v>14.997427449375095</v>
      </c>
      <c r="BY256" s="10">
        <f t="shared" ca="1" si="313"/>
        <v>2.4995712415625158</v>
      </c>
      <c r="BZ256" s="127"/>
      <c r="CA256">
        <v>-1912.13276662</v>
      </c>
      <c r="CB256" s="103">
        <f t="shared" ca="1" si="314"/>
        <v>259.59202702890491</v>
      </c>
      <c r="CC256" s="10">
        <f t="shared" ca="1" si="272"/>
        <v>0.74632782915261942</v>
      </c>
      <c r="CD256" s="10">
        <f t="shared" ca="1" si="315"/>
        <v>0.12438797152543657</v>
      </c>
      <c r="CE256" s="238"/>
      <c r="CF256">
        <v>-1912.0912734799999</v>
      </c>
      <c r="CG256" s="103">
        <f t="shared" ca="1" si="316"/>
        <v>260.69041878235703</v>
      </c>
      <c r="CH256" s="10">
        <f t="shared" ca="1" si="273"/>
        <v>1.8447195826047391</v>
      </c>
      <c r="CI256" s="10">
        <f t="shared" ca="1" si="317"/>
        <v>0.30745326376745652</v>
      </c>
      <c r="CJ256" s="127"/>
      <c r="CK256">
        <v>-1912.1725206000001</v>
      </c>
      <c r="CL256" s="103">
        <f t="shared" ca="1" si="318"/>
        <v>258.77231202226983</v>
      </c>
      <c r="CM256" s="10">
        <f t="shared" ca="1" si="274"/>
        <v>-7.3387177482459265E-2</v>
      </c>
      <c r="CN256" s="10">
        <f t="shared" ca="1" si="319"/>
        <v>-1.2231196247076545E-2</v>
      </c>
      <c r="CO256" s="127"/>
      <c r="CP256">
        <v>-1912.06821528</v>
      </c>
      <c r="CQ256" s="103">
        <f t="shared" ca="1" si="320"/>
        <v>262.14734407839381</v>
      </c>
      <c r="CR256" s="10">
        <f t="shared" ca="1" si="275"/>
        <v>3.3016448786415253</v>
      </c>
      <c r="CS256" s="10">
        <f t="shared" ca="1" si="321"/>
        <v>0.55027414644025419</v>
      </c>
      <c r="CT256" s="238"/>
      <c r="CU256">
        <v>-1912.0055701700001</v>
      </c>
      <c r="CV256" s="103">
        <f t="shared" ca="1" si="322"/>
        <v>264.20643328570361</v>
      </c>
      <c r="CW256" s="10">
        <f t="shared" ca="1" si="276"/>
        <v>5.3607340859513215</v>
      </c>
      <c r="CX256" s="10">
        <f t="shared" ca="1" si="323"/>
        <v>0.89345568099188688</v>
      </c>
      <c r="CY256" s="127"/>
      <c r="CZ256">
        <v>-1912.1479113099999</v>
      </c>
      <c r="DA256" s="103">
        <f t="shared" ca="1" si="324"/>
        <v>258.15610445927979</v>
      </c>
      <c r="DB256" s="10">
        <f t="shared" ca="1" si="277"/>
        <v>-0.68959474047250069</v>
      </c>
      <c r="DC256" s="10">
        <f t="shared" ca="1" si="325"/>
        <v>-0.11493245674541679</v>
      </c>
      <c r="DD256" s="238"/>
      <c r="DE256">
        <v>-1912.1137270500001</v>
      </c>
      <c r="DF256" s="103">
        <f t="shared" ca="1" si="326"/>
        <v>258.93845758009354</v>
      </c>
      <c r="DG256" s="10">
        <f t="shared" ca="1" si="278"/>
        <v>9.2758380341251723E-2</v>
      </c>
      <c r="DH256" s="10">
        <f t="shared" ca="1" si="327"/>
        <v>1.5459730056875287E-2</v>
      </c>
      <c r="DI256" s="127"/>
      <c r="DJ256">
        <v>-1912.1391479500001</v>
      </c>
      <c r="DK256" s="103">
        <f t="shared" ca="1" si="328"/>
        <v>258.92957205259609</v>
      </c>
      <c r="DL256" s="10">
        <f t="shared" ca="1" si="279"/>
        <v>8.3872852843796863E-2</v>
      </c>
      <c r="DM256" s="10">
        <f t="shared" ca="1" si="329"/>
        <v>1.3978808807299478E-2</v>
      </c>
      <c r="DN256" s="127"/>
      <c r="DO256" s="1">
        <v>-1912.12832125</v>
      </c>
      <c r="DP256" s="108">
        <f t="shared" ca="1" si="330"/>
        <v>258.07111464038599</v>
      </c>
      <c r="DQ256" s="10">
        <f t="shared" ca="1" si="280"/>
        <v>-0.77458455936630344</v>
      </c>
      <c r="DR256" s="10">
        <f t="shared" ca="1" si="331"/>
        <v>-0.12909742656105058</v>
      </c>
      <c r="DS256" s="238"/>
      <c r="DT256" s="1">
        <v>-1911.96873394</v>
      </c>
      <c r="DU256" s="108">
        <f t="shared" ca="1" si="332"/>
        <v>268.33047263446696</v>
      </c>
      <c r="DV256" s="10">
        <f t="shared" ca="1" si="281"/>
        <v>9.4847734347146684</v>
      </c>
      <c r="DW256" s="10">
        <f t="shared" ca="1" si="333"/>
        <v>1.5807955724524447</v>
      </c>
      <c r="DX256" s="115"/>
      <c r="DY256" s="1">
        <v>-1912.1623121800001</v>
      </c>
      <c r="DZ256" s="113">
        <f t="shared" ca="1" si="334"/>
        <v>258.15067023130928</v>
      </c>
      <c r="EA256" s="10">
        <f t="shared" ca="1" si="282"/>
        <v>-0.69502896844301176</v>
      </c>
      <c r="EB256" s="10">
        <f t="shared" ca="1" si="335"/>
        <v>-0.11583816140716863</v>
      </c>
      <c r="EC256" s="238"/>
      <c r="ED256" s="1">
        <v>-1912.1254732499999</v>
      </c>
      <c r="EE256" s="108">
        <f t="shared" ca="1" si="336"/>
        <v>257.93657043547427</v>
      </c>
      <c r="EF256" s="10">
        <f t="shared" ca="1" si="283"/>
        <v>-0.90912876427802303</v>
      </c>
      <c r="EG256" s="10">
        <f t="shared" ca="1" si="337"/>
        <v>-0.15152146071300385</v>
      </c>
      <c r="EH256" s="238"/>
      <c r="EI256" s="1">
        <v>-1912.1619172999999</v>
      </c>
      <c r="EJ256" s="113">
        <f t="shared" ca="1" si="338"/>
        <v>258.08598660349861</v>
      </c>
      <c r="EK256" s="10">
        <f t="shared" ca="1" si="284"/>
        <v>-0.75971259625367793</v>
      </c>
      <c r="EL256" s="10">
        <f t="shared" ca="1" si="339"/>
        <v>-0.12661876604227965</v>
      </c>
      <c r="EM256" s="238"/>
      <c r="EN256" s="151"/>
      <c r="EO256" s="113"/>
      <c r="EP256" s="113"/>
      <c r="EQ256" s="113"/>
      <c r="ER256"/>
      <c r="EW256" s="287">
        <v>2</v>
      </c>
      <c r="EX256" s="287">
        <v>0</v>
      </c>
      <c r="EY256" s="287">
        <v>0</v>
      </c>
      <c r="EZ256" s="287">
        <v>0</v>
      </c>
      <c r="FA256" s="287">
        <v>0</v>
      </c>
      <c r="FB256" s="287">
        <v>0</v>
      </c>
      <c r="FC256" s="287">
        <v>0</v>
      </c>
      <c r="FD256" s="287">
        <v>0</v>
      </c>
      <c r="FE256" s="287">
        <v>0</v>
      </c>
      <c r="FF256" s="287">
        <v>0</v>
      </c>
      <c r="FG256" s="287">
        <v>0</v>
      </c>
      <c r="FH256" s="287">
        <v>0</v>
      </c>
      <c r="FI256" s="287">
        <v>4</v>
      </c>
      <c r="FJ256" s="287">
        <v>0</v>
      </c>
      <c r="FK256" s="287">
        <v>0</v>
      </c>
      <c r="FL256" s="287"/>
    </row>
    <row r="257" spans="1:168" x14ac:dyDescent="0.25">
      <c r="A257" t="s">
        <v>429</v>
      </c>
      <c r="B257" s="219">
        <v>5</v>
      </c>
      <c r="C257" t="s">
        <v>422</v>
      </c>
      <c r="D257">
        <v>-64.084466460000002</v>
      </c>
      <c r="E257" s="108">
        <f t="shared" ca="1" si="285"/>
        <v>237.94888080118562</v>
      </c>
      <c r="F257" s="10">
        <f t="shared" ca="1" si="257"/>
        <v>5.3304724645643091</v>
      </c>
      <c r="G257" s="10">
        <f t="shared" ca="1" si="286"/>
        <v>1.0660944929128617</v>
      </c>
      <c r="H257" s="116"/>
      <c r="I257">
        <v>-64.36087397</v>
      </c>
      <c r="J257" s="108">
        <f t="shared" ca="1" si="287"/>
        <v>201.23020107881479</v>
      </c>
      <c r="K257" s="10">
        <f t="shared" ca="1" si="258"/>
        <v>-31.388207257806528</v>
      </c>
      <c r="L257" s="10">
        <f t="shared" ca="1" si="288"/>
        <v>-6.2776414515613057</v>
      </c>
      <c r="M257" s="116"/>
      <c r="N257" s="35">
        <v>-2125.22081807</v>
      </c>
      <c r="O257" s="108">
        <f t="shared" ca="1" si="289"/>
        <v>236.12663859081869</v>
      </c>
      <c r="P257" s="10">
        <f t="shared" ca="1" si="259"/>
        <v>3.5082302541973718</v>
      </c>
      <c r="Q257" s="10">
        <f t="shared" ca="1" si="290"/>
        <v>0.7016460508394744</v>
      </c>
      <c r="R257" s="115"/>
      <c r="S257" s="35">
        <v>-2125.1950035499999</v>
      </c>
      <c r="T257" s="103">
        <f t="shared" ca="1" si="291"/>
        <v>236.86396480325243</v>
      </c>
      <c r="U257" s="10">
        <f t="shared" ca="1" si="260"/>
        <v>4.2455564666311147</v>
      </c>
      <c r="V257" s="10">
        <f t="shared" ca="1" si="292"/>
        <v>0.84911129332622293</v>
      </c>
      <c r="W257" s="127"/>
      <c r="X257">
        <v>-2125.1035225199998</v>
      </c>
      <c r="Y257" s="108">
        <f t="shared" ca="1" si="293"/>
        <v>235.05294872902178</v>
      </c>
      <c r="Z257" s="10">
        <f t="shared" ca="1" si="261"/>
        <v>2.4345403924004643</v>
      </c>
      <c r="AA257" s="10">
        <f t="shared" ca="1" si="294"/>
        <v>0.48690807848009288</v>
      </c>
      <c r="AB257" s="238"/>
      <c r="AC257">
        <v>-2124.9780456399999</v>
      </c>
      <c r="AD257" s="108">
        <f t="shared" ca="1" si="295"/>
        <v>238.05317593433844</v>
      </c>
      <c r="AE257" s="10">
        <f t="shared" ca="1" si="262"/>
        <v>5.4347675977171264</v>
      </c>
      <c r="AF257" s="10">
        <f t="shared" ca="1" si="296"/>
        <v>1.0869535195434252</v>
      </c>
      <c r="AG257" s="116"/>
      <c r="AH257">
        <v>-2131.3444017100001</v>
      </c>
      <c r="AI257" s="108">
        <f t="shared" ca="1" si="297"/>
        <v>232.36277999546658</v>
      </c>
      <c r="AJ257" s="10">
        <f t="shared" ca="1" si="263"/>
        <v>-0.25562834115473265</v>
      </c>
      <c r="AK257" s="10">
        <f t="shared" ca="1" si="298"/>
        <v>-5.1125668230946532E-2</v>
      </c>
      <c r="AL257" s="127"/>
      <c r="AM257">
        <v>-2125.1384991899999</v>
      </c>
      <c r="AN257" s="108">
        <f t="shared" ca="1" si="299"/>
        <v>233.63136474007825</v>
      </c>
      <c r="AO257" s="10">
        <f t="shared" ca="1" si="264"/>
        <v>1.0129564034569398</v>
      </c>
      <c r="AP257" s="10">
        <f t="shared" ca="1" si="300"/>
        <v>0.20259128069138796</v>
      </c>
      <c r="AQ257" s="238"/>
      <c r="AR257" s="6">
        <v>-2125.12653335</v>
      </c>
      <c r="AS257" s="108">
        <f t="shared" ca="1" si="301"/>
        <v>234.54007307320677</v>
      </c>
      <c r="AT257" s="10">
        <f t="shared" ca="1" si="265"/>
        <v>1.9216647365854556</v>
      </c>
      <c r="AU257" s="10">
        <f t="shared" ca="1" si="302"/>
        <v>0.38433294731709111</v>
      </c>
      <c r="AV257" s="127"/>
      <c r="AW257">
        <v>-2125.24846514</v>
      </c>
      <c r="AX257" s="108">
        <f t="shared" ca="1" si="303"/>
        <v>234.28698300565208</v>
      </c>
      <c r="AY257" s="10">
        <f t="shared" ca="1" si="266"/>
        <v>1.668574669030761</v>
      </c>
      <c r="AZ257" s="10">
        <f t="shared" ca="1" si="304"/>
        <v>0.33371493380615219</v>
      </c>
      <c r="BA257" s="238"/>
      <c r="BB257">
        <v>-2125.2369152900001</v>
      </c>
      <c r="BC257" s="108">
        <f t="shared" ca="1" si="305"/>
        <v>234.32904179646172</v>
      </c>
      <c r="BD257" s="10">
        <f t="shared" ca="1" si="267"/>
        <v>1.7106334598404089</v>
      </c>
      <c r="BE257" s="10">
        <f t="shared" ca="1" si="306"/>
        <v>0.34212669196808176</v>
      </c>
      <c r="BF257" s="127"/>
      <c r="BG257">
        <v>-2125.26300335</v>
      </c>
      <c r="BH257" s="108">
        <f t="shared" ca="1" si="307"/>
        <v>232.77902867791835</v>
      </c>
      <c r="BI257" s="10">
        <f t="shared" ca="1" si="268"/>
        <v>0.16062034129703306</v>
      </c>
      <c r="BJ257" s="10">
        <f t="shared" ca="1" si="308"/>
        <v>3.2124068259406613E-2</v>
      </c>
      <c r="BK257" s="127"/>
      <c r="BL257">
        <v>-2125.2652737899998</v>
      </c>
      <c r="BM257" s="108">
        <f t="shared" ca="1" si="309"/>
        <v>232.61840833662131</v>
      </c>
      <c r="BN257" s="10">
        <f t="shared" ca="1" si="269"/>
        <v>0</v>
      </c>
      <c r="BO257" s="10">
        <f t="shared" ca="1" si="310"/>
        <v>0</v>
      </c>
      <c r="BP257" s="115"/>
      <c r="BQ257">
        <v>-2124.6364948199998</v>
      </c>
      <c r="BR257" s="112">
        <f t="shared" ca="1" si="311"/>
        <v>237.48874413899102</v>
      </c>
      <c r="BS257" s="10">
        <f t="shared" ca="1" si="270"/>
        <v>4.8703358023697092</v>
      </c>
      <c r="BT257" s="10">
        <f t="shared" ca="1" si="312"/>
        <v>0.97406716047394182</v>
      </c>
      <c r="BU257" s="238"/>
      <c r="BV257">
        <v>-2124.4179805200001</v>
      </c>
      <c r="BW257" s="103">
        <f t="shared" ca="1" si="340"/>
        <v>241.25326789426811</v>
      </c>
      <c r="BX257" s="10">
        <f t="shared" ca="1" si="271"/>
        <v>8.6348595576467915</v>
      </c>
      <c r="BY257" s="10">
        <f t="shared" ca="1" si="313"/>
        <v>1.7269719115293583</v>
      </c>
      <c r="BZ257" s="127"/>
      <c r="CA257">
        <v>-2125.2242662100002</v>
      </c>
      <c r="CB257" s="103">
        <f t="shared" ca="1" si="314"/>
        <v>233.70120649196573</v>
      </c>
      <c r="CC257" s="10">
        <f t="shared" ca="1" si="272"/>
        <v>1.0827981553444204</v>
      </c>
      <c r="CD257" s="10">
        <f t="shared" ca="1" si="315"/>
        <v>0.21655963106888407</v>
      </c>
      <c r="CE257" s="238"/>
      <c r="CF257">
        <v>-2125.1795785899999</v>
      </c>
      <c r="CG257" s="103">
        <f t="shared" ca="1" si="316"/>
        <v>234.71907315278418</v>
      </c>
      <c r="CH257" s="10">
        <f t="shared" ca="1" si="273"/>
        <v>2.1006648161628618</v>
      </c>
      <c r="CI257" s="10">
        <f t="shared" ca="1" si="317"/>
        <v>0.42013296323257238</v>
      </c>
      <c r="CJ257" s="127"/>
      <c r="CK257">
        <v>-2125.2687512000002</v>
      </c>
      <c r="CL257" s="103">
        <f t="shared" ca="1" si="318"/>
        <v>232.78267450546096</v>
      </c>
      <c r="CM257" s="10">
        <f t="shared" ca="1" si="274"/>
        <v>0.16426616883964584</v>
      </c>
      <c r="CN257" s="10">
        <f t="shared" ca="1" si="319"/>
        <v>3.2853233767929167E-2</v>
      </c>
      <c r="CO257" s="127"/>
      <c r="CP257">
        <v>-2125.1605639200002</v>
      </c>
      <c r="CQ257" s="103">
        <f t="shared" ca="1" si="320"/>
        <v>228.39396441074234</v>
      </c>
      <c r="CR257" s="10">
        <f t="shared" ca="1" si="275"/>
        <v>-4.2244439258789725</v>
      </c>
      <c r="CS257" s="10">
        <f t="shared" ca="1" si="321"/>
        <v>-0.84488878517579447</v>
      </c>
      <c r="CT257" s="238"/>
      <c r="CU257">
        <v>-2125.09621483</v>
      </c>
      <c r="CV257" s="103">
        <f t="shared" ca="1" si="322"/>
        <v>229.43167604384078</v>
      </c>
      <c r="CW257" s="10">
        <f t="shared" ca="1" si="276"/>
        <v>-3.1867322927805333</v>
      </c>
      <c r="CX257" s="10">
        <f t="shared" ca="1" si="323"/>
        <v>-0.63734645855610661</v>
      </c>
      <c r="CY257" s="127"/>
      <c r="CZ257">
        <v>-2125.2432245499999</v>
      </c>
      <c r="DA257" s="103">
        <f t="shared" ca="1" si="324"/>
        <v>230.15102412350203</v>
      </c>
      <c r="DB257" s="10">
        <f t="shared" ca="1" si="277"/>
        <v>-2.4673842131192885</v>
      </c>
      <c r="DC257" s="10">
        <f t="shared" ca="1" si="325"/>
        <v>-0.49347684262385771</v>
      </c>
      <c r="DD257" s="238"/>
      <c r="DE257">
        <v>-2125.2028124799999</v>
      </c>
      <c r="DF257" s="103">
        <f t="shared" ca="1" si="326"/>
        <v>230.98248609866161</v>
      </c>
      <c r="DG257" s="10">
        <f t="shared" ca="1" si="278"/>
        <v>-1.6359222379597043</v>
      </c>
      <c r="DH257" s="10">
        <f t="shared" ca="1" si="327"/>
        <v>-0.32718444759194087</v>
      </c>
      <c r="DI257" s="127"/>
      <c r="DJ257">
        <v>-2125.2286851099998</v>
      </c>
      <c r="DK257" s="103">
        <f t="shared" ca="1" si="328"/>
        <v>231.88923660358381</v>
      </c>
      <c r="DL257" s="10">
        <f t="shared" ca="1" si="279"/>
        <v>-0.7291717330375036</v>
      </c>
      <c r="DM257" s="10">
        <f t="shared" ca="1" si="329"/>
        <v>-0.14583434660750072</v>
      </c>
      <c r="DN257" s="127"/>
      <c r="DO257" s="1">
        <v>-2125.2291894800001</v>
      </c>
      <c r="DP257" s="108">
        <f t="shared" ca="1" si="330"/>
        <v>228.52962244376423</v>
      </c>
      <c r="DQ257" s="10">
        <f t="shared" ca="1" si="280"/>
        <v>-4.0887858928570893</v>
      </c>
      <c r="DR257" s="10">
        <f t="shared" ca="1" si="331"/>
        <v>-0.81775717857141783</v>
      </c>
      <c r="DS257" s="238"/>
      <c r="DT257" s="1">
        <v>-2125.1720959499999</v>
      </c>
      <c r="DU257" s="108">
        <f t="shared" ca="1" si="332"/>
        <v>232.59009826813602</v>
      </c>
      <c r="DV257" s="10">
        <f t="shared" ca="1" si="281"/>
        <v>-2.8310068485296824E-2</v>
      </c>
      <c r="DW257" s="10">
        <f t="shared" ca="1" si="333"/>
        <v>-5.6620136970593647E-3</v>
      </c>
      <c r="DX257" s="115"/>
      <c r="DY257" s="1">
        <v>-2125.2655179600001</v>
      </c>
      <c r="DZ257" s="113">
        <f t="shared" ca="1" si="334"/>
        <v>232.84779425183754</v>
      </c>
      <c r="EA257" s="10">
        <f t="shared" ca="1" si="282"/>
        <v>0.22938591521622698</v>
      </c>
      <c r="EB257" s="10">
        <f t="shared" ca="1" si="335"/>
        <v>4.5877183043245395E-2</v>
      </c>
      <c r="EC257" s="238"/>
      <c r="ED257" s="1">
        <v>-2125.2203590399999</v>
      </c>
      <c r="EE257" s="108">
        <f t="shared" ca="1" si="336"/>
        <v>224.23555325631079</v>
      </c>
      <c r="EF257" s="10">
        <f t="shared" ca="1" si="283"/>
        <v>-8.3828550803105202</v>
      </c>
      <c r="EG257" s="10">
        <f t="shared" ca="1" si="337"/>
        <v>-1.6765710160621041</v>
      </c>
      <c r="EH257" s="238"/>
      <c r="EI257" s="1">
        <v>-2125.2653637899998</v>
      </c>
      <c r="EJ257" s="113">
        <f t="shared" ca="1" si="338"/>
        <v>232.8807196490051</v>
      </c>
      <c r="EK257" s="10">
        <f t="shared" ca="1" si="284"/>
        <v>0.2623113123837868</v>
      </c>
      <c r="EL257" s="10">
        <f t="shared" ca="1" si="339"/>
        <v>5.2462262476757358E-2</v>
      </c>
      <c r="EM257" s="238"/>
      <c r="EN257" s="151"/>
      <c r="EO257" s="113"/>
      <c r="EP257" s="113"/>
      <c r="EQ257" s="113"/>
      <c r="ER257"/>
      <c r="EW257" s="287">
        <v>0</v>
      </c>
      <c r="EX257" s="287">
        <v>0</v>
      </c>
      <c r="EY257" s="287">
        <v>0</v>
      </c>
      <c r="EZ257" s="287">
        <v>0</v>
      </c>
      <c r="FA257" s="287">
        <v>0</v>
      </c>
      <c r="FB257" s="287">
        <v>0</v>
      </c>
      <c r="FC257" s="287">
        <v>0</v>
      </c>
      <c r="FD257" s="287">
        <v>0</v>
      </c>
      <c r="FE257" s="287">
        <v>0</v>
      </c>
      <c r="FF257" s="287">
        <v>0</v>
      </c>
      <c r="FG257" s="287">
        <v>0</v>
      </c>
      <c r="FH257" s="287">
        <v>0</v>
      </c>
      <c r="FI257" s="287">
        <v>4</v>
      </c>
      <c r="FJ257" s="287">
        <v>1</v>
      </c>
      <c r="FK257" s="287">
        <v>0</v>
      </c>
      <c r="FL257" s="287"/>
    </row>
    <row r="258" spans="1:168" x14ac:dyDescent="0.25">
      <c r="A258" t="s">
        <v>427</v>
      </c>
      <c r="B258" s="219">
        <v>7</v>
      </c>
      <c r="C258" t="s">
        <v>424</v>
      </c>
      <c r="D258">
        <v>-24.010345180000002</v>
      </c>
      <c r="E258" s="108">
        <f t="shared" ca="1" si="285"/>
        <v>259.38252059903118</v>
      </c>
      <c r="F258" s="10">
        <f t="shared" ca="1" si="257"/>
        <v>-2.7436701509211616</v>
      </c>
      <c r="G258" s="10">
        <f t="shared" ca="1" si="286"/>
        <v>-0.39195287870302309</v>
      </c>
      <c r="H258" s="116"/>
      <c r="I258">
        <v>-24.172020010000001</v>
      </c>
      <c r="J258" s="108">
        <f t="shared" ca="1" si="287"/>
        <v>251.65157206849091</v>
      </c>
      <c r="K258" s="10">
        <f t="shared" ca="1" si="258"/>
        <v>-10.474618681461436</v>
      </c>
      <c r="L258" s="10">
        <f t="shared" ca="1" si="288"/>
        <v>-1.4963740973516337</v>
      </c>
      <c r="M258" s="116"/>
      <c r="N258" s="35">
        <v>-475.36070749999999</v>
      </c>
      <c r="O258" s="108">
        <f t="shared" ca="1" si="289"/>
        <v>263.46028429654388</v>
      </c>
      <c r="P258" s="10">
        <f t="shared" ca="1" si="259"/>
        <v>1.3340935465915322</v>
      </c>
      <c r="Q258" s="10">
        <f t="shared" ca="1" si="290"/>
        <v>0.19058479237021889</v>
      </c>
      <c r="R258" s="115"/>
      <c r="S258" s="35">
        <v>-475.35199404000002</v>
      </c>
      <c r="T258" s="103">
        <f t="shared" ca="1" si="291"/>
        <v>263.85013053788549</v>
      </c>
      <c r="U258" s="10">
        <f t="shared" ca="1" si="260"/>
        <v>1.7239397879331477</v>
      </c>
      <c r="V258" s="10">
        <f t="shared" ca="1" si="292"/>
        <v>0.24627711256187826</v>
      </c>
      <c r="W258" s="127"/>
      <c r="X258">
        <v>-475.31832756</v>
      </c>
      <c r="Y258" s="108">
        <f t="shared" ca="1" si="293"/>
        <v>263.12454188119113</v>
      </c>
      <c r="Z258" s="10">
        <f t="shared" ca="1" si="261"/>
        <v>0.99835113123879182</v>
      </c>
      <c r="AA258" s="10">
        <f t="shared" ca="1" si="294"/>
        <v>0.14262159017697026</v>
      </c>
      <c r="AB258" s="238"/>
      <c r="AC258">
        <v>-475.28109682000002</v>
      </c>
      <c r="AD258" s="108">
        <f t="shared" ca="1" si="295"/>
        <v>265.36144203879286</v>
      </c>
      <c r="AE258" s="10">
        <f t="shared" ca="1" si="262"/>
        <v>3.2352512888405158</v>
      </c>
      <c r="AF258" s="10">
        <f t="shared" ca="1" si="296"/>
        <v>0.46217875554864513</v>
      </c>
      <c r="AG258" s="116"/>
      <c r="AH258">
        <v>-476.40895040999999</v>
      </c>
      <c r="AI258" s="108">
        <f t="shared" ca="1" si="297"/>
        <v>260.57726949711474</v>
      </c>
      <c r="AJ258" s="10">
        <f t="shared" ca="1" si="263"/>
        <v>-1.5489212528376015</v>
      </c>
      <c r="AK258" s="10">
        <f t="shared" ca="1" si="298"/>
        <v>-0.22127446469108594</v>
      </c>
      <c r="AL258" s="127"/>
      <c r="AM258">
        <v>-475.30522946000002</v>
      </c>
      <c r="AN258" s="108">
        <f t="shared" ca="1" si="299"/>
        <v>260.98205045269714</v>
      </c>
      <c r="AO258" s="10">
        <f t="shared" ca="1" si="264"/>
        <v>-1.1441402972552055</v>
      </c>
      <c r="AP258" s="10">
        <f t="shared" ca="1" si="300"/>
        <v>-0.1634486138936008</v>
      </c>
      <c r="AQ258" s="238"/>
      <c r="AR258" s="6">
        <v>-475.2939763</v>
      </c>
      <c r="AS258" s="108">
        <f t="shared" ca="1" si="301"/>
        <v>259.86812157624308</v>
      </c>
      <c r="AT258" s="10">
        <f t="shared" ca="1" si="265"/>
        <v>-2.2580691737092593</v>
      </c>
      <c r="AU258" s="10">
        <f t="shared" ca="1" si="302"/>
        <v>-0.32258131052989419</v>
      </c>
      <c r="AV258" s="127"/>
      <c r="AW258">
        <v>-475.37021331</v>
      </c>
      <c r="AX258" s="108">
        <f t="shared" ca="1" si="303"/>
        <v>262.7322263919375</v>
      </c>
      <c r="AY258" s="10">
        <f t="shared" ca="1" si="266"/>
        <v>0.60603564198515869</v>
      </c>
      <c r="AZ258" s="10">
        <f t="shared" ca="1" si="304"/>
        <v>8.6576520283594097E-2</v>
      </c>
      <c r="BA258" s="238"/>
      <c r="BB258">
        <v>-475.36589845999998</v>
      </c>
      <c r="BC258" s="108">
        <f t="shared" ca="1" si="305"/>
        <v>263.35761754900847</v>
      </c>
      <c r="BD258" s="10">
        <f t="shared" ca="1" si="267"/>
        <v>1.2314267990561234</v>
      </c>
      <c r="BE258" s="10">
        <f t="shared" ca="1" si="306"/>
        <v>0.17591811415087477</v>
      </c>
      <c r="BF258" s="127"/>
      <c r="BG258">
        <v>-475.37610616000001</v>
      </c>
      <c r="BH258" s="108">
        <f t="shared" ca="1" si="307"/>
        <v>262.09270373214093</v>
      </c>
      <c r="BI258" s="10">
        <f t="shared" ca="1" si="268"/>
        <v>-3.3487017811410169E-2</v>
      </c>
      <c r="BJ258" s="10">
        <f t="shared" ca="1" si="308"/>
        <v>-4.7838596873443096E-3</v>
      </c>
      <c r="BK258" s="127"/>
      <c r="BL258">
        <v>-475.37674478000002</v>
      </c>
      <c r="BM258" s="108">
        <f t="shared" ca="1" si="309"/>
        <v>262.12619074995234</v>
      </c>
      <c r="BN258" s="10">
        <f t="shared" ca="1" si="269"/>
        <v>0</v>
      </c>
      <c r="BO258" s="10">
        <f t="shared" ca="1" si="310"/>
        <v>0</v>
      </c>
      <c r="BP258" s="115"/>
      <c r="BQ258">
        <v>-475.20650362999999</v>
      </c>
      <c r="BR258" s="112">
        <f t="shared" ca="1" si="311"/>
        <v>262.93184014235902</v>
      </c>
      <c r="BS258" s="10">
        <f t="shared" ca="1" si="270"/>
        <v>0.80564939240667854</v>
      </c>
      <c r="BT258" s="10">
        <f t="shared" ca="1" si="312"/>
        <v>0.11509277034381123</v>
      </c>
      <c r="BU258" s="238"/>
      <c r="BV258">
        <v>-475.12053915000001</v>
      </c>
      <c r="BW258" s="103">
        <f t="shared" ca="1" si="340"/>
        <v>267.98972897223348</v>
      </c>
      <c r="BX258" s="10">
        <f t="shared" ca="1" si="271"/>
        <v>5.8635382222811359</v>
      </c>
      <c r="BY258" s="10">
        <f t="shared" ca="1" si="313"/>
        <v>0.83764831746873369</v>
      </c>
      <c r="BZ258" s="127"/>
      <c r="CA258">
        <v>-475.36391946999998</v>
      </c>
      <c r="CB258" s="103">
        <f t="shared" ca="1" si="314"/>
        <v>261.56179660513914</v>
      </c>
      <c r="CC258" s="10">
        <f t="shared" ca="1" si="272"/>
        <v>-0.56439414481320682</v>
      </c>
      <c r="CD258" s="10">
        <f t="shared" ca="1" si="315"/>
        <v>-8.0627734973315254E-2</v>
      </c>
      <c r="CE258" s="238"/>
      <c r="CF258">
        <v>-475.35135616999997</v>
      </c>
      <c r="CG258" s="103">
        <f t="shared" ca="1" si="316"/>
        <v>261.87810820430201</v>
      </c>
      <c r="CH258" s="10">
        <f t="shared" ca="1" si="273"/>
        <v>-0.24808254565033394</v>
      </c>
      <c r="CI258" s="10">
        <f t="shared" ca="1" si="317"/>
        <v>-3.5440363664333417E-2</v>
      </c>
      <c r="CJ258" s="127"/>
      <c r="CK258">
        <v>-475.37649026999998</v>
      </c>
      <c r="CL258" s="103">
        <f t="shared" ca="1" si="318"/>
        <v>261.90698930600229</v>
      </c>
      <c r="CM258" s="10">
        <f t="shared" ca="1" si="274"/>
        <v>-0.21920144395005536</v>
      </c>
      <c r="CN258" s="10">
        <f t="shared" ca="1" si="319"/>
        <v>-3.1314491992865054E-2</v>
      </c>
      <c r="CO258" s="127"/>
      <c r="CP258">
        <v>-475.33198888999999</v>
      </c>
      <c r="CQ258" s="103">
        <f t="shared" ca="1" si="320"/>
        <v>260.94154788426493</v>
      </c>
      <c r="CR258" s="10">
        <f t="shared" ca="1" si="275"/>
        <v>-1.1846428656874082</v>
      </c>
      <c r="CS258" s="10">
        <f t="shared" ca="1" si="321"/>
        <v>-0.16923469509820116</v>
      </c>
      <c r="CT258" s="238"/>
      <c r="CU258">
        <v>-475.30297145999998</v>
      </c>
      <c r="CV258" s="103">
        <f t="shared" ca="1" si="322"/>
        <v>261.67680645461559</v>
      </c>
      <c r="CW258" s="10">
        <f t="shared" ca="1" si="276"/>
        <v>-0.44938429533675617</v>
      </c>
      <c r="CX258" s="10">
        <f t="shared" ca="1" si="323"/>
        <v>-6.4197756476679455E-2</v>
      </c>
      <c r="CY258" s="127"/>
      <c r="CZ258">
        <v>-475.36582915999998</v>
      </c>
      <c r="DA258" s="103">
        <f t="shared" ca="1" si="324"/>
        <v>261.69146192730818</v>
      </c>
      <c r="DB258" s="10">
        <f t="shared" ca="1" si="277"/>
        <v>-0.43472882264416057</v>
      </c>
      <c r="DC258" s="10">
        <f t="shared" ca="1" si="325"/>
        <v>-6.2104117520594367E-2</v>
      </c>
      <c r="DD258" s="238"/>
      <c r="DE258">
        <v>-475.35585999</v>
      </c>
      <c r="DF258" s="103">
        <f t="shared" ca="1" si="326"/>
        <v>261.90361644512689</v>
      </c>
      <c r="DG258" s="10">
        <f t="shared" ca="1" si="278"/>
        <v>-0.22257430482545715</v>
      </c>
      <c r="DH258" s="10">
        <f t="shared" ca="1" si="327"/>
        <v>-3.1796329260779591E-2</v>
      </c>
      <c r="DI258" s="127"/>
      <c r="DJ258">
        <v>-475.36646555999999</v>
      </c>
      <c r="DK258" s="103">
        <f t="shared" ca="1" si="328"/>
        <v>262.12646371633417</v>
      </c>
      <c r="DL258" s="10">
        <f t="shared" ca="1" si="279"/>
        <v>2.7296638182860988E-4</v>
      </c>
      <c r="DM258" s="10">
        <f t="shared" ca="1" si="329"/>
        <v>3.8995197404087124E-5</v>
      </c>
      <c r="DN258" s="127"/>
      <c r="DO258" s="1">
        <v>-475.34982251999998</v>
      </c>
      <c r="DP258" s="108">
        <f t="shared" ca="1" si="330"/>
        <v>262.37503885647658</v>
      </c>
      <c r="DQ258" s="10">
        <f t="shared" ca="1" si="280"/>
        <v>0.24884810652423539</v>
      </c>
      <c r="DR258" s="10">
        <f t="shared" ca="1" si="331"/>
        <v>3.5549729503462198E-2</v>
      </c>
      <c r="DS258" s="238"/>
      <c r="DT258" s="1">
        <v>-475.18330025</v>
      </c>
      <c r="DU258" s="108">
        <f t="shared" ca="1" si="332"/>
        <v>270.66812877450309</v>
      </c>
      <c r="DV258" s="10">
        <f t="shared" ca="1" si="281"/>
        <v>8.5419380245507455</v>
      </c>
      <c r="DW258" s="10">
        <f t="shared" ca="1" si="333"/>
        <v>1.2202768606501064</v>
      </c>
      <c r="DX258" s="115"/>
      <c r="DY258" s="1">
        <v>-475.36800830999999</v>
      </c>
      <c r="DZ258" s="113">
        <f t="shared" ca="1" si="334"/>
        <v>261.28878626448574</v>
      </c>
      <c r="EA258" s="10">
        <f t="shared" ca="1" si="282"/>
        <v>-0.83740448546660673</v>
      </c>
      <c r="EB258" s="10">
        <f t="shared" ca="1" si="335"/>
        <v>-0.11962921220951525</v>
      </c>
      <c r="EC258" s="238"/>
      <c r="ED258" s="1">
        <v>-475.34415272000001</v>
      </c>
      <c r="EE258" s="108">
        <f t="shared" ca="1" si="336"/>
        <v>261.12786785653395</v>
      </c>
      <c r="EF258" s="10">
        <f t="shared" ca="1" si="283"/>
        <v>-0.99832289341838987</v>
      </c>
      <c r="EG258" s="10">
        <f t="shared" ca="1" si="337"/>
        <v>-0.14261755620262712</v>
      </c>
      <c r="EH258" s="238"/>
      <c r="EI258" s="1">
        <v>-475.36714223000001</v>
      </c>
      <c r="EJ258" s="113">
        <f t="shared" ca="1" si="338"/>
        <v>261.6680715293619</v>
      </c>
      <c r="EK258" s="10">
        <f t="shared" ca="1" si="284"/>
        <v>-0.45811922059044718</v>
      </c>
      <c r="EL258" s="10">
        <f t="shared" ca="1" si="339"/>
        <v>-6.5445602941492459E-2</v>
      </c>
      <c r="EM258" s="238"/>
      <c r="EN258" s="151"/>
      <c r="EO258" s="113"/>
      <c r="EP258" s="113"/>
      <c r="EQ258" s="113"/>
      <c r="ER258"/>
      <c r="EW258" s="287">
        <v>2</v>
      </c>
      <c r="EX258" s="287">
        <v>0</v>
      </c>
      <c r="EY258" s="287">
        <v>0</v>
      </c>
      <c r="EZ258" s="287">
        <v>4</v>
      </c>
      <c r="FA258" s="287">
        <v>0</v>
      </c>
      <c r="FB258" s="287">
        <v>0</v>
      </c>
      <c r="FC258" s="287">
        <v>0</v>
      </c>
      <c r="FD258" s="287">
        <v>0</v>
      </c>
      <c r="FE258" s="287">
        <v>0</v>
      </c>
      <c r="FF258" s="287">
        <v>1</v>
      </c>
      <c r="FG258" s="287">
        <v>0</v>
      </c>
      <c r="FH258" s="287">
        <v>0</v>
      </c>
      <c r="FI258" s="287">
        <v>0</v>
      </c>
      <c r="FJ258" s="287">
        <v>0</v>
      </c>
      <c r="FK258" s="287">
        <v>0</v>
      </c>
      <c r="FL258" s="287"/>
    </row>
    <row r="259" spans="1:168" x14ac:dyDescent="0.25">
      <c r="A259" t="s">
        <v>427</v>
      </c>
      <c r="B259" s="219">
        <v>9</v>
      </c>
      <c r="C259" t="s">
        <v>425</v>
      </c>
      <c r="D259">
        <v>-35.437659379999999</v>
      </c>
      <c r="E259" s="108">
        <f t="shared" ca="1" si="285"/>
        <v>484.26432654919205</v>
      </c>
      <c r="F259" s="10">
        <f t="shared" ca="1" si="257"/>
        <v>-14.94639214250293</v>
      </c>
      <c r="G259" s="10">
        <f t="shared" ca="1" si="286"/>
        <v>-1.6607102380558811</v>
      </c>
      <c r="H259" s="116"/>
      <c r="I259">
        <v>-35.68259922</v>
      </c>
      <c r="J259" s="108">
        <f t="shared" ca="1" si="287"/>
        <v>480.25141904437004</v>
      </c>
      <c r="K259" s="10">
        <f t="shared" ca="1" si="258"/>
        <v>-18.95929964732494</v>
      </c>
      <c r="L259" s="10">
        <f t="shared" ca="1" si="288"/>
        <v>-2.1065888497027712</v>
      </c>
      <c r="M259" s="116"/>
      <c r="N259" s="35">
        <v>-551.16759844000001</v>
      </c>
      <c r="O259" s="108">
        <f t="shared" ca="1" si="289"/>
        <v>499.34054716626213</v>
      </c>
      <c r="P259" s="10">
        <f t="shared" ca="1" si="259"/>
        <v>0.12982847456714808</v>
      </c>
      <c r="Q259" s="10">
        <f t="shared" ca="1" si="290"/>
        <v>1.4425386063016453E-2</v>
      </c>
      <c r="R259" s="115"/>
      <c r="S259" s="35">
        <v>-551.15503752999996</v>
      </c>
      <c r="T259" s="103">
        <f t="shared" ca="1" si="291"/>
        <v>499.98302853095089</v>
      </c>
      <c r="U259" s="10">
        <f t="shared" ca="1" si="260"/>
        <v>0.7723098392559109</v>
      </c>
      <c r="V259" s="10">
        <f t="shared" ca="1" si="292"/>
        <v>8.5812204361767883E-2</v>
      </c>
      <c r="W259" s="127"/>
      <c r="X259">
        <v>-551.10357962</v>
      </c>
      <c r="Y259" s="108">
        <f t="shared" ca="1" si="293"/>
        <v>495.64023954482622</v>
      </c>
      <c r="Z259" s="10">
        <f t="shared" ca="1" si="261"/>
        <v>-3.5704791468687631</v>
      </c>
      <c r="AA259" s="10">
        <f t="shared" ca="1" si="294"/>
        <v>-0.39671990520764033</v>
      </c>
      <c r="AB259" s="238"/>
      <c r="AC259">
        <v>-551.05286841999998</v>
      </c>
      <c r="AD259" s="108">
        <f t="shared" ca="1" si="295"/>
        <v>499.54198383034787</v>
      </c>
      <c r="AE259" s="10">
        <f t="shared" ca="1" si="262"/>
        <v>0.33126513865289553</v>
      </c>
      <c r="AF259" s="10">
        <f t="shared" ca="1" si="296"/>
        <v>3.6807237628099503E-2</v>
      </c>
      <c r="AG259" s="116"/>
      <c r="AH259">
        <v>-552.20641377000004</v>
      </c>
      <c r="AI259" s="108">
        <f t="shared" ca="1" si="297"/>
        <v>492.89134851912365</v>
      </c>
      <c r="AJ259" s="10">
        <f t="shared" ca="1" si="263"/>
        <v>-6.3193701725713254</v>
      </c>
      <c r="AK259" s="10">
        <f t="shared" ca="1" si="298"/>
        <v>-0.70215224139681398</v>
      </c>
      <c r="AL259" s="127"/>
      <c r="AM259">
        <v>-551.07432669000002</v>
      </c>
      <c r="AN259" s="108">
        <f t="shared" ca="1" si="299"/>
        <v>493.59400172190095</v>
      </c>
      <c r="AO259" s="10">
        <f t="shared" ca="1" si="264"/>
        <v>-5.6167169697940267</v>
      </c>
      <c r="AP259" s="10">
        <f t="shared" ca="1" si="300"/>
        <v>-0.6240796633104474</v>
      </c>
      <c r="AQ259" s="238"/>
      <c r="AR259" s="6">
        <v>-551.06061469999997</v>
      </c>
      <c r="AS259" s="108">
        <f t="shared" ca="1" si="301"/>
        <v>494.02129142522728</v>
      </c>
      <c r="AT259" s="10">
        <f t="shared" ca="1" si="265"/>
        <v>-5.1894272664677032</v>
      </c>
      <c r="AU259" s="10">
        <f t="shared" ca="1" si="302"/>
        <v>-0.57660302960752263</v>
      </c>
      <c r="AV259" s="127"/>
      <c r="AW259">
        <v>-551.18261216999997</v>
      </c>
      <c r="AX259" s="108">
        <f t="shared" ca="1" si="303"/>
        <v>499.15941355581896</v>
      </c>
      <c r="AY259" s="10">
        <f t="shared" ca="1" si="266"/>
        <v>-5.1305135876020813E-2</v>
      </c>
      <c r="AZ259" s="10">
        <f t="shared" ca="1" si="304"/>
        <v>-5.7005706528912015E-3</v>
      </c>
      <c r="BA259" s="238"/>
      <c r="BB259">
        <v>-551.17620046000002</v>
      </c>
      <c r="BC259" s="108">
        <f t="shared" ca="1" si="305"/>
        <v>500.11920425905879</v>
      </c>
      <c r="BD259" s="10">
        <f t="shared" ca="1" si="267"/>
        <v>0.9084855673638117</v>
      </c>
      <c r="BE259" s="10">
        <f t="shared" ca="1" si="306"/>
        <v>0.1009428408182013</v>
      </c>
      <c r="BF259" s="127"/>
      <c r="BG259">
        <v>-551.19229411000003</v>
      </c>
      <c r="BH259" s="108">
        <f t="shared" ca="1" si="307"/>
        <v>499.10575839883563</v>
      </c>
      <c r="BI259" s="10">
        <f t="shared" ca="1" si="268"/>
        <v>-0.10496029285934583</v>
      </c>
      <c r="BJ259" s="10">
        <f t="shared" ca="1" si="308"/>
        <v>-1.1662254762149537E-2</v>
      </c>
      <c r="BK259" s="127"/>
      <c r="BL259">
        <v>-551.19316981999998</v>
      </c>
      <c r="BM259" s="108">
        <f t="shared" ca="1" si="309"/>
        <v>499.21071869169498</v>
      </c>
      <c r="BN259" s="10">
        <f t="shared" ca="1" si="269"/>
        <v>0</v>
      </c>
      <c r="BO259" s="10">
        <f t="shared" ca="1" si="310"/>
        <v>0</v>
      </c>
      <c r="BP259" s="115"/>
      <c r="BQ259">
        <v>-550.97279958000001</v>
      </c>
      <c r="BR259" s="112">
        <f t="shared" ca="1" si="311"/>
        <v>499.01892370337373</v>
      </c>
      <c r="BS259" s="10">
        <f t="shared" ca="1" si="270"/>
        <v>-0.19179498832124864</v>
      </c>
      <c r="BT259" s="10">
        <f t="shared" ca="1" si="312"/>
        <v>-2.1310554257916517E-2</v>
      </c>
      <c r="BU259" s="238"/>
      <c r="BV259">
        <v>-550.84864177999998</v>
      </c>
      <c r="BW259" s="103">
        <f t="shared" ca="1" si="340"/>
        <v>509.96198726589182</v>
      </c>
      <c r="BX259" s="10">
        <f t="shared" ca="1" si="271"/>
        <v>10.751268574196843</v>
      </c>
      <c r="BY259" s="10">
        <f t="shared" ca="1" si="313"/>
        <v>1.1945853971329825</v>
      </c>
      <c r="BZ259" s="127"/>
      <c r="CA259">
        <v>-551.17808384</v>
      </c>
      <c r="CB259" s="103">
        <f t="shared" ca="1" si="314"/>
        <v>498.65257453659297</v>
      </c>
      <c r="CC259" s="10">
        <f t="shared" ca="1" si="272"/>
        <v>-0.55814415510201343</v>
      </c>
      <c r="CD259" s="10">
        <f t="shared" ca="1" si="315"/>
        <v>-6.2016017233557048E-2</v>
      </c>
      <c r="CE259" s="238"/>
      <c r="CF259">
        <v>-551.16170034000004</v>
      </c>
      <c r="CG259" s="103">
        <f t="shared" ca="1" si="316"/>
        <v>499.22460860340664</v>
      </c>
      <c r="CH259" s="10">
        <f t="shared" ca="1" si="273"/>
        <v>1.3889911711657987E-2</v>
      </c>
      <c r="CI259" s="10">
        <f t="shared" ca="1" si="317"/>
        <v>1.5433235235175541E-3</v>
      </c>
      <c r="CJ259" s="127"/>
      <c r="CK259">
        <v>-551.19176435999998</v>
      </c>
      <c r="CL259" s="103">
        <f t="shared" ca="1" si="318"/>
        <v>498.75281282415546</v>
      </c>
      <c r="CM259" s="10">
        <f t="shared" ca="1" si="274"/>
        <v>-0.45790586753952311</v>
      </c>
      <c r="CN259" s="10">
        <f t="shared" ca="1" si="319"/>
        <v>-5.0878429726613682E-2</v>
      </c>
      <c r="CO259" s="127"/>
      <c r="CP259">
        <v>-551.12418710999998</v>
      </c>
      <c r="CQ259" s="103">
        <f t="shared" ca="1" si="320"/>
        <v>494.86882076834377</v>
      </c>
      <c r="CR259" s="10">
        <f t="shared" ca="1" si="275"/>
        <v>-4.3418979233512118</v>
      </c>
      <c r="CS259" s="10">
        <f t="shared" ca="1" si="321"/>
        <v>-0.48243310259457911</v>
      </c>
      <c r="CT259" s="238"/>
      <c r="CU259">
        <v>-551.08590981999998</v>
      </c>
      <c r="CV259" s="103">
        <f t="shared" ca="1" si="322"/>
        <v>497.14623290691316</v>
      </c>
      <c r="CW259" s="10">
        <f t="shared" ca="1" si="276"/>
        <v>-2.064485784781823</v>
      </c>
      <c r="CX259" s="10">
        <f t="shared" ca="1" si="323"/>
        <v>-0.22938730942020255</v>
      </c>
      <c r="CY259" s="127"/>
      <c r="CZ259">
        <v>-551.17498358</v>
      </c>
      <c r="DA259" s="103">
        <f t="shared" ca="1" si="324"/>
        <v>497.3643518978356</v>
      </c>
      <c r="DB259" s="10">
        <f t="shared" ca="1" si="277"/>
        <v>-1.8463667938593744</v>
      </c>
      <c r="DC259" s="10">
        <f t="shared" ca="1" si="325"/>
        <v>-0.20515186598437493</v>
      </c>
      <c r="DD259" s="238"/>
      <c r="DE259">
        <v>-551.16344963999995</v>
      </c>
      <c r="DF259" s="103">
        <f t="shared" ca="1" si="326"/>
        <v>497.84591485453694</v>
      </c>
      <c r="DG259" s="10">
        <f t="shared" ca="1" si="278"/>
        <v>-1.3648038371580355</v>
      </c>
      <c r="DH259" s="10">
        <f t="shared" ca="1" si="327"/>
        <v>-0.15164487079533728</v>
      </c>
      <c r="DI259" s="127"/>
      <c r="DJ259">
        <v>-551.17943349999996</v>
      </c>
      <c r="DK259" s="103">
        <f t="shared" ca="1" si="328"/>
        <v>498.55174952797114</v>
      </c>
      <c r="DL259" s="10">
        <f t="shared" ca="1" si="279"/>
        <v>-0.65896916372383885</v>
      </c>
      <c r="DM259" s="10">
        <f t="shared" ca="1" si="329"/>
        <v>-7.3218795969315423E-2</v>
      </c>
      <c r="DN259" s="127"/>
      <c r="DO259" s="1">
        <v>-551.14497945999994</v>
      </c>
      <c r="DP259" s="108">
        <f t="shared" ca="1" si="330"/>
        <v>496.51900314840481</v>
      </c>
      <c r="DQ259" s="10">
        <f t="shared" ca="1" si="280"/>
        <v>-2.6917155432901723</v>
      </c>
      <c r="DR259" s="10">
        <f t="shared" ca="1" si="331"/>
        <v>-0.29907950481001916</v>
      </c>
      <c r="DS259" s="238"/>
      <c r="DT259" s="1">
        <v>-550.84040167000001</v>
      </c>
      <c r="DU259" s="108">
        <f t="shared" ca="1" si="332"/>
        <v>506.04954708957666</v>
      </c>
      <c r="DV259" s="10">
        <f t="shared" ca="1" si="281"/>
        <v>6.8388283978816844</v>
      </c>
      <c r="DW259" s="10">
        <f t="shared" ca="1" si="333"/>
        <v>0.75986982198685382</v>
      </c>
      <c r="DX259" s="115"/>
      <c r="DY259" s="1">
        <v>-551.17703917999995</v>
      </c>
      <c r="DZ259" s="113">
        <f t="shared" ca="1" si="334"/>
        <v>498.2521610435839</v>
      </c>
      <c r="EA259" s="10">
        <f t="shared" ca="1" si="282"/>
        <v>-0.95855764811108202</v>
      </c>
      <c r="EB259" s="10">
        <f t="shared" ca="1" si="335"/>
        <v>-0.10650640534567578</v>
      </c>
      <c r="EC259" s="238"/>
      <c r="ED259" s="1">
        <v>-551.13900706000004</v>
      </c>
      <c r="EE259" s="108">
        <f t="shared" ca="1" si="336"/>
        <v>496.13824009994545</v>
      </c>
      <c r="EF259" s="10">
        <f t="shared" ca="1" si="283"/>
        <v>-3.0724785917495296</v>
      </c>
      <c r="EG259" s="10">
        <f t="shared" ca="1" si="337"/>
        <v>-0.3413865101943922</v>
      </c>
      <c r="EH259" s="238"/>
      <c r="EI259" s="1">
        <v>-551.17612052000004</v>
      </c>
      <c r="EJ259" s="113">
        <f t="shared" ca="1" si="338"/>
        <v>498.68814802177241</v>
      </c>
      <c r="EK259" s="10">
        <f t="shared" ca="1" si="284"/>
        <v>-0.52257066992257251</v>
      </c>
      <c r="EL259" s="10">
        <f t="shared" ca="1" si="339"/>
        <v>-5.8063407769174721E-2</v>
      </c>
      <c r="EM259" s="238"/>
      <c r="EN259" s="151"/>
      <c r="EO259" s="113"/>
      <c r="EP259" s="113"/>
      <c r="EQ259" s="113"/>
      <c r="ER259"/>
      <c r="EW259" s="288">
        <v>4</v>
      </c>
      <c r="EX259" s="288">
        <v>0</v>
      </c>
      <c r="EY259" s="288">
        <v>0</v>
      </c>
      <c r="EZ259" s="288">
        <v>4</v>
      </c>
      <c r="FA259" s="288">
        <v>0</v>
      </c>
      <c r="FB259" s="288">
        <v>0</v>
      </c>
      <c r="FC259" s="288">
        <v>0</v>
      </c>
      <c r="FD259" s="288">
        <v>0</v>
      </c>
      <c r="FE259" s="288">
        <v>0</v>
      </c>
      <c r="FF259" s="288">
        <v>1</v>
      </c>
      <c r="FG259" s="288">
        <v>0</v>
      </c>
      <c r="FH259" s="288">
        <v>0</v>
      </c>
      <c r="FI259" s="288">
        <v>0</v>
      </c>
      <c r="FJ259" s="288">
        <v>0</v>
      </c>
      <c r="FK259" s="288">
        <v>0</v>
      </c>
      <c r="FL259" s="287"/>
    </row>
    <row r="260" spans="1:168" x14ac:dyDescent="0.25">
      <c r="A260" t="s">
        <v>428</v>
      </c>
      <c r="B260" s="219">
        <v>4</v>
      </c>
      <c r="C260" t="s">
        <v>426</v>
      </c>
      <c r="D260">
        <v>-47.916756589999999</v>
      </c>
      <c r="E260" s="108">
        <f t="shared" ca="1" si="285"/>
        <v>219.31039513012558</v>
      </c>
      <c r="F260" s="10">
        <f t="shared" ca="1" si="257"/>
        <v>5.0801873623067308</v>
      </c>
      <c r="G260" s="10">
        <f t="shared" ca="1" si="286"/>
        <v>1.2700468405766827</v>
      </c>
      <c r="H260" s="116"/>
      <c r="I260">
        <v>-48.408420030000002</v>
      </c>
      <c r="J260" s="108">
        <f t="shared" ca="1" si="287"/>
        <v>215.09760718353726</v>
      </c>
      <c r="K260" s="10">
        <f t="shared" ca="1" si="258"/>
        <v>0.86739941571840973</v>
      </c>
      <c r="L260" s="10">
        <f t="shared" ca="1" si="288"/>
        <v>0.21684985392960243</v>
      </c>
      <c r="M260" s="116"/>
      <c r="N260" s="35">
        <v>-1402.07216642</v>
      </c>
      <c r="O260" s="108">
        <f t="shared" ca="1" si="289"/>
        <v>217.9265840454257</v>
      </c>
      <c r="P260" s="10">
        <f t="shared" ca="1" si="259"/>
        <v>3.696376277606845</v>
      </c>
      <c r="Q260" s="10">
        <f t="shared" ca="1" si="290"/>
        <v>0.92409406940171124</v>
      </c>
      <c r="R260" s="115"/>
      <c r="S260" s="35">
        <v>-1402.05401977</v>
      </c>
      <c r="T260" s="103">
        <f t="shared" ca="1" si="291"/>
        <v>218.48983612377333</v>
      </c>
      <c r="U260" s="10">
        <f t="shared" ca="1" si="260"/>
        <v>4.2596283559544759</v>
      </c>
      <c r="V260" s="10">
        <f t="shared" ca="1" si="292"/>
        <v>1.064907088988619</v>
      </c>
      <c r="W260" s="127"/>
      <c r="X260">
        <v>-1402.00209724</v>
      </c>
      <c r="Y260" s="108">
        <f t="shared" ca="1" si="293"/>
        <v>223.89469350514128</v>
      </c>
      <c r="Z260" s="10">
        <f t="shared" ca="1" si="261"/>
        <v>9.6644857373224227</v>
      </c>
      <c r="AA260" s="10">
        <f t="shared" ca="1" si="294"/>
        <v>2.4161214343306057</v>
      </c>
      <c r="AB260" s="238"/>
      <c r="AC260">
        <v>-1401.9185336999999</v>
      </c>
      <c r="AD260" s="108">
        <f t="shared" ca="1" si="295"/>
        <v>226.47455243147047</v>
      </c>
      <c r="AE260" s="10">
        <f t="shared" ca="1" si="262"/>
        <v>12.244344663651617</v>
      </c>
      <c r="AF260" s="10">
        <f t="shared" ca="1" si="296"/>
        <v>3.0610861659129043</v>
      </c>
      <c r="AG260" s="116"/>
      <c r="AH260">
        <v>-1406.22690468</v>
      </c>
      <c r="AI260" s="108">
        <f t="shared" ca="1" si="297"/>
        <v>220.09624347615343</v>
      </c>
      <c r="AJ260" s="10">
        <f t="shared" ca="1" si="263"/>
        <v>5.8660357083345787</v>
      </c>
      <c r="AK260" s="10">
        <f t="shared" ca="1" si="298"/>
        <v>1.4665089270836447</v>
      </c>
      <c r="AL260" s="127"/>
      <c r="AM260">
        <v>-1402.01465534</v>
      </c>
      <c r="AN260" s="108">
        <f t="shared" ca="1" si="299"/>
        <v>220.63079329290068</v>
      </c>
      <c r="AO260" s="10">
        <f t="shared" ca="1" si="264"/>
        <v>6.4005855250818229</v>
      </c>
      <c r="AP260" s="10">
        <f t="shared" ca="1" si="300"/>
        <v>1.6001463812704557</v>
      </c>
      <c r="AQ260" s="238"/>
      <c r="AR260" s="6">
        <v>-1402.00555568</v>
      </c>
      <c r="AS260" s="108">
        <f t="shared" ca="1" si="301"/>
        <v>221.30407907443799</v>
      </c>
      <c r="AT260" s="10">
        <f t="shared" ca="1" si="265"/>
        <v>7.0738713066191394</v>
      </c>
      <c r="AU260" s="10">
        <f t="shared" ca="1" si="302"/>
        <v>1.7684678266547849</v>
      </c>
      <c r="AV260" s="127"/>
      <c r="AW260">
        <v>-1402.09375256</v>
      </c>
      <c r="AX260" s="108">
        <f t="shared" ca="1" si="303"/>
        <v>217.42198837090649</v>
      </c>
      <c r="AY260" s="10">
        <f t="shared" ca="1" si="266"/>
        <v>3.1917806030876363</v>
      </c>
      <c r="AZ260" s="10">
        <f t="shared" ca="1" si="304"/>
        <v>0.79794515077190908</v>
      </c>
      <c r="BA260" s="238"/>
      <c r="BB260">
        <v>-1402.08617632</v>
      </c>
      <c r="BC260" s="108">
        <f t="shared" ca="1" si="305"/>
        <v>217.88370635547048</v>
      </c>
      <c r="BD260" s="10">
        <f t="shared" ca="1" si="267"/>
        <v>3.6534985876516259</v>
      </c>
      <c r="BE260" s="10">
        <f t="shared" ca="1" si="306"/>
        <v>0.91337464691290648</v>
      </c>
      <c r="BF260" s="127"/>
      <c r="BG260">
        <v>-1402.1006285000001</v>
      </c>
      <c r="BH260" s="108">
        <f t="shared" ca="1" si="307"/>
        <v>214.41835692902549</v>
      </c>
      <c r="BI260" s="10">
        <f t="shared" ca="1" si="268"/>
        <v>0.18814916120663838</v>
      </c>
      <c r="BJ260" s="10">
        <f t="shared" ca="1" si="308"/>
        <v>4.7037290301659596E-2</v>
      </c>
      <c r="BK260" s="127"/>
      <c r="BL260">
        <v>-1402.1019725799999</v>
      </c>
      <c r="BM260" s="108">
        <f t="shared" ca="1" si="309"/>
        <v>214.23020776781885</v>
      </c>
      <c r="BN260" s="10">
        <f t="shared" ca="1" si="269"/>
        <v>0</v>
      </c>
      <c r="BO260" s="10">
        <f t="shared" ca="1" si="310"/>
        <v>0</v>
      </c>
      <c r="BP260" s="115"/>
      <c r="BQ260">
        <v>-1401.6948923299999</v>
      </c>
      <c r="BR260" s="112">
        <f t="shared" ca="1" si="311"/>
        <v>227.75592894688606</v>
      </c>
      <c r="BS260" s="10">
        <f t="shared" ca="1" si="270"/>
        <v>13.525721179067205</v>
      </c>
      <c r="BT260" s="10">
        <f t="shared" ca="1" si="312"/>
        <v>3.3814302947668011</v>
      </c>
      <c r="BU260" s="238"/>
      <c r="BV260">
        <v>-1401.53921446</v>
      </c>
      <c r="BW260" s="103">
        <f t="shared" ca="1" si="340"/>
        <v>232.10201863047226</v>
      </c>
      <c r="BX260" s="10">
        <f t="shared" ca="1" si="271"/>
        <v>17.871810862653405</v>
      </c>
      <c r="BY260" s="10">
        <f t="shared" ca="1" si="313"/>
        <v>4.4679527156633512</v>
      </c>
      <c r="BZ260" s="127"/>
      <c r="CA260">
        <v>-1402.07559937</v>
      </c>
      <c r="CB260" s="103">
        <f t="shared" ca="1" si="314"/>
        <v>215.52300180959369</v>
      </c>
      <c r="CC260" s="10">
        <f t="shared" ca="1" si="272"/>
        <v>1.2927940417748403</v>
      </c>
      <c r="CD260" s="10">
        <f t="shared" ca="1" si="315"/>
        <v>0.32319851044371006</v>
      </c>
      <c r="CE260" s="238"/>
      <c r="CF260">
        <v>-1402.0458927100001</v>
      </c>
      <c r="CG260" s="103">
        <f t="shared" ca="1" si="316"/>
        <v>216.26950220389386</v>
      </c>
      <c r="CH260" s="10">
        <f t="shared" ca="1" si="273"/>
        <v>2.0392944360750107</v>
      </c>
      <c r="CI260" s="10">
        <f t="shared" ca="1" si="317"/>
        <v>0.50982360901875268</v>
      </c>
      <c r="CJ260" s="127"/>
      <c r="CK260">
        <v>-1402.1039928099999</v>
      </c>
      <c r="CL260" s="103">
        <f t="shared" ca="1" si="318"/>
        <v>214.48633811642915</v>
      </c>
      <c r="CM260" s="10">
        <f t="shared" ca="1" si="274"/>
        <v>0.2561303486102986</v>
      </c>
      <c r="CN260" s="10">
        <f t="shared" ca="1" si="319"/>
        <v>6.4032587152574649E-2</v>
      </c>
      <c r="CO260" s="127"/>
      <c r="CP260">
        <v>-1402.04297385</v>
      </c>
      <c r="CQ260" s="103">
        <f t="shared" ca="1" si="320"/>
        <v>221.40460287871491</v>
      </c>
      <c r="CR260" s="10">
        <f t="shared" ca="1" si="275"/>
        <v>7.1743951108960573</v>
      </c>
      <c r="CS260" s="10">
        <f t="shared" ca="1" si="321"/>
        <v>1.7935987777240143</v>
      </c>
      <c r="CT260" s="238"/>
      <c r="CU260">
        <v>-1401.9991847399999</v>
      </c>
      <c r="CV260" s="103">
        <f t="shared" ca="1" si="322"/>
        <v>221.91373858077665</v>
      </c>
      <c r="CW260" s="10">
        <f t="shared" ca="1" si="276"/>
        <v>7.6835308129577982</v>
      </c>
      <c r="CX260" s="10">
        <f t="shared" ca="1" si="323"/>
        <v>1.9208827032394495</v>
      </c>
      <c r="CY260" s="127"/>
      <c r="CZ260">
        <v>-1402.09023247</v>
      </c>
      <c r="DA260" s="103">
        <f t="shared" ca="1" si="324"/>
        <v>215.59912492663165</v>
      </c>
      <c r="DB260" s="10">
        <f t="shared" ca="1" si="277"/>
        <v>1.368917158812792</v>
      </c>
      <c r="DC260" s="10">
        <f t="shared" ca="1" si="325"/>
        <v>0.34222928970319799</v>
      </c>
      <c r="DD260" s="238"/>
      <c r="DE260">
        <v>-1402.06550599</v>
      </c>
      <c r="DF260" s="103">
        <f t="shared" ca="1" si="326"/>
        <v>216.25084636129179</v>
      </c>
      <c r="DG260" s="10">
        <f t="shared" ca="1" si="278"/>
        <v>2.0206385934729383</v>
      </c>
      <c r="DH260" s="10">
        <f t="shared" ca="1" si="327"/>
        <v>0.50515964836823457</v>
      </c>
      <c r="DI260" s="127"/>
      <c r="DJ260">
        <v>-1402.08041198</v>
      </c>
      <c r="DK260" s="103">
        <f t="shared" ca="1" si="328"/>
        <v>215.14924176149384</v>
      </c>
      <c r="DL260" s="10">
        <f t="shared" ca="1" si="279"/>
        <v>0.9190339936749865</v>
      </c>
      <c r="DM260" s="10">
        <f t="shared" ca="1" si="329"/>
        <v>0.22975849841874663</v>
      </c>
      <c r="DN260" s="127"/>
      <c r="DO260" s="1">
        <v>-1402.08563602</v>
      </c>
      <c r="DP260" s="108">
        <f t="shared" ca="1" si="330"/>
        <v>218.0235090855507</v>
      </c>
      <c r="DQ260" s="10">
        <f t="shared" ca="1" si="280"/>
        <v>3.7933013177318458</v>
      </c>
      <c r="DR260" s="10">
        <f t="shared" ca="1" si="331"/>
        <v>0.94832532943296144</v>
      </c>
      <c r="DS260" s="238"/>
      <c r="DT260" s="1">
        <v>-1402.02158568</v>
      </c>
      <c r="DU260" s="108">
        <f t="shared" ca="1" si="332"/>
        <v>220.62587362229033</v>
      </c>
      <c r="DV260" s="10">
        <f t="shared" ca="1" si="281"/>
        <v>6.3956658544714742</v>
      </c>
      <c r="DW260" s="10">
        <f t="shared" ca="1" si="333"/>
        <v>1.5989164636178685</v>
      </c>
      <c r="DX260" s="115"/>
      <c r="DY260" s="1">
        <v>-1402.10120183</v>
      </c>
      <c r="DZ260" s="113">
        <f t="shared" ca="1" si="334"/>
        <v>214.8550843675653</v>
      </c>
      <c r="EA260" s="10">
        <f t="shared" ca="1" si="282"/>
        <v>0.62487659974644316</v>
      </c>
      <c r="EB260" s="10">
        <f t="shared" ca="1" si="335"/>
        <v>0.15621914993661079</v>
      </c>
      <c r="EC260" s="238"/>
      <c r="ED260" s="1">
        <v>-1402.0841370099999</v>
      </c>
      <c r="EE260" s="108">
        <f t="shared" ca="1" si="336"/>
        <v>217.71455502936388</v>
      </c>
      <c r="EF260" s="10">
        <f t="shared" ca="1" si="283"/>
        <v>3.4843472615450253</v>
      </c>
      <c r="EG260" s="10">
        <f t="shared" ca="1" si="337"/>
        <v>0.87108681538625632</v>
      </c>
      <c r="EH260" s="238"/>
      <c r="EI260" s="1">
        <v>-1402.1010995900001</v>
      </c>
      <c r="EJ260" s="113">
        <f t="shared" ca="1" si="338"/>
        <v>214.86875778889259</v>
      </c>
      <c r="EK260" s="10">
        <f t="shared" ca="1" si="284"/>
        <v>0.63855002107374048</v>
      </c>
      <c r="EL260" s="10">
        <f t="shared" ca="1" si="339"/>
        <v>0.15963750526843512</v>
      </c>
      <c r="EM260" s="238"/>
      <c r="EN260" s="151"/>
      <c r="EO260" s="113"/>
      <c r="EP260" s="113"/>
      <c r="EQ260" s="113"/>
      <c r="ER260"/>
      <c r="EV260"/>
      <c r="EW260" s="288">
        <v>0</v>
      </c>
      <c r="EX260" s="288">
        <v>1</v>
      </c>
      <c r="EY260" s="288">
        <v>0</v>
      </c>
      <c r="EZ260" s="288">
        <v>0</v>
      </c>
      <c r="FA260" s="288">
        <v>0</v>
      </c>
      <c r="FB260" s="288">
        <v>0</v>
      </c>
      <c r="FC260" s="288">
        <v>0</v>
      </c>
      <c r="FD260" s="288">
        <v>0</v>
      </c>
      <c r="FE260" s="288">
        <v>0</v>
      </c>
      <c r="FF260" s="288">
        <v>0</v>
      </c>
      <c r="FG260" s="288">
        <v>0</v>
      </c>
      <c r="FH260" s="288">
        <v>0</v>
      </c>
      <c r="FI260" s="288">
        <v>3</v>
      </c>
      <c r="FJ260" s="288">
        <v>0</v>
      </c>
      <c r="FK260" s="288">
        <v>0</v>
      </c>
      <c r="FL260" s="287"/>
    </row>
    <row r="261" spans="1:168" customFormat="1" x14ac:dyDescent="0.25"/>
    <row r="262" spans="1:168" customFormat="1" x14ac:dyDescent="0.25"/>
    <row r="263" spans="1:168" customFormat="1" x14ac:dyDescent="0.25"/>
    <row r="264" spans="1:168" customFormat="1" x14ac:dyDescent="0.25"/>
    <row r="265" spans="1:168" customFormat="1" x14ac:dyDescent="0.25"/>
    <row r="266" spans="1:168" customFormat="1" x14ac:dyDescent="0.25"/>
    <row r="267" spans="1:168" customFormat="1" x14ac:dyDescent="0.25"/>
    <row r="268" spans="1:168" customFormat="1" x14ac:dyDescent="0.25"/>
    <row r="269" spans="1:168" customFormat="1" x14ac:dyDescent="0.25"/>
    <row r="270" spans="1:168" customFormat="1" x14ac:dyDescent="0.25"/>
    <row r="271" spans="1:168" customFormat="1" x14ac:dyDescent="0.25"/>
    <row r="272" spans="1:168" customFormat="1" x14ac:dyDescent="0.25"/>
    <row r="273" customFormat="1" x14ac:dyDescent="0.25"/>
    <row r="274" customFormat="1" x14ac:dyDescent="0.25"/>
    <row r="275" customFormat="1" x14ac:dyDescent="0.25"/>
    <row r="276" customFormat="1" x14ac:dyDescent="0.25"/>
    <row r="277" customFormat="1" x14ac:dyDescent="0.25"/>
    <row r="278" customFormat="1" x14ac:dyDescent="0.25"/>
    <row r="279" customFormat="1" x14ac:dyDescent="0.25"/>
    <row r="280" customFormat="1" x14ac:dyDescent="0.25"/>
    <row r="281" customFormat="1" x14ac:dyDescent="0.25"/>
    <row r="282" customFormat="1" x14ac:dyDescent="0.25"/>
    <row r="283" customFormat="1" x14ac:dyDescent="0.25"/>
    <row r="284" customFormat="1" x14ac:dyDescent="0.25"/>
    <row r="285" customFormat="1" x14ac:dyDescent="0.25"/>
    <row r="286" customFormat="1" x14ac:dyDescent="0.25"/>
    <row r="287" customFormat="1" x14ac:dyDescent="0.25"/>
    <row r="288" customFormat="1" x14ac:dyDescent="0.25"/>
    <row r="289" customFormat="1" x14ac:dyDescent="0.25"/>
    <row r="290" customFormat="1" x14ac:dyDescent="0.25"/>
    <row r="291" customFormat="1" x14ac:dyDescent="0.25"/>
    <row r="292" customFormat="1" x14ac:dyDescent="0.25"/>
    <row r="293" customFormat="1" x14ac:dyDescent="0.25"/>
    <row r="294" customFormat="1" x14ac:dyDescent="0.25"/>
    <row r="295" customFormat="1" x14ac:dyDescent="0.25"/>
    <row r="296" customFormat="1" x14ac:dyDescent="0.25"/>
    <row r="297" customFormat="1" x14ac:dyDescent="0.25"/>
    <row r="298" customFormat="1" x14ac:dyDescent="0.25"/>
    <row r="299" customFormat="1" x14ac:dyDescent="0.25"/>
    <row r="300" customFormat="1" x14ac:dyDescent="0.25"/>
    <row r="301" customFormat="1" x14ac:dyDescent="0.25"/>
    <row r="302" customFormat="1" x14ac:dyDescent="0.25"/>
    <row r="303" customFormat="1" x14ac:dyDescent="0.25"/>
    <row r="304" customFormat="1" x14ac:dyDescent="0.25"/>
    <row r="305" customFormat="1" x14ac:dyDescent="0.25"/>
    <row r="306" customFormat="1" x14ac:dyDescent="0.25"/>
    <row r="307" customFormat="1" x14ac:dyDescent="0.25"/>
    <row r="308" customFormat="1" x14ac:dyDescent="0.25"/>
    <row r="309" customFormat="1" x14ac:dyDescent="0.25"/>
    <row r="310" customFormat="1" x14ac:dyDescent="0.25"/>
    <row r="311" customFormat="1" x14ac:dyDescent="0.25"/>
    <row r="312" customFormat="1" x14ac:dyDescent="0.25"/>
    <row r="313" customFormat="1" x14ac:dyDescent="0.25"/>
    <row r="314" customFormat="1" x14ac:dyDescent="0.25"/>
    <row r="315" customFormat="1" x14ac:dyDescent="0.25"/>
    <row r="316" customFormat="1" x14ac:dyDescent="0.25"/>
    <row r="317" customFormat="1" x14ac:dyDescent="0.25"/>
    <row r="318" customFormat="1" x14ac:dyDescent="0.25"/>
    <row r="319" customFormat="1" x14ac:dyDescent="0.25"/>
    <row r="320" customFormat="1" x14ac:dyDescent="0.25"/>
    <row r="321" customFormat="1" x14ac:dyDescent="0.25"/>
    <row r="322" customFormat="1" x14ac:dyDescent="0.25"/>
    <row r="323" customFormat="1" x14ac:dyDescent="0.25"/>
    <row r="324" customFormat="1" x14ac:dyDescent="0.25"/>
    <row r="325" customFormat="1" x14ac:dyDescent="0.25"/>
    <row r="326" customFormat="1" x14ac:dyDescent="0.25"/>
    <row r="327" customFormat="1" x14ac:dyDescent="0.25"/>
    <row r="328" customFormat="1" x14ac:dyDescent="0.25"/>
    <row r="329" customFormat="1" x14ac:dyDescent="0.25"/>
    <row r="330" customFormat="1" x14ac:dyDescent="0.25"/>
    <row r="331" customFormat="1" x14ac:dyDescent="0.25"/>
    <row r="332" customFormat="1" x14ac:dyDescent="0.25"/>
    <row r="333" customFormat="1" x14ac:dyDescent="0.25"/>
    <row r="334" customFormat="1" x14ac:dyDescent="0.25"/>
    <row r="335" customFormat="1" x14ac:dyDescent="0.25"/>
    <row r="336" customFormat="1" x14ac:dyDescent="0.25"/>
    <row r="337" customFormat="1" x14ac:dyDescent="0.25"/>
    <row r="338" customFormat="1" x14ac:dyDescent="0.25"/>
    <row r="339" customFormat="1" x14ac:dyDescent="0.25"/>
    <row r="340" customFormat="1" x14ac:dyDescent="0.25"/>
    <row r="341" customFormat="1" x14ac:dyDescent="0.25"/>
    <row r="342" customFormat="1" x14ac:dyDescent="0.25"/>
    <row r="343" customFormat="1" x14ac:dyDescent="0.25"/>
    <row r="344" customFormat="1" x14ac:dyDescent="0.25"/>
    <row r="345" customFormat="1" x14ac:dyDescent="0.25"/>
    <row r="346" customFormat="1" x14ac:dyDescent="0.25"/>
    <row r="347" customFormat="1" x14ac:dyDescent="0.25"/>
    <row r="348" customFormat="1" x14ac:dyDescent="0.25"/>
    <row r="349" customFormat="1" x14ac:dyDescent="0.25"/>
    <row r="350" customFormat="1" x14ac:dyDescent="0.25"/>
    <row r="351" customFormat="1" x14ac:dyDescent="0.25"/>
    <row r="352" customFormat="1" x14ac:dyDescent="0.25"/>
    <row r="353" customFormat="1" x14ac:dyDescent="0.25"/>
    <row r="354" customFormat="1" x14ac:dyDescent="0.25"/>
    <row r="355" customFormat="1" x14ac:dyDescent="0.25"/>
    <row r="356" customFormat="1" x14ac:dyDescent="0.25"/>
    <row r="357" customFormat="1" x14ac:dyDescent="0.25"/>
    <row r="358" customFormat="1" x14ac:dyDescent="0.25"/>
    <row r="359" customFormat="1" x14ac:dyDescent="0.25"/>
    <row r="360" customFormat="1" ht="15" customHeight="1" x14ac:dyDescent="0.25"/>
    <row r="361" customFormat="1" ht="15" customHeight="1" x14ac:dyDescent="0.25"/>
    <row r="362" customFormat="1" ht="15" customHeight="1" x14ac:dyDescent="0.25"/>
    <row r="363" customFormat="1" ht="15" customHeight="1" x14ac:dyDescent="0.25"/>
    <row r="364" customFormat="1" ht="15" customHeight="1" x14ac:dyDescent="0.25"/>
    <row r="365" customFormat="1" ht="15" customHeight="1" x14ac:dyDescent="0.25"/>
    <row r="366" customFormat="1" ht="15" customHeight="1" x14ac:dyDescent="0.25"/>
    <row r="367" customFormat="1" ht="15" customHeight="1" x14ac:dyDescent="0.25"/>
    <row r="368" customFormat="1" ht="15" customHeight="1" x14ac:dyDescent="0.25"/>
    <row r="369" customFormat="1" ht="15" customHeight="1" x14ac:dyDescent="0.25"/>
    <row r="370" customFormat="1" ht="15" customHeight="1" x14ac:dyDescent="0.25"/>
    <row r="371" customFormat="1" ht="15" customHeight="1" x14ac:dyDescent="0.25"/>
    <row r="372" customFormat="1" ht="15" customHeight="1" x14ac:dyDescent="0.25"/>
    <row r="373" customFormat="1" ht="15" customHeight="1" x14ac:dyDescent="0.25"/>
    <row r="374" customFormat="1" ht="15" customHeight="1" x14ac:dyDescent="0.25"/>
    <row r="375" customFormat="1" ht="15" customHeight="1" x14ac:dyDescent="0.25"/>
    <row r="376" customFormat="1" ht="15" customHeight="1" x14ac:dyDescent="0.25"/>
    <row r="377" customFormat="1" ht="15" customHeight="1" x14ac:dyDescent="0.25"/>
    <row r="378" customFormat="1" ht="15" customHeight="1" x14ac:dyDescent="0.25"/>
    <row r="379" customFormat="1" ht="15" customHeight="1" x14ac:dyDescent="0.25"/>
    <row r="380" customFormat="1" ht="15" customHeight="1" x14ac:dyDescent="0.25"/>
    <row r="381" customFormat="1" ht="15" customHeight="1" x14ac:dyDescent="0.25"/>
    <row r="382" customFormat="1" ht="15" customHeight="1" x14ac:dyDescent="0.25"/>
    <row r="383" customFormat="1" ht="15" customHeight="1" x14ac:dyDescent="0.25"/>
    <row r="384" customFormat="1" ht="15" customHeight="1" x14ac:dyDescent="0.25"/>
    <row r="385" customFormat="1" ht="15" customHeight="1" x14ac:dyDescent="0.25"/>
    <row r="386" customFormat="1" ht="15" customHeight="1" x14ac:dyDescent="0.25"/>
    <row r="387" customFormat="1" ht="15" customHeight="1" x14ac:dyDescent="0.25"/>
    <row r="388" customFormat="1" ht="15" customHeight="1" x14ac:dyDescent="0.25"/>
    <row r="389" customFormat="1" ht="15" customHeight="1" x14ac:dyDescent="0.25"/>
    <row r="390" customFormat="1" ht="15" customHeight="1" x14ac:dyDescent="0.25"/>
    <row r="391" customFormat="1" ht="15" customHeight="1" x14ac:dyDescent="0.25"/>
    <row r="392" customFormat="1" ht="15" customHeight="1" x14ac:dyDescent="0.25"/>
    <row r="393" customFormat="1" ht="15" customHeight="1" x14ac:dyDescent="0.25"/>
    <row r="394" customFormat="1" ht="15" customHeight="1" x14ac:dyDescent="0.25"/>
    <row r="395" customFormat="1" ht="15" customHeight="1" x14ac:dyDescent="0.25"/>
    <row r="396" customFormat="1" ht="15" customHeight="1" x14ac:dyDescent="0.25"/>
    <row r="397" customFormat="1" ht="15" customHeight="1" x14ac:dyDescent="0.25"/>
    <row r="398" customFormat="1" ht="15" customHeight="1" x14ac:dyDescent="0.25"/>
    <row r="399" customFormat="1" ht="15" customHeight="1" x14ac:dyDescent="0.25"/>
    <row r="400" customFormat="1" ht="15" customHeight="1" x14ac:dyDescent="0.25"/>
    <row r="401" customFormat="1" ht="15" customHeight="1" x14ac:dyDescent="0.25"/>
    <row r="402" customFormat="1" ht="15" customHeight="1" x14ac:dyDescent="0.25"/>
    <row r="403" customFormat="1" ht="15" customHeight="1" x14ac:dyDescent="0.25"/>
    <row r="404" customFormat="1" ht="15" customHeight="1" x14ac:dyDescent="0.25"/>
    <row r="405" customFormat="1" ht="15" customHeight="1" x14ac:dyDescent="0.25"/>
    <row r="406" customFormat="1" ht="15" customHeight="1" x14ac:dyDescent="0.25"/>
    <row r="407" customFormat="1" ht="15" customHeight="1" x14ac:dyDescent="0.25"/>
    <row r="408" customFormat="1" ht="15" customHeight="1" x14ac:dyDescent="0.25"/>
    <row r="409" customFormat="1" ht="15" customHeight="1" x14ac:dyDescent="0.25"/>
    <row r="410" customFormat="1" ht="15" customHeight="1" x14ac:dyDescent="0.25"/>
    <row r="411" customFormat="1" x14ac:dyDescent="0.25"/>
    <row r="412" customFormat="1" x14ac:dyDescent="0.25"/>
    <row r="413" customFormat="1" x14ac:dyDescent="0.25"/>
    <row r="414" customFormat="1" x14ac:dyDescent="0.25"/>
    <row r="415" customFormat="1" x14ac:dyDescent="0.25"/>
    <row r="416" customFormat="1" x14ac:dyDescent="0.25"/>
    <row r="417" customFormat="1" x14ac:dyDescent="0.25"/>
    <row r="418" customFormat="1" x14ac:dyDescent="0.25"/>
    <row r="419" customFormat="1" x14ac:dyDescent="0.25"/>
    <row r="420" customFormat="1" x14ac:dyDescent="0.25"/>
    <row r="421" customFormat="1" x14ac:dyDescent="0.25"/>
    <row r="422" customFormat="1" x14ac:dyDescent="0.25"/>
    <row r="423" customFormat="1" x14ac:dyDescent="0.25"/>
    <row r="424" customFormat="1" x14ac:dyDescent="0.25"/>
    <row r="425" customFormat="1" x14ac:dyDescent="0.25"/>
    <row r="426" customFormat="1" x14ac:dyDescent="0.25"/>
    <row r="427" customFormat="1" x14ac:dyDescent="0.25"/>
    <row r="428" customFormat="1" x14ac:dyDescent="0.25"/>
    <row r="429" customFormat="1" x14ac:dyDescent="0.25"/>
    <row r="430" customFormat="1" x14ac:dyDescent="0.25"/>
    <row r="431" customFormat="1" x14ac:dyDescent="0.25"/>
    <row r="432" customFormat="1" x14ac:dyDescent="0.25"/>
    <row r="433" customFormat="1" x14ac:dyDescent="0.25"/>
    <row r="434" customFormat="1" x14ac:dyDescent="0.25"/>
    <row r="435" customFormat="1" x14ac:dyDescent="0.25"/>
    <row r="436" customFormat="1" x14ac:dyDescent="0.25"/>
    <row r="437" customFormat="1" x14ac:dyDescent="0.25"/>
    <row r="438" customFormat="1" x14ac:dyDescent="0.25"/>
    <row r="439" customFormat="1" x14ac:dyDescent="0.25"/>
    <row r="440" customFormat="1" x14ac:dyDescent="0.25"/>
    <row r="441" customFormat="1" x14ac:dyDescent="0.25"/>
    <row r="442" customFormat="1" x14ac:dyDescent="0.25"/>
    <row r="443" customFormat="1" x14ac:dyDescent="0.25"/>
    <row r="444" customFormat="1" x14ac:dyDescent="0.25"/>
    <row r="445" customFormat="1" x14ac:dyDescent="0.25"/>
    <row r="446" customFormat="1" x14ac:dyDescent="0.25"/>
    <row r="447" customFormat="1" x14ac:dyDescent="0.25"/>
    <row r="448" customFormat="1" x14ac:dyDescent="0.25"/>
    <row r="449" customFormat="1" x14ac:dyDescent="0.25"/>
    <row r="450" customFormat="1" x14ac:dyDescent="0.25"/>
    <row r="451" customFormat="1" x14ac:dyDescent="0.25"/>
    <row r="452" customFormat="1" x14ac:dyDescent="0.25"/>
    <row r="453" customFormat="1" x14ac:dyDescent="0.25"/>
    <row r="454" customFormat="1" x14ac:dyDescent="0.25"/>
    <row r="455" customFormat="1" x14ac:dyDescent="0.25"/>
    <row r="456" customFormat="1" x14ac:dyDescent="0.25"/>
    <row r="457" customFormat="1" x14ac:dyDescent="0.25"/>
    <row r="458" customFormat="1" x14ac:dyDescent="0.25"/>
    <row r="459" customFormat="1" x14ac:dyDescent="0.25"/>
    <row r="460" customFormat="1" x14ac:dyDescent="0.25"/>
    <row r="461" customFormat="1" x14ac:dyDescent="0.25"/>
    <row r="462" customFormat="1" x14ac:dyDescent="0.25"/>
    <row r="463" customFormat="1" x14ac:dyDescent="0.25"/>
    <row r="464" customFormat="1" x14ac:dyDescent="0.25"/>
    <row r="465" customFormat="1" x14ac:dyDescent="0.25"/>
    <row r="466" customFormat="1" x14ac:dyDescent="0.25"/>
    <row r="467" customFormat="1" x14ac:dyDescent="0.25"/>
    <row r="468" customFormat="1" x14ac:dyDescent="0.25"/>
    <row r="469" customFormat="1" x14ac:dyDescent="0.25"/>
    <row r="470" customFormat="1" x14ac:dyDescent="0.25"/>
    <row r="471" customFormat="1" x14ac:dyDescent="0.25"/>
    <row r="472" customFormat="1" x14ac:dyDescent="0.25"/>
    <row r="473" customFormat="1" x14ac:dyDescent="0.25"/>
    <row r="474" customFormat="1" x14ac:dyDescent="0.25"/>
    <row r="475" customFormat="1" x14ac:dyDescent="0.25"/>
    <row r="476" customFormat="1" x14ac:dyDescent="0.25"/>
    <row r="477" customFormat="1" x14ac:dyDescent="0.25"/>
    <row r="478" customFormat="1" x14ac:dyDescent="0.25"/>
    <row r="479" customFormat="1" x14ac:dyDescent="0.25"/>
    <row r="480" customFormat="1" x14ac:dyDescent="0.25"/>
    <row r="481" customFormat="1" x14ac:dyDescent="0.25"/>
    <row r="482" customFormat="1" x14ac:dyDescent="0.25"/>
    <row r="483" customFormat="1" x14ac:dyDescent="0.25"/>
    <row r="484" customFormat="1" x14ac:dyDescent="0.25"/>
    <row r="485" customFormat="1" x14ac:dyDescent="0.25"/>
    <row r="486" customFormat="1" x14ac:dyDescent="0.25"/>
    <row r="487" customFormat="1" x14ac:dyDescent="0.25"/>
    <row r="488" customFormat="1" x14ac:dyDescent="0.25"/>
    <row r="489" customFormat="1" x14ac:dyDescent="0.25"/>
    <row r="490" customFormat="1" x14ac:dyDescent="0.25"/>
    <row r="491" customFormat="1" x14ac:dyDescent="0.25"/>
    <row r="492" customFormat="1" x14ac:dyDescent="0.25"/>
    <row r="493" customFormat="1" x14ac:dyDescent="0.25"/>
    <row r="494" customFormat="1" x14ac:dyDescent="0.25"/>
    <row r="495" customFormat="1" x14ac:dyDescent="0.25"/>
    <row r="496" customFormat="1" x14ac:dyDescent="0.25"/>
    <row r="497" customFormat="1" x14ac:dyDescent="0.25"/>
    <row r="498" customFormat="1" x14ac:dyDescent="0.25"/>
    <row r="499" customFormat="1" x14ac:dyDescent="0.25"/>
    <row r="500" customFormat="1" x14ac:dyDescent="0.25"/>
    <row r="501" customFormat="1" x14ac:dyDescent="0.25"/>
    <row r="502" customFormat="1" x14ac:dyDescent="0.25"/>
    <row r="503" customFormat="1" x14ac:dyDescent="0.25"/>
    <row r="504" customFormat="1" x14ac:dyDescent="0.25"/>
    <row r="505" customFormat="1" x14ac:dyDescent="0.25"/>
    <row r="506" customFormat="1" x14ac:dyDescent="0.25"/>
    <row r="507" customFormat="1" x14ac:dyDescent="0.25"/>
    <row r="508" customFormat="1" x14ac:dyDescent="0.25"/>
    <row r="509" customFormat="1" x14ac:dyDescent="0.25"/>
    <row r="510" customFormat="1" x14ac:dyDescent="0.25"/>
    <row r="511" customFormat="1" x14ac:dyDescent="0.25"/>
    <row r="512" customFormat="1" x14ac:dyDescent="0.25"/>
    <row r="513" spans="151:167" customFormat="1" x14ac:dyDescent="0.25"/>
    <row r="514" spans="151:167" customFormat="1" x14ac:dyDescent="0.25"/>
    <row r="515" spans="151:167" customFormat="1" x14ac:dyDescent="0.25"/>
    <row r="516" spans="151:167" customFormat="1" x14ac:dyDescent="0.25"/>
    <row r="517" spans="151:167" customFormat="1" x14ac:dyDescent="0.25"/>
    <row r="518" spans="151:167" customFormat="1" x14ac:dyDescent="0.25"/>
    <row r="519" spans="151:167" customFormat="1" x14ac:dyDescent="0.25"/>
    <row r="520" spans="151:167" customFormat="1" x14ac:dyDescent="0.25"/>
    <row r="521" spans="151:167" customFormat="1" x14ac:dyDescent="0.25"/>
    <row r="522" spans="151:167" customFormat="1" x14ac:dyDescent="0.25"/>
    <row r="523" spans="151:167" customFormat="1" x14ac:dyDescent="0.25"/>
    <row r="524" spans="151:167" customFormat="1" x14ac:dyDescent="0.25"/>
    <row r="525" spans="151:167" customFormat="1" x14ac:dyDescent="0.25"/>
    <row r="526" spans="151:167" customFormat="1" x14ac:dyDescent="0.25"/>
    <row r="527" spans="151:167" customFormat="1" x14ac:dyDescent="0.25"/>
    <row r="528" spans="151:167" customFormat="1" x14ac:dyDescent="0.25">
      <c r="EU528" s="37"/>
      <c r="EV528" s="37"/>
      <c r="EW528" s="37"/>
      <c r="EX528" s="37"/>
      <c r="EY528" s="37"/>
      <c r="EZ528" s="37"/>
      <c r="FA528" s="37"/>
      <c r="FB528" s="37"/>
      <c r="FC528" s="37"/>
      <c r="FD528" s="37"/>
      <c r="FE528" s="37"/>
      <c r="FF528" s="37"/>
      <c r="FG528" s="37"/>
      <c r="FH528" s="37"/>
      <c r="FI528" s="37"/>
      <c r="FJ528" s="37"/>
      <c r="FK528" s="37"/>
    </row>
    <row r="529" spans="151:167" customFormat="1" x14ac:dyDescent="0.25">
      <c r="EU529" s="37"/>
      <c r="EV529" s="37"/>
      <c r="EW529" s="37"/>
      <c r="EX529" s="37"/>
      <c r="EY529" s="37"/>
      <c r="EZ529" s="37"/>
      <c r="FA529" s="37"/>
      <c r="FB529" s="37"/>
      <c r="FC529" s="37"/>
      <c r="FD529" s="37"/>
      <c r="FE529" s="37"/>
      <c r="FF529" s="37"/>
      <c r="FG529" s="37"/>
      <c r="FH529" s="37"/>
      <c r="FI529" s="37"/>
      <c r="FJ529" s="37"/>
      <c r="FK529" s="37"/>
    </row>
    <row r="530" spans="151:167" customFormat="1" x14ac:dyDescent="0.25">
      <c r="EU530" s="37"/>
      <c r="EV530" s="37"/>
      <c r="EW530" s="37"/>
      <c r="EX530" s="37"/>
      <c r="EY530" s="37"/>
      <c r="EZ530" s="37"/>
      <c r="FA530" s="37"/>
      <c r="FB530" s="37"/>
      <c r="FC530" s="37"/>
      <c r="FD530" s="37"/>
      <c r="FE530" s="37"/>
      <c r="FF530" s="37"/>
      <c r="FG530" s="37"/>
      <c r="FH530" s="37"/>
      <c r="FI530" s="37"/>
      <c r="FJ530" s="37"/>
      <c r="FK530" s="37"/>
    </row>
  </sheetData>
  <sheetProtection sheet="1" objects="1" scenarios="1"/>
  <sortState ref="EV133:GA262">
    <sortCondition ref="EV133"/>
  </sortState>
  <pageMargins left="0.7" right="0.7" top="0.75" bottom="0.75" header="0.3" footer="0.3"/>
  <pageSetup orientation="portrait" horizontalDpi="0" verticalDpi="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FJ532"/>
  <sheetViews>
    <sheetView zoomScaleNormal="100" workbookViewId="0">
      <pane xSplit="3" ySplit="5" topLeftCell="BS6" activePane="bottomRight" state="frozen"/>
      <selection pane="topRight" activeCell="B1" sqref="B1"/>
      <selection pane="bottomLeft" activeCell="A4" sqref="A4"/>
      <selection pane="bottomRight" activeCell="BW6" sqref="BW6"/>
    </sheetView>
  </sheetViews>
  <sheetFormatPr defaultColWidth="9.28515625" defaultRowHeight="15" x14ac:dyDescent="0.25"/>
  <cols>
    <col min="1" max="1" width="8.42578125" style="37" bestFit="1" customWidth="1"/>
    <col min="2" max="2" width="8.42578125" style="233" customWidth="1"/>
    <col min="3" max="3" width="20.5703125" style="37" customWidth="1"/>
    <col min="4" max="4" width="11.28515625" style="35" bestFit="1" customWidth="1"/>
    <col min="5" max="5" width="12.7109375" style="103" bestFit="1" customWidth="1"/>
    <col min="6" max="6" width="15" style="37" bestFit="1" customWidth="1"/>
    <col min="7" max="7" width="10.7109375" style="37" bestFit="1" customWidth="1"/>
    <col min="8" max="8" width="10.5703125" style="107" customWidth="1"/>
    <col min="9" max="9" width="11.28515625" style="35" bestFit="1" customWidth="1"/>
    <col min="10" max="10" width="12.7109375" style="103" bestFit="1" customWidth="1"/>
    <col min="11" max="11" width="15" style="37" bestFit="1" customWidth="1"/>
    <col min="12" max="12" width="10.7109375" style="37" bestFit="1" customWidth="1"/>
    <col min="13" max="13" width="10.85546875" style="107" customWidth="1"/>
    <col min="14" max="14" width="12.28515625" style="106" bestFit="1" customWidth="1"/>
    <col min="15" max="15" width="12.7109375" style="103" bestFit="1" customWidth="1"/>
    <col min="16" max="16" width="15" style="37" bestFit="1" customWidth="1"/>
    <col min="17" max="17" width="10.7109375" style="37" bestFit="1" customWidth="1"/>
    <col min="18" max="18" width="10" style="107" customWidth="1"/>
    <col min="19" max="19" width="15.42578125" style="35" bestFit="1" customWidth="1"/>
    <col min="20" max="20" width="12.7109375" style="103" bestFit="1" customWidth="1"/>
    <col min="21" max="21" width="15" style="37" bestFit="1" customWidth="1"/>
    <col min="22" max="22" width="10.7109375" style="37" bestFit="1" customWidth="1"/>
    <col min="23" max="23" width="7.42578125" style="107" customWidth="1"/>
    <col min="24" max="24" width="11.28515625" style="35" bestFit="1" customWidth="1"/>
    <col min="25" max="25" width="12.7109375" style="103" bestFit="1" customWidth="1"/>
    <col min="26" max="26" width="15" style="37" bestFit="1" customWidth="1"/>
    <col min="27" max="27" width="10.7109375" style="37" bestFit="1" customWidth="1"/>
    <col min="28" max="28" width="8.140625" style="107" customWidth="1"/>
    <col min="29" max="29" width="11.28515625" style="35" bestFit="1" customWidth="1"/>
    <col min="30" max="30" width="12.7109375" style="103" bestFit="1" customWidth="1"/>
    <col min="31" max="31" width="15" style="37" bestFit="1" customWidth="1"/>
    <col min="32" max="32" width="10.7109375" style="37" bestFit="1" customWidth="1"/>
    <col min="33" max="33" width="8.5703125" style="107" customWidth="1"/>
    <col min="34" max="34" width="11.28515625" style="35" bestFit="1" customWidth="1"/>
    <col min="35" max="35" width="12.7109375" style="37" bestFit="1" customWidth="1"/>
    <col min="36" max="36" width="15" style="37" bestFit="1" customWidth="1"/>
    <col min="37" max="37" width="10.7109375" style="37" bestFit="1" customWidth="1"/>
    <col min="38" max="38" width="9.28515625" style="107" customWidth="1"/>
    <col min="39" max="39" width="11.28515625" style="35" bestFit="1" customWidth="1"/>
    <col min="40" max="40" width="12.7109375" style="103" bestFit="1" customWidth="1"/>
    <col min="41" max="41" width="15" style="37" bestFit="1" customWidth="1"/>
    <col min="42" max="42" width="10.7109375" style="37" customWidth="1"/>
    <col min="43" max="43" width="8.140625" style="107" customWidth="1"/>
    <col min="44" max="44" width="11.28515625" style="35" bestFit="1" customWidth="1"/>
    <col min="45" max="45" width="12.7109375" style="103" bestFit="1" customWidth="1"/>
    <col min="46" max="46" width="15" style="37" bestFit="1" customWidth="1"/>
    <col min="47" max="47" width="10.7109375" style="37" bestFit="1" customWidth="1"/>
    <col min="48" max="48" width="10.42578125" style="107" customWidth="1"/>
    <col min="49" max="49" width="11.28515625" style="35" bestFit="1" customWidth="1"/>
    <col min="50" max="50" width="12.7109375" style="35" bestFit="1" customWidth="1"/>
    <col min="51" max="51" width="15" style="37" bestFit="1" customWidth="1"/>
    <col min="52" max="52" width="10.7109375" style="37" bestFit="1" customWidth="1"/>
    <col min="53" max="53" width="8.140625" style="107" customWidth="1"/>
    <col min="54" max="54" width="11.28515625" style="35" bestFit="1" customWidth="1"/>
    <col min="55" max="55" width="12.7109375" style="103" bestFit="1" customWidth="1"/>
    <col min="56" max="56" width="15" style="37" bestFit="1" customWidth="1"/>
    <col min="57" max="57" width="10.7109375" style="37" bestFit="1" customWidth="1"/>
    <col min="58" max="58" width="10.42578125" style="107" customWidth="1"/>
    <col min="59" max="59" width="11.28515625" style="35" bestFit="1" customWidth="1"/>
    <col min="60" max="60" width="12.7109375" style="108" bestFit="1" customWidth="1"/>
    <col min="61" max="61" width="15" style="37" bestFit="1" customWidth="1"/>
    <col min="62" max="62" width="10.7109375" style="37" bestFit="1" customWidth="1"/>
    <col min="63" max="63" width="10.42578125" style="107" customWidth="1"/>
    <col min="64" max="64" width="11.28515625" style="65" bestFit="1" customWidth="1"/>
    <col min="65" max="65" width="12.7109375" style="108" bestFit="1" customWidth="1"/>
    <col min="66" max="66" width="15" style="37" bestFit="1" customWidth="1"/>
    <col min="67" max="67" width="10.7109375" style="37" bestFit="1" customWidth="1"/>
    <col min="68" max="68" width="8.7109375" style="105" customWidth="1"/>
    <col min="69" max="69" width="12.28515625" style="124" bestFit="1" customWidth="1"/>
    <col min="70" max="70" width="12.7109375" style="112" bestFit="1" customWidth="1"/>
    <col min="71" max="71" width="15" style="37" bestFit="1" customWidth="1"/>
    <col min="72" max="72" width="10.7109375" style="37" bestFit="1" customWidth="1"/>
    <col min="73" max="73" width="8.140625" style="107" customWidth="1"/>
    <col min="74" max="74" width="11.28515625" style="35" bestFit="1" customWidth="1"/>
    <col min="75" max="75" width="12.7109375" style="103" bestFit="1" customWidth="1"/>
    <col min="76" max="76" width="15" style="37" bestFit="1" customWidth="1"/>
    <col min="77" max="77" width="10.7109375" style="37" bestFit="1" customWidth="1"/>
    <col min="78" max="78" width="10.42578125" style="107" customWidth="1"/>
    <col min="79" max="79" width="11.28515625" style="35" bestFit="1" customWidth="1"/>
    <col min="80" max="80" width="12.7109375" style="104" bestFit="1" customWidth="1"/>
    <col min="81" max="81" width="15" style="37" bestFit="1" customWidth="1"/>
    <col min="82" max="82" width="10.7109375" style="37" bestFit="1" customWidth="1"/>
    <col min="83" max="83" width="8.140625" style="107" customWidth="1"/>
    <col min="84" max="84" width="11.28515625" style="35" bestFit="1" customWidth="1"/>
    <col min="85" max="85" width="12.7109375" style="103" bestFit="1" customWidth="1"/>
    <col min="86" max="86" width="15" style="37" bestFit="1" customWidth="1"/>
    <col min="87" max="87" width="10.7109375" style="37" bestFit="1" customWidth="1"/>
    <col min="88" max="88" width="10.42578125" style="107" customWidth="1"/>
    <col min="89" max="89" width="12.7109375" style="104" bestFit="1" customWidth="1"/>
    <col min="90" max="90" width="12.7109375" style="103" bestFit="1" customWidth="1"/>
    <col min="91" max="91" width="15" style="37" bestFit="1" customWidth="1"/>
    <col min="92" max="92" width="10.7109375" style="37" bestFit="1" customWidth="1"/>
    <col min="93" max="93" width="10.42578125" style="107" customWidth="1"/>
    <col min="94" max="94" width="12.7109375" style="35" bestFit="1" customWidth="1"/>
    <col min="95" max="95" width="12.7109375" style="37" bestFit="1" customWidth="1"/>
    <col min="96" max="96" width="15" style="37" bestFit="1" customWidth="1"/>
    <col min="97" max="97" width="10.7109375" style="37" bestFit="1" customWidth="1"/>
    <col min="98" max="98" width="8.140625" style="107" customWidth="1"/>
    <col min="99" max="100" width="12.7109375" style="37" bestFit="1" customWidth="1"/>
    <col min="101" max="101" width="15" style="37" bestFit="1" customWidth="1"/>
    <col min="102" max="102" width="10.7109375" style="37" bestFit="1" customWidth="1"/>
    <col min="103" max="103" width="10.42578125" style="107" customWidth="1"/>
    <col min="104" max="104" width="11.28515625" style="35" bestFit="1" customWidth="1"/>
    <col min="105" max="105" width="12.7109375" style="37" bestFit="1" customWidth="1"/>
    <col min="106" max="106" width="15" style="37" bestFit="1" customWidth="1"/>
    <col min="107" max="107" width="10.7109375" style="37" bestFit="1" customWidth="1"/>
    <col min="108" max="108" width="8.140625" style="107" customWidth="1"/>
    <col min="109" max="109" width="12.7109375" style="35" bestFit="1" customWidth="1"/>
    <col min="110" max="110" width="12.7109375" style="37" bestFit="1" customWidth="1"/>
    <col min="111" max="111" width="15" style="37" bestFit="1" customWidth="1"/>
    <col min="112" max="112" width="10.7109375" style="37" bestFit="1" customWidth="1"/>
    <col min="113" max="113" width="10.42578125" style="107" customWidth="1"/>
    <col min="114" max="114" width="11.28515625" style="35" bestFit="1" customWidth="1"/>
    <col min="115" max="115" width="12.7109375" style="37" bestFit="1" customWidth="1"/>
    <col min="116" max="116" width="15" style="37" bestFit="1" customWidth="1"/>
    <col min="117" max="117" width="10.7109375" style="37" bestFit="1" customWidth="1"/>
    <col min="118" max="118" width="10.42578125" style="107" customWidth="1"/>
    <col min="119" max="119" width="12.7109375" style="35" bestFit="1" customWidth="1"/>
    <col min="120" max="120" width="12.7109375" style="37" bestFit="1" customWidth="1"/>
    <col min="121" max="121" width="15" style="37" bestFit="1" customWidth="1"/>
    <col min="122" max="122" width="10.7109375" style="37" bestFit="1" customWidth="1"/>
    <col min="123" max="123" width="8.140625" style="107" customWidth="1"/>
    <col min="124" max="124" width="12.7109375" style="35" bestFit="1" customWidth="1"/>
    <col min="125" max="125" width="12.7109375" style="37" bestFit="1" customWidth="1"/>
    <col min="126" max="126" width="15" style="37" bestFit="1" customWidth="1"/>
    <col min="127" max="127" width="10.7109375" style="37" bestFit="1" customWidth="1"/>
    <col min="128" max="128" width="13.85546875" style="107" customWidth="1"/>
    <col min="129" max="129" width="12.7109375" style="150" bestFit="1" customWidth="1"/>
    <col min="130" max="130" width="12.7109375" style="149" bestFit="1" customWidth="1"/>
    <col min="131" max="131" width="15" style="37" bestFit="1" customWidth="1"/>
    <col min="132" max="132" width="10.7109375" style="37" bestFit="1" customWidth="1"/>
    <col min="133" max="133" width="8.140625" style="107" customWidth="1"/>
    <col min="134" max="134" width="12.7109375" style="35" bestFit="1" customWidth="1"/>
    <col min="135" max="135" width="12.7109375" style="37" bestFit="1" customWidth="1"/>
    <col min="136" max="136" width="15" style="37" bestFit="1" customWidth="1"/>
    <col min="137" max="137" width="10.7109375" style="37" bestFit="1" customWidth="1"/>
    <col min="138" max="138" width="8.140625" style="107" customWidth="1"/>
    <col min="139" max="139" width="12.7109375" style="35" bestFit="1" customWidth="1"/>
    <col min="140" max="140" width="12.7109375" style="37" bestFit="1" customWidth="1"/>
    <col min="141" max="141" width="15" style="37" bestFit="1" customWidth="1"/>
    <col min="142" max="142" width="10.7109375" style="37" bestFit="1" customWidth="1"/>
    <col min="143" max="143" width="8.140625" style="107" customWidth="1"/>
    <col min="144" max="144" width="17.42578125" style="141" customWidth="1"/>
    <col min="145" max="147" width="10.42578125" style="141" customWidth="1"/>
    <col min="148" max="148" width="11.7109375" style="37" customWidth="1"/>
    <col min="149" max="154" width="9.140625" style="37"/>
    <col min="155" max="155" width="10.42578125" style="37" customWidth="1"/>
    <col min="156" max="16384" width="9.28515625" style="37"/>
  </cols>
  <sheetData>
    <row r="1" spans="1:164" s="100" customFormat="1" x14ac:dyDescent="0.25">
      <c r="B1" s="232"/>
      <c r="D1" s="184" t="s">
        <v>287</v>
      </c>
      <c r="E1" s="184"/>
      <c r="F1" s="184"/>
      <c r="G1" s="188"/>
      <c r="H1" s="102"/>
      <c r="I1" s="184" t="s">
        <v>431</v>
      </c>
      <c r="J1" s="184"/>
      <c r="K1" s="184"/>
      <c r="L1" s="188"/>
      <c r="M1" s="102"/>
      <c r="N1" s="184" t="s">
        <v>284</v>
      </c>
      <c r="O1" s="184"/>
      <c r="P1" s="184"/>
      <c r="Q1" s="188"/>
      <c r="R1" s="102"/>
      <c r="S1" s="184" t="s">
        <v>282</v>
      </c>
      <c r="T1" s="184"/>
      <c r="U1" s="184"/>
      <c r="V1" s="188"/>
      <c r="W1" s="102"/>
      <c r="X1" s="184" t="s">
        <v>285</v>
      </c>
      <c r="Y1" s="184"/>
      <c r="Z1" s="184"/>
      <c r="AA1" s="188"/>
      <c r="AB1" s="102"/>
      <c r="AC1" s="184" t="s">
        <v>283</v>
      </c>
      <c r="AD1" s="184"/>
      <c r="AE1" s="184"/>
      <c r="AF1" s="188"/>
      <c r="AG1" s="143"/>
      <c r="AH1" s="184" t="s">
        <v>297</v>
      </c>
      <c r="AI1" s="184"/>
      <c r="AJ1" s="184"/>
      <c r="AK1" s="188"/>
      <c r="AL1" s="102"/>
      <c r="AM1" s="184" t="s">
        <v>221</v>
      </c>
      <c r="AN1" s="184"/>
      <c r="AO1" s="184"/>
      <c r="AP1" s="188"/>
      <c r="AQ1" s="102"/>
      <c r="AR1" s="185" t="s">
        <v>69</v>
      </c>
      <c r="AS1" s="185"/>
      <c r="AT1" s="184"/>
      <c r="AU1" s="188"/>
      <c r="AV1" s="143"/>
      <c r="AW1" s="185" t="s">
        <v>227</v>
      </c>
      <c r="AX1" s="185"/>
      <c r="AY1" s="184"/>
      <c r="AZ1" s="188"/>
      <c r="BA1" s="102"/>
      <c r="BB1" s="185" t="s">
        <v>68</v>
      </c>
      <c r="BC1" s="185"/>
      <c r="BD1" s="184"/>
      <c r="BE1" s="188"/>
      <c r="BF1" s="143"/>
      <c r="BG1" s="186" t="s">
        <v>67</v>
      </c>
      <c r="BH1" s="186"/>
      <c r="BI1" s="184"/>
      <c r="BJ1" s="188"/>
      <c r="BK1" s="143"/>
      <c r="BL1" s="186" t="s">
        <v>66</v>
      </c>
      <c r="BM1" s="186"/>
      <c r="BN1" s="184"/>
      <c r="BO1" s="188"/>
      <c r="BP1" s="101"/>
      <c r="BQ1" s="185" t="s">
        <v>222</v>
      </c>
      <c r="BR1" s="185"/>
      <c r="BS1" s="184"/>
      <c r="BT1" s="188"/>
      <c r="BU1" s="102"/>
      <c r="BV1" s="185" t="s">
        <v>186</v>
      </c>
      <c r="BW1" s="185"/>
      <c r="BX1" s="184"/>
      <c r="BY1" s="188"/>
      <c r="BZ1" s="143"/>
      <c r="CA1" s="186" t="s">
        <v>223</v>
      </c>
      <c r="CB1" s="186"/>
      <c r="CC1" s="184"/>
      <c r="CD1" s="188"/>
      <c r="CE1" s="102"/>
      <c r="CF1" s="186" t="s">
        <v>187</v>
      </c>
      <c r="CG1" s="186"/>
      <c r="CH1" s="184"/>
      <c r="CI1" s="188"/>
      <c r="CJ1" s="143"/>
      <c r="CK1" s="186" t="s">
        <v>191</v>
      </c>
      <c r="CL1" s="186"/>
      <c r="CM1" s="184"/>
      <c r="CN1" s="188"/>
      <c r="CO1" s="143"/>
      <c r="CP1" s="185" t="s">
        <v>224</v>
      </c>
      <c r="CQ1" s="185"/>
      <c r="CR1" s="184"/>
      <c r="CS1" s="188"/>
      <c r="CT1" s="102"/>
      <c r="CU1" s="185" t="s">
        <v>188</v>
      </c>
      <c r="CV1" s="185"/>
      <c r="CW1" s="184"/>
      <c r="CX1" s="188"/>
      <c r="CY1" s="143"/>
      <c r="CZ1" s="185" t="s">
        <v>225</v>
      </c>
      <c r="DA1" s="185"/>
      <c r="DB1" s="184"/>
      <c r="DC1" s="188"/>
      <c r="DD1" s="102"/>
      <c r="DE1" s="185" t="s">
        <v>189</v>
      </c>
      <c r="DF1" s="185"/>
      <c r="DG1" s="184"/>
      <c r="DH1" s="188"/>
      <c r="DI1" s="143"/>
      <c r="DJ1" s="185" t="s">
        <v>190</v>
      </c>
      <c r="DK1" s="185"/>
      <c r="DL1" s="184"/>
      <c r="DM1" s="188"/>
      <c r="DN1" s="143"/>
      <c r="DO1" s="187" t="s">
        <v>237</v>
      </c>
      <c r="DP1" s="187"/>
      <c r="DQ1" s="184"/>
      <c r="DR1" s="188"/>
      <c r="DS1" s="102"/>
      <c r="DT1" s="184" t="s">
        <v>449</v>
      </c>
      <c r="DU1" s="184"/>
      <c r="DV1" s="184"/>
      <c r="DW1" s="188"/>
      <c r="DX1" s="102"/>
      <c r="DY1" s="187" t="s">
        <v>238</v>
      </c>
      <c r="DZ1" s="187"/>
      <c r="EA1" s="184"/>
      <c r="EB1" s="188"/>
      <c r="EC1" s="102"/>
      <c r="ED1" s="187" t="s">
        <v>59</v>
      </c>
      <c r="EE1" s="187"/>
      <c r="EF1" s="184"/>
      <c r="EG1" s="188"/>
      <c r="EH1" s="102"/>
      <c r="EI1" s="187" t="s">
        <v>62</v>
      </c>
      <c r="EJ1" s="187"/>
      <c r="EK1" s="184"/>
      <c r="EL1" s="188"/>
      <c r="EM1" s="102"/>
      <c r="EN1" s="189"/>
      <c r="EO1" s="189"/>
      <c r="EP1" s="189"/>
      <c r="EQ1" s="189"/>
    </row>
    <row r="2" spans="1:164" x14ac:dyDescent="0.25">
      <c r="D2" s="35" t="s">
        <v>184</v>
      </c>
      <c r="E2" s="103" t="s">
        <v>39</v>
      </c>
      <c r="F2" s="103" t="s">
        <v>185</v>
      </c>
      <c r="G2" s="103" t="s">
        <v>292</v>
      </c>
      <c r="I2" s="35" t="s">
        <v>184</v>
      </c>
      <c r="J2" s="103" t="s">
        <v>39</v>
      </c>
      <c r="K2" s="103" t="s">
        <v>185</v>
      </c>
      <c r="L2" s="103" t="s">
        <v>292</v>
      </c>
      <c r="N2" s="106" t="s">
        <v>184</v>
      </c>
      <c r="O2" s="103" t="s">
        <v>39</v>
      </c>
      <c r="P2" s="103" t="s">
        <v>185</v>
      </c>
      <c r="Q2" s="103" t="s">
        <v>292</v>
      </c>
      <c r="S2" s="35" t="s">
        <v>184</v>
      </c>
      <c r="T2" s="103" t="s">
        <v>39</v>
      </c>
      <c r="U2" s="103" t="s">
        <v>185</v>
      </c>
      <c r="V2" s="103" t="s">
        <v>292</v>
      </c>
      <c r="X2" s="35" t="s">
        <v>184</v>
      </c>
      <c r="Y2" s="103" t="s">
        <v>39</v>
      </c>
      <c r="Z2" s="103" t="s">
        <v>185</v>
      </c>
      <c r="AA2" s="103" t="s">
        <v>292</v>
      </c>
      <c r="AC2" s="35" t="s">
        <v>184</v>
      </c>
      <c r="AD2" s="103" t="s">
        <v>39</v>
      </c>
      <c r="AE2" s="103" t="s">
        <v>185</v>
      </c>
      <c r="AF2" s="103" t="s">
        <v>292</v>
      </c>
      <c r="AG2" s="126"/>
      <c r="AH2" s="35" t="s">
        <v>184</v>
      </c>
      <c r="AI2" s="103" t="s">
        <v>39</v>
      </c>
      <c r="AJ2" s="103" t="s">
        <v>185</v>
      </c>
      <c r="AK2" s="103" t="s">
        <v>292</v>
      </c>
      <c r="AM2" s="35" t="s">
        <v>184</v>
      </c>
      <c r="AN2" s="103" t="s">
        <v>39</v>
      </c>
      <c r="AO2" s="103" t="s">
        <v>185</v>
      </c>
      <c r="AP2" s="103" t="s">
        <v>292</v>
      </c>
      <c r="AR2" s="35" t="s">
        <v>184</v>
      </c>
      <c r="AS2" s="103" t="s">
        <v>39</v>
      </c>
      <c r="AT2" s="103" t="s">
        <v>185</v>
      </c>
      <c r="AU2" s="103" t="s">
        <v>292</v>
      </c>
      <c r="AV2" s="126"/>
      <c r="AW2" s="35" t="s">
        <v>184</v>
      </c>
      <c r="AX2" s="103" t="s">
        <v>39</v>
      </c>
      <c r="AY2" s="103" t="s">
        <v>185</v>
      </c>
      <c r="AZ2" s="103" t="s">
        <v>292</v>
      </c>
      <c r="BB2" s="35" t="s">
        <v>184</v>
      </c>
      <c r="BC2" s="103" t="s">
        <v>39</v>
      </c>
      <c r="BD2" s="103" t="s">
        <v>185</v>
      </c>
      <c r="BE2" s="103" t="s">
        <v>292</v>
      </c>
      <c r="BF2" s="126"/>
      <c r="BG2" s="35" t="s">
        <v>184</v>
      </c>
      <c r="BH2" s="104" t="s">
        <v>39</v>
      </c>
      <c r="BI2" s="103" t="s">
        <v>185</v>
      </c>
      <c r="BJ2" s="103" t="s">
        <v>292</v>
      </c>
      <c r="BK2" s="126"/>
      <c r="BL2" s="35" t="s">
        <v>184</v>
      </c>
      <c r="BM2" s="104" t="s">
        <v>39</v>
      </c>
      <c r="BN2" s="103" t="s">
        <v>185</v>
      </c>
      <c r="BO2" s="103" t="s">
        <v>292</v>
      </c>
      <c r="BQ2" s="35" t="s">
        <v>184</v>
      </c>
      <c r="BR2" s="103" t="s">
        <v>39</v>
      </c>
      <c r="BS2" s="103" t="s">
        <v>185</v>
      </c>
      <c r="BT2" s="103" t="s">
        <v>292</v>
      </c>
      <c r="BV2" s="35" t="s">
        <v>184</v>
      </c>
      <c r="BW2" s="103" t="s">
        <v>39</v>
      </c>
      <c r="BX2" s="103" t="s">
        <v>185</v>
      </c>
      <c r="BY2" s="103" t="s">
        <v>292</v>
      </c>
      <c r="BZ2" s="126"/>
      <c r="CA2" s="35" t="s">
        <v>184</v>
      </c>
      <c r="CB2" s="103" t="s">
        <v>39</v>
      </c>
      <c r="CC2" s="103" t="s">
        <v>185</v>
      </c>
      <c r="CD2" s="103" t="s">
        <v>292</v>
      </c>
      <c r="CF2" s="35" t="s">
        <v>184</v>
      </c>
      <c r="CG2" s="103" t="s">
        <v>39</v>
      </c>
      <c r="CH2" s="103" t="s">
        <v>185</v>
      </c>
      <c r="CI2" s="103" t="s">
        <v>292</v>
      </c>
      <c r="CJ2" s="126"/>
      <c r="CK2" s="106" t="s">
        <v>184</v>
      </c>
      <c r="CL2" s="103" t="s">
        <v>39</v>
      </c>
      <c r="CM2" s="103" t="s">
        <v>185</v>
      </c>
      <c r="CN2" s="103" t="s">
        <v>292</v>
      </c>
      <c r="CO2" s="126"/>
      <c r="CP2" s="106" t="s">
        <v>184</v>
      </c>
      <c r="CQ2" s="104" t="s">
        <v>39</v>
      </c>
      <c r="CR2" s="103" t="s">
        <v>185</v>
      </c>
      <c r="CS2" s="103" t="s">
        <v>292</v>
      </c>
      <c r="CU2" s="106" t="s">
        <v>184</v>
      </c>
      <c r="CV2" s="104" t="s">
        <v>39</v>
      </c>
      <c r="CW2" s="103" t="s">
        <v>185</v>
      </c>
      <c r="CX2" s="103" t="s">
        <v>292</v>
      </c>
      <c r="CY2" s="126"/>
      <c r="CZ2" s="106" t="s">
        <v>184</v>
      </c>
      <c r="DA2" s="104" t="s">
        <v>39</v>
      </c>
      <c r="DB2" s="103" t="s">
        <v>185</v>
      </c>
      <c r="DC2" s="103" t="s">
        <v>292</v>
      </c>
      <c r="DE2" s="106" t="s">
        <v>184</v>
      </c>
      <c r="DF2" s="104" t="s">
        <v>39</v>
      </c>
      <c r="DG2" s="103" t="s">
        <v>185</v>
      </c>
      <c r="DH2" s="103" t="s">
        <v>292</v>
      </c>
      <c r="DI2" s="126"/>
      <c r="DJ2" s="106" t="s">
        <v>184</v>
      </c>
      <c r="DK2" s="104" t="s">
        <v>39</v>
      </c>
      <c r="DL2" s="103" t="s">
        <v>185</v>
      </c>
      <c r="DM2" s="103" t="s">
        <v>292</v>
      </c>
      <c r="DN2" s="126"/>
      <c r="DO2" s="74" t="s">
        <v>184</v>
      </c>
      <c r="DP2" s="98" t="s">
        <v>39</v>
      </c>
      <c r="DQ2" s="103" t="s">
        <v>185</v>
      </c>
      <c r="DR2" s="103" t="s">
        <v>292</v>
      </c>
      <c r="DT2" s="35" t="s">
        <v>184</v>
      </c>
      <c r="DU2" s="103" t="s">
        <v>39</v>
      </c>
      <c r="DV2" s="103" t="s">
        <v>185</v>
      </c>
      <c r="DW2" s="103" t="s">
        <v>292</v>
      </c>
      <c r="DX2" s="126"/>
      <c r="DY2" s="85" t="s">
        <v>184</v>
      </c>
      <c r="DZ2" s="142" t="s">
        <v>39</v>
      </c>
      <c r="EA2" s="103" t="s">
        <v>185</v>
      </c>
      <c r="EB2" s="103" t="s">
        <v>292</v>
      </c>
      <c r="ED2" s="74" t="s">
        <v>184</v>
      </c>
      <c r="EE2" s="98" t="s">
        <v>39</v>
      </c>
      <c r="EF2" s="103" t="s">
        <v>185</v>
      </c>
      <c r="EG2" s="103" t="s">
        <v>292</v>
      </c>
      <c r="EI2" s="74" t="s">
        <v>184</v>
      </c>
      <c r="EJ2" s="98" t="s">
        <v>39</v>
      </c>
      <c r="EK2" s="103" t="s">
        <v>185</v>
      </c>
      <c r="EL2" s="103" t="s">
        <v>292</v>
      </c>
      <c r="EN2" s="112"/>
      <c r="EO2" s="112"/>
      <c r="EP2" s="112"/>
      <c r="EQ2" s="112"/>
    </row>
    <row r="3" spans="1:164" x14ac:dyDescent="0.25">
      <c r="C3" s="37" t="s">
        <v>435</v>
      </c>
      <c r="F3" s="103">
        <f>MAX(F6:F260)-MIN(F6:F260)</f>
        <v>142.92000000000002</v>
      </c>
      <c r="G3" s="103">
        <f>MAX(G6:G260)-MIN(G6:G260)</f>
        <v>35.682500000000005</v>
      </c>
      <c r="K3" s="103">
        <f>MAX(K6:K260)-MIN(K6:K260)</f>
        <v>309.57</v>
      </c>
      <c r="L3" s="103">
        <f>MAX(L6:L260)-MIN(L6:L260)</f>
        <v>60.674499999999995</v>
      </c>
      <c r="P3" s="103">
        <f>MAX(P6:P260)-MIN(P6:P260)</f>
        <v>19.190000000000055</v>
      </c>
      <c r="Q3" s="103">
        <f>MAX(Q6:Q260)-MIN(Q6:Q260)</f>
        <v>4.4024999999999821</v>
      </c>
      <c r="U3" s="103">
        <f>MAX(U6:U260)-MIN(U6:U260)</f>
        <v>18.729999999999961</v>
      </c>
      <c r="V3" s="103">
        <f>MAX(V6:V260)-MIN(V6:V260)</f>
        <v>4.4274999999999878</v>
      </c>
      <c r="Z3" s="103">
        <f>MAX(Z6:Z260)-MIN(Z6:Z260)</f>
        <v>58.089999999999975</v>
      </c>
      <c r="AA3" s="103">
        <f>MAX(AA6:AA260)-MIN(AA6:AA260)</f>
        <v>11.878500000000003</v>
      </c>
      <c r="AE3" s="103">
        <f>MAX(AE6:AE260)-MIN(AE6:AE260)</f>
        <v>60.560000000000059</v>
      </c>
      <c r="AF3" s="103">
        <f>MAX(AF6:AF260)-MIN(AF6:AF260)</f>
        <v>12.984000000000009</v>
      </c>
      <c r="AG3" s="126"/>
      <c r="AI3" s="103"/>
      <c r="AJ3" s="103">
        <f>MAX(AJ6:AJ260)-MIN(AJ6:AJ260)</f>
        <v>54.86999999999999</v>
      </c>
      <c r="AK3" s="103">
        <f>MAX(AK6:AK260)-MIN(AK6:AK260)</f>
        <v>12.705000000000004</v>
      </c>
      <c r="AO3" s="103">
        <f>MAX(AO6:AO260)-MIN(AO6:AO260)</f>
        <v>52.619999999999983</v>
      </c>
      <c r="AP3" s="103">
        <f>MAX(AP6:AP260)-MIN(AP6:AP260)</f>
        <v>12.344999999999988</v>
      </c>
      <c r="AT3" s="103">
        <f>MAX(AT6:AT260)-MIN(AT6:AT260)</f>
        <v>53.86999999999999</v>
      </c>
      <c r="AU3" s="103">
        <f>MAX(AU6:AU260)-MIN(AU6:AU260)</f>
        <v>12.5075</v>
      </c>
      <c r="AV3" s="126"/>
      <c r="AX3" s="103"/>
      <c r="AY3" s="103">
        <f>MAX(AY6:AY260)-MIN(AY6:AY260)</f>
        <v>13.130000000000013</v>
      </c>
      <c r="AZ3" s="103">
        <f>MAX(AZ6:AZ260)-MIN(AZ6:AZ260)</f>
        <v>2.9999999999999996</v>
      </c>
      <c r="BD3" s="103">
        <f>MAX(BD6:BD260)-MIN(BD6:BD260)</f>
        <v>14.639999999999986</v>
      </c>
      <c r="BE3" s="103">
        <f>MAX(BE6:BE260)-MIN(BE6:BE260)</f>
        <v>3.2613333333333308</v>
      </c>
      <c r="BF3" s="126"/>
      <c r="BH3" s="104"/>
      <c r="BI3" s="103">
        <f>MAX(BI6:BI260)-MIN(BI6:BI260)</f>
        <v>0.80999999999988859</v>
      </c>
      <c r="BJ3" s="103">
        <f>MAX(BJ6:BJ260)-MIN(BJ6:BJ260)</f>
        <v>0.19599999999999226</v>
      </c>
      <c r="BK3" s="126"/>
      <c r="BL3" s="35"/>
      <c r="BM3" s="104"/>
      <c r="BN3" s="103">
        <f>MAX(BN6:BN260)-MIN(BN6:BN260)</f>
        <v>0</v>
      </c>
      <c r="BO3" s="103">
        <f>MAX(BO6:BO260)-MIN(BO6:BO260)</f>
        <v>0</v>
      </c>
      <c r="BQ3" s="35"/>
      <c r="BR3" s="103"/>
      <c r="BS3" s="103">
        <f>MAX(BS6:BS260)-MIN(BS6:BS260)</f>
        <v>57.989999999999952</v>
      </c>
      <c r="BT3" s="103">
        <f>MAX(BT6:BT260)-MIN(BT6:BT260)</f>
        <v>13.609999999999991</v>
      </c>
      <c r="BX3" s="103">
        <f>MAX(BX6:BX260)-MIN(BX6:BX260)</f>
        <v>62.169999999999959</v>
      </c>
      <c r="BY3" s="103">
        <f>MAX(BY6:BY260)-MIN(BY6:BY260)</f>
        <v>14.139999999999986</v>
      </c>
      <c r="BZ3" s="126"/>
      <c r="CB3" s="103"/>
      <c r="CC3" s="103">
        <f>MAX(CC6:CC260)-MIN(CC6:CC260)</f>
        <v>6.1500000000000909</v>
      </c>
      <c r="CD3" s="103">
        <f>MAX(CD6:CD260)-MIN(CD6:CD260)</f>
        <v>1.9330000000000098</v>
      </c>
      <c r="CH3" s="103">
        <f>MAX(CH6:CH260)-MIN(CH6:CH260)</f>
        <v>10.080000000000098</v>
      </c>
      <c r="CI3" s="103">
        <f>MAX(CI6:CI260)-MIN(CI6:CI260)</f>
        <v>3.098333333333334</v>
      </c>
      <c r="CJ3" s="126"/>
      <c r="CK3" s="106"/>
      <c r="CM3" s="103">
        <f>MAX(CM6:CM260)-MIN(CM6:CM260)</f>
        <v>2.8600000000000136</v>
      </c>
      <c r="CN3" s="103">
        <f>MAX(CN6:CN260)-MIN(CN6:CN260)</f>
        <v>0.68166666666667675</v>
      </c>
      <c r="CO3" s="126"/>
      <c r="CP3" s="106"/>
      <c r="CQ3" s="104"/>
      <c r="CR3" s="103">
        <f>MAX(CR6:CR260)-MIN(CR6:CR260)</f>
        <v>57.96999999999997</v>
      </c>
      <c r="CS3" s="103">
        <f>MAX(CS6:CS260)-MIN(CS6:CS260)</f>
        <v>14.707499999999987</v>
      </c>
      <c r="CU3" s="106"/>
      <c r="CV3" s="104"/>
      <c r="CW3" s="103">
        <f>MAX(CW6:CW260)-MIN(CW6:CW260)</f>
        <v>62.970000000000027</v>
      </c>
      <c r="CX3" s="103">
        <f>MAX(CX6:CX260)-MIN(CX6:CX260)</f>
        <v>14.346999999999998</v>
      </c>
      <c r="CY3" s="126"/>
      <c r="CZ3" s="106"/>
      <c r="DA3" s="104"/>
      <c r="DB3" s="103">
        <f>MAX(DB6:DB260)-MIN(DB6:DB260)</f>
        <v>23.920000000000073</v>
      </c>
      <c r="DC3" s="103">
        <f>MAX(DC6:DC260)-MIN(DC6:DC260)</f>
        <v>5.6365000000000007</v>
      </c>
      <c r="DE3" s="106"/>
      <c r="DF3" s="104"/>
      <c r="DG3" s="103">
        <f>MAX(DG6:DG260)-MIN(DG6:DG260)</f>
        <v>23.770000000000039</v>
      </c>
      <c r="DH3" s="103">
        <f>MAX(DH6:DH260)-MIN(DH6:DH260)</f>
        <v>5.5685000000000056</v>
      </c>
      <c r="DI3" s="126"/>
      <c r="DJ3" s="106"/>
      <c r="DK3" s="104"/>
      <c r="DL3" s="103">
        <f>MAX(DL6:DL260)-MIN(DL6:DL260)</f>
        <v>12.760000000000048</v>
      </c>
      <c r="DM3" s="103">
        <f>MAX(DM6:DM260)-MIN(DM6:DM260)</f>
        <v>2.9624999999999773</v>
      </c>
      <c r="DN3" s="126"/>
      <c r="DO3" s="74"/>
      <c r="DP3" s="98"/>
      <c r="DQ3" s="103">
        <f>MAX(DQ6:DQ260)-MIN(DQ6:DQ260)</f>
        <v>38.349999999999909</v>
      </c>
      <c r="DR3" s="103">
        <f>MAX(DR6:DR260)-MIN(DR6:DR260)</f>
        <v>8.5039285714285544</v>
      </c>
      <c r="DU3" s="103"/>
      <c r="DV3" s="103">
        <f>MAX(DV6:DV260)-MIN(DV6:DV260)</f>
        <v>66.229999999999961</v>
      </c>
      <c r="DW3" s="103">
        <f>MAX(DW6:DW260)-MIN(DW6:DW260)</f>
        <v>21.38</v>
      </c>
      <c r="DX3" s="126"/>
      <c r="DY3" s="85"/>
      <c r="DZ3" s="142"/>
      <c r="EA3" s="103">
        <f>MAX(EA6:EA260)-MIN(EA6:EA260)</f>
        <v>6.2899999999999636</v>
      </c>
      <c r="EB3" s="103">
        <f>MAX(EB6:EB260)-MIN(EB6:EB260)</f>
        <v>2.3449999999999989</v>
      </c>
      <c r="ED3" s="74"/>
      <c r="EE3" s="98"/>
      <c r="EF3" s="103">
        <f>MAX(EF6:EF260)-MIN(EF6:EF260)</f>
        <v>53.91999999999998</v>
      </c>
      <c r="EG3" s="103">
        <f>MAX(EG6:EG260)-MIN(EG6:EG260)</f>
        <v>10.828999999999995</v>
      </c>
      <c r="EI3" s="74"/>
      <c r="EJ3" s="98"/>
      <c r="EK3" s="103">
        <f>MAX(EK6:EK260)-MIN(EK6:EK260)</f>
        <v>9.6199999999999619</v>
      </c>
      <c r="EL3" s="103">
        <f>MAX(EL6:EL260)-MIN(EL6:EL260)</f>
        <v>3.0900000000000034</v>
      </c>
      <c r="EN3" s="112"/>
      <c r="EO3" s="112"/>
      <c r="EP3" s="112"/>
      <c r="EQ3" s="112"/>
    </row>
    <row r="4" spans="1:164" x14ac:dyDescent="0.25">
      <c r="C4" s="100" t="s">
        <v>288</v>
      </c>
      <c r="F4" s="103">
        <f t="array" ref="F4">MAX(ABS(F6:F260))</f>
        <v>143.11000000000001</v>
      </c>
      <c r="G4" s="103">
        <f t="array" ref="G4">MAX(ABS(G6:G260))</f>
        <v>35.777500000000003</v>
      </c>
      <c r="K4" s="103">
        <f t="array" ref="K4">MAX(ABS(K6:K260))</f>
        <v>221.32</v>
      </c>
      <c r="L4" s="103">
        <f t="array" ref="L4">MAX(ABS(L6:L260))</f>
        <v>50.972499999999997</v>
      </c>
      <c r="P4" s="103">
        <f t="array" ref="P4">MAX(ABS(P6:P260))</f>
        <v>10.950000000000045</v>
      </c>
      <c r="Q4" s="103">
        <f t="array" ref="Q4">MAX(ABS(Q6:Q260))</f>
        <v>2.3974999999999795</v>
      </c>
      <c r="U4" s="103">
        <f t="array" ref="U4">MAX(ABS(U6:U260))</f>
        <v>10.649999999999977</v>
      </c>
      <c r="V4" s="103">
        <f t="array" ref="V4">MAX(ABS(V6:V260))</f>
        <v>2.3274999999999864</v>
      </c>
      <c r="Z4" s="103">
        <f t="array" ref="Z4">MAX(ABS(Z6:Z260))</f>
        <v>45.079999999999984</v>
      </c>
      <c r="AA4" s="103">
        <f t="array" ref="AA4">MAX(ABS(AA6:AA260))</f>
        <v>9.6525000000000034</v>
      </c>
      <c r="AE4" s="103">
        <f t="array" ref="AE4">MAX(ABS(AE6:AE260))</f>
        <v>44.240000000000009</v>
      </c>
      <c r="AF4" s="103">
        <f t="array" ref="AF4">MAX(ABS(AF6:AF260))</f>
        <v>9.7199999999999989</v>
      </c>
      <c r="AG4" s="126"/>
      <c r="AI4" s="103"/>
      <c r="AJ4" s="103">
        <f t="array" ref="AJ4">MAX(ABS(AJ6:AJ260))</f>
        <v>54.889999999999986</v>
      </c>
      <c r="AK4" s="103">
        <f t="array" ref="AK4">MAX(ABS(AK6:AK260))</f>
        <v>12.715000000000003</v>
      </c>
      <c r="AO4" s="103">
        <f t="array" ref="AO4">MAX(ABS(AO6:AO260))</f>
        <v>52.639999999999986</v>
      </c>
      <c r="AP4" s="103">
        <f t="array" ref="AP4">MAX(ABS(AP6:AP260))</f>
        <v>12.35499999999999</v>
      </c>
      <c r="AT4" s="103">
        <f t="array" ref="AT4">MAX(ABS(AT6:AT260))</f>
        <v>53.949999999999989</v>
      </c>
      <c r="AU4" s="103">
        <f t="array" ref="AU4">MAX(ABS(AU6:AU260))</f>
        <v>12.547499999999999</v>
      </c>
      <c r="AY4" s="103">
        <f t="array" ref="AY4">MAX(ABS(AY6:AY260))</f>
        <v>13.170000000000016</v>
      </c>
      <c r="AZ4" s="103">
        <f t="array" ref="AZ4">MAX(ABS(AZ6:AZ260))</f>
        <v>3.0200000000000009</v>
      </c>
      <c r="BD4" s="103">
        <f t="array" ref="BD4">MAX(ABS(BD6:BD260))</f>
        <v>13.370000000000005</v>
      </c>
      <c r="BE4" s="103">
        <f t="array" ref="BE4">MAX(ABS(BE6:BE260))</f>
        <v>3.0733333333333426</v>
      </c>
      <c r="BI4" s="103">
        <f t="array" ref="BI4">MAX(ABS(BI6:BI260))</f>
        <v>0.68999999999999773</v>
      </c>
      <c r="BJ4" s="103">
        <f t="array" ref="BJ4">MAX(ABS(BJ6:BJ260))</f>
        <v>0.18000000000000682</v>
      </c>
      <c r="BL4" s="35"/>
      <c r="BM4" s="103"/>
      <c r="BN4" s="103">
        <f t="array" ref="BN4">MAX(ABS(BN6:BN260))</f>
        <v>0</v>
      </c>
      <c r="BO4" s="103">
        <f t="array" ref="BO4">MAX(ABS(BO6:BO260))</f>
        <v>0</v>
      </c>
      <c r="BS4" s="103">
        <f t="array" ref="BS4">MAX(ABS(BS6:BS260))</f>
        <v>45.589999999999975</v>
      </c>
      <c r="BT4" s="103">
        <f t="array" ref="BT4">MAX(ABS(BT6:BT260))</f>
        <v>11.129999999999995</v>
      </c>
      <c r="BX4" s="103">
        <f t="array" ref="BX4">MAX(ABS(BX6:BX260))</f>
        <v>40.269999999999982</v>
      </c>
      <c r="BY4" s="103">
        <f t="array" ref="BY4">MAX(ABS(BY6:BY260))</f>
        <v>9.7599999999999909</v>
      </c>
      <c r="CC4" s="103">
        <f t="array" ref="CC4">MAX(ABS(CC6:CC260))</f>
        <v>5.7100000000000364</v>
      </c>
      <c r="CD4" s="103">
        <f t="array" ref="CD4">MAX(ABS(CD6:CD260))</f>
        <v>1.8449999999999989</v>
      </c>
      <c r="CH4" s="103">
        <f t="array" ref="CH4">MAX(ABS(CH6:CH260))</f>
        <v>9.3000000000000682</v>
      </c>
      <c r="CI4" s="103">
        <f t="array" ref="CI4">MAX(ABS(CI6:CI260))</f>
        <v>2.9033333333333267</v>
      </c>
      <c r="CK4" s="37"/>
      <c r="CM4" s="103">
        <f t="array" ref="CM4">MAX(ABS(CM6:CM260))</f>
        <v>2.4800000000000182</v>
      </c>
      <c r="CN4" s="103">
        <f t="array" ref="CN4">MAX(ABS(CN6:CN260))</f>
        <v>0.61500000000000909</v>
      </c>
      <c r="CP4" s="37"/>
      <c r="CR4" s="103">
        <f t="array" ref="CR4">MAX(ABS(CR6:CR260))</f>
        <v>55.269999999999982</v>
      </c>
      <c r="CS4" s="103">
        <f t="array" ref="CS4">MAX(ABS(CS6:CS260))</f>
        <v>13.80749999999999</v>
      </c>
      <c r="CU4" s="35"/>
      <c r="CW4" s="103">
        <f t="array" ref="CW4">MAX(ABS(CW6:CW260))</f>
        <v>59.210000000000036</v>
      </c>
      <c r="CX4" s="103">
        <f t="array" ref="CX4">MAX(ABS(CX6:CX260))</f>
        <v>13.594999999999999</v>
      </c>
      <c r="CY4" s="126"/>
      <c r="DA4" s="104"/>
      <c r="DB4" s="103">
        <f t="array" ref="DB4">MAX(ABS(DB6:DB260))</f>
        <v>19.850000000000023</v>
      </c>
      <c r="DC4" s="103">
        <f t="array" ref="DC4">MAX(ABS(DC6:DC260))</f>
        <v>4.8224999999999909</v>
      </c>
      <c r="DG4" s="103">
        <f t="array" ref="DG4">MAX(ABS(DG6:DG260))</f>
        <v>20.29000000000002</v>
      </c>
      <c r="DH4" s="103">
        <f t="array" ref="DH4">MAX(ABS(DH6:DH260))</f>
        <v>4.8725000000000023</v>
      </c>
      <c r="DL4" s="103">
        <f t="array" ref="DL4">MAX(ABS(DL6:DL260))</f>
        <v>10.930000000000007</v>
      </c>
      <c r="DM4" s="103">
        <f t="array" ref="DM4">MAX(ABS(DM6:DM260))</f>
        <v>2.5724999999999909</v>
      </c>
      <c r="DQ4" s="103">
        <f t="array" ref="DQ4">MAX(ABS(DQ6:DQ260))</f>
        <v>36.440000000000055</v>
      </c>
      <c r="DR4" s="103">
        <f t="array" ref="DR4">MAX(ABS(DR6:DR260))</f>
        <v>8.3674999999999926</v>
      </c>
      <c r="DU4" s="103"/>
      <c r="DV4" s="103">
        <f t="array" ref="DV4">MAX(ABS(DV6:DV260))</f>
        <v>41.589999999999975</v>
      </c>
      <c r="DW4" s="103">
        <f t="array" ref="DW4">MAX(ABS(DW6:DW260))</f>
        <v>15.220000000000002</v>
      </c>
      <c r="DX4" s="126"/>
      <c r="EA4" s="103">
        <f t="array" ref="EA4">MAX(ABS(EA6:EA260))</f>
        <v>6.2299999999999613</v>
      </c>
      <c r="EB4" s="103">
        <f t="array" ref="EB4">MAX(ABS(EB6:EB260))</f>
        <v>2.3299999999999983</v>
      </c>
      <c r="EF4" s="103">
        <f t="array" ref="EF4">MAX(ABS(EF6:EF260))</f>
        <v>53.769999999999982</v>
      </c>
      <c r="EG4" s="103">
        <f t="array" ref="EG4">MAX(ABS(EG6:EG260))</f>
        <v>10.753999999999996</v>
      </c>
      <c r="EK4" s="103">
        <f t="array" ref="EK4">MAX(ABS(EK6:EK260))</f>
        <v>9.6099999999999568</v>
      </c>
      <c r="EL4" s="103">
        <f t="array" ref="EL4">MAX(ABS(EL6:EL260))</f>
        <v>3.0850000000000009</v>
      </c>
      <c r="EN4" s="112"/>
      <c r="EO4" s="112"/>
      <c r="EP4" s="112"/>
      <c r="EQ4" s="112"/>
      <c r="EZ4" s="141"/>
      <c r="FA4" s="141"/>
      <c r="FB4" s="141"/>
      <c r="FC4" s="141"/>
      <c r="FD4" s="141"/>
    </row>
    <row r="5" spans="1:164" x14ac:dyDescent="0.25">
      <c r="A5" s="37" t="s">
        <v>291</v>
      </c>
      <c r="B5" s="233" t="s">
        <v>445</v>
      </c>
      <c r="C5" s="100" t="s">
        <v>192</v>
      </c>
      <c r="F5" s="103">
        <f t="array" ref="F5">AVERAGE(ABS(F6:F260))</f>
        <v>30.706078431372536</v>
      </c>
      <c r="G5" s="103">
        <f t="array" ref="G5">AVERAGE(ABS(G6:G260))</f>
        <v>6.1919839100986156</v>
      </c>
      <c r="K5" s="103">
        <f t="array" ref="K5">AVERAGE(ABS(K6:K260))</f>
        <v>42.449294117647035</v>
      </c>
      <c r="L5" s="103">
        <f t="array" ref="L5">AVERAGE(ABS(L6:L260))</f>
        <v>9.3654952806452858</v>
      </c>
      <c r="P5" s="103">
        <f t="array" ref="P5">AVERAGE(ABS(P6:P260))</f>
        <v>1.8343529411764712</v>
      </c>
      <c r="Q5" s="103">
        <f t="array" ref="Q5">AVERAGE(ABS(Q6:Q260))</f>
        <v>0.42823667628667611</v>
      </c>
      <c r="U5" s="103">
        <f t="array" ref="U5">AVERAGE(ABS(U6:U260))</f>
        <v>1.9428235294117659</v>
      </c>
      <c r="V5" s="103">
        <f t="array" ref="V5">AVERAGE(ABS(V6:V260))</f>
        <v>0.42978588709765153</v>
      </c>
      <c r="Z5" s="103">
        <f t="array" ref="Z5">AVERAGE(ABS(Z6:Z260))</f>
        <v>5.1336470588235334</v>
      </c>
      <c r="AA5" s="103">
        <f t="array" ref="AA5">AVERAGE(ABS(AA6:AA260))</f>
        <v>1.2429092235651069</v>
      </c>
      <c r="AE5" s="103">
        <f t="array" ref="AE5">AVERAGE(ABS(AE6:AE260))</f>
        <v>5.9990588235294089</v>
      </c>
      <c r="AF5" s="103">
        <f t="array" ref="AF5">AVERAGE(ABS(AF6:AF260))</f>
        <v>1.435930049797697</v>
      </c>
      <c r="AG5" s="126"/>
      <c r="AI5" s="103"/>
      <c r="AJ5" s="103">
        <f t="array" ref="AJ5">AVERAGE(ABS(AJ6:AJ260))</f>
        <v>8.3944705882352952</v>
      </c>
      <c r="AK5" s="103">
        <f t="array" ref="AK5">AVERAGE(ABS(AK6:AK260))</f>
        <v>2.0484399810429217</v>
      </c>
      <c r="AO5" s="103">
        <f t="array" ref="AO5">AVERAGE(ABS(AO6:AO260))</f>
        <v>7.8381176470588203</v>
      </c>
      <c r="AP5" s="103">
        <f t="array" ref="AP5">AVERAGE(ABS(AP6:AP260))</f>
        <v>1.9377719092454382</v>
      </c>
      <c r="AQ5" s="239"/>
      <c r="AT5" s="103">
        <f t="array" ref="AT5">AVERAGE(ABS(AT6:AT260))</f>
        <v>9.882431372549016</v>
      </c>
      <c r="AU5" s="103">
        <f t="array" ref="AU5">AVERAGE(ABS(AU6:AU260))</f>
        <v>2.3274516401898748</v>
      </c>
      <c r="AY5" s="103">
        <f t="array" ref="AY5">AVERAGE(ABS(AY6:AY260))</f>
        <v>1.7749019607843119</v>
      </c>
      <c r="AZ5" s="103">
        <f t="array" ref="AZ5">AVERAGE(ABS(AZ6:AZ260))</f>
        <v>0.46860122078357347</v>
      </c>
      <c r="BD5" s="103">
        <f t="array" ref="BD5">AVERAGE(ABS(BD6:BD260))</f>
        <v>1.720470588235294</v>
      </c>
      <c r="BE5" s="103">
        <f t="array" ref="BE5">AVERAGE(ABS(BE6:BE260))</f>
        <v>0.4730274004862241</v>
      </c>
      <c r="BH5" s="104"/>
      <c r="BI5" s="103">
        <f t="array" ref="BI5">AVERAGE(ABS(BI6:BI260))</f>
        <v>0.12282352941176533</v>
      </c>
      <c r="BJ5" s="103">
        <f t="array" ref="BJ5">AVERAGE(ABS(BJ6:BJ260))</f>
        <v>3.3411412226118063E-2</v>
      </c>
      <c r="BL5" s="35"/>
      <c r="BM5" s="104"/>
      <c r="BN5" s="103">
        <f t="array" ref="BN5">AVERAGE(ABS(BN6:BN260))</f>
        <v>0</v>
      </c>
      <c r="BO5" s="103">
        <f t="array" ref="BO5">AVERAGE(ABS(BO6:BO260))</f>
        <v>0</v>
      </c>
      <c r="BS5" s="103">
        <f t="array" ref="BS5">AVERAGE(ABS(BS6:BS260))</f>
        <v>4.5574901960784286</v>
      </c>
      <c r="BT5" s="103">
        <f t="array" ref="BT5">AVERAGE(ABS(BT6:BT260))</f>
        <v>1.148088814997638</v>
      </c>
      <c r="BX5" s="103">
        <f t="array" ref="BX5">AVERAGE(ABS(BX6:BX260))</f>
        <v>5.5661176470588218</v>
      </c>
      <c r="BY5" s="103">
        <f t="array" ref="BY5">AVERAGE(ABS(BY6:BY260))</f>
        <v>1.2559482273717562</v>
      </c>
      <c r="CC5" s="103">
        <f t="array" ref="CC5">AVERAGE(ABS(CC6:CC260))</f>
        <v>1.3740784313725489</v>
      </c>
      <c r="CD5" s="103">
        <f t="array" ref="CD5">AVERAGE(ABS(CD6:CD260))</f>
        <v>0.32361855519208438</v>
      </c>
      <c r="CH5" s="103">
        <f t="array" ref="CH5">AVERAGE(ABS(CH6:CH260))</f>
        <v>1.5414901960784306</v>
      </c>
      <c r="CI5" s="103">
        <f t="array" ref="CI5">AVERAGE(ABS(CI6:CI260))</f>
        <v>0.36794968430262559</v>
      </c>
      <c r="CK5" s="106"/>
      <c r="CM5" s="103">
        <f t="array" ref="CM5">AVERAGE(ABS(CM6:CM260))</f>
        <v>0.50086274509803863</v>
      </c>
      <c r="CN5" s="103">
        <f t="array" ref="CN5">AVERAGE(ABS(CN6:CN260))</f>
        <v>0.12284654811419519</v>
      </c>
      <c r="CR5" s="103">
        <f t="array" ref="CR5">AVERAGE(ABS(CR6:CR260))</f>
        <v>7.2701960784313666</v>
      </c>
      <c r="CS5" s="103">
        <f t="array" ref="CS5">AVERAGE(ABS(CS6:CS260))</f>
        <v>1.6935435515464929</v>
      </c>
      <c r="CU5" s="35"/>
      <c r="CV5" s="104"/>
      <c r="CW5" s="103">
        <f t="array" ref="CW5">AVERAGE(ABS(CW6:CW260))</f>
        <v>9.8449411764705896</v>
      </c>
      <c r="CX5" s="103">
        <f t="array" ref="CX5">AVERAGE(ABS(CX6:CX260))</f>
        <v>2.1536935068199763</v>
      </c>
      <c r="DA5" s="104"/>
      <c r="DB5" s="103">
        <f t="array" ref="DB5">AVERAGE(ABS(DB6:DB260))</f>
        <v>1.9814509803921558</v>
      </c>
      <c r="DC5" s="103">
        <f t="array" ref="DC5">AVERAGE(ABS(DC6:DC260))</f>
        <v>0.49702944571768098</v>
      </c>
      <c r="DF5" s="104"/>
      <c r="DG5" s="103">
        <f t="array" ref="DG5">AVERAGE(ABS(DG6:DG260))</f>
        <v>2.1149803921568608</v>
      </c>
      <c r="DH5" s="103">
        <f t="array" ref="DH5">AVERAGE(ABS(DH6:DH260))</f>
        <v>0.52684034701681737</v>
      </c>
      <c r="DK5" s="104"/>
      <c r="DL5" s="103">
        <f t="array" ref="DL5">AVERAGE(ABS(DL6:DL260))</f>
        <v>0.98454901960784058</v>
      </c>
      <c r="DM5" s="103">
        <f t="array" ref="DM5">AVERAGE(ABS(DM6:DM260))</f>
        <v>0.24194135592076707</v>
      </c>
      <c r="DQ5" s="103">
        <f t="array" ref="DQ5">AVERAGE(ABS(DQ6:DQ260))</f>
        <v>6.3730588235294112</v>
      </c>
      <c r="DR5" s="103">
        <f t="array" ref="DR5">AVERAGE(ABS(DR6:DR260))</f>
        <v>1.6405481473863834</v>
      </c>
      <c r="DS5" s="239"/>
      <c r="DU5" s="103"/>
      <c r="DV5" s="103">
        <f t="array" ref="DV5">AVERAGE(ABS(DV6:DV260))</f>
        <v>7.255843137254903</v>
      </c>
      <c r="DW5" s="103">
        <f t="array" ref="DW5">AVERAGE(ABS(DW6:DW260))</f>
        <v>1.744129810276869</v>
      </c>
      <c r="DX5" s="123"/>
      <c r="DY5" s="85"/>
      <c r="DZ5" s="142"/>
      <c r="EA5" s="103">
        <f t="array" ref="EA5">AVERAGE(ABS(EA6:EA260))</f>
        <v>1.1273725490196096</v>
      </c>
      <c r="EB5" s="103">
        <f t="array" ref="EB5">AVERAGE(ABS(EB6:EB260))</f>
        <v>0.28202475607181482</v>
      </c>
      <c r="EF5" s="103">
        <f t="array" ref="EF5">AVERAGE(ABS(EF6:EF260))</f>
        <v>9.7476470588235298</v>
      </c>
      <c r="EG5" s="103">
        <f t="array" ref="EG5">AVERAGE(ABS(EG6:EG260))</f>
        <v>2.3772529654441414</v>
      </c>
      <c r="EH5" s="239"/>
      <c r="EK5" s="103">
        <f t="array" ref="EK5">AVERAGE(ABS(EK6:EK260))</f>
        <v>1.6206274509803913</v>
      </c>
      <c r="EL5" s="103">
        <f t="array" ref="EL5">AVERAGE(ABS(EL6:EL260))</f>
        <v>0.3875026076320191</v>
      </c>
      <c r="EM5" s="239"/>
      <c r="EN5" s="197" t="s">
        <v>289</v>
      </c>
      <c r="EO5" s="86" t="s">
        <v>290</v>
      </c>
      <c r="EP5" s="86" t="s">
        <v>435</v>
      </c>
      <c r="EQ5" s="86" t="s">
        <v>288</v>
      </c>
      <c r="ER5" s="212" t="s">
        <v>192</v>
      </c>
    </row>
    <row r="6" spans="1:164" x14ac:dyDescent="0.25">
      <c r="A6" s="128" t="s">
        <v>80</v>
      </c>
      <c r="B6" s="234">
        <v>10</v>
      </c>
      <c r="C6" s="114" t="s">
        <v>81</v>
      </c>
      <c r="D6" s="65">
        <v>-26.384837279999999</v>
      </c>
      <c r="E6" s="108">
        <v>1095.26</v>
      </c>
      <c r="F6" s="10">
        <f t="shared" ref="F6:F69" si="0">(E6-$BM6)</f>
        <v>-66.019999999999982</v>
      </c>
      <c r="G6" s="10">
        <f>F6/$B6</f>
        <v>-6.6019999999999985</v>
      </c>
      <c r="H6" s="116"/>
      <c r="I6" s="65">
        <v>-26.552257940000001</v>
      </c>
      <c r="J6" s="108">
        <v>1113.1600000000001</v>
      </c>
      <c r="K6" s="10">
        <f t="shared" ref="K6:K69" si="1">(J6-$BM6)</f>
        <v>-48.119999999999891</v>
      </c>
      <c r="L6" s="10">
        <f>K6/$B6</f>
        <v>-4.8119999999999887</v>
      </c>
      <c r="M6" s="116"/>
      <c r="N6" s="129">
        <v>-155.14312079999999</v>
      </c>
      <c r="O6" s="108">
        <v>1163.3699999999999</v>
      </c>
      <c r="P6" s="10">
        <f t="shared" ref="P6:P37" si="2">(O6-$BM6)</f>
        <v>2.0899999999999181</v>
      </c>
      <c r="Q6" s="10">
        <f>P6/$B6</f>
        <v>0.2089999999999918</v>
      </c>
      <c r="R6" s="115"/>
      <c r="S6" s="35">
        <v>-155.13578870000001</v>
      </c>
      <c r="T6" s="103">
        <v>1164.3399999999999</v>
      </c>
      <c r="U6" s="10">
        <f t="shared" ref="U6:U37" si="3">(T6-$BM6)</f>
        <v>3.0599999999999454</v>
      </c>
      <c r="V6" s="10">
        <f>U6/$B6</f>
        <v>0.30599999999999455</v>
      </c>
      <c r="W6" s="127"/>
      <c r="X6" s="65">
        <v>-155.10316172</v>
      </c>
      <c r="Y6" s="108">
        <v>1166.23</v>
      </c>
      <c r="Z6" s="10">
        <f t="shared" ref="Z6:Z69" si="4">(Y6-$BM6)</f>
        <v>4.9500000000000455</v>
      </c>
      <c r="AA6" s="10">
        <f>Z6/$B6</f>
        <v>0.49500000000000455</v>
      </c>
      <c r="AB6" s="238"/>
      <c r="AC6" s="65">
        <v>-155.07508465000001</v>
      </c>
      <c r="AD6" s="108">
        <v>1167.69</v>
      </c>
      <c r="AE6" s="10">
        <f t="shared" ref="AE6:AE69" si="5">(AD6-$BM6)</f>
        <v>6.4100000000000819</v>
      </c>
      <c r="AF6" s="10">
        <f>AE6/$B6</f>
        <v>0.64100000000000823</v>
      </c>
      <c r="AG6" s="116"/>
      <c r="AH6" s="65">
        <v>-155.12648970000001</v>
      </c>
      <c r="AI6" s="108">
        <v>1154.79</v>
      </c>
      <c r="AJ6" s="10">
        <f t="shared" ref="AJ6:AJ69" si="6">(AI6-$BM6)</f>
        <v>-6.4900000000000091</v>
      </c>
      <c r="AK6" s="10">
        <f>AJ6/$B6</f>
        <v>-0.64900000000000091</v>
      </c>
      <c r="AL6" s="127"/>
      <c r="AM6" s="65">
        <v>-155.06949383</v>
      </c>
      <c r="AN6" s="108">
        <v>1155.5</v>
      </c>
      <c r="AO6" s="10">
        <f t="shared" ref="AO6:AO69" si="7">(AN6-$BM6)</f>
        <v>-5.7799999999999727</v>
      </c>
      <c r="AP6" s="10">
        <f>AO6/$B6</f>
        <v>-0.57799999999999729</v>
      </c>
      <c r="AQ6" s="238"/>
      <c r="AR6" s="65">
        <v>-155.05641234000001</v>
      </c>
      <c r="AS6" s="108">
        <v>1151.28</v>
      </c>
      <c r="AT6" s="10">
        <f t="shared" ref="AT6:AT69" si="8">(AS6-$BM6)</f>
        <v>-10</v>
      </c>
      <c r="AU6" s="10">
        <f>AT6/$B6</f>
        <v>-1</v>
      </c>
      <c r="AV6" s="127"/>
      <c r="AW6" s="65">
        <v>-155.15211310000001</v>
      </c>
      <c r="AX6" s="108">
        <v>1160.52</v>
      </c>
      <c r="AY6" s="10">
        <f t="shared" ref="AY6:AY69" si="9">(AX6-$BM6)</f>
        <v>-0.75999999999999091</v>
      </c>
      <c r="AZ6" s="10">
        <f>AY6/$B6</f>
        <v>-7.5999999999999096E-2</v>
      </c>
      <c r="BA6" s="238"/>
      <c r="BB6" s="65">
        <v>-155.14798091</v>
      </c>
      <c r="BC6" s="108">
        <v>1161.83</v>
      </c>
      <c r="BD6" s="10">
        <f t="shared" ref="BD6:BD69" si="10">(BC6-$BM6)</f>
        <v>0.54999999999995453</v>
      </c>
      <c r="BE6" s="10">
        <f>BD6/$B6</f>
        <v>5.4999999999995455E-2</v>
      </c>
      <c r="BF6" s="127"/>
      <c r="BG6" s="65">
        <v>-155.15877126000001</v>
      </c>
      <c r="BH6" s="108">
        <v>1161.23</v>
      </c>
      <c r="BI6" s="10">
        <f t="shared" ref="BI6:BI69" si="11">(BH6-$BM6)</f>
        <v>-4.9999999999954525E-2</v>
      </c>
      <c r="BJ6" s="10">
        <f>BI6/$B6</f>
        <v>-4.9999999999954525E-3</v>
      </c>
      <c r="BK6" s="127"/>
      <c r="BL6" s="65">
        <v>-155.15908696</v>
      </c>
      <c r="BM6" s="108">
        <v>1161.28</v>
      </c>
      <c r="BN6" s="10">
        <f t="shared" ref="BN6:BN69" si="12">(BM6-$BM6)</f>
        <v>0</v>
      </c>
      <c r="BO6" s="10">
        <f>BN6/$B6</f>
        <v>0</v>
      </c>
      <c r="BQ6" s="124">
        <v>-155.05861557</v>
      </c>
      <c r="BR6" s="112">
        <v>1162.49</v>
      </c>
      <c r="BS6" s="10">
        <f t="shared" ref="BS6:BS69" si="13">(BR6-$BM6)</f>
        <v>1.2100000000000364</v>
      </c>
      <c r="BT6" s="10">
        <f>BS6/$B6</f>
        <v>0.12100000000000363</v>
      </c>
      <c r="BU6" s="238"/>
      <c r="BV6" s="35">
        <v>-154.97012258000001</v>
      </c>
      <c r="BW6" s="103">
        <v>1168.82</v>
      </c>
      <c r="BX6" s="10">
        <f t="shared" ref="BX6:BX69" si="14">(BW6-$BM6)</f>
        <v>7.5399999999999636</v>
      </c>
      <c r="BY6" s="10">
        <f>BX6/$B6</f>
        <v>0.75399999999999634</v>
      </c>
      <c r="BZ6" s="127"/>
      <c r="CA6" s="35">
        <v>-155.15109988</v>
      </c>
      <c r="CB6" s="103">
        <v>1159.83</v>
      </c>
      <c r="CC6" s="10">
        <f t="shared" ref="CC6:CC69" si="15">(CB6-$BM6)</f>
        <v>-1.4500000000000455</v>
      </c>
      <c r="CD6" s="10">
        <f>CC6/$B6</f>
        <v>-0.14500000000000454</v>
      </c>
      <c r="CE6" s="238"/>
      <c r="CF6" s="35">
        <v>-155.14283071</v>
      </c>
      <c r="CG6" s="103">
        <v>1159.49</v>
      </c>
      <c r="CH6" s="10">
        <f t="shared" ref="CH6:CH69" si="16">(CG6-$BM6)</f>
        <v>-1.7899999999999636</v>
      </c>
      <c r="CI6" s="10">
        <f>CH6/$B6</f>
        <v>-0.17899999999999636</v>
      </c>
      <c r="CJ6" s="127"/>
      <c r="CK6" s="37">
        <v>-155.15704403000001</v>
      </c>
      <c r="CL6" s="103">
        <v>1160.77</v>
      </c>
      <c r="CM6" s="10">
        <f t="shared" ref="CM6:CM69" si="17">(CL6-$BM6)</f>
        <v>-0.50999999999999091</v>
      </c>
      <c r="CN6" s="10">
        <f>CM6/$B6</f>
        <v>-5.0999999999999088E-2</v>
      </c>
      <c r="CO6" s="127"/>
      <c r="CP6" s="37">
        <v>-155.11161439</v>
      </c>
      <c r="CQ6" s="37">
        <v>1154.6300000000001</v>
      </c>
      <c r="CR6" s="10">
        <f t="shared" ref="CR6:CR69" si="18">(CQ6-$BM6)</f>
        <v>-6.6499999999998636</v>
      </c>
      <c r="CS6" s="10">
        <f>CR6/$B6</f>
        <v>-0.66499999999998638</v>
      </c>
      <c r="CT6" s="238"/>
      <c r="CU6" s="35">
        <v>-155.08096965999999</v>
      </c>
      <c r="CV6" s="37">
        <v>1147.51</v>
      </c>
      <c r="CW6" s="10">
        <f t="shared" ref="CW6:CW69" si="19">(CV6-$BM6)</f>
        <v>-13.769999999999982</v>
      </c>
      <c r="CX6" s="10">
        <f>CW6/$B6</f>
        <v>-1.3769999999999982</v>
      </c>
      <c r="CY6" s="127"/>
      <c r="CZ6" s="35">
        <v>-155.14683438</v>
      </c>
      <c r="DA6" s="103">
        <v>1160.8900000000001</v>
      </c>
      <c r="DB6" s="10">
        <f t="shared" ref="DB6:DB69" si="20">(DA6-$BM6)</f>
        <v>-0.38999999999987267</v>
      </c>
      <c r="DC6" s="10">
        <f>DB6/$B6</f>
        <v>-3.8999999999987267E-2</v>
      </c>
      <c r="DD6" s="238"/>
      <c r="DE6" s="35">
        <v>-155.14316754000001</v>
      </c>
      <c r="DF6" s="37">
        <v>1160.42</v>
      </c>
      <c r="DG6" s="10">
        <f t="shared" ref="DG6:DG69" si="21">(DF6-$BM6)</f>
        <v>-0.85999999999989996</v>
      </c>
      <c r="DH6" s="10">
        <f>DG6/$B6</f>
        <v>-8.5999999999990001E-2</v>
      </c>
      <c r="DI6" s="127"/>
      <c r="DJ6" s="35">
        <v>-155.15387869</v>
      </c>
      <c r="DK6" s="37">
        <v>1161.75</v>
      </c>
      <c r="DL6" s="10">
        <f t="shared" ref="DL6:DL69" si="22">(DK6-$BM6)</f>
        <v>0.47000000000002728</v>
      </c>
      <c r="DM6" s="10">
        <f>DL6/$B6</f>
        <v>4.7000000000002727E-2</v>
      </c>
      <c r="DN6" s="127"/>
      <c r="DO6" s="65">
        <v>-155.12040203000001</v>
      </c>
      <c r="DP6" s="108">
        <v>1159.46</v>
      </c>
      <c r="DQ6" s="10">
        <f t="shared" ref="DQ6:DQ69" si="23">(DP6-$BM6)</f>
        <v>-1.8199999999999363</v>
      </c>
      <c r="DR6" s="10">
        <f>DQ6/$B6</f>
        <v>-0.18199999999999364</v>
      </c>
      <c r="DS6" s="238"/>
      <c r="DT6" s="65">
        <v>-154.80268183999999</v>
      </c>
      <c r="DU6" s="108">
        <v>1165.3900000000001</v>
      </c>
      <c r="DV6" s="10">
        <f t="shared" ref="DV6:DV69" si="24">(DU6-$BM6)</f>
        <v>4.1100000000001273</v>
      </c>
      <c r="DW6" s="10">
        <f>DV6/$B6</f>
        <v>0.41100000000001274</v>
      </c>
      <c r="DX6" s="115"/>
      <c r="DY6" s="87">
        <v>-155.14366663000001</v>
      </c>
      <c r="DZ6" s="113">
        <v>1160.72</v>
      </c>
      <c r="EA6" s="10">
        <f t="shared" ref="EA6:EA69" si="25">(DZ6-$BM6)</f>
        <v>-0.55999999999994543</v>
      </c>
      <c r="EB6" s="10">
        <f>EA6/$B6</f>
        <v>-5.599999999999454E-2</v>
      </c>
      <c r="EC6" s="238"/>
      <c r="ED6" s="65">
        <v>-155.11388894999999</v>
      </c>
      <c r="EE6" s="108">
        <v>1155.47</v>
      </c>
      <c r="EF6" s="10">
        <f t="shared" ref="EF6:EF69" si="26">(EE6-$BM6)</f>
        <v>-5.8099999999999454</v>
      </c>
      <c r="EG6" s="10">
        <f>EF6/$B6</f>
        <v>-0.58099999999999452</v>
      </c>
      <c r="EH6" s="238"/>
      <c r="EI6" s="87">
        <v>-155.14261901</v>
      </c>
      <c r="EJ6" s="113">
        <v>1160.0999999999999</v>
      </c>
      <c r="EK6" s="10">
        <f t="shared" ref="EK6:EK69" si="27">(EJ6-$BM6)</f>
        <v>-1.1800000000000637</v>
      </c>
      <c r="EL6" s="10">
        <f>EK6/$B6</f>
        <v>-0.11800000000000636</v>
      </c>
      <c r="EM6" s="238"/>
      <c r="EN6" s="197" t="str">
        <f ca="1">INDIRECT(ADDRESS(1,EO6-3))</f>
        <v>SBKJC</v>
      </c>
      <c r="EO6" s="86">
        <v>7</v>
      </c>
      <c r="EP6" s="135">
        <f t="shared" ref="EP6:EP33" ca="1" si="28">INDIRECT(ADDRESS(3,$EO6))</f>
        <v>35.682500000000005</v>
      </c>
      <c r="EQ6" s="135">
        <f t="shared" ref="EQ6:EQ33" ca="1" si="29">INDIRECT(ADDRESS(4,$EO6))</f>
        <v>35.777500000000003</v>
      </c>
      <c r="ER6" s="135">
        <f ca="1">INDIRECT(ADDRESS(5,$EO6))</f>
        <v>6.1919839100986156</v>
      </c>
      <c r="FE6" s="103"/>
    </row>
    <row r="7" spans="1:164" ht="15.75" customHeight="1" x14ac:dyDescent="0.25">
      <c r="A7" s="128" t="s">
        <v>80</v>
      </c>
      <c r="B7" s="234">
        <v>10</v>
      </c>
      <c r="C7" s="114" t="s">
        <v>82</v>
      </c>
      <c r="D7" s="65">
        <v>-26.366482359999999</v>
      </c>
      <c r="E7" s="108">
        <v>1083.74</v>
      </c>
      <c r="F7" s="10">
        <f t="shared" si="0"/>
        <v>-72.569999999999936</v>
      </c>
      <c r="G7" s="10">
        <f t="shared" ref="G7:G70" si="30">F7/$B7</f>
        <v>-7.2569999999999935</v>
      </c>
      <c r="H7" s="116"/>
      <c r="I7" s="65">
        <v>-26.53940777</v>
      </c>
      <c r="J7" s="108">
        <v>1105.0899999999999</v>
      </c>
      <c r="K7" s="10">
        <f t="shared" si="1"/>
        <v>-51.220000000000027</v>
      </c>
      <c r="L7" s="10">
        <f t="shared" ref="L7:L70" si="31">K7/$B7</f>
        <v>-5.1220000000000026</v>
      </c>
      <c r="M7" s="116"/>
      <c r="N7" s="129">
        <v>-155.13595402999999</v>
      </c>
      <c r="O7" s="108">
        <v>1158.8699999999999</v>
      </c>
      <c r="P7" s="10">
        <f t="shared" si="2"/>
        <v>2.5599999999999454</v>
      </c>
      <c r="Q7" s="10">
        <f t="shared" ref="Q7:Q70" si="32">P7/$B7</f>
        <v>0.25599999999999457</v>
      </c>
      <c r="R7" s="115"/>
      <c r="S7" s="35">
        <v>-155.12823473</v>
      </c>
      <c r="T7" s="103">
        <v>1159.5999999999999</v>
      </c>
      <c r="U7" s="10">
        <f t="shared" si="3"/>
        <v>3.2899999999999636</v>
      </c>
      <c r="V7" s="10">
        <f t="shared" ref="V7:V70" si="33">U7/$B7</f>
        <v>0.32899999999999635</v>
      </c>
      <c r="W7" s="127"/>
      <c r="X7" s="65">
        <v>-155.09627078</v>
      </c>
      <c r="Y7" s="108">
        <v>1161.9100000000001</v>
      </c>
      <c r="Z7" s="10">
        <f t="shared" si="4"/>
        <v>5.6000000000001364</v>
      </c>
      <c r="AA7" s="10">
        <f t="shared" ref="AA7:AA70" si="34">Z7/$B7</f>
        <v>0.5600000000000136</v>
      </c>
      <c r="AB7" s="238"/>
      <c r="AC7" s="65">
        <v>-155.06713389999999</v>
      </c>
      <c r="AD7" s="108">
        <v>1162.7</v>
      </c>
      <c r="AE7" s="10">
        <f t="shared" si="5"/>
        <v>6.3900000000001</v>
      </c>
      <c r="AF7" s="10">
        <f t="shared" ref="AF7:AF70" si="35">AE7/$B7</f>
        <v>0.63900000000001</v>
      </c>
      <c r="AG7" s="116"/>
      <c r="AH7" s="65">
        <v>-155.11881253000001</v>
      </c>
      <c r="AI7" s="108">
        <v>1149.97</v>
      </c>
      <c r="AJ7" s="10">
        <f t="shared" si="6"/>
        <v>-6.3399999999999181</v>
      </c>
      <c r="AK7" s="10">
        <f t="shared" ref="AK7:AK70" si="36">AJ7/$B7</f>
        <v>-0.63399999999999179</v>
      </c>
      <c r="AL7" s="127"/>
      <c r="AM7" s="65">
        <v>-155.06185772000001</v>
      </c>
      <c r="AN7" s="108">
        <v>1150.71</v>
      </c>
      <c r="AO7" s="10">
        <f t="shared" si="7"/>
        <v>-5.5999999999999091</v>
      </c>
      <c r="AP7" s="10">
        <f t="shared" ref="AP7:AP70" si="37">AO7/$B7</f>
        <v>-0.55999999999999095</v>
      </c>
      <c r="AQ7" s="238"/>
      <c r="AR7" s="65">
        <v>-155.04683424999999</v>
      </c>
      <c r="AS7" s="108">
        <v>1145.27</v>
      </c>
      <c r="AT7" s="10">
        <f t="shared" si="8"/>
        <v>-11.039999999999964</v>
      </c>
      <c r="AU7" s="10">
        <f t="shared" ref="AU7:AU70" si="38">AT7/$B7</f>
        <v>-1.1039999999999963</v>
      </c>
      <c r="AV7" s="127"/>
      <c r="AW7" s="65">
        <v>-155.14436112000001</v>
      </c>
      <c r="AX7" s="108">
        <v>1155.6500000000001</v>
      </c>
      <c r="AY7" s="10">
        <f t="shared" si="9"/>
        <v>-0.65999999999985448</v>
      </c>
      <c r="AZ7" s="10">
        <f t="shared" ref="AZ7:AZ70" si="39">AY7/$B7</f>
        <v>-6.5999999999985445E-2</v>
      </c>
      <c r="BA7" s="238"/>
      <c r="BB7" s="65">
        <v>-155.14033382</v>
      </c>
      <c r="BC7" s="108">
        <v>1157.03</v>
      </c>
      <c r="BD7" s="10">
        <f t="shared" si="10"/>
        <v>0.72000000000002728</v>
      </c>
      <c r="BE7" s="10">
        <f t="shared" ref="BE7:BE70" si="40">BD7/$B7</f>
        <v>7.2000000000002728E-2</v>
      </c>
      <c r="BF7" s="127"/>
      <c r="BG7" s="65">
        <v>-155.15084266</v>
      </c>
      <c r="BH7" s="108">
        <v>1156.26</v>
      </c>
      <c r="BI7" s="10">
        <f t="shared" si="11"/>
        <v>-4.9999999999954525E-2</v>
      </c>
      <c r="BJ7" s="10">
        <f t="shared" ref="BJ7:BJ70" si="41">BI7/$B7</f>
        <v>-4.9999999999954525E-3</v>
      </c>
      <c r="BK7" s="127"/>
      <c r="BL7" s="65">
        <v>-155.15116595000001</v>
      </c>
      <c r="BM7" s="108">
        <v>1156.31</v>
      </c>
      <c r="BN7" s="10">
        <f t="shared" si="12"/>
        <v>0</v>
      </c>
      <c r="BO7" s="10">
        <f t="shared" ref="BO7:BO70" si="42">BN7/$B7</f>
        <v>0</v>
      </c>
      <c r="BQ7" s="124">
        <v>-155.05253347999999</v>
      </c>
      <c r="BR7" s="112">
        <v>1158.68</v>
      </c>
      <c r="BS7" s="10">
        <f t="shared" si="13"/>
        <v>2.3700000000001182</v>
      </c>
      <c r="BT7" s="10">
        <f t="shared" ref="BT7:BT70" si="43">BS7/$B7</f>
        <v>0.23700000000001181</v>
      </c>
      <c r="BU7" s="238"/>
      <c r="BV7" s="35">
        <v>-154.96300196999999</v>
      </c>
      <c r="BW7" s="103">
        <v>1164.3499999999999</v>
      </c>
      <c r="BX7" s="10">
        <f t="shared" si="14"/>
        <v>8.0399999999999636</v>
      </c>
      <c r="BY7" s="10">
        <f t="shared" ref="BY7:BY70" si="44">BX7/$B7</f>
        <v>0.80399999999999638</v>
      </c>
      <c r="BZ7" s="127"/>
      <c r="CA7" s="35">
        <v>-155.14341109</v>
      </c>
      <c r="CB7" s="103">
        <v>1155</v>
      </c>
      <c r="CC7" s="10">
        <f t="shared" si="15"/>
        <v>-1.3099999999999454</v>
      </c>
      <c r="CD7" s="10">
        <f t="shared" ref="CD7:CD70" si="45">CC7/$B7</f>
        <v>-0.13099999999999454</v>
      </c>
      <c r="CE7" s="238"/>
      <c r="CF7" s="35">
        <v>-155.13517568</v>
      </c>
      <c r="CG7" s="103">
        <v>1154.69</v>
      </c>
      <c r="CH7" s="10">
        <f t="shared" si="16"/>
        <v>-1.6199999999998909</v>
      </c>
      <c r="CI7" s="10">
        <f t="shared" ref="CI7:CI70" si="46">CH7/$B7</f>
        <v>-0.1619999999999891</v>
      </c>
      <c r="CJ7" s="127"/>
      <c r="CK7" s="37">
        <v>-155.14917971</v>
      </c>
      <c r="CL7" s="103">
        <v>1155.8399999999999</v>
      </c>
      <c r="CM7" s="10">
        <f t="shared" si="17"/>
        <v>-0.47000000000002728</v>
      </c>
      <c r="CN7" s="10">
        <f t="shared" ref="CN7:CN70" si="47">CM7/$B7</f>
        <v>-4.7000000000002727E-2</v>
      </c>
      <c r="CO7" s="127"/>
      <c r="CP7" s="37">
        <v>-155.10365467</v>
      </c>
      <c r="CQ7" s="37">
        <v>1149.6400000000001</v>
      </c>
      <c r="CR7" s="10">
        <f t="shared" si="18"/>
        <v>-6.6699999999998454</v>
      </c>
      <c r="CS7" s="10">
        <f t="shared" ref="CS7:CS70" si="48">CR7/$B7</f>
        <v>-0.66699999999998449</v>
      </c>
      <c r="CT7" s="238"/>
      <c r="CU7" s="35">
        <v>-155.07096541999999</v>
      </c>
      <c r="CV7" s="37">
        <v>1141.23</v>
      </c>
      <c r="CW7" s="10">
        <f t="shared" si="19"/>
        <v>-15.079999999999927</v>
      </c>
      <c r="CX7" s="10">
        <f t="shared" ref="CX7:CX70" si="49">CW7/$B7</f>
        <v>-1.5079999999999927</v>
      </c>
      <c r="CY7" s="127"/>
      <c r="CZ7" s="35">
        <v>-155.13928521</v>
      </c>
      <c r="DA7" s="103">
        <v>1156.1500000000001</v>
      </c>
      <c r="DB7" s="10">
        <f t="shared" si="20"/>
        <v>-0.15999999999985448</v>
      </c>
      <c r="DC7" s="10">
        <f t="shared" ref="DC7:DC70" si="50">DB7/$B7</f>
        <v>-1.5999999999985449E-2</v>
      </c>
      <c r="DD7" s="238"/>
      <c r="DE7" s="35">
        <v>-155.13526340999999</v>
      </c>
      <c r="DF7" s="37">
        <v>1155.46</v>
      </c>
      <c r="DG7" s="10">
        <f t="shared" si="21"/>
        <v>-0.84999999999990905</v>
      </c>
      <c r="DH7" s="10">
        <f t="shared" ref="DH7:DH70" si="51">DG7/$B7</f>
        <v>-8.4999999999990902E-2</v>
      </c>
      <c r="DI7" s="127"/>
      <c r="DJ7" s="35">
        <v>-155.14613442999999</v>
      </c>
      <c r="DK7" s="37">
        <v>1156.8900000000001</v>
      </c>
      <c r="DL7" s="10">
        <f t="shared" si="22"/>
        <v>0.58000000000015461</v>
      </c>
      <c r="DM7" s="10">
        <f t="shared" ref="DM7:DM70" si="52">DL7/$B7</f>
        <v>5.8000000000015463E-2</v>
      </c>
      <c r="DN7" s="127"/>
      <c r="DO7" s="65">
        <v>-155.11267770000001</v>
      </c>
      <c r="DP7" s="108">
        <v>1154.6099999999999</v>
      </c>
      <c r="DQ7" s="10">
        <f t="shared" si="23"/>
        <v>-1.7000000000000455</v>
      </c>
      <c r="DR7" s="10">
        <f t="shared" ref="DR7:DR70" si="53">DQ7/$B7</f>
        <v>-0.17000000000000454</v>
      </c>
      <c r="DS7" s="238"/>
      <c r="DT7" s="65">
        <v>-154.79941703</v>
      </c>
      <c r="DU7" s="108">
        <v>1163.3399999999999</v>
      </c>
      <c r="DV7" s="10">
        <f t="shared" si="24"/>
        <v>7.0299999999999727</v>
      </c>
      <c r="DW7" s="10">
        <f t="shared" ref="DW7:DW70" si="54">DV7/$B7</f>
        <v>0.70299999999999729</v>
      </c>
      <c r="DX7" s="115"/>
      <c r="DY7" s="87">
        <v>-155.13582898000001</v>
      </c>
      <c r="DZ7" s="113">
        <v>1155.8</v>
      </c>
      <c r="EA7" s="10">
        <f t="shared" si="25"/>
        <v>-0.50999999999999091</v>
      </c>
      <c r="EB7" s="10">
        <f t="shared" ref="EB7:EB70" si="55">EA7/$B7</f>
        <v>-5.0999999999999088E-2</v>
      </c>
      <c r="EC7" s="238"/>
      <c r="ED7" s="65">
        <v>-155.10394145999999</v>
      </c>
      <c r="EE7" s="108">
        <v>1149.23</v>
      </c>
      <c r="EF7" s="10">
        <f t="shared" si="26"/>
        <v>-7.0799999999999272</v>
      </c>
      <c r="EG7" s="10">
        <f t="shared" ref="EG7:EG70" si="56">EF7/$B7</f>
        <v>-0.70799999999999275</v>
      </c>
      <c r="EH7" s="238"/>
      <c r="EI7" s="87">
        <v>-155.13466463</v>
      </c>
      <c r="EJ7" s="113">
        <v>1155.0999999999999</v>
      </c>
      <c r="EK7" s="10">
        <f t="shared" si="27"/>
        <v>-1.2100000000000364</v>
      </c>
      <c r="EL7" s="10">
        <f t="shared" ref="EL7:EL70" si="57">EK7/$B7</f>
        <v>-0.12100000000000363</v>
      </c>
      <c r="EM7" s="238"/>
      <c r="EN7" s="197" t="str">
        <f ca="1">INDIRECT(ADDRESS(1,EO7-3))</f>
        <v>Stuttgart</v>
      </c>
      <c r="EO7" s="86">
        <f>EO6+5</f>
        <v>12</v>
      </c>
      <c r="EP7" s="135">
        <f t="shared" ca="1" si="28"/>
        <v>60.674499999999995</v>
      </c>
      <c r="EQ7" s="135">
        <f t="shared" ca="1" si="29"/>
        <v>50.972499999999997</v>
      </c>
      <c r="ER7" s="135">
        <f t="shared" ref="ER7:ER33" ca="1" si="58">INDIRECT(ADDRESS(5,$EO7))</f>
        <v>9.3654952806452858</v>
      </c>
      <c r="FE7" s="103"/>
    </row>
    <row r="8" spans="1:164" x14ac:dyDescent="0.25">
      <c r="A8" s="128" t="s">
        <v>80</v>
      </c>
      <c r="B8" s="234">
        <v>12</v>
      </c>
      <c r="C8" s="114" t="s">
        <v>83</v>
      </c>
      <c r="D8" s="65">
        <v>-27.634936039999999</v>
      </c>
      <c r="E8" s="108">
        <v>1259.1500000000001</v>
      </c>
      <c r="F8" s="10">
        <f t="shared" si="0"/>
        <v>-64.679999999999836</v>
      </c>
      <c r="G8" s="10">
        <f t="shared" si="30"/>
        <v>-5.3899999999999864</v>
      </c>
      <c r="H8" s="116"/>
      <c r="I8" s="65">
        <v>-27.79915446</v>
      </c>
      <c r="J8" s="108">
        <v>1274.01</v>
      </c>
      <c r="K8" s="10">
        <f t="shared" si="1"/>
        <v>-49.819999999999936</v>
      </c>
      <c r="L8" s="10">
        <f t="shared" si="31"/>
        <v>-4.1516666666666611</v>
      </c>
      <c r="M8" s="116"/>
      <c r="N8" s="129">
        <v>-156.39535312000001</v>
      </c>
      <c r="O8" s="108">
        <v>1326.52</v>
      </c>
      <c r="P8" s="10">
        <f t="shared" si="2"/>
        <v>2.6900000000000546</v>
      </c>
      <c r="Q8" s="10">
        <f t="shared" si="32"/>
        <v>0.2241666666666712</v>
      </c>
      <c r="R8" s="115"/>
      <c r="S8" s="35">
        <v>-156.38813605000001</v>
      </c>
      <c r="T8" s="103">
        <v>1327.56</v>
      </c>
      <c r="U8" s="10">
        <f t="shared" si="3"/>
        <v>3.7300000000000182</v>
      </c>
      <c r="V8" s="10">
        <f t="shared" si="33"/>
        <v>0.31083333333333485</v>
      </c>
      <c r="W8" s="127"/>
      <c r="X8" s="65">
        <v>-156.35607673999999</v>
      </c>
      <c r="Y8" s="108">
        <v>1332.47</v>
      </c>
      <c r="Z8" s="10">
        <f t="shared" si="4"/>
        <v>8.6400000000001</v>
      </c>
      <c r="AA8" s="10">
        <f t="shared" si="34"/>
        <v>0.7200000000000083</v>
      </c>
      <c r="AB8" s="238"/>
      <c r="AC8" s="65">
        <v>-156.32946487999999</v>
      </c>
      <c r="AD8" s="108">
        <v>1334.92</v>
      </c>
      <c r="AE8" s="10">
        <f t="shared" si="5"/>
        <v>11.090000000000146</v>
      </c>
      <c r="AF8" s="10">
        <f t="shared" si="35"/>
        <v>0.92416666666667879</v>
      </c>
      <c r="AG8" s="116"/>
      <c r="AH8" s="65">
        <v>-156.37734133999999</v>
      </c>
      <c r="AI8" s="108">
        <v>1317.71</v>
      </c>
      <c r="AJ8" s="10">
        <f t="shared" si="6"/>
        <v>-6.1199999999998909</v>
      </c>
      <c r="AK8" s="10">
        <f t="shared" si="36"/>
        <v>-0.50999999999999091</v>
      </c>
      <c r="AL8" s="127"/>
      <c r="AM8" s="65">
        <v>-156.32041892999999</v>
      </c>
      <c r="AN8" s="108">
        <v>1318.47</v>
      </c>
      <c r="AO8" s="10">
        <f t="shared" si="7"/>
        <v>-5.3599999999999</v>
      </c>
      <c r="AP8" s="10">
        <f t="shared" si="37"/>
        <v>-0.44666666666665833</v>
      </c>
      <c r="AQ8" s="238"/>
      <c r="AR8" s="65">
        <v>-156.30593834000001</v>
      </c>
      <c r="AS8" s="108">
        <v>1313.46</v>
      </c>
      <c r="AT8" s="10">
        <f t="shared" si="8"/>
        <v>-10.369999999999891</v>
      </c>
      <c r="AU8" s="10">
        <f t="shared" si="38"/>
        <v>-0.86416666666665753</v>
      </c>
      <c r="AV8" s="127"/>
      <c r="AW8" s="65">
        <v>-156.40384885</v>
      </c>
      <c r="AX8" s="108">
        <v>1323.07</v>
      </c>
      <c r="AY8" s="10">
        <f t="shared" si="9"/>
        <v>-0.75999999999999091</v>
      </c>
      <c r="AZ8" s="10">
        <f t="shared" si="39"/>
        <v>-6.3333333333332575E-2</v>
      </c>
      <c r="BA8" s="238"/>
      <c r="BB8" s="65">
        <v>-156.39981657999999</v>
      </c>
      <c r="BC8" s="108">
        <v>1324.46</v>
      </c>
      <c r="BD8" s="10">
        <f t="shared" si="10"/>
        <v>0.63000000000010914</v>
      </c>
      <c r="BE8" s="10">
        <f t="shared" si="40"/>
        <v>5.2500000000009095E-2</v>
      </c>
      <c r="BF8" s="127"/>
      <c r="BG8" s="65">
        <v>-156.41070414999999</v>
      </c>
      <c r="BH8" s="108">
        <v>1323.83</v>
      </c>
      <c r="BI8" s="10">
        <f t="shared" si="11"/>
        <v>0</v>
      </c>
      <c r="BJ8" s="10">
        <f t="shared" si="41"/>
        <v>0</v>
      </c>
      <c r="BK8" s="127"/>
      <c r="BL8" s="65">
        <v>-156.41095412999999</v>
      </c>
      <c r="BM8" s="108">
        <v>1323.83</v>
      </c>
      <c r="BN8" s="10">
        <f t="shared" si="12"/>
        <v>0</v>
      </c>
      <c r="BO8" s="10">
        <f t="shared" si="42"/>
        <v>0</v>
      </c>
      <c r="BQ8" s="124">
        <v>-156.31061323</v>
      </c>
      <c r="BR8" s="112">
        <v>1326.35</v>
      </c>
      <c r="BS8" s="10">
        <f t="shared" si="13"/>
        <v>2.5199999999999818</v>
      </c>
      <c r="BT8" s="10">
        <f t="shared" si="43"/>
        <v>0.20999999999999849</v>
      </c>
      <c r="BU8" s="238"/>
      <c r="BV8" s="35">
        <v>-156.22033028999999</v>
      </c>
      <c r="BW8" s="103">
        <v>1331.75</v>
      </c>
      <c r="BX8" s="10">
        <f t="shared" si="14"/>
        <v>7.9200000000000728</v>
      </c>
      <c r="BY8" s="10">
        <f t="shared" si="44"/>
        <v>0.66000000000000603</v>
      </c>
      <c r="BZ8" s="127"/>
      <c r="CA8" s="35">
        <v>-156.40217006</v>
      </c>
      <c r="CB8" s="103">
        <v>1322.26</v>
      </c>
      <c r="CC8" s="10">
        <f t="shared" si="15"/>
        <v>-1.5699999999999363</v>
      </c>
      <c r="CD8" s="10">
        <f t="shared" si="45"/>
        <v>-0.13083333333332803</v>
      </c>
      <c r="CE8" s="238"/>
      <c r="CF8" s="35">
        <v>-156.39386979</v>
      </c>
      <c r="CG8" s="103">
        <v>1321.91</v>
      </c>
      <c r="CH8" s="10">
        <f t="shared" si="16"/>
        <v>-1.9199999999998454</v>
      </c>
      <c r="CI8" s="10">
        <f t="shared" si="46"/>
        <v>-0.15999999999998712</v>
      </c>
      <c r="CJ8" s="127"/>
      <c r="CK8" s="37">
        <v>-156.40892854000001</v>
      </c>
      <c r="CL8" s="103">
        <v>1323.39</v>
      </c>
      <c r="CM8" s="10">
        <f t="shared" si="17"/>
        <v>-0.4399999999998272</v>
      </c>
      <c r="CN8" s="10">
        <f t="shared" si="47"/>
        <v>-3.6666666666652269E-2</v>
      </c>
      <c r="CO8" s="127"/>
      <c r="CP8" s="37">
        <v>-156.36309616</v>
      </c>
      <c r="CQ8" s="37">
        <v>1318.16</v>
      </c>
      <c r="CR8" s="10">
        <f t="shared" si="18"/>
        <v>-5.6699999999998454</v>
      </c>
      <c r="CS8" s="10">
        <f t="shared" si="48"/>
        <v>-0.4724999999999871</v>
      </c>
      <c r="CT8" s="238"/>
      <c r="CU8" s="35">
        <v>-156.32950471999999</v>
      </c>
      <c r="CV8" s="37">
        <v>1309.3900000000001</v>
      </c>
      <c r="CW8" s="10">
        <f t="shared" si="19"/>
        <v>-14.439999999999827</v>
      </c>
      <c r="CX8" s="10">
        <f t="shared" si="49"/>
        <v>-1.2033333333333189</v>
      </c>
      <c r="CY8" s="127"/>
      <c r="CZ8" s="35">
        <v>-156.39852331</v>
      </c>
      <c r="DA8" s="103">
        <v>1323.7</v>
      </c>
      <c r="DB8" s="10">
        <f t="shared" si="20"/>
        <v>-0.12999999999988177</v>
      </c>
      <c r="DC8" s="10">
        <f t="shared" si="50"/>
        <v>-1.083333333332348E-2</v>
      </c>
      <c r="DD8" s="238"/>
      <c r="DE8" s="35">
        <v>-156.39475641000001</v>
      </c>
      <c r="DF8" s="37">
        <v>1323.17</v>
      </c>
      <c r="DG8" s="10">
        <f t="shared" si="21"/>
        <v>-0.65999999999985448</v>
      </c>
      <c r="DH8" s="10">
        <f t="shared" si="51"/>
        <v>-5.4999999999987871E-2</v>
      </c>
      <c r="DI8" s="127"/>
      <c r="DJ8" s="35">
        <v>-156.40591985</v>
      </c>
      <c r="DK8" s="37">
        <v>1324.55</v>
      </c>
      <c r="DL8" s="10">
        <f t="shared" si="22"/>
        <v>0.72000000000002728</v>
      </c>
      <c r="DM8" s="10">
        <f t="shared" si="52"/>
        <v>6.0000000000002274E-2</v>
      </c>
      <c r="DN8" s="127"/>
      <c r="DO8" s="65">
        <v>-156.37220324</v>
      </c>
      <c r="DP8" s="108">
        <v>1323.24</v>
      </c>
      <c r="DQ8" s="10">
        <f t="shared" si="23"/>
        <v>-0.58999999999991815</v>
      </c>
      <c r="DR8" s="10">
        <f t="shared" si="53"/>
        <v>-4.9166666666659843E-2</v>
      </c>
      <c r="DS8" s="238"/>
      <c r="DT8" s="65">
        <v>-156.04986589999999</v>
      </c>
      <c r="DU8" s="108">
        <v>1335.78</v>
      </c>
      <c r="DV8" s="10">
        <f t="shared" si="24"/>
        <v>11.950000000000045</v>
      </c>
      <c r="DW8" s="10">
        <f t="shared" si="54"/>
        <v>0.99583333333333712</v>
      </c>
      <c r="DX8" s="115"/>
      <c r="DY8" s="87">
        <v>-156.39534850000001</v>
      </c>
      <c r="DZ8" s="113">
        <v>1323.23</v>
      </c>
      <c r="EA8" s="10">
        <f t="shared" si="25"/>
        <v>-0.59999999999990905</v>
      </c>
      <c r="EB8" s="10">
        <f t="shared" si="55"/>
        <v>-4.9999999999992419E-2</v>
      </c>
      <c r="EC8" s="238"/>
      <c r="ED8" s="65">
        <v>-156.36392803000001</v>
      </c>
      <c r="EE8" s="108">
        <v>1318.15</v>
      </c>
      <c r="EF8" s="10">
        <f t="shared" si="26"/>
        <v>-5.6799999999998363</v>
      </c>
      <c r="EG8" s="10">
        <f t="shared" si="56"/>
        <v>-0.47333333333331967</v>
      </c>
      <c r="EH8" s="238"/>
      <c r="EI8" s="87">
        <v>-156.39389059999999</v>
      </c>
      <c r="EJ8" s="113">
        <v>1322.35</v>
      </c>
      <c r="EK8" s="10">
        <f t="shared" si="27"/>
        <v>-1.4800000000000182</v>
      </c>
      <c r="EL8" s="10">
        <f t="shared" si="57"/>
        <v>-0.12333333333333485</v>
      </c>
      <c r="EM8" s="238"/>
      <c r="EN8" s="197" t="str">
        <f t="shared" ref="EN8:EN33" ca="1" si="59">INDIRECT(ADDRESS(1,EO8-3))</f>
        <v>6-311G(2df,2pd)-u</v>
      </c>
      <c r="EO8" s="86">
        <f t="shared" ref="EO8:EO33" si="60">EO7+5</f>
        <v>17</v>
      </c>
      <c r="EP8" s="135">
        <f t="shared" ca="1" si="28"/>
        <v>4.4024999999999821</v>
      </c>
      <c r="EQ8" s="135">
        <f t="shared" ca="1" si="29"/>
        <v>2.3974999999999795</v>
      </c>
      <c r="ER8" s="135">
        <f t="shared" ca="1" si="58"/>
        <v>0.42823667628667611</v>
      </c>
      <c r="FE8" s="103"/>
    </row>
    <row r="9" spans="1:164" x14ac:dyDescent="0.25">
      <c r="A9" s="128" t="s">
        <v>80</v>
      </c>
      <c r="B9" s="234">
        <v>7</v>
      </c>
      <c r="C9" s="114" t="s">
        <v>84</v>
      </c>
      <c r="D9" s="65">
        <v>-29.825780810000001</v>
      </c>
      <c r="E9" s="108">
        <v>750.04</v>
      </c>
      <c r="F9" s="10">
        <f t="shared" si="0"/>
        <v>-38.759999999999991</v>
      </c>
      <c r="G9" s="10">
        <f t="shared" si="30"/>
        <v>-5.5371428571428556</v>
      </c>
      <c r="H9" s="116"/>
      <c r="I9" s="65">
        <v>-29.99190857</v>
      </c>
      <c r="J9" s="108">
        <v>740.89</v>
      </c>
      <c r="K9" s="10">
        <f t="shared" si="1"/>
        <v>-47.909999999999968</v>
      </c>
      <c r="L9" s="10">
        <f t="shared" si="31"/>
        <v>-6.8442857142857099</v>
      </c>
      <c r="M9" s="116"/>
      <c r="N9" s="129">
        <v>-153.07388377999999</v>
      </c>
      <c r="O9" s="108">
        <v>790.93</v>
      </c>
      <c r="P9" s="10">
        <f t="shared" si="2"/>
        <v>2.1299999999999955</v>
      </c>
      <c r="Q9" s="10">
        <f t="shared" si="32"/>
        <v>0.30428571428571366</v>
      </c>
      <c r="R9" s="115"/>
      <c r="S9" s="35">
        <v>-153.06701201999999</v>
      </c>
      <c r="T9" s="103">
        <v>791.25</v>
      </c>
      <c r="U9" s="10">
        <f t="shared" si="3"/>
        <v>2.4500000000000455</v>
      </c>
      <c r="V9" s="10">
        <f t="shared" si="33"/>
        <v>0.35000000000000647</v>
      </c>
      <c r="W9" s="127"/>
      <c r="X9" s="65">
        <v>-153.03012344999999</v>
      </c>
      <c r="Y9" s="108">
        <v>792.16</v>
      </c>
      <c r="Z9" s="10">
        <f t="shared" si="4"/>
        <v>3.3600000000000136</v>
      </c>
      <c r="AA9" s="10">
        <f t="shared" si="34"/>
        <v>0.48000000000000193</v>
      </c>
      <c r="AB9" s="238"/>
      <c r="AC9" s="35">
        <v>-153.00631652999999</v>
      </c>
      <c r="AD9" s="103">
        <v>793.56</v>
      </c>
      <c r="AE9" s="10">
        <f t="shared" si="5"/>
        <v>4.7599999999999909</v>
      </c>
      <c r="AF9" s="10">
        <f t="shared" si="35"/>
        <v>0.67999999999999872</v>
      </c>
      <c r="AG9" s="116"/>
      <c r="AH9" s="65">
        <v>-153.07651672</v>
      </c>
      <c r="AI9" s="108">
        <v>783.92</v>
      </c>
      <c r="AJ9" s="10">
        <f t="shared" si="6"/>
        <v>-4.8799999999999955</v>
      </c>
      <c r="AK9" s="10">
        <f t="shared" si="36"/>
        <v>-0.69714285714285651</v>
      </c>
      <c r="AL9" s="127"/>
      <c r="AM9" s="65">
        <v>-152.99750392000001</v>
      </c>
      <c r="AN9" s="108">
        <v>784.47</v>
      </c>
      <c r="AO9" s="10">
        <f t="shared" si="7"/>
        <v>-4.3299999999999272</v>
      </c>
      <c r="AP9" s="10">
        <f t="shared" si="37"/>
        <v>-0.61857142857141822</v>
      </c>
      <c r="AQ9" s="238"/>
      <c r="AR9" s="65">
        <v>-152.98812799000001</v>
      </c>
      <c r="AS9" s="108">
        <v>781.69</v>
      </c>
      <c r="AT9" s="10">
        <f t="shared" si="8"/>
        <v>-7.1099999999999</v>
      </c>
      <c r="AU9" s="10">
        <f t="shared" si="38"/>
        <v>-1.0157142857142714</v>
      </c>
      <c r="AV9" s="127"/>
      <c r="AW9" s="65">
        <v>-153.08604753</v>
      </c>
      <c r="AX9" s="108">
        <v>788.07</v>
      </c>
      <c r="AY9" s="10">
        <f t="shared" si="9"/>
        <v>-0.7299999999999045</v>
      </c>
      <c r="AZ9" s="10">
        <f t="shared" si="39"/>
        <v>-0.10428571428570065</v>
      </c>
      <c r="BA9" s="238"/>
      <c r="BB9" s="65">
        <v>-153.0823455</v>
      </c>
      <c r="BC9" s="108">
        <v>788.79</v>
      </c>
      <c r="BD9" s="10">
        <f t="shared" si="10"/>
        <v>-9.9999999999909051E-3</v>
      </c>
      <c r="BE9" s="10">
        <f t="shared" si="40"/>
        <v>-1.4285714285701293E-3</v>
      </c>
      <c r="BF9" s="127"/>
      <c r="BG9" s="65">
        <v>-153.09325036000001</v>
      </c>
      <c r="BH9" s="108">
        <v>788.78</v>
      </c>
      <c r="BI9" s="10">
        <f t="shared" si="11"/>
        <v>-1.999999999998181E-2</v>
      </c>
      <c r="BJ9" s="10">
        <f t="shared" si="41"/>
        <v>-2.8571428571402585E-3</v>
      </c>
      <c r="BK9" s="127"/>
      <c r="BL9" s="65">
        <v>-153.09356478000001</v>
      </c>
      <c r="BM9" s="108">
        <v>788.8</v>
      </c>
      <c r="BN9" s="10">
        <f t="shared" si="12"/>
        <v>0</v>
      </c>
      <c r="BO9" s="10">
        <f t="shared" si="42"/>
        <v>0</v>
      </c>
      <c r="BQ9" s="124">
        <v>-152.98667868000001</v>
      </c>
      <c r="BR9" s="112">
        <v>790.46</v>
      </c>
      <c r="BS9" s="10">
        <f t="shared" si="13"/>
        <v>1.6600000000000819</v>
      </c>
      <c r="BT9" s="10">
        <f t="shared" si="43"/>
        <v>0.23714285714286884</v>
      </c>
      <c r="BU9" s="238"/>
      <c r="BV9" s="35">
        <v>-152.89938827</v>
      </c>
      <c r="BW9" s="103">
        <v>794.55</v>
      </c>
      <c r="BX9" s="10">
        <f t="shared" si="14"/>
        <v>5.75</v>
      </c>
      <c r="BY9" s="10">
        <f t="shared" si="44"/>
        <v>0.8214285714285714</v>
      </c>
      <c r="BZ9" s="127"/>
      <c r="CA9" s="35">
        <v>-153.08575802999999</v>
      </c>
      <c r="CB9" s="103">
        <v>787.73</v>
      </c>
      <c r="CC9" s="10">
        <f t="shared" si="15"/>
        <v>-1.0699999999999363</v>
      </c>
      <c r="CD9" s="10">
        <f t="shared" si="45"/>
        <v>-0.15285714285713375</v>
      </c>
      <c r="CE9" s="238"/>
      <c r="CF9" s="35">
        <v>-153.07884358000001</v>
      </c>
      <c r="CG9" s="103">
        <v>787.51</v>
      </c>
      <c r="CH9" s="10">
        <f t="shared" si="16"/>
        <v>-1.2899999999999636</v>
      </c>
      <c r="CI9" s="10">
        <f t="shared" si="46"/>
        <v>-0.18428571428570908</v>
      </c>
      <c r="CJ9" s="127"/>
      <c r="CK9" s="37">
        <v>-153.09168235000001</v>
      </c>
      <c r="CL9" s="103">
        <v>788.44</v>
      </c>
      <c r="CM9" s="10">
        <f t="shared" si="17"/>
        <v>-0.35999999999989996</v>
      </c>
      <c r="CN9" s="10">
        <f t="shared" si="47"/>
        <v>-5.1428571428557134E-2</v>
      </c>
      <c r="CO9" s="127"/>
      <c r="CP9" s="37">
        <v>-153.03756175999999</v>
      </c>
      <c r="CQ9" s="37">
        <v>784.27</v>
      </c>
      <c r="CR9" s="10">
        <f t="shared" si="18"/>
        <v>-4.5299999999999727</v>
      </c>
      <c r="CS9" s="10">
        <f t="shared" si="48"/>
        <v>-0.64714285714285325</v>
      </c>
      <c r="CT9" s="238"/>
      <c r="CU9" s="35">
        <v>-153.01406943000001</v>
      </c>
      <c r="CV9" s="37">
        <v>780.05</v>
      </c>
      <c r="CW9" s="10">
        <f t="shared" si="19"/>
        <v>-8.75</v>
      </c>
      <c r="CX9" s="10">
        <f t="shared" si="49"/>
        <v>-1.25</v>
      </c>
      <c r="CY9" s="127"/>
      <c r="CZ9" s="35">
        <v>-153.07872424000001</v>
      </c>
      <c r="DA9" s="103">
        <v>788.6</v>
      </c>
      <c r="DB9" s="10">
        <f t="shared" si="20"/>
        <v>-0.19999999999993179</v>
      </c>
      <c r="DC9" s="10">
        <f t="shared" si="50"/>
        <v>-2.8571428571418828E-2</v>
      </c>
      <c r="DD9" s="238"/>
      <c r="DE9" s="35">
        <v>-153.07568731000001</v>
      </c>
      <c r="DF9" s="37">
        <v>788.21</v>
      </c>
      <c r="DG9" s="10">
        <f t="shared" si="21"/>
        <v>-0.58999999999991815</v>
      </c>
      <c r="DH9" s="10">
        <f t="shared" si="51"/>
        <v>-8.4285714285702598E-2</v>
      </c>
      <c r="DI9" s="127"/>
      <c r="DJ9" s="35">
        <v>-153.08818701000001</v>
      </c>
      <c r="DK9" s="37">
        <v>789.31</v>
      </c>
      <c r="DL9" s="10">
        <f t="shared" si="22"/>
        <v>0.50999999999999091</v>
      </c>
      <c r="DM9" s="10">
        <f t="shared" si="52"/>
        <v>7.2857142857141552E-2</v>
      </c>
      <c r="DN9" s="127"/>
      <c r="DO9" s="65">
        <v>-153.05847001000001</v>
      </c>
      <c r="DP9" s="108">
        <v>785.14</v>
      </c>
      <c r="DQ9" s="10">
        <f t="shared" si="23"/>
        <v>-3.6599999999999682</v>
      </c>
      <c r="DR9" s="10">
        <f t="shared" si="53"/>
        <v>-0.52285714285713836</v>
      </c>
      <c r="DS9" s="238"/>
      <c r="DT9" s="65">
        <v>-152.84363357000001</v>
      </c>
      <c r="DU9" s="108">
        <v>795.24</v>
      </c>
      <c r="DV9" s="10">
        <f t="shared" si="24"/>
        <v>6.4400000000000546</v>
      </c>
      <c r="DW9" s="10">
        <f t="shared" si="54"/>
        <v>0.92000000000000781</v>
      </c>
      <c r="DX9" s="115"/>
      <c r="DY9" s="87">
        <v>-153.07848430999999</v>
      </c>
      <c r="DZ9" s="113">
        <v>787.72</v>
      </c>
      <c r="EA9" s="10">
        <f t="shared" si="25"/>
        <v>-1.0799999999999272</v>
      </c>
      <c r="EB9" s="10">
        <f t="shared" si="55"/>
        <v>-0.1542857142857039</v>
      </c>
      <c r="EC9" s="238"/>
      <c r="ED9" s="65">
        <v>-153.05345707999999</v>
      </c>
      <c r="EE9" s="108">
        <v>782.06</v>
      </c>
      <c r="EF9" s="10">
        <f t="shared" si="26"/>
        <v>-6.7400000000000091</v>
      </c>
      <c r="EG9" s="10">
        <f t="shared" si="56"/>
        <v>-0.96285714285714419</v>
      </c>
      <c r="EH9" s="238"/>
      <c r="EI9" s="87">
        <v>-153.07769866999999</v>
      </c>
      <c r="EJ9" s="113">
        <v>787.25</v>
      </c>
      <c r="EK9" s="10">
        <f t="shared" si="27"/>
        <v>-1.5499999999999545</v>
      </c>
      <c r="EL9" s="10">
        <f t="shared" si="57"/>
        <v>-0.22142857142856492</v>
      </c>
      <c r="EM9" s="238"/>
      <c r="EN9" s="197" t="str">
        <f t="shared" ca="1" si="59"/>
        <v>6-311G(2df,2pd)</v>
      </c>
      <c r="EO9" s="86">
        <f t="shared" si="60"/>
        <v>22</v>
      </c>
      <c r="EP9" s="135">
        <f t="shared" ca="1" si="28"/>
        <v>4.4274999999999878</v>
      </c>
      <c r="EQ9" s="135">
        <f t="shared" ca="1" si="29"/>
        <v>2.3274999999999864</v>
      </c>
      <c r="ER9" s="135">
        <f t="shared" ca="1" si="58"/>
        <v>0.42978588709765153</v>
      </c>
      <c r="FE9" s="103"/>
    </row>
    <row r="10" spans="1:164" x14ac:dyDescent="0.25">
      <c r="A10" s="128" t="s">
        <v>80</v>
      </c>
      <c r="B10" s="234">
        <v>9</v>
      </c>
      <c r="C10" s="114" t="s">
        <v>85</v>
      </c>
      <c r="D10" s="65">
        <v>-40.436356289999999</v>
      </c>
      <c r="E10" s="108">
        <v>972.56</v>
      </c>
      <c r="F10" s="10">
        <f t="shared" si="0"/>
        <v>-53.799999999999955</v>
      </c>
      <c r="G10" s="10">
        <f t="shared" si="30"/>
        <v>-5.9777777777777725</v>
      </c>
      <c r="H10" s="116"/>
      <c r="I10" s="65">
        <v>-40.661278189999997</v>
      </c>
      <c r="J10" s="108">
        <v>958.28</v>
      </c>
      <c r="K10" s="10">
        <f t="shared" si="1"/>
        <v>-68.079999999999927</v>
      </c>
      <c r="L10" s="10">
        <f t="shared" si="31"/>
        <v>-7.5644444444444368</v>
      </c>
      <c r="M10" s="116"/>
      <c r="N10" s="129">
        <v>-208.20876713000001</v>
      </c>
      <c r="O10" s="108">
        <v>1028</v>
      </c>
      <c r="P10" s="10">
        <f t="shared" si="2"/>
        <v>1.6400000000001</v>
      </c>
      <c r="Q10" s="10">
        <f t="shared" si="32"/>
        <v>0.18222222222223333</v>
      </c>
      <c r="R10" s="115"/>
      <c r="S10" s="35">
        <v>-208.19966011</v>
      </c>
      <c r="T10" s="103">
        <v>1028.53</v>
      </c>
      <c r="U10" s="10">
        <f t="shared" si="3"/>
        <v>2.1700000000000728</v>
      </c>
      <c r="V10" s="10">
        <f t="shared" si="33"/>
        <v>0.24111111111111919</v>
      </c>
      <c r="W10" s="127"/>
      <c r="X10" s="65">
        <v>-208.14846177000001</v>
      </c>
      <c r="Y10" s="108">
        <v>1027.49</v>
      </c>
      <c r="Z10" s="10">
        <f t="shared" si="4"/>
        <v>1.1300000000001091</v>
      </c>
      <c r="AA10" s="10">
        <f t="shared" si="34"/>
        <v>0.12555555555556769</v>
      </c>
      <c r="AB10" s="238"/>
      <c r="AC10" s="35">
        <v>-208.11562692999999</v>
      </c>
      <c r="AD10" s="103">
        <v>1028.68</v>
      </c>
      <c r="AE10" s="10">
        <f t="shared" si="5"/>
        <v>2.3200000000001637</v>
      </c>
      <c r="AF10" s="10">
        <f t="shared" si="35"/>
        <v>0.25777777777779598</v>
      </c>
      <c r="AG10" s="116"/>
      <c r="AH10" s="65">
        <v>-208.21316069</v>
      </c>
      <c r="AI10" s="108">
        <v>1018.97</v>
      </c>
      <c r="AJ10" s="10">
        <f t="shared" si="6"/>
        <v>-7.3899999999998727</v>
      </c>
      <c r="AK10" s="10">
        <f t="shared" si="36"/>
        <v>-0.82111111111109691</v>
      </c>
      <c r="AL10" s="127"/>
      <c r="AM10" s="65">
        <v>-208.10622377999999</v>
      </c>
      <c r="AN10" s="108">
        <v>1019.84</v>
      </c>
      <c r="AO10" s="10">
        <f t="shared" si="7"/>
        <v>-6.5199999999998681</v>
      </c>
      <c r="AP10" s="10">
        <f t="shared" si="37"/>
        <v>-0.72444444444442979</v>
      </c>
      <c r="AQ10" s="238"/>
      <c r="AR10" s="65">
        <v>-208.09226391999999</v>
      </c>
      <c r="AS10" s="108">
        <v>1015.23</v>
      </c>
      <c r="AT10" s="10">
        <f t="shared" si="8"/>
        <v>-11.129999999999882</v>
      </c>
      <c r="AU10" s="10">
        <f t="shared" si="38"/>
        <v>-1.2366666666666535</v>
      </c>
      <c r="AV10" s="127"/>
      <c r="AW10" s="65">
        <v>-208.22646115000001</v>
      </c>
      <c r="AX10" s="108">
        <v>1025.27</v>
      </c>
      <c r="AY10" s="10">
        <f t="shared" si="9"/>
        <v>-1.0899999999999181</v>
      </c>
      <c r="AZ10" s="10">
        <f t="shared" si="39"/>
        <v>-0.12111111111110201</v>
      </c>
      <c r="BA10" s="238"/>
      <c r="BB10" s="65">
        <v>-208.22161076</v>
      </c>
      <c r="BC10" s="108">
        <v>1026.29</v>
      </c>
      <c r="BD10" s="10">
        <f t="shared" si="10"/>
        <v>-6.9999999999936335E-2</v>
      </c>
      <c r="BE10" s="10">
        <f t="shared" si="40"/>
        <v>-7.7777777777707042E-3</v>
      </c>
      <c r="BF10" s="127"/>
      <c r="BG10" s="65">
        <v>-208.23623248999999</v>
      </c>
      <c r="BH10" s="108">
        <v>1026.31</v>
      </c>
      <c r="BI10" s="10">
        <f t="shared" si="11"/>
        <v>-4.9999999999954525E-2</v>
      </c>
      <c r="BJ10" s="10">
        <f t="shared" si="41"/>
        <v>-5.5555555555505025E-3</v>
      </c>
      <c r="BK10" s="127"/>
      <c r="BL10" s="65">
        <v>-208.23668164</v>
      </c>
      <c r="BM10" s="108">
        <v>1026.3599999999999</v>
      </c>
      <c r="BN10" s="10">
        <f t="shared" si="12"/>
        <v>0</v>
      </c>
      <c r="BO10" s="10">
        <f t="shared" si="42"/>
        <v>0</v>
      </c>
      <c r="BQ10" s="124">
        <v>-208.09049881000001</v>
      </c>
      <c r="BR10" s="112">
        <v>1027.23</v>
      </c>
      <c r="BS10" s="10">
        <f t="shared" si="13"/>
        <v>0.87000000000011823</v>
      </c>
      <c r="BT10" s="10">
        <f t="shared" si="43"/>
        <v>9.6666666666679807E-2</v>
      </c>
      <c r="BU10" s="238"/>
      <c r="BV10" s="35">
        <v>-207.97218656999999</v>
      </c>
      <c r="BW10" s="103">
        <v>1032.92</v>
      </c>
      <c r="BX10" s="10">
        <f t="shared" si="14"/>
        <v>6.5600000000001728</v>
      </c>
      <c r="BY10" s="10">
        <f t="shared" si="44"/>
        <v>0.72888888888890813</v>
      </c>
      <c r="BZ10" s="127"/>
      <c r="CA10" s="35">
        <v>-208.22510622999999</v>
      </c>
      <c r="CB10" s="103">
        <v>1024.1099999999999</v>
      </c>
      <c r="CC10" s="10">
        <f t="shared" si="15"/>
        <v>-2.25</v>
      </c>
      <c r="CD10" s="10">
        <f t="shared" si="45"/>
        <v>-0.25</v>
      </c>
      <c r="CE10" s="238"/>
      <c r="CF10" s="35">
        <v>-208.21580915000001</v>
      </c>
      <c r="CG10" s="103">
        <v>1023.85</v>
      </c>
      <c r="CH10" s="10">
        <f t="shared" si="16"/>
        <v>-2.5099999999998772</v>
      </c>
      <c r="CI10" s="10">
        <f t="shared" si="46"/>
        <v>-0.27888888888887525</v>
      </c>
      <c r="CJ10" s="127"/>
      <c r="CK10" s="37">
        <v>-208.23395316</v>
      </c>
      <c r="CL10" s="103">
        <v>1025.72</v>
      </c>
      <c r="CM10" s="10">
        <f t="shared" si="17"/>
        <v>-0.63999999999987267</v>
      </c>
      <c r="CN10" s="10">
        <f t="shared" si="47"/>
        <v>-7.111111111109697E-2</v>
      </c>
      <c r="CO10" s="127"/>
      <c r="CP10" s="37">
        <v>-208.15910198</v>
      </c>
      <c r="CQ10" s="37">
        <v>1018.6</v>
      </c>
      <c r="CR10" s="10">
        <f t="shared" si="18"/>
        <v>-7.7599999999998772</v>
      </c>
      <c r="CS10" s="10">
        <f t="shared" si="48"/>
        <v>-0.86222222222220857</v>
      </c>
      <c r="CT10" s="238"/>
      <c r="CU10" s="35">
        <v>-208.12603701</v>
      </c>
      <c r="CV10" s="37">
        <v>1012.19</v>
      </c>
      <c r="CW10" s="10">
        <f t="shared" si="19"/>
        <v>-14.169999999999845</v>
      </c>
      <c r="CX10" s="10">
        <f t="shared" si="49"/>
        <v>-1.5744444444444272</v>
      </c>
      <c r="CY10" s="127"/>
      <c r="CZ10" s="35">
        <v>-208.21560162</v>
      </c>
      <c r="DA10" s="103">
        <v>1025.3</v>
      </c>
      <c r="DB10" s="10">
        <f t="shared" si="20"/>
        <v>-1.0599999999999454</v>
      </c>
      <c r="DC10" s="10">
        <f t="shared" si="50"/>
        <v>-0.11777777777777171</v>
      </c>
      <c r="DD10" s="238"/>
      <c r="DE10" s="35">
        <v>-208.21154364</v>
      </c>
      <c r="DF10" s="37">
        <v>1024.79</v>
      </c>
      <c r="DG10" s="10">
        <f t="shared" si="21"/>
        <v>-1.5699999999999363</v>
      </c>
      <c r="DH10" s="10">
        <f t="shared" si="51"/>
        <v>-0.17444444444443738</v>
      </c>
      <c r="DI10" s="127"/>
      <c r="DJ10" s="35">
        <v>-208.22905018</v>
      </c>
      <c r="DK10" s="37">
        <v>1026.74</v>
      </c>
      <c r="DL10" s="10">
        <f t="shared" si="22"/>
        <v>0.38000000000010914</v>
      </c>
      <c r="DM10" s="10">
        <f t="shared" si="52"/>
        <v>4.2222222222234346E-2</v>
      </c>
      <c r="DN10" s="127"/>
      <c r="DO10" s="65">
        <v>-208.18734547</v>
      </c>
      <c r="DP10" s="108">
        <v>1020.48</v>
      </c>
      <c r="DQ10" s="10">
        <f t="shared" si="23"/>
        <v>-5.8799999999998818</v>
      </c>
      <c r="DR10" s="10">
        <f t="shared" si="53"/>
        <v>-0.65333333333332022</v>
      </c>
      <c r="DS10" s="238"/>
      <c r="DT10" s="65">
        <v>-207.90429767000001</v>
      </c>
      <c r="DU10" s="108">
        <v>1027.7</v>
      </c>
      <c r="DV10" s="10">
        <f t="shared" si="24"/>
        <v>1.3400000000001455</v>
      </c>
      <c r="DW10" s="10">
        <f t="shared" si="54"/>
        <v>0.14888888888890506</v>
      </c>
      <c r="DX10" s="115"/>
      <c r="DY10" s="87">
        <v>-208.21444740000001</v>
      </c>
      <c r="DZ10" s="113">
        <v>1024.76</v>
      </c>
      <c r="EA10" s="10">
        <f t="shared" si="25"/>
        <v>-1.5999999999999091</v>
      </c>
      <c r="EB10" s="10">
        <f t="shared" si="55"/>
        <v>-0.17777777777776768</v>
      </c>
      <c r="EC10" s="238"/>
      <c r="ED10" s="65">
        <v>-208.18000495000001</v>
      </c>
      <c r="EE10" s="108">
        <v>1015.94</v>
      </c>
      <c r="EF10" s="10">
        <f t="shared" si="26"/>
        <v>-10.419999999999845</v>
      </c>
      <c r="EG10" s="10">
        <f t="shared" si="56"/>
        <v>-1.1577777777777607</v>
      </c>
      <c r="EH10" s="238"/>
      <c r="EI10" s="87">
        <v>-208.21330025</v>
      </c>
      <c r="EJ10" s="113">
        <v>1024.07</v>
      </c>
      <c r="EK10" s="10">
        <f t="shared" si="27"/>
        <v>-2.2899999999999636</v>
      </c>
      <c r="EL10" s="10">
        <f t="shared" si="57"/>
        <v>-0.25444444444444042</v>
      </c>
      <c r="EM10" s="238"/>
      <c r="EN10" s="197" t="str">
        <f t="shared" ca="1" si="59"/>
        <v>6-31G(d,p)-u</v>
      </c>
      <c r="EO10" s="86">
        <f t="shared" si="60"/>
        <v>27</v>
      </c>
      <c r="EP10" s="135">
        <f t="shared" ca="1" si="28"/>
        <v>11.878500000000003</v>
      </c>
      <c r="EQ10" s="135">
        <f t="shared" ca="1" si="29"/>
        <v>9.6525000000000034</v>
      </c>
      <c r="ER10" s="135">
        <f t="shared" ca="1" si="58"/>
        <v>1.2429092235651069</v>
      </c>
      <c r="FE10" s="103"/>
    </row>
    <row r="11" spans="1:164" x14ac:dyDescent="0.25">
      <c r="A11" s="128" t="s">
        <v>80</v>
      </c>
      <c r="B11" s="234">
        <v>8</v>
      </c>
      <c r="C11" s="114" t="s">
        <v>86</v>
      </c>
      <c r="D11" s="65">
        <v>-45.892286439999999</v>
      </c>
      <c r="E11" s="108">
        <v>907.02</v>
      </c>
      <c r="F11" s="10">
        <f t="shared" si="0"/>
        <v>-45.980000000000018</v>
      </c>
      <c r="G11" s="10">
        <f t="shared" si="30"/>
        <v>-5.7475000000000023</v>
      </c>
      <c r="H11" s="116"/>
      <c r="I11" s="65">
        <v>-46.146888850000003</v>
      </c>
      <c r="J11" s="108">
        <v>884.08</v>
      </c>
      <c r="K11" s="10">
        <f t="shared" si="1"/>
        <v>-68.919999999999959</v>
      </c>
      <c r="L11" s="10">
        <f t="shared" si="31"/>
        <v>-8.6149999999999949</v>
      </c>
      <c r="M11" s="116"/>
      <c r="N11" s="129">
        <v>-228.01054391</v>
      </c>
      <c r="O11" s="108">
        <v>956.54</v>
      </c>
      <c r="P11" s="10">
        <f t="shared" si="2"/>
        <v>3.5399999999999636</v>
      </c>
      <c r="Q11" s="10">
        <f t="shared" si="32"/>
        <v>0.44249999999999545</v>
      </c>
      <c r="R11" s="115"/>
      <c r="S11" s="35">
        <v>-228.00071270000001</v>
      </c>
      <c r="T11" s="103">
        <v>956.85</v>
      </c>
      <c r="U11" s="10">
        <f t="shared" si="3"/>
        <v>3.8500000000000227</v>
      </c>
      <c r="V11" s="10">
        <f t="shared" si="33"/>
        <v>0.48125000000000284</v>
      </c>
      <c r="W11" s="127"/>
      <c r="X11" s="65">
        <v>-227.94201278</v>
      </c>
      <c r="Y11" s="108">
        <v>955.6</v>
      </c>
      <c r="Z11" s="10">
        <f t="shared" si="4"/>
        <v>2.6000000000000227</v>
      </c>
      <c r="AA11" s="10">
        <f t="shared" si="34"/>
        <v>0.32500000000000284</v>
      </c>
      <c r="AB11" s="238"/>
      <c r="AC11" s="65">
        <v>-227.90808430000001</v>
      </c>
      <c r="AD11" s="108">
        <v>957.42</v>
      </c>
      <c r="AE11" s="10">
        <f t="shared" si="5"/>
        <v>4.4199999999999591</v>
      </c>
      <c r="AF11" s="10">
        <f t="shared" si="35"/>
        <v>0.55249999999999488</v>
      </c>
      <c r="AG11" s="116"/>
      <c r="AH11" s="65">
        <v>-228.02427967</v>
      </c>
      <c r="AI11" s="108">
        <v>946.58</v>
      </c>
      <c r="AJ11" s="10">
        <f t="shared" si="6"/>
        <v>-6.4199999999999591</v>
      </c>
      <c r="AK11" s="10">
        <f t="shared" si="36"/>
        <v>-0.80249999999999488</v>
      </c>
      <c r="AL11" s="127"/>
      <c r="AM11" s="65">
        <v>-227.89485915</v>
      </c>
      <c r="AN11" s="108">
        <v>947.39</v>
      </c>
      <c r="AO11" s="10">
        <f t="shared" si="7"/>
        <v>-5.6100000000000136</v>
      </c>
      <c r="AP11" s="10">
        <f t="shared" si="37"/>
        <v>-0.70125000000000171</v>
      </c>
      <c r="AQ11" s="238"/>
      <c r="AR11" s="65">
        <v>-227.88262628000001</v>
      </c>
      <c r="AS11" s="108">
        <v>943.88</v>
      </c>
      <c r="AT11" s="10">
        <f t="shared" si="8"/>
        <v>-9.1200000000000045</v>
      </c>
      <c r="AU11" s="10">
        <f t="shared" si="38"/>
        <v>-1.1400000000000006</v>
      </c>
      <c r="AV11" s="127"/>
      <c r="AW11" s="65">
        <v>-228.02973821</v>
      </c>
      <c r="AX11" s="108">
        <v>951.98</v>
      </c>
      <c r="AY11" s="10">
        <f t="shared" si="9"/>
        <v>-1.0199999999999818</v>
      </c>
      <c r="AZ11" s="10">
        <f t="shared" si="39"/>
        <v>-0.12749999999999773</v>
      </c>
      <c r="BA11" s="238"/>
      <c r="BB11" s="65">
        <v>-228.02451689</v>
      </c>
      <c r="BC11" s="108">
        <v>952.83</v>
      </c>
      <c r="BD11" s="10">
        <f t="shared" si="10"/>
        <v>-0.16999999999995907</v>
      </c>
      <c r="BE11" s="10">
        <f t="shared" si="40"/>
        <v>-2.1249999999994884E-2</v>
      </c>
      <c r="BF11" s="127"/>
      <c r="BG11" s="65">
        <v>-228.04067597</v>
      </c>
      <c r="BH11" s="108">
        <v>953</v>
      </c>
      <c r="BI11" s="10">
        <f t="shared" si="11"/>
        <v>0</v>
      </c>
      <c r="BJ11" s="10">
        <f t="shared" si="41"/>
        <v>0</v>
      </c>
      <c r="BK11" s="127"/>
      <c r="BL11" s="65">
        <v>-228.04113379</v>
      </c>
      <c r="BM11" s="108">
        <v>953</v>
      </c>
      <c r="BN11" s="10">
        <f t="shared" si="12"/>
        <v>0</v>
      </c>
      <c r="BO11" s="10">
        <f t="shared" si="42"/>
        <v>0</v>
      </c>
      <c r="BQ11" s="124">
        <v>-227.87868047000001</v>
      </c>
      <c r="BR11" s="112">
        <v>955.79</v>
      </c>
      <c r="BS11" s="10">
        <f t="shared" si="13"/>
        <v>2.7899999999999636</v>
      </c>
      <c r="BT11" s="10">
        <f t="shared" si="43"/>
        <v>0.34874999999999545</v>
      </c>
      <c r="BU11" s="238"/>
      <c r="BV11" s="35">
        <v>-227.75002337000001</v>
      </c>
      <c r="BW11" s="103">
        <v>961.76</v>
      </c>
      <c r="BX11" s="10">
        <f t="shared" si="14"/>
        <v>8.7599999999999909</v>
      </c>
      <c r="BY11" s="10">
        <f t="shared" si="44"/>
        <v>1.0949999999999989</v>
      </c>
      <c r="BZ11" s="127"/>
      <c r="CA11" s="35">
        <v>-228.02926819000001</v>
      </c>
      <c r="CB11" s="103">
        <v>951.25</v>
      </c>
      <c r="CC11" s="10">
        <f t="shared" si="15"/>
        <v>-1.75</v>
      </c>
      <c r="CD11" s="10">
        <f t="shared" si="45"/>
        <v>-0.21875</v>
      </c>
      <c r="CE11" s="238"/>
      <c r="CF11" s="35">
        <v>-228.01967913999999</v>
      </c>
      <c r="CG11" s="103">
        <v>951.05</v>
      </c>
      <c r="CH11" s="10">
        <f t="shared" si="16"/>
        <v>-1.9500000000000455</v>
      </c>
      <c r="CI11" s="10">
        <f t="shared" si="46"/>
        <v>-0.24375000000000568</v>
      </c>
      <c r="CJ11" s="127"/>
      <c r="CK11" s="37">
        <v>-228.03836555999999</v>
      </c>
      <c r="CL11" s="103">
        <v>952.5</v>
      </c>
      <c r="CM11" s="10">
        <f t="shared" si="17"/>
        <v>-0.5</v>
      </c>
      <c r="CN11" s="10">
        <f t="shared" si="47"/>
        <v>-6.25E-2</v>
      </c>
      <c r="CO11" s="127"/>
      <c r="CP11" s="37">
        <v>-227.95417979999999</v>
      </c>
      <c r="CQ11" s="37">
        <v>947.48</v>
      </c>
      <c r="CR11" s="10">
        <f t="shared" si="18"/>
        <v>-5.5199999999999818</v>
      </c>
      <c r="CS11" s="10">
        <f t="shared" si="48"/>
        <v>-0.68999999999999773</v>
      </c>
      <c r="CT11" s="238"/>
      <c r="CU11" s="35">
        <v>-227.92340225000001</v>
      </c>
      <c r="CV11" s="37">
        <v>943.06</v>
      </c>
      <c r="CW11" s="10">
        <f t="shared" si="19"/>
        <v>-9.9400000000000546</v>
      </c>
      <c r="CX11" s="10">
        <f t="shared" si="49"/>
        <v>-1.2425000000000068</v>
      </c>
      <c r="CY11" s="127"/>
      <c r="CZ11" s="35">
        <v>-228.01817524000001</v>
      </c>
      <c r="DA11" s="103">
        <v>953</v>
      </c>
      <c r="DB11" s="10">
        <f t="shared" si="20"/>
        <v>0</v>
      </c>
      <c r="DC11" s="10">
        <f t="shared" si="50"/>
        <v>0</v>
      </c>
      <c r="DD11" s="238"/>
      <c r="DE11" s="35">
        <v>-228.01403912999999</v>
      </c>
      <c r="DF11" s="37">
        <v>952.52</v>
      </c>
      <c r="DG11" s="10">
        <f t="shared" si="21"/>
        <v>-0.48000000000001819</v>
      </c>
      <c r="DH11" s="10">
        <f t="shared" si="51"/>
        <v>-6.0000000000002274E-2</v>
      </c>
      <c r="DI11" s="127"/>
      <c r="DJ11" s="35">
        <v>-228.03307821000001</v>
      </c>
      <c r="DK11" s="37">
        <v>953.78</v>
      </c>
      <c r="DL11" s="10">
        <f t="shared" si="22"/>
        <v>0.77999999999997272</v>
      </c>
      <c r="DM11" s="10">
        <f t="shared" si="52"/>
        <v>9.7499999999996589E-2</v>
      </c>
      <c r="DN11" s="127"/>
      <c r="DO11" s="65">
        <v>-227.99071506999999</v>
      </c>
      <c r="DP11" s="108">
        <v>946.24</v>
      </c>
      <c r="DQ11" s="10">
        <f t="shared" si="23"/>
        <v>-6.7599999999999909</v>
      </c>
      <c r="DR11" s="10">
        <f t="shared" si="53"/>
        <v>-0.84499999999999886</v>
      </c>
      <c r="DS11" s="238"/>
      <c r="DT11" s="65">
        <v>-227.72386585000001</v>
      </c>
      <c r="DU11" s="108">
        <v>961.2</v>
      </c>
      <c r="DV11" s="10">
        <f t="shared" si="24"/>
        <v>8.2000000000000455</v>
      </c>
      <c r="DW11" s="10">
        <f t="shared" si="54"/>
        <v>1.0250000000000057</v>
      </c>
      <c r="DX11" s="115"/>
      <c r="DY11" s="87">
        <v>-228.01871005000001</v>
      </c>
      <c r="DZ11" s="113">
        <v>951.11</v>
      </c>
      <c r="EA11" s="10">
        <f t="shared" si="25"/>
        <v>-1.8899999999999864</v>
      </c>
      <c r="EB11" s="10">
        <f t="shared" si="55"/>
        <v>-0.23624999999999829</v>
      </c>
      <c r="EC11" s="238"/>
      <c r="ED11" s="65">
        <v>-227.98441849</v>
      </c>
      <c r="EE11" s="108">
        <v>942.37</v>
      </c>
      <c r="EF11" s="10">
        <f t="shared" si="26"/>
        <v>-10.629999999999995</v>
      </c>
      <c r="EG11" s="10">
        <f t="shared" si="56"/>
        <v>-1.3287499999999994</v>
      </c>
      <c r="EH11" s="238"/>
      <c r="EI11" s="87">
        <v>-228.01761612000001</v>
      </c>
      <c r="EJ11" s="113">
        <v>950.46</v>
      </c>
      <c r="EK11" s="10">
        <f t="shared" si="27"/>
        <v>-2.5399999999999636</v>
      </c>
      <c r="EL11" s="10">
        <f t="shared" si="57"/>
        <v>-0.31749999999999545</v>
      </c>
      <c r="EM11" s="238"/>
      <c r="EN11" s="197" t="str">
        <f t="shared" ca="1" si="59"/>
        <v>6-31G(d,p)</v>
      </c>
      <c r="EO11" s="86">
        <f t="shared" si="60"/>
        <v>32</v>
      </c>
      <c r="EP11" s="135">
        <f t="shared" ca="1" si="28"/>
        <v>12.984000000000009</v>
      </c>
      <c r="EQ11" s="135">
        <f t="shared" ca="1" si="29"/>
        <v>9.7199999999999989</v>
      </c>
      <c r="ER11" s="135">
        <f t="shared" ca="1" si="58"/>
        <v>1.435930049797697</v>
      </c>
      <c r="FE11" s="103"/>
    </row>
    <row r="12" spans="1:164" x14ac:dyDescent="0.25">
      <c r="A12" s="128" t="s">
        <v>80</v>
      </c>
      <c r="B12" s="234">
        <v>10</v>
      </c>
      <c r="C12" s="114" t="s">
        <v>87</v>
      </c>
      <c r="D12" s="65">
        <v>-36.759535309999997</v>
      </c>
      <c r="E12" s="108">
        <v>1080.53</v>
      </c>
      <c r="F12" s="10">
        <f t="shared" si="0"/>
        <v>-54.289999999999964</v>
      </c>
      <c r="G12" s="10">
        <f t="shared" si="30"/>
        <v>-5.4289999999999967</v>
      </c>
      <c r="H12" s="116"/>
      <c r="I12" s="65">
        <v>-36.965673000000002</v>
      </c>
      <c r="J12" s="108">
        <v>1074.43</v>
      </c>
      <c r="K12" s="10">
        <f t="shared" si="1"/>
        <v>-60.389999999999873</v>
      </c>
      <c r="L12" s="10">
        <f t="shared" si="31"/>
        <v>-6.0389999999999873</v>
      </c>
      <c r="M12" s="116"/>
      <c r="N12" s="129">
        <v>-192.19742514000001</v>
      </c>
      <c r="O12" s="108">
        <v>1138.07</v>
      </c>
      <c r="P12" s="10">
        <f t="shared" si="2"/>
        <v>3.25</v>
      </c>
      <c r="Q12" s="10">
        <f t="shared" si="32"/>
        <v>0.32500000000000001</v>
      </c>
      <c r="R12" s="115"/>
      <c r="S12" s="35">
        <v>-192.18871738000001</v>
      </c>
      <c r="T12" s="103">
        <v>1138.6300000000001</v>
      </c>
      <c r="U12" s="10">
        <f t="shared" si="3"/>
        <v>3.8100000000001728</v>
      </c>
      <c r="V12" s="10">
        <f t="shared" si="33"/>
        <v>0.38100000000001727</v>
      </c>
      <c r="W12" s="127"/>
      <c r="X12" s="65">
        <v>-192.14426183</v>
      </c>
      <c r="Y12" s="108">
        <v>1141.04</v>
      </c>
      <c r="Z12" s="10">
        <f t="shared" si="4"/>
        <v>6.2200000000000273</v>
      </c>
      <c r="AA12" s="10">
        <f t="shared" si="34"/>
        <v>0.62200000000000277</v>
      </c>
      <c r="AB12" s="238"/>
      <c r="AC12" s="65">
        <v>-192.11445907000001</v>
      </c>
      <c r="AD12" s="108">
        <v>1143.46</v>
      </c>
      <c r="AE12" s="10">
        <f t="shared" si="5"/>
        <v>8.6400000000001</v>
      </c>
      <c r="AF12" s="10">
        <f t="shared" si="35"/>
        <v>0.86400000000000998</v>
      </c>
      <c r="AG12" s="116"/>
      <c r="AH12" s="65">
        <v>-192.1956682</v>
      </c>
      <c r="AI12" s="108">
        <v>1128.92</v>
      </c>
      <c r="AJ12" s="10">
        <f t="shared" si="6"/>
        <v>-5.8999999999998636</v>
      </c>
      <c r="AK12" s="10">
        <f t="shared" si="36"/>
        <v>-0.58999999999998631</v>
      </c>
      <c r="AL12" s="127"/>
      <c r="AM12" s="65">
        <v>-192.10244861000001</v>
      </c>
      <c r="AN12" s="108">
        <v>1129.68</v>
      </c>
      <c r="AO12" s="10">
        <f t="shared" si="7"/>
        <v>-5.1399999999998727</v>
      </c>
      <c r="AP12" s="10">
        <f t="shared" si="37"/>
        <v>-0.51399999999998724</v>
      </c>
      <c r="AQ12" s="238"/>
      <c r="AR12" s="65">
        <v>-192.08947578999999</v>
      </c>
      <c r="AS12" s="108">
        <v>1125.6500000000001</v>
      </c>
      <c r="AT12" s="10">
        <f t="shared" si="8"/>
        <v>-9.1699999999998454</v>
      </c>
      <c r="AU12" s="10">
        <f t="shared" si="38"/>
        <v>-0.91699999999998449</v>
      </c>
      <c r="AV12" s="127"/>
      <c r="AW12" s="65">
        <v>-192.211073</v>
      </c>
      <c r="AX12" s="108">
        <v>1133.94</v>
      </c>
      <c r="AY12" s="10">
        <f t="shared" si="9"/>
        <v>-0.87999999999988177</v>
      </c>
      <c r="AZ12" s="10">
        <f t="shared" si="39"/>
        <v>-8.7999999999988171E-2</v>
      </c>
      <c r="BA12" s="238"/>
      <c r="BB12" s="65">
        <v>-192.20635314</v>
      </c>
      <c r="BC12" s="108">
        <v>1135</v>
      </c>
      <c r="BD12" s="10">
        <f t="shared" si="10"/>
        <v>0.18000000000006366</v>
      </c>
      <c r="BE12" s="10">
        <f t="shared" si="40"/>
        <v>1.8000000000006365E-2</v>
      </c>
      <c r="BF12" s="127"/>
      <c r="BG12" s="65">
        <v>-192.21997062</v>
      </c>
      <c r="BH12" s="108">
        <v>1134.83</v>
      </c>
      <c r="BI12" s="10">
        <f t="shared" si="11"/>
        <v>9.9999999999909051E-3</v>
      </c>
      <c r="BJ12" s="10">
        <f t="shared" si="41"/>
        <v>9.9999999999909059E-4</v>
      </c>
      <c r="BK12" s="127"/>
      <c r="BL12" s="65">
        <v>-192.22031099</v>
      </c>
      <c r="BM12" s="108">
        <v>1134.82</v>
      </c>
      <c r="BN12" s="10">
        <f t="shared" si="12"/>
        <v>0</v>
      </c>
      <c r="BO12" s="10">
        <f t="shared" si="42"/>
        <v>0</v>
      </c>
      <c r="BQ12" s="124">
        <v>-192.08948866</v>
      </c>
      <c r="BR12" s="112">
        <v>1137.83</v>
      </c>
      <c r="BS12" s="10">
        <f t="shared" si="13"/>
        <v>3.0099999999999909</v>
      </c>
      <c r="BT12" s="10">
        <f t="shared" si="43"/>
        <v>0.3009999999999991</v>
      </c>
      <c r="BU12" s="238"/>
      <c r="BV12" s="35">
        <v>-191.97984151</v>
      </c>
      <c r="BW12" s="103">
        <v>1143.4100000000001</v>
      </c>
      <c r="BX12" s="10">
        <f t="shared" si="14"/>
        <v>8.5900000000001455</v>
      </c>
      <c r="BY12" s="10">
        <f t="shared" si="44"/>
        <v>0.85900000000001453</v>
      </c>
      <c r="BZ12" s="127"/>
      <c r="CA12" s="35">
        <v>-192.21036716</v>
      </c>
      <c r="CB12" s="103">
        <v>1133.4000000000001</v>
      </c>
      <c r="CC12" s="10">
        <f t="shared" si="15"/>
        <v>-1.4199999999998454</v>
      </c>
      <c r="CD12" s="10">
        <f t="shared" si="45"/>
        <v>-0.14199999999998453</v>
      </c>
      <c r="CE12" s="238"/>
      <c r="CF12" s="35">
        <v>-192.20141147000001</v>
      </c>
      <c r="CG12" s="103">
        <v>1133.1099999999999</v>
      </c>
      <c r="CH12" s="10">
        <f t="shared" si="16"/>
        <v>-1.7100000000000364</v>
      </c>
      <c r="CI12" s="10">
        <f t="shared" si="46"/>
        <v>-0.17100000000000365</v>
      </c>
      <c r="CJ12" s="127"/>
      <c r="CK12" s="37">
        <v>-192.21798289</v>
      </c>
      <c r="CL12" s="103">
        <v>1134.3900000000001</v>
      </c>
      <c r="CM12" s="10">
        <f t="shared" si="17"/>
        <v>-0.42999999999983629</v>
      </c>
      <c r="CN12" s="10">
        <f t="shared" si="47"/>
        <v>-4.2999999999983628E-2</v>
      </c>
      <c r="CO12" s="127"/>
      <c r="CP12" s="37">
        <v>-192.15357974</v>
      </c>
      <c r="CQ12" s="37">
        <v>1129.6500000000001</v>
      </c>
      <c r="CR12" s="10">
        <f t="shared" si="18"/>
        <v>-5.1699999999998454</v>
      </c>
      <c r="CS12" s="10">
        <f t="shared" si="48"/>
        <v>-0.51699999999998458</v>
      </c>
      <c r="CT12" s="238"/>
      <c r="CU12" s="35">
        <v>-192.12166285000001</v>
      </c>
      <c r="CV12" s="37">
        <v>1123.22</v>
      </c>
      <c r="CW12" s="10">
        <f t="shared" si="19"/>
        <v>-11.599999999999909</v>
      </c>
      <c r="CX12" s="10">
        <f t="shared" si="49"/>
        <v>-1.1599999999999908</v>
      </c>
      <c r="CY12" s="127"/>
      <c r="CZ12" s="35">
        <v>-192.20264516</v>
      </c>
      <c r="DA12" s="103">
        <v>1134.77</v>
      </c>
      <c r="DB12" s="10">
        <f t="shared" si="20"/>
        <v>-4.9999999999954525E-2</v>
      </c>
      <c r="DC12" s="10">
        <f t="shared" si="50"/>
        <v>-4.9999999999954525E-3</v>
      </c>
      <c r="DD12" s="238"/>
      <c r="DE12" s="35">
        <v>-192.19863444999999</v>
      </c>
      <c r="DF12" s="37">
        <v>1134.23</v>
      </c>
      <c r="DG12" s="10">
        <f t="shared" si="21"/>
        <v>-0.58999999999991815</v>
      </c>
      <c r="DH12" s="10">
        <f t="shared" si="51"/>
        <v>-5.8999999999991816E-2</v>
      </c>
      <c r="DI12" s="127"/>
      <c r="DJ12" s="35">
        <v>-192.21385325</v>
      </c>
      <c r="DK12" s="37">
        <v>1135.6199999999999</v>
      </c>
      <c r="DL12" s="10">
        <f t="shared" si="22"/>
        <v>0.79999999999995453</v>
      </c>
      <c r="DM12" s="10">
        <f t="shared" si="52"/>
        <v>7.999999999999545E-2</v>
      </c>
      <c r="DN12" s="127"/>
      <c r="DO12" s="65">
        <v>-192.17643421</v>
      </c>
      <c r="DP12" s="108">
        <v>1131.5899999999999</v>
      </c>
      <c r="DQ12" s="10">
        <f t="shared" si="23"/>
        <v>-3.2300000000000182</v>
      </c>
      <c r="DR12" s="10">
        <f t="shared" si="53"/>
        <v>-0.32300000000000184</v>
      </c>
      <c r="DS12" s="238"/>
      <c r="DT12" s="65">
        <v>-191.88664835</v>
      </c>
      <c r="DU12" s="108">
        <v>1148.3499999999999</v>
      </c>
      <c r="DV12" s="10">
        <f t="shared" si="24"/>
        <v>13.529999999999973</v>
      </c>
      <c r="DW12" s="10">
        <f t="shared" si="54"/>
        <v>1.3529999999999973</v>
      </c>
      <c r="DX12" s="115"/>
      <c r="DY12" s="87">
        <v>-192.20135533999999</v>
      </c>
      <c r="DZ12" s="113">
        <v>1133.6099999999999</v>
      </c>
      <c r="EA12" s="10">
        <f t="shared" si="25"/>
        <v>-1.2100000000000364</v>
      </c>
      <c r="EB12" s="10">
        <f t="shared" si="55"/>
        <v>-0.12100000000000363</v>
      </c>
      <c r="EC12" s="238"/>
      <c r="ED12" s="65">
        <v>-192.16924008999999</v>
      </c>
      <c r="EE12" s="108">
        <v>1127.1600000000001</v>
      </c>
      <c r="EF12" s="10">
        <f t="shared" si="26"/>
        <v>-7.6599999999998545</v>
      </c>
      <c r="EG12" s="10">
        <f t="shared" si="56"/>
        <v>-0.76599999999998547</v>
      </c>
      <c r="EH12" s="238"/>
      <c r="EI12" s="87">
        <v>-192.20009984999999</v>
      </c>
      <c r="EJ12" s="113">
        <v>1132.8599999999999</v>
      </c>
      <c r="EK12" s="10">
        <f t="shared" si="27"/>
        <v>-1.9600000000000364</v>
      </c>
      <c r="EL12" s="10">
        <f t="shared" si="57"/>
        <v>-0.19600000000000364</v>
      </c>
      <c r="EM12" s="238"/>
      <c r="EN12" s="197" t="str">
        <f t="shared" ca="1" si="59"/>
        <v>pc-1-u X2C</v>
      </c>
      <c r="EO12" s="86">
        <f t="shared" si="60"/>
        <v>37</v>
      </c>
      <c r="EP12" s="135">
        <f t="shared" ca="1" si="28"/>
        <v>12.705000000000004</v>
      </c>
      <c r="EQ12" s="135">
        <f t="shared" ca="1" si="29"/>
        <v>12.715000000000003</v>
      </c>
      <c r="ER12" s="135">
        <f t="shared" ca="1" si="58"/>
        <v>2.0484399810429217</v>
      </c>
      <c r="ES12" s="103"/>
      <c r="FE12" s="103"/>
    </row>
    <row r="13" spans="1:164" x14ac:dyDescent="0.25">
      <c r="A13" s="128" t="s">
        <v>80</v>
      </c>
      <c r="B13" s="234">
        <v>6</v>
      </c>
      <c r="C13" s="114" t="s">
        <v>88</v>
      </c>
      <c r="D13" s="65">
        <v>-23.148351890000001</v>
      </c>
      <c r="E13" s="108">
        <v>669.63</v>
      </c>
      <c r="F13" s="10">
        <f t="shared" si="0"/>
        <v>-47.009999999999991</v>
      </c>
      <c r="G13" s="10">
        <f t="shared" si="30"/>
        <v>-7.8349999999999982</v>
      </c>
      <c r="H13" s="116"/>
      <c r="I13" s="65">
        <v>-23.283107359999999</v>
      </c>
      <c r="J13" s="108">
        <v>669.11</v>
      </c>
      <c r="K13" s="10">
        <f t="shared" si="1"/>
        <v>-47.529999999999973</v>
      </c>
      <c r="L13" s="10">
        <f t="shared" si="31"/>
        <v>-7.9216666666666624</v>
      </c>
      <c r="M13" s="116"/>
      <c r="N13" s="129">
        <v>-132.05005663</v>
      </c>
      <c r="O13" s="108">
        <v>718.18</v>
      </c>
      <c r="P13" s="10">
        <f t="shared" si="2"/>
        <v>1.5399999999999636</v>
      </c>
      <c r="Q13" s="10">
        <f t="shared" si="32"/>
        <v>0.2566666666666606</v>
      </c>
      <c r="R13" s="115"/>
      <c r="S13" s="35">
        <v>-132.04345216999999</v>
      </c>
      <c r="T13" s="103">
        <v>718.43</v>
      </c>
      <c r="U13" s="10">
        <f t="shared" si="3"/>
        <v>1.7899999999999636</v>
      </c>
      <c r="V13" s="10">
        <f t="shared" si="33"/>
        <v>0.29833333333332729</v>
      </c>
      <c r="W13" s="127"/>
      <c r="X13" s="65">
        <v>-132.01624333999999</v>
      </c>
      <c r="Y13" s="108">
        <v>718.25</v>
      </c>
      <c r="Z13" s="10">
        <f t="shared" si="4"/>
        <v>1.6100000000000136</v>
      </c>
      <c r="AA13" s="10">
        <f t="shared" si="34"/>
        <v>0.26833333333333559</v>
      </c>
      <c r="AB13" s="238"/>
      <c r="AC13" s="35">
        <v>-131.99116755</v>
      </c>
      <c r="AD13" s="103">
        <v>717.47</v>
      </c>
      <c r="AE13" s="10">
        <f t="shared" si="5"/>
        <v>0.83000000000004093</v>
      </c>
      <c r="AF13" s="10">
        <f t="shared" si="35"/>
        <v>0.13833333333334016</v>
      </c>
      <c r="AG13" s="116"/>
      <c r="AH13" s="65">
        <v>-132.04379821000001</v>
      </c>
      <c r="AI13" s="108">
        <v>711.74</v>
      </c>
      <c r="AJ13" s="10">
        <f t="shared" si="6"/>
        <v>-4.8999999999999773</v>
      </c>
      <c r="AK13" s="10">
        <f t="shared" si="36"/>
        <v>-0.81666666666666288</v>
      </c>
      <c r="AL13" s="127"/>
      <c r="AM13" s="65">
        <v>-131.98702993000001</v>
      </c>
      <c r="AN13" s="108">
        <v>712.2</v>
      </c>
      <c r="AO13" s="10">
        <f t="shared" si="7"/>
        <v>-4.4399999999999409</v>
      </c>
      <c r="AP13" s="10">
        <f t="shared" si="37"/>
        <v>-0.73999999999999011</v>
      </c>
      <c r="AQ13" s="238"/>
      <c r="AR13" s="65">
        <v>-131.97702644</v>
      </c>
      <c r="AS13" s="108">
        <v>708.92</v>
      </c>
      <c r="AT13" s="10">
        <f t="shared" si="8"/>
        <v>-7.7200000000000273</v>
      </c>
      <c r="AU13" s="10">
        <f t="shared" si="38"/>
        <v>-1.2866666666666713</v>
      </c>
      <c r="AV13" s="127"/>
      <c r="AW13" s="65">
        <v>-132.05862318999999</v>
      </c>
      <c r="AX13" s="108">
        <v>716.11</v>
      </c>
      <c r="AY13" s="10">
        <f t="shared" si="9"/>
        <v>-0.52999999999997272</v>
      </c>
      <c r="AZ13" s="10">
        <f t="shared" si="39"/>
        <v>-8.8333333333328781E-2</v>
      </c>
      <c r="BA13" s="238"/>
      <c r="BB13" s="65">
        <v>-132.05494708000001</v>
      </c>
      <c r="BC13" s="108">
        <v>716.78</v>
      </c>
      <c r="BD13" s="10">
        <f t="shared" si="10"/>
        <v>0.13999999999998636</v>
      </c>
      <c r="BE13" s="10">
        <f t="shared" si="40"/>
        <v>2.3333333333331058E-2</v>
      </c>
      <c r="BF13" s="127"/>
      <c r="BG13" s="65">
        <v>-132.06414558</v>
      </c>
      <c r="BH13" s="108">
        <v>716.61</v>
      </c>
      <c r="BI13" s="10">
        <f t="shared" si="11"/>
        <v>-2.9999999999972715E-2</v>
      </c>
      <c r="BJ13" s="10">
        <f t="shared" si="41"/>
        <v>-4.9999999999954525E-3</v>
      </c>
      <c r="BK13" s="127"/>
      <c r="BL13" s="65">
        <v>-132.06440732999999</v>
      </c>
      <c r="BM13" s="108">
        <v>716.64</v>
      </c>
      <c r="BN13" s="10">
        <f t="shared" si="12"/>
        <v>0</v>
      </c>
      <c r="BO13" s="10">
        <f t="shared" si="42"/>
        <v>0</v>
      </c>
      <c r="BQ13" s="124">
        <v>-131.97790165999999</v>
      </c>
      <c r="BR13" s="112">
        <v>717.74</v>
      </c>
      <c r="BS13" s="10">
        <f t="shared" si="13"/>
        <v>1.1000000000000227</v>
      </c>
      <c r="BT13" s="10">
        <f t="shared" si="43"/>
        <v>0.18333333333333712</v>
      </c>
      <c r="BU13" s="238"/>
      <c r="BV13" s="35">
        <v>-131.89907349999999</v>
      </c>
      <c r="BW13" s="103">
        <v>720.18</v>
      </c>
      <c r="BX13" s="10">
        <f t="shared" si="14"/>
        <v>3.5399999999999636</v>
      </c>
      <c r="BY13" s="10">
        <f t="shared" si="44"/>
        <v>0.58999999999999397</v>
      </c>
      <c r="BZ13" s="127"/>
      <c r="CA13" s="35">
        <v>-132.05863418999999</v>
      </c>
      <c r="CB13" s="103">
        <v>715.8</v>
      </c>
      <c r="CC13" s="10">
        <f t="shared" si="15"/>
        <v>-0.84000000000003183</v>
      </c>
      <c r="CD13" s="10">
        <f t="shared" si="45"/>
        <v>-0.14000000000000531</v>
      </c>
      <c r="CE13" s="238"/>
      <c r="CF13" s="35">
        <v>-132.05202054</v>
      </c>
      <c r="CG13" s="103">
        <v>715.52</v>
      </c>
      <c r="CH13" s="10">
        <f t="shared" si="16"/>
        <v>-1.1200000000000045</v>
      </c>
      <c r="CI13" s="10">
        <f t="shared" si="46"/>
        <v>-0.18666666666666742</v>
      </c>
      <c r="CJ13" s="127"/>
      <c r="CK13" s="37">
        <v>-132.06284901000001</v>
      </c>
      <c r="CL13" s="103">
        <v>716.28</v>
      </c>
      <c r="CM13" s="10">
        <f t="shared" si="17"/>
        <v>-0.36000000000001364</v>
      </c>
      <c r="CN13" s="10">
        <f t="shared" si="47"/>
        <v>-6.0000000000002274E-2</v>
      </c>
      <c r="CO13" s="127"/>
      <c r="CP13" s="37">
        <v>-132.02300452</v>
      </c>
      <c r="CQ13" s="37">
        <v>711.93</v>
      </c>
      <c r="CR13" s="10">
        <f t="shared" si="18"/>
        <v>-4.7100000000000364</v>
      </c>
      <c r="CS13" s="10">
        <f t="shared" si="48"/>
        <v>-0.78500000000000603</v>
      </c>
      <c r="CT13" s="238"/>
      <c r="CU13" s="35">
        <v>-131.99885182</v>
      </c>
      <c r="CV13" s="37">
        <v>706.55</v>
      </c>
      <c r="CW13" s="10">
        <f t="shared" si="19"/>
        <v>-10.090000000000032</v>
      </c>
      <c r="CX13" s="10">
        <f t="shared" si="49"/>
        <v>-1.681666666666672</v>
      </c>
      <c r="CY13" s="127"/>
      <c r="CZ13" s="35">
        <v>-132.05370157999999</v>
      </c>
      <c r="DA13" s="103">
        <v>716.44</v>
      </c>
      <c r="DB13" s="10">
        <f t="shared" si="20"/>
        <v>-0.19999999999993179</v>
      </c>
      <c r="DC13" s="10">
        <f t="shared" si="50"/>
        <v>-3.3333333333321967E-2</v>
      </c>
      <c r="DD13" s="238"/>
      <c r="DE13" s="35">
        <v>-132.05043244999999</v>
      </c>
      <c r="DF13" s="37">
        <v>715.83</v>
      </c>
      <c r="DG13" s="10">
        <f t="shared" si="21"/>
        <v>-0.80999999999994543</v>
      </c>
      <c r="DH13" s="10">
        <f t="shared" si="51"/>
        <v>-0.13499999999999091</v>
      </c>
      <c r="DI13" s="127"/>
      <c r="DJ13" s="35">
        <v>-132.06011667999999</v>
      </c>
      <c r="DK13" s="37">
        <v>717.04</v>
      </c>
      <c r="DL13" s="10">
        <f t="shared" si="22"/>
        <v>0.39999999999997726</v>
      </c>
      <c r="DM13" s="10">
        <f t="shared" si="52"/>
        <v>6.6666666666662877E-2</v>
      </c>
      <c r="DN13" s="127"/>
      <c r="DO13" s="65">
        <v>-132.03149818</v>
      </c>
      <c r="DP13" s="108">
        <v>713.3</v>
      </c>
      <c r="DQ13" s="10">
        <f t="shared" si="23"/>
        <v>-3.3400000000000318</v>
      </c>
      <c r="DR13" s="10">
        <f t="shared" si="53"/>
        <v>-0.55666666666667197</v>
      </c>
      <c r="DS13" s="238"/>
      <c r="DT13" s="65">
        <v>-131.82523004999999</v>
      </c>
      <c r="DU13" s="108">
        <v>721.69</v>
      </c>
      <c r="DV13" s="10">
        <f t="shared" si="24"/>
        <v>5.0500000000000682</v>
      </c>
      <c r="DW13" s="10">
        <f t="shared" si="54"/>
        <v>0.841666666666678</v>
      </c>
      <c r="DX13" s="115"/>
      <c r="DY13" s="87">
        <v>-132.04985060000001</v>
      </c>
      <c r="DZ13" s="113">
        <v>716</v>
      </c>
      <c r="EA13" s="10">
        <f t="shared" si="25"/>
        <v>-0.63999999999998636</v>
      </c>
      <c r="EB13" s="10">
        <f t="shared" si="55"/>
        <v>-0.1066666666666644</v>
      </c>
      <c r="EC13" s="238"/>
      <c r="ED13" s="65">
        <v>-132.02593185000001</v>
      </c>
      <c r="EE13" s="108">
        <v>709.86</v>
      </c>
      <c r="EF13" s="10">
        <f t="shared" si="26"/>
        <v>-6.7799999999999727</v>
      </c>
      <c r="EG13" s="10">
        <f t="shared" si="56"/>
        <v>-1.1299999999999955</v>
      </c>
      <c r="EH13" s="238"/>
      <c r="EI13" s="87">
        <v>-132.04907757000001</v>
      </c>
      <c r="EJ13" s="113">
        <v>715.53</v>
      </c>
      <c r="EK13" s="10">
        <f t="shared" si="27"/>
        <v>-1.1100000000000136</v>
      </c>
      <c r="EL13" s="10">
        <f t="shared" si="57"/>
        <v>-0.18500000000000227</v>
      </c>
      <c r="EM13" s="238"/>
      <c r="EN13" s="197" t="str">
        <f t="shared" ca="1" si="59"/>
        <v>pc-1-u</v>
      </c>
      <c r="EO13" s="86">
        <f t="shared" si="60"/>
        <v>42</v>
      </c>
      <c r="EP13" s="135">
        <f t="shared" ca="1" si="28"/>
        <v>12.344999999999988</v>
      </c>
      <c r="EQ13" s="135">
        <f t="shared" ca="1" si="29"/>
        <v>12.35499999999999</v>
      </c>
      <c r="ER13" s="135">
        <f t="shared" ca="1" si="58"/>
        <v>1.9377719092454382</v>
      </c>
      <c r="ES13" s="103"/>
      <c r="FE13" s="103"/>
    </row>
    <row r="14" spans="1:164" x14ac:dyDescent="0.25">
      <c r="A14" s="128" t="s">
        <v>80</v>
      </c>
      <c r="B14" s="234">
        <v>4</v>
      </c>
      <c r="C14" s="114" t="s">
        <v>89</v>
      </c>
      <c r="D14" s="65">
        <v>-12.50010653</v>
      </c>
      <c r="E14" s="108">
        <v>423.47</v>
      </c>
      <c r="F14" s="10">
        <f t="shared" si="0"/>
        <v>-42.419999999999959</v>
      </c>
      <c r="G14" s="10">
        <f t="shared" si="30"/>
        <v>-10.60499999999999</v>
      </c>
      <c r="H14" s="116"/>
      <c r="I14" s="65">
        <v>-12.59651045</v>
      </c>
      <c r="J14" s="108">
        <v>440.91</v>
      </c>
      <c r="K14" s="10">
        <f t="shared" si="1"/>
        <v>-24.979999999999961</v>
      </c>
      <c r="L14" s="10">
        <f t="shared" si="31"/>
        <v>-6.2449999999999903</v>
      </c>
      <c r="M14" s="116"/>
      <c r="N14" s="129">
        <v>-76.892097989999996</v>
      </c>
      <c r="O14" s="108">
        <v>466.63</v>
      </c>
      <c r="P14" s="10">
        <f t="shared" si="2"/>
        <v>0.74000000000000909</v>
      </c>
      <c r="Q14" s="10">
        <f t="shared" si="32"/>
        <v>0.18500000000000227</v>
      </c>
      <c r="R14" s="115"/>
      <c r="S14" s="65">
        <v>-76.887911819999999</v>
      </c>
      <c r="T14" s="108">
        <v>466.79</v>
      </c>
      <c r="U14" s="10">
        <f t="shared" si="3"/>
        <v>0.90000000000003411</v>
      </c>
      <c r="V14" s="10">
        <f t="shared" si="33"/>
        <v>0.22500000000000853</v>
      </c>
      <c r="W14" s="127"/>
      <c r="X14" s="65">
        <v>-76.870178120000006</v>
      </c>
      <c r="Y14" s="108">
        <v>465.52</v>
      </c>
      <c r="Z14" s="10">
        <f t="shared" si="4"/>
        <v>-0.37000000000000455</v>
      </c>
      <c r="AA14" s="10">
        <f t="shared" si="34"/>
        <v>-9.2500000000001137E-2</v>
      </c>
      <c r="AB14" s="238"/>
      <c r="AC14" s="65">
        <v>-76.851689300000004</v>
      </c>
      <c r="AD14" s="108">
        <v>463.41</v>
      </c>
      <c r="AE14" s="10">
        <f t="shared" si="5"/>
        <v>-2.4799999999999613</v>
      </c>
      <c r="AF14" s="10">
        <f t="shared" si="35"/>
        <v>-0.61999999999999034</v>
      </c>
      <c r="AG14" s="116"/>
      <c r="AH14" s="65">
        <v>-76.884383170000007</v>
      </c>
      <c r="AI14" s="108">
        <v>462.4</v>
      </c>
      <c r="AJ14" s="10">
        <f t="shared" si="6"/>
        <v>-3.4900000000000091</v>
      </c>
      <c r="AK14" s="10">
        <f t="shared" si="36"/>
        <v>-0.87250000000000227</v>
      </c>
      <c r="AL14" s="127"/>
      <c r="AM14" s="65">
        <v>-76.855801909999997</v>
      </c>
      <c r="AN14" s="108">
        <v>462.7</v>
      </c>
      <c r="AO14" s="10">
        <f t="shared" si="7"/>
        <v>-3.1899999999999977</v>
      </c>
      <c r="AP14" s="10">
        <f t="shared" si="37"/>
        <v>-0.79749999999999943</v>
      </c>
      <c r="AQ14" s="238"/>
      <c r="AR14" s="65">
        <v>-76.847296099999994</v>
      </c>
      <c r="AS14" s="108">
        <v>459.32</v>
      </c>
      <c r="AT14" s="10">
        <f t="shared" si="8"/>
        <v>-6.5699999999999932</v>
      </c>
      <c r="AU14" s="10">
        <f t="shared" si="38"/>
        <v>-1.6424999999999983</v>
      </c>
      <c r="AV14" s="127"/>
      <c r="AW14" s="65">
        <v>-76.897007959999996</v>
      </c>
      <c r="AX14" s="108">
        <v>465.61</v>
      </c>
      <c r="AY14" s="10">
        <f t="shared" si="9"/>
        <v>-0.27999999999997272</v>
      </c>
      <c r="AZ14" s="10">
        <f t="shared" si="39"/>
        <v>-6.9999999999993179E-2</v>
      </c>
      <c r="BA14" s="238"/>
      <c r="BB14" s="65">
        <v>-76.894692800000001</v>
      </c>
      <c r="BC14" s="108">
        <v>466.11</v>
      </c>
      <c r="BD14" s="10">
        <f t="shared" si="10"/>
        <v>0.22000000000002728</v>
      </c>
      <c r="BE14" s="10">
        <f t="shared" si="40"/>
        <v>5.5000000000006821E-2</v>
      </c>
      <c r="BF14" s="127"/>
      <c r="BG14" s="65">
        <v>-76.900126920000005</v>
      </c>
      <c r="BH14" s="108">
        <v>465.87</v>
      </c>
      <c r="BI14" s="10">
        <f t="shared" si="11"/>
        <v>-1.999999999998181E-2</v>
      </c>
      <c r="BJ14" s="10">
        <f t="shared" si="41"/>
        <v>-4.9999999999954525E-3</v>
      </c>
      <c r="BK14" s="127"/>
      <c r="BL14" s="65">
        <v>-76.900264469999996</v>
      </c>
      <c r="BM14" s="108">
        <v>465.89</v>
      </c>
      <c r="BN14" s="10">
        <f t="shared" si="12"/>
        <v>0</v>
      </c>
      <c r="BO14" s="10">
        <f t="shared" si="42"/>
        <v>0</v>
      </c>
      <c r="BQ14" s="124">
        <v>-76.85042704</v>
      </c>
      <c r="BR14" s="112">
        <v>466.13</v>
      </c>
      <c r="BS14" s="10">
        <f t="shared" si="13"/>
        <v>0.24000000000000909</v>
      </c>
      <c r="BT14" s="10">
        <f t="shared" si="43"/>
        <v>6.0000000000002274E-2</v>
      </c>
      <c r="BU14" s="238"/>
      <c r="BV14" s="35">
        <v>-76.801790069999996</v>
      </c>
      <c r="BW14" s="103">
        <v>466.44</v>
      </c>
      <c r="BX14" s="10">
        <f t="shared" si="14"/>
        <v>0.55000000000001137</v>
      </c>
      <c r="BY14" s="10">
        <f t="shared" si="44"/>
        <v>0.13750000000000284</v>
      </c>
      <c r="BZ14" s="127"/>
      <c r="CA14" s="35">
        <v>-76.896568869999996</v>
      </c>
      <c r="CB14" s="103">
        <v>465.16</v>
      </c>
      <c r="CC14" s="10">
        <f t="shared" si="15"/>
        <v>-0.72999999999996135</v>
      </c>
      <c r="CD14" s="10">
        <f t="shared" si="45"/>
        <v>-0.18249999999999034</v>
      </c>
      <c r="CE14" s="238"/>
      <c r="CF14" s="35">
        <v>-76.891944129999999</v>
      </c>
      <c r="CG14" s="103">
        <v>464.69</v>
      </c>
      <c r="CH14" s="10">
        <f t="shared" si="16"/>
        <v>-1.1999999999999886</v>
      </c>
      <c r="CI14" s="10">
        <f t="shared" si="46"/>
        <v>-0.29999999999999716</v>
      </c>
      <c r="CJ14" s="127"/>
      <c r="CK14" s="37">
        <v>-76.899341030000002</v>
      </c>
      <c r="CL14" s="103">
        <v>465.67</v>
      </c>
      <c r="CM14" s="10">
        <f t="shared" si="17"/>
        <v>-0.21999999999997044</v>
      </c>
      <c r="CN14" s="10">
        <f t="shared" si="47"/>
        <v>-5.499999999999261E-2</v>
      </c>
      <c r="CO14" s="127"/>
      <c r="CP14" s="37">
        <v>-76.875329339999993</v>
      </c>
      <c r="CQ14" s="37">
        <v>461.2</v>
      </c>
      <c r="CR14" s="10">
        <f t="shared" si="18"/>
        <v>-4.6899999999999977</v>
      </c>
      <c r="CS14" s="10">
        <f t="shared" si="48"/>
        <v>-1.1724999999999994</v>
      </c>
      <c r="CT14" s="238"/>
      <c r="CU14" s="35">
        <v>-76.858417160000002</v>
      </c>
      <c r="CV14" s="37">
        <v>456.55</v>
      </c>
      <c r="CW14" s="10">
        <f t="shared" si="19"/>
        <v>-9.339999999999975</v>
      </c>
      <c r="CX14" s="10">
        <f t="shared" si="49"/>
        <v>-2.3349999999999937</v>
      </c>
      <c r="CY14" s="127"/>
      <c r="CZ14" s="35">
        <v>-76.894277500000001</v>
      </c>
      <c r="DA14" s="103">
        <v>465.59</v>
      </c>
      <c r="DB14" s="10">
        <f t="shared" si="20"/>
        <v>-0.30000000000001137</v>
      </c>
      <c r="DC14" s="10">
        <f t="shared" si="50"/>
        <v>-7.5000000000002842E-2</v>
      </c>
      <c r="DD14" s="238"/>
      <c r="DE14" s="35">
        <v>-76.892366940000002</v>
      </c>
      <c r="DF14" s="37">
        <v>465.31</v>
      </c>
      <c r="DG14" s="10">
        <f t="shared" si="21"/>
        <v>-0.57999999999998408</v>
      </c>
      <c r="DH14" s="10">
        <f t="shared" si="51"/>
        <v>-0.14499999999999602</v>
      </c>
      <c r="DI14" s="127"/>
      <c r="DJ14" s="35">
        <v>-76.897738500000003</v>
      </c>
      <c r="DK14" s="37">
        <v>466.11</v>
      </c>
      <c r="DL14" s="10">
        <f t="shared" si="22"/>
        <v>0.22000000000002728</v>
      </c>
      <c r="DM14" s="10">
        <f t="shared" si="52"/>
        <v>5.5000000000006821E-2</v>
      </c>
      <c r="DN14" s="127"/>
      <c r="DO14" s="65">
        <v>-76.880438170000005</v>
      </c>
      <c r="DP14" s="108">
        <v>464.04</v>
      </c>
      <c r="DQ14" s="10">
        <f t="shared" si="23"/>
        <v>-1.8499999999999659</v>
      </c>
      <c r="DR14" s="10">
        <f t="shared" si="53"/>
        <v>-0.46249999999999147</v>
      </c>
      <c r="DS14" s="238"/>
      <c r="DT14" s="65">
        <v>-76.723339300000006</v>
      </c>
      <c r="DU14" s="108">
        <v>463.36</v>
      </c>
      <c r="DV14" s="10">
        <f t="shared" si="24"/>
        <v>-2.5299999999999727</v>
      </c>
      <c r="DW14" s="10">
        <f t="shared" si="54"/>
        <v>-0.63249999999999318</v>
      </c>
      <c r="DX14" s="115"/>
      <c r="DY14" s="87">
        <v>-76.892940330000002</v>
      </c>
      <c r="DZ14" s="113">
        <v>465.81</v>
      </c>
      <c r="EA14" s="10">
        <f t="shared" si="25"/>
        <v>-7.9999999999984084E-2</v>
      </c>
      <c r="EB14" s="10">
        <f t="shared" si="55"/>
        <v>-1.9999999999996021E-2</v>
      </c>
      <c r="EC14" s="238"/>
      <c r="ED14" s="65">
        <v>-76.875662790000007</v>
      </c>
      <c r="EE14" s="108">
        <v>461.09</v>
      </c>
      <c r="EF14" s="10">
        <f t="shared" si="26"/>
        <v>-4.8000000000000114</v>
      </c>
      <c r="EG14" s="10">
        <f t="shared" si="56"/>
        <v>-1.2000000000000028</v>
      </c>
      <c r="EH14" s="238"/>
      <c r="EI14" s="87">
        <v>-76.892526470000007</v>
      </c>
      <c r="EJ14" s="113">
        <v>465.57</v>
      </c>
      <c r="EK14" s="10">
        <f t="shared" si="27"/>
        <v>-0.31999999999999318</v>
      </c>
      <c r="EL14" s="10">
        <f t="shared" si="57"/>
        <v>-7.9999999999998295E-2</v>
      </c>
      <c r="EM14" s="238"/>
      <c r="EN14" s="197" t="str">
        <f t="shared" ca="1" si="59"/>
        <v>pc-1</v>
      </c>
      <c r="EO14" s="86">
        <f t="shared" si="60"/>
        <v>47</v>
      </c>
      <c r="EP14" s="135">
        <f t="shared" ca="1" si="28"/>
        <v>12.5075</v>
      </c>
      <c r="EQ14" s="135">
        <f t="shared" ca="1" si="29"/>
        <v>12.547499999999999</v>
      </c>
      <c r="ER14" s="135">
        <f t="shared" ca="1" si="58"/>
        <v>2.3274516401898748</v>
      </c>
      <c r="ES14" s="103"/>
      <c r="FE14" s="103"/>
    </row>
    <row r="15" spans="1:164" x14ac:dyDescent="0.25">
      <c r="A15" s="114" t="s">
        <v>181</v>
      </c>
      <c r="B15" s="235">
        <v>7</v>
      </c>
      <c r="C15" s="114" t="s">
        <v>90</v>
      </c>
      <c r="D15" s="65">
        <v>-53.462011179999998</v>
      </c>
      <c r="E15" s="108">
        <v>799.15</v>
      </c>
      <c r="F15" s="10">
        <f t="shared" si="0"/>
        <v>-41.600000000000023</v>
      </c>
      <c r="G15" s="10">
        <f t="shared" si="30"/>
        <v>-5.9428571428571457</v>
      </c>
      <c r="H15" s="116"/>
      <c r="I15" s="65">
        <v>-53.777937020000003</v>
      </c>
      <c r="J15" s="108">
        <v>779.33</v>
      </c>
      <c r="K15" s="10">
        <f t="shared" si="1"/>
        <v>-61.419999999999959</v>
      </c>
      <c r="L15" s="10">
        <f t="shared" si="31"/>
        <v>-8.7742857142857087</v>
      </c>
      <c r="M15" s="116"/>
      <c r="N15" s="129">
        <v>-251.93779297</v>
      </c>
      <c r="O15" s="108">
        <v>845.46</v>
      </c>
      <c r="P15" s="10">
        <f t="shared" si="2"/>
        <v>4.7100000000000364</v>
      </c>
      <c r="Q15" s="10">
        <f t="shared" si="32"/>
        <v>0.67285714285714804</v>
      </c>
      <c r="R15" s="115"/>
      <c r="S15" s="65">
        <v>-251.92726285000001</v>
      </c>
      <c r="T15" s="108">
        <v>845.53</v>
      </c>
      <c r="U15" s="10">
        <f t="shared" si="3"/>
        <v>4.7799999999999727</v>
      </c>
      <c r="V15" s="10">
        <f t="shared" si="33"/>
        <v>0.68285714285713894</v>
      </c>
      <c r="W15" s="127"/>
      <c r="X15" s="65">
        <v>-251.8593194</v>
      </c>
      <c r="Y15" s="108">
        <v>845.34</v>
      </c>
      <c r="Z15" s="10">
        <f t="shared" si="4"/>
        <v>4.5900000000000318</v>
      </c>
      <c r="AA15" s="10">
        <f t="shared" si="34"/>
        <v>0.65571428571429025</v>
      </c>
      <c r="AB15" s="238"/>
      <c r="AC15" s="65">
        <v>-251.82547452</v>
      </c>
      <c r="AD15" s="108">
        <v>847.51</v>
      </c>
      <c r="AE15" s="10">
        <f t="shared" si="5"/>
        <v>6.7599999999999909</v>
      </c>
      <c r="AF15" s="10">
        <f t="shared" si="35"/>
        <v>0.96571428571428442</v>
      </c>
      <c r="AG15" s="116"/>
      <c r="AH15" s="65">
        <v>-251.97132096999999</v>
      </c>
      <c r="AI15" s="108">
        <v>835.75</v>
      </c>
      <c r="AJ15" s="10">
        <f t="shared" si="6"/>
        <v>-5</v>
      </c>
      <c r="AK15" s="10">
        <f t="shared" si="36"/>
        <v>-0.7142857142857143</v>
      </c>
      <c r="AL15" s="127"/>
      <c r="AM15" s="65">
        <v>-251.80780959000001</v>
      </c>
      <c r="AN15" s="108">
        <v>836.44</v>
      </c>
      <c r="AO15" s="10">
        <f t="shared" si="7"/>
        <v>-4.3099999999999454</v>
      </c>
      <c r="AP15" s="10">
        <f t="shared" si="37"/>
        <v>-0.61571428571427789</v>
      </c>
      <c r="AQ15" s="238"/>
      <c r="AR15" s="65">
        <v>-251.79735070000001</v>
      </c>
      <c r="AS15" s="108">
        <v>833.99</v>
      </c>
      <c r="AT15" s="10">
        <f t="shared" si="8"/>
        <v>-6.7599999999999909</v>
      </c>
      <c r="AU15" s="10">
        <f t="shared" si="38"/>
        <v>-0.96571428571428442</v>
      </c>
      <c r="AV15" s="127"/>
      <c r="AW15" s="65">
        <v>-251.96037046000001</v>
      </c>
      <c r="AX15" s="108">
        <v>839.9</v>
      </c>
      <c r="AY15" s="10">
        <f t="shared" si="9"/>
        <v>-0.85000000000002274</v>
      </c>
      <c r="AZ15" s="10">
        <f t="shared" si="39"/>
        <v>-0.12142857142857467</v>
      </c>
      <c r="BA15" s="238"/>
      <c r="BB15" s="65">
        <v>-251.95488094999999</v>
      </c>
      <c r="BC15" s="108">
        <v>840.59</v>
      </c>
      <c r="BD15" s="10">
        <f t="shared" si="10"/>
        <v>-0.15999999999996817</v>
      </c>
      <c r="BE15" s="10">
        <f t="shared" si="40"/>
        <v>-2.2857142857138309E-2</v>
      </c>
      <c r="BF15" s="127"/>
      <c r="BG15" s="65">
        <v>-251.97240410000001</v>
      </c>
      <c r="BH15" s="108">
        <v>840.74</v>
      </c>
      <c r="BI15" s="10">
        <f t="shared" si="11"/>
        <v>-9.9999999999909051E-3</v>
      </c>
      <c r="BJ15" s="10">
        <f t="shared" si="41"/>
        <v>-1.4285714285701293E-3</v>
      </c>
      <c r="BK15" s="127"/>
      <c r="BL15" s="65">
        <v>-251.97288750000001</v>
      </c>
      <c r="BM15" s="108">
        <v>840.75</v>
      </c>
      <c r="BN15" s="10">
        <f t="shared" si="12"/>
        <v>0</v>
      </c>
      <c r="BO15" s="10">
        <f t="shared" si="42"/>
        <v>0</v>
      </c>
      <c r="BQ15" s="124">
        <v>-251.78990766999999</v>
      </c>
      <c r="BR15" s="112">
        <v>844.99</v>
      </c>
      <c r="BS15" s="10">
        <f t="shared" si="13"/>
        <v>4.2400000000000091</v>
      </c>
      <c r="BT15" s="10">
        <f t="shared" si="43"/>
        <v>0.60571428571428698</v>
      </c>
      <c r="BU15" s="238"/>
      <c r="BV15" s="35">
        <v>-251.64986726000001</v>
      </c>
      <c r="BW15" s="103">
        <v>851.26</v>
      </c>
      <c r="BX15" s="10">
        <f t="shared" si="14"/>
        <v>10.509999999999991</v>
      </c>
      <c r="BY15" s="10">
        <f t="shared" si="44"/>
        <v>1.5014285714285702</v>
      </c>
      <c r="BZ15" s="127"/>
      <c r="CA15" s="35">
        <v>-251.96162694</v>
      </c>
      <c r="CB15" s="103">
        <v>839.99</v>
      </c>
      <c r="CC15" s="10">
        <f t="shared" si="15"/>
        <v>-0.75999999999999091</v>
      </c>
      <c r="CD15" s="10">
        <f t="shared" si="45"/>
        <v>-0.10857142857142728</v>
      </c>
      <c r="CE15" s="238"/>
      <c r="CF15" s="35">
        <v>-251.95164538</v>
      </c>
      <c r="CG15" s="103">
        <v>839.81</v>
      </c>
      <c r="CH15" s="10">
        <f t="shared" si="16"/>
        <v>-0.94000000000005457</v>
      </c>
      <c r="CI15" s="10">
        <f t="shared" si="46"/>
        <v>-0.13428571428572209</v>
      </c>
      <c r="CJ15" s="127"/>
      <c r="CK15" s="37">
        <v>-251.97010351</v>
      </c>
      <c r="CL15" s="103">
        <v>840.32</v>
      </c>
      <c r="CM15" s="10">
        <f t="shared" si="17"/>
        <v>-0.42999999999994998</v>
      </c>
      <c r="CN15" s="10">
        <f t="shared" si="47"/>
        <v>-6.1428571428564283E-2</v>
      </c>
      <c r="CO15" s="127"/>
      <c r="CP15" s="37">
        <v>-251.87255078000001</v>
      </c>
      <c r="CQ15" s="37">
        <v>836.74</v>
      </c>
      <c r="CR15" s="10">
        <f t="shared" si="18"/>
        <v>-4.0099999999999909</v>
      </c>
      <c r="CS15" s="10">
        <f t="shared" si="48"/>
        <v>-0.57285714285714151</v>
      </c>
      <c r="CT15" s="238"/>
      <c r="CU15" s="35">
        <v>-251.84313338000001</v>
      </c>
      <c r="CV15" s="37">
        <v>833.76</v>
      </c>
      <c r="CW15" s="10">
        <f t="shared" si="19"/>
        <v>-6.9900000000000091</v>
      </c>
      <c r="CX15" s="10">
        <f t="shared" si="49"/>
        <v>-0.99857142857142989</v>
      </c>
      <c r="CY15" s="127"/>
      <c r="CZ15" s="35">
        <v>-251.94708550999999</v>
      </c>
      <c r="DA15" s="103">
        <v>841.52</v>
      </c>
      <c r="DB15" s="10">
        <f t="shared" si="20"/>
        <v>0.76999999999998181</v>
      </c>
      <c r="DC15" s="10">
        <f t="shared" si="50"/>
        <v>0.10999999999999741</v>
      </c>
      <c r="DD15" s="238"/>
      <c r="DE15" s="35">
        <v>-251.94278129</v>
      </c>
      <c r="DF15" s="37">
        <v>841.02</v>
      </c>
      <c r="DG15" s="10">
        <f t="shared" si="21"/>
        <v>0.26999999999998181</v>
      </c>
      <c r="DH15" s="10">
        <f t="shared" si="51"/>
        <v>3.8571428571425974E-2</v>
      </c>
      <c r="DI15" s="127"/>
      <c r="DJ15" s="35">
        <v>-251.96402221</v>
      </c>
      <c r="DK15" s="37">
        <v>841.69</v>
      </c>
      <c r="DL15" s="10">
        <f t="shared" si="22"/>
        <v>0.94000000000005457</v>
      </c>
      <c r="DM15" s="10">
        <f t="shared" si="52"/>
        <v>0.13428571428572209</v>
      </c>
      <c r="DN15" s="127"/>
      <c r="DO15" s="65">
        <v>-251.92504274999999</v>
      </c>
      <c r="DP15" s="108">
        <v>835.1</v>
      </c>
      <c r="DQ15" s="10">
        <f t="shared" si="23"/>
        <v>-5.6499999999999773</v>
      </c>
      <c r="DR15" s="10">
        <f t="shared" si="53"/>
        <v>-0.80714285714285394</v>
      </c>
      <c r="DS15" s="238"/>
      <c r="DT15" s="65">
        <v>-251.66926433</v>
      </c>
      <c r="DU15" s="108">
        <v>852.75</v>
      </c>
      <c r="DV15" s="10">
        <f t="shared" si="24"/>
        <v>12</v>
      </c>
      <c r="DW15" s="10">
        <f t="shared" si="54"/>
        <v>1.7142857142857142</v>
      </c>
      <c r="DX15" s="115"/>
      <c r="DY15" s="87">
        <v>-251.95044802999999</v>
      </c>
      <c r="DZ15" s="113">
        <v>839.18</v>
      </c>
      <c r="EA15" s="10">
        <f t="shared" si="25"/>
        <v>-1.57000000000005</v>
      </c>
      <c r="EB15" s="10">
        <f t="shared" si="55"/>
        <v>-0.22428571428572144</v>
      </c>
      <c r="EC15" s="238"/>
      <c r="ED15" s="65">
        <v>-251.91974295</v>
      </c>
      <c r="EE15" s="108">
        <v>831.84</v>
      </c>
      <c r="EF15" s="10">
        <f t="shared" si="26"/>
        <v>-8.9099999999999682</v>
      </c>
      <c r="EG15" s="10">
        <f t="shared" si="56"/>
        <v>-1.2728571428571382</v>
      </c>
      <c r="EH15" s="238"/>
      <c r="EI15" s="87">
        <v>-251.94948873999999</v>
      </c>
      <c r="EJ15" s="113">
        <v>838.61</v>
      </c>
      <c r="EK15" s="10">
        <f t="shared" si="27"/>
        <v>-2.1399999999999864</v>
      </c>
      <c r="EL15" s="10">
        <f t="shared" si="57"/>
        <v>-0.30571428571428377</v>
      </c>
      <c r="EM15" s="238"/>
      <c r="EN15" s="197" t="str">
        <f t="shared" ca="1" si="59"/>
        <v>pc-2-u</v>
      </c>
      <c r="EO15" s="86">
        <f t="shared" si="60"/>
        <v>52</v>
      </c>
      <c r="EP15" s="135">
        <f t="shared" ca="1" si="28"/>
        <v>2.9999999999999996</v>
      </c>
      <c r="EQ15" s="135">
        <f t="shared" ca="1" si="29"/>
        <v>3.0200000000000009</v>
      </c>
      <c r="ER15" s="135">
        <f t="shared" ca="1" si="58"/>
        <v>0.46860122078357347</v>
      </c>
      <c r="ES15" s="103"/>
      <c r="FE15" s="103"/>
    </row>
    <row r="16" spans="1:164" x14ac:dyDescent="0.25">
      <c r="A16" s="128" t="s">
        <v>80</v>
      </c>
      <c r="B16" s="234">
        <v>7</v>
      </c>
      <c r="C16" s="114" t="s">
        <v>91</v>
      </c>
      <c r="D16" s="65">
        <v>-28.822831999999998</v>
      </c>
      <c r="E16" s="108">
        <v>830.47</v>
      </c>
      <c r="F16" s="10">
        <f t="shared" si="0"/>
        <v>-63.329999999999927</v>
      </c>
      <c r="G16" s="10">
        <f t="shared" si="30"/>
        <v>-9.0471428571428465</v>
      </c>
      <c r="H16" s="116"/>
      <c r="I16" s="65">
        <v>-28.99984078</v>
      </c>
      <c r="J16" s="108">
        <v>835.45</v>
      </c>
      <c r="K16" s="10">
        <f t="shared" si="1"/>
        <v>-58.349999999999909</v>
      </c>
      <c r="L16" s="10">
        <f t="shared" si="31"/>
        <v>-8.335714285714273</v>
      </c>
      <c r="M16" s="116"/>
      <c r="N16" s="129">
        <v>-169.91135478999999</v>
      </c>
      <c r="O16" s="108">
        <v>895.87</v>
      </c>
      <c r="P16" s="10">
        <f t="shared" si="2"/>
        <v>2.07000000000005</v>
      </c>
      <c r="Q16" s="10">
        <f t="shared" si="32"/>
        <v>0.29571428571429287</v>
      </c>
      <c r="R16" s="115"/>
      <c r="S16" s="65">
        <v>-169.90284571000001</v>
      </c>
      <c r="T16" s="108">
        <v>896.32</v>
      </c>
      <c r="U16" s="10">
        <f t="shared" si="3"/>
        <v>2.5200000000000955</v>
      </c>
      <c r="V16" s="10">
        <f t="shared" si="33"/>
        <v>0.36000000000001364</v>
      </c>
      <c r="W16" s="127"/>
      <c r="X16" s="65">
        <v>-169.86783123999999</v>
      </c>
      <c r="Y16" s="108">
        <v>894.84</v>
      </c>
      <c r="Z16" s="10">
        <f t="shared" si="4"/>
        <v>1.0400000000000773</v>
      </c>
      <c r="AA16" s="10">
        <f t="shared" si="34"/>
        <v>0.14857142857143962</v>
      </c>
      <c r="AB16" s="238"/>
      <c r="AC16" s="65">
        <v>-169.83562128</v>
      </c>
      <c r="AD16" s="108">
        <v>894.3</v>
      </c>
      <c r="AE16" s="10">
        <f t="shared" si="5"/>
        <v>0.5</v>
      </c>
      <c r="AF16" s="10">
        <f t="shared" si="35"/>
        <v>7.1428571428571425E-2</v>
      </c>
      <c r="AG16" s="116"/>
      <c r="AH16" s="65">
        <v>-169.90164665</v>
      </c>
      <c r="AI16" s="108">
        <v>887.26</v>
      </c>
      <c r="AJ16" s="10">
        <f t="shared" si="6"/>
        <v>-6.5399999999999636</v>
      </c>
      <c r="AK16" s="10">
        <f t="shared" si="36"/>
        <v>-0.93428571428570906</v>
      </c>
      <c r="AL16" s="127"/>
      <c r="AM16" s="65">
        <v>-169.83058689000001</v>
      </c>
      <c r="AN16" s="108">
        <v>887.87</v>
      </c>
      <c r="AO16" s="10">
        <f t="shared" si="7"/>
        <v>-5.92999999999995</v>
      </c>
      <c r="AP16" s="10">
        <f t="shared" si="37"/>
        <v>-0.84714285714284998</v>
      </c>
      <c r="AQ16" s="238"/>
      <c r="AR16" s="65">
        <v>-169.81825413999999</v>
      </c>
      <c r="AS16" s="108">
        <v>884.06</v>
      </c>
      <c r="AT16" s="10">
        <f t="shared" si="8"/>
        <v>-9.7400000000000091</v>
      </c>
      <c r="AU16" s="10">
        <f t="shared" si="38"/>
        <v>-1.3914285714285728</v>
      </c>
      <c r="AV16" s="127"/>
      <c r="AW16" s="65">
        <v>-169.92186125999999</v>
      </c>
      <c r="AX16" s="108">
        <v>893.11</v>
      </c>
      <c r="AY16" s="10">
        <f t="shared" si="9"/>
        <v>-0.68999999999994088</v>
      </c>
      <c r="AZ16" s="10">
        <f t="shared" si="39"/>
        <v>-9.8571428571420122E-2</v>
      </c>
      <c r="BA16" s="238"/>
      <c r="BB16" s="65">
        <v>-169.91718599000001</v>
      </c>
      <c r="BC16" s="108">
        <v>894.13</v>
      </c>
      <c r="BD16" s="10">
        <f t="shared" si="10"/>
        <v>0.33000000000004093</v>
      </c>
      <c r="BE16" s="10">
        <f t="shared" si="40"/>
        <v>4.7142857142862989E-2</v>
      </c>
      <c r="BF16" s="127"/>
      <c r="BG16" s="65">
        <v>-169.92889016000001</v>
      </c>
      <c r="BH16" s="108">
        <v>893.75</v>
      </c>
      <c r="BI16" s="10">
        <f t="shared" si="11"/>
        <v>-4.9999999999954525E-2</v>
      </c>
      <c r="BJ16" s="10">
        <f t="shared" si="41"/>
        <v>-7.1428571428506461E-3</v>
      </c>
      <c r="BK16" s="127"/>
      <c r="BL16" s="65">
        <v>-169.92923716000001</v>
      </c>
      <c r="BM16" s="108">
        <v>893.8</v>
      </c>
      <c r="BN16" s="10">
        <f t="shared" si="12"/>
        <v>0</v>
      </c>
      <c r="BO16" s="10">
        <f t="shared" si="42"/>
        <v>0</v>
      </c>
      <c r="BQ16" s="124">
        <v>-169.81860362</v>
      </c>
      <c r="BR16" s="112">
        <v>894.92</v>
      </c>
      <c r="BS16" s="10">
        <f t="shared" si="13"/>
        <v>1.1200000000000045</v>
      </c>
      <c r="BT16" s="10">
        <f t="shared" si="43"/>
        <v>0.16000000000000064</v>
      </c>
      <c r="BU16" s="238"/>
      <c r="BV16" s="35">
        <v>-169.71907404000001</v>
      </c>
      <c r="BW16" s="103">
        <v>899.67</v>
      </c>
      <c r="BX16" s="10">
        <f t="shared" si="14"/>
        <v>5.8700000000000045</v>
      </c>
      <c r="BY16" s="10">
        <f t="shared" si="44"/>
        <v>0.83857142857142919</v>
      </c>
      <c r="BZ16" s="127"/>
      <c r="CA16" s="35">
        <v>-169.92231934</v>
      </c>
      <c r="CB16" s="103">
        <v>892.85</v>
      </c>
      <c r="CC16" s="10">
        <f t="shared" si="15"/>
        <v>-0.94999999999993179</v>
      </c>
      <c r="CD16" s="10">
        <f t="shared" si="45"/>
        <v>-0.13571428571427596</v>
      </c>
      <c r="CE16" s="238"/>
      <c r="CF16" s="35">
        <v>-169.91376345</v>
      </c>
      <c r="CG16" s="103">
        <v>892.57</v>
      </c>
      <c r="CH16" s="10">
        <f t="shared" si="16"/>
        <v>-1.2299999999999045</v>
      </c>
      <c r="CI16" s="10">
        <f t="shared" si="46"/>
        <v>-0.17571428571427208</v>
      </c>
      <c r="CJ16" s="127"/>
      <c r="CK16" s="37">
        <v>-169.92721079</v>
      </c>
      <c r="CL16" s="103">
        <v>893.3</v>
      </c>
      <c r="CM16" s="10">
        <f t="shared" si="17"/>
        <v>-0.5</v>
      </c>
      <c r="CN16" s="10">
        <f t="shared" si="47"/>
        <v>-7.1428571428571425E-2</v>
      </c>
      <c r="CO16" s="127"/>
      <c r="CP16" s="37">
        <v>-169.87739880999999</v>
      </c>
      <c r="CQ16" s="37">
        <v>887.41</v>
      </c>
      <c r="CR16" s="10">
        <f t="shared" si="18"/>
        <v>-6.3899999999999864</v>
      </c>
      <c r="CS16" s="10">
        <f t="shared" si="48"/>
        <v>-0.91285714285714092</v>
      </c>
      <c r="CT16" s="238"/>
      <c r="CU16" s="35">
        <v>-169.84793114999999</v>
      </c>
      <c r="CV16" s="37">
        <v>881.57</v>
      </c>
      <c r="CW16" s="10">
        <f t="shared" si="19"/>
        <v>-12.229999999999905</v>
      </c>
      <c r="CX16" s="10">
        <f t="shared" si="49"/>
        <v>-1.7471428571428436</v>
      </c>
      <c r="CY16" s="127"/>
      <c r="CZ16" s="35">
        <v>-169.9158932</v>
      </c>
      <c r="DA16" s="103">
        <v>893.49</v>
      </c>
      <c r="DB16" s="10">
        <f t="shared" si="20"/>
        <v>-0.30999999999994543</v>
      </c>
      <c r="DC16" s="10">
        <f t="shared" si="50"/>
        <v>-4.428571428570649E-2</v>
      </c>
      <c r="DD16" s="238"/>
      <c r="DE16" s="35">
        <v>-169.91183874000001</v>
      </c>
      <c r="DF16" s="37">
        <v>892.85</v>
      </c>
      <c r="DG16" s="10">
        <f t="shared" si="21"/>
        <v>-0.94999999999993179</v>
      </c>
      <c r="DH16" s="10">
        <f t="shared" si="51"/>
        <v>-0.13571428571427596</v>
      </c>
      <c r="DI16" s="127"/>
      <c r="DJ16" s="35">
        <v>-169.92372538999999</v>
      </c>
      <c r="DK16" s="37">
        <v>894.28</v>
      </c>
      <c r="DL16" s="10">
        <f t="shared" si="22"/>
        <v>0.48000000000001819</v>
      </c>
      <c r="DM16" s="10">
        <f t="shared" si="52"/>
        <v>6.857142857143117E-2</v>
      </c>
      <c r="DN16" s="127"/>
      <c r="DO16" s="65">
        <v>-169.8873629</v>
      </c>
      <c r="DP16" s="108">
        <v>889.5</v>
      </c>
      <c r="DQ16" s="10">
        <f t="shared" si="23"/>
        <v>-4.2999999999999545</v>
      </c>
      <c r="DR16" s="10">
        <f t="shared" si="53"/>
        <v>-0.61428571428570777</v>
      </c>
      <c r="DS16" s="238"/>
      <c r="DT16" s="65">
        <v>-169.60993474</v>
      </c>
      <c r="DU16" s="108">
        <v>897.43</v>
      </c>
      <c r="DV16" s="10">
        <f t="shared" si="24"/>
        <v>3.6299999999999955</v>
      </c>
      <c r="DW16" s="10">
        <f t="shared" si="54"/>
        <v>0.51857142857142791</v>
      </c>
      <c r="DX16" s="115"/>
      <c r="DY16" s="87">
        <v>-169.91093576</v>
      </c>
      <c r="DZ16" s="113">
        <v>893.03</v>
      </c>
      <c r="EA16" s="10">
        <f t="shared" si="25"/>
        <v>-0.76999999999998181</v>
      </c>
      <c r="EB16" s="10">
        <f t="shared" si="55"/>
        <v>-0.10999999999999741</v>
      </c>
      <c r="EC16" s="238"/>
      <c r="ED16" s="65">
        <v>-169.88121995</v>
      </c>
      <c r="EE16" s="108">
        <v>885.72</v>
      </c>
      <c r="EF16" s="10">
        <f t="shared" si="26"/>
        <v>-8.0799999999999272</v>
      </c>
      <c r="EG16" s="10">
        <f t="shared" si="56"/>
        <v>-1.1542857142857039</v>
      </c>
      <c r="EH16" s="238"/>
      <c r="EI16" s="87">
        <v>-169.91016676999999</v>
      </c>
      <c r="EJ16" s="113">
        <v>892.58</v>
      </c>
      <c r="EK16" s="10">
        <f t="shared" si="27"/>
        <v>-1.2199999999999136</v>
      </c>
      <c r="EL16" s="10">
        <f t="shared" si="57"/>
        <v>-0.17428571428570194</v>
      </c>
      <c r="EM16" s="238"/>
      <c r="EN16" s="197" t="str">
        <f t="shared" ca="1" si="59"/>
        <v>pc-2</v>
      </c>
      <c r="EO16" s="86">
        <f t="shared" si="60"/>
        <v>57</v>
      </c>
      <c r="EP16" s="135">
        <f t="shared" ca="1" si="28"/>
        <v>3.2613333333333308</v>
      </c>
      <c r="EQ16" s="135">
        <f t="shared" ca="1" si="29"/>
        <v>3.0733333333333426</v>
      </c>
      <c r="ER16" s="135">
        <f t="shared" ca="1" si="58"/>
        <v>0.4730274004862241</v>
      </c>
      <c r="FE16" s="103"/>
      <c r="FF16" s="103"/>
      <c r="FG16" s="103"/>
      <c r="FH16" s="103"/>
    </row>
    <row r="17" spans="1:166" x14ac:dyDescent="0.25">
      <c r="A17" s="128" t="s">
        <v>80</v>
      </c>
      <c r="B17" s="234">
        <v>7</v>
      </c>
      <c r="C17" s="114" t="s">
        <v>92</v>
      </c>
      <c r="D17" s="65">
        <v>-19.44344924</v>
      </c>
      <c r="E17" s="108">
        <v>759.98</v>
      </c>
      <c r="F17" s="10">
        <f t="shared" si="0"/>
        <v>-55.009999999999991</v>
      </c>
      <c r="G17" s="10">
        <f t="shared" si="30"/>
        <v>-7.8585714285714277</v>
      </c>
      <c r="H17" s="116"/>
      <c r="I17" s="65">
        <v>-19.574925360000002</v>
      </c>
      <c r="J17" s="108">
        <v>777.37</v>
      </c>
      <c r="K17" s="10">
        <f t="shared" si="1"/>
        <v>-37.620000000000005</v>
      </c>
      <c r="L17" s="10">
        <f t="shared" si="31"/>
        <v>-5.3742857142857146</v>
      </c>
      <c r="M17" s="116"/>
      <c r="N17" s="129">
        <v>-116.01978870000001</v>
      </c>
      <c r="O17" s="108">
        <v>816.37</v>
      </c>
      <c r="P17" s="10">
        <f t="shared" si="2"/>
        <v>1.3799999999999955</v>
      </c>
      <c r="Q17" s="10">
        <f t="shared" si="32"/>
        <v>0.19714285714285648</v>
      </c>
      <c r="R17" s="115"/>
      <c r="S17" s="65">
        <v>-116.01403397</v>
      </c>
      <c r="T17" s="108">
        <v>816.93</v>
      </c>
      <c r="U17" s="10">
        <f t="shared" si="3"/>
        <v>1.9399999999999409</v>
      </c>
      <c r="V17" s="10">
        <f t="shared" si="33"/>
        <v>0.2771428571428487</v>
      </c>
      <c r="W17" s="127"/>
      <c r="X17" s="65">
        <v>-115.98924174</v>
      </c>
      <c r="Y17" s="108">
        <v>817.49</v>
      </c>
      <c r="Z17" s="10">
        <f t="shared" si="4"/>
        <v>2.5</v>
      </c>
      <c r="AA17" s="10">
        <f t="shared" si="34"/>
        <v>0.35714285714285715</v>
      </c>
      <c r="AB17" s="238"/>
      <c r="AC17" s="35">
        <v>-115.96734474</v>
      </c>
      <c r="AD17" s="103">
        <v>818.03</v>
      </c>
      <c r="AE17" s="10">
        <f t="shared" si="5"/>
        <v>3.0399999999999636</v>
      </c>
      <c r="AF17" s="10">
        <f t="shared" si="35"/>
        <v>0.43428571428570911</v>
      </c>
      <c r="AG17" s="116"/>
      <c r="AH17" s="65">
        <v>-116.0072158</v>
      </c>
      <c r="AI17" s="108">
        <v>809.71</v>
      </c>
      <c r="AJ17" s="10">
        <f t="shared" si="6"/>
        <v>-5.2799999999999727</v>
      </c>
      <c r="AK17" s="10">
        <f t="shared" si="36"/>
        <v>-0.75428571428571034</v>
      </c>
      <c r="AL17" s="127"/>
      <c r="AM17" s="65">
        <v>-115.96443698</v>
      </c>
      <c r="AN17" s="108">
        <v>810.22</v>
      </c>
      <c r="AO17" s="10">
        <f t="shared" si="7"/>
        <v>-4.7699999999999818</v>
      </c>
      <c r="AP17" s="10">
        <f t="shared" si="37"/>
        <v>-0.68142857142856883</v>
      </c>
      <c r="AQ17" s="238"/>
      <c r="AR17" s="65">
        <v>-115.95391576999999</v>
      </c>
      <c r="AS17" s="108">
        <v>806.59</v>
      </c>
      <c r="AT17" s="10">
        <f t="shared" si="8"/>
        <v>-8.3999999999999773</v>
      </c>
      <c r="AU17" s="10">
        <f t="shared" si="38"/>
        <v>-1.1999999999999968</v>
      </c>
      <c r="AV17" s="127"/>
      <c r="AW17" s="65">
        <v>-116.02692372</v>
      </c>
      <c r="AX17" s="108">
        <v>814.54</v>
      </c>
      <c r="AY17" s="10">
        <f t="shared" si="9"/>
        <v>-0.45000000000004547</v>
      </c>
      <c r="AZ17" s="10">
        <f t="shared" si="39"/>
        <v>-6.4285714285720788E-2</v>
      </c>
      <c r="BA17" s="238"/>
      <c r="BB17" s="65">
        <v>-116.02383394</v>
      </c>
      <c r="BC17" s="108">
        <v>815.54</v>
      </c>
      <c r="BD17" s="10">
        <f t="shared" si="10"/>
        <v>0.54999999999995453</v>
      </c>
      <c r="BE17" s="10">
        <f t="shared" si="40"/>
        <v>7.8571428571422075E-2</v>
      </c>
      <c r="BF17" s="127"/>
      <c r="BG17" s="65">
        <v>-116.03168773</v>
      </c>
      <c r="BH17" s="108">
        <v>814.96</v>
      </c>
      <c r="BI17" s="10">
        <f t="shared" si="11"/>
        <v>-2.9999999999972715E-2</v>
      </c>
      <c r="BJ17" s="10">
        <f t="shared" si="41"/>
        <v>-4.285714285710388E-3</v>
      </c>
      <c r="BK17" s="127"/>
      <c r="BL17" s="65">
        <v>-116.03192428</v>
      </c>
      <c r="BM17" s="108">
        <v>814.99</v>
      </c>
      <c r="BN17" s="10">
        <f t="shared" si="12"/>
        <v>0</v>
      </c>
      <c r="BO17" s="10">
        <f t="shared" si="42"/>
        <v>0</v>
      </c>
      <c r="BQ17" s="124">
        <v>-115.95651305</v>
      </c>
      <c r="BR17" s="112">
        <v>815.56</v>
      </c>
      <c r="BS17" s="10">
        <f t="shared" si="13"/>
        <v>0.56999999999993634</v>
      </c>
      <c r="BT17" s="10">
        <f t="shared" si="43"/>
        <v>8.142857142856233E-2</v>
      </c>
      <c r="BU17" s="238"/>
      <c r="BV17" s="35">
        <v>-115.88905326</v>
      </c>
      <c r="BW17" s="103">
        <v>819.57</v>
      </c>
      <c r="BX17" s="10">
        <f t="shared" si="14"/>
        <v>4.5800000000000409</v>
      </c>
      <c r="BY17" s="10">
        <f t="shared" si="44"/>
        <v>0.65428571428572013</v>
      </c>
      <c r="BZ17" s="127"/>
      <c r="CA17" s="35">
        <v>-116.0262659</v>
      </c>
      <c r="CB17" s="103">
        <v>814.02</v>
      </c>
      <c r="CC17" s="10">
        <f t="shared" si="15"/>
        <v>-0.97000000000002728</v>
      </c>
      <c r="CD17" s="10">
        <f t="shared" si="45"/>
        <v>-0.13857142857143248</v>
      </c>
      <c r="CE17" s="238"/>
      <c r="CF17" s="35">
        <v>-116.02014391</v>
      </c>
      <c r="CG17" s="103">
        <v>813.82</v>
      </c>
      <c r="CH17" s="10">
        <f t="shared" si="16"/>
        <v>-1.1699999999999591</v>
      </c>
      <c r="CI17" s="10">
        <f t="shared" si="46"/>
        <v>-0.16714285714285129</v>
      </c>
      <c r="CJ17" s="127"/>
      <c r="CK17" s="37">
        <v>-116.03047287</v>
      </c>
      <c r="CL17" s="103">
        <v>814.65</v>
      </c>
      <c r="CM17" s="10">
        <f t="shared" si="17"/>
        <v>-0.34000000000003183</v>
      </c>
      <c r="CN17" s="10">
        <f t="shared" si="47"/>
        <v>-4.8571428571433116E-2</v>
      </c>
      <c r="CO17" s="127"/>
      <c r="CP17" s="37">
        <v>-115.99545790000001</v>
      </c>
      <c r="CQ17" s="37">
        <v>809.16</v>
      </c>
      <c r="CR17" s="10">
        <f t="shared" si="18"/>
        <v>-5.8300000000000409</v>
      </c>
      <c r="CS17" s="10">
        <f t="shared" si="48"/>
        <v>-0.83285714285714874</v>
      </c>
      <c r="CT17" s="238"/>
      <c r="CU17" s="35">
        <v>-115.97233326</v>
      </c>
      <c r="CV17" s="37">
        <v>803.69</v>
      </c>
      <c r="CW17" s="10">
        <f t="shared" si="19"/>
        <v>-11.299999999999955</v>
      </c>
      <c r="CX17" s="10">
        <f t="shared" si="49"/>
        <v>-1.6142857142857079</v>
      </c>
      <c r="CY17" s="127"/>
      <c r="CZ17" s="35">
        <v>-116.02286291</v>
      </c>
      <c r="DA17" s="103">
        <v>814.69</v>
      </c>
      <c r="DB17" s="10">
        <f t="shared" si="20"/>
        <v>-0.29999999999995453</v>
      </c>
      <c r="DC17" s="10">
        <f t="shared" si="50"/>
        <v>-4.2857142857136363E-2</v>
      </c>
      <c r="DD17" s="238"/>
      <c r="DE17" s="35">
        <v>-116.02004033999999</v>
      </c>
      <c r="DF17" s="37">
        <v>814.29</v>
      </c>
      <c r="DG17" s="10">
        <f t="shared" si="21"/>
        <v>-0.70000000000004547</v>
      </c>
      <c r="DH17" s="10">
        <f t="shared" si="51"/>
        <v>-0.1000000000000065</v>
      </c>
      <c r="DI17" s="127"/>
      <c r="DJ17" s="35">
        <v>-116.02803568</v>
      </c>
      <c r="DK17" s="37">
        <v>815.33</v>
      </c>
      <c r="DL17" s="10">
        <f t="shared" si="22"/>
        <v>0.34000000000003183</v>
      </c>
      <c r="DM17" s="10">
        <f t="shared" si="52"/>
        <v>4.8571428571433116E-2</v>
      </c>
      <c r="DN17" s="127"/>
      <c r="DO17" s="65">
        <v>-116.00236579</v>
      </c>
      <c r="DP17" s="108">
        <v>812.97</v>
      </c>
      <c r="DQ17" s="10">
        <f t="shared" si="23"/>
        <v>-2.0199999999999818</v>
      </c>
      <c r="DR17" s="10">
        <f t="shared" si="53"/>
        <v>-0.28857142857142598</v>
      </c>
      <c r="DS17" s="238"/>
      <c r="DT17" s="65">
        <v>-115.76272632</v>
      </c>
      <c r="DU17" s="108">
        <v>814.2</v>
      </c>
      <c r="DV17" s="10">
        <f t="shared" si="24"/>
        <v>-0.78999999999996362</v>
      </c>
      <c r="DW17" s="10">
        <f t="shared" si="54"/>
        <v>-0.11285714285713766</v>
      </c>
      <c r="DX17" s="115"/>
      <c r="DY17" s="87">
        <v>-116.02059717</v>
      </c>
      <c r="DZ17" s="113">
        <v>814.7</v>
      </c>
      <c r="EA17" s="10">
        <f t="shared" si="25"/>
        <v>-0.28999999999996362</v>
      </c>
      <c r="EB17" s="10">
        <f t="shared" si="55"/>
        <v>-4.1428571428566228E-2</v>
      </c>
      <c r="EC17" s="238"/>
      <c r="ED17" s="65">
        <v>-115.99702838</v>
      </c>
      <c r="EE17" s="108">
        <v>809.7</v>
      </c>
      <c r="EF17" s="10">
        <f t="shared" si="26"/>
        <v>-5.2899999999999636</v>
      </c>
      <c r="EG17" s="10">
        <f t="shared" si="56"/>
        <v>-0.75571428571428056</v>
      </c>
      <c r="EH17" s="238"/>
      <c r="EI17" s="87">
        <v>-116.01994821</v>
      </c>
      <c r="EJ17" s="113">
        <v>814.32</v>
      </c>
      <c r="EK17" s="10">
        <f t="shared" si="27"/>
        <v>-0.66999999999995907</v>
      </c>
      <c r="EL17" s="10">
        <f t="shared" si="57"/>
        <v>-9.5714285714279868E-2</v>
      </c>
      <c r="EM17" s="238"/>
      <c r="EN17" s="197" t="str">
        <f t="shared" ca="1" si="59"/>
        <v>pc-3</v>
      </c>
      <c r="EO17" s="86">
        <f t="shared" si="60"/>
        <v>62</v>
      </c>
      <c r="EP17" s="135">
        <f t="shared" ca="1" si="28"/>
        <v>0.19599999999999226</v>
      </c>
      <c r="EQ17" s="135">
        <f t="shared" ca="1" si="29"/>
        <v>0.18000000000000682</v>
      </c>
      <c r="ER17" s="135">
        <f t="shared" ca="1" si="58"/>
        <v>3.3411412226118063E-2</v>
      </c>
      <c r="FE17" s="103"/>
      <c r="FF17" s="103"/>
      <c r="FG17" s="103"/>
      <c r="FH17" s="103"/>
    </row>
    <row r="18" spans="1:166" x14ac:dyDescent="0.25">
      <c r="A18" s="114" t="s">
        <v>43</v>
      </c>
      <c r="B18" s="235">
        <v>4</v>
      </c>
      <c r="C18" s="114" t="s">
        <v>93</v>
      </c>
      <c r="D18" s="65">
        <v>-11.76521307</v>
      </c>
      <c r="E18" s="108">
        <v>326.52</v>
      </c>
      <c r="F18" s="10">
        <f t="shared" si="0"/>
        <v>-15.560000000000002</v>
      </c>
      <c r="G18" s="10">
        <f t="shared" si="30"/>
        <v>-3.8900000000000006</v>
      </c>
      <c r="H18" s="116"/>
      <c r="I18" s="65">
        <v>-11.81964453</v>
      </c>
      <c r="J18" s="108">
        <v>317.62</v>
      </c>
      <c r="K18" s="10">
        <f t="shared" si="1"/>
        <v>-24.45999999999998</v>
      </c>
      <c r="L18" s="10">
        <f t="shared" si="31"/>
        <v>-6.1149999999999949</v>
      </c>
      <c r="M18" s="116"/>
      <c r="N18" s="129">
        <v>-56.290229410000002</v>
      </c>
      <c r="O18" s="108">
        <v>339.43</v>
      </c>
      <c r="P18" s="10">
        <f t="shared" si="2"/>
        <v>-2.6499999999999773</v>
      </c>
      <c r="Q18" s="10">
        <f t="shared" si="32"/>
        <v>-0.66249999999999432</v>
      </c>
      <c r="R18" s="115"/>
      <c r="S18" s="65">
        <v>-56.2879565</v>
      </c>
      <c r="T18" s="108">
        <v>339.61</v>
      </c>
      <c r="U18" s="10">
        <f t="shared" si="3"/>
        <v>-2.4699999999999704</v>
      </c>
      <c r="V18" s="10">
        <f t="shared" si="33"/>
        <v>-0.61749999999999261</v>
      </c>
      <c r="W18" s="127"/>
      <c r="X18" s="65">
        <v>-56.270275550000001</v>
      </c>
      <c r="Y18" s="108">
        <v>338.21</v>
      </c>
      <c r="Z18" s="10">
        <f t="shared" si="4"/>
        <v>-3.8700000000000045</v>
      </c>
      <c r="AA18" s="10">
        <f t="shared" si="34"/>
        <v>-0.96750000000000114</v>
      </c>
      <c r="AB18" s="238"/>
      <c r="AC18" s="65">
        <v>-56.26027113</v>
      </c>
      <c r="AD18" s="108">
        <v>337.46</v>
      </c>
      <c r="AE18" s="10">
        <f t="shared" si="5"/>
        <v>-4.6200000000000045</v>
      </c>
      <c r="AF18" s="10">
        <f t="shared" si="35"/>
        <v>-1.1550000000000011</v>
      </c>
      <c r="AG18" s="116"/>
      <c r="AH18" s="65">
        <v>-56.288465789999997</v>
      </c>
      <c r="AI18" s="108">
        <v>335.82</v>
      </c>
      <c r="AJ18" s="10">
        <f t="shared" si="6"/>
        <v>-6.2599999999999909</v>
      </c>
      <c r="AK18" s="10">
        <f t="shared" si="36"/>
        <v>-1.5649999999999977</v>
      </c>
      <c r="AL18" s="127"/>
      <c r="AM18" s="65">
        <v>-56.260435889999997</v>
      </c>
      <c r="AN18" s="108">
        <v>336.09</v>
      </c>
      <c r="AO18" s="10">
        <f t="shared" si="7"/>
        <v>-5.9900000000000091</v>
      </c>
      <c r="AP18" s="10">
        <f t="shared" si="37"/>
        <v>-1.4975000000000023</v>
      </c>
      <c r="AQ18" s="238"/>
      <c r="AR18" s="65">
        <v>-56.2537564</v>
      </c>
      <c r="AS18" s="108">
        <v>333.03</v>
      </c>
      <c r="AT18" s="10">
        <f t="shared" si="8"/>
        <v>-9.0500000000000114</v>
      </c>
      <c r="AU18" s="10">
        <f t="shared" si="38"/>
        <v>-2.2625000000000028</v>
      </c>
      <c r="AV18" s="127"/>
      <c r="AW18" s="65">
        <v>-56.29881795</v>
      </c>
      <c r="AX18" s="108">
        <v>341.19</v>
      </c>
      <c r="AY18" s="10">
        <f t="shared" si="9"/>
        <v>-0.88999999999998636</v>
      </c>
      <c r="AZ18" s="10">
        <f t="shared" si="39"/>
        <v>-0.22249999999999659</v>
      </c>
      <c r="BA18" s="238"/>
      <c r="BB18" s="65">
        <v>-56.297569180000004</v>
      </c>
      <c r="BC18" s="108">
        <v>341.44</v>
      </c>
      <c r="BD18" s="10">
        <f t="shared" si="10"/>
        <v>-0.63999999999998636</v>
      </c>
      <c r="BE18" s="10">
        <f t="shared" si="40"/>
        <v>-0.15999999999999659</v>
      </c>
      <c r="BF18" s="127"/>
      <c r="BG18" s="65">
        <v>-56.302347330000003</v>
      </c>
      <c r="BH18" s="108">
        <v>342.05</v>
      </c>
      <c r="BI18" s="10">
        <f t="shared" si="11"/>
        <v>-2.9999999999972715E-2</v>
      </c>
      <c r="BJ18" s="10">
        <f t="shared" si="41"/>
        <v>-7.4999999999931788E-3</v>
      </c>
      <c r="BK18" s="127"/>
      <c r="BL18" s="65">
        <v>-56.302501399999997</v>
      </c>
      <c r="BM18" s="108">
        <v>342.08</v>
      </c>
      <c r="BN18" s="10">
        <f t="shared" si="12"/>
        <v>0</v>
      </c>
      <c r="BO18" s="10">
        <f t="shared" si="42"/>
        <v>0</v>
      </c>
      <c r="BP18" s="117"/>
      <c r="BQ18" s="118">
        <v>-56.25393828</v>
      </c>
      <c r="BR18" s="111">
        <v>336.69</v>
      </c>
      <c r="BS18" s="10">
        <f t="shared" si="13"/>
        <v>-5.3899999999999864</v>
      </c>
      <c r="BT18" s="10">
        <f t="shared" si="43"/>
        <v>-1.3474999999999966</v>
      </c>
      <c r="BU18" s="238"/>
      <c r="BV18" s="35">
        <v>-56.217023679999997</v>
      </c>
      <c r="BW18" s="103">
        <v>334.79</v>
      </c>
      <c r="BX18" s="10">
        <f t="shared" si="14"/>
        <v>-7.2899999999999636</v>
      </c>
      <c r="BY18" s="10">
        <f t="shared" si="44"/>
        <v>-1.8224999999999909</v>
      </c>
      <c r="BZ18" s="127"/>
      <c r="CA18" s="35">
        <v>-56.295538929999999</v>
      </c>
      <c r="CB18" s="103">
        <v>339.28</v>
      </c>
      <c r="CC18" s="10">
        <f t="shared" si="15"/>
        <v>-2.8000000000000114</v>
      </c>
      <c r="CD18" s="10">
        <f t="shared" si="45"/>
        <v>-0.70000000000000284</v>
      </c>
      <c r="CE18" s="238"/>
      <c r="CF18" s="35">
        <v>-56.292792990000002</v>
      </c>
      <c r="CG18" s="103">
        <v>339</v>
      </c>
      <c r="CH18" s="10">
        <f t="shared" si="16"/>
        <v>-3.0799999999999841</v>
      </c>
      <c r="CI18" s="10">
        <f t="shared" si="46"/>
        <v>-0.76999999999999602</v>
      </c>
      <c r="CJ18" s="127"/>
      <c r="CK18" s="37">
        <v>-56.301372100000002</v>
      </c>
      <c r="CL18" s="103">
        <v>341.68</v>
      </c>
      <c r="CM18" s="10">
        <f t="shared" si="17"/>
        <v>-0.39999999999997726</v>
      </c>
      <c r="CN18" s="10">
        <f t="shared" si="47"/>
        <v>-9.9999999999994316E-2</v>
      </c>
      <c r="CO18" s="127"/>
      <c r="CP18" s="37">
        <v>-56.273172529999997</v>
      </c>
      <c r="CQ18" s="37">
        <v>335.21</v>
      </c>
      <c r="CR18" s="10">
        <f t="shared" si="18"/>
        <v>-6.8700000000000045</v>
      </c>
      <c r="CS18" s="10">
        <f t="shared" si="48"/>
        <v>-1.7175000000000011</v>
      </c>
      <c r="CT18" s="238"/>
      <c r="CU18" s="35">
        <v>-56.259453780000001</v>
      </c>
      <c r="CV18" s="37">
        <v>330.61</v>
      </c>
      <c r="CW18" s="10">
        <f t="shared" si="19"/>
        <v>-11.46999999999997</v>
      </c>
      <c r="CX18" s="10">
        <f t="shared" si="49"/>
        <v>-2.8674999999999926</v>
      </c>
      <c r="CY18" s="127"/>
      <c r="CZ18" s="35">
        <v>-56.293516510000003</v>
      </c>
      <c r="DA18" s="103">
        <v>339.87</v>
      </c>
      <c r="DB18" s="10">
        <f t="shared" si="20"/>
        <v>-2.2099999999999795</v>
      </c>
      <c r="DC18" s="10">
        <f t="shared" si="50"/>
        <v>-0.55249999999999488</v>
      </c>
      <c r="DD18" s="238"/>
      <c r="DE18" s="35">
        <v>-56.292439850000001</v>
      </c>
      <c r="DF18" s="37">
        <v>339.71</v>
      </c>
      <c r="DG18" s="10">
        <f t="shared" si="21"/>
        <v>-2.3700000000000045</v>
      </c>
      <c r="DH18" s="10">
        <f t="shared" si="51"/>
        <v>-0.59250000000000114</v>
      </c>
      <c r="DI18" s="127"/>
      <c r="DJ18" s="35">
        <v>-56.299047760000001</v>
      </c>
      <c r="DK18" s="37">
        <v>341.33</v>
      </c>
      <c r="DL18" s="10">
        <f t="shared" si="22"/>
        <v>-0.75</v>
      </c>
      <c r="DM18" s="10">
        <f t="shared" si="52"/>
        <v>-0.1875</v>
      </c>
      <c r="DN18" s="127"/>
      <c r="DO18" s="65">
        <v>-56.281455999999999</v>
      </c>
      <c r="DP18" s="108">
        <v>336.85</v>
      </c>
      <c r="DQ18" s="10">
        <f t="shared" si="23"/>
        <v>-5.2299999999999613</v>
      </c>
      <c r="DR18" s="10">
        <f t="shared" si="53"/>
        <v>-1.3074999999999903</v>
      </c>
      <c r="DS18" s="238"/>
      <c r="DT18" s="65">
        <v>-56.20415002</v>
      </c>
      <c r="DU18" s="108">
        <v>337.78</v>
      </c>
      <c r="DV18" s="10">
        <f t="shared" si="24"/>
        <v>-4.3000000000000114</v>
      </c>
      <c r="DW18" s="10">
        <f t="shared" si="54"/>
        <v>-1.0750000000000028</v>
      </c>
      <c r="DX18" s="115"/>
      <c r="DY18" s="87">
        <v>-56.294766590000002</v>
      </c>
      <c r="DZ18" s="113">
        <v>341.27</v>
      </c>
      <c r="EA18" s="10">
        <f t="shared" si="25"/>
        <v>-0.81000000000000227</v>
      </c>
      <c r="EB18" s="10">
        <f t="shared" si="55"/>
        <v>-0.20250000000000057</v>
      </c>
      <c r="EC18" s="238"/>
      <c r="ED18" s="65">
        <v>-56.277414780000001</v>
      </c>
      <c r="EE18" s="108">
        <v>334.32</v>
      </c>
      <c r="EF18" s="10">
        <f t="shared" si="26"/>
        <v>-7.7599999999999909</v>
      </c>
      <c r="EG18" s="10">
        <f t="shared" si="56"/>
        <v>-1.9399999999999977</v>
      </c>
      <c r="EH18" s="238"/>
      <c r="EI18" s="87">
        <v>-56.294192019999997</v>
      </c>
      <c r="EJ18" s="113">
        <v>340.92</v>
      </c>
      <c r="EK18" s="10">
        <f t="shared" si="27"/>
        <v>-1.1599999999999682</v>
      </c>
      <c r="EL18" s="10">
        <f t="shared" si="57"/>
        <v>-0.28999999999999204</v>
      </c>
      <c r="EM18" s="238"/>
      <c r="EN18" s="197" t="str">
        <f t="shared" ca="1" si="59"/>
        <v>pc-4</v>
      </c>
      <c r="EO18" s="86">
        <f t="shared" si="60"/>
        <v>67</v>
      </c>
      <c r="EP18" s="135">
        <f t="shared" ca="1" si="28"/>
        <v>0</v>
      </c>
      <c r="EQ18" s="135">
        <f t="shared" ca="1" si="29"/>
        <v>0</v>
      </c>
      <c r="ER18" s="135">
        <f t="shared" ca="1" si="58"/>
        <v>0</v>
      </c>
      <c r="FE18" s="103"/>
      <c r="FF18" s="103"/>
      <c r="FG18" s="103"/>
      <c r="FH18" s="103"/>
    </row>
    <row r="19" spans="1:166" x14ac:dyDescent="0.25">
      <c r="A19" s="128" t="s">
        <v>80</v>
      </c>
      <c r="B19" s="234">
        <v>8</v>
      </c>
      <c r="C19" s="114" t="s">
        <v>94</v>
      </c>
      <c r="D19" s="65">
        <v>-24.345481410000001</v>
      </c>
      <c r="E19" s="108">
        <v>800.29</v>
      </c>
      <c r="F19" s="10">
        <f t="shared" si="0"/>
        <v>-43.410000000000082</v>
      </c>
      <c r="G19" s="10">
        <f t="shared" si="30"/>
        <v>-5.4262500000000102</v>
      </c>
      <c r="H19" s="116"/>
      <c r="I19" s="65">
        <v>-24.459133139999999</v>
      </c>
      <c r="J19" s="108">
        <v>785.49</v>
      </c>
      <c r="K19" s="10">
        <f t="shared" si="1"/>
        <v>-58.210000000000036</v>
      </c>
      <c r="L19" s="10">
        <f t="shared" si="31"/>
        <v>-7.2762500000000045</v>
      </c>
      <c r="M19" s="116"/>
      <c r="N19" s="129">
        <v>-133.24317729000001</v>
      </c>
      <c r="O19" s="108">
        <v>844.24</v>
      </c>
      <c r="P19" s="10">
        <f t="shared" si="2"/>
        <v>0.53999999999996362</v>
      </c>
      <c r="Q19" s="10">
        <f t="shared" si="32"/>
        <v>6.7499999999995453E-2</v>
      </c>
      <c r="R19" s="115"/>
      <c r="S19" s="65">
        <v>-133.23705237999999</v>
      </c>
      <c r="T19" s="108">
        <v>844.79</v>
      </c>
      <c r="U19" s="10">
        <f t="shared" si="3"/>
        <v>1.0899999999999181</v>
      </c>
      <c r="V19" s="10">
        <f t="shared" si="33"/>
        <v>0.13624999999998977</v>
      </c>
      <c r="W19" s="127"/>
      <c r="X19" s="65">
        <v>-133.20673565000001</v>
      </c>
      <c r="Y19" s="108">
        <v>845.32</v>
      </c>
      <c r="Z19" s="10">
        <f t="shared" si="4"/>
        <v>1.6200000000000045</v>
      </c>
      <c r="AA19" s="10">
        <f t="shared" si="34"/>
        <v>0.20250000000000057</v>
      </c>
      <c r="AB19" s="238"/>
      <c r="AC19" s="65">
        <v>-133.18571046</v>
      </c>
      <c r="AD19" s="108">
        <v>847.15</v>
      </c>
      <c r="AE19" s="10">
        <f t="shared" si="5"/>
        <v>3.4499999999999318</v>
      </c>
      <c r="AF19" s="10">
        <f t="shared" si="35"/>
        <v>0.43124999999999147</v>
      </c>
      <c r="AG19" s="116"/>
      <c r="AH19" s="65">
        <v>-133.23345553999999</v>
      </c>
      <c r="AI19" s="108">
        <v>836.26</v>
      </c>
      <c r="AJ19" s="10">
        <f t="shared" si="6"/>
        <v>-7.4400000000000546</v>
      </c>
      <c r="AK19" s="10">
        <f t="shared" si="36"/>
        <v>-0.93000000000000682</v>
      </c>
      <c r="AL19" s="127"/>
      <c r="AM19" s="65">
        <v>-133.1769511</v>
      </c>
      <c r="AN19" s="108">
        <v>836.89</v>
      </c>
      <c r="AO19" s="10">
        <f t="shared" si="7"/>
        <v>-6.8100000000000591</v>
      </c>
      <c r="AP19" s="10">
        <f t="shared" si="37"/>
        <v>-0.85125000000000739</v>
      </c>
      <c r="AQ19" s="238"/>
      <c r="AR19" s="65">
        <v>-133.16576348000001</v>
      </c>
      <c r="AS19" s="108">
        <v>832.96</v>
      </c>
      <c r="AT19" s="10">
        <f t="shared" si="8"/>
        <v>-10.740000000000009</v>
      </c>
      <c r="AU19" s="10">
        <f t="shared" si="38"/>
        <v>-1.3425000000000011</v>
      </c>
      <c r="AV19" s="127"/>
      <c r="AW19" s="65">
        <v>-133.25271427000001</v>
      </c>
      <c r="AX19" s="108">
        <v>842.5</v>
      </c>
      <c r="AY19" s="10">
        <f t="shared" si="9"/>
        <v>-1.2000000000000455</v>
      </c>
      <c r="AZ19" s="10">
        <f t="shared" si="39"/>
        <v>-0.15000000000000568</v>
      </c>
      <c r="BA19" s="238"/>
      <c r="BB19" s="65">
        <v>-133.24952895000001</v>
      </c>
      <c r="BC19" s="108">
        <v>843.48</v>
      </c>
      <c r="BD19" s="10">
        <f t="shared" si="10"/>
        <v>-0.22000000000002728</v>
      </c>
      <c r="BE19" s="10">
        <f t="shared" si="40"/>
        <v>-2.7500000000003411E-2</v>
      </c>
      <c r="BF19" s="127"/>
      <c r="BG19" s="65">
        <v>-133.25937051</v>
      </c>
      <c r="BH19" s="108">
        <v>843.62</v>
      </c>
      <c r="BI19" s="10">
        <f t="shared" si="11"/>
        <v>-8.0000000000040927E-2</v>
      </c>
      <c r="BJ19" s="10">
        <f t="shared" si="41"/>
        <v>-1.0000000000005116E-2</v>
      </c>
      <c r="BK19" s="127"/>
      <c r="BL19" s="65">
        <v>-133.25970672</v>
      </c>
      <c r="BM19" s="108">
        <v>843.7</v>
      </c>
      <c r="BN19" s="10">
        <f t="shared" si="12"/>
        <v>0</v>
      </c>
      <c r="BO19" s="10">
        <f t="shared" si="42"/>
        <v>0</v>
      </c>
      <c r="BQ19" s="124">
        <v>-133.16799365</v>
      </c>
      <c r="BR19" s="112">
        <v>842.75</v>
      </c>
      <c r="BS19" s="10">
        <f t="shared" si="13"/>
        <v>-0.95000000000004547</v>
      </c>
      <c r="BT19" s="10">
        <f t="shared" si="43"/>
        <v>-0.11875000000000568</v>
      </c>
      <c r="BU19" s="238"/>
      <c r="BV19" s="35">
        <v>-133.09159768999999</v>
      </c>
      <c r="BW19" s="103">
        <v>846.91</v>
      </c>
      <c r="BX19" s="10">
        <f t="shared" si="14"/>
        <v>3.2099999999999227</v>
      </c>
      <c r="BY19" s="10">
        <f t="shared" si="44"/>
        <v>0.40124999999999034</v>
      </c>
      <c r="BZ19" s="127"/>
      <c r="CA19" s="35">
        <v>-133.25147959</v>
      </c>
      <c r="CB19" s="103">
        <v>841.69</v>
      </c>
      <c r="CC19" s="10">
        <f t="shared" si="15"/>
        <v>-2.0099999999999909</v>
      </c>
      <c r="CD19" s="10">
        <f t="shared" si="45"/>
        <v>-0.25124999999999886</v>
      </c>
      <c r="CE19" s="238"/>
      <c r="CF19" s="35">
        <v>-133.24480546000001</v>
      </c>
      <c r="CG19" s="103">
        <v>841.38</v>
      </c>
      <c r="CH19" s="10">
        <f t="shared" si="16"/>
        <v>-2.32000000000005</v>
      </c>
      <c r="CI19" s="10">
        <f t="shared" si="46"/>
        <v>-0.29000000000000625</v>
      </c>
      <c r="CJ19" s="127"/>
      <c r="CK19" s="37">
        <v>-133.25769634</v>
      </c>
      <c r="CL19" s="103">
        <v>843.11</v>
      </c>
      <c r="CM19" s="10">
        <f t="shared" si="17"/>
        <v>-0.59000000000003183</v>
      </c>
      <c r="CN19" s="10">
        <f t="shared" si="47"/>
        <v>-7.3750000000003979E-2</v>
      </c>
      <c r="CO19" s="127"/>
      <c r="CP19" s="37">
        <v>-133.21273001</v>
      </c>
      <c r="CQ19" s="37">
        <v>836.71</v>
      </c>
      <c r="CR19" s="10">
        <f t="shared" si="18"/>
        <v>-6.9900000000000091</v>
      </c>
      <c r="CS19" s="10">
        <f t="shared" si="48"/>
        <v>-0.87375000000000114</v>
      </c>
      <c r="CT19" s="238"/>
      <c r="CU19" s="35">
        <v>-133.18837815000001</v>
      </c>
      <c r="CV19" s="37">
        <v>831.4</v>
      </c>
      <c r="CW19" s="10">
        <f t="shared" si="19"/>
        <v>-12.300000000000068</v>
      </c>
      <c r="CX19" s="10">
        <f t="shared" si="49"/>
        <v>-1.5375000000000085</v>
      </c>
      <c r="CY19" s="127"/>
      <c r="CZ19" s="35">
        <v>-133.24704693999999</v>
      </c>
      <c r="DA19" s="103">
        <v>842.64</v>
      </c>
      <c r="DB19" s="10">
        <f t="shared" si="20"/>
        <v>-1.0600000000000591</v>
      </c>
      <c r="DC19" s="10">
        <f t="shared" si="50"/>
        <v>-0.13250000000000739</v>
      </c>
      <c r="DD19" s="238"/>
      <c r="DE19" s="35">
        <v>-133.24397164000001</v>
      </c>
      <c r="DF19" s="37">
        <v>842.15</v>
      </c>
      <c r="DG19" s="10">
        <f t="shared" si="21"/>
        <v>-1.5500000000000682</v>
      </c>
      <c r="DH19" s="10">
        <f t="shared" si="51"/>
        <v>-0.19375000000000853</v>
      </c>
      <c r="DI19" s="127"/>
      <c r="DJ19" s="35">
        <v>-133.25477239</v>
      </c>
      <c r="DK19" s="37">
        <v>843.83</v>
      </c>
      <c r="DL19" s="10">
        <f t="shared" si="22"/>
        <v>0.12999999999999545</v>
      </c>
      <c r="DM19" s="10">
        <f t="shared" si="52"/>
        <v>1.6249999999999432E-2</v>
      </c>
      <c r="DN19" s="127"/>
      <c r="DO19" s="65">
        <v>-133.22246412999999</v>
      </c>
      <c r="DP19" s="108">
        <v>838.9</v>
      </c>
      <c r="DQ19" s="10">
        <f t="shared" si="23"/>
        <v>-4.8000000000000682</v>
      </c>
      <c r="DR19" s="10">
        <f t="shared" si="53"/>
        <v>-0.60000000000000853</v>
      </c>
      <c r="DS19" s="238"/>
      <c r="DT19" s="65">
        <v>-133.00218278</v>
      </c>
      <c r="DU19" s="108">
        <v>848.01</v>
      </c>
      <c r="DV19" s="10">
        <f t="shared" si="24"/>
        <v>4.3099999999999454</v>
      </c>
      <c r="DW19" s="10">
        <f t="shared" si="54"/>
        <v>0.53874999999999318</v>
      </c>
      <c r="DX19" s="115"/>
      <c r="DY19" s="87">
        <v>-133.24370209</v>
      </c>
      <c r="DZ19" s="113">
        <v>842.22</v>
      </c>
      <c r="EA19" s="10">
        <f t="shared" si="25"/>
        <v>-1.4800000000000182</v>
      </c>
      <c r="EB19" s="10">
        <f t="shared" si="55"/>
        <v>-0.18500000000000227</v>
      </c>
      <c r="EC19" s="238"/>
      <c r="ED19" s="65">
        <v>-133.21666655000001</v>
      </c>
      <c r="EE19" s="108">
        <v>835.32</v>
      </c>
      <c r="EF19" s="10">
        <f t="shared" si="26"/>
        <v>-8.3799999999999955</v>
      </c>
      <c r="EG19" s="10">
        <f t="shared" si="56"/>
        <v>-1.0474999999999994</v>
      </c>
      <c r="EH19" s="238"/>
      <c r="EI19" s="87">
        <v>-133.24263759999999</v>
      </c>
      <c r="EJ19" s="113">
        <v>841.57</v>
      </c>
      <c r="EK19" s="10">
        <f t="shared" si="27"/>
        <v>-2.1299999999999955</v>
      </c>
      <c r="EL19" s="10">
        <f t="shared" si="57"/>
        <v>-0.26624999999999943</v>
      </c>
      <c r="EM19" s="238"/>
      <c r="EN19" s="197" t="str">
        <f t="shared" ca="1" si="59"/>
        <v>def2-SVP-u</v>
      </c>
      <c r="EO19" s="86">
        <f t="shared" si="60"/>
        <v>72</v>
      </c>
      <c r="EP19" s="135">
        <f t="shared" ca="1" si="28"/>
        <v>13.609999999999991</v>
      </c>
      <c r="EQ19" s="135">
        <f t="shared" ca="1" si="29"/>
        <v>11.129999999999995</v>
      </c>
      <c r="ER19" s="135">
        <f t="shared" ca="1" si="58"/>
        <v>1.148088814997638</v>
      </c>
      <c r="FE19" s="103"/>
      <c r="FF19" s="103"/>
      <c r="FG19" s="103"/>
      <c r="FH19" s="103"/>
    </row>
    <row r="20" spans="1:166" x14ac:dyDescent="0.25">
      <c r="A20" s="114" t="s">
        <v>182</v>
      </c>
      <c r="B20" s="235">
        <v>2</v>
      </c>
      <c r="C20" s="129" t="s">
        <v>197</v>
      </c>
      <c r="D20" s="65">
        <v>-5.3683554400000002</v>
      </c>
      <c r="E20" s="108">
        <v>80.63</v>
      </c>
      <c r="F20" s="10">
        <f t="shared" si="0"/>
        <v>-9.5600000000000023</v>
      </c>
      <c r="G20" s="10">
        <f t="shared" si="30"/>
        <v>-4.7800000000000011</v>
      </c>
      <c r="H20" s="115"/>
      <c r="I20" s="65">
        <v>-5.3928200200000003</v>
      </c>
      <c r="J20" s="108">
        <v>81.8</v>
      </c>
      <c r="K20" s="10">
        <f t="shared" si="1"/>
        <v>-8.39</v>
      </c>
      <c r="L20" s="10">
        <f t="shared" si="31"/>
        <v>-4.1950000000000003</v>
      </c>
      <c r="M20" s="115"/>
      <c r="N20" s="129">
        <v>-49.0371053</v>
      </c>
      <c r="O20" s="108">
        <v>90.65</v>
      </c>
      <c r="P20" s="10">
        <f t="shared" si="2"/>
        <v>0.46000000000000796</v>
      </c>
      <c r="Q20" s="10">
        <f t="shared" si="32"/>
        <v>0.23000000000000398</v>
      </c>
      <c r="R20" s="115"/>
      <c r="S20" s="65">
        <v>-49.033594110000003</v>
      </c>
      <c r="T20" s="108">
        <v>90.75</v>
      </c>
      <c r="U20" s="10">
        <f t="shared" si="3"/>
        <v>0.56000000000000227</v>
      </c>
      <c r="V20" s="10">
        <f t="shared" si="33"/>
        <v>0.28000000000000114</v>
      </c>
      <c r="W20" s="127"/>
      <c r="X20" s="65">
        <v>-49.027693650000003</v>
      </c>
      <c r="Y20" s="108">
        <v>92.06</v>
      </c>
      <c r="Z20" s="10">
        <f t="shared" si="4"/>
        <v>1.8700000000000045</v>
      </c>
      <c r="AA20" s="10">
        <f t="shared" si="34"/>
        <v>0.93500000000000227</v>
      </c>
      <c r="AB20" s="238"/>
      <c r="AC20" s="65">
        <v>-49.018208690000002</v>
      </c>
      <c r="AD20" s="108">
        <v>92.94</v>
      </c>
      <c r="AE20" s="10">
        <f t="shared" si="5"/>
        <v>2.75</v>
      </c>
      <c r="AF20" s="10">
        <f t="shared" si="35"/>
        <v>1.375</v>
      </c>
      <c r="AG20" s="116"/>
      <c r="AH20" s="65">
        <v>-49.029865659999999</v>
      </c>
      <c r="AI20" s="108">
        <v>88.87</v>
      </c>
      <c r="AJ20" s="10">
        <f t="shared" si="6"/>
        <v>-1.3199999999999932</v>
      </c>
      <c r="AK20" s="10">
        <f t="shared" si="36"/>
        <v>-0.65999999999999659</v>
      </c>
      <c r="AL20" s="127"/>
      <c r="AM20" s="65">
        <v>-49.016890979999999</v>
      </c>
      <c r="AN20" s="108">
        <v>88.92</v>
      </c>
      <c r="AO20" s="10">
        <f t="shared" si="7"/>
        <v>-1.269999999999996</v>
      </c>
      <c r="AP20" s="10">
        <f t="shared" si="37"/>
        <v>-0.63499999999999801</v>
      </c>
      <c r="AQ20" s="238"/>
      <c r="AR20" s="65">
        <v>-49.013209770000003</v>
      </c>
      <c r="AS20" s="108">
        <v>88.34</v>
      </c>
      <c r="AT20" s="10">
        <f t="shared" si="8"/>
        <v>-1.8499999999999943</v>
      </c>
      <c r="AU20" s="10">
        <f t="shared" si="38"/>
        <v>-0.92499999999999716</v>
      </c>
      <c r="AV20" s="127"/>
      <c r="AW20" s="65">
        <v>-49.039472429999996</v>
      </c>
      <c r="AX20" s="108">
        <v>90.06</v>
      </c>
      <c r="AY20" s="10">
        <f t="shared" si="9"/>
        <v>-0.12999999999999545</v>
      </c>
      <c r="AZ20" s="10">
        <f t="shared" si="39"/>
        <v>-6.4999999999997726E-2</v>
      </c>
      <c r="BA20" s="238"/>
      <c r="BB20" s="65">
        <v>-49.037069680000002</v>
      </c>
      <c r="BC20" s="108">
        <v>90.3</v>
      </c>
      <c r="BD20" s="10">
        <f t="shared" si="10"/>
        <v>0.10999999999999943</v>
      </c>
      <c r="BE20" s="10">
        <f t="shared" si="40"/>
        <v>5.4999999999999716E-2</v>
      </c>
      <c r="BF20" s="127"/>
      <c r="BG20" s="65">
        <v>-49.041225519999998</v>
      </c>
      <c r="BH20" s="130">
        <v>90.17</v>
      </c>
      <c r="BI20" s="10">
        <f t="shared" si="11"/>
        <v>-1.9999999999996021E-2</v>
      </c>
      <c r="BJ20" s="10">
        <f t="shared" si="41"/>
        <v>-9.9999999999980105E-3</v>
      </c>
      <c r="BK20" s="127"/>
      <c r="BL20" s="65">
        <v>-49.041329060000002</v>
      </c>
      <c r="BM20" s="130">
        <v>90.19</v>
      </c>
      <c r="BN20" s="10">
        <f t="shared" si="12"/>
        <v>0</v>
      </c>
      <c r="BO20" s="10">
        <f t="shared" si="42"/>
        <v>0</v>
      </c>
      <c r="BQ20" s="124">
        <v>-49.012237329999998</v>
      </c>
      <c r="BR20" s="112">
        <v>90.55</v>
      </c>
      <c r="BS20" s="10">
        <f t="shared" si="13"/>
        <v>0.35999999999999943</v>
      </c>
      <c r="BT20" s="10">
        <f t="shared" si="43"/>
        <v>0.17999999999999972</v>
      </c>
      <c r="BU20" s="238"/>
      <c r="BV20" s="35">
        <v>-48.980382519999999</v>
      </c>
      <c r="BW20" s="103">
        <v>91.55</v>
      </c>
      <c r="BX20" s="10">
        <f t="shared" si="14"/>
        <v>1.3599999999999994</v>
      </c>
      <c r="BY20" s="10">
        <f t="shared" si="44"/>
        <v>0.67999999999999972</v>
      </c>
      <c r="BZ20" s="127"/>
      <c r="CA20" s="35">
        <v>-49.040166390000003</v>
      </c>
      <c r="CB20" s="103">
        <v>90.16</v>
      </c>
      <c r="CC20" s="10">
        <f t="shared" si="15"/>
        <v>-3.0000000000001137E-2</v>
      </c>
      <c r="CD20" s="10">
        <f t="shared" si="45"/>
        <v>-1.5000000000000568E-2</v>
      </c>
      <c r="CE20" s="238"/>
      <c r="CF20" s="35">
        <v>-49.036897549999999</v>
      </c>
      <c r="CG20" s="103">
        <v>90.08</v>
      </c>
      <c r="CH20" s="10">
        <f t="shared" si="16"/>
        <v>-0.10999999999999943</v>
      </c>
      <c r="CI20" s="10">
        <f t="shared" si="46"/>
        <v>-5.4999999999999716E-2</v>
      </c>
      <c r="CJ20" s="127"/>
      <c r="CK20" s="106">
        <v>-49.040917030000003</v>
      </c>
      <c r="CL20" s="103">
        <v>90.1</v>
      </c>
      <c r="CM20" s="10">
        <f t="shared" si="17"/>
        <v>-9.0000000000003411E-2</v>
      </c>
      <c r="CN20" s="10">
        <f t="shared" si="47"/>
        <v>-4.5000000000001705E-2</v>
      </c>
      <c r="CO20" s="127"/>
      <c r="CP20" s="37">
        <v>-49.033717559999999</v>
      </c>
      <c r="CQ20" s="37">
        <v>89.33</v>
      </c>
      <c r="CR20" s="10">
        <f t="shared" si="18"/>
        <v>-0.85999999999999943</v>
      </c>
      <c r="CS20" s="10">
        <f t="shared" si="48"/>
        <v>-0.42999999999999972</v>
      </c>
      <c r="CT20" s="238"/>
      <c r="CU20" s="35">
        <v>-49.02583018</v>
      </c>
      <c r="CV20" s="37">
        <v>88.84</v>
      </c>
      <c r="CW20" s="10">
        <f t="shared" si="19"/>
        <v>-1.3499999999999943</v>
      </c>
      <c r="CX20" s="10">
        <f t="shared" si="49"/>
        <v>-0.67499999999999716</v>
      </c>
      <c r="CY20" s="127"/>
      <c r="CZ20" s="35">
        <v>-49.038914900000002</v>
      </c>
      <c r="DA20" s="103">
        <v>90.13</v>
      </c>
      <c r="DB20" s="10">
        <f t="shared" si="20"/>
        <v>-6.0000000000002274E-2</v>
      </c>
      <c r="DC20" s="10">
        <f t="shared" si="50"/>
        <v>-3.0000000000001137E-2</v>
      </c>
      <c r="DD20" s="238"/>
      <c r="DE20" s="35">
        <v>-49.037540149999998</v>
      </c>
      <c r="DF20" s="37">
        <v>90.06</v>
      </c>
      <c r="DG20" s="10">
        <f t="shared" si="21"/>
        <v>-0.12999999999999545</v>
      </c>
      <c r="DH20" s="10">
        <f t="shared" si="51"/>
        <v>-6.4999999999997726E-2</v>
      </c>
      <c r="DI20" s="127"/>
      <c r="DJ20" s="35">
        <v>-49.039623480000003</v>
      </c>
      <c r="DK20" s="37">
        <v>90.28</v>
      </c>
      <c r="DL20" s="10">
        <f t="shared" si="22"/>
        <v>9.0000000000003411E-2</v>
      </c>
      <c r="DM20" s="10">
        <f t="shared" si="52"/>
        <v>4.5000000000001705E-2</v>
      </c>
      <c r="DN20" s="127"/>
      <c r="DO20" s="65">
        <v>-49.033835449999998</v>
      </c>
      <c r="DP20" s="108">
        <v>89.78</v>
      </c>
      <c r="DQ20" s="10">
        <f t="shared" si="23"/>
        <v>-0.40999999999999659</v>
      </c>
      <c r="DR20" s="10">
        <f t="shared" si="53"/>
        <v>-0.20499999999999829</v>
      </c>
      <c r="DS20" s="238"/>
      <c r="DT20" s="65">
        <v>-48.951304180000001</v>
      </c>
      <c r="DU20" s="108">
        <v>89.83</v>
      </c>
      <c r="DV20" s="10">
        <f t="shared" si="24"/>
        <v>-0.35999999999999943</v>
      </c>
      <c r="DW20" s="10">
        <f t="shared" si="54"/>
        <v>-0.17999999999999972</v>
      </c>
      <c r="DX20" s="115"/>
      <c r="DY20" s="87">
        <v>-49.03834063</v>
      </c>
      <c r="DZ20" s="113">
        <v>90.22</v>
      </c>
      <c r="EA20" s="10">
        <f t="shared" si="25"/>
        <v>3.0000000000001137E-2</v>
      </c>
      <c r="EB20" s="10">
        <f t="shared" si="55"/>
        <v>1.5000000000000568E-2</v>
      </c>
      <c r="EC20" s="238"/>
      <c r="ED20" s="65">
        <v>-49.033247549999999</v>
      </c>
      <c r="EE20" s="108">
        <v>89.44</v>
      </c>
      <c r="EF20" s="10">
        <f t="shared" si="26"/>
        <v>-0.75</v>
      </c>
      <c r="EG20" s="10">
        <f t="shared" si="56"/>
        <v>-0.375</v>
      </c>
      <c r="EH20" s="238"/>
      <c r="EI20" s="87">
        <v>-49.038315859999997</v>
      </c>
      <c r="EJ20" s="113">
        <v>90.2</v>
      </c>
      <c r="EK20" s="10">
        <f t="shared" si="27"/>
        <v>1.0000000000005116E-2</v>
      </c>
      <c r="EL20" s="10">
        <f t="shared" si="57"/>
        <v>5.000000000002558E-3</v>
      </c>
      <c r="EM20" s="238"/>
      <c r="EN20" s="197" t="str">
        <f t="shared" ca="1" si="59"/>
        <v>def2-SVP</v>
      </c>
      <c r="EO20" s="86">
        <f t="shared" si="60"/>
        <v>77</v>
      </c>
      <c r="EP20" s="135">
        <f t="shared" ca="1" si="28"/>
        <v>14.139999999999986</v>
      </c>
      <c r="EQ20" s="135">
        <f t="shared" ca="1" si="29"/>
        <v>9.7599999999999909</v>
      </c>
      <c r="ER20" s="135">
        <f t="shared" ca="1" si="58"/>
        <v>1.2559482273717562</v>
      </c>
      <c r="FE20" s="103"/>
      <c r="FF20" s="103"/>
      <c r="FG20" s="103"/>
      <c r="FH20" s="103"/>
    </row>
    <row r="21" spans="1:166" x14ac:dyDescent="0.25">
      <c r="A21" s="114" t="s">
        <v>182</v>
      </c>
      <c r="B21" s="235">
        <v>8</v>
      </c>
      <c r="C21" s="129" t="s">
        <v>194</v>
      </c>
      <c r="D21" s="65">
        <v>-9.2461622499999994</v>
      </c>
      <c r="E21" s="108">
        <v>652.34</v>
      </c>
      <c r="F21" s="10">
        <f t="shared" si="0"/>
        <v>-28.230000000000018</v>
      </c>
      <c r="G21" s="10">
        <f t="shared" si="30"/>
        <v>-3.5287500000000023</v>
      </c>
      <c r="H21" s="115"/>
      <c r="I21" s="65">
        <v>-9.28395087</v>
      </c>
      <c r="J21" s="108">
        <v>658.76</v>
      </c>
      <c r="K21" s="10">
        <f t="shared" si="1"/>
        <v>-21.810000000000059</v>
      </c>
      <c r="L21" s="10">
        <f t="shared" si="31"/>
        <v>-2.7262500000000074</v>
      </c>
      <c r="M21" s="115"/>
      <c r="N21" s="129">
        <v>-52.955002960000002</v>
      </c>
      <c r="O21" s="108">
        <v>681.27</v>
      </c>
      <c r="P21" s="10">
        <f t="shared" si="2"/>
        <v>0.69999999999993179</v>
      </c>
      <c r="Q21" s="10">
        <f t="shared" si="32"/>
        <v>8.7499999999991473E-2</v>
      </c>
      <c r="R21" s="115"/>
      <c r="S21" s="65">
        <v>-52.952436949999999</v>
      </c>
      <c r="T21" s="108">
        <v>681.97</v>
      </c>
      <c r="U21" s="10">
        <f t="shared" si="3"/>
        <v>1.3999999999999773</v>
      </c>
      <c r="V21" s="10">
        <f t="shared" si="33"/>
        <v>0.17499999999999716</v>
      </c>
      <c r="W21" s="127"/>
      <c r="X21" s="65">
        <v>-52.942368070000001</v>
      </c>
      <c r="Y21" s="108">
        <v>688.63</v>
      </c>
      <c r="Z21" s="10">
        <f t="shared" si="4"/>
        <v>8.0599999999999454</v>
      </c>
      <c r="AA21" s="10">
        <f t="shared" si="34"/>
        <v>1.0074999999999932</v>
      </c>
      <c r="AB21" s="238"/>
      <c r="AC21" s="65">
        <v>-52.933020380000002</v>
      </c>
      <c r="AD21" s="108">
        <v>689.83</v>
      </c>
      <c r="AE21" s="10">
        <f t="shared" si="5"/>
        <v>9.2599999999999909</v>
      </c>
      <c r="AF21" s="10">
        <f t="shared" si="35"/>
        <v>1.1574999999999989</v>
      </c>
      <c r="AG21" s="116"/>
      <c r="AH21" s="65">
        <v>-52.940844830000003</v>
      </c>
      <c r="AI21" s="108">
        <v>677.03</v>
      </c>
      <c r="AJ21" s="10">
        <f t="shared" si="6"/>
        <v>-3.5400000000000773</v>
      </c>
      <c r="AK21" s="10">
        <f t="shared" si="36"/>
        <v>-0.44250000000000966</v>
      </c>
      <c r="AL21" s="127"/>
      <c r="AM21" s="65">
        <v>-52.928073990000001</v>
      </c>
      <c r="AN21" s="108">
        <v>677.24</v>
      </c>
      <c r="AO21" s="10">
        <f t="shared" si="7"/>
        <v>-3.3300000000000409</v>
      </c>
      <c r="AP21" s="10">
        <f t="shared" si="37"/>
        <v>-0.41625000000000512</v>
      </c>
      <c r="AQ21" s="238"/>
      <c r="AR21" s="65">
        <v>-52.920955130000003</v>
      </c>
      <c r="AS21" s="108">
        <v>674.76</v>
      </c>
      <c r="AT21" s="10">
        <f t="shared" si="8"/>
        <v>-5.8100000000000591</v>
      </c>
      <c r="AU21" s="10">
        <f t="shared" si="38"/>
        <v>-0.72625000000000739</v>
      </c>
      <c r="AV21" s="127"/>
      <c r="AW21" s="65">
        <v>-52.958035250000002</v>
      </c>
      <c r="AX21" s="108">
        <v>680.24</v>
      </c>
      <c r="AY21" s="10">
        <f t="shared" si="9"/>
        <v>-0.33000000000004093</v>
      </c>
      <c r="AZ21" s="10">
        <f t="shared" si="39"/>
        <v>-4.1250000000005116E-2</v>
      </c>
      <c r="BA21" s="238"/>
      <c r="BB21" s="65">
        <v>-52.956191990000001</v>
      </c>
      <c r="BC21" s="108">
        <v>680.84</v>
      </c>
      <c r="BD21" s="10">
        <f t="shared" si="10"/>
        <v>0.26999999999998181</v>
      </c>
      <c r="BE21" s="10">
        <f t="shared" si="40"/>
        <v>3.3749999999997726E-2</v>
      </c>
      <c r="BF21" s="127"/>
      <c r="BG21" s="65">
        <v>-52.960476970000002</v>
      </c>
      <c r="BH21" s="130">
        <v>680.55</v>
      </c>
      <c r="BI21" s="10">
        <f t="shared" si="11"/>
        <v>-2.0000000000095497E-2</v>
      </c>
      <c r="BJ21" s="10">
        <f t="shared" si="41"/>
        <v>-2.5000000000119371E-3</v>
      </c>
      <c r="BK21" s="127"/>
      <c r="BL21" s="65">
        <v>-52.960614190000001</v>
      </c>
      <c r="BM21" s="130">
        <v>680.57</v>
      </c>
      <c r="BN21" s="10">
        <f t="shared" si="12"/>
        <v>0</v>
      </c>
      <c r="BO21" s="10">
        <f t="shared" si="42"/>
        <v>0</v>
      </c>
      <c r="BQ21" s="124">
        <v>-52.923844959999997</v>
      </c>
      <c r="BR21" s="112">
        <v>679.77</v>
      </c>
      <c r="BS21" s="10">
        <f t="shared" si="13"/>
        <v>-0.80000000000006821</v>
      </c>
      <c r="BT21" s="10">
        <f t="shared" si="43"/>
        <v>-0.10000000000000853</v>
      </c>
      <c r="BU21" s="238"/>
      <c r="BV21" s="35">
        <v>-52.89023323</v>
      </c>
      <c r="BW21" s="103">
        <v>680.25</v>
      </c>
      <c r="BX21" s="10">
        <f t="shared" si="14"/>
        <v>-0.32000000000005002</v>
      </c>
      <c r="BY21" s="10">
        <f t="shared" si="44"/>
        <v>-4.0000000000006253E-2</v>
      </c>
      <c r="BZ21" s="127"/>
      <c r="CA21" s="35">
        <v>-52.956388709999999</v>
      </c>
      <c r="CB21" s="103">
        <v>679.74</v>
      </c>
      <c r="CC21" s="10">
        <f t="shared" si="15"/>
        <v>-0.83000000000004093</v>
      </c>
      <c r="CD21" s="10">
        <f t="shared" si="45"/>
        <v>-0.10375000000000512</v>
      </c>
      <c r="CE21" s="238"/>
      <c r="CF21" s="35">
        <v>-52.95293702</v>
      </c>
      <c r="CG21" s="103">
        <v>679.55</v>
      </c>
      <c r="CH21" s="10">
        <f t="shared" si="16"/>
        <v>-1.0200000000000955</v>
      </c>
      <c r="CI21" s="10">
        <f t="shared" si="46"/>
        <v>-0.12750000000001194</v>
      </c>
      <c r="CJ21" s="127"/>
      <c r="CK21" s="106">
        <v>-52.959787589999998</v>
      </c>
      <c r="CL21" s="103">
        <v>680.38</v>
      </c>
      <c r="CM21" s="10">
        <f t="shared" si="17"/>
        <v>-0.19000000000005457</v>
      </c>
      <c r="CN21" s="10">
        <f t="shared" si="47"/>
        <v>-2.3750000000006821E-2</v>
      </c>
      <c r="CO21" s="127"/>
      <c r="CP21" s="37">
        <v>-52.942318960000001</v>
      </c>
      <c r="CQ21" s="37">
        <v>676.67</v>
      </c>
      <c r="CR21" s="10">
        <f t="shared" si="18"/>
        <v>-3.9000000000000909</v>
      </c>
      <c r="CS21" s="10">
        <f t="shared" si="48"/>
        <v>-0.48750000000001137</v>
      </c>
      <c r="CT21" s="238"/>
      <c r="CU21" s="35">
        <v>-52.923961149999997</v>
      </c>
      <c r="CV21" s="37">
        <v>670.2</v>
      </c>
      <c r="CW21" s="10">
        <f t="shared" si="19"/>
        <v>-10.370000000000005</v>
      </c>
      <c r="CX21" s="10">
        <f t="shared" si="49"/>
        <v>-1.2962500000000006</v>
      </c>
      <c r="CY21" s="127"/>
      <c r="CZ21" s="35">
        <v>-52.955926609999999</v>
      </c>
      <c r="DA21" s="103">
        <v>680.2</v>
      </c>
      <c r="DB21" s="10">
        <f t="shared" si="20"/>
        <v>-0.37000000000000455</v>
      </c>
      <c r="DC21" s="10">
        <f t="shared" si="50"/>
        <v>-4.6250000000000568E-2</v>
      </c>
      <c r="DD21" s="238"/>
      <c r="DE21" s="35">
        <v>-52.954369120000003</v>
      </c>
      <c r="DF21" s="37">
        <v>680.01</v>
      </c>
      <c r="DG21" s="10">
        <f t="shared" si="21"/>
        <v>-0.56000000000005912</v>
      </c>
      <c r="DH21" s="10">
        <f t="shared" si="51"/>
        <v>-7.000000000000739E-2</v>
      </c>
      <c r="DI21" s="127"/>
      <c r="DJ21" s="35">
        <v>-52.958648109999999</v>
      </c>
      <c r="DK21" s="37">
        <v>680.89</v>
      </c>
      <c r="DL21" s="10">
        <f t="shared" si="22"/>
        <v>0.31999999999993634</v>
      </c>
      <c r="DM21" s="10">
        <f t="shared" si="52"/>
        <v>3.9999999999992042E-2</v>
      </c>
      <c r="DN21" s="127"/>
      <c r="DO21" s="65">
        <v>-52.946361570000001</v>
      </c>
      <c r="DP21" s="108">
        <v>679.72</v>
      </c>
      <c r="DQ21" s="10">
        <f t="shared" si="23"/>
        <v>-0.85000000000002274</v>
      </c>
      <c r="DR21" s="10">
        <f t="shared" si="53"/>
        <v>-0.10625000000000284</v>
      </c>
      <c r="DS21" s="238"/>
      <c r="DT21" s="35">
        <v>-52.818496750000001</v>
      </c>
      <c r="DU21" s="37">
        <v>679.84</v>
      </c>
      <c r="DV21" s="10">
        <f t="shared" si="24"/>
        <v>-0.73000000000001819</v>
      </c>
      <c r="DW21" s="10">
        <f t="shared" si="54"/>
        <v>-9.1250000000002274E-2</v>
      </c>
      <c r="DX21" s="115"/>
      <c r="DY21" s="87">
        <v>-52.956921270000002</v>
      </c>
      <c r="DZ21" s="113">
        <v>680.37</v>
      </c>
      <c r="EA21" s="10">
        <f t="shared" si="25"/>
        <v>-0.20000000000004547</v>
      </c>
      <c r="EB21" s="10">
        <f t="shared" si="55"/>
        <v>-2.5000000000005684E-2</v>
      </c>
      <c r="EC21" s="238"/>
      <c r="ED21" s="65">
        <v>-52.942767629999999</v>
      </c>
      <c r="EE21" s="108">
        <v>677.49</v>
      </c>
      <c r="EF21" s="10">
        <f t="shared" si="26"/>
        <v>-3.0800000000000409</v>
      </c>
      <c r="EG21" s="10">
        <f t="shared" si="56"/>
        <v>-0.38500000000000512</v>
      </c>
      <c r="EH21" s="238"/>
      <c r="EI21" s="87">
        <v>-52.956163140000001</v>
      </c>
      <c r="EJ21" s="113">
        <v>679.9</v>
      </c>
      <c r="EK21" s="10">
        <f t="shared" si="27"/>
        <v>-0.67000000000007276</v>
      </c>
      <c r="EL21" s="10">
        <f t="shared" si="57"/>
        <v>-8.3750000000009095E-2</v>
      </c>
      <c r="EM21" s="238"/>
      <c r="EN21" s="197" t="str">
        <f t="shared" ca="1" si="59"/>
        <v>def2-TVZP-u</v>
      </c>
      <c r="EO21" s="86">
        <f t="shared" si="60"/>
        <v>82</v>
      </c>
      <c r="EP21" s="135">
        <f t="shared" ca="1" si="28"/>
        <v>1.9330000000000098</v>
      </c>
      <c r="EQ21" s="135">
        <f t="shared" ca="1" si="29"/>
        <v>1.8449999999999989</v>
      </c>
      <c r="ER21" s="135">
        <f t="shared" ca="1" si="58"/>
        <v>0.32361855519208438</v>
      </c>
      <c r="FE21" s="103"/>
      <c r="FF21" s="103"/>
      <c r="FG21" s="103"/>
      <c r="FH21" s="103"/>
    </row>
    <row r="22" spans="1:166" x14ac:dyDescent="0.25">
      <c r="A22" s="114" t="s">
        <v>180</v>
      </c>
      <c r="B22" s="235">
        <v>2</v>
      </c>
      <c r="C22" s="114" t="s">
        <v>207</v>
      </c>
      <c r="D22" s="65">
        <v>-2.0497671300000002</v>
      </c>
      <c r="E22" s="108">
        <v>11.08</v>
      </c>
      <c r="F22" s="10">
        <f t="shared" si="0"/>
        <v>-2.5500000000000007</v>
      </c>
      <c r="G22" s="10">
        <f t="shared" si="30"/>
        <v>-1.2750000000000004</v>
      </c>
      <c r="H22" s="116"/>
      <c r="I22" s="65">
        <v>-2.0531518499999999</v>
      </c>
      <c r="J22" s="108">
        <v>11.48</v>
      </c>
      <c r="K22" s="10">
        <f t="shared" si="1"/>
        <v>-2.1500000000000004</v>
      </c>
      <c r="L22" s="10">
        <f t="shared" si="31"/>
        <v>-1.0750000000000002</v>
      </c>
      <c r="M22" s="116"/>
      <c r="N22" s="129">
        <v>-29.060656160000001</v>
      </c>
      <c r="O22" s="108">
        <v>13.59</v>
      </c>
      <c r="P22" s="10">
        <f t="shared" si="2"/>
        <v>-4.0000000000000924E-2</v>
      </c>
      <c r="Q22" s="10">
        <f t="shared" si="32"/>
        <v>-2.0000000000000462E-2</v>
      </c>
      <c r="R22" s="115"/>
      <c r="S22" s="65">
        <v>-29.05800245</v>
      </c>
      <c r="T22" s="108">
        <v>13.79</v>
      </c>
      <c r="U22" s="10">
        <f t="shared" si="3"/>
        <v>0.15999999999999837</v>
      </c>
      <c r="V22" s="10">
        <f t="shared" si="33"/>
        <v>7.9999999999999183E-2</v>
      </c>
      <c r="W22" s="127"/>
      <c r="X22" s="65">
        <v>-29.05716769</v>
      </c>
      <c r="Y22" s="108">
        <v>13.93</v>
      </c>
      <c r="Z22" s="10">
        <f t="shared" si="4"/>
        <v>0.29999999999999893</v>
      </c>
      <c r="AA22" s="10">
        <f t="shared" si="34"/>
        <v>0.14999999999999947</v>
      </c>
      <c r="AB22" s="238"/>
      <c r="AC22" s="65">
        <v>-29.05015788</v>
      </c>
      <c r="AD22" s="108">
        <v>14.13</v>
      </c>
      <c r="AE22" s="10">
        <f t="shared" si="5"/>
        <v>0.5</v>
      </c>
      <c r="AF22" s="10">
        <f t="shared" si="35"/>
        <v>0.25</v>
      </c>
      <c r="AG22" s="116"/>
      <c r="AH22" s="65">
        <v>-29.053476199999999</v>
      </c>
      <c r="AI22" s="108">
        <v>12.45</v>
      </c>
      <c r="AJ22" s="10">
        <f t="shared" si="6"/>
        <v>-1.1800000000000015</v>
      </c>
      <c r="AK22" s="10">
        <f t="shared" si="36"/>
        <v>-0.59000000000000075</v>
      </c>
      <c r="AL22" s="127"/>
      <c r="AM22" s="65">
        <v>-29.048643259999999</v>
      </c>
      <c r="AN22" s="114">
        <v>12.47</v>
      </c>
      <c r="AO22" s="10">
        <f t="shared" si="7"/>
        <v>-1.1600000000000001</v>
      </c>
      <c r="AP22" s="10">
        <f t="shared" si="37"/>
        <v>-0.58000000000000007</v>
      </c>
      <c r="AQ22" s="238"/>
      <c r="AR22" s="65">
        <v>-29.04592547</v>
      </c>
      <c r="AS22" s="108">
        <v>12.38</v>
      </c>
      <c r="AT22" s="10">
        <f t="shared" si="8"/>
        <v>-1.25</v>
      </c>
      <c r="AU22" s="10">
        <f t="shared" si="38"/>
        <v>-0.625</v>
      </c>
      <c r="AV22" s="127"/>
      <c r="AW22" s="65">
        <v>-29.061513720000001</v>
      </c>
      <c r="AX22" s="108">
        <v>13.47</v>
      </c>
      <c r="AY22" s="10">
        <f t="shared" si="9"/>
        <v>-0.16000000000000014</v>
      </c>
      <c r="AZ22" s="10">
        <f t="shared" si="39"/>
        <v>-8.0000000000000071E-2</v>
      </c>
      <c r="BA22" s="238"/>
      <c r="BB22" s="65">
        <v>-29.058990319999999</v>
      </c>
      <c r="BC22" s="108">
        <v>13.5</v>
      </c>
      <c r="BD22" s="10">
        <f t="shared" si="10"/>
        <v>-0.13000000000000078</v>
      </c>
      <c r="BE22" s="10">
        <f t="shared" si="40"/>
        <v>-6.5000000000000391E-2</v>
      </c>
      <c r="BF22" s="127"/>
      <c r="BG22" s="65">
        <v>-29.06246303</v>
      </c>
      <c r="BH22" s="108">
        <v>13.56</v>
      </c>
      <c r="BI22" s="10">
        <f t="shared" si="11"/>
        <v>-7.0000000000000284E-2</v>
      </c>
      <c r="BJ22" s="10">
        <f t="shared" si="41"/>
        <v>-3.5000000000000142E-2</v>
      </c>
      <c r="BK22" s="127"/>
      <c r="BL22" s="65">
        <v>-29.062664730000002</v>
      </c>
      <c r="BM22" s="108">
        <v>13.63</v>
      </c>
      <c r="BN22" s="10">
        <f t="shared" si="12"/>
        <v>0</v>
      </c>
      <c r="BO22" s="10">
        <f t="shared" si="42"/>
        <v>0</v>
      </c>
      <c r="BQ22" s="124">
        <v>-29.045485230000001</v>
      </c>
      <c r="BR22" s="112">
        <v>13.57</v>
      </c>
      <c r="BS22" s="10">
        <f t="shared" si="13"/>
        <v>-6.0000000000000497E-2</v>
      </c>
      <c r="BT22" s="10">
        <f t="shared" si="43"/>
        <v>-3.0000000000000249E-2</v>
      </c>
      <c r="BU22" s="238"/>
      <c r="BV22" s="35">
        <v>-29.025734440000001</v>
      </c>
      <c r="BW22" s="103">
        <v>14.14</v>
      </c>
      <c r="BX22" s="10">
        <f t="shared" si="14"/>
        <v>0.50999999999999979</v>
      </c>
      <c r="BY22" s="10">
        <f t="shared" si="44"/>
        <v>0.25499999999999989</v>
      </c>
      <c r="BZ22" s="127"/>
      <c r="CA22" s="35">
        <v>-29.06165756</v>
      </c>
      <c r="CB22" s="103">
        <v>13.36</v>
      </c>
      <c r="CC22" s="10">
        <f t="shared" si="15"/>
        <v>-0.27000000000000135</v>
      </c>
      <c r="CD22" s="10">
        <f t="shared" si="45"/>
        <v>-0.13500000000000068</v>
      </c>
      <c r="CE22" s="238"/>
      <c r="CF22" s="35">
        <v>-29.059113870000001</v>
      </c>
      <c r="CG22" s="103">
        <v>13.27</v>
      </c>
      <c r="CH22" s="10">
        <f t="shared" si="16"/>
        <v>-0.36000000000000121</v>
      </c>
      <c r="CI22" s="10">
        <f t="shared" si="46"/>
        <v>-0.1800000000000006</v>
      </c>
      <c r="CJ22" s="127"/>
      <c r="CK22" s="106">
        <v>-29.062483270000001</v>
      </c>
      <c r="CL22" s="103">
        <v>13.55</v>
      </c>
      <c r="CM22" s="10">
        <f t="shared" si="17"/>
        <v>-8.0000000000000071E-2</v>
      </c>
      <c r="CN22" s="10">
        <f t="shared" si="47"/>
        <v>-4.0000000000000036E-2</v>
      </c>
      <c r="CO22" s="127"/>
      <c r="CP22" s="37">
        <v>-29.060645019999999</v>
      </c>
      <c r="CQ22" s="37">
        <v>13.44</v>
      </c>
      <c r="CR22" s="10">
        <f t="shared" si="18"/>
        <v>-0.19000000000000128</v>
      </c>
      <c r="CS22" s="10">
        <f t="shared" si="48"/>
        <v>-9.5000000000000639E-2</v>
      </c>
      <c r="CT22" s="238"/>
      <c r="CU22" s="35">
        <v>-29.054858809999999</v>
      </c>
      <c r="CV22" s="37">
        <v>13.32</v>
      </c>
      <c r="CW22" s="10">
        <f t="shared" si="19"/>
        <v>-0.3100000000000005</v>
      </c>
      <c r="CX22" s="10">
        <f t="shared" si="49"/>
        <v>-0.15500000000000025</v>
      </c>
      <c r="CY22" s="127"/>
      <c r="CZ22" s="35">
        <v>-29.062241180000001</v>
      </c>
      <c r="DA22" s="103">
        <v>13.59</v>
      </c>
      <c r="DB22" s="10">
        <f t="shared" si="20"/>
        <v>-4.0000000000000924E-2</v>
      </c>
      <c r="DC22" s="10">
        <f t="shared" si="50"/>
        <v>-2.0000000000000462E-2</v>
      </c>
      <c r="DD22" s="238"/>
      <c r="DE22" s="35">
        <v>-29.06080107</v>
      </c>
      <c r="DF22" s="37">
        <v>13.63</v>
      </c>
      <c r="DG22" s="10">
        <f t="shared" si="21"/>
        <v>0</v>
      </c>
      <c r="DH22" s="10">
        <f t="shared" si="51"/>
        <v>0</v>
      </c>
      <c r="DI22" s="127"/>
      <c r="DJ22" s="35">
        <v>-29.06141027</v>
      </c>
      <c r="DK22" s="37">
        <v>13.7</v>
      </c>
      <c r="DL22" s="10">
        <f t="shared" si="22"/>
        <v>6.9999999999998508E-2</v>
      </c>
      <c r="DM22" s="10">
        <f t="shared" si="52"/>
        <v>3.4999999999999254E-2</v>
      </c>
      <c r="DN22" s="127"/>
      <c r="DO22" s="65">
        <v>-29.052594819999999</v>
      </c>
      <c r="DP22" s="108">
        <v>12.13</v>
      </c>
      <c r="DQ22" s="10">
        <f t="shared" si="23"/>
        <v>-1.5</v>
      </c>
      <c r="DR22" s="10">
        <f t="shared" si="53"/>
        <v>-0.75</v>
      </c>
      <c r="DS22" s="238"/>
      <c r="DT22" s="65">
        <v>-29.045796169999999</v>
      </c>
      <c r="DU22" s="108">
        <v>12.41</v>
      </c>
      <c r="DV22" s="10">
        <f t="shared" si="24"/>
        <v>-1.2200000000000006</v>
      </c>
      <c r="DW22" s="10">
        <f t="shared" si="54"/>
        <v>-0.61000000000000032</v>
      </c>
      <c r="DX22" s="115"/>
      <c r="DY22" s="87">
        <v>-29.061048379999999</v>
      </c>
      <c r="DZ22" s="113">
        <v>13.58</v>
      </c>
      <c r="EA22" s="10">
        <f t="shared" si="25"/>
        <v>-5.0000000000000711E-2</v>
      </c>
      <c r="EB22" s="10">
        <f t="shared" si="55"/>
        <v>-2.5000000000000355E-2</v>
      </c>
      <c r="EC22" s="238"/>
      <c r="ED22" s="65">
        <v>-29.05250247</v>
      </c>
      <c r="EE22" s="108">
        <v>12.07</v>
      </c>
      <c r="EF22" s="10">
        <f t="shared" si="26"/>
        <v>-1.5600000000000005</v>
      </c>
      <c r="EG22" s="10">
        <f t="shared" si="56"/>
        <v>-0.78000000000000025</v>
      </c>
      <c r="EH22" s="238"/>
      <c r="EI22" s="87">
        <v>-29.060516870000001</v>
      </c>
      <c r="EJ22" s="113">
        <v>13.24</v>
      </c>
      <c r="EK22" s="10">
        <f t="shared" si="27"/>
        <v>-0.39000000000000057</v>
      </c>
      <c r="EL22" s="10">
        <f t="shared" si="57"/>
        <v>-0.19500000000000028</v>
      </c>
      <c r="EM22" s="238"/>
      <c r="EN22" s="197" t="str">
        <f t="shared" ca="1" si="59"/>
        <v>def2-TVZP</v>
      </c>
      <c r="EO22" s="86">
        <f t="shared" si="60"/>
        <v>87</v>
      </c>
      <c r="EP22" s="135">
        <f t="shared" ca="1" si="28"/>
        <v>3.098333333333334</v>
      </c>
      <c r="EQ22" s="135">
        <f t="shared" ca="1" si="29"/>
        <v>2.9033333333333267</v>
      </c>
      <c r="ER22" s="135">
        <f t="shared" ca="1" si="58"/>
        <v>0.36794968430262559</v>
      </c>
      <c r="FE22" s="103"/>
      <c r="FF22" s="103"/>
      <c r="FG22" s="103"/>
      <c r="FH22" s="103"/>
    </row>
    <row r="23" spans="1:166" x14ac:dyDescent="0.25">
      <c r="A23" s="114" t="s">
        <v>180</v>
      </c>
      <c r="B23" s="235">
        <v>6</v>
      </c>
      <c r="C23" s="114" t="s">
        <v>210</v>
      </c>
      <c r="D23" s="65">
        <v>-4.5719691500000001</v>
      </c>
      <c r="E23" s="108">
        <v>352.69</v>
      </c>
      <c r="F23" s="10">
        <f t="shared" si="0"/>
        <v>-17.240000000000009</v>
      </c>
      <c r="G23" s="10">
        <f t="shared" si="30"/>
        <v>-2.8733333333333348</v>
      </c>
      <c r="H23" s="116"/>
      <c r="I23" s="65">
        <v>-4.5792031900000003</v>
      </c>
      <c r="J23" s="108">
        <v>353.42</v>
      </c>
      <c r="K23" s="10">
        <f t="shared" si="1"/>
        <v>-16.509999999999991</v>
      </c>
      <c r="L23" s="10">
        <f t="shared" si="31"/>
        <v>-2.7516666666666652</v>
      </c>
      <c r="M23" s="116"/>
      <c r="N23" s="129">
        <v>-31.61271339</v>
      </c>
      <c r="O23" s="108">
        <v>369.76</v>
      </c>
      <c r="P23" s="10">
        <f t="shared" si="2"/>
        <v>-0.17000000000001592</v>
      </c>
      <c r="Q23" s="10">
        <f t="shared" si="32"/>
        <v>-2.8333333333335986E-2</v>
      </c>
      <c r="R23" s="115"/>
      <c r="S23" s="65">
        <v>-31.610143780000001</v>
      </c>
      <c r="T23" s="108">
        <v>370.02</v>
      </c>
      <c r="U23" s="10">
        <f t="shared" si="3"/>
        <v>8.9999999999974989E-2</v>
      </c>
      <c r="V23" s="10">
        <f t="shared" si="33"/>
        <v>1.4999999999995831E-2</v>
      </c>
      <c r="W23" s="127"/>
      <c r="X23" s="65">
        <v>-31.606795269999999</v>
      </c>
      <c r="Y23" s="108">
        <v>373.89</v>
      </c>
      <c r="Z23" s="10">
        <f t="shared" si="4"/>
        <v>3.9599999999999795</v>
      </c>
      <c r="AA23" s="10">
        <f t="shared" si="34"/>
        <v>0.65999999999999659</v>
      </c>
      <c r="AB23" s="238"/>
      <c r="AC23" s="65">
        <v>-31.595604000000002</v>
      </c>
      <c r="AD23" s="108">
        <v>371.62</v>
      </c>
      <c r="AE23" s="10">
        <f t="shared" si="5"/>
        <v>1.6899999999999977</v>
      </c>
      <c r="AF23" s="10">
        <f t="shared" si="35"/>
        <v>0.28166666666666629</v>
      </c>
      <c r="AG23" s="116"/>
      <c r="AH23" s="65">
        <v>-31.598616109999998</v>
      </c>
      <c r="AI23" s="108">
        <v>365.55</v>
      </c>
      <c r="AJ23" s="10">
        <f t="shared" si="6"/>
        <v>-4.3799999999999955</v>
      </c>
      <c r="AK23" s="10">
        <f t="shared" si="36"/>
        <v>-0.72999999999999921</v>
      </c>
      <c r="AL23" s="127"/>
      <c r="AM23" s="65">
        <v>-31.593851300000001</v>
      </c>
      <c r="AN23" s="114">
        <v>365.62</v>
      </c>
      <c r="AO23" s="10">
        <f t="shared" si="7"/>
        <v>-4.3100000000000023</v>
      </c>
      <c r="AP23" s="10">
        <f t="shared" si="37"/>
        <v>-0.71833333333333371</v>
      </c>
      <c r="AQ23" s="238"/>
      <c r="AR23" s="65">
        <v>-31.588445289999999</v>
      </c>
      <c r="AS23" s="108">
        <v>364.01</v>
      </c>
      <c r="AT23" s="10">
        <f t="shared" si="8"/>
        <v>-5.9200000000000159</v>
      </c>
      <c r="AU23" s="10">
        <f t="shared" si="38"/>
        <v>-0.98666666666666936</v>
      </c>
      <c r="AV23" s="127"/>
      <c r="AW23" s="65">
        <v>-31.61367014</v>
      </c>
      <c r="AX23" s="108">
        <v>369.14</v>
      </c>
      <c r="AY23" s="10">
        <f t="shared" si="9"/>
        <v>-0.79000000000002046</v>
      </c>
      <c r="AZ23" s="10">
        <f t="shared" si="39"/>
        <v>-0.13166666666667007</v>
      </c>
      <c r="BA23" s="238"/>
      <c r="BB23" s="65">
        <v>-31.611275429999999</v>
      </c>
      <c r="BC23" s="108">
        <v>369.25</v>
      </c>
      <c r="BD23" s="10">
        <f t="shared" si="10"/>
        <v>-0.68000000000000682</v>
      </c>
      <c r="BE23" s="10">
        <f t="shared" si="40"/>
        <v>-0.11333333333333447</v>
      </c>
      <c r="BF23" s="127"/>
      <c r="BG23" s="65">
        <v>-31.615762799999999</v>
      </c>
      <c r="BH23" s="108">
        <v>369.78</v>
      </c>
      <c r="BI23" s="10">
        <f t="shared" si="11"/>
        <v>-0.15000000000003411</v>
      </c>
      <c r="BJ23" s="10">
        <f t="shared" si="41"/>
        <v>-2.5000000000005684E-2</v>
      </c>
      <c r="BK23" s="127"/>
      <c r="BL23" s="65">
        <v>-31.616102229999999</v>
      </c>
      <c r="BM23" s="108">
        <v>369.93</v>
      </c>
      <c r="BN23" s="10">
        <f t="shared" si="12"/>
        <v>0</v>
      </c>
      <c r="BO23" s="10">
        <f t="shared" si="42"/>
        <v>0</v>
      </c>
      <c r="BQ23" s="124">
        <v>-31.5902536</v>
      </c>
      <c r="BR23" s="112">
        <v>366.87</v>
      </c>
      <c r="BS23" s="10">
        <f t="shared" si="13"/>
        <v>-3.0600000000000023</v>
      </c>
      <c r="BT23" s="10">
        <f t="shared" si="43"/>
        <v>-0.51000000000000034</v>
      </c>
      <c r="BU23" s="238"/>
      <c r="BV23" s="35">
        <v>-31.566621319999999</v>
      </c>
      <c r="BW23" s="103">
        <v>365.4</v>
      </c>
      <c r="BX23" s="10">
        <f t="shared" si="14"/>
        <v>-4.5300000000000296</v>
      </c>
      <c r="BY23" s="10">
        <f t="shared" si="44"/>
        <v>-0.75500000000000489</v>
      </c>
      <c r="BZ23" s="127"/>
      <c r="CA23" s="35">
        <v>-31.610114790000001</v>
      </c>
      <c r="CB23" s="103">
        <v>367.28</v>
      </c>
      <c r="CC23" s="10">
        <f t="shared" si="15"/>
        <v>-2.6500000000000341</v>
      </c>
      <c r="CD23" s="10">
        <f t="shared" si="45"/>
        <v>-0.44166666666667237</v>
      </c>
      <c r="CE23" s="238"/>
      <c r="CF23" s="35">
        <v>-31.603353389999999</v>
      </c>
      <c r="CG23" s="103">
        <v>364.55</v>
      </c>
      <c r="CH23" s="10">
        <f t="shared" si="16"/>
        <v>-5.3799999999999955</v>
      </c>
      <c r="CI23" s="10">
        <f t="shared" si="46"/>
        <v>-0.89666666666666595</v>
      </c>
      <c r="CJ23" s="127"/>
      <c r="CK23" s="106">
        <v>-31.614948940000001</v>
      </c>
      <c r="CL23" s="103">
        <v>369.34</v>
      </c>
      <c r="CM23" s="10">
        <f t="shared" si="17"/>
        <v>-0.59000000000003183</v>
      </c>
      <c r="CN23" s="10">
        <f t="shared" si="47"/>
        <v>-9.8333333333338643E-2</v>
      </c>
      <c r="CO23" s="127"/>
      <c r="CP23" s="37">
        <v>-31.608529579999999</v>
      </c>
      <c r="CQ23" s="37">
        <v>368.7</v>
      </c>
      <c r="CR23" s="10">
        <f t="shared" si="18"/>
        <v>-1.2300000000000182</v>
      </c>
      <c r="CS23" s="10">
        <f t="shared" si="48"/>
        <v>-0.20500000000000304</v>
      </c>
      <c r="CT23" s="238"/>
      <c r="CU23" s="35">
        <v>-31.59287024</v>
      </c>
      <c r="CV23" s="37">
        <v>362.78</v>
      </c>
      <c r="CW23" s="10">
        <f t="shared" si="19"/>
        <v>-7.1500000000000341</v>
      </c>
      <c r="CX23" s="10">
        <f t="shared" si="49"/>
        <v>-1.1916666666666724</v>
      </c>
      <c r="CY23" s="127"/>
      <c r="CZ23" s="35">
        <v>-31.613787760000001</v>
      </c>
      <c r="DA23" s="103">
        <v>369.44</v>
      </c>
      <c r="DB23" s="10">
        <f t="shared" si="20"/>
        <v>-0.49000000000000909</v>
      </c>
      <c r="DC23" s="10">
        <f t="shared" si="50"/>
        <v>-8.1666666666668178E-2</v>
      </c>
      <c r="DD23" s="238"/>
      <c r="DE23" s="35">
        <v>-31.611877119999999</v>
      </c>
      <c r="DF23" s="37">
        <v>369.19</v>
      </c>
      <c r="DG23" s="10">
        <f t="shared" si="21"/>
        <v>-0.74000000000000909</v>
      </c>
      <c r="DH23" s="10">
        <f t="shared" si="51"/>
        <v>-0.12333333333333485</v>
      </c>
      <c r="DI23" s="127"/>
      <c r="DJ23" s="35">
        <v>-31.615013699999999</v>
      </c>
      <c r="DK23" s="37">
        <v>370.36</v>
      </c>
      <c r="DL23" s="10">
        <f t="shared" si="22"/>
        <v>0.43000000000000682</v>
      </c>
      <c r="DM23" s="10">
        <f t="shared" si="52"/>
        <v>7.1666666666667808E-2</v>
      </c>
      <c r="DN23" s="127"/>
      <c r="DO23" s="65">
        <v>-31.597425250000001</v>
      </c>
      <c r="DP23" s="108">
        <v>365.56</v>
      </c>
      <c r="DQ23" s="10">
        <f t="shared" si="23"/>
        <v>-4.3700000000000045</v>
      </c>
      <c r="DR23" s="10">
        <f t="shared" si="53"/>
        <v>-0.72833333333333405</v>
      </c>
      <c r="DS23" s="238"/>
      <c r="DT23" s="65">
        <v>-31.563988859999998</v>
      </c>
      <c r="DU23" s="108">
        <v>368.14</v>
      </c>
      <c r="DV23" s="10">
        <f t="shared" si="24"/>
        <v>-1.7900000000000205</v>
      </c>
      <c r="DW23" s="10">
        <f t="shared" si="54"/>
        <v>-0.29833333333333673</v>
      </c>
      <c r="DX23" s="115"/>
      <c r="DY23" s="87">
        <v>-31.613955310000001</v>
      </c>
      <c r="DZ23" s="113">
        <v>369.69</v>
      </c>
      <c r="EA23" s="10">
        <f t="shared" si="25"/>
        <v>-0.24000000000000909</v>
      </c>
      <c r="EB23" s="10">
        <f t="shared" si="55"/>
        <v>-4.0000000000001514E-2</v>
      </c>
      <c r="EC23" s="238"/>
      <c r="ED23" s="65">
        <v>-31.59613104</v>
      </c>
      <c r="EE23" s="108">
        <v>364.75</v>
      </c>
      <c r="EF23" s="10">
        <f t="shared" si="26"/>
        <v>-5.1800000000000068</v>
      </c>
      <c r="EG23" s="10">
        <f t="shared" si="56"/>
        <v>-0.86333333333333451</v>
      </c>
      <c r="EH23" s="238"/>
      <c r="EI23" s="87">
        <v>-31.61284041</v>
      </c>
      <c r="EJ23" s="113">
        <v>368.99</v>
      </c>
      <c r="EK23" s="10">
        <f t="shared" si="27"/>
        <v>-0.93999999999999773</v>
      </c>
      <c r="EL23" s="10">
        <f t="shared" si="57"/>
        <v>-0.15666666666666629</v>
      </c>
      <c r="EM23" s="238"/>
      <c r="EN23" s="197" t="str">
        <f t="shared" ca="1" si="59"/>
        <v>def2-QVZP</v>
      </c>
      <c r="EO23" s="86">
        <f t="shared" si="60"/>
        <v>92</v>
      </c>
      <c r="EP23" s="135">
        <f t="shared" ca="1" si="28"/>
        <v>0.68166666666667675</v>
      </c>
      <c r="EQ23" s="135">
        <f t="shared" ca="1" si="29"/>
        <v>0.61500000000000909</v>
      </c>
      <c r="ER23" s="135">
        <f t="shared" ca="1" si="58"/>
        <v>0.12284654811419519</v>
      </c>
      <c r="FE23" s="103"/>
      <c r="FF23" s="103"/>
      <c r="FG23" s="103"/>
      <c r="FH23" s="103"/>
    </row>
    <row r="24" spans="1:166" x14ac:dyDescent="0.25">
      <c r="A24" s="114" t="s">
        <v>180</v>
      </c>
      <c r="B24" s="235">
        <v>3</v>
      </c>
      <c r="C24" s="114" t="s">
        <v>208</v>
      </c>
      <c r="D24" s="65">
        <v>-12.31740046</v>
      </c>
      <c r="E24" s="108">
        <v>291.79000000000002</v>
      </c>
      <c r="F24" s="10">
        <f t="shared" si="0"/>
        <v>-35.899999999999977</v>
      </c>
      <c r="G24" s="10">
        <f t="shared" si="30"/>
        <v>-11.96666666666666</v>
      </c>
      <c r="H24" s="116"/>
      <c r="I24" s="65">
        <v>-12.38033693</v>
      </c>
      <c r="J24" s="108">
        <v>288.39</v>
      </c>
      <c r="K24" s="10">
        <f t="shared" si="1"/>
        <v>-39.300000000000011</v>
      </c>
      <c r="L24" s="10">
        <f t="shared" si="31"/>
        <v>-13.100000000000003</v>
      </c>
      <c r="M24" s="116"/>
      <c r="N24" s="129">
        <v>-90.199154019999995</v>
      </c>
      <c r="O24" s="108">
        <v>328.44</v>
      </c>
      <c r="P24" s="10">
        <f t="shared" si="2"/>
        <v>0.75</v>
      </c>
      <c r="Q24" s="10">
        <f t="shared" si="32"/>
        <v>0.25</v>
      </c>
      <c r="R24" s="115"/>
      <c r="S24" s="65">
        <v>-90.19331244</v>
      </c>
      <c r="T24" s="108">
        <v>328.49</v>
      </c>
      <c r="U24" s="10">
        <f t="shared" si="3"/>
        <v>0.80000000000001137</v>
      </c>
      <c r="V24" s="10">
        <f t="shared" si="33"/>
        <v>0.26666666666667044</v>
      </c>
      <c r="W24" s="127"/>
      <c r="X24" s="65">
        <v>-90.178870919999994</v>
      </c>
      <c r="Y24" s="108">
        <v>326.95999999999998</v>
      </c>
      <c r="Z24" s="10">
        <f t="shared" si="4"/>
        <v>-0.73000000000001819</v>
      </c>
      <c r="AA24" s="10">
        <f t="shared" si="34"/>
        <v>-0.2433333333333394</v>
      </c>
      <c r="AB24" s="238"/>
      <c r="AC24" s="65">
        <v>-90.155218079999997</v>
      </c>
      <c r="AD24" s="108">
        <v>323.83999999999997</v>
      </c>
      <c r="AE24" s="10">
        <f t="shared" si="5"/>
        <v>-3.8500000000000227</v>
      </c>
      <c r="AF24" s="10">
        <f t="shared" si="35"/>
        <v>-1.283333333333341</v>
      </c>
      <c r="AG24" s="116"/>
      <c r="AH24" s="65">
        <v>-90.183396139999999</v>
      </c>
      <c r="AI24" s="108">
        <v>320.22000000000003</v>
      </c>
      <c r="AJ24" s="10">
        <f t="shared" si="6"/>
        <v>-7.4699999999999704</v>
      </c>
      <c r="AK24" s="10">
        <f t="shared" si="36"/>
        <v>-2.48999999999999</v>
      </c>
      <c r="AL24" s="127"/>
      <c r="AM24" s="65">
        <v>-90.152317310000001</v>
      </c>
      <c r="AN24" s="114">
        <v>320.47000000000003</v>
      </c>
      <c r="AO24" s="10">
        <f t="shared" si="7"/>
        <v>-7.2199999999999704</v>
      </c>
      <c r="AP24" s="10">
        <f t="shared" si="37"/>
        <v>-2.406666666666657</v>
      </c>
      <c r="AQ24" s="238"/>
      <c r="AR24" s="65">
        <v>-90.144617569999994</v>
      </c>
      <c r="AS24" s="108">
        <v>318.31</v>
      </c>
      <c r="AT24" s="10">
        <f t="shared" si="8"/>
        <v>-9.3799999999999955</v>
      </c>
      <c r="AU24" s="10">
        <f t="shared" si="38"/>
        <v>-3.1266666666666652</v>
      </c>
      <c r="AV24" s="127"/>
      <c r="AW24" s="65">
        <v>-90.202683410000006</v>
      </c>
      <c r="AX24" s="108">
        <v>326.51</v>
      </c>
      <c r="AY24" s="10">
        <f t="shared" si="9"/>
        <v>-1.1800000000000068</v>
      </c>
      <c r="AZ24" s="10">
        <f t="shared" si="39"/>
        <v>-0.39333333333333559</v>
      </c>
      <c r="BA24" s="238"/>
      <c r="BB24" s="65">
        <v>-90.198516499999997</v>
      </c>
      <c r="BC24" s="108">
        <v>326.64999999999998</v>
      </c>
      <c r="BD24" s="10">
        <f t="shared" si="10"/>
        <v>-1.0400000000000205</v>
      </c>
      <c r="BE24" s="10">
        <f t="shared" si="40"/>
        <v>-0.34666666666667351</v>
      </c>
      <c r="BF24" s="127"/>
      <c r="BG24" s="65">
        <v>-90.207304399999998</v>
      </c>
      <c r="BH24" s="108">
        <v>327.55</v>
      </c>
      <c r="BI24" s="10">
        <f t="shared" si="11"/>
        <v>-0.13999999999998636</v>
      </c>
      <c r="BJ24" s="10">
        <f t="shared" si="41"/>
        <v>-4.6666666666662117E-2</v>
      </c>
      <c r="BK24" s="127"/>
      <c r="BL24" s="65">
        <v>-90.207688309999995</v>
      </c>
      <c r="BM24" s="108">
        <v>327.69</v>
      </c>
      <c r="BN24" s="10">
        <f t="shared" si="12"/>
        <v>0</v>
      </c>
      <c r="BO24" s="10">
        <f t="shared" si="42"/>
        <v>0</v>
      </c>
      <c r="BQ24" s="124">
        <v>-90.146817029999994</v>
      </c>
      <c r="BR24" s="112">
        <v>325.16000000000003</v>
      </c>
      <c r="BS24" s="10">
        <f t="shared" si="13"/>
        <v>-2.5299999999999727</v>
      </c>
      <c r="BT24" s="10">
        <f t="shared" si="43"/>
        <v>-0.84333333333332428</v>
      </c>
      <c r="BU24" s="238"/>
      <c r="BV24" s="35">
        <v>-90.088803909999996</v>
      </c>
      <c r="BW24" s="103">
        <v>325.87</v>
      </c>
      <c r="BX24" s="10">
        <f t="shared" si="14"/>
        <v>-1.8199999999999932</v>
      </c>
      <c r="BY24" s="10">
        <f t="shared" si="44"/>
        <v>-0.60666666666666436</v>
      </c>
      <c r="BZ24" s="127"/>
      <c r="CA24" s="35">
        <v>-90.202574540000001</v>
      </c>
      <c r="CB24" s="103">
        <v>325.88</v>
      </c>
      <c r="CC24" s="10">
        <f t="shared" si="15"/>
        <v>-1.8100000000000023</v>
      </c>
      <c r="CD24" s="10">
        <f t="shared" si="45"/>
        <v>-0.60333333333333405</v>
      </c>
      <c r="CE24" s="238"/>
      <c r="CF24" s="35">
        <v>-90.193933340000001</v>
      </c>
      <c r="CG24" s="103">
        <v>323.64</v>
      </c>
      <c r="CH24" s="10">
        <f t="shared" si="16"/>
        <v>-4.0500000000000114</v>
      </c>
      <c r="CI24" s="10">
        <f t="shared" si="46"/>
        <v>-1.3500000000000039</v>
      </c>
      <c r="CJ24" s="127"/>
      <c r="CK24" s="106">
        <v>-90.20586127</v>
      </c>
      <c r="CL24" s="103">
        <v>326.87</v>
      </c>
      <c r="CM24" s="10">
        <f t="shared" si="17"/>
        <v>-0.81999999999999318</v>
      </c>
      <c r="CN24" s="10">
        <f t="shared" si="47"/>
        <v>-0.27333333333333104</v>
      </c>
      <c r="CO24" s="127"/>
      <c r="CP24" s="37">
        <v>-90.185791320000007</v>
      </c>
      <c r="CQ24" s="37">
        <v>324.23</v>
      </c>
      <c r="CR24" s="10">
        <f t="shared" si="18"/>
        <v>-3.4599999999999795</v>
      </c>
      <c r="CS24" s="10">
        <f t="shared" si="48"/>
        <v>-1.1533333333333264</v>
      </c>
      <c r="CT24" s="238"/>
      <c r="CU24" s="35">
        <v>-90.165549330000005</v>
      </c>
      <c r="CV24" s="37">
        <v>319.04000000000002</v>
      </c>
      <c r="CW24" s="10">
        <f t="shared" si="19"/>
        <v>-8.6499999999999773</v>
      </c>
      <c r="CX24" s="10">
        <f t="shared" si="49"/>
        <v>-2.8833333333333258</v>
      </c>
      <c r="CY24" s="127"/>
      <c r="CZ24" s="35">
        <v>-90.201502239999996</v>
      </c>
      <c r="DA24" s="103">
        <v>327.01</v>
      </c>
      <c r="DB24" s="10">
        <f t="shared" si="20"/>
        <v>-0.68000000000000682</v>
      </c>
      <c r="DC24" s="10">
        <f t="shared" si="50"/>
        <v>-0.22666666666666893</v>
      </c>
      <c r="DD24" s="238"/>
      <c r="DE24" s="35">
        <v>-90.198096829999997</v>
      </c>
      <c r="DF24" s="37">
        <v>326.27</v>
      </c>
      <c r="DG24" s="10">
        <f t="shared" si="21"/>
        <v>-1.4200000000000159</v>
      </c>
      <c r="DH24" s="10">
        <f t="shared" si="51"/>
        <v>-0.47333333333333866</v>
      </c>
      <c r="DI24" s="127"/>
      <c r="DJ24" s="35">
        <v>-90.204767219999994</v>
      </c>
      <c r="DK24" s="37">
        <v>327.96</v>
      </c>
      <c r="DL24" s="10">
        <f t="shared" si="22"/>
        <v>0.26999999999998181</v>
      </c>
      <c r="DM24" s="10">
        <f t="shared" si="52"/>
        <v>8.9999999999993932E-2</v>
      </c>
      <c r="DN24" s="127"/>
      <c r="DO24" s="65">
        <v>-90.179065570000006</v>
      </c>
      <c r="DP24" s="108">
        <v>321.47000000000003</v>
      </c>
      <c r="DQ24" s="10">
        <f t="shared" si="23"/>
        <v>-6.2199999999999704</v>
      </c>
      <c r="DR24" s="10">
        <f t="shared" si="53"/>
        <v>-2.0733333333333235</v>
      </c>
      <c r="DS24" s="238"/>
      <c r="DT24" s="65">
        <v>-90.046859799999993</v>
      </c>
      <c r="DU24" s="108">
        <v>329.17</v>
      </c>
      <c r="DV24" s="10">
        <f t="shared" si="24"/>
        <v>1.4800000000000182</v>
      </c>
      <c r="DW24" s="10">
        <f t="shared" si="54"/>
        <v>0.4933333333333394</v>
      </c>
      <c r="DX24" s="115"/>
      <c r="DY24" s="87">
        <v>-90.197936170000006</v>
      </c>
      <c r="DZ24" s="113">
        <v>326.5</v>
      </c>
      <c r="EA24" s="10">
        <f t="shared" si="25"/>
        <v>-1.1899999999999977</v>
      </c>
      <c r="EB24" s="10">
        <f t="shared" si="55"/>
        <v>-0.39666666666666589</v>
      </c>
      <c r="EC24" s="238"/>
      <c r="ED24" s="65">
        <v>-90.176988809999997</v>
      </c>
      <c r="EE24" s="108">
        <v>320.20999999999998</v>
      </c>
      <c r="EF24" s="10">
        <f t="shared" si="26"/>
        <v>-7.4800000000000182</v>
      </c>
      <c r="EG24" s="10">
        <f t="shared" si="56"/>
        <v>-2.4933333333333394</v>
      </c>
      <c r="EH24" s="238"/>
      <c r="EI24" s="87">
        <v>-90.196982869999999</v>
      </c>
      <c r="EJ24" s="113">
        <v>325.92</v>
      </c>
      <c r="EK24" s="10">
        <f t="shared" si="27"/>
        <v>-1.7699999999999818</v>
      </c>
      <c r="EL24" s="10">
        <f t="shared" si="57"/>
        <v>-0.58999999999999397</v>
      </c>
      <c r="EM24" s="238"/>
      <c r="EN24" s="197" t="str">
        <f t="shared" ca="1" si="59"/>
        <v>cc-pVDZ-u</v>
      </c>
      <c r="EO24" s="86">
        <f t="shared" si="60"/>
        <v>97</v>
      </c>
      <c r="EP24" s="135">
        <f t="shared" ca="1" si="28"/>
        <v>14.707499999999987</v>
      </c>
      <c r="EQ24" s="135">
        <f t="shared" ca="1" si="29"/>
        <v>13.80749999999999</v>
      </c>
      <c r="ER24" s="135">
        <f t="shared" ca="1" si="58"/>
        <v>1.6935435515464929</v>
      </c>
      <c r="FE24" s="103"/>
      <c r="FF24" s="103"/>
      <c r="FG24" s="103"/>
      <c r="FH24" s="103"/>
      <c r="FJ24" s="103"/>
    </row>
    <row r="25" spans="1:166" x14ac:dyDescent="0.25">
      <c r="A25" s="128" t="s">
        <v>180</v>
      </c>
      <c r="B25" s="234">
        <v>9</v>
      </c>
      <c r="C25" s="114" t="s">
        <v>206</v>
      </c>
      <c r="D25" s="65">
        <v>-16.13750014</v>
      </c>
      <c r="E25" s="108">
        <v>827.29</v>
      </c>
      <c r="F25" s="10">
        <f t="shared" si="0"/>
        <v>-38.930000000000064</v>
      </c>
      <c r="G25" s="10">
        <f t="shared" si="30"/>
        <v>-4.3255555555555629</v>
      </c>
      <c r="H25" s="116"/>
      <c r="I25" s="65">
        <v>-16.219693400000001</v>
      </c>
      <c r="J25" s="108">
        <v>832.86</v>
      </c>
      <c r="K25" s="10">
        <f t="shared" si="1"/>
        <v>-33.360000000000014</v>
      </c>
      <c r="L25" s="10">
        <f t="shared" si="31"/>
        <v>-3.7066666666666683</v>
      </c>
      <c r="M25" s="116"/>
      <c r="N25" s="129">
        <v>-94.035399909999995</v>
      </c>
      <c r="O25" s="108">
        <v>867.83</v>
      </c>
      <c r="P25" s="10">
        <f t="shared" si="2"/>
        <v>1.6100000000000136</v>
      </c>
      <c r="Q25" s="10">
        <f t="shared" si="32"/>
        <v>0.1788888888888904</v>
      </c>
      <c r="R25" s="115"/>
      <c r="S25" s="65">
        <v>-94.030576809999999</v>
      </c>
      <c r="T25" s="108">
        <v>868.52</v>
      </c>
      <c r="U25" s="10">
        <f t="shared" si="3"/>
        <v>2.2999999999999545</v>
      </c>
      <c r="V25" s="10">
        <f t="shared" si="33"/>
        <v>0.25555555555555048</v>
      </c>
      <c r="W25" s="127"/>
      <c r="X25" s="65">
        <v>-94.013418110000003</v>
      </c>
      <c r="Y25" s="108">
        <v>873.25</v>
      </c>
      <c r="Z25" s="10">
        <f t="shared" si="4"/>
        <v>7.0299999999999727</v>
      </c>
      <c r="AA25" s="10">
        <f t="shared" si="34"/>
        <v>0.78111111111110809</v>
      </c>
      <c r="AB25" s="238"/>
      <c r="AC25" s="65">
        <v>-93.991685219999994</v>
      </c>
      <c r="AD25" s="108">
        <v>871.56</v>
      </c>
      <c r="AE25" s="10">
        <f t="shared" si="5"/>
        <v>5.3399999999999181</v>
      </c>
      <c r="AF25" s="10">
        <f t="shared" si="35"/>
        <v>0.59333333333332428</v>
      </c>
      <c r="AG25" s="116"/>
      <c r="AH25" s="65">
        <v>-94.018973119999998</v>
      </c>
      <c r="AI25" s="108">
        <v>861.08</v>
      </c>
      <c r="AJ25" s="10">
        <f t="shared" si="6"/>
        <v>-5.1399999999999864</v>
      </c>
      <c r="AK25" s="10">
        <f t="shared" si="36"/>
        <v>-0.57111111111110957</v>
      </c>
      <c r="AL25" s="127"/>
      <c r="AM25" s="65">
        <v>-93.988146150000006</v>
      </c>
      <c r="AN25" s="114">
        <v>861.51</v>
      </c>
      <c r="AO25" s="10">
        <f t="shared" si="7"/>
        <v>-4.7100000000000364</v>
      </c>
      <c r="AP25" s="10">
        <f t="shared" si="37"/>
        <v>-0.52333333333333742</v>
      </c>
      <c r="AQ25" s="238"/>
      <c r="AR25" s="65">
        <v>-93.975330319999998</v>
      </c>
      <c r="AS25" s="108">
        <v>856.39</v>
      </c>
      <c r="AT25" s="10">
        <f t="shared" si="8"/>
        <v>-9.8300000000000409</v>
      </c>
      <c r="AU25" s="10">
        <f t="shared" si="38"/>
        <v>-1.0922222222222269</v>
      </c>
      <c r="AV25" s="127"/>
      <c r="AW25" s="65">
        <v>-94.039394610000002</v>
      </c>
      <c r="AX25" s="108">
        <v>865.33</v>
      </c>
      <c r="AY25" s="10">
        <f t="shared" si="9"/>
        <v>-0.88999999999998636</v>
      </c>
      <c r="AZ25" s="10">
        <f t="shared" si="39"/>
        <v>-9.8888888888887375E-2</v>
      </c>
      <c r="BA25" s="238"/>
      <c r="BB25" s="65">
        <v>-94.035620969999997</v>
      </c>
      <c r="BC25" s="108">
        <v>865.73</v>
      </c>
      <c r="BD25" s="10">
        <f t="shared" si="10"/>
        <v>-0.49000000000000909</v>
      </c>
      <c r="BE25" s="10">
        <f t="shared" si="40"/>
        <v>-5.4444444444445454E-2</v>
      </c>
      <c r="BF25" s="127"/>
      <c r="BG25" s="65">
        <v>-94.044021939999993</v>
      </c>
      <c r="BH25" s="108">
        <v>866.13</v>
      </c>
      <c r="BI25" s="10">
        <f t="shared" si="11"/>
        <v>-9.0000000000031832E-2</v>
      </c>
      <c r="BJ25" s="10">
        <f t="shared" si="41"/>
        <v>-1.0000000000003537E-2</v>
      </c>
      <c r="BK25" s="127"/>
      <c r="BL25" s="65">
        <v>-94.044340649999995</v>
      </c>
      <c r="BM25" s="108">
        <v>866.22</v>
      </c>
      <c r="BN25" s="10">
        <f t="shared" si="12"/>
        <v>0</v>
      </c>
      <c r="BO25" s="10">
        <f t="shared" si="42"/>
        <v>0</v>
      </c>
      <c r="BQ25" s="124">
        <v>-93.981804749999995</v>
      </c>
      <c r="BR25" s="112">
        <v>866.29</v>
      </c>
      <c r="BS25" s="10">
        <f t="shared" si="13"/>
        <v>6.9999999999936335E-2</v>
      </c>
      <c r="BT25" s="10">
        <f t="shared" si="43"/>
        <v>7.7777777777707042E-3</v>
      </c>
      <c r="BU25" s="238"/>
      <c r="BV25" s="35">
        <v>-93.922451289999998</v>
      </c>
      <c r="BW25" s="103">
        <v>866.75</v>
      </c>
      <c r="BX25" s="10">
        <f t="shared" si="14"/>
        <v>0.52999999999997272</v>
      </c>
      <c r="BY25" s="10">
        <f t="shared" si="44"/>
        <v>5.8888888888885854E-2</v>
      </c>
      <c r="BZ25" s="127"/>
      <c r="CA25" s="35">
        <v>-94.036496189999994</v>
      </c>
      <c r="CB25" s="103">
        <v>863.82</v>
      </c>
      <c r="CC25" s="10">
        <f t="shared" si="15"/>
        <v>-2.3999999999999773</v>
      </c>
      <c r="CD25" s="10">
        <f t="shared" si="45"/>
        <v>-0.26666666666666416</v>
      </c>
      <c r="CE25" s="238"/>
      <c r="CF25" s="35">
        <v>-94.028617890000007</v>
      </c>
      <c r="CG25" s="103">
        <v>862.06</v>
      </c>
      <c r="CH25" s="10">
        <f t="shared" si="16"/>
        <v>-4.1600000000000819</v>
      </c>
      <c r="CI25" s="10">
        <f t="shared" si="46"/>
        <v>-0.4622222222222313</v>
      </c>
      <c r="CJ25" s="127"/>
      <c r="CK25" s="106">
        <v>-94.042647810000005</v>
      </c>
      <c r="CL25" s="103">
        <v>865.63</v>
      </c>
      <c r="CM25" s="10">
        <f t="shared" si="17"/>
        <v>-0.59000000000003183</v>
      </c>
      <c r="CN25" s="10">
        <f t="shared" si="47"/>
        <v>-6.5555555555559086E-2</v>
      </c>
      <c r="CO25" s="127"/>
      <c r="CP25" s="37">
        <v>-94.016803699999997</v>
      </c>
      <c r="CQ25" s="37">
        <v>862.88</v>
      </c>
      <c r="CR25" s="10">
        <f t="shared" si="18"/>
        <v>-3.3400000000000318</v>
      </c>
      <c r="CS25" s="10">
        <f t="shared" si="48"/>
        <v>-0.37111111111111467</v>
      </c>
      <c r="CT25" s="238"/>
      <c r="CU25" s="35">
        <v>-93.990176529999999</v>
      </c>
      <c r="CV25" s="37">
        <v>854.28</v>
      </c>
      <c r="CW25" s="10">
        <f t="shared" si="19"/>
        <v>-11.940000000000055</v>
      </c>
      <c r="CX25" s="10">
        <f t="shared" si="49"/>
        <v>-1.3266666666666727</v>
      </c>
      <c r="CY25" s="127"/>
      <c r="CZ25" s="35">
        <v>-94.037148090000002</v>
      </c>
      <c r="DA25" s="103">
        <v>866.02</v>
      </c>
      <c r="DB25" s="10">
        <f t="shared" si="20"/>
        <v>-0.20000000000004547</v>
      </c>
      <c r="DC25" s="10">
        <f t="shared" si="50"/>
        <v>-2.2222222222227275E-2</v>
      </c>
      <c r="DD25" s="238"/>
      <c r="DE25" s="35">
        <v>-94.034205659999998</v>
      </c>
      <c r="DF25" s="37">
        <v>865.57</v>
      </c>
      <c r="DG25" s="10">
        <f t="shared" si="21"/>
        <v>-0.64999999999997726</v>
      </c>
      <c r="DH25" s="10">
        <f t="shared" si="51"/>
        <v>-7.222222222221969E-2</v>
      </c>
      <c r="DI25" s="127"/>
      <c r="DJ25" s="35">
        <v>-94.041266980000003</v>
      </c>
      <c r="DK25" s="37">
        <v>866.78</v>
      </c>
      <c r="DL25" s="10">
        <f t="shared" si="22"/>
        <v>0.55999999999994543</v>
      </c>
      <c r="DM25" s="10">
        <f t="shared" si="52"/>
        <v>6.2222222222216156E-2</v>
      </c>
      <c r="DN25" s="127"/>
      <c r="DO25" s="65">
        <v>-94.019435360000003</v>
      </c>
      <c r="DP25" s="108">
        <v>866.12</v>
      </c>
      <c r="DQ25" s="10">
        <f t="shared" si="23"/>
        <v>-0.10000000000002274</v>
      </c>
      <c r="DR25" s="10">
        <f t="shared" si="53"/>
        <v>-1.1111111111113637E-2</v>
      </c>
      <c r="DS25" s="238"/>
      <c r="DT25" s="65">
        <v>-93.844702510000005</v>
      </c>
      <c r="DU25" s="108">
        <v>875.66</v>
      </c>
      <c r="DV25" s="10">
        <f t="shared" si="24"/>
        <v>9.4399999999999409</v>
      </c>
      <c r="DW25" s="10">
        <f t="shared" si="54"/>
        <v>1.0488888888888823</v>
      </c>
      <c r="DX25" s="115"/>
      <c r="DY25" s="87">
        <v>-94.035044560000003</v>
      </c>
      <c r="DZ25" s="113">
        <v>865.53</v>
      </c>
      <c r="EA25" s="10">
        <f t="shared" si="25"/>
        <v>-0.69000000000005457</v>
      </c>
      <c r="EB25" s="10">
        <f t="shared" si="55"/>
        <v>-7.6666666666672725E-2</v>
      </c>
      <c r="EC25" s="238"/>
      <c r="ED25" s="65">
        <v>-94.012971359999995</v>
      </c>
      <c r="EE25" s="108">
        <v>862.12</v>
      </c>
      <c r="EF25" s="10">
        <f t="shared" si="26"/>
        <v>-4.1000000000000227</v>
      </c>
      <c r="EG25" s="10">
        <f t="shared" si="56"/>
        <v>-0.4555555555555581</v>
      </c>
      <c r="EH25" s="238"/>
      <c r="EI25" s="87">
        <v>-94.033486550000006</v>
      </c>
      <c r="EJ25" s="113">
        <v>864.57</v>
      </c>
      <c r="EK25" s="10">
        <f t="shared" si="27"/>
        <v>-1.6499999999999773</v>
      </c>
      <c r="EL25" s="10">
        <f t="shared" si="57"/>
        <v>-0.18333333333333079</v>
      </c>
      <c r="EM25" s="238"/>
      <c r="EN25" s="197" t="str">
        <f t="shared" ca="1" si="59"/>
        <v>cc-pVDZ</v>
      </c>
      <c r="EO25" s="86">
        <f t="shared" si="60"/>
        <v>102</v>
      </c>
      <c r="EP25" s="135">
        <f t="shared" ca="1" si="28"/>
        <v>14.346999999999998</v>
      </c>
      <c r="EQ25" s="135">
        <f t="shared" ca="1" si="29"/>
        <v>13.594999999999999</v>
      </c>
      <c r="ER25" s="135">
        <f t="shared" ca="1" si="58"/>
        <v>2.1536935068199763</v>
      </c>
      <c r="FE25" s="103"/>
      <c r="FF25" s="103"/>
      <c r="FG25" s="103"/>
      <c r="FH25" s="103"/>
      <c r="FJ25" s="103"/>
    </row>
    <row r="26" spans="1:166" x14ac:dyDescent="0.25">
      <c r="A26" s="128" t="s">
        <v>180</v>
      </c>
      <c r="B26" s="234">
        <v>3</v>
      </c>
      <c r="C26" s="114" t="s">
        <v>212</v>
      </c>
      <c r="D26" s="65">
        <v>-49.659725620000003</v>
      </c>
      <c r="E26" s="108">
        <v>338.11</v>
      </c>
      <c r="F26" s="10">
        <f t="shared" si="0"/>
        <v>-20.339999999999975</v>
      </c>
      <c r="G26" s="10">
        <f t="shared" si="30"/>
        <v>-6.7799999999999914</v>
      </c>
      <c r="H26" s="116"/>
      <c r="I26" s="65">
        <v>-49.972395779999999</v>
      </c>
      <c r="J26" s="108">
        <v>323.08999999999997</v>
      </c>
      <c r="K26" s="10">
        <f t="shared" si="1"/>
        <v>-35.360000000000014</v>
      </c>
      <c r="L26" s="10">
        <f t="shared" si="31"/>
        <v>-11.786666666666671</v>
      </c>
      <c r="M26" s="116"/>
      <c r="N26" s="129">
        <v>-213.64780494999999</v>
      </c>
      <c r="O26" s="108">
        <v>365.23</v>
      </c>
      <c r="P26" s="10">
        <f t="shared" si="2"/>
        <v>6.7800000000000296</v>
      </c>
      <c r="Q26" s="10">
        <f t="shared" si="32"/>
        <v>2.26000000000001</v>
      </c>
      <c r="R26" s="115"/>
      <c r="S26" s="65">
        <v>-213.63721161999999</v>
      </c>
      <c r="T26" s="108">
        <v>363.61</v>
      </c>
      <c r="U26" s="10">
        <f t="shared" si="3"/>
        <v>5.160000000000025</v>
      </c>
      <c r="V26" s="10">
        <f t="shared" si="33"/>
        <v>1.7200000000000084</v>
      </c>
      <c r="W26" s="127"/>
      <c r="X26" s="65">
        <v>-213.57116225999999</v>
      </c>
      <c r="Y26" s="108">
        <v>361.95</v>
      </c>
      <c r="Z26" s="10">
        <f t="shared" si="4"/>
        <v>3.5</v>
      </c>
      <c r="AA26" s="10">
        <f t="shared" si="34"/>
        <v>1.1666666666666667</v>
      </c>
      <c r="AB26" s="238"/>
      <c r="AC26" s="65">
        <v>-213.53692341999999</v>
      </c>
      <c r="AD26" s="108">
        <v>356.98</v>
      </c>
      <c r="AE26" s="10">
        <f t="shared" si="5"/>
        <v>-1.4699999999999704</v>
      </c>
      <c r="AF26" s="10">
        <f t="shared" si="35"/>
        <v>-0.48999999999999017</v>
      </c>
      <c r="AG26" s="116"/>
      <c r="AH26" s="65">
        <v>-213.68571428999999</v>
      </c>
      <c r="AI26" s="108">
        <v>347.17</v>
      </c>
      <c r="AJ26" s="10">
        <f t="shared" si="6"/>
        <v>-11.279999999999973</v>
      </c>
      <c r="AK26" s="10">
        <f t="shared" si="36"/>
        <v>-3.7599999999999909</v>
      </c>
      <c r="AL26" s="127"/>
      <c r="AM26" s="65">
        <v>-213.51453448000001</v>
      </c>
      <c r="AN26" s="108">
        <v>347.61</v>
      </c>
      <c r="AO26" s="10">
        <f t="shared" si="7"/>
        <v>-10.839999999999975</v>
      </c>
      <c r="AP26" s="10">
        <f t="shared" si="37"/>
        <v>-3.6133333333333248</v>
      </c>
      <c r="AQ26" s="238"/>
      <c r="AR26" s="65">
        <v>-213.50678232000001</v>
      </c>
      <c r="AS26" s="108">
        <v>345.67</v>
      </c>
      <c r="AT26" s="10">
        <f t="shared" si="8"/>
        <v>-12.779999999999973</v>
      </c>
      <c r="AU26" s="10">
        <f t="shared" si="38"/>
        <v>-4.2599999999999909</v>
      </c>
      <c r="AV26" s="127"/>
      <c r="AW26" s="65">
        <v>-213.66473902999999</v>
      </c>
      <c r="AX26" s="108">
        <v>356.78</v>
      </c>
      <c r="AY26" s="10">
        <f t="shared" si="9"/>
        <v>-1.6700000000000159</v>
      </c>
      <c r="AZ26" s="10">
        <f t="shared" si="39"/>
        <v>-0.55666666666667197</v>
      </c>
      <c r="BA26" s="238"/>
      <c r="BB26" s="65">
        <v>-213.65955381000001</v>
      </c>
      <c r="BC26" s="108">
        <v>356.52</v>
      </c>
      <c r="BD26" s="10">
        <f t="shared" si="10"/>
        <v>-1.9300000000000068</v>
      </c>
      <c r="BE26" s="10">
        <f t="shared" si="40"/>
        <v>-0.64333333333333564</v>
      </c>
      <c r="BF26" s="127"/>
      <c r="BG26" s="65">
        <v>-213.67693831</v>
      </c>
      <c r="BH26" s="108">
        <v>358.31</v>
      </c>
      <c r="BI26" s="10">
        <f t="shared" si="11"/>
        <v>-0.13999999999998636</v>
      </c>
      <c r="BJ26" s="10">
        <f t="shared" si="41"/>
        <v>-4.6666666666662117E-2</v>
      </c>
      <c r="BK26" s="127"/>
      <c r="BL26" s="65">
        <v>-213.67759185</v>
      </c>
      <c r="BM26" s="108">
        <v>358.45</v>
      </c>
      <c r="BN26" s="10">
        <f t="shared" si="12"/>
        <v>0</v>
      </c>
      <c r="BO26" s="10">
        <f t="shared" si="42"/>
        <v>0</v>
      </c>
      <c r="BQ26" s="124">
        <v>-213.49815039999999</v>
      </c>
      <c r="BR26" s="112">
        <v>353.08</v>
      </c>
      <c r="BS26" s="10">
        <f t="shared" si="13"/>
        <v>-5.3700000000000045</v>
      </c>
      <c r="BT26" s="10">
        <f t="shared" si="43"/>
        <v>-1.7900000000000016</v>
      </c>
      <c r="BU26" s="238"/>
      <c r="BV26" s="35">
        <v>-213.37009551</v>
      </c>
      <c r="BW26" s="103">
        <v>349.98</v>
      </c>
      <c r="BX26" s="10">
        <f t="shared" si="14"/>
        <v>-8.4699999999999704</v>
      </c>
      <c r="BY26" s="10">
        <f t="shared" si="44"/>
        <v>-2.8233333333333235</v>
      </c>
      <c r="BZ26" s="127"/>
      <c r="CA26" s="35">
        <v>-213.66159039999999</v>
      </c>
      <c r="CB26" s="103">
        <v>353.92</v>
      </c>
      <c r="CC26" s="10">
        <f t="shared" si="15"/>
        <v>-4.5299999999999727</v>
      </c>
      <c r="CD26" s="10">
        <f t="shared" si="45"/>
        <v>-1.5099999999999909</v>
      </c>
      <c r="CE26" s="238"/>
      <c r="CF26" s="35">
        <v>-213.64747054</v>
      </c>
      <c r="CG26" s="103">
        <v>349.74</v>
      </c>
      <c r="CH26" s="10">
        <f t="shared" si="16"/>
        <v>-8.7099999999999795</v>
      </c>
      <c r="CI26" s="10">
        <f t="shared" si="46"/>
        <v>-2.9033333333333267</v>
      </c>
      <c r="CJ26" s="127"/>
      <c r="CK26" s="106">
        <v>-213.6730967</v>
      </c>
      <c r="CL26" s="103">
        <v>356.7</v>
      </c>
      <c r="CM26" s="10">
        <f t="shared" si="17"/>
        <v>-1.75</v>
      </c>
      <c r="CN26" s="10">
        <f t="shared" si="47"/>
        <v>-0.58333333333333337</v>
      </c>
      <c r="CO26" s="127"/>
      <c r="CP26" s="37">
        <v>-213.58133867000001</v>
      </c>
      <c r="CQ26" s="37">
        <v>356.5</v>
      </c>
      <c r="CR26" s="10">
        <f t="shared" si="18"/>
        <v>-1.9499999999999886</v>
      </c>
      <c r="CS26" s="10">
        <f t="shared" si="48"/>
        <v>-0.64999999999999625</v>
      </c>
      <c r="CT26" s="238"/>
      <c r="CU26" s="35">
        <v>-213.54992338</v>
      </c>
      <c r="CV26" s="37">
        <v>348.65</v>
      </c>
      <c r="CW26" s="10">
        <f t="shared" si="19"/>
        <v>-9.8000000000000114</v>
      </c>
      <c r="CX26" s="10">
        <f t="shared" si="49"/>
        <v>-3.2666666666666706</v>
      </c>
      <c r="CY26" s="127"/>
      <c r="CZ26" s="35">
        <v>-213.65223857000001</v>
      </c>
      <c r="DA26" s="103">
        <v>358.72</v>
      </c>
      <c r="DB26" s="10">
        <f t="shared" si="20"/>
        <v>0.27000000000003865</v>
      </c>
      <c r="DC26" s="10">
        <f t="shared" si="50"/>
        <v>9.0000000000012889E-2</v>
      </c>
      <c r="DD26" s="238"/>
      <c r="DE26" s="35">
        <v>-213.64725670000001</v>
      </c>
      <c r="DF26" s="37">
        <v>357.44</v>
      </c>
      <c r="DG26" s="10">
        <f t="shared" si="21"/>
        <v>-1.0099999999999909</v>
      </c>
      <c r="DH26" s="10">
        <f t="shared" si="51"/>
        <v>-0.33666666666666362</v>
      </c>
      <c r="DI26" s="127"/>
      <c r="DJ26" s="35">
        <v>-213.66932195999999</v>
      </c>
      <c r="DK26" s="37">
        <v>359.06</v>
      </c>
      <c r="DL26" s="10">
        <f t="shared" si="22"/>
        <v>0.61000000000001364</v>
      </c>
      <c r="DM26" s="10">
        <f t="shared" si="52"/>
        <v>0.20333333333333789</v>
      </c>
      <c r="DN26" s="127"/>
      <c r="DO26" s="65">
        <v>-213.64211015999999</v>
      </c>
      <c r="DP26" s="108">
        <v>351.88</v>
      </c>
      <c r="DQ26" s="10">
        <f t="shared" si="23"/>
        <v>-6.5699999999999932</v>
      </c>
      <c r="DR26" s="10">
        <f t="shared" si="53"/>
        <v>-2.1899999999999977</v>
      </c>
      <c r="DS26" s="238"/>
      <c r="DT26" s="65">
        <v>-213.52647626999999</v>
      </c>
      <c r="DU26" s="108">
        <v>357.58</v>
      </c>
      <c r="DV26" s="10">
        <f t="shared" si="24"/>
        <v>-0.87000000000000455</v>
      </c>
      <c r="DW26" s="10">
        <f t="shared" si="54"/>
        <v>-0.29000000000000153</v>
      </c>
      <c r="DX26" s="115"/>
      <c r="DY26" s="87">
        <v>-213.66041848</v>
      </c>
      <c r="DZ26" s="113">
        <v>356.48</v>
      </c>
      <c r="EA26" s="10">
        <f t="shared" si="25"/>
        <v>-1.9699999999999704</v>
      </c>
      <c r="EB26" s="10">
        <f t="shared" si="55"/>
        <v>-0.65666666666665685</v>
      </c>
      <c r="EC26" s="238"/>
      <c r="ED26" s="65">
        <v>-213.63995211</v>
      </c>
      <c r="EE26" s="108">
        <v>350.53</v>
      </c>
      <c r="EF26" s="10">
        <f t="shared" si="26"/>
        <v>-7.9200000000000159</v>
      </c>
      <c r="EG26" s="10">
        <f t="shared" si="56"/>
        <v>-2.6400000000000055</v>
      </c>
      <c r="EH26" s="238"/>
      <c r="EI26" s="87">
        <v>-213.65974005999999</v>
      </c>
      <c r="EJ26" s="113">
        <v>356.06</v>
      </c>
      <c r="EK26" s="10">
        <f t="shared" si="27"/>
        <v>-2.3899999999999864</v>
      </c>
      <c r="EL26" s="10">
        <f t="shared" si="57"/>
        <v>-0.79666666666666208</v>
      </c>
      <c r="EM26" s="238"/>
      <c r="EN26" s="197" t="str">
        <f t="shared" ca="1" si="59"/>
        <v>cc-pVTZ-u</v>
      </c>
      <c r="EO26" s="86">
        <f t="shared" si="60"/>
        <v>107</v>
      </c>
      <c r="EP26" s="135">
        <f t="shared" ca="1" si="28"/>
        <v>5.6365000000000007</v>
      </c>
      <c r="EQ26" s="135">
        <f t="shared" ca="1" si="29"/>
        <v>4.8224999999999909</v>
      </c>
      <c r="ER26" s="135">
        <f t="shared" ca="1" si="58"/>
        <v>0.49702944571768098</v>
      </c>
      <c r="FE26" s="103"/>
      <c r="FF26" s="103"/>
      <c r="FG26" s="103"/>
      <c r="FH26" s="103"/>
      <c r="FJ26" s="103"/>
    </row>
    <row r="27" spans="1:166" x14ac:dyDescent="0.25">
      <c r="A27" s="128" t="s">
        <v>180</v>
      </c>
      <c r="B27" s="234">
        <v>3</v>
      </c>
      <c r="C27" s="114" t="s">
        <v>205</v>
      </c>
      <c r="D27" s="65">
        <v>-2.2534565199999999</v>
      </c>
      <c r="E27" s="108">
        <v>155.93</v>
      </c>
      <c r="F27" s="10">
        <f t="shared" si="0"/>
        <v>-5.9799999999999898</v>
      </c>
      <c r="G27" s="10">
        <f t="shared" si="30"/>
        <v>-1.9933333333333298</v>
      </c>
      <c r="H27" s="116"/>
      <c r="I27" s="65">
        <v>-2.2565787199999998</v>
      </c>
      <c r="J27" s="108">
        <v>155.99</v>
      </c>
      <c r="K27" s="10">
        <f t="shared" si="1"/>
        <v>-5.9199999999999875</v>
      </c>
      <c r="L27" s="10">
        <f t="shared" si="31"/>
        <v>-1.9733333333333292</v>
      </c>
      <c r="M27" s="116"/>
      <c r="N27" s="129">
        <v>-15.76971391</v>
      </c>
      <c r="O27" s="108">
        <v>161.88999999999999</v>
      </c>
      <c r="P27" s="10">
        <f t="shared" si="2"/>
        <v>-2.0000000000010232E-2</v>
      </c>
      <c r="Q27" s="10">
        <f t="shared" si="32"/>
        <v>-6.6666666666700776E-3</v>
      </c>
      <c r="R27" s="115"/>
      <c r="S27" s="65">
        <v>-15.76810435</v>
      </c>
      <c r="T27" s="108">
        <v>161.81</v>
      </c>
      <c r="U27" s="10">
        <f t="shared" si="3"/>
        <v>-9.9999999999994316E-2</v>
      </c>
      <c r="V27" s="10">
        <f t="shared" si="33"/>
        <v>-3.3333333333331439E-2</v>
      </c>
      <c r="W27" s="127"/>
      <c r="X27" s="65">
        <v>-15.76706864</v>
      </c>
      <c r="Y27" s="108">
        <v>164.15</v>
      </c>
      <c r="Z27" s="10">
        <f t="shared" si="4"/>
        <v>2.2400000000000091</v>
      </c>
      <c r="AA27" s="10">
        <f t="shared" si="34"/>
        <v>0.7466666666666697</v>
      </c>
      <c r="AB27" s="238"/>
      <c r="AC27" s="65">
        <v>-15.761311729999999</v>
      </c>
      <c r="AD27" s="108">
        <v>162.91</v>
      </c>
      <c r="AE27" s="10">
        <f t="shared" si="5"/>
        <v>1</v>
      </c>
      <c r="AF27" s="10">
        <f t="shared" si="35"/>
        <v>0.33333333333333331</v>
      </c>
      <c r="AG27" s="116"/>
      <c r="AH27" s="65">
        <v>-15.76404763</v>
      </c>
      <c r="AI27" s="108">
        <v>160.65</v>
      </c>
      <c r="AJ27" s="10">
        <f t="shared" si="6"/>
        <v>-1.2599999999999909</v>
      </c>
      <c r="AK27" s="10">
        <f t="shared" si="36"/>
        <v>-0.41999999999999699</v>
      </c>
      <c r="AL27" s="127"/>
      <c r="AM27" s="65">
        <v>-15.761651710000001</v>
      </c>
      <c r="AN27" s="114">
        <v>160.68</v>
      </c>
      <c r="AO27" s="10">
        <f t="shared" si="7"/>
        <v>-1.2299999999999898</v>
      </c>
      <c r="AP27" s="10">
        <f t="shared" si="37"/>
        <v>-0.40999999999999659</v>
      </c>
      <c r="AQ27" s="238"/>
      <c r="AR27" s="65">
        <v>-15.75928807</v>
      </c>
      <c r="AS27" s="108">
        <v>160.09</v>
      </c>
      <c r="AT27" s="10">
        <f t="shared" si="8"/>
        <v>-1.8199999999999932</v>
      </c>
      <c r="AU27" s="10">
        <f t="shared" si="38"/>
        <v>-0.60666666666666436</v>
      </c>
      <c r="AV27" s="127"/>
      <c r="AW27" s="65">
        <v>-15.7703066</v>
      </c>
      <c r="AX27" s="108">
        <v>161.65</v>
      </c>
      <c r="AY27" s="10">
        <f t="shared" si="9"/>
        <v>-0.25999999999999091</v>
      </c>
      <c r="AZ27" s="10">
        <f t="shared" si="39"/>
        <v>-8.666666666666363E-2</v>
      </c>
      <c r="BA27" s="238"/>
      <c r="BB27" s="65">
        <v>-15.769057589999999</v>
      </c>
      <c r="BC27" s="108">
        <v>161.66999999999999</v>
      </c>
      <c r="BD27" s="10">
        <f t="shared" si="10"/>
        <v>-0.24000000000000909</v>
      </c>
      <c r="BE27" s="10">
        <f t="shared" si="40"/>
        <v>-8.0000000000003027E-2</v>
      </c>
      <c r="BF27" s="127"/>
      <c r="BG27" s="65">
        <v>-15.77117462</v>
      </c>
      <c r="BH27" s="108">
        <v>161.86000000000001</v>
      </c>
      <c r="BI27" s="10">
        <f t="shared" si="11"/>
        <v>-4.9999999999982947E-2</v>
      </c>
      <c r="BJ27" s="10">
        <f t="shared" si="41"/>
        <v>-1.6666666666660983E-2</v>
      </c>
      <c r="BK27" s="127"/>
      <c r="BL27" s="65">
        <v>-15.77130322</v>
      </c>
      <c r="BM27" s="108">
        <v>161.91</v>
      </c>
      <c r="BN27" s="10">
        <f t="shared" si="12"/>
        <v>0</v>
      </c>
      <c r="BO27" s="10">
        <f t="shared" si="42"/>
        <v>0</v>
      </c>
      <c r="BQ27" s="124">
        <v>-15.75943052</v>
      </c>
      <c r="BR27" s="112">
        <v>161.03</v>
      </c>
      <c r="BS27" s="10">
        <f t="shared" si="13"/>
        <v>-0.87999999999999545</v>
      </c>
      <c r="BT27" s="10">
        <f t="shared" si="43"/>
        <v>-0.29333333333333184</v>
      </c>
      <c r="BU27" s="238"/>
      <c r="BV27" s="35">
        <v>-15.748907389999999</v>
      </c>
      <c r="BW27" s="103">
        <v>161.11000000000001</v>
      </c>
      <c r="BX27" s="10">
        <f t="shared" si="14"/>
        <v>-0.79999999999998295</v>
      </c>
      <c r="BY27" s="10">
        <f t="shared" si="44"/>
        <v>-0.266666666666661</v>
      </c>
      <c r="BZ27" s="127"/>
      <c r="CA27" s="35">
        <v>-15.76917862</v>
      </c>
      <c r="CB27" s="103">
        <v>161.13</v>
      </c>
      <c r="CC27" s="10">
        <f t="shared" si="15"/>
        <v>-0.78000000000000114</v>
      </c>
      <c r="CD27" s="10">
        <f t="shared" si="45"/>
        <v>-0.2600000000000004</v>
      </c>
      <c r="CE27" s="238"/>
      <c r="CF27" s="35">
        <v>-15.76569741</v>
      </c>
      <c r="CG27" s="103">
        <v>159.69999999999999</v>
      </c>
      <c r="CH27" s="10">
        <f t="shared" si="16"/>
        <v>-2.210000000000008</v>
      </c>
      <c r="CI27" s="10">
        <f t="shared" si="46"/>
        <v>-0.73666666666666936</v>
      </c>
      <c r="CJ27" s="127"/>
      <c r="CK27" s="106">
        <v>-15.77088028</v>
      </c>
      <c r="CL27" s="103">
        <v>161.71</v>
      </c>
      <c r="CM27" s="10">
        <f t="shared" si="17"/>
        <v>-0.19999999999998863</v>
      </c>
      <c r="CN27" s="10">
        <f t="shared" si="47"/>
        <v>-6.6666666666662877E-2</v>
      </c>
      <c r="CO27" s="127"/>
      <c r="CP27" s="37">
        <v>-15.76791646</v>
      </c>
      <c r="CQ27" s="37">
        <v>161.54</v>
      </c>
      <c r="CR27" s="10">
        <f t="shared" si="18"/>
        <v>-0.37000000000000455</v>
      </c>
      <c r="CS27" s="10">
        <f t="shared" si="48"/>
        <v>-0.12333333333333485</v>
      </c>
      <c r="CT27" s="238"/>
      <c r="CU27" s="35">
        <v>-15.760474029999999</v>
      </c>
      <c r="CV27" s="37">
        <v>158.82</v>
      </c>
      <c r="CW27" s="10">
        <f t="shared" si="19"/>
        <v>-3.0900000000000034</v>
      </c>
      <c r="CX27" s="10">
        <f t="shared" si="49"/>
        <v>-1.0300000000000011</v>
      </c>
      <c r="CY27" s="127"/>
      <c r="CZ27" s="35">
        <v>-15.770315419999999</v>
      </c>
      <c r="DA27" s="103">
        <v>161.77000000000001</v>
      </c>
      <c r="DB27" s="10">
        <f t="shared" si="20"/>
        <v>-0.13999999999998636</v>
      </c>
      <c r="DC27" s="10">
        <f t="shared" si="50"/>
        <v>-4.6666666666662117E-2</v>
      </c>
      <c r="DD27" s="238"/>
      <c r="DE27" s="35">
        <v>-15.769315049999999</v>
      </c>
      <c r="DF27" s="37">
        <v>161.62</v>
      </c>
      <c r="DG27" s="10">
        <f t="shared" si="21"/>
        <v>-0.28999999999999204</v>
      </c>
      <c r="DH27" s="10">
        <f t="shared" si="51"/>
        <v>-9.6666666666664014E-2</v>
      </c>
      <c r="DI27" s="127"/>
      <c r="DJ27" s="35">
        <v>-15.77074298</v>
      </c>
      <c r="DK27" s="37">
        <v>162.11000000000001</v>
      </c>
      <c r="DL27" s="10">
        <f t="shared" si="22"/>
        <v>0.20000000000001705</v>
      </c>
      <c r="DM27" s="10">
        <f t="shared" si="52"/>
        <v>6.6666666666672356E-2</v>
      </c>
      <c r="DN27" s="127"/>
      <c r="DO27" s="65">
        <v>-15.76434016</v>
      </c>
      <c r="DP27" s="108">
        <v>161.21</v>
      </c>
      <c r="DQ27" s="10">
        <f t="shared" si="23"/>
        <v>-0.69999999999998863</v>
      </c>
      <c r="DR27" s="10">
        <f t="shared" si="53"/>
        <v>-0.23333333333332953</v>
      </c>
      <c r="DS27" s="238"/>
      <c r="DT27" s="65">
        <v>-15.746123320000001</v>
      </c>
      <c r="DU27" s="108">
        <v>161.56</v>
      </c>
      <c r="DV27" s="10">
        <f t="shared" si="24"/>
        <v>-0.34999999999999432</v>
      </c>
      <c r="DW27" s="10">
        <f t="shared" si="54"/>
        <v>-0.11666666666666477</v>
      </c>
      <c r="DX27" s="115"/>
      <c r="DY27" s="87">
        <v>-15.7703761</v>
      </c>
      <c r="DZ27" s="113">
        <v>161.88</v>
      </c>
      <c r="EA27" s="10">
        <f t="shared" si="25"/>
        <v>-3.0000000000001137E-2</v>
      </c>
      <c r="EB27" s="10">
        <f t="shared" si="55"/>
        <v>-1.0000000000000378E-2</v>
      </c>
      <c r="EC27" s="238"/>
      <c r="ED27" s="65">
        <v>-15.76381041</v>
      </c>
      <c r="EE27" s="108">
        <v>160.88</v>
      </c>
      <c r="EF27" s="10">
        <f t="shared" si="26"/>
        <v>-1.0300000000000011</v>
      </c>
      <c r="EG27" s="10">
        <f t="shared" si="56"/>
        <v>-0.34333333333333371</v>
      </c>
      <c r="EH27" s="238"/>
      <c r="EI27" s="87">
        <v>-15.769967429999999</v>
      </c>
      <c r="EJ27" s="113">
        <v>161.62</v>
      </c>
      <c r="EK27" s="10">
        <f t="shared" si="27"/>
        <v>-0.28999999999999204</v>
      </c>
      <c r="EL27" s="10">
        <f t="shared" si="57"/>
        <v>-9.6666666666664014E-2</v>
      </c>
      <c r="EM27" s="238"/>
      <c r="EN27" s="197" t="str">
        <f t="shared" ca="1" si="59"/>
        <v>cc-pVTZ</v>
      </c>
      <c r="EO27" s="86">
        <f t="shared" si="60"/>
        <v>112</v>
      </c>
      <c r="EP27" s="135">
        <f t="shared" ca="1" si="28"/>
        <v>5.5685000000000056</v>
      </c>
      <c r="EQ27" s="135">
        <f t="shared" ca="1" si="29"/>
        <v>4.8725000000000023</v>
      </c>
      <c r="ER27" s="135">
        <f t="shared" ca="1" si="58"/>
        <v>0.52684034701681737</v>
      </c>
      <c r="FE27" s="103"/>
      <c r="FF27" s="103"/>
      <c r="FG27" s="103"/>
      <c r="FH27" s="103"/>
      <c r="FJ27" s="103"/>
    </row>
    <row r="28" spans="1:166" x14ac:dyDescent="0.25">
      <c r="A28" s="128" t="s">
        <v>80</v>
      </c>
      <c r="B28" s="234">
        <v>12</v>
      </c>
      <c r="C28" s="114" t="s">
        <v>95</v>
      </c>
      <c r="D28" s="65">
        <v>-37.862669289999999</v>
      </c>
      <c r="E28" s="108">
        <v>1497.79</v>
      </c>
      <c r="F28" s="10">
        <f t="shared" si="0"/>
        <v>-96.8900000000001</v>
      </c>
      <c r="G28" s="10">
        <f t="shared" si="30"/>
        <v>-8.0741666666666756</v>
      </c>
      <c r="H28" s="116"/>
      <c r="I28" s="65">
        <v>-38.108746379999999</v>
      </c>
      <c r="J28" s="108">
        <v>1523.03</v>
      </c>
      <c r="K28" s="10">
        <f t="shared" si="1"/>
        <v>-71.650000000000091</v>
      </c>
      <c r="L28" s="10">
        <f t="shared" si="31"/>
        <v>-5.9708333333333412</v>
      </c>
      <c r="M28" s="116"/>
      <c r="N28" s="129">
        <v>-230.99184804000001</v>
      </c>
      <c r="O28" s="108">
        <v>1597.91</v>
      </c>
      <c r="P28" s="10">
        <f t="shared" si="2"/>
        <v>3.2300000000000182</v>
      </c>
      <c r="Q28" s="10">
        <f t="shared" si="32"/>
        <v>0.26916666666666816</v>
      </c>
      <c r="R28" s="115"/>
      <c r="S28" s="65">
        <v>-230.98049358</v>
      </c>
      <c r="T28" s="108">
        <v>1599.13</v>
      </c>
      <c r="U28" s="10">
        <f t="shared" si="3"/>
        <v>4.4500000000000455</v>
      </c>
      <c r="V28" s="10">
        <f t="shared" si="33"/>
        <v>0.37083333333333712</v>
      </c>
      <c r="W28" s="127"/>
      <c r="X28" s="65">
        <v>-230.93452791999999</v>
      </c>
      <c r="Y28" s="108">
        <v>1599.86</v>
      </c>
      <c r="Z28" s="10">
        <f t="shared" si="4"/>
        <v>5.1799999999998363</v>
      </c>
      <c r="AA28" s="10">
        <f t="shared" si="34"/>
        <v>0.43166666666665304</v>
      </c>
      <c r="AB28" s="238"/>
      <c r="AC28" s="35">
        <v>-230.89515193</v>
      </c>
      <c r="AD28" s="103">
        <v>1603.65</v>
      </c>
      <c r="AE28" s="10">
        <f t="shared" si="5"/>
        <v>8.9700000000000273</v>
      </c>
      <c r="AF28" s="10">
        <f t="shared" si="35"/>
        <v>0.74750000000000227</v>
      </c>
      <c r="AG28" s="116"/>
      <c r="AH28" s="65">
        <v>-230.96772996999999</v>
      </c>
      <c r="AI28" s="108">
        <v>1584.61</v>
      </c>
      <c r="AJ28" s="10">
        <f t="shared" si="6"/>
        <v>-10.070000000000164</v>
      </c>
      <c r="AK28" s="10">
        <f t="shared" si="36"/>
        <v>-0.83916666666668027</v>
      </c>
      <c r="AL28" s="127"/>
      <c r="AM28" s="65">
        <v>-230.88227080999999</v>
      </c>
      <c r="AN28" s="108">
        <v>1585.69</v>
      </c>
      <c r="AO28" s="10">
        <f t="shared" si="7"/>
        <v>-8.9900000000000091</v>
      </c>
      <c r="AP28" s="10">
        <f t="shared" si="37"/>
        <v>-0.74916666666666742</v>
      </c>
      <c r="AQ28" s="238"/>
      <c r="AR28" s="65">
        <v>-230.86613926000001</v>
      </c>
      <c r="AS28" s="108">
        <v>1581.42</v>
      </c>
      <c r="AT28" s="10">
        <f t="shared" si="8"/>
        <v>-13.259999999999991</v>
      </c>
      <c r="AU28" s="10">
        <f t="shared" si="38"/>
        <v>-1.1049999999999993</v>
      </c>
      <c r="AV28" s="127"/>
      <c r="AW28" s="65">
        <v>-231.00454601000001</v>
      </c>
      <c r="AX28" s="108">
        <v>1593.56</v>
      </c>
      <c r="AY28" s="10">
        <f t="shared" si="9"/>
        <v>-1.1200000000001182</v>
      </c>
      <c r="AZ28" s="10">
        <f t="shared" si="39"/>
        <v>-9.3333333333343191E-2</v>
      </c>
      <c r="BA28" s="238"/>
      <c r="BB28" s="65">
        <v>-230.99871651999999</v>
      </c>
      <c r="BC28" s="108">
        <v>1595.76</v>
      </c>
      <c r="BD28" s="10">
        <f t="shared" si="10"/>
        <v>1.0799999999999272</v>
      </c>
      <c r="BE28" s="10">
        <f t="shared" si="40"/>
        <v>8.9999999999993932E-2</v>
      </c>
      <c r="BF28" s="127"/>
      <c r="BG28" s="65">
        <v>-231.01426179000001</v>
      </c>
      <c r="BH28" s="108">
        <v>1594.59</v>
      </c>
      <c r="BI28" s="10">
        <f t="shared" si="11"/>
        <v>-9.0000000000145519E-2</v>
      </c>
      <c r="BJ28" s="10">
        <f t="shared" si="41"/>
        <v>-7.5000000000121263E-3</v>
      </c>
      <c r="BK28" s="127"/>
      <c r="BL28" s="65">
        <v>-231.01477799</v>
      </c>
      <c r="BM28" s="108">
        <v>1594.68</v>
      </c>
      <c r="BN28" s="10">
        <f t="shared" si="12"/>
        <v>0</v>
      </c>
      <c r="BO28" s="10">
        <f t="shared" si="42"/>
        <v>0</v>
      </c>
      <c r="BQ28" s="124">
        <v>-230.86823605999999</v>
      </c>
      <c r="BR28" s="112">
        <v>1597.3</v>
      </c>
      <c r="BS28" s="10">
        <f t="shared" si="13"/>
        <v>2.6199999999998909</v>
      </c>
      <c r="BT28" s="10">
        <f t="shared" si="43"/>
        <v>0.21833333333332425</v>
      </c>
      <c r="BU28" s="238"/>
      <c r="BV28" s="35">
        <v>-230.74307612999999</v>
      </c>
      <c r="BW28" s="103">
        <v>1611.24</v>
      </c>
      <c r="BX28" s="10">
        <f t="shared" si="14"/>
        <v>16.559999999999945</v>
      </c>
      <c r="BY28" s="10">
        <f t="shared" si="44"/>
        <v>1.3799999999999955</v>
      </c>
      <c r="BZ28" s="127"/>
      <c r="CA28" s="35">
        <v>-231.004592</v>
      </c>
      <c r="CB28" s="104">
        <v>1593.08</v>
      </c>
      <c r="CC28" s="10">
        <f t="shared" si="15"/>
        <v>-1.6000000000001364</v>
      </c>
      <c r="CD28" s="10">
        <f t="shared" si="45"/>
        <v>-0.13333333333334471</v>
      </c>
      <c r="CE28" s="238"/>
      <c r="CF28" s="35">
        <v>-230.99256765000001</v>
      </c>
      <c r="CG28" s="103">
        <v>1592.82</v>
      </c>
      <c r="CH28" s="10">
        <f t="shared" si="16"/>
        <v>-1.8600000000001273</v>
      </c>
      <c r="CI28" s="10">
        <f t="shared" si="46"/>
        <v>-0.1550000000000106</v>
      </c>
      <c r="CJ28" s="127"/>
      <c r="CK28" s="37">
        <v>-231.01163263000001</v>
      </c>
      <c r="CL28" s="103">
        <v>1593.8</v>
      </c>
      <c r="CM28" s="10">
        <f t="shared" si="17"/>
        <v>-0.88000000000010914</v>
      </c>
      <c r="CN28" s="10">
        <f t="shared" si="47"/>
        <v>-7.3333333333342424E-2</v>
      </c>
      <c r="CO28" s="127"/>
      <c r="CP28" s="37">
        <v>-230.94779410000001</v>
      </c>
      <c r="CQ28" s="37">
        <v>1585.54</v>
      </c>
      <c r="CR28" s="10">
        <f t="shared" si="18"/>
        <v>-9.1400000000001</v>
      </c>
      <c r="CS28" s="10">
        <f t="shared" si="48"/>
        <v>-0.76166666666667504</v>
      </c>
      <c r="CT28" s="238"/>
      <c r="CU28" s="35">
        <v>-230.90858944999999</v>
      </c>
      <c r="CV28" s="37">
        <v>1578.81</v>
      </c>
      <c r="CW28" s="10">
        <f t="shared" si="19"/>
        <v>-15.870000000000118</v>
      </c>
      <c r="CX28" s="10">
        <f t="shared" si="49"/>
        <v>-1.3225000000000098</v>
      </c>
      <c r="CY28" s="127"/>
      <c r="CZ28" s="35">
        <v>-230.99717330999999</v>
      </c>
      <c r="DA28" s="103">
        <v>1594.03</v>
      </c>
      <c r="DB28" s="10">
        <f t="shared" si="20"/>
        <v>-0.65000000000009095</v>
      </c>
      <c r="DC28" s="10">
        <f t="shared" si="50"/>
        <v>-5.4166666666674246E-2</v>
      </c>
      <c r="DD28" s="238"/>
      <c r="DE28" s="35">
        <v>-230.99177280000001</v>
      </c>
      <c r="DF28" s="37">
        <v>1593.39</v>
      </c>
      <c r="DG28" s="10">
        <f t="shared" si="21"/>
        <v>-1.2899999999999636</v>
      </c>
      <c r="DH28" s="10">
        <f t="shared" si="51"/>
        <v>-0.10749999999999697</v>
      </c>
      <c r="DI28" s="127"/>
      <c r="DJ28" s="35">
        <v>-231.00718796000001</v>
      </c>
      <c r="DK28" s="37">
        <v>1595.34</v>
      </c>
      <c r="DL28" s="10">
        <f t="shared" si="22"/>
        <v>0.65999999999985448</v>
      </c>
      <c r="DM28" s="10">
        <f t="shared" si="52"/>
        <v>5.4999999999987871E-2</v>
      </c>
      <c r="DN28" s="127"/>
      <c r="DO28" s="65">
        <v>-230.95788974999999</v>
      </c>
      <c r="DP28" s="108">
        <v>1590.77</v>
      </c>
      <c r="DQ28" s="10">
        <f t="shared" si="23"/>
        <v>-3.9100000000000819</v>
      </c>
      <c r="DR28" s="10">
        <f t="shared" si="53"/>
        <v>-0.32583333333334014</v>
      </c>
      <c r="DS28" s="238"/>
      <c r="DT28" s="65">
        <v>-230.51134311999999</v>
      </c>
      <c r="DU28" s="108">
        <v>1604.26</v>
      </c>
      <c r="DV28" s="10">
        <f t="shared" si="24"/>
        <v>9.5799999999999272</v>
      </c>
      <c r="DW28" s="10">
        <f t="shared" si="54"/>
        <v>0.79833333333332723</v>
      </c>
      <c r="DX28" s="115"/>
      <c r="DY28" s="87">
        <v>-230.99153508000001</v>
      </c>
      <c r="DZ28" s="113">
        <v>1593.66</v>
      </c>
      <c r="EA28" s="10">
        <f t="shared" si="25"/>
        <v>-1.0199999999999818</v>
      </c>
      <c r="EB28" s="10">
        <f t="shared" si="55"/>
        <v>-8.499999999999848E-2</v>
      </c>
      <c r="EC28" s="238"/>
      <c r="ED28" s="65">
        <v>-230.95066166000001</v>
      </c>
      <c r="EE28" s="108">
        <v>1586.39</v>
      </c>
      <c r="EF28" s="10">
        <f t="shared" si="26"/>
        <v>-8.2899999999999636</v>
      </c>
      <c r="EG28" s="10">
        <f t="shared" si="56"/>
        <v>-0.6908333333333303</v>
      </c>
      <c r="EH28" s="238"/>
      <c r="EI28" s="87">
        <v>-230.99039124000001</v>
      </c>
      <c r="EJ28" s="113">
        <v>1593</v>
      </c>
      <c r="EK28" s="10">
        <f t="shared" si="27"/>
        <v>-1.6800000000000637</v>
      </c>
      <c r="EL28" s="10">
        <f t="shared" si="57"/>
        <v>-0.14000000000000531</v>
      </c>
      <c r="EM28" s="238"/>
      <c r="EN28" s="197" t="str">
        <f t="shared" ca="1" si="59"/>
        <v>cc-pVQZ</v>
      </c>
      <c r="EO28" s="86">
        <f t="shared" si="60"/>
        <v>117</v>
      </c>
      <c r="EP28" s="135">
        <f t="shared" ca="1" si="28"/>
        <v>2.9624999999999773</v>
      </c>
      <c r="EQ28" s="135">
        <f t="shared" ca="1" si="29"/>
        <v>2.5724999999999909</v>
      </c>
      <c r="ER28" s="135">
        <f t="shared" ca="1" si="58"/>
        <v>0.24194135592076707</v>
      </c>
      <c r="FE28" s="103"/>
      <c r="FF28" s="103"/>
      <c r="FG28" s="103"/>
      <c r="FH28" s="103"/>
      <c r="FJ28" s="103"/>
    </row>
    <row r="29" spans="1:166" x14ac:dyDescent="0.25">
      <c r="A29" s="128" t="s">
        <v>180</v>
      </c>
      <c r="B29" s="234">
        <v>2</v>
      </c>
      <c r="C29" s="114" t="s">
        <v>211</v>
      </c>
      <c r="D29" s="65">
        <v>-17.046363280000001</v>
      </c>
      <c r="E29" s="108">
        <v>134.27000000000001</v>
      </c>
      <c r="F29" s="10">
        <f t="shared" si="0"/>
        <v>-14.689999999999998</v>
      </c>
      <c r="G29" s="10">
        <f t="shared" si="30"/>
        <v>-7.3449999999999989</v>
      </c>
      <c r="H29" s="116"/>
      <c r="I29" s="65">
        <v>-17.144970359999999</v>
      </c>
      <c r="J29" s="108">
        <v>125.97</v>
      </c>
      <c r="K29" s="10">
        <f t="shared" si="1"/>
        <v>-22.990000000000009</v>
      </c>
      <c r="L29" s="10">
        <f t="shared" si="31"/>
        <v>-11.495000000000005</v>
      </c>
      <c r="M29" s="116"/>
      <c r="N29" s="129">
        <v>-89.432703290000006</v>
      </c>
      <c r="O29" s="108">
        <v>150.88999999999999</v>
      </c>
      <c r="P29" s="10">
        <f t="shared" si="2"/>
        <v>1.9299999999999784</v>
      </c>
      <c r="Q29" s="10">
        <f t="shared" si="32"/>
        <v>0.9649999999999892</v>
      </c>
      <c r="R29" s="115"/>
      <c r="S29" s="65">
        <v>-89.42725772</v>
      </c>
      <c r="T29" s="108">
        <v>150.25</v>
      </c>
      <c r="U29" s="10">
        <f t="shared" si="3"/>
        <v>1.289999999999992</v>
      </c>
      <c r="V29" s="10">
        <f t="shared" si="33"/>
        <v>0.64499999999999602</v>
      </c>
      <c r="W29" s="127"/>
      <c r="X29" s="65">
        <v>-89.406257220000001</v>
      </c>
      <c r="Y29" s="108">
        <v>148.94</v>
      </c>
      <c r="Z29" s="10">
        <f t="shared" si="4"/>
        <v>-2.0000000000010232E-2</v>
      </c>
      <c r="AA29" s="10">
        <f t="shared" si="34"/>
        <v>-1.0000000000005116E-2</v>
      </c>
      <c r="AB29" s="238"/>
      <c r="AC29" s="35">
        <v>-89.386077259999993</v>
      </c>
      <c r="AD29" s="103">
        <v>145.34</v>
      </c>
      <c r="AE29" s="10">
        <f t="shared" si="5"/>
        <v>-3.6200000000000045</v>
      </c>
      <c r="AF29" s="10">
        <f t="shared" si="35"/>
        <v>-1.8100000000000023</v>
      </c>
      <c r="AG29" s="116"/>
      <c r="AH29" s="65">
        <v>-89.42357604</v>
      </c>
      <c r="AI29" s="108">
        <v>136.94</v>
      </c>
      <c r="AJ29" s="10">
        <f t="shared" si="6"/>
        <v>-12.02000000000001</v>
      </c>
      <c r="AK29" s="10">
        <f t="shared" si="36"/>
        <v>-6.0100000000000051</v>
      </c>
      <c r="AL29" s="127"/>
      <c r="AM29" s="65">
        <v>-89.370672060000004</v>
      </c>
      <c r="AN29" s="114">
        <v>137.15</v>
      </c>
      <c r="AO29" s="10">
        <f t="shared" si="7"/>
        <v>-11.810000000000002</v>
      </c>
      <c r="AP29" s="10">
        <f t="shared" si="37"/>
        <v>-5.9050000000000011</v>
      </c>
      <c r="AQ29" s="238"/>
      <c r="AR29" s="65">
        <v>-89.365787650000001</v>
      </c>
      <c r="AS29" s="108">
        <v>135.96</v>
      </c>
      <c r="AT29" s="10">
        <f t="shared" si="8"/>
        <v>-13</v>
      </c>
      <c r="AU29" s="10">
        <f t="shared" si="38"/>
        <v>-6.5</v>
      </c>
      <c r="AV29" s="127"/>
      <c r="AW29" s="65">
        <v>-89.436247570000006</v>
      </c>
      <c r="AX29" s="108">
        <v>146.68</v>
      </c>
      <c r="AY29" s="10">
        <f t="shared" si="9"/>
        <v>-2.2800000000000011</v>
      </c>
      <c r="AZ29" s="10">
        <f t="shared" si="39"/>
        <v>-1.1400000000000006</v>
      </c>
      <c r="BA29" s="238"/>
      <c r="BB29" s="65">
        <v>-89.433409490000003</v>
      </c>
      <c r="BC29" s="108">
        <v>146.79</v>
      </c>
      <c r="BD29" s="10">
        <f t="shared" si="10"/>
        <v>-2.1700000000000159</v>
      </c>
      <c r="BE29" s="10">
        <f t="shared" si="40"/>
        <v>-1.085000000000008</v>
      </c>
      <c r="BF29" s="127"/>
      <c r="BG29" s="65">
        <v>-89.443135929999997</v>
      </c>
      <c r="BH29" s="108">
        <v>148.71</v>
      </c>
      <c r="BI29" s="10">
        <f t="shared" si="11"/>
        <v>-0.25</v>
      </c>
      <c r="BJ29" s="10">
        <f t="shared" si="41"/>
        <v>-0.125</v>
      </c>
      <c r="BK29" s="127"/>
      <c r="BL29" s="65">
        <v>-89.443744129999999</v>
      </c>
      <c r="BM29" s="108">
        <v>148.96</v>
      </c>
      <c r="BN29" s="10">
        <f t="shared" si="12"/>
        <v>0</v>
      </c>
      <c r="BO29" s="10">
        <f t="shared" si="42"/>
        <v>0</v>
      </c>
      <c r="BQ29" s="124">
        <v>-89.374854540000001</v>
      </c>
      <c r="BR29" s="112">
        <v>147.09</v>
      </c>
      <c r="BS29" s="10">
        <f t="shared" si="13"/>
        <v>-1.8700000000000045</v>
      </c>
      <c r="BT29" s="10">
        <f t="shared" si="43"/>
        <v>-0.93500000000000227</v>
      </c>
      <c r="BU29" s="238"/>
      <c r="BV29" s="35">
        <v>-89.313973809999993</v>
      </c>
      <c r="BW29" s="103">
        <v>143.19999999999999</v>
      </c>
      <c r="BX29" s="10">
        <f t="shared" si="14"/>
        <v>-5.7600000000000193</v>
      </c>
      <c r="BY29" s="10">
        <f t="shared" si="44"/>
        <v>-2.8800000000000097</v>
      </c>
      <c r="BZ29" s="127"/>
      <c r="CA29" s="35">
        <v>-89.437491190000003</v>
      </c>
      <c r="CB29" s="103">
        <v>147.08000000000001</v>
      </c>
      <c r="CC29" s="10">
        <f t="shared" si="15"/>
        <v>-1.8799999999999955</v>
      </c>
      <c r="CD29" s="10">
        <f t="shared" si="45"/>
        <v>-0.93999999999999773</v>
      </c>
      <c r="CE29" s="238"/>
      <c r="CF29" s="35">
        <v>-89.428813149999996</v>
      </c>
      <c r="CG29" s="103">
        <v>144.08000000000001</v>
      </c>
      <c r="CH29" s="10">
        <f t="shared" si="16"/>
        <v>-4.8799999999999955</v>
      </c>
      <c r="CI29" s="10">
        <f t="shared" si="46"/>
        <v>-2.4399999999999977</v>
      </c>
      <c r="CJ29" s="127"/>
      <c r="CK29" s="106">
        <v>-89.441112110000006</v>
      </c>
      <c r="CL29" s="103">
        <v>147.72999999999999</v>
      </c>
      <c r="CM29" s="10">
        <f t="shared" si="17"/>
        <v>-1.2300000000000182</v>
      </c>
      <c r="CN29" s="10">
        <f t="shared" si="47"/>
        <v>-0.61500000000000909</v>
      </c>
      <c r="CO29" s="127"/>
      <c r="CP29" s="37">
        <v>-89.411449829999995</v>
      </c>
      <c r="CQ29" s="37">
        <v>147.66999999999999</v>
      </c>
      <c r="CR29" s="10">
        <f t="shared" si="18"/>
        <v>-1.2900000000000205</v>
      </c>
      <c r="CS29" s="10">
        <f t="shared" si="48"/>
        <v>-0.64500000000001023</v>
      </c>
      <c r="CT29" s="238"/>
      <c r="CU29" s="35">
        <v>-89.392105319999999</v>
      </c>
      <c r="CV29" s="37">
        <v>141.65</v>
      </c>
      <c r="CW29" s="10">
        <f t="shared" si="19"/>
        <v>-7.3100000000000023</v>
      </c>
      <c r="CX29" s="10">
        <f t="shared" si="49"/>
        <v>-3.6550000000000011</v>
      </c>
      <c r="CY29" s="127"/>
      <c r="CZ29" s="35">
        <v>-89.434775380000005</v>
      </c>
      <c r="DA29" s="103">
        <v>148.72999999999999</v>
      </c>
      <c r="DB29" s="10">
        <f t="shared" si="20"/>
        <v>-0.23000000000001819</v>
      </c>
      <c r="DC29" s="10">
        <f t="shared" si="50"/>
        <v>-0.11500000000000909</v>
      </c>
      <c r="DD29" s="238"/>
      <c r="DE29" s="35">
        <v>-89.431464890000001</v>
      </c>
      <c r="DF29" s="37">
        <v>147.72</v>
      </c>
      <c r="DG29" s="10">
        <f t="shared" si="21"/>
        <v>-1.2400000000000091</v>
      </c>
      <c r="DH29" s="10">
        <f t="shared" si="51"/>
        <v>-0.62000000000000455</v>
      </c>
      <c r="DI29" s="127"/>
      <c r="DJ29" s="35">
        <v>-89.440117369999996</v>
      </c>
      <c r="DK29" s="37">
        <v>149.06</v>
      </c>
      <c r="DL29" s="10">
        <f t="shared" si="22"/>
        <v>9.9999999999994316E-2</v>
      </c>
      <c r="DM29" s="10">
        <f t="shared" si="52"/>
        <v>4.9999999999997158E-2</v>
      </c>
      <c r="DN29" s="127"/>
      <c r="DO29" s="65">
        <v>-89.417903980000006</v>
      </c>
      <c r="DP29" s="108">
        <v>141.66</v>
      </c>
      <c r="DQ29" s="10">
        <f t="shared" si="23"/>
        <v>-7.3000000000000114</v>
      </c>
      <c r="DR29" s="10">
        <f t="shared" si="53"/>
        <v>-3.6500000000000057</v>
      </c>
      <c r="DS29" s="238"/>
      <c r="DT29" s="65">
        <v>-89.350105940000006</v>
      </c>
      <c r="DU29" s="108">
        <v>138.9</v>
      </c>
      <c r="DV29" s="10">
        <f t="shared" si="24"/>
        <v>-10.060000000000002</v>
      </c>
      <c r="DW29" s="10">
        <f t="shared" si="54"/>
        <v>-5.0300000000000011</v>
      </c>
      <c r="DX29" s="115"/>
      <c r="DY29" s="87">
        <v>-89.434668700000003</v>
      </c>
      <c r="DZ29" s="113">
        <v>147.54</v>
      </c>
      <c r="EA29" s="10">
        <f t="shared" si="25"/>
        <v>-1.4200000000000159</v>
      </c>
      <c r="EB29" s="10">
        <f t="shared" si="55"/>
        <v>-0.71000000000000796</v>
      </c>
      <c r="EC29" s="238"/>
      <c r="ED29" s="65">
        <v>-89.417426599999999</v>
      </c>
      <c r="EE29" s="108">
        <v>141.37</v>
      </c>
      <c r="EF29" s="10">
        <f t="shared" si="26"/>
        <v>-7.5900000000000034</v>
      </c>
      <c r="EG29" s="10">
        <f t="shared" si="56"/>
        <v>-3.7950000000000017</v>
      </c>
      <c r="EH29" s="238"/>
      <c r="EI29" s="87">
        <v>-89.433864740000004</v>
      </c>
      <c r="EJ29" s="113">
        <v>147.04</v>
      </c>
      <c r="EK29" s="10">
        <f t="shared" si="27"/>
        <v>-1.9200000000000159</v>
      </c>
      <c r="EL29" s="10">
        <f t="shared" si="57"/>
        <v>-0.96000000000000796</v>
      </c>
      <c r="EM29" s="238"/>
      <c r="EN29" s="197" t="str">
        <f t="shared" ca="1" si="59"/>
        <v>L1-u</v>
      </c>
      <c r="EO29" s="86">
        <f t="shared" si="60"/>
        <v>122</v>
      </c>
      <c r="EP29" s="135">
        <f t="shared" ca="1" si="28"/>
        <v>8.5039285714285544</v>
      </c>
      <c r="EQ29" s="135">
        <f t="shared" ca="1" si="29"/>
        <v>8.3674999999999926</v>
      </c>
      <c r="ER29" s="135">
        <f t="shared" ca="1" si="58"/>
        <v>1.6405481473863834</v>
      </c>
      <c r="FE29" s="103"/>
      <c r="FF29" s="103"/>
      <c r="FG29" s="103"/>
      <c r="FH29" s="103"/>
      <c r="FJ29" s="103"/>
    </row>
    <row r="30" spans="1:166" x14ac:dyDescent="0.25">
      <c r="A30" s="128" t="s">
        <v>180</v>
      </c>
      <c r="B30" s="234">
        <v>5</v>
      </c>
      <c r="C30" s="114" t="s">
        <v>209</v>
      </c>
      <c r="D30" s="110">
        <v>-34.466299829999997</v>
      </c>
      <c r="E30" s="111">
        <v>519.98</v>
      </c>
      <c r="F30" s="10">
        <f t="shared" si="0"/>
        <v>-26.879999999999995</v>
      </c>
      <c r="G30" s="10">
        <f t="shared" si="30"/>
        <v>-5.3759999999999994</v>
      </c>
      <c r="H30" s="116"/>
      <c r="I30" s="110">
        <v>-34.666440559999998</v>
      </c>
      <c r="J30" s="111">
        <v>505.07</v>
      </c>
      <c r="K30" s="10">
        <f t="shared" si="1"/>
        <v>-41.79000000000002</v>
      </c>
      <c r="L30" s="10">
        <f t="shared" si="31"/>
        <v>-8.3580000000000041</v>
      </c>
      <c r="M30" s="116"/>
      <c r="N30" s="118">
        <v>-165.73387198</v>
      </c>
      <c r="O30" s="111">
        <v>550.1</v>
      </c>
      <c r="P30" s="10">
        <f t="shared" si="2"/>
        <v>3.2400000000000091</v>
      </c>
      <c r="Q30" s="10">
        <f t="shared" si="32"/>
        <v>0.6480000000000018</v>
      </c>
      <c r="R30" s="115"/>
      <c r="S30" s="65">
        <v>-165.72527220000001</v>
      </c>
      <c r="T30" s="108">
        <v>549.33000000000004</v>
      </c>
      <c r="U30" s="10">
        <f t="shared" si="3"/>
        <v>2.4700000000000273</v>
      </c>
      <c r="V30" s="10">
        <f t="shared" si="33"/>
        <v>0.49400000000000543</v>
      </c>
      <c r="W30" s="127"/>
      <c r="X30" s="110">
        <v>-165.67513586000001</v>
      </c>
      <c r="Y30" s="111">
        <v>543.94000000000005</v>
      </c>
      <c r="Z30" s="10">
        <f t="shared" si="4"/>
        <v>-2.9199999999999591</v>
      </c>
      <c r="AA30" s="10">
        <f t="shared" si="34"/>
        <v>-0.58399999999999186</v>
      </c>
      <c r="AB30" s="238"/>
      <c r="AC30" s="65">
        <v>-165.64116856999999</v>
      </c>
      <c r="AD30" s="108">
        <v>538.53</v>
      </c>
      <c r="AE30" s="10">
        <f t="shared" si="5"/>
        <v>-8.3300000000000409</v>
      </c>
      <c r="AF30" s="10">
        <f t="shared" si="35"/>
        <v>-1.6660000000000081</v>
      </c>
      <c r="AG30" s="116"/>
      <c r="AH30" s="65">
        <v>-165.73181934999999</v>
      </c>
      <c r="AI30" s="108">
        <v>531.30999999999995</v>
      </c>
      <c r="AJ30" s="10">
        <f t="shared" si="6"/>
        <v>-15.550000000000068</v>
      </c>
      <c r="AK30" s="10">
        <f t="shared" si="36"/>
        <v>-3.1100000000000136</v>
      </c>
      <c r="AL30" s="127"/>
      <c r="AM30" s="65">
        <v>-165.62879695000001</v>
      </c>
      <c r="AN30" s="114">
        <v>531.97</v>
      </c>
      <c r="AO30" s="10">
        <f t="shared" si="7"/>
        <v>-14.889999999999986</v>
      </c>
      <c r="AP30" s="10">
        <f t="shared" si="37"/>
        <v>-2.9779999999999971</v>
      </c>
      <c r="AQ30" s="238"/>
      <c r="AR30" s="65">
        <v>-165.61628902000001</v>
      </c>
      <c r="AS30" s="108">
        <v>527.15</v>
      </c>
      <c r="AT30" s="10">
        <f t="shared" si="8"/>
        <v>-19.710000000000036</v>
      </c>
      <c r="AU30" s="10">
        <f t="shared" si="38"/>
        <v>-3.9420000000000073</v>
      </c>
      <c r="AV30" s="127"/>
      <c r="AW30" s="65">
        <v>-165.74552872999999</v>
      </c>
      <c r="AX30" s="108">
        <v>544.59</v>
      </c>
      <c r="AY30" s="10">
        <f t="shared" si="9"/>
        <v>-2.2699999999999818</v>
      </c>
      <c r="AZ30" s="10">
        <f t="shared" si="39"/>
        <v>-0.45399999999999635</v>
      </c>
      <c r="BA30" s="238"/>
      <c r="BB30" s="65">
        <v>-165.74096460999999</v>
      </c>
      <c r="BC30" s="108">
        <v>544.71</v>
      </c>
      <c r="BD30" s="10">
        <f t="shared" si="10"/>
        <v>-2.1499999999999773</v>
      </c>
      <c r="BE30" s="10">
        <f t="shared" si="40"/>
        <v>-0.42999999999999544</v>
      </c>
      <c r="BF30" s="127"/>
      <c r="BG30" s="65">
        <v>-165.75591014</v>
      </c>
      <c r="BH30" s="108">
        <v>546.70000000000005</v>
      </c>
      <c r="BI30" s="10">
        <f t="shared" si="11"/>
        <v>-0.15999999999996817</v>
      </c>
      <c r="BJ30" s="10">
        <f t="shared" si="41"/>
        <v>-3.1999999999993631E-2</v>
      </c>
      <c r="BK30" s="127"/>
      <c r="BL30" s="65">
        <v>-165.75654542000001</v>
      </c>
      <c r="BM30" s="108">
        <v>546.86</v>
      </c>
      <c r="BN30" s="10">
        <f t="shared" si="12"/>
        <v>0</v>
      </c>
      <c r="BO30" s="10">
        <f t="shared" si="42"/>
        <v>0</v>
      </c>
      <c r="BQ30" s="124">
        <v>-165.62133374000001</v>
      </c>
      <c r="BR30" s="112">
        <v>540.58000000000004</v>
      </c>
      <c r="BS30" s="10">
        <f t="shared" si="13"/>
        <v>-6.2799999999999727</v>
      </c>
      <c r="BT30" s="10">
        <f t="shared" si="43"/>
        <v>-1.2559999999999945</v>
      </c>
      <c r="BU30" s="238"/>
      <c r="BV30" s="35">
        <v>-165.52014077000001</v>
      </c>
      <c r="BW30" s="103">
        <v>539.44000000000005</v>
      </c>
      <c r="BX30" s="10">
        <f t="shared" si="14"/>
        <v>-7.4199999999999591</v>
      </c>
      <c r="BY30" s="10">
        <f t="shared" si="44"/>
        <v>-1.4839999999999918</v>
      </c>
      <c r="BZ30" s="127"/>
      <c r="CA30" s="35">
        <v>-165.74063038</v>
      </c>
      <c r="CB30" s="103">
        <v>541.15</v>
      </c>
      <c r="CC30" s="10">
        <f t="shared" si="15"/>
        <v>-5.7100000000000364</v>
      </c>
      <c r="CD30" s="10">
        <f t="shared" si="45"/>
        <v>-1.1420000000000072</v>
      </c>
      <c r="CE30" s="238"/>
      <c r="CF30" s="35">
        <v>-165.72830060999999</v>
      </c>
      <c r="CG30" s="103">
        <v>537.55999999999995</v>
      </c>
      <c r="CH30" s="10">
        <f t="shared" si="16"/>
        <v>-9.3000000000000682</v>
      </c>
      <c r="CI30" s="10">
        <f t="shared" si="46"/>
        <v>-1.8600000000000136</v>
      </c>
      <c r="CJ30" s="127"/>
      <c r="CK30" s="106">
        <v>-165.75271766</v>
      </c>
      <c r="CL30" s="103">
        <v>545.34</v>
      </c>
      <c r="CM30" s="10">
        <f t="shared" si="17"/>
        <v>-1.5199999999999818</v>
      </c>
      <c r="CN30" s="10">
        <f t="shared" si="47"/>
        <v>-0.30399999999999638</v>
      </c>
      <c r="CO30" s="127"/>
      <c r="CP30" s="37">
        <v>-165.68426192999999</v>
      </c>
      <c r="CQ30" s="37">
        <v>540.12</v>
      </c>
      <c r="CR30" s="10">
        <f t="shared" si="18"/>
        <v>-6.7400000000000091</v>
      </c>
      <c r="CS30" s="10">
        <f t="shared" si="48"/>
        <v>-1.3480000000000019</v>
      </c>
      <c r="CT30" s="238"/>
      <c r="CU30" s="35">
        <v>-165.65456506000001</v>
      </c>
      <c r="CV30" s="37">
        <v>532.17999999999995</v>
      </c>
      <c r="CW30" s="10">
        <f t="shared" si="19"/>
        <v>-14.680000000000064</v>
      </c>
      <c r="CX30" s="10">
        <f t="shared" si="49"/>
        <v>-2.9360000000000128</v>
      </c>
      <c r="CY30" s="127"/>
      <c r="CZ30" s="35">
        <v>-165.7364307</v>
      </c>
      <c r="DA30" s="103">
        <v>545.28</v>
      </c>
      <c r="DB30" s="10">
        <f t="shared" si="20"/>
        <v>-1.5800000000000409</v>
      </c>
      <c r="DC30" s="10">
        <f t="shared" si="50"/>
        <v>-0.31600000000000816</v>
      </c>
      <c r="DD30" s="238"/>
      <c r="DE30" s="35">
        <v>-165.73260281</v>
      </c>
      <c r="DF30" s="37">
        <v>544.55999999999995</v>
      </c>
      <c r="DG30" s="10">
        <f t="shared" si="21"/>
        <v>-2.3000000000000682</v>
      </c>
      <c r="DH30" s="10">
        <f t="shared" si="51"/>
        <v>-0.46000000000001362</v>
      </c>
      <c r="DI30" s="127"/>
      <c r="DJ30" s="35">
        <v>-165.74960604</v>
      </c>
      <c r="DK30" s="37">
        <v>546.96</v>
      </c>
      <c r="DL30" s="10">
        <f t="shared" si="22"/>
        <v>0.10000000000002274</v>
      </c>
      <c r="DM30" s="10">
        <f t="shared" si="52"/>
        <v>2.0000000000004549E-2</v>
      </c>
      <c r="DN30" s="127"/>
      <c r="DO30" s="65">
        <v>-165.71326697000001</v>
      </c>
      <c r="DP30" s="108">
        <v>536.39</v>
      </c>
      <c r="DQ30" s="10">
        <f t="shared" si="23"/>
        <v>-10.470000000000027</v>
      </c>
      <c r="DR30" s="10">
        <f t="shared" si="53"/>
        <v>-2.0940000000000056</v>
      </c>
      <c r="DS30" s="238"/>
      <c r="DT30" s="65">
        <v>-165.57307347</v>
      </c>
      <c r="DU30" s="108">
        <v>535.21</v>
      </c>
      <c r="DV30" s="10">
        <f t="shared" si="24"/>
        <v>-11.649999999999977</v>
      </c>
      <c r="DW30" s="10">
        <f t="shared" si="54"/>
        <v>-2.3299999999999956</v>
      </c>
      <c r="DX30" s="115"/>
      <c r="DY30" s="87">
        <v>-165.73929655000001</v>
      </c>
      <c r="DZ30" s="113">
        <v>544.16999999999996</v>
      </c>
      <c r="EA30" s="10">
        <f t="shared" si="25"/>
        <v>-2.6900000000000546</v>
      </c>
      <c r="EB30" s="10">
        <f t="shared" si="55"/>
        <v>-0.53800000000001091</v>
      </c>
      <c r="EC30" s="238"/>
      <c r="ED30" s="65">
        <v>-165.70887081999999</v>
      </c>
      <c r="EE30" s="108">
        <v>533.66</v>
      </c>
      <c r="EF30" s="10">
        <f t="shared" si="26"/>
        <v>-13.200000000000045</v>
      </c>
      <c r="EG30" s="10">
        <f t="shared" si="56"/>
        <v>-2.640000000000009</v>
      </c>
      <c r="EH30" s="238"/>
      <c r="EI30" s="87">
        <v>-165.73831392</v>
      </c>
      <c r="EJ30" s="113">
        <v>543.57000000000005</v>
      </c>
      <c r="EK30" s="10">
        <f t="shared" si="27"/>
        <v>-3.2899999999999636</v>
      </c>
      <c r="EL30" s="10">
        <f t="shared" si="57"/>
        <v>-0.6579999999999927</v>
      </c>
      <c r="EM30" s="238"/>
      <c r="EN30" s="197" t="str">
        <f t="shared" ca="1" si="59"/>
        <v>L0.5-u</v>
      </c>
      <c r="EO30" s="86">
        <f t="shared" si="60"/>
        <v>127</v>
      </c>
      <c r="EP30" s="135">
        <f t="shared" ca="1" si="28"/>
        <v>21.38</v>
      </c>
      <c r="EQ30" s="135">
        <f t="shared" ca="1" si="29"/>
        <v>15.220000000000002</v>
      </c>
      <c r="ER30" s="135">
        <f t="shared" ca="1" si="58"/>
        <v>1.744129810276869</v>
      </c>
      <c r="FE30" s="103"/>
      <c r="FF30" s="103"/>
      <c r="FG30" s="103"/>
      <c r="FH30" s="103"/>
      <c r="FJ30" s="103"/>
    </row>
    <row r="31" spans="1:166" x14ac:dyDescent="0.25">
      <c r="A31" s="128" t="s">
        <v>180</v>
      </c>
      <c r="B31" s="234">
        <v>2</v>
      </c>
      <c r="C31" s="114" t="s">
        <v>96</v>
      </c>
      <c r="D31" s="65">
        <v>-1.6022965899999999</v>
      </c>
      <c r="E31" s="108">
        <v>57.6</v>
      </c>
      <c r="F31" s="10">
        <f t="shared" si="0"/>
        <v>-3.3799999999999955</v>
      </c>
      <c r="G31" s="10">
        <f t="shared" si="30"/>
        <v>-1.6899999999999977</v>
      </c>
      <c r="H31" s="116"/>
      <c r="I31" s="65">
        <v>-1.60487231</v>
      </c>
      <c r="J31" s="108">
        <v>57.83</v>
      </c>
      <c r="K31" s="10">
        <f t="shared" si="1"/>
        <v>-3.1499999999999986</v>
      </c>
      <c r="L31" s="10">
        <f t="shared" si="31"/>
        <v>-1.5749999999999993</v>
      </c>
      <c r="M31" s="116"/>
      <c r="N31" s="129">
        <v>-15.11272615</v>
      </c>
      <c r="O31" s="108">
        <v>60.94</v>
      </c>
      <c r="P31" s="10">
        <f t="shared" si="2"/>
        <v>-3.9999999999999147E-2</v>
      </c>
      <c r="Q31" s="10">
        <f t="shared" si="32"/>
        <v>-1.9999999999999574E-2</v>
      </c>
      <c r="R31" s="115"/>
      <c r="S31" s="65">
        <v>-15.1112457</v>
      </c>
      <c r="T31" s="108">
        <v>60.94</v>
      </c>
      <c r="U31" s="10">
        <f t="shared" si="3"/>
        <v>-3.9999999999999147E-2</v>
      </c>
      <c r="V31" s="10">
        <f t="shared" si="33"/>
        <v>-1.9999999999999574E-2</v>
      </c>
      <c r="W31" s="127"/>
      <c r="X31" s="65">
        <v>-15.11001227</v>
      </c>
      <c r="Y31" s="108">
        <v>61.83</v>
      </c>
      <c r="Z31" s="10">
        <f t="shared" si="4"/>
        <v>0.85000000000000142</v>
      </c>
      <c r="AA31" s="10">
        <f t="shared" si="34"/>
        <v>0.42500000000000071</v>
      </c>
      <c r="AB31" s="238"/>
      <c r="AC31" s="65">
        <v>-15.105366800000001</v>
      </c>
      <c r="AD31" s="108">
        <v>61.25</v>
      </c>
      <c r="AE31" s="10">
        <f t="shared" si="5"/>
        <v>0.27000000000000313</v>
      </c>
      <c r="AF31" s="10">
        <f t="shared" si="35"/>
        <v>0.13500000000000156</v>
      </c>
      <c r="AG31" s="116"/>
      <c r="AH31" s="65">
        <v>-15.1055359</v>
      </c>
      <c r="AI31" s="108">
        <v>58.43</v>
      </c>
      <c r="AJ31" s="10">
        <f t="shared" si="6"/>
        <v>-2.5499999999999972</v>
      </c>
      <c r="AK31" s="10">
        <f t="shared" si="36"/>
        <v>-1.2749999999999986</v>
      </c>
      <c r="AL31" s="127"/>
      <c r="AM31" s="65">
        <v>-15.10314339</v>
      </c>
      <c r="AN31" s="108">
        <v>58.45</v>
      </c>
      <c r="AO31" s="10">
        <f t="shared" si="7"/>
        <v>-2.529999999999994</v>
      </c>
      <c r="AP31" s="10">
        <f t="shared" si="37"/>
        <v>-1.264999999999997</v>
      </c>
      <c r="AQ31" s="238"/>
      <c r="AR31" s="65">
        <v>-15.10121515</v>
      </c>
      <c r="AS31" s="108">
        <v>58.09</v>
      </c>
      <c r="AT31" s="10">
        <f t="shared" si="8"/>
        <v>-2.8899999999999935</v>
      </c>
      <c r="AU31" s="10">
        <f t="shared" si="38"/>
        <v>-1.4449999999999967</v>
      </c>
      <c r="AV31" s="127"/>
      <c r="AW31" s="65">
        <v>-15.11258563</v>
      </c>
      <c r="AX31" s="108">
        <v>60.38</v>
      </c>
      <c r="AY31" s="10">
        <f t="shared" si="9"/>
        <v>-0.59999999999999432</v>
      </c>
      <c r="AZ31" s="10">
        <f t="shared" si="39"/>
        <v>-0.29999999999999716</v>
      </c>
      <c r="BA31" s="238"/>
      <c r="BB31" s="65">
        <v>-15.11122778</v>
      </c>
      <c r="BC31" s="108">
        <v>60.33</v>
      </c>
      <c r="BD31" s="10">
        <f t="shared" si="10"/>
        <v>-0.64999999999999858</v>
      </c>
      <c r="BE31" s="10">
        <f t="shared" si="40"/>
        <v>-0.32499999999999929</v>
      </c>
      <c r="BF31" s="127"/>
      <c r="BG31" s="65">
        <v>-15.1138551</v>
      </c>
      <c r="BH31" s="108">
        <v>60.88</v>
      </c>
      <c r="BI31" s="10">
        <f t="shared" si="11"/>
        <v>-9.9999999999994316E-2</v>
      </c>
      <c r="BJ31" s="10">
        <f t="shared" si="41"/>
        <v>-4.9999999999997158E-2</v>
      </c>
      <c r="BK31" s="127"/>
      <c r="BL31" s="65">
        <v>-15.114065630000001</v>
      </c>
      <c r="BM31" s="108">
        <v>60.98</v>
      </c>
      <c r="BN31" s="10">
        <f t="shared" si="12"/>
        <v>0</v>
      </c>
      <c r="BO31" s="10">
        <f t="shared" si="42"/>
        <v>0</v>
      </c>
      <c r="BQ31" s="124">
        <v>-15.103653919999999</v>
      </c>
      <c r="BR31" s="112">
        <v>60.42</v>
      </c>
      <c r="BS31" s="10">
        <f t="shared" si="13"/>
        <v>-0.55999999999999517</v>
      </c>
      <c r="BT31" s="10">
        <f t="shared" si="43"/>
        <v>-0.27999999999999758</v>
      </c>
      <c r="BU31" s="238"/>
      <c r="BV31" s="35">
        <v>-15.093892629999999</v>
      </c>
      <c r="BW31" s="103">
        <v>60.88</v>
      </c>
      <c r="BX31" s="10">
        <f t="shared" si="14"/>
        <v>-9.9999999999994316E-2</v>
      </c>
      <c r="BY31" s="10">
        <f t="shared" si="44"/>
        <v>-4.9999999999997158E-2</v>
      </c>
      <c r="BZ31" s="127"/>
      <c r="CA31" s="35">
        <v>-15.11260745</v>
      </c>
      <c r="CB31" s="103">
        <v>60.44</v>
      </c>
      <c r="CC31" s="10">
        <f t="shared" si="15"/>
        <v>-0.53999999999999915</v>
      </c>
      <c r="CD31" s="10">
        <f t="shared" si="45"/>
        <v>-0.26999999999999957</v>
      </c>
      <c r="CE31" s="238"/>
      <c r="CF31" s="35">
        <v>-15.11028801</v>
      </c>
      <c r="CG31" s="103">
        <v>59.74</v>
      </c>
      <c r="CH31" s="10">
        <f t="shared" si="16"/>
        <v>-1.2399999999999949</v>
      </c>
      <c r="CI31" s="10">
        <f t="shared" si="46"/>
        <v>-0.61999999999999744</v>
      </c>
      <c r="CJ31" s="127"/>
      <c r="CK31" s="37">
        <v>-15.113774729999999</v>
      </c>
      <c r="CL31" s="103">
        <v>60.84</v>
      </c>
      <c r="CM31" s="10">
        <f t="shared" si="17"/>
        <v>-0.13999999999999346</v>
      </c>
      <c r="CN31" s="10">
        <f t="shared" si="47"/>
        <v>-6.9999999999996732E-2</v>
      </c>
      <c r="CO31" s="127"/>
      <c r="CP31" s="114">
        <v>-15.11167753</v>
      </c>
      <c r="CQ31" s="114">
        <v>60.63</v>
      </c>
      <c r="CR31" s="10">
        <f t="shared" si="18"/>
        <v>-0.34999999999999432</v>
      </c>
      <c r="CS31" s="10">
        <f t="shared" si="48"/>
        <v>-0.17499999999999716</v>
      </c>
      <c r="CT31" s="238"/>
      <c r="CU31" s="35">
        <v>-15.106287650000001</v>
      </c>
      <c r="CV31" s="37">
        <v>59.11</v>
      </c>
      <c r="CW31" s="10">
        <f t="shared" si="19"/>
        <v>-1.8699999999999974</v>
      </c>
      <c r="CX31" s="10">
        <f t="shared" si="49"/>
        <v>-0.93499999999999872</v>
      </c>
      <c r="CY31" s="127"/>
      <c r="CZ31" s="35">
        <v>-15.11341094</v>
      </c>
      <c r="DA31" s="103">
        <v>60.87</v>
      </c>
      <c r="DB31" s="10">
        <f t="shared" si="20"/>
        <v>-0.10999999999999943</v>
      </c>
      <c r="DC31" s="10">
        <f t="shared" si="50"/>
        <v>-5.4999999999999716E-2</v>
      </c>
      <c r="DD31" s="238"/>
      <c r="DE31" s="35">
        <v>-15.112319319999999</v>
      </c>
      <c r="DF31" s="37">
        <v>60.66</v>
      </c>
      <c r="DG31" s="10">
        <f t="shared" si="21"/>
        <v>-0.32000000000000028</v>
      </c>
      <c r="DH31" s="10">
        <f t="shared" si="51"/>
        <v>-0.16000000000000014</v>
      </c>
      <c r="DI31" s="127"/>
      <c r="DJ31" s="35">
        <v>-15.11345603</v>
      </c>
      <c r="DK31" s="37">
        <v>61.1</v>
      </c>
      <c r="DL31" s="10">
        <f t="shared" si="22"/>
        <v>0.12000000000000455</v>
      </c>
      <c r="DM31" s="10">
        <f t="shared" si="52"/>
        <v>6.0000000000002274E-2</v>
      </c>
      <c r="DN31" s="127"/>
      <c r="DO31" s="65">
        <v>-15.10571566</v>
      </c>
      <c r="DP31" s="108">
        <v>58.79</v>
      </c>
      <c r="DQ31" s="10">
        <f t="shared" si="23"/>
        <v>-2.1899999999999977</v>
      </c>
      <c r="DR31" s="10">
        <f t="shared" si="53"/>
        <v>-1.0949999999999989</v>
      </c>
      <c r="DS31" s="238"/>
      <c r="DT31" s="65">
        <v>-15.09304672</v>
      </c>
      <c r="DU31" s="108">
        <v>57.86</v>
      </c>
      <c r="DV31" s="10">
        <f t="shared" si="24"/>
        <v>-3.1199999999999974</v>
      </c>
      <c r="DW31" s="10">
        <f t="shared" si="54"/>
        <v>-1.5599999999999987</v>
      </c>
      <c r="DX31" s="115"/>
      <c r="DY31" s="87">
        <v>-15.112922470000001</v>
      </c>
      <c r="DZ31" s="113">
        <v>60.78</v>
      </c>
      <c r="EA31" s="10">
        <f t="shared" si="25"/>
        <v>-0.19999999999999574</v>
      </c>
      <c r="EB31" s="10">
        <f t="shared" si="55"/>
        <v>-9.9999999999997868E-2</v>
      </c>
      <c r="EC31" s="238"/>
      <c r="ED31" s="65">
        <v>-15.105411220000001</v>
      </c>
      <c r="EE31" s="108">
        <v>58.6</v>
      </c>
      <c r="EF31" s="10">
        <f t="shared" si="26"/>
        <v>-2.3799999999999955</v>
      </c>
      <c r="EG31" s="10">
        <f t="shared" si="56"/>
        <v>-1.1899999999999977</v>
      </c>
      <c r="EH31" s="238"/>
      <c r="EI31" s="87">
        <v>-15.112356119999999</v>
      </c>
      <c r="EJ31" s="113">
        <v>60.43</v>
      </c>
      <c r="EK31" s="10">
        <f t="shared" si="27"/>
        <v>-0.54999999999999716</v>
      </c>
      <c r="EL31" s="10">
        <f t="shared" si="57"/>
        <v>-0.27499999999999858</v>
      </c>
      <c r="EM31" s="238"/>
      <c r="EN31" s="197" t="str">
        <f t="shared" ca="1" si="59"/>
        <v>L2-u</v>
      </c>
      <c r="EO31" s="86">
        <f t="shared" si="60"/>
        <v>132</v>
      </c>
      <c r="EP31" s="135">
        <f t="shared" ca="1" si="28"/>
        <v>2.3449999999999989</v>
      </c>
      <c r="EQ31" s="135">
        <f t="shared" ca="1" si="29"/>
        <v>2.3299999999999983</v>
      </c>
      <c r="ER31" s="135">
        <f t="shared" ca="1" si="58"/>
        <v>0.28202475607181482</v>
      </c>
      <c r="FE31" s="103"/>
      <c r="FF31" s="103"/>
      <c r="FG31" s="103"/>
      <c r="FH31" s="103"/>
      <c r="FJ31" s="103"/>
    </row>
    <row r="32" spans="1:166" x14ac:dyDescent="0.25">
      <c r="A32" s="128" t="s">
        <v>182</v>
      </c>
      <c r="B32" s="234">
        <v>2</v>
      </c>
      <c r="C32" s="118" t="s">
        <v>193</v>
      </c>
      <c r="D32" s="65">
        <v>-26.995896250000001</v>
      </c>
      <c r="E32" s="108">
        <v>203.02</v>
      </c>
      <c r="F32" s="10">
        <f t="shared" si="0"/>
        <v>-10.369999999999976</v>
      </c>
      <c r="G32" s="10">
        <f t="shared" si="30"/>
        <v>-5.1849999999999881</v>
      </c>
      <c r="H32" s="120"/>
      <c r="I32" s="65">
        <v>-27.152371049999999</v>
      </c>
      <c r="J32" s="108">
        <v>188.94</v>
      </c>
      <c r="K32" s="10">
        <f t="shared" si="1"/>
        <v>-24.449999999999989</v>
      </c>
      <c r="L32" s="10">
        <f t="shared" si="31"/>
        <v>-12.224999999999994</v>
      </c>
      <c r="M32" s="120"/>
      <c r="N32" s="129">
        <v>-124.06477637</v>
      </c>
      <c r="O32" s="108">
        <v>216.69</v>
      </c>
      <c r="P32" s="10">
        <f t="shared" si="2"/>
        <v>3.3000000000000114</v>
      </c>
      <c r="Q32" s="10">
        <f t="shared" si="32"/>
        <v>1.6500000000000057</v>
      </c>
      <c r="R32" s="115"/>
      <c r="S32" s="65">
        <v>-124.05937351</v>
      </c>
      <c r="T32" s="108">
        <v>216.5</v>
      </c>
      <c r="U32" s="10">
        <f t="shared" si="3"/>
        <v>3.1100000000000136</v>
      </c>
      <c r="V32" s="10">
        <f t="shared" si="33"/>
        <v>1.5550000000000068</v>
      </c>
      <c r="W32" s="127"/>
      <c r="X32" s="65">
        <v>-124.02197991</v>
      </c>
      <c r="Y32" s="108">
        <v>215.26</v>
      </c>
      <c r="Z32" s="10">
        <f t="shared" si="4"/>
        <v>1.8700000000000045</v>
      </c>
      <c r="AA32" s="10">
        <f t="shared" si="34"/>
        <v>0.93500000000000227</v>
      </c>
      <c r="AB32" s="238"/>
      <c r="AC32" s="35">
        <v>-124.00333122000001</v>
      </c>
      <c r="AD32" s="103">
        <v>214.09</v>
      </c>
      <c r="AE32" s="10">
        <f t="shared" si="5"/>
        <v>0.70000000000001705</v>
      </c>
      <c r="AF32" s="10">
        <f t="shared" si="35"/>
        <v>0.35000000000000853</v>
      </c>
      <c r="AG32" s="116"/>
      <c r="AH32" s="65">
        <v>-124.08976131999999</v>
      </c>
      <c r="AI32" s="108">
        <v>211.98</v>
      </c>
      <c r="AJ32" s="10">
        <f t="shared" si="6"/>
        <v>-1.4099999999999966</v>
      </c>
      <c r="AK32" s="10">
        <f t="shared" si="36"/>
        <v>-0.70499999999999829</v>
      </c>
      <c r="AL32" s="127"/>
      <c r="AM32" s="65">
        <v>-123.99872809</v>
      </c>
      <c r="AN32" s="108">
        <v>212.12</v>
      </c>
      <c r="AO32" s="10">
        <f t="shared" si="7"/>
        <v>-1.2699999999999818</v>
      </c>
      <c r="AP32" s="10">
        <f t="shared" si="37"/>
        <v>-0.63499999999999091</v>
      </c>
      <c r="AQ32" s="238"/>
      <c r="AR32" s="110">
        <v>-123.99092459000001</v>
      </c>
      <c r="AS32" s="111">
        <v>209.15</v>
      </c>
      <c r="AT32" s="10">
        <f t="shared" si="8"/>
        <v>-4.2399999999999807</v>
      </c>
      <c r="AU32" s="10">
        <f t="shared" si="38"/>
        <v>-2.1199999999999903</v>
      </c>
      <c r="AV32" s="127"/>
      <c r="AW32" s="65">
        <v>-124.07566849</v>
      </c>
      <c r="AX32" s="108">
        <v>213.12</v>
      </c>
      <c r="AY32" s="10">
        <f t="shared" si="9"/>
        <v>-0.26999999999998181</v>
      </c>
      <c r="AZ32" s="10">
        <f t="shared" si="39"/>
        <v>-0.13499999999999091</v>
      </c>
      <c r="BA32" s="238"/>
      <c r="BB32" s="110">
        <v>-124.07230873</v>
      </c>
      <c r="BC32" s="111">
        <v>212.98</v>
      </c>
      <c r="BD32" s="10">
        <f t="shared" si="10"/>
        <v>-0.40999999999999659</v>
      </c>
      <c r="BE32" s="10">
        <f t="shared" si="40"/>
        <v>-0.20499999999999829</v>
      </c>
      <c r="BF32" s="127"/>
      <c r="BG32" s="110">
        <v>-124.08158453</v>
      </c>
      <c r="BH32" s="119">
        <v>213.4</v>
      </c>
      <c r="BI32" s="10">
        <f t="shared" si="11"/>
        <v>1.0000000000019327E-2</v>
      </c>
      <c r="BJ32" s="10">
        <f t="shared" si="41"/>
        <v>5.0000000000096634E-3</v>
      </c>
      <c r="BK32" s="127"/>
      <c r="BL32" s="110">
        <v>-124.08180019</v>
      </c>
      <c r="BM32" s="119">
        <v>213.39</v>
      </c>
      <c r="BN32" s="10">
        <f t="shared" si="12"/>
        <v>0</v>
      </c>
      <c r="BO32" s="10">
        <f t="shared" si="42"/>
        <v>0</v>
      </c>
      <c r="BP32" s="120"/>
      <c r="BQ32" s="124">
        <v>-123.98942209000001</v>
      </c>
      <c r="BR32" s="112">
        <v>215.67</v>
      </c>
      <c r="BS32" s="10">
        <f t="shared" si="13"/>
        <v>2.2800000000000011</v>
      </c>
      <c r="BT32" s="10">
        <f t="shared" si="43"/>
        <v>1.1400000000000006</v>
      </c>
      <c r="BU32" s="238"/>
      <c r="BV32" s="110">
        <v>-123.91713722</v>
      </c>
      <c r="BW32" s="111">
        <v>216.18</v>
      </c>
      <c r="BX32" s="10">
        <f t="shared" si="14"/>
        <v>2.7900000000000205</v>
      </c>
      <c r="BY32" s="10">
        <f t="shared" si="44"/>
        <v>1.3950000000000102</v>
      </c>
      <c r="BZ32" s="127"/>
      <c r="CA32" s="35">
        <v>-124.07644777</v>
      </c>
      <c r="CB32" s="103">
        <v>213.04</v>
      </c>
      <c r="CC32" s="10">
        <f t="shared" si="15"/>
        <v>-0.34999999999999432</v>
      </c>
      <c r="CD32" s="10">
        <f t="shared" si="45"/>
        <v>-0.17499999999999716</v>
      </c>
      <c r="CE32" s="238"/>
      <c r="CF32" s="110">
        <v>-124.07154712000001</v>
      </c>
      <c r="CG32" s="111">
        <v>212.92</v>
      </c>
      <c r="CH32" s="10">
        <f t="shared" si="16"/>
        <v>-0.46999999999999886</v>
      </c>
      <c r="CI32" s="10">
        <f t="shared" si="46"/>
        <v>-0.23499999999999943</v>
      </c>
      <c r="CJ32" s="127"/>
      <c r="CK32" s="118">
        <v>-124.08055432</v>
      </c>
      <c r="CL32" s="111">
        <v>213.22</v>
      </c>
      <c r="CM32" s="10">
        <f t="shared" si="17"/>
        <v>-0.16999999999998749</v>
      </c>
      <c r="CN32" s="10">
        <f t="shared" si="47"/>
        <v>-8.4999999999993747E-2</v>
      </c>
      <c r="CO32" s="127"/>
      <c r="CP32" s="37">
        <v>-124.02679705</v>
      </c>
      <c r="CQ32" s="37">
        <v>209.79</v>
      </c>
      <c r="CR32" s="10">
        <f t="shared" si="18"/>
        <v>-3.5999999999999943</v>
      </c>
      <c r="CS32" s="10">
        <f t="shared" si="48"/>
        <v>-1.7999999999999972</v>
      </c>
      <c r="CT32" s="238"/>
      <c r="CU32" s="110">
        <v>-124.01377825</v>
      </c>
      <c r="CV32" s="121">
        <v>208.9</v>
      </c>
      <c r="CW32" s="10">
        <f t="shared" si="19"/>
        <v>-4.4899999999999807</v>
      </c>
      <c r="CX32" s="10">
        <f t="shared" si="49"/>
        <v>-2.2449999999999903</v>
      </c>
      <c r="CY32" s="127"/>
      <c r="CZ32" s="35">
        <v>-124.06904302</v>
      </c>
      <c r="DA32" s="103">
        <v>214.14</v>
      </c>
      <c r="DB32" s="10">
        <f t="shared" si="20"/>
        <v>0.75</v>
      </c>
      <c r="DC32" s="10">
        <f t="shared" si="50"/>
        <v>0.375</v>
      </c>
      <c r="DD32" s="238"/>
      <c r="DE32" s="110">
        <v>-124.06683296999999</v>
      </c>
      <c r="DF32" s="121">
        <v>213.83</v>
      </c>
      <c r="DG32" s="10">
        <f t="shared" si="21"/>
        <v>0.44000000000002615</v>
      </c>
      <c r="DH32" s="10">
        <f t="shared" si="51"/>
        <v>0.22000000000001307</v>
      </c>
      <c r="DI32" s="127"/>
      <c r="DJ32" s="110">
        <v>-124.07733454</v>
      </c>
      <c r="DK32" s="121">
        <v>213.85</v>
      </c>
      <c r="DL32" s="10">
        <f t="shared" si="22"/>
        <v>0.46000000000000796</v>
      </c>
      <c r="DM32" s="10">
        <f t="shared" si="52"/>
        <v>0.23000000000000398</v>
      </c>
      <c r="DN32" s="127"/>
      <c r="DO32" s="65">
        <v>-124.06229854</v>
      </c>
      <c r="DP32" s="108">
        <v>209.94</v>
      </c>
      <c r="DQ32" s="10">
        <f t="shared" si="23"/>
        <v>-3.4499999999999886</v>
      </c>
      <c r="DR32" s="10">
        <f t="shared" si="53"/>
        <v>-1.7249999999999943</v>
      </c>
      <c r="DS32" s="238"/>
      <c r="DT32" s="65">
        <v>-123.98100979</v>
      </c>
      <c r="DU32" s="108">
        <v>222.84</v>
      </c>
      <c r="DV32" s="10">
        <f t="shared" si="24"/>
        <v>9.4500000000000171</v>
      </c>
      <c r="DW32" s="10">
        <f t="shared" si="54"/>
        <v>4.7250000000000085</v>
      </c>
      <c r="DX32" s="115"/>
      <c r="DY32" s="87">
        <v>-124.07243415000001</v>
      </c>
      <c r="DZ32" s="113">
        <v>212.62</v>
      </c>
      <c r="EA32" s="10">
        <f t="shared" si="25"/>
        <v>-0.76999999999998181</v>
      </c>
      <c r="EB32" s="10">
        <f t="shared" si="55"/>
        <v>-0.38499999999999091</v>
      </c>
      <c r="EC32" s="238"/>
      <c r="ED32" s="65">
        <v>-124.0578929</v>
      </c>
      <c r="EE32" s="108">
        <v>207.19</v>
      </c>
      <c r="EF32" s="10">
        <f t="shared" si="26"/>
        <v>-6.1999999999999886</v>
      </c>
      <c r="EG32" s="10">
        <f t="shared" si="56"/>
        <v>-3.0999999999999943</v>
      </c>
      <c r="EH32" s="238"/>
      <c r="EI32" s="87">
        <v>-124.07212007</v>
      </c>
      <c r="EJ32" s="113">
        <v>212.43</v>
      </c>
      <c r="EK32" s="10">
        <f t="shared" si="27"/>
        <v>-0.95999999999997954</v>
      </c>
      <c r="EL32" s="10">
        <f t="shared" si="57"/>
        <v>-0.47999999999998977</v>
      </c>
      <c r="EM32" s="238"/>
      <c r="EN32" s="197" t="str">
        <f t="shared" ca="1" si="59"/>
        <v>L1</v>
      </c>
      <c r="EO32" s="86">
        <f t="shared" si="60"/>
        <v>137</v>
      </c>
      <c r="EP32" s="135">
        <f t="shared" ca="1" si="28"/>
        <v>10.828999999999995</v>
      </c>
      <c r="EQ32" s="135">
        <f t="shared" ca="1" si="29"/>
        <v>10.753999999999996</v>
      </c>
      <c r="ER32" s="135">
        <f t="shared" ca="1" si="58"/>
        <v>2.3772529654441414</v>
      </c>
      <c r="FE32" s="103"/>
      <c r="FF32" s="103"/>
      <c r="FG32" s="103"/>
      <c r="FH32" s="103"/>
    </row>
    <row r="33" spans="1:166" x14ac:dyDescent="0.25">
      <c r="A33" s="128" t="s">
        <v>182</v>
      </c>
      <c r="B33" s="234">
        <v>2</v>
      </c>
      <c r="C33" s="129" t="s">
        <v>196</v>
      </c>
      <c r="D33" s="65">
        <v>-3.2546423</v>
      </c>
      <c r="E33" s="108">
        <v>88.01</v>
      </c>
      <c r="F33" s="10">
        <f t="shared" si="0"/>
        <v>-2.9499999999999886</v>
      </c>
      <c r="G33" s="10">
        <f t="shared" si="30"/>
        <v>-1.4749999999999943</v>
      </c>
      <c r="H33" s="115"/>
      <c r="I33" s="65">
        <v>-3.2664428999999999</v>
      </c>
      <c r="J33" s="108">
        <v>87.81</v>
      </c>
      <c r="K33" s="10">
        <f t="shared" si="1"/>
        <v>-3.1499999999999915</v>
      </c>
      <c r="L33" s="10">
        <f t="shared" si="31"/>
        <v>-1.5749999999999957</v>
      </c>
      <c r="M33" s="115"/>
      <c r="N33" s="129">
        <v>-25.087408419999999</v>
      </c>
      <c r="O33" s="108">
        <v>90.97</v>
      </c>
      <c r="P33" s="10">
        <f t="shared" si="2"/>
        <v>1.0000000000005116E-2</v>
      </c>
      <c r="Q33" s="10">
        <f t="shared" si="32"/>
        <v>5.000000000002558E-3</v>
      </c>
      <c r="R33" s="115"/>
      <c r="S33" s="65">
        <v>-25.085806300000002</v>
      </c>
      <c r="T33" s="108">
        <v>91.12</v>
      </c>
      <c r="U33" s="10">
        <f t="shared" si="3"/>
        <v>0.1600000000000108</v>
      </c>
      <c r="V33" s="10">
        <f t="shared" si="33"/>
        <v>8.00000000000054E-2</v>
      </c>
      <c r="W33" s="127"/>
      <c r="X33" s="65">
        <v>-25.080787149999999</v>
      </c>
      <c r="Y33" s="108">
        <v>91.8</v>
      </c>
      <c r="Z33" s="10">
        <f t="shared" si="4"/>
        <v>0.84000000000000341</v>
      </c>
      <c r="AA33" s="10">
        <f t="shared" si="34"/>
        <v>0.42000000000000171</v>
      </c>
      <c r="AB33" s="238"/>
      <c r="AC33" s="65">
        <v>-25.075001449999998</v>
      </c>
      <c r="AD33" s="108">
        <v>91.63</v>
      </c>
      <c r="AE33" s="10">
        <f t="shared" si="5"/>
        <v>0.67000000000000171</v>
      </c>
      <c r="AF33" s="10">
        <f t="shared" si="35"/>
        <v>0.33500000000000085</v>
      </c>
      <c r="AG33" s="116"/>
      <c r="AH33" s="65">
        <v>-25.083069800000001</v>
      </c>
      <c r="AI33" s="108">
        <v>89.94</v>
      </c>
      <c r="AJ33" s="10">
        <f t="shared" si="6"/>
        <v>-1.019999999999996</v>
      </c>
      <c r="AK33" s="10">
        <f t="shared" si="36"/>
        <v>-0.50999999999999801</v>
      </c>
      <c r="AL33" s="127"/>
      <c r="AM33" s="65">
        <v>-25.07656201</v>
      </c>
      <c r="AN33" s="108">
        <v>89.96</v>
      </c>
      <c r="AO33" s="10">
        <f t="shared" si="7"/>
        <v>-1</v>
      </c>
      <c r="AP33" s="10">
        <f t="shared" si="37"/>
        <v>-0.5</v>
      </c>
      <c r="AQ33" s="238"/>
      <c r="AR33" s="65">
        <v>-25.074263770000002</v>
      </c>
      <c r="AS33" s="108">
        <v>89.43</v>
      </c>
      <c r="AT33" s="10">
        <f t="shared" si="8"/>
        <v>-1.5299999999999869</v>
      </c>
      <c r="AU33" s="10">
        <f t="shared" si="38"/>
        <v>-0.76499999999999346</v>
      </c>
      <c r="AV33" s="127"/>
      <c r="AW33" s="65">
        <v>-25.088977029999999</v>
      </c>
      <c r="AX33" s="108">
        <v>90.78</v>
      </c>
      <c r="AY33" s="10">
        <f t="shared" si="9"/>
        <v>-0.17999999999999261</v>
      </c>
      <c r="AZ33" s="10">
        <f t="shared" si="39"/>
        <v>-8.9999999999996305E-2</v>
      </c>
      <c r="BA33" s="238"/>
      <c r="BB33" s="65">
        <v>-25.087708129999999</v>
      </c>
      <c r="BC33" s="108">
        <v>90.86</v>
      </c>
      <c r="BD33" s="10">
        <f t="shared" si="10"/>
        <v>-9.9999999999994316E-2</v>
      </c>
      <c r="BE33" s="10">
        <f t="shared" si="40"/>
        <v>-4.9999999999997158E-2</v>
      </c>
      <c r="BF33" s="127"/>
      <c r="BG33" s="65">
        <v>-25.090087159999999</v>
      </c>
      <c r="BH33" s="130">
        <v>90.94</v>
      </c>
      <c r="BI33" s="10">
        <f t="shared" si="11"/>
        <v>-1.9999999999996021E-2</v>
      </c>
      <c r="BJ33" s="10">
        <f t="shared" si="41"/>
        <v>-9.9999999999980105E-3</v>
      </c>
      <c r="BK33" s="127"/>
      <c r="BL33" s="65">
        <v>-25.090165219999999</v>
      </c>
      <c r="BM33" s="130">
        <v>90.96</v>
      </c>
      <c r="BN33" s="10">
        <f t="shared" si="12"/>
        <v>0</v>
      </c>
      <c r="BO33" s="10">
        <f t="shared" si="42"/>
        <v>0</v>
      </c>
      <c r="BQ33" s="124">
        <v>-25.074352860000001</v>
      </c>
      <c r="BR33" s="112">
        <v>90.96</v>
      </c>
      <c r="BS33" s="10">
        <f t="shared" si="13"/>
        <v>0</v>
      </c>
      <c r="BT33" s="10">
        <f t="shared" si="43"/>
        <v>0</v>
      </c>
      <c r="BU33" s="238"/>
      <c r="BV33" s="35">
        <v>-25.056710200000001</v>
      </c>
      <c r="BW33" s="103">
        <v>90.48</v>
      </c>
      <c r="BX33" s="10">
        <f t="shared" si="14"/>
        <v>-0.47999999999998977</v>
      </c>
      <c r="BY33" s="10">
        <f t="shared" si="44"/>
        <v>-0.23999999999999488</v>
      </c>
      <c r="BZ33" s="127"/>
      <c r="CA33" s="35">
        <v>-25.089180320000001</v>
      </c>
      <c r="CB33" s="103">
        <v>90.88</v>
      </c>
      <c r="CC33" s="10">
        <f t="shared" si="15"/>
        <v>-7.9999999999998295E-2</v>
      </c>
      <c r="CD33" s="10">
        <f t="shared" si="45"/>
        <v>-3.9999999999999147E-2</v>
      </c>
      <c r="CE33" s="238"/>
      <c r="CF33" s="35">
        <v>-25.087482269999999</v>
      </c>
      <c r="CG33" s="103">
        <v>90.8</v>
      </c>
      <c r="CH33" s="10">
        <f t="shared" si="16"/>
        <v>-0.15999999999999659</v>
      </c>
      <c r="CI33" s="10">
        <f t="shared" si="46"/>
        <v>-7.9999999999998295E-2</v>
      </c>
      <c r="CJ33" s="127"/>
      <c r="CK33" s="106">
        <v>-25.089893499999999</v>
      </c>
      <c r="CL33" s="103">
        <v>90.9</v>
      </c>
      <c r="CM33" s="10">
        <f t="shared" si="17"/>
        <v>-5.9999999999988063E-2</v>
      </c>
      <c r="CN33" s="10">
        <f t="shared" si="47"/>
        <v>-2.9999999999994031E-2</v>
      </c>
      <c r="CO33" s="127"/>
      <c r="CP33" s="37">
        <v>-25.08491604</v>
      </c>
      <c r="CQ33" s="37">
        <v>90.24</v>
      </c>
      <c r="CR33" s="10">
        <f t="shared" si="18"/>
        <v>-0.71999999999999886</v>
      </c>
      <c r="CS33" s="10">
        <f t="shared" si="48"/>
        <v>-0.35999999999999943</v>
      </c>
      <c r="CT33" s="238"/>
      <c r="CU33" s="35">
        <v>-25.079694069999999</v>
      </c>
      <c r="CV33" s="37">
        <v>89.29</v>
      </c>
      <c r="CW33" s="10">
        <f t="shared" si="19"/>
        <v>-1.6699999999999875</v>
      </c>
      <c r="CX33" s="10">
        <f t="shared" si="49"/>
        <v>-0.83499999999999375</v>
      </c>
      <c r="CY33" s="127"/>
      <c r="CZ33" s="35">
        <v>-25.088514969999999</v>
      </c>
      <c r="DA33" s="103">
        <v>90.84</v>
      </c>
      <c r="DB33" s="10">
        <f t="shared" si="20"/>
        <v>-0.11999999999999034</v>
      </c>
      <c r="DC33" s="10">
        <f t="shared" si="50"/>
        <v>-5.9999999999995168E-2</v>
      </c>
      <c r="DD33" s="238"/>
      <c r="DE33" s="35">
        <v>-25.087863160000001</v>
      </c>
      <c r="DF33" s="37">
        <v>90.82</v>
      </c>
      <c r="DG33" s="10">
        <f t="shared" si="21"/>
        <v>-0.14000000000000057</v>
      </c>
      <c r="DH33" s="10">
        <f t="shared" si="51"/>
        <v>-7.0000000000000284E-2</v>
      </c>
      <c r="DI33" s="127"/>
      <c r="DJ33" s="35">
        <v>-25.089174889999999</v>
      </c>
      <c r="DK33" s="37">
        <v>90.98</v>
      </c>
      <c r="DL33" s="10">
        <f t="shared" si="22"/>
        <v>2.0000000000010232E-2</v>
      </c>
      <c r="DM33" s="10">
        <f t="shared" si="52"/>
        <v>1.0000000000005116E-2</v>
      </c>
      <c r="DN33" s="127"/>
      <c r="DO33" s="65">
        <v>-25.083944710000001</v>
      </c>
      <c r="DP33" s="108">
        <v>89.84</v>
      </c>
      <c r="DQ33" s="10">
        <f t="shared" si="23"/>
        <v>-1.1199999999999903</v>
      </c>
      <c r="DR33" s="10">
        <f t="shared" si="53"/>
        <v>-0.55999999999999517</v>
      </c>
      <c r="DS33" s="238"/>
      <c r="DT33" s="65">
        <v>-25.036889670000001</v>
      </c>
      <c r="DU33" s="108">
        <v>90.98</v>
      </c>
      <c r="DV33" s="10">
        <f t="shared" si="24"/>
        <v>2.0000000000010232E-2</v>
      </c>
      <c r="DW33" s="10">
        <f t="shared" si="54"/>
        <v>1.0000000000005116E-2</v>
      </c>
      <c r="DX33" s="115"/>
      <c r="DY33" s="87">
        <v>-25.08833087</v>
      </c>
      <c r="DZ33" s="113">
        <v>90.8</v>
      </c>
      <c r="EA33" s="10">
        <f t="shared" si="25"/>
        <v>-0.15999999999999659</v>
      </c>
      <c r="EB33" s="10">
        <f t="shared" si="55"/>
        <v>-7.9999999999998295E-2</v>
      </c>
      <c r="EC33" s="238"/>
      <c r="ED33" s="65">
        <v>-25.083364509999999</v>
      </c>
      <c r="EE33" s="108">
        <v>89.49</v>
      </c>
      <c r="EF33" s="10">
        <f t="shared" si="26"/>
        <v>-1.4699999999999989</v>
      </c>
      <c r="EG33" s="10">
        <f t="shared" si="56"/>
        <v>-0.73499999999999943</v>
      </c>
      <c r="EH33" s="238"/>
      <c r="EI33" s="87">
        <v>-25.088118730000001</v>
      </c>
      <c r="EJ33" s="113">
        <v>90.67</v>
      </c>
      <c r="EK33" s="10">
        <f t="shared" si="27"/>
        <v>-0.28999999999999204</v>
      </c>
      <c r="EL33" s="10">
        <f t="shared" si="57"/>
        <v>-0.14499999999999602</v>
      </c>
      <c r="EM33" s="238"/>
      <c r="EN33" s="197" t="str">
        <f t="shared" ca="1" si="59"/>
        <v>L2</v>
      </c>
      <c r="EO33" s="86">
        <f t="shared" si="60"/>
        <v>142</v>
      </c>
      <c r="EP33" s="135">
        <f t="shared" ca="1" si="28"/>
        <v>3.0900000000000034</v>
      </c>
      <c r="EQ33" s="135">
        <f t="shared" ca="1" si="29"/>
        <v>3.0850000000000009</v>
      </c>
      <c r="ER33" s="135">
        <f t="shared" ca="1" si="58"/>
        <v>0.3875026076320191</v>
      </c>
      <c r="FE33" s="103"/>
      <c r="FF33" s="103"/>
      <c r="FG33" s="103"/>
      <c r="FH33" s="103"/>
    </row>
    <row r="34" spans="1:166" x14ac:dyDescent="0.25">
      <c r="A34" s="128" t="s">
        <v>182</v>
      </c>
      <c r="B34" s="234">
        <v>4</v>
      </c>
      <c r="C34" s="129" t="s">
        <v>202</v>
      </c>
      <c r="D34" s="65">
        <v>-4.5730858799999998</v>
      </c>
      <c r="E34" s="108">
        <v>294.8</v>
      </c>
      <c r="F34" s="10">
        <f t="shared" si="0"/>
        <v>-11.529999999999973</v>
      </c>
      <c r="G34" s="10">
        <f t="shared" si="30"/>
        <v>-2.8824999999999932</v>
      </c>
      <c r="H34" s="115"/>
      <c r="I34" s="65">
        <v>-4.5923327399999998</v>
      </c>
      <c r="J34" s="108">
        <v>298.23</v>
      </c>
      <c r="K34" s="10">
        <f t="shared" si="1"/>
        <v>-8.0999999999999659</v>
      </c>
      <c r="L34" s="10">
        <f t="shared" si="31"/>
        <v>-2.0249999999999915</v>
      </c>
      <c r="M34" s="115"/>
      <c r="N34" s="129">
        <v>-26.423466170000001</v>
      </c>
      <c r="O34" s="108">
        <v>306.73</v>
      </c>
      <c r="P34" s="10">
        <f t="shared" si="2"/>
        <v>0.40000000000003411</v>
      </c>
      <c r="Q34" s="10">
        <f t="shared" si="32"/>
        <v>0.10000000000000853</v>
      </c>
      <c r="R34" s="115"/>
      <c r="S34" s="65">
        <v>-26.42195534</v>
      </c>
      <c r="T34" s="108">
        <v>306.93</v>
      </c>
      <c r="U34" s="10">
        <f t="shared" si="3"/>
        <v>0.60000000000002274</v>
      </c>
      <c r="V34" s="10">
        <f t="shared" si="33"/>
        <v>0.15000000000000568</v>
      </c>
      <c r="W34" s="127"/>
      <c r="X34" s="65">
        <v>-26.417334270000001</v>
      </c>
      <c r="Y34" s="108">
        <v>310.52</v>
      </c>
      <c r="Z34" s="10">
        <f t="shared" si="4"/>
        <v>4.1899999999999977</v>
      </c>
      <c r="AA34" s="10">
        <f t="shared" si="34"/>
        <v>1.0474999999999994</v>
      </c>
      <c r="AB34" s="238"/>
      <c r="AC34" s="35">
        <v>-26.412110670000001</v>
      </c>
      <c r="AD34" s="103">
        <v>310.77999999999997</v>
      </c>
      <c r="AE34" s="10">
        <f t="shared" si="5"/>
        <v>4.4499999999999886</v>
      </c>
      <c r="AF34" s="10">
        <f t="shared" si="35"/>
        <v>1.1124999999999972</v>
      </c>
      <c r="AG34" s="116"/>
      <c r="AH34" s="65">
        <v>-26.417057639999999</v>
      </c>
      <c r="AI34" s="108">
        <v>305.02999999999997</v>
      </c>
      <c r="AJ34" s="10">
        <f t="shared" si="6"/>
        <v>-1.3000000000000114</v>
      </c>
      <c r="AK34" s="10">
        <f t="shared" si="36"/>
        <v>-0.32500000000000284</v>
      </c>
      <c r="AL34" s="127"/>
      <c r="AM34" s="65">
        <v>-26.41064394</v>
      </c>
      <c r="AN34" s="108">
        <v>305.11</v>
      </c>
      <c r="AO34" s="10">
        <f t="shared" si="7"/>
        <v>-1.2199999999999704</v>
      </c>
      <c r="AP34" s="10">
        <f t="shared" si="37"/>
        <v>-0.30499999999999261</v>
      </c>
      <c r="AQ34" s="238"/>
      <c r="AR34" s="65">
        <v>-26.40734058</v>
      </c>
      <c r="AS34" s="108">
        <v>304.04000000000002</v>
      </c>
      <c r="AT34" s="10">
        <f t="shared" si="8"/>
        <v>-2.2899999999999636</v>
      </c>
      <c r="AU34" s="10">
        <f t="shared" si="38"/>
        <v>-0.57249999999999091</v>
      </c>
      <c r="AV34" s="127"/>
      <c r="AW34" s="65">
        <v>-26.424998760000001</v>
      </c>
      <c r="AX34" s="108">
        <v>306.22000000000003</v>
      </c>
      <c r="AY34" s="10">
        <f t="shared" si="9"/>
        <v>-0.1099999999999568</v>
      </c>
      <c r="AZ34" s="10">
        <f t="shared" si="39"/>
        <v>-2.74999999999892E-2</v>
      </c>
      <c r="BA34" s="238"/>
      <c r="BB34" s="65">
        <v>-26.423815789999999</v>
      </c>
      <c r="BC34" s="108">
        <v>306.36</v>
      </c>
      <c r="BD34" s="10">
        <f t="shared" si="10"/>
        <v>3.0000000000029559E-2</v>
      </c>
      <c r="BE34" s="10">
        <f t="shared" si="40"/>
        <v>7.5000000000073896E-3</v>
      </c>
      <c r="BF34" s="127"/>
      <c r="BG34" s="65">
        <v>-26.426143339999999</v>
      </c>
      <c r="BH34" s="130">
        <v>306.33</v>
      </c>
      <c r="BI34" s="10">
        <f t="shared" si="11"/>
        <v>0</v>
      </c>
      <c r="BJ34" s="10">
        <f t="shared" si="41"/>
        <v>0</v>
      </c>
      <c r="BK34" s="127"/>
      <c r="BL34" s="65">
        <v>-26.426202580000002</v>
      </c>
      <c r="BM34" s="130">
        <v>306.33</v>
      </c>
      <c r="BN34" s="10">
        <f t="shared" si="12"/>
        <v>0</v>
      </c>
      <c r="BO34" s="10">
        <f t="shared" si="42"/>
        <v>0</v>
      </c>
      <c r="BQ34" s="124">
        <v>-26.407688709999999</v>
      </c>
      <c r="BR34" s="112">
        <v>305.85000000000002</v>
      </c>
      <c r="BS34" s="10">
        <f t="shared" si="13"/>
        <v>-0.47999999999996135</v>
      </c>
      <c r="BT34" s="10">
        <f t="shared" si="43"/>
        <v>-0.11999999999999034</v>
      </c>
      <c r="BU34" s="238"/>
      <c r="BV34" s="35">
        <v>-26.389968549999999</v>
      </c>
      <c r="BW34" s="103">
        <v>305.52</v>
      </c>
      <c r="BX34" s="10">
        <f t="shared" si="14"/>
        <v>-0.81000000000000227</v>
      </c>
      <c r="BY34" s="10">
        <f t="shared" si="44"/>
        <v>-0.20250000000000057</v>
      </c>
      <c r="BZ34" s="127"/>
      <c r="CA34" s="35">
        <v>-26.424318339999999</v>
      </c>
      <c r="CB34" s="103">
        <v>306.06</v>
      </c>
      <c r="CC34" s="10">
        <f t="shared" si="15"/>
        <v>-0.26999999999998181</v>
      </c>
      <c r="CD34" s="10">
        <f t="shared" si="45"/>
        <v>-6.7499999999995453E-2</v>
      </c>
      <c r="CE34" s="238"/>
      <c r="CF34" s="35">
        <v>-26.42238966</v>
      </c>
      <c r="CG34" s="103">
        <v>305.83999999999997</v>
      </c>
      <c r="CH34" s="10">
        <f t="shared" si="16"/>
        <v>-0.49000000000000909</v>
      </c>
      <c r="CI34" s="10">
        <f t="shared" si="46"/>
        <v>-0.12250000000000227</v>
      </c>
      <c r="CJ34" s="127"/>
      <c r="CK34" s="106">
        <v>-26.425849339999999</v>
      </c>
      <c r="CL34" s="103">
        <v>306.27999999999997</v>
      </c>
      <c r="CM34" s="10">
        <f t="shared" si="17"/>
        <v>-5.0000000000011369E-2</v>
      </c>
      <c r="CN34" s="10">
        <f t="shared" si="47"/>
        <v>-1.2500000000002842E-2</v>
      </c>
      <c r="CO34" s="127"/>
      <c r="CP34" s="37">
        <v>-26.417913259999999</v>
      </c>
      <c r="CQ34" s="37">
        <v>304.92</v>
      </c>
      <c r="CR34" s="10">
        <f t="shared" si="18"/>
        <v>-1.4099999999999682</v>
      </c>
      <c r="CS34" s="10">
        <f t="shared" si="48"/>
        <v>-0.35249999999999204</v>
      </c>
      <c r="CT34" s="238"/>
      <c r="CU34" s="35">
        <v>-26.408458119999999</v>
      </c>
      <c r="CV34" s="37">
        <v>301.51</v>
      </c>
      <c r="CW34" s="10">
        <f t="shared" si="19"/>
        <v>-4.8199999999999932</v>
      </c>
      <c r="CX34" s="10">
        <f t="shared" si="49"/>
        <v>-1.2049999999999983</v>
      </c>
      <c r="CY34" s="127"/>
      <c r="CZ34" s="35">
        <v>-26.423989039999999</v>
      </c>
      <c r="DA34" s="103">
        <v>306.23</v>
      </c>
      <c r="DB34" s="10">
        <f t="shared" si="20"/>
        <v>-9.9999999999965894E-2</v>
      </c>
      <c r="DC34" s="10">
        <f t="shared" si="50"/>
        <v>-2.4999999999991473E-2</v>
      </c>
      <c r="DD34" s="238"/>
      <c r="DE34" s="35">
        <v>-26.42315645</v>
      </c>
      <c r="DF34" s="37">
        <v>306.10000000000002</v>
      </c>
      <c r="DG34" s="10">
        <f t="shared" si="21"/>
        <v>-0.22999999999996135</v>
      </c>
      <c r="DH34" s="10">
        <f t="shared" si="51"/>
        <v>-5.7499999999990337E-2</v>
      </c>
      <c r="DI34" s="127"/>
      <c r="DJ34" s="35">
        <v>-26.425228149999999</v>
      </c>
      <c r="DK34" s="37">
        <v>306.5</v>
      </c>
      <c r="DL34" s="10">
        <f t="shared" si="22"/>
        <v>0.17000000000001592</v>
      </c>
      <c r="DM34" s="10">
        <f t="shared" si="52"/>
        <v>4.2500000000003979E-2</v>
      </c>
      <c r="DN34" s="127"/>
      <c r="DO34" s="65">
        <v>-26.419412789999999</v>
      </c>
      <c r="DP34" s="108">
        <v>306.12</v>
      </c>
      <c r="DQ34" s="10">
        <f t="shared" si="23"/>
        <v>-0.20999999999997954</v>
      </c>
      <c r="DR34" s="10">
        <f t="shared" si="53"/>
        <v>-5.2499999999994884E-2</v>
      </c>
      <c r="DS34" s="238"/>
      <c r="DT34" s="65">
        <v>-26.35694874</v>
      </c>
      <c r="DU34" s="108">
        <v>307.10000000000002</v>
      </c>
      <c r="DV34" s="10">
        <f t="shared" si="24"/>
        <v>0.77000000000003865</v>
      </c>
      <c r="DW34" s="10">
        <f t="shared" si="54"/>
        <v>0.19250000000000966</v>
      </c>
      <c r="DX34" s="115"/>
      <c r="DY34" s="87">
        <v>-26.42460792</v>
      </c>
      <c r="DZ34" s="113">
        <v>306.39</v>
      </c>
      <c r="EA34" s="10">
        <f t="shared" si="25"/>
        <v>6.0000000000002274E-2</v>
      </c>
      <c r="EB34" s="10">
        <f t="shared" si="55"/>
        <v>1.5000000000000568E-2</v>
      </c>
      <c r="EC34" s="238"/>
      <c r="ED34" s="65">
        <v>-26.4178596</v>
      </c>
      <c r="EE34" s="108">
        <v>305.16000000000003</v>
      </c>
      <c r="EF34" s="10">
        <f t="shared" si="26"/>
        <v>-1.1699999999999591</v>
      </c>
      <c r="EG34" s="10">
        <f t="shared" si="56"/>
        <v>-0.29249999999998977</v>
      </c>
      <c r="EH34" s="238"/>
      <c r="EI34" s="87">
        <v>-26.42406458</v>
      </c>
      <c r="EJ34" s="113">
        <v>306.05</v>
      </c>
      <c r="EK34" s="10">
        <f t="shared" si="27"/>
        <v>-0.27999999999997272</v>
      </c>
      <c r="EL34" s="10">
        <f t="shared" si="57"/>
        <v>-6.9999999999993179E-2</v>
      </c>
      <c r="EM34" s="238"/>
      <c r="EN34" s="197"/>
      <c r="EO34" s="86"/>
      <c r="EP34" s="208"/>
      <c r="EQ34" s="208"/>
      <c r="ER34"/>
      <c r="FE34" s="103"/>
      <c r="FF34" s="103"/>
      <c r="FG34" s="103"/>
      <c r="FH34" s="103"/>
    </row>
    <row r="35" spans="1:166" x14ac:dyDescent="0.25">
      <c r="A35" s="128" t="s">
        <v>80</v>
      </c>
      <c r="B35" s="234">
        <v>10</v>
      </c>
      <c r="C35" s="114" t="s">
        <v>97</v>
      </c>
      <c r="D35" s="65">
        <v>-26.369715119999999</v>
      </c>
      <c r="E35" s="108">
        <v>1085.77</v>
      </c>
      <c r="F35" s="10">
        <f t="shared" si="0"/>
        <v>-63.559999999999945</v>
      </c>
      <c r="G35" s="10">
        <f t="shared" si="30"/>
        <v>-6.3559999999999945</v>
      </c>
      <c r="H35" s="116"/>
      <c r="I35" s="65">
        <v>-26.508134810000001</v>
      </c>
      <c r="J35" s="108">
        <v>1085.47</v>
      </c>
      <c r="K35" s="10">
        <f t="shared" si="1"/>
        <v>-63.8599999999999</v>
      </c>
      <c r="L35" s="10">
        <f t="shared" si="31"/>
        <v>-6.3859999999999904</v>
      </c>
      <c r="M35" s="116"/>
      <c r="N35" s="129">
        <v>-155.12465968000001</v>
      </c>
      <c r="O35" s="108">
        <v>1151.78</v>
      </c>
      <c r="P35" s="10">
        <f t="shared" si="2"/>
        <v>2.4500000000000455</v>
      </c>
      <c r="Q35" s="10">
        <f t="shared" si="32"/>
        <v>0.24500000000000455</v>
      </c>
      <c r="R35" s="115"/>
      <c r="S35" s="65">
        <v>-155.11709059</v>
      </c>
      <c r="T35" s="108">
        <v>1152.5999999999999</v>
      </c>
      <c r="U35" s="10">
        <f t="shared" si="3"/>
        <v>3.2699999999999818</v>
      </c>
      <c r="V35" s="10">
        <f t="shared" si="33"/>
        <v>0.32699999999999818</v>
      </c>
      <c r="W35" s="127"/>
      <c r="X35" s="65">
        <v>-155.08573693</v>
      </c>
      <c r="Y35" s="108">
        <v>1155.3</v>
      </c>
      <c r="Z35" s="10">
        <f t="shared" si="4"/>
        <v>5.9700000000000273</v>
      </c>
      <c r="AA35" s="10">
        <f t="shared" si="34"/>
        <v>0.59700000000000275</v>
      </c>
      <c r="AB35" s="238"/>
      <c r="AC35" s="65">
        <v>-155.06124571999999</v>
      </c>
      <c r="AD35" s="108">
        <v>1159</v>
      </c>
      <c r="AE35" s="10">
        <f t="shared" si="5"/>
        <v>9.6700000000000728</v>
      </c>
      <c r="AF35" s="10">
        <f t="shared" si="35"/>
        <v>0.9670000000000073</v>
      </c>
      <c r="AG35" s="116"/>
      <c r="AH35" s="65">
        <v>-155.10785842999999</v>
      </c>
      <c r="AI35" s="108">
        <v>1143.0999999999999</v>
      </c>
      <c r="AJ35" s="10">
        <f t="shared" si="6"/>
        <v>-6.2300000000000182</v>
      </c>
      <c r="AK35" s="10">
        <f t="shared" si="36"/>
        <v>-0.62300000000000177</v>
      </c>
      <c r="AL35" s="127"/>
      <c r="AM35" s="65">
        <v>-155.05101228999999</v>
      </c>
      <c r="AN35" s="108">
        <v>1143.9000000000001</v>
      </c>
      <c r="AO35" s="10">
        <f t="shared" si="7"/>
        <v>-5.4299999999998363</v>
      </c>
      <c r="AP35" s="10">
        <f t="shared" si="37"/>
        <v>-0.54299999999998361</v>
      </c>
      <c r="AQ35" s="238"/>
      <c r="AR35" s="65">
        <v>-155.03789022999999</v>
      </c>
      <c r="AS35" s="108">
        <v>1139.6500000000001</v>
      </c>
      <c r="AT35" s="10">
        <f t="shared" si="8"/>
        <v>-9.6799999999998363</v>
      </c>
      <c r="AU35" s="10">
        <f t="shared" si="38"/>
        <v>-0.96799999999998365</v>
      </c>
      <c r="AV35" s="127"/>
      <c r="AW35" s="65">
        <v>-155.1330049</v>
      </c>
      <c r="AX35" s="108">
        <v>1148.52</v>
      </c>
      <c r="AY35" s="10">
        <f t="shared" si="9"/>
        <v>-0.80999999999994543</v>
      </c>
      <c r="AZ35" s="10">
        <f t="shared" si="39"/>
        <v>-8.0999999999994549E-2</v>
      </c>
      <c r="BA35" s="238"/>
      <c r="BB35" s="65">
        <v>-155.12936639</v>
      </c>
      <c r="BC35" s="108">
        <v>1150.1500000000001</v>
      </c>
      <c r="BD35" s="10">
        <f t="shared" si="10"/>
        <v>0.82000000000016371</v>
      </c>
      <c r="BE35" s="10">
        <f t="shared" si="40"/>
        <v>8.2000000000016365E-2</v>
      </c>
      <c r="BF35" s="127"/>
      <c r="BG35" s="65">
        <v>-155.13972820000001</v>
      </c>
      <c r="BH35" s="108">
        <v>1149.28</v>
      </c>
      <c r="BI35" s="10">
        <f t="shared" si="11"/>
        <v>-4.9999999999954525E-2</v>
      </c>
      <c r="BJ35" s="10">
        <f t="shared" si="41"/>
        <v>-4.9999999999954525E-3</v>
      </c>
      <c r="BK35" s="127"/>
      <c r="BL35" s="65">
        <v>-155.14005248000001</v>
      </c>
      <c r="BM35" s="108">
        <v>1149.33</v>
      </c>
      <c r="BN35" s="10">
        <f t="shared" si="12"/>
        <v>0</v>
      </c>
      <c r="BO35" s="10">
        <f t="shared" si="42"/>
        <v>0</v>
      </c>
      <c r="BQ35" s="124">
        <v>-155.04309448000001</v>
      </c>
      <c r="BR35" s="112">
        <v>1152.75</v>
      </c>
      <c r="BS35" s="10">
        <f t="shared" si="13"/>
        <v>3.4200000000000728</v>
      </c>
      <c r="BT35" s="10">
        <f t="shared" si="43"/>
        <v>0.3420000000000073</v>
      </c>
      <c r="BU35" s="238"/>
      <c r="BV35" s="35">
        <v>-154.95828028</v>
      </c>
      <c r="BW35" s="103">
        <v>1161.3900000000001</v>
      </c>
      <c r="BX35" s="10">
        <f t="shared" si="14"/>
        <v>12.060000000000173</v>
      </c>
      <c r="BY35" s="10">
        <f t="shared" si="44"/>
        <v>1.2060000000000173</v>
      </c>
      <c r="BZ35" s="127"/>
      <c r="CA35" s="35">
        <v>-155.13218373000001</v>
      </c>
      <c r="CB35" s="103">
        <v>1147.96</v>
      </c>
      <c r="CC35" s="10">
        <f t="shared" si="15"/>
        <v>-1.3699999999998909</v>
      </c>
      <c r="CD35" s="10">
        <f t="shared" si="45"/>
        <v>-0.13699999999998907</v>
      </c>
      <c r="CE35" s="238"/>
      <c r="CF35" s="35">
        <v>-155.12424103999999</v>
      </c>
      <c r="CG35" s="103">
        <v>1147.83</v>
      </c>
      <c r="CH35" s="10">
        <f t="shared" si="16"/>
        <v>-1.5</v>
      </c>
      <c r="CI35" s="10">
        <f t="shared" si="46"/>
        <v>-0.15</v>
      </c>
      <c r="CJ35" s="127"/>
      <c r="CK35" s="37">
        <v>-155.13793569000001</v>
      </c>
      <c r="CL35" s="103">
        <v>1148.78</v>
      </c>
      <c r="CM35" s="10">
        <f t="shared" si="17"/>
        <v>-0.54999999999995453</v>
      </c>
      <c r="CN35" s="10">
        <f t="shared" si="47"/>
        <v>-5.4999999999995455E-2</v>
      </c>
      <c r="CO35" s="127"/>
      <c r="CP35" s="37">
        <v>-155.09321274000001</v>
      </c>
      <c r="CQ35" s="37">
        <v>1143.08</v>
      </c>
      <c r="CR35" s="10">
        <f t="shared" si="18"/>
        <v>-6.25</v>
      </c>
      <c r="CS35" s="10">
        <f t="shared" si="48"/>
        <v>-0.625</v>
      </c>
      <c r="CT35" s="238"/>
      <c r="CU35" s="35">
        <v>-155.06445067000001</v>
      </c>
      <c r="CV35" s="37">
        <v>1137.1500000000001</v>
      </c>
      <c r="CW35" s="10">
        <f t="shared" si="19"/>
        <v>-12.179999999999836</v>
      </c>
      <c r="CX35" s="10">
        <f t="shared" si="49"/>
        <v>-1.2179999999999835</v>
      </c>
      <c r="CY35" s="127"/>
      <c r="CZ35" s="35">
        <v>-155.12799496</v>
      </c>
      <c r="DA35" s="103">
        <v>1149.07</v>
      </c>
      <c r="DB35" s="10">
        <f t="shared" si="20"/>
        <v>-0.25999999999999091</v>
      </c>
      <c r="DC35" s="10">
        <f t="shared" si="50"/>
        <v>-2.599999999999909E-2</v>
      </c>
      <c r="DD35" s="238"/>
      <c r="DE35" s="35">
        <v>-155.12416755999999</v>
      </c>
      <c r="DF35" s="37">
        <v>1148.5</v>
      </c>
      <c r="DG35" s="10">
        <f t="shared" si="21"/>
        <v>-0.82999999999992724</v>
      </c>
      <c r="DH35" s="10">
        <f t="shared" si="51"/>
        <v>-8.2999999999992718E-2</v>
      </c>
      <c r="DI35" s="127"/>
      <c r="DJ35" s="35">
        <v>-155.13511219</v>
      </c>
      <c r="DK35" s="37">
        <v>1149.97</v>
      </c>
      <c r="DL35" s="10">
        <f t="shared" si="22"/>
        <v>0.64000000000010004</v>
      </c>
      <c r="DM35" s="10">
        <f t="shared" si="52"/>
        <v>6.4000000000010007E-2</v>
      </c>
      <c r="DN35" s="127"/>
      <c r="DO35" s="65">
        <v>-155.10224919000001</v>
      </c>
      <c r="DP35" s="108">
        <v>1148.07</v>
      </c>
      <c r="DQ35" s="10">
        <f t="shared" si="23"/>
        <v>-1.2599999999999909</v>
      </c>
      <c r="DR35" s="10">
        <f t="shared" si="53"/>
        <v>-0.12599999999999908</v>
      </c>
      <c r="DS35" s="238"/>
      <c r="DT35" s="65">
        <v>-154.79293293999999</v>
      </c>
      <c r="DU35" s="108">
        <v>1159.27</v>
      </c>
      <c r="DV35" s="10">
        <f t="shared" si="24"/>
        <v>9.9400000000000546</v>
      </c>
      <c r="DW35" s="10">
        <f t="shared" si="54"/>
        <v>0.99400000000000543</v>
      </c>
      <c r="DX35" s="115"/>
      <c r="DY35" s="87">
        <v>-155.12423165999999</v>
      </c>
      <c r="DZ35" s="113">
        <v>1148.52</v>
      </c>
      <c r="EA35" s="10">
        <f t="shared" si="25"/>
        <v>-0.80999999999994543</v>
      </c>
      <c r="EB35" s="10">
        <f t="shared" si="55"/>
        <v>-8.0999999999994549E-2</v>
      </c>
      <c r="EC35" s="238"/>
      <c r="ED35" s="65">
        <v>-155.09565738000001</v>
      </c>
      <c r="EE35" s="108">
        <v>1144.03</v>
      </c>
      <c r="EF35" s="10">
        <f t="shared" si="26"/>
        <v>-5.2999999999999545</v>
      </c>
      <c r="EG35" s="10">
        <f t="shared" si="56"/>
        <v>-0.52999999999999547</v>
      </c>
      <c r="EH35" s="238"/>
      <c r="EI35" s="87">
        <v>-155.12304384999999</v>
      </c>
      <c r="EJ35" s="113">
        <v>1147.81</v>
      </c>
      <c r="EK35" s="10">
        <f t="shared" si="27"/>
        <v>-1.5199999999999818</v>
      </c>
      <c r="EL35" s="10">
        <f t="shared" si="57"/>
        <v>-0.15199999999999819</v>
      </c>
      <c r="EM35" s="238"/>
      <c r="EN35" s="197"/>
      <c r="EO35" s="86"/>
      <c r="EP35" s="208"/>
      <c r="EQ35" s="208"/>
      <c r="ER35" s="16"/>
      <c r="FE35" s="103"/>
      <c r="FF35" s="103"/>
      <c r="FG35" s="103"/>
      <c r="FH35" s="103"/>
    </row>
    <row r="36" spans="1:166" x14ac:dyDescent="0.25">
      <c r="A36" s="128" t="s">
        <v>182</v>
      </c>
      <c r="B36" s="234">
        <v>2</v>
      </c>
      <c r="C36" s="129" t="s">
        <v>203</v>
      </c>
      <c r="D36" s="65">
        <v>-12.58096546</v>
      </c>
      <c r="E36" s="108">
        <v>125.21</v>
      </c>
      <c r="F36" s="10">
        <f t="shared" si="0"/>
        <v>-15.790000000000006</v>
      </c>
      <c r="G36" s="10">
        <f t="shared" si="30"/>
        <v>-7.8950000000000031</v>
      </c>
      <c r="H36" s="115"/>
      <c r="I36" s="65">
        <v>-12.64703654</v>
      </c>
      <c r="J36" s="108">
        <v>118.07</v>
      </c>
      <c r="K36" s="10">
        <f t="shared" si="1"/>
        <v>-22.930000000000007</v>
      </c>
      <c r="L36" s="10">
        <f t="shared" si="31"/>
        <v>-11.465000000000003</v>
      </c>
      <c r="M36" s="115"/>
      <c r="N36" s="129">
        <v>-78.932829549999994</v>
      </c>
      <c r="O36" s="108">
        <v>141.52000000000001</v>
      </c>
      <c r="P36" s="10">
        <f t="shared" si="2"/>
        <v>0.52000000000001023</v>
      </c>
      <c r="Q36" s="10">
        <f t="shared" si="32"/>
        <v>0.26000000000000512</v>
      </c>
      <c r="R36" s="115"/>
      <c r="S36" s="65">
        <v>-78.928356980000004</v>
      </c>
      <c r="T36" s="108">
        <v>141.47</v>
      </c>
      <c r="U36" s="10">
        <f t="shared" si="3"/>
        <v>0.46999999999999886</v>
      </c>
      <c r="V36" s="10">
        <f t="shared" si="33"/>
        <v>0.23499999999999943</v>
      </c>
      <c r="W36" s="127"/>
      <c r="X36" s="65">
        <v>-78.913718500000002</v>
      </c>
      <c r="Y36" s="108">
        <v>140.5</v>
      </c>
      <c r="Z36" s="10">
        <f t="shared" si="4"/>
        <v>-0.5</v>
      </c>
      <c r="AA36" s="10">
        <f t="shared" si="34"/>
        <v>-0.25</v>
      </c>
      <c r="AB36" s="238"/>
      <c r="AC36" s="65">
        <v>-78.897996840000005</v>
      </c>
      <c r="AD36" s="108">
        <v>139.47999999999999</v>
      </c>
      <c r="AE36" s="10">
        <f t="shared" si="5"/>
        <v>-1.5200000000000102</v>
      </c>
      <c r="AF36" s="10">
        <f t="shared" si="35"/>
        <v>-0.76000000000000512</v>
      </c>
      <c r="AG36" s="116"/>
      <c r="AH36" s="65">
        <v>-78.932139230000004</v>
      </c>
      <c r="AI36" s="108">
        <v>139.03</v>
      </c>
      <c r="AJ36" s="10">
        <f t="shared" si="6"/>
        <v>-1.9699999999999989</v>
      </c>
      <c r="AK36" s="10">
        <f t="shared" si="36"/>
        <v>-0.98499999999999943</v>
      </c>
      <c r="AL36" s="127"/>
      <c r="AM36" s="65">
        <v>-78.897387370000004</v>
      </c>
      <c r="AN36" s="108">
        <v>139.16</v>
      </c>
      <c r="AO36" s="10">
        <f t="shared" si="7"/>
        <v>-1.8400000000000034</v>
      </c>
      <c r="AP36" s="10">
        <f t="shared" si="37"/>
        <v>-0.92000000000000171</v>
      </c>
      <c r="AQ36" s="238"/>
      <c r="AR36" s="65">
        <v>-78.892144169999995</v>
      </c>
      <c r="AS36" s="108">
        <v>137.75</v>
      </c>
      <c r="AT36" s="10">
        <f t="shared" si="8"/>
        <v>-3.25</v>
      </c>
      <c r="AU36" s="10">
        <f t="shared" si="38"/>
        <v>-1.625</v>
      </c>
      <c r="AV36" s="127"/>
      <c r="AW36" s="65">
        <v>-78.938195339999993</v>
      </c>
      <c r="AX36" s="108">
        <v>140.66</v>
      </c>
      <c r="AY36" s="10">
        <f t="shared" si="9"/>
        <v>-0.34000000000000341</v>
      </c>
      <c r="AZ36" s="10">
        <f t="shared" si="39"/>
        <v>-0.17000000000000171</v>
      </c>
      <c r="BA36" s="238"/>
      <c r="BB36" s="65">
        <v>-78.935349180000003</v>
      </c>
      <c r="BC36" s="108">
        <v>140.77000000000001</v>
      </c>
      <c r="BD36" s="10">
        <f t="shared" si="10"/>
        <v>-0.22999999999998977</v>
      </c>
      <c r="BE36" s="10">
        <f t="shared" si="40"/>
        <v>-0.11499999999999488</v>
      </c>
      <c r="BF36" s="127"/>
      <c r="BG36" s="65">
        <v>-78.941464629999999</v>
      </c>
      <c r="BH36" s="130">
        <v>140.97</v>
      </c>
      <c r="BI36" s="10">
        <f t="shared" si="11"/>
        <v>-3.0000000000001137E-2</v>
      </c>
      <c r="BJ36" s="10">
        <f t="shared" si="41"/>
        <v>-1.5000000000000568E-2</v>
      </c>
      <c r="BK36" s="127"/>
      <c r="BL36" s="65">
        <v>-78.941633730000007</v>
      </c>
      <c r="BM36" s="130">
        <v>141</v>
      </c>
      <c r="BN36" s="10">
        <f t="shared" si="12"/>
        <v>0</v>
      </c>
      <c r="BO36" s="10">
        <f t="shared" si="42"/>
        <v>0</v>
      </c>
      <c r="BQ36" s="124">
        <v>-78.88985031</v>
      </c>
      <c r="BR36" s="112">
        <v>141.07</v>
      </c>
      <c r="BS36" s="10">
        <f t="shared" si="13"/>
        <v>6.9999999999993179E-2</v>
      </c>
      <c r="BT36" s="10">
        <f t="shared" si="43"/>
        <v>3.4999999999996589E-2</v>
      </c>
      <c r="BU36" s="238"/>
      <c r="BV36" s="35">
        <v>-78.841319929999997</v>
      </c>
      <c r="BW36" s="103">
        <v>142.08000000000001</v>
      </c>
      <c r="BX36" s="10">
        <f t="shared" si="14"/>
        <v>1.0800000000000125</v>
      </c>
      <c r="BY36" s="10">
        <f t="shared" si="44"/>
        <v>0.54000000000000625</v>
      </c>
      <c r="BZ36" s="127"/>
      <c r="CA36" s="35">
        <v>-78.938823679999999</v>
      </c>
      <c r="CB36" s="103">
        <v>140.59</v>
      </c>
      <c r="CC36" s="10">
        <f t="shared" si="15"/>
        <v>-0.40999999999999659</v>
      </c>
      <c r="CD36" s="10">
        <f t="shared" si="45"/>
        <v>-0.20499999999999829</v>
      </c>
      <c r="CE36" s="238"/>
      <c r="CF36" s="35">
        <v>-78.934548539999994</v>
      </c>
      <c r="CG36" s="103">
        <v>140.34</v>
      </c>
      <c r="CH36" s="10">
        <f t="shared" si="16"/>
        <v>-0.65999999999999659</v>
      </c>
      <c r="CI36" s="10">
        <f t="shared" si="46"/>
        <v>-0.32999999999999829</v>
      </c>
      <c r="CJ36" s="127"/>
      <c r="CK36" s="106">
        <v>-78.940774110000007</v>
      </c>
      <c r="CL36" s="103">
        <v>140.78</v>
      </c>
      <c r="CM36" s="10">
        <f t="shared" si="17"/>
        <v>-0.21999999999999886</v>
      </c>
      <c r="CN36" s="10">
        <f t="shared" si="47"/>
        <v>-0.10999999999999943</v>
      </c>
      <c r="CO36" s="127"/>
      <c r="CP36" s="37">
        <v>-78.919716559999998</v>
      </c>
      <c r="CQ36" s="37">
        <v>138.91</v>
      </c>
      <c r="CR36" s="10">
        <f t="shared" si="18"/>
        <v>-2.0900000000000034</v>
      </c>
      <c r="CS36" s="10">
        <f t="shared" si="48"/>
        <v>-1.0450000000000017</v>
      </c>
      <c r="CT36" s="238"/>
      <c r="CU36" s="35">
        <v>-78.906704899999994</v>
      </c>
      <c r="CV36" s="37">
        <v>136.69</v>
      </c>
      <c r="CW36" s="10">
        <f t="shared" si="19"/>
        <v>-4.3100000000000023</v>
      </c>
      <c r="CX36" s="10">
        <f t="shared" si="49"/>
        <v>-2.1550000000000011</v>
      </c>
      <c r="CY36" s="127"/>
      <c r="CZ36" s="35">
        <v>-78.935310630000004</v>
      </c>
      <c r="DA36" s="103">
        <v>140.63</v>
      </c>
      <c r="DB36" s="10">
        <f t="shared" si="20"/>
        <v>-0.37000000000000455</v>
      </c>
      <c r="DC36" s="10">
        <f t="shared" si="50"/>
        <v>-0.18500000000000227</v>
      </c>
      <c r="DD36" s="238"/>
      <c r="DE36" s="35">
        <v>-78.933294829999994</v>
      </c>
      <c r="DF36" s="37">
        <v>140.28</v>
      </c>
      <c r="DG36" s="10">
        <f t="shared" si="21"/>
        <v>-0.71999999999999886</v>
      </c>
      <c r="DH36" s="10">
        <f t="shared" si="51"/>
        <v>-0.35999999999999943</v>
      </c>
      <c r="DI36" s="127"/>
      <c r="DJ36" s="35">
        <v>-78.938971170000002</v>
      </c>
      <c r="DK36" s="37">
        <v>141.13999999999999</v>
      </c>
      <c r="DL36" s="10">
        <f t="shared" si="22"/>
        <v>0.13999999999998636</v>
      </c>
      <c r="DM36" s="10">
        <f t="shared" si="52"/>
        <v>6.9999999999993179E-2</v>
      </c>
      <c r="DN36" s="127"/>
      <c r="DO36" s="65">
        <v>-78.92473511</v>
      </c>
      <c r="DP36" s="108">
        <v>138.62</v>
      </c>
      <c r="DQ36" s="10">
        <f t="shared" si="23"/>
        <v>-2.3799999999999955</v>
      </c>
      <c r="DR36" s="10">
        <f t="shared" si="53"/>
        <v>-1.1899999999999977</v>
      </c>
      <c r="DS36" s="238"/>
      <c r="DT36" s="65">
        <v>-78.835264679999995</v>
      </c>
      <c r="DU36" s="108">
        <v>143.58000000000001</v>
      </c>
      <c r="DV36" s="10">
        <f t="shared" si="24"/>
        <v>2.5800000000000125</v>
      </c>
      <c r="DW36" s="10">
        <f t="shared" si="54"/>
        <v>1.2900000000000063</v>
      </c>
      <c r="DX36" s="115"/>
      <c r="DY36" s="87">
        <v>-78.933347839999996</v>
      </c>
      <c r="DZ36" s="113">
        <v>140.69</v>
      </c>
      <c r="EA36" s="10">
        <f t="shared" si="25"/>
        <v>-0.31000000000000227</v>
      </c>
      <c r="EB36" s="10">
        <f t="shared" si="55"/>
        <v>-0.15500000000000114</v>
      </c>
      <c r="EC36" s="238"/>
      <c r="ED36" s="65">
        <v>-78.922557229999995</v>
      </c>
      <c r="EE36" s="108">
        <v>137.27000000000001</v>
      </c>
      <c r="EF36" s="10">
        <f t="shared" si="26"/>
        <v>-3.7299999999999898</v>
      </c>
      <c r="EG36" s="10">
        <f t="shared" si="56"/>
        <v>-1.8649999999999949</v>
      </c>
      <c r="EH36" s="238"/>
      <c r="EI36" s="87">
        <v>-78.933215809999993</v>
      </c>
      <c r="EJ36" s="113">
        <v>140.61000000000001</v>
      </c>
      <c r="EK36" s="10">
        <f t="shared" si="27"/>
        <v>-0.38999999999998636</v>
      </c>
      <c r="EL36" s="10">
        <f t="shared" si="57"/>
        <v>-0.19499999999999318</v>
      </c>
      <c r="EM36" s="238"/>
      <c r="EN36" s="37"/>
      <c r="EO36" s="37"/>
      <c r="EP36" s="37"/>
      <c r="EQ36" s="37"/>
      <c r="ER36"/>
      <c r="FE36" s="103"/>
      <c r="FF36" s="103"/>
      <c r="FG36" s="103"/>
      <c r="FH36" s="103"/>
    </row>
    <row r="37" spans="1:166" x14ac:dyDescent="0.25">
      <c r="A37" s="128" t="s">
        <v>182</v>
      </c>
      <c r="B37" s="234">
        <v>2</v>
      </c>
      <c r="C37" s="129" t="s">
        <v>204</v>
      </c>
      <c r="D37" s="65">
        <v>-18.786381519999999</v>
      </c>
      <c r="E37" s="108">
        <v>219.7</v>
      </c>
      <c r="F37" s="10">
        <f t="shared" si="0"/>
        <v>-17.740000000000009</v>
      </c>
      <c r="G37" s="10">
        <f t="shared" si="30"/>
        <v>-8.8700000000000045</v>
      </c>
      <c r="H37" s="115"/>
      <c r="I37" s="65">
        <v>-18.89308466</v>
      </c>
      <c r="J37" s="108">
        <v>210.26</v>
      </c>
      <c r="K37" s="10">
        <f t="shared" si="1"/>
        <v>-27.180000000000007</v>
      </c>
      <c r="L37" s="10">
        <f t="shared" si="31"/>
        <v>-13.590000000000003</v>
      </c>
      <c r="M37" s="115"/>
      <c r="N37" s="129">
        <v>-99.501005759999998</v>
      </c>
      <c r="O37" s="108">
        <v>239.67</v>
      </c>
      <c r="P37" s="10">
        <f t="shared" si="2"/>
        <v>2.2299999999999898</v>
      </c>
      <c r="Q37" s="10">
        <f t="shared" si="32"/>
        <v>1.1149999999999949</v>
      </c>
      <c r="R37" s="115"/>
      <c r="S37" s="65">
        <v>-99.495770489999998</v>
      </c>
      <c r="T37" s="108">
        <v>239.38</v>
      </c>
      <c r="U37" s="10">
        <f t="shared" si="3"/>
        <v>1.9399999999999977</v>
      </c>
      <c r="V37" s="10">
        <f t="shared" si="33"/>
        <v>0.96999999999999886</v>
      </c>
      <c r="W37" s="127"/>
      <c r="X37" s="65">
        <v>-99.471666749999997</v>
      </c>
      <c r="Y37" s="108">
        <v>238.3</v>
      </c>
      <c r="Z37" s="10">
        <f t="shared" si="4"/>
        <v>0.86000000000001364</v>
      </c>
      <c r="AA37" s="10">
        <f t="shared" si="34"/>
        <v>0.43000000000000682</v>
      </c>
      <c r="AB37" s="238"/>
      <c r="AC37" s="65">
        <v>-99.452413590000006</v>
      </c>
      <c r="AD37" s="108">
        <v>236.4</v>
      </c>
      <c r="AE37" s="10">
        <f t="shared" si="5"/>
        <v>-1.039999999999992</v>
      </c>
      <c r="AF37" s="10">
        <f t="shared" si="35"/>
        <v>-0.51999999999999602</v>
      </c>
      <c r="AG37" s="116"/>
      <c r="AH37" s="65">
        <v>-99.509600950000006</v>
      </c>
      <c r="AI37" s="108">
        <v>236.53</v>
      </c>
      <c r="AJ37" s="10">
        <f t="shared" si="6"/>
        <v>-0.90999999999999659</v>
      </c>
      <c r="AK37" s="10">
        <f t="shared" si="36"/>
        <v>-0.45499999999999829</v>
      </c>
      <c r="AL37" s="127"/>
      <c r="AM37" s="65">
        <v>-99.452621629999996</v>
      </c>
      <c r="AN37" s="108">
        <v>236.76</v>
      </c>
      <c r="AO37" s="10">
        <f t="shared" si="7"/>
        <v>-0.68000000000000682</v>
      </c>
      <c r="AP37" s="10">
        <f t="shared" si="37"/>
        <v>-0.34000000000000341</v>
      </c>
      <c r="AQ37" s="238"/>
      <c r="AR37" s="65">
        <v>-99.445244770000002</v>
      </c>
      <c r="AS37" s="108">
        <v>234.06</v>
      </c>
      <c r="AT37" s="10">
        <f t="shared" si="8"/>
        <v>-3.3799999999999955</v>
      </c>
      <c r="AU37" s="10">
        <f t="shared" si="38"/>
        <v>-1.6899999999999977</v>
      </c>
      <c r="AV37" s="127"/>
      <c r="AW37" s="65">
        <v>-99.508505549999995</v>
      </c>
      <c r="AX37" s="108">
        <v>237.23</v>
      </c>
      <c r="AY37" s="10">
        <f t="shared" si="9"/>
        <v>-0.21000000000000796</v>
      </c>
      <c r="AZ37" s="10">
        <f t="shared" si="39"/>
        <v>-0.10500000000000398</v>
      </c>
      <c r="BA37" s="238"/>
      <c r="BB37" s="65">
        <v>-99.505566590000001</v>
      </c>
      <c r="BC37" s="108">
        <v>237.35</v>
      </c>
      <c r="BD37" s="10">
        <f t="shared" si="10"/>
        <v>-9.0000000000003411E-2</v>
      </c>
      <c r="BE37" s="10">
        <f t="shared" si="40"/>
        <v>-4.5000000000001705E-2</v>
      </c>
      <c r="BF37" s="127"/>
      <c r="BG37" s="65">
        <v>-99.512903980000004</v>
      </c>
      <c r="BH37" s="130">
        <v>237.46</v>
      </c>
      <c r="BI37" s="10">
        <f t="shared" si="11"/>
        <v>2.0000000000010232E-2</v>
      </c>
      <c r="BJ37" s="10">
        <f t="shared" si="41"/>
        <v>1.0000000000005116E-2</v>
      </c>
      <c r="BK37" s="127"/>
      <c r="BL37" s="65">
        <v>-99.513073879999993</v>
      </c>
      <c r="BM37" s="130">
        <v>237.44</v>
      </c>
      <c r="BN37" s="10">
        <f t="shared" si="12"/>
        <v>0</v>
      </c>
      <c r="BO37" s="10">
        <f t="shared" si="42"/>
        <v>0</v>
      </c>
      <c r="BQ37" s="124">
        <v>-99.443978939999994</v>
      </c>
      <c r="BR37" s="112">
        <v>239.39</v>
      </c>
      <c r="BS37" s="10">
        <f t="shared" si="13"/>
        <v>1.9499999999999886</v>
      </c>
      <c r="BT37" s="10">
        <f t="shared" si="43"/>
        <v>0.97499999999999432</v>
      </c>
      <c r="BU37" s="238"/>
      <c r="BV37" s="35">
        <v>-99.385836429999998</v>
      </c>
      <c r="BW37" s="103">
        <v>241.23</v>
      </c>
      <c r="BX37" s="10">
        <f t="shared" si="14"/>
        <v>3.789999999999992</v>
      </c>
      <c r="BY37" s="10">
        <f t="shared" si="44"/>
        <v>1.894999999999996</v>
      </c>
      <c r="BZ37" s="127"/>
      <c r="CA37" s="35">
        <v>-99.508751680000003</v>
      </c>
      <c r="CB37" s="103">
        <v>236.94</v>
      </c>
      <c r="CC37" s="10">
        <f t="shared" si="15"/>
        <v>-0.5</v>
      </c>
      <c r="CD37" s="10">
        <f t="shared" si="45"/>
        <v>-0.25</v>
      </c>
      <c r="CE37" s="238"/>
      <c r="CF37" s="35">
        <v>-99.504012149999994</v>
      </c>
      <c r="CG37" s="103">
        <v>236.65</v>
      </c>
      <c r="CH37" s="10">
        <f t="shared" si="16"/>
        <v>-0.78999999999999204</v>
      </c>
      <c r="CI37" s="10">
        <f t="shared" si="46"/>
        <v>-0.39499999999999602</v>
      </c>
      <c r="CJ37" s="127"/>
      <c r="CK37" s="106">
        <v>-99.511972499999999</v>
      </c>
      <c r="CL37" s="103">
        <v>237.24</v>
      </c>
      <c r="CM37" s="10">
        <f t="shared" si="17"/>
        <v>-0.19999999999998863</v>
      </c>
      <c r="CN37" s="10">
        <f t="shared" si="47"/>
        <v>-9.9999999999994316E-2</v>
      </c>
      <c r="CO37" s="127"/>
      <c r="CP37" s="37">
        <v>-99.477930560000004</v>
      </c>
      <c r="CQ37" s="37">
        <v>235.78</v>
      </c>
      <c r="CR37" s="10">
        <f t="shared" si="18"/>
        <v>-1.6599999999999966</v>
      </c>
      <c r="CS37" s="10">
        <f t="shared" si="48"/>
        <v>-0.82999999999999829</v>
      </c>
      <c r="CT37" s="238"/>
      <c r="CU37" s="35">
        <v>-99.462852139999995</v>
      </c>
      <c r="CV37" s="37">
        <v>232.91</v>
      </c>
      <c r="CW37" s="10">
        <f t="shared" si="19"/>
        <v>-4.5300000000000011</v>
      </c>
      <c r="CX37" s="10">
        <f t="shared" si="49"/>
        <v>-2.2650000000000006</v>
      </c>
      <c r="CY37" s="127"/>
      <c r="CZ37" s="35">
        <v>-99.503633230000005</v>
      </c>
      <c r="DA37" s="103">
        <v>237.53</v>
      </c>
      <c r="DB37" s="10">
        <f t="shared" si="20"/>
        <v>9.0000000000003411E-2</v>
      </c>
      <c r="DC37" s="10">
        <f t="shared" si="50"/>
        <v>4.5000000000001705E-2</v>
      </c>
      <c r="DD37" s="238"/>
      <c r="DE37" s="35">
        <v>-99.501241399999998</v>
      </c>
      <c r="DF37" s="37">
        <v>237.02</v>
      </c>
      <c r="DG37" s="10">
        <f t="shared" si="21"/>
        <v>-0.41999999999998749</v>
      </c>
      <c r="DH37" s="10">
        <f t="shared" si="51"/>
        <v>-0.20999999999999375</v>
      </c>
      <c r="DI37" s="127"/>
      <c r="DJ37" s="35">
        <v>-99.509623050000002</v>
      </c>
      <c r="DK37" s="37">
        <v>237.8</v>
      </c>
      <c r="DL37" s="10">
        <f t="shared" si="22"/>
        <v>0.36000000000001364</v>
      </c>
      <c r="DM37" s="10">
        <f t="shared" si="52"/>
        <v>0.18000000000000682</v>
      </c>
      <c r="DN37" s="127"/>
      <c r="DO37" s="65">
        <v>-99.495672589999998</v>
      </c>
      <c r="DP37" s="108">
        <v>235.17</v>
      </c>
      <c r="DQ37" s="10">
        <f t="shared" si="23"/>
        <v>-2.2700000000000102</v>
      </c>
      <c r="DR37" s="10">
        <f t="shared" si="53"/>
        <v>-1.1350000000000051</v>
      </c>
      <c r="DS37" s="238"/>
      <c r="DT37" s="65">
        <v>-99.407873269999996</v>
      </c>
      <c r="DU37" s="108">
        <v>243.5</v>
      </c>
      <c r="DV37" s="10">
        <f t="shared" si="24"/>
        <v>6.0600000000000023</v>
      </c>
      <c r="DW37" s="10">
        <f t="shared" si="54"/>
        <v>3.0300000000000011</v>
      </c>
      <c r="DX37" s="115"/>
      <c r="DY37" s="87">
        <v>-99.504775850000001</v>
      </c>
      <c r="DZ37" s="113">
        <v>236.97</v>
      </c>
      <c r="EA37" s="10">
        <f t="shared" si="25"/>
        <v>-0.46999999999999886</v>
      </c>
      <c r="EB37" s="10">
        <f t="shared" si="55"/>
        <v>-0.23499999999999943</v>
      </c>
      <c r="EC37" s="238"/>
      <c r="ED37" s="65">
        <v>-99.491140439999995</v>
      </c>
      <c r="EE37" s="108">
        <v>232.36</v>
      </c>
      <c r="EF37" s="10">
        <f t="shared" si="26"/>
        <v>-5.0799999999999841</v>
      </c>
      <c r="EG37" s="10">
        <f t="shared" si="56"/>
        <v>-2.539999999999992</v>
      </c>
      <c r="EH37" s="238"/>
      <c r="EI37" s="87">
        <v>-99.504487100000006</v>
      </c>
      <c r="EJ37" s="113">
        <v>236.8</v>
      </c>
      <c r="EK37" s="10">
        <f t="shared" si="27"/>
        <v>-0.63999999999998636</v>
      </c>
      <c r="EL37" s="10">
        <f t="shared" si="57"/>
        <v>-0.31999999999999318</v>
      </c>
      <c r="EM37" s="238"/>
      <c r="EN37" s="142"/>
      <c r="EO37" s="90"/>
      <c r="EP37" s="156"/>
      <c r="EQ37" s="156"/>
      <c r="ER37"/>
      <c r="FE37" s="103"/>
      <c r="FF37" s="103"/>
      <c r="FG37" s="103"/>
      <c r="FH37" s="103"/>
      <c r="FJ37" s="103"/>
    </row>
    <row r="38" spans="1:166" x14ac:dyDescent="0.25">
      <c r="A38" s="128" t="s">
        <v>182</v>
      </c>
      <c r="B38" s="234">
        <v>6</v>
      </c>
      <c r="C38" s="129" t="s">
        <v>195</v>
      </c>
      <c r="D38" s="65">
        <v>-15.22618368</v>
      </c>
      <c r="E38" s="108">
        <v>544.01</v>
      </c>
      <c r="F38" s="10">
        <f t="shared" si="0"/>
        <v>-28.82000000000005</v>
      </c>
      <c r="G38" s="10">
        <f t="shared" si="30"/>
        <v>-4.8033333333333417</v>
      </c>
      <c r="H38" s="115"/>
      <c r="I38" s="65">
        <v>-15.308868090000001</v>
      </c>
      <c r="J38" s="108">
        <v>545.22</v>
      </c>
      <c r="K38" s="10">
        <f t="shared" si="1"/>
        <v>-27.610000000000014</v>
      </c>
      <c r="L38" s="10">
        <f t="shared" si="31"/>
        <v>-4.6016666666666692</v>
      </c>
      <c r="M38" s="115"/>
      <c r="N38" s="129">
        <v>-81.605727200000004</v>
      </c>
      <c r="O38" s="108">
        <v>573.52</v>
      </c>
      <c r="P38" s="10">
        <f t="shared" ref="P38:P69" si="61">(O38-$BM38)</f>
        <v>0.68999999999994088</v>
      </c>
      <c r="Q38" s="10">
        <f t="shared" si="32"/>
        <v>0.11499999999999015</v>
      </c>
      <c r="R38" s="115"/>
      <c r="S38" s="65">
        <v>-81.602005700000007</v>
      </c>
      <c r="T38" s="108">
        <v>573.95000000000005</v>
      </c>
      <c r="U38" s="10">
        <f t="shared" ref="U38:U69" si="62">(T38-$BM38)</f>
        <v>1.1200000000000045</v>
      </c>
      <c r="V38" s="10">
        <f t="shared" si="33"/>
        <v>0.18666666666666742</v>
      </c>
      <c r="W38" s="127"/>
      <c r="X38" s="65">
        <v>-81.582224940000003</v>
      </c>
      <c r="Y38" s="108">
        <v>575.07000000000005</v>
      </c>
      <c r="Z38" s="10">
        <f t="shared" si="4"/>
        <v>2.2400000000000091</v>
      </c>
      <c r="AA38" s="10">
        <f t="shared" si="34"/>
        <v>0.37333333333333485</v>
      </c>
      <c r="AB38" s="238"/>
      <c r="AC38" s="35">
        <v>-81.56633463</v>
      </c>
      <c r="AD38" s="103">
        <v>574.08000000000004</v>
      </c>
      <c r="AE38" s="10">
        <f t="shared" si="5"/>
        <v>1.25</v>
      </c>
      <c r="AF38" s="10">
        <f t="shared" si="35"/>
        <v>0.20833333333333334</v>
      </c>
      <c r="AG38" s="116"/>
      <c r="AH38" s="65">
        <v>-81.600572080000006</v>
      </c>
      <c r="AI38" s="108">
        <v>569.49</v>
      </c>
      <c r="AJ38" s="10">
        <f t="shared" si="6"/>
        <v>-3.3400000000000318</v>
      </c>
      <c r="AK38" s="10">
        <f t="shared" si="36"/>
        <v>-0.55666666666667197</v>
      </c>
      <c r="AL38" s="127"/>
      <c r="AM38" s="65">
        <v>-81.566171769999997</v>
      </c>
      <c r="AN38" s="108">
        <v>569.86</v>
      </c>
      <c r="AO38" s="10">
        <f t="shared" si="7"/>
        <v>-2.9700000000000273</v>
      </c>
      <c r="AP38" s="10">
        <f t="shared" si="37"/>
        <v>-0.49500000000000455</v>
      </c>
      <c r="AQ38" s="238"/>
      <c r="AR38" s="65">
        <v>-81.556654710000004</v>
      </c>
      <c r="AS38" s="108">
        <v>565.92999999999995</v>
      </c>
      <c r="AT38" s="10">
        <f t="shared" si="8"/>
        <v>-6.9000000000000909</v>
      </c>
      <c r="AU38" s="10">
        <f t="shared" si="38"/>
        <v>-1.1500000000000152</v>
      </c>
      <c r="AV38" s="127"/>
      <c r="AW38" s="65">
        <v>-81.611658289999994</v>
      </c>
      <c r="AX38" s="108">
        <v>572.44000000000005</v>
      </c>
      <c r="AY38" s="10">
        <f t="shared" si="9"/>
        <v>-0.38999999999998636</v>
      </c>
      <c r="AZ38" s="10">
        <f t="shared" si="39"/>
        <v>-6.4999999999997726E-2</v>
      </c>
      <c r="BA38" s="238"/>
      <c r="BB38" s="65">
        <v>-81.609264350000004</v>
      </c>
      <c r="BC38" s="108">
        <v>572.85</v>
      </c>
      <c r="BD38" s="10">
        <f t="shared" si="10"/>
        <v>1.999999999998181E-2</v>
      </c>
      <c r="BE38" s="10">
        <f t="shared" si="40"/>
        <v>3.3333333333303017E-3</v>
      </c>
      <c r="BF38" s="127"/>
      <c r="BG38" s="65">
        <v>-81.615258310000002</v>
      </c>
      <c r="BH38" s="130">
        <v>572.80999999999995</v>
      </c>
      <c r="BI38" s="10">
        <f t="shared" si="11"/>
        <v>-2.0000000000095497E-2</v>
      </c>
      <c r="BJ38" s="10">
        <f t="shared" si="41"/>
        <v>-3.3333333333492496E-3</v>
      </c>
      <c r="BK38" s="127"/>
      <c r="BL38" s="65">
        <v>-81.615429340000006</v>
      </c>
      <c r="BM38" s="130">
        <v>572.83000000000004</v>
      </c>
      <c r="BN38" s="10">
        <f t="shared" si="12"/>
        <v>0</v>
      </c>
      <c r="BO38" s="10">
        <f t="shared" si="42"/>
        <v>0</v>
      </c>
      <c r="BQ38" s="125">
        <v>-81.559483560000004</v>
      </c>
      <c r="BR38" s="113">
        <v>572.72</v>
      </c>
      <c r="BS38" s="10">
        <f t="shared" si="13"/>
        <v>-0.11000000000001364</v>
      </c>
      <c r="BT38" s="10">
        <f t="shared" si="43"/>
        <v>-1.8333333333335606E-2</v>
      </c>
      <c r="BU38" s="238"/>
      <c r="BV38" s="35">
        <v>-81.509245770000007</v>
      </c>
      <c r="BW38" s="103">
        <v>573.04999999999995</v>
      </c>
      <c r="BX38" s="10">
        <f t="shared" si="14"/>
        <v>0.2199999999999136</v>
      </c>
      <c r="BY38" s="10">
        <f t="shared" si="44"/>
        <v>3.6666666666652269E-2</v>
      </c>
      <c r="BZ38" s="127"/>
      <c r="CA38" s="35">
        <v>-81.609779399999994</v>
      </c>
      <c r="CB38" s="103">
        <v>571.38</v>
      </c>
      <c r="CC38" s="10">
        <f t="shared" si="15"/>
        <v>-1.4500000000000455</v>
      </c>
      <c r="CD38" s="10">
        <f t="shared" si="45"/>
        <v>-0.24166666666667425</v>
      </c>
      <c r="CE38" s="238"/>
      <c r="CF38" s="35">
        <v>-81.605355860000003</v>
      </c>
      <c r="CG38" s="103">
        <v>571.04</v>
      </c>
      <c r="CH38" s="10">
        <f t="shared" si="16"/>
        <v>-1.7900000000000773</v>
      </c>
      <c r="CI38" s="10">
        <f t="shared" si="46"/>
        <v>-0.29833333333334622</v>
      </c>
      <c r="CJ38" s="127"/>
      <c r="CK38" s="106">
        <v>-81.614298809999994</v>
      </c>
      <c r="CL38" s="103">
        <v>572.54</v>
      </c>
      <c r="CM38" s="10">
        <f t="shared" si="17"/>
        <v>-0.29000000000007731</v>
      </c>
      <c r="CN38" s="10">
        <f t="shared" si="47"/>
        <v>-4.8333333333346218E-2</v>
      </c>
      <c r="CO38" s="127"/>
      <c r="CP38" s="37">
        <v>-81.586747259999996</v>
      </c>
      <c r="CQ38" s="37">
        <v>568.92999999999995</v>
      </c>
      <c r="CR38" s="10">
        <f t="shared" si="18"/>
        <v>-3.9000000000000909</v>
      </c>
      <c r="CS38" s="10">
        <f t="shared" si="48"/>
        <v>-0.65000000000001512</v>
      </c>
      <c r="CT38" s="238"/>
      <c r="CU38" s="35">
        <v>-81.567773410000001</v>
      </c>
      <c r="CV38" s="37">
        <v>563.36</v>
      </c>
      <c r="CW38" s="10">
        <f t="shared" si="19"/>
        <v>-9.4700000000000273</v>
      </c>
      <c r="CX38" s="10">
        <f t="shared" si="49"/>
        <v>-1.5783333333333378</v>
      </c>
      <c r="CY38" s="127"/>
      <c r="CZ38" s="35">
        <v>-81.607631710000007</v>
      </c>
      <c r="DA38" s="103">
        <v>572.27</v>
      </c>
      <c r="DB38" s="10">
        <f t="shared" si="20"/>
        <v>-0.56000000000005912</v>
      </c>
      <c r="DC38" s="10">
        <f t="shared" si="50"/>
        <v>-9.3333333333343191E-2</v>
      </c>
      <c r="DD38" s="238"/>
      <c r="DE38" s="35">
        <v>-81.605742669999998</v>
      </c>
      <c r="DF38" s="37">
        <v>572</v>
      </c>
      <c r="DG38" s="10">
        <f t="shared" si="21"/>
        <v>-0.83000000000004093</v>
      </c>
      <c r="DH38" s="10">
        <f t="shared" si="51"/>
        <v>-0.13833333333334016</v>
      </c>
      <c r="DI38" s="127"/>
      <c r="DJ38" s="35">
        <v>-81.612490600000001</v>
      </c>
      <c r="DK38" s="37">
        <v>573.04999999999995</v>
      </c>
      <c r="DL38" s="10">
        <f t="shared" si="22"/>
        <v>0.2199999999999136</v>
      </c>
      <c r="DM38" s="10">
        <f t="shared" si="52"/>
        <v>3.6666666666652269E-2</v>
      </c>
      <c r="DN38" s="127"/>
      <c r="DO38" s="65">
        <v>-81.594795860000005</v>
      </c>
      <c r="DP38" s="108">
        <v>570.64</v>
      </c>
      <c r="DQ38" s="10">
        <f t="shared" si="23"/>
        <v>-2.1900000000000546</v>
      </c>
      <c r="DR38" s="10">
        <f t="shared" si="53"/>
        <v>-0.36500000000000909</v>
      </c>
      <c r="DS38" s="238"/>
      <c r="DT38" s="65">
        <v>-81.471751359999999</v>
      </c>
      <c r="DU38" s="108">
        <v>573.53</v>
      </c>
      <c r="DV38" s="10">
        <f t="shared" si="24"/>
        <v>0.69999999999993179</v>
      </c>
      <c r="DW38" s="10">
        <f t="shared" si="54"/>
        <v>0.1166666666666553</v>
      </c>
      <c r="DX38" s="115"/>
      <c r="DY38" s="87">
        <v>-81.606845030000002</v>
      </c>
      <c r="DZ38" s="113">
        <v>572.47</v>
      </c>
      <c r="EA38" s="10">
        <f t="shared" si="25"/>
        <v>-0.36000000000001364</v>
      </c>
      <c r="EB38" s="10">
        <f t="shared" si="55"/>
        <v>-6.0000000000002274E-2</v>
      </c>
      <c r="EC38" s="238"/>
      <c r="ED38" s="65">
        <v>-81.589525050000006</v>
      </c>
      <c r="EE38" s="108">
        <v>567.35</v>
      </c>
      <c r="EF38" s="10">
        <f t="shared" si="26"/>
        <v>-5.4800000000000182</v>
      </c>
      <c r="EG38" s="10">
        <f t="shared" si="56"/>
        <v>-0.91333333333333633</v>
      </c>
      <c r="EH38" s="238"/>
      <c r="EI38" s="87">
        <v>-81.606135589999994</v>
      </c>
      <c r="EJ38" s="113">
        <v>572.03</v>
      </c>
      <c r="EK38" s="10">
        <f t="shared" si="27"/>
        <v>-0.80000000000006821</v>
      </c>
      <c r="EL38" s="10">
        <f t="shared" si="57"/>
        <v>-0.13333333333334471</v>
      </c>
      <c r="EM38" s="238"/>
      <c r="EN38" s="151"/>
      <c r="EO38" s="113"/>
      <c r="EP38" s="113"/>
      <c r="EQ38" s="113"/>
      <c r="ER38"/>
      <c r="FE38" s="103"/>
      <c r="FF38" s="103"/>
      <c r="FG38" s="103"/>
      <c r="FH38" s="103"/>
      <c r="FJ38" s="103"/>
    </row>
    <row r="39" spans="1:166" s="114" customFormat="1" x14ac:dyDescent="0.25">
      <c r="A39" s="114" t="s">
        <v>182</v>
      </c>
      <c r="B39" s="235">
        <v>12</v>
      </c>
      <c r="C39" s="129" t="s">
        <v>199</v>
      </c>
      <c r="D39" s="65">
        <v>-42.259059409999999</v>
      </c>
      <c r="E39" s="108">
        <v>1347.91</v>
      </c>
      <c r="F39" s="10">
        <f t="shared" si="0"/>
        <v>-80.449999999999818</v>
      </c>
      <c r="G39" s="10">
        <f t="shared" si="30"/>
        <v>-6.7041666666666515</v>
      </c>
      <c r="H39" s="115"/>
      <c r="I39" s="65">
        <v>-42.495641650000003</v>
      </c>
      <c r="J39" s="108">
        <v>1347.46</v>
      </c>
      <c r="K39" s="10">
        <f t="shared" si="1"/>
        <v>-80.899999999999864</v>
      </c>
      <c r="L39" s="10">
        <f t="shared" si="31"/>
        <v>-6.7416666666666556</v>
      </c>
      <c r="M39" s="115"/>
      <c r="N39" s="129">
        <v>-241.38103432</v>
      </c>
      <c r="O39" s="108">
        <v>1432.25</v>
      </c>
      <c r="P39" s="10">
        <f t="shared" si="61"/>
        <v>3.8900000000001</v>
      </c>
      <c r="Q39" s="10">
        <f t="shared" si="32"/>
        <v>0.32416666666667499</v>
      </c>
      <c r="R39" s="115"/>
      <c r="S39" s="65">
        <v>-241.36950847</v>
      </c>
      <c r="T39" s="108">
        <v>1433.3</v>
      </c>
      <c r="U39" s="10">
        <f t="shared" si="62"/>
        <v>4.9400000000000546</v>
      </c>
      <c r="V39" s="10">
        <f t="shared" si="33"/>
        <v>0.41166666666667123</v>
      </c>
      <c r="W39" s="127"/>
      <c r="X39" s="65">
        <v>-241.31669041999999</v>
      </c>
      <c r="Y39" s="108">
        <v>1432.77</v>
      </c>
      <c r="Z39" s="10">
        <f t="shared" si="4"/>
        <v>4.4100000000000819</v>
      </c>
      <c r="AA39" s="10">
        <f t="shared" si="34"/>
        <v>0.36750000000000682</v>
      </c>
      <c r="AB39" s="238"/>
      <c r="AC39" s="65">
        <v>-241.27462550999999</v>
      </c>
      <c r="AD39" s="108">
        <v>1433.12</v>
      </c>
      <c r="AE39" s="10">
        <f t="shared" si="5"/>
        <v>4.7599999999999909</v>
      </c>
      <c r="AF39" s="10">
        <f t="shared" si="35"/>
        <v>0.39666666666666589</v>
      </c>
      <c r="AG39" s="116"/>
      <c r="AH39" s="65">
        <v>-241.37020287999999</v>
      </c>
      <c r="AI39" s="108">
        <v>1421.17</v>
      </c>
      <c r="AJ39" s="10">
        <f t="shared" si="6"/>
        <v>-7.1899999999998272</v>
      </c>
      <c r="AK39" s="10">
        <f t="shared" si="36"/>
        <v>-0.5991666666666523</v>
      </c>
      <c r="AL39" s="127"/>
      <c r="AM39" s="65">
        <v>-241.26701838</v>
      </c>
      <c r="AN39" s="108">
        <v>1422.26</v>
      </c>
      <c r="AO39" s="10">
        <f t="shared" si="7"/>
        <v>-6.0999999999999091</v>
      </c>
      <c r="AP39" s="10">
        <f t="shared" si="37"/>
        <v>-0.50833333333332575</v>
      </c>
      <c r="AQ39" s="238"/>
      <c r="AR39" s="65">
        <v>-241.24536305000001</v>
      </c>
      <c r="AS39" s="108">
        <v>1414.56</v>
      </c>
      <c r="AT39" s="10">
        <f t="shared" si="8"/>
        <v>-13.799999999999955</v>
      </c>
      <c r="AU39" s="10">
        <f t="shared" si="38"/>
        <v>-1.1499999999999961</v>
      </c>
      <c r="AV39" s="127"/>
      <c r="AW39" s="65">
        <v>-241.39481771000001</v>
      </c>
      <c r="AX39" s="108">
        <v>1427.35</v>
      </c>
      <c r="AY39" s="10">
        <f t="shared" si="9"/>
        <v>-1.0099999999999909</v>
      </c>
      <c r="AZ39" s="10">
        <f t="shared" si="39"/>
        <v>-8.4166666666665904E-2</v>
      </c>
      <c r="BA39" s="238"/>
      <c r="BB39" s="65">
        <v>-241.38809044000001</v>
      </c>
      <c r="BC39" s="108">
        <v>1428.84</v>
      </c>
      <c r="BD39" s="10">
        <f t="shared" si="10"/>
        <v>0.48000000000001819</v>
      </c>
      <c r="BE39" s="10">
        <f t="shared" si="40"/>
        <v>4.0000000000001514E-2</v>
      </c>
      <c r="BF39" s="127"/>
      <c r="BG39" s="65">
        <v>-241.40499399999999</v>
      </c>
      <c r="BH39" s="130">
        <v>1428.3</v>
      </c>
      <c r="BI39" s="10">
        <f t="shared" si="11"/>
        <v>-5.999999999994543E-2</v>
      </c>
      <c r="BJ39" s="10">
        <f t="shared" si="41"/>
        <v>-4.9999999999954525E-3</v>
      </c>
      <c r="BK39" s="127"/>
      <c r="BL39" s="65">
        <v>-241.40548928000001</v>
      </c>
      <c r="BM39" s="130">
        <v>1428.36</v>
      </c>
      <c r="BN39" s="10">
        <f t="shared" si="12"/>
        <v>0</v>
      </c>
      <c r="BO39" s="10">
        <f t="shared" si="42"/>
        <v>0</v>
      </c>
      <c r="BP39" s="105"/>
      <c r="BQ39" s="124">
        <v>-241.25093806999999</v>
      </c>
      <c r="BR39" s="112">
        <v>1432.73</v>
      </c>
      <c r="BS39" s="10">
        <f t="shared" si="13"/>
        <v>4.3700000000001182</v>
      </c>
      <c r="BT39" s="10">
        <f t="shared" si="43"/>
        <v>0.36416666666667652</v>
      </c>
      <c r="BU39" s="238"/>
      <c r="BV39" s="35">
        <v>-241.11536745000001</v>
      </c>
      <c r="BW39" s="103">
        <v>1442.63</v>
      </c>
      <c r="BX39" s="10">
        <f t="shared" si="14"/>
        <v>14.270000000000209</v>
      </c>
      <c r="BY39" s="10">
        <f t="shared" si="44"/>
        <v>1.189166666666684</v>
      </c>
      <c r="BZ39" s="127"/>
      <c r="CA39" s="35">
        <v>-241.39256771999999</v>
      </c>
      <c r="CB39" s="103">
        <v>1425.42</v>
      </c>
      <c r="CC39" s="10">
        <f t="shared" si="15"/>
        <v>-2.9399999999998272</v>
      </c>
      <c r="CD39" s="10">
        <f t="shared" si="45"/>
        <v>-0.24499999999998559</v>
      </c>
      <c r="CE39" s="238"/>
      <c r="CF39" s="35">
        <v>-241.38029635000001</v>
      </c>
      <c r="CG39" s="103">
        <v>1425.03</v>
      </c>
      <c r="CH39" s="10">
        <f t="shared" si="16"/>
        <v>-3.3299999999999272</v>
      </c>
      <c r="CI39" s="10">
        <f t="shared" si="46"/>
        <v>-0.27749999999999392</v>
      </c>
      <c r="CJ39" s="127"/>
      <c r="CK39" s="106">
        <v>-241.40218222999999</v>
      </c>
      <c r="CL39" s="103">
        <v>1427.39</v>
      </c>
      <c r="CM39" s="10">
        <f t="shared" si="17"/>
        <v>-0.96999999999979991</v>
      </c>
      <c r="CN39" s="10">
        <f t="shared" si="47"/>
        <v>-8.0833333333316659E-2</v>
      </c>
      <c r="CO39" s="127"/>
      <c r="CP39" s="37">
        <v>-241.32857168999999</v>
      </c>
      <c r="CQ39" s="37">
        <v>1418.73</v>
      </c>
      <c r="CR39" s="10">
        <f t="shared" si="18"/>
        <v>-9.6299999999998818</v>
      </c>
      <c r="CS39" s="10">
        <f t="shared" si="48"/>
        <v>-0.80249999999999011</v>
      </c>
      <c r="CT39" s="238"/>
      <c r="CU39" s="35">
        <v>-241.28778500999999</v>
      </c>
      <c r="CV39" s="37">
        <v>1411.56</v>
      </c>
      <c r="CW39" s="10">
        <f t="shared" si="19"/>
        <v>-16.799999999999955</v>
      </c>
      <c r="CX39" s="10">
        <f t="shared" si="49"/>
        <v>-1.3999999999999961</v>
      </c>
      <c r="CY39" s="127"/>
      <c r="CZ39" s="35">
        <v>-241.38506691000001</v>
      </c>
      <c r="DA39" s="103">
        <v>1427.45</v>
      </c>
      <c r="DB39" s="10">
        <f t="shared" si="20"/>
        <v>-0.90999999999985448</v>
      </c>
      <c r="DC39" s="10">
        <f t="shared" si="50"/>
        <v>-7.5833333333321207E-2</v>
      </c>
      <c r="DD39" s="238"/>
      <c r="DE39" s="35">
        <v>-241.37938292000001</v>
      </c>
      <c r="DF39" s="37">
        <v>1426.63</v>
      </c>
      <c r="DG39" s="10">
        <f t="shared" si="21"/>
        <v>-1.7299999999997908</v>
      </c>
      <c r="DH39" s="10">
        <f t="shared" si="51"/>
        <v>-0.14416666666664923</v>
      </c>
      <c r="DI39" s="127"/>
      <c r="DJ39" s="35">
        <v>-241.39772103000001</v>
      </c>
      <c r="DK39" s="37">
        <v>1429.29</v>
      </c>
      <c r="DL39" s="10">
        <f t="shared" si="22"/>
        <v>0.93000000000006366</v>
      </c>
      <c r="DM39" s="10">
        <f t="shared" si="52"/>
        <v>7.7500000000005301E-2</v>
      </c>
      <c r="DN39" s="127"/>
      <c r="DO39" s="65">
        <v>-241.35031033000001</v>
      </c>
      <c r="DP39" s="108">
        <v>1422.21</v>
      </c>
      <c r="DQ39" s="10">
        <f t="shared" si="23"/>
        <v>-6.1499999999998636</v>
      </c>
      <c r="DR39" s="10">
        <f t="shared" si="53"/>
        <v>-0.51249999999998863</v>
      </c>
      <c r="DS39" s="238"/>
      <c r="DT39" s="65">
        <v>-241.05229111</v>
      </c>
      <c r="DU39" s="108">
        <v>1447</v>
      </c>
      <c r="DV39" s="10">
        <f t="shared" si="24"/>
        <v>18.6400000000001</v>
      </c>
      <c r="DW39" s="10">
        <f t="shared" si="54"/>
        <v>1.5533333333333417</v>
      </c>
      <c r="DX39" s="115"/>
      <c r="DY39" s="87">
        <v>-241.37985126999999</v>
      </c>
      <c r="DZ39" s="113">
        <v>1427.14</v>
      </c>
      <c r="EA39" s="10">
        <f t="shared" si="25"/>
        <v>-1.2199999999997999</v>
      </c>
      <c r="EB39" s="10">
        <f t="shared" si="55"/>
        <v>-0.10166666666664999</v>
      </c>
      <c r="EC39" s="238"/>
      <c r="ED39" s="65">
        <v>-241.34040730999999</v>
      </c>
      <c r="EE39" s="108">
        <v>1416.04</v>
      </c>
      <c r="EF39" s="10">
        <f t="shared" si="26"/>
        <v>-12.319999999999936</v>
      </c>
      <c r="EG39" s="10">
        <f t="shared" si="56"/>
        <v>-1.0266666666666613</v>
      </c>
      <c r="EH39" s="238"/>
      <c r="EI39" s="87">
        <v>-241.37876643999999</v>
      </c>
      <c r="EJ39" s="113">
        <v>1426.48</v>
      </c>
      <c r="EK39" s="10">
        <f t="shared" si="27"/>
        <v>-1.8799999999998818</v>
      </c>
      <c r="EL39" s="10">
        <f t="shared" si="57"/>
        <v>-0.15666666666665682</v>
      </c>
      <c r="EM39" s="238"/>
      <c r="EN39" s="151"/>
      <c r="EO39" s="113"/>
      <c r="EP39" s="113"/>
      <c r="EQ39" s="113"/>
      <c r="ER39"/>
      <c r="EW39" s="37"/>
      <c r="EX39" s="37"/>
      <c r="EY39" s="37"/>
      <c r="EZ39" s="37"/>
      <c r="FA39" s="37"/>
      <c r="FB39" s="37"/>
      <c r="FC39" s="37"/>
      <c r="FD39" s="37"/>
      <c r="FE39" s="103"/>
      <c r="FF39" s="108"/>
      <c r="FG39" s="108"/>
      <c r="FH39" s="108"/>
      <c r="FJ39" s="103"/>
    </row>
    <row r="40" spans="1:166" x14ac:dyDescent="0.25">
      <c r="A40" s="128" t="s">
        <v>182</v>
      </c>
      <c r="B40" s="234">
        <v>7</v>
      </c>
      <c r="C40" s="129" t="s">
        <v>201</v>
      </c>
      <c r="D40" s="65">
        <v>-52.87265661</v>
      </c>
      <c r="E40" s="108">
        <v>828.52</v>
      </c>
      <c r="F40" s="10">
        <f t="shared" si="0"/>
        <v>-38.360000000000014</v>
      </c>
      <c r="G40" s="10">
        <f t="shared" si="30"/>
        <v>-5.4800000000000022</v>
      </c>
      <c r="H40" s="115"/>
      <c r="I40" s="65">
        <v>-53.169002229999997</v>
      </c>
      <c r="J40" s="108">
        <v>797.92</v>
      </c>
      <c r="K40" s="10">
        <f t="shared" si="1"/>
        <v>-68.960000000000036</v>
      </c>
      <c r="L40" s="10">
        <f t="shared" si="31"/>
        <v>-9.8514285714285759</v>
      </c>
      <c r="M40" s="115"/>
      <c r="N40" s="129">
        <v>-251.34007724</v>
      </c>
      <c r="O40" s="108">
        <v>870.46</v>
      </c>
      <c r="P40" s="10">
        <f t="shared" si="61"/>
        <v>3.5800000000000409</v>
      </c>
      <c r="Q40" s="10">
        <f t="shared" si="32"/>
        <v>0.51142857142857723</v>
      </c>
      <c r="R40" s="115"/>
      <c r="S40" s="65">
        <v>-251.32974193999999</v>
      </c>
      <c r="T40" s="108">
        <v>870.67</v>
      </c>
      <c r="U40" s="10">
        <f t="shared" si="62"/>
        <v>3.7899999999999636</v>
      </c>
      <c r="V40" s="10">
        <f t="shared" si="33"/>
        <v>0.54142857142856626</v>
      </c>
      <c r="W40" s="127"/>
      <c r="X40" s="65">
        <v>-251.25557512</v>
      </c>
      <c r="Y40" s="108">
        <v>865.23</v>
      </c>
      <c r="Z40" s="10">
        <f t="shared" si="4"/>
        <v>-1.6499999999999773</v>
      </c>
      <c r="AA40" s="10">
        <f t="shared" si="34"/>
        <v>-0.23571428571428246</v>
      </c>
      <c r="AB40" s="238"/>
      <c r="AC40" s="35">
        <v>-251.21650818000001</v>
      </c>
      <c r="AD40" s="103">
        <v>864.55</v>
      </c>
      <c r="AE40" s="10">
        <f t="shared" si="5"/>
        <v>-2.3300000000000409</v>
      </c>
      <c r="AF40" s="10">
        <f t="shared" si="35"/>
        <v>-0.33285714285714868</v>
      </c>
      <c r="AG40" s="116"/>
      <c r="AH40" s="65">
        <v>-251.36600738999999</v>
      </c>
      <c r="AI40" s="108">
        <v>859.33</v>
      </c>
      <c r="AJ40" s="10">
        <f t="shared" si="6"/>
        <v>-7.5499999999999545</v>
      </c>
      <c r="AK40" s="10">
        <f t="shared" si="36"/>
        <v>-1.0785714285714221</v>
      </c>
      <c r="AL40" s="127"/>
      <c r="AM40" s="65">
        <v>-251.20851171999999</v>
      </c>
      <c r="AN40" s="108">
        <v>860.27</v>
      </c>
      <c r="AO40" s="10">
        <f t="shared" si="7"/>
        <v>-6.6100000000000136</v>
      </c>
      <c r="AP40" s="10">
        <f t="shared" si="37"/>
        <v>-0.94428571428571628</v>
      </c>
      <c r="AQ40" s="238"/>
      <c r="AR40" s="65">
        <v>-251.19276948000001</v>
      </c>
      <c r="AS40" s="108">
        <v>854.58</v>
      </c>
      <c r="AT40" s="10">
        <f t="shared" si="8"/>
        <v>-12.299999999999955</v>
      </c>
      <c r="AU40" s="10">
        <f t="shared" si="38"/>
        <v>-1.7571428571428507</v>
      </c>
      <c r="AV40" s="127"/>
      <c r="AW40" s="65">
        <v>-251.36440744000001</v>
      </c>
      <c r="AX40" s="108">
        <v>865.94</v>
      </c>
      <c r="AY40" s="10">
        <f t="shared" si="9"/>
        <v>-0.93999999999994088</v>
      </c>
      <c r="AZ40" s="10">
        <f t="shared" si="39"/>
        <v>-0.13428571428570585</v>
      </c>
      <c r="BA40" s="238"/>
      <c r="BB40" s="65">
        <v>-251.35856859</v>
      </c>
      <c r="BC40" s="108">
        <v>866.41</v>
      </c>
      <c r="BD40" s="10">
        <f t="shared" si="10"/>
        <v>-0.47000000000002728</v>
      </c>
      <c r="BE40" s="10">
        <f t="shared" si="40"/>
        <v>-6.7142857142861043E-2</v>
      </c>
      <c r="BF40" s="127"/>
      <c r="BG40" s="65">
        <v>-251.37668608999999</v>
      </c>
      <c r="BH40" s="130">
        <v>866.93</v>
      </c>
      <c r="BI40" s="10">
        <f t="shared" si="11"/>
        <v>4.9999999999954525E-2</v>
      </c>
      <c r="BJ40" s="10">
        <f t="shared" si="41"/>
        <v>7.1428571428506461E-3</v>
      </c>
      <c r="BK40" s="127"/>
      <c r="BL40" s="65">
        <v>-251.37715889</v>
      </c>
      <c r="BM40" s="130">
        <v>866.88</v>
      </c>
      <c r="BN40" s="10">
        <f t="shared" si="12"/>
        <v>0</v>
      </c>
      <c r="BO40" s="10">
        <f t="shared" si="42"/>
        <v>0</v>
      </c>
      <c r="BQ40" s="124">
        <v>-251.18794385999999</v>
      </c>
      <c r="BR40" s="112">
        <v>867.27</v>
      </c>
      <c r="BS40" s="10">
        <f t="shared" si="13"/>
        <v>0.38999999999998636</v>
      </c>
      <c r="BT40" s="10">
        <f t="shared" si="43"/>
        <v>5.5714285714283766E-2</v>
      </c>
      <c r="BU40" s="238"/>
      <c r="BV40" s="35">
        <v>-251.04545615999999</v>
      </c>
      <c r="BW40" s="103">
        <v>872.16</v>
      </c>
      <c r="BX40" s="10">
        <f t="shared" si="14"/>
        <v>5.2799999999999727</v>
      </c>
      <c r="BY40" s="10">
        <f t="shared" si="44"/>
        <v>0.75428571428571034</v>
      </c>
      <c r="BZ40" s="127"/>
      <c r="CA40" s="35">
        <v>-251.36085753</v>
      </c>
      <c r="CB40" s="103">
        <v>863.15</v>
      </c>
      <c r="CC40" s="10">
        <f t="shared" si="15"/>
        <v>-3.7300000000000182</v>
      </c>
      <c r="CD40" s="10">
        <f t="shared" si="45"/>
        <v>-0.53285714285714547</v>
      </c>
      <c r="CE40" s="238"/>
      <c r="CF40" s="35">
        <v>-251.35067501</v>
      </c>
      <c r="CG40" s="103">
        <v>862.83</v>
      </c>
      <c r="CH40" s="10">
        <f t="shared" si="16"/>
        <v>-4.0499999999999545</v>
      </c>
      <c r="CI40" s="10">
        <f t="shared" si="46"/>
        <v>-0.57857142857142208</v>
      </c>
      <c r="CJ40" s="127"/>
      <c r="CK40" s="106">
        <v>-251.37407078999999</v>
      </c>
      <c r="CL40" s="103">
        <v>866.33</v>
      </c>
      <c r="CM40" s="10">
        <f t="shared" si="17"/>
        <v>-0.54999999999995453</v>
      </c>
      <c r="CN40" s="10">
        <f t="shared" si="47"/>
        <v>-7.8571428571422075E-2</v>
      </c>
      <c r="CO40" s="127"/>
      <c r="CP40" s="37">
        <v>-251.26839577000001</v>
      </c>
      <c r="CQ40" s="37">
        <v>857.71</v>
      </c>
      <c r="CR40" s="10">
        <f t="shared" si="18"/>
        <v>-9.1699999999999591</v>
      </c>
      <c r="CS40" s="10">
        <f t="shared" si="48"/>
        <v>-1.3099999999999941</v>
      </c>
      <c r="CT40" s="238"/>
      <c r="CU40" s="35">
        <v>-251.23653874999999</v>
      </c>
      <c r="CV40" s="37">
        <v>853.35</v>
      </c>
      <c r="CW40" s="10">
        <f t="shared" si="19"/>
        <v>-13.529999999999973</v>
      </c>
      <c r="CX40" s="10">
        <f t="shared" si="49"/>
        <v>-1.9328571428571391</v>
      </c>
      <c r="CY40" s="127"/>
      <c r="CZ40" s="35">
        <v>-251.34913094999999</v>
      </c>
      <c r="DA40" s="103">
        <v>866.43</v>
      </c>
      <c r="DB40" s="10">
        <f t="shared" si="20"/>
        <v>-0.45000000000004547</v>
      </c>
      <c r="DC40" s="10">
        <f t="shared" si="50"/>
        <v>-6.4285714285720788E-2</v>
      </c>
      <c r="DD40" s="238"/>
      <c r="DE40" s="35">
        <v>-251.34480697999999</v>
      </c>
      <c r="DF40" s="37">
        <v>865.91</v>
      </c>
      <c r="DG40" s="10">
        <f t="shared" si="21"/>
        <v>-0.97000000000002728</v>
      </c>
      <c r="DH40" s="10">
        <f t="shared" si="51"/>
        <v>-0.13857142857143248</v>
      </c>
      <c r="DI40" s="127"/>
      <c r="DJ40" s="35">
        <v>-251.36769762</v>
      </c>
      <c r="DK40" s="37">
        <v>867.57</v>
      </c>
      <c r="DL40" s="10">
        <f t="shared" si="22"/>
        <v>0.69000000000005457</v>
      </c>
      <c r="DM40" s="10">
        <f t="shared" si="52"/>
        <v>9.8571428571436373E-2</v>
      </c>
      <c r="DN40" s="127"/>
      <c r="DO40" s="65">
        <v>-251.32506457</v>
      </c>
      <c r="DP40" s="108">
        <v>857.76</v>
      </c>
      <c r="DQ40" s="10">
        <f t="shared" si="23"/>
        <v>-9.1200000000000045</v>
      </c>
      <c r="DR40" s="10">
        <f t="shared" si="53"/>
        <v>-1.3028571428571436</v>
      </c>
      <c r="DS40" s="238"/>
      <c r="DT40" s="65">
        <v>-251.10559133999999</v>
      </c>
      <c r="DU40" s="108">
        <v>872.73</v>
      </c>
      <c r="DV40" s="10">
        <f t="shared" si="24"/>
        <v>5.8500000000000227</v>
      </c>
      <c r="DW40" s="10">
        <f t="shared" si="54"/>
        <v>0.83571428571428896</v>
      </c>
      <c r="DX40" s="115"/>
      <c r="DY40" s="87">
        <v>-251.35411999999999</v>
      </c>
      <c r="DZ40" s="113">
        <v>864.86</v>
      </c>
      <c r="EA40" s="10">
        <f t="shared" si="25"/>
        <v>-2.0199999999999818</v>
      </c>
      <c r="EB40" s="10">
        <f t="shared" si="55"/>
        <v>-0.28857142857142598</v>
      </c>
      <c r="EC40" s="238"/>
      <c r="ED40" s="65">
        <v>-251.31727670999999</v>
      </c>
      <c r="EE40" s="108">
        <v>852.93</v>
      </c>
      <c r="EF40" s="10">
        <f t="shared" si="26"/>
        <v>-13.950000000000045</v>
      </c>
      <c r="EG40" s="10">
        <f t="shared" si="56"/>
        <v>-1.9928571428571493</v>
      </c>
      <c r="EH40" s="238"/>
      <c r="EI40" s="87">
        <v>-251.35328632</v>
      </c>
      <c r="EJ40" s="113">
        <v>864.36</v>
      </c>
      <c r="EK40" s="10">
        <f t="shared" si="27"/>
        <v>-2.5199999999999818</v>
      </c>
      <c r="EL40" s="10">
        <f t="shared" si="57"/>
        <v>-0.35999999999999738</v>
      </c>
      <c r="EM40" s="238"/>
      <c r="EN40" s="151"/>
      <c r="EO40" s="113"/>
      <c r="EP40" s="113"/>
      <c r="EQ40" s="113"/>
      <c r="ER40"/>
      <c r="FE40" s="103"/>
      <c r="FF40" s="103"/>
      <c r="FG40" s="103"/>
      <c r="FH40" s="103"/>
      <c r="FJ40" s="103"/>
    </row>
    <row r="41" spans="1:166" x14ac:dyDescent="0.25">
      <c r="A41" s="128" t="s">
        <v>182</v>
      </c>
      <c r="B41" s="234">
        <v>5</v>
      </c>
      <c r="C41" s="129" t="s">
        <v>200</v>
      </c>
      <c r="D41" s="65">
        <v>-53.87296319</v>
      </c>
      <c r="E41" s="108">
        <v>743.01</v>
      </c>
      <c r="F41" s="10">
        <f t="shared" si="0"/>
        <v>-49.210000000000036</v>
      </c>
      <c r="G41" s="10">
        <f t="shared" si="30"/>
        <v>-9.8420000000000076</v>
      </c>
      <c r="H41" s="115"/>
      <c r="I41" s="65">
        <v>-54.186394530000001</v>
      </c>
      <c r="J41" s="108">
        <v>717.6</v>
      </c>
      <c r="K41" s="10">
        <f t="shared" si="1"/>
        <v>-74.62</v>
      </c>
      <c r="L41" s="10">
        <f t="shared" si="31"/>
        <v>-14.924000000000001</v>
      </c>
      <c r="M41" s="115"/>
      <c r="N41" s="129">
        <v>-274.18628266000002</v>
      </c>
      <c r="O41" s="108">
        <v>800.32</v>
      </c>
      <c r="P41" s="10">
        <f t="shared" si="61"/>
        <v>8.1000000000000227</v>
      </c>
      <c r="Q41" s="10">
        <f t="shared" si="32"/>
        <v>1.6200000000000045</v>
      </c>
      <c r="R41" s="115"/>
      <c r="S41" s="65">
        <v>-274.17328693000002</v>
      </c>
      <c r="T41" s="108">
        <v>800.01</v>
      </c>
      <c r="U41" s="10">
        <f t="shared" si="62"/>
        <v>7.7899999999999636</v>
      </c>
      <c r="V41" s="10">
        <f t="shared" si="33"/>
        <v>1.5579999999999927</v>
      </c>
      <c r="W41" s="127"/>
      <c r="X41" s="65">
        <v>-274.10375907999997</v>
      </c>
      <c r="Y41" s="108">
        <v>796</v>
      </c>
      <c r="Z41" s="10">
        <f t="shared" si="4"/>
        <v>3.7799999999999727</v>
      </c>
      <c r="AA41" s="10">
        <f t="shared" si="34"/>
        <v>0.75599999999999457</v>
      </c>
      <c r="AB41" s="238"/>
      <c r="AC41" s="65">
        <v>-274.05654493999998</v>
      </c>
      <c r="AD41" s="108">
        <v>793.52</v>
      </c>
      <c r="AE41" s="10">
        <f t="shared" si="5"/>
        <v>1.2999999999999545</v>
      </c>
      <c r="AF41" s="10">
        <f t="shared" si="35"/>
        <v>0.25999999999999091</v>
      </c>
      <c r="AG41" s="116"/>
      <c r="AH41" s="65">
        <v>-274.21397895000001</v>
      </c>
      <c r="AI41" s="108">
        <v>790.73</v>
      </c>
      <c r="AJ41" s="10">
        <f t="shared" si="6"/>
        <v>-1.4900000000000091</v>
      </c>
      <c r="AK41" s="10">
        <f t="shared" si="36"/>
        <v>-0.29800000000000182</v>
      </c>
      <c r="AL41" s="127"/>
      <c r="AM41" s="65">
        <v>-274.04985434000002</v>
      </c>
      <c r="AN41" s="108">
        <v>791.6</v>
      </c>
      <c r="AO41" s="10">
        <f t="shared" si="7"/>
        <v>-0.62000000000000455</v>
      </c>
      <c r="AP41" s="10">
        <f t="shared" si="37"/>
        <v>-0.12400000000000092</v>
      </c>
      <c r="AQ41" s="238"/>
      <c r="AR41" s="65">
        <v>-274.03449985999998</v>
      </c>
      <c r="AS41" s="108">
        <v>786.89</v>
      </c>
      <c r="AT41" s="10">
        <f t="shared" si="8"/>
        <v>-5.3300000000000409</v>
      </c>
      <c r="AU41" s="10">
        <f t="shared" si="38"/>
        <v>-1.0660000000000083</v>
      </c>
      <c r="AV41" s="127"/>
      <c r="AW41" s="65">
        <v>-274.20550212000001</v>
      </c>
      <c r="AX41" s="108">
        <v>791.99</v>
      </c>
      <c r="AY41" s="10">
        <f t="shared" si="9"/>
        <v>-0.23000000000001819</v>
      </c>
      <c r="AZ41" s="10">
        <f t="shared" si="39"/>
        <v>-4.6000000000003635E-2</v>
      </c>
      <c r="BA41" s="238"/>
      <c r="BB41" s="65">
        <v>-274.19939360000001</v>
      </c>
      <c r="BC41" s="108">
        <v>793.16</v>
      </c>
      <c r="BD41" s="10">
        <f t="shared" si="10"/>
        <v>0.93999999999994088</v>
      </c>
      <c r="BE41" s="10">
        <f t="shared" si="40"/>
        <v>0.18799999999998818</v>
      </c>
      <c r="BF41" s="127"/>
      <c r="BG41" s="65">
        <v>-274.21730882000003</v>
      </c>
      <c r="BH41" s="130">
        <v>792.3</v>
      </c>
      <c r="BI41" s="10">
        <f t="shared" si="11"/>
        <v>7.999999999992724E-2</v>
      </c>
      <c r="BJ41" s="10">
        <f t="shared" si="41"/>
        <v>1.5999999999985449E-2</v>
      </c>
      <c r="BK41" s="127"/>
      <c r="BL41" s="65">
        <v>-274.21776018000003</v>
      </c>
      <c r="BM41" s="130">
        <v>792.22</v>
      </c>
      <c r="BN41" s="10">
        <f t="shared" si="12"/>
        <v>0</v>
      </c>
      <c r="BO41" s="10">
        <f t="shared" si="42"/>
        <v>0</v>
      </c>
      <c r="BQ41" s="124">
        <v>-274.02835997</v>
      </c>
      <c r="BR41" s="112">
        <v>799.98</v>
      </c>
      <c r="BS41" s="10">
        <f t="shared" si="13"/>
        <v>7.7599999999999909</v>
      </c>
      <c r="BT41" s="10">
        <f t="shared" si="43"/>
        <v>1.5519999999999983</v>
      </c>
      <c r="BU41" s="238"/>
      <c r="BV41" s="35">
        <v>-273.87650072999998</v>
      </c>
      <c r="BW41" s="103">
        <v>809.18</v>
      </c>
      <c r="BX41" s="10">
        <f t="shared" si="14"/>
        <v>16.959999999999923</v>
      </c>
      <c r="BY41" s="10">
        <f t="shared" si="44"/>
        <v>3.3919999999999844</v>
      </c>
      <c r="BZ41" s="127"/>
      <c r="CA41" s="35">
        <v>-274.20608119000002</v>
      </c>
      <c r="CB41" s="103">
        <v>791.18</v>
      </c>
      <c r="CC41" s="10">
        <f t="shared" si="15"/>
        <v>-1.0400000000000773</v>
      </c>
      <c r="CD41" s="10">
        <f t="shared" si="45"/>
        <v>-0.20800000000001545</v>
      </c>
      <c r="CE41" s="238"/>
      <c r="CF41" s="35">
        <v>-274.19438387000002</v>
      </c>
      <c r="CG41" s="103">
        <v>790.9</v>
      </c>
      <c r="CH41" s="10">
        <f t="shared" si="16"/>
        <v>-1.32000000000005</v>
      </c>
      <c r="CI41" s="10">
        <f t="shared" si="46"/>
        <v>-0.26400000000001</v>
      </c>
      <c r="CJ41" s="127"/>
      <c r="CK41" s="106">
        <v>-274.21479348999998</v>
      </c>
      <c r="CL41" s="103">
        <v>791.76</v>
      </c>
      <c r="CM41" s="10">
        <f t="shared" si="17"/>
        <v>-0.46000000000003638</v>
      </c>
      <c r="CN41" s="10">
        <f t="shared" si="47"/>
        <v>-9.200000000000727E-2</v>
      </c>
      <c r="CO41" s="127"/>
      <c r="CP41" s="37">
        <v>-274.11494033000002</v>
      </c>
      <c r="CQ41" s="37">
        <v>786.92</v>
      </c>
      <c r="CR41" s="10">
        <f t="shared" si="18"/>
        <v>-5.3000000000000682</v>
      </c>
      <c r="CS41" s="10">
        <f t="shared" si="48"/>
        <v>-1.0600000000000136</v>
      </c>
      <c r="CT41" s="238"/>
      <c r="CU41" s="35">
        <v>-274.08138742</v>
      </c>
      <c r="CV41" s="37">
        <v>783.43</v>
      </c>
      <c r="CW41" s="10">
        <f t="shared" si="19"/>
        <v>-8.7900000000000773</v>
      </c>
      <c r="CX41" s="10">
        <f t="shared" si="49"/>
        <v>-1.7580000000000156</v>
      </c>
      <c r="CY41" s="127"/>
      <c r="CZ41" s="35">
        <v>-274.19162217000002</v>
      </c>
      <c r="DA41" s="103">
        <v>793.13</v>
      </c>
      <c r="DB41" s="10">
        <f t="shared" si="20"/>
        <v>0.90999999999996817</v>
      </c>
      <c r="DC41" s="10">
        <f t="shared" si="50"/>
        <v>0.18199999999999364</v>
      </c>
      <c r="DD41" s="238"/>
      <c r="DE41" s="35">
        <v>-274.18627126000001</v>
      </c>
      <c r="DF41" s="37">
        <v>792.36</v>
      </c>
      <c r="DG41" s="10">
        <f t="shared" si="21"/>
        <v>0.13999999999998636</v>
      </c>
      <c r="DH41" s="10">
        <f t="shared" si="51"/>
        <v>2.799999999999727E-2</v>
      </c>
      <c r="DI41" s="127"/>
      <c r="DJ41" s="35">
        <v>-274.20881680999997</v>
      </c>
      <c r="DK41" s="37">
        <v>793.62</v>
      </c>
      <c r="DL41" s="10">
        <f t="shared" si="22"/>
        <v>1.3999999999999773</v>
      </c>
      <c r="DM41" s="10">
        <f t="shared" si="52"/>
        <v>0.27999999999999547</v>
      </c>
      <c r="DN41" s="127"/>
      <c r="DO41" s="65">
        <v>-274.16930859000001</v>
      </c>
      <c r="DP41" s="108">
        <v>785.64</v>
      </c>
      <c r="DQ41" s="10">
        <f t="shared" si="23"/>
        <v>-6.5800000000000409</v>
      </c>
      <c r="DR41" s="10">
        <f t="shared" si="53"/>
        <v>-1.3160000000000083</v>
      </c>
      <c r="DS41" s="238"/>
      <c r="DT41" s="65">
        <v>-273.95020892000002</v>
      </c>
      <c r="DU41" s="108">
        <v>812.5</v>
      </c>
      <c r="DV41" s="10">
        <f t="shared" si="24"/>
        <v>20.279999999999973</v>
      </c>
      <c r="DW41" s="10">
        <f t="shared" si="54"/>
        <v>4.0559999999999947</v>
      </c>
      <c r="DX41" s="115"/>
      <c r="DY41" s="87">
        <v>-274.19414289000002</v>
      </c>
      <c r="DZ41" s="113">
        <v>790.68</v>
      </c>
      <c r="EA41" s="10">
        <f t="shared" si="25"/>
        <v>-1.5400000000000773</v>
      </c>
      <c r="EB41" s="10">
        <f t="shared" si="55"/>
        <v>-0.30800000000001548</v>
      </c>
      <c r="EC41" s="238"/>
      <c r="ED41" s="65">
        <v>-274.15979892000001</v>
      </c>
      <c r="EE41" s="108">
        <v>779.73</v>
      </c>
      <c r="EF41" s="10">
        <f t="shared" si="26"/>
        <v>-12.490000000000009</v>
      </c>
      <c r="EG41" s="10">
        <f t="shared" si="56"/>
        <v>-2.498000000000002</v>
      </c>
      <c r="EH41" s="238"/>
      <c r="EI41" s="87">
        <v>-274.19359774999998</v>
      </c>
      <c r="EJ41" s="113">
        <v>790.37</v>
      </c>
      <c r="EK41" s="10">
        <f t="shared" si="27"/>
        <v>-1.8500000000000227</v>
      </c>
      <c r="EL41" s="10">
        <f t="shared" si="57"/>
        <v>-0.37000000000000455</v>
      </c>
      <c r="EM41" s="238"/>
      <c r="EN41" s="151"/>
      <c r="EO41" s="113"/>
      <c r="EP41" s="113"/>
      <c r="EQ41" s="113"/>
      <c r="ER41"/>
      <c r="FE41" s="103"/>
      <c r="FF41" s="103"/>
      <c r="FG41" s="103"/>
      <c r="FH41" s="103"/>
      <c r="FJ41" s="103"/>
    </row>
    <row r="42" spans="1:166" x14ac:dyDescent="0.25">
      <c r="A42" s="128" t="s">
        <v>80</v>
      </c>
      <c r="B42" s="234">
        <v>2</v>
      </c>
      <c r="C42" s="114" t="s">
        <v>183</v>
      </c>
      <c r="D42" s="65">
        <v>-11.06894196</v>
      </c>
      <c r="E42" s="108">
        <v>145.94999999999999</v>
      </c>
      <c r="F42" s="10">
        <f t="shared" si="0"/>
        <v>-25.730000000000018</v>
      </c>
      <c r="G42" s="10">
        <f t="shared" si="30"/>
        <v>-12.865000000000009</v>
      </c>
      <c r="H42" s="116"/>
      <c r="I42" s="65">
        <v>-11.146281889999999</v>
      </c>
      <c r="J42" s="108">
        <v>152.46</v>
      </c>
      <c r="K42" s="10">
        <f t="shared" si="1"/>
        <v>-19.22</v>
      </c>
      <c r="L42" s="10">
        <f t="shared" si="31"/>
        <v>-9.61</v>
      </c>
      <c r="M42" s="116"/>
      <c r="N42" s="129">
        <v>-75.43099153</v>
      </c>
      <c r="O42" s="108">
        <v>172.41</v>
      </c>
      <c r="P42" s="10">
        <f t="shared" si="61"/>
        <v>0.72999999999998977</v>
      </c>
      <c r="Q42" s="10">
        <f t="shared" si="32"/>
        <v>0.36499999999999488</v>
      </c>
      <c r="R42" s="115"/>
      <c r="S42" s="65">
        <v>-75.426741480000004</v>
      </c>
      <c r="T42" s="108">
        <v>172.52</v>
      </c>
      <c r="U42" s="10">
        <f t="shared" si="62"/>
        <v>0.84000000000000341</v>
      </c>
      <c r="V42" s="10">
        <f t="shared" si="33"/>
        <v>0.42000000000000171</v>
      </c>
      <c r="W42" s="127"/>
      <c r="X42" s="65">
        <v>-75.414714430000004</v>
      </c>
      <c r="Y42" s="108">
        <v>172.17</v>
      </c>
      <c r="Z42" s="10">
        <f t="shared" si="4"/>
        <v>0.48999999999998067</v>
      </c>
      <c r="AA42" s="10">
        <f t="shared" si="34"/>
        <v>0.24499999999999034</v>
      </c>
      <c r="AB42" s="238"/>
      <c r="AC42" s="65">
        <v>-75.398580870000004</v>
      </c>
      <c r="AD42" s="108">
        <v>171.47</v>
      </c>
      <c r="AE42" s="10">
        <f t="shared" si="5"/>
        <v>-0.21000000000000796</v>
      </c>
      <c r="AF42" s="10">
        <f t="shared" si="35"/>
        <v>-0.10500000000000398</v>
      </c>
      <c r="AG42" s="116"/>
      <c r="AH42" s="65">
        <v>-75.427247030000004</v>
      </c>
      <c r="AI42" s="108">
        <v>170.04</v>
      </c>
      <c r="AJ42" s="10">
        <f t="shared" si="6"/>
        <v>-1.6400000000000148</v>
      </c>
      <c r="AK42" s="10">
        <f t="shared" si="36"/>
        <v>-0.82000000000000739</v>
      </c>
      <c r="AL42" s="127"/>
      <c r="AM42" s="65">
        <v>-75.398406210000005</v>
      </c>
      <c r="AN42" s="108">
        <v>170.17</v>
      </c>
      <c r="AO42" s="10">
        <f t="shared" si="7"/>
        <v>-1.5100000000000193</v>
      </c>
      <c r="AP42" s="10">
        <f t="shared" si="37"/>
        <v>-0.75500000000000966</v>
      </c>
      <c r="AQ42" s="238"/>
      <c r="AR42" s="65">
        <v>-75.39349129</v>
      </c>
      <c r="AS42" s="108">
        <v>168.95</v>
      </c>
      <c r="AT42" s="10">
        <f t="shared" si="8"/>
        <v>-2.7300000000000182</v>
      </c>
      <c r="AU42" s="10">
        <f t="shared" si="38"/>
        <v>-1.3650000000000091</v>
      </c>
      <c r="AV42" s="127"/>
      <c r="AW42" s="65">
        <v>-75.435627870000005</v>
      </c>
      <c r="AX42" s="108">
        <v>171.5</v>
      </c>
      <c r="AY42" s="10">
        <f t="shared" si="9"/>
        <v>-0.18000000000000682</v>
      </c>
      <c r="AZ42" s="10">
        <f t="shared" si="39"/>
        <v>-9.0000000000003411E-2</v>
      </c>
      <c r="BA42" s="238"/>
      <c r="BB42" s="65">
        <v>-75.43299811</v>
      </c>
      <c r="BC42" s="108">
        <v>171.8</v>
      </c>
      <c r="BD42" s="10">
        <f t="shared" si="10"/>
        <v>0.12000000000000455</v>
      </c>
      <c r="BE42" s="10">
        <f t="shared" si="40"/>
        <v>6.0000000000002274E-2</v>
      </c>
      <c r="BF42" s="127"/>
      <c r="BG42" s="65">
        <v>-75.438483320000003</v>
      </c>
      <c r="BH42" s="108">
        <v>171.68</v>
      </c>
      <c r="BI42" s="10">
        <f t="shared" si="11"/>
        <v>0</v>
      </c>
      <c r="BJ42" s="10">
        <f t="shared" si="41"/>
        <v>0</v>
      </c>
      <c r="BK42" s="127"/>
      <c r="BL42" s="65">
        <v>-75.43860651</v>
      </c>
      <c r="BM42" s="108">
        <v>171.68</v>
      </c>
      <c r="BN42" s="10">
        <f t="shared" si="12"/>
        <v>0</v>
      </c>
      <c r="BO42" s="10">
        <f t="shared" si="42"/>
        <v>0</v>
      </c>
      <c r="BP42" s="115"/>
      <c r="BQ42" s="124">
        <v>-75.390066950000005</v>
      </c>
      <c r="BR42" s="112">
        <v>171.53</v>
      </c>
      <c r="BS42" s="10">
        <f t="shared" si="13"/>
        <v>-0.15000000000000568</v>
      </c>
      <c r="BT42" s="10">
        <f t="shared" si="43"/>
        <v>-7.5000000000002842E-2</v>
      </c>
      <c r="BU42" s="238"/>
      <c r="BV42" s="65">
        <v>-75.342495</v>
      </c>
      <c r="BW42" s="108">
        <v>172.31</v>
      </c>
      <c r="BX42" s="10">
        <f t="shared" si="14"/>
        <v>0.62999999999999545</v>
      </c>
      <c r="BY42" s="10">
        <f t="shared" si="44"/>
        <v>0.31499999999999773</v>
      </c>
      <c r="BZ42" s="127"/>
      <c r="CA42" s="35">
        <v>-75.436335880000001</v>
      </c>
      <c r="CB42" s="103">
        <v>171.48</v>
      </c>
      <c r="CC42" s="10">
        <f t="shared" si="15"/>
        <v>-0.20000000000001705</v>
      </c>
      <c r="CD42" s="10">
        <f t="shared" si="45"/>
        <v>-0.10000000000000853</v>
      </c>
      <c r="CE42" s="238"/>
      <c r="CF42" s="65">
        <v>-75.432108159999999</v>
      </c>
      <c r="CG42" s="108">
        <v>171.25</v>
      </c>
      <c r="CH42" s="10">
        <f t="shared" si="16"/>
        <v>-0.43000000000000682</v>
      </c>
      <c r="CI42" s="10">
        <f t="shared" si="46"/>
        <v>-0.21500000000000341</v>
      </c>
      <c r="CJ42" s="127"/>
      <c r="CK42" s="114">
        <v>-75.437835960000001</v>
      </c>
      <c r="CL42" s="108">
        <v>171.51</v>
      </c>
      <c r="CM42" s="10">
        <f t="shared" si="17"/>
        <v>-0.17000000000001592</v>
      </c>
      <c r="CN42" s="10">
        <f t="shared" si="47"/>
        <v>-8.5000000000007958E-2</v>
      </c>
      <c r="CO42" s="127"/>
      <c r="CP42" s="37">
        <v>-75.419411100000005</v>
      </c>
      <c r="CQ42" s="37">
        <v>169.38</v>
      </c>
      <c r="CR42" s="10">
        <f t="shared" si="18"/>
        <v>-2.3000000000000114</v>
      </c>
      <c r="CS42" s="10">
        <f t="shared" si="48"/>
        <v>-1.1500000000000057</v>
      </c>
      <c r="CT42" s="238"/>
      <c r="CU42" s="65">
        <v>-75.407693660000007</v>
      </c>
      <c r="CV42" s="114">
        <v>167.79</v>
      </c>
      <c r="CW42" s="10">
        <f t="shared" si="19"/>
        <v>-3.8900000000000148</v>
      </c>
      <c r="CX42" s="10">
        <f t="shared" si="49"/>
        <v>-1.9450000000000074</v>
      </c>
      <c r="CY42" s="127"/>
      <c r="CZ42" s="35">
        <v>-75.433585480000005</v>
      </c>
      <c r="DA42" s="103">
        <v>171.63</v>
      </c>
      <c r="DB42" s="10">
        <f t="shared" si="20"/>
        <v>-5.0000000000011369E-2</v>
      </c>
      <c r="DC42" s="10">
        <f t="shared" si="50"/>
        <v>-2.5000000000005684E-2</v>
      </c>
      <c r="DD42" s="238"/>
      <c r="DE42" s="65">
        <v>-75.43159138</v>
      </c>
      <c r="DF42" s="114">
        <v>171.29</v>
      </c>
      <c r="DG42" s="10">
        <f t="shared" si="21"/>
        <v>-0.39000000000001478</v>
      </c>
      <c r="DH42" s="10">
        <f t="shared" si="51"/>
        <v>-0.19500000000000739</v>
      </c>
      <c r="DI42" s="127"/>
      <c r="DJ42" s="65">
        <v>-75.436199979999998</v>
      </c>
      <c r="DK42" s="114">
        <v>171.85</v>
      </c>
      <c r="DL42" s="10">
        <f t="shared" si="22"/>
        <v>0.16999999999998749</v>
      </c>
      <c r="DM42" s="10">
        <f t="shared" si="52"/>
        <v>8.4999999999993747E-2</v>
      </c>
      <c r="DN42" s="127"/>
      <c r="DO42" s="65">
        <v>-75.422024500000006</v>
      </c>
      <c r="DP42" s="108">
        <v>170.61</v>
      </c>
      <c r="DQ42" s="10">
        <f t="shared" si="23"/>
        <v>-1.0699999999999932</v>
      </c>
      <c r="DR42" s="10">
        <f t="shared" si="53"/>
        <v>-0.53499999999999659</v>
      </c>
      <c r="DS42" s="238"/>
      <c r="DT42" s="65">
        <v>-75.281996969999994</v>
      </c>
      <c r="DU42" s="108">
        <v>171.13</v>
      </c>
      <c r="DV42" s="10">
        <f t="shared" si="24"/>
        <v>-0.55000000000001137</v>
      </c>
      <c r="DW42" s="10">
        <f t="shared" si="54"/>
        <v>-0.27500000000000568</v>
      </c>
      <c r="DX42" s="115"/>
      <c r="DY42" s="87">
        <v>-75.431405409999996</v>
      </c>
      <c r="DZ42" s="113">
        <v>171.61</v>
      </c>
      <c r="EA42" s="10">
        <f t="shared" si="25"/>
        <v>-6.9999999999993179E-2</v>
      </c>
      <c r="EB42" s="10">
        <f t="shared" si="55"/>
        <v>-3.4999999999996589E-2</v>
      </c>
      <c r="EC42" s="238"/>
      <c r="ED42" s="65">
        <v>-75.420341190000002</v>
      </c>
      <c r="EE42" s="108">
        <v>169.6</v>
      </c>
      <c r="EF42" s="10">
        <f t="shared" si="26"/>
        <v>-2.0800000000000125</v>
      </c>
      <c r="EG42" s="10">
        <f t="shared" si="56"/>
        <v>-1.0400000000000063</v>
      </c>
      <c r="EH42" s="238"/>
      <c r="EI42" s="87">
        <v>-75.431262469999993</v>
      </c>
      <c r="EJ42" s="113">
        <v>171.54</v>
      </c>
      <c r="EK42" s="10">
        <f t="shared" si="27"/>
        <v>-0.14000000000001478</v>
      </c>
      <c r="EL42" s="10">
        <f t="shared" si="57"/>
        <v>-7.000000000000739E-2</v>
      </c>
      <c r="EM42" s="238"/>
      <c r="EN42" s="151"/>
      <c r="EO42" s="113"/>
      <c r="EP42" s="113"/>
      <c r="EQ42" s="113"/>
      <c r="ER42"/>
      <c r="FE42" s="103"/>
      <c r="FF42" s="103"/>
      <c r="FG42" s="103"/>
      <c r="FH42" s="103"/>
      <c r="FJ42" s="103"/>
    </row>
    <row r="43" spans="1:166" x14ac:dyDescent="0.25">
      <c r="A43" s="128" t="s">
        <v>80</v>
      </c>
      <c r="B43" s="234">
        <v>5</v>
      </c>
      <c r="C43" s="114" t="s">
        <v>98</v>
      </c>
      <c r="D43" s="65">
        <v>-13.08297162</v>
      </c>
      <c r="E43" s="108">
        <v>478.95</v>
      </c>
      <c r="F43" s="10">
        <f t="shared" si="0"/>
        <v>-34.229999999999961</v>
      </c>
      <c r="G43" s="10">
        <f t="shared" si="30"/>
        <v>-6.8459999999999921</v>
      </c>
      <c r="H43" s="116"/>
      <c r="I43" s="65">
        <v>-13.16951662</v>
      </c>
      <c r="J43" s="108">
        <v>489.68</v>
      </c>
      <c r="K43" s="10">
        <f t="shared" si="1"/>
        <v>-23.499999999999943</v>
      </c>
      <c r="L43" s="10">
        <f t="shared" si="31"/>
        <v>-4.6999999999999886</v>
      </c>
      <c r="M43" s="116"/>
      <c r="N43" s="129">
        <v>-77.463041559999994</v>
      </c>
      <c r="O43" s="108">
        <v>513.59</v>
      </c>
      <c r="P43" s="10">
        <f t="shared" si="61"/>
        <v>0.41000000000008185</v>
      </c>
      <c r="Q43" s="10">
        <f t="shared" si="32"/>
        <v>8.2000000000016365E-2</v>
      </c>
      <c r="R43" s="115"/>
      <c r="S43" s="65">
        <v>-77.459340220000001</v>
      </c>
      <c r="T43" s="108">
        <v>514.04999999999995</v>
      </c>
      <c r="U43" s="10">
        <f t="shared" si="62"/>
        <v>0.87000000000000455</v>
      </c>
      <c r="V43" s="10">
        <f t="shared" si="33"/>
        <v>0.1740000000000009</v>
      </c>
      <c r="W43" s="127"/>
      <c r="X43" s="65">
        <v>-77.442050839999993</v>
      </c>
      <c r="Y43" s="108">
        <v>514.38</v>
      </c>
      <c r="Z43" s="10">
        <f t="shared" si="4"/>
        <v>1.2000000000000455</v>
      </c>
      <c r="AA43" s="10">
        <f t="shared" si="34"/>
        <v>0.24000000000000909</v>
      </c>
      <c r="AB43" s="238"/>
      <c r="AC43" s="65">
        <v>-77.426697349999998</v>
      </c>
      <c r="AD43" s="108">
        <v>514.29</v>
      </c>
      <c r="AE43" s="10">
        <f t="shared" si="5"/>
        <v>1.1100000000000136</v>
      </c>
      <c r="AF43" s="10">
        <f t="shared" si="35"/>
        <v>0.22200000000000272</v>
      </c>
      <c r="AG43" s="116"/>
      <c r="AH43" s="65">
        <v>-77.455122829999993</v>
      </c>
      <c r="AI43" s="108">
        <v>509.55</v>
      </c>
      <c r="AJ43" s="10">
        <f t="shared" si="6"/>
        <v>-3.6299999999999386</v>
      </c>
      <c r="AK43" s="10">
        <f t="shared" si="36"/>
        <v>-0.72599999999998777</v>
      </c>
      <c r="AL43" s="127"/>
      <c r="AM43" s="65">
        <v>-77.426579700000005</v>
      </c>
      <c r="AN43" s="108">
        <v>509.87</v>
      </c>
      <c r="AO43" s="10">
        <f t="shared" si="7"/>
        <v>-3.3099999999999454</v>
      </c>
      <c r="AP43" s="10">
        <f t="shared" si="37"/>
        <v>-0.66199999999998904</v>
      </c>
      <c r="AQ43" s="238"/>
      <c r="AR43" s="65">
        <v>-77.419698819999994</v>
      </c>
      <c r="AS43" s="108">
        <v>507.55</v>
      </c>
      <c r="AT43" s="10">
        <f t="shared" si="8"/>
        <v>-5.6299999999999386</v>
      </c>
      <c r="AU43" s="10">
        <f t="shared" si="38"/>
        <v>-1.1259999999999877</v>
      </c>
      <c r="AV43" s="127"/>
      <c r="AW43" s="65">
        <v>-77.468516039999997</v>
      </c>
      <c r="AX43" s="108">
        <v>512.77</v>
      </c>
      <c r="AY43" s="10">
        <f t="shared" si="9"/>
        <v>-0.40999999999996817</v>
      </c>
      <c r="AZ43" s="10">
        <f t="shared" si="39"/>
        <v>-8.1999999999993634E-2</v>
      </c>
      <c r="BA43" s="238"/>
      <c r="BB43" s="65">
        <v>-77.466270469999998</v>
      </c>
      <c r="BC43" s="108">
        <v>513.32000000000005</v>
      </c>
      <c r="BD43" s="10">
        <f t="shared" si="10"/>
        <v>0.14000000000010004</v>
      </c>
      <c r="BE43" s="10">
        <f t="shared" si="40"/>
        <v>2.8000000000020009E-2</v>
      </c>
      <c r="BF43" s="127"/>
      <c r="BG43" s="65">
        <v>-77.471866689999999</v>
      </c>
      <c r="BH43" s="108">
        <v>513.15</v>
      </c>
      <c r="BI43" s="10">
        <f t="shared" si="11"/>
        <v>-2.9999999999972715E-2</v>
      </c>
      <c r="BJ43" s="10">
        <f t="shared" si="41"/>
        <v>-5.9999999999945427E-3</v>
      </c>
      <c r="BK43" s="127"/>
      <c r="BL43" s="65">
        <v>-77.472036869999997</v>
      </c>
      <c r="BM43" s="108">
        <v>513.17999999999995</v>
      </c>
      <c r="BN43" s="10">
        <f t="shared" si="12"/>
        <v>0</v>
      </c>
      <c r="BO43" s="10">
        <f t="shared" si="42"/>
        <v>0</v>
      </c>
      <c r="BQ43" s="124">
        <v>-77.420387700000006</v>
      </c>
      <c r="BR43" s="112">
        <v>512.9</v>
      </c>
      <c r="BS43" s="10">
        <f t="shared" si="13"/>
        <v>-0.27999999999997272</v>
      </c>
      <c r="BT43" s="10">
        <f t="shared" si="43"/>
        <v>-5.599999999999454E-2</v>
      </c>
      <c r="BU43" s="238"/>
      <c r="BV43" s="35">
        <v>-77.374596299999993</v>
      </c>
      <c r="BW43" s="103">
        <v>515.09</v>
      </c>
      <c r="BX43" s="10">
        <f t="shared" si="14"/>
        <v>1.9100000000000819</v>
      </c>
      <c r="BY43" s="10">
        <f t="shared" si="44"/>
        <v>0.38200000000001638</v>
      </c>
      <c r="BZ43" s="127"/>
      <c r="CA43" s="35">
        <v>-77.467889880000001</v>
      </c>
      <c r="CB43" s="103">
        <v>512.36</v>
      </c>
      <c r="CC43" s="10">
        <f t="shared" si="15"/>
        <v>-0.81999999999993634</v>
      </c>
      <c r="CD43" s="10">
        <f t="shared" si="45"/>
        <v>-0.16399999999998727</v>
      </c>
      <c r="CE43" s="238"/>
      <c r="CF43" s="35">
        <v>-77.463646350000005</v>
      </c>
      <c r="CG43" s="103">
        <v>512.12</v>
      </c>
      <c r="CH43" s="10">
        <f t="shared" si="16"/>
        <v>-1.0599999999999454</v>
      </c>
      <c r="CI43" s="10">
        <f t="shared" si="46"/>
        <v>-0.21199999999998909</v>
      </c>
      <c r="CJ43" s="127"/>
      <c r="CK43" s="37">
        <v>-77.47103267</v>
      </c>
      <c r="CL43" s="103">
        <v>512.92999999999995</v>
      </c>
      <c r="CM43" s="10">
        <f t="shared" si="17"/>
        <v>-0.25</v>
      </c>
      <c r="CN43" s="10">
        <f t="shared" si="47"/>
        <v>-0.05</v>
      </c>
      <c r="CO43" s="127"/>
      <c r="CP43" s="37">
        <v>-77.447077019999995</v>
      </c>
      <c r="CQ43" s="37">
        <v>509.09</v>
      </c>
      <c r="CR43" s="10">
        <f t="shared" si="18"/>
        <v>-4.089999999999975</v>
      </c>
      <c r="CS43" s="10">
        <f t="shared" si="48"/>
        <v>-0.81799999999999495</v>
      </c>
      <c r="CT43" s="238"/>
      <c r="CU43" s="35">
        <v>-77.431065630000006</v>
      </c>
      <c r="CV43" s="37">
        <v>505.09</v>
      </c>
      <c r="CW43" s="10">
        <f t="shared" si="19"/>
        <v>-8.089999999999975</v>
      </c>
      <c r="CX43" s="10">
        <f t="shared" si="49"/>
        <v>-1.617999999999995</v>
      </c>
      <c r="CY43" s="127"/>
      <c r="CZ43" s="35">
        <v>-77.465594449999998</v>
      </c>
      <c r="DA43" s="103">
        <v>512.78</v>
      </c>
      <c r="DB43" s="10">
        <f t="shared" si="20"/>
        <v>-0.39999999999997726</v>
      </c>
      <c r="DC43" s="10">
        <f t="shared" si="50"/>
        <v>-7.999999999999545E-2</v>
      </c>
      <c r="DD43" s="238"/>
      <c r="DE43" s="35">
        <v>-77.463787890000006</v>
      </c>
      <c r="DF43" s="37">
        <v>512.57000000000005</v>
      </c>
      <c r="DG43" s="10">
        <f t="shared" si="21"/>
        <v>-0.60999999999989996</v>
      </c>
      <c r="DH43" s="10">
        <f t="shared" si="51"/>
        <v>-0.12199999999997999</v>
      </c>
      <c r="DI43" s="127"/>
      <c r="DJ43" s="35">
        <v>-77.469267619999997</v>
      </c>
      <c r="DK43" s="37">
        <v>513.30999999999995</v>
      </c>
      <c r="DL43" s="10">
        <f t="shared" si="22"/>
        <v>0.12999999999999545</v>
      </c>
      <c r="DM43" s="10">
        <f t="shared" si="52"/>
        <v>2.599999999999909E-2</v>
      </c>
      <c r="DN43" s="127"/>
      <c r="DO43" s="65">
        <v>-77.451718</v>
      </c>
      <c r="DP43" s="108">
        <v>511.65</v>
      </c>
      <c r="DQ43" s="10">
        <f t="shared" si="23"/>
        <v>-1.5299999999999727</v>
      </c>
      <c r="DR43" s="10">
        <f t="shared" si="53"/>
        <v>-0.30599999999999455</v>
      </c>
      <c r="DS43" s="238"/>
      <c r="DT43" s="65">
        <v>-77.28904129</v>
      </c>
      <c r="DU43" s="108">
        <v>512.23</v>
      </c>
      <c r="DV43" s="10">
        <f t="shared" si="24"/>
        <v>-0.94999999999993179</v>
      </c>
      <c r="DW43" s="10">
        <f t="shared" si="54"/>
        <v>-0.18999999999998635</v>
      </c>
      <c r="DX43" s="115"/>
      <c r="DY43" s="87">
        <v>-77.464397000000005</v>
      </c>
      <c r="DZ43" s="113">
        <v>512.94000000000005</v>
      </c>
      <c r="EA43" s="10">
        <f t="shared" si="25"/>
        <v>-0.23999999999989541</v>
      </c>
      <c r="EB43" s="10">
        <f t="shared" si="55"/>
        <v>-4.799999999997908E-2</v>
      </c>
      <c r="EC43" s="238"/>
      <c r="ED43" s="65">
        <v>-77.448451460000001</v>
      </c>
      <c r="EE43" s="108">
        <v>509.66</v>
      </c>
      <c r="EF43" s="10">
        <f t="shared" si="26"/>
        <v>-3.519999999999925</v>
      </c>
      <c r="EG43" s="10">
        <f t="shared" si="56"/>
        <v>-0.70399999999998497</v>
      </c>
      <c r="EH43" s="238"/>
      <c r="EI43" s="87">
        <v>-77.463925959999997</v>
      </c>
      <c r="EJ43" s="113">
        <v>512.66</v>
      </c>
      <c r="EK43" s="10">
        <f t="shared" si="27"/>
        <v>-0.51999999999998181</v>
      </c>
      <c r="EL43" s="10">
        <f t="shared" si="57"/>
        <v>-0.10399999999999636</v>
      </c>
      <c r="EM43" s="238"/>
      <c r="EN43" s="151"/>
      <c r="EO43" s="113"/>
      <c r="EP43" s="113"/>
      <c r="EQ43" s="113"/>
      <c r="ER43"/>
      <c r="FE43" s="103"/>
      <c r="FF43" s="103"/>
      <c r="FG43" s="103"/>
      <c r="FH43" s="103"/>
      <c r="FJ43" s="103"/>
    </row>
    <row r="44" spans="1:166" x14ac:dyDescent="0.25">
      <c r="A44" s="128" t="s">
        <v>80</v>
      </c>
      <c r="B44" s="234">
        <v>7</v>
      </c>
      <c r="C44" s="114" t="s">
        <v>99</v>
      </c>
      <c r="D44" s="65">
        <v>-14.34843424</v>
      </c>
      <c r="E44" s="108">
        <v>652.49</v>
      </c>
      <c r="F44" s="10">
        <f t="shared" si="0"/>
        <v>-31.740000000000009</v>
      </c>
      <c r="G44" s="10">
        <f t="shared" si="30"/>
        <v>-4.5342857142857156</v>
      </c>
      <c r="H44" s="116"/>
      <c r="I44" s="65">
        <v>-14.431234099999999</v>
      </c>
      <c r="J44" s="108">
        <v>659.83</v>
      </c>
      <c r="K44" s="10">
        <f t="shared" si="1"/>
        <v>-24.399999999999977</v>
      </c>
      <c r="L44" s="10">
        <f t="shared" si="31"/>
        <v>-3.4857142857142827</v>
      </c>
      <c r="M44" s="116"/>
      <c r="N44" s="129">
        <v>-78.728441779999997</v>
      </c>
      <c r="O44" s="108">
        <v>685.01</v>
      </c>
      <c r="P44" s="10">
        <f t="shared" si="61"/>
        <v>0.77999999999997272</v>
      </c>
      <c r="Q44" s="10">
        <f t="shared" si="32"/>
        <v>0.11142857142856753</v>
      </c>
      <c r="R44" s="115"/>
      <c r="S44" s="65">
        <v>-78.724925049999996</v>
      </c>
      <c r="T44" s="108">
        <v>685.58</v>
      </c>
      <c r="U44" s="10">
        <f t="shared" si="62"/>
        <v>1.3500000000000227</v>
      </c>
      <c r="V44" s="10">
        <f t="shared" si="33"/>
        <v>0.19285714285714611</v>
      </c>
      <c r="W44" s="127"/>
      <c r="X44" s="65">
        <v>-78.707832670000002</v>
      </c>
      <c r="Y44" s="108">
        <v>688.7</v>
      </c>
      <c r="Z44" s="10">
        <f t="shared" si="4"/>
        <v>4.4700000000000273</v>
      </c>
      <c r="AA44" s="10">
        <f t="shared" si="34"/>
        <v>0.63857142857143245</v>
      </c>
      <c r="AB44" s="238"/>
      <c r="AC44" s="35">
        <v>-78.694548929999996</v>
      </c>
      <c r="AD44" s="103">
        <v>689.98</v>
      </c>
      <c r="AE44" s="10">
        <f t="shared" si="5"/>
        <v>5.75</v>
      </c>
      <c r="AF44" s="10">
        <f t="shared" si="35"/>
        <v>0.8214285714285714</v>
      </c>
      <c r="AG44" s="116"/>
      <c r="AH44" s="65">
        <v>-78.719329920000007</v>
      </c>
      <c r="AI44" s="108">
        <v>680.85</v>
      </c>
      <c r="AJ44" s="10">
        <f t="shared" si="6"/>
        <v>-3.3799999999999955</v>
      </c>
      <c r="AK44" s="10">
        <f t="shared" si="36"/>
        <v>-0.48285714285714221</v>
      </c>
      <c r="AL44" s="127"/>
      <c r="AM44" s="65">
        <v>-78.690879170000002</v>
      </c>
      <c r="AN44" s="108">
        <v>681.24</v>
      </c>
      <c r="AO44" s="10">
        <f t="shared" si="7"/>
        <v>-2.9900000000000091</v>
      </c>
      <c r="AP44" s="10">
        <f t="shared" si="37"/>
        <v>-0.42714285714285843</v>
      </c>
      <c r="AQ44" s="238"/>
      <c r="AR44" s="65">
        <v>-78.682917509999996</v>
      </c>
      <c r="AS44" s="108">
        <v>678.32</v>
      </c>
      <c r="AT44" s="10">
        <f t="shared" si="8"/>
        <v>-5.9099999999999682</v>
      </c>
      <c r="AU44" s="10">
        <f t="shared" si="38"/>
        <v>-0.84428571428570975</v>
      </c>
      <c r="AV44" s="127"/>
      <c r="AW44" s="65">
        <v>-78.733722139999998</v>
      </c>
      <c r="AX44" s="108">
        <v>683.79</v>
      </c>
      <c r="AY44" s="10">
        <f t="shared" si="9"/>
        <v>-0.44000000000005457</v>
      </c>
      <c r="AZ44" s="10">
        <f t="shared" si="39"/>
        <v>-6.2857142857150647E-2</v>
      </c>
      <c r="BA44" s="238"/>
      <c r="BB44" s="65">
        <v>-78.73162567</v>
      </c>
      <c r="BC44" s="108">
        <v>684.43</v>
      </c>
      <c r="BD44" s="10">
        <f t="shared" si="10"/>
        <v>0.19999999999993179</v>
      </c>
      <c r="BE44" s="10">
        <f t="shared" si="40"/>
        <v>2.8571428571418828E-2</v>
      </c>
      <c r="BF44" s="127"/>
      <c r="BG44" s="65">
        <v>-78.737256650000006</v>
      </c>
      <c r="BH44" s="108">
        <v>684.19</v>
      </c>
      <c r="BI44" s="10">
        <f t="shared" si="11"/>
        <v>-3.999999999996362E-2</v>
      </c>
      <c r="BJ44" s="10">
        <f t="shared" si="41"/>
        <v>-5.714285714280517E-3</v>
      </c>
      <c r="BK44" s="127"/>
      <c r="BL44" s="65">
        <v>-78.737435390000002</v>
      </c>
      <c r="BM44" s="108">
        <v>684.23</v>
      </c>
      <c r="BN44" s="10">
        <f t="shared" si="12"/>
        <v>0</v>
      </c>
      <c r="BO44" s="10">
        <f t="shared" si="42"/>
        <v>0</v>
      </c>
      <c r="BQ44" s="124">
        <v>-78.685574450000004</v>
      </c>
      <c r="BR44" s="112">
        <v>685.03</v>
      </c>
      <c r="BS44" s="10">
        <f t="shared" si="13"/>
        <v>0.79999999999995453</v>
      </c>
      <c r="BT44" s="10">
        <f t="shared" si="43"/>
        <v>0.11428571428570779</v>
      </c>
      <c r="BU44" s="238"/>
      <c r="BV44" s="35">
        <v>-78.639011670000002</v>
      </c>
      <c r="BW44" s="103">
        <v>686.94</v>
      </c>
      <c r="BX44" s="10">
        <f t="shared" si="14"/>
        <v>2.7100000000000364</v>
      </c>
      <c r="BY44" s="10">
        <f t="shared" si="44"/>
        <v>0.38714285714286234</v>
      </c>
      <c r="BZ44" s="127"/>
      <c r="CA44" s="35">
        <v>-78.732362760000001</v>
      </c>
      <c r="CB44" s="103">
        <v>683.2</v>
      </c>
      <c r="CC44" s="10">
        <f t="shared" si="15"/>
        <v>-1.0299999999999727</v>
      </c>
      <c r="CD44" s="10">
        <f t="shared" si="45"/>
        <v>-0.14714285714285325</v>
      </c>
      <c r="CE44" s="238"/>
      <c r="CF44" s="35">
        <v>-78.728111600000005</v>
      </c>
      <c r="CG44" s="103">
        <v>682.96</v>
      </c>
      <c r="CH44" s="10">
        <f t="shared" si="16"/>
        <v>-1.2699999999999818</v>
      </c>
      <c r="CI44" s="10">
        <f t="shared" si="46"/>
        <v>-0.18142857142856883</v>
      </c>
      <c r="CJ44" s="127"/>
      <c r="CK44" s="37">
        <v>-78.736346139999995</v>
      </c>
      <c r="CL44" s="103">
        <v>683.98</v>
      </c>
      <c r="CM44" s="10">
        <f t="shared" si="17"/>
        <v>-0.25</v>
      </c>
      <c r="CN44" s="10">
        <f t="shared" si="47"/>
        <v>-3.5714285714285712E-2</v>
      </c>
      <c r="CO44" s="127"/>
      <c r="CP44" s="37">
        <v>-78.711782360000001</v>
      </c>
      <c r="CQ44" s="37">
        <v>680.92</v>
      </c>
      <c r="CR44" s="10">
        <f t="shared" si="18"/>
        <v>-3.3100000000000591</v>
      </c>
      <c r="CS44" s="10">
        <f t="shared" si="48"/>
        <v>-0.4728571428571513</v>
      </c>
      <c r="CT44" s="238"/>
      <c r="CU44" s="35">
        <v>-78.69333288</v>
      </c>
      <c r="CV44" s="37">
        <v>675.59</v>
      </c>
      <c r="CW44" s="10">
        <f t="shared" si="19"/>
        <v>-8.6399999999999864</v>
      </c>
      <c r="CX44" s="10">
        <f t="shared" si="49"/>
        <v>-1.2342857142857124</v>
      </c>
      <c r="CY44" s="127"/>
      <c r="CZ44" s="35">
        <v>-78.730608070000002</v>
      </c>
      <c r="DA44" s="103">
        <v>683.96</v>
      </c>
      <c r="DB44" s="10">
        <f t="shared" si="20"/>
        <v>-0.26999999999998181</v>
      </c>
      <c r="DC44" s="10">
        <f t="shared" si="50"/>
        <v>-3.8571428571425974E-2</v>
      </c>
      <c r="DD44" s="238"/>
      <c r="DE44" s="35">
        <v>-78.728744649999996</v>
      </c>
      <c r="DF44" s="37">
        <v>683.71</v>
      </c>
      <c r="DG44" s="10">
        <f t="shared" si="21"/>
        <v>-0.51999999999998181</v>
      </c>
      <c r="DH44" s="10">
        <f t="shared" si="51"/>
        <v>-7.4285714285711693E-2</v>
      </c>
      <c r="DI44" s="127"/>
      <c r="DJ44" s="35">
        <v>-78.734605650000006</v>
      </c>
      <c r="DK44" s="37">
        <v>684.45</v>
      </c>
      <c r="DL44" s="10">
        <f t="shared" si="22"/>
        <v>0.22000000000002728</v>
      </c>
      <c r="DM44" s="10">
        <f t="shared" si="52"/>
        <v>3.1428571428575323E-2</v>
      </c>
      <c r="DN44" s="127"/>
      <c r="DO44" s="65">
        <v>-78.717122579999995</v>
      </c>
      <c r="DP44" s="108">
        <v>683.97</v>
      </c>
      <c r="DQ44" s="10">
        <f t="shared" si="23"/>
        <v>-0.25999999999999091</v>
      </c>
      <c r="DR44" s="10">
        <f t="shared" si="53"/>
        <v>-3.7142857142855847E-2</v>
      </c>
      <c r="DS44" s="238"/>
      <c r="DT44" s="65">
        <v>-78.544577110000006</v>
      </c>
      <c r="DU44" s="108">
        <v>687.85</v>
      </c>
      <c r="DV44" s="10">
        <f t="shared" si="24"/>
        <v>3.6200000000000045</v>
      </c>
      <c r="DW44" s="10">
        <f t="shared" si="54"/>
        <v>0.51714285714285779</v>
      </c>
      <c r="DX44" s="115"/>
      <c r="DY44" s="87">
        <v>-78.729567439999997</v>
      </c>
      <c r="DZ44" s="113">
        <v>683.92</v>
      </c>
      <c r="EA44" s="10">
        <f t="shared" si="25"/>
        <v>-0.31000000000005912</v>
      </c>
      <c r="EB44" s="10">
        <f t="shared" si="55"/>
        <v>-4.4285714285722734E-2</v>
      </c>
      <c r="EC44" s="238"/>
      <c r="ED44" s="65">
        <v>-78.712612149999998</v>
      </c>
      <c r="EE44" s="108">
        <v>681.19</v>
      </c>
      <c r="EF44" s="10">
        <f t="shared" si="26"/>
        <v>-3.0399999999999636</v>
      </c>
      <c r="EG44" s="10">
        <f t="shared" si="56"/>
        <v>-0.43428571428570911</v>
      </c>
      <c r="EH44" s="238"/>
      <c r="EI44" s="87">
        <v>-78.728719310000002</v>
      </c>
      <c r="EJ44" s="113">
        <v>683.4</v>
      </c>
      <c r="EK44" s="10">
        <f t="shared" si="27"/>
        <v>-0.83000000000004093</v>
      </c>
      <c r="EL44" s="10">
        <f t="shared" si="57"/>
        <v>-0.11857142857143442</v>
      </c>
      <c r="EM44" s="238"/>
      <c r="EN44" s="151"/>
      <c r="EO44" s="113"/>
      <c r="EP44" s="113"/>
      <c r="EQ44" s="113"/>
      <c r="ER44"/>
      <c r="FE44" s="103"/>
      <c r="FF44" s="103"/>
      <c r="FG44" s="103"/>
      <c r="FH44" s="103"/>
      <c r="FJ44" s="103"/>
    </row>
    <row r="45" spans="1:166" x14ac:dyDescent="0.25">
      <c r="A45" s="128" t="s">
        <v>80</v>
      </c>
      <c r="B45" s="234">
        <v>3</v>
      </c>
      <c r="C45" s="114" t="s">
        <v>100</v>
      </c>
      <c r="D45" s="65">
        <v>-37.765213039999999</v>
      </c>
      <c r="E45" s="108">
        <v>448.26</v>
      </c>
      <c r="F45" s="10">
        <f t="shared" si="0"/>
        <v>-33.170000000000016</v>
      </c>
      <c r="G45" s="10">
        <f t="shared" si="30"/>
        <v>-11.056666666666672</v>
      </c>
      <c r="H45" s="116"/>
      <c r="I45" s="65">
        <v>-37.969533599999998</v>
      </c>
      <c r="J45" s="108">
        <v>416.86</v>
      </c>
      <c r="K45" s="10">
        <f t="shared" si="1"/>
        <v>-64.569999999999993</v>
      </c>
      <c r="L45" s="10">
        <f t="shared" si="31"/>
        <v>-21.52333333333333</v>
      </c>
      <c r="M45" s="116"/>
      <c r="N45" s="129">
        <v>-187.69742439999999</v>
      </c>
      <c r="O45" s="108">
        <v>485.57</v>
      </c>
      <c r="P45" s="10">
        <f t="shared" si="61"/>
        <v>4.1399999999999864</v>
      </c>
      <c r="Q45" s="10">
        <f t="shared" si="32"/>
        <v>1.3799999999999955</v>
      </c>
      <c r="R45" s="115"/>
      <c r="S45" s="65">
        <v>-187.68906797</v>
      </c>
      <c r="T45" s="108">
        <v>485.41</v>
      </c>
      <c r="U45" s="10">
        <f t="shared" si="62"/>
        <v>3.9800000000000182</v>
      </c>
      <c r="V45" s="10">
        <f t="shared" si="33"/>
        <v>1.3266666666666727</v>
      </c>
      <c r="W45" s="127"/>
      <c r="X45" s="65">
        <v>-187.63906381999999</v>
      </c>
      <c r="Y45" s="108">
        <v>480.71</v>
      </c>
      <c r="Z45" s="10">
        <f t="shared" si="4"/>
        <v>-0.72000000000002728</v>
      </c>
      <c r="AA45" s="10">
        <f t="shared" si="34"/>
        <v>-0.24000000000000909</v>
      </c>
      <c r="AB45" s="238"/>
      <c r="AC45" s="65">
        <v>-187.60856290000001</v>
      </c>
      <c r="AD45" s="108">
        <v>479.82</v>
      </c>
      <c r="AE45" s="10">
        <f t="shared" si="5"/>
        <v>-1.6100000000000136</v>
      </c>
      <c r="AF45" s="10">
        <f t="shared" si="35"/>
        <v>-0.53666666666667118</v>
      </c>
      <c r="AG45" s="116"/>
      <c r="AH45" s="65">
        <v>-187.71652293</v>
      </c>
      <c r="AI45" s="108">
        <v>477.73</v>
      </c>
      <c r="AJ45" s="10">
        <f t="shared" si="6"/>
        <v>-3.6999999999999886</v>
      </c>
      <c r="AK45" s="10">
        <f t="shared" si="36"/>
        <v>-1.2333333333333296</v>
      </c>
      <c r="AL45" s="127"/>
      <c r="AM45" s="65">
        <v>-187.60114092000001</v>
      </c>
      <c r="AN45" s="108">
        <v>478.21</v>
      </c>
      <c r="AO45" s="10">
        <f t="shared" si="7"/>
        <v>-3.2200000000000273</v>
      </c>
      <c r="AP45" s="10">
        <f t="shared" si="37"/>
        <v>-1.0733333333333424</v>
      </c>
      <c r="AQ45" s="238"/>
      <c r="AR45" s="65">
        <v>-187.59356018</v>
      </c>
      <c r="AS45" s="108">
        <v>476.52</v>
      </c>
      <c r="AT45" s="10">
        <f t="shared" si="8"/>
        <v>-4.910000000000025</v>
      </c>
      <c r="AU45" s="10">
        <f t="shared" si="38"/>
        <v>-1.6366666666666749</v>
      </c>
      <c r="AV45" s="127"/>
      <c r="AW45" s="65">
        <v>-187.71223891</v>
      </c>
      <c r="AX45" s="108">
        <v>480.74</v>
      </c>
      <c r="AY45" s="10">
        <f t="shared" si="9"/>
        <v>-0.68999999999999773</v>
      </c>
      <c r="AZ45" s="10">
        <f t="shared" si="39"/>
        <v>-0.22999999999999923</v>
      </c>
      <c r="BA45" s="238"/>
      <c r="BB45" s="65">
        <v>-187.70808799</v>
      </c>
      <c r="BC45" s="108">
        <v>481.28</v>
      </c>
      <c r="BD45" s="10">
        <f t="shared" si="10"/>
        <v>-0.15000000000003411</v>
      </c>
      <c r="BE45" s="10">
        <f t="shared" si="40"/>
        <v>-5.0000000000011369E-2</v>
      </c>
      <c r="BF45" s="127"/>
      <c r="BG45" s="65">
        <v>-187.72115568999999</v>
      </c>
      <c r="BH45" s="108">
        <v>481.46</v>
      </c>
      <c r="BI45" s="10">
        <f t="shared" si="11"/>
        <v>2.9999999999972715E-2</v>
      </c>
      <c r="BJ45" s="10">
        <f t="shared" si="41"/>
        <v>9.9999999999909051E-3</v>
      </c>
      <c r="BK45" s="127"/>
      <c r="BL45" s="65">
        <v>-187.72149684999999</v>
      </c>
      <c r="BM45" s="108">
        <v>481.43</v>
      </c>
      <c r="BN45" s="10">
        <f t="shared" si="12"/>
        <v>0</v>
      </c>
      <c r="BO45" s="10">
        <f t="shared" si="42"/>
        <v>0</v>
      </c>
      <c r="BQ45" s="124">
        <v>-187.58822916</v>
      </c>
      <c r="BR45" s="112">
        <v>484.95</v>
      </c>
      <c r="BS45" s="10">
        <f t="shared" si="13"/>
        <v>3.5199999999999818</v>
      </c>
      <c r="BT45" s="10">
        <f t="shared" si="43"/>
        <v>1.1733333333333273</v>
      </c>
      <c r="BU45" s="238"/>
      <c r="BV45" s="35">
        <v>-187.48197259</v>
      </c>
      <c r="BW45" s="103">
        <v>489.26</v>
      </c>
      <c r="BX45" s="10">
        <f t="shared" si="14"/>
        <v>7.8299999999999841</v>
      </c>
      <c r="BY45" s="10">
        <f t="shared" si="44"/>
        <v>2.6099999999999945</v>
      </c>
      <c r="BZ45" s="127"/>
      <c r="CA45" s="35">
        <v>-187.71442392</v>
      </c>
      <c r="CB45" s="103">
        <v>481.33</v>
      </c>
      <c r="CC45" s="10">
        <f t="shared" si="15"/>
        <v>-0.10000000000002274</v>
      </c>
      <c r="CD45" s="10">
        <f t="shared" si="45"/>
        <v>-3.333333333334091E-2</v>
      </c>
      <c r="CE45" s="238"/>
      <c r="CF45" s="35">
        <v>-187.70715704</v>
      </c>
      <c r="CG45" s="103">
        <v>481.37</v>
      </c>
      <c r="CH45" s="10">
        <f t="shared" si="16"/>
        <v>-6.0000000000002274E-2</v>
      </c>
      <c r="CI45" s="10">
        <f t="shared" si="46"/>
        <v>-2.0000000000000757E-2</v>
      </c>
      <c r="CJ45" s="127"/>
      <c r="CK45" s="37">
        <v>-187.71957782000001</v>
      </c>
      <c r="CL45" s="103">
        <v>481.2</v>
      </c>
      <c r="CM45" s="10">
        <f t="shared" si="17"/>
        <v>-0.23000000000001819</v>
      </c>
      <c r="CN45" s="10">
        <f t="shared" si="47"/>
        <v>-7.6666666666672725E-2</v>
      </c>
      <c r="CO45" s="127"/>
      <c r="CP45" s="37">
        <v>-187.65104170000001</v>
      </c>
      <c r="CQ45" s="37">
        <v>478.96</v>
      </c>
      <c r="CR45" s="10">
        <f t="shared" si="18"/>
        <v>-2.4700000000000273</v>
      </c>
      <c r="CS45" s="10">
        <f t="shared" si="48"/>
        <v>-0.82333333333334247</v>
      </c>
      <c r="CT45" s="238"/>
      <c r="CU45" s="35">
        <v>-187.62984951000001</v>
      </c>
      <c r="CV45" s="37">
        <v>477.27</v>
      </c>
      <c r="CW45" s="10">
        <f t="shared" si="19"/>
        <v>-4.160000000000025</v>
      </c>
      <c r="CX45" s="10">
        <f t="shared" si="49"/>
        <v>-1.3866666666666749</v>
      </c>
      <c r="CY45" s="127"/>
      <c r="CZ45" s="35">
        <v>-187.70325628000001</v>
      </c>
      <c r="DA45" s="103">
        <v>482.1</v>
      </c>
      <c r="DB45" s="10">
        <f t="shared" si="20"/>
        <v>0.67000000000001592</v>
      </c>
      <c r="DC45" s="10">
        <f t="shared" si="50"/>
        <v>0.22333333333333863</v>
      </c>
      <c r="DD45" s="238"/>
      <c r="DE45" s="35">
        <v>-187.69999143000001</v>
      </c>
      <c r="DF45" s="37">
        <v>481.71</v>
      </c>
      <c r="DG45" s="10">
        <f t="shared" si="21"/>
        <v>0.27999999999997272</v>
      </c>
      <c r="DH45" s="10">
        <f t="shared" si="51"/>
        <v>9.3333333333324234E-2</v>
      </c>
      <c r="DI45" s="127"/>
      <c r="DJ45" s="35">
        <v>-187.71527918999999</v>
      </c>
      <c r="DK45" s="37">
        <v>482.27</v>
      </c>
      <c r="DL45" s="10">
        <f t="shared" si="22"/>
        <v>0.83999999999997499</v>
      </c>
      <c r="DM45" s="10">
        <f t="shared" si="52"/>
        <v>0.27999999999999164</v>
      </c>
      <c r="DN45" s="127"/>
      <c r="DO45" s="65">
        <v>-187.68092429000001</v>
      </c>
      <c r="DP45" s="108">
        <v>473.65</v>
      </c>
      <c r="DQ45" s="10">
        <f t="shared" si="23"/>
        <v>-7.7800000000000296</v>
      </c>
      <c r="DR45" s="10">
        <f t="shared" si="53"/>
        <v>-2.593333333333343</v>
      </c>
      <c r="DS45" s="238"/>
      <c r="DT45" s="65">
        <v>-187.51525418</v>
      </c>
      <c r="DU45" s="108">
        <v>488.9</v>
      </c>
      <c r="DV45" s="10">
        <f t="shared" si="24"/>
        <v>7.4699999999999704</v>
      </c>
      <c r="DW45" s="10">
        <f t="shared" si="54"/>
        <v>2.48999999999999</v>
      </c>
      <c r="DX45" s="115"/>
      <c r="DY45" s="87">
        <v>-187.70282001999999</v>
      </c>
      <c r="DZ45" s="113">
        <v>479.52</v>
      </c>
      <c r="EA45" s="10">
        <f t="shared" si="25"/>
        <v>-1.910000000000025</v>
      </c>
      <c r="EB45" s="10">
        <f t="shared" si="55"/>
        <v>-0.63666666666667504</v>
      </c>
      <c r="EC45" s="238"/>
      <c r="ED45" s="65">
        <v>-187.67547807</v>
      </c>
      <c r="EE45" s="108">
        <v>470.29</v>
      </c>
      <c r="EF45" s="10">
        <f t="shared" si="26"/>
        <v>-11.139999999999986</v>
      </c>
      <c r="EG45" s="10">
        <f t="shared" si="56"/>
        <v>-3.7133333333333289</v>
      </c>
      <c r="EH45" s="238"/>
      <c r="EI45" s="87">
        <v>-187.70250350000001</v>
      </c>
      <c r="EJ45" s="113">
        <v>479.35</v>
      </c>
      <c r="EK45" s="10">
        <f t="shared" si="27"/>
        <v>-2.0799999999999841</v>
      </c>
      <c r="EL45" s="10">
        <f t="shared" si="57"/>
        <v>-0.69333333333332803</v>
      </c>
      <c r="EM45" s="238"/>
      <c r="EN45" s="151"/>
      <c r="EO45" s="113"/>
      <c r="EP45" s="113"/>
      <c r="EQ45" s="113"/>
      <c r="ER45"/>
      <c r="FE45" s="103"/>
      <c r="FF45" s="103"/>
      <c r="FG45" s="103"/>
      <c r="FH45" s="103"/>
    </row>
    <row r="46" spans="1:166" x14ac:dyDescent="0.25">
      <c r="A46" s="114" t="s">
        <v>181</v>
      </c>
      <c r="B46" s="235">
        <v>4</v>
      </c>
      <c r="C46" s="114" t="s">
        <v>101</v>
      </c>
      <c r="D46" s="65">
        <v>-70.142110360000004</v>
      </c>
      <c r="E46" s="108">
        <v>503.72</v>
      </c>
      <c r="F46" s="10">
        <f t="shared" si="0"/>
        <v>-29.039999999999964</v>
      </c>
      <c r="G46" s="10">
        <f t="shared" si="30"/>
        <v>-7.2599999999999909</v>
      </c>
      <c r="H46" s="116"/>
      <c r="I46" s="65">
        <v>-70.561222009999994</v>
      </c>
      <c r="J46" s="108">
        <v>466.04</v>
      </c>
      <c r="K46" s="10">
        <f t="shared" si="1"/>
        <v>-66.71999999999997</v>
      </c>
      <c r="L46" s="10">
        <f t="shared" si="31"/>
        <v>-16.679999999999993</v>
      </c>
      <c r="M46" s="116"/>
      <c r="N46" s="129">
        <v>-311.65769684999998</v>
      </c>
      <c r="O46" s="108">
        <v>540</v>
      </c>
      <c r="P46" s="10">
        <f t="shared" si="61"/>
        <v>7.2400000000000091</v>
      </c>
      <c r="Q46" s="10">
        <f t="shared" si="32"/>
        <v>1.8100000000000023</v>
      </c>
      <c r="R46" s="115"/>
      <c r="S46" s="65">
        <v>-311.64560976000001</v>
      </c>
      <c r="T46" s="108">
        <v>539.75</v>
      </c>
      <c r="U46" s="10">
        <f t="shared" si="62"/>
        <v>6.9900000000000091</v>
      </c>
      <c r="V46" s="10">
        <f t="shared" si="33"/>
        <v>1.7475000000000023</v>
      </c>
      <c r="W46" s="127"/>
      <c r="X46" s="65">
        <v>-311.55412643</v>
      </c>
      <c r="Y46" s="108">
        <v>536.92999999999995</v>
      </c>
      <c r="Z46" s="10">
        <f t="shared" si="4"/>
        <v>4.1699999999999591</v>
      </c>
      <c r="AA46" s="10">
        <f t="shared" si="34"/>
        <v>1.0424999999999898</v>
      </c>
      <c r="AB46" s="238"/>
      <c r="AC46" s="65">
        <v>-311.51687129999999</v>
      </c>
      <c r="AD46" s="108">
        <v>539.25</v>
      </c>
      <c r="AE46" s="10">
        <f t="shared" si="5"/>
        <v>6.4900000000000091</v>
      </c>
      <c r="AF46" s="10">
        <f t="shared" si="35"/>
        <v>1.6225000000000023</v>
      </c>
      <c r="AG46" s="116"/>
      <c r="AH46" s="65">
        <v>-311.72477163000002</v>
      </c>
      <c r="AI46" s="108">
        <v>528.64</v>
      </c>
      <c r="AJ46" s="10">
        <f t="shared" si="6"/>
        <v>-4.1200000000000045</v>
      </c>
      <c r="AK46" s="10">
        <f t="shared" si="36"/>
        <v>-1.0300000000000011</v>
      </c>
      <c r="AL46" s="127"/>
      <c r="AM46" s="65">
        <v>-311.49099846000001</v>
      </c>
      <c r="AN46" s="108">
        <v>529.28</v>
      </c>
      <c r="AO46" s="10">
        <f t="shared" si="7"/>
        <v>-3.4800000000000182</v>
      </c>
      <c r="AP46" s="10">
        <f t="shared" si="37"/>
        <v>-0.87000000000000455</v>
      </c>
      <c r="AQ46" s="238"/>
      <c r="AR46" s="65">
        <v>-311.48299621000001</v>
      </c>
      <c r="AS46" s="108">
        <v>528.38</v>
      </c>
      <c r="AT46" s="10">
        <f t="shared" si="8"/>
        <v>-4.3799999999999955</v>
      </c>
      <c r="AU46" s="10">
        <f t="shared" si="38"/>
        <v>-1.0949999999999989</v>
      </c>
      <c r="AV46" s="127"/>
      <c r="AW46" s="65">
        <v>-311.68737779999998</v>
      </c>
      <c r="AX46" s="108">
        <v>531.87</v>
      </c>
      <c r="AY46" s="10">
        <f t="shared" si="9"/>
        <v>-0.88999999999998636</v>
      </c>
      <c r="AZ46" s="10">
        <f t="shared" si="39"/>
        <v>-0.22249999999999659</v>
      </c>
      <c r="BA46" s="238"/>
      <c r="BB46" s="65">
        <v>-311.68115153000002</v>
      </c>
      <c r="BC46" s="108">
        <v>532.21</v>
      </c>
      <c r="BD46" s="10">
        <f t="shared" si="10"/>
        <v>-0.54999999999995453</v>
      </c>
      <c r="BE46" s="10">
        <f t="shared" si="40"/>
        <v>-0.13749999999998863</v>
      </c>
      <c r="BF46" s="127"/>
      <c r="BG46" s="65">
        <v>-311.70272125999998</v>
      </c>
      <c r="BH46" s="108">
        <v>532.78</v>
      </c>
      <c r="BI46" s="10">
        <f t="shared" si="11"/>
        <v>1.999999999998181E-2</v>
      </c>
      <c r="BJ46" s="10">
        <f t="shared" si="41"/>
        <v>4.9999999999954525E-3</v>
      </c>
      <c r="BK46" s="127"/>
      <c r="BL46" s="65">
        <v>-311.70328459000001</v>
      </c>
      <c r="BM46" s="108">
        <v>532.76</v>
      </c>
      <c r="BN46" s="10">
        <f t="shared" si="12"/>
        <v>0</v>
      </c>
      <c r="BO46" s="10">
        <f t="shared" si="42"/>
        <v>0</v>
      </c>
      <c r="BQ46" s="124">
        <v>-311.47023856999999</v>
      </c>
      <c r="BR46" s="112">
        <v>539.54</v>
      </c>
      <c r="BS46" s="10">
        <f t="shared" si="13"/>
        <v>6.7799999999999727</v>
      </c>
      <c r="BT46" s="10">
        <f t="shared" si="43"/>
        <v>1.6949999999999932</v>
      </c>
      <c r="BU46" s="238"/>
      <c r="BV46" s="35">
        <v>-311.30050720999998</v>
      </c>
      <c r="BW46" s="103">
        <v>546.95000000000005</v>
      </c>
      <c r="BX46" s="10">
        <f t="shared" si="14"/>
        <v>14.190000000000055</v>
      </c>
      <c r="BY46" s="10">
        <f t="shared" si="44"/>
        <v>3.5475000000000136</v>
      </c>
      <c r="BZ46" s="127"/>
      <c r="CA46" s="35">
        <v>-311.69083836999999</v>
      </c>
      <c r="CB46" s="103">
        <v>532.74</v>
      </c>
      <c r="CC46" s="10">
        <f t="shared" si="15"/>
        <v>-1.999999999998181E-2</v>
      </c>
      <c r="CD46" s="10">
        <f t="shared" si="45"/>
        <v>-4.9999999999954525E-3</v>
      </c>
      <c r="CE46" s="238"/>
      <c r="CF46" s="35">
        <v>-311.67986697999999</v>
      </c>
      <c r="CG46" s="103">
        <v>532.70000000000005</v>
      </c>
      <c r="CH46" s="10">
        <f t="shared" si="16"/>
        <v>-5.999999999994543E-2</v>
      </c>
      <c r="CI46" s="10">
        <f t="shared" si="46"/>
        <v>-1.4999999999986358E-2</v>
      </c>
      <c r="CJ46" s="127"/>
      <c r="CK46" s="37">
        <v>-311.70009926</v>
      </c>
      <c r="CL46" s="103">
        <v>532.37</v>
      </c>
      <c r="CM46" s="10">
        <f t="shared" si="17"/>
        <v>-0.38999999999998636</v>
      </c>
      <c r="CN46" s="10">
        <f t="shared" si="47"/>
        <v>-9.7499999999996589E-2</v>
      </c>
      <c r="CO46" s="127"/>
      <c r="CP46" s="37">
        <v>-311.57079061000002</v>
      </c>
      <c r="CQ46" s="37">
        <v>530.82000000000005</v>
      </c>
      <c r="CR46" s="10">
        <f t="shared" si="18"/>
        <v>-1.9399999999999409</v>
      </c>
      <c r="CS46" s="10">
        <f t="shared" si="48"/>
        <v>-0.48499999999998522</v>
      </c>
      <c r="CT46" s="238"/>
      <c r="CU46" s="35">
        <v>-311.54470168</v>
      </c>
      <c r="CV46" s="37">
        <v>531.80999999999995</v>
      </c>
      <c r="CW46" s="10">
        <f t="shared" si="19"/>
        <v>-0.95000000000004547</v>
      </c>
      <c r="CX46" s="10">
        <f t="shared" si="49"/>
        <v>-0.23750000000001137</v>
      </c>
      <c r="CY46" s="127"/>
      <c r="CZ46" s="35">
        <v>-311.67012169999998</v>
      </c>
      <c r="DA46" s="103">
        <v>534.84</v>
      </c>
      <c r="DB46" s="10">
        <f t="shared" si="20"/>
        <v>2.0800000000000409</v>
      </c>
      <c r="DC46" s="10">
        <f t="shared" si="50"/>
        <v>0.52000000000001023</v>
      </c>
      <c r="DD46" s="238"/>
      <c r="DE46" s="35">
        <v>-311.66556777</v>
      </c>
      <c r="DF46" s="37">
        <v>534.41</v>
      </c>
      <c r="DG46" s="10">
        <f t="shared" si="21"/>
        <v>1.6499999999999773</v>
      </c>
      <c r="DH46" s="10">
        <f t="shared" si="51"/>
        <v>0.41249999999999432</v>
      </c>
      <c r="DI46" s="127"/>
      <c r="DJ46" s="35">
        <v>-311.69229890000003</v>
      </c>
      <c r="DK46" s="37">
        <v>534.02</v>
      </c>
      <c r="DL46" s="10">
        <f t="shared" si="22"/>
        <v>1.2599999999999909</v>
      </c>
      <c r="DM46" s="10">
        <f t="shared" si="52"/>
        <v>0.31499999999999773</v>
      </c>
      <c r="DN46" s="127"/>
      <c r="DO46" s="65">
        <v>-311.64998594000002</v>
      </c>
      <c r="DP46" s="108">
        <v>523.76</v>
      </c>
      <c r="DQ46" s="10">
        <f t="shared" si="23"/>
        <v>-9</v>
      </c>
      <c r="DR46" s="10">
        <f t="shared" si="53"/>
        <v>-2.25</v>
      </c>
      <c r="DS46" s="238"/>
      <c r="DT46" s="65">
        <v>-311.43200406</v>
      </c>
      <c r="DU46" s="108">
        <v>544.66999999999996</v>
      </c>
      <c r="DV46" s="10">
        <f t="shared" si="24"/>
        <v>11.909999999999968</v>
      </c>
      <c r="DW46" s="10">
        <f t="shared" si="54"/>
        <v>2.977499999999992</v>
      </c>
      <c r="DX46" s="115"/>
      <c r="DY46" s="87">
        <v>-311.67706398000001</v>
      </c>
      <c r="DZ46" s="113">
        <v>530.64</v>
      </c>
      <c r="EA46" s="10">
        <f t="shared" si="25"/>
        <v>-2.1200000000000045</v>
      </c>
      <c r="EB46" s="10">
        <f t="shared" si="55"/>
        <v>-0.53000000000000114</v>
      </c>
      <c r="EC46" s="238"/>
      <c r="ED46" s="65">
        <v>-311.64565082000001</v>
      </c>
      <c r="EE46" s="108">
        <v>521.09</v>
      </c>
      <c r="EF46" s="10">
        <f t="shared" si="26"/>
        <v>-11.669999999999959</v>
      </c>
      <c r="EG46" s="10">
        <f t="shared" si="56"/>
        <v>-2.9174999999999898</v>
      </c>
      <c r="EH46" s="238"/>
      <c r="EI46" s="87">
        <v>-311.67633383999998</v>
      </c>
      <c r="EJ46" s="113">
        <v>530.21</v>
      </c>
      <c r="EK46" s="10">
        <f t="shared" si="27"/>
        <v>-2.5499999999999545</v>
      </c>
      <c r="EL46" s="10">
        <f t="shared" si="57"/>
        <v>-0.63749999999998863</v>
      </c>
      <c r="EM46" s="238"/>
      <c r="EN46" s="151"/>
      <c r="EO46" s="113"/>
      <c r="EP46" s="113"/>
      <c r="EQ46" s="113"/>
      <c r="ER46"/>
      <c r="FE46" s="103"/>
      <c r="FF46" s="103"/>
      <c r="FG46" s="103"/>
      <c r="FH46" s="103"/>
    </row>
    <row r="47" spans="1:166" x14ac:dyDescent="0.25">
      <c r="A47" s="128" t="s">
        <v>80</v>
      </c>
      <c r="B47" s="234">
        <v>2</v>
      </c>
      <c r="C47" s="114" t="s">
        <v>102</v>
      </c>
      <c r="D47" s="65">
        <v>-21.68518735</v>
      </c>
      <c r="E47" s="108">
        <v>282.8</v>
      </c>
      <c r="F47" s="10">
        <f t="shared" si="0"/>
        <v>-21.170000000000016</v>
      </c>
      <c r="G47" s="10">
        <f t="shared" si="30"/>
        <v>-10.585000000000008</v>
      </c>
      <c r="H47" s="116"/>
      <c r="I47" s="65">
        <v>-21.800069050000001</v>
      </c>
      <c r="J47" s="108">
        <v>264.57</v>
      </c>
      <c r="K47" s="10">
        <f t="shared" si="1"/>
        <v>-39.400000000000034</v>
      </c>
      <c r="L47" s="10">
        <f t="shared" si="31"/>
        <v>-19.700000000000017</v>
      </c>
      <c r="M47" s="116"/>
      <c r="N47" s="129">
        <v>-112.73855767000001</v>
      </c>
      <c r="O47" s="108">
        <v>306.02999999999997</v>
      </c>
      <c r="P47" s="10">
        <f t="shared" si="61"/>
        <v>2.0599999999999454</v>
      </c>
      <c r="Q47" s="10">
        <f t="shared" si="32"/>
        <v>1.0299999999999727</v>
      </c>
      <c r="R47" s="115"/>
      <c r="S47" s="65">
        <v>-112.73324911</v>
      </c>
      <c r="T47" s="108">
        <v>305.93</v>
      </c>
      <c r="U47" s="10">
        <f t="shared" si="62"/>
        <v>1.9599999999999795</v>
      </c>
      <c r="V47" s="10">
        <f t="shared" si="33"/>
        <v>0.97999999999998977</v>
      </c>
      <c r="W47" s="127"/>
      <c r="X47" s="65">
        <v>-112.7047658</v>
      </c>
      <c r="Y47" s="108">
        <v>303.2</v>
      </c>
      <c r="Z47" s="10">
        <f t="shared" si="4"/>
        <v>-0.77000000000003865</v>
      </c>
      <c r="AA47" s="10">
        <f t="shared" si="34"/>
        <v>-0.38500000000001933</v>
      </c>
      <c r="AB47" s="238"/>
      <c r="AC47" s="35">
        <v>-112.68357072000001</v>
      </c>
      <c r="AD47" s="103">
        <v>301.38</v>
      </c>
      <c r="AE47" s="10">
        <f t="shared" si="5"/>
        <v>-2.5900000000000318</v>
      </c>
      <c r="AF47" s="10">
        <f t="shared" si="35"/>
        <v>-1.2950000000000159</v>
      </c>
      <c r="AG47" s="116"/>
      <c r="AH47" s="65">
        <v>-112.74735733999999</v>
      </c>
      <c r="AI47" s="108">
        <v>301.63</v>
      </c>
      <c r="AJ47" s="10">
        <f t="shared" si="6"/>
        <v>-2.3400000000000318</v>
      </c>
      <c r="AK47" s="10">
        <f t="shared" si="36"/>
        <v>-1.1700000000000159</v>
      </c>
      <c r="AL47" s="127"/>
      <c r="AM47" s="65">
        <v>-112.6822839</v>
      </c>
      <c r="AN47" s="108">
        <v>301.8</v>
      </c>
      <c r="AO47" s="10">
        <f t="shared" si="7"/>
        <v>-2.1700000000000159</v>
      </c>
      <c r="AP47" s="10">
        <f t="shared" si="37"/>
        <v>-1.085000000000008</v>
      </c>
      <c r="AQ47" s="238"/>
      <c r="AR47" s="65">
        <v>-112.67614555</v>
      </c>
      <c r="AS47" s="108">
        <v>299.94</v>
      </c>
      <c r="AT47" s="10">
        <f t="shared" si="8"/>
        <v>-4.0300000000000296</v>
      </c>
      <c r="AU47" s="10">
        <f t="shared" si="38"/>
        <v>-2.0150000000000148</v>
      </c>
      <c r="AV47" s="127"/>
      <c r="AW47" s="65">
        <v>-112.747157</v>
      </c>
      <c r="AX47" s="108">
        <v>303.41000000000003</v>
      </c>
      <c r="AY47" s="10">
        <f t="shared" si="9"/>
        <v>-0.56000000000000227</v>
      </c>
      <c r="AZ47" s="10">
        <f t="shared" si="39"/>
        <v>-0.28000000000000114</v>
      </c>
      <c r="BA47" s="238"/>
      <c r="BB47" s="65">
        <v>-112.74397968</v>
      </c>
      <c r="BC47" s="108">
        <v>303.47000000000003</v>
      </c>
      <c r="BD47" s="10">
        <f t="shared" si="10"/>
        <v>-0.5</v>
      </c>
      <c r="BE47" s="10">
        <f t="shared" si="40"/>
        <v>-0.25</v>
      </c>
      <c r="BF47" s="127"/>
      <c r="BG47" s="65">
        <v>-112.75258032000001</v>
      </c>
      <c r="BH47" s="108">
        <v>303.97000000000003</v>
      </c>
      <c r="BI47" s="10">
        <f t="shared" si="11"/>
        <v>0</v>
      </c>
      <c r="BJ47" s="10">
        <f t="shared" si="41"/>
        <v>0</v>
      </c>
      <c r="BK47" s="127"/>
      <c r="BL47" s="65">
        <v>-112.75279836999999</v>
      </c>
      <c r="BM47" s="108">
        <v>303.97000000000003</v>
      </c>
      <c r="BN47" s="10">
        <f t="shared" si="12"/>
        <v>0</v>
      </c>
      <c r="BO47" s="10">
        <f t="shared" si="42"/>
        <v>0</v>
      </c>
      <c r="BQ47" s="124">
        <v>-112.67495348999999</v>
      </c>
      <c r="BR47" s="112">
        <v>306.27</v>
      </c>
      <c r="BS47" s="10">
        <f t="shared" si="13"/>
        <v>2.2999999999999545</v>
      </c>
      <c r="BT47" s="10">
        <f t="shared" si="43"/>
        <v>1.1499999999999773</v>
      </c>
      <c r="BU47" s="238"/>
      <c r="BV47" s="35">
        <v>-112.60627193000001</v>
      </c>
      <c r="BW47" s="103">
        <v>306.32</v>
      </c>
      <c r="BX47" s="10">
        <f t="shared" si="14"/>
        <v>2.3499999999999659</v>
      </c>
      <c r="BY47" s="10">
        <f t="shared" si="44"/>
        <v>1.1749999999999829</v>
      </c>
      <c r="BZ47" s="127"/>
      <c r="CA47" s="35">
        <v>-112.74849302</v>
      </c>
      <c r="CB47" s="103">
        <v>303.74</v>
      </c>
      <c r="CC47" s="10">
        <f t="shared" si="15"/>
        <v>-0.23000000000001819</v>
      </c>
      <c r="CD47" s="10">
        <f t="shared" si="45"/>
        <v>-0.11500000000000909</v>
      </c>
      <c r="CE47" s="238"/>
      <c r="CF47" s="35">
        <v>-112.74380595</v>
      </c>
      <c r="CG47" s="103">
        <v>303.70999999999998</v>
      </c>
      <c r="CH47" s="10">
        <f t="shared" si="16"/>
        <v>-0.26000000000004775</v>
      </c>
      <c r="CI47" s="10">
        <f t="shared" si="46"/>
        <v>-0.13000000000002387</v>
      </c>
      <c r="CJ47" s="127"/>
      <c r="CK47" s="37">
        <v>-112.75158275</v>
      </c>
      <c r="CL47" s="103">
        <v>303.77</v>
      </c>
      <c r="CM47" s="10">
        <f t="shared" si="17"/>
        <v>-0.20000000000004547</v>
      </c>
      <c r="CN47" s="10">
        <f t="shared" si="47"/>
        <v>-0.10000000000002274</v>
      </c>
      <c r="CO47" s="127"/>
      <c r="CP47" s="37">
        <v>-112.71292502</v>
      </c>
      <c r="CQ47" s="37">
        <v>302.25</v>
      </c>
      <c r="CR47" s="10">
        <f t="shared" si="18"/>
        <v>-1.7200000000000273</v>
      </c>
      <c r="CS47" s="10">
        <f t="shared" si="48"/>
        <v>-0.86000000000001364</v>
      </c>
      <c r="CT47" s="238"/>
      <c r="CU47" s="35">
        <v>-112.69808860000001</v>
      </c>
      <c r="CV47" s="37">
        <v>300.19</v>
      </c>
      <c r="CW47" s="10">
        <f t="shared" si="19"/>
        <v>-3.7800000000000296</v>
      </c>
      <c r="CX47" s="10">
        <f t="shared" si="49"/>
        <v>-1.8900000000000148</v>
      </c>
      <c r="CY47" s="127"/>
      <c r="CZ47" s="35">
        <v>-112.74216817</v>
      </c>
      <c r="DA47" s="103">
        <v>304.13</v>
      </c>
      <c r="DB47" s="10">
        <f t="shared" si="20"/>
        <v>0.15999999999996817</v>
      </c>
      <c r="DC47" s="10">
        <f t="shared" si="50"/>
        <v>7.9999999999984084E-2</v>
      </c>
      <c r="DD47" s="238"/>
      <c r="DE47" s="35">
        <v>-112.73992724999999</v>
      </c>
      <c r="DF47" s="37">
        <v>303.77999999999997</v>
      </c>
      <c r="DG47" s="10">
        <f t="shared" si="21"/>
        <v>-0.19000000000005457</v>
      </c>
      <c r="DH47" s="10">
        <f t="shared" si="51"/>
        <v>-9.5000000000027285E-2</v>
      </c>
      <c r="DI47" s="127"/>
      <c r="DJ47" s="35">
        <v>-112.74898422</v>
      </c>
      <c r="DK47" s="37">
        <v>304.36</v>
      </c>
      <c r="DL47" s="10">
        <f t="shared" si="22"/>
        <v>0.38999999999998636</v>
      </c>
      <c r="DM47" s="10">
        <f t="shared" si="52"/>
        <v>0.19499999999999318</v>
      </c>
      <c r="DN47" s="127"/>
      <c r="DO47" s="65">
        <v>-112.72645328999999</v>
      </c>
      <c r="DP47" s="108">
        <v>298.61</v>
      </c>
      <c r="DQ47" s="10">
        <f t="shared" si="23"/>
        <v>-5.3600000000000136</v>
      </c>
      <c r="DR47" s="10">
        <f t="shared" si="53"/>
        <v>-2.6800000000000068</v>
      </c>
      <c r="DS47" s="238"/>
      <c r="DT47" s="65">
        <v>-112.61594991</v>
      </c>
      <c r="DU47" s="108">
        <v>310.97000000000003</v>
      </c>
      <c r="DV47" s="10">
        <f t="shared" si="24"/>
        <v>7</v>
      </c>
      <c r="DW47" s="10">
        <f t="shared" si="54"/>
        <v>3.5</v>
      </c>
      <c r="DX47" s="115"/>
      <c r="DY47" s="87">
        <v>-112.74123505</v>
      </c>
      <c r="DZ47" s="113">
        <v>302.73</v>
      </c>
      <c r="EA47" s="10">
        <f t="shared" si="25"/>
        <v>-1.2400000000000091</v>
      </c>
      <c r="EB47" s="10">
        <f t="shared" si="55"/>
        <v>-0.62000000000000455</v>
      </c>
      <c r="EC47" s="238"/>
      <c r="ED47" s="65">
        <v>-112.72230967</v>
      </c>
      <c r="EE47" s="108">
        <v>296.05</v>
      </c>
      <c r="EF47" s="10">
        <f t="shared" si="26"/>
        <v>-7.9200000000000159</v>
      </c>
      <c r="EG47" s="10">
        <f t="shared" si="56"/>
        <v>-3.960000000000008</v>
      </c>
      <c r="EH47" s="238"/>
      <c r="EI47" s="87">
        <v>-112.74082611999999</v>
      </c>
      <c r="EJ47" s="113">
        <v>302.49</v>
      </c>
      <c r="EK47" s="10">
        <f t="shared" si="27"/>
        <v>-1.4800000000000182</v>
      </c>
      <c r="EL47" s="10">
        <f t="shared" si="57"/>
        <v>-0.74000000000000909</v>
      </c>
      <c r="EM47" s="238"/>
      <c r="EN47" s="151"/>
      <c r="EO47" s="113"/>
      <c r="EP47" s="113"/>
      <c r="EQ47" s="113"/>
      <c r="ER47"/>
      <c r="FE47" s="103"/>
      <c r="FF47" s="103"/>
      <c r="FG47" s="103"/>
      <c r="FH47" s="103"/>
    </row>
    <row r="48" spans="1:166" x14ac:dyDescent="0.25">
      <c r="A48" s="114" t="s">
        <v>181</v>
      </c>
      <c r="B48" s="235">
        <v>5</v>
      </c>
      <c r="C48" s="114" t="s">
        <v>103</v>
      </c>
      <c r="D48" s="65">
        <v>-102.55679478</v>
      </c>
      <c r="E48" s="108">
        <v>582.9</v>
      </c>
      <c r="F48" s="10">
        <f t="shared" si="0"/>
        <v>-24.990000000000009</v>
      </c>
      <c r="G48" s="10">
        <f t="shared" si="30"/>
        <v>-4.998000000000002</v>
      </c>
      <c r="H48" s="116"/>
      <c r="I48" s="65">
        <v>-103.19159792000001</v>
      </c>
      <c r="J48" s="108">
        <v>539.51</v>
      </c>
      <c r="K48" s="10">
        <f t="shared" si="1"/>
        <v>-68.38</v>
      </c>
      <c r="L48" s="10">
        <f t="shared" si="31"/>
        <v>-13.675999999999998</v>
      </c>
      <c r="M48" s="116"/>
      <c r="N48" s="129">
        <v>-435.65685244000002</v>
      </c>
      <c r="O48" s="108">
        <v>618.84</v>
      </c>
      <c r="P48" s="10">
        <f t="shared" si="61"/>
        <v>10.950000000000045</v>
      </c>
      <c r="Q48" s="10">
        <f t="shared" si="32"/>
        <v>2.1900000000000093</v>
      </c>
      <c r="R48" s="115"/>
      <c r="S48" s="65">
        <v>-435.64111415999997</v>
      </c>
      <c r="T48" s="108">
        <v>618.54</v>
      </c>
      <c r="U48" s="10">
        <f t="shared" si="62"/>
        <v>10.649999999999977</v>
      </c>
      <c r="V48" s="10">
        <f t="shared" si="33"/>
        <v>2.1299999999999955</v>
      </c>
      <c r="W48" s="127"/>
      <c r="X48" s="65">
        <v>-435.51039953999998</v>
      </c>
      <c r="Y48" s="108">
        <v>619.02</v>
      </c>
      <c r="Z48" s="10">
        <f t="shared" si="4"/>
        <v>11.129999999999995</v>
      </c>
      <c r="AA48" s="10">
        <f t="shared" si="34"/>
        <v>2.2259999999999991</v>
      </c>
      <c r="AB48" s="238"/>
      <c r="AC48" s="35">
        <v>-435.46583765000003</v>
      </c>
      <c r="AD48" s="103">
        <v>624.21</v>
      </c>
      <c r="AE48" s="10">
        <f t="shared" si="5"/>
        <v>16.32000000000005</v>
      </c>
      <c r="AF48" s="10">
        <f t="shared" si="35"/>
        <v>3.26400000000001</v>
      </c>
      <c r="AG48" s="116"/>
      <c r="AH48" s="65">
        <v>-435.77389312999998</v>
      </c>
      <c r="AI48" s="108">
        <v>605.21</v>
      </c>
      <c r="AJ48" s="10">
        <f t="shared" si="6"/>
        <v>-2.67999999999995</v>
      </c>
      <c r="AK48" s="10">
        <f t="shared" si="36"/>
        <v>-0.53599999999999004</v>
      </c>
      <c r="AL48" s="127"/>
      <c r="AM48" s="65">
        <v>-435.42170956000001</v>
      </c>
      <c r="AN48" s="108">
        <v>605.99</v>
      </c>
      <c r="AO48" s="10">
        <f t="shared" si="7"/>
        <v>-1.8999999999999773</v>
      </c>
      <c r="AP48" s="10">
        <f t="shared" si="37"/>
        <v>-0.37999999999999545</v>
      </c>
      <c r="AQ48" s="238"/>
      <c r="AR48" s="65">
        <v>-435.41255068999999</v>
      </c>
      <c r="AS48" s="108">
        <v>605.41</v>
      </c>
      <c r="AT48" s="10">
        <f t="shared" si="8"/>
        <v>-2.4800000000000182</v>
      </c>
      <c r="AU48" s="10">
        <f t="shared" si="38"/>
        <v>-0.49600000000000366</v>
      </c>
      <c r="AV48" s="127"/>
      <c r="AW48" s="65">
        <v>-435.70099528999998</v>
      </c>
      <c r="AX48" s="108">
        <v>607.14</v>
      </c>
      <c r="AY48" s="10">
        <f t="shared" si="9"/>
        <v>-0.75</v>
      </c>
      <c r="AZ48" s="10">
        <f t="shared" si="39"/>
        <v>-0.15</v>
      </c>
      <c r="BA48" s="238"/>
      <c r="BB48" s="65">
        <v>-435.69269525999999</v>
      </c>
      <c r="BC48" s="108">
        <v>607.28</v>
      </c>
      <c r="BD48" s="10">
        <f t="shared" si="10"/>
        <v>-0.61000000000001364</v>
      </c>
      <c r="BE48" s="10">
        <f t="shared" si="40"/>
        <v>-0.12200000000000273</v>
      </c>
      <c r="BF48" s="127"/>
      <c r="BG48" s="65">
        <v>-435.72224768000001</v>
      </c>
      <c r="BH48" s="108">
        <v>607.91999999999996</v>
      </c>
      <c r="BI48" s="10">
        <f t="shared" si="11"/>
        <v>2.9999999999972715E-2</v>
      </c>
      <c r="BJ48" s="10">
        <f t="shared" si="41"/>
        <v>5.9999999999945427E-3</v>
      </c>
      <c r="BK48" s="127"/>
      <c r="BL48" s="65">
        <v>-435.72301102</v>
      </c>
      <c r="BM48" s="108">
        <v>607.89</v>
      </c>
      <c r="BN48" s="10">
        <f t="shared" si="12"/>
        <v>0</v>
      </c>
      <c r="BO48" s="10">
        <f t="shared" si="42"/>
        <v>0</v>
      </c>
      <c r="BQ48" s="124">
        <v>-435.39394232000001</v>
      </c>
      <c r="BR48" s="112">
        <v>620.29</v>
      </c>
      <c r="BS48" s="10">
        <f t="shared" si="13"/>
        <v>12.399999999999977</v>
      </c>
      <c r="BT48" s="10">
        <f t="shared" si="43"/>
        <v>2.4799999999999955</v>
      </c>
      <c r="BU48" s="238"/>
      <c r="BV48" s="35">
        <v>-435.15912079999998</v>
      </c>
      <c r="BW48" s="103">
        <v>629.79</v>
      </c>
      <c r="BX48" s="10">
        <f t="shared" si="14"/>
        <v>21.899999999999977</v>
      </c>
      <c r="BY48" s="10">
        <f t="shared" si="44"/>
        <v>4.3799999999999955</v>
      </c>
      <c r="BZ48" s="127"/>
      <c r="CA48" s="35">
        <v>-435.70576875</v>
      </c>
      <c r="CB48" s="103">
        <v>608.33000000000004</v>
      </c>
      <c r="CC48" s="10">
        <f t="shared" si="15"/>
        <v>0.44000000000005457</v>
      </c>
      <c r="CD48" s="10">
        <f t="shared" si="45"/>
        <v>8.8000000000010917E-2</v>
      </c>
      <c r="CE48" s="238"/>
      <c r="CF48" s="35">
        <v>-435.69105192000001</v>
      </c>
      <c r="CG48" s="103">
        <v>608.16999999999996</v>
      </c>
      <c r="CH48" s="10">
        <f t="shared" si="16"/>
        <v>0.27999999999997272</v>
      </c>
      <c r="CI48" s="10">
        <f t="shared" si="46"/>
        <v>5.599999999999454E-2</v>
      </c>
      <c r="CJ48" s="127"/>
      <c r="CK48" s="37">
        <v>-435.71874387000003</v>
      </c>
      <c r="CL48" s="103">
        <v>607.47</v>
      </c>
      <c r="CM48" s="10">
        <f t="shared" si="17"/>
        <v>-0.41999999999995907</v>
      </c>
      <c r="CN48" s="10">
        <f t="shared" si="47"/>
        <v>-8.3999999999991817E-2</v>
      </c>
      <c r="CO48" s="127"/>
      <c r="CP48" s="37">
        <v>-435.53090879000001</v>
      </c>
      <c r="CQ48" s="37">
        <v>608.02</v>
      </c>
      <c r="CR48" s="10">
        <f t="shared" si="18"/>
        <v>0.12999999999999545</v>
      </c>
      <c r="CS48" s="10">
        <f t="shared" si="48"/>
        <v>2.599999999999909E-2</v>
      </c>
      <c r="CT48" s="238"/>
      <c r="CU48" s="35">
        <v>-435.49987031000001</v>
      </c>
      <c r="CV48" s="37">
        <v>611.65</v>
      </c>
      <c r="CW48" s="10">
        <f t="shared" si="19"/>
        <v>3.7599999999999909</v>
      </c>
      <c r="CX48" s="10">
        <f t="shared" si="49"/>
        <v>0.75199999999999823</v>
      </c>
      <c r="CY48" s="127"/>
      <c r="CZ48" s="35">
        <v>-435.67582751999998</v>
      </c>
      <c r="DA48" s="103">
        <v>611.96</v>
      </c>
      <c r="DB48" s="10">
        <f t="shared" si="20"/>
        <v>4.07000000000005</v>
      </c>
      <c r="DC48" s="10">
        <f t="shared" si="50"/>
        <v>0.81400000000001005</v>
      </c>
      <c r="DD48" s="238"/>
      <c r="DE48" s="35">
        <v>-435.66981423999999</v>
      </c>
      <c r="DF48" s="37">
        <v>611.37</v>
      </c>
      <c r="DG48" s="10">
        <f t="shared" si="21"/>
        <v>3.4800000000000182</v>
      </c>
      <c r="DH48" s="10">
        <f t="shared" si="51"/>
        <v>0.69600000000000362</v>
      </c>
      <c r="DI48" s="127"/>
      <c r="DJ48" s="35">
        <v>-435.70749217000002</v>
      </c>
      <c r="DK48" s="37">
        <v>609.72</v>
      </c>
      <c r="DL48" s="10">
        <f t="shared" si="22"/>
        <v>1.8300000000000409</v>
      </c>
      <c r="DM48" s="10">
        <f t="shared" si="52"/>
        <v>0.36600000000000821</v>
      </c>
      <c r="DN48" s="127"/>
      <c r="DO48" s="65">
        <v>-435.65814251</v>
      </c>
      <c r="DP48" s="108">
        <v>598.41</v>
      </c>
      <c r="DQ48" s="10">
        <f t="shared" si="23"/>
        <v>-9.4800000000000182</v>
      </c>
      <c r="DR48" s="10">
        <f t="shared" si="53"/>
        <v>-1.8960000000000037</v>
      </c>
      <c r="DS48" s="238"/>
      <c r="DT48" s="65">
        <v>-435.38897363000001</v>
      </c>
      <c r="DU48" s="108">
        <v>625.67999999999995</v>
      </c>
      <c r="DV48" s="10">
        <f t="shared" si="24"/>
        <v>17.789999999999964</v>
      </c>
      <c r="DW48" s="10">
        <f t="shared" si="54"/>
        <v>3.5579999999999927</v>
      </c>
      <c r="DX48" s="115"/>
      <c r="DY48" s="87">
        <v>-435.68939293</v>
      </c>
      <c r="DZ48" s="113">
        <v>605.66</v>
      </c>
      <c r="EA48" s="10">
        <f t="shared" si="25"/>
        <v>-2.2300000000000182</v>
      </c>
      <c r="EB48" s="10">
        <f t="shared" si="55"/>
        <v>-0.44600000000000362</v>
      </c>
      <c r="EC48" s="238"/>
      <c r="ED48" s="65">
        <v>-435.65253480000001</v>
      </c>
      <c r="EE48" s="108">
        <v>594.92999999999995</v>
      </c>
      <c r="EF48" s="10">
        <f t="shared" si="26"/>
        <v>-12.960000000000036</v>
      </c>
      <c r="EG48" s="10">
        <f t="shared" si="56"/>
        <v>-2.5920000000000072</v>
      </c>
      <c r="EH48" s="238"/>
      <c r="EI48" s="87">
        <v>-435.68815482999997</v>
      </c>
      <c r="EJ48" s="113">
        <v>604.91</v>
      </c>
      <c r="EK48" s="10">
        <f t="shared" si="27"/>
        <v>-2.9800000000000182</v>
      </c>
      <c r="EL48" s="10">
        <f t="shared" si="57"/>
        <v>-0.59600000000000364</v>
      </c>
      <c r="EM48" s="238"/>
      <c r="EN48" s="151"/>
      <c r="EO48" s="113"/>
      <c r="EP48" s="113"/>
      <c r="EQ48" s="113"/>
      <c r="ER48"/>
      <c r="FE48" s="103"/>
      <c r="FF48" s="103"/>
      <c r="FG48" s="103"/>
      <c r="FH48" s="103"/>
      <c r="FJ48" s="103"/>
    </row>
    <row r="49" spans="1:166" x14ac:dyDescent="0.25">
      <c r="A49" s="128" t="s">
        <v>80</v>
      </c>
      <c r="B49" s="234">
        <v>3</v>
      </c>
      <c r="C49" s="114" t="s">
        <v>104</v>
      </c>
      <c r="D49" s="65">
        <v>-11.77137271</v>
      </c>
      <c r="E49" s="108">
        <v>276.45999999999998</v>
      </c>
      <c r="F49" s="10">
        <f t="shared" si="0"/>
        <v>-37.670000000000016</v>
      </c>
      <c r="G49" s="10">
        <f t="shared" si="30"/>
        <v>-12.556666666666672</v>
      </c>
      <c r="H49" s="116"/>
      <c r="I49" s="65">
        <v>-11.86239481</v>
      </c>
      <c r="J49" s="108">
        <v>291.04000000000002</v>
      </c>
      <c r="K49" s="10">
        <f t="shared" si="1"/>
        <v>-23.089999999999975</v>
      </c>
      <c r="L49" s="10">
        <f t="shared" si="31"/>
        <v>-7.6966666666666583</v>
      </c>
      <c r="M49" s="116"/>
      <c r="N49" s="129">
        <v>-76.154048250000002</v>
      </c>
      <c r="O49" s="108">
        <v>314.81</v>
      </c>
      <c r="P49" s="10">
        <f t="shared" si="61"/>
        <v>0.68000000000000682</v>
      </c>
      <c r="Q49" s="10">
        <f t="shared" si="32"/>
        <v>0.22666666666666893</v>
      </c>
      <c r="R49" s="115"/>
      <c r="S49" s="65">
        <v>-76.149878400000006</v>
      </c>
      <c r="T49" s="108">
        <v>314.98</v>
      </c>
      <c r="U49" s="10">
        <f t="shared" si="62"/>
        <v>0.85000000000002274</v>
      </c>
      <c r="V49" s="10">
        <f t="shared" si="33"/>
        <v>0.28333333333334093</v>
      </c>
      <c r="W49" s="127"/>
      <c r="X49" s="65">
        <v>-76.134041179999997</v>
      </c>
      <c r="Y49" s="108">
        <v>313.57</v>
      </c>
      <c r="Z49" s="10">
        <f t="shared" si="4"/>
        <v>-0.56000000000000227</v>
      </c>
      <c r="AA49" s="10">
        <f t="shared" si="34"/>
        <v>-0.18666666666666742</v>
      </c>
      <c r="AB49" s="238"/>
      <c r="AC49" s="65">
        <v>-76.115903889999998</v>
      </c>
      <c r="AD49" s="108">
        <v>311.64999999999998</v>
      </c>
      <c r="AE49" s="10">
        <f t="shared" si="5"/>
        <v>-2.4800000000000182</v>
      </c>
      <c r="AF49" s="10">
        <f t="shared" si="35"/>
        <v>-0.82666666666667277</v>
      </c>
      <c r="AG49" s="116"/>
      <c r="AH49" s="65">
        <v>-76.147349520000006</v>
      </c>
      <c r="AI49" s="108">
        <v>310.91000000000003</v>
      </c>
      <c r="AJ49" s="10">
        <f t="shared" si="6"/>
        <v>-3.2199999999999704</v>
      </c>
      <c r="AK49" s="10">
        <f t="shared" si="36"/>
        <v>-1.0733333333333235</v>
      </c>
      <c r="AL49" s="127"/>
      <c r="AM49" s="65">
        <v>-76.118764819999996</v>
      </c>
      <c r="AN49" s="108">
        <v>311.2</v>
      </c>
      <c r="AO49" s="10">
        <f t="shared" si="7"/>
        <v>-2.9300000000000068</v>
      </c>
      <c r="AP49" s="10">
        <f t="shared" si="37"/>
        <v>-0.9766666666666689</v>
      </c>
      <c r="AQ49" s="238"/>
      <c r="AR49" s="65">
        <v>-76.111804210000003</v>
      </c>
      <c r="AS49" s="108">
        <v>308.74</v>
      </c>
      <c r="AT49" s="10">
        <f t="shared" si="8"/>
        <v>-5.3899999999999864</v>
      </c>
      <c r="AU49" s="10">
        <f t="shared" si="38"/>
        <v>-1.7966666666666622</v>
      </c>
      <c r="AV49" s="127"/>
      <c r="AW49" s="65">
        <v>-76.158862279999994</v>
      </c>
      <c r="AX49" s="108">
        <v>313.87</v>
      </c>
      <c r="AY49" s="10">
        <f t="shared" si="9"/>
        <v>-0.25999999999999091</v>
      </c>
      <c r="AZ49" s="10">
        <f t="shared" si="39"/>
        <v>-8.666666666666363E-2</v>
      </c>
      <c r="BA49" s="238"/>
      <c r="BB49" s="65">
        <v>-76.156309690000001</v>
      </c>
      <c r="BC49" s="108">
        <v>314.22000000000003</v>
      </c>
      <c r="BD49" s="10">
        <f t="shared" si="10"/>
        <v>9.0000000000031832E-2</v>
      </c>
      <c r="BE49" s="10">
        <f t="shared" si="40"/>
        <v>3.0000000000010612E-2</v>
      </c>
      <c r="BF49" s="127"/>
      <c r="BG49" s="65">
        <v>-76.161886629999998</v>
      </c>
      <c r="BH49" s="108">
        <v>314.12</v>
      </c>
      <c r="BI49" s="10">
        <f t="shared" si="11"/>
        <v>-9.9999999999909051E-3</v>
      </c>
      <c r="BJ49" s="10">
        <f t="shared" si="41"/>
        <v>-3.3333333333303017E-3</v>
      </c>
      <c r="BK49" s="127"/>
      <c r="BL49" s="65">
        <v>-76.162023180000006</v>
      </c>
      <c r="BM49" s="108">
        <v>314.13</v>
      </c>
      <c r="BN49" s="10">
        <f t="shared" si="12"/>
        <v>0</v>
      </c>
      <c r="BO49" s="10">
        <f t="shared" si="42"/>
        <v>0</v>
      </c>
      <c r="BQ49" s="124">
        <v>-76.112706509999995</v>
      </c>
      <c r="BR49" s="112">
        <v>314.10000000000002</v>
      </c>
      <c r="BS49" s="10">
        <f t="shared" si="13"/>
        <v>-2.9999999999972715E-2</v>
      </c>
      <c r="BT49" s="10">
        <f t="shared" si="43"/>
        <v>-9.9999999999909051E-3</v>
      </c>
      <c r="BU49" s="238"/>
      <c r="BV49" s="35">
        <v>-76.066217179999995</v>
      </c>
      <c r="BW49" s="103">
        <v>315.66000000000003</v>
      </c>
      <c r="BX49" s="10">
        <f t="shared" si="14"/>
        <v>1.5300000000000296</v>
      </c>
      <c r="BY49" s="10">
        <f t="shared" si="44"/>
        <v>0.51000000000000989</v>
      </c>
      <c r="BZ49" s="127"/>
      <c r="CA49" s="35">
        <v>-76.159031940000006</v>
      </c>
      <c r="CB49" s="103">
        <v>313.66000000000003</v>
      </c>
      <c r="CC49" s="10">
        <f t="shared" si="15"/>
        <v>-0.46999999999997044</v>
      </c>
      <c r="CD49" s="10">
        <f t="shared" si="45"/>
        <v>-0.15666666666665682</v>
      </c>
      <c r="CE49" s="238"/>
      <c r="CF49" s="35">
        <v>-76.154569469999998</v>
      </c>
      <c r="CG49" s="103">
        <v>313.29000000000002</v>
      </c>
      <c r="CH49" s="10">
        <f t="shared" si="16"/>
        <v>-0.83999999999997499</v>
      </c>
      <c r="CI49" s="10">
        <f t="shared" si="46"/>
        <v>-0.27999999999999164</v>
      </c>
      <c r="CJ49" s="127"/>
      <c r="CK49" s="37">
        <v>-76.161150770000006</v>
      </c>
      <c r="CL49" s="103">
        <v>313.92</v>
      </c>
      <c r="CM49" s="10">
        <f t="shared" si="17"/>
        <v>-0.20999999999997954</v>
      </c>
      <c r="CN49" s="10">
        <f t="shared" si="47"/>
        <v>-6.9999999999993179E-2</v>
      </c>
      <c r="CO49" s="127"/>
      <c r="CP49" s="37">
        <v>-76.138957739999995</v>
      </c>
      <c r="CQ49" s="37">
        <v>310.01</v>
      </c>
      <c r="CR49" s="10">
        <f t="shared" si="18"/>
        <v>-4.1200000000000045</v>
      </c>
      <c r="CS49" s="10">
        <f t="shared" si="48"/>
        <v>-1.3733333333333348</v>
      </c>
      <c r="CT49" s="238"/>
      <c r="CU49" s="35">
        <v>-76.123977330000002</v>
      </c>
      <c r="CV49" s="37">
        <v>306.47000000000003</v>
      </c>
      <c r="CW49" s="10">
        <f t="shared" si="19"/>
        <v>-7.6599999999999682</v>
      </c>
      <c r="CX49" s="10">
        <f t="shared" si="49"/>
        <v>-2.5533333333333226</v>
      </c>
      <c r="CY49" s="127"/>
      <c r="CZ49" s="35">
        <v>-76.156365059999999</v>
      </c>
      <c r="DA49" s="103">
        <v>313.86</v>
      </c>
      <c r="DB49" s="10">
        <f t="shared" si="20"/>
        <v>-0.26999999999998181</v>
      </c>
      <c r="DC49" s="10">
        <f t="shared" si="50"/>
        <v>-8.9999999999993932E-2</v>
      </c>
      <c r="DD49" s="238"/>
      <c r="DE49" s="35">
        <v>-76.154348389999996</v>
      </c>
      <c r="DF49" s="37">
        <v>313.51</v>
      </c>
      <c r="DG49" s="10">
        <f t="shared" si="21"/>
        <v>-0.62000000000000455</v>
      </c>
      <c r="DH49" s="10">
        <f t="shared" si="51"/>
        <v>-0.20666666666666819</v>
      </c>
      <c r="DI49" s="127"/>
      <c r="DJ49" s="35">
        <v>-76.159512629999995</v>
      </c>
      <c r="DK49" s="37">
        <v>314.3</v>
      </c>
      <c r="DL49" s="10">
        <f t="shared" si="22"/>
        <v>0.17000000000001592</v>
      </c>
      <c r="DM49" s="10">
        <f t="shared" si="52"/>
        <v>5.6666666666671972E-2</v>
      </c>
      <c r="DN49" s="127"/>
      <c r="DO49" s="65">
        <v>-76.143510489999997</v>
      </c>
      <c r="DP49" s="108">
        <v>312.48</v>
      </c>
      <c r="DQ49" s="10">
        <f t="shared" si="23"/>
        <v>-1.6499999999999773</v>
      </c>
      <c r="DR49" s="10">
        <f t="shared" si="53"/>
        <v>-0.54999999999999238</v>
      </c>
      <c r="DS49" s="238"/>
      <c r="DT49" s="65">
        <v>-75.99715759</v>
      </c>
      <c r="DU49" s="108">
        <v>313.79000000000002</v>
      </c>
      <c r="DV49" s="10">
        <f t="shared" si="24"/>
        <v>-0.33999999999997499</v>
      </c>
      <c r="DW49" s="10">
        <f t="shared" si="54"/>
        <v>-0.113333333333325</v>
      </c>
      <c r="DX49" s="115"/>
      <c r="DY49" s="87">
        <v>-76.154911970000001</v>
      </c>
      <c r="DZ49" s="113">
        <v>314.16000000000003</v>
      </c>
      <c r="EA49" s="10">
        <f t="shared" si="25"/>
        <v>3.0000000000029559E-2</v>
      </c>
      <c r="EB49" s="10">
        <f t="shared" si="55"/>
        <v>1.0000000000009853E-2</v>
      </c>
      <c r="EC49" s="238"/>
      <c r="ED49" s="65">
        <v>-76.140155089999993</v>
      </c>
      <c r="EE49" s="108">
        <v>310.42</v>
      </c>
      <c r="EF49" s="10">
        <f t="shared" si="26"/>
        <v>-3.7099999999999795</v>
      </c>
      <c r="EG49" s="10">
        <f t="shared" si="56"/>
        <v>-1.2366666666666599</v>
      </c>
      <c r="EH49" s="238"/>
      <c r="EI49" s="87">
        <v>-76.154554919999995</v>
      </c>
      <c r="EJ49" s="113">
        <v>313.95</v>
      </c>
      <c r="EK49" s="10">
        <f t="shared" si="27"/>
        <v>-0.18000000000000682</v>
      </c>
      <c r="EL49" s="10">
        <f t="shared" si="57"/>
        <v>-6.0000000000002274E-2</v>
      </c>
      <c r="EM49" s="238"/>
      <c r="EN49" s="151"/>
      <c r="EO49" s="113"/>
      <c r="EP49" s="113"/>
      <c r="EQ49" s="113"/>
      <c r="ER49"/>
      <c r="FE49" s="103"/>
      <c r="FF49" s="103"/>
      <c r="FG49" s="103"/>
      <c r="FH49" s="103"/>
      <c r="FJ49" s="103"/>
    </row>
    <row r="50" spans="1:166" x14ac:dyDescent="0.25">
      <c r="A50" s="128" t="s">
        <v>80</v>
      </c>
      <c r="B50" s="234">
        <v>2</v>
      </c>
      <c r="C50" s="114" t="s">
        <v>108</v>
      </c>
      <c r="D50" s="65">
        <v>-6.05576823</v>
      </c>
      <c r="E50" s="108">
        <v>89.82</v>
      </c>
      <c r="F50" s="10">
        <f t="shared" si="0"/>
        <v>-4.0200000000000102</v>
      </c>
      <c r="G50" s="10">
        <f t="shared" si="30"/>
        <v>-2.0100000000000051</v>
      </c>
      <c r="H50" s="116"/>
      <c r="I50" s="65">
        <v>-6.0863482700000002</v>
      </c>
      <c r="J50" s="108">
        <v>87.48</v>
      </c>
      <c r="K50" s="10">
        <f t="shared" si="1"/>
        <v>-6.3599999999999994</v>
      </c>
      <c r="L50" s="10">
        <f t="shared" si="31"/>
        <v>-3.1799999999999997</v>
      </c>
      <c r="M50" s="116"/>
      <c r="N50" s="129">
        <v>-38.223049899999999</v>
      </c>
      <c r="O50" s="108">
        <v>93.38</v>
      </c>
      <c r="P50" s="10">
        <f t="shared" si="61"/>
        <v>-0.46000000000000796</v>
      </c>
      <c r="Q50" s="10">
        <f t="shared" si="32"/>
        <v>-0.23000000000000398</v>
      </c>
      <c r="R50" s="115"/>
      <c r="S50" s="65">
        <v>-38.221087269999998</v>
      </c>
      <c r="T50" s="108">
        <v>93.54</v>
      </c>
      <c r="U50" s="10">
        <f t="shared" si="62"/>
        <v>-0.29999999999999716</v>
      </c>
      <c r="V50" s="10">
        <f t="shared" si="33"/>
        <v>-0.14999999999999858</v>
      </c>
      <c r="W50" s="127"/>
      <c r="X50" s="65">
        <v>-38.212381069999999</v>
      </c>
      <c r="Y50" s="108">
        <v>93.01</v>
      </c>
      <c r="Z50" s="10">
        <f t="shared" si="4"/>
        <v>-0.82999999999999829</v>
      </c>
      <c r="AA50" s="10">
        <f t="shared" si="34"/>
        <v>-0.41499999999999915</v>
      </c>
      <c r="AB50" s="238"/>
      <c r="AC50" s="35">
        <v>-38.204541550000002</v>
      </c>
      <c r="AD50" s="103">
        <v>92.84</v>
      </c>
      <c r="AE50" s="10">
        <f t="shared" si="5"/>
        <v>-1</v>
      </c>
      <c r="AF50" s="10">
        <f t="shared" si="35"/>
        <v>-0.5</v>
      </c>
      <c r="AG50" s="116"/>
      <c r="AH50" s="65">
        <v>-38.220149159999998</v>
      </c>
      <c r="AI50" s="108">
        <v>91.87</v>
      </c>
      <c r="AJ50" s="10">
        <f t="shared" si="6"/>
        <v>-1.9699999999999989</v>
      </c>
      <c r="AK50" s="10">
        <f t="shared" si="36"/>
        <v>-0.98499999999999943</v>
      </c>
      <c r="AL50" s="127"/>
      <c r="AM50" s="65">
        <v>-38.205675429999999</v>
      </c>
      <c r="AN50" s="108">
        <v>91.9</v>
      </c>
      <c r="AO50" s="10">
        <f t="shared" si="7"/>
        <v>-1.9399999999999977</v>
      </c>
      <c r="AP50" s="10">
        <f t="shared" si="37"/>
        <v>-0.96999999999999886</v>
      </c>
      <c r="AQ50" s="238"/>
      <c r="AR50" s="65">
        <v>-38.203079109999997</v>
      </c>
      <c r="AS50" s="108">
        <v>91.25</v>
      </c>
      <c r="AT50" s="10">
        <f t="shared" si="8"/>
        <v>-2.5900000000000034</v>
      </c>
      <c r="AU50" s="10">
        <f t="shared" si="38"/>
        <v>-1.2950000000000017</v>
      </c>
      <c r="AV50" s="127"/>
      <c r="AW50" s="65">
        <v>-38.226359100000003</v>
      </c>
      <c r="AX50" s="108">
        <v>93.41</v>
      </c>
      <c r="AY50" s="10">
        <f t="shared" si="9"/>
        <v>-0.43000000000000682</v>
      </c>
      <c r="AZ50" s="10">
        <f t="shared" si="39"/>
        <v>-0.21500000000000341</v>
      </c>
      <c r="BA50" s="238"/>
      <c r="BB50" s="65">
        <v>-38.224949330000001</v>
      </c>
      <c r="BC50" s="108">
        <v>93.5</v>
      </c>
      <c r="BD50" s="10">
        <f t="shared" si="10"/>
        <v>-0.34000000000000341</v>
      </c>
      <c r="BE50" s="10">
        <f t="shared" si="40"/>
        <v>-0.17000000000000171</v>
      </c>
      <c r="BF50" s="127"/>
      <c r="BG50" s="65">
        <v>-38.228341350000001</v>
      </c>
      <c r="BH50" s="108">
        <v>93.8</v>
      </c>
      <c r="BI50" s="10">
        <f t="shared" si="11"/>
        <v>-4.0000000000006253E-2</v>
      </c>
      <c r="BJ50" s="10">
        <f t="shared" si="41"/>
        <v>-2.0000000000003126E-2</v>
      </c>
      <c r="BK50" s="127"/>
      <c r="BL50" s="65">
        <v>-38.22845787</v>
      </c>
      <c r="BM50" s="108">
        <v>93.84</v>
      </c>
      <c r="BN50" s="10">
        <f t="shared" si="12"/>
        <v>0</v>
      </c>
      <c r="BO50" s="10">
        <f t="shared" si="42"/>
        <v>0</v>
      </c>
      <c r="BQ50" s="124">
        <v>-38.202061219999997</v>
      </c>
      <c r="BR50" s="112">
        <v>93.04</v>
      </c>
      <c r="BS50" s="10">
        <f t="shared" si="13"/>
        <v>-0.79999999999999716</v>
      </c>
      <c r="BT50" s="10">
        <f t="shared" si="43"/>
        <v>-0.39999999999999858</v>
      </c>
      <c r="BU50" s="238"/>
      <c r="BV50" s="35">
        <v>-38.17692229</v>
      </c>
      <c r="BW50" s="103">
        <v>92.68</v>
      </c>
      <c r="BX50" s="10">
        <f t="shared" si="14"/>
        <v>-1.1599999999999966</v>
      </c>
      <c r="BY50" s="10">
        <f t="shared" si="44"/>
        <v>-0.57999999999999829</v>
      </c>
      <c r="BZ50" s="127"/>
      <c r="CA50" s="35">
        <v>-38.226594769999998</v>
      </c>
      <c r="CB50" s="103">
        <v>93.47</v>
      </c>
      <c r="CC50" s="10">
        <f t="shared" si="15"/>
        <v>-0.37000000000000455</v>
      </c>
      <c r="CD50" s="10">
        <f t="shared" si="45"/>
        <v>-0.18500000000000227</v>
      </c>
      <c r="CE50" s="238"/>
      <c r="CF50" s="35">
        <v>-38.224461230000003</v>
      </c>
      <c r="CG50" s="103">
        <v>93.34</v>
      </c>
      <c r="CH50" s="10">
        <f t="shared" si="16"/>
        <v>-0.5</v>
      </c>
      <c r="CI50" s="10">
        <f t="shared" si="46"/>
        <v>-0.25</v>
      </c>
      <c r="CJ50" s="127"/>
      <c r="CK50" s="37">
        <v>-38.227929240000002</v>
      </c>
      <c r="CL50" s="103">
        <v>93.69</v>
      </c>
      <c r="CM50" s="10">
        <f t="shared" si="17"/>
        <v>-0.15000000000000568</v>
      </c>
      <c r="CN50" s="10">
        <f t="shared" si="47"/>
        <v>-7.5000000000002842E-2</v>
      </c>
      <c r="CO50" s="127"/>
      <c r="CP50" s="37">
        <v>-38.216932579999998</v>
      </c>
      <c r="CQ50" s="37">
        <v>92.09</v>
      </c>
      <c r="CR50" s="10">
        <f t="shared" si="18"/>
        <v>-1.75</v>
      </c>
      <c r="CS50" s="10">
        <f t="shared" si="48"/>
        <v>-0.875</v>
      </c>
      <c r="CT50" s="238"/>
      <c r="CU50" s="35">
        <v>-38.210800339999999</v>
      </c>
      <c r="CV50" s="37">
        <v>91.22</v>
      </c>
      <c r="CW50" s="10">
        <f t="shared" si="19"/>
        <v>-2.6200000000000045</v>
      </c>
      <c r="CX50" s="10">
        <f t="shared" si="49"/>
        <v>-1.3100000000000023</v>
      </c>
      <c r="CY50" s="127"/>
      <c r="CZ50" s="35">
        <v>-38.225009880000002</v>
      </c>
      <c r="DA50" s="103">
        <v>93.41</v>
      </c>
      <c r="DB50" s="10">
        <f t="shared" si="20"/>
        <v>-0.43000000000000682</v>
      </c>
      <c r="DC50" s="10">
        <f t="shared" si="50"/>
        <v>-0.21500000000000341</v>
      </c>
      <c r="DD50" s="238"/>
      <c r="DE50" s="35">
        <v>-38.22425775</v>
      </c>
      <c r="DF50" s="37">
        <v>93.39</v>
      </c>
      <c r="DG50" s="10">
        <f t="shared" si="21"/>
        <v>-0.45000000000000284</v>
      </c>
      <c r="DH50" s="10">
        <f t="shared" si="51"/>
        <v>-0.22500000000000142</v>
      </c>
      <c r="DI50" s="127"/>
      <c r="DJ50" s="35">
        <v>-38.226825589999997</v>
      </c>
      <c r="DK50" s="37">
        <v>93.72</v>
      </c>
      <c r="DL50" s="10">
        <f t="shared" si="22"/>
        <v>-0.12000000000000455</v>
      </c>
      <c r="DM50" s="10">
        <f t="shared" si="52"/>
        <v>-6.0000000000002274E-2</v>
      </c>
      <c r="DN50" s="127"/>
      <c r="DO50" s="65">
        <v>-38.215906019999998</v>
      </c>
      <c r="DP50" s="108">
        <v>91.26</v>
      </c>
      <c r="DQ50" s="10">
        <f t="shared" si="23"/>
        <v>-2.5799999999999983</v>
      </c>
      <c r="DR50" s="10">
        <f t="shared" si="53"/>
        <v>-1.2899999999999991</v>
      </c>
      <c r="DS50" s="238"/>
      <c r="DT50" s="65">
        <v>-38.141680309999998</v>
      </c>
      <c r="DU50" s="108">
        <v>93.63</v>
      </c>
      <c r="DV50" s="10">
        <f t="shared" si="24"/>
        <v>-0.21000000000000796</v>
      </c>
      <c r="DW50" s="10">
        <f t="shared" si="54"/>
        <v>-0.10500000000000398</v>
      </c>
      <c r="DX50" s="115"/>
      <c r="DY50" s="87">
        <v>-38.224112159999997</v>
      </c>
      <c r="DZ50" s="113">
        <v>93.37</v>
      </c>
      <c r="EA50" s="10">
        <f t="shared" si="25"/>
        <v>-0.46999999999999886</v>
      </c>
      <c r="EB50" s="10">
        <f t="shared" si="55"/>
        <v>-0.23499999999999943</v>
      </c>
      <c r="EC50" s="238"/>
      <c r="ED50" s="65">
        <v>-38.215148200000002</v>
      </c>
      <c r="EE50" s="108">
        <v>90.81</v>
      </c>
      <c r="EF50" s="10">
        <f t="shared" si="26"/>
        <v>-3.0300000000000011</v>
      </c>
      <c r="EG50" s="10">
        <f t="shared" si="56"/>
        <v>-1.5150000000000006</v>
      </c>
      <c r="EH50" s="238"/>
      <c r="EI50" s="87">
        <v>-38.223930840000001</v>
      </c>
      <c r="EJ50" s="113">
        <v>93.27</v>
      </c>
      <c r="EK50" s="10">
        <f t="shared" si="27"/>
        <v>-0.57000000000000739</v>
      </c>
      <c r="EL50" s="10">
        <f t="shared" si="57"/>
        <v>-0.28500000000000369</v>
      </c>
      <c r="EM50" s="238"/>
      <c r="EN50" s="151"/>
      <c r="EO50" s="113"/>
      <c r="EP50" s="113"/>
      <c r="EQ50" s="113"/>
      <c r="ER50"/>
      <c r="FE50" s="103"/>
      <c r="FF50" s="103"/>
      <c r="FG50" s="103"/>
      <c r="FH50" s="103"/>
      <c r="FJ50" s="103"/>
    </row>
    <row r="51" spans="1:166" x14ac:dyDescent="0.25">
      <c r="A51" s="128" t="s">
        <v>80</v>
      </c>
      <c r="B51" s="234">
        <v>8</v>
      </c>
      <c r="C51" s="114" t="s">
        <v>105</v>
      </c>
      <c r="D51" s="65">
        <v>-30.36222016</v>
      </c>
      <c r="E51" s="108">
        <v>776.38</v>
      </c>
      <c r="F51" s="10">
        <f t="shared" si="0"/>
        <v>-35.019999999999982</v>
      </c>
      <c r="G51" s="10">
        <f t="shared" si="30"/>
        <v>-4.3774999999999977</v>
      </c>
      <c r="H51" s="116"/>
      <c r="I51" s="65">
        <v>-30.530905480000001</v>
      </c>
      <c r="J51" s="108">
        <v>768.32</v>
      </c>
      <c r="K51" s="10">
        <f t="shared" si="1"/>
        <v>-43.079999999999927</v>
      </c>
      <c r="L51" s="10">
        <f t="shared" si="31"/>
        <v>-5.3849999999999909</v>
      </c>
      <c r="M51" s="116"/>
      <c r="N51" s="129">
        <v>-153.60525845999999</v>
      </c>
      <c r="O51" s="108">
        <v>813.06</v>
      </c>
      <c r="P51" s="10">
        <f t="shared" si="61"/>
        <v>1.6599999999999682</v>
      </c>
      <c r="Q51" s="10">
        <f t="shared" si="32"/>
        <v>0.20749999999999602</v>
      </c>
      <c r="R51" s="115"/>
      <c r="S51" s="65">
        <v>-153.59857685</v>
      </c>
      <c r="T51" s="108">
        <v>813.5</v>
      </c>
      <c r="U51" s="10">
        <f t="shared" si="62"/>
        <v>2.1000000000000227</v>
      </c>
      <c r="V51" s="10">
        <f t="shared" si="33"/>
        <v>0.26250000000000284</v>
      </c>
      <c r="W51" s="127"/>
      <c r="X51" s="65">
        <v>-153.56220626999999</v>
      </c>
      <c r="Y51" s="108">
        <v>816.06</v>
      </c>
      <c r="Z51" s="10">
        <f t="shared" si="4"/>
        <v>4.6599999999999682</v>
      </c>
      <c r="AA51" s="10">
        <f t="shared" si="34"/>
        <v>0.58249999999999602</v>
      </c>
      <c r="AB51" s="238"/>
      <c r="AC51" s="65">
        <v>-153.53928063000001</v>
      </c>
      <c r="AD51" s="108">
        <v>818.05</v>
      </c>
      <c r="AE51" s="10">
        <f t="shared" si="5"/>
        <v>6.6499999999999773</v>
      </c>
      <c r="AF51" s="10">
        <f t="shared" si="35"/>
        <v>0.83124999999999716</v>
      </c>
      <c r="AG51" s="116"/>
      <c r="AH51" s="65">
        <v>-153.60745512</v>
      </c>
      <c r="AI51" s="108">
        <v>806.09</v>
      </c>
      <c r="AJ51" s="10">
        <f t="shared" si="6"/>
        <v>-5.3099999999999454</v>
      </c>
      <c r="AK51" s="10">
        <f t="shared" si="36"/>
        <v>-0.66374999999999318</v>
      </c>
      <c r="AL51" s="127"/>
      <c r="AM51" s="65">
        <v>-153.5284308</v>
      </c>
      <c r="AN51" s="108">
        <v>806.63</v>
      </c>
      <c r="AO51" s="10">
        <f t="shared" si="7"/>
        <v>-4.7699999999999818</v>
      </c>
      <c r="AP51" s="10">
        <f t="shared" si="37"/>
        <v>-0.59624999999999773</v>
      </c>
      <c r="AQ51" s="238"/>
      <c r="AR51" s="65">
        <v>-153.51786075999999</v>
      </c>
      <c r="AS51" s="108">
        <v>803.14</v>
      </c>
      <c r="AT51" s="10">
        <f t="shared" si="8"/>
        <v>-8.2599999999999909</v>
      </c>
      <c r="AU51" s="10">
        <f t="shared" si="38"/>
        <v>-1.0324999999999989</v>
      </c>
      <c r="AV51" s="127"/>
      <c r="AW51" s="65">
        <v>-153.61831361</v>
      </c>
      <c r="AX51" s="108">
        <v>810.61</v>
      </c>
      <c r="AY51" s="10">
        <f t="shared" si="9"/>
        <v>-0.78999999999996362</v>
      </c>
      <c r="AZ51" s="10">
        <f t="shared" si="39"/>
        <v>-9.8749999999995453E-2</v>
      </c>
      <c r="BA51" s="238"/>
      <c r="BB51" s="65">
        <v>-153.61460391</v>
      </c>
      <c r="BC51" s="108">
        <v>811.33</v>
      </c>
      <c r="BD51" s="10">
        <f t="shared" si="10"/>
        <v>-6.9999999999936335E-2</v>
      </c>
      <c r="BE51" s="10">
        <f t="shared" si="40"/>
        <v>-8.7499999999920419E-3</v>
      </c>
      <c r="BF51" s="127"/>
      <c r="BG51" s="65">
        <v>-153.6256692</v>
      </c>
      <c r="BH51" s="108">
        <v>811.38</v>
      </c>
      <c r="BI51" s="10">
        <f t="shared" si="11"/>
        <v>-1.999999999998181E-2</v>
      </c>
      <c r="BJ51" s="10">
        <f t="shared" si="41"/>
        <v>-2.4999999999977263E-3</v>
      </c>
      <c r="BK51" s="127"/>
      <c r="BL51" s="65">
        <v>-153.62599270999999</v>
      </c>
      <c r="BM51" s="108">
        <v>811.4</v>
      </c>
      <c r="BN51" s="10">
        <f t="shared" si="12"/>
        <v>0</v>
      </c>
      <c r="BO51" s="10">
        <f t="shared" si="42"/>
        <v>0</v>
      </c>
      <c r="BP51" s="115"/>
      <c r="BQ51" s="124">
        <v>-153.51714257</v>
      </c>
      <c r="BR51" s="112">
        <v>812.44</v>
      </c>
      <c r="BS51" s="10">
        <f t="shared" si="13"/>
        <v>1.0400000000000773</v>
      </c>
      <c r="BT51" s="10">
        <f t="shared" si="43"/>
        <v>0.13000000000000966</v>
      </c>
      <c r="BU51" s="238"/>
      <c r="BV51" s="65">
        <v>-153.42827234000001</v>
      </c>
      <c r="BW51" s="108">
        <v>815.64</v>
      </c>
      <c r="BX51" s="10">
        <f t="shared" si="14"/>
        <v>4.2400000000000091</v>
      </c>
      <c r="BY51" s="10">
        <f t="shared" si="44"/>
        <v>0.53000000000000114</v>
      </c>
      <c r="BZ51" s="127"/>
      <c r="CA51" s="35">
        <v>-153.61760401000001</v>
      </c>
      <c r="CB51" s="103">
        <v>810.15</v>
      </c>
      <c r="CC51" s="10">
        <f t="shared" si="15"/>
        <v>-1.25</v>
      </c>
      <c r="CD51" s="10">
        <f t="shared" si="45"/>
        <v>-0.15625</v>
      </c>
      <c r="CE51" s="238"/>
      <c r="CF51" s="65">
        <v>-153.61066507000001</v>
      </c>
      <c r="CG51" s="108">
        <v>809.92</v>
      </c>
      <c r="CH51" s="10">
        <f t="shared" si="16"/>
        <v>-1.4800000000000182</v>
      </c>
      <c r="CI51" s="10">
        <f t="shared" si="46"/>
        <v>-0.18500000000000227</v>
      </c>
      <c r="CJ51" s="127"/>
      <c r="CK51" s="114">
        <v>-153.62405369000001</v>
      </c>
      <c r="CL51" s="108">
        <v>811.03</v>
      </c>
      <c r="CM51" s="10">
        <f t="shared" si="17"/>
        <v>-0.37000000000000455</v>
      </c>
      <c r="CN51" s="10">
        <f t="shared" si="47"/>
        <v>-4.6250000000000568E-2</v>
      </c>
      <c r="CO51" s="127"/>
      <c r="CP51" s="37">
        <v>-153.56805716</v>
      </c>
      <c r="CQ51" s="37">
        <v>806.27</v>
      </c>
      <c r="CR51" s="10">
        <f t="shared" si="18"/>
        <v>-5.1299999999999955</v>
      </c>
      <c r="CS51" s="10">
        <f t="shared" si="48"/>
        <v>-0.64124999999999943</v>
      </c>
      <c r="CT51" s="238"/>
      <c r="CU51" s="65">
        <v>-153.54342482000001</v>
      </c>
      <c r="CV51" s="114">
        <v>801.43</v>
      </c>
      <c r="CW51" s="10">
        <f t="shared" si="19"/>
        <v>-9.9700000000000273</v>
      </c>
      <c r="CX51" s="10">
        <f t="shared" si="49"/>
        <v>-1.2462500000000034</v>
      </c>
      <c r="CY51" s="127"/>
      <c r="CZ51" s="35">
        <v>-153.61058202999999</v>
      </c>
      <c r="DA51" s="103">
        <v>811.03</v>
      </c>
      <c r="DB51" s="10">
        <f t="shared" si="20"/>
        <v>-0.37000000000000455</v>
      </c>
      <c r="DC51" s="10">
        <f t="shared" si="50"/>
        <v>-4.6250000000000568E-2</v>
      </c>
      <c r="DD51" s="238"/>
      <c r="DE51" s="65">
        <v>-153.60756463000001</v>
      </c>
      <c r="DF51" s="114">
        <v>810.66</v>
      </c>
      <c r="DG51" s="10">
        <f t="shared" si="21"/>
        <v>-0.74000000000000909</v>
      </c>
      <c r="DH51" s="10">
        <f t="shared" si="51"/>
        <v>-9.2500000000001137E-2</v>
      </c>
      <c r="DI51" s="127"/>
      <c r="DJ51" s="65">
        <v>-153.62045563000001</v>
      </c>
      <c r="DK51" s="114">
        <v>811.88</v>
      </c>
      <c r="DL51" s="10">
        <f t="shared" si="22"/>
        <v>0.48000000000001819</v>
      </c>
      <c r="DM51" s="10">
        <f t="shared" si="52"/>
        <v>6.0000000000002274E-2</v>
      </c>
      <c r="DN51" s="127"/>
      <c r="DO51" s="65">
        <v>-153.59095877999999</v>
      </c>
      <c r="DP51" s="108">
        <v>808.42</v>
      </c>
      <c r="DQ51" s="10">
        <f t="shared" si="23"/>
        <v>-2.9800000000000182</v>
      </c>
      <c r="DR51" s="10">
        <f t="shared" si="53"/>
        <v>-0.37250000000000227</v>
      </c>
      <c r="DS51" s="238"/>
      <c r="DT51" s="65">
        <v>-153.36876089</v>
      </c>
      <c r="DU51" s="108">
        <v>818.65</v>
      </c>
      <c r="DV51" s="10">
        <f t="shared" si="24"/>
        <v>7.25</v>
      </c>
      <c r="DW51" s="10">
        <f t="shared" si="54"/>
        <v>0.90625</v>
      </c>
      <c r="DX51" s="115"/>
      <c r="DY51" s="87">
        <v>-153.61084940999999</v>
      </c>
      <c r="DZ51" s="113">
        <v>810.32</v>
      </c>
      <c r="EA51" s="10">
        <f t="shared" si="25"/>
        <v>-1.0799999999999272</v>
      </c>
      <c r="EB51" s="10">
        <f t="shared" si="55"/>
        <v>-0.13499999999999091</v>
      </c>
      <c r="EC51" s="238"/>
      <c r="ED51" s="65">
        <v>-153.58554545000001</v>
      </c>
      <c r="EE51" s="108">
        <v>805.08</v>
      </c>
      <c r="EF51" s="10">
        <f t="shared" si="26"/>
        <v>-6.3199999999999363</v>
      </c>
      <c r="EG51" s="10">
        <f t="shared" si="56"/>
        <v>-0.78999999999999204</v>
      </c>
      <c r="EH51" s="238"/>
      <c r="EI51" s="87">
        <v>-153.60984017999999</v>
      </c>
      <c r="EJ51" s="113">
        <v>809.71</v>
      </c>
      <c r="EK51" s="10">
        <f t="shared" si="27"/>
        <v>-1.6899999999999409</v>
      </c>
      <c r="EL51" s="10">
        <f t="shared" si="57"/>
        <v>-0.21124999999999261</v>
      </c>
      <c r="EM51" s="238"/>
      <c r="EN51" s="151"/>
      <c r="EO51" s="113"/>
      <c r="EP51" s="113"/>
      <c r="EQ51" s="113"/>
      <c r="ER51"/>
      <c r="FE51" s="103"/>
      <c r="FF51" s="103"/>
      <c r="FG51" s="103"/>
      <c r="FH51" s="103"/>
      <c r="FJ51" s="103"/>
    </row>
    <row r="52" spans="1:166" x14ac:dyDescent="0.25">
      <c r="A52" s="128" t="s">
        <v>80</v>
      </c>
      <c r="B52" s="234">
        <v>6</v>
      </c>
      <c r="C52" s="114" t="s">
        <v>106</v>
      </c>
      <c r="D52" s="65">
        <v>-29.170851469999999</v>
      </c>
      <c r="E52" s="108">
        <v>649.34</v>
      </c>
      <c r="F52" s="10">
        <f t="shared" si="0"/>
        <v>-37.120000000000005</v>
      </c>
      <c r="G52" s="10">
        <f t="shared" si="30"/>
        <v>-6.1866666666666674</v>
      </c>
      <c r="H52" s="116"/>
      <c r="I52" s="65">
        <v>-29.331645689999998</v>
      </c>
      <c r="J52" s="108">
        <v>637.36</v>
      </c>
      <c r="K52" s="10">
        <f t="shared" si="1"/>
        <v>-49.100000000000023</v>
      </c>
      <c r="L52" s="10">
        <f t="shared" si="31"/>
        <v>-8.1833333333333371</v>
      </c>
      <c r="M52" s="116"/>
      <c r="N52" s="129">
        <v>-152.41421217000001</v>
      </c>
      <c r="O52" s="108">
        <v>688.3</v>
      </c>
      <c r="P52" s="10">
        <f t="shared" si="61"/>
        <v>1.8399999999999181</v>
      </c>
      <c r="Q52" s="10">
        <f t="shared" si="32"/>
        <v>0.30666666666665304</v>
      </c>
      <c r="R52" s="115"/>
      <c r="S52" s="65">
        <v>-152.40719919</v>
      </c>
      <c r="T52" s="108">
        <v>688.53</v>
      </c>
      <c r="U52" s="10">
        <f t="shared" si="62"/>
        <v>2.0699999999999363</v>
      </c>
      <c r="V52" s="10">
        <f t="shared" si="33"/>
        <v>0.34499999999998937</v>
      </c>
      <c r="W52" s="127"/>
      <c r="X52" s="65">
        <v>-152.36994970000001</v>
      </c>
      <c r="Y52" s="108">
        <v>687.88</v>
      </c>
      <c r="Z52" s="10">
        <f t="shared" si="4"/>
        <v>1.4199999999999591</v>
      </c>
      <c r="AA52" s="10">
        <f t="shared" si="34"/>
        <v>0.23666666666665984</v>
      </c>
      <c r="AB52" s="238"/>
      <c r="AC52" s="65">
        <v>-152.34537080999999</v>
      </c>
      <c r="AD52" s="108">
        <v>688.76</v>
      </c>
      <c r="AE52" s="10">
        <f t="shared" si="5"/>
        <v>2.2999999999999545</v>
      </c>
      <c r="AF52" s="10">
        <f t="shared" si="35"/>
        <v>0.38333333333332575</v>
      </c>
      <c r="AG52" s="116"/>
      <c r="AH52" s="65">
        <v>-152.41738943999999</v>
      </c>
      <c r="AI52" s="108">
        <v>681.31</v>
      </c>
      <c r="AJ52" s="10">
        <f t="shared" si="6"/>
        <v>-5.1500000000000909</v>
      </c>
      <c r="AK52" s="10">
        <f t="shared" si="36"/>
        <v>-0.85833333333334849</v>
      </c>
      <c r="AL52" s="127"/>
      <c r="AM52" s="65">
        <v>-152.33829335999999</v>
      </c>
      <c r="AN52" s="108">
        <v>681.81</v>
      </c>
      <c r="AO52" s="10">
        <f t="shared" si="7"/>
        <v>-4.6500000000000909</v>
      </c>
      <c r="AP52" s="10">
        <f t="shared" si="37"/>
        <v>-0.77500000000001512</v>
      </c>
      <c r="AQ52" s="238"/>
      <c r="AR52" s="65">
        <v>-152.32946466000001</v>
      </c>
      <c r="AS52" s="108">
        <v>679.32</v>
      </c>
      <c r="AT52" s="10">
        <f t="shared" si="8"/>
        <v>-7.1399999999999864</v>
      </c>
      <c r="AU52" s="10">
        <f t="shared" si="38"/>
        <v>-1.1899999999999977</v>
      </c>
      <c r="AV52" s="127"/>
      <c r="AW52" s="65">
        <v>-152.42640284999999</v>
      </c>
      <c r="AX52" s="108">
        <v>685.6</v>
      </c>
      <c r="AY52" s="10">
        <f t="shared" si="9"/>
        <v>-0.86000000000001364</v>
      </c>
      <c r="AZ52" s="10">
        <f t="shared" si="39"/>
        <v>-0.14333333333333562</v>
      </c>
      <c r="BA52" s="238"/>
      <c r="BB52" s="65">
        <v>-152.42257945</v>
      </c>
      <c r="BC52" s="108">
        <v>686.24</v>
      </c>
      <c r="BD52" s="10">
        <f t="shared" si="10"/>
        <v>-0.22000000000002728</v>
      </c>
      <c r="BE52" s="10">
        <f t="shared" si="40"/>
        <v>-3.6666666666671212E-2</v>
      </c>
      <c r="BF52" s="127"/>
      <c r="BG52" s="65">
        <v>-152.43374216999999</v>
      </c>
      <c r="BH52" s="108">
        <v>686.43</v>
      </c>
      <c r="BI52" s="10">
        <f t="shared" si="11"/>
        <v>-3.0000000000086402E-2</v>
      </c>
      <c r="BJ52" s="10">
        <f t="shared" si="41"/>
        <v>-5.0000000000144E-3</v>
      </c>
      <c r="BK52" s="127"/>
      <c r="BL52" s="65">
        <v>-152.43407685</v>
      </c>
      <c r="BM52" s="108">
        <v>686.46</v>
      </c>
      <c r="BN52" s="10">
        <f t="shared" si="12"/>
        <v>0</v>
      </c>
      <c r="BO52" s="10">
        <f t="shared" si="42"/>
        <v>0</v>
      </c>
      <c r="BQ52" s="124">
        <v>-152.32807904000001</v>
      </c>
      <c r="BR52" s="112">
        <v>688.08</v>
      </c>
      <c r="BS52" s="10">
        <f t="shared" si="13"/>
        <v>1.6200000000000045</v>
      </c>
      <c r="BT52" s="10">
        <f t="shared" si="43"/>
        <v>0.27000000000000074</v>
      </c>
      <c r="BU52" s="238"/>
      <c r="BV52" s="35">
        <v>-152.24081806000001</v>
      </c>
      <c r="BW52" s="103">
        <v>692.08</v>
      </c>
      <c r="BX52" s="10">
        <f t="shared" si="14"/>
        <v>5.6200000000000045</v>
      </c>
      <c r="BY52" s="10">
        <f t="shared" si="44"/>
        <v>0.93666666666666742</v>
      </c>
      <c r="BZ52" s="127"/>
      <c r="CA52" s="35">
        <v>-152.42654504999999</v>
      </c>
      <c r="CB52" s="103">
        <v>685.38</v>
      </c>
      <c r="CC52" s="10">
        <f t="shared" si="15"/>
        <v>-1.0800000000000409</v>
      </c>
      <c r="CD52" s="10">
        <f t="shared" si="45"/>
        <v>-0.18000000000000682</v>
      </c>
      <c r="CE52" s="238"/>
      <c r="CF52" s="35">
        <v>-152.41972325</v>
      </c>
      <c r="CG52" s="103">
        <v>685.22</v>
      </c>
      <c r="CH52" s="10">
        <f t="shared" si="16"/>
        <v>-1.2400000000000091</v>
      </c>
      <c r="CI52" s="10">
        <f t="shared" si="46"/>
        <v>-0.20666666666666819</v>
      </c>
      <c r="CJ52" s="127"/>
      <c r="CK52" s="37">
        <v>-152.43207254000001</v>
      </c>
      <c r="CL52" s="103">
        <v>686</v>
      </c>
      <c r="CM52" s="10">
        <f t="shared" si="17"/>
        <v>-0.46000000000003638</v>
      </c>
      <c r="CN52" s="10">
        <f t="shared" si="47"/>
        <v>-7.6666666666672725E-2</v>
      </c>
      <c r="CO52" s="127"/>
      <c r="CP52" s="37">
        <v>-152.37906265999999</v>
      </c>
      <c r="CQ52" s="37">
        <v>681.95</v>
      </c>
      <c r="CR52" s="10">
        <f t="shared" si="18"/>
        <v>-4.5099999999999909</v>
      </c>
      <c r="CS52" s="10">
        <f t="shared" si="48"/>
        <v>-0.75166666666666515</v>
      </c>
      <c r="CT52" s="238"/>
      <c r="CU52" s="35">
        <v>-152.35660290000001</v>
      </c>
      <c r="CV52" s="37">
        <v>678.28</v>
      </c>
      <c r="CW52" s="10">
        <f t="shared" si="19"/>
        <v>-8.1800000000000637</v>
      </c>
      <c r="CX52" s="10">
        <f t="shared" si="49"/>
        <v>-1.3633333333333439</v>
      </c>
      <c r="CY52" s="127"/>
      <c r="CZ52" s="35">
        <v>-152.41913210000001</v>
      </c>
      <c r="DA52" s="103">
        <v>686.02</v>
      </c>
      <c r="DB52" s="10">
        <f t="shared" si="20"/>
        <v>-0.44000000000005457</v>
      </c>
      <c r="DC52" s="10">
        <f t="shared" si="50"/>
        <v>-7.3333333333342424E-2</v>
      </c>
      <c r="DD52" s="238"/>
      <c r="DE52" s="35">
        <v>-152.41607952000001</v>
      </c>
      <c r="DF52" s="37">
        <v>685.62</v>
      </c>
      <c r="DG52" s="10">
        <f t="shared" si="21"/>
        <v>-0.84000000000003183</v>
      </c>
      <c r="DH52" s="10">
        <f t="shared" si="51"/>
        <v>-0.14000000000000531</v>
      </c>
      <c r="DI52" s="127"/>
      <c r="DJ52" s="35">
        <v>-152.42849022999999</v>
      </c>
      <c r="DK52" s="37">
        <v>686.78</v>
      </c>
      <c r="DL52" s="10">
        <f t="shared" si="22"/>
        <v>0.31999999999993634</v>
      </c>
      <c r="DM52" s="10">
        <f t="shared" si="52"/>
        <v>5.333333333332272E-2</v>
      </c>
      <c r="DN52" s="127"/>
      <c r="DO52" s="65">
        <v>-152.39792274999999</v>
      </c>
      <c r="DP52" s="108">
        <v>681.51</v>
      </c>
      <c r="DQ52" s="10">
        <f t="shared" si="23"/>
        <v>-4.9500000000000455</v>
      </c>
      <c r="DR52" s="10">
        <f t="shared" si="53"/>
        <v>-0.82500000000000762</v>
      </c>
      <c r="DS52" s="238"/>
      <c r="DT52" s="65">
        <v>-152.19435604</v>
      </c>
      <c r="DU52" s="108">
        <v>693.93</v>
      </c>
      <c r="DV52" s="10">
        <f t="shared" si="24"/>
        <v>7.4699999999999136</v>
      </c>
      <c r="DW52" s="10">
        <f t="shared" si="54"/>
        <v>1.2449999999999857</v>
      </c>
      <c r="DX52" s="115"/>
      <c r="DY52" s="87">
        <v>-152.41880001000001</v>
      </c>
      <c r="DZ52" s="113">
        <v>685.23</v>
      </c>
      <c r="EA52" s="10">
        <f t="shared" si="25"/>
        <v>-1.2300000000000182</v>
      </c>
      <c r="EB52" s="10">
        <f t="shared" si="55"/>
        <v>-0.20500000000000304</v>
      </c>
      <c r="EC52" s="238"/>
      <c r="ED52" s="65">
        <v>-152.39324325999999</v>
      </c>
      <c r="EE52" s="108">
        <v>678.64</v>
      </c>
      <c r="EF52" s="10">
        <f t="shared" si="26"/>
        <v>-7.82000000000005</v>
      </c>
      <c r="EG52" s="10">
        <f t="shared" si="56"/>
        <v>-1.3033333333333417</v>
      </c>
      <c r="EH52" s="238"/>
      <c r="EI52" s="87">
        <v>-152.41808638000001</v>
      </c>
      <c r="EJ52" s="113">
        <v>684.81</v>
      </c>
      <c r="EK52" s="10">
        <f t="shared" si="27"/>
        <v>-1.6500000000000909</v>
      </c>
      <c r="EL52" s="10">
        <f t="shared" si="57"/>
        <v>-0.27500000000001518</v>
      </c>
      <c r="EM52" s="238"/>
      <c r="EN52" s="151"/>
      <c r="EO52" s="113"/>
      <c r="EP52" s="113"/>
      <c r="EQ52" s="113"/>
      <c r="ER52"/>
      <c r="FE52" s="103"/>
      <c r="FF52" s="103"/>
      <c r="FG52" s="103"/>
      <c r="FH52" s="103"/>
      <c r="FJ52" s="103"/>
    </row>
    <row r="53" spans="1:166" x14ac:dyDescent="0.25">
      <c r="A53" s="128" t="s">
        <v>80</v>
      </c>
      <c r="B53" s="234">
        <v>5</v>
      </c>
      <c r="C53" s="114" t="s">
        <v>107</v>
      </c>
      <c r="D53" s="65">
        <v>-23.438041779999999</v>
      </c>
      <c r="E53" s="108">
        <v>451.9</v>
      </c>
      <c r="F53" s="10">
        <f t="shared" si="0"/>
        <v>-19.879999999999995</v>
      </c>
      <c r="G53" s="10">
        <f t="shared" si="30"/>
        <v>-3.9759999999999991</v>
      </c>
      <c r="H53" s="116"/>
      <c r="I53" s="65">
        <v>-23.567616340000001</v>
      </c>
      <c r="J53" s="108">
        <v>441.34</v>
      </c>
      <c r="K53" s="10">
        <f t="shared" si="1"/>
        <v>-30.439999999999998</v>
      </c>
      <c r="L53" s="10">
        <f t="shared" si="31"/>
        <v>-6.0879999999999992</v>
      </c>
      <c r="M53" s="116"/>
      <c r="N53" s="129">
        <v>-114.49176392</v>
      </c>
      <c r="O53" s="108">
        <v>472.23</v>
      </c>
      <c r="P53" s="10">
        <f t="shared" si="61"/>
        <v>0.45000000000004547</v>
      </c>
      <c r="Q53" s="10">
        <f t="shared" si="32"/>
        <v>9.00000000000091E-2</v>
      </c>
      <c r="R53" s="115"/>
      <c r="S53" s="65">
        <v>-114.48696094</v>
      </c>
      <c r="T53" s="108">
        <v>472.46</v>
      </c>
      <c r="U53" s="10">
        <f t="shared" si="62"/>
        <v>0.68000000000000682</v>
      </c>
      <c r="V53" s="10">
        <f t="shared" si="33"/>
        <v>0.13600000000000137</v>
      </c>
      <c r="W53" s="127"/>
      <c r="X53" s="65">
        <v>-114.45743448</v>
      </c>
      <c r="Y53" s="108">
        <v>473.05</v>
      </c>
      <c r="Z53" s="10">
        <f t="shared" si="4"/>
        <v>1.2700000000000387</v>
      </c>
      <c r="AA53" s="10">
        <f t="shared" si="34"/>
        <v>0.25400000000000772</v>
      </c>
      <c r="AB53" s="238"/>
      <c r="AC53" s="65">
        <v>-114.44079065</v>
      </c>
      <c r="AD53" s="108">
        <v>474.2</v>
      </c>
      <c r="AE53" s="10">
        <f t="shared" si="5"/>
        <v>2.4200000000000159</v>
      </c>
      <c r="AF53" s="10">
        <f t="shared" si="35"/>
        <v>0.48400000000000321</v>
      </c>
      <c r="AG53" s="116"/>
      <c r="AH53" s="65">
        <v>-114.49802226</v>
      </c>
      <c r="AI53" s="108">
        <v>467.19</v>
      </c>
      <c r="AJ53" s="10">
        <f t="shared" si="6"/>
        <v>-4.589999999999975</v>
      </c>
      <c r="AK53" s="10">
        <f t="shared" si="36"/>
        <v>-0.91799999999999504</v>
      </c>
      <c r="AL53" s="127"/>
      <c r="AM53" s="65">
        <v>-114.43322161</v>
      </c>
      <c r="AN53" s="108">
        <v>467.54</v>
      </c>
      <c r="AO53" s="10">
        <f t="shared" si="7"/>
        <v>-4.2399999999999523</v>
      </c>
      <c r="AP53" s="10">
        <f t="shared" si="37"/>
        <v>-0.84799999999999043</v>
      </c>
      <c r="AQ53" s="238"/>
      <c r="AR53" s="65">
        <v>-114.42716399</v>
      </c>
      <c r="AS53" s="108">
        <v>465.86</v>
      </c>
      <c r="AT53" s="10">
        <f t="shared" si="8"/>
        <v>-5.9199999999999591</v>
      </c>
      <c r="AU53" s="10">
        <f t="shared" si="38"/>
        <v>-1.1839999999999917</v>
      </c>
      <c r="AV53" s="127"/>
      <c r="AW53" s="65">
        <v>-114.50329096999999</v>
      </c>
      <c r="AX53" s="108">
        <v>471.02</v>
      </c>
      <c r="AY53" s="10">
        <f t="shared" si="9"/>
        <v>-0.75999999999999091</v>
      </c>
      <c r="AZ53" s="10">
        <f t="shared" si="39"/>
        <v>-0.15199999999999819</v>
      </c>
      <c r="BA53" s="238"/>
      <c r="BB53" s="65">
        <v>-114.50064129</v>
      </c>
      <c r="BC53" s="108">
        <v>471.42</v>
      </c>
      <c r="BD53" s="10">
        <f t="shared" si="10"/>
        <v>-0.3599999999999568</v>
      </c>
      <c r="BE53" s="10">
        <f t="shared" si="40"/>
        <v>-7.1999999999991363E-2</v>
      </c>
      <c r="BF53" s="127"/>
      <c r="BG53" s="65">
        <v>-114.50917241000001</v>
      </c>
      <c r="BH53" s="108">
        <v>471.75</v>
      </c>
      <c r="BI53" s="10">
        <f t="shared" si="11"/>
        <v>-2.9999999999972715E-2</v>
      </c>
      <c r="BJ53" s="10">
        <f t="shared" si="41"/>
        <v>-5.9999999999945427E-3</v>
      </c>
      <c r="BK53" s="127"/>
      <c r="BL53" s="65">
        <v>-114.50945127</v>
      </c>
      <c r="BM53" s="108">
        <v>471.78</v>
      </c>
      <c r="BN53" s="10">
        <f t="shared" si="12"/>
        <v>0</v>
      </c>
      <c r="BO53" s="10">
        <f t="shared" si="42"/>
        <v>0</v>
      </c>
      <c r="BQ53" s="124">
        <v>-114.42386390999999</v>
      </c>
      <c r="BR53" s="112">
        <v>471.05</v>
      </c>
      <c r="BS53" s="10">
        <f t="shared" si="13"/>
        <v>-0.72999999999996135</v>
      </c>
      <c r="BT53" s="10">
        <f t="shared" si="43"/>
        <v>-0.14599999999999227</v>
      </c>
      <c r="BU53" s="238"/>
      <c r="BV53" s="35">
        <v>-114.35823182</v>
      </c>
      <c r="BW53" s="103">
        <v>473.31</v>
      </c>
      <c r="BX53" s="10">
        <f t="shared" si="14"/>
        <v>1.5300000000000296</v>
      </c>
      <c r="BY53" s="10">
        <f t="shared" si="44"/>
        <v>0.30600000000000593</v>
      </c>
      <c r="BZ53" s="127"/>
      <c r="CA53" s="35">
        <v>-114.50266335000001</v>
      </c>
      <c r="CB53" s="103">
        <v>470.55</v>
      </c>
      <c r="CC53" s="10">
        <f t="shared" si="15"/>
        <v>-1.2299999999999613</v>
      </c>
      <c r="CD53" s="10">
        <f t="shared" si="45"/>
        <v>-0.24599999999999228</v>
      </c>
      <c r="CE53" s="238"/>
      <c r="CF53" s="35">
        <v>-114.49778759</v>
      </c>
      <c r="CG53" s="103">
        <v>470.4</v>
      </c>
      <c r="CH53" s="10">
        <f t="shared" si="16"/>
        <v>-1.3799999999999955</v>
      </c>
      <c r="CI53" s="10">
        <f t="shared" si="46"/>
        <v>-0.27599999999999908</v>
      </c>
      <c r="CJ53" s="127"/>
      <c r="CK53" s="37">
        <v>-114.50785479</v>
      </c>
      <c r="CL53" s="103">
        <v>471.42</v>
      </c>
      <c r="CM53" s="10">
        <f t="shared" si="17"/>
        <v>-0.3599999999999568</v>
      </c>
      <c r="CN53" s="10">
        <f t="shared" si="47"/>
        <v>-7.1999999999991363E-2</v>
      </c>
      <c r="CO53" s="127"/>
      <c r="CP53" s="37">
        <v>-114.46193916</v>
      </c>
      <c r="CQ53" s="37">
        <v>467.1</v>
      </c>
      <c r="CR53" s="10">
        <f t="shared" si="18"/>
        <v>-4.67999999999995</v>
      </c>
      <c r="CS53" s="10">
        <f t="shared" si="48"/>
        <v>-0.93599999999998995</v>
      </c>
      <c r="CT53" s="238"/>
      <c r="CU53" s="35">
        <v>-114.44605906</v>
      </c>
      <c r="CV53" s="37">
        <v>464.68</v>
      </c>
      <c r="CW53" s="10">
        <f t="shared" si="19"/>
        <v>-7.0999999999999659</v>
      </c>
      <c r="CX53" s="10">
        <f t="shared" si="49"/>
        <v>-1.4199999999999933</v>
      </c>
      <c r="CY53" s="127"/>
      <c r="CZ53" s="35">
        <v>-114.49653357</v>
      </c>
      <c r="DA53" s="103">
        <v>471.06</v>
      </c>
      <c r="DB53" s="10">
        <f t="shared" si="20"/>
        <v>-0.71999999999997044</v>
      </c>
      <c r="DC53" s="10">
        <f t="shared" si="50"/>
        <v>-0.14399999999999408</v>
      </c>
      <c r="DD53" s="238"/>
      <c r="DE53" s="35">
        <v>-114.49451061000001</v>
      </c>
      <c r="DF53" s="37">
        <v>470.85</v>
      </c>
      <c r="DG53" s="10">
        <f t="shared" si="21"/>
        <v>-0.92999999999994998</v>
      </c>
      <c r="DH53" s="10">
        <f t="shared" si="51"/>
        <v>-0.18599999999999001</v>
      </c>
      <c r="DI53" s="127"/>
      <c r="DJ53" s="35">
        <v>-114.50476381</v>
      </c>
      <c r="DK53" s="37">
        <v>471.82</v>
      </c>
      <c r="DL53" s="10">
        <f t="shared" si="22"/>
        <v>4.0000000000020464E-2</v>
      </c>
      <c r="DM53" s="10">
        <f t="shared" si="52"/>
        <v>8.0000000000040924E-3</v>
      </c>
      <c r="DN53" s="127"/>
      <c r="DO53" s="65">
        <v>-114.48272722</v>
      </c>
      <c r="DP53" s="108">
        <v>468.08</v>
      </c>
      <c r="DQ53" s="10">
        <f t="shared" si="23"/>
        <v>-3.6999999999999886</v>
      </c>
      <c r="DR53" s="10">
        <f t="shared" si="53"/>
        <v>-0.73999999999999777</v>
      </c>
      <c r="DS53" s="238"/>
      <c r="DT53" s="65">
        <v>-114.33658287999999</v>
      </c>
      <c r="DU53" s="108">
        <v>472.33</v>
      </c>
      <c r="DV53" s="10">
        <f t="shared" si="24"/>
        <v>0.55000000000001137</v>
      </c>
      <c r="DW53" s="10">
        <f t="shared" si="54"/>
        <v>0.11000000000000228</v>
      </c>
      <c r="DX53" s="115"/>
      <c r="DY53" s="87">
        <v>-114.49804260000001</v>
      </c>
      <c r="DZ53" s="113">
        <v>470.75</v>
      </c>
      <c r="EA53" s="10">
        <f t="shared" si="25"/>
        <v>-1.0299999999999727</v>
      </c>
      <c r="EB53" s="10">
        <f t="shared" si="55"/>
        <v>-0.20599999999999455</v>
      </c>
      <c r="EC53" s="238"/>
      <c r="ED53" s="65">
        <v>-114.47988674</v>
      </c>
      <c r="EE53" s="108">
        <v>466.34</v>
      </c>
      <c r="EF53" s="10">
        <f t="shared" si="26"/>
        <v>-5.4399999999999977</v>
      </c>
      <c r="EG53" s="10">
        <f t="shared" si="56"/>
        <v>-1.0879999999999996</v>
      </c>
      <c r="EH53" s="238"/>
      <c r="EI53" s="87">
        <v>-114.49754967</v>
      </c>
      <c r="EJ53" s="113">
        <v>470.45</v>
      </c>
      <c r="EK53" s="10">
        <f t="shared" si="27"/>
        <v>-1.3299999999999841</v>
      </c>
      <c r="EL53" s="10">
        <f t="shared" si="57"/>
        <v>-0.26599999999999679</v>
      </c>
      <c r="EM53" s="238"/>
      <c r="EN53" s="151"/>
      <c r="EO53" s="113"/>
      <c r="EP53" s="113"/>
      <c r="EQ53" s="113"/>
      <c r="ER53"/>
      <c r="FE53" s="103"/>
      <c r="FF53" s="103"/>
      <c r="FG53" s="103"/>
      <c r="FH53" s="103"/>
      <c r="FJ53" s="103"/>
    </row>
    <row r="54" spans="1:166" x14ac:dyDescent="0.25">
      <c r="A54" s="128" t="s">
        <v>80</v>
      </c>
      <c r="B54" s="234">
        <v>2</v>
      </c>
      <c r="C54" s="114" t="s">
        <v>109</v>
      </c>
      <c r="D54" s="65">
        <v>-15.49854079</v>
      </c>
      <c r="E54" s="108">
        <v>200.09</v>
      </c>
      <c r="F54" s="10">
        <f t="shared" si="0"/>
        <v>-24.909999999999997</v>
      </c>
      <c r="G54" s="10">
        <f t="shared" si="30"/>
        <v>-12.454999999999998</v>
      </c>
      <c r="H54" s="116"/>
      <c r="I54" s="65">
        <v>-15.588653470000001</v>
      </c>
      <c r="J54" s="108">
        <v>194.12</v>
      </c>
      <c r="K54" s="10">
        <f t="shared" si="1"/>
        <v>-30.879999999999995</v>
      </c>
      <c r="L54" s="10">
        <f t="shared" si="31"/>
        <v>-15.439999999999998</v>
      </c>
      <c r="M54" s="116"/>
      <c r="N54" s="129">
        <v>-92.198903810000004</v>
      </c>
      <c r="O54" s="108">
        <v>225.78</v>
      </c>
      <c r="P54" s="10">
        <f t="shared" si="61"/>
        <v>0.78000000000000114</v>
      </c>
      <c r="Q54" s="10">
        <f t="shared" si="32"/>
        <v>0.39000000000000057</v>
      </c>
      <c r="R54" s="115"/>
      <c r="S54" s="65">
        <v>-92.194188049999994</v>
      </c>
      <c r="T54" s="108">
        <v>225.82</v>
      </c>
      <c r="U54" s="10">
        <f t="shared" si="62"/>
        <v>0.81999999999999318</v>
      </c>
      <c r="V54" s="10">
        <f t="shared" si="33"/>
        <v>0.40999999999999659</v>
      </c>
      <c r="W54" s="127"/>
      <c r="X54" s="65">
        <v>-92.175905779999994</v>
      </c>
      <c r="Y54" s="108">
        <v>223.65</v>
      </c>
      <c r="Z54" s="10">
        <f t="shared" si="4"/>
        <v>-1.3499999999999943</v>
      </c>
      <c r="AA54" s="10">
        <f t="shared" si="34"/>
        <v>-0.67499999999999716</v>
      </c>
      <c r="AB54" s="238"/>
      <c r="AC54" s="35">
        <v>-92.157198019999996</v>
      </c>
      <c r="AD54" s="103">
        <v>222.05</v>
      </c>
      <c r="AE54" s="10">
        <f t="shared" si="5"/>
        <v>-2.9499999999999886</v>
      </c>
      <c r="AF54" s="10">
        <f t="shared" si="35"/>
        <v>-1.4749999999999943</v>
      </c>
      <c r="AG54" s="116"/>
      <c r="AH54" s="65">
        <v>-92.198675850000001</v>
      </c>
      <c r="AI54" s="108">
        <v>222.19</v>
      </c>
      <c r="AJ54" s="10">
        <f t="shared" si="6"/>
        <v>-2.8100000000000023</v>
      </c>
      <c r="AK54" s="10">
        <f t="shared" si="36"/>
        <v>-1.4050000000000011</v>
      </c>
      <c r="AL54" s="127"/>
      <c r="AM54" s="65">
        <v>-92.155981890000007</v>
      </c>
      <c r="AN54" s="108">
        <v>222.35</v>
      </c>
      <c r="AO54" s="10">
        <f t="shared" si="7"/>
        <v>-2.6500000000000057</v>
      </c>
      <c r="AP54" s="10">
        <f t="shared" si="37"/>
        <v>-1.3250000000000028</v>
      </c>
      <c r="AQ54" s="238"/>
      <c r="AR54" s="65">
        <v>-92.150683639999997</v>
      </c>
      <c r="AS54" s="108">
        <v>220.97</v>
      </c>
      <c r="AT54" s="10">
        <f t="shared" si="8"/>
        <v>-4.0300000000000011</v>
      </c>
      <c r="AU54" s="10">
        <f t="shared" si="38"/>
        <v>-2.0150000000000006</v>
      </c>
      <c r="AV54" s="127"/>
      <c r="AW54" s="65">
        <v>-92.204999340000001</v>
      </c>
      <c r="AX54" s="108">
        <v>224.5</v>
      </c>
      <c r="AY54" s="10">
        <f t="shared" si="9"/>
        <v>-0.5</v>
      </c>
      <c r="AZ54" s="10">
        <f t="shared" si="39"/>
        <v>-0.25</v>
      </c>
      <c r="BA54" s="238"/>
      <c r="BB54" s="65">
        <v>-92.202103930000007</v>
      </c>
      <c r="BC54" s="108">
        <v>224.68</v>
      </c>
      <c r="BD54" s="10">
        <f t="shared" si="10"/>
        <v>-0.31999999999999318</v>
      </c>
      <c r="BE54" s="10">
        <f t="shared" si="40"/>
        <v>-0.15999999999999659</v>
      </c>
      <c r="BF54" s="127"/>
      <c r="BG54" s="65">
        <v>-92.209034459999998</v>
      </c>
      <c r="BH54" s="108">
        <v>224.99</v>
      </c>
      <c r="BI54" s="10">
        <f t="shared" si="11"/>
        <v>-9.9999999999909051E-3</v>
      </c>
      <c r="BJ54" s="10">
        <f t="shared" si="41"/>
        <v>-4.9999999999954525E-3</v>
      </c>
      <c r="BK54" s="127"/>
      <c r="BL54" s="65">
        <v>-92.209206030000004</v>
      </c>
      <c r="BM54" s="108">
        <v>225</v>
      </c>
      <c r="BN54" s="10">
        <f t="shared" si="12"/>
        <v>0</v>
      </c>
      <c r="BO54" s="10">
        <f t="shared" si="42"/>
        <v>0</v>
      </c>
      <c r="BQ54" s="124">
        <v>-92.148050620000006</v>
      </c>
      <c r="BR54" s="112">
        <v>225.04</v>
      </c>
      <c r="BS54" s="10">
        <f t="shared" si="13"/>
        <v>3.9999999999992042E-2</v>
      </c>
      <c r="BT54" s="10">
        <f t="shared" si="43"/>
        <v>1.9999999999996021E-2</v>
      </c>
      <c r="BU54" s="238"/>
      <c r="BV54" s="35">
        <v>-92.091293620000002</v>
      </c>
      <c r="BW54" s="103">
        <v>225.71</v>
      </c>
      <c r="BX54" s="10">
        <f t="shared" si="14"/>
        <v>0.71000000000000796</v>
      </c>
      <c r="BY54" s="10">
        <f t="shared" si="44"/>
        <v>0.35500000000000398</v>
      </c>
      <c r="BZ54" s="127"/>
      <c r="CA54" s="35">
        <v>-92.206113810000005</v>
      </c>
      <c r="CB54" s="103">
        <v>224.68</v>
      </c>
      <c r="CC54" s="10">
        <f t="shared" si="15"/>
        <v>-0.31999999999999318</v>
      </c>
      <c r="CD54" s="10">
        <f t="shared" si="45"/>
        <v>-0.15999999999999659</v>
      </c>
      <c r="CE54" s="238"/>
      <c r="CF54" s="35">
        <v>-92.201561850000004</v>
      </c>
      <c r="CG54" s="103">
        <v>224.48</v>
      </c>
      <c r="CH54" s="10">
        <f t="shared" si="16"/>
        <v>-0.52000000000001023</v>
      </c>
      <c r="CI54" s="10">
        <f t="shared" si="46"/>
        <v>-0.26000000000000512</v>
      </c>
      <c r="CJ54" s="127"/>
      <c r="CK54" s="37">
        <v>-92.208202600000007</v>
      </c>
      <c r="CL54" s="103">
        <v>224.76</v>
      </c>
      <c r="CM54" s="10">
        <f t="shared" si="17"/>
        <v>-0.24000000000000909</v>
      </c>
      <c r="CN54" s="10">
        <f t="shared" si="47"/>
        <v>-0.12000000000000455</v>
      </c>
      <c r="CO54" s="127"/>
      <c r="CP54" s="37">
        <v>-92.181755679999995</v>
      </c>
      <c r="CQ54" s="37">
        <v>222.35</v>
      </c>
      <c r="CR54" s="10">
        <f t="shared" si="18"/>
        <v>-2.6500000000000057</v>
      </c>
      <c r="CS54" s="10">
        <f t="shared" si="48"/>
        <v>-1.3250000000000028</v>
      </c>
      <c r="CT54" s="238"/>
      <c r="CU54" s="35">
        <v>-92.167919280000007</v>
      </c>
      <c r="CV54" s="37">
        <v>220.26</v>
      </c>
      <c r="CW54" s="10">
        <f t="shared" si="19"/>
        <v>-4.7400000000000091</v>
      </c>
      <c r="CX54" s="10">
        <f t="shared" si="49"/>
        <v>-2.3700000000000045</v>
      </c>
      <c r="CY54" s="127"/>
      <c r="CZ54" s="35">
        <v>-92.201879680000005</v>
      </c>
      <c r="DA54" s="103">
        <v>224.82</v>
      </c>
      <c r="DB54" s="10">
        <f t="shared" si="20"/>
        <v>-0.18000000000000682</v>
      </c>
      <c r="DC54" s="10">
        <f t="shared" si="50"/>
        <v>-9.0000000000003411E-2</v>
      </c>
      <c r="DD54" s="238"/>
      <c r="DE54" s="35">
        <v>-92.199673419999996</v>
      </c>
      <c r="DF54" s="37">
        <v>224.42</v>
      </c>
      <c r="DG54" s="10">
        <f t="shared" si="21"/>
        <v>-0.58000000000001251</v>
      </c>
      <c r="DH54" s="10">
        <f t="shared" si="51"/>
        <v>-0.29000000000000625</v>
      </c>
      <c r="DI54" s="127"/>
      <c r="DJ54" s="35">
        <v>-92.206213959999999</v>
      </c>
      <c r="DK54" s="37">
        <v>225.19</v>
      </c>
      <c r="DL54" s="10">
        <f t="shared" si="22"/>
        <v>0.18999999999999773</v>
      </c>
      <c r="DM54" s="10">
        <f t="shared" si="52"/>
        <v>9.4999999999998863E-2</v>
      </c>
      <c r="DN54" s="127"/>
      <c r="DO54" s="65">
        <v>-92.186434969999993</v>
      </c>
      <c r="DP54" s="108">
        <v>221.46</v>
      </c>
      <c r="DQ54" s="10">
        <f t="shared" si="23"/>
        <v>-3.539999999999992</v>
      </c>
      <c r="DR54" s="10">
        <f t="shared" si="53"/>
        <v>-1.769999999999996</v>
      </c>
      <c r="DS54" s="238"/>
      <c r="DT54" s="65">
        <v>-92.069523950000004</v>
      </c>
      <c r="DU54" s="108">
        <v>227.47</v>
      </c>
      <c r="DV54" s="10">
        <f t="shared" si="24"/>
        <v>2.4699999999999989</v>
      </c>
      <c r="DW54" s="10">
        <f t="shared" si="54"/>
        <v>1.2349999999999994</v>
      </c>
      <c r="DX54" s="115"/>
      <c r="DY54" s="87">
        <v>-92.198627400000007</v>
      </c>
      <c r="DZ54" s="113">
        <v>224.52</v>
      </c>
      <c r="EA54" s="10">
        <f t="shared" si="25"/>
        <v>-0.47999999999998977</v>
      </c>
      <c r="EB54" s="10">
        <f t="shared" si="55"/>
        <v>-0.23999999999999488</v>
      </c>
      <c r="EC54" s="238"/>
      <c r="ED54" s="65">
        <v>-92.183874840000001</v>
      </c>
      <c r="EE54" s="108">
        <v>219.88</v>
      </c>
      <c r="EF54" s="10">
        <f t="shared" si="26"/>
        <v>-5.1200000000000045</v>
      </c>
      <c r="EG54" s="10">
        <f t="shared" si="56"/>
        <v>-2.5600000000000023</v>
      </c>
      <c r="EH54" s="238"/>
      <c r="EI54" s="87">
        <v>-92.198395450000007</v>
      </c>
      <c r="EJ54" s="113">
        <v>224.39</v>
      </c>
      <c r="EK54" s="10">
        <f t="shared" si="27"/>
        <v>-0.61000000000001364</v>
      </c>
      <c r="EL54" s="10">
        <f t="shared" si="57"/>
        <v>-0.30500000000000682</v>
      </c>
      <c r="EM54" s="238"/>
      <c r="EN54" s="151"/>
      <c r="EO54" s="113"/>
      <c r="EP54" s="113"/>
      <c r="EQ54" s="113"/>
      <c r="ER54"/>
      <c r="FE54" s="103"/>
      <c r="FF54" s="103"/>
      <c r="FG54" s="103"/>
      <c r="FH54" s="103"/>
      <c r="FJ54" s="103"/>
    </row>
    <row r="55" spans="1:166" x14ac:dyDescent="0.25">
      <c r="A55" s="128" t="s">
        <v>80</v>
      </c>
      <c r="B55" s="234">
        <v>4</v>
      </c>
      <c r="C55" s="114" t="s">
        <v>110</v>
      </c>
      <c r="D55" s="65">
        <v>-31.236795730000001</v>
      </c>
      <c r="E55" s="108">
        <v>550.6</v>
      </c>
      <c r="F55" s="10">
        <f t="shared" si="0"/>
        <v>-63.149999999999977</v>
      </c>
      <c r="G55" s="10">
        <f t="shared" si="30"/>
        <v>-15.787499999999994</v>
      </c>
      <c r="H55" s="116"/>
      <c r="I55" s="65">
        <v>-31.431017929999999</v>
      </c>
      <c r="J55" s="108">
        <v>547.44000000000005</v>
      </c>
      <c r="K55" s="10">
        <f t="shared" si="1"/>
        <v>-66.309999999999945</v>
      </c>
      <c r="L55" s="10">
        <f t="shared" si="31"/>
        <v>-16.577499999999986</v>
      </c>
      <c r="M55" s="116"/>
      <c r="N55" s="129">
        <v>-184.66031665</v>
      </c>
      <c r="O55" s="108">
        <v>616.29</v>
      </c>
      <c r="P55" s="10">
        <f t="shared" si="61"/>
        <v>2.5399999999999636</v>
      </c>
      <c r="Q55" s="10">
        <f t="shared" si="32"/>
        <v>0.63499999999999091</v>
      </c>
      <c r="R55" s="115"/>
      <c r="S55" s="65">
        <v>-184.65067705999999</v>
      </c>
      <c r="T55" s="108">
        <v>616.23</v>
      </c>
      <c r="U55" s="10">
        <f t="shared" si="62"/>
        <v>2.4800000000000182</v>
      </c>
      <c r="V55" s="10">
        <f t="shared" si="33"/>
        <v>0.62000000000000455</v>
      </c>
      <c r="W55" s="127"/>
      <c r="X55" s="65">
        <v>-184.61313867999999</v>
      </c>
      <c r="Y55" s="108">
        <v>611.29</v>
      </c>
      <c r="Z55" s="10">
        <f t="shared" si="4"/>
        <v>-2.4600000000000364</v>
      </c>
      <c r="AA55" s="10">
        <f t="shared" si="34"/>
        <v>-0.61500000000000909</v>
      </c>
      <c r="AB55" s="238"/>
      <c r="AC55" s="65">
        <v>-184.57712275</v>
      </c>
      <c r="AD55" s="108">
        <v>608.96</v>
      </c>
      <c r="AE55" s="10">
        <f t="shared" si="5"/>
        <v>-4.7899999999999636</v>
      </c>
      <c r="AF55" s="10">
        <f t="shared" si="35"/>
        <v>-1.1974999999999909</v>
      </c>
      <c r="AG55" s="116"/>
      <c r="AH55" s="65">
        <v>-184.65689082</v>
      </c>
      <c r="AI55" s="108">
        <v>607.24</v>
      </c>
      <c r="AJ55" s="10">
        <f t="shared" si="6"/>
        <v>-6.5099999999999909</v>
      </c>
      <c r="AK55" s="10">
        <f t="shared" si="36"/>
        <v>-1.6274999999999977</v>
      </c>
      <c r="AL55" s="127"/>
      <c r="AM55" s="65">
        <v>-184.57174993999999</v>
      </c>
      <c r="AN55" s="108">
        <v>607.73</v>
      </c>
      <c r="AO55" s="10">
        <f t="shared" si="7"/>
        <v>-6.0199999999999818</v>
      </c>
      <c r="AP55" s="10">
        <f t="shared" si="37"/>
        <v>-1.5049999999999955</v>
      </c>
      <c r="AQ55" s="238"/>
      <c r="AR55" s="65">
        <v>-184.56011498999999</v>
      </c>
      <c r="AS55" s="108">
        <v>604.30999999999995</v>
      </c>
      <c r="AT55" s="10">
        <f t="shared" si="8"/>
        <v>-9.4400000000000546</v>
      </c>
      <c r="AU55" s="10">
        <f t="shared" si="38"/>
        <v>-2.3600000000000136</v>
      </c>
      <c r="AV55" s="127"/>
      <c r="AW55" s="65">
        <v>-184.67152744000001</v>
      </c>
      <c r="AX55" s="108">
        <v>613.11</v>
      </c>
      <c r="AY55" s="10">
        <f t="shared" si="9"/>
        <v>-0.63999999999998636</v>
      </c>
      <c r="AZ55" s="10">
        <f t="shared" si="39"/>
        <v>-0.15999999999999659</v>
      </c>
      <c r="BA55" s="238"/>
      <c r="BB55" s="65">
        <v>-184.66648461</v>
      </c>
      <c r="BC55" s="108">
        <v>613.95000000000005</v>
      </c>
      <c r="BD55" s="10">
        <f t="shared" si="10"/>
        <v>0.20000000000004547</v>
      </c>
      <c r="BE55" s="10">
        <f t="shared" si="40"/>
        <v>5.0000000000011369E-2</v>
      </c>
      <c r="BF55" s="127"/>
      <c r="BG55" s="65">
        <v>-184.67899546999999</v>
      </c>
      <c r="BH55" s="108">
        <v>613.71</v>
      </c>
      <c r="BI55" s="10">
        <f t="shared" si="11"/>
        <v>-3.999999999996362E-2</v>
      </c>
      <c r="BJ55" s="10">
        <f t="shared" si="41"/>
        <v>-9.9999999999909051E-3</v>
      </c>
      <c r="BK55" s="127"/>
      <c r="BL55" s="65">
        <v>-184.67934500999999</v>
      </c>
      <c r="BM55" s="108">
        <v>613.75</v>
      </c>
      <c r="BN55" s="10">
        <f t="shared" si="12"/>
        <v>0</v>
      </c>
      <c r="BO55" s="10">
        <f t="shared" si="42"/>
        <v>0</v>
      </c>
      <c r="BQ55" s="124">
        <v>-184.56112099000001</v>
      </c>
      <c r="BR55" s="112">
        <v>616.38</v>
      </c>
      <c r="BS55" s="10">
        <f t="shared" si="13"/>
        <v>2.6299999999999955</v>
      </c>
      <c r="BT55" s="10">
        <f t="shared" si="43"/>
        <v>0.65749999999999886</v>
      </c>
      <c r="BU55" s="238"/>
      <c r="BV55" s="35">
        <v>-184.45098089999999</v>
      </c>
      <c r="BW55" s="103">
        <v>619.84</v>
      </c>
      <c r="BX55" s="10">
        <f t="shared" si="14"/>
        <v>6.0900000000000318</v>
      </c>
      <c r="BY55" s="10">
        <f t="shared" si="44"/>
        <v>1.522500000000008</v>
      </c>
      <c r="BZ55" s="127"/>
      <c r="CA55" s="35">
        <v>-184.67357082999999</v>
      </c>
      <c r="CB55" s="103">
        <v>613.35</v>
      </c>
      <c r="CC55" s="10">
        <f t="shared" si="15"/>
        <v>-0.39999999999997726</v>
      </c>
      <c r="CD55" s="10">
        <f t="shared" si="45"/>
        <v>-9.9999999999994316E-2</v>
      </c>
      <c r="CE55" s="238"/>
      <c r="CF55" s="35">
        <v>-184.66477800000001</v>
      </c>
      <c r="CG55" s="103">
        <v>613.15</v>
      </c>
      <c r="CH55" s="10">
        <f t="shared" si="16"/>
        <v>-0.60000000000002274</v>
      </c>
      <c r="CI55" s="10">
        <f t="shared" si="46"/>
        <v>-0.15000000000000568</v>
      </c>
      <c r="CJ55" s="127"/>
      <c r="CK55" s="37">
        <v>-184.67736869000001</v>
      </c>
      <c r="CL55" s="103">
        <v>613.28</v>
      </c>
      <c r="CM55" s="10">
        <f t="shared" si="17"/>
        <v>-0.47000000000002728</v>
      </c>
      <c r="CN55" s="10">
        <f t="shared" si="47"/>
        <v>-0.11750000000000682</v>
      </c>
      <c r="CO55" s="127"/>
      <c r="CP55" s="37">
        <v>-184.62440563999999</v>
      </c>
      <c r="CQ55" s="37">
        <v>608.41</v>
      </c>
      <c r="CR55" s="10">
        <f t="shared" si="18"/>
        <v>-5.3400000000000318</v>
      </c>
      <c r="CS55" s="10">
        <f t="shared" si="48"/>
        <v>-1.335000000000008</v>
      </c>
      <c r="CT55" s="238"/>
      <c r="CU55" s="35">
        <v>-184.59688177000001</v>
      </c>
      <c r="CV55" s="37">
        <v>604.33000000000004</v>
      </c>
      <c r="CW55" s="10">
        <f t="shared" si="19"/>
        <v>-9.4199999999999591</v>
      </c>
      <c r="CX55" s="10">
        <f t="shared" si="49"/>
        <v>-2.3549999999999898</v>
      </c>
      <c r="CY55" s="127"/>
      <c r="CZ55" s="35">
        <v>-184.66524036999999</v>
      </c>
      <c r="DA55" s="103">
        <v>613.73</v>
      </c>
      <c r="DB55" s="10">
        <f t="shared" si="20"/>
        <v>-1.999999999998181E-2</v>
      </c>
      <c r="DC55" s="10">
        <f t="shared" si="50"/>
        <v>-4.9999999999954525E-3</v>
      </c>
      <c r="DD55" s="238"/>
      <c r="DE55" s="35">
        <v>-184.66087479000001</v>
      </c>
      <c r="DF55" s="37">
        <v>612.95000000000005</v>
      </c>
      <c r="DG55" s="10">
        <f t="shared" si="21"/>
        <v>-0.79999999999995453</v>
      </c>
      <c r="DH55" s="10">
        <f t="shared" si="51"/>
        <v>-0.19999999999998863</v>
      </c>
      <c r="DI55" s="127"/>
      <c r="DJ55" s="35">
        <v>-184.67365282</v>
      </c>
      <c r="DK55" s="37">
        <v>614.29999999999995</v>
      </c>
      <c r="DL55" s="10">
        <f t="shared" si="22"/>
        <v>0.54999999999995453</v>
      </c>
      <c r="DM55" s="10">
        <f t="shared" si="52"/>
        <v>0.13749999999998863</v>
      </c>
      <c r="DN55" s="127"/>
      <c r="DO55" s="65">
        <v>-184.63404102999999</v>
      </c>
      <c r="DP55" s="108">
        <v>606.80999999999995</v>
      </c>
      <c r="DQ55" s="10">
        <f t="shared" si="23"/>
        <v>-6.9400000000000546</v>
      </c>
      <c r="DR55" s="10">
        <f t="shared" si="53"/>
        <v>-1.7350000000000136</v>
      </c>
      <c r="DS55" s="238"/>
      <c r="DT55" s="65">
        <v>-184.40055118999999</v>
      </c>
      <c r="DU55" s="108">
        <v>619.04</v>
      </c>
      <c r="DV55" s="10">
        <f t="shared" si="24"/>
        <v>5.2899999999999636</v>
      </c>
      <c r="DW55" s="10">
        <f t="shared" si="54"/>
        <v>1.3224999999999909</v>
      </c>
      <c r="DX55" s="115"/>
      <c r="DY55" s="87">
        <v>-184.65804553000001</v>
      </c>
      <c r="DZ55" s="113">
        <v>612.70000000000005</v>
      </c>
      <c r="EA55" s="10">
        <f t="shared" si="25"/>
        <v>-1.0499999999999545</v>
      </c>
      <c r="EB55" s="10">
        <f t="shared" si="55"/>
        <v>-0.26249999999998863</v>
      </c>
      <c r="EC55" s="238"/>
      <c r="ED55" s="65">
        <v>-184.62771570999999</v>
      </c>
      <c r="EE55" s="108">
        <v>602.89</v>
      </c>
      <c r="EF55" s="10">
        <f t="shared" si="26"/>
        <v>-10.860000000000014</v>
      </c>
      <c r="EG55" s="10">
        <f t="shared" si="56"/>
        <v>-2.7150000000000034</v>
      </c>
      <c r="EH55" s="238"/>
      <c r="EI55" s="87">
        <v>-184.65758016999999</v>
      </c>
      <c r="EJ55" s="113">
        <v>612.42999999999995</v>
      </c>
      <c r="EK55" s="10">
        <f t="shared" si="27"/>
        <v>-1.32000000000005</v>
      </c>
      <c r="EL55" s="10">
        <f t="shared" si="57"/>
        <v>-0.33000000000001251</v>
      </c>
      <c r="EM55" s="238"/>
      <c r="EN55" s="151"/>
      <c r="EO55" s="113"/>
      <c r="EP55" s="113"/>
      <c r="EQ55" s="113"/>
      <c r="ER55"/>
      <c r="FE55" s="103"/>
      <c r="FF55" s="103"/>
      <c r="FG55" s="103"/>
      <c r="FH55" s="103"/>
      <c r="FJ55" s="103"/>
    </row>
    <row r="56" spans="1:166" x14ac:dyDescent="0.25">
      <c r="A56" s="128" t="s">
        <v>80</v>
      </c>
      <c r="B56" s="234">
        <v>12</v>
      </c>
      <c r="C56" s="114" t="s">
        <v>111</v>
      </c>
      <c r="D56" s="65">
        <v>-27.63391064</v>
      </c>
      <c r="E56" s="108">
        <v>1258.51</v>
      </c>
      <c r="F56" s="10">
        <f t="shared" si="0"/>
        <v>-60.839999999999918</v>
      </c>
      <c r="G56" s="10">
        <f t="shared" si="30"/>
        <v>-5.0699999999999932</v>
      </c>
      <c r="H56" s="116"/>
      <c r="I56" s="65">
        <v>-27.786544710000001</v>
      </c>
      <c r="J56" s="108">
        <v>1266.0999999999999</v>
      </c>
      <c r="K56" s="10">
        <f t="shared" si="1"/>
        <v>-53.25</v>
      </c>
      <c r="L56" s="10">
        <f t="shared" si="31"/>
        <v>-4.4375</v>
      </c>
      <c r="M56" s="116"/>
      <c r="N56" s="129">
        <v>-156.38916442999999</v>
      </c>
      <c r="O56" s="108">
        <v>1322.64</v>
      </c>
      <c r="P56" s="10">
        <f t="shared" si="61"/>
        <v>3.290000000000191</v>
      </c>
      <c r="Q56" s="10">
        <f t="shared" si="32"/>
        <v>0.2741666666666826</v>
      </c>
      <c r="R56" s="115"/>
      <c r="S56" s="65">
        <v>-156.38171148000001</v>
      </c>
      <c r="T56" s="108">
        <v>1323.53</v>
      </c>
      <c r="U56" s="10">
        <f t="shared" si="62"/>
        <v>4.1800000000000637</v>
      </c>
      <c r="V56" s="10">
        <f t="shared" si="33"/>
        <v>0.34833333333333866</v>
      </c>
      <c r="W56" s="127"/>
      <c r="X56" s="65">
        <v>-156.35205852999999</v>
      </c>
      <c r="Y56" s="108">
        <v>1329.95</v>
      </c>
      <c r="Z56" s="10">
        <f t="shared" si="4"/>
        <v>10.600000000000136</v>
      </c>
      <c r="AA56" s="10">
        <f t="shared" si="34"/>
        <v>0.88333333333334474</v>
      </c>
      <c r="AB56" s="238"/>
      <c r="AC56" s="65">
        <v>-156.3269038</v>
      </c>
      <c r="AD56" s="108">
        <v>1333.31</v>
      </c>
      <c r="AE56" s="10">
        <f t="shared" si="5"/>
        <v>13.960000000000036</v>
      </c>
      <c r="AF56" s="10">
        <f t="shared" si="35"/>
        <v>1.1633333333333364</v>
      </c>
      <c r="AG56" s="116"/>
      <c r="AH56" s="65">
        <v>-156.37239538</v>
      </c>
      <c r="AI56" s="108">
        <v>1314.61</v>
      </c>
      <c r="AJ56" s="10">
        <f t="shared" si="6"/>
        <v>-4.7400000000000091</v>
      </c>
      <c r="AK56" s="10">
        <f t="shared" si="36"/>
        <v>-0.39500000000000074</v>
      </c>
      <c r="AL56" s="127"/>
      <c r="AM56" s="65">
        <v>-156.31554102000001</v>
      </c>
      <c r="AN56" s="108">
        <v>1315.41</v>
      </c>
      <c r="AO56" s="10">
        <f t="shared" si="7"/>
        <v>-3.9399999999998272</v>
      </c>
      <c r="AP56" s="10">
        <f t="shared" si="37"/>
        <v>-0.32833333333331893</v>
      </c>
      <c r="AQ56" s="238"/>
      <c r="AR56" s="65">
        <v>-156.30007082</v>
      </c>
      <c r="AS56" s="108">
        <v>1309.78</v>
      </c>
      <c r="AT56" s="10">
        <f t="shared" si="8"/>
        <v>-9.5699999999999363</v>
      </c>
      <c r="AU56" s="10">
        <f t="shared" si="38"/>
        <v>-0.79749999999999466</v>
      </c>
      <c r="AV56" s="127"/>
      <c r="AW56" s="65">
        <v>-156.39692500999999</v>
      </c>
      <c r="AX56" s="108">
        <v>1318.73</v>
      </c>
      <c r="AY56" s="10">
        <f t="shared" si="9"/>
        <v>-0.61999999999989086</v>
      </c>
      <c r="AZ56" s="10">
        <f t="shared" si="39"/>
        <v>-5.1666666666657569E-2</v>
      </c>
      <c r="BA56" s="238"/>
      <c r="BB56" s="65">
        <v>-156.39296963999999</v>
      </c>
      <c r="BC56" s="108">
        <v>1320.16</v>
      </c>
      <c r="BD56" s="10">
        <f t="shared" si="10"/>
        <v>0.8100000000001728</v>
      </c>
      <c r="BE56" s="10">
        <f t="shared" si="40"/>
        <v>6.7500000000014396E-2</v>
      </c>
      <c r="BF56" s="127"/>
      <c r="BG56" s="65">
        <v>-156.40358609</v>
      </c>
      <c r="BH56" s="108">
        <v>1319.37</v>
      </c>
      <c r="BI56" s="10">
        <f t="shared" si="11"/>
        <v>1.999999999998181E-2</v>
      </c>
      <c r="BJ56" s="10">
        <f t="shared" si="41"/>
        <v>1.6666666666651508E-3</v>
      </c>
      <c r="BK56" s="127"/>
      <c r="BL56" s="65">
        <v>-156.40381045000001</v>
      </c>
      <c r="BM56" s="108">
        <v>1319.35</v>
      </c>
      <c r="BN56" s="10">
        <f t="shared" si="12"/>
        <v>0</v>
      </c>
      <c r="BO56" s="10">
        <f t="shared" si="42"/>
        <v>0</v>
      </c>
      <c r="BQ56" s="124">
        <v>-156.30711041999999</v>
      </c>
      <c r="BR56" s="112">
        <v>1324.15</v>
      </c>
      <c r="BS56" s="10">
        <f t="shared" si="13"/>
        <v>4.8000000000001819</v>
      </c>
      <c r="BT56" s="10">
        <f t="shared" si="43"/>
        <v>0.40000000000001518</v>
      </c>
      <c r="BU56" s="238"/>
      <c r="BV56" s="35">
        <v>-156.21814576</v>
      </c>
      <c r="BW56" s="103">
        <v>1330.38</v>
      </c>
      <c r="BX56" s="10">
        <f t="shared" si="14"/>
        <v>11.0300000000002</v>
      </c>
      <c r="BY56" s="10">
        <f t="shared" si="44"/>
        <v>0.91916666666668334</v>
      </c>
      <c r="BZ56" s="127"/>
      <c r="CA56" s="35">
        <v>-156.39547648999999</v>
      </c>
      <c r="CB56" s="103">
        <v>1318.06</v>
      </c>
      <c r="CC56" s="10">
        <f t="shared" si="15"/>
        <v>-1.2899999999999636</v>
      </c>
      <c r="CD56" s="10">
        <f t="shared" si="45"/>
        <v>-0.10749999999999697</v>
      </c>
      <c r="CE56" s="238"/>
      <c r="CF56" s="35">
        <v>-156.38732472000001</v>
      </c>
      <c r="CG56" s="103">
        <v>1317.8</v>
      </c>
      <c r="CH56" s="10">
        <f t="shared" si="16"/>
        <v>-1.5499999999999545</v>
      </c>
      <c r="CI56" s="10">
        <f t="shared" si="46"/>
        <v>-0.12916666666666288</v>
      </c>
      <c r="CJ56" s="127"/>
      <c r="CK56" s="37">
        <v>-156.40184707</v>
      </c>
      <c r="CL56" s="103">
        <v>1318.94</v>
      </c>
      <c r="CM56" s="10">
        <f t="shared" si="17"/>
        <v>-0.40999999999985448</v>
      </c>
      <c r="CN56" s="10">
        <f t="shared" si="47"/>
        <v>-3.4166666666654542E-2</v>
      </c>
      <c r="CO56" s="127"/>
      <c r="CP56" s="37">
        <v>-156.35833152999999</v>
      </c>
      <c r="CQ56" s="37">
        <v>1315.17</v>
      </c>
      <c r="CR56" s="10">
        <f t="shared" si="18"/>
        <v>-4.1799999999998363</v>
      </c>
      <c r="CS56" s="10">
        <f t="shared" si="48"/>
        <v>-0.34833333333331967</v>
      </c>
      <c r="CT56" s="238"/>
      <c r="CU56" s="35">
        <v>-156.32627196999999</v>
      </c>
      <c r="CV56" s="37">
        <v>1307.3699999999999</v>
      </c>
      <c r="CW56" s="10">
        <f t="shared" si="19"/>
        <v>-11.980000000000018</v>
      </c>
      <c r="CX56" s="10">
        <f t="shared" si="49"/>
        <v>-0.99833333333333485</v>
      </c>
      <c r="CY56" s="127"/>
      <c r="CZ56" s="35">
        <v>-156.39192362</v>
      </c>
      <c r="DA56" s="103">
        <v>1319.56</v>
      </c>
      <c r="DB56" s="10">
        <f t="shared" si="20"/>
        <v>0.21000000000003638</v>
      </c>
      <c r="DC56" s="10">
        <f t="shared" si="50"/>
        <v>1.750000000000303E-2</v>
      </c>
      <c r="DD56" s="238"/>
      <c r="DE56" s="35">
        <v>-156.38801373000001</v>
      </c>
      <c r="DF56" s="37">
        <v>1318.94</v>
      </c>
      <c r="DG56" s="10">
        <f t="shared" si="21"/>
        <v>-0.40999999999985448</v>
      </c>
      <c r="DH56" s="10">
        <f t="shared" si="51"/>
        <v>-3.4166666666654542E-2</v>
      </c>
      <c r="DI56" s="127"/>
      <c r="DJ56" s="35">
        <v>-156.39910946000001</v>
      </c>
      <c r="DK56" s="37">
        <v>1320.27</v>
      </c>
      <c r="DL56" s="10">
        <f t="shared" si="22"/>
        <v>0.92000000000007276</v>
      </c>
      <c r="DM56" s="10">
        <f t="shared" si="52"/>
        <v>7.6666666666672725E-2</v>
      </c>
      <c r="DN56" s="127"/>
      <c r="DO56" s="65">
        <v>-156.36838803000001</v>
      </c>
      <c r="DP56" s="108">
        <v>1320.84</v>
      </c>
      <c r="DQ56" s="10">
        <f t="shared" si="23"/>
        <v>1.4900000000000091</v>
      </c>
      <c r="DR56" s="10">
        <f t="shared" si="53"/>
        <v>0.12416666666666742</v>
      </c>
      <c r="DS56" s="238"/>
      <c r="DT56" s="65">
        <v>-156.05684167000001</v>
      </c>
      <c r="DU56" s="108">
        <v>1340.15</v>
      </c>
      <c r="DV56" s="10">
        <f t="shared" si="24"/>
        <v>20.800000000000182</v>
      </c>
      <c r="DW56" s="10">
        <f t="shared" si="54"/>
        <v>1.7333333333333485</v>
      </c>
      <c r="DX56" s="115"/>
      <c r="DY56" s="87">
        <v>-156.38828773</v>
      </c>
      <c r="DZ56" s="113">
        <v>1318.8</v>
      </c>
      <c r="EA56" s="10">
        <f t="shared" si="25"/>
        <v>-0.54999999999995453</v>
      </c>
      <c r="EB56" s="10">
        <f t="shared" si="55"/>
        <v>-4.5833333333329541E-2</v>
      </c>
      <c r="EC56" s="238"/>
      <c r="ED56" s="65">
        <v>-156.35947111999999</v>
      </c>
      <c r="EE56" s="108">
        <v>1315.35</v>
      </c>
      <c r="EF56" s="10">
        <f t="shared" si="26"/>
        <v>-4</v>
      </c>
      <c r="EG56" s="10">
        <f t="shared" si="56"/>
        <v>-0.33333333333333331</v>
      </c>
      <c r="EH56" s="238"/>
      <c r="EI56" s="87">
        <v>-156.38664399000001</v>
      </c>
      <c r="EJ56" s="113">
        <v>1317.8</v>
      </c>
      <c r="EK56" s="10">
        <f t="shared" si="27"/>
        <v>-1.5499999999999545</v>
      </c>
      <c r="EL56" s="10">
        <f t="shared" si="57"/>
        <v>-0.12916666666666288</v>
      </c>
      <c r="EM56" s="238"/>
      <c r="EN56" s="151"/>
      <c r="EO56" s="113"/>
      <c r="EP56" s="113"/>
      <c r="EQ56" s="113"/>
      <c r="ER56"/>
      <c r="FE56" s="103"/>
      <c r="FF56" s="103"/>
      <c r="FG56" s="103"/>
      <c r="FH56" s="103"/>
    </row>
    <row r="57" spans="1:166" x14ac:dyDescent="0.25">
      <c r="A57" s="128" t="s">
        <v>80</v>
      </c>
      <c r="B57" s="234">
        <v>10</v>
      </c>
      <c r="C57" s="114" t="s">
        <v>112</v>
      </c>
      <c r="D57" s="65">
        <v>-26.387099429999999</v>
      </c>
      <c r="E57" s="108">
        <v>1096.68</v>
      </c>
      <c r="F57" s="10">
        <f t="shared" si="0"/>
        <v>-62.569999999999936</v>
      </c>
      <c r="G57" s="10">
        <f t="shared" si="30"/>
        <v>-6.2569999999999935</v>
      </c>
      <c r="H57" s="116"/>
      <c r="I57" s="65">
        <v>-26.54045532</v>
      </c>
      <c r="J57" s="108">
        <v>1105.75</v>
      </c>
      <c r="K57" s="10">
        <f t="shared" si="1"/>
        <v>-53.5</v>
      </c>
      <c r="L57" s="10">
        <f t="shared" si="31"/>
        <v>-5.35</v>
      </c>
      <c r="M57" s="116"/>
      <c r="N57" s="129">
        <v>-155.14058531000001</v>
      </c>
      <c r="O57" s="108">
        <v>1161.78</v>
      </c>
      <c r="P57" s="10">
        <f t="shared" si="61"/>
        <v>2.5299999999999727</v>
      </c>
      <c r="Q57" s="10">
        <f t="shared" si="32"/>
        <v>0.25299999999999728</v>
      </c>
      <c r="R57" s="115"/>
      <c r="S57" s="65">
        <v>-155.13294046999999</v>
      </c>
      <c r="T57" s="108">
        <v>1162.55</v>
      </c>
      <c r="U57" s="10">
        <f t="shared" si="62"/>
        <v>3.2999999999999545</v>
      </c>
      <c r="V57" s="10">
        <f t="shared" si="33"/>
        <v>0.32999999999999546</v>
      </c>
      <c r="W57" s="127"/>
      <c r="X57" s="65">
        <v>-155.10254154</v>
      </c>
      <c r="Y57" s="108">
        <v>1165.8399999999999</v>
      </c>
      <c r="Z57" s="10">
        <f t="shared" si="4"/>
        <v>6.5899999999999181</v>
      </c>
      <c r="AA57" s="10">
        <f t="shared" si="34"/>
        <v>0.65899999999999181</v>
      </c>
      <c r="AB57" s="238"/>
      <c r="AC57" s="65">
        <v>-155.07672271000001</v>
      </c>
      <c r="AD57" s="108">
        <v>1168.71</v>
      </c>
      <c r="AE57" s="10">
        <f t="shared" si="5"/>
        <v>9.4600000000000364</v>
      </c>
      <c r="AF57" s="10">
        <f t="shared" si="35"/>
        <v>0.94600000000000362</v>
      </c>
      <c r="AG57" s="116"/>
      <c r="AH57" s="65">
        <v>-155.12413635999999</v>
      </c>
      <c r="AI57" s="108">
        <v>1153.31</v>
      </c>
      <c r="AJ57" s="10">
        <f t="shared" si="6"/>
        <v>-5.9400000000000546</v>
      </c>
      <c r="AK57" s="10">
        <f t="shared" si="36"/>
        <v>-0.59400000000000541</v>
      </c>
      <c r="AL57" s="127"/>
      <c r="AM57" s="65">
        <v>-155.06720523000001</v>
      </c>
      <c r="AN57" s="108">
        <v>1154.06</v>
      </c>
      <c r="AO57" s="10">
        <f t="shared" si="7"/>
        <v>-5.1900000000000546</v>
      </c>
      <c r="AP57" s="10">
        <f t="shared" si="37"/>
        <v>-0.51900000000000546</v>
      </c>
      <c r="AQ57" s="238"/>
      <c r="AR57" s="65">
        <v>-155.05418263000001</v>
      </c>
      <c r="AS57" s="108">
        <v>1149.8800000000001</v>
      </c>
      <c r="AT57" s="10">
        <f t="shared" si="8"/>
        <v>-9.3699999999998909</v>
      </c>
      <c r="AU57" s="10">
        <f t="shared" si="38"/>
        <v>-0.93699999999998906</v>
      </c>
      <c r="AV57" s="127"/>
      <c r="AW57" s="65">
        <v>-155.14889857</v>
      </c>
      <c r="AX57" s="108">
        <v>1158.5</v>
      </c>
      <c r="AY57" s="10">
        <f t="shared" si="9"/>
        <v>-0.75</v>
      </c>
      <c r="AZ57" s="10">
        <f t="shared" si="39"/>
        <v>-7.4999999999999997E-2</v>
      </c>
      <c r="BA57" s="238"/>
      <c r="BB57" s="65">
        <v>-155.14494735</v>
      </c>
      <c r="BC57" s="108">
        <v>1159.93</v>
      </c>
      <c r="BD57" s="10">
        <f t="shared" si="10"/>
        <v>0.68000000000006366</v>
      </c>
      <c r="BE57" s="10">
        <f t="shared" si="40"/>
        <v>6.8000000000006361E-2</v>
      </c>
      <c r="BF57" s="127"/>
      <c r="BG57" s="65">
        <v>-155.15551615999999</v>
      </c>
      <c r="BH57" s="108">
        <v>1159.19</v>
      </c>
      <c r="BI57" s="10">
        <f t="shared" si="11"/>
        <v>-5.999999999994543E-2</v>
      </c>
      <c r="BJ57" s="10">
        <f t="shared" si="41"/>
        <v>-5.9999999999945427E-3</v>
      </c>
      <c r="BK57" s="127"/>
      <c r="BL57" s="65">
        <v>-155.15585568</v>
      </c>
      <c r="BM57" s="108">
        <v>1159.25</v>
      </c>
      <c r="BN57" s="10">
        <f t="shared" si="12"/>
        <v>0</v>
      </c>
      <c r="BO57" s="10">
        <f t="shared" si="42"/>
        <v>0</v>
      </c>
      <c r="BQ57" s="124">
        <v>-155.05834437999999</v>
      </c>
      <c r="BR57" s="112">
        <v>1162.32</v>
      </c>
      <c r="BS57" s="10">
        <f t="shared" si="13"/>
        <v>3.0699999999999363</v>
      </c>
      <c r="BT57" s="10">
        <f t="shared" si="43"/>
        <v>0.30699999999999361</v>
      </c>
      <c r="BU57" s="238"/>
      <c r="BV57" s="35">
        <v>-154.97160718999999</v>
      </c>
      <c r="BW57" s="103">
        <v>1169.75</v>
      </c>
      <c r="BX57" s="10">
        <f t="shared" si="14"/>
        <v>10.5</v>
      </c>
      <c r="BY57" s="10">
        <f t="shared" si="44"/>
        <v>1.05</v>
      </c>
      <c r="BZ57" s="127"/>
      <c r="CA57" s="35">
        <v>-155.14819958000001</v>
      </c>
      <c r="CB57" s="103">
        <v>1158.01</v>
      </c>
      <c r="CC57" s="10">
        <f t="shared" si="15"/>
        <v>-1.2400000000000091</v>
      </c>
      <c r="CD57" s="10">
        <f t="shared" si="45"/>
        <v>-0.12400000000000092</v>
      </c>
      <c r="CE57" s="238"/>
      <c r="CF57" s="35">
        <v>-155.14004113999999</v>
      </c>
      <c r="CG57" s="103">
        <v>1157.74</v>
      </c>
      <c r="CH57" s="10">
        <f t="shared" si="16"/>
        <v>-1.5099999999999909</v>
      </c>
      <c r="CI57" s="10">
        <f t="shared" si="46"/>
        <v>-0.15099999999999908</v>
      </c>
      <c r="CJ57" s="127"/>
      <c r="CK57" s="37">
        <v>-155.15377645000001</v>
      </c>
      <c r="CL57" s="103">
        <v>1158.72</v>
      </c>
      <c r="CM57" s="10">
        <f t="shared" si="17"/>
        <v>-0.52999999999997272</v>
      </c>
      <c r="CN57" s="10">
        <f t="shared" si="47"/>
        <v>-5.2999999999997272E-2</v>
      </c>
      <c r="CO57" s="127"/>
      <c r="CP57" s="37">
        <v>-155.11034257</v>
      </c>
      <c r="CQ57" s="37">
        <v>1153.83</v>
      </c>
      <c r="CR57" s="10">
        <f t="shared" si="18"/>
        <v>-5.4200000000000728</v>
      </c>
      <c r="CS57" s="10">
        <f t="shared" si="48"/>
        <v>-0.54200000000000725</v>
      </c>
      <c r="CT57" s="238"/>
      <c r="CU57" s="35">
        <v>-155.08138793000001</v>
      </c>
      <c r="CV57" s="37">
        <v>1147.77</v>
      </c>
      <c r="CW57" s="10">
        <f t="shared" si="19"/>
        <v>-11.480000000000018</v>
      </c>
      <c r="CX57" s="10">
        <f t="shared" si="49"/>
        <v>-1.1480000000000019</v>
      </c>
      <c r="CY57" s="127"/>
      <c r="CZ57" s="35">
        <v>-155.14394553</v>
      </c>
      <c r="DA57" s="103">
        <v>1159.08</v>
      </c>
      <c r="DB57" s="10">
        <f t="shared" si="20"/>
        <v>-0.17000000000007276</v>
      </c>
      <c r="DC57" s="10">
        <f t="shared" si="50"/>
        <v>-1.7000000000007277E-2</v>
      </c>
      <c r="DD57" s="238"/>
      <c r="DE57" s="35">
        <v>-155.14015183999999</v>
      </c>
      <c r="DF57" s="37">
        <v>1158.53</v>
      </c>
      <c r="DG57" s="10">
        <f t="shared" si="21"/>
        <v>-0.72000000000002728</v>
      </c>
      <c r="DH57" s="10">
        <f t="shared" si="51"/>
        <v>-7.2000000000002728E-2</v>
      </c>
      <c r="DI57" s="127"/>
      <c r="DJ57" s="35">
        <v>-155.15090950999999</v>
      </c>
      <c r="DK57" s="37">
        <v>1159.8900000000001</v>
      </c>
      <c r="DL57" s="10">
        <f t="shared" si="22"/>
        <v>0.64000000000010004</v>
      </c>
      <c r="DM57" s="10">
        <f t="shared" si="52"/>
        <v>6.4000000000010007E-2</v>
      </c>
      <c r="DN57" s="127"/>
      <c r="DO57" s="65">
        <v>-155.11866318</v>
      </c>
      <c r="DP57" s="108">
        <v>1158.3699999999999</v>
      </c>
      <c r="DQ57" s="10">
        <f t="shared" si="23"/>
        <v>-0.88000000000010914</v>
      </c>
      <c r="DR57" s="10">
        <f t="shared" si="53"/>
        <v>-8.8000000000010917E-2</v>
      </c>
      <c r="DS57" s="238"/>
      <c r="DT57" s="65">
        <v>-154.81073881</v>
      </c>
      <c r="DU57" s="108">
        <v>1170.45</v>
      </c>
      <c r="DV57" s="10">
        <f t="shared" si="24"/>
        <v>11.200000000000045</v>
      </c>
      <c r="DW57" s="10">
        <f t="shared" si="54"/>
        <v>1.1200000000000045</v>
      </c>
      <c r="DX57" s="115"/>
      <c r="DY57" s="87">
        <v>-155.14020162</v>
      </c>
      <c r="DZ57" s="113">
        <v>1158.54</v>
      </c>
      <c r="EA57" s="10">
        <f t="shared" si="25"/>
        <v>-0.71000000000003638</v>
      </c>
      <c r="EB57" s="10">
        <f t="shared" si="55"/>
        <v>-7.1000000000003644E-2</v>
      </c>
      <c r="EC57" s="238"/>
      <c r="ED57" s="65">
        <v>-155.11208431</v>
      </c>
      <c r="EE57" s="108">
        <v>1154.3399999999999</v>
      </c>
      <c r="EF57" s="10">
        <f t="shared" si="26"/>
        <v>-4.9100000000000819</v>
      </c>
      <c r="EG57" s="10">
        <f t="shared" si="56"/>
        <v>-0.49100000000000821</v>
      </c>
      <c r="EH57" s="238"/>
      <c r="EI57" s="87">
        <v>-155.13904921</v>
      </c>
      <c r="EJ57" s="113">
        <v>1157.8599999999999</v>
      </c>
      <c r="EK57" s="10">
        <f t="shared" si="27"/>
        <v>-1.3900000000001</v>
      </c>
      <c r="EL57" s="10">
        <f t="shared" si="57"/>
        <v>-0.13900000000001</v>
      </c>
      <c r="EM57" s="238"/>
      <c r="EN57" s="151"/>
      <c r="EO57" s="113"/>
      <c r="EP57" s="113"/>
      <c r="EQ57" s="113"/>
      <c r="ER57"/>
      <c r="FE57" s="103"/>
      <c r="FF57" s="103"/>
      <c r="FG57" s="103"/>
      <c r="FH57" s="103"/>
    </row>
    <row r="58" spans="1:166" x14ac:dyDescent="0.25">
      <c r="A58" s="128" t="s">
        <v>80</v>
      </c>
      <c r="B58" s="234">
        <v>9</v>
      </c>
      <c r="C58" s="114" t="s">
        <v>113</v>
      </c>
      <c r="D58" s="65">
        <v>-20.70292225</v>
      </c>
      <c r="E58" s="108">
        <v>929.76</v>
      </c>
      <c r="F58" s="10">
        <f t="shared" si="0"/>
        <v>-49.930000000000064</v>
      </c>
      <c r="G58" s="10">
        <f t="shared" si="30"/>
        <v>-5.5477777777777852</v>
      </c>
      <c r="H58" s="116"/>
      <c r="I58" s="65">
        <v>-20.817796349999998</v>
      </c>
      <c r="J58" s="108">
        <v>935.7</v>
      </c>
      <c r="K58" s="10">
        <f t="shared" si="1"/>
        <v>-43.990000000000009</v>
      </c>
      <c r="L58" s="10">
        <f t="shared" si="31"/>
        <v>-4.8877777777777789</v>
      </c>
      <c r="M58" s="116"/>
      <c r="N58" s="129">
        <v>-117.27543408</v>
      </c>
      <c r="O58" s="108">
        <v>981.66</v>
      </c>
      <c r="P58" s="10">
        <f t="shared" si="61"/>
        <v>1.9699999999999136</v>
      </c>
      <c r="Q58" s="10">
        <f t="shared" si="32"/>
        <v>0.21888888888887928</v>
      </c>
      <c r="R58" s="115"/>
      <c r="S58" s="65">
        <v>-117.26987332</v>
      </c>
      <c r="T58" s="108">
        <v>982.35</v>
      </c>
      <c r="U58" s="10">
        <f t="shared" si="62"/>
        <v>2.6599999999999682</v>
      </c>
      <c r="V58" s="10">
        <f t="shared" si="33"/>
        <v>0.29555555555555202</v>
      </c>
      <c r="W58" s="127"/>
      <c r="X58" s="65">
        <v>-117.2453005</v>
      </c>
      <c r="Y58" s="108">
        <v>985.7</v>
      </c>
      <c r="Z58" s="10">
        <f t="shared" si="4"/>
        <v>6.0099999999999909</v>
      </c>
      <c r="AA58" s="10">
        <f t="shared" si="34"/>
        <v>0.6677777777777768</v>
      </c>
      <c r="AB58" s="238"/>
      <c r="AC58" s="35">
        <v>-117.22582481000001</v>
      </c>
      <c r="AD58" s="103">
        <v>987.84</v>
      </c>
      <c r="AE58" s="10">
        <f t="shared" si="5"/>
        <v>8.1499999999999773</v>
      </c>
      <c r="AF58" s="10">
        <f t="shared" si="35"/>
        <v>0.905555555555553</v>
      </c>
      <c r="AG58" s="116"/>
      <c r="AH58" s="65">
        <v>-117.26181630000001</v>
      </c>
      <c r="AI58" s="108">
        <v>974.98</v>
      </c>
      <c r="AJ58" s="10">
        <f t="shared" si="6"/>
        <v>-4.7100000000000364</v>
      </c>
      <c r="AK58" s="10">
        <f t="shared" si="36"/>
        <v>-0.52333333333333742</v>
      </c>
      <c r="AL58" s="127"/>
      <c r="AM58" s="65">
        <v>-117.21920003</v>
      </c>
      <c r="AN58" s="108">
        <v>975.61</v>
      </c>
      <c r="AO58" s="10">
        <f t="shared" si="7"/>
        <v>-4.0800000000000409</v>
      </c>
      <c r="AP58" s="10">
        <f t="shared" si="37"/>
        <v>-0.45333333333333786</v>
      </c>
      <c r="AQ58" s="238"/>
      <c r="AR58" s="65">
        <v>-117.20754539000001</v>
      </c>
      <c r="AS58" s="108">
        <v>971.35</v>
      </c>
      <c r="AT58" s="10">
        <f t="shared" si="8"/>
        <v>-8.3400000000000318</v>
      </c>
      <c r="AU58" s="10">
        <f t="shared" si="38"/>
        <v>-0.92666666666667019</v>
      </c>
      <c r="AV58" s="127"/>
      <c r="AW58" s="65">
        <v>-117.28180994</v>
      </c>
      <c r="AX58" s="108">
        <v>979.08</v>
      </c>
      <c r="AY58" s="10">
        <f t="shared" si="9"/>
        <v>-0.61000000000001364</v>
      </c>
      <c r="AZ58" s="10">
        <f t="shared" si="39"/>
        <v>-6.7777777777779297E-2</v>
      </c>
      <c r="BA58" s="238"/>
      <c r="BB58" s="65">
        <v>-117.2789952</v>
      </c>
      <c r="BC58" s="108">
        <v>980.25</v>
      </c>
      <c r="BD58" s="10">
        <f t="shared" si="10"/>
        <v>0.55999999999994543</v>
      </c>
      <c r="BE58" s="10">
        <f t="shared" si="40"/>
        <v>6.2222222222216156E-2</v>
      </c>
      <c r="BF58" s="127"/>
      <c r="BG58" s="65">
        <v>-117.28693767</v>
      </c>
      <c r="BH58" s="108">
        <v>979.64</v>
      </c>
      <c r="BI58" s="10">
        <f t="shared" si="11"/>
        <v>-5.0000000000068212E-2</v>
      </c>
      <c r="BJ58" s="10">
        <f t="shared" si="41"/>
        <v>-5.5555555555631348E-3</v>
      </c>
      <c r="BK58" s="127"/>
      <c r="BL58" s="65">
        <v>-117.28720752</v>
      </c>
      <c r="BM58" s="108">
        <v>979.69</v>
      </c>
      <c r="BN58" s="10">
        <f t="shared" si="12"/>
        <v>0</v>
      </c>
      <c r="BO58" s="10">
        <f t="shared" si="42"/>
        <v>0</v>
      </c>
      <c r="BQ58" s="124">
        <v>-117.21215891</v>
      </c>
      <c r="BR58" s="112">
        <v>981.71</v>
      </c>
      <c r="BS58" s="10">
        <f t="shared" si="13"/>
        <v>2.0199999999999818</v>
      </c>
      <c r="BT58" s="10">
        <f t="shared" si="43"/>
        <v>0.22444444444444242</v>
      </c>
      <c r="BU58" s="238"/>
      <c r="BV58" s="35">
        <v>-117.14519675</v>
      </c>
      <c r="BW58" s="103">
        <v>986.23</v>
      </c>
      <c r="BX58" s="10">
        <f t="shared" si="14"/>
        <v>6.5399999999999636</v>
      </c>
      <c r="BY58" s="10">
        <f t="shared" si="44"/>
        <v>0.72666666666666258</v>
      </c>
      <c r="BZ58" s="127"/>
      <c r="CA58" s="35">
        <v>-117.28052615</v>
      </c>
      <c r="CB58" s="103">
        <v>978.45</v>
      </c>
      <c r="CC58" s="10">
        <f t="shared" si="15"/>
        <v>-1.2400000000000091</v>
      </c>
      <c r="CD58" s="10">
        <f t="shared" si="45"/>
        <v>-0.13777777777777878</v>
      </c>
      <c r="CE58" s="238"/>
      <c r="CF58" s="35">
        <v>-117.27443389</v>
      </c>
      <c r="CG58" s="103">
        <v>978.27</v>
      </c>
      <c r="CH58" s="10">
        <f t="shared" si="16"/>
        <v>-1.4200000000000728</v>
      </c>
      <c r="CI58" s="10">
        <f t="shared" si="46"/>
        <v>-0.15777777777778587</v>
      </c>
      <c r="CJ58" s="127"/>
      <c r="CK58" s="37">
        <v>-117.28555829</v>
      </c>
      <c r="CL58" s="103">
        <v>979.28</v>
      </c>
      <c r="CM58" s="10">
        <f t="shared" si="17"/>
        <v>-0.41000000000008185</v>
      </c>
      <c r="CN58" s="10">
        <f t="shared" si="47"/>
        <v>-4.5555555555564647E-2</v>
      </c>
      <c r="CO58" s="127"/>
      <c r="CP58" s="37">
        <v>-117.25046003999999</v>
      </c>
      <c r="CQ58" s="37">
        <v>974.9</v>
      </c>
      <c r="CR58" s="10">
        <f t="shared" si="18"/>
        <v>-4.7900000000000773</v>
      </c>
      <c r="CS58" s="10">
        <f t="shared" si="48"/>
        <v>-0.53222222222223081</v>
      </c>
      <c r="CT58" s="238"/>
      <c r="CU58" s="35">
        <v>-117.22514637</v>
      </c>
      <c r="CV58" s="37">
        <v>968.25</v>
      </c>
      <c r="CW58" s="10">
        <f t="shared" si="19"/>
        <v>-11.440000000000055</v>
      </c>
      <c r="CX58" s="10">
        <f t="shared" si="49"/>
        <v>-1.2711111111111171</v>
      </c>
      <c r="CY58" s="127"/>
      <c r="CZ58" s="35">
        <v>-117.27787599</v>
      </c>
      <c r="DA58" s="103">
        <v>979.59</v>
      </c>
      <c r="DB58" s="10">
        <f t="shared" si="20"/>
        <v>-0.10000000000002274</v>
      </c>
      <c r="DC58" s="10">
        <f t="shared" si="50"/>
        <v>-1.1111111111113637E-2</v>
      </c>
      <c r="DD58" s="238"/>
      <c r="DE58" s="35">
        <v>-117.27497566</v>
      </c>
      <c r="DF58" s="37">
        <v>979.14</v>
      </c>
      <c r="DG58" s="10">
        <f t="shared" si="21"/>
        <v>-0.55000000000006821</v>
      </c>
      <c r="DH58" s="10">
        <f t="shared" si="51"/>
        <v>-6.1111111111118693E-2</v>
      </c>
      <c r="DI58" s="127"/>
      <c r="DJ58" s="35">
        <v>-117.28336649000001</v>
      </c>
      <c r="DK58" s="37">
        <v>980.19</v>
      </c>
      <c r="DL58" s="10">
        <f t="shared" si="22"/>
        <v>0.5</v>
      </c>
      <c r="DM58" s="10">
        <f t="shared" si="52"/>
        <v>5.5555555555555552E-2</v>
      </c>
      <c r="DN58" s="127"/>
      <c r="DO58" s="65">
        <v>-117.25872266</v>
      </c>
      <c r="DP58" s="108">
        <v>979.61</v>
      </c>
      <c r="DQ58" s="10">
        <f t="shared" si="23"/>
        <v>-8.0000000000040927E-2</v>
      </c>
      <c r="DR58" s="10">
        <f t="shared" si="53"/>
        <v>-8.8888888888934356E-3</v>
      </c>
      <c r="DS58" s="238"/>
      <c r="DT58" s="65">
        <v>-117.01594967</v>
      </c>
      <c r="DU58" s="108">
        <v>988.37</v>
      </c>
      <c r="DV58" s="10">
        <f t="shared" si="24"/>
        <v>8.67999999999995</v>
      </c>
      <c r="DW58" s="10">
        <f t="shared" si="54"/>
        <v>0.96444444444443889</v>
      </c>
      <c r="DX58" s="115"/>
      <c r="DY58" s="87">
        <v>-117.27535566</v>
      </c>
      <c r="DZ58" s="113">
        <v>979.15</v>
      </c>
      <c r="EA58" s="10">
        <f t="shared" si="25"/>
        <v>-0.54000000000007731</v>
      </c>
      <c r="EB58" s="10">
        <f t="shared" si="55"/>
        <v>-6.0000000000008588E-2</v>
      </c>
      <c r="EC58" s="238"/>
      <c r="ED58" s="65">
        <v>-117.25240492</v>
      </c>
      <c r="EE58" s="108">
        <v>975.72</v>
      </c>
      <c r="EF58" s="10">
        <f t="shared" si="26"/>
        <v>-3.9700000000000273</v>
      </c>
      <c r="EG58" s="10">
        <f t="shared" si="56"/>
        <v>-0.44111111111111412</v>
      </c>
      <c r="EH58" s="238"/>
      <c r="EI58" s="87">
        <v>-117.27426615</v>
      </c>
      <c r="EJ58" s="113">
        <v>978.49</v>
      </c>
      <c r="EK58" s="10">
        <f t="shared" si="27"/>
        <v>-1.2000000000000455</v>
      </c>
      <c r="EL58" s="10">
        <f t="shared" si="57"/>
        <v>-0.13333333333333838</v>
      </c>
      <c r="EM58" s="238"/>
      <c r="EN58" s="151"/>
      <c r="EO58" s="113"/>
      <c r="EP58" s="113"/>
      <c r="EQ58" s="113"/>
      <c r="ER58"/>
      <c r="FE58" s="103"/>
    </row>
    <row r="59" spans="1:166" x14ac:dyDescent="0.25">
      <c r="A59" s="128" t="s">
        <v>80</v>
      </c>
      <c r="B59" s="234">
        <v>7</v>
      </c>
      <c r="C59" s="114" t="s">
        <v>114</v>
      </c>
      <c r="D59" s="65">
        <v>-19.415927929999999</v>
      </c>
      <c r="E59" s="108">
        <v>742.71</v>
      </c>
      <c r="F59" s="10">
        <f t="shared" si="0"/>
        <v>-52.309999999999945</v>
      </c>
      <c r="G59" s="10">
        <f t="shared" si="30"/>
        <v>-7.4728571428571353</v>
      </c>
      <c r="H59" s="116"/>
      <c r="I59" s="65">
        <v>-19.532539480000001</v>
      </c>
      <c r="J59" s="108">
        <v>750.77</v>
      </c>
      <c r="K59" s="10">
        <f t="shared" si="1"/>
        <v>-44.25</v>
      </c>
      <c r="L59" s="10">
        <f t="shared" si="31"/>
        <v>-6.3214285714285712</v>
      </c>
      <c r="M59" s="116"/>
      <c r="N59" s="129">
        <v>-115.98842962000001</v>
      </c>
      <c r="O59" s="108">
        <v>796.69</v>
      </c>
      <c r="P59" s="10">
        <f t="shared" si="61"/>
        <v>1.6700000000000728</v>
      </c>
      <c r="Q59" s="10">
        <f t="shared" si="32"/>
        <v>0.23857142857143895</v>
      </c>
      <c r="R59" s="115"/>
      <c r="S59" s="65">
        <v>-115.98249206</v>
      </c>
      <c r="T59" s="108">
        <v>797.14</v>
      </c>
      <c r="U59" s="10">
        <f t="shared" si="62"/>
        <v>2.1200000000000045</v>
      </c>
      <c r="V59" s="10">
        <f t="shared" si="33"/>
        <v>0.30285714285714349</v>
      </c>
      <c r="W59" s="127"/>
      <c r="X59" s="65">
        <v>-115.95863074</v>
      </c>
      <c r="Y59" s="108">
        <v>798.28</v>
      </c>
      <c r="Z59" s="10">
        <f t="shared" si="4"/>
        <v>3.2599999999999909</v>
      </c>
      <c r="AA59" s="10">
        <f t="shared" si="34"/>
        <v>0.46571428571428442</v>
      </c>
      <c r="AB59" s="238"/>
      <c r="AC59" s="65">
        <v>-115.93820568</v>
      </c>
      <c r="AD59" s="108">
        <v>799.75</v>
      </c>
      <c r="AE59" s="10">
        <f t="shared" si="5"/>
        <v>4.7300000000000182</v>
      </c>
      <c r="AF59" s="10">
        <f t="shared" si="35"/>
        <v>0.67571428571428827</v>
      </c>
      <c r="AG59" s="116"/>
      <c r="AH59" s="65">
        <v>-115.9759315</v>
      </c>
      <c r="AI59" s="108">
        <v>790.08</v>
      </c>
      <c r="AJ59" s="10">
        <f t="shared" si="6"/>
        <v>-4.9399999999999409</v>
      </c>
      <c r="AK59" s="10">
        <f t="shared" si="36"/>
        <v>-0.7057142857142773</v>
      </c>
      <c r="AL59" s="127"/>
      <c r="AM59" s="65">
        <v>-115.93323974</v>
      </c>
      <c r="AN59" s="108">
        <v>790.65</v>
      </c>
      <c r="AO59" s="10">
        <f t="shared" si="7"/>
        <v>-4.3700000000000045</v>
      </c>
      <c r="AP59" s="10">
        <f t="shared" si="37"/>
        <v>-0.62428571428571489</v>
      </c>
      <c r="AQ59" s="238"/>
      <c r="AR59" s="65">
        <v>-115.92320597</v>
      </c>
      <c r="AS59" s="108">
        <v>787.32</v>
      </c>
      <c r="AT59" s="10">
        <f t="shared" si="8"/>
        <v>-7.6999999999999318</v>
      </c>
      <c r="AU59" s="10">
        <f t="shared" si="38"/>
        <v>-1.0999999999999903</v>
      </c>
      <c r="AV59" s="127"/>
      <c r="AW59" s="65">
        <v>-115.99500737</v>
      </c>
      <c r="AX59" s="108">
        <v>794.52</v>
      </c>
      <c r="AY59" s="10">
        <f t="shared" si="9"/>
        <v>-0.5</v>
      </c>
      <c r="AZ59" s="10">
        <f t="shared" si="39"/>
        <v>-7.1428571428571425E-2</v>
      </c>
      <c r="BA59" s="238"/>
      <c r="BB59" s="65">
        <v>-115.99201746999999</v>
      </c>
      <c r="BC59" s="108">
        <v>795.57</v>
      </c>
      <c r="BD59" s="10">
        <f t="shared" si="10"/>
        <v>0.55000000000006821</v>
      </c>
      <c r="BE59" s="10">
        <f t="shared" si="40"/>
        <v>7.8571428571438312E-2</v>
      </c>
      <c r="BF59" s="127"/>
      <c r="BG59" s="65">
        <v>-115.99982240999999</v>
      </c>
      <c r="BH59" s="108">
        <v>794.96</v>
      </c>
      <c r="BI59" s="10">
        <f t="shared" si="11"/>
        <v>-5.999999999994543E-2</v>
      </c>
      <c r="BJ59" s="10">
        <f t="shared" si="41"/>
        <v>-8.571428571420776E-3</v>
      </c>
      <c r="BK59" s="127"/>
      <c r="BL59" s="65">
        <v>-116.00010358999999</v>
      </c>
      <c r="BM59" s="108">
        <v>795.02</v>
      </c>
      <c r="BN59" s="10">
        <f t="shared" si="12"/>
        <v>0</v>
      </c>
      <c r="BO59" s="10">
        <f t="shared" si="42"/>
        <v>0</v>
      </c>
      <c r="BQ59" s="124">
        <v>-115.92673397999999</v>
      </c>
      <c r="BR59" s="112">
        <v>796.88</v>
      </c>
      <c r="BS59" s="10">
        <f t="shared" si="13"/>
        <v>1.8600000000000136</v>
      </c>
      <c r="BT59" s="10">
        <f t="shared" si="43"/>
        <v>0.26571428571428768</v>
      </c>
      <c r="BU59" s="238"/>
      <c r="BV59" s="35">
        <v>-115.86118999</v>
      </c>
      <c r="BW59" s="103">
        <v>802.09</v>
      </c>
      <c r="BX59" s="10">
        <f t="shared" si="14"/>
        <v>7.07000000000005</v>
      </c>
      <c r="BY59" s="10">
        <f t="shared" si="44"/>
        <v>1.0100000000000071</v>
      </c>
      <c r="BZ59" s="127"/>
      <c r="CA59" s="35">
        <v>-115.99442843</v>
      </c>
      <c r="CB59" s="103">
        <v>794.04</v>
      </c>
      <c r="CC59" s="10">
        <f t="shared" si="15"/>
        <v>-0.98000000000001819</v>
      </c>
      <c r="CD59" s="10">
        <f t="shared" si="45"/>
        <v>-0.14000000000000259</v>
      </c>
      <c r="CE59" s="238"/>
      <c r="CF59" s="35">
        <v>-115.98817436</v>
      </c>
      <c r="CG59" s="103">
        <v>793.76</v>
      </c>
      <c r="CH59" s="10">
        <f t="shared" si="16"/>
        <v>-1.2599999999999909</v>
      </c>
      <c r="CI59" s="10">
        <f t="shared" si="46"/>
        <v>-0.17999999999999869</v>
      </c>
      <c r="CJ59" s="127"/>
      <c r="CK59" s="37">
        <v>-115.9985575</v>
      </c>
      <c r="CL59" s="103">
        <v>794.62</v>
      </c>
      <c r="CM59" s="10">
        <f t="shared" si="17"/>
        <v>-0.39999999999997726</v>
      </c>
      <c r="CN59" s="10">
        <f t="shared" si="47"/>
        <v>-5.7142857142853894E-2</v>
      </c>
      <c r="CO59" s="127"/>
      <c r="CP59" s="37">
        <v>-115.96434007000001</v>
      </c>
      <c r="CQ59" s="37">
        <v>789.64</v>
      </c>
      <c r="CR59" s="10">
        <f t="shared" si="18"/>
        <v>-5.3799999999999955</v>
      </c>
      <c r="CS59" s="10">
        <f t="shared" si="48"/>
        <v>-0.76857142857142791</v>
      </c>
      <c r="CT59" s="238"/>
      <c r="CU59" s="35">
        <v>-115.94194586</v>
      </c>
      <c r="CV59" s="37">
        <v>784.62</v>
      </c>
      <c r="CW59" s="10">
        <f t="shared" si="19"/>
        <v>-10.399999999999977</v>
      </c>
      <c r="CX59" s="10">
        <f t="shared" si="49"/>
        <v>-1.4857142857142824</v>
      </c>
      <c r="CY59" s="127"/>
      <c r="CZ59" s="35">
        <v>-115.99110786999999</v>
      </c>
      <c r="DA59" s="103">
        <v>794.76</v>
      </c>
      <c r="DB59" s="10">
        <f t="shared" si="20"/>
        <v>-0.25999999999999091</v>
      </c>
      <c r="DC59" s="10">
        <f t="shared" si="50"/>
        <v>-3.7142857142855847E-2</v>
      </c>
      <c r="DD59" s="238"/>
      <c r="DE59" s="35">
        <v>-115.988218</v>
      </c>
      <c r="DF59" s="37">
        <v>794.32</v>
      </c>
      <c r="DG59" s="10">
        <f t="shared" si="21"/>
        <v>-0.69999999999993179</v>
      </c>
      <c r="DH59" s="10">
        <f t="shared" si="51"/>
        <v>-9.9999999999990249E-2</v>
      </c>
      <c r="DI59" s="127"/>
      <c r="DJ59" s="35">
        <v>-115.99630835000001</v>
      </c>
      <c r="DK59" s="37">
        <v>795.42</v>
      </c>
      <c r="DL59" s="10">
        <f t="shared" si="22"/>
        <v>0.39999999999997726</v>
      </c>
      <c r="DM59" s="10">
        <f t="shared" si="52"/>
        <v>5.7142857142853894E-2</v>
      </c>
      <c r="DN59" s="127"/>
      <c r="DO59" s="65">
        <v>-115.97116199</v>
      </c>
      <c r="DP59" s="108">
        <v>793.39</v>
      </c>
      <c r="DQ59" s="10">
        <f t="shared" si="23"/>
        <v>-1.6299999999999955</v>
      </c>
      <c r="DR59" s="10">
        <f t="shared" si="53"/>
        <v>-0.23285714285714221</v>
      </c>
      <c r="DS59" s="238"/>
      <c r="DT59" s="65">
        <v>-115.7391739</v>
      </c>
      <c r="DU59" s="108">
        <v>799.42</v>
      </c>
      <c r="DV59" s="10">
        <f t="shared" si="24"/>
        <v>4.3999999999999773</v>
      </c>
      <c r="DW59" s="10">
        <f t="shared" si="54"/>
        <v>0.62857142857142534</v>
      </c>
      <c r="DX59" s="115"/>
      <c r="DY59" s="87">
        <v>-115.98854961000001</v>
      </c>
      <c r="DZ59" s="113">
        <v>794.59</v>
      </c>
      <c r="EA59" s="10">
        <f t="shared" si="25"/>
        <v>-0.42999999999994998</v>
      </c>
      <c r="EB59" s="10">
        <f t="shared" si="55"/>
        <v>-6.1428571428564283E-2</v>
      </c>
      <c r="EC59" s="238"/>
      <c r="ED59" s="65">
        <v>-115.96631592999999</v>
      </c>
      <c r="EE59" s="108">
        <v>790.42</v>
      </c>
      <c r="EF59" s="10">
        <f t="shared" si="26"/>
        <v>-4.6000000000000227</v>
      </c>
      <c r="EG59" s="10">
        <f t="shared" si="56"/>
        <v>-0.65714285714286036</v>
      </c>
      <c r="EH59" s="238"/>
      <c r="EI59" s="87">
        <v>-115.98787153000001</v>
      </c>
      <c r="EJ59" s="113">
        <v>794.19</v>
      </c>
      <c r="EK59" s="10">
        <f t="shared" si="27"/>
        <v>-0.82999999999992724</v>
      </c>
      <c r="EL59" s="10">
        <f t="shared" si="57"/>
        <v>-0.11857142857141818</v>
      </c>
      <c r="EM59" s="238"/>
      <c r="EN59" s="151"/>
      <c r="EO59" s="113"/>
      <c r="EP59" s="113"/>
      <c r="EQ59" s="113"/>
      <c r="ER59"/>
      <c r="FE59" s="103"/>
    </row>
    <row r="60" spans="1:166" ht="13.5" customHeight="1" x14ac:dyDescent="0.25">
      <c r="A60" s="114" t="s">
        <v>181</v>
      </c>
      <c r="B60" s="235">
        <v>3</v>
      </c>
      <c r="C60" s="114" t="s">
        <v>115</v>
      </c>
      <c r="D60" s="65">
        <v>-64.190089330000006</v>
      </c>
      <c r="E60" s="108">
        <v>168.73</v>
      </c>
      <c r="F60" s="10">
        <f t="shared" si="0"/>
        <v>-7.8100000000000023</v>
      </c>
      <c r="G60" s="10">
        <f t="shared" si="30"/>
        <v>-2.6033333333333339</v>
      </c>
      <c r="H60" s="116"/>
      <c r="I60" s="65">
        <v>-64.603954860000002</v>
      </c>
      <c r="J60" s="108">
        <v>148.77000000000001</v>
      </c>
      <c r="K60" s="10">
        <f t="shared" si="1"/>
        <v>-27.769999999999982</v>
      </c>
      <c r="L60" s="10">
        <f t="shared" si="31"/>
        <v>-9.2566666666666606</v>
      </c>
      <c r="M60" s="116"/>
      <c r="N60" s="129">
        <v>-273.50616706</v>
      </c>
      <c r="O60" s="108">
        <v>180.18</v>
      </c>
      <c r="P60" s="10">
        <f t="shared" si="61"/>
        <v>3.6400000000000148</v>
      </c>
      <c r="Q60" s="10">
        <f t="shared" si="32"/>
        <v>1.2133333333333383</v>
      </c>
      <c r="R60" s="115"/>
      <c r="S60" s="65">
        <v>-273.49501380999999</v>
      </c>
      <c r="T60" s="108">
        <v>179.13</v>
      </c>
      <c r="U60" s="10">
        <f t="shared" si="62"/>
        <v>2.5900000000000034</v>
      </c>
      <c r="V60" s="10">
        <f t="shared" si="33"/>
        <v>0.86333333333333451</v>
      </c>
      <c r="W60" s="127"/>
      <c r="X60" s="65">
        <v>-273.41376072999998</v>
      </c>
      <c r="Y60" s="108">
        <v>179.13</v>
      </c>
      <c r="Z60" s="10">
        <f t="shared" si="4"/>
        <v>2.5900000000000034</v>
      </c>
      <c r="AA60" s="10">
        <f t="shared" si="34"/>
        <v>0.86333333333333451</v>
      </c>
      <c r="AB60" s="238"/>
      <c r="AC60" s="65">
        <v>-273.38318154000001</v>
      </c>
      <c r="AD60" s="108">
        <v>180.93</v>
      </c>
      <c r="AE60" s="10">
        <f t="shared" si="5"/>
        <v>4.3900000000000148</v>
      </c>
      <c r="AF60" s="10">
        <f t="shared" si="35"/>
        <v>1.4633333333333383</v>
      </c>
      <c r="AG60" s="116"/>
      <c r="AH60" s="65">
        <v>-273.57785639999997</v>
      </c>
      <c r="AI60" s="108">
        <v>171.73</v>
      </c>
      <c r="AJ60" s="10">
        <f t="shared" si="6"/>
        <v>-4.8100000000000023</v>
      </c>
      <c r="AK60" s="10">
        <f t="shared" si="36"/>
        <v>-1.6033333333333342</v>
      </c>
      <c r="AL60" s="127"/>
      <c r="AM60" s="65">
        <v>-273.35767421999998</v>
      </c>
      <c r="AN60" s="108">
        <v>171.78</v>
      </c>
      <c r="AO60" s="10">
        <f t="shared" si="7"/>
        <v>-4.7599999999999909</v>
      </c>
      <c r="AP60" s="10">
        <f t="shared" si="37"/>
        <v>-1.5866666666666636</v>
      </c>
      <c r="AQ60" s="238"/>
      <c r="AR60" s="65">
        <v>-273.35052001999998</v>
      </c>
      <c r="AS60" s="108">
        <v>170.48</v>
      </c>
      <c r="AT60" s="10">
        <f t="shared" si="8"/>
        <v>-6.0600000000000023</v>
      </c>
      <c r="AU60" s="10">
        <f t="shared" si="38"/>
        <v>-2.0200000000000009</v>
      </c>
      <c r="AV60" s="127"/>
      <c r="AW60" s="65">
        <v>-273.53787082000002</v>
      </c>
      <c r="AX60" s="108">
        <v>175.23</v>
      </c>
      <c r="AY60" s="10">
        <f t="shared" si="9"/>
        <v>-1.3100000000000023</v>
      </c>
      <c r="AZ60" s="10">
        <f t="shared" si="39"/>
        <v>-0.43666666666666742</v>
      </c>
      <c r="BA60" s="238"/>
      <c r="BB60" s="65">
        <v>-273.53206642999999</v>
      </c>
      <c r="BC60" s="108">
        <v>174.86</v>
      </c>
      <c r="BD60" s="10">
        <f t="shared" si="10"/>
        <v>-1.6799999999999784</v>
      </c>
      <c r="BE60" s="10">
        <f t="shared" si="40"/>
        <v>-0.55999999999999284</v>
      </c>
      <c r="BF60" s="127"/>
      <c r="BG60" s="65">
        <v>-273.55242700000002</v>
      </c>
      <c r="BH60" s="108">
        <v>176.45</v>
      </c>
      <c r="BI60" s="10">
        <f t="shared" si="11"/>
        <v>-9.0000000000003411E-2</v>
      </c>
      <c r="BJ60" s="10">
        <f t="shared" si="41"/>
        <v>-3.0000000000001137E-2</v>
      </c>
      <c r="BK60" s="127"/>
      <c r="BL60" s="65">
        <v>-273.55310431999999</v>
      </c>
      <c r="BM60" s="108">
        <v>176.54</v>
      </c>
      <c r="BN60" s="10">
        <f t="shared" si="12"/>
        <v>0</v>
      </c>
      <c r="BO60" s="10">
        <f t="shared" si="42"/>
        <v>0</v>
      </c>
      <c r="BQ60" s="124">
        <v>-273.3364244</v>
      </c>
      <c r="BR60" s="112">
        <v>178.43</v>
      </c>
      <c r="BS60" s="10">
        <f t="shared" si="13"/>
        <v>1.8900000000000148</v>
      </c>
      <c r="BT60" s="10">
        <f t="shared" si="43"/>
        <v>0.63000000000000489</v>
      </c>
      <c r="BU60" s="238"/>
      <c r="BV60" s="35">
        <v>-273.17937021</v>
      </c>
      <c r="BW60" s="103">
        <v>178.49</v>
      </c>
      <c r="BX60" s="10">
        <f t="shared" si="14"/>
        <v>1.9500000000000171</v>
      </c>
      <c r="BY60" s="10">
        <f t="shared" si="44"/>
        <v>0.65000000000000568</v>
      </c>
      <c r="BZ60" s="127"/>
      <c r="CA60" s="35">
        <v>-273.54111932000001</v>
      </c>
      <c r="CB60" s="103">
        <v>176.2</v>
      </c>
      <c r="CC60" s="10">
        <f t="shared" si="15"/>
        <v>-0.34000000000000341</v>
      </c>
      <c r="CD60" s="10">
        <f t="shared" si="45"/>
        <v>-0.11333333333333447</v>
      </c>
      <c r="CE60" s="238"/>
      <c r="CF60" s="35">
        <v>-273.53134110000002</v>
      </c>
      <c r="CG60" s="103">
        <v>175.69</v>
      </c>
      <c r="CH60" s="10">
        <f t="shared" si="16"/>
        <v>-0.84999999999999432</v>
      </c>
      <c r="CI60" s="10">
        <f t="shared" si="46"/>
        <v>-0.28333333333333144</v>
      </c>
      <c r="CJ60" s="127"/>
      <c r="CK60" s="37">
        <v>-273.54968151000003</v>
      </c>
      <c r="CL60" s="103">
        <v>175.85</v>
      </c>
      <c r="CM60" s="10">
        <f t="shared" si="17"/>
        <v>-0.68999999999999773</v>
      </c>
      <c r="CN60" s="10">
        <f t="shared" si="47"/>
        <v>-0.22999999999999923</v>
      </c>
      <c r="CO60" s="127"/>
      <c r="CP60" s="37">
        <v>-273.42689919999998</v>
      </c>
      <c r="CQ60" s="37">
        <v>173.68</v>
      </c>
      <c r="CR60" s="10">
        <f t="shared" si="18"/>
        <v>-2.8599999999999852</v>
      </c>
      <c r="CS60" s="10">
        <f t="shared" si="48"/>
        <v>-0.95333333333332837</v>
      </c>
      <c r="CT60" s="238"/>
      <c r="CU60" s="35">
        <v>-273.40636819000002</v>
      </c>
      <c r="CV60" s="37">
        <v>175.28</v>
      </c>
      <c r="CW60" s="10">
        <f t="shared" si="19"/>
        <v>-1.2599999999999909</v>
      </c>
      <c r="CX60" s="10">
        <f t="shared" si="49"/>
        <v>-0.41999999999999699</v>
      </c>
      <c r="CY60" s="127"/>
      <c r="CZ60" s="35">
        <v>-273.52107787</v>
      </c>
      <c r="DA60" s="103">
        <v>177.79</v>
      </c>
      <c r="DB60" s="10">
        <f t="shared" si="20"/>
        <v>1.25</v>
      </c>
      <c r="DC60" s="10">
        <f t="shared" si="50"/>
        <v>0.41666666666666669</v>
      </c>
      <c r="DD60" s="238"/>
      <c r="DE60" s="35">
        <v>-273.51674643000001</v>
      </c>
      <c r="DF60" s="37">
        <v>177.04</v>
      </c>
      <c r="DG60" s="10">
        <f t="shared" si="21"/>
        <v>0.5</v>
      </c>
      <c r="DH60" s="10">
        <f t="shared" si="51"/>
        <v>0.16666666666666666</v>
      </c>
      <c r="DI60" s="127"/>
      <c r="DJ60" s="35">
        <v>-273.54224895999999</v>
      </c>
      <c r="DK60" s="37">
        <v>177.04</v>
      </c>
      <c r="DL60" s="10">
        <f t="shared" si="22"/>
        <v>0.5</v>
      </c>
      <c r="DM60" s="10">
        <f t="shared" si="52"/>
        <v>0.16666666666666666</v>
      </c>
      <c r="DN60" s="127"/>
      <c r="DO60" s="65">
        <v>-273.51355365000001</v>
      </c>
      <c r="DP60" s="108">
        <v>171.5</v>
      </c>
      <c r="DQ60" s="10">
        <f t="shared" si="23"/>
        <v>-5.039999999999992</v>
      </c>
      <c r="DR60" s="10">
        <f t="shared" si="53"/>
        <v>-1.6799999999999973</v>
      </c>
      <c r="DS60" s="238"/>
      <c r="DT60" s="65">
        <v>-273.35779758000001</v>
      </c>
      <c r="DU60" s="108">
        <v>187.26</v>
      </c>
      <c r="DV60" s="10">
        <f t="shared" si="24"/>
        <v>10.719999999999999</v>
      </c>
      <c r="DW60" s="10">
        <f t="shared" si="54"/>
        <v>3.5733333333333328</v>
      </c>
      <c r="DX60" s="115"/>
      <c r="DY60" s="87">
        <v>-273.53228453000003</v>
      </c>
      <c r="DZ60" s="113">
        <v>175.59</v>
      </c>
      <c r="EA60" s="10">
        <f t="shared" si="25"/>
        <v>-0.94999999999998863</v>
      </c>
      <c r="EB60" s="10">
        <f t="shared" si="55"/>
        <v>-0.31666666666666288</v>
      </c>
      <c r="EC60" s="238"/>
      <c r="ED60" s="65">
        <v>-273.51163742</v>
      </c>
      <c r="EE60" s="108">
        <v>170.32</v>
      </c>
      <c r="EF60" s="10">
        <f t="shared" si="26"/>
        <v>-6.2199999999999989</v>
      </c>
      <c r="EG60" s="10">
        <f t="shared" si="56"/>
        <v>-2.0733333333333328</v>
      </c>
      <c r="EH60" s="238"/>
      <c r="EI60" s="87">
        <v>-273.53161112999999</v>
      </c>
      <c r="EJ60" s="113">
        <v>175.18</v>
      </c>
      <c r="EK60" s="10">
        <f t="shared" si="27"/>
        <v>-1.3599999999999852</v>
      </c>
      <c r="EL60" s="10">
        <f t="shared" si="57"/>
        <v>-0.45333333333332843</v>
      </c>
      <c r="EM60" s="238"/>
      <c r="EN60" s="151"/>
      <c r="EO60" s="113"/>
      <c r="EP60" s="113"/>
      <c r="EQ60" s="113"/>
      <c r="ER60"/>
      <c r="FE60" s="103"/>
    </row>
    <row r="61" spans="1:166" x14ac:dyDescent="0.25">
      <c r="A61" s="114" t="s">
        <v>181</v>
      </c>
      <c r="B61" s="235">
        <v>5</v>
      </c>
      <c r="C61" s="114" t="s">
        <v>116</v>
      </c>
      <c r="D61" s="65">
        <v>-55.315702379999998</v>
      </c>
      <c r="E61" s="108">
        <v>504.37</v>
      </c>
      <c r="F61" s="10">
        <f t="shared" si="0"/>
        <v>-19.389999999999986</v>
      </c>
      <c r="G61" s="10">
        <f t="shared" si="30"/>
        <v>-3.8779999999999974</v>
      </c>
      <c r="H61" s="116"/>
      <c r="I61" s="65">
        <v>-55.653206560000001</v>
      </c>
      <c r="J61" s="108">
        <v>483.74</v>
      </c>
      <c r="K61" s="10">
        <f t="shared" si="1"/>
        <v>-40.019999999999982</v>
      </c>
      <c r="L61" s="10">
        <f t="shared" si="31"/>
        <v>-8.003999999999996</v>
      </c>
      <c r="M61" s="116"/>
      <c r="N61" s="129">
        <v>-237.95651577000001</v>
      </c>
      <c r="O61" s="108">
        <v>527.04</v>
      </c>
      <c r="P61" s="10">
        <f t="shared" si="61"/>
        <v>3.2799999999999727</v>
      </c>
      <c r="Q61" s="10">
        <f t="shared" si="32"/>
        <v>0.65599999999999459</v>
      </c>
      <c r="R61" s="115"/>
      <c r="S61" s="65">
        <v>-237.94765276999999</v>
      </c>
      <c r="T61" s="108">
        <v>526.96</v>
      </c>
      <c r="U61" s="10">
        <f t="shared" si="62"/>
        <v>3.2000000000000455</v>
      </c>
      <c r="V61" s="10">
        <f t="shared" si="33"/>
        <v>0.64000000000000912</v>
      </c>
      <c r="W61" s="127"/>
      <c r="X61" s="65">
        <v>-237.87366087999999</v>
      </c>
      <c r="Y61" s="108">
        <v>526.24</v>
      </c>
      <c r="Z61" s="10">
        <f t="shared" si="4"/>
        <v>2.4800000000000182</v>
      </c>
      <c r="AA61" s="10">
        <f t="shared" si="34"/>
        <v>0.49600000000000366</v>
      </c>
      <c r="AB61" s="238"/>
      <c r="AC61" s="65">
        <v>-237.84669403000001</v>
      </c>
      <c r="AD61" s="108">
        <v>528.32000000000005</v>
      </c>
      <c r="AE61" s="10">
        <f t="shared" si="5"/>
        <v>4.5600000000000591</v>
      </c>
      <c r="AF61" s="10">
        <f t="shared" si="35"/>
        <v>0.9120000000000118</v>
      </c>
      <c r="AG61" s="116"/>
      <c r="AH61" s="65">
        <v>-238.01236714000001</v>
      </c>
      <c r="AI61" s="108">
        <v>519.17999999999995</v>
      </c>
      <c r="AJ61" s="10">
        <f t="shared" si="6"/>
        <v>-4.5800000000000409</v>
      </c>
      <c r="AK61" s="10">
        <f t="shared" si="36"/>
        <v>-0.91600000000000814</v>
      </c>
      <c r="AL61" s="127"/>
      <c r="AM61" s="65">
        <v>-237.82920096000001</v>
      </c>
      <c r="AN61" s="108">
        <v>519.69000000000005</v>
      </c>
      <c r="AO61" s="10">
        <f t="shared" si="7"/>
        <v>-4.0699999999999363</v>
      </c>
      <c r="AP61" s="10">
        <f t="shared" si="37"/>
        <v>-0.81399999999998729</v>
      </c>
      <c r="AQ61" s="238"/>
      <c r="AR61" s="65">
        <v>-237.82199779999999</v>
      </c>
      <c r="AS61" s="108">
        <v>518.30999999999995</v>
      </c>
      <c r="AT61" s="10">
        <f t="shared" si="8"/>
        <v>-5.4500000000000455</v>
      </c>
      <c r="AU61" s="10">
        <f t="shared" si="38"/>
        <v>-1.0900000000000092</v>
      </c>
      <c r="AV61" s="127"/>
      <c r="AW61" s="65">
        <v>-237.98367433999999</v>
      </c>
      <c r="AX61" s="108">
        <v>523.14</v>
      </c>
      <c r="AY61" s="10">
        <f t="shared" si="9"/>
        <v>-0.62000000000000455</v>
      </c>
      <c r="AZ61" s="10">
        <f t="shared" si="39"/>
        <v>-0.12400000000000092</v>
      </c>
      <c r="BA61" s="238"/>
      <c r="BB61" s="65">
        <v>-237.97899949999999</v>
      </c>
      <c r="BC61" s="108">
        <v>523.37</v>
      </c>
      <c r="BD61" s="10">
        <f t="shared" si="10"/>
        <v>-0.38999999999998636</v>
      </c>
      <c r="BE61" s="10">
        <f t="shared" si="40"/>
        <v>-7.7999999999997266E-2</v>
      </c>
      <c r="BF61" s="127"/>
      <c r="BG61" s="65">
        <v>-237.99545211</v>
      </c>
      <c r="BH61" s="108">
        <v>523.77</v>
      </c>
      <c r="BI61" s="10">
        <f t="shared" si="11"/>
        <v>9.9999999999909051E-3</v>
      </c>
      <c r="BJ61" s="10">
        <f t="shared" si="41"/>
        <v>1.9999999999981812E-3</v>
      </c>
      <c r="BK61" s="127"/>
      <c r="BL61" s="65">
        <v>-237.99588086</v>
      </c>
      <c r="BM61" s="108">
        <v>523.76</v>
      </c>
      <c r="BN61" s="10">
        <f t="shared" si="12"/>
        <v>0</v>
      </c>
      <c r="BO61" s="10">
        <f t="shared" si="42"/>
        <v>0</v>
      </c>
      <c r="BQ61" s="124">
        <v>-237.81024543999999</v>
      </c>
      <c r="BR61" s="112">
        <v>525.52</v>
      </c>
      <c r="BS61" s="10">
        <f t="shared" si="13"/>
        <v>1.7599999999999909</v>
      </c>
      <c r="BT61" s="10">
        <f t="shared" si="43"/>
        <v>0.3519999999999982</v>
      </c>
      <c r="BU61" s="238"/>
      <c r="BV61" s="35">
        <v>-237.67934034999999</v>
      </c>
      <c r="BW61" s="103">
        <v>529.66</v>
      </c>
      <c r="BX61" s="10">
        <f t="shared" si="14"/>
        <v>5.8999999999999773</v>
      </c>
      <c r="BY61" s="10">
        <f t="shared" si="44"/>
        <v>1.1799999999999955</v>
      </c>
      <c r="BZ61" s="127"/>
      <c r="CA61" s="35">
        <v>-237.98465612999999</v>
      </c>
      <c r="CB61" s="103">
        <v>523.03</v>
      </c>
      <c r="CC61" s="10">
        <f t="shared" si="15"/>
        <v>-0.73000000000001819</v>
      </c>
      <c r="CD61" s="10">
        <f t="shared" si="45"/>
        <v>-0.14600000000000363</v>
      </c>
      <c r="CE61" s="238"/>
      <c r="CF61" s="35">
        <v>-237.97613842000001</v>
      </c>
      <c r="CG61" s="103">
        <v>522.83000000000004</v>
      </c>
      <c r="CH61" s="10">
        <f t="shared" si="16"/>
        <v>-0.92999999999994998</v>
      </c>
      <c r="CI61" s="10">
        <f t="shared" si="46"/>
        <v>-0.18599999999999001</v>
      </c>
      <c r="CJ61" s="127"/>
      <c r="CK61" s="37">
        <v>-237.99331230000001</v>
      </c>
      <c r="CL61" s="103">
        <v>523.41</v>
      </c>
      <c r="CM61" s="10">
        <f t="shared" si="17"/>
        <v>-0.35000000000002274</v>
      </c>
      <c r="CN61" s="10">
        <f t="shared" si="47"/>
        <v>-7.0000000000004545E-2</v>
      </c>
      <c r="CO61" s="127"/>
      <c r="CP61" s="37">
        <v>-237.88589399</v>
      </c>
      <c r="CQ61" s="37">
        <v>518.74</v>
      </c>
      <c r="CR61" s="10">
        <f t="shared" si="18"/>
        <v>-5.0199999999999818</v>
      </c>
      <c r="CS61" s="10">
        <f t="shared" si="48"/>
        <v>-1.0039999999999965</v>
      </c>
      <c r="CT61" s="238"/>
      <c r="CU61" s="35">
        <v>-237.86382798</v>
      </c>
      <c r="CV61" s="37">
        <v>518.09</v>
      </c>
      <c r="CW61" s="10">
        <f t="shared" si="19"/>
        <v>-5.6699999999999591</v>
      </c>
      <c r="CX61" s="10">
        <f t="shared" si="49"/>
        <v>-1.1339999999999919</v>
      </c>
      <c r="CY61" s="127"/>
      <c r="CZ61" s="35">
        <v>-237.96799325999999</v>
      </c>
      <c r="DA61" s="103">
        <v>524.25</v>
      </c>
      <c r="DB61" s="10">
        <f t="shared" si="20"/>
        <v>0.49000000000000909</v>
      </c>
      <c r="DC61" s="10">
        <f t="shared" si="50"/>
        <v>9.8000000000001822E-2</v>
      </c>
      <c r="DD61" s="238"/>
      <c r="DE61" s="35">
        <v>-237.96452927999999</v>
      </c>
      <c r="DF61" s="37">
        <v>523.9</v>
      </c>
      <c r="DG61" s="10">
        <f t="shared" si="21"/>
        <v>0.13999999999998636</v>
      </c>
      <c r="DH61" s="10">
        <f t="shared" si="51"/>
        <v>2.799999999999727E-2</v>
      </c>
      <c r="DI61" s="127"/>
      <c r="DJ61" s="35">
        <v>-237.98660232</v>
      </c>
      <c r="DK61" s="37">
        <v>524.27</v>
      </c>
      <c r="DL61" s="10">
        <f t="shared" si="22"/>
        <v>0.50999999999999091</v>
      </c>
      <c r="DM61" s="10">
        <f t="shared" si="52"/>
        <v>0.10199999999999818</v>
      </c>
      <c r="DN61" s="127"/>
      <c r="DO61" s="65">
        <v>-237.95766553000001</v>
      </c>
      <c r="DP61" s="108">
        <v>518.99</v>
      </c>
      <c r="DQ61" s="10">
        <f t="shared" si="23"/>
        <v>-4.7699999999999818</v>
      </c>
      <c r="DR61" s="10">
        <f t="shared" si="53"/>
        <v>-0.95399999999999641</v>
      </c>
      <c r="DS61" s="238"/>
      <c r="DT61" s="65">
        <v>-237.76406041999999</v>
      </c>
      <c r="DU61" s="108">
        <v>527.20000000000005</v>
      </c>
      <c r="DV61" s="10">
        <f t="shared" si="24"/>
        <v>3.4400000000000546</v>
      </c>
      <c r="DW61" s="10">
        <f t="shared" si="54"/>
        <v>0.68800000000001094</v>
      </c>
      <c r="DX61" s="115"/>
      <c r="DY61" s="87">
        <v>-237.97723529999999</v>
      </c>
      <c r="DZ61" s="113">
        <v>522.67999999999995</v>
      </c>
      <c r="EA61" s="10">
        <f t="shared" si="25"/>
        <v>-1.0800000000000409</v>
      </c>
      <c r="EB61" s="10">
        <f t="shared" si="55"/>
        <v>-0.21600000000000819</v>
      </c>
      <c r="EC61" s="238"/>
      <c r="ED61" s="65">
        <v>-237.95468735</v>
      </c>
      <c r="EE61" s="108">
        <v>517.16</v>
      </c>
      <c r="EF61" s="10">
        <f t="shared" si="26"/>
        <v>-6.6000000000000227</v>
      </c>
      <c r="EG61" s="10">
        <f t="shared" si="56"/>
        <v>-1.3200000000000045</v>
      </c>
      <c r="EH61" s="238"/>
      <c r="EI61" s="87">
        <v>-237.97647347</v>
      </c>
      <c r="EJ61" s="113">
        <v>522.22</v>
      </c>
      <c r="EK61" s="10">
        <f t="shared" si="27"/>
        <v>-1.5399999999999636</v>
      </c>
      <c r="EL61" s="10">
        <f t="shared" si="57"/>
        <v>-0.30799999999999272</v>
      </c>
      <c r="EM61" s="238"/>
      <c r="EN61" s="151"/>
      <c r="EO61" s="113"/>
      <c r="EP61" s="113"/>
      <c r="EQ61" s="113"/>
      <c r="ER61"/>
      <c r="FE61" s="103"/>
    </row>
    <row r="62" spans="1:166" x14ac:dyDescent="0.25">
      <c r="A62" s="128" t="s">
        <v>80</v>
      </c>
      <c r="B62" s="234">
        <v>10</v>
      </c>
      <c r="C62" s="114" t="s">
        <v>117</v>
      </c>
      <c r="D62" s="65">
        <v>-25.586023969999999</v>
      </c>
      <c r="E62" s="108">
        <v>958.2</v>
      </c>
      <c r="F62" s="10">
        <f t="shared" si="0"/>
        <v>-44.059999999999945</v>
      </c>
      <c r="G62" s="10">
        <f t="shared" si="30"/>
        <v>-4.4059999999999944</v>
      </c>
      <c r="H62" s="116"/>
      <c r="I62" s="65">
        <v>-25.716563140000002</v>
      </c>
      <c r="J62" s="108">
        <v>952.95</v>
      </c>
      <c r="K62" s="10">
        <f t="shared" si="1"/>
        <v>-49.309999999999945</v>
      </c>
      <c r="L62" s="10">
        <f t="shared" si="31"/>
        <v>-4.9309999999999947</v>
      </c>
      <c r="M62" s="116"/>
      <c r="N62" s="129">
        <v>-134.48870174000001</v>
      </c>
      <c r="O62" s="108">
        <v>1003.19</v>
      </c>
      <c r="P62" s="10">
        <f t="shared" si="61"/>
        <v>0.93000000000006366</v>
      </c>
      <c r="Q62" s="10">
        <f t="shared" si="32"/>
        <v>9.3000000000006369E-2</v>
      </c>
      <c r="R62" s="115"/>
      <c r="S62" s="65">
        <v>-134.48286188</v>
      </c>
      <c r="T62" s="108">
        <v>1003.91</v>
      </c>
      <c r="U62" s="10">
        <f t="shared" si="62"/>
        <v>1.6499999999999773</v>
      </c>
      <c r="V62" s="10">
        <f t="shared" si="33"/>
        <v>0.16499999999999773</v>
      </c>
      <c r="W62" s="127"/>
      <c r="X62" s="65">
        <v>-134.45271951999999</v>
      </c>
      <c r="Y62" s="108">
        <v>1007.21</v>
      </c>
      <c r="Z62" s="10">
        <f t="shared" si="4"/>
        <v>4.9500000000000455</v>
      </c>
      <c r="AA62" s="10">
        <f t="shared" si="34"/>
        <v>0.49500000000000455</v>
      </c>
      <c r="AB62" s="238"/>
      <c r="AC62" s="65">
        <v>-134.43191195</v>
      </c>
      <c r="AD62" s="108">
        <v>1009.26</v>
      </c>
      <c r="AE62" s="10">
        <f t="shared" si="5"/>
        <v>7</v>
      </c>
      <c r="AF62" s="10">
        <f t="shared" si="35"/>
        <v>0.7</v>
      </c>
      <c r="AG62" s="116"/>
      <c r="AH62" s="65">
        <v>-134.47893071999999</v>
      </c>
      <c r="AI62" s="108">
        <v>995.8</v>
      </c>
      <c r="AJ62" s="10">
        <f t="shared" si="6"/>
        <v>-6.4600000000000364</v>
      </c>
      <c r="AK62" s="10">
        <f t="shared" si="36"/>
        <v>-0.64600000000000368</v>
      </c>
      <c r="AL62" s="127"/>
      <c r="AM62" s="65">
        <v>-134.42251519000001</v>
      </c>
      <c r="AN62" s="108">
        <v>996.5</v>
      </c>
      <c r="AO62" s="10">
        <f t="shared" si="7"/>
        <v>-5.7599999999999909</v>
      </c>
      <c r="AP62" s="10">
        <f t="shared" si="37"/>
        <v>-0.57599999999999907</v>
      </c>
      <c r="AQ62" s="238"/>
      <c r="AR62" s="65">
        <v>-134.41039523000001</v>
      </c>
      <c r="AS62" s="108">
        <v>992.07</v>
      </c>
      <c r="AT62" s="10">
        <f t="shared" si="8"/>
        <v>-10.189999999999941</v>
      </c>
      <c r="AU62" s="10">
        <f t="shared" si="38"/>
        <v>-1.0189999999999941</v>
      </c>
      <c r="AV62" s="127"/>
      <c r="AW62" s="65">
        <v>-134.49836085999999</v>
      </c>
      <c r="AX62" s="108">
        <v>1001.23</v>
      </c>
      <c r="AY62" s="10">
        <f t="shared" si="9"/>
        <v>-1.0299999999999727</v>
      </c>
      <c r="AZ62" s="10">
        <f t="shared" si="39"/>
        <v>-0.10299999999999727</v>
      </c>
      <c r="BA62" s="238"/>
      <c r="BB62" s="65">
        <v>-134.49503387999999</v>
      </c>
      <c r="BC62" s="108">
        <v>1002.13</v>
      </c>
      <c r="BD62" s="10">
        <f t="shared" si="10"/>
        <v>-0.12999999999999545</v>
      </c>
      <c r="BE62" s="10">
        <f t="shared" si="40"/>
        <v>-1.2999999999999545E-2</v>
      </c>
      <c r="BF62" s="127"/>
      <c r="BG62" s="65">
        <v>-134.50490747000001</v>
      </c>
      <c r="BH62" s="108">
        <v>1002.21</v>
      </c>
      <c r="BI62" s="10">
        <f t="shared" si="11"/>
        <v>-4.9999999999954525E-2</v>
      </c>
      <c r="BJ62" s="10">
        <f t="shared" si="41"/>
        <v>-4.9999999999954525E-3</v>
      </c>
      <c r="BK62" s="127"/>
      <c r="BL62" s="65">
        <v>-134.50519656</v>
      </c>
      <c r="BM62" s="108">
        <v>1002.26</v>
      </c>
      <c r="BN62" s="10">
        <f t="shared" si="12"/>
        <v>0</v>
      </c>
      <c r="BO62" s="10">
        <f t="shared" si="42"/>
        <v>0</v>
      </c>
      <c r="BQ62" s="124">
        <v>-134.41362801</v>
      </c>
      <c r="BR62" s="112">
        <v>1002.62</v>
      </c>
      <c r="BS62" s="10">
        <f t="shared" si="13"/>
        <v>0.36000000000001364</v>
      </c>
      <c r="BT62" s="10">
        <f t="shared" si="43"/>
        <v>3.6000000000001364E-2</v>
      </c>
      <c r="BU62" s="238"/>
      <c r="BV62" s="35">
        <v>-134.33552017</v>
      </c>
      <c r="BW62" s="103">
        <v>1005.89</v>
      </c>
      <c r="BX62" s="10">
        <f t="shared" si="14"/>
        <v>3.6299999999999955</v>
      </c>
      <c r="BY62" s="10">
        <f t="shared" si="44"/>
        <v>0.36299999999999955</v>
      </c>
      <c r="BZ62" s="127"/>
      <c r="CA62" s="35">
        <v>-134.49606951999999</v>
      </c>
      <c r="CB62" s="103">
        <v>1000.06</v>
      </c>
      <c r="CC62" s="10">
        <f t="shared" si="15"/>
        <v>-2.2000000000000455</v>
      </c>
      <c r="CD62" s="10">
        <f t="shared" si="45"/>
        <v>-0.22000000000000455</v>
      </c>
      <c r="CE62" s="238"/>
      <c r="CF62" s="35">
        <v>-134.48921503</v>
      </c>
      <c r="CG62" s="103">
        <v>999.63</v>
      </c>
      <c r="CH62" s="10">
        <f t="shared" si="16"/>
        <v>-2.6299999999999955</v>
      </c>
      <c r="CI62" s="10">
        <f t="shared" si="46"/>
        <v>-0.26299999999999957</v>
      </c>
      <c r="CJ62" s="127"/>
      <c r="CK62" s="37">
        <v>-134.50328121000001</v>
      </c>
      <c r="CL62" s="103">
        <v>1001.77</v>
      </c>
      <c r="CM62" s="10">
        <f t="shared" si="17"/>
        <v>-0.49000000000000909</v>
      </c>
      <c r="CN62" s="10">
        <f t="shared" si="47"/>
        <v>-4.9000000000000911E-2</v>
      </c>
      <c r="CO62" s="127"/>
      <c r="CP62" s="37">
        <v>-134.45796000999999</v>
      </c>
      <c r="CQ62" s="37">
        <v>996.32</v>
      </c>
      <c r="CR62" s="10">
        <f t="shared" si="18"/>
        <v>-5.9399999999999409</v>
      </c>
      <c r="CS62" s="10">
        <f t="shared" si="48"/>
        <v>-0.59399999999999409</v>
      </c>
      <c r="CT62" s="238"/>
      <c r="CU62" s="35">
        <v>-134.43055874999999</v>
      </c>
      <c r="CV62" s="37">
        <v>989.29</v>
      </c>
      <c r="CW62" s="10">
        <f t="shared" si="19"/>
        <v>-12.970000000000027</v>
      </c>
      <c r="CX62" s="10">
        <f t="shared" si="49"/>
        <v>-1.2970000000000028</v>
      </c>
      <c r="CY62" s="127"/>
      <c r="CZ62" s="35">
        <v>-134.49217811</v>
      </c>
      <c r="DA62" s="103">
        <v>1001.34</v>
      </c>
      <c r="DB62" s="10">
        <f t="shared" si="20"/>
        <v>-0.91999999999995907</v>
      </c>
      <c r="DC62" s="10">
        <f t="shared" si="50"/>
        <v>-9.1999999999995904E-2</v>
      </c>
      <c r="DD62" s="238"/>
      <c r="DE62" s="35">
        <v>-134.48909922999999</v>
      </c>
      <c r="DF62" s="37">
        <v>1000.85</v>
      </c>
      <c r="DG62" s="10">
        <f t="shared" si="21"/>
        <v>-1.4099999999999682</v>
      </c>
      <c r="DH62" s="10">
        <f t="shared" si="51"/>
        <v>-0.14099999999999682</v>
      </c>
      <c r="DI62" s="127"/>
      <c r="DJ62" s="35">
        <v>-134.50026513</v>
      </c>
      <c r="DK62" s="37">
        <v>1002.51</v>
      </c>
      <c r="DL62" s="10">
        <f t="shared" si="22"/>
        <v>0.25</v>
      </c>
      <c r="DM62" s="10">
        <f t="shared" si="52"/>
        <v>2.5000000000000001E-2</v>
      </c>
      <c r="DN62" s="127"/>
      <c r="DO62" s="65">
        <v>-134.46888634000001</v>
      </c>
      <c r="DP62" s="108">
        <v>999.31</v>
      </c>
      <c r="DQ62" s="10">
        <f t="shared" si="23"/>
        <v>-2.9500000000000455</v>
      </c>
      <c r="DR62" s="10">
        <f t="shared" si="53"/>
        <v>-0.29500000000000454</v>
      </c>
      <c r="DS62" s="238"/>
      <c r="DT62" s="65">
        <v>-134.23493540999999</v>
      </c>
      <c r="DU62" s="108">
        <v>1009.34</v>
      </c>
      <c r="DV62" s="10">
        <f t="shared" si="24"/>
        <v>7.0800000000000409</v>
      </c>
      <c r="DW62" s="10">
        <f t="shared" si="54"/>
        <v>0.70800000000000407</v>
      </c>
      <c r="DX62" s="115"/>
      <c r="DY62" s="87">
        <v>-134.48966028999999</v>
      </c>
      <c r="DZ62" s="113">
        <v>1001.14</v>
      </c>
      <c r="EA62" s="10">
        <f t="shared" si="25"/>
        <v>-1.1200000000000045</v>
      </c>
      <c r="EB62" s="10">
        <f t="shared" si="55"/>
        <v>-0.11200000000000046</v>
      </c>
      <c r="EC62" s="238"/>
      <c r="ED62" s="65">
        <v>-134.46188151999999</v>
      </c>
      <c r="EE62" s="108">
        <v>994.96</v>
      </c>
      <c r="EF62" s="10">
        <f t="shared" si="26"/>
        <v>-7.2999999999999545</v>
      </c>
      <c r="EG62" s="10">
        <f t="shared" si="56"/>
        <v>-0.72999999999999543</v>
      </c>
      <c r="EH62" s="238"/>
      <c r="EI62" s="87">
        <v>-134.48830451000001</v>
      </c>
      <c r="EJ62" s="113">
        <v>1000.31</v>
      </c>
      <c r="EK62" s="10">
        <f t="shared" si="27"/>
        <v>-1.9500000000000455</v>
      </c>
      <c r="EL62" s="10">
        <f t="shared" si="57"/>
        <v>-0.19500000000000456</v>
      </c>
      <c r="EM62" s="238"/>
      <c r="EN62" s="151"/>
      <c r="EO62" s="113"/>
      <c r="EP62" s="113"/>
      <c r="EQ62" s="113"/>
      <c r="ER62"/>
      <c r="FE62" s="103"/>
    </row>
    <row r="63" spans="1:166" x14ac:dyDescent="0.25">
      <c r="A63" s="128" t="s">
        <v>80</v>
      </c>
      <c r="B63" s="234">
        <v>9</v>
      </c>
      <c r="C63" s="114" t="s">
        <v>118</v>
      </c>
      <c r="D63" s="65">
        <v>-31.032106840000001</v>
      </c>
      <c r="E63" s="108">
        <v>886.47</v>
      </c>
      <c r="F63" s="10">
        <f t="shared" si="0"/>
        <v>-36.399999999999977</v>
      </c>
      <c r="G63" s="10">
        <f t="shared" si="30"/>
        <v>-4.0444444444444416</v>
      </c>
      <c r="H63" s="116"/>
      <c r="I63" s="65">
        <v>-31.193794690000001</v>
      </c>
      <c r="J63" s="108">
        <v>873.49</v>
      </c>
      <c r="K63" s="10">
        <f t="shared" si="1"/>
        <v>-49.379999999999995</v>
      </c>
      <c r="L63" s="10">
        <f t="shared" si="31"/>
        <v>-5.4866666666666664</v>
      </c>
      <c r="M63" s="116"/>
      <c r="N63" s="129">
        <v>-154.28018268</v>
      </c>
      <c r="O63" s="108">
        <v>925.27</v>
      </c>
      <c r="P63" s="10">
        <f t="shared" si="61"/>
        <v>2.3999999999999773</v>
      </c>
      <c r="Q63" s="10">
        <f t="shared" si="32"/>
        <v>0.26666666666666416</v>
      </c>
      <c r="R63" s="115"/>
      <c r="S63" s="65">
        <v>-154.27357459999999</v>
      </c>
      <c r="T63" s="108">
        <v>925.75</v>
      </c>
      <c r="U63" s="10">
        <f t="shared" si="62"/>
        <v>2.8799999999999955</v>
      </c>
      <c r="V63" s="10">
        <f t="shared" si="33"/>
        <v>0.31999999999999951</v>
      </c>
      <c r="W63" s="127"/>
      <c r="X63" s="65">
        <v>-154.23502987000001</v>
      </c>
      <c r="Y63" s="108">
        <v>928.27</v>
      </c>
      <c r="Z63" s="10">
        <f t="shared" si="4"/>
        <v>5.3999999999999773</v>
      </c>
      <c r="AA63" s="10">
        <f t="shared" si="34"/>
        <v>0.59999999999999742</v>
      </c>
      <c r="AB63" s="238"/>
      <c r="AC63" s="65">
        <v>-154.21361185000001</v>
      </c>
      <c r="AD63" s="108">
        <v>931.25</v>
      </c>
      <c r="AE63" s="10">
        <f t="shared" si="5"/>
        <v>8.3799999999999955</v>
      </c>
      <c r="AF63" s="10">
        <f t="shared" si="35"/>
        <v>0.93111111111111056</v>
      </c>
      <c r="AG63" s="116"/>
      <c r="AH63" s="65">
        <v>-154.27977876</v>
      </c>
      <c r="AI63" s="108">
        <v>916.98</v>
      </c>
      <c r="AJ63" s="10">
        <f t="shared" si="6"/>
        <v>-5.8899999999999864</v>
      </c>
      <c r="AK63" s="10">
        <f t="shared" si="36"/>
        <v>-0.65444444444444294</v>
      </c>
      <c r="AL63" s="127"/>
      <c r="AM63" s="65">
        <v>-154.20095312000001</v>
      </c>
      <c r="AN63" s="108">
        <v>917.65</v>
      </c>
      <c r="AO63" s="10">
        <f t="shared" si="7"/>
        <v>-5.2200000000000273</v>
      </c>
      <c r="AP63" s="10">
        <f t="shared" si="37"/>
        <v>-0.58000000000000307</v>
      </c>
      <c r="AQ63" s="238"/>
      <c r="AR63" s="65">
        <v>-154.19046569</v>
      </c>
      <c r="AS63" s="108">
        <v>914.26</v>
      </c>
      <c r="AT63" s="10">
        <f t="shared" si="8"/>
        <v>-8.6100000000000136</v>
      </c>
      <c r="AU63" s="10">
        <f t="shared" si="38"/>
        <v>-0.95666666666666822</v>
      </c>
      <c r="AV63" s="127"/>
      <c r="AW63" s="65">
        <v>-154.29216048999999</v>
      </c>
      <c r="AX63" s="108">
        <v>922</v>
      </c>
      <c r="AY63" s="10">
        <f t="shared" si="9"/>
        <v>-0.87000000000000455</v>
      </c>
      <c r="AZ63" s="10">
        <f t="shared" si="39"/>
        <v>-9.6666666666667178E-2</v>
      </c>
      <c r="BA63" s="238"/>
      <c r="BB63" s="65">
        <v>-154.28839493999999</v>
      </c>
      <c r="BC63" s="108">
        <v>922.68</v>
      </c>
      <c r="BD63" s="10">
        <f t="shared" si="10"/>
        <v>-0.19000000000005457</v>
      </c>
      <c r="BE63" s="10">
        <f t="shared" si="40"/>
        <v>-2.1111111111117173E-2</v>
      </c>
      <c r="BF63" s="127"/>
      <c r="BG63" s="65">
        <v>-154.29974926</v>
      </c>
      <c r="BH63" s="108">
        <v>922.87</v>
      </c>
      <c r="BI63" s="10">
        <f t="shared" si="11"/>
        <v>0</v>
      </c>
      <c r="BJ63" s="10">
        <f t="shared" si="41"/>
        <v>0</v>
      </c>
      <c r="BK63" s="127"/>
      <c r="BL63" s="65">
        <v>-154.30003722999999</v>
      </c>
      <c r="BM63" s="108">
        <v>922.87</v>
      </c>
      <c r="BN63" s="10">
        <f t="shared" si="12"/>
        <v>0</v>
      </c>
      <c r="BO63" s="10">
        <f t="shared" si="42"/>
        <v>0</v>
      </c>
      <c r="BQ63" s="124">
        <v>-154.19063736000001</v>
      </c>
      <c r="BR63" s="112">
        <v>924.17</v>
      </c>
      <c r="BS63" s="10">
        <f t="shared" si="13"/>
        <v>1.2999999999999545</v>
      </c>
      <c r="BT63" s="10">
        <f t="shared" si="43"/>
        <v>0.14444444444443938</v>
      </c>
      <c r="BU63" s="238"/>
      <c r="BV63" s="35">
        <v>-154.10293293000001</v>
      </c>
      <c r="BW63" s="103">
        <v>928.2</v>
      </c>
      <c r="BX63" s="10">
        <f t="shared" si="14"/>
        <v>5.3300000000000409</v>
      </c>
      <c r="BY63" s="10">
        <f t="shared" si="44"/>
        <v>0.59222222222222676</v>
      </c>
      <c r="BZ63" s="127"/>
      <c r="CA63" s="35">
        <v>-154.29079881000001</v>
      </c>
      <c r="CB63" s="103">
        <v>921.27</v>
      </c>
      <c r="CC63" s="10">
        <f t="shared" si="15"/>
        <v>-1.6000000000000227</v>
      </c>
      <c r="CD63" s="10">
        <f t="shared" si="45"/>
        <v>-0.17777777777778031</v>
      </c>
      <c r="CE63" s="238"/>
      <c r="CF63" s="35">
        <v>-154.28363712000001</v>
      </c>
      <c r="CG63" s="103">
        <v>920.9</v>
      </c>
      <c r="CH63" s="10">
        <f t="shared" si="16"/>
        <v>-1.9700000000000273</v>
      </c>
      <c r="CI63" s="10">
        <f t="shared" si="46"/>
        <v>-0.21888888888889191</v>
      </c>
      <c r="CJ63" s="127"/>
      <c r="CK63" s="37">
        <v>-154.29799861000001</v>
      </c>
      <c r="CL63" s="103">
        <v>922.46</v>
      </c>
      <c r="CM63" s="10">
        <f t="shared" si="17"/>
        <v>-0.40999999999996817</v>
      </c>
      <c r="CN63" s="10">
        <f t="shared" si="47"/>
        <v>-4.5555555555552019E-2</v>
      </c>
      <c r="CO63" s="127"/>
      <c r="CP63" s="37">
        <v>-154.24097363999999</v>
      </c>
      <c r="CQ63" s="37">
        <v>917.64</v>
      </c>
      <c r="CR63" s="10">
        <f t="shared" si="18"/>
        <v>-5.2300000000000182</v>
      </c>
      <c r="CS63" s="10">
        <f t="shared" si="48"/>
        <v>-0.58111111111111313</v>
      </c>
      <c r="CT63" s="238"/>
      <c r="CU63" s="35">
        <v>-154.21599674999999</v>
      </c>
      <c r="CV63" s="37">
        <v>912.68</v>
      </c>
      <c r="CW63" s="10">
        <f t="shared" si="19"/>
        <v>-10.190000000000055</v>
      </c>
      <c r="CX63" s="10">
        <f t="shared" si="49"/>
        <v>-1.1322222222222282</v>
      </c>
      <c r="CY63" s="127"/>
      <c r="CZ63" s="35">
        <v>-154.28474428000001</v>
      </c>
      <c r="DA63" s="103">
        <v>922.76</v>
      </c>
      <c r="DB63" s="10">
        <f t="shared" si="20"/>
        <v>-0.11000000000001364</v>
      </c>
      <c r="DC63" s="10">
        <f t="shared" si="50"/>
        <v>-1.2222222222223737E-2</v>
      </c>
      <c r="DD63" s="238"/>
      <c r="DE63" s="35">
        <v>-154.28153266000001</v>
      </c>
      <c r="DF63" s="37">
        <v>922.26</v>
      </c>
      <c r="DG63" s="10">
        <f t="shared" si="21"/>
        <v>-0.61000000000001364</v>
      </c>
      <c r="DH63" s="10">
        <f t="shared" si="51"/>
        <v>-6.7777777777779297E-2</v>
      </c>
      <c r="DI63" s="127"/>
      <c r="DJ63" s="35">
        <v>-154.29445863999999</v>
      </c>
      <c r="DK63" s="37">
        <v>923.38</v>
      </c>
      <c r="DL63" s="10">
        <f t="shared" si="22"/>
        <v>0.50999999999999091</v>
      </c>
      <c r="DM63" s="10">
        <f t="shared" si="52"/>
        <v>5.6666666666665658E-2</v>
      </c>
      <c r="DN63" s="127"/>
      <c r="DO63" s="65">
        <v>-154.26346265000001</v>
      </c>
      <c r="DP63" s="108">
        <v>919.55</v>
      </c>
      <c r="DQ63" s="10">
        <f t="shared" si="23"/>
        <v>-3.32000000000005</v>
      </c>
      <c r="DR63" s="10">
        <f t="shared" si="53"/>
        <v>-0.36888888888889443</v>
      </c>
      <c r="DS63" s="238"/>
      <c r="DT63" s="65">
        <v>-154.03727474999999</v>
      </c>
      <c r="DU63" s="108">
        <v>932.03</v>
      </c>
      <c r="DV63" s="10">
        <f t="shared" si="24"/>
        <v>9.1599999999999682</v>
      </c>
      <c r="DW63" s="10">
        <f t="shared" si="54"/>
        <v>1.0177777777777743</v>
      </c>
      <c r="DX63" s="115"/>
      <c r="DY63" s="87">
        <v>-154.28455492000001</v>
      </c>
      <c r="DZ63" s="113">
        <v>921.61</v>
      </c>
      <c r="EA63" s="10">
        <f t="shared" si="25"/>
        <v>-1.2599999999999909</v>
      </c>
      <c r="EB63" s="10">
        <f t="shared" si="55"/>
        <v>-0.13999999999999899</v>
      </c>
      <c r="EC63" s="238"/>
      <c r="ED63" s="65">
        <v>-154.25767522000001</v>
      </c>
      <c r="EE63" s="108">
        <v>915.98</v>
      </c>
      <c r="EF63" s="10">
        <f t="shared" si="26"/>
        <v>-6.8899999999999864</v>
      </c>
      <c r="EG63" s="10">
        <f t="shared" si="56"/>
        <v>-0.76555555555555399</v>
      </c>
      <c r="EH63" s="238"/>
      <c r="EI63" s="87">
        <v>-154.28329977000001</v>
      </c>
      <c r="EJ63" s="113">
        <v>920.85</v>
      </c>
      <c r="EK63" s="10">
        <f t="shared" si="27"/>
        <v>-2.0199999999999818</v>
      </c>
      <c r="EL63" s="10">
        <f t="shared" si="57"/>
        <v>-0.22444444444444242</v>
      </c>
      <c r="EM63" s="238"/>
      <c r="EN63" s="151"/>
      <c r="EO63" s="113"/>
      <c r="EP63" s="113"/>
      <c r="EQ63" s="113"/>
      <c r="ER63"/>
      <c r="FE63" s="103"/>
    </row>
    <row r="64" spans="1:166" x14ac:dyDescent="0.25">
      <c r="A64" s="128" t="s">
        <v>80</v>
      </c>
      <c r="B64" s="234">
        <v>8</v>
      </c>
      <c r="C64" s="114" t="s">
        <v>119</v>
      </c>
      <c r="D64" s="65">
        <v>-15.0276526</v>
      </c>
      <c r="E64" s="108">
        <v>768.43</v>
      </c>
      <c r="F64" s="10">
        <f t="shared" si="0"/>
        <v>-33.350000000000023</v>
      </c>
      <c r="G64" s="10">
        <f t="shared" si="30"/>
        <v>-4.1687500000000028</v>
      </c>
      <c r="H64" s="116"/>
      <c r="I64" s="65">
        <v>-15.1122043</v>
      </c>
      <c r="J64" s="108">
        <v>776.35</v>
      </c>
      <c r="K64" s="10">
        <f t="shared" si="1"/>
        <v>-25.42999999999995</v>
      </c>
      <c r="L64" s="10">
        <f t="shared" si="31"/>
        <v>-3.1787499999999937</v>
      </c>
      <c r="M64" s="116"/>
      <c r="N64" s="129">
        <v>-79.413370929999999</v>
      </c>
      <c r="O64" s="108">
        <v>803.49</v>
      </c>
      <c r="P64" s="10">
        <f t="shared" si="61"/>
        <v>1.7100000000000364</v>
      </c>
      <c r="Q64" s="10">
        <f t="shared" si="32"/>
        <v>0.21375000000000455</v>
      </c>
      <c r="R64" s="115"/>
      <c r="S64" s="65">
        <v>-79.409936619999996</v>
      </c>
      <c r="T64" s="108">
        <v>804.12</v>
      </c>
      <c r="U64" s="10">
        <f t="shared" si="62"/>
        <v>2.3400000000000318</v>
      </c>
      <c r="V64" s="10">
        <f t="shared" si="33"/>
        <v>0.29250000000000398</v>
      </c>
      <c r="W64" s="127"/>
      <c r="X64" s="65">
        <v>-79.393511059999994</v>
      </c>
      <c r="Y64" s="108">
        <v>808.98</v>
      </c>
      <c r="Z64" s="10">
        <f t="shared" si="4"/>
        <v>7.2000000000000455</v>
      </c>
      <c r="AA64" s="10">
        <f t="shared" si="34"/>
        <v>0.90000000000000568</v>
      </c>
      <c r="AB64" s="238"/>
      <c r="AC64" s="65">
        <v>-79.380529249999995</v>
      </c>
      <c r="AD64" s="108">
        <v>810.48</v>
      </c>
      <c r="AE64" s="10">
        <f t="shared" si="5"/>
        <v>8.7000000000000455</v>
      </c>
      <c r="AF64" s="10">
        <f t="shared" si="35"/>
        <v>1.0875000000000057</v>
      </c>
      <c r="AG64" s="116"/>
      <c r="AH64" s="65">
        <v>-79.403199810000004</v>
      </c>
      <c r="AI64" s="108">
        <v>798.98</v>
      </c>
      <c r="AJ64" s="10">
        <f t="shared" si="6"/>
        <v>-2.7999999999999545</v>
      </c>
      <c r="AK64" s="10">
        <f t="shared" si="36"/>
        <v>-0.34999999999999432</v>
      </c>
      <c r="AL64" s="127"/>
      <c r="AM64" s="65">
        <v>-79.374778030000002</v>
      </c>
      <c r="AN64" s="108">
        <v>799.39</v>
      </c>
      <c r="AO64" s="10">
        <f t="shared" si="7"/>
        <v>-2.3899999999999864</v>
      </c>
      <c r="AP64" s="10">
        <f t="shared" si="37"/>
        <v>-0.29874999999999829</v>
      </c>
      <c r="AQ64" s="238"/>
      <c r="AR64" s="65">
        <v>-79.365883710000006</v>
      </c>
      <c r="AS64" s="108">
        <v>795.94</v>
      </c>
      <c r="AT64" s="10">
        <f t="shared" si="8"/>
        <v>-5.8399999999999181</v>
      </c>
      <c r="AU64" s="10">
        <f t="shared" si="38"/>
        <v>-0.72999999999998977</v>
      </c>
      <c r="AV64" s="127"/>
      <c r="AW64" s="65">
        <v>-79.417431519999994</v>
      </c>
      <c r="AX64" s="108">
        <v>801.36</v>
      </c>
      <c r="AY64" s="10">
        <f t="shared" si="9"/>
        <v>-0.41999999999995907</v>
      </c>
      <c r="AZ64" s="10">
        <f t="shared" si="39"/>
        <v>-5.2499999999994884E-2</v>
      </c>
      <c r="BA64" s="238"/>
      <c r="BB64" s="65">
        <v>-79.415325670000001</v>
      </c>
      <c r="BC64" s="108">
        <v>802</v>
      </c>
      <c r="BD64" s="10">
        <f t="shared" si="10"/>
        <v>0.22000000000002728</v>
      </c>
      <c r="BE64" s="10">
        <f t="shared" si="40"/>
        <v>2.7500000000003411E-2</v>
      </c>
      <c r="BF64" s="127"/>
      <c r="BG64" s="65">
        <v>-79.420999730000005</v>
      </c>
      <c r="BH64" s="108">
        <v>801.75</v>
      </c>
      <c r="BI64" s="10">
        <f t="shared" si="11"/>
        <v>-2.9999999999972715E-2</v>
      </c>
      <c r="BJ64" s="10">
        <f t="shared" si="41"/>
        <v>-3.7499999999965894E-3</v>
      </c>
      <c r="BK64" s="127"/>
      <c r="BL64" s="65">
        <v>-79.421181070000003</v>
      </c>
      <c r="BM64" s="108">
        <v>801.78</v>
      </c>
      <c r="BN64" s="10">
        <f t="shared" si="12"/>
        <v>0</v>
      </c>
      <c r="BO64" s="10">
        <f t="shared" si="42"/>
        <v>0</v>
      </c>
      <c r="BQ64" s="124">
        <v>-79.370298989999995</v>
      </c>
      <c r="BR64" s="112">
        <v>803.81</v>
      </c>
      <c r="BS64" s="10">
        <f t="shared" si="13"/>
        <v>2.0299999999999727</v>
      </c>
      <c r="BT64" s="10">
        <f t="shared" si="43"/>
        <v>0.25374999999999659</v>
      </c>
      <c r="BU64" s="238"/>
      <c r="BV64" s="35">
        <v>-79.32231256</v>
      </c>
      <c r="BW64" s="103">
        <v>804.92</v>
      </c>
      <c r="BX64" s="10">
        <f t="shared" si="14"/>
        <v>3.1399999999999864</v>
      </c>
      <c r="BY64" s="10">
        <f t="shared" si="44"/>
        <v>0.39249999999999829</v>
      </c>
      <c r="BZ64" s="127"/>
      <c r="CA64" s="35">
        <v>-79.415864490000004</v>
      </c>
      <c r="CB64" s="103">
        <v>800.78</v>
      </c>
      <c r="CC64" s="10">
        <f t="shared" si="15"/>
        <v>-1</v>
      </c>
      <c r="CD64" s="10">
        <f t="shared" si="45"/>
        <v>-0.125</v>
      </c>
      <c r="CE64" s="238"/>
      <c r="CF64" s="35">
        <v>-79.411497639999993</v>
      </c>
      <c r="CG64" s="103">
        <v>800.47</v>
      </c>
      <c r="CH64" s="10">
        <f t="shared" si="16"/>
        <v>-1.3099999999999454</v>
      </c>
      <c r="CI64" s="10">
        <f t="shared" si="46"/>
        <v>-0.16374999999999318</v>
      </c>
      <c r="CJ64" s="127"/>
      <c r="CK64" s="37">
        <v>-79.420081170000003</v>
      </c>
      <c r="CL64" s="103">
        <v>801.55</v>
      </c>
      <c r="CM64" s="10">
        <f t="shared" si="17"/>
        <v>-0.23000000000001819</v>
      </c>
      <c r="CN64" s="10">
        <f t="shared" si="47"/>
        <v>-2.8750000000002274E-2</v>
      </c>
      <c r="CO64" s="127"/>
      <c r="CP64" s="37">
        <v>-79.396102679999998</v>
      </c>
      <c r="CQ64" s="37">
        <v>799.44</v>
      </c>
      <c r="CR64" s="10">
        <f t="shared" si="18"/>
        <v>-2.3399999999999181</v>
      </c>
      <c r="CS64" s="10">
        <f t="shared" si="48"/>
        <v>-0.29249999999998977</v>
      </c>
      <c r="CT64" s="238"/>
      <c r="CU64" s="35">
        <v>-79.375609699999998</v>
      </c>
      <c r="CV64" s="37">
        <v>792.94</v>
      </c>
      <c r="CW64" s="10">
        <f t="shared" si="19"/>
        <v>-8.8399999999999181</v>
      </c>
      <c r="CX64" s="10">
        <f t="shared" si="49"/>
        <v>-1.1049999999999898</v>
      </c>
      <c r="CY64" s="127"/>
      <c r="CZ64" s="35">
        <v>-79.414696379999995</v>
      </c>
      <c r="DA64" s="103">
        <v>801.91</v>
      </c>
      <c r="DB64" s="10">
        <f t="shared" si="20"/>
        <v>0.12999999999999545</v>
      </c>
      <c r="DC64" s="10">
        <f t="shared" si="50"/>
        <v>1.6249999999999432E-2</v>
      </c>
      <c r="DD64" s="238"/>
      <c r="DE64" s="35">
        <v>-79.412739340000002</v>
      </c>
      <c r="DF64" s="37">
        <v>801.6</v>
      </c>
      <c r="DG64" s="10">
        <f t="shared" si="21"/>
        <v>-0.17999999999994998</v>
      </c>
      <c r="DH64" s="10">
        <f t="shared" si="51"/>
        <v>-2.2499999999993747E-2</v>
      </c>
      <c r="DI64" s="127"/>
      <c r="DJ64" s="35">
        <v>-79.418583119999994</v>
      </c>
      <c r="DK64" s="37">
        <v>802.21</v>
      </c>
      <c r="DL64" s="10">
        <f t="shared" si="22"/>
        <v>0.43000000000006366</v>
      </c>
      <c r="DM64" s="10">
        <f t="shared" si="52"/>
        <v>5.3750000000007958E-2</v>
      </c>
      <c r="DN64" s="127"/>
      <c r="DO64" s="65">
        <v>-79.401474160000006</v>
      </c>
      <c r="DP64" s="108">
        <v>802.54</v>
      </c>
      <c r="DQ64" s="10">
        <f t="shared" si="23"/>
        <v>0.75999999999999091</v>
      </c>
      <c r="DR64" s="10">
        <f t="shared" si="53"/>
        <v>9.4999999999998863E-2</v>
      </c>
      <c r="DS64" s="238"/>
      <c r="DT64" s="65">
        <v>-79.228606080000006</v>
      </c>
      <c r="DU64" s="108">
        <v>810.97</v>
      </c>
      <c r="DV64" s="10">
        <f t="shared" si="24"/>
        <v>9.1900000000000546</v>
      </c>
      <c r="DW64" s="10">
        <f t="shared" si="54"/>
        <v>1.1487500000000068</v>
      </c>
      <c r="DX64" s="115"/>
      <c r="DY64" s="87">
        <v>-79.413262399999994</v>
      </c>
      <c r="DZ64" s="113">
        <v>801.48</v>
      </c>
      <c r="EA64" s="10">
        <f t="shared" si="25"/>
        <v>-0.29999999999995453</v>
      </c>
      <c r="EB64" s="10">
        <f t="shared" si="55"/>
        <v>-3.7499999999994316E-2</v>
      </c>
      <c r="EC64" s="238"/>
      <c r="ED64" s="65">
        <v>-79.395880259999998</v>
      </c>
      <c r="EE64" s="108">
        <v>799.08</v>
      </c>
      <c r="EF64" s="10">
        <f t="shared" si="26"/>
        <v>-2.6999999999999318</v>
      </c>
      <c r="EG64" s="10">
        <f t="shared" si="56"/>
        <v>-0.33749999999999147</v>
      </c>
      <c r="EH64" s="238"/>
      <c r="EI64" s="87">
        <v>-79.412193569999999</v>
      </c>
      <c r="EJ64" s="113">
        <v>800.83</v>
      </c>
      <c r="EK64" s="10">
        <f t="shared" si="27"/>
        <v>-0.94999999999993179</v>
      </c>
      <c r="EL64" s="10">
        <f t="shared" si="57"/>
        <v>-0.11874999999999147</v>
      </c>
      <c r="EM64" s="238"/>
      <c r="EN64" s="151"/>
      <c r="EO64" s="113"/>
      <c r="EP64" s="113"/>
      <c r="EQ64" s="113"/>
      <c r="ER64"/>
      <c r="FE64" s="103"/>
    </row>
    <row r="65" spans="1:161" x14ac:dyDescent="0.25">
      <c r="A65" s="128" t="s">
        <v>80</v>
      </c>
      <c r="B65" s="234">
        <v>6</v>
      </c>
      <c r="C65" s="114" t="s">
        <v>120</v>
      </c>
      <c r="D65" s="65">
        <v>-44.608286219999997</v>
      </c>
      <c r="E65" s="108">
        <v>721.84</v>
      </c>
      <c r="F65" s="10">
        <f t="shared" si="0"/>
        <v>-43.039999999999964</v>
      </c>
      <c r="G65" s="10">
        <f t="shared" si="30"/>
        <v>-7.1733333333333276</v>
      </c>
      <c r="H65" s="116"/>
      <c r="I65" s="65">
        <v>-44.856642440000002</v>
      </c>
      <c r="J65" s="108">
        <v>696.03</v>
      </c>
      <c r="K65" s="10">
        <f t="shared" si="1"/>
        <v>-68.850000000000023</v>
      </c>
      <c r="L65" s="10">
        <f t="shared" si="31"/>
        <v>-11.475000000000003</v>
      </c>
      <c r="M65" s="116"/>
      <c r="N65" s="129">
        <v>-226.71826462000001</v>
      </c>
      <c r="O65" s="108">
        <v>768.26</v>
      </c>
      <c r="P65" s="10">
        <f t="shared" si="61"/>
        <v>3.3799999999999955</v>
      </c>
      <c r="Q65" s="10">
        <f t="shared" si="32"/>
        <v>0.56333333333333258</v>
      </c>
      <c r="R65" s="115"/>
      <c r="S65" s="65">
        <v>-226.70796931000001</v>
      </c>
      <c r="T65" s="108">
        <v>768.27</v>
      </c>
      <c r="U65" s="10">
        <f t="shared" si="62"/>
        <v>3.3899999999999864</v>
      </c>
      <c r="V65" s="10">
        <f t="shared" si="33"/>
        <v>0.56499999999999773</v>
      </c>
      <c r="W65" s="127"/>
      <c r="X65" s="65">
        <v>-226.65177385000001</v>
      </c>
      <c r="Y65" s="108">
        <v>765.94</v>
      </c>
      <c r="Z65" s="10">
        <f t="shared" si="4"/>
        <v>1.0600000000000591</v>
      </c>
      <c r="AA65" s="10">
        <f t="shared" si="34"/>
        <v>0.17666666666667652</v>
      </c>
      <c r="AB65" s="238"/>
      <c r="AC65" s="65">
        <v>-226.61755324000001</v>
      </c>
      <c r="AD65" s="108">
        <v>767.5</v>
      </c>
      <c r="AE65" s="10">
        <f t="shared" si="5"/>
        <v>2.6200000000000045</v>
      </c>
      <c r="AF65" s="10">
        <f t="shared" si="35"/>
        <v>0.43666666666666742</v>
      </c>
      <c r="AG65" s="116"/>
      <c r="AH65" s="65">
        <v>-226.73429917999999</v>
      </c>
      <c r="AI65" s="108">
        <v>759.11</v>
      </c>
      <c r="AJ65" s="10">
        <f t="shared" si="6"/>
        <v>-5.7699999999999818</v>
      </c>
      <c r="AK65" s="10">
        <f t="shared" si="36"/>
        <v>-0.96166666666666367</v>
      </c>
      <c r="AL65" s="127"/>
      <c r="AM65" s="65">
        <v>-226.60466717</v>
      </c>
      <c r="AN65" s="108">
        <v>759.78</v>
      </c>
      <c r="AO65" s="10">
        <f t="shared" si="7"/>
        <v>-5.1000000000000227</v>
      </c>
      <c r="AP65" s="10">
        <f t="shared" si="37"/>
        <v>-0.85000000000000375</v>
      </c>
      <c r="AQ65" s="238"/>
      <c r="AR65" s="65">
        <v>-226.59479966999999</v>
      </c>
      <c r="AS65" s="108">
        <v>757.67</v>
      </c>
      <c r="AT65" s="10">
        <f t="shared" si="8"/>
        <v>-7.2100000000000364</v>
      </c>
      <c r="AU65" s="10">
        <f t="shared" si="38"/>
        <v>-1.2016666666666727</v>
      </c>
      <c r="AV65" s="127"/>
      <c r="AW65" s="65">
        <v>-226.73726388</v>
      </c>
      <c r="AX65" s="108">
        <v>763.86</v>
      </c>
      <c r="AY65" s="10">
        <f t="shared" si="9"/>
        <v>-1.0199999999999818</v>
      </c>
      <c r="AZ65" s="10">
        <f t="shared" si="39"/>
        <v>-0.16999999999999696</v>
      </c>
      <c r="BA65" s="238"/>
      <c r="BB65" s="65">
        <v>-226.73185751</v>
      </c>
      <c r="BC65" s="108">
        <v>764.59</v>
      </c>
      <c r="BD65" s="10">
        <f t="shared" si="10"/>
        <v>-0.28999999999996362</v>
      </c>
      <c r="BE65" s="10">
        <f t="shared" si="40"/>
        <v>-4.8333333333327268E-2</v>
      </c>
      <c r="BF65" s="127"/>
      <c r="BG65" s="65">
        <v>-226.74806565</v>
      </c>
      <c r="BH65" s="108">
        <v>764.88</v>
      </c>
      <c r="BI65" s="10">
        <f t="shared" si="11"/>
        <v>0</v>
      </c>
      <c r="BJ65" s="10">
        <f t="shared" si="41"/>
        <v>0</v>
      </c>
      <c r="BK65" s="127"/>
      <c r="BL65" s="65">
        <v>-226.74852587999999</v>
      </c>
      <c r="BM65" s="108">
        <v>764.88</v>
      </c>
      <c r="BN65" s="10">
        <f t="shared" si="12"/>
        <v>0</v>
      </c>
      <c r="BO65" s="10">
        <f t="shared" si="42"/>
        <v>0</v>
      </c>
      <c r="BQ65" s="124">
        <v>-226.58831727</v>
      </c>
      <c r="BR65" s="112">
        <v>767.86</v>
      </c>
      <c r="BS65" s="10">
        <f t="shared" si="13"/>
        <v>2.9800000000000182</v>
      </c>
      <c r="BT65" s="10">
        <f t="shared" si="43"/>
        <v>0.4966666666666697</v>
      </c>
      <c r="BU65" s="238"/>
      <c r="BV65" s="35">
        <v>-226.46100934</v>
      </c>
      <c r="BW65" s="103">
        <v>774.48</v>
      </c>
      <c r="BX65" s="10">
        <f t="shared" si="14"/>
        <v>9.6000000000000227</v>
      </c>
      <c r="BY65" s="10">
        <f t="shared" si="44"/>
        <v>1.6000000000000039</v>
      </c>
      <c r="BZ65" s="127"/>
      <c r="CA65" s="35">
        <v>-226.73863105999999</v>
      </c>
      <c r="CB65" s="103">
        <v>763.99</v>
      </c>
      <c r="CC65" s="10">
        <f t="shared" si="15"/>
        <v>-0.88999999999998636</v>
      </c>
      <c r="CD65" s="10">
        <f t="shared" si="45"/>
        <v>-0.14833333333333107</v>
      </c>
      <c r="CE65" s="238"/>
      <c r="CF65" s="35">
        <v>-226.72923847000001</v>
      </c>
      <c r="CG65" s="103">
        <v>763.92</v>
      </c>
      <c r="CH65" s="10">
        <f t="shared" si="16"/>
        <v>-0.96000000000003638</v>
      </c>
      <c r="CI65" s="10">
        <f t="shared" si="46"/>
        <v>-0.16000000000000605</v>
      </c>
      <c r="CJ65" s="127"/>
      <c r="CK65" s="37">
        <v>-226.74590433</v>
      </c>
      <c r="CL65" s="103">
        <v>764.42</v>
      </c>
      <c r="CM65" s="10">
        <f t="shared" si="17"/>
        <v>-0.46000000000003638</v>
      </c>
      <c r="CN65" s="10">
        <f t="shared" si="47"/>
        <v>-7.6666666666672725E-2</v>
      </c>
      <c r="CO65" s="127"/>
      <c r="CP65" s="37">
        <v>-226.66428349</v>
      </c>
      <c r="CQ65" s="37">
        <v>759.84</v>
      </c>
      <c r="CR65" s="10">
        <f t="shared" si="18"/>
        <v>-5.0399999999999636</v>
      </c>
      <c r="CS65" s="10">
        <f t="shared" si="48"/>
        <v>-0.83999999999999397</v>
      </c>
      <c r="CT65" s="238"/>
      <c r="CU65" s="35">
        <v>-226.63767958</v>
      </c>
      <c r="CV65" s="37">
        <v>757.84</v>
      </c>
      <c r="CW65" s="10">
        <f t="shared" si="19"/>
        <v>-7.0399999999999636</v>
      </c>
      <c r="CX65" s="10">
        <f t="shared" si="49"/>
        <v>-1.1733333333333273</v>
      </c>
      <c r="CY65" s="127"/>
      <c r="CZ65" s="35">
        <v>-226.72611466999999</v>
      </c>
      <c r="DA65" s="103">
        <v>764.85</v>
      </c>
      <c r="DB65" s="10">
        <f t="shared" si="20"/>
        <v>-2.9999999999972715E-2</v>
      </c>
      <c r="DC65" s="10">
        <f t="shared" si="50"/>
        <v>-4.9999999999954525E-3</v>
      </c>
      <c r="DD65" s="238"/>
      <c r="DE65" s="35">
        <v>-226.72201321</v>
      </c>
      <c r="DF65" s="37">
        <v>764.39</v>
      </c>
      <c r="DG65" s="10">
        <f t="shared" si="21"/>
        <v>-0.49000000000000909</v>
      </c>
      <c r="DH65" s="10">
        <f t="shared" si="51"/>
        <v>-8.1666666666668178E-2</v>
      </c>
      <c r="DI65" s="127"/>
      <c r="DJ65" s="35">
        <v>-226.74060315</v>
      </c>
      <c r="DK65" s="37">
        <v>765.62</v>
      </c>
      <c r="DL65" s="10">
        <f t="shared" si="22"/>
        <v>0.74000000000000909</v>
      </c>
      <c r="DM65" s="10">
        <f t="shared" si="52"/>
        <v>0.12333333333333485</v>
      </c>
      <c r="DN65" s="127"/>
      <c r="DO65" s="65">
        <v>-226.69955303</v>
      </c>
      <c r="DP65" s="108">
        <v>757.76</v>
      </c>
      <c r="DQ65" s="10">
        <f t="shared" si="23"/>
        <v>-7.1200000000000045</v>
      </c>
      <c r="DR65" s="10">
        <f t="shared" si="53"/>
        <v>-1.1866666666666674</v>
      </c>
      <c r="DS65" s="238"/>
      <c r="DT65" s="65">
        <v>-226.43970755000001</v>
      </c>
      <c r="DU65" s="108">
        <v>767.61</v>
      </c>
      <c r="DV65" s="10">
        <f t="shared" si="24"/>
        <v>2.7300000000000182</v>
      </c>
      <c r="DW65" s="10">
        <f t="shared" si="54"/>
        <v>0.45500000000000301</v>
      </c>
      <c r="DX65" s="115"/>
      <c r="DY65" s="87">
        <v>-226.72621330000001</v>
      </c>
      <c r="DZ65" s="113">
        <v>762.98</v>
      </c>
      <c r="EA65" s="10">
        <f t="shared" si="25"/>
        <v>-1.8999999999999773</v>
      </c>
      <c r="EB65" s="10">
        <f t="shared" si="55"/>
        <v>-0.31666666666666288</v>
      </c>
      <c r="EC65" s="238"/>
      <c r="ED65" s="65">
        <v>-226.69503460999999</v>
      </c>
      <c r="EE65" s="108">
        <v>755</v>
      </c>
      <c r="EF65" s="10">
        <f t="shared" si="26"/>
        <v>-9.8799999999999955</v>
      </c>
      <c r="EG65" s="10">
        <f t="shared" si="56"/>
        <v>-1.6466666666666658</v>
      </c>
      <c r="EH65" s="238"/>
      <c r="EI65" s="87">
        <v>-226.72560085000001</v>
      </c>
      <c r="EJ65" s="113">
        <v>762.64</v>
      </c>
      <c r="EK65" s="10">
        <f t="shared" si="27"/>
        <v>-2.2400000000000091</v>
      </c>
      <c r="EL65" s="10">
        <f t="shared" si="57"/>
        <v>-0.37333333333333485</v>
      </c>
      <c r="EM65" s="238"/>
      <c r="EN65" s="151"/>
      <c r="EO65" s="113"/>
      <c r="EP65" s="113"/>
      <c r="EQ65" s="113"/>
      <c r="ER65"/>
      <c r="FE65" s="103"/>
    </row>
    <row r="66" spans="1:161" x14ac:dyDescent="0.25">
      <c r="A66" s="128" t="s">
        <v>80</v>
      </c>
      <c r="B66" s="234">
        <v>9</v>
      </c>
      <c r="C66" s="114" t="s">
        <v>121</v>
      </c>
      <c r="D66" s="65">
        <v>-31.046668400000001</v>
      </c>
      <c r="E66" s="108">
        <v>895.61</v>
      </c>
      <c r="F66" s="10">
        <f t="shared" si="0"/>
        <v>-39.159999999999968</v>
      </c>
      <c r="G66" s="10">
        <f t="shared" si="30"/>
        <v>-4.3511111111111074</v>
      </c>
      <c r="H66" s="116"/>
      <c r="I66" s="65">
        <v>-31.216934909999999</v>
      </c>
      <c r="J66" s="108">
        <v>888.01</v>
      </c>
      <c r="K66" s="10">
        <f t="shared" si="1"/>
        <v>-46.759999999999991</v>
      </c>
      <c r="L66" s="10">
        <f t="shared" si="31"/>
        <v>-5.1955555555555542</v>
      </c>
      <c r="M66" s="116"/>
      <c r="N66" s="129">
        <v>-154.29703615</v>
      </c>
      <c r="O66" s="108">
        <v>935.84</v>
      </c>
      <c r="P66" s="10">
        <f t="shared" si="61"/>
        <v>1.07000000000005</v>
      </c>
      <c r="Q66" s="10">
        <f t="shared" si="32"/>
        <v>0.11888888888889444</v>
      </c>
      <c r="R66" s="115"/>
      <c r="S66" s="65">
        <v>-154.29047614000001</v>
      </c>
      <c r="T66" s="108">
        <v>936.36</v>
      </c>
      <c r="U66" s="10">
        <f t="shared" si="62"/>
        <v>1.5900000000000318</v>
      </c>
      <c r="V66" s="10">
        <f t="shared" si="33"/>
        <v>0.17666666666667019</v>
      </c>
      <c r="W66" s="127"/>
      <c r="X66" s="65">
        <v>-154.25106552</v>
      </c>
      <c r="Y66" s="108">
        <v>938.34</v>
      </c>
      <c r="Z66" s="10">
        <f t="shared" si="4"/>
        <v>3.57000000000005</v>
      </c>
      <c r="AA66" s="10">
        <f t="shared" si="34"/>
        <v>0.39666666666667222</v>
      </c>
      <c r="AB66" s="238"/>
      <c r="AC66" s="35">
        <v>-154.22742212</v>
      </c>
      <c r="AD66" s="103">
        <v>939.91</v>
      </c>
      <c r="AE66" s="10">
        <f t="shared" si="5"/>
        <v>5.1399999999999864</v>
      </c>
      <c r="AF66" s="10">
        <f t="shared" si="35"/>
        <v>0.57111111111110957</v>
      </c>
      <c r="AG66" s="116"/>
      <c r="AH66" s="65">
        <v>-154.2972393</v>
      </c>
      <c r="AI66" s="108">
        <v>927.93</v>
      </c>
      <c r="AJ66" s="10">
        <f t="shared" si="6"/>
        <v>-6.8400000000000318</v>
      </c>
      <c r="AK66" s="10">
        <f t="shared" si="36"/>
        <v>-0.76000000000000356</v>
      </c>
      <c r="AL66" s="127"/>
      <c r="AM66" s="65">
        <v>-154.21840742000001</v>
      </c>
      <c r="AN66" s="108">
        <v>928.6</v>
      </c>
      <c r="AO66" s="10">
        <f t="shared" si="7"/>
        <v>-6.1699999999999591</v>
      </c>
      <c r="AP66" s="10">
        <f t="shared" si="37"/>
        <v>-0.68555555555555103</v>
      </c>
      <c r="AQ66" s="238"/>
      <c r="AR66" s="65">
        <v>-154.2061741</v>
      </c>
      <c r="AS66" s="108">
        <v>924.11</v>
      </c>
      <c r="AT66" s="10">
        <f t="shared" si="8"/>
        <v>-10.659999999999968</v>
      </c>
      <c r="AU66" s="10">
        <f t="shared" si="38"/>
        <v>-1.1844444444444409</v>
      </c>
      <c r="AV66" s="127"/>
      <c r="AW66" s="65">
        <v>-154.31093734000001</v>
      </c>
      <c r="AX66" s="108">
        <v>933.78</v>
      </c>
      <c r="AY66" s="10">
        <f t="shared" si="9"/>
        <v>-0.99000000000000909</v>
      </c>
      <c r="AZ66" s="10">
        <f t="shared" si="39"/>
        <v>-0.11000000000000101</v>
      </c>
      <c r="BA66" s="238"/>
      <c r="BB66" s="65">
        <v>-154.30728765000001</v>
      </c>
      <c r="BC66" s="108">
        <v>934.54</v>
      </c>
      <c r="BD66" s="10">
        <f t="shared" si="10"/>
        <v>-0.23000000000001819</v>
      </c>
      <c r="BE66" s="10">
        <f t="shared" si="40"/>
        <v>-2.5555555555557576E-2</v>
      </c>
      <c r="BF66" s="127"/>
      <c r="BG66" s="65">
        <v>-154.31867441</v>
      </c>
      <c r="BH66" s="108">
        <v>934.75</v>
      </c>
      <c r="BI66" s="10">
        <f t="shared" si="11"/>
        <v>-1.999999999998181E-2</v>
      </c>
      <c r="BJ66" s="10">
        <f t="shared" si="41"/>
        <v>-2.2222222222202013E-3</v>
      </c>
      <c r="BK66" s="127"/>
      <c r="BL66" s="65">
        <v>-154.31900505999999</v>
      </c>
      <c r="BM66" s="108">
        <v>934.77</v>
      </c>
      <c r="BN66" s="10">
        <f t="shared" si="12"/>
        <v>0</v>
      </c>
      <c r="BO66" s="10">
        <f t="shared" si="42"/>
        <v>0</v>
      </c>
      <c r="BQ66" s="124">
        <v>-154.20709703</v>
      </c>
      <c r="BR66" s="112">
        <v>934.5</v>
      </c>
      <c r="BS66" s="10">
        <f t="shared" si="13"/>
        <v>-0.26999999999998181</v>
      </c>
      <c r="BT66" s="10">
        <f t="shared" si="43"/>
        <v>-2.999999999999798E-2</v>
      </c>
      <c r="BU66" s="238"/>
      <c r="BV66" s="35">
        <v>-154.11749867</v>
      </c>
      <c r="BW66" s="103">
        <v>937.34</v>
      </c>
      <c r="BX66" s="10">
        <f t="shared" si="14"/>
        <v>2.57000000000005</v>
      </c>
      <c r="BY66" s="10">
        <f t="shared" si="44"/>
        <v>0.28555555555556111</v>
      </c>
      <c r="BZ66" s="127"/>
      <c r="CA66" s="35">
        <v>-154.30840269999999</v>
      </c>
      <c r="CB66" s="103">
        <v>932.32</v>
      </c>
      <c r="CC66" s="10">
        <f t="shared" si="15"/>
        <v>-2.4499999999999318</v>
      </c>
      <c r="CD66" s="10">
        <f t="shared" si="45"/>
        <v>-0.27222222222221465</v>
      </c>
      <c r="CE66" s="238"/>
      <c r="CF66" s="35">
        <v>-154.30130808000001</v>
      </c>
      <c r="CG66" s="103">
        <v>931.99</v>
      </c>
      <c r="CH66" s="10">
        <f t="shared" si="16"/>
        <v>-2.7799999999999727</v>
      </c>
      <c r="CI66" s="10">
        <f t="shared" si="46"/>
        <v>-0.30888888888888588</v>
      </c>
      <c r="CJ66" s="127"/>
      <c r="CK66" s="37">
        <v>-154.31683598999999</v>
      </c>
      <c r="CL66" s="103">
        <v>934.28</v>
      </c>
      <c r="CM66" s="10">
        <f t="shared" si="17"/>
        <v>-0.49000000000000909</v>
      </c>
      <c r="CN66" s="10">
        <f t="shared" si="47"/>
        <v>-5.4444444444445454E-2</v>
      </c>
      <c r="CO66" s="127"/>
      <c r="CP66" s="37">
        <v>-154.25759619999999</v>
      </c>
      <c r="CQ66" s="37">
        <v>928.07</v>
      </c>
      <c r="CR66" s="10">
        <f t="shared" si="18"/>
        <v>-6.6999999999999318</v>
      </c>
      <c r="CS66" s="10">
        <f t="shared" si="48"/>
        <v>-0.74444444444443691</v>
      </c>
      <c r="CT66" s="238"/>
      <c r="CU66" s="35">
        <v>-154.23038453999999</v>
      </c>
      <c r="CV66" s="37">
        <v>921.71</v>
      </c>
      <c r="CW66" s="10">
        <f t="shared" si="19"/>
        <v>-13.059999999999945</v>
      </c>
      <c r="CX66" s="10">
        <f t="shared" si="49"/>
        <v>-1.451111111111105</v>
      </c>
      <c r="CY66" s="127"/>
      <c r="CZ66" s="35">
        <v>-154.30239284999999</v>
      </c>
      <c r="DA66" s="103">
        <v>933.83</v>
      </c>
      <c r="DB66" s="10">
        <f t="shared" si="20"/>
        <v>-0.93999999999994088</v>
      </c>
      <c r="DC66" s="10">
        <f t="shared" si="50"/>
        <v>-0.10444444444443787</v>
      </c>
      <c r="DD66" s="238"/>
      <c r="DE66" s="35">
        <v>-154.29931730000001</v>
      </c>
      <c r="DF66" s="37">
        <v>933.42</v>
      </c>
      <c r="DG66" s="10">
        <f t="shared" si="21"/>
        <v>-1.3500000000000227</v>
      </c>
      <c r="DH66" s="10">
        <f t="shared" si="51"/>
        <v>-0.15000000000000252</v>
      </c>
      <c r="DI66" s="127"/>
      <c r="DJ66" s="35">
        <v>-154.31306896000001</v>
      </c>
      <c r="DK66" s="37">
        <v>935.06</v>
      </c>
      <c r="DL66" s="10">
        <f t="shared" si="22"/>
        <v>0.28999999999996362</v>
      </c>
      <c r="DM66" s="10">
        <f t="shared" si="52"/>
        <v>3.2222222222218183E-2</v>
      </c>
      <c r="DN66" s="127"/>
      <c r="DO66" s="65">
        <v>-154.28157805000001</v>
      </c>
      <c r="DP66" s="108">
        <v>930.92</v>
      </c>
      <c r="DQ66" s="10">
        <f t="shared" si="23"/>
        <v>-3.8500000000000227</v>
      </c>
      <c r="DR66" s="10">
        <f t="shared" si="53"/>
        <v>-0.42777777777778031</v>
      </c>
      <c r="DS66" s="238"/>
      <c r="DT66" s="65">
        <v>-154.0499341</v>
      </c>
      <c r="DU66" s="108">
        <v>939.97</v>
      </c>
      <c r="DV66" s="10">
        <f t="shared" si="24"/>
        <v>5.2000000000000455</v>
      </c>
      <c r="DW66" s="10">
        <f t="shared" si="54"/>
        <v>0.57777777777778283</v>
      </c>
      <c r="DX66" s="115"/>
      <c r="DY66" s="87">
        <v>-154.30358188</v>
      </c>
      <c r="DZ66" s="113">
        <v>933.55</v>
      </c>
      <c r="EA66" s="10">
        <f t="shared" si="25"/>
        <v>-1.2200000000000273</v>
      </c>
      <c r="EB66" s="10">
        <f t="shared" si="55"/>
        <v>-0.13555555555555859</v>
      </c>
      <c r="EC66" s="238"/>
      <c r="ED66" s="65">
        <v>-154.27492151000001</v>
      </c>
      <c r="EE66" s="108">
        <v>926.81</v>
      </c>
      <c r="EF66" s="10">
        <f t="shared" si="26"/>
        <v>-7.9600000000000364</v>
      </c>
      <c r="EG66" s="10">
        <f t="shared" si="56"/>
        <v>-0.88444444444444847</v>
      </c>
      <c r="EH66" s="238"/>
      <c r="EI66" s="87">
        <v>-154.30231133000001</v>
      </c>
      <c r="EJ66" s="113">
        <v>932.78</v>
      </c>
      <c r="EK66" s="10">
        <f t="shared" si="27"/>
        <v>-1.9900000000000091</v>
      </c>
      <c r="EL66" s="10">
        <f t="shared" si="57"/>
        <v>-0.22111111111111212</v>
      </c>
      <c r="EM66" s="238"/>
      <c r="EN66" s="151"/>
      <c r="EO66" s="113"/>
      <c r="EP66" s="113"/>
      <c r="EQ66" s="113"/>
      <c r="ER66"/>
      <c r="FE66" s="103"/>
    </row>
    <row r="67" spans="1:161" x14ac:dyDescent="0.25">
      <c r="A67" s="128" t="s">
        <v>80</v>
      </c>
      <c r="B67" s="234">
        <v>10</v>
      </c>
      <c r="C67" s="114" t="s">
        <v>122</v>
      </c>
      <c r="D67" s="65">
        <v>-25.595615819999999</v>
      </c>
      <c r="E67" s="108">
        <v>964.21</v>
      </c>
      <c r="F67" s="10">
        <f t="shared" si="0"/>
        <v>-45.599999999999909</v>
      </c>
      <c r="G67" s="10">
        <f t="shared" si="30"/>
        <v>-4.5599999999999907</v>
      </c>
      <c r="H67" s="116"/>
      <c r="I67" s="65">
        <v>-25.729899110000002</v>
      </c>
      <c r="J67" s="108">
        <v>961.32</v>
      </c>
      <c r="K67" s="10">
        <f t="shared" si="1"/>
        <v>-48.489999999999895</v>
      </c>
      <c r="L67" s="10">
        <f t="shared" si="31"/>
        <v>-4.8489999999999895</v>
      </c>
      <c r="M67" s="116"/>
      <c r="N67" s="129">
        <v>-134.50009650999999</v>
      </c>
      <c r="O67" s="108">
        <v>1010.34</v>
      </c>
      <c r="P67" s="10">
        <f t="shared" si="61"/>
        <v>0.5300000000000864</v>
      </c>
      <c r="Q67" s="10">
        <f t="shared" si="32"/>
        <v>5.3000000000008637E-2</v>
      </c>
      <c r="R67" s="115"/>
      <c r="S67" s="65">
        <v>-134.49428137000001</v>
      </c>
      <c r="T67" s="108">
        <v>1011.08</v>
      </c>
      <c r="U67" s="10">
        <f t="shared" si="62"/>
        <v>1.2700000000000955</v>
      </c>
      <c r="V67" s="10">
        <f t="shared" si="33"/>
        <v>0.12700000000000955</v>
      </c>
      <c r="W67" s="127"/>
      <c r="X67" s="65">
        <v>-134.46353490000001</v>
      </c>
      <c r="Y67" s="108">
        <v>1014</v>
      </c>
      <c r="Z67" s="10">
        <f t="shared" si="4"/>
        <v>4.1900000000000546</v>
      </c>
      <c r="AA67" s="10">
        <f t="shared" si="34"/>
        <v>0.41900000000000548</v>
      </c>
      <c r="AB67" s="238"/>
      <c r="AC67" s="35">
        <v>-134.44171646999999</v>
      </c>
      <c r="AD67" s="103">
        <v>1015.41</v>
      </c>
      <c r="AE67" s="10">
        <f t="shared" si="5"/>
        <v>5.6000000000000227</v>
      </c>
      <c r="AF67" s="10">
        <f t="shared" si="35"/>
        <v>0.56000000000000227</v>
      </c>
      <c r="AG67" s="116"/>
      <c r="AH67" s="65">
        <v>-134.49060803</v>
      </c>
      <c r="AI67" s="108">
        <v>1003.13</v>
      </c>
      <c r="AJ67" s="10">
        <f t="shared" si="6"/>
        <v>-6.67999999999995</v>
      </c>
      <c r="AK67" s="10">
        <f t="shared" si="36"/>
        <v>-0.66799999999999504</v>
      </c>
      <c r="AL67" s="127"/>
      <c r="AM67" s="65">
        <v>-134.43416762000001</v>
      </c>
      <c r="AN67" s="108">
        <v>1003.81</v>
      </c>
      <c r="AO67" s="10">
        <f t="shared" si="7"/>
        <v>-6</v>
      </c>
      <c r="AP67" s="10">
        <f t="shared" si="37"/>
        <v>-0.6</v>
      </c>
      <c r="AQ67" s="238"/>
      <c r="AR67" s="65">
        <v>-134.42111885</v>
      </c>
      <c r="AS67" s="108">
        <v>998.8</v>
      </c>
      <c r="AT67" s="10">
        <f t="shared" si="8"/>
        <v>-11.009999999999991</v>
      </c>
      <c r="AU67" s="10">
        <f t="shared" si="38"/>
        <v>-1.1009999999999991</v>
      </c>
      <c r="AV67" s="127"/>
      <c r="AW67" s="65">
        <v>-134.51041466000001</v>
      </c>
      <c r="AX67" s="108">
        <v>1008.8</v>
      </c>
      <c r="AY67" s="10">
        <f t="shared" si="9"/>
        <v>-1.0099999999999909</v>
      </c>
      <c r="AZ67" s="10">
        <f t="shared" si="39"/>
        <v>-0.10099999999999909</v>
      </c>
      <c r="BA67" s="238"/>
      <c r="BB67" s="65">
        <v>-134.50711594000001</v>
      </c>
      <c r="BC67" s="108">
        <v>1009.71</v>
      </c>
      <c r="BD67" s="10">
        <f t="shared" si="10"/>
        <v>-9.9999999999909051E-2</v>
      </c>
      <c r="BE67" s="10">
        <f t="shared" si="40"/>
        <v>-9.9999999999909051E-3</v>
      </c>
      <c r="BF67" s="127"/>
      <c r="BG67" s="65">
        <v>-134.51695727000001</v>
      </c>
      <c r="BH67" s="108">
        <v>1009.77</v>
      </c>
      <c r="BI67" s="10">
        <f t="shared" si="11"/>
        <v>-3.999999999996362E-2</v>
      </c>
      <c r="BJ67" s="10">
        <f t="shared" si="41"/>
        <v>-3.9999999999963624E-3</v>
      </c>
      <c r="BK67" s="127"/>
      <c r="BL67" s="65">
        <v>-134.51723462999999</v>
      </c>
      <c r="BM67" s="108">
        <v>1009.81</v>
      </c>
      <c r="BN67" s="10">
        <f t="shared" si="12"/>
        <v>0</v>
      </c>
      <c r="BO67" s="10">
        <f t="shared" si="42"/>
        <v>0</v>
      </c>
      <c r="BQ67" s="124">
        <v>-134.42460928</v>
      </c>
      <c r="BR67" s="112">
        <v>1009.51</v>
      </c>
      <c r="BS67" s="10">
        <f t="shared" si="13"/>
        <v>-0.29999999999995453</v>
      </c>
      <c r="BT67" s="10">
        <f t="shared" si="43"/>
        <v>-2.9999999999995454E-2</v>
      </c>
      <c r="BU67" s="238"/>
      <c r="BV67" s="35">
        <v>-134.34492359999999</v>
      </c>
      <c r="BW67" s="103">
        <v>1011.79</v>
      </c>
      <c r="BX67" s="10">
        <f t="shared" si="14"/>
        <v>1.9800000000000182</v>
      </c>
      <c r="BY67" s="10">
        <f t="shared" si="44"/>
        <v>0.19800000000000181</v>
      </c>
      <c r="BZ67" s="127"/>
      <c r="CA67" s="35">
        <v>-134.50745508</v>
      </c>
      <c r="CB67" s="103">
        <v>1007.2</v>
      </c>
      <c r="CC67" s="10">
        <f t="shared" si="15"/>
        <v>-2.6099999999999</v>
      </c>
      <c r="CD67" s="10">
        <f t="shared" si="45"/>
        <v>-0.26099999999999002</v>
      </c>
      <c r="CE67" s="238"/>
      <c r="CF67" s="35">
        <v>-134.50059492</v>
      </c>
      <c r="CG67" s="103">
        <v>1006.77</v>
      </c>
      <c r="CH67" s="10">
        <f t="shared" si="16"/>
        <v>-3.0399999999999636</v>
      </c>
      <c r="CI67" s="10">
        <f t="shared" si="46"/>
        <v>-0.30399999999999638</v>
      </c>
      <c r="CJ67" s="127"/>
      <c r="CK67" s="37">
        <v>-134.51529049999999</v>
      </c>
      <c r="CL67" s="103">
        <v>1009.31</v>
      </c>
      <c r="CM67" s="10">
        <f t="shared" si="17"/>
        <v>-0.5</v>
      </c>
      <c r="CN67" s="10">
        <f t="shared" si="47"/>
        <v>-0.05</v>
      </c>
      <c r="CO67" s="127"/>
      <c r="CP67" s="37">
        <v>-134.46937002999999</v>
      </c>
      <c r="CQ67" s="37">
        <v>1003.48</v>
      </c>
      <c r="CR67" s="10">
        <f t="shared" si="18"/>
        <v>-6.3299999999999272</v>
      </c>
      <c r="CS67" s="10">
        <f t="shared" si="48"/>
        <v>-0.63299999999999268</v>
      </c>
      <c r="CT67" s="238"/>
      <c r="CU67" s="35">
        <v>-134.44074744</v>
      </c>
      <c r="CV67" s="37">
        <v>995.69</v>
      </c>
      <c r="CW67" s="10">
        <f t="shared" si="19"/>
        <v>-14.119999999999891</v>
      </c>
      <c r="CX67" s="10">
        <f t="shared" si="49"/>
        <v>-1.411999999999989</v>
      </c>
      <c r="CY67" s="127"/>
      <c r="CZ67" s="35">
        <v>-134.50385231000001</v>
      </c>
      <c r="DA67" s="103">
        <v>1008.67</v>
      </c>
      <c r="DB67" s="10">
        <f t="shared" si="20"/>
        <v>-1.1399999999999864</v>
      </c>
      <c r="DC67" s="10">
        <f t="shared" si="50"/>
        <v>-0.11399999999999863</v>
      </c>
      <c r="DD67" s="238"/>
      <c r="DE67" s="35">
        <v>-134.50081243</v>
      </c>
      <c r="DF67" s="37">
        <v>1008.2</v>
      </c>
      <c r="DG67" s="10">
        <f t="shared" si="21"/>
        <v>-1.6099999999999</v>
      </c>
      <c r="DH67" s="10">
        <f t="shared" si="51"/>
        <v>-0.16099999999998998</v>
      </c>
      <c r="DI67" s="127"/>
      <c r="DJ67" s="35">
        <v>-134.51221138</v>
      </c>
      <c r="DK67" s="37">
        <v>1010.01</v>
      </c>
      <c r="DL67" s="10">
        <f t="shared" si="22"/>
        <v>0.20000000000004547</v>
      </c>
      <c r="DM67" s="10">
        <f t="shared" si="52"/>
        <v>2.0000000000004549E-2</v>
      </c>
      <c r="DN67" s="127"/>
      <c r="DO67" s="65">
        <v>-134.48064833000001</v>
      </c>
      <c r="DP67" s="108">
        <v>1006.69</v>
      </c>
      <c r="DQ67" s="10">
        <f t="shared" si="23"/>
        <v>-3.1199999999998909</v>
      </c>
      <c r="DR67" s="10">
        <f t="shared" si="53"/>
        <v>-0.31199999999998906</v>
      </c>
      <c r="DS67" s="238"/>
      <c r="DT67" s="65">
        <v>-134.24806995</v>
      </c>
      <c r="DU67" s="108">
        <v>1017.58</v>
      </c>
      <c r="DV67" s="10">
        <f t="shared" si="24"/>
        <v>7.7700000000000955</v>
      </c>
      <c r="DW67" s="10">
        <f t="shared" si="54"/>
        <v>0.77700000000000957</v>
      </c>
      <c r="DX67" s="115"/>
      <c r="DY67" s="87">
        <v>-134.50182660999999</v>
      </c>
      <c r="DZ67" s="113">
        <v>1008.77</v>
      </c>
      <c r="EA67" s="10">
        <f t="shared" si="25"/>
        <v>-1.0399999999999636</v>
      </c>
      <c r="EB67" s="10">
        <f t="shared" si="55"/>
        <v>-0.10399999999999636</v>
      </c>
      <c r="EC67" s="238"/>
      <c r="ED67" s="65">
        <v>-134.47302417</v>
      </c>
      <c r="EE67" s="108">
        <v>1001.96</v>
      </c>
      <c r="EF67" s="10">
        <f t="shared" si="26"/>
        <v>-7.8499999999999091</v>
      </c>
      <c r="EG67" s="10">
        <f t="shared" si="56"/>
        <v>-0.78499999999999093</v>
      </c>
      <c r="EH67" s="238"/>
      <c r="EI67" s="87">
        <v>-134.50045424000001</v>
      </c>
      <c r="EJ67" s="113">
        <v>1007.94</v>
      </c>
      <c r="EK67" s="10">
        <f t="shared" si="27"/>
        <v>-1.8699999999998909</v>
      </c>
      <c r="EL67" s="10">
        <f t="shared" si="57"/>
        <v>-0.18699999999998909</v>
      </c>
      <c r="EM67" s="238"/>
      <c r="EN67" s="151"/>
      <c r="EO67" s="113"/>
      <c r="EP67" s="113"/>
      <c r="EQ67" s="113"/>
      <c r="ER67"/>
      <c r="FE67" s="103"/>
    </row>
    <row r="68" spans="1:161" x14ac:dyDescent="0.25">
      <c r="A68" s="128" t="s">
        <v>80</v>
      </c>
      <c r="B68" s="234">
        <v>6</v>
      </c>
      <c r="C68" s="114" t="s">
        <v>123</v>
      </c>
      <c r="D68" s="65">
        <v>-13.7757307</v>
      </c>
      <c r="E68" s="108">
        <v>603.39</v>
      </c>
      <c r="F68" s="10">
        <f t="shared" si="0"/>
        <v>-35.919999999999959</v>
      </c>
      <c r="G68" s="10">
        <f t="shared" si="30"/>
        <v>-5.9866666666666601</v>
      </c>
      <c r="H68" s="116"/>
      <c r="I68" s="65">
        <v>-13.864328970000001</v>
      </c>
      <c r="J68" s="108">
        <v>614.89</v>
      </c>
      <c r="K68" s="10">
        <f t="shared" si="1"/>
        <v>-24.419999999999959</v>
      </c>
      <c r="L68" s="10">
        <f t="shared" si="31"/>
        <v>-4.0699999999999932</v>
      </c>
      <c r="M68" s="116"/>
      <c r="N68" s="129">
        <v>-78.160908280000001</v>
      </c>
      <c r="O68" s="108">
        <v>640.19000000000005</v>
      </c>
      <c r="P68" s="10">
        <f t="shared" si="61"/>
        <v>0.88000000000010914</v>
      </c>
      <c r="Q68" s="10">
        <f t="shared" si="32"/>
        <v>0.14666666666668485</v>
      </c>
      <c r="R68" s="115"/>
      <c r="S68" s="65">
        <v>-78.157306500000004</v>
      </c>
      <c r="T68" s="108">
        <v>640.71</v>
      </c>
      <c r="U68" s="10">
        <f t="shared" si="62"/>
        <v>1.4000000000000909</v>
      </c>
      <c r="V68" s="10">
        <f t="shared" si="33"/>
        <v>0.23333333333334849</v>
      </c>
      <c r="W68" s="127"/>
      <c r="X68" s="65">
        <v>-78.139900269999998</v>
      </c>
      <c r="Y68" s="108">
        <v>642.29999999999995</v>
      </c>
      <c r="Z68" s="10">
        <f t="shared" si="4"/>
        <v>2.9900000000000091</v>
      </c>
      <c r="AA68" s="10">
        <f t="shared" si="34"/>
        <v>0.49833333333333485</v>
      </c>
      <c r="AB68" s="238"/>
      <c r="AC68" s="65">
        <v>-78.12503504</v>
      </c>
      <c r="AD68" s="108">
        <v>642.54999999999995</v>
      </c>
      <c r="AE68" s="10">
        <f t="shared" si="5"/>
        <v>3.2400000000000091</v>
      </c>
      <c r="AF68" s="10">
        <f t="shared" si="35"/>
        <v>0.54000000000000148</v>
      </c>
      <c r="AG68" s="116"/>
      <c r="AH68" s="65">
        <v>-78.152077590000005</v>
      </c>
      <c r="AI68" s="108">
        <v>635.89</v>
      </c>
      <c r="AJ68" s="10">
        <f t="shared" si="6"/>
        <v>-3.4199999999999591</v>
      </c>
      <c r="AK68" s="10">
        <f t="shared" si="36"/>
        <v>-0.56999999999999318</v>
      </c>
      <c r="AL68" s="127"/>
      <c r="AM68" s="65">
        <v>-78.123572789999997</v>
      </c>
      <c r="AN68" s="108">
        <v>636.25</v>
      </c>
      <c r="AO68" s="10">
        <f t="shared" si="7"/>
        <v>-3.0599999999999454</v>
      </c>
      <c r="AP68" s="10">
        <f t="shared" si="37"/>
        <v>-0.50999999999999091</v>
      </c>
      <c r="AQ68" s="238"/>
      <c r="AR68" s="65">
        <v>-78.116025359999995</v>
      </c>
      <c r="AS68" s="108">
        <v>633.54999999999995</v>
      </c>
      <c r="AT68" s="10">
        <f t="shared" si="8"/>
        <v>-5.7599999999999909</v>
      </c>
      <c r="AU68" s="10">
        <f t="shared" si="38"/>
        <v>-0.95999999999999852</v>
      </c>
      <c r="AV68" s="127"/>
      <c r="AW68" s="65">
        <v>-78.165904429999998</v>
      </c>
      <c r="AX68" s="108">
        <v>638.92999999999995</v>
      </c>
      <c r="AY68" s="10">
        <f t="shared" si="9"/>
        <v>-0.37999999999999545</v>
      </c>
      <c r="AZ68" s="10">
        <f t="shared" si="39"/>
        <v>-6.3333333333332575E-2</v>
      </c>
      <c r="BA68" s="238"/>
      <c r="BB68" s="65">
        <v>-78.163751570000002</v>
      </c>
      <c r="BC68" s="108">
        <v>639.54</v>
      </c>
      <c r="BD68" s="10">
        <f t="shared" si="10"/>
        <v>0.23000000000001819</v>
      </c>
      <c r="BE68" s="10">
        <f t="shared" si="40"/>
        <v>3.8333333333336363E-2</v>
      </c>
      <c r="BF68" s="127"/>
      <c r="BG68" s="65">
        <v>-78.16928849</v>
      </c>
      <c r="BH68" s="108">
        <v>639.29</v>
      </c>
      <c r="BI68" s="10">
        <f t="shared" si="11"/>
        <v>-1.999999999998181E-2</v>
      </c>
      <c r="BJ68" s="10">
        <f t="shared" si="41"/>
        <v>-3.3333333333303017E-3</v>
      </c>
      <c r="BK68" s="127"/>
      <c r="BL68" s="65">
        <v>-78.169457780000002</v>
      </c>
      <c r="BM68" s="108">
        <v>639.30999999999995</v>
      </c>
      <c r="BN68" s="10">
        <f t="shared" si="12"/>
        <v>0</v>
      </c>
      <c r="BO68" s="10">
        <f t="shared" si="42"/>
        <v>0</v>
      </c>
      <c r="BQ68" s="124">
        <v>-78.117588519999998</v>
      </c>
      <c r="BR68" s="112">
        <v>639.51</v>
      </c>
      <c r="BS68" s="10">
        <f t="shared" si="13"/>
        <v>0.20000000000004547</v>
      </c>
      <c r="BT68" s="10">
        <f t="shared" si="43"/>
        <v>3.333333333334091E-2</v>
      </c>
      <c r="BU68" s="238"/>
      <c r="BV68" s="35">
        <v>-78.071101440000007</v>
      </c>
      <c r="BW68" s="103">
        <v>641.36</v>
      </c>
      <c r="BX68" s="10">
        <f t="shared" si="14"/>
        <v>2.0500000000000682</v>
      </c>
      <c r="BY68" s="10">
        <f t="shared" si="44"/>
        <v>0.34166666666667805</v>
      </c>
      <c r="BZ68" s="127"/>
      <c r="CA68" s="35">
        <v>-78.164896159999998</v>
      </c>
      <c r="CB68" s="103">
        <v>638.41999999999996</v>
      </c>
      <c r="CC68" s="10">
        <f t="shared" si="15"/>
        <v>-0.88999999999998636</v>
      </c>
      <c r="CD68" s="10">
        <f t="shared" si="45"/>
        <v>-0.14833333333333107</v>
      </c>
      <c r="CE68" s="238"/>
      <c r="CF68" s="35">
        <v>-78.160619400000002</v>
      </c>
      <c r="CG68" s="103">
        <v>638.16</v>
      </c>
      <c r="CH68" s="10">
        <f t="shared" si="16"/>
        <v>-1.1499999999999773</v>
      </c>
      <c r="CI68" s="10">
        <f t="shared" si="46"/>
        <v>-0.19166666666666288</v>
      </c>
      <c r="CJ68" s="127"/>
      <c r="CK68" s="37">
        <v>-78.168416460000003</v>
      </c>
      <c r="CL68" s="103">
        <v>639.07000000000005</v>
      </c>
      <c r="CM68" s="10">
        <f t="shared" si="17"/>
        <v>-0.23999999999989541</v>
      </c>
      <c r="CN68" s="10">
        <f t="shared" si="47"/>
        <v>-3.999999999998257E-2</v>
      </c>
      <c r="CO68" s="127"/>
      <c r="CP68" s="37">
        <v>-78.144054220000001</v>
      </c>
      <c r="CQ68" s="37">
        <v>635.54999999999995</v>
      </c>
      <c r="CR68" s="10">
        <f t="shared" si="18"/>
        <v>-3.7599999999999909</v>
      </c>
      <c r="CS68" s="10">
        <f t="shared" si="48"/>
        <v>-0.62666666666666515</v>
      </c>
      <c r="CT68" s="238"/>
      <c r="CU68" s="35">
        <v>-78.126445050000001</v>
      </c>
      <c r="CV68" s="37">
        <v>630.66</v>
      </c>
      <c r="CW68" s="10">
        <f t="shared" si="19"/>
        <v>-8.6499999999999773</v>
      </c>
      <c r="CX68" s="10">
        <f t="shared" si="49"/>
        <v>-1.4416666666666629</v>
      </c>
      <c r="CY68" s="127"/>
      <c r="CZ68" s="35">
        <v>-78.163019840000004</v>
      </c>
      <c r="DA68" s="103">
        <v>639.11</v>
      </c>
      <c r="DB68" s="10">
        <f t="shared" si="20"/>
        <v>-0.19999999999993179</v>
      </c>
      <c r="DC68" s="10">
        <f t="shared" si="50"/>
        <v>-3.3333333333321967E-2</v>
      </c>
      <c r="DD68" s="238"/>
      <c r="DE68" s="35">
        <v>-78.161161989999997</v>
      </c>
      <c r="DF68" s="37">
        <v>638.86</v>
      </c>
      <c r="DG68" s="10">
        <f t="shared" si="21"/>
        <v>-0.44999999999993179</v>
      </c>
      <c r="DH68" s="10">
        <f t="shared" si="51"/>
        <v>-7.4999999999988631E-2</v>
      </c>
      <c r="DI68" s="127"/>
      <c r="DJ68" s="35">
        <v>-78.166713119999997</v>
      </c>
      <c r="DK68" s="37">
        <v>639.53</v>
      </c>
      <c r="DL68" s="10">
        <f t="shared" si="22"/>
        <v>0.22000000000002728</v>
      </c>
      <c r="DM68" s="10">
        <f t="shared" si="52"/>
        <v>3.6666666666671212E-2</v>
      </c>
      <c r="DN68" s="127"/>
      <c r="DO68" s="65">
        <v>-78.149284499999993</v>
      </c>
      <c r="DP68" s="108">
        <v>638.52</v>
      </c>
      <c r="DQ68" s="10">
        <f t="shared" si="23"/>
        <v>-0.78999999999996362</v>
      </c>
      <c r="DR68" s="10">
        <f t="shared" si="53"/>
        <v>-0.1316666666666606</v>
      </c>
      <c r="DS68" s="238"/>
      <c r="DT68" s="65">
        <v>-77.979652659999999</v>
      </c>
      <c r="DU68" s="108">
        <v>639.47</v>
      </c>
      <c r="DV68" s="10">
        <f t="shared" si="24"/>
        <v>0.16000000000008185</v>
      </c>
      <c r="DW68" s="10">
        <f t="shared" si="54"/>
        <v>2.666666666668031E-2</v>
      </c>
      <c r="DX68" s="115"/>
      <c r="DY68" s="87">
        <v>-78.161779629999998</v>
      </c>
      <c r="DZ68" s="113">
        <v>639.09</v>
      </c>
      <c r="EA68" s="10">
        <f t="shared" si="25"/>
        <v>-0.2199999999999136</v>
      </c>
      <c r="EB68" s="10">
        <f t="shared" si="55"/>
        <v>-3.6666666666652269E-2</v>
      </c>
      <c r="EC68" s="238"/>
      <c r="ED68" s="65">
        <v>-78.145395269999995</v>
      </c>
      <c r="EE68" s="108">
        <v>636.13</v>
      </c>
      <c r="EF68" s="10">
        <f t="shared" si="26"/>
        <v>-3.17999999999995</v>
      </c>
      <c r="EG68" s="10">
        <f t="shared" si="56"/>
        <v>-0.5299999999999917</v>
      </c>
      <c r="EH68" s="238"/>
      <c r="EI68" s="87">
        <v>-78.161141319999999</v>
      </c>
      <c r="EJ68" s="113">
        <v>638.71</v>
      </c>
      <c r="EK68" s="10">
        <f t="shared" si="27"/>
        <v>-0.59999999999990905</v>
      </c>
      <c r="EL68" s="10">
        <f t="shared" si="57"/>
        <v>-9.9999999999984837E-2</v>
      </c>
      <c r="EM68" s="238"/>
      <c r="EN68" s="151"/>
      <c r="EO68" s="113"/>
      <c r="EP68" s="113"/>
      <c r="EQ68" s="113"/>
      <c r="ER68"/>
      <c r="FE68" s="103"/>
    </row>
    <row r="69" spans="1:161" x14ac:dyDescent="0.25">
      <c r="A69" s="128" t="s">
        <v>80</v>
      </c>
      <c r="B69" s="234">
        <v>7</v>
      </c>
      <c r="C69" s="114" t="s">
        <v>124</v>
      </c>
      <c r="D69" s="65">
        <v>-29.794969869999999</v>
      </c>
      <c r="E69" s="108">
        <v>730.7</v>
      </c>
      <c r="F69" s="10">
        <f t="shared" si="0"/>
        <v>-36.629999999999995</v>
      </c>
      <c r="G69" s="10">
        <f t="shared" si="30"/>
        <v>-5.2328571428571422</v>
      </c>
      <c r="H69" s="116"/>
      <c r="I69" s="65">
        <v>-29.944900260000001</v>
      </c>
      <c r="J69" s="108">
        <v>711.39</v>
      </c>
      <c r="K69" s="10">
        <f t="shared" si="1"/>
        <v>-55.940000000000055</v>
      </c>
      <c r="L69" s="10">
        <f t="shared" si="31"/>
        <v>-7.9914285714285791</v>
      </c>
      <c r="M69" s="116"/>
      <c r="N69" s="129">
        <v>-153.0387206</v>
      </c>
      <c r="O69" s="108">
        <v>768.87</v>
      </c>
      <c r="P69" s="10">
        <f t="shared" si="61"/>
        <v>1.5399999999999636</v>
      </c>
      <c r="Q69" s="10">
        <f t="shared" si="32"/>
        <v>0.21999999999999481</v>
      </c>
      <c r="R69" s="115"/>
      <c r="S69" s="65">
        <v>-153.03193081000001</v>
      </c>
      <c r="T69" s="108">
        <v>769.24</v>
      </c>
      <c r="U69" s="10">
        <f t="shared" si="62"/>
        <v>1.9099999999999682</v>
      </c>
      <c r="V69" s="10">
        <f t="shared" si="33"/>
        <v>0.2728571428571383</v>
      </c>
      <c r="W69" s="127"/>
      <c r="X69" s="65">
        <v>-152.994124</v>
      </c>
      <c r="Y69" s="108">
        <v>769.57</v>
      </c>
      <c r="Z69" s="10">
        <f t="shared" si="4"/>
        <v>2.2400000000000091</v>
      </c>
      <c r="AA69" s="10">
        <f t="shared" si="34"/>
        <v>0.32000000000000128</v>
      </c>
      <c r="AB69" s="238"/>
      <c r="AC69" s="65">
        <v>-152.97220578</v>
      </c>
      <c r="AD69" s="108">
        <v>772.15</v>
      </c>
      <c r="AE69" s="10">
        <f t="shared" si="5"/>
        <v>4.8199999999999363</v>
      </c>
      <c r="AF69" s="10">
        <f t="shared" si="35"/>
        <v>0.68857142857141951</v>
      </c>
      <c r="AG69" s="116"/>
      <c r="AH69" s="65">
        <v>-153.03949141000001</v>
      </c>
      <c r="AI69" s="108">
        <v>760.69</v>
      </c>
      <c r="AJ69" s="10">
        <f t="shared" si="6"/>
        <v>-6.6399999999999864</v>
      </c>
      <c r="AK69" s="10">
        <f t="shared" si="36"/>
        <v>-0.94857142857142662</v>
      </c>
      <c r="AL69" s="127"/>
      <c r="AM69" s="65">
        <v>-152.96052716</v>
      </c>
      <c r="AN69" s="108">
        <v>761.27</v>
      </c>
      <c r="AO69" s="10">
        <f t="shared" si="7"/>
        <v>-6.0600000000000591</v>
      </c>
      <c r="AP69" s="10">
        <f t="shared" si="37"/>
        <v>-0.86571428571429421</v>
      </c>
      <c r="AQ69" s="238"/>
      <c r="AR69" s="65">
        <v>-152.95116695999999</v>
      </c>
      <c r="AS69" s="108">
        <v>758.49</v>
      </c>
      <c r="AT69" s="10">
        <f t="shared" si="8"/>
        <v>-8.8400000000000318</v>
      </c>
      <c r="AU69" s="10">
        <f t="shared" si="38"/>
        <v>-1.2628571428571473</v>
      </c>
      <c r="AV69" s="127"/>
      <c r="AW69" s="65">
        <v>-153.05136442</v>
      </c>
      <c r="AX69" s="108">
        <v>766.31</v>
      </c>
      <c r="AY69" s="10">
        <f t="shared" si="9"/>
        <v>-1.0200000000000955</v>
      </c>
      <c r="AZ69" s="10">
        <f t="shared" si="39"/>
        <v>-0.14571428571429937</v>
      </c>
      <c r="BA69" s="238"/>
      <c r="BB69" s="65">
        <v>-153.04780922</v>
      </c>
      <c r="BC69" s="108">
        <v>767.12</v>
      </c>
      <c r="BD69" s="10">
        <f t="shared" si="10"/>
        <v>-0.21000000000003638</v>
      </c>
      <c r="BE69" s="10">
        <f t="shared" si="40"/>
        <v>-3.0000000000005196E-2</v>
      </c>
      <c r="BF69" s="127"/>
      <c r="BG69" s="65">
        <v>-153.05898058</v>
      </c>
      <c r="BH69" s="108">
        <v>767.28</v>
      </c>
      <c r="BI69" s="10">
        <f t="shared" si="11"/>
        <v>-5.0000000000068212E-2</v>
      </c>
      <c r="BJ69" s="10">
        <f t="shared" si="41"/>
        <v>-7.1428571428668874E-3</v>
      </c>
      <c r="BK69" s="127"/>
      <c r="BL69" s="65">
        <v>-153.05935151</v>
      </c>
      <c r="BM69" s="108">
        <v>767.33</v>
      </c>
      <c r="BN69" s="10">
        <f t="shared" si="12"/>
        <v>0</v>
      </c>
      <c r="BO69" s="10">
        <f t="shared" si="42"/>
        <v>0</v>
      </c>
      <c r="BQ69" s="124">
        <v>-152.94985539999999</v>
      </c>
      <c r="BR69" s="112">
        <v>767.35</v>
      </c>
      <c r="BS69" s="10">
        <f t="shared" si="13"/>
        <v>1.999999999998181E-2</v>
      </c>
      <c r="BT69" s="10">
        <f t="shared" si="43"/>
        <v>2.8571428571402585E-3</v>
      </c>
      <c r="BU69" s="238"/>
      <c r="BV69" s="35">
        <v>-152.86374065999999</v>
      </c>
      <c r="BW69" s="103">
        <v>772.18</v>
      </c>
      <c r="BX69" s="10">
        <f t="shared" si="14"/>
        <v>4.8499999999999091</v>
      </c>
      <c r="BY69" s="10">
        <f t="shared" si="44"/>
        <v>0.69285714285712985</v>
      </c>
      <c r="BZ69" s="127"/>
      <c r="CA69" s="35">
        <v>-153.05099498000001</v>
      </c>
      <c r="CB69" s="103">
        <v>765.92</v>
      </c>
      <c r="CC69" s="10">
        <f t="shared" si="15"/>
        <v>-1.4100000000000819</v>
      </c>
      <c r="CD69" s="10">
        <f t="shared" si="45"/>
        <v>-0.20142857142858311</v>
      </c>
      <c r="CE69" s="238"/>
      <c r="CF69" s="35">
        <v>-153.04409694</v>
      </c>
      <c r="CG69" s="103">
        <v>765.71</v>
      </c>
      <c r="CH69" s="10">
        <f t="shared" si="16"/>
        <v>-1.6200000000000045</v>
      </c>
      <c r="CI69" s="10">
        <f t="shared" si="46"/>
        <v>-0.23142857142857207</v>
      </c>
      <c r="CJ69" s="127"/>
      <c r="CK69" s="37">
        <v>-153.05715402999999</v>
      </c>
      <c r="CL69" s="103">
        <v>766.77</v>
      </c>
      <c r="CM69" s="10">
        <f t="shared" si="17"/>
        <v>-0.56000000000005912</v>
      </c>
      <c r="CN69" s="10">
        <f t="shared" si="47"/>
        <v>-8.0000000000008439E-2</v>
      </c>
      <c r="CO69" s="127"/>
      <c r="CP69" s="37">
        <v>-153.00014364</v>
      </c>
      <c r="CQ69" s="37">
        <v>760.79</v>
      </c>
      <c r="CR69" s="10">
        <f t="shared" si="18"/>
        <v>-6.5400000000000773</v>
      </c>
      <c r="CS69" s="10">
        <f t="shared" si="48"/>
        <v>-0.93428571428572538</v>
      </c>
      <c r="CT69" s="238"/>
      <c r="CU69" s="35">
        <v>-152.97799126000001</v>
      </c>
      <c r="CV69" s="37">
        <v>757.41</v>
      </c>
      <c r="CW69" s="10">
        <f t="shared" si="19"/>
        <v>-9.9200000000000728</v>
      </c>
      <c r="CX69" s="10">
        <f t="shared" si="49"/>
        <v>-1.4171428571428675</v>
      </c>
      <c r="CY69" s="127"/>
      <c r="CZ69" s="35">
        <v>-153.04389236</v>
      </c>
      <c r="DA69" s="103">
        <v>766.75</v>
      </c>
      <c r="DB69" s="10">
        <f t="shared" si="20"/>
        <v>-0.58000000000004093</v>
      </c>
      <c r="DC69" s="10">
        <f t="shared" si="50"/>
        <v>-8.2857142857148708E-2</v>
      </c>
      <c r="DD69" s="238"/>
      <c r="DE69" s="35">
        <v>-153.04080945999999</v>
      </c>
      <c r="DF69" s="37">
        <v>766.33</v>
      </c>
      <c r="DG69" s="10">
        <f t="shared" si="21"/>
        <v>-1</v>
      </c>
      <c r="DH69" s="10">
        <f t="shared" si="51"/>
        <v>-0.14285714285714285</v>
      </c>
      <c r="DI69" s="127"/>
      <c r="DJ69" s="35">
        <v>-153.05353316</v>
      </c>
      <c r="DK69" s="37">
        <v>767.56</v>
      </c>
      <c r="DL69" s="10">
        <f t="shared" si="22"/>
        <v>0.2299999999999045</v>
      </c>
      <c r="DM69" s="10">
        <f t="shared" si="52"/>
        <v>3.2857142857129214E-2</v>
      </c>
      <c r="DN69" s="127"/>
      <c r="DO69" s="65">
        <v>-153.02316639</v>
      </c>
      <c r="DP69" s="108">
        <v>762.99</v>
      </c>
      <c r="DQ69" s="10">
        <f t="shared" si="23"/>
        <v>-4.3400000000000318</v>
      </c>
      <c r="DR69" s="10">
        <f t="shared" si="53"/>
        <v>-0.62000000000000455</v>
      </c>
      <c r="DS69" s="238"/>
      <c r="DT69" s="65">
        <v>-152.80778792000001</v>
      </c>
      <c r="DU69" s="108">
        <v>772.75</v>
      </c>
      <c r="DV69" s="10">
        <f t="shared" si="24"/>
        <v>5.4199999999999591</v>
      </c>
      <c r="DW69" s="10">
        <f t="shared" si="54"/>
        <v>0.77428571428570847</v>
      </c>
      <c r="DX69" s="115"/>
      <c r="DY69" s="87">
        <v>-153.04361363999999</v>
      </c>
      <c r="DZ69" s="113">
        <v>765.84</v>
      </c>
      <c r="EA69" s="10">
        <f t="shared" si="25"/>
        <v>-1.4900000000000091</v>
      </c>
      <c r="EB69" s="10">
        <f t="shared" si="55"/>
        <v>-0.21285714285714416</v>
      </c>
      <c r="EC69" s="238"/>
      <c r="ED69" s="65">
        <v>-153.01859669999999</v>
      </c>
      <c r="EE69" s="108">
        <v>760.19</v>
      </c>
      <c r="EF69" s="10">
        <f t="shared" si="26"/>
        <v>-7.1399999999999864</v>
      </c>
      <c r="EG69" s="10">
        <f t="shared" si="56"/>
        <v>-1.019999999999998</v>
      </c>
      <c r="EH69" s="238"/>
      <c r="EI69" s="87">
        <v>-153.04268039999999</v>
      </c>
      <c r="EJ69" s="113">
        <v>765.28</v>
      </c>
      <c r="EK69" s="10">
        <f t="shared" si="27"/>
        <v>-2.0500000000000682</v>
      </c>
      <c r="EL69" s="10">
        <f t="shared" si="57"/>
        <v>-0.29285714285715259</v>
      </c>
      <c r="EM69" s="238"/>
      <c r="EN69" s="151"/>
      <c r="EO69" s="113"/>
      <c r="EP69" s="113"/>
      <c r="EQ69" s="113"/>
      <c r="ER69"/>
      <c r="FE69" s="103"/>
    </row>
    <row r="70" spans="1:161" x14ac:dyDescent="0.25">
      <c r="A70" s="114" t="s">
        <v>181</v>
      </c>
      <c r="B70" s="235">
        <v>2</v>
      </c>
      <c r="C70" s="114" t="s">
        <v>125</v>
      </c>
      <c r="D70" s="65">
        <v>-48.226772339999997</v>
      </c>
      <c r="E70" s="108">
        <v>76.5</v>
      </c>
      <c r="F70" s="10">
        <f t="shared" ref="F70:F133" si="63">(E70-$BM70)</f>
        <v>-4.0699999999999932</v>
      </c>
      <c r="G70" s="10">
        <f t="shared" si="30"/>
        <v>-2.0349999999999966</v>
      </c>
      <c r="H70" s="116"/>
      <c r="I70" s="65">
        <v>-48.552163980000003</v>
      </c>
      <c r="J70" s="108">
        <v>70.33</v>
      </c>
      <c r="K70" s="10">
        <f t="shared" ref="K70:K133" si="64">(J70-$BM70)</f>
        <v>-10.239999999999995</v>
      </c>
      <c r="L70" s="10">
        <f t="shared" si="31"/>
        <v>-5.1199999999999974</v>
      </c>
      <c r="M70" s="116"/>
      <c r="N70" s="129">
        <v>-198.67897389999999</v>
      </c>
      <c r="O70" s="108">
        <v>83.27</v>
      </c>
      <c r="P70" s="10">
        <f t="shared" ref="P70:P101" si="65">(O70-$BM70)</f>
        <v>2.7000000000000028</v>
      </c>
      <c r="Q70" s="10">
        <f t="shared" si="32"/>
        <v>1.3500000000000014</v>
      </c>
      <c r="R70" s="115"/>
      <c r="S70" s="65">
        <v>-198.67154565999999</v>
      </c>
      <c r="T70" s="108">
        <v>82.7</v>
      </c>
      <c r="U70" s="10">
        <f t="shared" ref="U70:U101" si="66">(T70-$BM70)</f>
        <v>2.1300000000000097</v>
      </c>
      <c r="V70" s="10">
        <f t="shared" si="33"/>
        <v>1.0650000000000048</v>
      </c>
      <c r="W70" s="127"/>
      <c r="X70" s="65">
        <v>-198.61014427999999</v>
      </c>
      <c r="Y70" s="108">
        <v>83.63</v>
      </c>
      <c r="Z70" s="10">
        <f t="shared" ref="Z70:Z133" si="67">(Y70-$BM70)</f>
        <v>3.0600000000000023</v>
      </c>
      <c r="AA70" s="10">
        <f t="shared" si="34"/>
        <v>1.5300000000000011</v>
      </c>
      <c r="AB70" s="238"/>
      <c r="AC70" s="35">
        <v>-198.58913351000001</v>
      </c>
      <c r="AD70" s="103">
        <v>84.66</v>
      </c>
      <c r="AE70" s="10">
        <f t="shared" ref="AE70:AE133" si="68">(AD70-$BM70)</f>
        <v>4.0900000000000034</v>
      </c>
      <c r="AF70" s="10">
        <f t="shared" si="35"/>
        <v>2.0450000000000017</v>
      </c>
      <c r="AG70" s="116"/>
      <c r="AH70" s="65">
        <v>-198.74099699000001</v>
      </c>
      <c r="AI70" s="108">
        <v>78.66</v>
      </c>
      <c r="AJ70" s="10">
        <f t="shared" ref="AJ70:AJ133" si="69">(AI70-$BM70)</f>
        <v>-1.9099999999999966</v>
      </c>
      <c r="AK70" s="10">
        <f t="shared" si="36"/>
        <v>-0.95499999999999829</v>
      </c>
      <c r="AL70" s="127"/>
      <c r="AM70" s="65">
        <v>-198.57156524999999</v>
      </c>
      <c r="AN70" s="108">
        <v>78.67</v>
      </c>
      <c r="AO70" s="10">
        <f t="shared" ref="AO70:AO133" si="70">(AN70-$BM70)</f>
        <v>-1.8999999999999915</v>
      </c>
      <c r="AP70" s="10">
        <f t="shared" si="37"/>
        <v>-0.94999999999999574</v>
      </c>
      <c r="AQ70" s="238"/>
      <c r="AR70" s="65">
        <v>-198.56725495000001</v>
      </c>
      <c r="AS70" s="108">
        <v>78.08</v>
      </c>
      <c r="AT70" s="10">
        <f t="shared" ref="AT70:AT133" si="71">(AS70-$BM70)</f>
        <v>-2.4899999999999949</v>
      </c>
      <c r="AU70" s="10">
        <f t="shared" si="38"/>
        <v>-1.2449999999999974</v>
      </c>
      <c r="AV70" s="127"/>
      <c r="AW70" s="65">
        <v>-198.70342009999999</v>
      </c>
      <c r="AX70" s="108">
        <v>79.86</v>
      </c>
      <c r="AY70" s="10">
        <f t="shared" ref="AY70:AY133" si="72">(AX70-$BM70)</f>
        <v>-0.70999999999999375</v>
      </c>
      <c r="AZ70" s="10">
        <f t="shared" si="39"/>
        <v>-0.35499999999999687</v>
      </c>
      <c r="BA70" s="238"/>
      <c r="BB70" s="65">
        <v>-198.69953192</v>
      </c>
      <c r="BC70" s="108">
        <v>79.61</v>
      </c>
      <c r="BD70" s="10">
        <f t="shared" ref="BD70:BD133" si="73">(BC70-$BM70)</f>
        <v>-0.95999999999999375</v>
      </c>
      <c r="BE70" s="10">
        <f t="shared" si="40"/>
        <v>-0.47999999999999687</v>
      </c>
      <c r="BF70" s="127"/>
      <c r="BG70" s="65">
        <v>-198.71383642999999</v>
      </c>
      <c r="BH70" s="108">
        <v>80.53</v>
      </c>
      <c r="BI70" s="10">
        <f t="shared" ref="BI70:BI133" si="74">(BH70-$BM70)</f>
        <v>-3.9999999999992042E-2</v>
      </c>
      <c r="BJ70" s="10">
        <f t="shared" si="41"/>
        <v>-1.9999999999996021E-2</v>
      </c>
      <c r="BK70" s="127"/>
      <c r="BL70" s="65">
        <v>-198.71429143</v>
      </c>
      <c r="BM70" s="108">
        <v>80.569999999999993</v>
      </c>
      <c r="BN70" s="10">
        <f t="shared" ref="BN70:BN133" si="75">(BM70-$BM70)</f>
        <v>0</v>
      </c>
      <c r="BO70" s="10">
        <f t="shared" si="42"/>
        <v>0</v>
      </c>
      <c r="BQ70" s="124">
        <v>-198.55499522</v>
      </c>
      <c r="BR70" s="112">
        <v>82.49</v>
      </c>
      <c r="BS70" s="10">
        <f t="shared" ref="BS70:BS133" si="76">(BR70-$BM70)</f>
        <v>1.9200000000000017</v>
      </c>
      <c r="BT70" s="10">
        <f t="shared" si="43"/>
        <v>0.96000000000000085</v>
      </c>
      <c r="BU70" s="238"/>
      <c r="BV70" s="35">
        <v>-198.44227007000001</v>
      </c>
      <c r="BW70" s="103">
        <v>82.52</v>
      </c>
      <c r="BX70" s="10">
        <f t="shared" ref="BX70:BX133" si="77">(BW70-$BM70)</f>
        <v>1.9500000000000028</v>
      </c>
      <c r="BY70" s="10">
        <f t="shared" si="44"/>
        <v>0.97500000000000142</v>
      </c>
      <c r="BZ70" s="127"/>
      <c r="CA70" s="35">
        <v>-198.70577727</v>
      </c>
      <c r="CB70" s="103">
        <v>80.56</v>
      </c>
      <c r="CC70" s="10">
        <f t="shared" ref="CC70:CC133" si="78">(CB70-$BM70)</f>
        <v>-9.9999999999909051E-3</v>
      </c>
      <c r="CD70" s="10">
        <f t="shared" si="45"/>
        <v>-4.9999999999954525E-3</v>
      </c>
      <c r="CE70" s="238"/>
      <c r="CF70" s="35">
        <v>-198.69900071999999</v>
      </c>
      <c r="CG70" s="103">
        <v>80.23</v>
      </c>
      <c r="CH70" s="10">
        <f t="shared" ref="CH70:CH133" si="79">(CG70-$BM70)</f>
        <v>-0.3399999999999892</v>
      </c>
      <c r="CI70" s="10">
        <f t="shared" si="46"/>
        <v>-0.1699999999999946</v>
      </c>
      <c r="CJ70" s="127"/>
      <c r="CK70" s="37">
        <v>-198.71205006</v>
      </c>
      <c r="CL70" s="103">
        <v>80.22</v>
      </c>
      <c r="CM70" s="10">
        <f t="shared" ref="CM70:CM133" si="80">(CL70-$BM70)</f>
        <v>-0.34999999999999432</v>
      </c>
      <c r="CN70" s="10">
        <f t="shared" si="47"/>
        <v>-0.17499999999999716</v>
      </c>
      <c r="CO70" s="127"/>
      <c r="CP70" s="37">
        <v>-198.62008814000001</v>
      </c>
      <c r="CQ70" s="37">
        <v>79.37</v>
      </c>
      <c r="CR70" s="10">
        <f t="shared" ref="CR70:CR133" si="81">(CQ70-$BM70)</f>
        <v>-1.1999999999999886</v>
      </c>
      <c r="CS70" s="10">
        <f t="shared" si="48"/>
        <v>-0.59999999999999432</v>
      </c>
      <c r="CT70" s="238"/>
      <c r="CU70" s="35">
        <v>-198.60540623</v>
      </c>
      <c r="CV70" s="37">
        <v>80.27</v>
      </c>
      <c r="CW70" s="10">
        <f t="shared" ref="CW70:CW133" si="82">(CV70-$BM70)</f>
        <v>-0.29999999999999716</v>
      </c>
      <c r="CX70" s="10">
        <f t="shared" si="49"/>
        <v>-0.14999999999999858</v>
      </c>
      <c r="CY70" s="127"/>
      <c r="CZ70" s="35">
        <v>-198.69042375000001</v>
      </c>
      <c r="DA70" s="103">
        <v>81.66</v>
      </c>
      <c r="DB70" s="10">
        <f t="shared" ref="DB70:DB133" si="83">(DA70-$BM70)</f>
        <v>1.0900000000000034</v>
      </c>
      <c r="DC70" s="10">
        <f t="shared" si="50"/>
        <v>0.54500000000000171</v>
      </c>
      <c r="DD70" s="238"/>
      <c r="DE70" s="35">
        <v>-198.68756427</v>
      </c>
      <c r="DF70" s="37">
        <v>81.23</v>
      </c>
      <c r="DG70" s="10">
        <f t="shared" ref="DG70:DG133" si="84">(DF70-$BM70)</f>
        <v>0.6600000000000108</v>
      </c>
      <c r="DH70" s="10">
        <f t="shared" si="51"/>
        <v>0.3300000000000054</v>
      </c>
      <c r="DI70" s="127"/>
      <c r="DJ70" s="35">
        <v>-198.70639973999999</v>
      </c>
      <c r="DK70" s="37">
        <v>80.989999999999995</v>
      </c>
      <c r="DL70" s="10">
        <f t="shared" ref="DL70:DL133" si="85">(DK70-$BM70)</f>
        <v>0.42000000000000171</v>
      </c>
      <c r="DM70" s="10">
        <f t="shared" si="52"/>
        <v>0.21000000000000085</v>
      </c>
      <c r="DN70" s="127"/>
      <c r="DO70" s="65">
        <v>-198.68933774999999</v>
      </c>
      <c r="DP70" s="108">
        <v>78.2</v>
      </c>
      <c r="DQ70" s="10">
        <f t="shared" ref="DQ70:DQ133" si="86">(DP70-$BM70)</f>
        <v>-2.3699999999999903</v>
      </c>
      <c r="DR70" s="10">
        <f t="shared" si="53"/>
        <v>-1.1849999999999952</v>
      </c>
      <c r="DS70" s="238"/>
      <c r="DT70" s="65">
        <v>-198.58258996999999</v>
      </c>
      <c r="DU70" s="108">
        <v>87.2</v>
      </c>
      <c r="DV70" s="10">
        <f t="shared" ref="DV70:DV133" si="87">(DU70-$BM70)</f>
        <v>6.6300000000000097</v>
      </c>
      <c r="DW70" s="10">
        <f t="shared" si="54"/>
        <v>3.3150000000000048</v>
      </c>
      <c r="DX70" s="115"/>
      <c r="DY70" s="87">
        <v>-198.70065743000001</v>
      </c>
      <c r="DZ70" s="113">
        <v>80.34</v>
      </c>
      <c r="EA70" s="10">
        <f t="shared" ref="EA70:EA133" si="88">(DZ70-$BM70)</f>
        <v>-0.22999999999998977</v>
      </c>
      <c r="EB70" s="10">
        <f t="shared" si="55"/>
        <v>-0.11499999999999488</v>
      </c>
      <c r="EC70" s="238"/>
      <c r="ED70" s="65">
        <v>-198.68849756</v>
      </c>
      <c r="EE70" s="108">
        <v>77.680000000000007</v>
      </c>
      <c r="EF70" s="10">
        <f t="shared" ref="EF70:EF133" si="89">(EE70-$BM70)</f>
        <v>-2.8899999999999864</v>
      </c>
      <c r="EG70" s="10">
        <f t="shared" si="56"/>
        <v>-1.4449999999999932</v>
      </c>
      <c r="EH70" s="238"/>
      <c r="EI70" s="87">
        <v>-198.70037531</v>
      </c>
      <c r="EJ70" s="113">
        <v>80.17</v>
      </c>
      <c r="EK70" s="10">
        <f t="shared" ref="EK70:EK133" si="90">(EJ70-$BM70)</f>
        <v>-0.39999999999999147</v>
      </c>
      <c r="EL70" s="10">
        <f t="shared" si="57"/>
        <v>-0.19999999999999574</v>
      </c>
      <c r="EM70" s="238"/>
      <c r="EN70" s="151"/>
      <c r="EO70" s="113"/>
      <c r="EP70" s="113"/>
      <c r="EQ70" s="113"/>
      <c r="ER70"/>
      <c r="FE70" s="103"/>
    </row>
    <row r="71" spans="1:161" x14ac:dyDescent="0.25">
      <c r="A71" s="114" t="s">
        <v>181</v>
      </c>
      <c r="B71" s="235">
        <v>6</v>
      </c>
      <c r="C71" s="114" t="s">
        <v>126</v>
      </c>
      <c r="D71" s="65">
        <v>-37.382985069999997</v>
      </c>
      <c r="E71" s="108">
        <v>634.30999999999995</v>
      </c>
      <c r="F71" s="10">
        <f t="shared" si="63"/>
        <v>-37.870000000000005</v>
      </c>
      <c r="G71" s="10">
        <f t="shared" ref="G71:G134" si="91">F71/$B71</f>
        <v>-6.3116666666666674</v>
      </c>
      <c r="H71" s="116"/>
      <c r="I71" s="65">
        <v>-37.620190880000003</v>
      </c>
      <c r="J71" s="108">
        <v>634.4</v>
      </c>
      <c r="K71" s="10">
        <f t="shared" si="64"/>
        <v>-37.779999999999973</v>
      </c>
      <c r="L71" s="10">
        <f t="shared" ref="L71:L134" si="92">K71/$B71</f>
        <v>-6.2966666666666624</v>
      </c>
      <c r="M71" s="116"/>
      <c r="N71" s="129">
        <v>-176.99315007999999</v>
      </c>
      <c r="O71" s="108">
        <v>674.84</v>
      </c>
      <c r="P71" s="10">
        <f t="shared" si="65"/>
        <v>2.6600000000000819</v>
      </c>
      <c r="Q71" s="10">
        <f t="shared" ref="Q71:Q131" si="93">P71/$B71</f>
        <v>0.44333333333334696</v>
      </c>
      <c r="R71" s="115"/>
      <c r="S71" s="65">
        <v>-176.98595064</v>
      </c>
      <c r="T71" s="108">
        <v>675.15</v>
      </c>
      <c r="U71" s="10">
        <f t="shared" si="66"/>
        <v>2.9700000000000273</v>
      </c>
      <c r="V71" s="10">
        <f t="shared" ref="V71:V131" si="94">U71/$B71</f>
        <v>0.49500000000000455</v>
      </c>
      <c r="W71" s="127"/>
      <c r="X71" s="65">
        <v>-176.93668668000001</v>
      </c>
      <c r="Y71" s="108">
        <v>675.15</v>
      </c>
      <c r="Z71" s="10">
        <f t="shared" si="67"/>
        <v>2.9700000000000273</v>
      </c>
      <c r="AA71" s="10">
        <f t="shared" ref="AA71:AA134" si="95">Z71/$B71</f>
        <v>0.49500000000000455</v>
      </c>
      <c r="AB71" s="238"/>
      <c r="AC71" s="65">
        <v>-176.91227517999999</v>
      </c>
      <c r="AD71" s="108">
        <v>676.48</v>
      </c>
      <c r="AE71" s="10">
        <f t="shared" si="68"/>
        <v>4.3000000000000682</v>
      </c>
      <c r="AF71" s="10">
        <f t="shared" ref="AF71:AF134" si="96">AE71/$B71</f>
        <v>0.716666666666678</v>
      </c>
      <c r="AG71" s="116"/>
      <c r="AH71" s="65">
        <v>-177.01453491000001</v>
      </c>
      <c r="AI71" s="108">
        <v>667.42</v>
      </c>
      <c r="AJ71" s="10">
        <f t="shared" si="69"/>
        <v>-4.7599999999999909</v>
      </c>
      <c r="AK71" s="10">
        <f t="shared" ref="AK71:AK134" si="97">AJ71/$B71</f>
        <v>-0.79333333333333178</v>
      </c>
      <c r="AL71" s="127"/>
      <c r="AM71" s="65">
        <v>-176.90157389000001</v>
      </c>
      <c r="AN71" s="108">
        <v>667.94</v>
      </c>
      <c r="AO71" s="10">
        <f t="shared" si="70"/>
        <v>-4.2399999999998954</v>
      </c>
      <c r="AP71" s="10">
        <f t="shared" ref="AP71:AP134" si="98">AO71/$B71</f>
        <v>-0.70666666666664923</v>
      </c>
      <c r="AQ71" s="238"/>
      <c r="AR71" s="65">
        <v>-176.89295648000001</v>
      </c>
      <c r="AS71" s="108">
        <v>665.59</v>
      </c>
      <c r="AT71" s="10">
        <f t="shared" si="71"/>
        <v>-6.5899999999999181</v>
      </c>
      <c r="AU71" s="10">
        <f t="shared" ref="AU71:AU134" si="99">AT71/$B71</f>
        <v>-1.0983333333333196</v>
      </c>
      <c r="AV71" s="127"/>
      <c r="AW71" s="65">
        <v>-177.00964979</v>
      </c>
      <c r="AX71" s="108">
        <v>671.57</v>
      </c>
      <c r="AY71" s="10">
        <f t="shared" si="72"/>
        <v>-0.60999999999989996</v>
      </c>
      <c r="AZ71" s="10">
        <f t="shared" ref="AZ71:AZ134" si="100">AY71/$B71</f>
        <v>-0.10166666666664999</v>
      </c>
      <c r="BA71" s="238"/>
      <c r="BB71" s="65">
        <v>-177.00572908000001</v>
      </c>
      <c r="BC71" s="108">
        <v>672.16</v>
      </c>
      <c r="BD71" s="10">
        <f t="shared" si="73"/>
        <v>-1.999999999998181E-2</v>
      </c>
      <c r="BE71" s="10">
        <f t="shared" ref="BE71:BE134" si="101">BD71/$B71</f>
        <v>-3.3333333333303017E-3</v>
      </c>
      <c r="BF71" s="127"/>
      <c r="BG71" s="65">
        <v>-177.01801974</v>
      </c>
      <c r="BH71" s="108">
        <v>672.16</v>
      </c>
      <c r="BI71" s="10">
        <f t="shared" si="74"/>
        <v>-1.999999999998181E-2</v>
      </c>
      <c r="BJ71" s="10">
        <f t="shared" ref="BJ71:BJ134" si="102">BI71/$B71</f>
        <v>-3.3333333333303017E-3</v>
      </c>
      <c r="BK71" s="127"/>
      <c r="BL71" s="65">
        <v>-177.01837304</v>
      </c>
      <c r="BM71" s="108">
        <v>672.18</v>
      </c>
      <c r="BN71" s="10">
        <f t="shared" si="75"/>
        <v>0</v>
      </c>
      <c r="BO71" s="10">
        <f t="shared" ref="BO71:BO134" si="103">BN71/$B71</f>
        <v>0</v>
      </c>
      <c r="BQ71" s="124">
        <v>-176.88830182000001</v>
      </c>
      <c r="BR71" s="112">
        <v>673.63</v>
      </c>
      <c r="BS71" s="10">
        <f t="shared" si="76"/>
        <v>1.4500000000000455</v>
      </c>
      <c r="BT71" s="10">
        <f t="shared" ref="BT71:BT134" si="104">BS71/$B71</f>
        <v>0.24166666666667425</v>
      </c>
      <c r="BU71" s="238"/>
      <c r="BV71" s="35">
        <v>-176.78971808</v>
      </c>
      <c r="BW71" s="103">
        <v>678.08</v>
      </c>
      <c r="BX71" s="10">
        <f t="shared" si="77"/>
        <v>5.9000000000000909</v>
      </c>
      <c r="BY71" s="10">
        <f t="shared" ref="BY71:BY134" si="105">BX71/$B71</f>
        <v>0.98333333333334849</v>
      </c>
      <c r="BZ71" s="127"/>
      <c r="CA71" s="35">
        <v>-177.00986205999999</v>
      </c>
      <c r="CB71" s="103">
        <v>671.29</v>
      </c>
      <c r="CC71" s="10">
        <f t="shared" si="78"/>
        <v>-0.88999999999998636</v>
      </c>
      <c r="CD71" s="10">
        <f t="shared" ref="CD71:CD134" si="106">CC71/$B71</f>
        <v>-0.14833333333333107</v>
      </c>
      <c r="CE71" s="238"/>
      <c r="CF71" s="35">
        <v>-177.00241055000001</v>
      </c>
      <c r="CG71" s="103">
        <v>671</v>
      </c>
      <c r="CH71" s="10">
        <f t="shared" si="79"/>
        <v>-1.17999999999995</v>
      </c>
      <c r="CI71" s="10">
        <f t="shared" ref="CI71:CI134" si="107">CH71/$B71</f>
        <v>-0.19666666666665833</v>
      </c>
      <c r="CJ71" s="127"/>
      <c r="CK71" s="37">
        <v>-177.01632498000001</v>
      </c>
      <c r="CL71" s="103">
        <v>671.81</v>
      </c>
      <c r="CM71" s="10">
        <f t="shared" si="80"/>
        <v>-0.37000000000000455</v>
      </c>
      <c r="CN71" s="10">
        <f t="shared" ref="CN71:CN134" si="108">CM71/$B71</f>
        <v>-6.1666666666667425E-2</v>
      </c>
      <c r="CO71" s="127"/>
      <c r="CP71" s="37">
        <v>-176.94639516999999</v>
      </c>
      <c r="CQ71" s="37">
        <v>667.54</v>
      </c>
      <c r="CR71" s="10">
        <f t="shared" si="81"/>
        <v>-4.6399999999999864</v>
      </c>
      <c r="CS71" s="10">
        <f t="shared" ref="CS71:CS134" si="109">CR71/$B71</f>
        <v>-0.7733333333333311</v>
      </c>
      <c r="CT71" s="238"/>
      <c r="CU71" s="35">
        <v>-176.9238862</v>
      </c>
      <c r="CV71" s="37">
        <v>664.53</v>
      </c>
      <c r="CW71" s="10">
        <f t="shared" si="82"/>
        <v>-7.6499999999999773</v>
      </c>
      <c r="CX71" s="10">
        <f t="shared" ref="CX71:CX134" si="110">CW71/$B71</f>
        <v>-1.2749999999999961</v>
      </c>
      <c r="CY71" s="127"/>
      <c r="CZ71" s="35">
        <v>-177.00006098</v>
      </c>
      <c r="DA71" s="103">
        <v>672.37</v>
      </c>
      <c r="DB71" s="10">
        <f t="shared" si="83"/>
        <v>0.19000000000005457</v>
      </c>
      <c r="DC71" s="10">
        <f t="shared" ref="DC71:DC134" si="111">DB71/$B71</f>
        <v>3.1666666666675759E-2</v>
      </c>
      <c r="DD71" s="238"/>
      <c r="DE71" s="35">
        <v>-176.99695500999999</v>
      </c>
      <c r="DF71" s="37">
        <v>672.02</v>
      </c>
      <c r="DG71" s="10">
        <f t="shared" si="84"/>
        <v>-0.15999999999996817</v>
      </c>
      <c r="DH71" s="10">
        <f t="shared" ref="DH71:DH134" si="112">DG71/$B71</f>
        <v>-2.666666666666136E-2</v>
      </c>
      <c r="DI71" s="127"/>
      <c r="DJ71" s="35">
        <v>-177.0117836</v>
      </c>
      <c r="DK71" s="37">
        <v>672.6</v>
      </c>
      <c r="DL71" s="10">
        <f t="shared" si="85"/>
        <v>0.42000000000007276</v>
      </c>
      <c r="DM71" s="10">
        <f t="shared" ref="DM71:DM134" si="113">DL71/$B71</f>
        <v>7.0000000000012122E-2</v>
      </c>
      <c r="DN71" s="127"/>
      <c r="DO71" s="65">
        <v>-176.98496589999999</v>
      </c>
      <c r="DP71" s="108">
        <v>669.09</v>
      </c>
      <c r="DQ71" s="10">
        <f t="shared" si="86"/>
        <v>-3.0899999999999181</v>
      </c>
      <c r="DR71" s="10">
        <f t="shared" ref="DR71:DR134" si="114">DQ71/$B71</f>
        <v>-0.51499999999998636</v>
      </c>
      <c r="DS71" s="238"/>
      <c r="DT71" s="65">
        <v>-176.77027335</v>
      </c>
      <c r="DU71" s="108">
        <v>675.01</v>
      </c>
      <c r="DV71" s="10">
        <f t="shared" si="87"/>
        <v>2.8300000000000409</v>
      </c>
      <c r="DW71" s="10">
        <f t="shared" ref="DW71:DW134" si="115">DV71/$B71</f>
        <v>0.47166666666667351</v>
      </c>
      <c r="DX71" s="115"/>
      <c r="DY71" s="87">
        <v>-177.00334627999999</v>
      </c>
      <c r="DZ71" s="113">
        <v>671.47</v>
      </c>
      <c r="EA71" s="10">
        <f t="shared" si="88"/>
        <v>-0.70999999999992269</v>
      </c>
      <c r="EB71" s="10">
        <f t="shared" ref="EB71:EB134" si="116">EA71/$B71</f>
        <v>-0.11833333333332045</v>
      </c>
      <c r="EC71" s="238"/>
      <c r="ED71" s="65">
        <v>-176.98114756999999</v>
      </c>
      <c r="EE71" s="108">
        <v>666.75</v>
      </c>
      <c r="EF71" s="10">
        <f t="shared" si="89"/>
        <v>-5.42999999999995</v>
      </c>
      <c r="EG71" s="10">
        <f t="shared" ref="EG71:EG134" si="117">EF71/$B71</f>
        <v>-0.9049999999999917</v>
      </c>
      <c r="EH71" s="238"/>
      <c r="EI71" s="87">
        <v>-177.00265504000001</v>
      </c>
      <c r="EJ71" s="113">
        <v>671.06</v>
      </c>
      <c r="EK71" s="10">
        <f t="shared" si="90"/>
        <v>-1.1200000000000045</v>
      </c>
      <c r="EL71" s="10">
        <f t="shared" ref="EL71:EL134" si="118">EK71/$B71</f>
        <v>-0.18666666666666742</v>
      </c>
      <c r="EM71" s="238"/>
      <c r="EN71" s="151"/>
      <c r="EO71" s="113"/>
      <c r="EP71" s="113"/>
      <c r="EQ71" s="113"/>
      <c r="ER71"/>
      <c r="FE71" s="103"/>
    </row>
    <row r="72" spans="1:161" x14ac:dyDescent="0.25">
      <c r="A72" s="128" t="s">
        <v>80</v>
      </c>
      <c r="B72" s="234">
        <v>4</v>
      </c>
      <c r="C72" s="114" t="s">
        <v>127</v>
      </c>
      <c r="D72" s="65">
        <v>-22.889262250000002</v>
      </c>
      <c r="E72" s="108">
        <v>417.81</v>
      </c>
      <c r="F72" s="10">
        <f t="shared" si="63"/>
        <v>-22.100000000000023</v>
      </c>
      <c r="G72" s="10">
        <f t="shared" si="91"/>
        <v>-5.5250000000000057</v>
      </c>
      <c r="H72" s="116"/>
      <c r="I72" s="65">
        <v>-23.014416570000002</v>
      </c>
      <c r="J72" s="108">
        <v>405</v>
      </c>
      <c r="K72" s="10">
        <f t="shared" si="64"/>
        <v>-34.910000000000025</v>
      </c>
      <c r="L72" s="10">
        <f t="shared" si="92"/>
        <v>-8.7275000000000063</v>
      </c>
      <c r="M72" s="116"/>
      <c r="N72" s="129">
        <v>-113.94603714</v>
      </c>
      <c r="O72" s="108">
        <v>441.1</v>
      </c>
      <c r="P72" s="10">
        <f t="shared" si="65"/>
        <v>1.1899999999999977</v>
      </c>
      <c r="Q72" s="10">
        <f t="shared" si="93"/>
        <v>0.29749999999999943</v>
      </c>
      <c r="R72" s="115"/>
      <c r="S72" s="65">
        <v>-113.94109175</v>
      </c>
      <c r="T72" s="108">
        <v>441.24</v>
      </c>
      <c r="U72" s="10">
        <f t="shared" si="66"/>
        <v>1.3299999999999841</v>
      </c>
      <c r="V72" s="10">
        <f t="shared" si="94"/>
        <v>0.33249999999999602</v>
      </c>
      <c r="W72" s="127"/>
      <c r="X72" s="65">
        <v>-113.91195042</v>
      </c>
      <c r="Y72" s="108">
        <v>440.74</v>
      </c>
      <c r="Z72" s="10">
        <f t="shared" si="67"/>
        <v>0.82999999999998408</v>
      </c>
      <c r="AA72" s="10">
        <f t="shared" si="95"/>
        <v>0.20749999999999602</v>
      </c>
      <c r="AB72" s="238"/>
      <c r="AC72" s="65">
        <v>-113.89407617000001</v>
      </c>
      <c r="AD72" s="108">
        <v>441.08</v>
      </c>
      <c r="AE72" s="10">
        <f t="shared" si="68"/>
        <v>1.1699999999999591</v>
      </c>
      <c r="AF72" s="10">
        <f t="shared" si="96"/>
        <v>0.29249999999998977</v>
      </c>
      <c r="AG72" s="116"/>
      <c r="AH72" s="65">
        <v>-113.95302135999999</v>
      </c>
      <c r="AI72" s="108">
        <v>436.19</v>
      </c>
      <c r="AJ72" s="10">
        <f t="shared" si="69"/>
        <v>-3.7200000000000273</v>
      </c>
      <c r="AK72" s="10">
        <f t="shared" si="97"/>
        <v>-0.93000000000000682</v>
      </c>
      <c r="AL72" s="127"/>
      <c r="AM72" s="65">
        <v>-113.88822098999999</v>
      </c>
      <c r="AN72" s="108">
        <v>436.54</v>
      </c>
      <c r="AO72" s="10">
        <f t="shared" si="70"/>
        <v>-3.3700000000000045</v>
      </c>
      <c r="AP72" s="10">
        <f t="shared" si="98"/>
        <v>-0.84250000000000114</v>
      </c>
      <c r="AQ72" s="238"/>
      <c r="AR72" s="65">
        <v>-113.8822839</v>
      </c>
      <c r="AS72" s="108">
        <v>434.9</v>
      </c>
      <c r="AT72" s="10">
        <f t="shared" si="71"/>
        <v>-5.0100000000000477</v>
      </c>
      <c r="AU72" s="10">
        <f t="shared" si="99"/>
        <v>-1.2525000000000119</v>
      </c>
      <c r="AV72" s="127"/>
      <c r="AW72" s="65">
        <v>-113.95648294</v>
      </c>
      <c r="AX72" s="108">
        <v>439.35</v>
      </c>
      <c r="AY72" s="10">
        <f t="shared" si="72"/>
        <v>-0.56000000000000227</v>
      </c>
      <c r="AZ72" s="10">
        <f t="shared" si="100"/>
        <v>-0.14000000000000057</v>
      </c>
      <c r="BA72" s="238"/>
      <c r="BB72" s="65">
        <v>-113.95378733</v>
      </c>
      <c r="BC72" s="108">
        <v>439.72</v>
      </c>
      <c r="BD72" s="10">
        <f t="shared" si="73"/>
        <v>-0.18999999999999773</v>
      </c>
      <c r="BE72" s="10">
        <f t="shared" si="101"/>
        <v>-4.7499999999999432E-2</v>
      </c>
      <c r="BF72" s="127"/>
      <c r="BG72" s="65">
        <v>-113.96201803</v>
      </c>
      <c r="BH72" s="108">
        <v>439.9</v>
      </c>
      <c r="BI72" s="10">
        <f t="shared" si="74"/>
        <v>-1.0000000000047748E-2</v>
      </c>
      <c r="BJ72" s="10">
        <f t="shared" si="102"/>
        <v>-2.5000000000119371E-3</v>
      </c>
      <c r="BK72" s="127"/>
      <c r="BL72" s="65">
        <v>-113.96225052</v>
      </c>
      <c r="BM72" s="108">
        <v>439.91</v>
      </c>
      <c r="BN72" s="10">
        <f t="shared" si="75"/>
        <v>0</v>
      </c>
      <c r="BO72" s="10">
        <f t="shared" si="103"/>
        <v>0</v>
      </c>
      <c r="BQ72" s="124">
        <v>-113.87962535</v>
      </c>
      <c r="BR72" s="112">
        <v>440.43</v>
      </c>
      <c r="BS72" s="10">
        <f t="shared" si="76"/>
        <v>0.51999999999998181</v>
      </c>
      <c r="BT72" s="10">
        <f t="shared" si="104"/>
        <v>0.12999999999999545</v>
      </c>
      <c r="BU72" s="238"/>
      <c r="BV72" s="35">
        <v>-113.81455588</v>
      </c>
      <c r="BW72" s="103">
        <v>442.94</v>
      </c>
      <c r="BX72" s="10">
        <f t="shared" si="77"/>
        <v>3.0299999999999727</v>
      </c>
      <c r="BY72" s="10">
        <f t="shared" si="105"/>
        <v>0.75749999999999318</v>
      </c>
      <c r="BZ72" s="127"/>
      <c r="CA72" s="35">
        <v>-113.95660924000001</v>
      </c>
      <c r="CB72" s="103">
        <v>439.21</v>
      </c>
      <c r="CC72" s="10">
        <f t="shared" si="78"/>
        <v>-0.70000000000004547</v>
      </c>
      <c r="CD72" s="10">
        <f t="shared" si="106"/>
        <v>-0.17500000000001137</v>
      </c>
      <c r="CE72" s="238"/>
      <c r="CF72" s="35">
        <v>-113.95175779</v>
      </c>
      <c r="CG72" s="103">
        <v>439.08</v>
      </c>
      <c r="CH72" s="10">
        <f t="shared" si="79"/>
        <v>-0.83000000000004093</v>
      </c>
      <c r="CI72" s="10">
        <f t="shared" si="107"/>
        <v>-0.20750000000001023</v>
      </c>
      <c r="CJ72" s="127"/>
      <c r="CK72" s="37">
        <v>-113.96089931</v>
      </c>
      <c r="CL72" s="103">
        <v>439.68</v>
      </c>
      <c r="CM72" s="10">
        <f t="shared" si="80"/>
        <v>-0.23000000000001819</v>
      </c>
      <c r="CN72" s="10">
        <f t="shared" si="108"/>
        <v>-5.7500000000004547E-2</v>
      </c>
      <c r="CO72" s="127"/>
      <c r="CP72" s="37">
        <v>-113.91717169</v>
      </c>
      <c r="CQ72" s="37">
        <v>436.14</v>
      </c>
      <c r="CR72" s="10">
        <f t="shared" si="81"/>
        <v>-3.7700000000000387</v>
      </c>
      <c r="CS72" s="10">
        <f t="shared" si="109"/>
        <v>-0.94250000000000966</v>
      </c>
      <c r="CT72" s="238"/>
      <c r="CU72" s="35">
        <v>-113.90199889</v>
      </c>
      <c r="CV72" s="37">
        <v>434.07</v>
      </c>
      <c r="CW72" s="10">
        <f t="shared" si="82"/>
        <v>-5.8400000000000318</v>
      </c>
      <c r="CX72" s="10">
        <f t="shared" si="110"/>
        <v>-1.460000000000008</v>
      </c>
      <c r="CY72" s="127"/>
      <c r="CZ72" s="35">
        <v>-113.95026144000001</v>
      </c>
      <c r="DA72" s="103">
        <v>439.58</v>
      </c>
      <c r="DB72" s="10">
        <f t="shared" si="83"/>
        <v>-0.33000000000004093</v>
      </c>
      <c r="DC72" s="10">
        <f t="shared" si="111"/>
        <v>-8.2500000000010232E-2</v>
      </c>
      <c r="DD72" s="238"/>
      <c r="DE72" s="35">
        <v>-113.94824097999999</v>
      </c>
      <c r="DF72" s="37">
        <v>439.38</v>
      </c>
      <c r="DG72" s="10">
        <f t="shared" si="84"/>
        <v>-0.53000000000002956</v>
      </c>
      <c r="DH72" s="10">
        <f t="shared" si="112"/>
        <v>-0.13250000000000739</v>
      </c>
      <c r="DI72" s="127"/>
      <c r="DJ72" s="35">
        <v>-113.95799160999999</v>
      </c>
      <c r="DK72" s="37">
        <v>440.15</v>
      </c>
      <c r="DL72" s="10">
        <f t="shared" si="85"/>
        <v>0.23999999999995225</v>
      </c>
      <c r="DM72" s="10">
        <f t="shared" si="113"/>
        <v>5.9999999999988063E-2</v>
      </c>
      <c r="DN72" s="127"/>
      <c r="DO72" s="65">
        <v>-113.93618169</v>
      </c>
      <c r="DP72" s="108">
        <v>435.99</v>
      </c>
      <c r="DQ72" s="10">
        <f t="shared" si="86"/>
        <v>-3.9200000000000159</v>
      </c>
      <c r="DR72" s="10">
        <f t="shared" si="114"/>
        <v>-0.98000000000000398</v>
      </c>
      <c r="DS72" s="238"/>
      <c r="DT72" s="65">
        <v>-113.79654438</v>
      </c>
      <c r="DU72" s="108">
        <v>439.57</v>
      </c>
      <c r="DV72" s="10">
        <f t="shared" si="87"/>
        <v>-0.34000000000003183</v>
      </c>
      <c r="DW72" s="10">
        <f t="shared" si="115"/>
        <v>-8.5000000000007958E-2</v>
      </c>
      <c r="DX72" s="115"/>
      <c r="DY72" s="87">
        <v>-113.95110696</v>
      </c>
      <c r="DZ72" s="113">
        <v>439</v>
      </c>
      <c r="EA72" s="10">
        <f t="shared" si="88"/>
        <v>-0.91000000000002501</v>
      </c>
      <c r="EB72" s="10">
        <f t="shared" si="116"/>
        <v>-0.22750000000000625</v>
      </c>
      <c r="EC72" s="238"/>
      <c r="ED72" s="65">
        <v>-113.93330482</v>
      </c>
      <c r="EE72" s="108">
        <v>434.22</v>
      </c>
      <c r="EF72" s="10">
        <f t="shared" si="89"/>
        <v>-5.6899999999999977</v>
      </c>
      <c r="EG72" s="10">
        <f t="shared" si="117"/>
        <v>-1.4224999999999994</v>
      </c>
      <c r="EH72" s="238"/>
      <c r="EI72" s="87">
        <v>-113.95073911999999</v>
      </c>
      <c r="EJ72" s="113">
        <v>438.79</v>
      </c>
      <c r="EK72" s="10">
        <f t="shared" si="90"/>
        <v>-1.1200000000000045</v>
      </c>
      <c r="EL72" s="10">
        <f t="shared" si="118"/>
        <v>-0.28000000000000114</v>
      </c>
      <c r="EM72" s="238"/>
      <c r="EN72" s="151"/>
      <c r="EO72" s="113"/>
      <c r="EP72" s="113"/>
      <c r="EQ72" s="113"/>
      <c r="ER72"/>
      <c r="FE72" s="103"/>
    </row>
    <row r="73" spans="1:161" x14ac:dyDescent="0.25">
      <c r="A73" s="128" t="s">
        <v>80</v>
      </c>
      <c r="B73" s="234">
        <v>5</v>
      </c>
      <c r="C73" s="114" t="s">
        <v>128</v>
      </c>
      <c r="D73" s="65">
        <v>-38.959313960000003</v>
      </c>
      <c r="E73" s="108">
        <v>577.02</v>
      </c>
      <c r="F73" s="10">
        <f t="shared" si="63"/>
        <v>-29.940000000000055</v>
      </c>
      <c r="G73" s="10">
        <f t="shared" si="91"/>
        <v>-5.9880000000000111</v>
      </c>
      <c r="H73" s="116"/>
      <c r="I73" s="65">
        <v>-39.172917140000003</v>
      </c>
      <c r="J73" s="108">
        <v>550.4</v>
      </c>
      <c r="K73" s="10">
        <f t="shared" si="64"/>
        <v>-56.560000000000059</v>
      </c>
      <c r="L73" s="10">
        <f t="shared" si="92"/>
        <v>-11.312000000000012</v>
      </c>
      <c r="M73" s="116"/>
      <c r="N73" s="129">
        <v>-188.88714553</v>
      </c>
      <c r="O73" s="108">
        <v>609.5</v>
      </c>
      <c r="P73" s="10">
        <f t="shared" si="65"/>
        <v>2.5399999999999636</v>
      </c>
      <c r="Q73" s="10">
        <f t="shared" si="93"/>
        <v>0.50799999999999268</v>
      </c>
      <c r="R73" s="115"/>
      <c r="S73" s="65">
        <v>-188.87922399999999</v>
      </c>
      <c r="T73" s="108">
        <v>609.61</v>
      </c>
      <c r="U73" s="10">
        <f t="shared" si="66"/>
        <v>2.6499999999999773</v>
      </c>
      <c r="V73" s="10">
        <f t="shared" si="94"/>
        <v>0.52999999999999547</v>
      </c>
      <c r="W73" s="127"/>
      <c r="X73" s="65">
        <v>-188.82798984999999</v>
      </c>
      <c r="Y73" s="108">
        <v>606.79</v>
      </c>
      <c r="Z73" s="10">
        <f t="shared" si="67"/>
        <v>-0.17000000000007276</v>
      </c>
      <c r="AA73" s="10">
        <f t="shared" si="95"/>
        <v>-3.4000000000014553E-2</v>
      </c>
      <c r="AB73" s="238"/>
      <c r="AC73" s="65">
        <v>-188.80012572999999</v>
      </c>
      <c r="AD73" s="108">
        <v>607.63</v>
      </c>
      <c r="AE73" s="10">
        <f t="shared" si="68"/>
        <v>0.66999999999995907</v>
      </c>
      <c r="AF73" s="10">
        <f t="shared" si="96"/>
        <v>0.13399999999999182</v>
      </c>
      <c r="AG73" s="116"/>
      <c r="AH73" s="65">
        <v>-188.90539988</v>
      </c>
      <c r="AI73" s="108">
        <v>601.76</v>
      </c>
      <c r="AJ73" s="10">
        <f t="shared" si="69"/>
        <v>-5.2000000000000455</v>
      </c>
      <c r="AK73" s="10">
        <f t="shared" si="97"/>
        <v>-1.0400000000000091</v>
      </c>
      <c r="AL73" s="127"/>
      <c r="AM73" s="65">
        <v>-188.79017153999999</v>
      </c>
      <c r="AN73" s="108">
        <v>602.35</v>
      </c>
      <c r="AO73" s="10">
        <f t="shared" si="70"/>
        <v>-4.6100000000000136</v>
      </c>
      <c r="AP73" s="10">
        <f t="shared" si="98"/>
        <v>-0.92200000000000271</v>
      </c>
      <c r="AQ73" s="238"/>
      <c r="AR73" s="65">
        <v>-188.78160115</v>
      </c>
      <c r="AS73" s="108">
        <v>600.12</v>
      </c>
      <c r="AT73" s="10">
        <f t="shared" si="71"/>
        <v>-6.8400000000000318</v>
      </c>
      <c r="AU73" s="10">
        <f t="shared" si="99"/>
        <v>-1.3680000000000063</v>
      </c>
      <c r="AV73" s="127"/>
      <c r="AW73" s="65">
        <v>-188.90468806000001</v>
      </c>
      <c r="AX73" s="108">
        <v>606.1</v>
      </c>
      <c r="AY73" s="10">
        <f t="shared" si="72"/>
        <v>-0.86000000000001364</v>
      </c>
      <c r="AZ73" s="10">
        <f t="shared" si="100"/>
        <v>-0.17200000000000273</v>
      </c>
      <c r="BA73" s="238"/>
      <c r="BB73" s="65">
        <v>-188.90050181000001</v>
      </c>
      <c r="BC73" s="108">
        <v>606.62</v>
      </c>
      <c r="BD73" s="10">
        <f t="shared" si="73"/>
        <v>-0.34000000000003183</v>
      </c>
      <c r="BE73" s="10">
        <f t="shared" si="101"/>
        <v>-6.8000000000006361E-2</v>
      </c>
      <c r="BF73" s="127"/>
      <c r="BG73" s="65">
        <v>-188.91397456000001</v>
      </c>
      <c r="BH73" s="108">
        <v>606.97</v>
      </c>
      <c r="BI73" s="10">
        <f t="shared" si="74"/>
        <v>9.9999999999909051E-3</v>
      </c>
      <c r="BJ73" s="10">
        <f t="shared" si="102"/>
        <v>1.9999999999981812E-3</v>
      </c>
      <c r="BK73" s="127"/>
      <c r="BL73" s="65">
        <v>-188.91435218000001</v>
      </c>
      <c r="BM73" s="108">
        <v>606.96</v>
      </c>
      <c r="BN73" s="10">
        <f t="shared" si="75"/>
        <v>0</v>
      </c>
      <c r="BO73" s="10">
        <f t="shared" si="103"/>
        <v>0</v>
      </c>
      <c r="BQ73" s="124">
        <v>-188.77596937000001</v>
      </c>
      <c r="BR73" s="112">
        <v>608.48</v>
      </c>
      <c r="BS73" s="10">
        <f t="shared" si="76"/>
        <v>1.5199999999999818</v>
      </c>
      <c r="BT73" s="10">
        <f t="shared" si="104"/>
        <v>0.30399999999999638</v>
      </c>
      <c r="BU73" s="238"/>
      <c r="BV73" s="35">
        <v>-188.66937067999999</v>
      </c>
      <c r="BW73" s="103">
        <v>612.78</v>
      </c>
      <c r="BX73" s="10">
        <f t="shared" si="77"/>
        <v>5.8199999999999363</v>
      </c>
      <c r="BY73" s="10">
        <f t="shared" si="105"/>
        <v>1.1639999999999873</v>
      </c>
      <c r="BZ73" s="127"/>
      <c r="CA73" s="35">
        <v>-188.90452447000001</v>
      </c>
      <c r="CB73" s="103">
        <v>605.5</v>
      </c>
      <c r="CC73" s="10">
        <f t="shared" si="78"/>
        <v>-1.4600000000000364</v>
      </c>
      <c r="CD73" s="10">
        <f t="shared" si="106"/>
        <v>-0.29200000000000725</v>
      </c>
      <c r="CE73" s="238"/>
      <c r="CF73" s="35">
        <v>-188.89696205999999</v>
      </c>
      <c r="CG73" s="103">
        <v>605.36</v>
      </c>
      <c r="CH73" s="10">
        <f t="shared" si="79"/>
        <v>-1.6000000000000227</v>
      </c>
      <c r="CI73" s="10">
        <f t="shared" si="107"/>
        <v>-0.32000000000000456</v>
      </c>
      <c r="CJ73" s="127"/>
      <c r="CK73" s="37">
        <v>-188.91207395000001</v>
      </c>
      <c r="CL73" s="103">
        <v>606.54999999999995</v>
      </c>
      <c r="CM73" s="10">
        <f t="shared" si="80"/>
        <v>-0.41000000000008185</v>
      </c>
      <c r="CN73" s="10">
        <f t="shared" si="108"/>
        <v>-8.2000000000016365E-2</v>
      </c>
      <c r="CO73" s="127"/>
      <c r="CP73" s="37">
        <v>-188.83832439</v>
      </c>
      <c r="CQ73" s="37">
        <v>602.20000000000005</v>
      </c>
      <c r="CR73" s="10">
        <f t="shared" si="81"/>
        <v>-4.7599999999999909</v>
      </c>
      <c r="CS73" s="10">
        <f t="shared" si="109"/>
        <v>-0.95199999999999818</v>
      </c>
      <c r="CT73" s="238"/>
      <c r="CU73" s="35">
        <v>-188.81607353000001</v>
      </c>
      <c r="CV73" s="37">
        <v>600.05999999999995</v>
      </c>
      <c r="CW73" s="10">
        <f t="shared" si="82"/>
        <v>-6.9000000000000909</v>
      </c>
      <c r="CX73" s="10">
        <f t="shared" si="110"/>
        <v>-1.3800000000000181</v>
      </c>
      <c r="CY73" s="127"/>
      <c r="CZ73" s="35">
        <v>-188.89425611999999</v>
      </c>
      <c r="DA73" s="103">
        <v>606.83000000000004</v>
      </c>
      <c r="DB73" s="10">
        <f t="shared" si="83"/>
        <v>-0.12999999999999545</v>
      </c>
      <c r="DC73" s="10">
        <f t="shared" si="111"/>
        <v>-2.599999999999909E-2</v>
      </c>
      <c r="DD73" s="238"/>
      <c r="DE73" s="35">
        <v>-188.89114101999999</v>
      </c>
      <c r="DF73" s="37">
        <v>606.54</v>
      </c>
      <c r="DG73" s="10">
        <f t="shared" si="84"/>
        <v>-0.42000000000007276</v>
      </c>
      <c r="DH73" s="10">
        <f t="shared" si="112"/>
        <v>-8.4000000000014549E-2</v>
      </c>
      <c r="DI73" s="127"/>
      <c r="DJ73" s="35">
        <v>-188.90741899</v>
      </c>
      <c r="DK73" s="37">
        <v>607.47</v>
      </c>
      <c r="DL73" s="10">
        <f t="shared" si="85"/>
        <v>0.50999999999999091</v>
      </c>
      <c r="DM73" s="10">
        <f t="shared" si="113"/>
        <v>0.10199999999999818</v>
      </c>
      <c r="DN73" s="127"/>
      <c r="DO73" s="65">
        <v>-188.87302170999999</v>
      </c>
      <c r="DP73" s="108">
        <v>599.97</v>
      </c>
      <c r="DQ73" s="10">
        <f t="shared" si="86"/>
        <v>-6.9900000000000091</v>
      </c>
      <c r="DR73" s="10">
        <f t="shared" si="114"/>
        <v>-1.3980000000000019</v>
      </c>
      <c r="DS73" s="238"/>
      <c r="DT73" s="65">
        <v>-188.68161355000001</v>
      </c>
      <c r="DU73" s="108">
        <v>608.57000000000005</v>
      </c>
      <c r="DV73" s="10">
        <f t="shared" si="87"/>
        <v>1.6100000000000136</v>
      </c>
      <c r="DW73" s="10">
        <f t="shared" si="115"/>
        <v>0.32200000000000273</v>
      </c>
      <c r="DX73" s="115"/>
      <c r="DY73" s="87">
        <v>-188.89583565999999</v>
      </c>
      <c r="DZ73" s="113">
        <v>605.22</v>
      </c>
      <c r="EA73" s="10">
        <f t="shared" si="88"/>
        <v>-1.7400000000000091</v>
      </c>
      <c r="EB73" s="10">
        <f t="shared" si="116"/>
        <v>-0.34800000000000181</v>
      </c>
      <c r="EC73" s="238"/>
      <c r="ED73" s="65">
        <v>-188.8687597</v>
      </c>
      <c r="EE73" s="108">
        <v>597.35</v>
      </c>
      <c r="EF73" s="10">
        <f t="shared" si="89"/>
        <v>-9.6100000000000136</v>
      </c>
      <c r="EG73" s="10">
        <f t="shared" si="117"/>
        <v>-1.9220000000000028</v>
      </c>
      <c r="EH73" s="238"/>
      <c r="EI73" s="87">
        <v>-188.89520114000001</v>
      </c>
      <c r="EJ73" s="113">
        <v>604.85</v>
      </c>
      <c r="EK73" s="10">
        <f t="shared" si="90"/>
        <v>-2.1100000000000136</v>
      </c>
      <c r="EL73" s="10">
        <f t="shared" si="118"/>
        <v>-0.42200000000000271</v>
      </c>
      <c r="EM73" s="238"/>
      <c r="EN73" s="151"/>
      <c r="EO73" s="113"/>
      <c r="EP73" s="113"/>
      <c r="EQ73" s="113"/>
      <c r="ER73"/>
      <c r="FE73" s="103"/>
    </row>
    <row r="74" spans="1:161" x14ac:dyDescent="0.25">
      <c r="A74" s="128" t="s">
        <v>80</v>
      </c>
      <c r="B74" s="234">
        <v>9</v>
      </c>
      <c r="C74" s="114" t="s">
        <v>129</v>
      </c>
      <c r="D74" s="65">
        <v>-41.238178660000003</v>
      </c>
      <c r="E74" s="108">
        <v>1111.51</v>
      </c>
      <c r="F74" s="10">
        <f t="shared" si="63"/>
        <v>-70.880000000000109</v>
      </c>
      <c r="G74" s="10">
        <f t="shared" si="91"/>
        <v>-7.8755555555555681</v>
      </c>
      <c r="H74" s="116"/>
      <c r="I74" s="65">
        <v>-41.477932119999998</v>
      </c>
      <c r="J74" s="108">
        <v>1106.54</v>
      </c>
      <c r="K74" s="10">
        <f t="shared" si="64"/>
        <v>-75.850000000000136</v>
      </c>
      <c r="L74" s="10">
        <f t="shared" si="92"/>
        <v>-8.4277777777777931</v>
      </c>
      <c r="M74" s="116"/>
      <c r="N74" s="129">
        <v>-228.85998648</v>
      </c>
      <c r="O74" s="108">
        <v>1186.17</v>
      </c>
      <c r="P74" s="10">
        <f t="shared" si="65"/>
        <v>3.7799999999999727</v>
      </c>
      <c r="Q74" s="10">
        <f t="shared" si="93"/>
        <v>0.41999999999999699</v>
      </c>
      <c r="R74" s="115"/>
      <c r="S74" s="65">
        <v>-228.84922847999999</v>
      </c>
      <c r="T74" s="108">
        <v>1186.8399999999999</v>
      </c>
      <c r="U74" s="10">
        <f t="shared" si="66"/>
        <v>4.4499999999998181</v>
      </c>
      <c r="V74" s="10">
        <f t="shared" si="94"/>
        <v>0.49444444444442426</v>
      </c>
      <c r="W74" s="127"/>
      <c r="X74" s="65">
        <v>-228.79645411000001</v>
      </c>
      <c r="Y74" s="108">
        <v>1184.97</v>
      </c>
      <c r="Z74" s="10">
        <f t="shared" si="67"/>
        <v>2.5799999999999272</v>
      </c>
      <c r="AA74" s="10">
        <f t="shared" si="95"/>
        <v>0.28666666666665858</v>
      </c>
      <c r="AB74" s="238"/>
      <c r="AC74" s="65">
        <v>-228.76178818</v>
      </c>
      <c r="AD74" s="108">
        <v>1188.99</v>
      </c>
      <c r="AE74" s="10">
        <f t="shared" si="68"/>
        <v>6.5999999999999091</v>
      </c>
      <c r="AF74" s="10">
        <f t="shared" si="96"/>
        <v>0.73333333333332318</v>
      </c>
      <c r="AG74" s="116"/>
      <c r="AH74" s="65">
        <v>-228.85357762000001</v>
      </c>
      <c r="AI74" s="108">
        <v>1173.47</v>
      </c>
      <c r="AJ74" s="10">
        <f t="shared" si="69"/>
        <v>-8.9200000000000728</v>
      </c>
      <c r="AK74" s="10">
        <f t="shared" si="97"/>
        <v>-0.99111111111111916</v>
      </c>
      <c r="AL74" s="127"/>
      <c r="AM74" s="65">
        <v>-228.74618072999999</v>
      </c>
      <c r="AN74" s="108">
        <v>1174.44</v>
      </c>
      <c r="AO74" s="10">
        <f t="shared" si="70"/>
        <v>-7.9500000000000455</v>
      </c>
      <c r="AP74" s="10">
        <f t="shared" si="98"/>
        <v>-0.88333333333333841</v>
      </c>
      <c r="AQ74" s="238"/>
      <c r="AR74" s="65">
        <v>-228.73327570000001</v>
      </c>
      <c r="AS74" s="108">
        <v>1171.3</v>
      </c>
      <c r="AT74" s="10">
        <f t="shared" si="71"/>
        <v>-11.090000000000146</v>
      </c>
      <c r="AU74" s="10">
        <f t="shared" si="99"/>
        <v>-1.2322222222222383</v>
      </c>
      <c r="AV74" s="127"/>
      <c r="AW74" s="65">
        <v>-228.87512384999999</v>
      </c>
      <c r="AX74" s="108">
        <v>1181.3599999999999</v>
      </c>
      <c r="AY74" s="10">
        <f t="shared" si="72"/>
        <v>-1.0300000000002001</v>
      </c>
      <c r="AZ74" s="10">
        <f t="shared" si="100"/>
        <v>-0.11444444444446668</v>
      </c>
      <c r="BA74" s="238"/>
      <c r="BB74" s="65">
        <v>-228.86954847000001</v>
      </c>
      <c r="BC74" s="108">
        <v>1182.8499999999999</v>
      </c>
      <c r="BD74" s="10">
        <f t="shared" si="73"/>
        <v>0.45999999999980901</v>
      </c>
      <c r="BE74" s="10">
        <f t="shared" si="101"/>
        <v>5.1111111111089888E-2</v>
      </c>
      <c r="BF74" s="127"/>
      <c r="BG74" s="65">
        <v>-228.88528131999999</v>
      </c>
      <c r="BH74" s="108">
        <v>1182.32</v>
      </c>
      <c r="BI74" s="10">
        <f t="shared" si="74"/>
        <v>-7.0000000000163709E-2</v>
      </c>
      <c r="BJ74" s="10">
        <f t="shared" si="102"/>
        <v>-7.7777777777959679E-3</v>
      </c>
      <c r="BK74" s="127"/>
      <c r="BL74" s="65">
        <v>-228.88580210000001</v>
      </c>
      <c r="BM74" s="108">
        <v>1182.3900000000001</v>
      </c>
      <c r="BN74" s="10">
        <f t="shared" si="75"/>
        <v>0</v>
      </c>
      <c r="BO74" s="10">
        <f t="shared" si="103"/>
        <v>0</v>
      </c>
      <c r="BQ74" s="124">
        <v>-228.73265427999999</v>
      </c>
      <c r="BR74" s="112">
        <v>1185.33</v>
      </c>
      <c r="BS74" s="10">
        <f t="shared" si="76"/>
        <v>2.9399999999998272</v>
      </c>
      <c r="BT74" s="10">
        <f t="shared" si="104"/>
        <v>0.32666666666664745</v>
      </c>
      <c r="BU74" s="238"/>
      <c r="BV74" s="35">
        <v>-228.60849266</v>
      </c>
      <c r="BW74" s="103">
        <v>1196.9100000000001</v>
      </c>
      <c r="BX74" s="10">
        <f t="shared" si="77"/>
        <v>14.519999999999982</v>
      </c>
      <c r="BY74" s="10">
        <f t="shared" si="105"/>
        <v>1.6133333333333313</v>
      </c>
      <c r="BZ74" s="127"/>
      <c r="CA74" s="35">
        <v>-228.87574518</v>
      </c>
      <c r="CB74" s="103">
        <v>1181.1300000000001</v>
      </c>
      <c r="CC74" s="10">
        <f t="shared" si="78"/>
        <v>-1.2599999999999909</v>
      </c>
      <c r="CD74" s="10">
        <f t="shared" si="106"/>
        <v>-0.13999999999999899</v>
      </c>
      <c r="CE74" s="238"/>
      <c r="CF74" s="35">
        <v>-228.86482648</v>
      </c>
      <c r="CG74" s="103">
        <v>1180.83</v>
      </c>
      <c r="CH74" s="10">
        <f t="shared" si="79"/>
        <v>-1.5600000000001728</v>
      </c>
      <c r="CI74" s="10">
        <f t="shared" si="107"/>
        <v>-0.17333333333335255</v>
      </c>
      <c r="CJ74" s="127"/>
      <c r="CK74" s="37">
        <v>-228.88280989</v>
      </c>
      <c r="CL74" s="103">
        <v>1181.6400000000001</v>
      </c>
      <c r="CM74" s="10">
        <f t="shared" si="80"/>
        <v>-0.75</v>
      </c>
      <c r="CN74" s="10">
        <f t="shared" si="108"/>
        <v>-8.3333333333333329E-2</v>
      </c>
      <c r="CO74" s="127"/>
      <c r="CP74" s="37">
        <v>-228.80997148</v>
      </c>
      <c r="CQ74" s="37">
        <v>1175.1600000000001</v>
      </c>
      <c r="CR74" s="10">
        <f t="shared" si="81"/>
        <v>-7.2300000000000182</v>
      </c>
      <c r="CS74" s="10">
        <f t="shared" si="109"/>
        <v>-0.80333333333333534</v>
      </c>
      <c r="CT74" s="238"/>
      <c r="CU74" s="35">
        <v>-228.77857616</v>
      </c>
      <c r="CV74" s="37">
        <v>1171.74</v>
      </c>
      <c r="CW74" s="10">
        <f t="shared" si="82"/>
        <v>-10.650000000000091</v>
      </c>
      <c r="CX74" s="10">
        <f t="shared" si="110"/>
        <v>-1.1833333333333433</v>
      </c>
      <c r="CY74" s="127"/>
      <c r="CZ74" s="35">
        <v>-228.86631803</v>
      </c>
      <c r="DA74" s="103">
        <v>1182.3800000000001</v>
      </c>
      <c r="DB74" s="10">
        <f t="shared" si="83"/>
        <v>-9.9999999999909051E-3</v>
      </c>
      <c r="DC74" s="10">
        <f t="shared" si="111"/>
        <v>-1.1111111111101006E-3</v>
      </c>
      <c r="DD74" s="238"/>
      <c r="DE74" s="35">
        <v>-228.86145431</v>
      </c>
      <c r="DF74" s="37">
        <v>1181.76</v>
      </c>
      <c r="DG74" s="10">
        <f t="shared" si="84"/>
        <v>-0.63000000000010914</v>
      </c>
      <c r="DH74" s="10">
        <f t="shared" si="112"/>
        <v>-7.0000000000012122E-2</v>
      </c>
      <c r="DI74" s="127"/>
      <c r="DJ74" s="35">
        <v>-228.87810551000001</v>
      </c>
      <c r="DK74" s="37">
        <v>1183.1199999999999</v>
      </c>
      <c r="DL74" s="10">
        <f t="shared" si="85"/>
        <v>0.72999999999979082</v>
      </c>
      <c r="DM74" s="10">
        <f t="shared" si="113"/>
        <v>8.1111111111087875E-2</v>
      </c>
      <c r="DN74" s="127"/>
      <c r="DO74" s="65">
        <v>-228.83172920999999</v>
      </c>
      <c r="DP74" s="108">
        <v>1176.1500000000001</v>
      </c>
      <c r="DQ74" s="10">
        <f t="shared" si="86"/>
        <v>-6.2400000000000091</v>
      </c>
      <c r="DR74" s="10">
        <f t="shared" si="114"/>
        <v>-0.69333333333333436</v>
      </c>
      <c r="DS74" s="238"/>
      <c r="DT74" s="65">
        <v>-228.48294504</v>
      </c>
      <c r="DU74" s="108">
        <v>1190.5899999999999</v>
      </c>
      <c r="DV74" s="10">
        <f t="shared" si="87"/>
        <v>8.1999999999998181</v>
      </c>
      <c r="DW74" s="10">
        <f t="shared" si="115"/>
        <v>0.91111111111109089</v>
      </c>
      <c r="DX74" s="115"/>
      <c r="DY74" s="87">
        <v>-228.86284119999999</v>
      </c>
      <c r="DZ74" s="113">
        <v>1180.81</v>
      </c>
      <c r="EA74" s="10">
        <f t="shared" si="88"/>
        <v>-1.5800000000001546</v>
      </c>
      <c r="EB74" s="10">
        <f t="shared" si="116"/>
        <v>-0.17555555555557273</v>
      </c>
      <c r="EC74" s="238"/>
      <c r="ED74" s="65">
        <v>-228.82611356000001</v>
      </c>
      <c r="EE74" s="108">
        <v>1172.75</v>
      </c>
      <c r="EF74" s="10">
        <f t="shared" si="89"/>
        <v>-9.6400000000001</v>
      </c>
      <c r="EG74" s="10">
        <f t="shared" si="117"/>
        <v>-1.0711111111111222</v>
      </c>
      <c r="EH74" s="238"/>
      <c r="EI74" s="87">
        <v>-228.86181310000001</v>
      </c>
      <c r="EJ74" s="113">
        <v>1180.21</v>
      </c>
      <c r="EK74" s="10">
        <f t="shared" si="90"/>
        <v>-2.1800000000000637</v>
      </c>
      <c r="EL74" s="10">
        <f t="shared" si="118"/>
        <v>-0.24222222222222931</v>
      </c>
      <c r="EM74" s="238"/>
      <c r="EN74" s="151"/>
      <c r="EO74" s="113"/>
      <c r="EP74" s="113"/>
      <c r="EQ74" s="113"/>
      <c r="ER74"/>
      <c r="FE74" s="103"/>
    </row>
    <row r="75" spans="1:161" x14ac:dyDescent="0.25">
      <c r="A75" s="114" t="s">
        <v>44</v>
      </c>
      <c r="B75" s="235">
        <v>2</v>
      </c>
      <c r="C75" s="114" t="s">
        <v>130</v>
      </c>
      <c r="D75" s="65">
        <v>-1.1669838699999999</v>
      </c>
      <c r="E75" s="108">
        <v>111.74</v>
      </c>
      <c r="F75" s="10">
        <f t="shared" si="63"/>
        <v>-1.5200000000000102</v>
      </c>
      <c r="G75" s="10">
        <f t="shared" si="91"/>
        <v>-0.76000000000000512</v>
      </c>
      <c r="H75" s="116"/>
      <c r="I75" s="65">
        <v>-1.16814398</v>
      </c>
      <c r="J75" s="108">
        <v>111.43</v>
      </c>
      <c r="K75" s="10">
        <f t="shared" si="64"/>
        <v>-1.8299999999999983</v>
      </c>
      <c r="L75" s="10">
        <f t="shared" si="92"/>
        <v>-0.91499999999999915</v>
      </c>
      <c r="M75" s="116"/>
      <c r="N75" s="129">
        <v>-1.1728082200000001</v>
      </c>
      <c r="O75" s="108">
        <v>113.32</v>
      </c>
      <c r="P75" s="10">
        <f t="shared" si="65"/>
        <v>5.9999999999988063E-2</v>
      </c>
      <c r="Q75" s="10">
        <f t="shared" si="93"/>
        <v>2.9999999999994031E-2</v>
      </c>
      <c r="R75" s="115"/>
      <c r="S75" s="65">
        <v>-1.1727109499999999</v>
      </c>
      <c r="T75" s="108">
        <v>113.26</v>
      </c>
      <c r="U75" s="10">
        <f t="shared" si="66"/>
        <v>0</v>
      </c>
      <c r="V75" s="10">
        <f t="shared" si="94"/>
        <v>0</v>
      </c>
      <c r="W75" s="127"/>
      <c r="X75" s="65">
        <v>-1.17124619</v>
      </c>
      <c r="Y75" s="108">
        <v>114.99</v>
      </c>
      <c r="Z75" s="10">
        <f t="shared" si="67"/>
        <v>1.7299999999999898</v>
      </c>
      <c r="AA75" s="10">
        <f t="shared" si="95"/>
        <v>0.86499999999999488</v>
      </c>
      <c r="AB75" s="238"/>
      <c r="AC75" s="65">
        <v>-1.17124618</v>
      </c>
      <c r="AD75" s="108">
        <v>115.07</v>
      </c>
      <c r="AE75" s="10">
        <f t="shared" si="68"/>
        <v>1.8099999999999881</v>
      </c>
      <c r="AF75" s="10">
        <f t="shared" si="96"/>
        <v>0.90499999999999403</v>
      </c>
      <c r="AG75" s="116"/>
      <c r="AH75" s="65">
        <v>-1.1710227600000001</v>
      </c>
      <c r="AI75" s="108">
        <v>112.83</v>
      </c>
      <c r="AJ75" s="10">
        <f t="shared" si="69"/>
        <v>-0.43000000000000682</v>
      </c>
      <c r="AK75" s="10">
        <f t="shared" si="97"/>
        <v>-0.21500000000000341</v>
      </c>
      <c r="AL75" s="127"/>
      <c r="AM75" s="65">
        <v>-1.1710160000000001</v>
      </c>
      <c r="AN75" s="108">
        <v>112.83</v>
      </c>
      <c r="AO75" s="10">
        <f t="shared" si="70"/>
        <v>-0.43000000000000682</v>
      </c>
      <c r="AP75" s="10">
        <f t="shared" si="98"/>
        <v>-0.21500000000000341</v>
      </c>
      <c r="AQ75" s="238"/>
      <c r="AR75" s="65">
        <v>-1.1699409000000001</v>
      </c>
      <c r="AS75" s="108">
        <v>112.24</v>
      </c>
      <c r="AT75" s="10">
        <f t="shared" si="71"/>
        <v>-1.0200000000000102</v>
      </c>
      <c r="AU75" s="10">
        <f t="shared" si="99"/>
        <v>-0.51000000000000512</v>
      </c>
      <c r="AV75" s="127"/>
      <c r="AW75" s="65">
        <v>-1.17308064</v>
      </c>
      <c r="AX75" s="108">
        <v>113.2</v>
      </c>
      <c r="AY75" s="10">
        <f t="shared" si="72"/>
        <v>-6.0000000000002274E-2</v>
      </c>
      <c r="AZ75" s="10">
        <f t="shared" si="100"/>
        <v>-3.0000000000001137E-2</v>
      </c>
      <c r="BA75" s="238"/>
      <c r="BB75" s="65">
        <v>-1.17289255</v>
      </c>
      <c r="BC75" s="108">
        <v>113.09</v>
      </c>
      <c r="BD75" s="10">
        <f t="shared" si="73"/>
        <v>-0.17000000000000171</v>
      </c>
      <c r="BE75" s="10">
        <f t="shared" si="101"/>
        <v>-8.5000000000000853E-2</v>
      </c>
      <c r="BF75" s="127"/>
      <c r="BG75" s="65">
        <v>-1.17329197</v>
      </c>
      <c r="BH75" s="108">
        <v>113.25</v>
      </c>
      <c r="BI75" s="10">
        <f t="shared" si="74"/>
        <v>-1.0000000000005116E-2</v>
      </c>
      <c r="BJ75" s="10">
        <f t="shared" si="102"/>
        <v>-5.000000000002558E-3</v>
      </c>
      <c r="BK75" s="127"/>
      <c r="BL75" s="65">
        <v>-1.1733011900000001</v>
      </c>
      <c r="BM75" s="108">
        <v>113.26</v>
      </c>
      <c r="BN75" s="10">
        <f t="shared" si="75"/>
        <v>0</v>
      </c>
      <c r="BO75" s="10">
        <f t="shared" si="103"/>
        <v>0</v>
      </c>
      <c r="BQ75" s="124">
        <v>-1.17111995</v>
      </c>
      <c r="BR75" s="112">
        <v>113.1</v>
      </c>
      <c r="BS75" s="10">
        <f t="shared" si="76"/>
        <v>-0.1600000000000108</v>
      </c>
      <c r="BT75" s="10">
        <f t="shared" si="104"/>
        <v>-8.00000000000054E-2</v>
      </c>
      <c r="BU75" s="238"/>
      <c r="BV75" s="35">
        <v>-1.16814398</v>
      </c>
      <c r="BW75" s="103">
        <v>111.43</v>
      </c>
      <c r="BX75" s="10">
        <f t="shared" si="77"/>
        <v>-1.8299999999999983</v>
      </c>
      <c r="BY75" s="10">
        <f t="shared" si="105"/>
        <v>-0.91499999999999915</v>
      </c>
      <c r="BZ75" s="127"/>
      <c r="CA75" s="35">
        <v>-1.1725115500000001</v>
      </c>
      <c r="CB75" s="103">
        <v>113.13</v>
      </c>
      <c r="CC75" s="10">
        <f t="shared" si="78"/>
        <v>-0.13000000000000966</v>
      </c>
      <c r="CD75" s="10">
        <f t="shared" si="106"/>
        <v>-6.5000000000004832E-2</v>
      </c>
      <c r="CE75" s="238"/>
      <c r="CF75" s="35">
        <v>-1.1724234499999999</v>
      </c>
      <c r="CG75" s="103">
        <v>113.08</v>
      </c>
      <c r="CH75" s="10">
        <f t="shared" si="79"/>
        <v>-0.18000000000000682</v>
      </c>
      <c r="CI75" s="10">
        <f t="shared" si="107"/>
        <v>-9.0000000000003411E-2</v>
      </c>
      <c r="CJ75" s="127"/>
      <c r="CK75" s="37">
        <v>-1.1732433200000001</v>
      </c>
      <c r="CL75" s="103">
        <v>113.27</v>
      </c>
      <c r="CM75" s="10">
        <f t="shared" si="80"/>
        <v>9.9999999999909051E-3</v>
      </c>
      <c r="CN75" s="10">
        <f t="shared" si="108"/>
        <v>4.9999999999954525E-3</v>
      </c>
      <c r="CO75" s="127"/>
      <c r="CP75" s="37">
        <v>-1.1710104400000001</v>
      </c>
      <c r="CQ75" s="37">
        <v>113.04</v>
      </c>
      <c r="CR75" s="10">
        <f t="shared" si="81"/>
        <v>-0.21999999999999886</v>
      </c>
      <c r="CS75" s="10">
        <f t="shared" si="109"/>
        <v>-0.10999999999999943</v>
      </c>
      <c r="CT75" s="238"/>
      <c r="CU75" s="35">
        <v>-1.1680067700000001</v>
      </c>
      <c r="CV75" s="37">
        <v>111.35</v>
      </c>
      <c r="CW75" s="10">
        <f t="shared" si="82"/>
        <v>-1.9100000000000108</v>
      </c>
      <c r="CX75" s="10">
        <f t="shared" si="110"/>
        <v>-0.9550000000000054</v>
      </c>
      <c r="CY75" s="127"/>
      <c r="CZ75" s="35">
        <v>-1.1728048099999999</v>
      </c>
      <c r="DA75" s="103">
        <v>113.31</v>
      </c>
      <c r="DB75" s="10">
        <f t="shared" si="83"/>
        <v>4.9999999999997158E-2</v>
      </c>
      <c r="DC75" s="10">
        <f t="shared" si="111"/>
        <v>2.4999999999998579E-2</v>
      </c>
      <c r="DD75" s="238"/>
      <c r="DE75" s="35">
        <v>-1.1727014</v>
      </c>
      <c r="DF75" s="37">
        <v>113.25</v>
      </c>
      <c r="DG75" s="10">
        <f t="shared" si="84"/>
        <v>-1.0000000000005116E-2</v>
      </c>
      <c r="DH75" s="10">
        <f t="shared" si="112"/>
        <v>-5.000000000002558E-3</v>
      </c>
      <c r="DI75" s="127"/>
      <c r="DJ75" s="35">
        <v>-1.17315401</v>
      </c>
      <c r="DK75" s="37">
        <v>113.29</v>
      </c>
      <c r="DL75" s="10">
        <f t="shared" si="85"/>
        <v>3.0000000000001137E-2</v>
      </c>
      <c r="DM75" s="10">
        <f t="shared" si="113"/>
        <v>1.5000000000000568E-2</v>
      </c>
      <c r="DN75" s="127"/>
      <c r="DO75" s="65">
        <v>-1.17108222</v>
      </c>
      <c r="DP75" s="108">
        <v>113.13</v>
      </c>
      <c r="DQ75" s="10">
        <f t="shared" si="86"/>
        <v>-0.13000000000000966</v>
      </c>
      <c r="DR75" s="10">
        <f t="shared" si="114"/>
        <v>-6.5000000000004832E-2</v>
      </c>
      <c r="DS75" s="238"/>
      <c r="DT75" s="65">
        <v>-1.1553458700000001</v>
      </c>
      <c r="DU75" s="108">
        <v>112.76</v>
      </c>
      <c r="DV75" s="10">
        <f t="shared" si="87"/>
        <v>-0.5</v>
      </c>
      <c r="DW75" s="10">
        <f t="shared" si="115"/>
        <v>-0.25</v>
      </c>
      <c r="DX75" s="115"/>
      <c r="DY75" s="87">
        <v>-1.1732307500000001</v>
      </c>
      <c r="DZ75" s="113">
        <v>113.28</v>
      </c>
      <c r="EA75" s="10">
        <f t="shared" si="88"/>
        <v>1.9999999999996021E-2</v>
      </c>
      <c r="EB75" s="10">
        <f t="shared" si="116"/>
        <v>9.9999999999980105E-3</v>
      </c>
      <c r="EC75" s="238"/>
      <c r="ED75" s="65">
        <v>-1.1704835600000001</v>
      </c>
      <c r="EE75" s="108">
        <v>112.75</v>
      </c>
      <c r="EF75" s="10">
        <f t="shared" si="89"/>
        <v>-0.51000000000000512</v>
      </c>
      <c r="EG75" s="10">
        <f t="shared" si="117"/>
        <v>-0.25500000000000256</v>
      </c>
      <c r="EH75" s="238"/>
      <c r="EI75" s="87">
        <v>-1.1726065999999999</v>
      </c>
      <c r="EJ75" s="113">
        <v>112.89</v>
      </c>
      <c r="EK75" s="10">
        <f t="shared" si="90"/>
        <v>-0.37000000000000455</v>
      </c>
      <c r="EL75" s="10">
        <f t="shared" si="118"/>
        <v>-0.18500000000000227</v>
      </c>
      <c r="EM75" s="238"/>
      <c r="EN75" s="151"/>
      <c r="EO75" s="113"/>
      <c r="EP75" s="113"/>
      <c r="EQ75" s="113"/>
      <c r="ER75"/>
      <c r="FE75" s="103"/>
    </row>
    <row r="76" spans="1:161" x14ac:dyDescent="0.25">
      <c r="A76" s="128" t="s">
        <v>80</v>
      </c>
      <c r="B76" s="234">
        <v>5</v>
      </c>
      <c r="C76" s="114" t="s">
        <v>131</v>
      </c>
      <c r="D76" s="65">
        <v>-23.453474069999999</v>
      </c>
      <c r="E76" s="108">
        <v>461.59</v>
      </c>
      <c r="F76" s="10">
        <f t="shared" si="63"/>
        <v>-22.200000000000045</v>
      </c>
      <c r="G76" s="10">
        <f t="shared" si="91"/>
        <v>-4.4400000000000093</v>
      </c>
      <c r="H76" s="116"/>
      <c r="I76" s="65">
        <v>-23.581580299999999</v>
      </c>
      <c r="J76" s="108">
        <v>450.11</v>
      </c>
      <c r="K76" s="10">
        <f t="shared" si="64"/>
        <v>-33.680000000000007</v>
      </c>
      <c r="L76" s="10">
        <f t="shared" si="92"/>
        <v>-6.7360000000000015</v>
      </c>
      <c r="M76" s="116"/>
      <c r="N76" s="129">
        <v>-114.50976111999999</v>
      </c>
      <c r="O76" s="108">
        <v>483.53</v>
      </c>
      <c r="P76" s="10">
        <f t="shared" si="65"/>
        <v>-0.26000000000004775</v>
      </c>
      <c r="Q76" s="10">
        <f t="shared" si="93"/>
        <v>-5.2000000000009552E-2</v>
      </c>
      <c r="R76" s="115"/>
      <c r="S76" s="65">
        <v>-114.50504623</v>
      </c>
      <c r="T76" s="108">
        <v>483.81</v>
      </c>
      <c r="U76" s="10">
        <f t="shared" si="66"/>
        <v>1.999999999998181E-2</v>
      </c>
      <c r="V76" s="10">
        <f t="shared" si="94"/>
        <v>3.9999999999963624E-3</v>
      </c>
      <c r="W76" s="127"/>
      <c r="X76" s="65">
        <v>-114.47232074999999</v>
      </c>
      <c r="Y76" s="108">
        <v>482.39</v>
      </c>
      <c r="Z76" s="10">
        <f t="shared" si="67"/>
        <v>-1.4000000000000341</v>
      </c>
      <c r="AA76" s="10">
        <f t="shared" si="95"/>
        <v>-0.2800000000000068</v>
      </c>
      <c r="AB76" s="238"/>
      <c r="AC76" s="65">
        <v>-114.45510364</v>
      </c>
      <c r="AD76" s="108">
        <v>483.18</v>
      </c>
      <c r="AE76" s="10">
        <f t="shared" si="68"/>
        <v>-0.61000000000001364</v>
      </c>
      <c r="AF76" s="10">
        <f t="shared" si="96"/>
        <v>-0.12200000000000273</v>
      </c>
      <c r="AG76" s="116"/>
      <c r="AH76" s="65">
        <v>-114.51518648</v>
      </c>
      <c r="AI76" s="108">
        <v>477.96</v>
      </c>
      <c r="AJ76" s="10">
        <f t="shared" si="69"/>
        <v>-5.8300000000000409</v>
      </c>
      <c r="AK76" s="10">
        <f t="shared" si="97"/>
        <v>-1.1660000000000081</v>
      </c>
      <c r="AL76" s="127"/>
      <c r="AM76" s="65">
        <v>-114.45054899</v>
      </c>
      <c r="AN76" s="108">
        <v>478.41</v>
      </c>
      <c r="AO76" s="10">
        <f t="shared" si="70"/>
        <v>-5.3799999999999955</v>
      </c>
      <c r="AP76" s="10">
        <f t="shared" si="98"/>
        <v>-1.0759999999999992</v>
      </c>
      <c r="AQ76" s="238"/>
      <c r="AR76" s="65">
        <v>-114.44320618</v>
      </c>
      <c r="AS76" s="108">
        <v>475.93</v>
      </c>
      <c r="AT76" s="10">
        <f t="shared" si="71"/>
        <v>-7.8600000000000136</v>
      </c>
      <c r="AU76" s="10">
        <f t="shared" si="99"/>
        <v>-1.5720000000000027</v>
      </c>
      <c r="AV76" s="127"/>
      <c r="AW76" s="65">
        <v>-114.52216491</v>
      </c>
      <c r="AX76" s="108">
        <v>482.86</v>
      </c>
      <c r="AY76" s="10">
        <f t="shared" si="72"/>
        <v>-0.93000000000000682</v>
      </c>
      <c r="AZ76" s="10">
        <f t="shared" si="100"/>
        <v>-0.18600000000000136</v>
      </c>
      <c r="BA76" s="238"/>
      <c r="BB76" s="65">
        <v>-114.51949553</v>
      </c>
      <c r="BC76" s="108">
        <v>483.25</v>
      </c>
      <c r="BD76" s="10">
        <f t="shared" si="73"/>
        <v>-0.54000000000002046</v>
      </c>
      <c r="BE76" s="10">
        <f t="shared" si="101"/>
        <v>-0.10800000000000409</v>
      </c>
      <c r="BF76" s="127"/>
      <c r="BG76" s="65">
        <v>-114.52828921</v>
      </c>
      <c r="BH76" s="108">
        <v>483.75</v>
      </c>
      <c r="BI76" s="10">
        <f t="shared" si="74"/>
        <v>-4.0000000000020464E-2</v>
      </c>
      <c r="BJ76" s="10">
        <f t="shared" si="102"/>
        <v>-8.0000000000040924E-3</v>
      </c>
      <c r="BK76" s="127"/>
      <c r="BL76" s="65">
        <v>-114.52858874</v>
      </c>
      <c r="BM76" s="108">
        <v>483.79</v>
      </c>
      <c r="BN76" s="10">
        <f t="shared" si="75"/>
        <v>0</v>
      </c>
      <c r="BO76" s="10">
        <f t="shared" si="103"/>
        <v>0</v>
      </c>
      <c r="BQ76" s="124">
        <v>-114.44123474</v>
      </c>
      <c r="BR76" s="112">
        <v>481.95</v>
      </c>
      <c r="BS76" s="10">
        <f t="shared" si="76"/>
        <v>-1.8400000000000318</v>
      </c>
      <c r="BT76" s="10">
        <f t="shared" si="104"/>
        <v>-0.36800000000000638</v>
      </c>
      <c r="BU76" s="238"/>
      <c r="BV76" s="35">
        <v>-114.37557952</v>
      </c>
      <c r="BW76" s="103">
        <v>484.2</v>
      </c>
      <c r="BX76" s="10">
        <f t="shared" si="77"/>
        <v>0.40999999999996817</v>
      </c>
      <c r="BY76" s="10">
        <f t="shared" si="105"/>
        <v>8.1999999999993634E-2</v>
      </c>
      <c r="BZ76" s="127"/>
      <c r="CA76" s="35">
        <v>-114.52028691</v>
      </c>
      <c r="CB76" s="103">
        <v>481.61</v>
      </c>
      <c r="CC76" s="10">
        <f t="shared" si="78"/>
        <v>-2.1800000000000068</v>
      </c>
      <c r="CD76" s="10">
        <f t="shared" si="106"/>
        <v>-0.43600000000000139</v>
      </c>
      <c r="CE76" s="238"/>
      <c r="CF76" s="35">
        <v>-114.51526831</v>
      </c>
      <c r="CG76" s="103">
        <v>481.37</v>
      </c>
      <c r="CH76" s="10">
        <f t="shared" si="79"/>
        <v>-2.4200000000000159</v>
      </c>
      <c r="CI76" s="10">
        <f t="shared" si="107"/>
        <v>-0.48400000000000321</v>
      </c>
      <c r="CJ76" s="127"/>
      <c r="CK76" s="37">
        <v>-114.52684669999999</v>
      </c>
      <c r="CL76" s="103">
        <v>483.34</v>
      </c>
      <c r="CM76" s="10">
        <f t="shared" si="80"/>
        <v>-0.45000000000004547</v>
      </c>
      <c r="CN76" s="10">
        <f t="shared" si="108"/>
        <v>-9.00000000000091E-2</v>
      </c>
      <c r="CO76" s="127"/>
      <c r="CP76" s="37">
        <v>-114.47927389</v>
      </c>
      <c r="CQ76" s="37">
        <v>477.98</v>
      </c>
      <c r="CR76" s="10">
        <f t="shared" si="81"/>
        <v>-5.8100000000000023</v>
      </c>
      <c r="CS76" s="10">
        <f t="shared" si="109"/>
        <v>-1.1620000000000004</v>
      </c>
      <c r="CT76" s="238"/>
      <c r="CU76" s="35">
        <v>-114.46250003999999</v>
      </c>
      <c r="CV76" s="37">
        <v>474.99</v>
      </c>
      <c r="CW76" s="10">
        <f t="shared" si="82"/>
        <v>-8.8000000000000114</v>
      </c>
      <c r="CX76" s="10">
        <f t="shared" si="110"/>
        <v>-1.7600000000000022</v>
      </c>
      <c r="CY76" s="127"/>
      <c r="CZ76" s="35">
        <v>-114.51488646</v>
      </c>
      <c r="DA76" s="103">
        <v>482.58</v>
      </c>
      <c r="DB76" s="10">
        <f t="shared" si="83"/>
        <v>-1.2100000000000364</v>
      </c>
      <c r="DC76" s="10">
        <f t="shared" si="111"/>
        <v>-0.24200000000000726</v>
      </c>
      <c r="DD76" s="238"/>
      <c r="DE76" s="35">
        <v>-114.51285656</v>
      </c>
      <c r="DF76" s="37">
        <v>482.36</v>
      </c>
      <c r="DG76" s="10">
        <f t="shared" si="84"/>
        <v>-1.4300000000000068</v>
      </c>
      <c r="DH76" s="10">
        <f t="shared" si="112"/>
        <v>-0.28600000000000136</v>
      </c>
      <c r="DI76" s="127"/>
      <c r="DJ76" s="35">
        <v>-114.52343483999999</v>
      </c>
      <c r="DK76" s="37">
        <v>483.54</v>
      </c>
      <c r="DL76" s="10">
        <f t="shared" si="85"/>
        <v>-0.25</v>
      </c>
      <c r="DM76" s="10">
        <f t="shared" si="113"/>
        <v>-0.05</v>
      </c>
      <c r="DN76" s="127"/>
      <c r="DO76" s="65">
        <v>-114.49992415</v>
      </c>
      <c r="DP76" s="108">
        <v>478.87</v>
      </c>
      <c r="DQ76" s="10">
        <f t="shared" si="86"/>
        <v>-4.9200000000000159</v>
      </c>
      <c r="DR76" s="10">
        <f t="shared" si="114"/>
        <v>-0.98400000000000321</v>
      </c>
      <c r="DS76" s="238"/>
      <c r="DT76" s="65">
        <v>-114.35065007</v>
      </c>
      <c r="DU76" s="108">
        <v>481.16</v>
      </c>
      <c r="DV76" s="10">
        <f t="shared" si="87"/>
        <v>-2.6299999999999955</v>
      </c>
      <c r="DW76" s="10">
        <f t="shared" si="115"/>
        <v>-0.52599999999999913</v>
      </c>
      <c r="DX76" s="115"/>
      <c r="DY76" s="87">
        <v>-114.51704673</v>
      </c>
      <c r="DZ76" s="113">
        <v>482.67</v>
      </c>
      <c r="EA76" s="10">
        <f t="shared" si="88"/>
        <v>-1.1200000000000045</v>
      </c>
      <c r="EB76" s="10">
        <f t="shared" si="116"/>
        <v>-0.22400000000000092</v>
      </c>
      <c r="EC76" s="238"/>
      <c r="ED76" s="65">
        <v>-114.49647169000001</v>
      </c>
      <c r="EE76" s="108">
        <v>476.75</v>
      </c>
      <c r="EF76" s="10">
        <f t="shared" si="89"/>
        <v>-7.0400000000000205</v>
      </c>
      <c r="EG76" s="10">
        <f t="shared" si="117"/>
        <v>-1.4080000000000041</v>
      </c>
      <c r="EH76" s="238"/>
      <c r="EI76" s="87">
        <v>-114.51633902</v>
      </c>
      <c r="EJ76" s="113">
        <v>482.25</v>
      </c>
      <c r="EK76" s="10">
        <f t="shared" si="90"/>
        <v>-1.5400000000000205</v>
      </c>
      <c r="EL76" s="10">
        <f t="shared" si="118"/>
        <v>-0.3080000000000041</v>
      </c>
      <c r="EM76" s="238"/>
      <c r="EN76" s="151"/>
      <c r="EO76" s="113"/>
      <c r="EP76" s="113"/>
      <c r="EQ76" s="113"/>
      <c r="ER76"/>
      <c r="FE76" s="103"/>
    </row>
    <row r="77" spans="1:161" x14ac:dyDescent="0.25">
      <c r="A77" s="128" t="s">
        <v>80</v>
      </c>
      <c r="B77" s="234">
        <v>3</v>
      </c>
      <c r="C77" s="114" t="s">
        <v>132</v>
      </c>
      <c r="D77" s="65">
        <v>-22.235125159999999</v>
      </c>
      <c r="E77" s="108">
        <v>317.61</v>
      </c>
      <c r="F77" s="10">
        <f t="shared" si="63"/>
        <v>-20.409999999999968</v>
      </c>
      <c r="G77" s="10">
        <f t="shared" si="91"/>
        <v>-6.803333333333323</v>
      </c>
      <c r="H77" s="116"/>
      <c r="I77" s="65">
        <v>-22.355386880000001</v>
      </c>
      <c r="J77" s="108">
        <v>302.25</v>
      </c>
      <c r="K77" s="10">
        <f t="shared" si="64"/>
        <v>-35.769999999999982</v>
      </c>
      <c r="L77" s="10">
        <f t="shared" si="92"/>
        <v>-11.923333333333327</v>
      </c>
      <c r="M77" s="116"/>
      <c r="N77" s="129">
        <v>-113.28759676</v>
      </c>
      <c r="O77" s="108">
        <v>339.24</v>
      </c>
      <c r="P77" s="10">
        <f t="shared" si="65"/>
        <v>1.2200000000000273</v>
      </c>
      <c r="Q77" s="10">
        <f t="shared" si="93"/>
        <v>0.40666666666667578</v>
      </c>
      <c r="R77" s="115"/>
      <c r="S77" s="65">
        <v>-113.28254499000001</v>
      </c>
      <c r="T77" s="108">
        <v>339.31</v>
      </c>
      <c r="U77" s="10">
        <f t="shared" si="66"/>
        <v>1.2900000000000205</v>
      </c>
      <c r="V77" s="10">
        <f t="shared" si="94"/>
        <v>0.43000000000000682</v>
      </c>
      <c r="W77" s="127"/>
      <c r="X77" s="65">
        <v>-113.2532641</v>
      </c>
      <c r="Y77" s="108">
        <v>337.4</v>
      </c>
      <c r="Z77" s="10">
        <f t="shared" si="67"/>
        <v>-0.62000000000000455</v>
      </c>
      <c r="AA77" s="10">
        <f t="shared" si="95"/>
        <v>-0.20666666666666819</v>
      </c>
      <c r="AB77" s="238"/>
      <c r="AC77" s="35">
        <v>-113.23450692</v>
      </c>
      <c r="AD77" s="103">
        <v>337.15</v>
      </c>
      <c r="AE77" s="10">
        <f t="shared" si="68"/>
        <v>-0.87000000000000455</v>
      </c>
      <c r="AF77" s="10">
        <f t="shared" si="96"/>
        <v>-0.29000000000000153</v>
      </c>
      <c r="AG77" s="116"/>
      <c r="AH77" s="65">
        <v>-113.29526721000001</v>
      </c>
      <c r="AI77" s="108">
        <v>334.45</v>
      </c>
      <c r="AJ77" s="10">
        <f t="shared" si="69"/>
        <v>-3.5699999999999932</v>
      </c>
      <c r="AK77" s="10">
        <f t="shared" si="97"/>
        <v>-1.1899999999999977</v>
      </c>
      <c r="AL77" s="127"/>
      <c r="AM77" s="65">
        <v>-113.23036705</v>
      </c>
      <c r="AN77" s="108">
        <v>334.73</v>
      </c>
      <c r="AO77" s="10">
        <f t="shared" si="70"/>
        <v>-3.2899999999999636</v>
      </c>
      <c r="AP77" s="10">
        <f t="shared" si="98"/>
        <v>-1.0966666666666545</v>
      </c>
      <c r="AQ77" s="238"/>
      <c r="AR77" s="65">
        <v>-113.22502132</v>
      </c>
      <c r="AS77" s="108">
        <v>333.41</v>
      </c>
      <c r="AT77" s="10">
        <f t="shared" si="71"/>
        <v>-4.6099999999999568</v>
      </c>
      <c r="AU77" s="10">
        <f t="shared" si="99"/>
        <v>-1.5366666666666522</v>
      </c>
      <c r="AV77" s="127"/>
      <c r="AW77" s="65">
        <v>-113.29754842</v>
      </c>
      <c r="AX77" s="108">
        <v>337.32</v>
      </c>
      <c r="AY77" s="10">
        <f t="shared" si="72"/>
        <v>-0.69999999999998863</v>
      </c>
      <c r="AZ77" s="10">
        <f t="shared" si="100"/>
        <v>-0.23333333333332953</v>
      </c>
      <c r="BA77" s="238"/>
      <c r="BB77" s="65">
        <v>-113.29466738000001</v>
      </c>
      <c r="BC77" s="108">
        <v>337.58</v>
      </c>
      <c r="BD77" s="10">
        <f t="shared" si="73"/>
        <v>-0.43999999999999773</v>
      </c>
      <c r="BE77" s="10">
        <f t="shared" si="101"/>
        <v>-0.14666666666666592</v>
      </c>
      <c r="BF77" s="127"/>
      <c r="BG77" s="65">
        <v>-113.30322246</v>
      </c>
      <c r="BH77" s="108">
        <v>338</v>
      </c>
      <c r="BI77" s="10">
        <f t="shared" si="74"/>
        <v>-1.999999999998181E-2</v>
      </c>
      <c r="BJ77" s="10">
        <f t="shared" si="102"/>
        <v>-6.6666666666606034E-3</v>
      </c>
      <c r="BK77" s="127"/>
      <c r="BL77" s="65">
        <v>-113.30347304</v>
      </c>
      <c r="BM77" s="108">
        <v>338.02</v>
      </c>
      <c r="BN77" s="10">
        <f t="shared" si="75"/>
        <v>0</v>
      </c>
      <c r="BO77" s="10">
        <f t="shared" si="103"/>
        <v>0</v>
      </c>
      <c r="BQ77" s="124">
        <v>-113.22258085</v>
      </c>
      <c r="BR77" s="112">
        <v>339.02</v>
      </c>
      <c r="BS77" s="10">
        <f t="shared" si="76"/>
        <v>1</v>
      </c>
      <c r="BT77" s="10">
        <f t="shared" si="104"/>
        <v>0.33333333333333331</v>
      </c>
      <c r="BU77" s="238"/>
      <c r="BV77" s="35">
        <v>-113.15723486</v>
      </c>
      <c r="BW77" s="103">
        <v>341.26</v>
      </c>
      <c r="BX77" s="10">
        <f t="shared" si="77"/>
        <v>3.2400000000000091</v>
      </c>
      <c r="BY77" s="10">
        <f t="shared" si="105"/>
        <v>1.080000000000003</v>
      </c>
      <c r="BZ77" s="127"/>
      <c r="CA77" s="35">
        <v>-113.2983871</v>
      </c>
      <c r="CB77" s="103">
        <v>337.49</v>
      </c>
      <c r="CC77" s="10">
        <f t="shared" si="78"/>
        <v>-0.52999999999997272</v>
      </c>
      <c r="CD77" s="10">
        <f t="shared" si="106"/>
        <v>-0.17666666666665756</v>
      </c>
      <c r="CE77" s="238"/>
      <c r="CF77" s="35">
        <v>-113.29363368999999</v>
      </c>
      <c r="CG77" s="103">
        <v>337.41</v>
      </c>
      <c r="CH77" s="10">
        <f t="shared" si="79"/>
        <v>-0.6099999999999568</v>
      </c>
      <c r="CI77" s="10">
        <f t="shared" si="107"/>
        <v>-0.20333333333331893</v>
      </c>
      <c r="CJ77" s="127"/>
      <c r="CK77" s="37">
        <v>-113.30205482</v>
      </c>
      <c r="CL77" s="103">
        <v>337.72</v>
      </c>
      <c r="CM77" s="10">
        <f t="shared" si="80"/>
        <v>-0.29999999999995453</v>
      </c>
      <c r="CN77" s="10">
        <f t="shared" si="108"/>
        <v>-9.9999999999984837E-2</v>
      </c>
      <c r="CO77" s="127"/>
      <c r="CP77" s="37">
        <v>-113.26053648</v>
      </c>
      <c r="CQ77" s="37">
        <v>334.99</v>
      </c>
      <c r="CR77" s="10">
        <f t="shared" si="81"/>
        <v>-3.0299999999999727</v>
      </c>
      <c r="CS77" s="10">
        <f t="shared" si="109"/>
        <v>-1.0099999999999909</v>
      </c>
      <c r="CT77" s="238"/>
      <c r="CU77" s="35">
        <v>-113.24642899</v>
      </c>
      <c r="CV77" s="37">
        <v>333.48</v>
      </c>
      <c r="CW77" s="10">
        <f t="shared" si="82"/>
        <v>-4.5399999999999636</v>
      </c>
      <c r="CX77" s="10">
        <f t="shared" si="110"/>
        <v>-1.5133333333333212</v>
      </c>
      <c r="CY77" s="127"/>
      <c r="CZ77" s="35">
        <v>-113.29183224000001</v>
      </c>
      <c r="DA77" s="103">
        <v>337.73</v>
      </c>
      <c r="DB77" s="10">
        <f t="shared" si="83"/>
        <v>-0.28999999999996362</v>
      </c>
      <c r="DC77" s="10">
        <f t="shared" si="111"/>
        <v>-9.6666666666654535E-2</v>
      </c>
      <c r="DD77" s="238"/>
      <c r="DE77" s="35">
        <v>-113.28978935000001</v>
      </c>
      <c r="DF77" s="37">
        <v>337.51</v>
      </c>
      <c r="DG77" s="10">
        <f t="shared" si="84"/>
        <v>-0.50999999999999091</v>
      </c>
      <c r="DH77" s="10">
        <f t="shared" si="112"/>
        <v>-0.16999999999999696</v>
      </c>
      <c r="DI77" s="127"/>
      <c r="DJ77" s="35">
        <v>-113.29922895</v>
      </c>
      <c r="DK77" s="37">
        <v>338.21</v>
      </c>
      <c r="DL77" s="10">
        <f t="shared" si="85"/>
        <v>0.18999999999999773</v>
      </c>
      <c r="DM77" s="10">
        <f t="shared" si="113"/>
        <v>6.3333333333332575E-2</v>
      </c>
      <c r="DN77" s="127"/>
      <c r="DO77" s="65">
        <v>-113.27667862</v>
      </c>
      <c r="DP77" s="108">
        <v>333.01</v>
      </c>
      <c r="DQ77" s="10">
        <f t="shared" si="86"/>
        <v>-5.0099999999999909</v>
      </c>
      <c r="DR77" s="10">
        <f t="shared" si="114"/>
        <v>-1.669999999999997</v>
      </c>
      <c r="DS77" s="238"/>
      <c r="DT77" s="65">
        <v>-113.15128003</v>
      </c>
      <c r="DU77" s="108">
        <v>340.78</v>
      </c>
      <c r="DV77" s="10">
        <f t="shared" si="87"/>
        <v>2.7599999999999909</v>
      </c>
      <c r="DW77" s="10">
        <f t="shared" si="115"/>
        <v>0.91999999999999693</v>
      </c>
      <c r="DX77" s="115"/>
      <c r="DY77" s="87">
        <v>-113.29207362</v>
      </c>
      <c r="DZ77" s="113">
        <v>336.92</v>
      </c>
      <c r="EA77" s="10">
        <f t="shared" si="88"/>
        <v>-1.0999999999999659</v>
      </c>
      <c r="EB77" s="10">
        <f t="shared" si="116"/>
        <v>-0.36666666666665532</v>
      </c>
      <c r="EC77" s="238"/>
      <c r="ED77" s="65">
        <v>-113.27404893000001</v>
      </c>
      <c r="EE77" s="108">
        <v>331.4</v>
      </c>
      <c r="EF77" s="10">
        <f t="shared" si="89"/>
        <v>-6.6200000000000045</v>
      </c>
      <c r="EG77" s="10">
        <f t="shared" si="117"/>
        <v>-2.2066666666666683</v>
      </c>
      <c r="EH77" s="238"/>
      <c r="EI77" s="87">
        <v>-113.29177694000001</v>
      </c>
      <c r="EJ77" s="113">
        <v>336.75</v>
      </c>
      <c r="EK77" s="10">
        <f t="shared" si="90"/>
        <v>-1.2699999999999818</v>
      </c>
      <c r="EL77" s="10">
        <f t="shared" si="118"/>
        <v>-0.42333333333332729</v>
      </c>
      <c r="EM77" s="238"/>
      <c r="EN77" s="151"/>
      <c r="EO77" s="113"/>
      <c r="EP77" s="113"/>
      <c r="EQ77" s="113"/>
      <c r="ER77"/>
      <c r="FE77" s="103"/>
    </row>
    <row r="78" spans="1:161" x14ac:dyDescent="0.25">
      <c r="A78" s="114" t="s">
        <v>43</v>
      </c>
      <c r="B78" s="235">
        <v>6</v>
      </c>
      <c r="C78" s="114" t="s">
        <v>133</v>
      </c>
      <c r="D78" s="65">
        <v>-22.293782660000002</v>
      </c>
      <c r="E78" s="108">
        <v>497.59</v>
      </c>
      <c r="F78" s="10">
        <f t="shared" si="63"/>
        <v>-28.000000000000057</v>
      </c>
      <c r="G78" s="10">
        <f t="shared" si="91"/>
        <v>-4.6666666666666758</v>
      </c>
      <c r="H78" s="116"/>
      <c r="I78" s="65">
        <v>-22.398793449999999</v>
      </c>
      <c r="J78" s="108">
        <v>478.4</v>
      </c>
      <c r="K78" s="10">
        <f t="shared" si="64"/>
        <v>-47.190000000000055</v>
      </c>
      <c r="L78" s="10">
        <f t="shared" si="92"/>
        <v>-7.8650000000000091</v>
      </c>
      <c r="M78" s="116"/>
      <c r="N78" s="129">
        <v>-111.33901174</v>
      </c>
      <c r="O78" s="108">
        <v>522.47</v>
      </c>
      <c r="P78" s="10">
        <f t="shared" si="65"/>
        <v>-3.1200000000000045</v>
      </c>
      <c r="Q78" s="10">
        <f t="shared" si="93"/>
        <v>-0.52000000000000079</v>
      </c>
      <c r="R78" s="115"/>
      <c r="S78" s="65">
        <v>-111.33445483</v>
      </c>
      <c r="T78" s="108">
        <v>522.82000000000005</v>
      </c>
      <c r="U78" s="10">
        <f t="shared" si="66"/>
        <v>-2.7699999999999818</v>
      </c>
      <c r="V78" s="10">
        <f t="shared" si="94"/>
        <v>-0.46166666666666362</v>
      </c>
      <c r="W78" s="127"/>
      <c r="X78" s="65">
        <v>-111.30392458999999</v>
      </c>
      <c r="Y78" s="108">
        <v>520.4</v>
      </c>
      <c r="Z78" s="10">
        <f t="shared" si="67"/>
        <v>-5.1900000000000546</v>
      </c>
      <c r="AA78" s="10">
        <f t="shared" si="95"/>
        <v>-0.86500000000000909</v>
      </c>
      <c r="AB78" s="238"/>
      <c r="AC78" s="35">
        <v>-111.28542613</v>
      </c>
      <c r="AD78" s="103">
        <v>519.78</v>
      </c>
      <c r="AE78" s="10">
        <f t="shared" si="68"/>
        <v>-5.8100000000000591</v>
      </c>
      <c r="AF78" s="10">
        <f t="shared" si="96"/>
        <v>-0.96833333333334315</v>
      </c>
      <c r="AG78" s="116"/>
      <c r="AH78" s="65">
        <v>-111.33830940999999</v>
      </c>
      <c r="AI78" s="108">
        <v>516.4</v>
      </c>
      <c r="AJ78" s="10">
        <f t="shared" si="69"/>
        <v>-9.1900000000000546</v>
      </c>
      <c r="AK78" s="10">
        <f t="shared" si="97"/>
        <v>-1.5316666666666758</v>
      </c>
      <c r="AL78" s="127"/>
      <c r="AM78" s="65">
        <v>-111.28231101999999</v>
      </c>
      <c r="AN78" s="108">
        <v>516.96</v>
      </c>
      <c r="AO78" s="10">
        <f t="shared" si="70"/>
        <v>-8.6299999999999955</v>
      </c>
      <c r="AP78" s="10">
        <f t="shared" si="98"/>
        <v>-1.4383333333333326</v>
      </c>
      <c r="AQ78" s="238"/>
      <c r="AR78" s="65">
        <v>-111.27176776</v>
      </c>
      <c r="AS78" s="108">
        <v>512.54</v>
      </c>
      <c r="AT78" s="10">
        <f t="shared" si="71"/>
        <v>-13.050000000000068</v>
      </c>
      <c r="AU78" s="10">
        <f t="shared" si="99"/>
        <v>-2.1750000000000114</v>
      </c>
      <c r="AV78" s="127"/>
      <c r="AW78" s="65">
        <v>-111.35304852</v>
      </c>
      <c r="AX78" s="108">
        <v>524.30999999999995</v>
      </c>
      <c r="AY78" s="10">
        <f t="shared" si="72"/>
        <v>-1.2800000000000864</v>
      </c>
      <c r="AZ78" s="10">
        <f t="shared" si="100"/>
        <v>-0.21333333333334772</v>
      </c>
      <c r="BA78" s="238"/>
      <c r="BB78" s="65">
        <v>-111.35050071000001</v>
      </c>
      <c r="BC78" s="108">
        <v>524.77</v>
      </c>
      <c r="BD78" s="10">
        <f t="shared" si="73"/>
        <v>-0.82000000000005002</v>
      </c>
      <c r="BE78" s="10">
        <f t="shared" si="101"/>
        <v>-0.13666666666667501</v>
      </c>
      <c r="BF78" s="127"/>
      <c r="BG78" s="65">
        <v>-111.3591682</v>
      </c>
      <c r="BH78" s="108">
        <v>525.51</v>
      </c>
      <c r="BI78" s="10">
        <f t="shared" si="74"/>
        <v>-8.0000000000040927E-2</v>
      </c>
      <c r="BJ78" s="10">
        <f t="shared" si="102"/>
        <v>-1.3333333333340155E-2</v>
      </c>
      <c r="BK78" s="127"/>
      <c r="BL78" s="65">
        <v>-111.3594703</v>
      </c>
      <c r="BM78" s="108">
        <v>525.59</v>
      </c>
      <c r="BN78" s="10">
        <f t="shared" si="75"/>
        <v>0</v>
      </c>
      <c r="BO78" s="10">
        <f t="shared" si="103"/>
        <v>0</v>
      </c>
      <c r="BQ78" s="124">
        <v>-111.27161703</v>
      </c>
      <c r="BR78" s="112">
        <v>519.4</v>
      </c>
      <c r="BS78" s="10">
        <f t="shared" si="76"/>
        <v>-6.1900000000000546</v>
      </c>
      <c r="BT78" s="10">
        <f t="shared" si="104"/>
        <v>-1.0316666666666758</v>
      </c>
      <c r="BU78" s="238"/>
      <c r="BV78" s="35">
        <v>-111.20393249</v>
      </c>
      <c r="BW78" s="103">
        <v>519.26</v>
      </c>
      <c r="BX78" s="10">
        <f t="shared" si="77"/>
        <v>-6.3300000000000409</v>
      </c>
      <c r="BY78" s="10">
        <f t="shared" si="105"/>
        <v>-1.0550000000000068</v>
      </c>
      <c r="BZ78" s="127"/>
      <c r="CA78" s="35">
        <v>-111.34927496</v>
      </c>
      <c r="CB78" s="103">
        <v>521.94000000000005</v>
      </c>
      <c r="CC78" s="10">
        <f t="shared" si="78"/>
        <v>-3.6499999999999773</v>
      </c>
      <c r="CD78" s="10">
        <f t="shared" si="106"/>
        <v>-0.60833333333332951</v>
      </c>
      <c r="CE78" s="238"/>
      <c r="CF78" s="35">
        <v>-111.34405879000001</v>
      </c>
      <c r="CG78" s="103">
        <v>521.55999999999995</v>
      </c>
      <c r="CH78" s="10">
        <f t="shared" si="79"/>
        <v>-4.0300000000000864</v>
      </c>
      <c r="CI78" s="10">
        <f t="shared" si="107"/>
        <v>-0.67166666666668107</v>
      </c>
      <c r="CJ78" s="127"/>
      <c r="CK78" s="37">
        <v>-111.35751784</v>
      </c>
      <c r="CL78" s="103">
        <v>524.91999999999996</v>
      </c>
      <c r="CM78" s="10">
        <f t="shared" si="80"/>
        <v>-0.67000000000007276</v>
      </c>
      <c r="CN78" s="10">
        <f t="shared" si="108"/>
        <v>-0.11166666666667879</v>
      </c>
      <c r="CO78" s="127"/>
      <c r="CP78" s="37">
        <v>-111.30958656</v>
      </c>
      <c r="CQ78" s="37">
        <v>516.12</v>
      </c>
      <c r="CR78" s="10">
        <f t="shared" si="81"/>
        <v>-9.4700000000000273</v>
      </c>
      <c r="CS78" s="10">
        <f t="shared" si="109"/>
        <v>-1.5783333333333378</v>
      </c>
      <c r="CT78" s="238"/>
      <c r="CU78" s="35">
        <v>-111.28783106</v>
      </c>
      <c r="CV78" s="37">
        <v>510.29</v>
      </c>
      <c r="CW78" s="10">
        <f t="shared" si="82"/>
        <v>-15.300000000000011</v>
      </c>
      <c r="CX78" s="10">
        <f t="shared" si="110"/>
        <v>-2.550000000000002</v>
      </c>
      <c r="CY78" s="127"/>
      <c r="CZ78" s="35">
        <v>-111.34458261</v>
      </c>
      <c r="DA78" s="103">
        <v>522.72</v>
      </c>
      <c r="DB78" s="10">
        <f t="shared" si="83"/>
        <v>-2.8700000000000045</v>
      </c>
      <c r="DC78" s="10">
        <f t="shared" si="111"/>
        <v>-0.47833333333333411</v>
      </c>
      <c r="DD78" s="238"/>
      <c r="DE78" s="35">
        <v>-111.34239708</v>
      </c>
      <c r="DF78" s="37">
        <v>522.39</v>
      </c>
      <c r="DG78" s="10">
        <f t="shared" si="84"/>
        <v>-3.2000000000000455</v>
      </c>
      <c r="DH78" s="10">
        <f t="shared" si="112"/>
        <v>-0.53333333333334088</v>
      </c>
      <c r="DI78" s="127"/>
      <c r="DJ78" s="35">
        <v>-111.3539067</v>
      </c>
      <c r="DK78" s="37">
        <v>524.79999999999995</v>
      </c>
      <c r="DL78" s="10">
        <f t="shared" si="85"/>
        <v>-0.79000000000007731</v>
      </c>
      <c r="DM78" s="10">
        <f t="shared" si="113"/>
        <v>-0.13166666666667956</v>
      </c>
      <c r="DN78" s="127"/>
      <c r="DO78" s="65">
        <v>-111.32361031000001</v>
      </c>
      <c r="DP78" s="108">
        <v>517.77</v>
      </c>
      <c r="DQ78" s="10">
        <f t="shared" si="86"/>
        <v>-7.82000000000005</v>
      </c>
      <c r="DR78" s="10">
        <f t="shared" si="114"/>
        <v>-1.3033333333333417</v>
      </c>
      <c r="DS78" s="238"/>
      <c r="DT78" s="65">
        <v>-111.18301534</v>
      </c>
      <c r="DU78" s="108">
        <v>518.91</v>
      </c>
      <c r="DV78" s="10">
        <f t="shared" si="87"/>
        <v>-6.6800000000000637</v>
      </c>
      <c r="DW78" s="10">
        <f t="shared" si="115"/>
        <v>-1.1133333333333439</v>
      </c>
      <c r="DX78" s="115"/>
      <c r="DY78" s="87">
        <v>-111.34442541</v>
      </c>
      <c r="DZ78" s="113">
        <v>524.15</v>
      </c>
      <c r="EA78" s="10">
        <f t="shared" si="88"/>
        <v>-1.4400000000000546</v>
      </c>
      <c r="EB78" s="10">
        <f t="shared" si="116"/>
        <v>-0.24000000000000909</v>
      </c>
      <c r="EC78" s="238"/>
      <c r="ED78" s="65">
        <v>-111.31786191</v>
      </c>
      <c r="EE78" s="108">
        <v>514.16999999999996</v>
      </c>
      <c r="EF78" s="10">
        <f t="shared" si="89"/>
        <v>-11.420000000000073</v>
      </c>
      <c r="EG78" s="10">
        <f t="shared" si="117"/>
        <v>-1.9033333333333455</v>
      </c>
      <c r="EH78" s="238"/>
      <c r="EI78" s="87">
        <v>-111.34342268</v>
      </c>
      <c r="EJ78" s="113">
        <v>523.54</v>
      </c>
      <c r="EK78" s="10">
        <f t="shared" si="90"/>
        <v>-2.0500000000000682</v>
      </c>
      <c r="EL78" s="10">
        <f t="shared" si="118"/>
        <v>-0.34166666666667805</v>
      </c>
      <c r="EM78" s="238"/>
      <c r="EN78" s="151"/>
      <c r="EO78" s="113"/>
      <c r="EP78" s="113"/>
      <c r="EQ78" s="113"/>
      <c r="ER78"/>
      <c r="FE78" s="103"/>
    </row>
    <row r="79" spans="1:161" x14ac:dyDescent="0.25">
      <c r="A79" s="128" t="s">
        <v>80</v>
      </c>
      <c r="B79" s="234">
        <v>3</v>
      </c>
      <c r="C79" s="114" t="s">
        <v>134</v>
      </c>
      <c r="D79" s="65">
        <v>-16.21128414</v>
      </c>
      <c r="E79" s="108">
        <v>337.06</v>
      </c>
      <c r="F79" s="10">
        <f t="shared" si="63"/>
        <v>-30.449999999999989</v>
      </c>
      <c r="G79" s="10">
        <f t="shared" si="91"/>
        <v>-10.149999999999997</v>
      </c>
      <c r="H79" s="116"/>
      <c r="I79" s="65">
        <v>-16.306307369999999</v>
      </c>
      <c r="J79" s="108">
        <v>333.66</v>
      </c>
      <c r="K79" s="10">
        <f t="shared" si="64"/>
        <v>-33.849999999999966</v>
      </c>
      <c r="L79" s="10">
        <f t="shared" si="92"/>
        <v>-11.283333333333323</v>
      </c>
      <c r="M79" s="116"/>
      <c r="N79" s="129">
        <v>-92.92219394</v>
      </c>
      <c r="O79" s="108">
        <v>368.34</v>
      </c>
      <c r="P79" s="10">
        <f t="shared" si="65"/>
        <v>0.82999999999998408</v>
      </c>
      <c r="Q79" s="10">
        <f t="shared" si="93"/>
        <v>0.27666666666666134</v>
      </c>
      <c r="R79" s="115"/>
      <c r="S79" s="65">
        <v>-92.917427709999998</v>
      </c>
      <c r="T79" s="108">
        <v>368.34</v>
      </c>
      <c r="U79" s="10">
        <f t="shared" si="66"/>
        <v>0.82999999999998408</v>
      </c>
      <c r="V79" s="10">
        <f t="shared" si="94"/>
        <v>0.27666666666666134</v>
      </c>
      <c r="W79" s="127"/>
      <c r="X79" s="65">
        <v>-92.897204689999995</v>
      </c>
      <c r="Y79" s="108">
        <v>366.29</v>
      </c>
      <c r="Z79" s="10">
        <f t="shared" si="67"/>
        <v>-1.2199999999999704</v>
      </c>
      <c r="AA79" s="10">
        <f t="shared" si="95"/>
        <v>-0.4066666666666568</v>
      </c>
      <c r="AB79" s="238"/>
      <c r="AC79" s="65">
        <v>-92.877923879999997</v>
      </c>
      <c r="AD79" s="108">
        <v>364.36</v>
      </c>
      <c r="AE79" s="10">
        <f t="shared" si="68"/>
        <v>-3.1499999999999773</v>
      </c>
      <c r="AF79" s="10">
        <f t="shared" si="96"/>
        <v>-1.0499999999999925</v>
      </c>
      <c r="AG79" s="116"/>
      <c r="AH79" s="65">
        <v>-92.920526870000003</v>
      </c>
      <c r="AI79" s="108">
        <v>364.16</v>
      </c>
      <c r="AJ79" s="10">
        <f t="shared" si="69"/>
        <v>-3.3499999999999659</v>
      </c>
      <c r="AK79" s="10">
        <f t="shared" si="97"/>
        <v>-1.1166666666666554</v>
      </c>
      <c r="AL79" s="127"/>
      <c r="AM79" s="65">
        <v>-92.877941280000002</v>
      </c>
      <c r="AN79" s="108">
        <v>364.39</v>
      </c>
      <c r="AO79" s="10">
        <f t="shared" si="70"/>
        <v>-3.1200000000000045</v>
      </c>
      <c r="AP79" s="10">
        <f t="shared" si="98"/>
        <v>-1.0400000000000016</v>
      </c>
      <c r="AQ79" s="238"/>
      <c r="AR79" s="65">
        <v>-92.871059709999997</v>
      </c>
      <c r="AS79" s="108">
        <v>362.06</v>
      </c>
      <c r="AT79" s="10">
        <f t="shared" si="71"/>
        <v>-5.4499999999999886</v>
      </c>
      <c r="AU79" s="10">
        <f t="shared" si="99"/>
        <v>-1.8166666666666629</v>
      </c>
      <c r="AV79" s="127"/>
      <c r="AW79" s="65">
        <v>-92.928630580000004</v>
      </c>
      <c r="AX79" s="108">
        <v>367.13</v>
      </c>
      <c r="AY79" s="10">
        <f t="shared" si="72"/>
        <v>-0.37999999999999545</v>
      </c>
      <c r="AZ79" s="10">
        <f t="shared" si="100"/>
        <v>-0.12666666666666515</v>
      </c>
      <c r="BA79" s="238"/>
      <c r="BB79" s="65">
        <v>-92.925836840000002</v>
      </c>
      <c r="BC79" s="108">
        <v>367.37</v>
      </c>
      <c r="BD79" s="10">
        <f t="shared" si="73"/>
        <v>-0.13999999999998636</v>
      </c>
      <c r="BE79" s="10">
        <f t="shared" si="101"/>
        <v>-4.6666666666662117E-2</v>
      </c>
      <c r="BF79" s="127"/>
      <c r="BG79" s="65">
        <v>-92.932545809999993</v>
      </c>
      <c r="BH79" s="108">
        <v>367.5</v>
      </c>
      <c r="BI79" s="10">
        <f t="shared" si="74"/>
        <v>-9.9999999999909051E-3</v>
      </c>
      <c r="BJ79" s="10">
        <f t="shared" si="102"/>
        <v>-3.3333333333303017E-3</v>
      </c>
      <c r="BK79" s="127"/>
      <c r="BL79" s="65">
        <v>-92.932709529999997</v>
      </c>
      <c r="BM79" s="108">
        <v>367.51</v>
      </c>
      <c r="BN79" s="10">
        <f t="shared" si="75"/>
        <v>0</v>
      </c>
      <c r="BO79" s="10">
        <f t="shared" si="103"/>
        <v>0</v>
      </c>
      <c r="BQ79" s="124">
        <v>-92.870930310000006</v>
      </c>
      <c r="BR79" s="112">
        <v>367.76</v>
      </c>
      <c r="BS79" s="10">
        <f t="shared" si="76"/>
        <v>0.25</v>
      </c>
      <c r="BT79" s="10">
        <f t="shared" si="104"/>
        <v>8.3333333333333329E-2</v>
      </c>
      <c r="BU79" s="238"/>
      <c r="BV79" s="35">
        <v>-92.813375829999998</v>
      </c>
      <c r="BW79" s="103">
        <v>368.03</v>
      </c>
      <c r="BX79" s="10">
        <f t="shared" si="77"/>
        <v>0.51999999999998181</v>
      </c>
      <c r="BY79" s="10">
        <f t="shared" si="105"/>
        <v>0.17333333333332726</v>
      </c>
      <c r="BZ79" s="127"/>
      <c r="CA79" s="35">
        <v>-92.929098940000003</v>
      </c>
      <c r="CB79" s="103">
        <v>367.04</v>
      </c>
      <c r="CC79" s="10">
        <f t="shared" si="78"/>
        <v>-0.46999999999997044</v>
      </c>
      <c r="CD79" s="10">
        <f t="shared" si="106"/>
        <v>-0.15666666666665682</v>
      </c>
      <c r="CE79" s="238"/>
      <c r="CF79" s="35">
        <v>-92.924348199999997</v>
      </c>
      <c r="CG79" s="103">
        <v>366.72</v>
      </c>
      <c r="CH79" s="10">
        <f t="shared" si="79"/>
        <v>-0.78999999999996362</v>
      </c>
      <c r="CI79" s="10">
        <f t="shared" si="107"/>
        <v>-0.26333333333332121</v>
      </c>
      <c r="CJ79" s="127"/>
      <c r="CK79" s="37">
        <v>-92.931694829999998</v>
      </c>
      <c r="CL79" s="103">
        <v>367.29</v>
      </c>
      <c r="CM79" s="10">
        <f t="shared" si="80"/>
        <v>-0.21999999999997044</v>
      </c>
      <c r="CN79" s="10">
        <f t="shared" si="108"/>
        <v>-7.333333333332348E-2</v>
      </c>
      <c r="CO79" s="127"/>
      <c r="CP79" s="37">
        <v>-92.902932050000004</v>
      </c>
      <c r="CQ79" s="37">
        <v>364</v>
      </c>
      <c r="CR79" s="10">
        <f t="shared" si="81"/>
        <v>-3.5099999999999909</v>
      </c>
      <c r="CS79" s="10">
        <f t="shared" si="109"/>
        <v>-1.169999999999997</v>
      </c>
      <c r="CT79" s="238"/>
      <c r="CU79" s="35">
        <v>-92.887089430000003</v>
      </c>
      <c r="CV79" s="37">
        <v>360.76</v>
      </c>
      <c r="CW79" s="10">
        <f t="shared" si="82"/>
        <v>-6.75</v>
      </c>
      <c r="CX79" s="10">
        <f t="shared" si="110"/>
        <v>-2.25</v>
      </c>
      <c r="CY79" s="127"/>
      <c r="CZ79" s="35">
        <v>-92.925038839999999</v>
      </c>
      <c r="DA79" s="103">
        <v>367.3</v>
      </c>
      <c r="DB79" s="10">
        <f t="shared" si="83"/>
        <v>-0.20999999999997954</v>
      </c>
      <c r="DC79" s="10">
        <f t="shared" si="111"/>
        <v>-6.9999999999993179E-2</v>
      </c>
      <c r="DD79" s="238"/>
      <c r="DE79" s="35">
        <v>-92.922859869999996</v>
      </c>
      <c r="DF79" s="37">
        <v>366.91</v>
      </c>
      <c r="DG79" s="10">
        <f t="shared" si="84"/>
        <v>-0.59999999999996589</v>
      </c>
      <c r="DH79" s="10">
        <f t="shared" si="112"/>
        <v>-0.19999999999998863</v>
      </c>
      <c r="DI79" s="127"/>
      <c r="DJ79" s="35">
        <v>-92.929717679999996</v>
      </c>
      <c r="DK79" s="37">
        <v>367.76</v>
      </c>
      <c r="DL79" s="10">
        <f t="shared" si="85"/>
        <v>0.25</v>
      </c>
      <c r="DM79" s="10">
        <f t="shared" si="113"/>
        <v>8.3333333333333329E-2</v>
      </c>
      <c r="DN79" s="127"/>
      <c r="DO79" s="65">
        <v>-92.909017860000006</v>
      </c>
      <c r="DP79" s="108">
        <v>364.02</v>
      </c>
      <c r="DQ79" s="10">
        <f t="shared" si="86"/>
        <v>-3.4900000000000091</v>
      </c>
      <c r="DR79" s="10">
        <f t="shared" si="114"/>
        <v>-1.1633333333333364</v>
      </c>
      <c r="DS79" s="238"/>
      <c r="DT79" s="65">
        <v>-92.781774060000004</v>
      </c>
      <c r="DU79" s="108">
        <v>368.3</v>
      </c>
      <c r="DV79" s="10">
        <f t="shared" si="87"/>
        <v>0.79000000000002046</v>
      </c>
      <c r="DW79" s="10">
        <f t="shared" si="115"/>
        <v>0.26333333333334014</v>
      </c>
      <c r="DX79" s="115"/>
      <c r="DY79" s="87">
        <v>-92.922091800000004</v>
      </c>
      <c r="DZ79" s="113">
        <v>367.04</v>
      </c>
      <c r="EA79" s="10">
        <f t="shared" si="88"/>
        <v>-0.46999999999997044</v>
      </c>
      <c r="EB79" s="10">
        <f t="shared" si="116"/>
        <v>-0.15666666666665682</v>
      </c>
      <c r="EC79" s="238"/>
      <c r="ED79" s="65">
        <v>-92.905245320000006</v>
      </c>
      <c r="EE79" s="108">
        <v>361.68</v>
      </c>
      <c r="EF79" s="10">
        <f t="shared" si="89"/>
        <v>-5.8299999999999841</v>
      </c>
      <c r="EG79" s="10">
        <f t="shared" si="117"/>
        <v>-1.943333333333328</v>
      </c>
      <c r="EH79" s="238"/>
      <c r="EI79" s="87">
        <v>-92.9217242</v>
      </c>
      <c r="EJ79" s="113">
        <v>366.82</v>
      </c>
      <c r="EK79" s="10">
        <f t="shared" si="90"/>
        <v>-0.68999999999999773</v>
      </c>
      <c r="EL79" s="10">
        <f t="shared" si="118"/>
        <v>-0.22999999999999923</v>
      </c>
      <c r="EM79" s="238"/>
      <c r="EN79" s="151"/>
      <c r="EO79" s="113"/>
      <c r="EP79" s="113"/>
      <c r="EQ79" s="113"/>
      <c r="ER79"/>
      <c r="FE79" s="103"/>
    </row>
    <row r="80" spans="1:161" x14ac:dyDescent="0.25">
      <c r="A80" s="114" t="s">
        <v>181</v>
      </c>
      <c r="B80" s="235">
        <v>2</v>
      </c>
      <c r="C80" s="114" t="s">
        <v>135</v>
      </c>
      <c r="D80" s="65">
        <v>-24.798319330000002</v>
      </c>
      <c r="E80" s="108">
        <v>157.78</v>
      </c>
      <c r="F80" s="10">
        <f t="shared" si="63"/>
        <v>-5.9199999999999875</v>
      </c>
      <c r="G80" s="10">
        <f t="shared" si="91"/>
        <v>-2.9599999999999937</v>
      </c>
      <c r="H80" s="116"/>
      <c r="I80" s="65">
        <v>-24.953402499999999</v>
      </c>
      <c r="J80" s="108">
        <v>149.4</v>
      </c>
      <c r="K80" s="10">
        <f t="shared" si="64"/>
        <v>-14.299999999999983</v>
      </c>
      <c r="L80" s="10">
        <f t="shared" si="92"/>
        <v>-7.1499999999999915</v>
      </c>
      <c r="M80" s="116"/>
      <c r="N80" s="129">
        <v>-100.02574115</v>
      </c>
      <c r="O80" s="108">
        <v>160.94999999999999</v>
      </c>
      <c r="P80" s="10">
        <f t="shared" si="65"/>
        <v>-2.75</v>
      </c>
      <c r="Q80" s="10">
        <f t="shared" si="93"/>
        <v>-1.375</v>
      </c>
      <c r="R80" s="115"/>
      <c r="S80" s="65">
        <v>-100.02235159</v>
      </c>
      <c r="T80" s="108">
        <v>160.87</v>
      </c>
      <c r="U80" s="10">
        <f t="shared" si="66"/>
        <v>-2.8299999999999841</v>
      </c>
      <c r="V80" s="10">
        <f t="shared" si="94"/>
        <v>-1.414999999999992</v>
      </c>
      <c r="W80" s="127"/>
      <c r="X80" s="65">
        <v>-99.982780050000002</v>
      </c>
      <c r="Y80" s="108">
        <v>157.09</v>
      </c>
      <c r="Z80" s="10">
        <f t="shared" si="67"/>
        <v>-6.6099999999999852</v>
      </c>
      <c r="AA80" s="10">
        <f t="shared" si="95"/>
        <v>-3.3049999999999926</v>
      </c>
      <c r="AB80" s="238"/>
      <c r="AC80" s="65">
        <v>-99.969856559999997</v>
      </c>
      <c r="AD80" s="108">
        <v>156.13</v>
      </c>
      <c r="AE80" s="10">
        <f t="shared" si="68"/>
        <v>-7.5699999999999932</v>
      </c>
      <c r="AF80" s="10">
        <f t="shared" si="96"/>
        <v>-3.7849999999999966</v>
      </c>
      <c r="AG80" s="116"/>
      <c r="AH80" s="65">
        <v>-100.05571378</v>
      </c>
      <c r="AI80" s="108">
        <v>158.31</v>
      </c>
      <c r="AJ80" s="10">
        <f t="shared" si="69"/>
        <v>-5.3899999999999864</v>
      </c>
      <c r="AK80" s="10">
        <f t="shared" si="97"/>
        <v>-2.6949999999999932</v>
      </c>
      <c r="AL80" s="127"/>
      <c r="AM80" s="65">
        <v>-99.971292360000007</v>
      </c>
      <c r="AN80" s="108">
        <v>158.5</v>
      </c>
      <c r="AO80" s="10">
        <f t="shared" si="70"/>
        <v>-5.1999999999999886</v>
      </c>
      <c r="AP80" s="10">
        <f t="shared" si="98"/>
        <v>-2.5999999999999943</v>
      </c>
      <c r="AQ80" s="238"/>
      <c r="AR80" s="65">
        <v>-99.966857590000004</v>
      </c>
      <c r="AS80" s="108">
        <v>156.82</v>
      </c>
      <c r="AT80" s="10">
        <f t="shared" si="71"/>
        <v>-6.8799999999999955</v>
      </c>
      <c r="AU80" s="10">
        <f t="shared" si="99"/>
        <v>-3.4399999999999977</v>
      </c>
      <c r="AV80" s="127"/>
      <c r="AW80" s="65">
        <v>-100.04416951</v>
      </c>
      <c r="AX80" s="108">
        <v>163</v>
      </c>
      <c r="AY80" s="10">
        <f t="shared" si="72"/>
        <v>-0.69999999999998863</v>
      </c>
      <c r="AZ80" s="10">
        <f t="shared" si="100"/>
        <v>-0.34999999999999432</v>
      </c>
      <c r="BA80" s="238"/>
      <c r="BB80" s="65">
        <v>-100.04245446</v>
      </c>
      <c r="BC80" s="108">
        <v>163.02000000000001</v>
      </c>
      <c r="BD80" s="10">
        <f t="shared" si="73"/>
        <v>-0.6799999999999784</v>
      </c>
      <c r="BE80" s="10">
        <f t="shared" si="101"/>
        <v>-0.3399999999999892</v>
      </c>
      <c r="BF80" s="127"/>
      <c r="BG80" s="65">
        <v>-100.05002938</v>
      </c>
      <c r="BH80" s="108">
        <v>163.69999999999999</v>
      </c>
      <c r="BI80" s="10">
        <f t="shared" si="74"/>
        <v>0</v>
      </c>
      <c r="BJ80" s="10">
        <f t="shared" si="102"/>
        <v>0</v>
      </c>
      <c r="BK80" s="127"/>
      <c r="BL80" s="65">
        <v>-100.05023068</v>
      </c>
      <c r="BM80" s="108">
        <v>163.69999999999999</v>
      </c>
      <c r="BN80" s="10">
        <f t="shared" si="75"/>
        <v>0</v>
      </c>
      <c r="BO80" s="10">
        <f t="shared" si="103"/>
        <v>0</v>
      </c>
      <c r="BQ80" s="124">
        <v>-99.958245840000004</v>
      </c>
      <c r="BR80" s="112">
        <v>157.53</v>
      </c>
      <c r="BS80" s="10">
        <f t="shared" si="76"/>
        <v>-6.1699999999999875</v>
      </c>
      <c r="BT80" s="10">
        <f t="shared" si="104"/>
        <v>-3.0849999999999937</v>
      </c>
      <c r="BU80" s="238"/>
      <c r="BV80" s="35">
        <v>-99.900492369999995</v>
      </c>
      <c r="BW80" s="103">
        <v>156.77000000000001</v>
      </c>
      <c r="BX80" s="10">
        <f t="shared" si="77"/>
        <v>-6.9299999999999784</v>
      </c>
      <c r="BY80" s="10">
        <f t="shared" si="105"/>
        <v>-3.4649999999999892</v>
      </c>
      <c r="BZ80" s="127"/>
      <c r="CA80" s="35">
        <v>-100.04168337</v>
      </c>
      <c r="CB80" s="103">
        <v>161.19</v>
      </c>
      <c r="CC80" s="10">
        <f t="shared" si="78"/>
        <v>-2.5099999999999909</v>
      </c>
      <c r="CD80" s="10">
        <f t="shared" si="106"/>
        <v>-1.2549999999999955</v>
      </c>
      <c r="CE80" s="238"/>
      <c r="CF80" s="35">
        <v>-100.03850937</v>
      </c>
      <c r="CG80" s="103">
        <v>161.16</v>
      </c>
      <c r="CH80" s="10">
        <f t="shared" si="79"/>
        <v>-2.539999999999992</v>
      </c>
      <c r="CI80" s="10">
        <f t="shared" si="107"/>
        <v>-1.269999999999996</v>
      </c>
      <c r="CJ80" s="127"/>
      <c r="CK80" s="37">
        <v>-100.04875479</v>
      </c>
      <c r="CL80" s="103">
        <v>163.33000000000001</v>
      </c>
      <c r="CM80" s="10">
        <f t="shared" si="80"/>
        <v>-0.36999999999997613</v>
      </c>
      <c r="CN80" s="10">
        <f t="shared" si="108"/>
        <v>-0.18499999999998806</v>
      </c>
      <c r="CO80" s="127"/>
      <c r="CP80" s="37">
        <v>-99.991191090000001</v>
      </c>
      <c r="CQ80" s="37">
        <v>156.22</v>
      </c>
      <c r="CR80" s="10">
        <f t="shared" si="81"/>
        <v>-7.4799999999999898</v>
      </c>
      <c r="CS80" s="10">
        <f t="shared" si="109"/>
        <v>-3.7399999999999949</v>
      </c>
      <c r="CT80" s="238"/>
      <c r="CU80" s="35">
        <v>-99.979954469999996</v>
      </c>
      <c r="CV80" s="37">
        <v>154.32</v>
      </c>
      <c r="CW80" s="10">
        <f t="shared" si="82"/>
        <v>-9.3799999999999955</v>
      </c>
      <c r="CX80" s="10">
        <f t="shared" si="110"/>
        <v>-4.6899999999999977</v>
      </c>
      <c r="CY80" s="127"/>
      <c r="CZ80" s="35">
        <v>-100.0335956</v>
      </c>
      <c r="DA80" s="103">
        <v>161.47999999999999</v>
      </c>
      <c r="DB80" s="10">
        <f t="shared" si="83"/>
        <v>-2.2199999999999989</v>
      </c>
      <c r="DC80" s="10">
        <f t="shared" si="111"/>
        <v>-1.1099999999999994</v>
      </c>
      <c r="DD80" s="238"/>
      <c r="DE80" s="35">
        <v>-100.03246067000001</v>
      </c>
      <c r="DF80" s="37">
        <v>161.44999999999999</v>
      </c>
      <c r="DG80" s="10">
        <f t="shared" si="84"/>
        <v>-2.25</v>
      </c>
      <c r="DH80" s="10">
        <f t="shared" si="112"/>
        <v>-1.125</v>
      </c>
      <c r="DI80" s="127"/>
      <c r="DJ80" s="35">
        <v>-100.04461254</v>
      </c>
      <c r="DK80" s="37">
        <v>162.91999999999999</v>
      </c>
      <c r="DL80" s="10">
        <f t="shared" si="85"/>
        <v>-0.78000000000000114</v>
      </c>
      <c r="DM80" s="10">
        <f t="shared" si="113"/>
        <v>-0.39000000000000057</v>
      </c>
      <c r="DN80" s="127"/>
      <c r="DO80" s="65">
        <v>-100.03292687</v>
      </c>
      <c r="DP80" s="108">
        <v>160.12</v>
      </c>
      <c r="DQ80" s="10">
        <f t="shared" si="86"/>
        <v>-3.5799999999999841</v>
      </c>
      <c r="DR80" s="10">
        <f t="shared" si="114"/>
        <v>-1.789999999999992</v>
      </c>
      <c r="DS80" s="238"/>
      <c r="DT80" s="65">
        <v>-99.959632760000005</v>
      </c>
      <c r="DU80" s="108">
        <v>156.87</v>
      </c>
      <c r="DV80" s="10">
        <f t="shared" si="87"/>
        <v>-6.8299999999999841</v>
      </c>
      <c r="DW80" s="10">
        <f t="shared" si="115"/>
        <v>-3.414999999999992</v>
      </c>
      <c r="DX80" s="115"/>
      <c r="DY80" s="87">
        <v>-100.04275085</v>
      </c>
      <c r="DZ80" s="113">
        <v>163.21</v>
      </c>
      <c r="EA80" s="10">
        <f t="shared" si="88"/>
        <v>-0.48999999999998067</v>
      </c>
      <c r="EB80" s="10">
        <f t="shared" si="116"/>
        <v>-0.24499999999999034</v>
      </c>
      <c r="EC80" s="238"/>
      <c r="ED80" s="65">
        <v>-100.03089862</v>
      </c>
      <c r="EE80" s="108">
        <v>158.85</v>
      </c>
      <c r="EF80" s="10">
        <f t="shared" si="89"/>
        <v>-4.8499999999999943</v>
      </c>
      <c r="EG80" s="10">
        <f t="shared" si="117"/>
        <v>-2.4249999999999972</v>
      </c>
      <c r="EH80" s="238"/>
      <c r="EI80" s="87">
        <v>-100.0423973</v>
      </c>
      <c r="EJ80" s="113">
        <v>162.99</v>
      </c>
      <c r="EK80" s="10">
        <f t="shared" si="90"/>
        <v>-0.70999999999997954</v>
      </c>
      <c r="EL80" s="10">
        <f t="shared" si="118"/>
        <v>-0.35499999999998977</v>
      </c>
      <c r="EM80" s="238"/>
      <c r="EN80" s="151"/>
      <c r="EO80" s="113"/>
      <c r="EP80" s="113"/>
      <c r="EQ80" s="113"/>
      <c r="ER80"/>
      <c r="FE80" s="103"/>
    </row>
    <row r="81" spans="1:161" x14ac:dyDescent="0.25">
      <c r="A81" s="114" t="s">
        <v>70</v>
      </c>
      <c r="B81" s="235">
        <v>4</v>
      </c>
      <c r="C81" s="114" t="s">
        <v>136</v>
      </c>
      <c r="D81" s="65">
        <v>-33.144052870000003</v>
      </c>
      <c r="E81" s="108">
        <v>327.84</v>
      </c>
      <c r="F81" s="10">
        <f t="shared" si="63"/>
        <v>-13.420000000000016</v>
      </c>
      <c r="G81" s="10">
        <f t="shared" si="91"/>
        <v>-3.355000000000004</v>
      </c>
      <c r="H81" s="116"/>
      <c r="I81" s="65">
        <v>-33.333265320000002</v>
      </c>
      <c r="J81" s="108">
        <v>306.93</v>
      </c>
      <c r="K81" s="10">
        <f t="shared" si="64"/>
        <v>-34.329999999999984</v>
      </c>
      <c r="L81" s="10">
        <f t="shared" si="92"/>
        <v>-8.582499999999996</v>
      </c>
      <c r="M81" s="116"/>
      <c r="N81" s="129">
        <v>-150.88083940000001</v>
      </c>
      <c r="O81" s="108">
        <v>340.81</v>
      </c>
      <c r="P81" s="10">
        <f t="shared" si="65"/>
        <v>-0.44999999999998863</v>
      </c>
      <c r="Q81" s="10">
        <f t="shared" si="93"/>
        <v>-0.11249999999999716</v>
      </c>
      <c r="R81" s="115"/>
      <c r="S81" s="65">
        <v>-150.87469522000001</v>
      </c>
      <c r="T81" s="108">
        <v>340.65</v>
      </c>
      <c r="U81" s="10">
        <f t="shared" si="66"/>
        <v>-0.61000000000001364</v>
      </c>
      <c r="V81" s="10">
        <f t="shared" si="94"/>
        <v>-0.15250000000000341</v>
      </c>
      <c r="W81" s="127"/>
      <c r="X81" s="65">
        <v>-150.82907721000001</v>
      </c>
      <c r="Y81" s="108">
        <v>337.76</v>
      </c>
      <c r="Z81" s="10">
        <f t="shared" si="67"/>
        <v>-3.5</v>
      </c>
      <c r="AA81" s="10">
        <f t="shared" si="95"/>
        <v>-0.875</v>
      </c>
      <c r="AB81" s="238"/>
      <c r="AC81" s="65">
        <v>-150.80688069000001</v>
      </c>
      <c r="AD81" s="108">
        <v>337.44</v>
      </c>
      <c r="AE81" s="10">
        <f t="shared" si="68"/>
        <v>-3.8199999999999932</v>
      </c>
      <c r="AF81" s="10">
        <f t="shared" si="96"/>
        <v>-0.95499999999999829</v>
      </c>
      <c r="AG81" s="116"/>
      <c r="AH81" s="65">
        <v>-150.90101068999999</v>
      </c>
      <c r="AI81" s="108">
        <v>334.28</v>
      </c>
      <c r="AJ81" s="10">
        <f t="shared" si="69"/>
        <v>-6.9800000000000182</v>
      </c>
      <c r="AK81" s="10">
        <f t="shared" si="97"/>
        <v>-1.7450000000000045</v>
      </c>
      <c r="AL81" s="127"/>
      <c r="AM81" s="65">
        <v>-150.79994511999999</v>
      </c>
      <c r="AN81" s="108">
        <v>334.64</v>
      </c>
      <c r="AO81" s="10">
        <f t="shared" si="70"/>
        <v>-6.6200000000000045</v>
      </c>
      <c r="AP81" s="10">
        <f t="shared" si="98"/>
        <v>-1.6550000000000011</v>
      </c>
      <c r="AQ81" s="238"/>
      <c r="AR81" s="65">
        <v>-150.79136095000001</v>
      </c>
      <c r="AS81" s="108">
        <v>331.47</v>
      </c>
      <c r="AT81" s="10">
        <f t="shared" si="71"/>
        <v>-9.7899999999999636</v>
      </c>
      <c r="AU81" s="10">
        <f t="shared" si="99"/>
        <v>-2.4474999999999909</v>
      </c>
      <c r="AV81" s="127"/>
      <c r="AW81" s="65">
        <v>-150.89973054000001</v>
      </c>
      <c r="AX81" s="108">
        <v>340.17</v>
      </c>
      <c r="AY81" s="10">
        <f t="shared" si="72"/>
        <v>-1.089999999999975</v>
      </c>
      <c r="AZ81" s="10">
        <f t="shared" si="100"/>
        <v>-0.27249999999999375</v>
      </c>
      <c r="BA81" s="238"/>
      <c r="BB81" s="65">
        <v>-150.89627963000001</v>
      </c>
      <c r="BC81" s="108">
        <v>340.17</v>
      </c>
      <c r="BD81" s="10">
        <f t="shared" si="73"/>
        <v>-1.089999999999975</v>
      </c>
      <c r="BE81" s="10">
        <f t="shared" si="101"/>
        <v>-0.27249999999999375</v>
      </c>
      <c r="BF81" s="127"/>
      <c r="BG81" s="65">
        <v>-150.90805037999999</v>
      </c>
      <c r="BH81" s="108">
        <v>341.23</v>
      </c>
      <c r="BI81" s="10">
        <f t="shared" si="74"/>
        <v>-2.9999999999972715E-2</v>
      </c>
      <c r="BJ81" s="10">
        <f t="shared" si="102"/>
        <v>-7.4999999999931788E-3</v>
      </c>
      <c r="BK81" s="127"/>
      <c r="BL81" s="65">
        <v>-150.9084325</v>
      </c>
      <c r="BM81" s="108">
        <v>341.26</v>
      </c>
      <c r="BN81" s="10">
        <f t="shared" si="75"/>
        <v>0</v>
      </c>
      <c r="BO81" s="10">
        <f t="shared" si="103"/>
        <v>0</v>
      </c>
      <c r="BQ81" s="124">
        <v>-150.78528057</v>
      </c>
      <c r="BR81" s="112">
        <v>337.19</v>
      </c>
      <c r="BS81" s="10">
        <f t="shared" si="76"/>
        <v>-4.0699999999999932</v>
      </c>
      <c r="BT81" s="10">
        <f t="shared" si="104"/>
        <v>-1.0174999999999983</v>
      </c>
      <c r="BU81" s="238"/>
      <c r="BV81" s="35">
        <v>-150.69546962000001</v>
      </c>
      <c r="BW81" s="103">
        <v>336.71</v>
      </c>
      <c r="BX81" s="10">
        <f t="shared" si="77"/>
        <v>-4.5500000000000114</v>
      </c>
      <c r="BY81" s="10">
        <f t="shared" si="105"/>
        <v>-1.1375000000000028</v>
      </c>
      <c r="BZ81" s="127"/>
      <c r="CA81" s="35">
        <v>-150.89713244000001</v>
      </c>
      <c r="CB81" s="103">
        <v>338.27</v>
      </c>
      <c r="CC81" s="10">
        <f t="shared" si="78"/>
        <v>-2.9900000000000091</v>
      </c>
      <c r="CD81" s="10">
        <f t="shared" si="106"/>
        <v>-0.74750000000000227</v>
      </c>
      <c r="CE81" s="238"/>
      <c r="CF81" s="35">
        <v>-150.89116977</v>
      </c>
      <c r="CG81" s="103">
        <v>337.92</v>
      </c>
      <c r="CH81" s="10">
        <f t="shared" si="79"/>
        <v>-3.339999999999975</v>
      </c>
      <c r="CI81" s="10">
        <f t="shared" si="107"/>
        <v>-0.83499999999999375</v>
      </c>
      <c r="CJ81" s="127"/>
      <c r="CK81" s="37">
        <v>-150.90610874000001</v>
      </c>
      <c r="CL81" s="103">
        <v>340.67</v>
      </c>
      <c r="CM81" s="10">
        <f t="shared" si="80"/>
        <v>-0.58999999999997499</v>
      </c>
      <c r="CN81" s="10">
        <f t="shared" si="108"/>
        <v>-0.14749999999999375</v>
      </c>
      <c r="CO81" s="127"/>
      <c r="CP81" s="37">
        <v>-150.83652416999999</v>
      </c>
      <c r="CQ81" s="37">
        <v>334.22</v>
      </c>
      <c r="CR81" s="10">
        <f t="shared" si="81"/>
        <v>-7.0399999999999636</v>
      </c>
      <c r="CS81" s="10">
        <f t="shared" si="109"/>
        <v>-1.7599999999999909</v>
      </c>
      <c r="CT81" s="238"/>
      <c r="CU81" s="35">
        <v>-150.81776414999999</v>
      </c>
      <c r="CV81" s="37">
        <v>331.38</v>
      </c>
      <c r="CW81" s="10">
        <f t="shared" si="82"/>
        <v>-9.8799999999999955</v>
      </c>
      <c r="CX81" s="10">
        <f t="shared" si="110"/>
        <v>-2.4699999999999989</v>
      </c>
      <c r="CY81" s="127"/>
      <c r="CZ81" s="35">
        <v>-150.88881402000001</v>
      </c>
      <c r="DA81" s="103">
        <v>339.89</v>
      </c>
      <c r="DB81" s="10">
        <f t="shared" si="83"/>
        <v>-1.3700000000000045</v>
      </c>
      <c r="DC81" s="10">
        <f t="shared" si="111"/>
        <v>-0.34250000000000114</v>
      </c>
      <c r="DD81" s="238"/>
      <c r="DE81" s="35">
        <v>-150.88647539999999</v>
      </c>
      <c r="DF81" s="37">
        <v>339.62</v>
      </c>
      <c r="DG81" s="10">
        <f t="shared" si="84"/>
        <v>-1.6399999999999864</v>
      </c>
      <c r="DH81" s="10">
        <f t="shared" si="112"/>
        <v>-0.40999999999999659</v>
      </c>
      <c r="DI81" s="127"/>
      <c r="DJ81" s="35">
        <v>-150.90154779</v>
      </c>
      <c r="DK81" s="37">
        <v>340.97</v>
      </c>
      <c r="DL81" s="10">
        <f t="shared" si="85"/>
        <v>-0.28999999999996362</v>
      </c>
      <c r="DM81" s="10">
        <f t="shared" si="113"/>
        <v>-7.2499999999990905E-2</v>
      </c>
      <c r="DN81" s="127"/>
      <c r="DO81" s="65">
        <v>-150.87436507999999</v>
      </c>
      <c r="DP81" s="108">
        <v>334.17</v>
      </c>
      <c r="DQ81" s="10">
        <f t="shared" si="86"/>
        <v>-7.089999999999975</v>
      </c>
      <c r="DR81" s="10">
        <f t="shared" si="114"/>
        <v>-1.7724999999999937</v>
      </c>
      <c r="DS81" s="238"/>
      <c r="DT81" s="65">
        <v>-150.74766417999999</v>
      </c>
      <c r="DU81" s="108">
        <v>339.17</v>
      </c>
      <c r="DV81" s="10">
        <f t="shared" si="87"/>
        <v>-2.089999999999975</v>
      </c>
      <c r="DW81" s="10">
        <f t="shared" si="115"/>
        <v>-0.52249999999999375</v>
      </c>
      <c r="DX81" s="115"/>
      <c r="DY81" s="87">
        <v>-150.89374810999999</v>
      </c>
      <c r="DZ81" s="113">
        <v>339.7</v>
      </c>
      <c r="EA81" s="10">
        <f t="shared" si="88"/>
        <v>-1.5600000000000023</v>
      </c>
      <c r="EB81" s="10">
        <f t="shared" si="116"/>
        <v>-0.39000000000000057</v>
      </c>
      <c r="EC81" s="238"/>
      <c r="ED81" s="65">
        <v>-150.87054244999999</v>
      </c>
      <c r="EE81" s="108">
        <v>331.79</v>
      </c>
      <c r="EF81" s="10">
        <f t="shared" si="89"/>
        <v>-9.4699999999999704</v>
      </c>
      <c r="EG81" s="10">
        <f t="shared" si="117"/>
        <v>-2.3674999999999926</v>
      </c>
      <c r="EH81" s="238"/>
      <c r="EI81" s="87">
        <v>-150.89293742999999</v>
      </c>
      <c r="EJ81" s="113">
        <v>339.21</v>
      </c>
      <c r="EK81" s="10">
        <f t="shared" si="90"/>
        <v>-2.0500000000000114</v>
      </c>
      <c r="EL81" s="10">
        <f t="shared" si="118"/>
        <v>-0.51250000000000284</v>
      </c>
      <c r="EM81" s="238"/>
      <c r="EN81" s="151"/>
      <c r="EO81" s="113"/>
      <c r="EP81" s="113"/>
      <c r="EQ81" s="113"/>
      <c r="ER81"/>
      <c r="FE81" s="103"/>
    </row>
    <row r="82" spans="1:161" x14ac:dyDescent="0.25">
      <c r="A82" s="128" t="s">
        <v>80</v>
      </c>
      <c r="B82" s="234">
        <v>14</v>
      </c>
      <c r="C82" s="114" t="s">
        <v>137</v>
      </c>
      <c r="D82" s="65">
        <v>-28.874454889999999</v>
      </c>
      <c r="E82" s="108">
        <v>1416.41</v>
      </c>
      <c r="F82" s="10">
        <f t="shared" si="63"/>
        <v>-63.029999999999973</v>
      </c>
      <c r="G82" s="10">
        <f t="shared" si="91"/>
        <v>-4.5021428571428554</v>
      </c>
      <c r="H82" s="116"/>
      <c r="I82" s="65">
        <v>-29.036228340000001</v>
      </c>
      <c r="J82" s="108">
        <v>1428.7</v>
      </c>
      <c r="K82" s="10">
        <f t="shared" si="64"/>
        <v>-50.740000000000009</v>
      </c>
      <c r="L82" s="10">
        <f t="shared" si="92"/>
        <v>-3.624285714285715</v>
      </c>
      <c r="M82" s="116"/>
      <c r="N82" s="129">
        <v>-157.63692957000001</v>
      </c>
      <c r="O82" s="108">
        <v>1482.99</v>
      </c>
      <c r="P82" s="10">
        <f t="shared" si="65"/>
        <v>3.5499999999999545</v>
      </c>
      <c r="Q82" s="10">
        <f t="shared" si="93"/>
        <v>0.25357142857142534</v>
      </c>
      <c r="R82" s="115"/>
      <c r="S82" s="65">
        <v>-157.62987464</v>
      </c>
      <c r="T82" s="108">
        <v>1484.14</v>
      </c>
      <c r="U82" s="10">
        <f t="shared" si="66"/>
        <v>4.7000000000000455</v>
      </c>
      <c r="V82" s="10">
        <f t="shared" si="94"/>
        <v>0.33571428571428896</v>
      </c>
      <c r="W82" s="127"/>
      <c r="X82" s="65">
        <v>-157.59887455000001</v>
      </c>
      <c r="Y82" s="108">
        <v>1492.37</v>
      </c>
      <c r="Z82" s="10">
        <f t="shared" si="67"/>
        <v>12.929999999999836</v>
      </c>
      <c r="AA82" s="10">
        <f t="shared" si="95"/>
        <v>0.92357142857141683</v>
      </c>
      <c r="AB82" s="238"/>
      <c r="AC82" s="35">
        <v>-157.57313042999999</v>
      </c>
      <c r="AD82" s="103">
        <v>1495.43</v>
      </c>
      <c r="AE82" s="10">
        <f t="shared" si="68"/>
        <v>15.990000000000009</v>
      </c>
      <c r="AF82" s="10">
        <f t="shared" si="96"/>
        <v>1.1421428571428578</v>
      </c>
      <c r="AG82" s="116"/>
      <c r="AH82" s="65">
        <v>-157.61883040000001</v>
      </c>
      <c r="AI82" s="108">
        <v>1474.75</v>
      </c>
      <c r="AJ82" s="10">
        <f t="shared" si="69"/>
        <v>-4.6900000000000546</v>
      </c>
      <c r="AK82" s="10">
        <f t="shared" si="97"/>
        <v>-0.33500000000000391</v>
      </c>
      <c r="AL82" s="127"/>
      <c r="AM82" s="65">
        <v>-157.5619767</v>
      </c>
      <c r="AN82" s="108">
        <v>1475.57</v>
      </c>
      <c r="AO82" s="10">
        <f t="shared" si="70"/>
        <v>-3.8700000000001182</v>
      </c>
      <c r="AP82" s="10">
        <f t="shared" si="98"/>
        <v>-0.27642857142857985</v>
      </c>
      <c r="AQ82" s="238"/>
      <c r="AR82" s="65">
        <v>-157.54548098999999</v>
      </c>
      <c r="AS82" s="108">
        <v>1469.37</v>
      </c>
      <c r="AT82" s="10">
        <f t="shared" si="71"/>
        <v>-10.070000000000164</v>
      </c>
      <c r="AU82" s="10">
        <f t="shared" si="99"/>
        <v>-0.71928571428572596</v>
      </c>
      <c r="AV82" s="127"/>
      <c r="AW82" s="65">
        <v>-157.64463094000001</v>
      </c>
      <c r="AX82" s="108">
        <v>1478.76</v>
      </c>
      <c r="AY82" s="10">
        <f t="shared" si="72"/>
        <v>-0.68000000000006366</v>
      </c>
      <c r="AZ82" s="10">
        <f t="shared" si="100"/>
        <v>-4.8571428571433116E-2</v>
      </c>
      <c r="BA82" s="238"/>
      <c r="BB82" s="65">
        <v>-157.64061541000001</v>
      </c>
      <c r="BC82" s="108">
        <v>1480.15</v>
      </c>
      <c r="BD82" s="10">
        <f t="shared" si="73"/>
        <v>0.71000000000003638</v>
      </c>
      <c r="BE82" s="10">
        <f t="shared" si="101"/>
        <v>5.0714285714288314E-2</v>
      </c>
      <c r="BF82" s="127"/>
      <c r="BG82" s="65">
        <v>-157.65156658999999</v>
      </c>
      <c r="BH82" s="108">
        <v>1479.49</v>
      </c>
      <c r="BI82" s="10">
        <f t="shared" si="74"/>
        <v>4.9999999999954525E-2</v>
      </c>
      <c r="BJ82" s="10">
        <f t="shared" si="102"/>
        <v>3.571428571425323E-3</v>
      </c>
      <c r="BK82" s="127"/>
      <c r="BL82" s="65">
        <v>-157.65175026</v>
      </c>
      <c r="BM82" s="108">
        <v>1479.44</v>
      </c>
      <c r="BN82" s="10">
        <f t="shared" si="75"/>
        <v>0</v>
      </c>
      <c r="BO82" s="10">
        <f t="shared" si="103"/>
        <v>0</v>
      </c>
      <c r="BQ82" s="125">
        <v>-157.55294431999999</v>
      </c>
      <c r="BR82" s="113">
        <v>1484.14</v>
      </c>
      <c r="BS82" s="10">
        <f t="shared" si="76"/>
        <v>4.7000000000000455</v>
      </c>
      <c r="BT82" s="10">
        <f t="shared" si="104"/>
        <v>0.33571428571428896</v>
      </c>
      <c r="BU82" s="238"/>
      <c r="BV82" s="35">
        <v>-157.46054491000001</v>
      </c>
      <c r="BW82" s="103">
        <v>1488.41</v>
      </c>
      <c r="BX82" s="10">
        <f t="shared" si="77"/>
        <v>8.9700000000000273</v>
      </c>
      <c r="BY82" s="10">
        <f t="shared" si="105"/>
        <v>0.64071428571428768</v>
      </c>
      <c r="BZ82" s="127"/>
      <c r="CA82" s="35">
        <v>-157.6423053</v>
      </c>
      <c r="CB82" s="103">
        <v>1477.82</v>
      </c>
      <c r="CC82" s="10">
        <f t="shared" si="78"/>
        <v>-1.6200000000001182</v>
      </c>
      <c r="CD82" s="10">
        <f t="shared" si="106"/>
        <v>-0.11571428571429417</v>
      </c>
      <c r="CE82" s="238"/>
      <c r="CF82" s="35">
        <v>-157.63397524999999</v>
      </c>
      <c r="CG82" s="103">
        <v>1477.45</v>
      </c>
      <c r="CH82" s="10">
        <f t="shared" si="79"/>
        <v>-1.9900000000000091</v>
      </c>
      <c r="CI82" s="10">
        <f t="shared" si="107"/>
        <v>-0.14214285714285779</v>
      </c>
      <c r="CJ82" s="127"/>
      <c r="CK82" s="37">
        <v>-157.64976512000001</v>
      </c>
      <c r="CL82" s="103">
        <v>1479.07</v>
      </c>
      <c r="CM82" s="10">
        <f t="shared" si="80"/>
        <v>-0.37000000000011823</v>
      </c>
      <c r="CN82" s="10">
        <f t="shared" si="108"/>
        <v>-2.6428571428579874E-2</v>
      </c>
      <c r="CO82" s="127"/>
      <c r="CP82" s="37">
        <v>-157.60449978</v>
      </c>
      <c r="CQ82" s="37">
        <v>1475.37</v>
      </c>
      <c r="CR82" s="10">
        <f t="shared" si="81"/>
        <v>-4.0700000000001637</v>
      </c>
      <c r="CS82" s="10">
        <f t="shared" si="109"/>
        <v>-0.29071428571429742</v>
      </c>
      <c r="CT82" s="238"/>
      <c r="CU82" s="35">
        <v>-157.56784795999999</v>
      </c>
      <c r="CV82" s="37">
        <v>1464.88</v>
      </c>
      <c r="CW82" s="10">
        <f t="shared" si="82"/>
        <v>-14.559999999999945</v>
      </c>
      <c r="CX82" s="10">
        <f t="shared" si="110"/>
        <v>-1.039999999999996</v>
      </c>
      <c r="CY82" s="127"/>
      <c r="CZ82" s="35">
        <v>-157.63931911</v>
      </c>
      <c r="DA82" s="103">
        <v>1479.68</v>
      </c>
      <c r="DB82" s="10">
        <f t="shared" si="83"/>
        <v>0.24000000000000909</v>
      </c>
      <c r="DC82" s="10">
        <f t="shared" si="111"/>
        <v>1.7142857142857792E-2</v>
      </c>
      <c r="DD82" s="238"/>
      <c r="DE82" s="35">
        <v>-157.63547546000001</v>
      </c>
      <c r="DF82" s="37">
        <v>1479.1</v>
      </c>
      <c r="DG82" s="10">
        <f t="shared" si="84"/>
        <v>-0.34000000000014552</v>
      </c>
      <c r="DH82" s="10">
        <f t="shared" si="112"/>
        <v>-2.428571428572468E-2</v>
      </c>
      <c r="DI82" s="127"/>
      <c r="DJ82" s="35">
        <v>-157.64692891999999</v>
      </c>
      <c r="DK82" s="37">
        <v>1480.42</v>
      </c>
      <c r="DL82" s="10">
        <f t="shared" si="85"/>
        <v>0.98000000000001819</v>
      </c>
      <c r="DM82" s="10">
        <f t="shared" si="113"/>
        <v>7.0000000000001297E-2</v>
      </c>
      <c r="DN82" s="127"/>
      <c r="DO82" s="65">
        <v>-157.61497624</v>
      </c>
      <c r="DP82" s="108">
        <v>1481.35</v>
      </c>
      <c r="DQ82" s="10">
        <f t="shared" si="86"/>
        <v>1.9099999999998545</v>
      </c>
      <c r="DR82" s="10">
        <f t="shared" si="114"/>
        <v>0.13642857142856105</v>
      </c>
      <c r="DS82" s="238"/>
      <c r="DT82" s="65">
        <v>-157.29019446999999</v>
      </c>
      <c r="DU82" s="108">
        <v>1501.86</v>
      </c>
      <c r="DV82" s="10">
        <f t="shared" si="87"/>
        <v>22.419999999999845</v>
      </c>
      <c r="DW82" s="10">
        <f t="shared" si="115"/>
        <v>1.6014285714285603</v>
      </c>
      <c r="DX82" s="115"/>
      <c r="DY82" s="87">
        <v>-157.63615647</v>
      </c>
      <c r="DZ82" s="113">
        <v>1478.92</v>
      </c>
      <c r="EA82" s="10">
        <f t="shared" si="88"/>
        <v>-0.51999999999998181</v>
      </c>
      <c r="EB82" s="10">
        <f t="shared" si="116"/>
        <v>-3.7142857142855847E-2</v>
      </c>
      <c r="EC82" s="238"/>
      <c r="ED82" s="65">
        <v>-157.60475930999999</v>
      </c>
      <c r="EE82" s="108">
        <v>1475.04</v>
      </c>
      <c r="EF82" s="10">
        <f t="shared" si="89"/>
        <v>-4.4000000000000909</v>
      </c>
      <c r="EG82" s="10">
        <f t="shared" si="117"/>
        <v>-0.31428571428572077</v>
      </c>
      <c r="EH82" s="238"/>
      <c r="EI82" s="87">
        <v>-157.63425197999999</v>
      </c>
      <c r="EJ82" s="113">
        <v>1477.76</v>
      </c>
      <c r="EK82" s="10">
        <f t="shared" si="90"/>
        <v>-1.6800000000000637</v>
      </c>
      <c r="EL82" s="10">
        <f t="shared" si="118"/>
        <v>-0.12000000000000455</v>
      </c>
      <c r="EM82" s="238"/>
      <c r="EN82" s="151"/>
      <c r="EO82" s="113"/>
      <c r="EP82" s="113"/>
      <c r="EQ82" s="113"/>
      <c r="ER82"/>
      <c r="FE82" s="103"/>
    </row>
    <row r="83" spans="1:161" x14ac:dyDescent="0.25">
      <c r="A83" s="128" t="s">
        <v>80</v>
      </c>
      <c r="B83" s="234">
        <v>12</v>
      </c>
      <c r="C83" s="114" t="s">
        <v>138</v>
      </c>
      <c r="D83" s="65">
        <v>-37.974882659999999</v>
      </c>
      <c r="E83" s="108">
        <v>1222.6199999999999</v>
      </c>
      <c r="F83" s="10">
        <f t="shared" si="63"/>
        <v>-54.2800000000002</v>
      </c>
      <c r="G83" s="10">
        <f t="shared" si="91"/>
        <v>-4.5233333333333503</v>
      </c>
      <c r="H83" s="116"/>
      <c r="I83" s="65">
        <v>-38.185750069999997</v>
      </c>
      <c r="J83" s="108">
        <v>1218.46</v>
      </c>
      <c r="K83" s="10">
        <f t="shared" si="64"/>
        <v>-58.440000000000055</v>
      </c>
      <c r="L83" s="10">
        <f t="shared" si="92"/>
        <v>-4.8700000000000045</v>
      </c>
      <c r="M83" s="116"/>
      <c r="N83" s="129">
        <v>-193.41485118</v>
      </c>
      <c r="O83" s="108">
        <v>1279.3800000000001</v>
      </c>
      <c r="P83" s="10">
        <f t="shared" si="65"/>
        <v>2.4800000000000182</v>
      </c>
      <c r="Q83" s="10">
        <f t="shared" si="93"/>
        <v>0.20666666666666819</v>
      </c>
      <c r="R83" s="115"/>
      <c r="S83" s="65">
        <v>-193.40646656999999</v>
      </c>
      <c r="T83" s="108">
        <v>1280.1400000000001</v>
      </c>
      <c r="U83" s="10">
        <f t="shared" si="66"/>
        <v>3.2400000000000091</v>
      </c>
      <c r="V83" s="10">
        <f t="shared" si="94"/>
        <v>0.27000000000000074</v>
      </c>
      <c r="W83" s="127"/>
      <c r="X83" s="65">
        <v>-193.36003411999999</v>
      </c>
      <c r="Y83" s="108">
        <v>1283.97</v>
      </c>
      <c r="Z83" s="10">
        <f t="shared" si="67"/>
        <v>7.0699999999999363</v>
      </c>
      <c r="AA83" s="10">
        <f t="shared" si="95"/>
        <v>0.5891666666666614</v>
      </c>
      <c r="AB83" s="238"/>
      <c r="AC83" s="65">
        <v>-193.33019123</v>
      </c>
      <c r="AD83" s="108">
        <v>1286.45</v>
      </c>
      <c r="AE83" s="10">
        <f t="shared" si="68"/>
        <v>9.5499999999999545</v>
      </c>
      <c r="AF83" s="10">
        <f t="shared" si="96"/>
        <v>0.79583333333332951</v>
      </c>
      <c r="AG83" s="116"/>
      <c r="AH83" s="65">
        <v>-193.41140659000001</v>
      </c>
      <c r="AI83" s="108">
        <v>1269.8</v>
      </c>
      <c r="AJ83" s="10">
        <f t="shared" si="69"/>
        <v>-7.1000000000001364</v>
      </c>
      <c r="AK83" s="10">
        <f t="shared" si="97"/>
        <v>-0.591666666666678</v>
      </c>
      <c r="AL83" s="127"/>
      <c r="AM83" s="65">
        <v>-193.31834372</v>
      </c>
      <c r="AN83" s="108">
        <v>1270.67</v>
      </c>
      <c r="AO83" s="10">
        <f t="shared" si="70"/>
        <v>-6.2300000000000182</v>
      </c>
      <c r="AP83" s="10">
        <f t="shared" si="98"/>
        <v>-0.51916666666666822</v>
      </c>
      <c r="AQ83" s="238"/>
      <c r="AR83" s="65">
        <v>-193.30237367000001</v>
      </c>
      <c r="AS83" s="108">
        <v>1264.8499999999999</v>
      </c>
      <c r="AT83" s="10">
        <f t="shared" si="71"/>
        <v>-12.050000000000182</v>
      </c>
      <c r="AU83" s="10">
        <f t="shared" si="99"/>
        <v>-1.0041666666666818</v>
      </c>
      <c r="AV83" s="127"/>
      <c r="AW83" s="65">
        <v>-193.43009774999999</v>
      </c>
      <c r="AX83" s="108">
        <v>1275.97</v>
      </c>
      <c r="AY83" s="10">
        <f t="shared" si="72"/>
        <v>-0.93000000000006366</v>
      </c>
      <c r="AZ83" s="10">
        <f t="shared" si="100"/>
        <v>-7.7500000000005301E-2</v>
      </c>
      <c r="BA83" s="238"/>
      <c r="BB83" s="65">
        <v>-193.42546268999999</v>
      </c>
      <c r="BC83" s="108">
        <v>1277.08</v>
      </c>
      <c r="BD83" s="10">
        <f t="shared" si="73"/>
        <v>0.17999999999983629</v>
      </c>
      <c r="BE83" s="10">
        <f t="shared" si="101"/>
        <v>1.4999999999986358E-2</v>
      </c>
      <c r="BF83" s="127"/>
      <c r="BG83" s="65">
        <v>-193.43928052999999</v>
      </c>
      <c r="BH83" s="108">
        <v>1276.96</v>
      </c>
      <c r="BI83" s="10">
        <f t="shared" si="74"/>
        <v>5.999999999994543E-2</v>
      </c>
      <c r="BJ83" s="10">
        <f t="shared" si="102"/>
        <v>4.9999999999954525E-3</v>
      </c>
      <c r="BK83" s="127"/>
      <c r="BL83" s="65">
        <v>-193.43954102000001</v>
      </c>
      <c r="BM83" s="108">
        <v>1276.9000000000001</v>
      </c>
      <c r="BN83" s="10">
        <f t="shared" si="75"/>
        <v>0</v>
      </c>
      <c r="BO83" s="10">
        <f t="shared" si="103"/>
        <v>0</v>
      </c>
      <c r="BQ83" s="124">
        <v>-193.30507759</v>
      </c>
      <c r="BR83" s="112">
        <v>1278.8399999999999</v>
      </c>
      <c r="BS83" s="10">
        <f t="shared" si="76"/>
        <v>1.9399999999998272</v>
      </c>
      <c r="BT83" s="10">
        <f t="shared" si="104"/>
        <v>0.16166666666665228</v>
      </c>
      <c r="BU83" s="238"/>
      <c r="BV83" s="35">
        <v>-193.19302033</v>
      </c>
      <c r="BW83" s="103">
        <v>1283.0999999999999</v>
      </c>
      <c r="BX83" s="10">
        <f t="shared" si="77"/>
        <v>6.1999999999998181</v>
      </c>
      <c r="BY83" s="10">
        <f t="shared" si="105"/>
        <v>0.51666666666665151</v>
      </c>
      <c r="BZ83" s="127"/>
      <c r="CA83" s="35">
        <v>-193.42728142000001</v>
      </c>
      <c r="CB83" s="103">
        <v>1274.3900000000001</v>
      </c>
      <c r="CC83" s="10">
        <f t="shared" si="78"/>
        <v>-2.5099999999999909</v>
      </c>
      <c r="CD83" s="10">
        <f t="shared" si="106"/>
        <v>-0.20916666666666592</v>
      </c>
      <c r="CE83" s="238"/>
      <c r="CF83" s="35">
        <v>-193.41814364000001</v>
      </c>
      <c r="CG83" s="103">
        <v>1274</v>
      </c>
      <c r="CH83" s="10">
        <f t="shared" si="79"/>
        <v>-2.9000000000000909</v>
      </c>
      <c r="CI83" s="10">
        <f t="shared" si="107"/>
        <v>-0.24166666666667425</v>
      </c>
      <c r="CJ83" s="127"/>
      <c r="CK83" s="37">
        <v>-193.43710296</v>
      </c>
      <c r="CL83" s="103">
        <v>1276.45</v>
      </c>
      <c r="CM83" s="10">
        <f t="shared" si="80"/>
        <v>-0.45000000000004547</v>
      </c>
      <c r="CN83" s="10">
        <f t="shared" si="108"/>
        <v>-3.7500000000003787E-2</v>
      </c>
      <c r="CO83" s="127"/>
      <c r="CP83" s="37">
        <v>-193.36842046999999</v>
      </c>
      <c r="CQ83" s="37">
        <v>1270.19</v>
      </c>
      <c r="CR83" s="10">
        <f t="shared" si="81"/>
        <v>-6.7100000000000364</v>
      </c>
      <c r="CS83" s="10">
        <f t="shared" si="109"/>
        <v>-0.5591666666666697</v>
      </c>
      <c r="CT83" s="238"/>
      <c r="CU83" s="35">
        <v>-193.33311728999999</v>
      </c>
      <c r="CV83" s="37">
        <v>1261.83</v>
      </c>
      <c r="CW83" s="10">
        <f t="shared" si="82"/>
        <v>-15.070000000000164</v>
      </c>
      <c r="CX83" s="10">
        <f t="shared" si="110"/>
        <v>-1.2558333333333469</v>
      </c>
      <c r="CY83" s="127"/>
      <c r="CZ83" s="35">
        <v>-193.42053403</v>
      </c>
      <c r="DA83" s="103">
        <v>1276.3699999999999</v>
      </c>
      <c r="DB83" s="10">
        <f t="shared" si="83"/>
        <v>-0.53000000000020009</v>
      </c>
      <c r="DC83" s="10">
        <f t="shared" si="111"/>
        <v>-4.4166666666683341E-2</v>
      </c>
      <c r="DD83" s="238"/>
      <c r="DE83" s="35">
        <v>-193.41647811000001</v>
      </c>
      <c r="DF83" s="37">
        <v>1275.81</v>
      </c>
      <c r="DG83" s="10">
        <f t="shared" si="84"/>
        <v>-1.0900000000001455</v>
      </c>
      <c r="DH83" s="10">
        <f t="shared" si="112"/>
        <v>-9.0833333333345465E-2</v>
      </c>
      <c r="DI83" s="127"/>
      <c r="DJ83" s="35">
        <v>-193.43276688</v>
      </c>
      <c r="DK83" s="37">
        <v>1277.6300000000001</v>
      </c>
      <c r="DL83" s="10">
        <f t="shared" si="85"/>
        <v>0.73000000000001819</v>
      </c>
      <c r="DM83" s="10">
        <f t="shared" si="113"/>
        <v>6.0833333333334849E-2</v>
      </c>
      <c r="DN83" s="127"/>
      <c r="DO83" s="65">
        <v>-193.39417263000001</v>
      </c>
      <c r="DP83" s="108">
        <v>1273.99</v>
      </c>
      <c r="DQ83" s="10">
        <f t="shared" si="86"/>
        <v>-2.9100000000000819</v>
      </c>
      <c r="DR83" s="10">
        <f t="shared" si="114"/>
        <v>-0.24250000000000682</v>
      </c>
      <c r="DS83" s="238"/>
      <c r="DT83" s="65">
        <v>-193.08861676999999</v>
      </c>
      <c r="DU83" s="108">
        <v>1290.3699999999999</v>
      </c>
      <c r="DV83" s="10">
        <f t="shared" si="87"/>
        <v>13.4699999999998</v>
      </c>
      <c r="DW83" s="10">
        <f t="shared" si="115"/>
        <v>1.1224999999999834</v>
      </c>
      <c r="DX83" s="115"/>
      <c r="DY83" s="87">
        <v>-193.42047493000001</v>
      </c>
      <c r="DZ83" s="113">
        <v>1275.69</v>
      </c>
      <c r="EA83" s="10">
        <f t="shared" si="88"/>
        <v>-1.2100000000000364</v>
      </c>
      <c r="EB83" s="10">
        <f t="shared" si="116"/>
        <v>-0.10083333333333637</v>
      </c>
      <c r="EC83" s="238"/>
      <c r="ED83" s="65">
        <v>-193.38521292999999</v>
      </c>
      <c r="EE83" s="108">
        <v>1268.46</v>
      </c>
      <c r="EF83" s="10">
        <f t="shared" si="89"/>
        <v>-8.4400000000000546</v>
      </c>
      <c r="EG83" s="10">
        <f t="shared" si="117"/>
        <v>-0.70333333333333792</v>
      </c>
      <c r="EH83" s="238"/>
      <c r="EI83" s="87">
        <v>-193.41877908999999</v>
      </c>
      <c r="EJ83" s="113">
        <v>1274.6600000000001</v>
      </c>
      <c r="EK83" s="10">
        <f t="shared" si="90"/>
        <v>-2.2400000000000091</v>
      </c>
      <c r="EL83" s="10">
        <f t="shared" si="118"/>
        <v>-0.18666666666666742</v>
      </c>
      <c r="EM83" s="238"/>
      <c r="EN83" s="151"/>
      <c r="EO83" s="113"/>
      <c r="EP83" s="113"/>
      <c r="EQ83" s="113"/>
      <c r="ER83"/>
      <c r="FE83" s="103"/>
    </row>
    <row r="84" spans="1:161" x14ac:dyDescent="0.25">
      <c r="A84" s="128" t="s">
        <v>80</v>
      </c>
      <c r="B84" s="234">
        <v>10</v>
      </c>
      <c r="C84" s="114" t="s">
        <v>139</v>
      </c>
      <c r="D84" s="65">
        <v>-21.276858359999999</v>
      </c>
      <c r="E84" s="108">
        <v>979.63</v>
      </c>
      <c r="F84" s="10">
        <f t="shared" si="63"/>
        <v>-47.530000000000086</v>
      </c>
      <c r="G84" s="10">
        <f t="shared" si="91"/>
        <v>-4.753000000000009</v>
      </c>
      <c r="H84" s="116"/>
      <c r="I84" s="65">
        <v>-21.399639270000002</v>
      </c>
      <c r="J84" s="108">
        <v>990.02</v>
      </c>
      <c r="K84" s="10">
        <f t="shared" si="64"/>
        <v>-37.1400000000001</v>
      </c>
      <c r="L84" s="10">
        <f t="shared" si="92"/>
        <v>-3.7140000000000102</v>
      </c>
      <c r="M84" s="116"/>
      <c r="N84" s="129">
        <v>-117.84682383000001</v>
      </c>
      <c r="O84" s="108">
        <v>1028.9000000000001</v>
      </c>
      <c r="P84" s="10">
        <f t="shared" si="65"/>
        <v>1.7400000000000091</v>
      </c>
      <c r="Q84" s="10">
        <f t="shared" si="93"/>
        <v>0.1740000000000009</v>
      </c>
      <c r="R84" s="115"/>
      <c r="S84" s="65">
        <v>-117.84149413</v>
      </c>
      <c r="T84" s="108">
        <v>1029.73</v>
      </c>
      <c r="U84" s="10">
        <f t="shared" si="66"/>
        <v>2.5699999999999363</v>
      </c>
      <c r="V84" s="10">
        <f t="shared" si="94"/>
        <v>0.25699999999999362</v>
      </c>
      <c r="W84" s="127"/>
      <c r="X84" s="65">
        <v>-117.81708042</v>
      </c>
      <c r="Y84" s="108">
        <v>1034.51</v>
      </c>
      <c r="Z84" s="10">
        <f t="shared" si="67"/>
        <v>7.3499999999999091</v>
      </c>
      <c r="AA84" s="10">
        <f t="shared" si="95"/>
        <v>0.73499999999999088</v>
      </c>
      <c r="AB84" s="238"/>
      <c r="AC84" s="35">
        <v>-117.79761868999999</v>
      </c>
      <c r="AD84" s="103">
        <v>1036.7</v>
      </c>
      <c r="AE84" s="10">
        <f t="shared" si="68"/>
        <v>9.5399999999999636</v>
      </c>
      <c r="AF84" s="10">
        <f t="shared" si="96"/>
        <v>0.95399999999999641</v>
      </c>
      <c r="AG84" s="116"/>
      <c r="AH84" s="65">
        <v>-117.83327223000001</v>
      </c>
      <c r="AI84" s="108">
        <v>1022.58</v>
      </c>
      <c r="AJ84" s="10">
        <f t="shared" si="69"/>
        <v>-4.5800000000000409</v>
      </c>
      <c r="AK84" s="10">
        <f t="shared" si="97"/>
        <v>-0.45800000000000407</v>
      </c>
      <c r="AL84" s="127"/>
      <c r="AM84" s="110">
        <v>-117.79061288</v>
      </c>
      <c r="AN84" s="111">
        <v>1023.18</v>
      </c>
      <c r="AO84" s="10">
        <f t="shared" si="70"/>
        <v>-3.9800000000001319</v>
      </c>
      <c r="AP84" s="10">
        <f t="shared" si="98"/>
        <v>-0.39800000000001318</v>
      </c>
      <c r="AQ84" s="238"/>
      <c r="AR84" s="65">
        <v>-117.77923156999999</v>
      </c>
      <c r="AS84" s="108">
        <v>1019.13</v>
      </c>
      <c r="AT84" s="10">
        <f t="shared" si="71"/>
        <v>-8.0300000000000864</v>
      </c>
      <c r="AU84" s="10">
        <f t="shared" si="99"/>
        <v>-0.8030000000000086</v>
      </c>
      <c r="AV84" s="127"/>
      <c r="AW84" s="65">
        <v>-117.85374199</v>
      </c>
      <c r="AX84" s="108">
        <v>1026.51</v>
      </c>
      <c r="AY84" s="10">
        <f t="shared" si="72"/>
        <v>-0.65000000000009095</v>
      </c>
      <c r="AZ84" s="10">
        <f t="shared" si="100"/>
        <v>-6.5000000000009092E-2</v>
      </c>
      <c r="BA84" s="238"/>
      <c r="BB84" s="65">
        <v>-117.8507348</v>
      </c>
      <c r="BC84" s="108">
        <v>1027.56</v>
      </c>
      <c r="BD84" s="10">
        <f t="shared" si="73"/>
        <v>0.39999999999986358</v>
      </c>
      <c r="BE84" s="10">
        <f t="shared" si="101"/>
        <v>3.9999999999986359E-2</v>
      </c>
      <c r="BF84" s="127"/>
      <c r="BG84" s="65">
        <v>-117.85901200000001</v>
      </c>
      <c r="BH84" s="108">
        <v>1027.1199999999999</v>
      </c>
      <c r="BI84" s="10">
        <f t="shared" si="74"/>
        <v>-4.0000000000190994E-2</v>
      </c>
      <c r="BJ84" s="10">
        <f t="shared" si="102"/>
        <v>-4.0000000000190994E-3</v>
      </c>
      <c r="BK84" s="127"/>
      <c r="BL84" s="65">
        <v>-117.85925331</v>
      </c>
      <c r="BM84" s="108">
        <v>1027.1600000000001</v>
      </c>
      <c r="BN84" s="10">
        <f t="shared" si="75"/>
        <v>0</v>
      </c>
      <c r="BO84" s="10">
        <f t="shared" si="103"/>
        <v>0</v>
      </c>
      <c r="BQ84" s="124">
        <v>-117.783372</v>
      </c>
      <c r="BR84" s="112">
        <v>1029.26</v>
      </c>
      <c r="BS84" s="10">
        <f t="shared" si="76"/>
        <v>2.0999999999999091</v>
      </c>
      <c r="BT84" s="10">
        <f t="shared" si="104"/>
        <v>0.20999999999999092</v>
      </c>
      <c r="BU84" s="238"/>
      <c r="BV84" s="35">
        <v>-117.71499752</v>
      </c>
      <c r="BW84" s="103">
        <v>1032.99</v>
      </c>
      <c r="BX84" s="10">
        <f t="shared" si="77"/>
        <v>5.8299999999999272</v>
      </c>
      <c r="BY84" s="10">
        <f t="shared" si="105"/>
        <v>0.58299999999999275</v>
      </c>
      <c r="BZ84" s="127"/>
      <c r="CA84" s="35">
        <v>-117.85203332</v>
      </c>
      <c r="CB84" s="103">
        <v>1025.76</v>
      </c>
      <c r="CC84" s="10">
        <f t="shared" si="78"/>
        <v>-1.4000000000000909</v>
      </c>
      <c r="CD84" s="10">
        <f t="shared" si="106"/>
        <v>-0.14000000000000909</v>
      </c>
      <c r="CE84" s="238"/>
      <c r="CF84" s="35">
        <v>-117.84576727</v>
      </c>
      <c r="CG84" s="103">
        <v>1025.47</v>
      </c>
      <c r="CH84" s="10">
        <f t="shared" si="79"/>
        <v>-1.6900000000000546</v>
      </c>
      <c r="CI84" s="10">
        <f t="shared" si="107"/>
        <v>-0.16900000000000545</v>
      </c>
      <c r="CJ84" s="127"/>
      <c r="CK84" s="37">
        <v>-117.85764455</v>
      </c>
      <c r="CL84" s="103">
        <v>1026.79</v>
      </c>
      <c r="CM84" s="10">
        <f t="shared" si="80"/>
        <v>-0.37000000000011823</v>
      </c>
      <c r="CN84" s="10">
        <f t="shared" si="108"/>
        <v>-3.7000000000011822E-2</v>
      </c>
      <c r="CO84" s="127"/>
      <c r="CP84" s="37">
        <v>-117.82247995</v>
      </c>
      <c r="CQ84" s="37">
        <v>1022.96</v>
      </c>
      <c r="CR84" s="10">
        <f t="shared" si="81"/>
        <v>-4.2000000000000455</v>
      </c>
      <c r="CS84" s="10">
        <f t="shared" si="109"/>
        <v>-0.42000000000000454</v>
      </c>
      <c r="CT84" s="238"/>
      <c r="CU84" s="35">
        <v>-117.79599851</v>
      </c>
      <c r="CV84" s="37">
        <v>1015.67</v>
      </c>
      <c r="CW84" s="10">
        <f t="shared" si="82"/>
        <v>-11.490000000000123</v>
      </c>
      <c r="CX84" s="10">
        <f t="shared" si="110"/>
        <v>-1.1490000000000122</v>
      </c>
      <c r="CY84" s="127"/>
      <c r="CZ84" s="35">
        <v>-117.84943573</v>
      </c>
      <c r="DA84" s="103">
        <v>1026.93</v>
      </c>
      <c r="DB84" s="10">
        <f t="shared" si="83"/>
        <v>-0.23000000000001819</v>
      </c>
      <c r="DC84" s="10">
        <f t="shared" si="111"/>
        <v>-2.3000000000001818E-2</v>
      </c>
      <c r="DD84" s="238"/>
      <c r="DE84" s="35">
        <v>-117.84662768</v>
      </c>
      <c r="DF84" s="37">
        <v>1026.54</v>
      </c>
      <c r="DG84" s="10">
        <f t="shared" si="84"/>
        <v>-0.62000000000011823</v>
      </c>
      <c r="DH84" s="10">
        <f t="shared" si="112"/>
        <v>-6.2000000000011823E-2</v>
      </c>
      <c r="DI84" s="127"/>
      <c r="DJ84" s="35">
        <v>-117.85524952</v>
      </c>
      <c r="DK84" s="37">
        <v>1027.6099999999999</v>
      </c>
      <c r="DL84" s="10">
        <f t="shared" si="85"/>
        <v>0.4499999999998181</v>
      </c>
      <c r="DM84" s="10">
        <f t="shared" si="113"/>
        <v>4.4999999999981811E-2</v>
      </c>
      <c r="DN84" s="127"/>
      <c r="DO84" s="65">
        <v>-117.82997697</v>
      </c>
      <c r="DP84" s="108">
        <v>1027.21</v>
      </c>
      <c r="DQ84" s="10">
        <f t="shared" si="86"/>
        <v>4.9999999999954525E-2</v>
      </c>
      <c r="DR84" s="10">
        <f t="shared" si="114"/>
        <v>4.9999999999954525E-3</v>
      </c>
      <c r="DS84" s="238"/>
      <c r="DT84" s="65">
        <v>-117.58140407</v>
      </c>
      <c r="DU84" s="108">
        <v>1037.0899999999999</v>
      </c>
      <c r="DV84" s="10">
        <f t="shared" si="87"/>
        <v>9.9299999999998363</v>
      </c>
      <c r="DW84" s="10">
        <f t="shared" si="115"/>
        <v>0.99299999999998367</v>
      </c>
      <c r="DX84" s="115"/>
      <c r="DY84" s="87">
        <v>-117.84741289</v>
      </c>
      <c r="DZ84" s="113">
        <v>1026.6500000000001</v>
      </c>
      <c r="EA84" s="10">
        <f t="shared" si="88"/>
        <v>-0.50999999999999091</v>
      </c>
      <c r="EB84" s="10">
        <f t="shared" si="116"/>
        <v>-5.0999999999999088E-2</v>
      </c>
      <c r="EC84" s="238"/>
      <c r="ED84" s="65">
        <v>-117.82330107</v>
      </c>
      <c r="EE84" s="108">
        <v>1023.09</v>
      </c>
      <c r="EF84" s="10">
        <f t="shared" si="89"/>
        <v>-4.07000000000005</v>
      </c>
      <c r="EG84" s="10">
        <f t="shared" si="117"/>
        <v>-0.40700000000000502</v>
      </c>
      <c r="EH84" s="238"/>
      <c r="EI84" s="87">
        <v>-117.846194</v>
      </c>
      <c r="EJ84" s="113">
        <v>1025.92</v>
      </c>
      <c r="EK84" s="10">
        <f t="shared" si="90"/>
        <v>-1.2400000000000091</v>
      </c>
      <c r="EL84" s="10">
        <f t="shared" si="118"/>
        <v>-0.12400000000000092</v>
      </c>
      <c r="EM84" s="238"/>
      <c r="EN84" s="151"/>
      <c r="EO84" s="113"/>
      <c r="EP84" s="113"/>
      <c r="EQ84" s="113"/>
      <c r="ER84"/>
      <c r="FE84" s="103"/>
    </row>
    <row r="85" spans="1:161" x14ac:dyDescent="0.25">
      <c r="A85" s="128" t="s">
        <v>80</v>
      </c>
      <c r="B85" s="234">
        <v>5</v>
      </c>
      <c r="C85" s="114" t="s">
        <v>140</v>
      </c>
      <c r="D85" s="65">
        <v>-28.583908430000001</v>
      </c>
      <c r="E85" s="108">
        <v>591.29999999999995</v>
      </c>
      <c r="F85" s="10">
        <f t="shared" si="63"/>
        <v>-45.3900000000001</v>
      </c>
      <c r="G85" s="10">
        <f t="shared" si="91"/>
        <v>-9.0780000000000207</v>
      </c>
      <c r="H85" s="116"/>
      <c r="I85" s="65">
        <v>-28.75375331</v>
      </c>
      <c r="J85" s="108">
        <v>585.52</v>
      </c>
      <c r="K85" s="10">
        <f t="shared" si="64"/>
        <v>-51.170000000000073</v>
      </c>
      <c r="L85" s="10">
        <f t="shared" si="92"/>
        <v>-10.234000000000014</v>
      </c>
      <c r="M85" s="116"/>
      <c r="N85" s="129">
        <v>-151.84009370000001</v>
      </c>
      <c r="O85" s="108">
        <v>639.35</v>
      </c>
      <c r="P85" s="10">
        <f t="shared" si="65"/>
        <v>2.6599999999999682</v>
      </c>
      <c r="Q85" s="10">
        <f t="shared" si="93"/>
        <v>0.53199999999999359</v>
      </c>
      <c r="R85" s="115"/>
      <c r="S85" s="65">
        <v>-151.83295139000001</v>
      </c>
      <c r="T85" s="108">
        <v>639.5</v>
      </c>
      <c r="U85" s="10">
        <f t="shared" si="66"/>
        <v>2.8099999999999454</v>
      </c>
      <c r="V85" s="10">
        <f t="shared" si="94"/>
        <v>0.56199999999998906</v>
      </c>
      <c r="W85" s="127"/>
      <c r="X85" s="65">
        <v>-151.79521122</v>
      </c>
      <c r="Y85" s="108">
        <v>637.21</v>
      </c>
      <c r="Z85" s="10">
        <f t="shared" si="67"/>
        <v>0.51999999999998181</v>
      </c>
      <c r="AA85" s="10">
        <f t="shared" si="95"/>
        <v>0.10399999999999636</v>
      </c>
      <c r="AB85" s="238"/>
      <c r="AC85" s="35">
        <v>-151.76865111999999</v>
      </c>
      <c r="AD85" s="103">
        <v>636.80999999999995</v>
      </c>
      <c r="AE85" s="10">
        <f t="shared" si="68"/>
        <v>0.11999999999989086</v>
      </c>
      <c r="AF85" s="10">
        <f t="shared" si="96"/>
        <v>2.3999999999978171E-2</v>
      </c>
      <c r="AG85" s="116"/>
      <c r="AH85" s="65">
        <v>-151.84273099000001</v>
      </c>
      <c r="AI85" s="108">
        <v>631.71</v>
      </c>
      <c r="AJ85" s="10">
        <f t="shared" si="69"/>
        <v>-4.9800000000000182</v>
      </c>
      <c r="AK85" s="10">
        <f t="shared" si="97"/>
        <v>-0.99600000000000366</v>
      </c>
      <c r="AL85" s="127"/>
      <c r="AM85" s="65">
        <v>-151.76365693</v>
      </c>
      <c r="AN85" s="108">
        <v>632.21</v>
      </c>
      <c r="AO85" s="10">
        <f t="shared" si="70"/>
        <v>-4.4800000000000182</v>
      </c>
      <c r="AP85" s="10">
        <f t="shared" si="98"/>
        <v>-0.89600000000000368</v>
      </c>
      <c r="AQ85" s="238"/>
      <c r="AR85" s="65">
        <v>-151.75434784000001</v>
      </c>
      <c r="AS85" s="108">
        <v>629.39</v>
      </c>
      <c r="AT85" s="10">
        <f t="shared" si="71"/>
        <v>-7.3000000000000682</v>
      </c>
      <c r="AU85" s="10">
        <f t="shared" si="99"/>
        <v>-1.4600000000000137</v>
      </c>
      <c r="AV85" s="127"/>
      <c r="AW85" s="65">
        <v>-151.85120681999999</v>
      </c>
      <c r="AX85" s="108">
        <v>636.11</v>
      </c>
      <c r="AY85" s="10">
        <f t="shared" si="72"/>
        <v>-0.58000000000004093</v>
      </c>
      <c r="AZ85" s="10">
        <f t="shared" si="100"/>
        <v>-0.11600000000000818</v>
      </c>
      <c r="BA85" s="238"/>
      <c r="BB85" s="65">
        <v>-151.84745498999999</v>
      </c>
      <c r="BC85" s="108">
        <v>636.79999999999995</v>
      </c>
      <c r="BD85" s="10">
        <f t="shared" si="73"/>
        <v>0.10999999999989996</v>
      </c>
      <c r="BE85" s="10">
        <f t="shared" si="101"/>
        <v>2.199999999997999E-2</v>
      </c>
      <c r="BF85" s="127"/>
      <c r="BG85" s="65">
        <v>-151.85803439</v>
      </c>
      <c r="BH85" s="108">
        <v>636.66999999999996</v>
      </c>
      <c r="BI85" s="10">
        <f t="shared" si="74"/>
        <v>-2.0000000000095497E-2</v>
      </c>
      <c r="BJ85" s="10">
        <f t="shared" si="102"/>
        <v>-4.0000000000190994E-3</v>
      </c>
      <c r="BK85" s="127"/>
      <c r="BL85" s="65">
        <v>-151.85834205</v>
      </c>
      <c r="BM85" s="108">
        <v>636.69000000000005</v>
      </c>
      <c r="BN85" s="10">
        <f t="shared" si="75"/>
        <v>0</v>
      </c>
      <c r="BO85" s="10">
        <f t="shared" si="103"/>
        <v>0</v>
      </c>
      <c r="BQ85" s="124">
        <v>-151.75416756000001</v>
      </c>
      <c r="BR85" s="112">
        <v>638.83000000000004</v>
      </c>
      <c r="BS85" s="10">
        <f t="shared" si="76"/>
        <v>2.1399999999999864</v>
      </c>
      <c r="BT85" s="10">
        <f t="shared" si="104"/>
        <v>0.42799999999999727</v>
      </c>
      <c r="BU85" s="238"/>
      <c r="BV85" s="35">
        <v>-151.66661038000001</v>
      </c>
      <c r="BW85" s="103">
        <v>642.55999999999995</v>
      </c>
      <c r="BX85" s="10">
        <f t="shared" si="77"/>
        <v>5.8699999999998909</v>
      </c>
      <c r="BY85" s="10">
        <f t="shared" si="105"/>
        <v>1.1739999999999782</v>
      </c>
      <c r="BZ85" s="127"/>
      <c r="CA85" s="35">
        <v>-151.85183404</v>
      </c>
      <c r="CB85" s="103">
        <v>636.05999999999995</v>
      </c>
      <c r="CC85" s="10">
        <f t="shared" si="78"/>
        <v>-0.63000000000010914</v>
      </c>
      <c r="CD85" s="10">
        <f t="shared" si="106"/>
        <v>-0.12600000000002182</v>
      </c>
      <c r="CE85" s="238"/>
      <c r="CF85" s="35">
        <v>-151.84503649000001</v>
      </c>
      <c r="CG85" s="103">
        <v>635.91999999999996</v>
      </c>
      <c r="CH85" s="10">
        <f t="shared" si="79"/>
        <v>-0.7700000000000955</v>
      </c>
      <c r="CI85" s="10">
        <f t="shared" si="107"/>
        <v>-0.15400000000001909</v>
      </c>
      <c r="CJ85" s="127"/>
      <c r="CK85" s="37">
        <v>-151.85666853999999</v>
      </c>
      <c r="CL85" s="103">
        <v>636.41</v>
      </c>
      <c r="CM85" s="10">
        <f t="shared" si="80"/>
        <v>-0.2800000000000864</v>
      </c>
      <c r="CN85" s="10">
        <f t="shared" si="108"/>
        <v>-5.6000000000017279E-2</v>
      </c>
      <c r="CO85" s="127"/>
      <c r="CP85" s="37">
        <v>-151.80537519999999</v>
      </c>
      <c r="CQ85" s="37">
        <v>632.84</v>
      </c>
      <c r="CR85" s="10">
        <f t="shared" si="81"/>
        <v>-3.8500000000000227</v>
      </c>
      <c r="CS85" s="10">
        <f t="shared" si="109"/>
        <v>-0.77000000000000457</v>
      </c>
      <c r="CT85" s="238"/>
      <c r="CU85" s="35">
        <v>-151.78279262000001</v>
      </c>
      <c r="CV85" s="37">
        <v>629</v>
      </c>
      <c r="CW85" s="10">
        <f t="shared" si="82"/>
        <v>-7.6900000000000546</v>
      </c>
      <c r="CX85" s="10">
        <f t="shared" si="110"/>
        <v>-1.5380000000000109</v>
      </c>
      <c r="CY85" s="127"/>
      <c r="CZ85" s="35">
        <v>-151.84459613000001</v>
      </c>
      <c r="DA85" s="103">
        <v>636.80999999999995</v>
      </c>
      <c r="DB85" s="10">
        <f t="shared" si="83"/>
        <v>0.11999999999989086</v>
      </c>
      <c r="DC85" s="10">
        <f t="shared" si="111"/>
        <v>2.3999999999978171E-2</v>
      </c>
      <c r="DD85" s="238"/>
      <c r="DE85" s="35">
        <v>-151.84154222999999</v>
      </c>
      <c r="DF85" s="37">
        <v>636.41</v>
      </c>
      <c r="DG85" s="10">
        <f t="shared" si="84"/>
        <v>-0.2800000000000864</v>
      </c>
      <c r="DH85" s="10">
        <f t="shared" si="112"/>
        <v>-5.6000000000017279E-2</v>
      </c>
      <c r="DI85" s="127"/>
      <c r="DJ85" s="35">
        <v>-151.85326573</v>
      </c>
      <c r="DK85" s="37">
        <v>637.26</v>
      </c>
      <c r="DL85" s="10">
        <f t="shared" si="85"/>
        <v>0.56999999999993634</v>
      </c>
      <c r="DM85" s="10">
        <f t="shared" si="113"/>
        <v>0.11399999999998726</v>
      </c>
      <c r="DN85" s="127"/>
      <c r="DO85" s="65">
        <v>-151.82332603</v>
      </c>
      <c r="DP85" s="108">
        <v>631.82000000000005</v>
      </c>
      <c r="DQ85" s="10">
        <f t="shared" si="86"/>
        <v>-4.8700000000000045</v>
      </c>
      <c r="DR85" s="10">
        <f t="shared" si="114"/>
        <v>-0.97400000000000087</v>
      </c>
      <c r="DS85" s="238"/>
      <c r="DT85" s="65">
        <v>-151.62010946000001</v>
      </c>
      <c r="DU85" s="108">
        <v>639.70000000000005</v>
      </c>
      <c r="DV85" s="10">
        <f t="shared" si="87"/>
        <v>3.0099999999999909</v>
      </c>
      <c r="DW85" s="10">
        <f t="shared" si="115"/>
        <v>0.6019999999999982</v>
      </c>
      <c r="DX85" s="115"/>
      <c r="DY85" s="87">
        <v>-151.84335583000001</v>
      </c>
      <c r="DZ85" s="113">
        <v>635.59</v>
      </c>
      <c r="EA85" s="10">
        <f t="shared" si="88"/>
        <v>-1.1000000000000227</v>
      </c>
      <c r="EB85" s="10">
        <f t="shared" si="116"/>
        <v>-0.22000000000000455</v>
      </c>
      <c r="EC85" s="238"/>
      <c r="ED85" s="65">
        <v>-151.81809813000001</v>
      </c>
      <c r="EE85" s="108">
        <v>628.6</v>
      </c>
      <c r="EF85" s="10">
        <f t="shared" si="89"/>
        <v>-8.0900000000000318</v>
      </c>
      <c r="EG85" s="10">
        <f t="shared" si="117"/>
        <v>-1.6180000000000063</v>
      </c>
      <c r="EH85" s="238"/>
      <c r="EI85" s="87">
        <v>-151.84286721000001</v>
      </c>
      <c r="EJ85" s="113">
        <v>635.32000000000005</v>
      </c>
      <c r="EK85" s="10">
        <f t="shared" si="90"/>
        <v>-1.3700000000000045</v>
      </c>
      <c r="EL85" s="10">
        <f t="shared" si="118"/>
        <v>-0.27400000000000091</v>
      </c>
      <c r="EM85" s="238"/>
      <c r="EN85" s="151"/>
      <c r="EO85" s="113"/>
      <c r="EP85" s="113"/>
      <c r="EQ85" s="113"/>
      <c r="ER85"/>
      <c r="FE85" s="103"/>
    </row>
    <row r="86" spans="1:161" x14ac:dyDescent="0.25">
      <c r="A86" s="114" t="s">
        <v>179</v>
      </c>
      <c r="B86" s="235">
        <v>2</v>
      </c>
      <c r="C86" s="114" t="s">
        <v>141</v>
      </c>
      <c r="D86" s="65">
        <v>-0.44904598000000001</v>
      </c>
      <c r="E86" s="108">
        <v>19.350000000000001</v>
      </c>
      <c r="F86" s="10">
        <f t="shared" si="63"/>
        <v>-4.5</v>
      </c>
      <c r="G86" s="10">
        <f t="shared" si="91"/>
        <v>-2.25</v>
      </c>
      <c r="H86" s="116"/>
      <c r="I86" s="65">
        <v>-0.44971560999999999</v>
      </c>
      <c r="J86" s="108">
        <v>19.97</v>
      </c>
      <c r="K86" s="10">
        <f t="shared" si="64"/>
        <v>-3.8800000000000026</v>
      </c>
      <c r="L86" s="10">
        <f t="shared" si="92"/>
        <v>-1.9400000000000013</v>
      </c>
      <c r="M86" s="116"/>
      <c r="N86" s="129">
        <v>-14.8336083</v>
      </c>
      <c r="O86" s="108">
        <v>23.83</v>
      </c>
      <c r="P86" s="10">
        <f t="shared" si="65"/>
        <v>-2.0000000000003126E-2</v>
      </c>
      <c r="Q86" s="10">
        <f t="shared" si="93"/>
        <v>-1.0000000000001563E-2</v>
      </c>
      <c r="R86" s="115"/>
      <c r="S86" s="65">
        <v>-14.83168238</v>
      </c>
      <c r="T86" s="108">
        <v>24.14</v>
      </c>
      <c r="U86" s="10">
        <f t="shared" si="66"/>
        <v>0.28999999999999915</v>
      </c>
      <c r="V86" s="10">
        <f t="shared" si="94"/>
        <v>0.14499999999999957</v>
      </c>
      <c r="W86" s="127"/>
      <c r="X86" s="65">
        <v>-14.8321065</v>
      </c>
      <c r="Y86" s="108">
        <v>23.61</v>
      </c>
      <c r="Z86" s="10">
        <f t="shared" si="67"/>
        <v>-0.24000000000000199</v>
      </c>
      <c r="AA86" s="10">
        <f t="shared" si="95"/>
        <v>-0.12000000000000099</v>
      </c>
      <c r="AB86" s="238"/>
      <c r="AC86" s="35">
        <v>-14.827157339999999</v>
      </c>
      <c r="AD86" s="103">
        <v>22.96</v>
      </c>
      <c r="AE86" s="10">
        <f t="shared" si="68"/>
        <v>-0.89000000000000057</v>
      </c>
      <c r="AF86" s="10">
        <f t="shared" si="96"/>
        <v>-0.44500000000000028</v>
      </c>
      <c r="AG86" s="116"/>
      <c r="AH86" s="65">
        <v>-14.82895003</v>
      </c>
      <c r="AI86" s="108">
        <v>23.83</v>
      </c>
      <c r="AJ86" s="10">
        <f t="shared" si="69"/>
        <v>-2.0000000000003126E-2</v>
      </c>
      <c r="AK86" s="10">
        <f t="shared" si="97"/>
        <v>-1.0000000000001563E-2</v>
      </c>
      <c r="AL86" s="127"/>
      <c r="AM86" s="65">
        <v>-14.82764747</v>
      </c>
      <c r="AN86" s="108">
        <v>23.83</v>
      </c>
      <c r="AO86" s="10">
        <f t="shared" si="70"/>
        <v>-2.0000000000003126E-2</v>
      </c>
      <c r="AP86" s="10">
        <f t="shared" si="98"/>
        <v>-1.0000000000001563E-2</v>
      </c>
      <c r="AQ86" s="238"/>
      <c r="AR86" s="65">
        <v>-14.82463491</v>
      </c>
      <c r="AS86" s="108">
        <v>23.42</v>
      </c>
      <c r="AT86" s="10">
        <f t="shared" si="71"/>
        <v>-0.42999999999999972</v>
      </c>
      <c r="AU86" s="10">
        <f t="shared" si="99"/>
        <v>-0.21499999999999986</v>
      </c>
      <c r="AV86" s="127"/>
      <c r="AW86" s="65">
        <v>-14.834101</v>
      </c>
      <c r="AX86" s="108">
        <v>23.81</v>
      </c>
      <c r="AY86" s="10">
        <f t="shared" si="72"/>
        <v>-4.00000000000027E-2</v>
      </c>
      <c r="AZ86" s="10">
        <f t="shared" si="100"/>
        <v>-2.000000000000135E-2</v>
      </c>
      <c r="BA86" s="238"/>
      <c r="BB86" s="65">
        <v>-14.83136161</v>
      </c>
      <c r="BC86" s="108">
        <v>23.5</v>
      </c>
      <c r="BD86" s="10">
        <f t="shared" si="73"/>
        <v>-0.35000000000000142</v>
      </c>
      <c r="BE86" s="10">
        <f t="shared" si="101"/>
        <v>-0.17500000000000071</v>
      </c>
      <c r="BF86" s="127"/>
      <c r="BG86" s="65">
        <v>-14.834520960000001</v>
      </c>
      <c r="BH86" s="108">
        <v>23.83</v>
      </c>
      <c r="BI86" s="10">
        <f t="shared" si="74"/>
        <v>-2.0000000000003126E-2</v>
      </c>
      <c r="BJ86" s="10">
        <f t="shared" si="102"/>
        <v>-1.0000000000001563E-2</v>
      </c>
      <c r="BK86" s="127"/>
      <c r="BL86" s="65">
        <v>-14.83472999</v>
      </c>
      <c r="BM86" s="108">
        <v>23.85</v>
      </c>
      <c r="BN86" s="10">
        <f t="shared" si="75"/>
        <v>0</v>
      </c>
      <c r="BO86" s="10">
        <f t="shared" si="103"/>
        <v>0</v>
      </c>
      <c r="BQ86" s="124">
        <v>-14.82563764</v>
      </c>
      <c r="BR86" s="112">
        <v>23.88</v>
      </c>
      <c r="BS86" s="10">
        <f t="shared" si="76"/>
        <v>2.9999999999997584E-2</v>
      </c>
      <c r="BT86" s="10">
        <f t="shared" si="104"/>
        <v>1.4999999999998792E-2</v>
      </c>
      <c r="BU86" s="238"/>
      <c r="BV86" s="35">
        <v>-14.81781355</v>
      </c>
      <c r="BW86" s="103">
        <v>23.74</v>
      </c>
      <c r="BX86" s="10">
        <f t="shared" si="77"/>
        <v>-0.11000000000000298</v>
      </c>
      <c r="BY86" s="10">
        <f t="shared" si="105"/>
        <v>-5.5000000000001492E-2</v>
      </c>
      <c r="BZ86" s="127"/>
      <c r="CA86" s="35">
        <v>-14.833833970000001</v>
      </c>
      <c r="CB86" s="103">
        <v>23.42</v>
      </c>
      <c r="CC86" s="10">
        <f t="shared" si="78"/>
        <v>-0.42999999999999972</v>
      </c>
      <c r="CD86" s="10">
        <f t="shared" si="106"/>
        <v>-0.21499999999999986</v>
      </c>
      <c r="CE86" s="238"/>
      <c r="CF86" s="35">
        <v>-14.8337664</v>
      </c>
      <c r="CG86" s="103">
        <v>23.41</v>
      </c>
      <c r="CH86" s="10">
        <f t="shared" si="79"/>
        <v>-0.44000000000000128</v>
      </c>
      <c r="CI86" s="10">
        <f t="shared" si="107"/>
        <v>-0.22000000000000064</v>
      </c>
      <c r="CJ86" s="127"/>
      <c r="CK86" s="37">
        <v>-14.83455496</v>
      </c>
      <c r="CL86" s="103">
        <v>23.8</v>
      </c>
      <c r="CM86" s="10">
        <f t="shared" si="80"/>
        <v>-5.0000000000000711E-2</v>
      </c>
      <c r="CN86" s="10">
        <f t="shared" si="108"/>
        <v>-2.5000000000000355E-2</v>
      </c>
      <c r="CO86" s="127"/>
      <c r="CP86" s="37">
        <v>-14.8339301</v>
      </c>
      <c r="CQ86" s="37">
        <v>23.85</v>
      </c>
      <c r="CR86" s="10">
        <f t="shared" si="81"/>
        <v>0</v>
      </c>
      <c r="CS86" s="10">
        <f t="shared" si="109"/>
        <v>0</v>
      </c>
      <c r="CT86" s="238"/>
      <c r="CU86" s="35">
        <v>-14.828925699999999</v>
      </c>
      <c r="CV86" s="37">
        <v>23.45</v>
      </c>
      <c r="CW86" s="10">
        <f t="shared" si="82"/>
        <v>-0.40000000000000213</v>
      </c>
      <c r="CX86" s="10">
        <f t="shared" si="110"/>
        <v>-0.20000000000000107</v>
      </c>
      <c r="CY86" s="127"/>
      <c r="CZ86" s="35">
        <v>-14.834624659999999</v>
      </c>
      <c r="DA86" s="103">
        <v>23.87</v>
      </c>
      <c r="DB86" s="10">
        <f t="shared" si="83"/>
        <v>1.9999999999999574E-2</v>
      </c>
      <c r="DC86" s="10">
        <f t="shared" si="111"/>
        <v>9.9999999999997868E-3</v>
      </c>
      <c r="DD86" s="238"/>
      <c r="DE86" s="35">
        <v>-14.83327411</v>
      </c>
      <c r="DF86" s="37">
        <v>23.84</v>
      </c>
      <c r="DG86" s="10">
        <f t="shared" si="84"/>
        <v>-1.0000000000001563E-2</v>
      </c>
      <c r="DH86" s="10">
        <f t="shared" si="112"/>
        <v>-5.0000000000007816E-3</v>
      </c>
      <c r="DI86" s="127"/>
      <c r="DJ86" s="35">
        <v>-14.833905550000001</v>
      </c>
      <c r="DK86" s="37">
        <v>23.99</v>
      </c>
      <c r="DL86" s="10">
        <f t="shared" si="85"/>
        <v>0.13999999999999702</v>
      </c>
      <c r="DM86" s="10">
        <f t="shared" si="113"/>
        <v>6.9999999999998508E-2</v>
      </c>
      <c r="DN86" s="127"/>
      <c r="DO86" s="65">
        <v>-14.83108384</v>
      </c>
      <c r="DP86" s="108">
        <v>24</v>
      </c>
      <c r="DQ86" s="10">
        <f t="shared" si="86"/>
        <v>0.14999999999999858</v>
      </c>
      <c r="DR86" s="10">
        <f t="shared" si="114"/>
        <v>7.4999999999999289E-2</v>
      </c>
      <c r="DS86" s="238"/>
      <c r="DT86" s="65">
        <v>-14.829361390000001</v>
      </c>
      <c r="DU86" s="108">
        <v>23.94</v>
      </c>
      <c r="DV86" s="10">
        <f t="shared" si="87"/>
        <v>8.9999999999999858E-2</v>
      </c>
      <c r="DW86" s="10">
        <f t="shared" si="115"/>
        <v>4.4999999999999929E-2</v>
      </c>
      <c r="DX86" s="115"/>
      <c r="DY86" s="87">
        <v>-14.834003450000001</v>
      </c>
      <c r="DZ86" s="113">
        <v>23.83</v>
      </c>
      <c r="EA86" s="10">
        <f t="shared" si="88"/>
        <v>-2.0000000000003126E-2</v>
      </c>
      <c r="EB86" s="10">
        <f t="shared" si="116"/>
        <v>-1.0000000000001563E-2</v>
      </c>
      <c r="EC86" s="238"/>
      <c r="ED86" s="65">
        <v>-14.83107253</v>
      </c>
      <c r="EE86" s="108">
        <v>24</v>
      </c>
      <c r="EF86" s="10">
        <f t="shared" si="89"/>
        <v>0.14999999999999858</v>
      </c>
      <c r="EG86" s="10">
        <f t="shared" si="117"/>
        <v>7.4999999999999289E-2</v>
      </c>
      <c r="EH86" s="238"/>
      <c r="EI86" s="87">
        <v>-14.83391891</v>
      </c>
      <c r="EJ86" s="113">
        <v>23.78</v>
      </c>
      <c r="EK86" s="10">
        <f t="shared" si="90"/>
        <v>-7.0000000000000284E-2</v>
      </c>
      <c r="EL86" s="10">
        <f t="shared" si="118"/>
        <v>-3.5000000000000142E-2</v>
      </c>
      <c r="EM86" s="238"/>
      <c r="EN86" s="151"/>
      <c r="EO86" s="113"/>
      <c r="EP86" s="113"/>
      <c r="EQ86" s="113"/>
      <c r="ER86"/>
      <c r="FE86" s="103"/>
    </row>
    <row r="87" spans="1:161" x14ac:dyDescent="0.25">
      <c r="A87" s="114" t="s">
        <v>179</v>
      </c>
      <c r="B87" s="235">
        <v>4</v>
      </c>
      <c r="C87" s="65" t="s">
        <v>216</v>
      </c>
      <c r="D87" s="65">
        <v>-11.80892279</v>
      </c>
      <c r="E87" s="108">
        <v>347.87</v>
      </c>
      <c r="F87" s="10">
        <f t="shared" si="63"/>
        <v>-37.629999999999995</v>
      </c>
      <c r="G87" s="10">
        <f t="shared" si="91"/>
        <v>-9.4074999999999989</v>
      </c>
      <c r="H87" s="145"/>
      <c r="I87" s="65">
        <v>-11.879954120000001</v>
      </c>
      <c r="J87" s="108">
        <v>350.61</v>
      </c>
      <c r="K87" s="10">
        <f t="shared" si="64"/>
        <v>-34.889999999999986</v>
      </c>
      <c r="L87" s="10">
        <f t="shared" si="92"/>
        <v>-8.7224999999999966</v>
      </c>
      <c r="M87" s="145"/>
      <c r="N87" s="129">
        <v>-90.567627389999998</v>
      </c>
      <c r="O87" s="108">
        <v>386.39</v>
      </c>
      <c r="P87" s="10">
        <f t="shared" si="65"/>
        <v>0.88999999999998636</v>
      </c>
      <c r="Q87" s="10">
        <f t="shared" si="93"/>
        <v>0.22249999999999659</v>
      </c>
      <c r="R87" s="115"/>
      <c r="S87" s="65">
        <v>-90.560809120000002</v>
      </c>
      <c r="T87" s="108">
        <v>386.41</v>
      </c>
      <c r="U87" s="10">
        <f t="shared" si="66"/>
        <v>0.91000000000002501</v>
      </c>
      <c r="V87" s="10">
        <f t="shared" si="94"/>
        <v>0.22750000000000625</v>
      </c>
      <c r="W87" s="127"/>
      <c r="X87" s="65">
        <v>-90.545326939999995</v>
      </c>
      <c r="Y87" s="108">
        <v>383.1</v>
      </c>
      <c r="Z87" s="10">
        <f t="shared" si="67"/>
        <v>-2.3999999999999773</v>
      </c>
      <c r="AA87" s="10">
        <f t="shared" si="95"/>
        <v>-0.59999999999999432</v>
      </c>
      <c r="AB87" s="238"/>
      <c r="AC87" s="35">
        <v>-90.517651560000004</v>
      </c>
      <c r="AD87" s="103">
        <v>377.61</v>
      </c>
      <c r="AE87" s="10">
        <f t="shared" si="68"/>
        <v>-7.8899999999999864</v>
      </c>
      <c r="AF87" s="10">
        <f t="shared" si="96"/>
        <v>-1.9724999999999966</v>
      </c>
      <c r="AG87" s="116"/>
      <c r="AH87" s="65">
        <v>-90.554438320000003</v>
      </c>
      <c r="AI87" s="108">
        <v>381.02</v>
      </c>
      <c r="AJ87" s="10">
        <f t="shared" si="69"/>
        <v>-4.4800000000000182</v>
      </c>
      <c r="AK87" s="10">
        <f t="shared" si="97"/>
        <v>-1.1200000000000045</v>
      </c>
      <c r="AL87" s="127"/>
      <c r="AM87" s="65">
        <v>-90.524488460000001</v>
      </c>
      <c r="AN87" s="108">
        <v>381.27</v>
      </c>
      <c r="AO87" s="10">
        <f t="shared" si="70"/>
        <v>-4.2300000000000182</v>
      </c>
      <c r="AP87" s="10">
        <f t="shared" si="98"/>
        <v>-1.0575000000000045</v>
      </c>
      <c r="AQ87" s="238"/>
      <c r="AR87" s="65">
        <v>-90.515777470000003</v>
      </c>
      <c r="AS87" s="108">
        <v>379.15</v>
      </c>
      <c r="AT87" s="10">
        <f t="shared" si="71"/>
        <v>-6.3500000000000227</v>
      </c>
      <c r="AU87" s="10">
        <f t="shared" si="99"/>
        <v>-1.5875000000000057</v>
      </c>
      <c r="AV87" s="127"/>
      <c r="AW87" s="65">
        <v>-90.571564949999996</v>
      </c>
      <c r="AX87" s="108">
        <v>384.71</v>
      </c>
      <c r="AY87" s="10">
        <f t="shared" si="72"/>
        <v>-0.79000000000002046</v>
      </c>
      <c r="AZ87" s="10">
        <f t="shared" si="100"/>
        <v>-0.19750000000000512</v>
      </c>
      <c r="BA87" s="238"/>
      <c r="BB87" s="65">
        <v>-90.566510320000006</v>
      </c>
      <c r="BC87" s="108">
        <v>384.9</v>
      </c>
      <c r="BD87" s="10">
        <f t="shared" si="73"/>
        <v>-0.60000000000002274</v>
      </c>
      <c r="BE87" s="10">
        <f t="shared" si="101"/>
        <v>-0.15000000000000568</v>
      </c>
      <c r="BF87" s="127"/>
      <c r="BG87" s="65">
        <v>-90.575679539999996</v>
      </c>
      <c r="BH87" s="108">
        <v>385.44</v>
      </c>
      <c r="BI87" s="10">
        <f t="shared" si="74"/>
        <v>-6.0000000000002274E-2</v>
      </c>
      <c r="BJ87" s="10">
        <f t="shared" si="102"/>
        <v>-1.5000000000000568E-2</v>
      </c>
      <c r="BK87" s="127"/>
      <c r="BL87" s="65">
        <v>-90.576066400000002</v>
      </c>
      <c r="BM87" s="108">
        <v>385.5</v>
      </c>
      <c r="BN87" s="10">
        <f t="shared" si="75"/>
        <v>0</v>
      </c>
      <c r="BO87" s="10">
        <f t="shared" si="103"/>
        <v>0</v>
      </c>
      <c r="BQ87" s="124">
        <v>-90.515943669999999</v>
      </c>
      <c r="BR87" s="112">
        <v>383.81</v>
      </c>
      <c r="BS87" s="10">
        <f t="shared" si="76"/>
        <v>-1.6899999999999977</v>
      </c>
      <c r="BT87" s="10">
        <f t="shared" si="104"/>
        <v>-0.42249999999999943</v>
      </c>
      <c r="BU87" s="238"/>
      <c r="BV87" s="74">
        <v>-90.464519699999997</v>
      </c>
      <c r="BW87" s="103">
        <v>386.94</v>
      </c>
      <c r="BX87" s="10">
        <f t="shared" si="77"/>
        <v>1.4399999999999977</v>
      </c>
      <c r="BY87" s="10">
        <f t="shared" si="105"/>
        <v>0.35999999999999943</v>
      </c>
      <c r="BZ87" s="127"/>
      <c r="CA87" s="35">
        <v>-90.570632979999999</v>
      </c>
      <c r="CB87" s="103">
        <v>383.44</v>
      </c>
      <c r="CC87" s="10">
        <f t="shared" si="78"/>
        <v>-2.0600000000000023</v>
      </c>
      <c r="CD87" s="10">
        <f t="shared" si="106"/>
        <v>-0.51500000000000057</v>
      </c>
      <c r="CE87" s="238"/>
      <c r="CF87" s="35">
        <v>-90.566190419999998</v>
      </c>
      <c r="CG87" s="103">
        <v>383.12</v>
      </c>
      <c r="CH87" s="10">
        <f t="shared" si="79"/>
        <v>-2.3799999999999955</v>
      </c>
      <c r="CI87" s="10">
        <f t="shared" si="107"/>
        <v>-0.59499999999999886</v>
      </c>
      <c r="CJ87" s="127"/>
      <c r="CK87" s="106">
        <v>-90.574358689999997</v>
      </c>
      <c r="CL87" s="103">
        <v>384.8</v>
      </c>
      <c r="CM87" s="10">
        <f t="shared" si="80"/>
        <v>-0.69999999999998863</v>
      </c>
      <c r="CN87" s="10">
        <f t="shared" si="108"/>
        <v>-0.17499999999999716</v>
      </c>
      <c r="CO87" s="127"/>
      <c r="CP87" s="37">
        <v>-90.553714619999994</v>
      </c>
      <c r="CQ87" s="37">
        <v>381.72</v>
      </c>
      <c r="CR87" s="10">
        <f t="shared" si="81"/>
        <v>-3.7799999999999727</v>
      </c>
      <c r="CS87" s="10">
        <f t="shared" si="109"/>
        <v>-0.94499999999999318</v>
      </c>
      <c r="CT87" s="238"/>
      <c r="CU87" s="74">
        <v>-90.529599349999998</v>
      </c>
      <c r="CV87" s="103">
        <v>375.09</v>
      </c>
      <c r="CW87" s="10">
        <f t="shared" si="82"/>
        <v>-10.410000000000025</v>
      </c>
      <c r="CX87" s="10">
        <f t="shared" si="110"/>
        <v>-2.6025000000000063</v>
      </c>
      <c r="CY87" s="127"/>
      <c r="CZ87" s="35">
        <v>-90.570736969999999</v>
      </c>
      <c r="DA87" s="103">
        <v>385.34</v>
      </c>
      <c r="DB87" s="10">
        <f t="shared" si="83"/>
        <v>-0.16000000000002501</v>
      </c>
      <c r="DC87" s="10">
        <f t="shared" si="111"/>
        <v>-4.0000000000006253E-2</v>
      </c>
      <c r="DD87" s="238"/>
      <c r="DE87" s="35">
        <v>-90.566617269999995</v>
      </c>
      <c r="DF87" s="37">
        <v>384.49</v>
      </c>
      <c r="DG87" s="10">
        <f t="shared" si="84"/>
        <v>-1.0099999999999909</v>
      </c>
      <c r="DH87" s="10">
        <f t="shared" si="112"/>
        <v>-0.25249999999999773</v>
      </c>
      <c r="DI87" s="127"/>
      <c r="DJ87" s="74">
        <v>-90.572916939999999</v>
      </c>
      <c r="DK87" s="103">
        <v>385.86</v>
      </c>
      <c r="DL87" s="10">
        <f t="shared" si="85"/>
        <v>0.36000000000001364</v>
      </c>
      <c r="DM87" s="10">
        <f t="shared" si="113"/>
        <v>9.0000000000003411E-2</v>
      </c>
      <c r="DN87" s="127"/>
      <c r="DO87" s="65">
        <v>-90.550834940000001</v>
      </c>
      <c r="DP87" s="108">
        <v>381.44</v>
      </c>
      <c r="DQ87" s="10">
        <f t="shared" si="86"/>
        <v>-4.0600000000000023</v>
      </c>
      <c r="DR87" s="10">
        <f t="shared" si="114"/>
        <v>-1.0150000000000006</v>
      </c>
      <c r="DS87" s="238"/>
      <c r="DT87" s="65">
        <v>-90.404895999999994</v>
      </c>
      <c r="DU87" s="108">
        <v>379.27</v>
      </c>
      <c r="DV87" s="10">
        <f t="shared" si="87"/>
        <v>-6.2300000000000182</v>
      </c>
      <c r="DW87" s="10">
        <f t="shared" si="115"/>
        <v>-1.5575000000000045</v>
      </c>
      <c r="DX87" s="115"/>
      <c r="DY87" s="87">
        <v>-90.567404569999994</v>
      </c>
      <c r="DZ87" s="113">
        <v>384.95</v>
      </c>
      <c r="EA87" s="10">
        <f t="shared" si="88"/>
        <v>-0.55000000000001137</v>
      </c>
      <c r="EB87" s="10">
        <f t="shared" si="116"/>
        <v>-0.13750000000000284</v>
      </c>
      <c r="EC87" s="238"/>
      <c r="ED87" s="65">
        <v>-90.547959590000005</v>
      </c>
      <c r="EE87" s="108">
        <v>379.69</v>
      </c>
      <c r="EF87" s="10">
        <f t="shared" si="89"/>
        <v>-5.8100000000000023</v>
      </c>
      <c r="EG87" s="10">
        <f t="shared" si="117"/>
        <v>-1.4525000000000006</v>
      </c>
      <c r="EH87" s="238"/>
      <c r="EI87" s="87">
        <v>-90.566296440000002</v>
      </c>
      <c r="EJ87" s="113">
        <v>384.28</v>
      </c>
      <c r="EK87" s="10">
        <f t="shared" si="90"/>
        <v>-1.2200000000000273</v>
      </c>
      <c r="EL87" s="10">
        <f t="shared" si="118"/>
        <v>-0.30500000000000682</v>
      </c>
      <c r="EM87" s="238"/>
      <c r="EN87" s="151"/>
      <c r="EO87" s="87"/>
      <c r="EP87" s="87"/>
      <c r="EQ87" s="87"/>
      <c r="ER87"/>
      <c r="FE87" s="103"/>
    </row>
    <row r="88" spans="1:161" x14ac:dyDescent="0.25">
      <c r="A88" s="114" t="s">
        <v>179</v>
      </c>
      <c r="B88" s="235">
        <v>4</v>
      </c>
      <c r="C88" s="65" t="s">
        <v>214</v>
      </c>
      <c r="D88" s="65">
        <v>-11.03571539</v>
      </c>
      <c r="E88" s="108">
        <v>226.87</v>
      </c>
      <c r="F88" s="10">
        <f t="shared" si="63"/>
        <v>-21.609999999999985</v>
      </c>
      <c r="G88" s="10">
        <f t="shared" si="91"/>
        <v>-5.4024999999999963</v>
      </c>
      <c r="H88" s="145"/>
      <c r="I88" s="65">
        <v>-11.08941551</v>
      </c>
      <c r="J88" s="108">
        <v>218.74</v>
      </c>
      <c r="K88" s="10">
        <f t="shared" si="64"/>
        <v>-29.739999999999981</v>
      </c>
      <c r="L88" s="10">
        <f t="shared" si="92"/>
        <v>-7.4349999999999952</v>
      </c>
      <c r="M88" s="145"/>
      <c r="N88" s="129">
        <v>-69.949987590000006</v>
      </c>
      <c r="O88" s="108">
        <v>249.29</v>
      </c>
      <c r="P88" s="10">
        <f t="shared" si="65"/>
        <v>0.81000000000000227</v>
      </c>
      <c r="Q88" s="10">
        <f t="shared" si="93"/>
        <v>0.20250000000000057</v>
      </c>
      <c r="R88" s="115"/>
      <c r="S88" s="65">
        <v>-69.944484399999993</v>
      </c>
      <c r="T88" s="108">
        <v>248.96</v>
      </c>
      <c r="U88" s="10">
        <f t="shared" si="66"/>
        <v>0.48000000000001819</v>
      </c>
      <c r="V88" s="10">
        <f t="shared" si="94"/>
        <v>0.12000000000000455</v>
      </c>
      <c r="W88" s="127"/>
      <c r="X88" s="65">
        <v>-69.930452360000004</v>
      </c>
      <c r="Y88" s="108">
        <v>246.4</v>
      </c>
      <c r="Z88" s="10">
        <f t="shared" si="67"/>
        <v>-2.0799999999999841</v>
      </c>
      <c r="AA88" s="10">
        <f t="shared" si="95"/>
        <v>-0.51999999999999602</v>
      </c>
      <c r="AB88" s="238"/>
      <c r="AC88" s="35">
        <v>-69.908871129999994</v>
      </c>
      <c r="AD88" s="103">
        <v>240.76</v>
      </c>
      <c r="AE88" s="10">
        <f t="shared" si="68"/>
        <v>-7.7199999999999989</v>
      </c>
      <c r="AF88" s="10">
        <f t="shared" si="96"/>
        <v>-1.9299999999999997</v>
      </c>
      <c r="AG88" s="116"/>
      <c r="AH88" s="65">
        <v>-69.937382290000002</v>
      </c>
      <c r="AI88" s="108">
        <v>241.17</v>
      </c>
      <c r="AJ88" s="10">
        <f t="shared" si="69"/>
        <v>-7.3100000000000023</v>
      </c>
      <c r="AK88" s="10">
        <f t="shared" si="97"/>
        <v>-1.8275000000000006</v>
      </c>
      <c r="AL88" s="127"/>
      <c r="AM88" s="65">
        <v>-69.908022610000003</v>
      </c>
      <c r="AN88" s="108">
        <v>241.41</v>
      </c>
      <c r="AO88" s="10">
        <f t="shared" si="70"/>
        <v>-7.0699999999999932</v>
      </c>
      <c r="AP88" s="10">
        <f t="shared" si="98"/>
        <v>-1.7674999999999983</v>
      </c>
      <c r="AQ88" s="238"/>
      <c r="AR88" s="65">
        <v>-69.899802919999999</v>
      </c>
      <c r="AS88" s="108">
        <v>238.79</v>
      </c>
      <c r="AT88" s="10">
        <f t="shared" si="71"/>
        <v>-9.6899999999999977</v>
      </c>
      <c r="AU88" s="10">
        <f t="shared" si="99"/>
        <v>-2.4224999999999994</v>
      </c>
      <c r="AV88" s="127"/>
      <c r="AW88" s="65">
        <v>-69.949555169999996</v>
      </c>
      <c r="AX88" s="108">
        <v>245.34</v>
      </c>
      <c r="AY88" s="10">
        <f t="shared" si="72"/>
        <v>-3.1399999999999864</v>
      </c>
      <c r="AZ88" s="10">
        <f t="shared" si="100"/>
        <v>-0.78499999999999659</v>
      </c>
      <c r="BA88" s="238"/>
      <c r="BB88" s="65">
        <v>-69.9448984</v>
      </c>
      <c r="BC88" s="108">
        <v>244.86</v>
      </c>
      <c r="BD88" s="10">
        <f t="shared" si="73"/>
        <v>-3.6199999999999761</v>
      </c>
      <c r="BE88" s="10">
        <f t="shared" si="101"/>
        <v>-0.90499999999999403</v>
      </c>
      <c r="BF88" s="127"/>
      <c r="BG88" s="65">
        <v>-69.956606480000005</v>
      </c>
      <c r="BH88" s="108">
        <v>248.25</v>
      </c>
      <c r="BI88" s="10">
        <f t="shared" si="74"/>
        <v>-0.22999999999998977</v>
      </c>
      <c r="BJ88" s="10">
        <f t="shared" si="102"/>
        <v>-5.7499999999997442E-2</v>
      </c>
      <c r="BK88" s="127"/>
      <c r="BL88" s="65">
        <v>-69.957248039999996</v>
      </c>
      <c r="BM88" s="108">
        <v>248.48</v>
      </c>
      <c r="BN88" s="10">
        <f t="shared" si="75"/>
        <v>0</v>
      </c>
      <c r="BO88" s="10">
        <f t="shared" si="103"/>
        <v>0</v>
      </c>
      <c r="BQ88" s="124">
        <v>-69.904126340000005</v>
      </c>
      <c r="BR88" s="112">
        <v>244.75</v>
      </c>
      <c r="BS88" s="10">
        <f t="shared" si="76"/>
        <v>-3.7299999999999898</v>
      </c>
      <c r="BT88" s="10">
        <f t="shared" si="104"/>
        <v>-0.93249999999999744</v>
      </c>
      <c r="BU88" s="238"/>
      <c r="BV88" s="74">
        <v>-69.863229110000006</v>
      </c>
      <c r="BW88" s="103">
        <v>244.92</v>
      </c>
      <c r="BX88" s="10">
        <f t="shared" si="77"/>
        <v>-3.5600000000000023</v>
      </c>
      <c r="BY88" s="10">
        <f t="shared" si="105"/>
        <v>-0.89000000000000057</v>
      </c>
      <c r="BZ88" s="127"/>
      <c r="CA88" s="35">
        <v>-69.949281639999995</v>
      </c>
      <c r="CB88" s="103">
        <v>244.81</v>
      </c>
      <c r="CC88" s="10">
        <f t="shared" si="78"/>
        <v>-3.6699999999999875</v>
      </c>
      <c r="CD88" s="10">
        <f t="shared" si="106"/>
        <v>-0.91749999999999687</v>
      </c>
      <c r="CE88" s="238"/>
      <c r="CF88" s="35">
        <v>-69.946340950000007</v>
      </c>
      <c r="CG88" s="103">
        <v>244.44</v>
      </c>
      <c r="CH88" s="10">
        <f t="shared" si="79"/>
        <v>-4.039999999999992</v>
      </c>
      <c r="CI88" s="10">
        <f t="shared" si="107"/>
        <v>-1.009999999999998</v>
      </c>
      <c r="CJ88" s="127"/>
      <c r="CK88" s="106">
        <v>-69.955250149999998</v>
      </c>
      <c r="CL88" s="103">
        <v>247.55</v>
      </c>
      <c r="CM88" s="10">
        <f t="shared" si="80"/>
        <v>-0.9299999999999784</v>
      </c>
      <c r="CN88" s="10">
        <f t="shared" si="108"/>
        <v>-0.2324999999999946</v>
      </c>
      <c r="CO88" s="127"/>
      <c r="CP88" s="37">
        <v>-69.937510590000002</v>
      </c>
      <c r="CQ88" s="37">
        <v>246.91</v>
      </c>
      <c r="CR88" s="10">
        <f t="shared" si="81"/>
        <v>-1.5699999999999932</v>
      </c>
      <c r="CS88" s="10">
        <f t="shared" si="109"/>
        <v>-0.39249999999999829</v>
      </c>
      <c r="CT88" s="238"/>
      <c r="CU88" s="74">
        <v>-69.917743830000006</v>
      </c>
      <c r="CV88" s="103">
        <v>241.06</v>
      </c>
      <c r="CW88" s="10">
        <f t="shared" si="82"/>
        <v>-7.4199999999999875</v>
      </c>
      <c r="CX88" s="10">
        <f t="shared" si="110"/>
        <v>-1.8549999999999969</v>
      </c>
      <c r="CY88" s="127"/>
      <c r="CZ88" s="35">
        <v>-69.952013260000001</v>
      </c>
      <c r="DA88" s="103">
        <v>248.34</v>
      </c>
      <c r="DB88" s="10">
        <f t="shared" si="83"/>
        <v>-0.13999999999998636</v>
      </c>
      <c r="DC88" s="10">
        <f t="shared" si="111"/>
        <v>-3.4999999999996589E-2</v>
      </c>
      <c r="DD88" s="238"/>
      <c r="DE88" s="35">
        <v>-69.948629729999993</v>
      </c>
      <c r="DF88" s="37">
        <v>247.56</v>
      </c>
      <c r="DG88" s="10">
        <f t="shared" si="84"/>
        <v>-0.91999999999998749</v>
      </c>
      <c r="DH88" s="10">
        <f t="shared" si="112"/>
        <v>-0.22999999999999687</v>
      </c>
      <c r="DI88" s="127"/>
      <c r="DJ88" s="74">
        <v>-69.954635589999995</v>
      </c>
      <c r="DK88" s="103">
        <v>248.79</v>
      </c>
      <c r="DL88" s="10">
        <f t="shared" si="85"/>
        <v>0.31000000000000227</v>
      </c>
      <c r="DM88" s="10">
        <f t="shared" si="113"/>
        <v>7.7500000000000568E-2</v>
      </c>
      <c r="DN88" s="127"/>
      <c r="DO88" s="65">
        <v>-69.92939767</v>
      </c>
      <c r="DP88" s="108">
        <v>240.16</v>
      </c>
      <c r="DQ88" s="10">
        <f t="shared" si="86"/>
        <v>-8.3199999999999932</v>
      </c>
      <c r="DR88" s="10">
        <f t="shared" si="114"/>
        <v>-2.0799999999999983</v>
      </c>
      <c r="DS88" s="238"/>
      <c r="DT88" s="65">
        <v>-69.869159190000005</v>
      </c>
      <c r="DU88" s="108">
        <v>243.31</v>
      </c>
      <c r="DV88" s="10">
        <f t="shared" si="87"/>
        <v>-5.1699999999999875</v>
      </c>
      <c r="DW88" s="10">
        <f t="shared" si="115"/>
        <v>-1.2924999999999969</v>
      </c>
      <c r="DX88" s="115"/>
      <c r="DY88" s="87">
        <v>-69.947982249999995</v>
      </c>
      <c r="DZ88" s="113">
        <v>247.07</v>
      </c>
      <c r="EA88" s="10">
        <f t="shared" si="88"/>
        <v>-1.4099999999999966</v>
      </c>
      <c r="EB88" s="10">
        <f t="shared" si="116"/>
        <v>-0.35249999999999915</v>
      </c>
      <c r="EC88" s="238"/>
      <c r="ED88" s="65">
        <v>-69.927305799999999</v>
      </c>
      <c r="EE88" s="108">
        <v>238.85</v>
      </c>
      <c r="EF88" s="10">
        <f t="shared" si="89"/>
        <v>-9.6299999999999955</v>
      </c>
      <c r="EG88" s="10">
        <f t="shared" si="117"/>
        <v>-2.4074999999999989</v>
      </c>
      <c r="EH88" s="238"/>
      <c r="EI88" s="87">
        <v>-69.946913120000005</v>
      </c>
      <c r="EJ88" s="113">
        <v>246.41</v>
      </c>
      <c r="EK88" s="10">
        <f t="shared" si="90"/>
        <v>-2.0699999999999932</v>
      </c>
      <c r="EL88" s="10">
        <f t="shared" si="118"/>
        <v>-0.51749999999999829</v>
      </c>
      <c r="EM88" s="238"/>
      <c r="EN88" s="151"/>
      <c r="EO88" s="113"/>
      <c r="EP88" s="113"/>
      <c r="EQ88" s="113"/>
      <c r="ER88"/>
      <c r="FE88" s="103"/>
    </row>
    <row r="89" spans="1:161" x14ac:dyDescent="0.25">
      <c r="A89" s="114" t="s">
        <v>179</v>
      </c>
      <c r="B89" s="235">
        <v>3</v>
      </c>
      <c r="C89" s="65" t="s">
        <v>220</v>
      </c>
      <c r="D89" s="65">
        <v>-16.538699449999999</v>
      </c>
      <c r="E89" s="108">
        <v>190.85</v>
      </c>
      <c r="F89" s="10">
        <f t="shared" si="63"/>
        <v>-19.200000000000017</v>
      </c>
      <c r="G89" s="10">
        <f t="shared" si="91"/>
        <v>-6.4000000000000057</v>
      </c>
      <c r="H89" s="145"/>
      <c r="I89" s="65">
        <v>-16.638458180000001</v>
      </c>
      <c r="J89" s="108">
        <v>184.35</v>
      </c>
      <c r="K89" s="10">
        <f t="shared" si="64"/>
        <v>-25.700000000000017</v>
      </c>
      <c r="L89" s="10">
        <f t="shared" si="92"/>
        <v>-8.5666666666666718</v>
      </c>
      <c r="M89" s="145"/>
      <c r="N89" s="129">
        <v>-89.807922649999995</v>
      </c>
      <c r="O89" s="108">
        <v>213.07</v>
      </c>
      <c r="P89" s="10">
        <f t="shared" si="65"/>
        <v>3.0199999999999818</v>
      </c>
      <c r="Q89" s="10">
        <f t="shared" si="93"/>
        <v>1.0066666666666606</v>
      </c>
      <c r="R89" s="115"/>
      <c r="S89" s="65">
        <v>-89.800745309999996</v>
      </c>
      <c r="T89" s="108">
        <v>211.93</v>
      </c>
      <c r="U89" s="10">
        <f t="shared" si="66"/>
        <v>1.8799999999999955</v>
      </c>
      <c r="V89" s="10">
        <f t="shared" si="94"/>
        <v>0.62666666666666515</v>
      </c>
      <c r="W89" s="127"/>
      <c r="X89" s="65">
        <v>-89.781076110000001</v>
      </c>
      <c r="Y89" s="108">
        <v>210.33</v>
      </c>
      <c r="Z89" s="10">
        <f t="shared" si="67"/>
        <v>0.28000000000000114</v>
      </c>
      <c r="AA89" s="10">
        <f t="shared" si="95"/>
        <v>9.3333333333333712E-2</v>
      </c>
      <c r="AB89" s="238"/>
      <c r="AC89" s="35">
        <v>-89.756263630000007</v>
      </c>
      <c r="AD89" s="103">
        <v>203.98</v>
      </c>
      <c r="AE89" s="10">
        <f t="shared" si="68"/>
        <v>-6.0700000000000216</v>
      </c>
      <c r="AF89" s="10">
        <f t="shared" si="96"/>
        <v>-2.0233333333333405</v>
      </c>
      <c r="AG89" s="116"/>
      <c r="AH89" s="65">
        <v>-89.807384459999994</v>
      </c>
      <c r="AI89" s="108">
        <v>205.74</v>
      </c>
      <c r="AJ89" s="10">
        <f t="shared" si="69"/>
        <v>-4.3100000000000023</v>
      </c>
      <c r="AK89" s="10">
        <f t="shared" si="97"/>
        <v>-1.4366666666666674</v>
      </c>
      <c r="AL89" s="127"/>
      <c r="AM89" s="65">
        <v>-89.755674909999996</v>
      </c>
      <c r="AN89" s="108">
        <v>206</v>
      </c>
      <c r="AO89" s="10">
        <f t="shared" si="70"/>
        <v>-4.0500000000000114</v>
      </c>
      <c r="AP89" s="10">
        <f t="shared" si="98"/>
        <v>-1.3500000000000039</v>
      </c>
      <c r="AQ89" s="238"/>
      <c r="AR89" s="65">
        <v>-89.749605115500003</v>
      </c>
      <c r="AS89" s="108">
        <v>204.73</v>
      </c>
      <c r="AT89" s="10">
        <f t="shared" si="71"/>
        <v>-5.3200000000000216</v>
      </c>
      <c r="AU89" s="10">
        <f t="shared" si="99"/>
        <v>-1.7733333333333405</v>
      </c>
      <c r="AV89" s="127"/>
      <c r="AW89" s="65">
        <v>-89.809552190000005</v>
      </c>
      <c r="AX89" s="108">
        <v>207.65</v>
      </c>
      <c r="AY89" s="10">
        <f t="shared" si="72"/>
        <v>-2.4000000000000057</v>
      </c>
      <c r="AZ89" s="10">
        <f t="shared" si="100"/>
        <v>-0.80000000000000193</v>
      </c>
      <c r="BA89" s="238"/>
      <c r="BB89" s="65">
        <v>-89.80469583</v>
      </c>
      <c r="BC89" s="108">
        <v>207.1</v>
      </c>
      <c r="BD89" s="10">
        <f t="shared" si="73"/>
        <v>-2.9500000000000171</v>
      </c>
      <c r="BE89" s="10">
        <f t="shared" si="101"/>
        <v>-0.98333333333333905</v>
      </c>
      <c r="BF89" s="127"/>
      <c r="BG89" s="65">
        <v>-89.816790159999996</v>
      </c>
      <c r="BH89" s="108">
        <v>209.91</v>
      </c>
      <c r="BI89" s="10">
        <f t="shared" si="74"/>
        <v>-0.14000000000001478</v>
      </c>
      <c r="BJ89" s="10">
        <f t="shared" si="102"/>
        <v>-4.6666666666671595E-2</v>
      </c>
      <c r="BK89" s="127"/>
      <c r="BL89" s="65">
        <v>-89.817354969999997</v>
      </c>
      <c r="BM89" s="108">
        <v>210.05</v>
      </c>
      <c r="BN89" s="10">
        <f t="shared" si="75"/>
        <v>0</v>
      </c>
      <c r="BO89" s="10">
        <f t="shared" si="103"/>
        <v>0</v>
      </c>
      <c r="BQ89" s="124">
        <v>-89.748482600000003</v>
      </c>
      <c r="BR89" s="112">
        <v>208.57</v>
      </c>
      <c r="BS89" s="10">
        <f t="shared" si="76"/>
        <v>-1.4800000000000182</v>
      </c>
      <c r="BT89" s="10">
        <f t="shared" si="104"/>
        <v>-0.4933333333333394</v>
      </c>
      <c r="BU89" s="238"/>
      <c r="BV89" s="74">
        <v>-89.700007310000004</v>
      </c>
      <c r="BW89" s="103">
        <v>210.75</v>
      </c>
      <c r="BX89" s="10">
        <f t="shared" si="77"/>
        <v>0.69999999999998863</v>
      </c>
      <c r="BY89" s="10">
        <f t="shared" si="105"/>
        <v>0.23333333333332953</v>
      </c>
      <c r="BZ89" s="127"/>
      <c r="CA89" s="35">
        <v>-89.809146900000002</v>
      </c>
      <c r="CB89" s="103">
        <v>206.9</v>
      </c>
      <c r="CC89" s="10">
        <f t="shared" si="78"/>
        <v>-3.1500000000000057</v>
      </c>
      <c r="CD89" s="10">
        <f t="shared" si="106"/>
        <v>-1.0500000000000018</v>
      </c>
      <c r="CE89" s="238"/>
      <c r="CF89" s="35">
        <v>-89.805929199999994</v>
      </c>
      <c r="CG89" s="103">
        <v>206.61</v>
      </c>
      <c r="CH89" s="10">
        <f t="shared" si="79"/>
        <v>-3.4399999999999977</v>
      </c>
      <c r="CI89" s="10">
        <f t="shared" si="107"/>
        <v>-1.1466666666666658</v>
      </c>
      <c r="CJ89" s="127"/>
      <c r="CK89" s="106">
        <v>-89.815209420000002</v>
      </c>
      <c r="CL89" s="103">
        <v>209.18</v>
      </c>
      <c r="CM89" s="10">
        <f t="shared" si="80"/>
        <v>-0.87000000000000455</v>
      </c>
      <c r="CN89" s="10">
        <f t="shared" si="108"/>
        <v>-0.29000000000000153</v>
      </c>
      <c r="CO89" s="127"/>
      <c r="CP89" s="37">
        <v>-89.791486460000002</v>
      </c>
      <c r="CQ89" s="37">
        <v>212.75</v>
      </c>
      <c r="CR89" s="10">
        <f t="shared" si="81"/>
        <v>2.6999999999999886</v>
      </c>
      <c r="CS89" s="10">
        <f t="shared" si="109"/>
        <v>0.89999999999999625</v>
      </c>
      <c r="CT89" s="238"/>
      <c r="CU89" s="74">
        <v>-89.770924379999997</v>
      </c>
      <c r="CV89" s="103">
        <v>206.96</v>
      </c>
      <c r="CW89" s="10">
        <f t="shared" si="82"/>
        <v>-3.0900000000000034</v>
      </c>
      <c r="CX89" s="10">
        <f t="shared" si="110"/>
        <v>-1.0300000000000011</v>
      </c>
      <c r="CY89" s="127"/>
      <c r="CZ89" s="35">
        <v>-89.809648150000001</v>
      </c>
      <c r="DA89" s="103">
        <v>210.59</v>
      </c>
      <c r="DB89" s="10">
        <f t="shared" si="83"/>
        <v>0.53999999999999204</v>
      </c>
      <c r="DC89" s="10">
        <f t="shared" si="111"/>
        <v>0.17999999999999736</v>
      </c>
      <c r="DD89" s="238"/>
      <c r="DE89" s="35">
        <v>-89.805703350000002</v>
      </c>
      <c r="DF89" s="37">
        <v>209.53</v>
      </c>
      <c r="DG89" s="10">
        <f t="shared" si="84"/>
        <v>-0.52000000000001023</v>
      </c>
      <c r="DH89" s="10">
        <f t="shared" si="112"/>
        <v>-0.17333333333333675</v>
      </c>
      <c r="DI89" s="127"/>
      <c r="DJ89" s="74">
        <v>-89.814040939999998</v>
      </c>
      <c r="DK89" s="103">
        <v>210.58</v>
      </c>
      <c r="DL89" s="10">
        <f t="shared" si="85"/>
        <v>0.53000000000000114</v>
      </c>
      <c r="DM89" s="10">
        <f t="shared" si="113"/>
        <v>0.17666666666666705</v>
      </c>
      <c r="DN89" s="127"/>
      <c r="DO89" s="65">
        <v>-89.793506160000007</v>
      </c>
      <c r="DP89" s="108">
        <v>204.04</v>
      </c>
      <c r="DQ89" s="10">
        <f t="shared" si="86"/>
        <v>-6.0100000000000193</v>
      </c>
      <c r="DR89" s="10">
        <f t="shared" si="114"/>
        <v>-2.0033333333333396</v>
      </c>
      <c r="DS89" s="238"/>
      <c r="DT89" s="65">
        <v>-89.7415302</v>
      </c>
      <c r="DU89" s="108">
        <v>209.94</v>
      </c>
      <c r="DV89" s="10">
        <f t="shared" si="87"/>
        <v>-0.11000000000001364</v>
      </c>
      <c r="DW89" s="10">
        <f t="shared" si="115"/>
        <v>-3.6666666666671212E-2</v>
      </c>
      <c r="DX89" s="115"/>
      <c r="DY89" s="87">
        <v>-89.808823739999994</v>
      </c>
      <c r="DZ89" s="113">
        <v>208.93</v>
      </c>
      <c r="EA89" s="10">
        <f t="shared" si="88"/>
        <v>-1.1200000000000045</v>
      </c>
      <c r="EB89" s="10">
        <f t="shared" si="116"/>
        <v>-0.37333333333333485</v>
      </c>
      <c r="EC89" s="238"/>
      <c r="ED89" s="65">
        <v>-89.793097849999995</v>
      </c>
      <c r="EE89" s="108">
        <v>203.8</v>
      </c>
      <c r="EF89" s="10">
        <f t="shared" si="89"/>
        <v>-6.25</v>
      </c>
      <c r="EG89" s="10">
        <f t="shared" si="117"/>
        <v>-2.0833333333333335</v>
      </c>
      <c r="EH89" s="238"/>
      <c r="EI89" s="87">
        <v>-89.807623590000006</v>
      </c>
      <c r="EJ89" s="113">
        <v>208.19</v>
      </c>
      <c r="EK89" s="10">
        <f t="shared" si="90"/>
        <v>-1.8600000000000136</v>
      </c>
      <c r="EL89" s="10">
        <f t="shared" si="118"/>
        <v>-0.62000000000000455</v>
      </c>
      <c r="EM89" s="238"/>
      <c r="EN89" s="151"/>
      <c r="EO89" s="113"/>
      <c r="EP89" s="113"/>
      <c r="EQ89" s="113"/>
      <c r="ER89"/>
      <c r="FE89" s="103"/>
    </row>
    <row r="90" spans="1:161" x14ac:dyDescent="0.25">
      <c r="A90" s="114" t="s">
        <v>179</v>
      </c>
      <c r="B90" s="235">
        <v>4</v>
      </c>
      <c r="C90" s="65" t="s">
        <v>219</v>
      </c>
      <c r="D90" s="65">
        <v>-32.53870156</v>
      </c>
      <c r="E90" s="108">
        <v>306.10000000000002</v>
      </c>
      <c r="F90" s="10">
        <f t="shared" si="63"/>
        <v>-23.979999999999961</v>
      </c>
      <c r="G90" s="10">
        <f t="shared" si="91"/>
        <v>-5.9949999999999903</v>
      </c>
      <c r="H90" s="145"/>
      <c r="I90" s="65">
        <v>-32.728323119999999</v>
      </c>
      <c r="J90" s="108">
        <v>286.68</v>
      </c>
      <c r="K90" s="10">
        <f t="shared" si="64"/>
        <v>-43.399999999999977</v>
      </c>
      <c r="L90" s="10">
        <f t="shared" si="92"/>
        <v>-10.849999999999994</v>
      </c>
      <c r="M90" s="145"/>
      <c r="N90" s="129">
        <v>-164.67502216</v>
      </c>
      <c r="O90" s="108">
        <v>335.02</v>
      </c>
      <c r="P90" s="10">
        <f t="shared" si="65"/>
        <v>4.9399999999999977</v>
      </c>
      <c r="Q90" s="10">
        <f t="shared" si="93"/>
        <v>1.2349999999999994</v>
      </c>
      <c r="R90" s="115"/>
      <c r="S90" s="65">
        <v>-164.66458087999999</v>
      </c>
      <c r="T90" s="108">
        <v>333.68</v>
      </c>
      <c r="U90" s="10">
        <f t="shared" si="66"/>
        <v>3.6000000000000227</v>
      </c>
      <c r="V90" s="10">
        <f t="shared" si="94"/>
        <v>0.90000000000000568</v>
      </c>
      <c r="W90" s="127"/>
      <c r="X90" s="65">
        <v>-164.62220747999999</v>
      </c>
      <c r="Y90" s="108">
        <v>329.37</v>
      </c>
      <c r="Z90" s="10">
        <f t="shared" si="67"/>
        <v>-0.70999999999997954</v>
      </c>
      <c r="AA90" s="10">
        <f t="shared" si="95"/>
        <v>-0.17749999999999488</v>
      </c>
      <c r="AB90" s="238"/>
      <c r="AC90" s="35">
        <v>-164.58540431</v>
      </c>
      <c r="AD90" s="103">
        <v>322.27</v>
      </c>
      <c r="AE90" s="10">
        <f t="shared" si="68"/>
        <v>-7.8100000000000023</v>
      </c>
      <c r="AF90" s="10">
        <f t="shared" si="96"/>
        <v>-1.9525000000000006</v>
      </c>
      <c r="AG90" s="116"/>
      <c r="AH90" s="65">
        <v>-164.68501012999999</v>
      </c>
      <c r="AI90" s="108">
        <v>324.39</v>
      </c>
      <c r="AJ90" s="10">
        <f t="shared" si="69"/>
        <v>-5.6899999999999977</v>
      </c>
      <c r="AK90" s="10">
        <f t="shared" si="97"/>
        <v>-1.4224999999999994</v>
      </c>
      <c r="AL90" s="127"/>
      <c r="AM90" s="65">
        <v>-164.58266510999999</v>
      </c>
      <c r="AN90" s="108">
        <v>324.76</v>
      </c>
      <c r="AO90" s="10">
        <f t="shared" si="70"/>
        <v>-5.3199999999999932</v>
      </c>
      <c r="AP90" s="10">
        <f t="shared" si="98"/>
        <v>-1.3299999999999983</v>
      </c>
      <c r="AQ90" s="238"/>
      <c r="AR90" s="65">
        <v>-164.57376615000001</v>
      </c>
      <c r="AS90" s="108">
        <v>322.79000000000002</v>
      </c>
      <c r="AT90" s="10">
        <f t="shared" si="71"/>
        <v>-7.2899999999999636</v>
      </c>
      <c r="AU90" s="10">
        <f t="shared" si="99"/>
        <v>-1.8224999999999909</v>
      </c>
      <c r="AV90" s="127"/>
      <c r="AW90" s="65">
        <v>-164.68481345999999</v>
      </c>
      <c r="AX90" s="108">
        <v>328.62</v>
      </c>
      <c r="AY90" s="10">
        <f t="shared" si="72"/>
        <v>-1.4599999999999795</v>
      </c>
      <c r="AZ90" s="10">
        <f t="shared" si="100"/>
        <v>-0.36499999999999488</v>
      </c>
      <c r="BA90" s="238"/>
      <c r="BB90" s="65">
        <v>-164.67725478</v>
      </c>
      <c r="BC90" s="108">
        <v>327.45999999999998</v>
      </c>
      <c r="BD90" s="10">
        <f t="shared" si="73"/>
        <v>-2.6200000000000045</v>
      </c>
      <c r="BE90" s="10">
        <f t="shared" si="101"/>
        <v>-0.65500000000000114</v>
      </c>
      <c r="BF90" s="127"/>
      <c r="BG90" s="65">
        <v>-164.69386942</v>
      </c>
      <c r="BH90" s="108">
        <v>329.99</v>
      </c>
      <c r="BI90" s="10">
        <f t="shared" si="74"/>
        <v>-8.9999999999974989E-2</v>
      </c>
      <c r="BJ90" s="10">
        <f t="shared" si="102"/>
        <v>-2.2499999999993747E-2</v>
      </c>
      <c r="BK90" s="127"/>
      <c r="BL90" s="65">
        <v>-164.69452784000001</v>
      </c>
      <c r="BM90" s="108">
        <v>330.08</v>
      </c>
      <c r="BN90" s="10">
        <f t="shared" si="75"/>
        <v>0</v>
      </c>
      <c r="BO90" s="10">
        <f t="shared" si="103"/>
        <v>0</v>
      </c>
      <c r="BQ90" s="124">
        <v>-164.56417576999999</v>
      </c>
      <c r="BR90" s="112">
        <v>326.02</v>
      </c>
      <c r="BS90" s="10">
        <f t="shared" si="76"/>
        <v>-4.0600000000000023</v>
      </c>
      <c r="BT90" s="10">
        <f t="shared" si="104"/>
        <v>-1.0150000000000006</v>
      </c>
      <c r="BU90" s="238"/>
      <c r="BV90" s="74">
        <v>-164.47299029000001</v>
      </c>
      <c r="BW90" s="103">
        <v>329.24</v>
      </c>
      <c r="BX90" s="10">
        <f t="shared" si="77"/>
        <v>-0.83999999999997499</v>
      </c>
      <c r="BY90" s="10">
        <f t="shared" si="105"/>
        <v>-0.20999999999999375</v>
      </c>
      <c r="BZ90" s="127"/>
      <c r="CA90" s="35">
        <v>-164.68082342</v>
      </c>
      <c r="CB90" s="103">
        <v>325.33999999999997</v>
      </c>
      <c r="CC90" s="10">
        <f t="shared" si="78"/>
        <v>-4.7400000000000091</v>
      </c>
      <c r="CD90" s="10">
        <f t="shared" si="106"/>
        <v>-1.1850000000000023</v>
      </c>
      <c r="CE90" s="238"/>
      <c r="CF90" s="35">
        <v>-164.67431923000001</v>
      </c>
      <c r="CG90" s="103">
        <v>324.69</v>
      </c>
      <c r="CH90" s="10">
        <f t="shared" si="79"/>
        <v>-5.3899999999999864</v>
      </c>
      <c r="CI90" s="10">
        <f t="shared" si="107"/>
        <v>-1.3474999999999966</v>
      </c>
      <c r="CJ90" s="127"/>
      <c r="CK90" s="106">
        <v>-164.69070010999999</v>
      </c>
      <c r="CL90" s="103">
        <v>328.56</v>
      </c>
      <c r="CM90" s="10">
        <f t="shared" si="80"/>
        <v>-1.5199999999999818</v>
      </c>
      <c r="CN90" s="10">
        <f t="shared" si="108"/>
        <v>-0.37999999999999545</v>
      </c>
      <c r="CO90" s="127"/>
      <c r="CP90" s="37">
        <v>-164.63733001</v>
      </c>
      <c r="CQ90" s="37">
        <v>331.56</v>
      </c>
      <c r="CR90" s="10">
        <f t="shared" si="81"/>
        <v>1.4800000000000182</v>
      </c>
      <c r="CS90" s="10">
        <f t="shared" si="109"/>
        <v>0.37000000000000455</v>
      </c>
      <c r="CT90" s="238"/>
      <c r="CU90" s="74">
        <v>-164.60913672000001</v>
      </c>
      <c r="CV90" s="103">
        <v>325.35000000000002</v>
      </c>
      <c r="CW90" s="10">
        <f t="shared" si="82"/>
        <v>-4.7299999999999613</v>
      </c>
      <c r="CX90" s="10">
        <f t="shared" si="110"/>
        <v>-1.1824999999999903</v>
      </c>
      <c r="CY90" s="127"/>
      <c r="CZ90" s="35">
        <v>-164.67899532999999</v>
      </c>
      <c r="DA90" s="103">
        <v>330.99</v>
      </c>
      <c r="DB90" s="10">
        <f t="shared" si="83"/>
        <v>0.91000000000002501</v>
      </c>
      <c r="DC90" s="10">
        <f t="shared" si="111"/>
        <v>0.22750000000000625</v>
      </c>
      <c r="DD90" s="238"/>
      <c r="DE90" s="35">
        <v>-164.67338867999999</v>
      </c>
      <c r="DF90" s="103">
        <v>329.5</v>
      </c>
      <c r="DG90" s="10">
        <f t="shared" si="84"/>
        <v>-0.57999999999998408</v>
      </c>
      <c r="DH90" s="10">
        <f t="shared" si="112"/>
        <v>-0.14499999999999602</v>
      </c>
      <c r="DI90" s="127"/>
      <c r="DJ90" s="74">
        <v>-164.68884548</v>
      </c>
      <c r="DK90" s="103">
        <v>331.07</v>
      </c>
      <c r="DL90" s="10">
        <f t="shared" si="85"/>
        <v>0.99000000000000909</v>
      </c>
      <c r="DM90" s="10">
        <f t="shared" si="113"/>
        <v>0.24750000000000227</v>
      </c>
      <c r="DN90" s="127"/>
      <c r="DO90" s="65">
        <v>-164.66152790000001</v>
      </c>
      <c r="DP90" s="108">
        <v>324.83999999999997</v>
      </c>
      <c r="DQ90" s="10">
        <f t="shared" si="86"/>
        <v>-5.2400000000000091</v>
      </c>
      <c r="DR90" s="10">
        <f t="shared" si="114"/>
        <v>-1.3100000000000023</v>
      </c>
      <c r="DS90" s="238"/>
      <c r="DT90" s="65">
        <v>-164.56050647999999</v>
      </c>
      <c r="DU90" s="108">
        <v>337.47</v>
      </c>
      <c r="DV90" s="10">
        <f t="shared" si="87"/>
        <v>7.3900000000000432</v>
      </c>
      <c r="DW90" s="10">
        <f t="shared" si="115"/>
        <v>1.8475000000000108</v>
      </c>
      <c r="DX90" s="115"/>
      <c r="DY90" s="87">
        <v>-164.67879715999999</v>
      </c>
      <c r="DZ90" s="113">
        <v>328.23</v>
      </c>
      <c r="EA90" s="10">
        <f t="shared" si="88"/>
        <v>-1.8499999999999659</v>
      </c>
      <c r="EB90" s="10">
        <f t="shared" si="116"/>
        <v>-0.46249999999999147</v>
      </c>
      <c r="EC90" s="238"/>
      <c r="ED90" s="65">
        <v>-164.65997028000001</v>
      </c>
      <c r="EE90" s="108">
        <v>323.89</v>
      </c>
      <c r="EF90" s="10">
        <f t="shared" si="89"/>
        <v>-6.1899999999999977</v>
      </c>
      <c r="EG90" s="10">
        <f t="shared" si="117"/>
        <v>-1.5474999999999994</v>
      </c>
      <c r="EH90" s="238"/>
      <c r="EI90" s="87">
        <v>-164.67741000000001</v>
      </c>
      <c r="EJ90" s="113">
        <v>327.38</v>
      </c>
      <c r="EK90" s="10">
        <f t="shared" si="90"/>
        <v>-2.6999999999999886</v>
      </c>
      <c r="EL90" s="10">
        <f t="shared" si="118"/>
        <v>-0.67499999999999716</v>
      </c>
      <c r="EM90" s="238"/>
      <c r="EN90" s="151"/>
      <c r="EO90" s="113"/>
      <c r="EP90" s="113"/>
      <c r="EQ90" s="113"/>
      <c r="ER90"/>
      <c r="FE90" s="103"/>
    </row>
    <row r="91" spans="1:161" x14ac:dyDescent="0.25">
      <c r="A91" s="114" t="s">
        <v>179</v>
      </c>
      <c r="B91" s="235">
        <v>5</v>
      </c>
      <c r="C91" s="65" t="s">
        <v>217</v>
      </c>
      <c r="D91" s="65">
        <v>-7.7225663999999998</v>
      </c>
      <c r="E91" s="108">
        <v>383.99</v>
      </c>
      <c r="F91" s="10">
        <f t="shared" si="63"/>
        <v>-18.740000000000009</v>
      </c>
      <c r="G91" s="10">
        <f t="shared" si="91"/>
        <v>-3.748000000000002</v>
      </c>
      <c r="H91" s="145"/>
      <c r="I91" s="65">
        <v>-7.7593017800000004</v>
      </c>
      <c r="J91" s="108">
        <v>384.57</v>
      </c>
      <c r="K91" s="10">
        <f t="shared" si="64"/>
        <v>-18.160000000000025</v>
      </c>
      <c r="L91" s="10">
        <f t="shared" si="92"/>
        <v>-3.632000000000005</v>
      </c>
      <c r="M91" s="145"/>
      <c r="N91" s="129">
        <v>-47.106990160000002</v>
      </c>
      <c r="O91" s="108">
        <v>403.31</v>
      </c>
      <c r="P91" s="10">
        <f t="shared" si="65"/>
        <v>0.57999999999998408</v>
      </c>
      <c r="Q91" s="10">
        <f t="shared" si="93"/>
        <v>0.11599999999999681</v>
      </c>
      <c r="R91" s="115"/>
      <c r="S91" s="65">
        <v>-47.103922310000002</v>
      </c>
      <c r="T91" s="108">
        <v>403.53</v>
      </c>
      <c r="U91" s="10">
        <f t="shared" si="66"/>
        <v>0.79999999999995453</v>
      </c>
      <c r="V91" s="10">
        <f t="shared" si="94"/>
        <v>0.1599999999999909</v>
      </c>
      <c r="W91" s="127"/>
      <c r="X91" s="65">
        <v>-47.094045319999999</v>
      </c>
      <c r="Y91" s="108">
        <v>404.52</v>
      </c>
      <c r="Z91" s="10">
        <f t="shared" si="67"/>
        <v>1.7899999999999636</v>
      </c>
      <c r="AA91" s="10">
        <f t="shared" si="95"/>
        <v>0.35799999999999271</v>
      </c>
      <c r="AB91" s="238"/>
      <c r="AC91" s="35">
        <v>-47.082585880000003</v>
      </c>
      <c r="AD91" s="103">
        <v>403.38</v>
      </c>
      <c r="AE91" s="10">
        <f t="shared" si="68"/>
        <v>0.64999999999997726</v>
      </c>
      <c r="AF91" s="10">
        <f t="shared" si="96"/>
        <v>0.12999999999999545</v>
      </c>
      <c r="AG91" s="116"/>
      <c r="AH91" s="65">
        <v>-47.098661800000002</v>
      </c>
      <c r="AI91" s="108">
        <v>400.48</v>
      </c>
      <c r="AJ91" s="10">
        <f t="shared" si="69"/>
        <v>-2.25</v>
      </c>
      <c r="AK91" s="10">
        <f t="shared" si="97"/>
        <v>-0.45</v>
      </c>
      <c r="AL91" s="127"/>
      <c r="AM91" s="65">
        <v>-47.083795770000002</v>
      </c>
      <c r="AN91" s="108">
        <v>400.68</v>
      </c>
      <c r="AO91" s="10">
        <f t="shared" si="70"/>
        <v>-2.0500000000000114</v>
      </c>
      <c r="AP91" s="10">
        <f t="shared" si="98"/>
        <v>-0.41000000000000225</v>
      </c>
      <c r="AQ91" s="238"/>
      <c r="AR91" s="65">
        <v>-47.076381550000001</v>
      </c>
      <c r="AS91" s="108">
        <v>397.83</v>
      </c>
      <c r="AT91" s="10">
        <f t="shared" si="71"/>
        <v>-4.9000000000000341</v>
      </c>
      <c r="AU91" s="10">
        <f t="shared" si="99"/>
        <v>-0.98000000000000687</v>
      </c>
      <c r="AV91" s="127"/>
      <c r="AW91" s="65">
        <v>-47.109610619999998</v>
      </c>
      <c r="AX91" s="108">
        <v>402.45</v>
      </c>
      <c r="AY91" s="10">
        <f t="shared" si="72"/>
        <v>-0.28000000000002956</v>
      </c>
      <c r="AZ91" s="10">
        <f t="shared" si="100"/>
        <v>-5.6000000000005913E-2</v>
      </c>
      <c r="BA91" s="238"/>
      <c r="BB91" s="65">
        <v>-47.106510149999998</v>
      </c>
      <c r="BC91" s="108">
        <v>402.18</v>
      </c>
      <c r="BD91" s="10">
        <f t="shared" si="73"/>
        <v>-0.55000000000001137</v>
      </c>
      <c r="BE91" s="10">
        <f t="shared" si="101"/>
        <v>-0.11000000000000228</v>
      </c>
      <c r="BF91" s="127"/>
      <c r="BG91" s="65">
        <v>-47.11165871</v>
      </c>
      <c r="BH91" s="108">
        <v>402.68</v>
      </c>
      <c r="BI91" s="10">
        <f t="shared" si="74"/>
        <v>-5.0000000000011369E-2</v>
      </c>
      <c r="BJ91" s="10">
        <f t="shared" si="102"/>
        <v>-1.0000000000002274E-2</v>
      </c>
      <c r="BK91" s="127"/>
      <c r="BL91" s="65">
        <v>-47.111885190000002</v>
      </c>
      <c r="BM91" s="108">
        <v>402.73</v>
      </c>
      <c r="BN91" s="10">
        <f t="shared" si="75"/>
        <v>0</v>
      </c>
      <c r="BO91" s="10">
        <f t="shared" si="103"/>
        <v>0</v>
      </c>
      <c r="BQ91" s="124">
        <v>-47.080438719999997</v>
      </c>
      <c r="BR91" s="112">
        <v>402.84</v>
      </c>
      <c r="BS91" s="10">
        <f t="shared" si="76"/>
        <v>0.1099999999999568</v>
      </c>
      <c r="BT91" s="10">
        <f t="shared" si="104"/>
        <v>2.199999999999136E-2</v>
      </c>
      <c r="BU91" s="238"/>
      <c r="BV91" s="74">
        <v>-47.050793310000003</v>
      </c>
      <c r="BW91" s="103">
        <v>402.24</v>
      </c>
      <c r="BX91" s="10">
        <f t="shared" si="77"/>
        <v>-0.49000000000000909</v>
      </c>
      <c r="BY91" s="10">
        <f t="shared" si="105"/>
        <v>-9.8000000000001822E-2</v>
      </c>
      <c r="BZ91" s="127"/>
      <c r="CA91" s="35">
        <v>-47.107784819999999</v>
      </c>
      <c r="CB91" s="103">
        <v>401.39</v>
      </c>
      <c r="CC91" s="10">
        <f t="shared" si="78"/>
        <v>-1.3400000000000318</v>
      </c>
      <c r="CD91" s="10">
        <f t="shared" si="106"/>
        <v>-0.26800000000000634</v>
      </c>
      <c r="CE91" s="238"/>
      <c r="CF91" s="35">
        <v>-47.105329830000002</v>
      </c>
      <c r="CG91" s="103">
        <v>401.09</v>
      </c>
      <c r="CH91" s="10">
        <f t="shared" si="79"/>
        <v>-1.6400000000000432</v>
      </c>
      <c r="CI91" s="10">
        <f t="shared" si="107"/>
        <v>-0.32800000000000862</v>
      </c>
      <c r="CJ91" s="127"/>
      <c r="CK91" s="106">
        <v>-47.111009619999997</v>
      </c>
      <c r="CL91" s="103">
        <v>402.44</v>
      </c>
      <c r="CM91" s="10">
        <f t="shared" si="80"/>
        <v>-0.29000000000002046</v>
      </c>
      <c r="CN91" s="10">
        <f t="shared" si="108"/>
        <v>-5.800000000000409E-2</v>
      </c>
      <c r="CO91" s="127"/>
      <c r="CP91" s="37">
        <v>-47.0971878</v>
      </c>
      <c r="CQ91" s="37">
        <v>400.46</v>
      </c>
      <c r="CR91" s="10">
        <f t="shared" si="81"/>
        <v>-2.2700000000000387</v>
      </c>
      <c r="CS91" s="10">
        <f t="shared" si="109"/>
        <v>-0.45400000000000773</v>
      </c>
      <c r="CT91" s="238"/>
      <c r="CU91" s="74">
        <v>-47.082345099999998</v>
      </c>
      <c r="CV91" s="103">
        <v>395.69</v>
      </c>
      <c r="CW91" s="10">
        <f t="shared" si="82"/>
        <v>-7.0400000000000205</v>
      </c>
      <c r="CX91" s="10">
        <f t="shared" si="110"/>
        <v>-1.4080000000000041</v>
      </c>
      <c r="CY91" s="127"/>
      <c r="CZ91" s="35">
        <v>-47.10800236</v>
      </c>
      <c r="DA91" s="103">
        <v>402.44</v>
      </c>
      <c r="DB91" s="10">
        <f t="shared" si="83"/>
        <v>-0.29000000000002046</v>
      </c>
      <c r="DC91" s="10">
        <f t="shared" si="111"/>
        <v>-5.800000000000409E-2</v>
      </c>
      <c r="DD91" s="238"/>
      <c r="DE91" s="35">
        <v>-47.106007140000003</v>
      </c>
      <c r="DF91" s="37">
        <v>402.06</v>
      </c>
      <c r="DG91" s="10">
        <f t="shared" si="84"/>
        <v>-0.67000000000001592</v>
      </c>
      <c r="DH91" s="10">
        <f t="shared" si="112"/>
        <v>-0.13400000000000317</v>
      </c>
      <c r="DI91" s="127"/>
      <c r="DJ91" s="74">
        <v>-47.109991839999999</v>
      </c>
      <c r="DK91" s="103">
        <v>402.9</v>
      </c>
      <c r="DL91" s="10">
        <f t="shared" si="85"/>
        <v>0.16999999999995907</v>
      </c>
      <c r="DM91" s="10">
        <f t="shared" si="113"/>
        <v>3.3999999999991815E-2</v>
      </c>
      <c r="DN91" s="127"/>
      <c r="DO91" s="65">
        <v>-47.099688919999998</v>
      </c>
      <c r="DP91" s="108">
        <v>402.86</v>
      </c>
      <c r="DQ91" s="10">
        <f t="shared" si="86"/>
        <v>0.12999999999999545</v>
      </c>
      <c r="DR91" s="10">
        <f t="shared" si="114"/>
        <v>2.599999999999909E-2</v>
      </c>
      <c r="DS91" s="238"/>
      <c r="DT91" s="65">
        <v>-47.007959300000003</v>
      </c>
      <c r="DU91" s="108">
        <v>404.26</v>
      </c>
      <c r="DV91" s="10">
        <f t="shared" si="87"/>
        <v>1.5299999999999727</v>
      </c>
      <c r="DW91" s="10">
        <f t="shared" si="115"/>
        <v>0.30599999999999455</v>
      </c>
      <c r="DX91" s="115"/>
      <c r="DY91" s="87">
        <v>-47.107489440000002</v>
      </c>
      <c r="DZ91" s="113">
        <v>402.52</v>
      </c>
      <c r="EA91" s="10">
        <f t="shared" si="88"/>
        <v>-0.21000000000003638</v>
      </c>
      <c r="EB91" s="10">
        <f t="shared" si="116"/>
        <v>-4.2000000000007275E-2</v>
      </c>
      <c r="EC91" s="238"/>
      <c r="ED91" s="65">
        <v>-47.096197949999997</v>
      </c>
      <c r="EE91" s="108">
        <v>400.7</v>
      </c>
      <c r="EF91" s="10">
        <f t="shared" si="89"/>
        <v>-2.0300000000000296</v>
      </c>
      <c r="EG91" s="10">
        <f t="shared" si="117"/>
        <v>-0.40600000000000591</v>
      </c>
      <c r="EH91" s="238"/>
      <c r="EI91" s="87">
        <v>-47.106624949999997</v>
      </c>
      <c r="EJ91" s="113">
        <v>401.99</v>
      </c>
      <c r="EK91" s="10">
        <f t="shared" si="90"/>
        <v>-0.74000000000000909</v>
      </c>
      <c r="EL91" s="10">
        <f t="shared" si="118"/>
        <v>-0.14800000000000182</v>
      </c>
      <c r="EM91" s="238"/>
      <c r="EN91" s="151"/>
      <c r="EO91" s="113"/>
      <c r="EP91" s="113"/>
      <c r="EQ91" s="113"/>
      <c r="ER91"/>
      <c r="FE91" s="103"/>
    </row>
    <row r="92" spans="1:161" x14ac:dyDescent="0.25">
      <c r="A92" s="114" t="s">
        <v>179</v>
      </c>
      <c r="B92" s="235">
        <v>4</v>
      </c>
      <c r="C92" s="65" t="s">
        <v>215</v>
      </c>
      <c r="D92" s="65">
        <v>-11.408918549999999</v>
      </c>
      <c r="E92" s="108">
        <v>282</v>
      </c>
      <c r="F92" s="10">
        <f t="shared" si="63"/>
        <v>-18.939999999999998</v>
      </c>
      <c r="G92" s="10">
        <f t="shared" si="91"/>
        <v>-4.7349999999999994</v>
      </c>
      <c r="H92" s="145"/>
      <c r="I92" s="65">
        <v>-11.46293084</v>
      </c>
      <c r="J92" s="108">
        <v>273.45</v>
      </c>
      <c r="K92" s="10">
        <f t="shared" si="64"/>
        <v>-27.490000000000009</v>
      </c>
      <c r="L92" s="10">
        <f t="shared" si="92"/>
        <v>-6.8725000000000023</v>
      </c>
      <c r="M92" s="145"/>
      <c r="N92" s="129">
        <v>-63.128657140000001</v>
      </c>
      <c r="O92" s="108">
        <v>299.72000000000003</v>
      </c>
      <c r="P92" s="10">
        <f t="shared" si="65"/>
        <v>-1.2199999999999704</v>
      </c>
      <c r="Q92" s="10">
        <f t="shared" si="93"/>
        <v>-0.30499999999999261</v>
      </c>
      <c r="R92" s="115"/>
      <c r="S92" s="65">
        <v>-63.124778149999997</v>
      </c>
      <c r="T92" s="108">
        <v>299.64999999999998</v>
      </c>
      <c r="U92" s="10">
        <f t="shared" si="66"/>
        <v>-1.2900000000000205</v>
      </c>
      <c r="V92" s="10">
        <f t="shared" si="94"/>
        <v>-0.32250000000000512</v>
      </c>
      <c r="W92" s="127"/>
      <c r="X92" s="65">
        <v>-63.107769220000002</v>
      </c>
      <c r="Y92" s="108">
        <v>296.95</v>
      </c>
      <c r="Z92" s="10">
        <f t="shared" si="67"/>
        <v>-3.9900000000000091</v>
      </c>
      <c r="AA92" s="10">
        <f t="shared" si="95"/>
        <v>-0.99750000000000227</v>
      </c>
      <c r="AB92" s="238"/>
      <c r="AC92" s="35">
        <v>-63.091276999999998</v>
      </c>
      <c r="AD92" s="103">
        <v>293.32</v>
      </c>
      <c r="AE92" s="10">
        <f t="shared" si="68"/>
        <v>-7.6200000000000045</v>
      </c>
      <c r="AF92" s="10">
        <f t="shared" si="96"/>
        <v>-1.9050000000000011</v>
      </c>
      <c r="AG92" s="116"/>
      <c r="AH92" s="65">
        <v>-63.120470509999997</v>
      </c>
      <c r="AI92" s="108">
        <v>293.23</v>
      </c>
      <c r="AJ92" s="10">
        <f t="shared" si="69"/>
        <v>-7.7099999999999795</v>
      </c>
      <c r="AK92" s="10">
        <f t="shared" si="97"/>
        <v>-1.9274999999999949</v>
      </c>
      <c r="AL92" s="127"/>
      <c r="AM92" s="65">
        <v>-63.091800210000002</v>
      </c>
      <c r="AN92" s="108">
        <v>293.5</v>
      </c>
      <c r="AO92" s="10">
        <f t="shared" si="70"/>
        <v>-7.4399999999999977</v>
      </c>
      <c r="AP92" s="10">
        <f t="shared" si="98"/>
        <v>-1.8599999999999994</v>
      </c>
      <c r="AQ92" s="238"/>
      <c r="AR92" s="65">
        <v>-63.084500460000001</v>
      </c>
      <c r="AS92" s="108">
        <v>290.76</v>
      </c>
      <c r="AT92" s="10">
        <f t="shared" si="71"/>
        <v>-10.180000000000007</v>
      </c>
      <c r="AU92" s="10">
        <f t="shared" si="99"/>
        <v>-2.5450000000000017</v>
      </c>
      <c r="AV92" s="127"/>
      <c r="AW92" s="65">
        <v>-63.133465610000002</v>
      </c>
      <c r="AX92" s="108">
        <v>299.08999999999997</v>
      </c>
      <c r="AY92" s="10">
        <f t="shared" si="72"/>
        <v>-1.8500000000000227</v>
      </c>
      <c r="AZ92" s="10">
        <f t="shared" si="100"/>
        <v>-0.46250000000000568</v>
      </c>
      <c r="BA92" s="238"/>
      <c r="BB92" s="65">
        <v>-63.130525210000002</v>
      </c>
      <c r="BC92" s="108">
        <v>298.98</v>
      </c>
      <c r="BD92" s="10">
        <f t="shared" si="73"/>
        <v>-1.9599999999999795</v>
      </c>
      <c r="BE92" s="10">
        <f t="shared" si="101"/>
        <v>-0.48999999999999488</v>
      </c>
      <c r="BF92" s="127"/>
      <c r="BG92" s="65">
        <v>-63.138512159999998</v>
      </c>
      <c r="BH92" s="108">
        <v>300.82</v>
      </c>
      <c r="BI92" s="10">
        <f t="shared" si="74"/>
        <v>-0.12000000000000455</v>
      </c>
      <c r="BJ92" s="10">
        <f t="shared" si="102"/>
        <v>-3.0000000000001137E-2</v>
      </c>
      <c r="BK92" s="127"/>
      <c r="BL92" s="65">
        <v>-63.138886900000003</v>
      </c>
      <c r="BM92" s="108">
        <v>300.94</v>
      </c>
      <c r="BN92" s="10">
        <f t="shared" si="75"/>
        <v>0</v>
      </c>
      <c r="BO92" s="10">
        <f t="shared" si="103"/>
        <v>0</v>
      </c>
      <c r="BQ92" s="124">
        <v>-63.08584286</v>
      </c>
      <c r="BR92" s="112">
        <v>294.99</v>
      </c>
      <c r="BS92" s="10">
        <f t="shared" si="76"/>
        <v>-5.9499999999999886</v>
      </c>
      <c r="BT92" s="10">
        <f t="shared" si="104"/>
        <v>-1.4874999999999972</v>
      </c>
      <c r="BU92" s="238"/>
      <c r="BV92" s="74">
        <v>-63.047129550000001</v>
      </c>
      <c r="BW92" s="103">
        <v>294.25</v>
      </c>
      <c r="BX92" s="10">
        <f t="shared" si="77"/>
        <v>-6.6899999999999977</v>
      </c>
      <c r="BY92" s="10">
        <f t="shared" si="105"/>
        <v>-1.6724999999999994</v>
      </c>
      <c r="BZ92" s="127"/>
      <c r="CA92" s="35">
        <v>-63.130862430000001</v>
      </c>
      <c r="CB92" s="103">
        <v>297.33999999999997</v>
      </c>
      <c r="CC92" s="10">
        <f t="shared" si="78"/>
        <v>-3.6000000000000227</v>
      </c>
      <c r="CD92" s="10">
        <f t="shared" si="106"/>
        <v>-0.90000000000000568</v>
      </c>
      <c r="CE92" s="238"/>
      <c r="CF92" s="35">
        <v>-63.128080189999999</v>
      </c>
      <c r="CG92" s="103">
        <v>297.06</v>
      </c>
      <c r="CH92" s="10">
        <f t="shared" si="79"/>
        <v>-3.8799999999999955</v>
      </c>
      <c r="CI92" s="10">
        <f t="shared" si="107"/>
        <v>-0.96999999999999886</v>
      </c>
      <c r="CJ92" s="127"/>
      <c r="CK92" s="106">
        <v>-63.136853219999999</v>
      </c>
      <c r="CL92" s="103">
        <v>299.97000000000003</v>
      </c>
      <c r="CM92" s="10">
        <f t="shared" si="80"/>
        <v>-0.96999999999997044</v>
      </c>
      <c r="CN92" s="10">
        <f t="shared" si="108"/>
        <v>-0.24249999999999261</v>
      </c>
      <c r="CO92" s="127"/>
      <c r="CP92" s="37">
        <v>-63.11311165</v>
      </c>
      <c r="CQ92" s="37">
        <v>295.93</v>
      </c>
      <c r="CR92" s="10">
        <f t="shared" si="81"/>
        <v>-5.0099999999999909</v>
      </c>
      <c r="CS92" s="10">
        <f t="shared" si="109"/>
        <v>-1.2524999999999977</v>
      </c>
      <c r="CT92" s="238"/>
      <c r="CU92" s="74">
        <v>-63.096043430000002</v>
      </c>
      <c r="CV92" s="103">
        <v>290.51</v>
      </c>
      <c r="CW92" s="10">
        <f t="shared" si="82"/>
        <v>-10.430000000000007</v>
      </c>
      <c r="CX92" s="10">
        <f t="shared" si="110"/>
        <v>-2.6075000000000017</v>
      </c>
      <c r="CY92" s="127"/>
      <c r="CZ92" s="35">
        <v>-63.131742950000003</v>
      </c>
      <c r="DA92" s="103">
        <v>299.74</v>
      </c>
      <c r="DB92" s="10">
        <f t="shared" si="83"/>
        <v>-1.1999999999999886</v>
      </c>
      <c r="DC92" s="10">
        <f t="shared" si="111"/>
        <v>-0.29999999999999716</v>
      </c>
      <c r="DD92" s="238"/>
      <c r="DE92" s="35">
        <v>-63.129036239999998</v>
      </c>
      <c r="DF92" s="37">
        <v>298.97000000000003</v>
      </c>
      <c r="DG92" s="10">
        <f t="shared" si="84"/>
        <v>-1.9699999999999704</v>
      </c>
      <c r="DH92" s="10">
        <f t="shared" si="112"/>
        <v>-0.49249999999999261</v>
      </c>
      <c r="DI92" s="127"/>
      <c r="DJ92" s="74">
        <v>-63.135767749999999</v>
      </c>
      <c r="DK92" s="103">
        <v>300.66000000000003</v>
      </c>
      <c r="DL92" s="10">
        <f t="shared" si="85"/>
        <v>-0.27999999999997272</v>
      </c>
      <c r="DM92" s="10">
        <f t="shared" si="113"/>
        <v>-6.9999999999993179E-2</v>
      </c>
      <c r="DN92" s="127"/>
      <c r="DO92" s="65">
        <v>-63.114682629999997</v>
      </c>
      <c r="DP92" s="108">
        <v>294.32</v>
      </c>
      <c r="DQ92" s="10">
        <f t="shared" si="86"/>
        <v>-6.6200000000000045</v>
      </c>
      <c r="DR92" s="10">
        <f t="shared" si="114"/>
        <v>-1.6550000000000011</v>
      </c>
      <c r="DS92" s="238"/>
      <c r="DT92" s="65">
        <v>-63.034555750000003</v>
      </c>
      <c r="DU92" s="108">
        <v>289.22000000000003</v>
      </c>
      <c r="DV92" s="10">
        <f t="shared" si="87"/>
        <v>-11.71999999999997</v>
      </c>
      <c r="DW92" s="10">
        <f t="shared" si="115"/>
        <v>-2.9299999999999926</v>
      </c>
      <c r="DX92" s="115"/>
      <c r="DY92" s="87">
        <v>-63.130488219999997</v>
      </c>
      <c r="DZ92" s="113">
        <v>299.89</v>
      </c>
      <c r="EA92" s="10">
        <f t="shared" si="88"/>
        <v>-1.0500000000000114</v>
      </c>
      <c r="EB92" s="10">
        <f t="shared" si="116"/>
        <v>-0.26250000000000284</v>
      </c>
      <c r="EC92" s="238"/>
      <c r="ED92" s="65">
        <v>-63.111544430000002</v>
      </c>
      <c r="EE92" s="108">
        <v>292.35000000000002</v>
      </c>
      <c r="EF92" s="10">
        <f t="shared" si="89"/>
        <v>-8.589999999999975</v>
      </c>
      <c r="EG92" s="10">
        <f t="shared" si="117"/>
        <v>-2.1474999999999937</v>
      </c>
      <c r="EH92" s="238"/>
      <c r="EI92" s="87">
        <v>-63.12963929</v>
      </c>
      <c r="EJ92" s="113">
        <v>299.37</v>
      </c>
      <c r="EK92" s="10">
        <f t="shared" si="90"/>
        <v>-1.5699999999999932</v>
      </c>
      <c r="EL92" s="10">
        <f t="shared" si="118"/>
        <v>-0.39249999999999829</v>
      </c>
      <c r="EM92" s="238"/>
      <c r="EN92" s="151"/>
      <c r="EO92" s="113"/>
      <c r="EP92" s="113"/>
      <c r="EQ92" s="113"/>
      <c r="ER92"/>
      <c r="FE92" s="103"/>
    </row>
    <row r="93" spans="1:161" x14ac:dyDescent="0.25">
      <c r="A93" s="114" t="s">
        <v>179</v>
      </c>
      <c r="B93" s="235">
        <v>3</v>
      </c>
      <c r="C93" s="65" t="s">
        <v>218</v>
      </c>
      <c r="D93" s="65">
        <v>-16.89256082</v>
      </c>
      <c r="E93" s="108">
        <v>233.85</v>
      </c>
      <c r="F93" s="10">
        <f t="shared" si="63"/>
        <v>-14.909999999999997</v>
      </c>
      <c r="G93" s="10">
        <f t="shared" si="91"/>
        <v>-4.9699999999999989</v>
      </c>
      <c r="H93" s="145"/>
      <c r="I93" s="65">
        <v>-16.986986009999999</v>
      </c>
      <c r="J93" s="108">
        <v>223.37</v>
      </c>
      <c r="K93" s="10">
        <f t="shared" si="64"/>
        <v>-25.389999999999986</v>
      </c>
      <c r="L93" s="10">
        <f t="shared" si="92"/>
        <v>-8.4633333333333294</v>
      </c>
      <c r="M93" s="145"/>
      <c r="N93" s="129">
        <v>-82.964071329999996</v>
      </c>
      <c r="O93" s="108">
        <v>249.37</v>
      </c>
      <c r="P93" s="10">
        <f t="shared" si="65"/>
        <v>0.61000000000001364</v>
      </c>
      <c r="Q93" s="10">
        <f t="shared" si="93"/>
        <v>0.20333333333333789</v>
      </c>
      <c r="R93" s="115"/>
      <c r="S93" s="65">
        <v>-82.958805150000003</v>
      </c>
      <c r="T93" s="108">
        <v>248.67</v>
      </c>
      <c r="U93" s="10">
        <f t="shared" si="66"/>
        <v>-9.0000000000003411E-2</v>
      </c>
      <c r="V93" s="10">
        <f t="shared" si="94"/>
        <v>-3.0000000000001137E-2</v>
      </c>
      <c r="W93" s="127"/>
      <c r="X93" s="65">
        <v>-82.931556720000003</v>
      </c>
      <c r="Y93" s="108">
        <v>244.04</v>
      </c>
      <c r="Z93" s="10">
        <f t="shared" si="67"/>
        <v>-4.7199999999999989</v>
      </c>
      <c r="AA93" s="10">
        <f t="shared" si="95"/>
        <v>-1.573333333333333</v>
      </c>
      <c r="AB93" s="238"/>
      <c r="AC93" s="35">
        <v>-82.911354849999995</v>
      </c>
      <c r="AD93" s="103">
        <v>239.39</v>
      </c>
      <c r="AE93" s="10">
        <f t="shared" si="68"/>
        <v>-9.3700000000000045</v>
      </c>
      <c r="AF93" s="10">
        <f t="shared" si="96"/>
        <v>-3.1233333333333348</v>
      </c>
      <c r="AG93" s="116"/>
      <c r="AH93" s="65">
        <v>-82.965102000000002</v>
      </c>
      <c r="AI93" s="108">
        <v>241.88</v>
      </c>
      <c r="AJ93" s="10">
        <f t="shared" si="69"/>
        <v>-6.8799999999999955</v>
      </c>
      <c r="AK93" s="10">
        <f t="shared" si="97"/>
        <v>-2.2933333333333317</v>
      </c>
      <c r="AL93" s="127"/>
      <c r="AM93" s="65">
        <v>-82.914096229999998</v>
      </c>
      <c r="AN93" s="108">
        <v>242.17</v>
      </c>
      <c r="AO93" s="10">
        <f t="shared" si="70"/>
        <v>-6.5900000000000034</v>
      </c>
      <c r="AP93" s="10">
        <f t="shared" si="98"/>
        <v>-2.1966666666666677</v>
      </c>
      <c r="AQ93" s="238"/>
      <c r="AR93" s="65">
        <v>-82.908690910000004</v>
      </c>
      <c r="AS93" s="108">
        <v>240.63</v>
      </c>
      <c r="AT93" s="10">
        <f t="shared" si="71"/>
        <v>-8.1299999999999955</v>
      </c>
      <c r="AU93" s="10">
        <f t="shared" si="99"/>
        <v>-2.7099999999999986</v>
      </c>
      <c r="AV93" s="127"/>
      <c r="AW93" s="65">
        <v>-82.970947580000001</v>
      </c>
      <c r="AX93" s="108">
        <v>247.27</v>
      </c>
      <c r="AY93" s="10">
        <f t="shared" si="72"/>
        <v>-1.4899999999999807</v>
      </c>
      <c r="AZ93" s="10">
        <f t="shared" si="100"/>
        <v>-0.49666666666666021</v>
      </c>
      <c r="BA93" s="238"/>
      <c r="BB93" s="65">
        <v>-82.968259619999998</v>
      </c>
      <c r="BC93" s="108">
        <v>247.37</v>
      </c>
      <c r="BD93" s="10">
        <f t="shared" si="73"/>
        <v>-1.3899999999999864</v>
      </c>
      <c r="BE93" s="10">
        <f t="shared" si="101"/>
        <v>-0.46333333333332877</v>
      </c>
      <c r="BF93" s="127"/>
      <c r="BG93" s="65">
        <v>-82.976739319999993</v>
      </c>
      <c r="BH93" s="108">
        <v>248.7</v>
      </c>
      <c r="BI93" s="10">
        <f t="shared" si="74"/>
        <v>-6.0000000000002274E-2</v>
      </c>
      <c r="BJ93" s="10">
        <f t="shared" si="102"/>
        <v>-2.0000000000000757E-2</v>
      </c>
      <c r="BK93" s="127"/>
      <c r="BL93" s="65">
        <v>-82.977089289999995</v>
      </c>
      <c r="BM93" s="108">
        <v>248.76</v>
      </c>
      <c r="BN93" s="10">
        <f t="shared" si="75"/>
        <v>0</v>
      </c>
      <c r="BO93" s="10">
        <f t="shared" si="103"/>
        <v>0</v>
      </c>
      <c r="BQ93" s="124">
        <v>-82.904672349999998</v>
      </c>
      <c r="BR93" s="112">
        <v>242.79</v>
      </c>
      <c r="BS93" s="10">
        <f t="shared" si="76"/>
        <v>-5.9699999999999989</v>
      </c>
      <c r="BT93" s="10">
        <f t="shared" si="104"/>
        <v>-1.9899999999999995</v>
      </c>
      <c r="BU93" s="238"/>
      <c r="BV93" s="74">
        <v>-82.857648269999999</v>
      </c>
      <c r="BW93" s="103">
        <v>243.6</v>
      </c>
      <c r="BX93" s="10">
        <f t="shared" si="77"/>
        <v>-5.1599999999999966</v>
      </c>
      <c r="BY93" s="10">
        <f t="shared" si="105"/>
        <v>-1.7199999999999989</v>
      </c>
      <c r="BZ93" s="127"/>
      <c r="CA93" s="35">
        <v>-82.967992719999998</v>
      </c>
      <c r="CB93" s="103">
        <v>245.17</v>
      </c>
      <c r="CC93" s="10">
        <f t="shared" si="78"/>
        <v>-3.5900000000000034</v>
      </c>
      <c r="CD93" s="10">
        <f t="shared" si="106"/>
        <v>-1.1966666666666679</v>
      </c>
      <c r="CE93" s="238"/>
      <c r="CF93" s="35">
        <v>-82.964976039999996</v>
      </c>
      <c r="CG93" s="103">
        <v>244.99</v>
      </c>
      <c r="CH93" s="10">
        <f t="shared" si="79"/>
        <v>-3.7699999999999818</v>
      </c>
      <c r="CI93" s="10">
        <f t="shared" si="107"/>
        <v>-1.2566666666666606</v>
      </c>
      <c r="CJ93" s="127"/>
      <c r="CK93" s="106">
        <v>-82.974593990000002</v>
      </c>
      <c r="CL93" s="103">
        <v>247.66</v>
      </c>
      <c r="CM93" s="10">
        <f t="shared" si="80"/>
        <v>-1.0999999999999943</v>
      </c>
      <c r="CN93" s="10">
        <f t="shared" si="108"/>
        <v>-0.36666666666666475</v>
      </c>
      <c r="CO93" s="127"/>
      <c r="CP93" s="37">
        <v>-82.941677769999998</v>
      </c>
      <c r="CQ93" s="37">
        <v>245.83</v>
      </c>
      <c r="CR93" s="10">
        <f t="shared" si="81"/>
        <v>-2.9299999999999784</v>
      </c>
      <c r="CS93" s="10">
        <f t="shared" si="109"/>
        <v>-0.97666666666665947</v>
      </c>
      <c r="CT93" s="238"/>
      <c r="CU93" s="74">
        <v>-82.923252160000004</v>
      </c>
      <c r="CV93" s="103">
        <v>240.11</v>
      </c>
      <c r="CW93" s="10">
        <f t="shared" si="82"/>
        <v>-8.6499999999999773</v>
      </c>
      <c r="CX93" s="10">
        <f t="shared" si="110"/>
        <v>-2.8833333333333258</v>
      </c>
      <c r="CY93" s="127"/>
      <c r="CZ93" s="35">
        <v>-82.967722339999995</v>
      </c>
      <c r="DA93" s="103">
        <v>248.4</v>
      </c>
      <c r="DB93" s="10">
        <f t="shared" si="83"/>
        <v>-0.35999999999998522</v>
      </c>
      <c r="DC93" s="10">
        <f t="shared" si="111"/>
        <v>-0.11999999999999507</v>
      </c>
      <c r="DD93" s="238"/>
      <c r="DE93" s="35">
        <v>-82.963859749999997</v>
      </c>
      <c r="DF93" s="37">
        <v>246.98</v>
      </c>
      <c r="DG93" s="10">
        <f t="shared" si="84"/>
        <v>-1.7800000000000011</v>
      </c>
      <c r="DH93" s="10">
        <f t="shared" si="112"/>
        <v>-0.59333333333333371</v>
      </c>
      <c r="DI93" s="127"/>
      <c r="DJ93" s="74">
        <v>-82.973455090000002</v>
      </c>
      <c r="DK93" s="103">
        <v>248.82</v>
      </c>
      <c r="DL93" s="10">
        <f t="shared" si="85"/>
        <v>6.0000000000002274E-2</v>
      </c>
      <c r="DM93" s="10">
        <f t="shared" si="113"/>
        <v>2.0000000000000757E-2</v>
      </c>
      <c r="DN93" s="127"/>
      <c r="DO93" s="65">
        <v>-82.954753499999995</v>
      </c>
      <c r="DP93" s="108">
        <v>243.11</v>
      </c>
      <c r="DQ93" s="10">
        <f t="shared" si="86"/>
        <v>-5.6499999999999773</v>
      </c>
      <c r="DR93" s="10">
        <f t="shared" si="114"/>
        <v>-1.8833333333333258</v>
      </c>
      <c r="DS93" s="238"/>
      <c r="DT93" s="65">
        <v>-82.880016850000004</v>
      </c>
      <c r="DU93" s="108">
        <v>238.98</v>
      </c>
      <c r="DV93" s="10">
        <f t="shared" si="87"/>
        <v>-9.7800000000000011</v>
      </c>
      <c r="DW93" s="10">
        <f t="shared" si="115"/>
        <v>-3.2600000000000002</v>
      </c>
      <c r="DX93" s="115"/>
      <c r="DY93" s="87">
        <v>-82.969338160000007</v>
      </c>
      <c r="DZ93" s="113">
        <v>247.94</v>
      </c>
      <c r="EA93" s="10">
        <f t="shared" si="88"/>
        <v>-0.81999999999999318</v>
      </c>
      <c r="EB93" s="10">
        <f t="shared" si="116"/>
        <v>-0.27333333333333104</v>
      </c>
      <c r="EC93" s="238"/>
      <c r="ED93" s="65">
        <v>-82.953093780000003</v>
      </c>
      <c r="EE93" s="108">
        <v>242.08</v>
      </c>
      <c r="EF93" s="10">
        <f t="shared" si="89"/>
        <v>-6.6799999999999784</v>
      </c>
      <c r="EG93" s="10">
        <f t="shared" si="117"/>
        <v>-2.2266666666666595</v>
      </c>
      <c r="EH93" s="238"/>
      <c r="EI93" s="87">
        <v>-82.968402100000006</v>
      </c>
      <c r="EJ93" s="113">
        <v>247.37</v>
      </c>
      <c r="EK93" s="10">
        <f t="shared" si="90"/>
        <v>-1.3899999999999864</v>
      </c>
      <c r="EL93" s="10">
        <f t="shared" si="118"/>
        <v>-0.46333333333332877</v>
      </c>
      <c r="EM93" s="238"/>
      <c r="EN93" s="151"/>
      <c r="EO93" s="113"/>
      <c r="EP93" s="113"/>
      <c r="EQ93" s="113"/>
      <c r="ER93"/>
      <c r="FE93" s="103"/>
    </row>
    <row r="94" spans="1:161" x14ac:dyDescent="0.25">
      <c r="A94" s="114" t="s">
        <v>179</v>
      </c>
      <c r="B94" s="235">
        <v>2</v>
      </c>
      <c r="C94" s="114" t="s">
        <v>142</v>
      </c>
      <c r="D94" s="65">
        <v>-24.490226119999999</v>
      </c>
      <c r="E94" s="108">
        <v>143.51</v>
      </c>
      <c r="F94" s="10">
        <f t="shared" si="63"/>
        <v>-15.670000000000016</v>
      </c>
      <c r="G94" s="10">
        <f t="shared" si="91"/>
        <v>-7.835000000000008</v>
      </c>
      <c r="H94" s="116"/>
      <c r="I94" s="65">
        <v>-24.64862625</v>
      </c>
      <c r="J94" s="108">
        <v>137.82</v>
      </c>
      <c r="K94" s="10">
        <f t="shared" si="64"/>
        <v>-21.360000000000014</v>
      </c>
      <c r="L94" s="10">
        <f t="shared" si="92"/>
        <v>-10.680000000000007</v>
      </c>
      <c r="M94" s="116"/>
      <c r="N94" s="129">
        <v>-106.92928746</v>
      </c>
      <c r="O94" s="108">
        <v>162.11000000000001</v>
      </c>
      <c r="P94" s="10">
        <f t="shared" si="65"/>
        <v>2.9300000000000068</v>
      </c>
      <c r="Q94" s="10">
        <f t="shared" si="93"/>
        <v>1.4650000000000034</v>
      </c>
      <c r="R94" s="115"/>
      <c r="S94" s="65">
        <v>-106.92259084</v>
      </c>
      <c r="T94" s="108">
        <v>160.71</v>
      </c>
      <c r="U94" s="10">
        <f t="shared" si="66"/>
        <v>1.5300000000000011</v>
      </c>
      <c r="V94" s="10">
        <f t="shared" si="94"/>
        <v>0.76500000000000057</v>
      </c>
      <c r="W94" s="127"/>
      <c r="X94" s="65">
        <v>-106.88809748</v>
      </c>
      <c r="Y94" s="108">
        <v>158.4</v>
      </c>
      <c r="Z94" s="10">
        <f t="shared" si="67"/>
        <v>-0.78000000000000114</v>
      </c>
      <c r="AA94" s="10">
        <f t="shared" si="95"/>
        <v>-0.39000000000000057</v>
      </c>
      <c r="AB94" s="238"/>
      <c r="AC94" s="35">
        <v>-106.86814393</v>
      </c>
      <c r="AD94" s="103">
        <v>154.21</v>
      </c>
      <c r="AE94" s="10">
        <f t="shared" si="68"/>
        <v>-4.9699999999999989</v>
      </c>
      <c r="AF94" s="10">
        <f t="shared" si="96"/>
        <v>-2.4849999999999994</v>
      </c>
      <c r="AG94" s="116"/>
      <c r="AH94" s="65">
        <v>-106.94995305</v>
      </c>
      <c r="AI94" s="108">
        <v>154.77000000000001</v>
      </c>
      <c r="AJ94" s="10">
        <f t="shared" si="69"/>
        <v>-4.4099999999999966</v>
      </c>
      <c r="AK94" s="10">
        <f t="shared" si="97"/>
        <v>-2.2049999999999983</v>
      </c>
      <c r="AL94" s="127"/>
      <c r="AM94" s="65">
        <v>-106.86493736</v>
      </c>
      <c r="AN94" s="108">
        <v>155</v>
      </c>
      <c r="AO94" s="10">
        <f t="shared" si="70"/>
        <v>-4.1800000000000068</v>
      </c>
      <c r="AP94" s="10">
        <f t="shared" si="98"/>
        <v>-2.0900000000000034</v>
      </c>
      <c r="AQ94" s="238"/>
      <c r="AR94" s="65">
        <v>-106.86101805</v>
      </c>
      <c r="AS94" s="108">
        <v>154.34</v>
      </c>
      <c r="AT94" s="10">
        <f t="shared" si="71"/>
        <v>-4.8400000000000034</v>
      </c>
      <c r="AU94" s="10">
        <f t="shared" si="99"/>
        <v>-2.4200000000000017</v>
      </c>
      <c r="AV94" s="127"/>
      <c r="AW94" s="65">
        <v>-106.93799249999999</v>
      </c>
      <c r="AX94" s="108">
        <v>158.03</v>
      </c>
      <c r="AY94" s="10">
        <f t="shared" si="72"/>
        <v>-1.1500000000000057</v>
      </c>
      <c r="AZ94" s="10">
        <f t="shared" si="100"/>
        <v>-0.57500000000000284</v>
      </c>
      <c r="BA94" s="238"/>
      <c r="BB94" s="65">
        <v>-106.93432421999999</v>
      </c>
      <c r="BC94" s="108">
        <v>157.53</v>
      </c>
      <c r="BD94" s="10">
        <f t="shared" si="73"/>
        <v>-1.6500000000000057</v>
      </c>
      <c r="BE94" s="10">
        <f t="shared" si="101"/>
        <v>-0.82500000000000284</v>
      </c>
      <c r="BF94" s="127"/>
      <c r="BG94" s="65">
        <v>-106.94457395000001</v>
      </c>
      <c r="BH94" s="108">
        <v>159.1</v>
      </c>
      <c r="BI94" s="10">
        <f t="shared" si="74"/>
        <v>-8.0000000000012506E-2</v>
      </c>
      <c r="BJ94" s="10">
        <f t="shared" si="102"/>
        <v>-4.0000000000006253E-2</v>
      </c>
      <c r="BK94" s="127"/>
      <c r="BL94" s="65">
        <v>-106.94497422000001</v>
      </c>
      <c r="BM94" s="108">
        <v>159.18</v>
      </c>
      <c r="BN94" s="10">
        <f t="shared" si="75"/>
        <v>0</v>
      </c>
      <c r="BO94" s="10">
        <f t="shared" si="103"/>
        <v>0</v>
      </c>
      <c r="BQ94" s="124">
        <v>-106.84933006</v>
      </c>
      <c r="BR94" s="112">
        <v>152.97</v>
      </c>
      <c r="BS94" s="10">
        <f t="shared" si="76"/>
        <v>-6.210000000000008</v>
      </c>
      <c r="BT94" s="10">
        <f t="shared" si="104"/>
        <v>-3.105000000000004</v>
      </c>
      <c r="BU94" s="238"/>
      <c r="BV94" s="35">
        <v>-106.79129716</v>
      </c>
      <c r="BW94" s="103">
        <v>154.32</v>
      </c>
      <c r="BX94" s="10">
        <f t="shared" si="77"/>
        <v>-4.8600000000000136</v>
      </c>
      <c r="BY94" s="10">
        <f t="shared" si="105"/>
        <v>-2.4300000000000068</v>
      </c>
      <c r="BZ94" s="127"/>
      <c r="CA94" s="35">
        <v>-106.9347484</v>
      </c>
      <c r="CB94" s="103">
        <v>155.49</v>
      </c>
      <c r="CC94" s="10">
        <f t="shared" si="78"/>
        <v>-3.6899999999999977</v>
      </c>
      <c r="CD94" s="10">
        <f t="shared" si="106"/>
        <v>-1.8449999999999989</v>
      </c>
      <c r="CE94" s="238"/>
      <c r="CF94" s="35">
        <v>-106.93146027</v>
      </c>
      <c r="CG94" s="103">
        <v>155.41</v>
      </c>
      <c r="CH94" s="10">
        <f t="shared" si="79"/>
        <v>-3.7700000000000102</v>
      </c>
      <c r="CI94" s="10">
        <f t="shared" si="107"/>
        <v>-1.8850000000000051</v>
      </c>
      <c r="CJ94" s="127"/>
      <c r="CK94" s="37">
        <v>-106.94237234000001</v>
      </c>
      <c r="CL94" s="103">
        <v>158.1</v>
      </c>
      <c r="CM94" s="10">
        <f t="shared" si="80"/>
        <v>-1.0800000000000125</v>
      </c>
      <c r="CN94" s="10">
        <f t="shared" si="108"/>
        <v>-0.54000000000000625</v>
      </c>
      <c r="CO94" s="127"/>
      <c r="CP94" s="37">
        <v>-106.90093697</v>
      </c>
      <c r="CQ94" s="37">
        <v>160.75</v>
      </c>
      <c r="CR94" s="10">
        <f t="shared" si="81"/>
        <v>1.5699999999999932</v>
      </c>
      <c r="CS94" s="10">
        <f t="shared" si="109"/>
        <v>0.78499999999999659</v>
      </c>
      <c r="CT94" s="238"/>
      <c r="CU94" s="35">
        <v>-106.88107236</v>
      </c>
      <c r="CV94" s="37">
        <v>154.71</v>
      </c>
      <c r="CW94" s="10">
        <f t="shared" si="82"/>
        <v>-4.4699999999999989</v>
      </c>
      <c r="CX94" s="10">
        <f t="shared" si="110"/>
        <v>-2.2349999999999994</v>
      </c>
      <c r="CY94" s="127"/>
      <c r="CZ94" s="35">
        <v>-106.93332961999999</v>
      </c>
      <c r="DA94" s="103">
        <v>159.94999999999999</v>
      </c>
      <c r="DB94" s="10">
        <f t="shared" si="83"/>
        <v>0.76999999999998181</v>
      </c>
      <c r="DC94" s="10">
        <f t="shared" si="111"/>
        <v>0.38499999999999091</v>
      </c>
      <c r="DD94" s="238"/>
      <c r="DE94" s="35">
        <v>-106.92875085</v>
      </c>
      <c r="DF94" s="37">
        <v>158.16999999999999</v>
      </c>
      <c r="DG94" s="10">
        <f t="shared" si="84"/>
        <v>-1.0100000000000193</v>
      </c>
      <c r="DH94" s="10">
        <f t="shared" si="112"/>
        <v>-0.50500000000000966</v>
      </c>
      <c r="DI94" s="127"/>
      <c r="DJ94" s="35">
        <v>-106.94064776</v>
      </c>
      <c r="DK94" s="37">
        <v>159.47</v>
      </c>
      <c r="DL94" s="10">
        <f t="shared" si="85"/>
        <v>0.28999999999999204</v>
      </c>
      <c r="DM94" s="10">
        <f t="shared" si="113"/>
        <v>0.14499999999999602</v>
      </c>
      <c r="DN94" s="127"/>
      <c r="DO94" s="65">
        <v>-106.92848601999999</v>
      </c>
      <c r="DP94" s="108">
        <v>156.69</v>
      </c>
      <c r="DQ94" s="10">
        <f t="shared" si="86"/>
        <v>-2.4900000000000091</v>
      </c>
      <c r="DR94" s="10">
        <f t="shared" si="114"/>
        <v>-1.2450000000000045</v>
      </c>
      <c r="DS94" s="238"/>
      <c r="DT94" s="65">
        <v>-106.85989592999999</v>
      </c>
      <c r="DU94" s="108">
        <v>152.16</v>
      </c>
      <c r="DV94" s="10">
        <f t="shared" si="87"/>
        <v>-7.0200000000000102</v>
      </c>
      <c r="DW94" s="10">
        <f t="shared" si="115"/>
        <v>-3.5100000000000051</v>
      </c>
      <c r="DX94" s="115"/>
      <c r="DY94" s="87">
        <v>-106.93737186</v>
      </c>
      <c r="DZ94" s="113">
        <v>158.79</v>
      </c>
      <c r="EA94" s="10">
        <f t="shared" si="88"/>
        <v>-0.39000000000001478</v>
      </c>
      <c r="EB94" s="10">
        <f t="shared" si="116"/>
        <v>-0.19500000000000739</v>
      </c>
      <c r="EC94" s="238"/>
      <c r="ED94" s="65">
        <v>-106.92820094</v>
      </c>
      <c r="EE94" s="108">
        <v>156.52000000000001</v>
      </c>
      <c r="EF94" s="10">
        <f t="shared" si="89"/>
        <v>-2.6599999999999966</v>
      </c>
      <c r="EG94" s="10">
        <f t="shared" si="117"/>
        <v>-1.3299999999999983</v>
      </c>
      <c r="EH94" s="238"/>
      <c r="EI94" s="87">
        <v>-106.93659159000001</v>
      </c>
      <c r="EJ94" s="113">
        <v>158.31</v>
      </c>
      <c r="EK94" s="10">
        <f t="shared" si="90"/>
        <v>-0.87000000000000455</v>
      </c>
      <c r="EL94" s="10">
        <f t="shared" si="118"/>
        <v>-0.43500000000000227</v>
      </c>
      <c r="EM94" s="238"/>
      <c r="EN94" s="151"/>
      <c r="EO94" s="113"/>
      <c r="EP94" s="113"/>
      <c r="EQ94" s="113"/>
      <c r="ER94"/>
      <c r="FE94" s="103"/>
    </row>
    <row r="95" spans="1:161" x14ac:dyDescent="0.25">
      <c r="A95" s="114" t="s">
        <v>179</v>
      </c>
      <c r="B95" s="235">
        <v>2</v>
      </c>
      <c r="C95" s="114" t="s">
        <v>143</v>
      </c>
      <c r="D95" s="65">
        <v>-0.79704397999999999</v>
      </c>
      <c r="E95" s="108">
        <v>58.66</v>
      </c>
      <c r="F95" s="10">
        <f t="shared" si="63"/>
        <v>-2.8400000000000034</v>
      </c>
      <c r="G95" s="10">
        <f t="shared" si="91"/>
        <v>-1.4200000000000017</v>
      </c>
      <c r="H95" s="116"/>
      <c r="I95" s="65">
        <v>-0.79595738999999999</v>
      </c>
      <c r="J95" s="108">
        <v>57.56</v>
      </c>
      <c r="K95" s="10">
        <f t="shared" si="64"/>
        <v>-3.9399999999999977</v>
      </c>
      <c r="L95" s="10">
        <f t="shared" si="92"/>
        <v>-1.9699999999999989</v>
      </c>
      <c r="M95" s="116"/>
      <c r="N95" s="129">
        <v>-7.9919243099999999</v>
      </c>
      <c r="O95" s="108">
        <v>61.49</v>
      </c>
      <c r="P95" s="10">
        <f t="shared" si="65"/>
        <v>-9.9999999999980105E-3</v>
      </c>
      <c r="Q95" s="10">
        <f t="shared" si="93"/>
        <v>-4.9999999999990052E-3</v>
      </c>
      <c r="R95" s="115"/>
      <c r="S95" s="65">
        <v>-7.9904053099999999</v>
      </c>
      <c r="T95" s="108">
        <v>61.3</v>
      </c>
      <c r="U95" s="10">
        <f t="shared" si="66"/>
        <v>-0.20000000000000284</v>
      </c>
      <c r="V95" s="10">
        <f t="shared" si="94"/>
        <v>-0.10000000000000142</v>
      </c>
      <c r="W95" s="127"/>
      <c r="X95" s="65">
        <v>-7.98888541</v>
      </c>
      <c r="Y95" s="108">
        <v>61.28</v>
      </c>
      <c r="Z95" s="10">
        <f t="shared" si="67"/>
        <v>-0.21999999999999886</v>
      </c>
      <c r="AA95" s="10">
        <f t="shared" si="95"/>
        <v>-0.10999999999999943</v>
      </c>
      <c r="AB95" s="238"/>
      <c r="AC95" s="35">
        <v>-7.9849796399999997</v>
      </c>
      <c r="AD95" s="103">
        <v>60.09</v>
      </c>
      <c r="AE95" s="10">
        <f t="shared" si="68"/>
        <v>-1.4099999999999966</v>
      </c>
      <c r="AF95" s="10">
        <f t="shared" si="96"/>
        <v>-0.70499999999999829</v>
      </c>
      <c r="AG95" s="116"/>
      <c r="AH95" s="65">
        <v>-7.9883676299999999</v>
      </c>
      <c r="AI95" s="108">
        <v>61.04</v>
      </c>
      <c r="AJ95" s="10">
        <f t="shared" si="69"/>
        <v>-0.46000000000000085</v>
      </c>
      <c r="AK95" s="10">
        <f t="shared" si="97"/>
        <v>-0.23000000000000043</v>
      </c>
      <c r="AL95" s="127"/>
      <c r="AM95" s="65">
        <v>-7.98771495</v>
      </c>
      <c r="AN95" s="108">
        <v>61.04</v>
      </c>
      <c r="AO95" s="10">
        <f t="shared" si="70"/>
        <v>-0.46000000000000085</v>
      </c>
      <c r="AP95" s="10">
        <f t="shared" si="98"/>
        <v>-0.23000000000000043</v>
      </c>
      <c r="AQ95" s="238"/>
      <c r="AR95" s="65">
        <v>-7.9857829000000002</v>
      </c>
      <c r="AS95" s="108">
        <v>60.61</v>
      </c>
      <c r="AT95" s="10">
        <f t="shared" si="71"/>
        <v>-0.89000000000000057</v>
      </c>
      <c r="AU95" s="10">
        <f t="shared" si="99"/>
        <v>-0.44500000000000028</v>
      </c>
      <c r="AV95" s="127"/>
      <c r="AW95" s="65">
        <v>-7.9922843099999996</v>
      </c>
      <c r="AX95" s="108">
        <v>61.41</v>
      </c>
      <c r="AY95" s="10">
        <f t="shared" si="72"/>
        <v>-9.0000000000003411E-2</v>
      </c>
      <c r="AZ95" s="10">
        <f t="shared" si="100"/>
        <v>-4.5000000000001705E-2</v>
      </c>
      <c r="BA95" s="238"/>
      <c r="BB95" s="65">
        <v>-7.9907173900000004</v>
      </c>
      <c r="BC95" s="108">
        <v>61.13</v>
      </c>
      <c r="BD95" s="10">
        <f t="shared" si="73"/>
        <v>-0.36999999999999744</v>
      </c>
      <c r="BE95" s="10">
        <f t="shared" si="101"/>
        <v>-0.18499999999999872</v>
      </c>
      <c r="BF95" s="127"/>
      <c r="BG95" s="65">
        <v>-7.9926361699999999</v>
      </c>
      <c r="BH95" s="108">
        <v>61.47</v>
      </c>
      <c r="BI95" s="10">
        <f t="shared" si="74"/>
        <v>-3.0000000000001137E-2</v>
      </c>
      <c r="BJ95" s="10">
        <f t="shared" si="102"/>
        <v>-1.5000000000000568E-2</v>
      </c>
      <c r="BK95" s="127"/>
      <c r="BL95" s="65">
        <v>-7.9927738100000001</v>
      </c>
      <c r="BM95" s="108">
        <v>61.5</v>
      </c>
      <c r="BN95" s="10">
        <f t="shared" si="75"/>
        <v>0</v>
      </c>
      <c r="BO95" s="10">
        <f t="shared" si="103"/>
        <v>0</v>
      </c>
      <c r="BQ95" s="124">
        <v>-7.98636298</v>
      </c>
      <c r="BR95" s="112">
        <v>60.95</v>
      </c>
      <c r="BS95" s="10">
        <f t="shared" si="76"/>
        <v>-0.54999999999999716</v>
      </c>
      <c r="BT95" s="10">
        <f t="shared" si="104"/>
        <v>-0.27499999999999858</v>
      </c>
      <c r="BU95" s="238"/>
      <c r="BV95" s="35">
        <v>-7.9828015499999996</v>
      </c>
      <c r="BW95" s="103">
        <v>61.2</v>
      </c>
      <c r="BX95" s="10">
        <f t="shared" si="77"/>
        <v>-0.29999999999999716</v>
      </c>
      <c r="BY95" s="10">
        <f t="shared" si="105"/>
        <v>-0.14999999999999858</v>
      </c>
      <c r="BZ95" s="127"/>
      <c r="CA95" s="35">
        <v>-7.9910820500000002</v>
      </c>
      <c r="CB95" s="103">
        <v>60.69</v>
      </c>
      <c r="CC95" s="10">
        <f t="shared" si="78"/>
        <v>-0.81000000000000227</v>
      </c>
      <c r="CD95" s="10">
        <f t="shared" si="106"/>
        <v>-0.40500000000000114</v>
      </c>
      <c r="CE95" s="238"/>
      <c r="CF95" s="35">
        <v>-7.9909010699999996</v>
      </c>
      <c r="CG95" s="103">
        <v>60.59</v>
      </c>
      <c r="CH95" s="10">
        <f t="shared" si="79"/>
        <v>-0.90999999999999659</v>
      </c>
      <c r="CI95" s="10">
        <f t="shared" si="107"/>
        <v>-0.45499999999999829</v>
      </c>
      <c r="CJ95" s="127"/>
      <c r="CK95" s="37">
        <v>-7.9924753500000003</v>
      </c>
      <c r="CL95" s="103">
        <v>61.37</v>
      </c>
      <c r="CM95" s="10">
        <f t="shared" si="80"/>
        <v>-0.13000000000000256</v>
      </c>
      <c r="CN95" s="10">
        <f t="shared" si="108"/>
        <v>-6.5000000000001279E-2</v>
      </c>
      <c r="CO95" s="127"/>
      <c r="CP95" s="37">
        <v>-7.9912341700000002</v>
      </c>
      <c r="CQ95" s="37">
        <v>61.39</v>
      </c>
      <c r="CR95" s="10">
        <f t="shared" si="81"/>
        <v>-0.10999999999999943</v>
      </c>
      <c r="CS95" s="10">
        <f t="shared" si="109"/>
        <v>-5.4999999999999716E-2</v>
      </c>
      <c r="CT95" s="238"/>
      <c r="CU95" s="35">
        <v>-7.9863880900000002</v>
      </c>
      <c r="CV95" s="37">
        <v>59.82</v>
      </c>
      <c r="CW95" s="10">
        <f t="shared" si="82"/>
        <v>-1.6799999999999997</v>
      </c>
      <c r="CX95" s="10">
        <f t="shared" si="110"/>
        <v>-0.83999999999999986</v>
      </c>
      <c r="CY95" s="127"/>
      <c r="CZ95" s="35">
        <v>-7.9923965299999997</v>
      </c>
      <c r="DA95" s="103">
        <v>61.49</v>
      </c>
      <c r="DB95" s="10">
        <f t="shared" si="83"/>
        <v>-9.9999999999980105E-3</v>
      </c>
      <c r="DC95" s="10">
        <f t="shared" si="111"/>
        <v>-4.9999999999990052E-3</v>
      </c>
      <c r="DD95" s="238"/>
      <c r="DE95" s="35">
        <v>-7.99131459</v>
      </c>
      <c r="DF95" s="37">
        <v>61.22</v>
      </c>
      <c r="DG95" s="10">
        <f t="shared" si="84"/>
        <v>-0.28000000000000114</v>
      </c>
      <c r="DH95" s="10">
        <f t="shared" si="112"/>
        <v>-0.14000000000000057</v>
      </c>
      <c r="DI95" s="127"/>
      <c r="DJ95" s="35">
        <v>-7.9921414100000003</v>
      </c>
      <c r="DK95" s="37">
        <v>61.49</v>
      </c>
      <c r="DL95" s="10">
        <f t="shared" si="85"/>
        <v>-9.9999999999980105E-3</v>
      </c>
      <c r="DM95" s="10">
        <f t="shared" si="113"/>
        <v>-4.9999999999990052E-3</v>
      </c>
      <c r="DN95" s="127"/>
      <c r="DO95" s="65">
        <v>-7.9890186099999996</v>
      </c>
      <c r="DP95" s="108">
        <v>60.99</v>
      </c>
      <c r="DQ95" s="10">
        <f t="shared" si="86"/>
        <v>-0.50999999999999801</v>
      </c>
      <c r="DR95" s="10">
        <f t="shared" si="114"/>
        <v>-0.25499999999999901</v>
      </c>
      <c r="DS95" s="238"/>
      <c r="DT95" s="65">
        <v>-7.98140597</v>
      </c>
      <c r="DU95" s="108">
        <v>61.48</v>
      </c>
      <c r="DV95" s="10">
        <f t="shared" si="87"/>
        <v>-2.0000000000003126E-2</v>
      </c>
      <c r="DW95" s="10">
        <f t="shared" si="115"/>
        <v>-1.0000000000001563E-2</v>
      </c>
      <c r="DX95" s="115"/>
      <c r="DY95" s="87">
        <v>-7.9923046700000002</v>
      </c>
      <c r="DZ95" s="113">
        <v>61.46</v>
      </c>
      <c r="EA95" s="10">
        <f t="shared" si="88"/>
        <v>-3.9999999999999147E-2</v>
      </c>
      <c r="EB95" s="10">
        <f t="shared" si="116"/>
        <v>-1.9999999999999574E-2</v>
      </c>
      <c r="EC95" s="238"/>
      <c r="ED95" s="65">
        <v>-7.9888156600000002</v>
      </c>
      <c r="EE95" s="108">
        <v>60.87</v>
      </c>
      <c r="EF95" s="10">
        <f t="shared" si="89"/>
        <v>-0.63000000000000256</v>
      </c>
      <c r="EG95" s="10">
        <f t="shared" si="117"/>
        <v>-0.31500000000000128</v>
      </c>
      <c r="EH95" s="238"/>
      <c r="EI95" s="87">
        <v>-7.9919439800000003</v>
      </c>
      <c r="EJ95" s="113">
        <v>61.23</v>
      </c>
      <c r="EK95" s="10">
        <f t="shared" si="90"/>
        <v>-0.27000000000000313</v>
      </c>
      <c r="EL95" s="10">
        <f t="shared" si="118"/>
        <v>-0.13500000000000156</v>
      </c>
      <c r="EM95" s="238"/>
      <c r="EN95" s="151"/>
      <c r="EO95" s="113"/>
      <c r="EP95" s="113"/>
      <c r="EQ95" s="113"/>
      <c r="ER95"/>
      <c r="FE95" s="103"/>
    </row>
    <row r="96" spans="1:161" x14ac:dyDescent="0.25">
      <c r="A96" s="128" t="s">
        <v>80</v>
      </c>
      <c r="B96" s="234">
        <v>5</v>
      </c>
      <c r="C96" s="114" t="s">
        <v>144</v>
      </c>
      <c r="D96" s="65">
        <v>-8.1112946899999994</v>
      </c>
      <c r="E96" s="108">
        <v>448.86</v>
      </c>
      <c r="F96" s="10">
        <f t="shared" si="63"/>
        <v>-17.329999999999984</v>
      </c>
      <c r="G96" s="10">
        <f t="shared" si="91"/>
        <v>-3.4659999999999966</v>
      </c>
      <c r="H96" s="116"/>
      <c r="I96" s="65">
        <v>-8.1550172399999994</v>
      </c>
      <c r="J96" s="108">
        <v>453.21</v>
      </c>
      <c r="K96" s="10">
        <f t="shared" si="64"/>
        <v>-12.980000000000018</v>
      </c>
      <c r="L96" s="10">
        <f t="shared" si="92"/>
        <v>-2.5960000000000036</v>
      </c>
      <c r="M96" s="116"/>
      <c r="N96" s="129">
        <v>-40.306926930000003</v>
      </c>
      <c r="O96" s="108">
        <v>467.09</v>
      </c>
      <c r="P96" s="10">
        <f t="shared" si="65"/>
        <v>0.89999999999997726</v>
      </c>
      <c r="Q96" s="10">
        <f t="shared" si="93"/>
        <v>0.17999999999999544</v>
      </c>
      <c r="R96" s="115"/>
      <c r="S96" s="65">
        <v>-40.305291859999997</v>
      </c>
      <c r="T96" s="108">
        <v>467.45</v>
      </c>
      <c r="U96" s="10">
        <f t="shared" si="66"/>
        <v>1.2599999999999909</v>
      </c>
      <c r="V96" s="10">
        <f t="shared" si="94"/>
        <v>0.25199999999999817</v>
      </c>
      <c r="W96" s="127"/>
      <c r="X96" s="65">
        <v>-40.295923989999999</v>
      </c>
      <c r="Y96" s="108">
        <v>470.49</v>
      </c>
      <c r="Z96" s="10">
        <f t="shared" si="67"/>
        <v>4.3000000000000114</v>
      </c>
      <c r="AA96" s="10">
        <f t="shared" si="95"/>
        <v>0.86000000000000232</v>
      </c>
      <c r="AB96" s="238"/>
      <c r="AC96" s="35">
        <v>-40.289353589999997</v>
      </c>
      <c r="AD96" s="103">
        <v>471.23</v>
      </c>
      <c r="AE96" s="10">
        <f t="shared" si="68"/>
        <v>5.0400000000000205</v>
      </c>
      <c r="AF96" s="10">
        <f t="shared" si="96"/>
        <v>1.008000000000004</v>
      </c>
      <c r="AG96" s="116"/>
      <c r="AH96" s="65">
        <v>-40.300814610000003</v>
      </c>
      <c r="AI96" s="108">
        <v>464.5</v>
      </c>
      <c r="AJ96" s="10">
        <f t="shared" si="69"/>
        <v>-1.6899999999999977</v>
      </c>
      <c r="AK96" s="10">
        <f t="shared" si="97"/>
        <v>-0.33799999999999952</v>
      </c>
      <c r="AL96" s="127"/>
      <c r="AM96" s="65">
        <v>-40.286594950000001</v>
      </c>
      <c r="AN96" s="108">
        <v>464.71</v>
      </c>
      <c r="AO96" s="10">
        <f t="shared" si="70"/>
        <v>-1.4800000000000182</v>
      </c>
      <c r="AP96" s="10">
        <f t="shared" si="98"/>
        <v>-0.29600000000000365</v>
      </c>
      <c r="AQ96" s="238"/>
      <c r="AR96" s="65">
        <v>-40.281278399999998</v>
      </c>
      <c r="AS96" s="108">
        <v>462.47</v>
      </c>
      <c r="AT96" s="10">
        <f t="shared" si="71"/>
        <v>-3.7199999999999704</v>
      </c>
      <c r="AU96" s="10">
        <f t="shared" si="99"/>
        <v>-0.74399999999999411</v>
      </c>
      <c r="AV96" s="127"/>
      <c r="AW96" s="65">
        <v>-40.30909733</v>
      </c>
      <c r="AX96" s="108">
        <v>465.97</v>
      </c>
      <c r="AY96" s="10">
        <f t="shared" si="72"/>
        <v>-0.21999999999997044</v>
      </c>
      <c r="AZ96" s="10">
        <f t="shared" si="100"/>
        <v>-4.3999999999994086E-2</v>
      </c>
      <c r="BA96" s="238"/>
      <c r="BB96" s="65">
        <v>-40.307951969999998</v>
      </c>
      <c r="BC96" s="108">
        <v>466.23</v>
      </c>
      <c r="BD96" s="10">
        <f t="shared" si="73"/>
        <v>4.0000000000020464E-2</v>
      </c>
      <c r="BE96" s="10">
        <f t="shared" si="101"/>
        <v>8.0000000000040924E-3</v>
      </c>
      <c r="BF96" s="127"/>
      <c r="BG96" s="65">
        <v>-40.310975470000002</v>
      </c>
      <c r="BH96" s="108">
        <v>466.18</v>
      </c>
      <c r="BI96" s="10">
        <f t="shared" si="74"/>
        <v>-9.9999999999909051E-3</v>
      </c>
      <c r="BJ96" s="10">
        <f t="shared" si="102"/>
        <v>-1.9999999999981812E-3</v>
      </c>
      <c r="BK96" s="127"/>
      <c r="BL96" s="65">
        <v>-40.311056749999999</v>
      </c>
      <c r="BM96" s="108">
        <v>466.19</v>
      </c>
      <c r="BN96" s="10">
        <f t="shared" si="75"/>
        <v>0</v>
      </c>
      <c r="BO96" s="10">
        <f t="shared" si="103"/>
        <v>0</v>
      </c>
      <c r="BQ96" s="124">
        <v>-40.284256220000003</v>
      </c>
      <c r="BR96" s="112">
        <v>466.96</v>
      </c>
      <c r="BS96" s="10">
        <f t="shared" si="76"/>
        <v>0.76999999999998181</v>
      </c>
      <c r="BT96" s="10">
        <f t="shared" si="104"/>
        <v>0.15399999999999636</v>
      </c>
      <c r="BU96" s="238"/>
      <c r="BV96" s="35">
        <v>-40.258092269999999</v>
      </c>
      <c r="BW96" s="103">
        <v>466.25</v>
      </c>
      <c r="BX96" s="10">
        <f t="shared" si="77"/>
        <v>6.0000000000002274E-2</v>
      </c>
      <c r="BY96" s="10">
        <f t="shared" si="105"/>
        <v>1.2000000000000455E-2</v>
      </c>
      <c r="BZ96" s="127"/>
      <c r="CA96" s="35">
        <v>-40.307756269999999</v>
      </c>
      <c r="CB96" s="103">
        <v>465.47</v>
      </c>
      <c r="CC96" s="10">
        <f t="shared" si="78"/>
        <v>-0.71999999999997044</v>
      </c>
      <c r="CD96" s="10">
        <f t="shared" si="106"/>
        <v>-0.14399999999999408</v>
      </c>
      <c r="CE96" s="238"/>
      <c r="CF96" s="35">
        <v>-40.305393889999998</v>
      </c>
      <c r="CG96" s="103">
        <v>465.21</v>
      </c>
      <c r="CH96" s="10">
        <f t="shared" si="79"/>
        <v>-0.98000000000001819</v>
      </c>
      <c r="CI96" s="10">
        <f t="shared" si="107"/>
        <v>-0.19600000000000364</v>
      </c>
      <c r="CJ96" s="127"/>
      <c r="CK96" s="37">
        <v>-40.310518080000001</v>
      </c>
      <c r="CL96" s="103">
        <v>466.11</v>
      </c>
      <c r="CM96" s="10">
        <f t="shared" si="80"/>
        <v>-7.9999999999984084E-2</v>
      </c>
      <c r="CN96" s="10">
        <f t="shared" si="108"/>
        <v>-1.5999999999996815E-2</v>
      </c>
      <c r="CO96" s="127"/>
      <c r="CP96" s="37">
        <v>-40.297037240000002</v>
      </c>
      <c r="CQ96" s="37">
        <v>464.7</v>
      </c>
      <c r="CR96" s="10">
        <f t="shared" si="81"/>
        <v>-1.4900000000000091</v>
      </c>
      <c r="CS96" s="10">
        <f t="shared" si="109"/>
        <v>-0.29800000000000182</v>
      </c>
      <c r="CT96" s="238"/>
      <c r="CU96" s="35">
        <v>-40.2844628</v>
      </c>
      <c r="CV96" s="37">
        <v>460.08</v>
      </c>
      <c r="CW96" s="10">
        <f t="shared" si="82"/>
        <v>-6.1100000000000136</v>
      </c>
      <c r="CX96" s="10">
        <f t="shared" si="110"/>
        <v>-1.2220000000000026</v>
      </c>
      <c r="CY96" s="127"/>
      <c r="CZ96" s="35">
        <v>-40.307592419999999</v>
      </c>
      <c r="DA96" s="103">
        <v>466.3</v>
      </c>
      <c r="DB96" s="10">
        <f t="shared" si="83"/>
        <v>0.11000000000001364</v>
      </c>
      <c r="DC96" s="10">
        <f t="shared" si="111"/>
        <v>2.2000000000002729E-2</v>
      </c>
      <c r="DD96" s="238"/>
      <c r="DE96" s="35">
        <v>-40.306576640000003</v>
      </c>
      <c r="DF96" s="37">
        <v>466.12</v>
      </c>
      <c r="DG96" s="10">
        <f t="shared" si="84"/>
        <v>-6.9999999999993179E-2</v>
      </c>
      <c r="DH96" s="10">
        <f t="shared" si="112"/>
        <v>-1.3999999999998635E-2</v>
      </c>
      <c r="DI96" s="127"/>
      <c r="DJ96" s="35">
        <v>-40.3096818</v>
      </c>
      <c r="DK96" s="37">
        <v>466.42</v>
      </c>
      <c r="DL96" s="10">
        <f t="shared" si="85"/>
        <v>0.23000000000001819</v>
      </c>
      <c r="DM96" s="10">
        <f t="shared" si="113"/>
        <v>4.6000000000003635E-2</v>
      </c>
      <c r="DN96" s="127"/>
      <c r="DO96" s="65">
        <v>-40.300176919999998</v>
      </c>
      <c r="DP96" s="108">
        <v>466.56</v>
      </c>
      <c r="DQ96" s="10">
        <f t="shared" si="86"/>
        <v>0.37000000000000455</v>
      </c>
      <c r="DR96" s="10">
        <f t="shared" si="114"/>
        <v>7.4000000000000912E-2</v>
      </c>
      <c r="DS96" s="238"/>
      <c r="DT96" s="65">
        <v>-40.204396490000001</v>
      </c>
      <c r="DU96" s="108">
        <v>469.66</v>
      </c>
      <c r="DV96" s="10">
        <f t="shared" si="87"/>
        <v>3.4700000000000273</v>
      </c>
      <c r="DW96" s="10">
        <f t="shared" si="115"/>
        <v>0.6940000000000055</v>
      </c>
      <c r="DX96" s="115"/>
      <c r="DY96" s="87">
        <v>-40.307107250000001</v>
      </c>
      <c r="DZ96" s="113">
        <v>466.08</v>
      </c>
      <c r="EA96" s="10">
        <f t="shared" si="88"/>
        <v>-0.11000000000001364</v>
      </c>
      <c r="EB96" s="10">
        <f t="shared" si="116"/>
        <v>-2.2000000000002729E-2</v>
      </c>
      <c r="EC96" s="238"/>
      <c r="ED96" s="65">
        <v>-40.29672936</v>
      </c>
      <c r="EE96" s="108">
        <v>464.42</v>
      </c>
      <c r="EF96" s="10">
        <f t="shared" si="89"/>
        <v>-1.7699999999999818</v>
      </c>
      <c r="EG96" s="10">
        <f t="shared" si="117"/>
        <v>-0.35399999999999637</v>
      </c>
      <c r="EH96" s="238"/>
      <c r="EI96" s="87">
        <v>-40.306405759999997</v>
      </c>
      <c r="EJ96" s="113">
        <v>465.65</v>
      </c>
      <c r="EK96" s="10">
        <f t="shared" si="90"/>
        <v>-0.54000000000002046</v>
      </c>
      <c r="EL96" s="10">
        <f t="shared" si="118"/>
        <v>-0.10800000000000409</v>
      </c>
      <c r="EM96" s="238"/>
      <c r="EN96" s="151"/>
      <c r="EO96" s="113"/>
      <c r="EP96" s="113"/>
      <c r="EQ96" s="113"/>
      <c r="ER96"/>
      <c r="FE96" s="103"/>
    </row>
    <row r="97" spans="1:161" x14ac:dyDescent="0.25">
      <c r="A97" s="128" t="s">
        <v>80</v>
      </c>
      <c r="B97" s="234">
        <v>12</v>
      </c>
      <c r="C97" s="114" t="s">
        <v>145</v>
      </c>
      <c r="D97" s="65">
        <v>-37.95803858</v>
      </c>
      <c r="E97" s="108">
        <v>1212.05</v>
      </c>
      <c r="F97" s="10">
        <f t="shared" si="63"/>
        <v>-52.080000000000155</v>
      </c>
      <c r="G97" s="10">
        <f t="shared" si="91"/>
        <v>-4.3400000000000132</v>
      </c>
      <c r="H97" s="116"/>
      <c r="I97" s="65">
        <v>-38.160715170000003</v>
      </c>
      <c r="J97" s="108">
        <v>1202.75</v>
      </c>
      <c r="K97" s="10">
        <f t="shared" si="64"/>
        <v>-61.380000000000109</v>
      </c>
      <c r="L97" s="10">
        <f t="shared" si="92"/>
        <v>-5.1150000000000091</v>
      </c>
      <c r="M97" s="116"/>
      <c r="N97" s="129">
        <v>-193.39621686000001</v>
      </c>
      <c r="O97" s="108">
        <v>1267.69</v>
      </c>
      <c r="P97" s="10">
        <f t="shared" si="65"/>
        <v>3.5599999999999454</v>
      </c>
      <c r="Q97" s="10">
        <f t="shared" si="93"/>
        <v>0.29666666666666214</v>
      </c>
      <c r="R97" s="115"/>
      <c r="S97" s="65">
        <v>-193.38779155</v>
      </c>
      <c r="T97" s="108">
        <v>1268.42</v>
      </c>
      <c r="U97" s="10">
        <f t="shared" si="66"/>
        <v>4.2899999999999636</v>
      </c>
      <c r="V97" s="10">
        <f t="shared" si="94"/>
        <v>0.35749999999999699</v>
      </c>
      <c r="W97" s="127"/>
      <c r="X97" s="65">
        <v>-193.34195405</v>
      </c>
      <c r="Y97" s="108">
        <v>1272.6300000000001</v>
      </c>
      <c r="Z97" s="10">
        <f t="shared" si="67"/>
        <v>8.5</v>
      </c>
      <c r="AA97" s="10">
        <f t="shared" si="95"/>
        <v>0.70833333333333337</v>
      </c>
      <c r="AB97" s="238"/>
      <c r="AC97" s="35">
        <v>-193.31408561999999</v>
      </c>
      <c r="AD97" s="103">
        <v>1276.3399999999999</v>
      </c>
      <c r="AE97" s="10">
        <f t="shared" si="68"/>
        <v>12.209999999999809</v>
      </c>
      <c r="AF97" s="10">
        <f t="shared" si="96"/>
        <v>1.0174999999999841</v>
      </c>
      <c r="AG97" s="116"/>
      <c r="AH97" s="65">
        <v>-193.39167322</v>
      </c>
      <c r="AI97" s="108">
        <v>1257.42</v>
      </c>
      <c r="AJ97" s="10">
        <f t="shared" si="69"/>
        <v>-6.7100000000000364</v>
      </c>
      <c r="AK97" s="10">
        <f t="shared" si="97"/>
        <v>-0.5591666666666697</v>
      </c>
      <c r="AL97" s="127"/>
      <c r="AM97" s="65">
        <v>-193.29862699</v>
      </c>
      <c r="AN97" s="108">
        <v>1258.29</v>
      </c>
      <c r="AO97" s="10">
        <f t="shared" si="70"/>
        <v>-5.8400000000001455</v>
      </c>
      <c r="AP97" s="10">
        <f t="shared" si="98"/>
        <v>-0.48666666666667879</v>
      </c>
      <c r="AQ97" s="238"/>
      <c r="AR97" s="65">
        <v>-193.28427690999999</v>
      </c>
      <c r="AS97" s="108">
        <v>1253.49</v>
      </c>
      <c r="AT97" s="10">
        <f t="shared" si="71"/>
        <v>-10.6400000000001</v>
      </c>
      <c r="AU97" s="10">
        <f t="shared" si="99"/>
        <v>-0.88666666666667504</v>
      </c>
      <c r="AV97" s="127"/>
      <c r="AW97" s="65">
        <v>-193.40971780000001</v>
      </c>
      <c r="AX97" s="108">
        <v>1263.18</v>
      </c>
      <c r="AY97" s="10">
        <f t="shared" si="72"/>
        <v>-0.95000000000004547</v>
      </c>
      <c r="AZ97" s="10">
        <f t="shared" si="100"/>
        <v>-7.9166666666670452E-2</v>
      </c>
      <c r="BA97" s="238"/>
      <c r="BB97" s="65">
        <v>-193.40499788</v>
      </c>
      <c r="BC97" s="108">
        <v>1264.24</v>
      </c>
      <c r="BD97" s="10">
        <f t="shared" si="73"/>
        <v>0.10999999999989996</v>
      </c>
      <c r="BE97" s="10">
        <f t="shared" si="101"/>
        <v>9.1666666666583296E-3</v>
      </c>
      <c r="BF97" s="127"/>
      <c r="BG97" s="65">
        <v>-193.41886847999999</v>
      </c>
      <c r="BH97" s="108">
        <v>1264.1500000000001</v>
      </c>
      <c r="BI97" s="10">
        <f t="shared" si="74"/>
        <v>1.999999999998181E-2</v>
      </c>
      <c r="BJ97" s="10">
        <f t="shared" si="102"/>
        <v>1.6666666666651508E-3</v>
      </c>
      <c r="BK97" s="127"/>
      <c r="BL97" s="65">
        <v>-193.41919372000001</v>
      </c>
      <c r="BM97" s="108">
        <v>1264.1300000000001</v>
      </c>
      <c r="BN97" s="10">
        <f t="shared" si="75"/>
        <v>0</v>
      </c>
      <c r="BO97" s="10">
        <f t="shared" si="103"/>
        <v>0</v>
      </c>
      <c r="BQ97" s="124">
        <v>-193.28640955</v>
      </c>
      <c r="BR97" s="112">
        <v>1267.1300000000001</v>
      </c>
      <c r="BS97" s="10">
        <f t="shared" si="76"/>
        <v>3</v>
      </c>
      <c r="BT97" s="10">
        <f t="shared" si="104"/>
        <v>0.25</v>
      </c>
      <c r="BU97" s="238"/>
      <c r="BV97" s="35">
        <v>-193.17628436000001</v>
      </c>
      <c r="BW97" s="103">
        <v>1272.5999999999999</v>
      </c>
      <c r="BX97" s="10">
        <f t="shared" si="77"/>
        <v>8.4699999999997999</v>
      </c>
      <c r="BY97" s="10">
        <f t="shared" si="105"/>
        <v>0.70583333333331666</v>
      </c>
      <c r="BZ97" s="127"/>
      <c r="CA97" s="35">
        <v>-193.40816784</v>
      </c>
      <c r="CB97" s="103">
        <v>1262.4000000000001</v>
      </c>
      <c r="CC97" s="10">
        <f t="shared" si="78"/>
        <v>-1.7300000000000182</v>
      </c>
      <c r="CD97" s="10">
        <f t="shared" si="106"/>
        <v>-0.14416666666666819</v>
      </c>
      <c r="CE97" s="238"/>
      <c r="CF97" s="35">
        <v>-193.39899019999999</v>
      </c>
      <c r="CG97" s="103">
        <v>1261.98</v>
      </c>
      <c r="CH97" s="10">
        <f t="shared" si="79"/>
        <v>-2.1500000000000909</v>
      </c>
      <c r="CI97" s="10">
        <f t="shared" si="107"/>
        <v>-0.17916666666667425</v>
      </c>
      <c r="CJ97" s="127"/>
      <c r="CK97" s="37">
        <v>-193.41672120000001</v>
      </c>
      <c r="CL97" s="103">
        <v>1263.6600000000001</v>
      </c>
      <c r="CM97" s="10">
        <f t="shared" si="80"/>
        <v>-0.47000000000002728</v>
      </c>
      <c r="CN97" s="10">
        <f t="shared" si="108"/>
        <v>-3.9166666666668938E-2</v>
      </c>
      <c r="CO97" s="127"/>
      <c r="CP97" s="37">
        <v>-193.34950404</v>
      </c>
      <c r="CQ97" s="37">
        <v>1258.32</v>
      </c>
      <c r="CR97" s="10">
        <f t="shared" si="81"/>
        <v>-5.8100000000001728</v>
      </c>
      <c r="CS97" s="10">
        <f t="shared" si="109"/>
        <v>-0.48416666666668107</v>
      </c>
      <c r="CT97" s="238"/>
      <c r="CU97" s="35">
        <v>-193.31611458</v>
      </c>
      <c r="CV97" s="37">
        <v>1251.17</v>
      </c>
      <c r="CW97" s="10">
        <f t="shared" si="82"/>
        <v>-12.960000000000036</v>
      </c>
      <c r="CX97" s="10">
        <f t="shared" si="110"/>
        <v>-1.080000000000003</v>
      </c>
      <c r="CY97" s="127"/>
      <c r="CZ97" s="35">
        <v>-193.40122459</v>
      </c>
      <c r="DA97" s="103">
        <v>1264.26</v>
      </c>
      <c r="DB97" s="10">
        <f t="shared" si="83"/>
        <v>0.12999999999988177</v>
      </c>
      <c r="DC97" s="10">
        <f t="shared" si="111"/>
        <v>1.083333333332348E-2</v>
      </c>
      <c r="DD97" s="238"/>
      <c r="DE97" s="35">
        <v>-193.39706158000001</v>
      </c>
      <c r="DF97" s="37">
        <v>1263.6199999999999</v>
      </c>
      <c r="DG97" s="10">
        <f t="shared" si="84"/>
        <v>-0.51000000000021828</v>
      </c>
      <c r="DH97" s="10">
        <f t="shared" si="112"/>
        <v>-4.250000000001819E-2</v>
      </c>
      <c r="DI97" s="127"/>
      <c r="DJ97" s="35">
        <v>-193.41263824000001</v>
      </c>
      <c r="DK97" s="37">
        <v>1265</v>
      </c>
      <c r="DL97" s="10">
        <f t="shared" si="85"/>
        <v>0.86999999999989086</v>
      </c>
      <c r="DM97" s="10">
        <f t="shared" si="113"/>
        <v>7.2499999999990905E-2</v>
      </c>
      <c r="DN97" s="127"/>
      <c r="DO97" s="65">
        <v>-193.37396942000001</v>
      </c>
      <c r="DP97" s="108">
        <v>1261.31</v>
      </c>
      <c r="DQ97" s="10">
        <f t="shared" si="86"/>
        <v>-2.8200000000001637</v>
      </c>
      <c r="DR97" s="10">
        <f t="shared" si="114"/>
        <v>-0.23500000000001364</v>
      </c>
      <c r="DS97" s="238"/>
      <c r="DT97" s="65">
        <v>-193.07064163999999</v>
      </c>
      <c r="DU97" s="108">
        <v>1279.0899999999999</v>
      </c>
      <c r="DV97" s="10">
        <f t="shared" si="87"/>
        <v>14.959999999999809</v>
      </c>
      <c r="DW97" s="10">
        <f t="shared" si="115"/>
        <v>1.2466666666666508</v>
      </c>
      <c r="DX97" s="115"/>
      <c r="DY97" s="87">
        <v>-193.39990470000001</v>
      </c>
      <c r="DZ97" s="113">
        <v>1262.78</v>
      </c>
      <c r="EA97" s="10">
        <f t="shared" si="88"/>
        <v>-1.3500000000001364</v>
      </c>
      <c r="EB97" s="10">
        <f t="shared" si="116"/>
        <v>-0.11250000000001137</v>
      </c>
      <c r="EC97" s="238"/>
      <c r="ED97" s="65">
        <v>-193.36585481</v>
      </c>
      <c r="EE97" s="108">
        <v>1256.31</v>
      </c>
      <c r="EF97" s="10">
        <f t="shared" si="89"/>
        <v>-7.8200000000001637</v>
      </c>
      <c r="EG97" s="10">
        <f t="shared" si="117"/>
        <v>-0.65166666666668027</v>
      </c>
      <c r="EH97" s="238"/>
      <c r="EI97" s="87">
        <v>-193.39826733000001</v>
      </c>
      <c r="EJ97" s="113">
        <v>1261.79</v>
      </c>
      <c r="EK97" s="10">
        <f t="shared" si="90"/>
        <v>-2.3400000000001455</v>
      </c>
      <c r="EL97" s="10">
        <f t="shared" si="118"/>
        <v>-0.19500000000001214</v>
      </c>
      <c r="EM97" s="238"/>
      <c r="EN97" s="151"/>
      <c r="EO97" s="113"/>
      <c r="EP97" s="113"/>
      <c r="EQ97" s="113"/>
      <c r="ER97"/>
      <c r="FE97" s="103"/>
    </row>
    <row r="98" spans="1:161" x14ac:dyDescent="0.25">
      <c r="A98" s="128" t="s">
        <v>80</v>
      </c>
      <c r="B98" s="234">
        <v>4</v>
      </c>
      <c r="C98" s="114" t="s">
        <v>146</v>
      </c>
      <c r="D98" s="65">
        <v>-7.4232876799999996</v>
      </c>
      <c r="E98" s="108">
        <v>327.39999999999998</v>
      </c>
      <c r="F98" s="10">
        <f t="shared" si="63"/>
        <v>-14.54000000000002</v>
      </c>
      <c r="G98" s="10">
        <f t="shared" si="91"/>
        <v>-3.6350000000000051</v>
      </c>
      <c r="H98" s="116"/>
      <c r="I98" s="65">
        <v>-7.4641303900000002</v>
      </c>
      <c r="J98" s="108">
        <v>330.46</v>
      </c>
      <c r="K98" s="10">
        <f t="shared" si="64"/>
        <v>-11.480000000000018</v>
      </c>
      <c r="L98" s="10">
        <f t="shared" si="92"/>
        <v>-2.8700000000000045</v>
      </c>
      <c r="M98" s="116"/>
      <c r="N98" s="129">
        <v>-39.611345649999997</v>
      </c>
      <c r="O98" s="108">
        <v>341.92</v>
      </c>
      <c r="P98" s="10">
        <f t="shared" si="65"/>
        <v>-1.999999999998181E-2</v>
      </c>
      <c r="Q98" s="10">
        <f t="shared" si="93"/>
        <v>-4.9999999999954525E-3</v>
      </c>
      <c r="R98" s="115"/>
      <c r="S98" s="65">
        <v>-39.60963589</v>
      </c>
      <c r="T98" s="108">
        <v>342.24</v>
      </c>
      <c r="U98" s="10">
        <f t="shared" si="66"/>
        <v>0.30000000000001137</v>
      </c>
      <c r="V98" s="10">
        <f t="shared" si="94"/>
        <v>7.5000000000002842E-2</v>
      </c>
      <c r="W98" s="127"/>
      <c r="X98" s="65">
        <v>-39.599748759999997</v>
      </c>
      <c r="Y98" s="108">
        <v>343.62</v>
      </c>
      <c r="Z98" s="10">
        <f t="shared" si="67"/>
        <v>1.6800000000000068</v>
      </c>
      <c r="AA98" s="10">
        <f t="shared" si="95"/>
        <v>0.42000000000000171</v>
      </c>
      <c r="AB98" s="238"/>
      <c r="AC98" s="35">
        <v>-39.592801850000001</v>
      </c>
      <c r="AD98" s="103">
        <v>344.08</v>
      </c>
      <c r="AE98" s="10">
        <f t="shared" si="68"/>
        <v>2.1399999999999864</v>
      </c>
      <c r="AF98" s="10">
        <f t="shared" si="96"/>
        <v>0.53499999999999659</v>
      </c>
      <c r="AG98" s="116"/>
      <c r="AH98" s="65">
        <v>-39.60671971</v>
      </c>
      <c r="AI98" s="108">
        <v>339.95</v>
      </c>
      <c r="AJ98" s="10">
        <f t="shared" si="69"/>
        <v>-1.9900000000000091</v>
      </c>
      <c r="AK98" s="10">
        <f t="shared" si="97"/>
        <v>-0.49750000000000227</v>
      </c>
      <c r="AL98" s="127"/>
      <c r="AM98" s="65">
        <v>-39.59246855</v>
      </c>
      <c r="AN98" s="108">
        <v>340.13</v>
      </c>
      <c r="AO98" s="10">
        <f t="shared" si="70"/>
        <v>-1.8100000000000023</v>
      </c>
      <c r="AP98" s="10">
        <f t="shared" si="98"/>
        <v>-0.45250000000000057</v>
      </c>
      <c r="AQ98" s="238"/>
      <c r="AR98" s="65">
        <v>-39.587891159999998</v>
      </c>
      <c r="AS98" s="108">
        <v>338.32</v>
      </c>
      <c r="AT98" s="10">
        <f t="shared" si="71"/>
        <v>-3.6200000000000045</v>
      </c>
      <c r="AU98" s="10">
        <f t="shared" si="99"/>
        <v>-0.90500000000000114</v>
      </c>
      <c r="AV98" s="127"/>
      <c r="AW98" s="65">
        <v>-39.614771269999999</v>
      </c>
      <c r="AX98" s="108">
        <v>341.73</v>
      </c>
      <c r="AY98" s="10">
        <f t="shared" si="72"/>
        <v>-0.20999999999997954</v>
      </c>
      <c r="AZ98" s="10">
        <f t="shared" si="100"/>
        <v>-5.2499999999994884E-2</v>
      </c>
      <c r="BA98" s="238"/>
      <c r="BB98" s="65">
        <v>-39.613608900000003</v>
      </c>
      <c r="BC98" s="108">
        <v>341.98</v>
      </c>
      <c r="BD98" s="10">
        <f t="shared" si="73"/>
        <v>4.0000000000020464E-2</v>
      </c>
      <c r="BE98" s="10">
        <f t="shared" si="101"/>
        <v>1.0000000000005116E-2</v>
      </c>
      <c r="BF98" s="127"/>
      <c r="BG98" s="65">
        <v>-39.616565719999997</v>
      </c>
      <c r="BH98" s="108">
        <v>341.93</v>
      </c>
      <c r="BI98" s="10">
        <f t="shared" si="74"/>
        <v>-9.9999999999909051E-3</v>
      </c>
      <c r="BJ98" s="10">
        <f t="shared" si="102"/>
        <v>-2.4999999999977263E-3</v>
      </c>
      <c r="BK98" s="127"/>
      <c r="BL98" s="65">
        <v>-39.616646719999999</v>
      </c>
      <c r="BM98" s="108">
        <v>341.94</v>
      </c>
      <c r="BN98" s="10">
        <f t="shared" si="75"/>
        <v>0</v>
      </c>
      <c r="BO98" s="10">
        <f t="shared" si="103"/>
        <v>0</v>
      </c>
      <c r="BQ98" s="124">
        <v>-39.589074770000003</v>
      </c>
      <c r="BR98" s="112">
        <v>341.62</v>
      </c>
      <c r="BS98" s="10">
        <f t="shared" si="76"/>
        <v>-0.31999999999999318</v>
      </c>
      <c r="BT98" s="10">
        <f t="shared" si="104"/>
        <v>-7.9999999999998295E-2</v>
      </c>
      <c r="BU98" s="238"/>
      <c r="BV98" s="35">
        <v>-39.564103840000001</v>
      </c>
      <c r="BW98" s="103">
        <v>341.56</v>
      </c>
      <c r="BX98" s="10">
        <f t="shared" si="77"/>
        <v>-0.37999999999999545</v>
      </c>
      <c r="BY98" s="10">
        <f t="shared" si="105"/>
        <v>-9.4999999999998863E-2</v>
      </c>
      <c r="BZ98" s="127"/>
      <c r="CA98" s="35">
        <v>-39.613764279999998</v>
      </c>
      <c r="CB98" s="103">
        <v>341.3</v>
      </c>
      <c r="CC98" s="10">
        <f t="shared" si="78"/>
        <v>-0.63999999999998636</v>
      </c>
      <c r="CD98" s="10">
        <f t="shared" si="106"/>
        <v>-0.15999999999999659</v>
      </c>
      <c r="CE98" s="238"/>
      <c r="CF98" s="35">
        <v>-39.611542759999999</v>
      </c>
      <c r="CG98" s="103">
        <v>341.12</v>
      </c>
      <c r="CH98" s="10">
        <f t="shared" si="79"/>
        <v>-0.81999999999999318</v>
      </c>
      <c r="CI98" s="10">
        <f t="shared" si="107"/>
        <v>-0.20499999999999829</v>
      </c>
      <c r="CJ98" s="127"/>
      <c r="CK98" s="37">
        <v>-39.616130030000001</v>
      </c>
      <c r="CL98" s="103">
        <v>341.85</v>
      </c>
      <c r="CM98" s="10">
        <f t="shared" si="80"/>
        <v>-8.9999999999974989E-2</v>
      </c>
      <c r="CN98" s="10">
        <f t="shared" si="108"/>
        <v>-2.2499999999993747E-2</v>
      </c>
      <c r="CO98" s="127"/>
      <c r="CP98" s="37">
        <v>-39.602292339999998</v>
      </c>
      <c r="CQ98" s="37">
        <v>339.63</v>
      </c>
      <c r="CR98" s="10">
        <f t="shared" si="81"/>
        <v>-2.3100000000000023</v>
      </c>
      <c r="CS98" s="10">
        <f t="shared" si="109"/>
        <v>-0.57750000000000057</v>
      </c>
      <c r="CT98" s="238"/>
      <c r="CU98" s="35">
        <v>-39.591733099999999</v>
      </c>
      <c r="CV98" s="37">
        <v>336.18</v>
      </c>
      <c r="CW98" s="10">
        <f t="shared" si="82"/>
        <v>-5.7599999999999909</v>
      </c>
      <c r="CX98" s="10">
        <f t="shared" si="110"/>
        <v>-1.4399999999999977</v>
      </c>
      <c r="CY98" s="127"/>
      <c r="CZ98" s="35">
        <v>-39.612884180000002</v>
      </c>
      <c r="DA98" s="103">
        <v>341.68</v>
      </c>
      <c r="DB98" s="10">
        <f t="shared" si="83"/>
        <v>-0.25999999999999091</v>
      </c>
      <c r="DC98" s="10">
        <f t="shared" si="111"/>
        <v>-6.4999999999997726E-2</v>
      </c>
      <c r="DD98" s="238"/>
      <c r="DE98" s="35">
        <v>-39.611967839999998</v>
      </c>
      <c r="DF98" s="37">
        <v>341.56</v>
      </c>
      <c r="DG98" s="10">
        <f t="shared" si="84"/>
        <v>-0.37999999999999545</v>
      </c>
      <c r="DH98" s="10">
        <f t="shared" si="112"/>
        <v>-9.4999999999998863E-2</v>
      </c>
      <c r="DI98" s="127"/>
      <c r="DJ98" s="35">
        <v>-39.615066599999999</v>
      </c>
      <c r="DK98" s="37">
        <v>341.98</v>
      </c>
      <c r="DL98" s="10">
        <f t="shared" si="85"/>
        <v>4.0000000000020464E-2</v>
      </c>
      <c r="DM98" s="10">
        <f t="shared" si="113"/>
        <v>1.0000000000005116E-2</v>
      </c>
      <c r="DN98" s="127"/>
      <c r="DO98" s="65">
        <v>-39.605551009999999</v>
      </c>
      <c r="DP98" s="108">
        <v>341.54</v>
      </c>
      <c r="DQ98" s="10">
        <f t="shared" si="86"/>
        <v>-0.39999999999997726</v>
      </c>
      <c r="DR98" s="10">
        <f t="shared" si="114"/>
        <v>-9.9999999999994316E-2</v>
      </c>
      <c r="DS98" s="238"/>
      <c r="DT98" s="65">
        <v>-39.509339179999998</v>
      </c>
      <c r="DU98" s="108">
        <v>339.62</v>
      </c>
      <c r="DV98" s="10">
        <f t="shared" si="87"/>
        <v>-2.3199999999999932</v>
      </c>
      <c r="DW98" s="10">
        <f t="shared" si="115"/>
        <v>-0.57999999999999829</v>
      </c>
      <c r="DX98" s="115"/>
      <c r="DY98" s="87">
        <v>-39.612818969999999</v>
      </c>
      <c r="DZ98" s="113">
        <v>341.87</v>
      </c>
      <c r="EA98" s="10">
        <f t="shared" si="88"/>
        <v>-6.9999999999993179E-2</v>
      </c>
      <c r="EB98" s="10">
        <f t="shared" si="116"/>
        <v>-1.7499999999998295E-2</v>
      </c>
      <c r="EC98" s="238"/>
      <c r="ED98" s="65">
        <v>-39.603181659999997</v>
      </c>
      <c r="EE98" s="108">
        <v>340.08</v>
      </c>
      <c r="EF98" s="10">
        <f t="shared" si="89"/>
        <v>-1.8600000000000136</v>
      </c>
      <c r="EG98" s="10">
        <f t="shared" si="117"/>
        <v>-0.46500000000000341</v>
      </c>
      <c r="EH98" s="238"/>
      <c r="EI98" s="87">
        <v>-39.612297689999998</v>
      </c>
      <c r="EJ98" s="113">
        <v>341.55</v>
      </c>
      <c r="EK98" s="10">
        <f t="shared" si="90"/>
        <v>-0.38999999999998636</v>
      </c>
      <c r="EL98" s="10">
        <f t="shared" si="118"/>
        <v>-9.7499999999996589E-2</v>
      </c>
      <c r="EM98" s="238"/>
      <c r="EN98" s="151"/>
      <c r="EO98" s="113"/>
      <c r="EP98" s="113"/>
      <c r="EQ98" s="113"/>
      <c r="ER98"/>
      <c r="FE98" s="103"/>
    </row>
    <row r="99" spans="1:161" x14ac:dyDescent="0.25">
      <c r="A99" s="128" t="s">
        <v>80</v>
      </c>
      <c r="B99" s="234">
        <v>6</v>
      </c>
      <c r="C99" s="114" t="s">
        <v>147</v>
      </c>
      <c r="D99" s="65">
        <v>-24.121011880000001</v>
      </c>
      <c r="E99" s="108">
        <v>570.20000000000005</v>
      </c>
      <c r="F99" s="10">
        <f t="shared" si="63"/>
        <v>-23.259999999999991</v>
      </c>
      <c r="G99" s="10">
        <f t="shared" si="91"/>
        <v>-3.8766666666666652</v>
      </c>
      <c r="H99" s="116"/>
      <c r="I99" s="65">
        <v>-24.249631170000001</v>
      </c>
      <c r="J99" s="108">
        <v>558.52</v>
      </c>
      <c r="K99" s="10">
        <f t="shared" si="64"/>
        <v>-34.940000000000055</v>
      </c>
      <c r="L99" s="10">
        <f t="shared" si="92"/>
        <v>-5.8233333333333421</v>
      </c>
      <c r="M99" s="116"/>
      <c r="N99" s="129">
        <v>-115.18070885</v>
      </c>
      <c r="O99" s="108">
        <v>593.24</v>
      </c>
      <c r="P99" s="10">
        <f t="shared" si="65"/>
        <v>-0.22000000000002728</v>
      </c>
      <c r="Q99" s="10">
        <f t="shared" si="93"/>
        <v>-3.6666666666671212E-2</v>
      </c>
      <c r="R99" s="115"/>
      <c r="S99" s="65">
        <v>-115.17600396</v>
      </c>
      <c r="T99" s="108">
        <v>593.52</v>
      </c>
      <c r="U99" s="10">
        <f t="shared" si="66"/>
        <v>5.999999999994543E-2</v>
      </c>
      <c r="V99" s="10">
        <f t="shared" si="94"/>
        <v>9.9999999999909051E-3</v>
      </c>
      <c r="W99" s="127"/>
      <c r="X99" s="65">
        <v>-115.14382559000001</v>
      </c>
      <c r="Y99" s="108">
        <v>593.78</v>
      </c>
      <c r="Z99" s="10">
        <f t="shared" si="67"/>
        <v>0.31999999999993634</v>
      </c>
      <c r="AA99" s="10">
        <f t="shared" si="95"/>
        <v>5.333333333332272E-2</v>
      </c>
      <c r="AB99" s="238"/>
      <c r="AC99" s="35">
        <v>-115.12678742999999</v>
      </c>
      <c r="AD99" s="103">
        <v>594.72</v>
      </c>
      <c r="AE99" s="10">
        <f t="shared" si="68"/>
        <v>1.2599999999999909</v>
      </c>
      <c r="AF99" s="10">
        <f t="shared" si="96"/>
        <v>0.20999999999999849</v>
      </c>
      <c r="AG99" s="116"/>
      <c r="AH99" s="65">
        <v>-115.18481156999999</v>
      </c>
      <c r="AI99" s="108">
        <v>587.15</v>
      </c>
      <c r="AJ99" s="10">
        <f t="shared" si="69"/>
        <v>-6.3100000000000591</v>
      </c>
      <c r="AK99" s="10">
        <f t="shared" si="97"/>
        <v>-1.0516666666666765</v>
      </c>
      <c r="AL99" s="127"/>
      <c r="AM99" s="65">
        <v>-115.12020467000001</v>
      </c>
      <c r="AN99" s="108">
        <v>587.63</v>
      </c>
      <c r="AO99" s="10">
        <f t="shared" si="70"/>
        <v>-5.8300000000000409</v>
      </c>
      <c r="AP99" s="10">
        <f t="shared" si="98"/>
        <v>-0.97166666666667345</v>
      </c>
      <c r="AQ99" s="238"/>
      <c r="AR99" s="65">
        <v>-115.11201547</v>
      </c>
      <c r="AS99" s="108">
        <v>584.66</v>
      </c>
      <c r="AT99" s="10">
        <f t="shared" si="71"/>
        <v>-8.8000000000000682</v>
      </c>
      <c r="AU99" s="10">
        <f t="shared" si="99"/>
        <v>-1.4666666666666781</v>
      </c>
      <c r="AV99" s="127"/>
      <c r="AW99" s="65">
        <v>-115.19317037</v>
      </c>
      <c r="AX99" s="108">
        <v>592.47</v>
      </c>
      <c r="AY99" s="10">
        <f t="shared" si="72"/>
        <v>-0.99000000000000909</v>
      </c>
      <c r="AZ99" s="10">
        <f t="shared" si="100"/>
        <v>-0.16500000000000151</v>
      </c>
      <c r="BA99" s="238"/>
      <c r="BB99" s="65">
        <v>-115.19050045</v>
      </c>
      <c r="BC99" s="108">
        <v>592.86</v>
      </c>
      <c r="BD99" s="10">
        <f t="shared" si="73"/>
        <v>-0.60000000000002274</v>
      </c>
      <c r="BE99" s="10">
        <f t="shared" si="101"/>
        <v>-0.10000000000000379</v>
      </c>
      <c r="BF99" s="127"/>
      <c r="BG99" s="65">
        <v>-115.19947944</v>
      </c>
      <c r="BH99" s="108">
        <v>593.42999999999995</v>
      </c>
      <c r="BI99" s="10">
        <f t="shared" si="74"/>
        <v>-3.0000000000086402E-2</v>
      </c>
      <c r="BJ99" s="10">
        <f t="shared" si="102"/>
        <v>-5.0000000000144E-3</v>
      </c>
      <c r="BK99" s="127"/>
      <c r="BL99" s="65">
        <v>-115.19976199</v>
      </c>
      <c r="BM99" s="108">
        <v>593.46</v>
      </c>
      <c r="BN99" s="10">
        <f t="shared" si="75"/>
        <v>0</v>
      </c>
      <c r="BO99" s="10">
        <f t="shared" si="103"/>
        <v>0</v>
      </c>
      <c r="BQ99" s="124">
        <v>-115.11064888999999</v>
      </c>
      <c r="BR99" s="112">
        <v>591.12</v>
      </c>
      <c r="BS99" s="10">
        <f t="shared" si="76"/>
        <v>-2.3400000000000318</v>
      </c>
      <c r="BT99" s="10">
        <f t="shared" si="104"/>
        <v>-0.39000000000000529</v>
      </c>
      <c r="BU99" s="238"/>
      <c r="BV99" s="35">
        <v>-115.04365369999999</v>
      </c>
      <c r="BW99" s="103">
        <v>592.63</v>
      </c>
      <c r="BX99" s="10">
        <f t="shared" si="77"/>
        <v>-0.83000000000004093</v>
      </c>
      <c r="BY99" s="10">
        <f t="shared" si="105"/>
        <v>-0.13833333333334016</v>
      </c>
      <c r="BZ99" s="127"/>
      <c r="CA99" s="35">
        <v>-115.19072882</v>
      </c>
      <c r="CB99" s="103">
        <v>591.01</v>
      </c>
      <c r="CC99" s="10">
        <f t="shared" si="78"/>
        <v>-2.4500000000000455</v>
      </c>
      <c r="CD99" s="10">
        <f t="shared" si="106"/>
        <v>-0.40833333333334093</v>
      </c>
      <c r="CE99" s="238"/>
      <c r="CF99" s="35">
        <v>-115.18565316</v>
      </c>
      <c r="CG99" s="103">
        <v>590.73</v>
      </c>
      <c r="CH99" s="10">
        <f t="shared" si="79"/>
        <v>-2.7300000000000182</v>
      </c>
      <c r="CI99" s="10">
        <f t="shared" si="107"/>
        <v>-0.45500000000000301</v>
      </c>
      <c r="CJ99" s="127"/>
      <c r="CK99" s="37">
        <v>-115.19796875999999</v>
      </c>
      <c r="CL99" s="103">
        <v>593</v>
      </c>
      <c r="CM99" s="10">
        <f t="shared" si="80"/>
        <v>-0.46000000000003638</v>
      </c>
      <c r="CN99" s="10">
        <f t="shared" si="108"/>
        <v>-7.6666666666672725E-2</v>
      </c>
      <c r="CO99" s="127"/>
      <c r="CP99" s="37">
        <v>-115.14850785</v>
      </c>
      <c r="CQ99" s="37">
        <v>587.03</v>
      </c>
      <c r="CR99" s="10">
        <f t="shared" si="81"/>
        <v>-6.4300000000000637</v>
      </c>
      <c r="CS99" s="10">
        <f t="shared" si="109"/>
        <v>-1.0716666666666772</v>
      </c>
      <c r="CT99" s="238"/>
      <c r="CU99" s="35">
        <v>-115.12978123000001</v>
      </c>
      <c r="CV99" s="37">
        <v>582.92999999999995</v>
      </c>
      <c r="CW99" s="10">
        <f t="shared" si="82"/>
        <v>-10.530000000000086</v>
      </c>
      <c r="CX99" s="10">
        <f t="shared" si="110"/>
        <v>-1.7550000000000143</v>
      </c>
      <c r="CY99" s="127"/>
      <c r="CZ99" s="35">
        <v>-115.18559193</v>
      </c>
      <c r="DA99" s="103">
        <v>592.13</v>
      </c>
      <c r="DB99" s="10">
        <f t="shared" si="83"/>
        <v>-1.3300000000000409</v>
      </c>
      <c r="DC99" s="10">
        <f t="shared" si="111"/>
        <v>-0.22166666666667348</v>
      </c>
      <c r="DD99" s="238"/>
      <c r="DE99" s="35">
        <v>-115.18347835</v>
      </c>
      <c r="DF99" s="37">
        <v>591.87</v>
      </c>
      <c r="DG99" s="10">
        <f t="shared" si="84"/>
        <v>-1.5900000000000318</v>
      </c>
      <c r="DH99" s="10">
        <f t="shared" si="112"/>
        <v>-0.26500000000000529</v>
      </c>
      <c r="DI99" s="127"/>
      <c r="DJ99" s="35">
        <v>-115.19466534999999</v>
      </c>
      <c r="DK99" s="37">
        <v>593.29999999999995</v>
      </c>
      <c r="DL99" s="10">
        <f t="shared" si="85"/>
        <v>-0.16000000000008185</v>
      </c>
      <c r="DM99" s="10">
        <f t="shared" si="113"/>
        <v>-2.666666666668031E-2</v>
      </c>
      <c r="DN99" s="127"/>
      <c r="DO99" s="65">
        <v>-115.17068673999999</v>
      </c>
      <c r="DP99" s="108">
        <v>588.91</v>
      </c>
      <c r="DQ99" s="10">
        <f t="shared" si="86"/>
        <v>-4.5500000000000682</v>
      </c>
      <c r="DR99" s="10">
        <f t="shared" si="114"/>
        <v>-0.75833333333334474</v>
      </c>
      <c r="DS99" s="238"/>
      <c r="DT99" s="65">
        <v>-115.01667603</v>
      </c>
      <c r="DU99" s="108">
        <v>592.98</v>
      </c>
      <c r="DV99" s="10">
        <f t="shared" si="87"/>
        <v>-0.48000000000001819</v>
      </c>
      <c r="DW99" s="10">
        <f t="shared" si="115"/>
        <v>-8.0000000000003027E-2</v>
      </c>
      <c r="DX99" s="115"/>
      <c r="DY99" s="87">
        <v>-115.18808287</v>
      </c>
      <c r="DZ99" s="113">
        <v>592.29</v>
      </c>
      <c r="EA99" s="10">
        <f t="shared" si="88"/>
        <v>-1.1700000000000728</v>
      </c>
      <c r="EB99" s="10">
        <f t="shared" si="116"/>
        <v>-0.19500000000001214</v>
      </c>
      <c r="EC99" s="238"/>
      <c r="ED99" s="65">
        <v>-115.16641402</v>
      </c>
      <c r="EE99" s="108">
        <v>586.27</v>
      </c>
      <c r="EF99" s="10">
        <f t="shared" si="89"/>
        <v>-7.1900000000000546</v>
      </c>
      <c r="EG99" s="10">
        <f t="shared" si="117"/>
        <v>-1.1983333333333424</v>
      </c>
      <c r="EH99" s="238"/>
      <c r="EI99" s="87">
        <v>-115.18720776000001</v>
      </c>
      <c r="EJ99" s="113">
        <v>591.76</v>
      </c>
      <c r="EK99" s="10">
        <f t="shared" si="90"/>
        <v>-1.7000000000000455</v>
      </c>
      <c r="EL99" s="10">
        <f t="shared" si="118"/>
        <v>-0.28333333333334093</v>
      </c>
      <c r="EM99" s="238"/>
      <c r="EN99" s="151"/>
      <c r="EO99" s="113"/>
      <c r="EP99" s="113"/>
      <c r="EQ99" s="113"/>
      <c r="ER99"/>
      <c r="FE99" s="103"/>
    </row>
    <row r="100" spans="1:161" x14ac:dyDescent="0.25">
      <c r="A100" s="128" t="s">
        <v>80</v>
      </c>
      <c r="B100" s="234">
        <v>7</v>
      </c>
      <c r="C100" s="114" t="s">
        <v>148</v>
      </c>
      <c r="D100" s="65">
        <v>-18.671426329999999</v>
      </c>
      <c r="E100" s="108">
        <v>639.73</v>
      </c>
      <c r="F100" s="10">
        <f t="shared" si="63"/>
        <v>-30.039999999999964</v>
      </c>
      <c r="G100" s="10">
        <f t="shared" si="91"/>
        <v>-4.2914285714285665</v>
      </c>
      <c r="H100" s="116"/>
      <c r="I100" s="65">
        <v>-18.764591490000001</v>
      </c>
      <c r="J100" s="108">
        <v>633.08000000000004</v>
      </c>
      <c r="K100" s="10">
        <f t="shared" si="64"/>
        <v>-36.689999999999941</v>
      </c>
      <c r="L100" s="10">
        <f t="shared" si="92"/>
        <v>-5.2414285714285631</v>
      </c>
      <c r="M100" s="116"/>
      <c r="N100" s="129">
        <v>-95.38557179</v>
      </c>
      <c r="O100" s="108">
        <v>668.86</v>
      </c>
      <c r="P100" s="10">
        <f t="shared" si="65"/>
        <v>-0.90999999999996817</v>
      </c>
      <c r="Q100" s="10">
        <f t="shared" si="93"/>
        <v>-0.12999999999999545</v>
      </c>
      <c r="R100" s="115"/>
      <c r="S100" s="65">
        <v>-95.381604440000004</v>
      </c>
      <c r="T100" s="108">
        <v>669.37</v>
      </c>
      <c r="U100" s="10">
        <f t="shared" si="66"/>
        <v>-0.39999999999997726</v>
      </c>
      <c r="V100" s="10">
        <f t="shared" si="94"/>
        <v>-5.7142857142853894E-2</v>
      </c>
      <c r="W100" s="127"/>
      <c r="X100" s="65">
        <v>-95.358087459999993</v>
      </c>
      <c r="Y100" s="108">
        <v>670.57</v>
      </c>
      <c r="Z100" s="10">
        <f t="shared" si="67"/>
        <v>0.80000000000006821</v>
      </c>
      <c r="AA100" s="10">
        <f t="shared" si="95"/>
        <v>0.11428571428572402</v>
      </c>
      <c r="AB100" s="238"/>
      <c r="AC100" s="35">
        <v>-95.342572930000003</v>
      </c>
      <c r="AD100" s="103">
        <v>671.15</v>
      </c>
      <c r="AE100" s="10">
        <f t="shared" si="68"/>
        <v>1.3799999999999955</v>
      </c>
      <c r="AF100" s="10">
        <f t="shared" si="96"/>
        <v>0.19714285714285648</v>
      </c>
      <c r="AG100" s="116"/>
      <c r="AH100" s="65">
        <v>-95.379974779999998</v>
      </c>
      <c r="AI100" s="108">
        <v>663.48</v>
      </c>
      <c r="AJ100" s="10">
        <f t="shared" si="69"/>
        <v>-6.2899999999999636</v>
      </c>
      <c r="AK100" s="10">
        <f t="shared" si="97"/>
        <v>-0.89857142857142336</v>
      </c>
      <c r="AL100" s="127"/>
      <c r="AM100" s="65">
        <v>-95.337761549999996</v>
      </c>
      <c r="AN100" s="108">
        <v>663.96</v>
      </c>
      <c r="AO100" s="10">
        <f t="shared" si="70"/>
        <v>-5.8099999999999454</v>
      </c>
      <c r="AP100" s="10">
        <f t="shared" si="98"/>
        <v>-0.82999999999999219</v>
      </c>
      <c r="AQ100" s="238"/>
      <c r="AR100" s="65">
        <v>-95.328387739999997</v>
      </c>
      <c r="AS100" s="108">
        <v>660.24</v>
      </c>
      <c r="AT100" s="10">
        <f t="shared" si="71"/>
        <v>-9.5299999999999727</v>
      </c>
      <c r="AU100" s="10">
        <f t="shared" si="99"/>
        <v>-1.3614285714285674</v>
      </c>
      <c r="AV100" s="127"/>
      <c r="AW100" s="65">
        <v>-95.394757100000007</v>
      </c>
      <c r="AX100" s="108">
        <v>668.81</v>
      </c>
      <c r="AY100" s="10">
        <f t="shared" si="72"/>
        <v>-0.96000000000003638</v>
      </c>
      <c r="AZ100" s="10">
        <f t="shared" si="100"/>
        <v>-0.13714285714286234</v>
      </c>
      <c r="BA100" s="238"/>
      <c r="BB100" s="65">
        <v>-95.392436520000004</v>
      </c>
      <c r="BC100" s="108">
        <v>669.36</v>
      </c>
      <c r="BD100" s="10">
        <f t="shared" si="73"/>
        <v>-0.40999999999996817</v>
      </c>
      <c r="BE100" s="10">
        <f t="shared" si="101"/>
        <v>-5.8571428571424021E-2</v>
      </c>
      <c r="BF100" s="127"/>
      <c r="BG100" s="65">
        <v>-95.399778819999995</v>
      </c>
      <c r="BH100" s="108">
        <v>669.71</v>
      </c>
      <c r="BI100" s="10">
        <f t="shared" si="74"/>
        <v>-5.999999999994543E-2</v>
      </c>
      <c r="BJ100" s="10">
        <f t="shared" si="102"/>
        <v>-8.571428571420776E-3</v>
      </c>
      <c r="BK100" s="127"/>
      <c r="BL100" s="65">
        <v>-95.400028239999997</v>
      </c>
      <c r="BM100" s="108">
        <v>669.77</v>
      </c>
      <c r="BN100" s="10">
        <f t="shared" si="75"/>
        <v>0</v>
      </c>
      <c r="BO100" s="10">
        <f t="shared" si="103"/>
        <v>0</v>
      </c>
      <c r="BQ100" s="124">
        <v>-95.330157650000004</v>
      </c>
      <c r="BR100" s="112">
        <v>667.38</v>
      </c>
      <c r="BS100" s="10">
        <f t="shared" si="76"/>
        <v>-2.3899999999999864</v>
      </c>
      <c r="BT100" s="10">
        <f t="shared" si="104"/>
        <v>-0.34142857142856947</v>
      </c>
      <c r="BU100" s="238"/>
      <c r="BV100" s="35">
        <v>-95.272823200000005</v>
      </c>
      <c r="BW100" s="103">
        <v>668.18</v>
      </c>
      <c r="BX100" s="10">
        <f t="shared" si="77"/>
        <v>-1.5900000000000318</v>
      </c>
      <c r="BY100" s="10">
        <f t="shared" si="105"/>
        <v>-0.2271428571428617</v>
      </c>
      <c r="BZ100" s="127"/>
      <c r="CA100" s="35">
        <v>-95.391971929999997</v>
      </c>
      <c r="CB100" s="103">
        <v>667.26</v>
      </c>
      <c r="CC100" s="10">
        <f t="shared" si="78"/>
        <v>-2.5099999999999909</v>
      </c>
      <c r="CD100" s="10">
        <f t="shared" si="106"/>
        <v>-0.35857142857142726</v>
      </c>
      <c r="CE100" s="238"/>
      <c r="CF100" s="35">
        <v>-95.387160859999994</v>
      </c>
      <c r="CG100" s="103">
        <v>666.9</v>
      </c>
      <c r="CH100" s="10">
        <f t="shared" si="79"/>
        <v>-2.8700000000000045</v>
      </c>
      <c r="CI100" s="10">
        <f t="shared" si="107"/>
        <v>-0.41000000000000064</v>
      </c>
      <c r="CJ100" s="127"/>
      <c r="CK100" s="37">
        <v>-95.398484769999996</v>
      </c>
      <c r="CL100" s="103">
        <v>669.32</v>
      </c>
      <c r="CM100" s="10">
        <f t="shared" si="80"/>
        <v>-0.44999999999993179</v>
      </c>
      <c r="CN100" s="10">
        <f t="shared" si="108"/>
        <v>-6.4285714285704537E-2</v>
      </c>
      <c r="CO100" s="127"/>
      <c r="CP100" s="37">
        <v>-95.36185467</v>
      </c>
      <c r="CQ100" s="37">
        <v>663.43</v>
      </c>
      <c r="CR100" s="10">
        <f t="shared" si="81"/>
        <v>-6.3400000000000318</v>
      </c>
      <c r="CS100" s="10">
        <f t="shared" si="109"/>
        <v>-0.90571428571429025</v>
      </c>
      <c r="CT100" s="238"/>
      <c r="CU100" s="35">
        <v>-95.341286310000001</v>
      </c>
      <c r="CV100" s="37">
        <v>657.62</v>
      </c>
      <c r="CW100" s="10">
        <f t="shared" si="82"/>
        <v>-12.149999999999977</v>
      </c>
      <c r="CX100" s="10">
        <f t="shared" si="110"/>
        <v>-1.7357142857142824</v>
      </c>
      <c r="CY100" s="127"/>
      <c r="CZ100" s="35">
        <v>-95.388992290000004</v>
      </c>
      <c r="DA100" s="103">
        <v>668.18</v>
      </c>
      <c r="DB100" s="10">
        <f t="shared" si="83"/>
        <v>-1.5900000000000318</v>
      </c>
      <c r="DC100" s="10">
        <f t="shared" si="111"/>
        <v>-0.2271428571428617</v>
      </c>
      <c r="DD100" s="238"/>
      <c r="DE100" s="35">
        <v>-95.386936730000002</v>
      </c>
      <c r="DF100" s="37">
        <v>667.88</v>
      </c>
      <c r="DG100" s="10">
        <f t="shared" si="84"/>
        <v>-1.8899999999999864</v>
      </c>
      <c r="DH100" s="10">
        <f t="shared" si="112"/>
        <v>-0.26999999999999807</v>
      </c>
      <c r="DI100" s="127"/>
      <c r="DJ100" s="35">
        <v>-95.395825139999999</v>
      </c>
      <c r="DK100" s="37">
        <v>669.52</v>
      </c>
      <c r="DL100" s="10">
        <f t="shared" si="85"/>
        <v>-0.25</v>
      </c>
      <c r="DM100" s="10">
        <f t="shared" si="113"/>
        <v>-3.5714285714285712E-2</v>
      </c>
      <c r="DN100" s="127"/>
      <c r="DO100" s="65">
        <v>-95.37155946</v>
      </c>
      <c r="DP100" s="108">
        <v>665.81</v>
      </c>
      <c r="DQ100" s="10">
        <f t="shared" si="86"/>
        <v>-3.9600000000000364</v>
      </c>
      <c r="DR100" s="10">
        <f t="shared" si="114"/>
        <v>-0.56571428571429094</v>
      </c>
      <c r="DS100" s="238"/>
      <c r="DT100" s="65">
        <v>-95.214568560000004</v>
      </c>
      <c r="DU100" s="108">
        <v>670.44</v>
      </c>
      <c r="DV100" s="10">
        <f t="shared" si="87"/>
        <v>0.67000000000007276</v>
      </c>
      <c r="DW100" s="10">
        <f t="shared" si="115"/>
        <v>9.5714285714296105E-2</v>
      </c>
      <c r="DX100" s="115"/>
      <c r="DY100" s="87">
        <v>-95.388426390000006</v>
      </c>
      <c r="DZ100" s="113">
        <v>668.83</v>
      </c>
      <c r="EA100" s="10">
        <f t="shared" si="88"/>
        <v>-0.93999999999994088</v>
      </c>
      <c r="EB100" s="10">
        <f t="shared" si="116"/>
        <v>-0.13428571428570585</v>
      </c>
      <c r="EC100" s="238"/>
      <c r="ED100" s="65">
        <v>-95.366114120000006</v>
      </c>
      <c r="EE100" s="108">
        <v>662.42</v>
      </c>
      <c r="EF100" s="10">
        <f t="shared" si="89"/>
        <v>-7.3500000000000227</v>
      </c>
      <c r="EG100" s="10">
        <f t="shared" si="117"/>
        <v>-1.0500000000000032</v>
      </c>
      <c r="EH100" s="238"/>
      <c r="EI100" s="87">
        <v>-95.387458949999996</v>
      </c>
      <c r="EJ100" s="113">
        <v>668.24</v>
      </c>
      <c r="EK100" s="10">
        <f t="shared" si="90"/>
        <v>-1.5299999999999727</v>
      </c>
      <c r="EL100" s="10">
        <f t="shared" si="118"/>
        <v>-0.21857142857142467</v>
      </c>
      <c r="EM100" s="238"/>
      <c r="EN100" s="151"/>
      <c r="EO100" s="113"/>
      <c r="EP100" s="113"/>
      <c r="EQ100" s="113"/>
      <c r="ER100"/>
      <c r="FE100" s="103"/>
    </row>
    <row r="101" spans="1:161" x14ac:dyDescent="0.25">
      <c r="A101" s="128" t="s">
        <v>80</v>
      </c>
      <c r="B101" s="234">
        <v>3</v>
      </c>
      <c r="C101" s="114" t="s">
        <v>149</v>
      </c>
      <c r="D101" s="65">
        <v>-6.71545156</v>
      </c>
      <c r="E101" s="108">
        <v>193.5</v>
      </c>
      <c r="F101" s="10">
        <f t="shared" si="63"/>
        <v>-7.9199999999999875</v>
      </c>
      <c r="G101" s="10">
        <f t="shared" si="91"/>
        <v>-2.6399999999999957</v>
      </c>
      <c r="H101" s="116"/>
      <c r="I101" s="65">
        <v>-6.7440121900000003</v>
      </c>
      <c r="J101" s="108">
        <v>189.38</v>
      </c>
      <c r="K101" s="10">
        <f t="shared" si="64"/>
        <v>-12.039999999999992</v>
      </c>
      <c r="L101" s="10">
        <f t="shared" si="92"/>
        <v>-4.013333333333331</v>
      </c>
      <c r="M101" s="116"/>
      <c r="N101" s="129">
        <v>-38.890186110000002</v>
      </c>
      <c r="O101" s="108">
        <v>200.7</v>
      </c>
      <c r="P101" s="10">
        <f t="shared" si="65"/>
        <v>-0.71999999999999886</v>
      </c>
      <c r="Q101" s="10">
        <f t="shared" si="93"/>
        <v>-0.23999999999999963</v>
      </c>
      <c r="R101" s="115"/>
      <c r="S101" s="65">
        <v>-38.88837462</v>
      </c>
      <c r="T101" s="108">
        <v>200.96</v>
      </c>
      <c r="U101" s="10">
        <f t="shared" si="66"/>
        <v>-0.45999999999997954</v>
      </c>
      <c r="V101" s="10">
        <f t="shared" si="94"/>
        <v>-0.15333333333332652</v>
      </c>
      <c r="W101" s="127"/>
      <c r="X101" s="65">
        <v>-38.876429590000001</v>
      </c>
      <c r="Y101" s="108">
        <v>199.72</v>
      </c>
      <c r="Z101" s="10">
        <f t="shared" si="67"/>
        <v>-1.6999999999999886</v>
      </c>
      <c r="AA101" s="10">
        <f t="shared" si="95"/>
        <v>-0.56666666666666288</v>
      </c>
      <c r="AB101" s="238"/>
      <c r="AC101" s="35">
        <v>-38.868635189999999</v>
      </c>
      <c r="AD101" s="103">
        <v>199.61</v>
      </c>
      <c r="AE101" s="10">
        <f t="shared" si="68"/>
        <v>-1.8099999999999739</v>
      </c>
      <c r="AF101" s="10">
        <f t="shared" si="96"/>
        <v>-0.60333333333332462</v>
      </c>
      <c r="AG101" s="116"/>
      <c r="AH101" s="65">
        <v>-38.884519109999999</v>
      </c>
      <c r="AI101" s="108">
        <v>197.77</v>
      </c>
      <c r="AJ101" s="10">
        <f t="shared" si="69"/>
        <v>-3.6499999999999773</v>
      </c>
      <c r="AK101" s="10">
        <f t="shared" si="97"/>
        <v>-1.216666666666659</v>
      </c>
      <c r="AL101" s="127"/>
      <c r="AM101" s="65">
        <v>-38.870113140000001</v>
      </c>
      <c r="AN101" s="108">
        <v>197.85</v>
      </c>
      <c r="AO101" s="10">
        <f t="shared" si="70"/>
        <v>-3.5699999999999932</v>
      </c>
      <c r="AP101" s="10">
        <f t="shared" si="98"/>
        <v>-1.1899999999999977</v>
      </c>
      <c r="AQ101" s="238"/>
      <c r="AR101" s="65">
        <v>-38.866960110000001</v>
      </c>
      <c r="AS101" s="108">
        <v>196.89</v>
      </c>
      <c r="AT101" s="10">
        <f t="shared" si="71"/>
        <v>-4.5300000000000011</v>
      </c>
      <c r="AU101" s="10">
        <f t="shared" si="99"/>
        <v>-1.5100000000000005</v>
      </c>
      <c r="AV101" s="127"/>
      <c r="AW101" s="65">
        <v>-38.893569560000003</v>
      </c>
      <c r="AX101" s="108">
        <v>200.63</v>
      </c>
      <c r="AY101" s="10">
        <f t="shared" si="72"/>
        <v>-0.78999999999999204</v>
      </c>
      <c r="AZ101" s="10">
        <f t="shared" si="100"/>
        <v>-0.2633333333333307</v>
      </c>
      <c r="BA101" s="238"/>
      <c r="BB101" s="65">
        <v>-38.892186129999999</v>
      </c>
      <c r="BC101" s="108">
        <v>200.74</v>
      </c>
      <c r="BD101" s="10">
        <f t="shared" si="73"/>
        <v>-0.6799999999999784</v>
      </c>
      <c r="BE101" s="10">
        <f t="shared" si="101"/>
        <v>-0.22666666666665947</v>
      </c>
      <c r="BF101" s="127"/>
      <c r="BG101" s="65">
        <v>-38.896158479999997</v>
      </c>
      <c r="BH101" s="108">
        <v>201.37</v>
      </c>
      <c r="BI101" s="10">
        <f t="shared" si="74"/>
        <v>-4.9999999999982947E-2</v>
      </c>
      <c r="BJ101" s="10">
        <f t="shared" si="102"/>
        <v>-1.6666666666660983E-2</v>
      </c>
      <c r="BK101" s="127"/>
      <c r="BL101" s="65">
        <v>-38.896310919999998</v>
      </c>
      <c r="BM101" s="108">
        <v>201.42</v>
      </c>
      <c r="BN101" s="10">
        <f t="shared" si="75"/>
        <v>0</v>
      </c>
      <c r="BO101" s="10">
        <f t="shared" si="103"/>
        <v>0</v>
      </c>
      <c r="BQ101" s="124">
        <v>-38.867144430000003</v>
      </c>
      <c r="BR101" s="112">
        <v>199.49</v>
      </c>
      <c r="BS101" s="10">
        <f t="shared" si="76"/>
        <v>-1.9299999999999784</v>
      </c>
      <c r="BT101" s="10">
        <f t="shared" si="104"/>
        <v>-0.6433333333333261</v>
      </c>
      <c r="BU101" s="238"/>
      <c r="BV101" s="35">
        <v>-38.841429159999997</v>
      </c>
      <c r="BW101" s="103">
        <v>198.87</v>
      </c>
      <c r="BX101" s="10">
        <f t="shared" si="77"/>
        <v>-2.5499999999999829</v>
      </c>
      <c r="BY101" s="10">
        <f t="shared" si="105"/>
        <v>-0.84999999999999432</v>
      </c>
      <c r="BZ101" s="127"/>
      <c r="CA101" s="35">
        <v>-38.893328459999999</v>
      </c>
      <c r="CB101" s="103">
        <v>200.54</v>
      </c>
      <c r="CC101" s="10">
        <f t="shared" si="78"/>
        <v>-0.87999999999999545</v>
      </c>
      <c r="CD101" s="10">
        <f t="shared" si="106"/>
        <v>-0.29333333333333184</v>
      </c>
      <c r="CE101" s="238"/>
      <c r="CF101" s="35">
        <v>-38.891044749999999</v>
      </c>
      <c r="CG101" s="103">
        <v>200.32</v>
      </c>
      <c r="CH101" s="10">
        <f t="shared" si="79"/>
        <v>-1.0999999999999943</v>
      </c>
      <c r="CI101" s="10">
        <f t="shared" si="107"/>
        <v>-0.36666666666666475</v>
      </c>
      <c r="CJ101" s="127"/>
      <c r="CK101" s="37">
        <v>-38.895610069999996</v>
      </c>
      <c r="CL101" s="103">
        <v>201.19</v>
      </c>
      <c r="CM101" s="10">
        <f t="shared" si="80"/>
        <v>-0.22999999999998977</v>
      </c>
      <c r="CN101" s="10">
        <f t="shared" si="108"/>
        <v>-7.6666666666663261E-2</v>
      </c>
      <c r="CO101" s="127"/>
      <c r="CP101" s="37">
        <v>-38.881746700000001</v>
      </c>
      <c r="CQ101" s="37">
        <v>198.37</v>
      </c>
      <c r="CR101" s="10">
        <f t="shared" si="81"/>
        <v>-3.0499999999999829</v>
      </c>
      <c r="CS101" s="10">
        <f t="shared" si="109"/>
        <v>-1.0166666666666611</v>
      </c>
      <c r="CT101" s="238"/>
      <c r="CU101" s="35">
        <v>-38.87370859</v>
      </c>
      <c r="CV101" s="37">
        <v>196.41</v>
      </c>
      <c r="CW101" s="10">
        <f t="shared" si="82"/>
        <v>-5.0099999999999909</v>
      </c>
      <c r="CX101" s="10">
        <f t="shared" si="110"/>
        <v>-1.669999999999997</v>
      </c>
      <c r="CY101" s="127"/>
      <c r="CZ101" s="35">
        <v>-38.892083210000003</v>
      </c>
      <c r="DA101" s="103">
        <v>200.69</v>
      </c>
      <c r="DB101" s="10">
        <f t="shared" si="83"/>
        <v>-0.72999999999998977</v>
      </c>
      <c r="DC101" s="10">
        <f t="shared" si="111"/>
        <v>-0.24333333333332993</v>
      </c>
      <c r="DD101" s="238"/>
      <c r="DE101" s="35">
        <v>-38.891261499999999</v>
      </c>
      <c r="DF101" s="37">
        <v>200.63</v>
      </c>
      <c r="DG101" s="10">
        <f t="shared" si="84"/>
        <v>-0.78999999999999204</v>
      </c>
      <c r="DH101" s="10">
        <f t="shared" si="112"/>
        <v>-0.2633333333333307</v>
      </c>
      <c r="DI101" s="127"/>
      <c r="DJ101" s="35">
        <v>-38.894459769999997</v>
      </c>
      <c r="DK101" s="37">
        <v>201.23</v>
      </c>
      <c r="DL101" s="10">
        <f t="shared" si="85"/>
        <v>-0.18999999999999773</v>
      </c>
      <c r="DM101" s="10">
        <f t="shared" si="113"/>
        <v>-6.3333333333332575E-2</v>
      </c>
      <c r="DN101" s="127"/>
      <c r="DO101" s="65">
        <v>-38.88057053</v>
      </c>
      <c r="DP101" s="108">
        <v>197.48</v>
      </c>
      <c r="DQ101" s="10">
        <f t="shared" si="86"/>
        <v>-3.9399999999999977</v>
      </c>
      <c r="DR101" s="10">
        <f t="shared" si="114"/>
        <v>-1.3133333333333326</v>
      </c>
      <c r="DS101" s="238"/>
      <c r="DT101" s="65">
        <v>-38.802106279999997</v>
      </c>
      <c r="DU101" s="108">
        <v>201.94</v>
      </c>
      <c r="DV101" s="10">
        <f t="shared" si="87"/>
        <v>0.52000000000001023</v>
      </c>
      <c r="DW101" s="10">
        <f t="shared" si="115"/>
        <v>0.17333333333333675</v>
      </c>
      <c r="DX101" s="115"/>
      <c r="DY101" s="87">
        <v>-38.891261890000003</v>
      </c>
      <c r="DZ101" s="113">
        <v>200.55</v>
      </c>
      <c r="EA101" s="10">
        <f t="shared" si="88"/>
        <v>-0.86999999999997613</v>
      </c>
      <c r="EB101" s="10">
        <f t="shared" si="116"/>
        <v>-0.28999999999999204</v>
      </c>
      <c r="EC101" s="238"/>
      <c r="ED101" s="65">
        <v>-38.879191050000003</v>
      </c>
      <c r="EE101" s="108">
        <v>196.64</v>
      </c>
      <c r="EF101" s="10">
        <f t="shared" si="89"/>
        <v>-4.7800000000000011</v>
      </c>
      <c r="EG101" s="10">
        <f t="shared" si="117"/>
        <v>-1.5933333333333337</v>
      </c>
      <c r="EH101" s="238"/>
      <c r="EI101" s="87">
        <v>-38.890883629999998</v>
      </c>
      <c r="EJ101" s="113">
        <v>200.32</v>
      </c>
      <c r="EK101" s="10">
        <f t="shared" si="90"/>
        <v>-1.0999999999999943</v>
      </c>
      <c r="EL101" s="10">
        <f t="shared" si="118"/>
        <v>-0.36666666666666475</v>
      </c>
      <c r="EM101" s="238"/>
      <c r="EN101" s="151"/>
      <c r="EO101" s="113"/>
      <c r="EP101" s="113"/>
      <c r="EQ101" s="113"/>
      <c r="ER101"/>
      <c r="FE101" s="103"/>
    </row>
    <row r="102" spans="1:161" x14ac:dyDescent="0.25">
      <c r="A102" s="128" t="s">
        <v>80</v>
      </c>
      <c r="B102" s="234">
        <v>3</v>
      </c>
      <c r="C102" s="114" t="s">
        <v>150</v>
      </c>
      <c r="D102" s="65">
        <v>-6.7324152100000001</v>
      </c>
      <c r="E102" s="108">
        <v>204.15</v>
      </c>
      <c r="F102" s="10">
        <f t="shared" si="63"/>
        <v>-10.189999999999998</v>
      </c>
      <c r="G102" s="10">
        <f t="shared" si="91"/>
        <v>-3.3966666666666661</v>
      </c>
      <c r="H102" s="116"/>
      <c r="I102" s="65">
        <v>-6.7715049</v>
      </c>
      <c r="J102" s="108">
        <v>206.63</v>
      </c>
      <c r="K102" s="10">
        <f t="shared" si="64"/>
        <v>-7.710000000000008</v>
      </c>
      <c r="L102" s="10">
        <f t="shared" si="92"/>
        <v>-2.5700000000000025</v>
      </c>
      <c r="M102" s="116"/>
      <c r="N102" s="129">
        <v>-38.911514250000003</v>
      </c>
      <c r="O102" s="108">
        <v>214.08</v>
      </c>
      <c r="P102" s="10">
        <f t="shared" ref="P102:P131" si="119">(O102-$BM102)</f>
        <v>-0.25999999999999091</v>
      </c>
      <c r="Q102" s="10">
        <f t="shared" si="93"/>
        <v>-8.666666666666363E-2</v>
      </c>
      <c r="R102" s="115"/>
      <c r="S102" s="65">
        <v>-38.90974834</v>
      </c>
      <c r="T102" s="108">
        <v>214.37</v>
      </c>
      <c r="U102" s="10">
        <f t="shared" ref="U102:U131" si="120">(T102-$BM102)</f>
        <v>3.0000000000001137E-2</v>
      </c>
      <c r="V102" s="10">
        <f t="shared" si="94"/>
        <v>1.0000000000000378E-2</v>
      </c>
      <c r="W102" s="127"/>
      <c r="X102" s="65">
        <v>-38.900234709999999</v>
      </c>
      <c r="Y102" s="108">
        <v>214.65</v>
      </c>
      <c r="Z102" s="10">
        <f t="shared" si="67"/>
        <v>0.31000000000000227</v>
      </c>
      <c r="AA102" s="10">
        <f t="shared" si="95"/>
        <v>0.1033333333333341</v>
      </c>
      <c r="AB102" s="238"/>
      <c r="AC102" s="35">
        <v>-38.893345050000001</v>
      </c>
      <c r="AD102" s="103">
        <v>215.12</v>
      </c>
      <c r="AE102" s="10">
        <f t="shared" si="68"/>
        <v>0.78000000000000114</v>
      </c>
      <c r="AF102" s="10">
        <f t="shared" si="96"/>
        <v>0.2600000000000004</v>
      </c>
      <c r="AG102" s="116"/>
      <c r="AH102" s="65">
        <v>-38.908153980000002</v>
      </c>
      <c r="AI102" s="108">
        <v>212.6</v>
      </c>
      <c r="AJ102" s="10">
        <f t="shared" si="69"/>
        <v>-1.7400000000000091</v>
      </c>
      <c r="AK102" s="10">
        <f t="shared" si="97"/>
        <v>-0.58000000000000307</v>
      </c>
      <c r="AL102" s="127"/>
      <c r="AM102" s="65">
        <v>-38.893866959999997</v>
      </c>
      <c r="AN102" s="108">
        <v>212.75</v>
      </c>
      <c r="AO102" s="10">
        <f t="shared" si="70"/>
        <v>-1.5900000000000034</v>
      </c>
      <c r="AP102" s="10">
        <f t="shared" si="98"/>
        <v>-0.53000000000000114</v>
      </c>
      <c r="AQ102" s="238"/>
      <c r="AR102" s="65">
        <v>-38.890428300000004</v>
      </c>
      <c r="AS102" s="108">
        <v>211.61</v>
      </c>
      <c r="AT102" s="10">
        <f t="shared" si="71"/>
        <v>-2.7299999999999898</v>
      </c>
      <c r="AU102" s="10">
        <f t="shared" si="99"/>
        <v>-0.90999999999999659</v>
      </c>
      <c r="AV102" s="127"/>
      <c r="AW102" s="65">
        <v>-38.915094000000003</v>
      </c>
      <c r="AX102" s="108">
        <v>214.13</v>
      </c>
      <c r="AY102" s="10">
        <f t="shared" si="72"/>
        <v>-0.21000000000000796</v>
      </c>
      <c r="AZ102" s="10">
        <f t="shared" si="100"/>
        <v>-7.0000000000002657E-2</v>
      </c>
      <c r="BA102" s="238"/>
      <c r="BB102" s="65">
        <v>-38.913840810000004</v>
      </c>
      <c r="BC102" s="108">
        <v>214.33</v>
      </c>
      <c r="BD102" s="10">
        <f t="shared" si="73"/>
        <v>-9.9999999999909051E-3</v>
      </c>
      <c r="BE102" s="10">
        <f t="shared" si="101"/>
        <v>-3.3333333333303017E-3</v>
      </c>
      <c r="BF102" s="127"/>
      <c r="BG102" s="65">
        <v>-38.916807949999999</v>
      </c>
      <c r="BH102" s="108">
        <v>214.32</v>
      </c>
      <c r="BI102" s="10">
        <f t="shared" si="74"/>
        <v>-2.0000000000010232E-2</v>
      </c>
      <c r="BJ102" s="10">
        <f t="shared" si="102"/>
        <v>-6.6666666666700776E-3</v>
      </c>
      <c r="BK102" s="127"/>
      <c r="BL102" s="65">
        <v>-38.916887969999998</v>
      </c>
      <c r="BM102" s="108">
        <v>214.34</v>
      </c>
      <c r="BN102" s="10">
        <f t="shared" si="75"/>
        <v>0</v>
      </c>
      <c r="BO102" s="10">
        <f t="shared" si="103"/>
        <v>0</v>
      </c>
      <c r="BQ102" s="124">
        <v>-38.890280130000001</v>
      </c>
      <c r="BR102" s="112">
        <v>214.01</v>
      </c>
      <c r="BS102" s="10">
        <f t="shared" si="76"/>
        <v>-0.33000000000001251</v>
      </c>
      <c r="BT102" s="10">
        <f t="shared" si="104"/>
        <v>-0.11000000000000416</v>
      </c>
      <c r="BU102" s="238"/>
      <c r="BV102" s="35">
        <v>-38.866945110000003</v>
      </c>
      <c r="BW102" s="103">
        <v>214.88</v>
      </c>
      <c r="BX102" s="10">
        <f t="shared" si="77"/>
        <v>0.53999999999999204</v>
      </c>
      <c r="BY102" s="10">
        <f t="shared" si="105"/>
        <v>0.17999999999999736</v>
      </c>
      <c r="BZ102" s="127"/>
      <c r="CA102" s="35">
        <v>-38.914466519999998</v>
      </c>
      <c r="CB102" s="103">
        <v>213.8</v>
      </c>
      <c r="CC102" s="10">
        <f t="shared" si="78"/>
        <v>-0.53999999999999204</v>
      </c>
      <c r="CD102" s="10">
        <f t="shared" si="106"/>
        <v>-0.17999999999999736</v>
      </c>
      <c r="CE102" s="238"/>
      <c r="CF102" s="35">
        <v>-38.912355730000002</v>
      </c>
      <c r="CG102" s="103">
        <v>213.69</v>
      </c>
      <c r="CH102" s="10">
        <f t="shared" si="79"/>
        <v>-0.65000000000000568</v>
      </c>
      <c r="CI102" s="10">
        <f t="shared" si="107"/>
        <v>-0.21666666666666856</v>
      </c>
      <c r="CJ102" s="127"/>
      <c r="CK102" s="37">
        <v>-38.916443899999997</v>
      </c>
      <c r="CL102" s="103">
        <v>214.26</v>
      </c>
      <c r="CM102" s="10">
        <f t="shared" si="80"/>
        <v>-8.0000000000012506E-2</v>
      </c>
      <c r="CN102" s="10">
        <f t="shared" si="108"/>
        <v>-2.6666666666670835E-2</v>
      </c>
      <c r="CO102" s="127"/>
      <c r="CP102" s="37">
        <v>-38.904016589999998</v>
      </c>
      <c r="CQ102" s="37">
        <v>212.35</v>
      </c>
      <c r="CR102" s="10">
        <f t="shared" si="81"/>
        <v>-1.9900000000000091</v>
      </c>
      <c r="CS102" s="10">
        <f t="shared" si="109"/>
        <v>-0.66333333333333633</v>
      </c>
      <c r="CT102" s="238"/>
      <c r="CU102" s="35">
        <v>-38.8959361</v>
      </c>
      <c r="CV102" s="37">
        <v>210.36</v>
      </c>
      <c r="CW102" s="10">
        <f t="shared" si="82"/>
        <v>-3.9799999999999898</v>
      </c>
      <c r="CX102" s="10">
        <f t="shared" si="110"/>
        <v>-1.3266666666666633</v>
      </c>
      <c r="CY102" s="127"/>
      <c r="CZ102" s="35">
        <v>-38.913347260000002</v>
      </c>
      <c r="DA102" s="103">
        <v>214.03</v>
      </c>
      <c r="DB102" s="10">
        <f t="shared" si="83"/>
        <v>-0.31000000000000227</v>
      </c>
      <c r="DC102" s="10">
        <f t="shared" si="111"/>
        <v>-0.1033333333333341</v>
      </c>
      <c r="DD102" s="238"/>
      <c r="DE102" s="35">
        <v>-38.912534299999997</v>
      </c>
      <c r="DF102" s="37">
        <v>213.98</v>
      </c>
      <c r="DG102" s="10">
        <f t="shared" si="84"/>
        <v>-0.36000000000001364</v>
      </c>
      <c r="DH102" s="10">
        <f t="shared" si="112"/>
        <v>-0.12000000000000455</v>
      </c>
      <c r="DI102" s="127"/>
      <c r="DJ102" s="35">
        <v>-38.915359629999998</v>
      </c>
      <c r="DK102" s="37">
        <v>214.34</v>
      </c>
      <c r="DL102" s="10">
        <f t="shared" si="85"/>
        <v>0</v>
      </c>
      <c r="DM102" s="10">
        <f t="shared" si="113"/>
        <v>0</v>
      </c>
      <c r="DN102" s="127"/>
      <c r="DO102" s="65">
        <v>-38.906153189999998</v>
      </c>
      <c r="DP102" s="108">
        <v>213.53</v>
      </c>
      <c r="DQ102" s="10">
        <f t="shared" si="86"/>
        <v>-0.81000000000000227</v>
      </c>
      <c r="DR102" s="10">
        <f t="shared" si="114"/>
        <v>-0.27000000000000074</v>
      </c>
      <c r="DS102" s="238"/>
      <c r="DT102" s="65">
        <v>-38.817000540000002</v>
      </c>
      <c r="DU102" s="108">
        <v>211.29</v>
      </c>
      <c r="DV102" s="10">
        <f t="shared" si="87"/>
        <v>-3.0500000000000114</v>
      </c>
      <c r="DW102" s="10">
        <f t="shared" si="115"/>
        <v>-1.0166666666666704</v>
      </c>
      <c r="DX102" s="115"/>
      <c r="DY102" s="87">
        <v>-38.913117</v>
      </c>
      <c r="DZ102" s="113">
        <v>214.27</v>
      </c>
      <c r="EA102" s="10">
        <f t="shared" si="88"/>
        <v>-6.9999999999993179E-2</v>
      </c>
      <c r="EB102" s="10">
        <f t="shared" si="116"/>
        <v>-2.3333333333331058E-2</v>
      </c>
      <c r="EC102" s="238"/>
      <c r="ED102" s="65">
        <v>-38.904749019999997</v>
      </c>
      <c r="EE102" s="108">
        <v>212.67</v>
      </c>
      <c r="EF102" s="10">
        <f t="shared" si="89"/>
        <v>-1.6700000000000159</v>
      </c>
      <c r="EG102" s="10">
        <f t="shared" si="117"/>
        <v>-0.55666666666667197</v>
      </c>
      <c r="EH102" s="238"/>
      <c r="EI102" s="87">
        <v>-38.912777679999998</v>
      </c>
      <c r="EJ102" s="113">
        <v>214.06</v>
      </c>
      <c r="EK102" s="10">
        <f t="shared" si="90"/>
        <v>-0.28000000000000114</v>
      </c>
      <c r="EL102" s="10">
        <f t="shared" si="118"/>
        <v>-9.3333333333333712E-2</v>
      </c>
      <c r="EM102" s="238"/>
      <c r="EN102" s="151"/>
      <c r="EO102" s="113"/>
      <c r="EP102" s="113"/>
      <c r="EQ102" s="113"/>
      <c r="ER102"/>
      <c r="FE102" s="103"/>
    </row>
    <row r="103" spans="1:161" x14ac:dyDescent="0.25">
      <c r="A103" s="128" t="s">
        <v>80</v>
      </c>
      <c r="B103" s="234">
        <v>10</v>
      </c>
      <c r="C103" s="114" t="s">
        <v>151</v>
      </c>
      <c r="D103" s="65">
        <v>-26.369754279999999</v>
      </c>
      <c r="E103" s="108">
        <v>1085.79</v>
      </c>
      <c r="F103" s="10">
        <f t="shared" si="63"/>
        <v>-66.650000000000091</v>
      </c>
      <c r="G103" s="10">
        <f t="shared" si="91"/>
        <v>-6.6650000000000089</v>
      </c>
      <c r="H103" s="116"/>
      <c r="I103" s="65">
        <v>-26.527035260000002</v>
      </c>
      <c r="J103" s="108">
        <v>1097.33</v>
      </c>
      <c r="K103" s="10">
        <f t="shared" si="64"/>
        <v>-55.110000000000127</v>
      </c>
      <c r="L103" s="10">
        <f t="shared" si="92"/>
        <v>-5.5110000000000126</v>
      </c>
      <c r="M103" s="116"/>
      <c r="N103" s="129">
        <v>-155.12951634999999</v>
      </c>
      <c r="O103" s="108">
        <v>1154.83</v>
      </c>
      <c r="P103" s="10">
        <f t="shared" si="119"/>
        <v>2.3899999999998727</v>
      </c>
      <c r="Q103" s="10">
        <f t="shared" si="93"/>
        <v>0.23899999999998728</v>
      </c>
      <c r="R103" s="115"/>
      <c r="S103" s="65">
        <v>-155.12190161000001</v>
      </c>
      <c r="T103" s="108">
        <v>1155.6199999999999</v>
      </c>
      <c r="U103" s="10">
        <f t="shared" si="120"/>
        <v>3.1799999999998363</v>
      </c>
      <c r="V103" s="10">
        <f t="shared" si="94"/>
        <v>0.31799999999998363</v>
      </c>
      <c r="W103" s="127"/>
      <c r="X103" s="65">
        <v>-155.08962052000001</v>
      </c>
      <c r="Y103" s="108">
        <v>1157.73</v>
      </c>
      <c r="Z103" s="10">
        <f t="shared" si="67"/>
        <v>5.2899999999999636</v>
      </c>
      <c r="AA103" s="10">
        <f t="shared" si="95"/>
        <v>0.52899999999999636</v>
      </c>
      <c r="AB103" s="238"/>
      <c r="AC103" s="35">
        <v>-155.06335164999999</v>
      </c>
      <c r="AD103" s="103">
        <v>1160.32</v>
      </c>
      <c r="AE103" s="10">
        <f t="shared" si="68"/>
        <v>7.8799999999998818</v>
      </c>
      <c r="AF103" s="10">
        <f t="shared" si="96"/>
        <v>0.78799999999998815</v>
      </c>
      <c r="AG103" s="116"/>
      <c r="AH103" s="65">
        <v>-155.11257821999999</v>
      </c>
      <c r="AI103" s="108">
        <v>1146.06</v>
      </c>
      <c r="AJ103" s="10">
        <f t="shared" si="69"/>
        <v>-6.3800000000001091</v>
      </c>
      <c r="AK103" s="10">
        <f t="shared" si="97"/>
        <v>-0.63800000000001089</v>
      </c>
      <c r="AL103" s="127"/>
      <c r="AM103" s="65">
        <v>-155.05568047</v>
      </c>
      <c r="AN103" s="108">
        <v>1146.83</v>
      </c>
      <c r="AO103" s="10">
        <f t="shared" si="70"/>
        <v>-5.6100000000001273</v>
      </c>
      <c r="AP103" s="10">
        <f t="shared" si="98"/>
        <v>-0.56100000000001271</v>
      </c>
      <c r="AQ103" s="238"/>
      <c r="AR103" s="65">
        <v>-155.04228957999999</v>
      </c>
      <c r="AS103" s="108">
        <v>1142.42</v>
      </c>
      <c r="AT103" s="10">
        <f t="shared" si="71"/>
        <v>-10.019999999999982</v>
      </c>
      <c r="AU103" s="10">
        <f t="shared" si="99"/>
        <v>-1.0019999999999982</v>
      </c>
      <c r="AV103" s="127"/>
      <c r="AW103" s="65">
        <v>-155.13814257000001</v>
      </c>
      <c r="AX103" s="108">
        <v>1151.75</v>
      </c>
      <c r="AY103" s="10">
        <f t="shared" si="72"/>
        <v>-0.69000000000005457</v>
      </c>
      <c r="AZ103" s="10">
        <f t="shared" si="100"/>
        <v>-6.900000000000546E-2</v>
      </c>
      <c r="BA103" s="238"/>
      <c r="BB103" s="65">
        <v>-155.13438828</v>
      </c>
      <c r="BC103" s="108">
        <v>1153.3</v>
      </c>
      <c r="BD103" s="10">
        <f t="shared" si="73"/>
        <v>0.85999999999989996</v>
      </c>
      <c r="BE103" s="10">
        <f t="shared" si="101"/>
        <v>8.5999999999990001E-2</v>
      </c>
      <c r="BF103" s="127"/>
      <c r="BG103" s="65">
        <v>-155.1446699</v>
      </c>
      <c r="BH103" s="108">
        <v>1152.3800000000001</v>
      </c>
      <c r="BI103" s="10">
        <f t="shared" si="74"/>
        <v>-5.999999999994543E-2</v>
      </c>
      <c r="BJ103" s="10">
        <f t="shared" si="102"/>
        <v>-5.9999999999945427E-3</v>
      </c>
      <c r="BK103" s="127"/>
      <c r="BL103" s="65">
        <v>-155.14500548000001</v>
      </c>
      <c r="BM103" s="108">
        <v>1152.44</v>
      </c>
      <c r="BN103" s="10">
        <f t="shared" si="75"/>
        <v>0</v>
      </c>
      <c r="BO103" s="10">
        <f t="shared" si="103"/>
        <v>0</v>
      </c>
      <c r="BQ103" s="124">
        <v>-155.04617762000001</v>
      </c>
      <c r="BR103" s="112">
        <v>1154.69</v>
      </c>
      <c r="BS103" s="10">
        <f t="shared" si="76"/>
        <v>2.25</v>
      </c>
      <c r="BT103" s="10">
        <f t="shared" si="104"/>
        <v>0.22500000000000001</v>
      </c>
      <c r="BU103" s="238"/>
      <c r="BV103" s="35">
        <v>-154.95951693999999</v>
      </c>
      <c r="BW103" s="103">
        <v>1162.1600000000001</v>
      </c>
      <c r="BX103" s="10">
        <f t="shared" si="77"/>
        <v>9.7200000000000273</v>
      </c>
      <c r="BY103" s="10">
        <f t="shared" si="105"/>
        <v>0.97200000000000275</v>
      </c>
      <c r="BZ103" s="127"/>
      <c r="CA103" s="35">
        <v>-155.13721466999999</v>
      </c>
      <c r="CB103" s="103">
        <v>1151.1099999999999</v>
      </c>
      <c r="CC103" s="10">
        <f t="shared" si="78"/>
        <v>-1.3300000000001546</v>
      </c>
      <c r="CD103" s="10">
        <f t="shared" si="106"/>
        <v>-0.13300000000001547</v>
      </c>
      <c r="CE103" s="238"/>
      <c r="CF103" s="35">
        <v>-155.12921675000001</v>
      </c>
      <c r="CG103" s="103">
        <v>1150.95</v>
      </c>
      <c r="CH103" s="10">
        <f t="shared" si="79"/>
        <v>-1.4900000000000091</v>
      </c>
      <c r="CI103" s="10">
        <f t="shared" si="107"/>
        <v>-0.14900000000000091</v>
      </c>
      <c r="CJ103" s="127"/>
      <c r="CK103" s="37">
        <v>-155.14292344</v>
      </c>
      <c r="CL103" s="103">
        <v>1151.9100000000001</v>
      </c>
      <c r="CM103" s="10">
        <f t="shared" si="80"/>
        <v>-0.52999999999997272</v>
      </c>
      <c r="CN103" s="10">
        <f t="shared" si="108"/>
        <v>-5.2999999999997272E-2</v>
      </c>
      <c r="CO103" s="127"/>
      <c r="CP103" s="37">
        <v>-155.09743286</v>
      </c>
      <c r="CQ103" s="37">
        <v>1145.73</v>
      </c>
      <c r="CR103" s="10">
        <f t="shared" si="81"/>
        <v>-6.7100000000000364</v>
      </c>
      <c r="CS103" s="10">
        <f t="shared" si="109"/>
        <v>-0.67100000000000359</v>
      </c>
      <c r="CT103" s="238"/>
      <c r="CU103" s="35">
        <v>-155.06731865</v>
      </c>
      <c r="CV103" s="37">
        <v>1138.95</v>
      </c>
      <c r="CW103" s="10">
        <f t="shared" si="82"/>
        <v>-13.490000000000009</v>
      </c>
      <c r="CX103" s="10">
        <f t="shared" si="110"/>
        <v>-1.3490000000000009</v>
      </c>
      <c r="CY103" s="127"/>
      <c r="CZ103" s="35">
        <v>-155.13294671</v>
      </c>
      <c r="DA103" s="103">
        <v>1152.17</v>
      </c>
      <c r="DB103" s="10">
        <f t="shared" si="83"/>
        <v>-0.26999999999998181</v>
      </c>
      <c r="DC103" s="10">
        <f t="shared" si="111"/>
        <v>-2.6999999999998182E-2</v>
      </c>
      <c r="DD103" s="238"/>
      <c r="DE103" s="35">
        <v>-155.12911560000001</v>
      </c>
      <c r="DF103" s="37">
        <v>1151.5999999999999</v>
      </c>
      <c r="DG103" s="10">
        <f t="shared" si="84"/>
        <v>-0.84000000000014552</v>
      </c>
      <c r="DH103" s="10">
        <f t="shared" si="112"/>
        <v>-8.4000000000014549E-2</v>
      </c>
      <c r="DI103" s="127"/>
      <c r="DJ103" s="35">
        <v>-155.13995328999999</v>
      </c>
      <c r="DK103" s="37">
        <v>1153.01</v>
      </c>
      <c r="DL103" s="10">
        <f t="shared" si="85"/>
        <v>0.56999999999993634</v>
      </c>
      <c r="DM103" s="10">
        <f t="shared" si="113"/>
        <v>5.6999999999993632E-2</v>
      </c>
      <c r="DN103" s="127"/>
      <c r="DO103" s="65">
        <v>-155.10686501000001</v>
      </c>
      <c r="DP103" s="108">
        <v>1150.96</v>
      </c>
      <c r="DQ103" s="10">
        <f t="shared" si="86"/>
        <v>-1.4800000000000182</v>
      </c>
      <c r="DR103" s="10">
        <f t="shared" si="114"/>
        <v>-0.14800000000000182</v>
      </c>
      <c r="DS103" s="238"/>
      <c r="DT103" s="65">
        <v>-154.79215902000001</v>
      </c>
      <c r="DU103" s="108">
        <v>1158.79</v>
      </c>
      <c r="DV103" s="10">
        <f t="shared" si="87"/>
        <v>6.3499999999999091</v>
      </c>
      <c r="DW103" s="10">
        <f t="shared" si="115"/>
        <v>0.63499999999999091</v>
      </c>
      <c r="DX103" s="115"/>
      <c r="DY103" s="87">
        <v>-155.12950556000001</v>
      </c>
      <c r="DZ103" s="113">
        <v>1151.83</v>
      </c>
      <c r="EA103" s="10">
        <f t="shared" si="88"/>
        <v>-0.61000000000012733</v>
      </c>
      <c r="EB103" s="10">
        <f t="shared" si="116"/>
        <v>-6.1000000000012732E-2</v>
      </c>
      <c r="EC103" s="238"/>
      <c r="ED103" s="65">
        <v>-155.10011790999999</v>
      </c>
      <c r="EE103" s="108">
        <v>1146.83</v>
      </c>
      <c r="EF103" s="10">
        <f t="shared" si="89"/>
        <v>-5.6100000000001273</v>
      </c>
      <c r="EG103" s="10">
        <f t="shared" si="117"/>
        <v>-0.56100000000001271</v>
      </c>
      <c r="EH103" s="238"/>
      <c r="EI103" s="87">
        <v>-155.12842203</v>
      </c>
      <c r="EJ103" s="113">
        <v>1151.19</v>
      </c>
      <c r="EK103" s="10">
        <f t="shared" si="90"/>
        <v>-1.25</v>
      </c>
      <c r="EL103" s="10">
        <f t="shared" si="118"/>
        <v>-0.125</v>
      </c>
      <c r="EM103" s="238"/>
      <c r="EN103" s="151"/>
      <c r="EO103" s="113"/>
      <c r="EP103" s="113"/>
      <c r="EQ103" s="113"/>
      <c r="ER103"/>
      <c r="FE103" s="103"/>
    </row>
    <row r="104" spans="1:161" x14ac:dyDescent="0.25">
      <c r="A104" s="128" t="s">
        <v>80</v>
      </c>
      <c r="B104" s="234">
        <v>8</v>
      </c>
      <c r="C104" s="114" t="s">
        <v>152</v>
      </c>
      <c r="D104" s="65">
        <v>-45.868302239999998</v>
      </c>
      <c r="E104" s="108">
        <v>891.97</v>
      </c>
      <c r="F104" s="10">
        <f t="shared" si="63"/>
        <v>-43.059999999999945</v>
      </c>
      <c r="G104" s="10">
        <f t="shared" si="91"/>
        <v>-5.3824999999999932</v>
      </c>
      <c r="H104" s="116"/>
      <c r="I104" s="65">
        <v>-46.11439996</v>
      </c>
      <c r="J104" s="108">
        <v>863.69</v>
      </c>
      <c r="K104" s="10">
        <f t="shared" si="64"/>
        <v>-71.339999999999918</v>
      </c>
      <c r="L104" s="10">
        <f t="shared" si="92"/>
        <v>-8.9174999999999898</v>
      </c>
      <c r="M104" s="116"/>
      <c r="N104" s="129">
        <v>-227.98282534000001</v>
      </c>
      <c r="O104" s="108">
        <v>939.15</v>
      </c>
      <c r="P104" s="10">
        <f t="shared" si="119"/>
        <v>4.1200000000000045</v>
      </c>
      <c r="Q104" s="10">
        <f t="shared" si="93"/>
        <v>0.51500000000000057</v>
      </c>
      <c r="R104" s="115"/>
      <c r="S104" s="65">
        <v>-227.97301084</v>
      </c>
      <c r="T104" s="108">
        <v>939.47</v>
      </c>
      <c r="U104" s="10">
        <f t="shared" si="120"/>
        <v>4.4400000000000546</v>
      </c>
      <c r="V104" s="10">
        <f t="shared" si="94"/>
        <v>0.55500000000000682</v>
      </c>
      <c r="W104" s="127"/>
      <c r="X104" s="65">
        <v>-227.91515871999999</v>
      </c>
      <c r="Y104" s="108">
        <v>938.75</v>
      </c>
      <c r="Z104" s="10">
        <f t="shared" si="67"/>
        <v>3.7200000000000273</v>
      </c>
      <c r="AA104" s="10">
        <f t="shared" si="95"/>
        <v>0.46500000000000341</v>
      </c>
      <c r="AB104" s="238"/>
      <c r="AC104" s="35">
        <v>-227.88236775999999</v>
      </c>
      <c r="AD104" s="103">
        <v>941.29</v>
      </c>
      <c r="AE104" s="10">
        <f t="shared" si="68"/>
        <v>6.2599999999999909</v>
      </c>
      <c r="AF104" s="10">
        <f t="shared" si="96"/>
        <v>0.78249999999999886</v>
      </c>
      <c r="AG104" s="116"/>
      <c r="AH104" s="65">
        <v>-227.99612456</v>
      </c>
      <c r="AI104" s="108">
        <v>928.92</v>
      </c>
      <c r="AJ104" s="10">
        <f t="shared" si="69"/>
        <v>-6.1100000000000136</v>
      </c>
      <c r="AK104" s="10">
        <f t="shared" si="97"/>
        <v>-0.76375000000000171</v>
      </c>
      <c r="AL104" s="127"/>
      <c r="AM104" s="65">
        <v>-227.86669262000001</v>
      </c>
      <c r="AN104" s="108">
        <v>929.72</v>
      </c>
      <c r="AO104" s="10">
        <f t="shared" si="70"/>
        <v>-5.3099999999999454</v>
      </c>
      <c r="AP104" s="10">
        <f t="shared" si="98"/>
        <v>-0.66374999999999318</v>
      </c>
      <c r="AQ104" s="238"/>
      <c r="AR104" s="65">
        <v>-227.85557596999999</v>
      </c>
      <c r="AS104" s="108">
        <v>926.91</v>
      </c>
      <c r="AT104" s="10">
        <f t="shared" si="71"/>
        <v>-8.1200000000000045</v>
      </c>
      <c r="AU104" s="10">
        <f t="shared" si="99"/>
        <v>-1.0150000000000006</v>
      </c>
      <c r="AV104" s="127"/>
      <c r="AW104" s="65">
        <v>-228.00103996000001</v>
      </c>
      <c r="AX104" s="108">
        <v>933.97</v>
      </c>
      <c r="AY104" s="10">
        <f t="shared" si="72"/>
        <v>-1.0599999999999454</v>
      </c>
      <c r="AZ104" s="10">
        <f t="shared" si="100"/>
        <v>-0.13249999999999318</v>
      </c>
      <c r="BA104" s="238"/>
      <c r="BB104" s="65">
        <v>-227.99572731000001</v>
      </c>
      <c r="BC104" s="108">
        <v>934.77</v>
      </c>
      <c r="BD104" s="10">
        <f t="shared" si="73"/>
        <v>-0.25999999999999091</v>
      </c>
      <c r="BE104" s="10">
        <f t="shared" si="101"/>
        <v>-3.2499999999998863E-2</v>
      </c>
      <c r="BF104" s="127"/>
      <c r="BG104" s="65">
        <v>-228.01204387999999</v>
      </c>
      <c r="BH104" s="108">
        <v>935.04</v>
      </c>
      <c r="BI104" s="10">
        <f t="shared" si="74"/>
        <v>9.9999999999909051E-3</v>
      </c>
      <c r="BJ104" s="10">
        <f t="shared" si="102"/>
        <v>1.2499999999988631E-3</v>
      </c>
      <c r="BK104" s="127"/>
      <c r="BL104" s="65">
        <v>-228.01248974999999</v>
      </c>
      <c r="BM104" s="108">
        <v>935.03</v>
      </c>
      <c r="BN104" s="10">
        <f t="shared" si="75"/>
        <v>0</v>
      </c>
      <c r="BO104" s="10">
        <f t="shared" si="103"/>
        <v>0</v>
      </c>
      <c r="BQ104" s="124">
        <v>-227.85082367999999</v>
      </c>
      <c r="BR104" s="112">
        <v>938.31</v>
      </c>
      <c r="BS104" s="10">
        <f t="shared" si="76"/>
        <v>3.2799999999999727</v>
      </c>
      <c r="BT104" s="10">
        <f t="shared" si="104"/>
        <v>0.40999999999999659</v>
      </c>
      <c r="BU104" s="238"/>
      <c r="BV104" s="35">
        <v>-227.72305084999999</v>
      </c>
      <c r="BW104" s="103">
        <v>944.84</v>
      </c>
      <c r="BX104" s="10">
        <f t="shared" si="77"/>
        <v>9.8100000000000591</v>
      </c>
      <c r="BY104" s="10">
        <f t="shared" si="105"/>
        <v>1.2262500000000074</v>
      </c>
      <c r="BZ104" s="127"/>
      <c r="CA104" s="35">
        <v>-228.00150446000001</v>
      </c>
      <c r="CB104" s="103">
        <v>933.83</v>
      </c>
      <c r="CC104" s="10">
        <f t="shared" si="78"/>
        <v>-1.1999999999999318</v>
      </c>
      <c r="CD104" s="10">
        <f t="shared" si="106"/>
        <v>-0.14999999999999147</v>
      </c>
      <c r="CE104" s="238"/>
      <c r="CF104" s="35">
        <v>-227.99185803</v>
      </c>
      <c r="CG104" s="103">
        <v>933.59</v>
      </c>
      <c r="CH104" s="10">
        <f t="shared" si="79"/>
        <v>-1.4399999999999409</v>
      </c>
      <c r="CI104" s="10">
        <f t="shared" si="107"/>
        <v>-0.17999999999999261</v>
      </c>
      <c r="CJ104" s="127"/>
      <c r="CK104" s="37">
        <v>-228.00972279999999</v>
      </c>
      <c r="CL104" s="103">
        <v>934.53</v>
      </c>
      <c r="CM104" s="10">
        <f t="shared" si="80"/>
        <v>-0.5</v>
      </c>
      <c r="CN104" s="10">
        <f t="shared" si="108"/>
        <v>-6.25E-2</v>
      </c>
      <c r="CO104" s="127"/>
      <c r="CP104" s="37">
        <v>-227.92561909</v>
      </c>
      <c r="CQ104" s="37">
        <v>929.56</v>
      </c>
      <c r="CR104" s="10">
        <f t="shared" si="81"/>
        <v>-5.4700000000000273</v>
      </c>
      <c r="CS104" s="10">
        <f t="shared" si="109"/>
        <v>-0.68375000000000341</v>
      </c>
      <c r="CT104" s="238"/>
      <c r="CU104" s="35">
        <v>-227.89624566000001</v>
      </c>
      <c r="CV104" s="37">
        <v>926.02</v>
      </c>
      <c r="CW104" s="10">
        <f t="shared" si="82"/>
        <v>-9.0099999999999909</v>
      </c>
      <c r="CX104" s="10">
        <f t="shared" si="110"/>
        <v>-1.1262499999999989</v>
      </c>
      <c r="CY104" s="127"/>
      <c r="CZ104" s="35">
        <v>-227.98997668999999</v>
      </c>
      <c r="DA104" s="103">
        <v>935.3</v>
      </c>
      <c r="DB104" s="10">
        <f t="shared" si="83"/>
        <v>0.26999999999998181</v>
      </c>
      <c r="DC104" s="10">
        <f t="shared" si="111"/>
        <v>3.3749999999997726E-2</v>
      </c>
      <c r="DD104" s="238"/>
      <c r="DE104" s="35">
        <v>-227.98576922999999</v>
      </c>
      <c r="DF104" s="37">
        <v>934.78</v>
      </c>
      <c r="DG104" s="10">
        <f t="shared" si="84"/>
        <v>-0.25</v>
      </c>
      <c r="DH104" s="10">
        <f t="shared" si="112"/>
        <v>-3.125E-2</v>
      </c>
      <c r="DI104" s="127"/>
      <c r="DJ104" s="35">
        <v>-228.00453378</v>
      </c>
      <c r="DK104" s="37">
        <v>935.87</v>
      </c>
      <c r="DL104" s="10">
        <f t="shared" si="85"/>
        <v>0.84000000000003183</v>
      </c>
      <c r="DM104" s="10">
        <f t="shared" si="113"/>
        <v>0.10500000000000398</v>
      </c>
      <c r="DN104" s="127"/>
      <c r="DO104" s="65">
        <v>-227.96244315999999</v>
      </c>
      <c r="DP104" s="108">
        <v>928.5</v>
      </c>
      <c r="DQ104" s="10">
        <f t="shared" si="86"/>
        <v>-6.5299999999999727</v>
      </c>
      <c r="DR104" s="10">
        <f t="shared" si="114"/>
        <v>-0.81624999999999659</v>
      </c>
      <c r="DS104" s="238"/>
      <c r="DT104" s="65">
        <v>-227.69858712999999</v>
      </c>
      <c r="DU104" s="108">
        <v>945.34</v>
      </c>
      <c r="DV104" s="10">
        <f t="shared" si="87"/>
        <v>10.310000000000059</v>
      </c>
      <c r="DW104" s="10">
        <f t="shared" si="115"/>
        <v>1.2887500000000074</v>
      </c>
      <c r="DX104" s="115"/>
      <c r="DY104" s="87">
        <v>-227.99001496</v>
      </c>
      <c r="DZ104" s="113">
        <v>933.1</v>
      </c>
      <c r="EA104" s="10">
        <f t="shared" si="88"/>
        <v>-1.92999999999995</v>
      </c>
      <c r="EB104" s="10">
        <f t="shared" si="116"/>
        <v>-0.24124999999999375</v>
      </c>
      <c r="EC104" s="238"/>
      <c r="ED104" s="65">
        <v>-227.95649954999999</v>
      </c>
      <c r="EE104" s="108">
        <v>924.85</v>
      </c>
      <c r="EF104" s="10">
        <f t="shared" si="89"/>
        <v>-10.17999999999995</v>
      </c>
      <c r="EG104" s="10">
        <f t="shared" si="117"/>
        <v>-1.2724999999999937</v>
      </c>
      <c r="EH104" s="238"/>
      <c r="EI104" s="87">
        <v>-227.98894347000001</v>
      </c>
      <c r="EJ104" s="113">
        <v>932.47</v>
      </c>
      <c r="EK104" s="10">
        <f t="shared" si="90"/>
        <v>-2.5599999999999454</v>
      </c>
      <c r="EL104" s="10">
        <f t="shared" si="118"/>
        <v>-0.31999999999999318</v>
      </c>
      <c r="EM104" s="238"/>
      <c r="EN104" s="151"/>
      <c r="EO104" s="113"/>
      <c r="EP104" s="113"/>
      <c r="EQ104" s="113"/>
      <c r="ER104"/>
      <c r="FE104" s="103"/>
    </row>
    <row r="105" spans="1:161" x14ac:dyDescent="0.25">
      <c r="A105" s="128" t="s">
        <v>80</v>
      </c>
      <c r="B105" s="234">
        <v>7</v>
      </c>
      <c r="C105" s="114" t="s">
        <v>153</v>
      </c>
      <c r="D105" s="65">
        <v>-49.430890640000001</v>
      </c>
      <c r="E105" s="108">
        <v>712.32</v>
      </c>
      <c r="F105" s="10">
        <f t="shared" si="63"/>
        <v>-37.849999999999909</v>
      </c>
      <c r="G105" s="10">
        <f t="shared" si="91"/>
        <v>-5.4071428571428442</v>
      </c>
      <c r="H105" s="116"/>
      <c r="I105" s="65">
        <v>-49.688477259999999</v>
      </c>
      <c r="J105" s="108">
        <v>671.28</v>
      </c>
      <c r="K105" s="10">
        <f t="shared" si="64"/>
        <v>-78.889999999999986</v>
      </c>
      <c r="L105" s="10">
        <f t="shared" si="92"/>
        <v>-11.269999999999998</v>
      </c>
      <c r="M105" s="116"/>
      <c r="N105" s="129">
        <v>-243.87468294999999</v>
      </c>
      <c r="O105" s="108">
        <v>754.11</v>
      </c>
      <c r="P105" s="10">
        <f t="shared" si="119"/>
        <v>3.9400000000000546</v>
      </c>
      <c r="Q105" s="10">
        <f t="shared" si="93"/>
        <v>0.56285714285715061</v>
      </c>
      <c r="R105" s="115"/>
      <c r="S105" s="65">
        <v>-243.86399521999999</v>
      </c>
      <c r="T105" s="108">
        <v>754.09</v>
      </c>
      <c r="U105" s="10">
        <f t="shared" si="120"/>
        <v>3.9200000000000728</v>
      </c>
      <c r="V105" s="10">
        <f t="shared" si="94"/>
        <v>0.56000000000001038</v>
      </c>
      <c r="W105" s="127"/>
      <c r="X105" s="65">
        <v>-243.80228973999999</v>
      </c>
      <c r="Y105" s="108">
        <v>751.74</v>
      </c>
      <c r="Z105" s="10">
        <f t="shared" si="67"/>
        <v>1.57000000000005</v>
      </c>
      <c r="AA105" s="10">
        <f t="shared" si="95"/>
        <v>0.22428571428572144</v>
      </c>
      <c r="AB105" s="238"/>
      <c r="AC105" s="35">
        <v>-243.76879894999999</v>
      </c>
      <c r="AD105" s="103">
        <v>754.5</v>
      </c>
      <c r="AE105" s="10">
        <f t="shared" si="68"/>
        <v>4.3300000000000409</v>
      </c>
      <c r="AF105" s="10">
        <f t="shared" si="96"/>
        <v>0.61857142857143443</v>
      </c>
      <c r="AG105" s="116"/>
      <c r="AH105" s="65">
        <v>-243.89201951000001</v>
      </c>
      <c r="AI105" s="108">
        <v>742.66</v>
      </c>
      <c r="AJ105" s="10">
        <f t="shared" si="69"/>
        <v>-7.5099999999999909</v>
      </c>
      <c r="AK105" s="10">
        <f t="shared" si="97"/>
        <v>-1.0728571428571416</v>
      </c>
      <c r="AL105" s="127"/>
      <c r="AM105" s="65">
        <v>-243.74834114999999</v>
      </c>
      <c r="AN105" s="108">
        <v>743.25</v>
      </c>
      <c r="AO105" s="10">
        <f t="shared" si="70"/>
        <v>-6.9199999999999591</v>
      </c>
      <c r="AP105" s="10">
        <f t="shared" si="98"/>
        <v>-0.98857142857142277</v>
      </c>
      <c r="AQ105" s="238"/>
      <c r="AR105" s="65">
        <v>-243.7374342</v>
      </c>
      <c r="AS105" s="108">
        <v>740.6</v>
      </c>
      <c r="AT105" s="10">
        <f t="shared" si="71"/>
        <v>-9.5699999999999363</v>
      </c>
      <c r="AU105" s="10">
        <f t="shared" si="99"/>
        <v>-1.3671428571428481</v>
      </c>
      <c r="AV105" s="127"/>
      <c r="AW105" s="65">
        <v>-243.89421444000001</v>
      </c>
      <c r="AX105" s="108">
        <v>748.61</v>
      </c>
      <c r="AY105" s="10">
        <f t="shared" si="72"/>
        <v>-1.5599999999999454</v>
      </c>
      <c r="AZ105" s="10">
        <f t="shared" si="100"/>
        <v>-0.22285714285713507</v>
      </c>
      <c r="BA105" s="238"/>
      <c r="BB105" s="65">
        <v>-243.88853194000001</v>
      </c>
      <c r="BC105" s="108">
        <v>749.22</v>
      </c>
      <c r="BD105" s="10">
        <f t="shared" si="73"/>
        <v>-0.94999999999993179</v>
      </c>
      <c r="BE105" s="10">
        <f t="shared" si="101"/>
        <v>-0.13571428571427596</v>
      </c>
      <c r="BF105" s="127"/>
      <c r="BG105" s="65">
        <v>-243.9065808</v>
      </c>
      <c r="BH105" s="108">
        <v>750.14</v>
      </c>
      <c r="BI105" s="10">
        <f t="shared" si="74"/>
        <v>-2.9999999999972715E-2</v>
      </c>
      <c r="BJ105" s="10">
        <f t="shared" si="102"/>
        <v>-4.285714285710388E-3</v>
      </c>
      <c r="BK105" s="127"/>
      <c r="BL105" s="65">
        <v>-243.90711934999999</v>
      </c>
      <c r="BM105" s="108">
        <v>750.17</v>
      </c>
      <c r="BN105" s="10">
        <f t="shared" si="75"/>
        <v>0</v>
      </c>
      <c r="BO105" s="10">
        <f t="shared" si="103"/>
        <v>0</v>
      </c>
      <c r="BQ105" s="124">
        <v>-243.73253265</v>
      </c>
      <c r="BR105" s="112">
        <v>752.84</v>
      </c>
      <c r="BS105" s="10">
        <f t="shared" si="76"/>
        <v>2.6700000000000728</v>
      </c>
      <c r="BT105" s="10">
        <f t="shared" si="104"/>
        <v>0.38142857142858183</v>
      </c>
      <c r="BU105" s="238"/>
      <c r="BV105" s="35">
        <v>-243.59261900000001</v>
      </c>
      <c r="BW105" s="103">
        <v>757.3</v>
      </c>
      <c r="BX105" s="10">
        <f t="shared" si="77"/>
        <v>7.1299999999999955</v>
      </c>
      <c r="BY105" s="10">
        <f t="shared" si="105"/>
        <v>1.018571428571428</v>
      </c>
      <c r="BZ105" s="127"/>
      <c r="CA105" s="35">
        <v>-243.89607957999999</v>
      </c>
      <c r="CB105" s="103">
        <v>749.14</v>
      </c>
      <c r="CC105" s="10">
        <f t="shared" si="78"/>
        <v>-1.0299999999999727</v>
      </c>
      <c r="CD105" s="10">
        <f t="shared" si="106"/>
        <v>-0.14714285714285325</v>
      </c>
      <c r="CE105" s="238"/>
      <c r="CF105" s="35">
        <v>-243.88574539999999</v>
      </c>
      <c r="CG105" s="103">
        <v>748.71</v>
      </c>
      <c r="CH105" s="10">
        <f t="shared" si="79"/>
        <v>-1.4599999999999227</v>
      </c>
      <c r="CI105" s="10">
        <f t="shared" si="107"/>
        <v>-0.20857142857141753</v>
      </c>
      <c r="CJ105" s="127"/>
      <c r="CK105" s="37">
        <v>-243.90405419000001</v>
      </c>
      <c r="CL105" s="103">
        <v>749.53</v>
      </c>
      <c r="CM105" s="10">
        <f t="shared" si="80"/>
        <v>-0.63999999999998636</v>
      </c>
      <c r="CN105" s="10">
        <f t="shared" si="108"/>
        <v>-9.1428571428569486E-2</v>
      </c>
      <c r="CO105" s="127"/>
      <c r="CP105" s="37">
        <v>-243.81556470000001</v>
      </c>
      <c r="CQ105" s="37">
        <v>745.98</v>
      </c>
      <c r="CR105" s="10">
        <f t="shared" si="81"/>
        <v>-4.1899999999999409</v>
      </c>
      <c r="CS105" s="10">
        <f t="shared" si="109"/>
        <v>-0.59857142857142009</v>
      </c>
      <c r="CT105" s="238"/>
      <c r="CU105" s="35">
        <v>-243.78849574</v>
      </c>
      <c r="CV105" s="37">
        <v>744.63</v>
      </c>
      <c r="CW105" s="10">
        <f t="shared" si="82"/>
        <v>-5.5399999999999636</v>
      </c>
      <c r="CX105" s="10">
        <f t="shared" si="110"/>
        <v>-0.79142857142856626</v>
      </c>
      <c r="CY105" s="127"/>
      <c r="CZ105" s="35">
        <v>-243.88303216</v>
      </c>
      <c r="DA105" s="103">
        <v>750.59</v>
      </c>
      <c r="DB105" s="10">
        <f t="shared" si="83"/>
        <v>0.42000000000007276</v>
      </c>
      <c r="DC105" s="10">
        <f t="shared" si="111"/>
        <v>6.0000000000010392E-2</v>
      </c>
      <c r="DD105" s="238"/>
      <c r="DE105" s="35">
        <v>-243.87850422</v>
      </c>
      <c r="DF105" s="37">
        <v>749.93</v>
      </c>
      <c r="DG105" s="10">
        <f t="shared" si="84"/>
        <v>-0.24000000000000909</v>
      </c>
      <c r="DH105" s="10">
        <f t="shared" si="112"/>
        <v>-3.4285714285715585E-2</v>
      </c>
      <c r="DI105" s="127"/>
      <c r="DJ105" s="35">
        <v>-243.89852429000001</v>
      </c>
      <c r="DK105" s="37">
        <v>750.94</v>
      </c>
      <c r="DL105" s="10">
        <f t="shared" si="85"/>
        <v>0.7700000000000955</v>
      </c>
      <c r="DM105" s="10">
        <f t="shared" si="113"/>
        <v>0.11000000000001364</v>
      </c>
      <c r="DN105" s="127"/>
      <c r="DO105" s="65">
        <v>-243.85076344000001</v>
      </c>
      <c r="DP105" s="108">
        <v>740.47</v>
      </c>
      <c r="DQ105" s="10">
        <f t="shared" si="86"/>
        <v>-9.6999999999999318</v>
      </c>
      <c r="DR105" s="10">
        <f t="shared" si="114"/>
        <v>-1.3857142857142759</v>
      </c>
      <c r="DS105" s="238"/>
      <c r="DT105" s="65">
        <v>-243.61836154</v>
      </c>
      <c r="DU105" s="108">
        <v>763.27</v>
      </c>
      <c r="DV105" s="10">
        <f t="shared" si="87"/>
        <v>13.100000000000023</v>
      </c>
      <c r="DW105" s="10">
        <f t="shared" si="115"/>
        <v>1.8714285714285748</v>
      </c>
      <c r="DX105" s="115"/>
      <c r="DY105" s="87">
        <v>-243.88102814000001</v>
      </c>
      <c r="DZ105" s="113">
        <v>747.65</v>
      </c>
      <c r="EA105" s="10">
        <f t="shared" si="88"/>
        <v>-2.5199999999999818</v>
      </c>
      <c r="EB105" s="10">
        <f t="shared" si="116"/>
        <v>-0.35999999999999738</v>
      </c>
      <c r="EC105" s="238"/>
      <c r="ED105" s="65">
        <v>-243.84523931999999</v>
      </c>
      <c r="EE105" s="108">
        <v>737.05</v>
      </c>
      <c r="EF105" s="10">
        <f t="shared" si="89"/>
        <v>-13.120000000000005</v>
      </c>
      <c r="EG105" s="10">
        <f t="shared" si="117"/>
        <v>-1.874285714285715</v>
      </c>
      <c r="EH105" s="238"/>
      <c r="EI105" s="87">
        <v>-243.87986964999999</v>
      </c>
      <c r="EJ105" s="113">
        <v>746.95</v>
      </c>
      <c r="EK105" s="10">
        <f t="shared" si="90"/>
        <v>-3.2199999999999136</v>
      </c>
      <c r="EL105" s="10">
        <f t="shared" si="118"/>
        <v>-0.45999999999998764</v>
      </c>
      <c r="EM105" s="238"/>
      <c r="EN105" s="151"/>
      <c r="EO105" s="113"/>
      <c r="EP105" s="113"/>
      <c r="EQ105" s="113"/>
      <c r="ER105"/>
      <c r="FE105" s="103"/>
    </row>
    <row r="106" spans="1:161" x14ac:dyDescent="0.25">
      <c r="A106" s="114" t="s">
        <v>43</v>
      </c>
      <c r="B106" s="235">
        <v>2</v>
      </c>
      <c r="C106" s="114" t="s">
        <v>154</v>
      </c>
      <c r="D106" s="65">
        <v>-19.9110339</v>
      </c>
      <c r="E106" s="108">
        <v>243.49</v>
      </c>
      <c r="F106" s="10">
        <f t="shared" si="63"/>
        <v>-31.409999999999968</v>
      </c>
      <c r="G106" s="10">
        <f t="shared" si="91"/>
        <v>-15.704999999999984</v>
      </c>
      <c r="H106" s="116"/>
      <c r="I106" s="65">
        <v>-20.014965149999998</v>
      </c>
      <c r="J106" s="108">
        <v>225.7</v>
      </c>
      <c r="K106" s="10">
        <f t="shared" si="64"/>
        <v>-49.199999999999989</v>
      </c>
      <c r="L106" s="10">
        <f t="shared" si="92"/>
        <v>-24.599999999999994</v>
      </c>
      <c r="M106" s="116"/>
      <c r="N106" s="129">
        <v>-108.95964650000001</v>
      </c>
      <c r="O106" s="108">
        <v>274.66000000000003</v>
      </c>
      <c r="P106" s="10">
        <f t="shared" si="119"/>
        <v>-0.23999999999995225</v>
      </c>
      <c r="Q106" s="10">
        <f t="shared" si="93"/>
        <v>-0.11999999999997613</v>
      </c>
      <c r="R106" s="115"/>
      <c r="S106" s="65">
        <v>-108.95453055999999</v>
      </c>
      <c r="T106" s="108">
        <v>274.66000000000003</v>
      </c>
      <c r="U106" s="10">
        <f t="shared" si="120"/>
        <v>-0.23999999999995225</v>
      </c>
      <c r="V106" s="10">
        <f t="shared" si="94"/>
        <v>-0.11999999999997613</v>
      </c>
      <c r="W106" s="127"/>
      <c r="X106" s="65">
        <v>-108.92873619</v>
      </c>
      <c r="Y106" s="108">
        <v>269.89</v>
      </c>
      <c r="Z106" s="10">
        <f t="shared" si="67"/>
        <v>-5.0099999999999909</v>
      </c>
      <c r="AA106" s="10">
        <f t="shared" si="95"/>
        <v>-2.5049999999999955</v>
      </c>
      <c r="AB106" s="238"/>
      <c r="AC106" s="35">
        <v>-108.90823118</v>
      </c>
      <c r="AD106" s="103">
        <v>267.86</v>
      </c>
      <c r="AE106" s="10">
        <f t="shared" si="68"/>
        <v>-7.0399999999999636</v>
      </c>
      <c r="AF106" s="10">
        <f t="shared" si="96"/>
        <v>-3.5199999999999818</v>
      </c>
      <c r="AG106" s="116"/>
      <c r="AH106" s="65">
        <v>-108.95956185</v>
      </c>
      <c r="AI106" s="108">
        <v>267.72000000000003</v>
      </c>
      <c r="AJ106" s="10">
        <f t="shared" si="69"/>
        <v>-7.17999999999995</v>
      </c>
      <c r="AK106" s="10">
        <f t="shared" si="97"/>
        <v>-3.589999999999975</v>
      </c>
      <c r="AL106" s="127"/>
      <c r="AM106" s="65">
        <v>-108.90292571000001</v>
      </c>
      <c r="AN106" s="108">
        <v>267.87</v>
      </c>
      <c r="AO106" s="10">
        <f t="shared" si="70"/>
        <v>-7.0299999999999727</v>
      </c>
      <c r="AP106" s="10">
        <f t="shared" si="98"/>
        <v>-3.5149999999999864</v>
      </c>
      <c r="AQ106" s="238"/>
      <c r="AR106" s="65">
        <v>-108.89782519000001</v>
      </c>
      <c r="AS106" s="108">
        <v>266.68</v>
      </c>
      <c r="AT106" s="10">
        <f t="shared" si="71"/>
        <v>-8.2199999999999704</v>
      </c>
      <c r="AU106" s="10">
        <f t="shared" si="99"/>
        <v>-4.1099999999999852</v>
      </c>
      <c r="AV106" s="127"/>
      <c r="AW106" s="65">
        <v>-108.9679553</v>
      </c>
      <c r="AX106" s="108">
        <v>273.48</v>
      </c>
      <c r="AY106" s="10">
        <f t="shared" si="72"/>
        <v>-1.4199999999999591</v>
      </c>
      <c r="AZ106" s="10">
        <f t="shared" si="100"/>
        <v>-0.70999999999997954</v>
      </c>
      <c r="BA106" s="238"/>
      <c r="BB106" s="65">
        <v>-108.96521464999999</v>
      </c>
      <c r="BC106" s="108">
        <v>273.81</v>
      </c>
      <c r="BD106" s="10">
        <f t="shared" si="73"/>
        <v>-1.089999999999975</v>
      </c>
      <c r="BE106" s="10">
        <f t="shared" si="101"/>
        <v>-0.54499999999998749</v>
      </c>
      <c r="BF106" s="127"/>
      <c r="BG106" s="65">
        <v>-108.97400917</v>
      </c>
      <c r="BH106" s="108">
        <v>274.8</v>
      </c>
      <c r="BI106" s="10">
        <f t="shared" si="74"/>
        <v>-9.9999999999965894E-2</v>
      </c>
      <c r="BJ106" s="10">
        <f t="shared" si="102"/>
        <v>-4.9999999999982947E-2</v>
      </c>
      <c r="BK106" s="127"/>
      <c r="BL106" s="65">
        <v>-108.97435084999999</v>
      </c>
      <c r="BM106" s="108">
        <v>274.89999999999998</v>
      </c>
      <c r="BN106" s="10">
        <f t="shared" si="75"/>
        <v>0</v>
      </c>
      <c r="BO106" s="10">
        <f t="shared" si="103"/>
        <v>0</v>
      </c>
      <c r="BQ106" s="124">
        <v>-108.89851487</v>
      </c>
      <c r="BR106" s="112">
        <v>273.83</v>
      </c>
      <c r="BS106" s="10">
        <f t="shared" si="76"/>
        <v>-1.0699999999999932</v>
      </c>
      <c r="BT106" s="10">
        <f t="shared" si="104"/>
        <v>-0.53499999999999659</v>
      </c>
      <c r="BU106" s="238"/>
      <c r="BV106" s="35">
        <v>-108.8313653</v>
      </c>
      <c r="BW106" s="103">
        <v>273.63</v>
      </c>
      <c r="BX106" s="10">
        <f t="shared" si="77"/>
        <v>-1.2699999999999818</v>
      </c>
      <c r="BY106" s="10">
        <f t="shared" si="105"/>
        <v>-0.63499999999999091</v>
      </c>
      <c r="BZ106" s="127"/>
      <c r="CA106" s="35">
        <v>-108.97037627</v>
      </c>
      <c r="CB106" s="103">
        <v>274.41000000000003</v>
      </c>
      <c r="CC106" s="10">
        <f t="shared" si="78"/>
        <v>-0.48999999999995225</v>
      </c>
      <c r="CD106" s="10">
        <f t="shared" si="106"/>
        <v>-0.24499999999997613</v>
      </c>
      <c r="CE106" s="238"/>
      <c r="CF106" s="35">
        <v>-108.96535772</v>
      </c>
      <c r="CG106" s="103">
        <v>274.16000000000003</v>
      </c>
      <c r="CH106" s="10">
        <f t="shared" si="79"/>
        <v>-0.73999999999995225</v>
      </c>
      <c r="CI106" s="10">
        <f t="shared" si="107"/>
        <v>-0.36999999999997613</v>
      </c>
      <c r="CJ106" s="127"/>
      <c r="CK106" s="37">
        <v>-108.97263706</v>
      </c>
      <c r="CL106" s="103">
        <v>274.29000000000002</v>
      </c>
      <c r="CM106" s="10">
        <f t="shared" si="80"/>
        <v>-0.6099999999999568</v>
      </c>
      <c r="CN106" s="10">
        <f t="shared" si="108"/>
        <v>-0.3049999999999784</v>
      </c>
      <c r="CO106" s="127"/>
      <c r="CP106" s="37">
        <v>-108.9353737</v>
      </c>
      <c r="CQ106" s="37">
        <v>269.83999999999997</v>
      </c>
      <c r="CR106" s="10">
        <f t="shared" si="81"/>
        <v>-5.0600000000000023</v>
      </c>
      <c r="CS106" s="10">
        <f t="shared" si="109"/>
        <v>-2.5300000000000011</v>
      </c>
      <c r="CT106" s="238"/>
      <c r="CU106" s="35">
        <v>-108.92095583</v>
      </c>
      <c r="CV106" s="37">
        <v>268.23</v>
      </c>
      <c r="CW106" s="10">
        <f t="shared" si="82"/>
        <v>-6.6699999999999591</v>
      </c>
      <c r="CX106" s="10">
        <f t="shared" si="110"/>
        <v>-3.3349999999999795</v>
      </c>
      <c r="CY106" s="127"/>
      <c r="CZ106" s="35">
        <v>-108.96412579</v>
      </c>
      <c r="DA106" s="103">
        <v>274.22000000000003</v>
      </c>
      <c r="DB106" s="10">
        <f t="shared" si="83"/>
        <v>-0.67999999999994998</v>
      </c>
      <c r="DC106" s="10">
        <f t="shared" si="111"/>
        <v>-0.33999999999997499</v>
      </c>
      <c r="DD106" s="238"/>
      <c r="DE106" s="35">
        <v>-108.96189138</v>
      </c>
      <c r="DF106" s="37">
        <v>273.87</v>
      </c>
      <c r="DG106" s="10">
        <f t="shared" si="84"/>
        <v>-1.0299999999999727</v>
      </c>
      <c r="DH106" s="10">
        <f t="shared" si="112"/>
        <v>-0.51499999999998636</v>
      </c>
      <c r="DI106" s="127"/>
      <c r="DJ106" s="35">
        <v>-108.97019673</v>
      </c>
      <c r="DK106" s="37">
        <v>274.75</v>
      </c>
      <c r="DL106" s="10">
        <f t="shared" si="85"/>
        <v>-0.14999999999997726</v>
      </c>
      <c r="DM106" s="10">
        <f t="shared" si="113"/>
        <v>-7.4999999999988631E-2</v>
      </c>
      <c r="DN106" s="127"/>
      <c r="DO106" s="65">
        <v>-108.94263819</v>
      </c>
      <c r="DP106" s="108">
        <v>267.16000000000003</v>
      </c>
      <c r="DQ106" s="10">
        <f t="shared" si="86"/>
        <v>-7.7399999999999523</v>
      </c>
      <c r="DR106" s="10">
        <f t="shared" si="114"/>
        <v>-3.8699999999999761</v>
      </c>
      <c r="DS106" s="238"/>
      <c r="DT106" s="65">
        <v>-108.84994416000001</v>
      </c>
      <c r="DU106" s="108">
        <v>279.35000000000002</v>
      </c>
      <c r="DV106" s="10">
        <f t="shared" si="87"/>
        <v>4.4500000000000455</v>
      </c>
      <c r="DW106" s="10">
        <f t="shared" si="115"/>
        <v>2.2250000000000227</v>
      </c>
      <c r="DX106" s="115"/>
      <c r="DY106" s="87">
        <v>-108.95972804</v>
      </c>
      <c r="DZ106" s="113">
        <v>273.58999999999997</v>
      </c>
      <c r="EA106" s="10">
        <f t="shared" si="88"/>
        <v>-1.3100000000000023</v>
      </c>
      <c r="EB106" s="10">
        <f t="shared" si="116"/>
        <v>-0.65500000000000114</v>
      </c>
      <c r="EC106" s="238"/>
      <c r="ED106" s="65">
        <v>-108.93938218</v>
      </c>
      <c r="EE106" s="108">
        <v>265.12</v>
      </c>
      <c r="EF106" s="10">
        <f t="shared" si="89"/>
        <v>-9.7799999999999727</v>
      </c>
      <c r="EG106" s="10">
        <f t="shared" si="117"/>
        <v>-4.8899999999999864</v>
      </c>
      <c r="EH106" s="238"/>
      <c r="EI106" s="87">
        <v>-108.95936602</v>
      </c>
      <c r="EJ106" s="113">
        <v>273.38</v>
      </c>
      <c r="EK106" s="10">
        <f t="shared" si="90"/>
        <v>-1.5199999999999818</v>
      </c>
      <c r="EL106" s="10">
        <f t="shared" si="118"/>
        <v>-0.75999999999999091</v>
      </c>
      <c r="EM106" s="238"/>
      <c r="EN106" s="151"/>
      <c r="EO106" s="113"/>
      <c r="EP106" s="113"/>
      <c r="EQ106" s="113"/>
      <c r="ER106"/>
      <c r="FE106" s="103"/>
    </row>
    <row r="107" spans="1:161" x14ac:dyDescent="0.25">
      <c r="A107" s="114" t="s">
        <v>43</v>
      </c>
      <c r="B107" s="235">
        <v>2</v>
      </c>
      <c r="C107" s="114" t="s">
        <v>156</v>
      </c>
      <c r="D107" s="65">
        <v>-10.40281017</v>
      </c>
      <c r="E107" s="108">
        <v>92.15</v>
      </c>
      <c r="F107" s="10">
        <f t="shared" si="63"/>
        <v>-5.1199999999999903</v>
      </c>
      <c r="G107" s="10">
        <f t="shared" si="91"/>
        <v>-2.5599999999999952</v>
      </c>
      <c r="H107" s="116"/>
      <c r="I107" s="65">
        <v>-10.46198656</v>
      </c>
      <c r="J107" s="108">
        <v>87.26</v>
      </c>
      <c r="K107" s="10">
        <f t="shared" si="64"/>
        <v>-10.009999999999991</v>
      </c>
      <c r="L107" s="10">
        <f t="shared" si="92"/>
        <v>-5.0049999999999955</v>
      </c>
      <c r="M107" s="116"/>
      <c r="N107" s="129">
        <v>-54.910122940000001</v>
      </c>
      <c r="O107" s="108">
        <v>96.03</v>
      </c>
      <c r="P107" s="10">
        <f t="shared" si="119"/>
        <v>-1.2399999999999949</v>
      </c>
      <c r="Q107" s="10">
        <f t="shared" si="93"/>
        <v>-0.61999999999999744</v>
      </c>
      <c r="R107" s="115"/>
      <c r="S107" s="65">
        <v>-54.907711939999999</v>
      </c>
      <c r="T107" s="108">
        <v>96.12</v>
      </c>
      <c r="U107" s="10">
        <f t="shared" si="120"/>
        <v>-1.1499999999999915</v>
      </c>
      <c r="V107" s="10">
        <f t="shared" si="94"/>
        <v>-0.57499999999999574</v>
      </c>
      <c r="W107" s="127"/>
      <c r="X107" s="65">
        <v>-54.895847250000003</v>
      </c>
      <c r="Y107" s="108">
        <v>95.72</v>
      </c>
      <c r="Z107" s="10">
        <f t="shared" si="67"/>
        <v>-1.5499999999999972</v>
      </c>
      <c r="AA107" s="10">
        <f t="shared" si="95"/>
        <v>-0.77499999999999858</v>
      </c>
      <c r="AB107" s="238"/>
      <c r="AC107" s="35">
        <v>-54.886505970000002</v>
      </c>
      <c r="AD107" s="103">
        <v>95.31</v>
      </c>
      <c r="AE107" s="10">
        <f t="shared" si="68"/>
        <v>-1.9599999999999937</v>
      </c>
      <c r="AF107" s="10">
        <f t="shared" si="96"/>
        <v>-0.97999999999999687</v>
      </c>
      <c r="AG107" s="116"/>
      <c r="AH107" s="65">
        <v>-54.912518579999997</v>
      </c>
      <c r="AI107" s="108">
        <v>94.41</v>
      </c>
      <c r="AJ107" s="10">
        <f t="shared" si="69"/>
        <v>-2.8599999999999994</v>
      </c>
      <c r="AK107" s="10">
        <f t="shared" si="97"/>
        <v>-1.4299999999999997</v>
      </c>
      <c r="AL107" s="127"/>
      <c r="AM107" s="65">
        <v>-54.884180219999998</v>
      </c>
      <c r="AN107" s="108">
        <v>94.47</v>
      </c>
      <c r="AO107" s="10">
        <f t="shared" si="70"/>
        <v>-2.7999999999999972</v>
      </c>
      <c r="AP107" s="10">
        <f t="shared" si="98"/>
        <v>-1.3999999999999986</v>
      </c>
      <c r="AQ107" s="238"/>
      <c r="AR107" s="65">
        <v>-54.881168209999998</v>
      </c>
      <c r="AS107" s="108">
        <v>93.63</v>
      </c>
      <c r="AT107" s="10">
        <f t="shared" si="71"/>
        <v>-3.6400000000000006</v>
      </c>
      <c r="AU107" s="10">
        <f t="shared" si="99"/>
        <v>-1.8200000000000003</v>
      </c>
      <c r="AV107" s="127"/>
      <c r="AW107" s="65">
        <v>-54.916541340000002</v>
      </c>
      <c r="AX107" s="108">
        <v>96.72</v>
      </c>
      <c r="AY107" s="10">
        <f t="shared" si="72"/>
        <v>-0.54999999999999716</v>
      </c>
      <c r="AZ107" s="10">
        <f t="shared" si="100"/>
        <v>-0.27499999999999858</v>
      </c>
      <c r="BA107" s="238"/>
      <c r="BB107" s="65">
        <v>-54.915074300000001</v>
      </c>
      <c r="BC107" s="108">
        <v>96.82</v>
      </c>
      <c r="BD107" s="10">
        <f t="shared" si="73"/>
        <v>-0.45000000000000284</v>
      </c>
      <c r="BE107" s="10">
        <f t="shared" si="101"/>
        <v>-0.22500000000000142</v>
      </c>
      <c r="BF107" s="127"/>
      <c r="BG107" s="65">
        <v>-54.919409160000001</v>
      </c>
      <c r="BH107" s="108">
        <v>97.24</v>
      </c>
      <c r="BI107" s="10">
        <f t="shared" si="74"/>
        <v>-3.0000000000001137E-2</v>
      </c>
      <c r="BJ107" s="10">
        <f t="shared" si="102"/>
        <v>-1.5000000000000568E-2</v>
      </c>
      <c r="BK107" s="127"/>
      <c r="BL107" s="65">
        <v>-54.919542509999999</v>
      </c>
      <c r="BM107" s="108">
        <v>97.27</v>
      </c>
      <c r="BN107" s="10">
        <f t="shared" si="75"/>
        <v>0</v>
      </c>
      <c r="BO107" s="10">
        <f t="shared" si="103"/>
        <v>0</v>
      </c>
      <c r="BQ107" s="124">
        <v>-54.878193699999997</v>
      </c>
      <c r="BR107" s="112">
        <v>95.18</v>
      </c>
      <c r="BS107" s="10">
        <f t="shared" si="76"/>
        <v>-2.0899999999999892</v>
      </c>
      <c r="BT107" s="10">
        <f t="shared" si="104"/>
        <v>-1.0449999999999946</v>
      </c>
      <c r="BU107" s="238"/>
      <c r="BV107" s="35">
        <v>-54.843518600000003</v>
      </c>
      <c r="BW107" s="103">
        <v>94.49</v>
      </c>
      <c r="BX107" s="10">
        <f t="shared" si="77"/>
        <v>-2.7800000000000011</v>
      </c>
      <c r="BY107" s="10">
        <f t="shared" si="105"/>
        <v>-1.3900000000000006</v>
      </c>
      <c r="BZ107" s="127"/>
      <c r="CA107" s="35">
        <v>-54.916129380000001</v>
      </c>
      <c r="CB107" s="103">
        <v>96.31</v>
      </c>
      <c r="CC107" s="10">
        <f t="shared" si="78"/>
        <v>-0.95999999999999375</v>
      </c>
      <c r="CD107" s="10">
        <f t="shared" si="106"/>
        <v>-0.47999999999999687</v>
      </c>
      <c r="CE107" s="238"/>
      <c r="CF107" s="35">
        <v>-54.913640940000001</v>
      </c>
      <c r="CG107" s="103">
        <v>96.2</v>
      </c>
      <c r="CH107" s="10">
        <f t="shared" si="79"/>
        <v>-1.0699999999999932</v>
      </c>
      <c r="CI107" s="10">
        <f t="shared" si="107"/>
        <v>-0.53499999999999659</v>
      </c>
      <c r="CJ107" s="127"/>
      <c r="CK107" s="37">
        <v>-54.918731989999998</v>
      </c>
      <c r="CL107" s="103">
        <v>97.01</v>
      </c>
      <c r="CM107" s="10">
        <f t="shared" si="80"/>
        <v>-0.25999999999999091</v>
      </c>
      <c r="CN107" s="10">
        <f t="shared" si="108"/>
        <v>-0.12999999999999545</v>
      </c>
      <c r="CO107" s="127"/>
      <c r="CP107" s="99">
        <v>-54.89816613</v>
      </c>
      <c r="CQ107" s="99">
        <v>94.16</v>
      </c>
      <c r="CR107" s="10">
        <f t="shared" si="81"/>
        <v>-3.1099999999999994</v>
      </c>
      <c r="CS107" s="10">
        <f t="shared" si="109"/>
        <v>-1.5549999999999997</v>
      </c>
      <c r="CT107" s="238"/>
      <c r="CU107" s="35">
        <v>-54.889940430000003</v>
      </c>
      <c r="CV107" s="37">
        <v>92.81</v>
      </c>
      <c r="CW107" s="10">
        <f t="shared" si="82"/>
        <v>-4.4599999999999937</v>
      </c>
      <c r="CX107" s="10">
        <f t="shared" si="110"/>
        <v>-2.2299999999999969</v>
      </c>
      <c r="CY107" s="127"/>
      <c r="CZ107" s="35">
        <v>-54.913155889999999</v>
      </c>
      <c r="DA107" s="103">
        <v>96.31</v>
      </c>
      <c r="DB107" s="10">
        <f t="shared" si="83"/>
        <v>-0.95999999999999375</v>
      </c>
      <c r="DC107" s="10">
        <f t="shared" si="111"/>
        <v>-0.47999999999999687</v>
      </c>
      <c r="DD107" s="238"/>
      <c r="DE107" s="35">
        <v>-54.912311340000002</v>
      </c>
      <c r="DF107" s="37">
        <v>96.3</v>
      </c>
      <c r="DG107" s="10">
        <f t="shared" si="84"/>
        <v>-0.96999999999999886</v>
      </c>
      <c r="DH107" s="10">
        <f t="shared" si="112"/>
        <v>-0.48499999999999943</v>
      </c>
      <c r="DI107" s="127"/>
      <c r="DJ107" s="35">
        <v>-54.916948380000001</v>
      </c>
      <c r="DK107" s="37">
        <v>96.93</v>
      </c>
      <c r="DL107" s="10">
        <f t="shared" si="85"/>
        <v>-0.3399999999999892</v>
      </c>
      <c r="DM107" s="10">
        <f t="shared" si="113"/>
        <v>-0.1699999999999946</v>
      </c>
      <c r="DN107" s="127"/>
      <c r="DO107" s="65">
        <v>-54.903875880000001</v>
      </c>
      <c r="DP107" s="108">
        <v>94.15</v>
      </c>
      <c r="DQ107" s="10">
        <f t="shared" si="86"/>
        <v>-3.1199999999999903</v>
      </c>
      <c r="DR107" s="10">
        <f t="shared" si="114"/>
        <v>-1.5599999999999952</v>
      </c>
      <c r="DS107" s="238"/>
      <c r="DT107" s="65">
        <v>-54.842337280000002</v>
      </c>
      <c r="DU107" s="108">
        <v>95.46</v>
      </c>
      <c r="DV107" s="10">
        <f t="shared" si="87"/>
        <v>-1.8100000000000023</v>
      </c>
      <c r="DW107" s="10">
        <f t="shared" si="115"/>
        <v>-0.90500000000000114</v>
      </c>
      <c r="DX107" s="115"/>
      <c r="DY107" s="87">
        <v>-54.912450069999998</v>
      </c>
      <c r="DZ107" s="113">
        <v>96.78</v>
      </c>
      <c r="EA107" s="10">
        <f t="shared" si="88"/>
        <v>-0.48999999999999488</v>
      </c>
      <c r="EB107" s="10">
        <f t="shared" si="116"/>
        <v>-0.24499999999999744</v>
      </c>
      <c r="EC107" s="238"/>
      <c r="ED107" s="65">
        <v>-54.902782209999998</v>
      </c>
      <c r="EE107" s="108">
        <v>93.46</v>
      </c>
      <c r="EF107" s="10">
        <f t="shared" si="89"/>
        <v>-3.8100000000000023</v>
      </c>
      <c r="EG107" s="10">
        <f t="shared" si="117"/>
        <v>-1.9050000000000011</v>
      </c>
      <c r="EH107" s="238"/>
      <c r="EI107" s="87">
        <v>-54.912256929999998</v>
      </c>
      <c r="EJ107" s="113">
        <v>96.67</v>
      </c>
      <c r="EK107" s="10">
        <f t="shared" si="90"/>
        <v>-0.59999999999999432</v>
      </c>
      <c r="EL107" s="10">
        <f t="shared" si="118"/>
        <v>-0.29999999999999716</v>
      </c>
      <c r="EM107" s="238"/>
      <c r="EN107" s="151"/>
      <c r="EO107" s="113"/>
      <c r="EP107" s="113"/>
      <c r="EQ107" s="113"/>
      <c r="ER107"/>
      <c r="FE107" s="103"/>
    </row>
    <row r="108" spans="1:161" x14ac:dyDescent="0.25">
      <c r="A108" s="114" t="s">
        <v>43</v>
      </c>
      <c r="B108" s="235">
        <v>3</v>
      </c>
      <c r="C108" s="114" t="s">
        <v>155</v>
      </c>
      <c r="D108" s="65">
        <v>-11.07068452</v>
      </c>
      <c r="E108" s="108">
        <v>200.97</v>
      </c>
      <c r="F108" s="10">
        <f t="shared" si="63"/>
        <v>-10.430000000000007</v>
      </c>
      <c r="G108" s="10">
        <f t="shared" si="91"/>
        <v>-3.4766666666666688</v>
      </c>
      <c r="H108" s="116"/>
      <c r="I108" s="65">
        <v>-11.12502334</v>
      </c>
      <c r="J108" s="108">
        <v>192.53</v>
      </c>
      <c r="K108" s="10">
        <f t="shared" si="64"/>
        <v>-18.870000000000005</v>
      </c>
      <c r="L108" s="10">
        <f t="shared" si="92"/>
        <v>-6.2900000000000018</v>
      </c>
      <c r="M108" s="116"/>
      <c r="N108" s="129">
        <v>-55.586649119999997</v>
      </c>
      <c r="O108" s="108">
        <v>209.24</v>
      </c>
      <c r="P108" s="10">
        <f t="shared" si="119"/>
        <v>-2.1599999999999966</v>
      </c>
      <c r="Q108" s="10">
        <f t="shared" si="93"/>
        <v>-0.71999999999999886</v>
      </c>
      <c r="R108" s="115"/>
      <c r="S108" s="65">
        <v>-55.58436519</v>
      </c>
      <c r="T108" s="108">
        <v>209.41</v>
      </c>
      <c r="U108" s="10">
        <f t="shared" si="120"/>
        <v>-1.9900000000000091</v>
      </c>
      <c r="V108" s="10">
        <f t="shared" si="94"/>
        <v>-0.66333333333333633</v>
      </c>
      <c r="W108" s="127"/>
      <c r="X108" s="65">
        <v>-55.569007550000002</v>
      </c>
      <c r="Y108" s="108">
        <v>208.14</v>
      </c>
      <c r="Z108" s="10">
        <f t="shared" si="67"/>
        <v>-3.2600000000000193</v>
      </c>
      <c r="AA108" s="10">
        <f t="shared" si="95"/>
        <v>-1.0866666666666731</v>
      </c>
      <c r="AB108" s="238"/>
      <c r="AC108" s="35">
        <v>-55.559389439999997</v>
      </c>
      <c r="AD108" s="103">
        <v>207.6</v>
      </c>
      <c r="AE108" s="10">
        <f t="shared" si="68"/>
        <v>-3.8000000000000114</v>
      </c>
      <c r="AF108" s="10">
        <f t="shared" si="96"/>
        <v>-1.2666666666666704</v>
      </c>
      <c r="AG108" s="116"/>
      <c r="AH108" s="65">
        <v>-55.585994739999997</v>
      </c>
      <c r="AI108" s="108">
        <v>206.02</v>
      </c>
      <c r="AJ108" s="10">
        <f t="shared" si="69"/>
        <v>-5.3799999999999955</v>
      </c>
      <c r="AK108" s="10">
        <f t="shared" si="97"/>
        <v>-1.7933333333333319</v>
      </c>
      <c r="AL108" s="127"/>
      <c r="AM108" s="65">
        <v>-55.557785719999998</v>
      </c>
      <c r="AN108" s="108">
        <v>206.17</v>
      </c>
      <c r="AO108" s="10">
        <f t="shared" si="70"/>
        <v>-5.2300000000000182</v>
      </c>
      <c r="AP108" s="10">
        <f t="shared" si="98"/>
        <v>-1.7433333333333394</v>
      </c>
      <c r="AQ108" s="238"/>
      <c r="AR108" s="65">
        <v>-55.55342641</v>
      </c>
      <c r="AS108" s="108">
        <v>204.53</v>
      </c>
      <c r="AT108" s="10">
        <f t="shared" si="71"/>
        <v>-6.8700000000000045</v>
      </c>
      <c r="AU108" s="10">
        <f t="shared" si="99"/>
        <v>-2.2900000000000014</v>
      </c>
      <c r="AV108" s="127"/>
      <c r="AW108" s="65">
        <v>-55.59401544</v>
      </c>
      <c r="AX108" s="108">
        <v>210.38</v>
      </c>
      <c r="AY108" s="10">
        <f t="shared" si="72"/>
        <v>-1.0200000000000102</v>
      </c>
      <c r="AZ108" s="10">
        <f t="shared" si="100"/>
        <v>-0.34000000000000341</v>
      </c>
      <c r="BA108" s="238"/>
      <c r="BB108" s="65">
        <v>-55.592644049999997</v>
      </c>
      <c r="BC108" s="108">
        <v>210.55</v>
      </c>
      <c r="BD108" s="10">
        <f t="shared" si="73"/>
        <v>-0.84999999999999432</v>
      </c>
      <c r="BE108" s="10">
        <f t="shared" si="101"/>
        <v>-0.28333333333333144</v>
      </c>
      <c r="BF108" s="127"/>
      <c r="BG108" s="65">
        <v>-55.597661700000003</v>
      </c>
      <c r="BH108" s="108">
        <v>211.35</v>
      </c>
      <c r="BI108" s="10">
        <f t="shared" si="74"/>
        <v>-5.0000000000011369E-2</v>
      </c>
      <c r="BJ108" s="10">
        <f t="shared" si="102"/>
        <v>-1.6666666666670455E-2</v>
      </c>
      <c r="BK108" s="127"/>
      <c r="BL108" s="65">
        <v>-55.597840869999999</v>
      </c>
      <c r="BM108" s="108">
        <v>211.4</v>
      </c>
      <c r="BN108" s="10">
        <f t="shared" si="75"/>
        <v>0</v>
      </c>
      <c r="BO108" s="10">
        <f t="shared" si="103"/>
        <v>0</v>
      </c>
      <c r="BQ108" s="124">
        <v>-55.552039049999998</v>
      </c>
      <c r="BR108" s="112">
        <v>207.13</v>
      </c>
      <c r="BS108" s="10">
        <f t="shared" si="76"/>
        <v>-4.2700000000000102</v>
      </c>
      <c r="BT108" s="10">
        <f t="shared" si="104"/>
        <v>-1.4233333333333367</v>
      </c>
      <c r="BU108" s="238"/>
      <c r="BV108" s="35">
        <v>-55.516287390000002</v>
      </c>
      <c r="BW108" s="103">
        <v>205.87</v>
      </c>
      <c r="BX108" s="10">
        <f t="shared" si="77"/>
        <v>-5.5300000000000011</v>
      </c>
      <c r="BY108" s="10">
        <f t="shared" si="105"/>
        <v>-1.8433333333333337</v>
      </c>
      <c r="BZ108" s="127"/>
      <c r="CA108" s="35">
        <v>-55.592201119999999</v>
      </c>
      <c r="CB108" s="103">
        <v>209.24</v>
      </c>
      <c r="CC108" s="10">
        <f t="shared" si="78"/>
        <v>-2.1599999999999966</v>
      </c>
      <c r="CD108" s="10">
        <f t="shared" si="106"/>
        <v>-0.71999999999999886</v>
      </c>
      <c r="CE108" s="238"/>
      <c r="CF108" s="35">
        <v>-55.589561080000003</v>
      </c>
      <c r="CG108" s="103">
        <v>209.03</v>
      </c>
      <c r="CH108" s="10">
        <f t="shared" si="79"/>
        <v>-2.3700000000000045</v>
      </c>
      <c r="CI108" s="10">
        <f t="shared" si="107"/>
        <v>-0.79000000000000148</v>
      </c>
      <c r="CJ108" s="127"/>
      <c r="CK108" s="37">
        <v>-55.596709779999998</v>
      </c>
      <c r="CL108" s="103">
        <v>210.97</v>
      </c>
      <c r="CM108" s="10">
        <f t="shared" si="80"/>
        <v>-0.43000000000000682</v>
      </c>
      <c r="CN108" s="10">
        <f t="shared" si="108"/>
        <v>-0.14333333333333562</v>
      </c>
      <c r="CO108" s="127"/>
      <c r="CP108" s="114">
        <v>-55.571511309999998</v>
      </c>
      <c r="CQ108" s="114">
        <v>205.8</v>
      </c>
      <c r="CR108" s="10">
        <f t="shared" si="81"/>
        <v>-5.5999999999999943</v>
      </c>
      <c r="CS108" s="10">
        <f t="shared" si="109"/>
        <v>-1.8666666666666647</v>
      </c>
      <c r="CT108" s="238"/>
      <c r="CU108" s="35">
        <v>-55.560831380000003</v>
      </c>
      <c r="CV108" s="37">
        <v>203.01</v>
      </c>
      <c r="CW108" s="10">
        <f t="shared" si="82"/>
        <v>-8.3900000000000148</v>
      </c>
      <c r="CX108" s="10">
        <f t="shared" si="110"/>
        <v>-2.7966666666666717</v>
      </c>
      <c r="CY108" s="127"/>
      <c r="CZ108" s="35">
        <v>-55.589844839999998</v>
      </c>
      <c r="DA108" s="103">
        <v>209.62</v>
      </c>
      <c r="DB108" s="10">
        <f t="shared" si="83"/>
        <v>-1.7800000000000011</v>
      </c>
      <c r="DC108" s="10">
        <f t="shared" si="111"/>
        <v>-0.59333333333333371</v>
      </c>
      <c r="DD108" s="238"/>
      <c r="DE108" s="35">
        <v>-55.588943620000002</v>
      </c>
      <c r="DF108" s="37">
        <v>209.58</v>
      </c>
      <c r="DG108" s="10">
        <f t="shared" si="84"/>
        <v>-1.8199999999999932</v>
      </c>
      <c r="DH108" s="10">
        <f t="shared" si="112"/>
        <v>-0.60666666666666436</v>
      </c>
      <c r="DI108" s="127"/>
      <c r="DJ108" s="35">
        <v>-55.594667790000003</v>
      </c>
      <c r="DK108" s="37">
        <v>210.77</v>
      </c>
      <c r="DL108" s="10">
        <f t="shared" si="85"/>
        <v>-0.62999999999999545</v>
      </c>
      <c r="DM108" s="10">
        <f t="shared" si="113"/>
        <v>-0.20999999999999849</v>
      </c>
      <c r="DN108" s="127"/>
      <c r="DO108" s="65">
        <v>-55.577594130000001</v>
      </c>
      <c r="DP108" s="108">
        <v>206.04</v>
      </c>
      <c r="DQ108" s="10">
        <f t="shared" si="86"/>
        <v>-5.3600000000000136</v>
      </c>
      <c r="DR108" s="10">
        <f t="shared" si="114"/>
        <v>-1.7866666666666713</v>
      </c>
      <c r="DS108" s="238"/>
      <c r="DT108" s="65">
        <v>-55.50976095</v>
      </c>
      <c r="DU108" s="108">
        <v>208.16</v>
      </c>
      <c r="DV108" s="10">
        <f t="shared" si="87"/>
        <v>-3.2400000000000091</v>
      </c>
      <c r="DW108" s="10">
        <f t="shared" si="115"/>
        <v>-1.080000000000003</v>
      </c>
      <c r="DX108" s="115"/>
      <c r="DY108" s="87">
        <v>-55.589939870000002</v>
      </c>
      <c r="DZ108" s="113">
        <v>210.45</v>
      </c>
      <c r="EA108" s="10">
        <f t="shared" si="88"/>
        <v>-0.95000000000001705</v>
      </c>
      <c r="EB108" s="10">
        <f t="shared" si="116"/>
        <v>-0.31666666666667237</v>
      </c>
      <c r="EC108" s="238"/>
      <c r="ED108" s="65">
        <v>-55.575401139999997</v>
      </c>
      <c r="EE108" s="108">
        <v>204.67</v>
      </c>
      <c r="EF108" s="10">
        <f t="shared" si="89"/>
        <v>-6.7300000000000182</v>
      </c>
      <c r="EG108" s="10">
        <f t="shared" si="117"/>
        <v>-2.2433333333333394</v>
      </c>
      <c r="EH108" s="238"/>
      <c r="EI108" s="87">
        <v>-55.589535869999999</v>
      </c>
      <c r="EJ108" s="113">
        <v>210.2</v>
      </c>
      <c r="EK108" s="10">
        <f t="shared" si="90"/>
        <v>-1.2000000000000171</v>
      </c>
      <c r="EL108" s="10">
        <f t="shared" si="118"/>
        <v>-0.40000000000000568</v>
      </c>
      <c r="EM108" s="238"/>
      <c r="EN108" s="151"/>
      <c r="EO108" s="113"/>
      <c r="EP108" s="113"/>
      <c r="EQ108" s="113"/>
      <c r="ER108"/>
      <c r="FE108" s="103"/>
    </row>
    <row r="109" spans="1:161" x14ac:dyDescent="0.25">
      <c r="A109" s="114" t="s">
        <v>70</v>
      </c>
      <c r="B109" s="235">
        <v>2</v>
      </c>
      <c r="C109" s="114" t="s">
        <v>157</v>
      </c>
      <c r="D109" s="65">
        <v>-25.872970460000001</v>
      </c>
      <c r="E109" s="108">
        <v>185.19</v>
      </c>
      <c r="F109" s="10">
        <f t="shared" si="63"/>
        <v>-19.370000000000005</v>
      </c>
      <c r="G109" s="10">
        <f t="shared" si="91"/>
        <v>-9.6850000000000023</v>
      </c>
      <c r="H109" s="116"/>
      <c r="I109" s="65">
        <v>-26.012367730000001</v>
      </c>
      <c r="J109" s="108">
        <v>161.86000000000001</v>
      </c>
      <c r="K109" s="10">
        <f t="shared" si="64"/>
        <v>-42.699999999999989</v>
      </c>
      <c r="L109" s="10">
        <f t="shared" si="92"/>
        <v>-21.349999999999994</v>
      </c>
      <c r="M109" s="116"/>
      <c r="N109" s="129">
        <v>-129.26109989</v>
      </c>
      <c r="O109" s="108">
        <v>205.43</v>
      </c>
      <c r="P109" s="10">
        <f t="shared" si="119"/>
        <v>0.87000000000000455</v>
      </c>
      <c r="Q109" s="10">
        <f t="shared" si="93"/>
        <v>0.43500000000000227</v>
      </c>
      <c r="R109" s="115"/>
      <c r="S109" s="65">
        <v>-129.25546061</v>
      </c>
      <c r="T109" s="108">
        <v>205.34</v>
      </c>
      <c r="U109" s="10">
        <f t="shared" si="120"/>
        <v>0.78000000000000114</v>
      </c>
      <c r="V109" s="10">
        <f t="shared" si="94"/>
        <v>0.39000000000000057</v>
      </c>
      <c r="W109" s="127"/>
      <c r="X109" s="65">
        <v>-129.22217759</v>
      </c>
      <c r="Y109" s="108">
        <v>201.71</v>
      </c>
      <c r="Z109" s="10">
        <f t="shared" si="67"/>
        <v>-2.8499999999999943</v>
      </c>
      <c r="AA109" s="10">
        <f t="shared" si="95"/>
        <v>-1.4249999999999972</v>
      </c>
      <c r="AB109" s="238"/>
      <c r="AC109" s="35">
        <v>-129.20327721999999</v>
      </c>
      <c r="AD109" s="103">
        <v>202.03</v>
      </c>
      <c r="AE109" s="10">
        <f t="shared" si="68"/>
        <v>-2.5300000000000011</v>
      </c>
      <c r="AF109" s="10">
        <f t="shared" si="96"/>
        <v>-1.2650000000000006</v>
      </c>
      <c r="AG109" s="116"/>
      <c r="AH109" s="65">
        <v>-129.27271110000001</v>
      </c>
      <c r="AI109" s="108">
        <v>199.37</v>
      </c>
      <c r="AJ109" s="10">
        <f t="shared" si="69"/>
        <v>-5.1899999999999977</v>
      </c>
      <c r="AK109" s="10">
        <f t="shared" si="97"/>
        <v>-2.5949999999999989</v>
      </c>
      <c r="AL109" s="127"/>
      <c r="AM109" s="65">
        <v>-129.19375618999999</v>
      </c>
      <c r="AN109" s="108">
        <v>199.55</v>
      </c>
      <c r="AO109" s="10">
        <f t="shared" si="70"/>
        <v>-5.0099999999999909</v>
      </c>
      <c r="AP109" s="10">
        <f t="shared" si="98"/>
        <v>-2.5049999999999955</v>
      </c>
      <c r="AQ109" s="238"/>
      <c r="AR109" s="65">
        <v>-129.18970444999999</v>
      </c>
      <c r="AS109" s="108">
        <v>199.08</v>
      </c>
      <c r="AT109" s="10">
        <f t="shared" si="71"/>
        <v>-5.4799999999999898</v>
      </c>
      <c r="AU109" s="10">
        <f t="shared" si="99"/>
        <v>-2.7399999999999949</v>
      </c>
      <c r="AV109" s="127"/>
      <c r="AW109" s="65">
        <v>-129.27262205</v>
      </c>
      <c r="AX109" s="108">
        <v>203.36</v>
      </c>
      <c r="AY109" s="10">
        <f t="shared" si="72"/>
        <v>-1.1999999999999886</v>
      </c>
      <c r="AZ109" s="10">
        <f t="shared" si="100"/>
        <v>-0.59999999999999432</v>
      </c>
      <c r="BA109" s="238"/>
      <c r="BB109" s="65">
        <v>-129.26972921999999</v>
      </c>
      <c r="BC109" s="108">
        <v>203.65</v>
      </c>
      <c r="BD109" s="10">
        <f t="shared" si="73"/>
        <v>-0.90999999999999659</v>
      </c>
      <c r="BE109" s="10">
        <f t="shared" si="101"/>
        <v>-0.45499999999999829</v>
      </c>
      <c r="BF109" s="127"/>
      <c r="BG109" s="65">
        <v>-129.27965505</v>
      </c>
      <c r="BH109" s="108">
        <v>204.5</v>
      </c>
      <c r="BI109" s="10">
        <f t="shared" si="74"/>
        <v>-6.0000000000002274E-2</v>
      </c>
      <c r="BJ109" s="10">
        <f t="shared" si="102"/>
        <v>-3.0000000000001137E-2</v>
      </c>
      <c r="BK109" s="127"/>
      <c r="BL109" s="65">
        <v>-129.28000376</v>
      </c>
      <c r="BM109" s="108">
        <v>204.56</v>
      </c>
      <c r="BN109" s="10">
        <f t="shared" si="75"/>
        <v>0</v>
      </c>
      <c r="BO109" s="10">
        <f t="shared" si="103"/>
        <v>0</v>
      </c>
      <c r="BQ109" s="124">
        <v>-129.18686025</v>
      </c>
      <c r="BR109" s="112">
        <v>205.36</v>
      </c>
      <c r="BS109" s="10">
        <f t="shared" si="76"/>
        <v>0.80000000000001137</v>
      </c>
      <c r="BT109" s="10">
        <f t="shared" si="104"/>
        <v>0.40000000000000568</v>
      </c>
      <c r="BU109" s="238"/>
      <c r="BV109" s="35">
        <v>-129.11191622000001</v>
      </c>
      <c r="BW109" s="103">
        <v>207.14</v>
      </c>
      <c r="BX109" s="10">
        <f t="shared" si="77"/>
        <v>2.5799999999999841</v>
      </c>
      <c r="BY109" s="10">
        <f t="shared" si="105"/>
        <v>1.289999999999992</v>
      </c>
      <c r="BZ109" s="127"/>
      <c r="CA109" s="35">
        <v>-129.27495644999999</v>
      </c>
      <c r="CB109" s="103">
        <v>204.25</v>
      </c>
      <c r="CC109" s="10">
        <f t="shared" si="78"/>
        <v>-0.31000000000000227</v>
      </c>
      <c r="CD109" s="10">
        <f t="shared" si="106"/>
        <v>-0.15500000000000114</v>
      </c>
      <c r="CE109" s="238"/>
      <c r="CF109" s="35">
        <v>-129.26981187000001</v>
      </c>
      <c r="CG109" s="103">
        <v>204.17</v>
      </c>
      <c r="CH109" s="10">
        <f t="shared" si="79"/>
        <v>-0.39000000000001478</v>
      </c>
      <c r="CI109" s="10">
        <f t="shared" si="107"/>
        <v>-0.19500000000000739</v>
      </c>
      <c r="CJ109" s="127"/>
      <c r="CK109" s="37">
        <v>-129.27824917999999</v>
      </c>
      <c r="CL109" s="103">
        <v>204.1</v>
      </c>
      <c r="CM109" s="10">
        <f t="shared" si="80"/>
        <v>-0.46000000000000796</v>
      </c>
      <c r="CN109" s="10">
        <f t="shared" si="108"/>
        <v>-0.23000000000000398</v>
      </c>
      <c r="CO109" s="127"/>
      <c r="CP109" s="37">
        <v>-129.23105215000001</v>
      </c>
      <c r="CQ109" s="37">
        <v>201.97</v>
      </c>
      <c r="CR109" s="10">
        <f t="shared" si="81"/>
        <v>-2.5900000000000034</v>
      </c>
      <c r="CS109" s="10">
        <f t="shared" si="109"/>
        <v>-1.2950000000000017</v>
      </c>
      <c r="CT109" s="238"/>
      <c r="CU109" s="35">
        <v>-129.21889543</v>
      </c>
      <c r="CV109" s="37">
        <v>202.43</v>
      </c>
      <c r="CW109" s="10">
        <f t="shared" si="82"/>
        <v>-2.1299999999999955</v>
      </c>
      <c r="CX109" s="10">
        <f t="shared" si="110"/>
        <v>-1.0649999999999977</v>
      </c>
      <c r="CY109" s="127"/>
      <c r="CZ109" s="35">
        <v>-129.26669429</v>
      </c>
      <c r="DA109" s="103">
        <v>204.36</v>
      </c>
      <c r="DB109" s="10">
        <f t="shared" si="83"/>
        <v>-0.19999999999998863</v>
      </c>
      <c r="DC109" s="10">
        <f t="shared" si="111"/>
        <v>-9.9999999999994316E-2</v>
      </c>
      <c r="DD109" s="238"/>
      <c r="DE109" s="35">
        <v>-129.26454329000001</v>
      </c>
      <c r="DF109" s="37">
        <v>204.13</v>
      </c>
      <c r="DG109" s="10">
        <f t="shared" si="84"/>
        <v>-0.43000000000000682</v>
      </c>
      <c r="DH109" s="10">
        <f t="shared" si="112"/>
        <v>-0.21500000000000341</v>
      </c>
      <c r="DI109" s="127"/>
      <c r="DJ109" s="35">
        <v>-129.27506202999999</v>
      </c>
      <c r="DK109" s="37">
        <v>204.63</v>
      </c>
      <c r="DL109" s="10">
        <f t="shared" si="85"/>
        <v>6.9999999999993179E-2</v>
      </c>
      <c r="DM109" s="10">
        <f t="shared" si="113"/>
        <v>3.4999999999996589E-2</v>
      </c>
      <c r="DN109" s="127"/>
      <c r="DO109" s="65">
        <v>-129.24844340000001</v>
      </c>
      <c r="DP109" s="108">
        <v>197.34</v>
      </c>
      <c r="DQ109" s="10">
        <f t="shared" si="86"/>
        <v>-7.2199999999999989</v>
      </c>
      <c r="DR109" s="10">
        <f t="shared" si="114"/>
        <v>-3.6099999999999994</v>
      </c>
      <c r="DS109" s="238"/>
      <c r="DT109" s="65">
        <v>-129.14923633000001</v>
      </c>
      <c r="DU109" s="108">
        <v>207.77</v>
      </c>
      <c r="DV109" s="10">
        <f t="shared" si="87"/>
        <v>3.210000000000008</v>
      </c>
      <c r="DW109" s="10">
        <f t="shared" si="115"/>
        <v>1.605000000000004</v>
      </c>
      <c r="DX109" s="115"/>
      <c r="DY109" s="87">
        <v>-129.26531817</v>
      </c>
      <c r="DZ109" s="113">
        <v>203.07</v>
      </c>
      <c r="EA109" s="10">
        <f t="shared" si="88"/>
        <v>-1.4900000000000091</v>
      </c>
      <c r="EB109" s="10">
        <f t="shared" si="116"/>
        <v>-0.74500000000000455</v>
      </c>
      <c r="EC109" s="238"/>
      <c r="ED109" s="65">
        <v>-129.2466915</v>
      </c>
      <c r="EE109" s="108">
        <v>196.26</v>
      </c>
      <c r="EF109" s="10">
        <f t="shared" si="89"/>
        <v>-8.3000000000000114</v>
      </c>
      <c r="EG109" s="10">
        <f t="shared" si="117"/>
        <v>-4.1500000000000057</v>
      </c>
      <c r="EH109" s="238"/>
      <c r="EI109" s="87">
        <v>-129.26509199</v>
      </c>
      <c r="EJ109" s="113">
        <v>202.94</v>
      </c>
      <c r="EK109" s="10">
        <f t="shared" si="90"/>
        <v>-1.6200000000000045</v>
      </c>
      <c r="EL109" s="10">
        <f t="shared" si="118"/>
        <v>-0.81000000000000227</v>
      </c>
      <c r="EM109" s="238"/>
      <c r="EN109" s="151"/>
      <c r="EO109" s="113"/>
      <c r="EP109" s="113"/>
      <c r="EQ109" s="113"/>
      <c r="ER109"/>
      <c r="FE109" s="103"/>
    </row>
    <row r="110" spans="1:161" x14ac:dyDescent="0.25">
      <c r="A110" s="114" t="s">
        <v>181</v>
      </c>
      <c r="B110" s="235">
        <v>4</v>
      </c>
      <c r="C110" s="114" t="s">
        <v>159</v>
      </c>
      <c r="D110" s="65">
        <v>-82.404822679999995</v>
      </c>
      <c r="E110" s="108">
        <v>304.99</v>
      </c>
      <c r="F110" s="10">
        <f t="shared" si="63"/>
        <v>-15.649999999999977</v>
      </c>
      <c r="G110" s="10">
        <f t="shared" si="91"/>
        <v>-3.9124999999999943</v>
      </c>
      <c r="H110" s="116"/>
      <c r="I110" s="65">
        <v>-82.916297049999997</v>
      </c>
      <c r="J110" s="108">
        <v>268.89999999999998</v>
      </c>
      <c r="K110" s="10">
        <f t="shared" si="64"/>
        <v>-51.740000000000009</v>
      </c>
      <c r="L110" s="10">
        <f t="shared" si="92"/>
        <v>-12.935000000000002</v>
      </c>
      <c r="M110" s="116"/>
      <c r="N110" s="129">
        <v>-352.59806040000001</v>
      </c>
      <c r="O110" s="108">
        <v>324.83999999999997</v>
      </c>
      <c r="P110" s="10">
        <f t="shared" si="119"/>
        <v>4.1999999999999886</v>
      </c>
      <c r="Q110" s="10">
        <f t="shared" si="93"/>
        <v>1.0499999999999972</v>
      </c>
      <c r="R110" s="115"/>
      <c r="S110" s="65">
        <v>-352.58380669000002</v>
      </c>
      <c r="T110" s="108">
        <v>323.64</v>
      </c>
      <c r="U110" s="10">
        <f t="shared" si="120"/>
        <v>3</v>
      </c>
      <c r="V110" s="10">
        <f t="shared" si="94"/>
        <v>0.75</v>
      </c>
      <c r="W110" s="127"/>
      <c r="X110" s="65">
        <v>-352.48119286000002</v>
      </c>
      <c r="Y110" s="108">
        <v>324.14</v>
      </c>
      <c r="Z110" s="10">
        <f t="shared" si="67"/>
        <v>3.5</v>
      </c>
      <c r="AA110" s="10">
        <f t="shared" si="95"/>
        <v>0.875</v>
      </c>
      <c r="AB110" s="238"/>
      <c r="AC110" s="35">
        <v>-352.44234852</v>
      </c>
      <c r="AD110" s="103">
        <v>326.51</v>
      </c>
      <c r="AE110" s="10">
        <f t="shared" si="68"/>
        <v>5.8700000000000045</v>
      </c>
      <c r="AF110" s="10">
        <f t="shared" si="96"/>
        <v>1.4675000000000011</v>
      </c>
      <c r="AG110" s="116"/>
      <c r="AH110" s="65">
        <v>-352.68932744</v>
      </c>
      <c r="AI110" s="108">
        <v>313.37</v>
      </c>
      <c r="AJ110" s="10">
        <f t="shared" si="69"/>
        <v>-7.2699999999999818</v>
      </c>
      <c r="AK110" s="10">
        <f t="shared" si="97"/>
        <v>-1.8174999999999955</v>
      </c>
      <c r="AL110" s="127"/>
      <c r="AM110" s="65">
        <v>-352.40707758999997</v>
      </c>
      <c r="AN110" s="108">
        <v>313.60000000000002</v>
      </c>
      <c r="AO110" s="10">
        <f t="shared" si="70"/>
        <v>-7.0399999999999636</v>
      </c>
      <c r="AP110" s="10">
        <f t="shared" si="98"/>
        <v>-1.7599999999999909</v>
      </c>
      <c r="AQ110" s="238"/>
      <c r="AR110" s="65">
        <v>-352.39810359000001</v>
      </c>
      <c r="AS110" s="108">
        <v>312.16000000000003</v>
      </c>
      <c r="AT110" s="10">
        <f t="shared" si="71"/>
        <v>-8.4799999999999613</v>
      </c>
      <c r="AU110" s="10">
        <f t="shared" si="99"/>
        <v>-2.1199999999999903</v>
      </c>
      <c r="AV110" s="127"/>
      <c r="AW110" s="65">
        <v>-352.63884646000002</v>
      </c>
      <c r="AX110" s="108">
        <v>319.12</v>
      </c>
      <c r="AY110" s="10">
        <f t="shared" si="72"/>
        <v>-1.5199999999999818</v>
      </c>
      <c r="AZ110" s="10">
        <f t="shared" si="100"/>
        <v>-0.37999999999999545</v>
      </c>
      <c r="BA110" s="238"/>
      <c r="BB110" s="65">
        <v>-352.63163646999999</v>
      </c>
      <c r="BC110" s="108">
        <v>318.89999999999998</v>
      </c>
      <c r="BD110" s="10">
        <f t="shared" si="73"/>
        <v>-1.7400000000000091</v>
      </c>
      <c r="BE110" s="10">
        <f t="shared" si="101"/>
        <v>-0.43500000000000227</v>
      </c>
      <c r="BF110" s="127"/>
      <c r="BG110" s="65">
        <v>-352.65716448000001</v>
      </c>
      <c r="BH110" s="108">
        <v>320.56</v>
      </c>
      <c r="BI110" s="10">
        <f t="shared" si="74"/>
        <v>-7.9999999999984084E-2</v>
      </c>
      <c r="BJ110" s="10">
        <f t="shared" si="102"/>
        <v>-1.9999999999996021E-2</v>
      </c>
      <c r="BK110" s="127"/>
      <c r="BL110" s="65">
        <v>-352.65792884000001</v>
      </c>
      <c r="BM110" s="108">
        <v>320.64</v>
      </c>
      <c r="BN110" s="10">
        <f t="shared" si="75"/>
        <v>0</v>
      </c>
      <c r="BO110" s="10">
        <f t="shared" si="103"/>
        <v>0</v>
      </c>
      <c r="BQ110" s="124">
        <v>-352.38216727999998</v>
      </c>
      <c r="BR110" s="112">
        <v>323.64999999999998</v>
      </c>
      <c r="BS110" s="10">
        <f t="shared" si="76"/>
        <v>3.0099999999999909</v>
      </c>
      <c r="BT110" s="10">
        <f t="shared" si="104"/>
        <v>0.75249999999999773</v>
      </c>
      <c r="BU110" s="238"/>
      <c r="BV110" s="35">
        <v>-352.18220130999998</v>
      </c>
      <c r="BW110" s="103">
        <v>325.3</v>
      </c>
      <c r="BX110" s="10">
        <f t="shared" si="77"/>
        <v>4.660000000000025</v>
      </c>
      <c r="BY110" s="10">
        <f t="shared" si="105"/>
        <v>1.1650000000000063</v>
      </c>
      <c r="BZ110" s="127"/>
      <c r="CA110" s="35">
        <v>-352.64259572999998</v>
      </c>
      <c r="CB110" s="103">
        <v>320</v>
      </c>
      <c r="CC110" s="10">
        <f t="shared" si="78"/>
        <v>-0.63999999999998636</v>
      </c>
      <c r="CD110" s="10">
        <f t="shared" si="106"/>
        <v>-0.15999999999999659</v>
      </c>
      <c r="CE110" s="238"/>
      <c r="CF110" s="35">
        <v>-352.63009032000002</v>
      </c>
      <c r="CG110" s="103">
        <v>319.5</v>
      </c>
      <c r="CH110" s="10">
        <f t="shared" si="79"/>
        <v>-1.1399999999999864</v>
      </c>
      <c r="CI110" s="10">
        <f t="shared" si="107"/>
        <v>-0.28499999999999659</v>
      </c>
      <c r="CJ110" s="127"/>
      <c r="CK110" s="37">
        <v>-352.6538003</v>
      </c>
      <c r="CL110" s="103">
        <v>319.85000000000002</v>
      </c>
      <c r="CM110" s="10">
        <f t="shared" si="80"/>
        <v>-0.78999999999996362</v>
      </c>
      <c r="CN110" s="10">
        <f t="shared" si="108"/>
        <v>-0.19749999999999091</v>
      </c>
      <c r="CO110" s="127"/>
      <c r="CP110" s="37">
        <v>-352.49723189999997</v>
      </c>
      <c r="CQ110" s="37">
        <v>316.35000000000002</v>
      </c>
      <c r="CR110" s="10">
        <f t="shared" si="81"/>
        <v>-4.2899999999999636</v>
      </c>
      <c r="CS110" s="10">
        <f t="shared" si="109"/>
        <v>-1.0724999999999909</v>
      </c>
      <c r="CT110" s="238"/>
      <c r="CU110" s="35">
        <v>-352.47064547000002</v>
      </c>
      <c r="CV110" s="37">
        <v>318.56</v>
      </c>
      <c r="CW110" s="10">
        <f t="shared" si="82"/>
        <v>-2.0799999999999841</v>
      </c>
      <c r="CX110" s="10">
        <f t="shared" si="110"/>
        <v>-0.51999999999999602</v>
      </c>
      <c r="CY110" s="127"/>
      <c r="CZ110" s="35">
        <v>-352.61693774999998</v>
      </c>
      <c r="DA110" s="103">
        <v>321.88</v>
      </c>
      <c r="DB110" s="10">
        <f t="shared" si="83"/>
        <v>1.2400000000000091</v>
      </c>
      <c r="DC110" s="10">
        <f t="shared" si="111"/>
        <v>0.31000000000000227</v>
      </c>
      <c r="DD110" s="238"/>
      <c r="DE110" s="35">
        <v>-352.61142914999999</v>
      </c>
      <c r="DF110" s="37">
        <v>320.99</v>
      </c>
      <c r="DG110" s="10">
        <f t="shared" si="84"/>
        <v>0.35000000000002274</v>
      </c>
      <c r="DH110" s="10">
        <f t="shared" si="112"/>
        <v>8.7500000000005684E-2</v>
      </c>
      <c r="DI110" s="127"/>
      <c r="DJ110" s="35">
        <v>-352.64432921999997</v>
      </c>
      <c r="DK110" s="37">
        <v>321.37</v>
      </c>
      <c r="DL110" s="10">
        <f t="shared" si="85"/>
        <v>0.73000000000001819</v>
      </c>
      <c r="DM110" s="10">
        <f t="shared" si="113"/>
        <v>0.18250000000000455</v>
      </c>
      <c r="DN110" s="127"/>
      <c r="DO110" s="65">
        <v>-352.60155708999997</v>
      </c>
      <c r="DP110" s="108">
        <v>311.26</v>
      </c>
      <c r="DQ110" s="10">
        <f t="shared" si="86"/>
        <v>-9.3799999999999955</v>
      </c>
      <c r="DR110" s="10">
        <f t="shared" si="114"/>
        <v>-2.3449999999999989</v>
      </c>
      <c r="DS110" s="238"/>
      <c r="DT110" s="65">
        <v>-352.39495763000002</v>
      </c>
      <c r="DU110" s="108">
        <v>330.78</v>
      </c>
      <c r="DV110" s="10">
        <f t="shared" si="87"/>
        <v>10.139999999999986</v>
      </c>
      <c r="DW110" s="10">
        <f t="shared" si="115"/>
        <v>2.5349999999999966</v>
      </c>
      <c r="DX110" s="115"/>
      <c r="DY110" s="87">
        <v>-352.62859754999999</v>
      </c>
      <c r="DZ110" s="113">
        <v>318.64999999999998</v>
      </c>
      <c r="EA110" s="10">
        <f t="shared" si="88"/>
        <v>-1.9900000000000091</v>
      </c>
      <c r="EB110" s="10">
        <f t="shared" si="116"/>
        <v>-0.49750000000000227</v>
      </c>
      <c r="EC110" s="238"/>
      <c r="ED110" s="65">
        <v>-352.59817747</v>
      </c>
      <c r="EE110" s="108">
        <v>309.14999999999998</v>
      </c>
      <c r="EF110" s="10">
        <f t="shared" si="89"/>
        <v>-11.490000000000009</v>
      </c>
      <c r="EG110" s="10">
        <f t="shared" si="117"/>
        <v>-2.8725000000000023</v>
      </c>
      <c r="EH110" s="238"/>
      <c r="EI110" s="87">
        <v>-352.62739114999999</v>
      </c>
      <c r="EJ110" s="113">
        <v>317.91000000000003</v>
      </c>
      <c r="EK110" s="10">
        <f t="shared" si="90"/>
        <v>-2.7299999999999613</v>
      </c>
      <c r="EL110" s="10">
        <f t="shared" si="118"/>
        <v>-0.68249999999999034</v>
      </c>
      <c r="EM110" s="238"/>
      <c r="EN110" s="151"/>
      <c r="EO110" s="113"/>
      <c r="EP110" s="113"/>
      <c r="EQ110" s="113"/>
      <c r="ER110"/>
      <c r="FE110" s="103"/>
    </row>
    <row r="111" spans="1:161" x14ac:dyDescent="0.25">
      <c r="A111" s="128" t="s">
        <v>80</v>
      </c>
      <c r="B111" s="234">
        <v>7</v>
      </c>
      <c r="C111" s="114" t="s">
        <v>158</v>
      </c>
      <c r="D111" s="65">
        <v>-49.437045120000001</v>
      </c>
      <c r="E111" s="108">
        <v>716.18</v>
      </c>
      <c r="F111" s="10">
        <f t="shared" si="63"/>
        <v>-41.550000000000068</v>
      </c>
      <c r="G111" s="10">
        <f t="shared" si="91"/>
        <v>-5.9357142857142957</v>
      </c>
      <c r="H111" s="116"/>
      <c r="I111" s="65">
        <v>-49.697859819999998</v>
      </c>
      <c r="J111" s="108">
        <v>677.17</v>
      </c>
      <c r="K111" s="10">
        <f t="shared" si="64"/>
        <v>-80.560000000000059</v>
      </c>
      <c r="L111" s="10">
        <f t="shared" si="92"/>
        <v>-11.508571428571438</v>
      </c>
      <c r="M111" s="116"/>
      <c r="N111" s="129">
        <v>-243.88430550999999</v>
      </c>
      <c r="O111" s="108">
        <v>760.14</v>
      </c>
      <c r="P111" s="10">
        <f t="shared" si="119"/>
        <v>2.4099999999999682</v>
      </c>
      <c r="Q111" s="10">
        <f t="shared" si="93"/>
        <v>0.34428571428570975</v>
      </c>
      <c r="R111" s="115"/>
      <c r="S111" s="65">
        <v>-243.87377329</v>
      </c>
      <c r="T111" s="108">
        <v>760.23</v>
      </c>
      <c r="U111" s="10">
        <f t="shared" si="120"/>
        <v>2.5</v>
      </c>
      <c r="V111" s="10">
        <f t="shared" si="94"/>
        <v>0.35714285714285715</v>
      </c>
      <c r="W111" s="127"/>
      <c r="X111" s="65">
        <v>-243.80991295000001</v>
      </c>
      <c r="Y111" s="108">
        <v>756.52</v>
      </c>
      <c r="Z111" s="10">
        <f t="shared" si="67"/>
        <v>-1.2100000000000364</v>
      </c>
      <c r="AA111" s="10">
        <f t="shared" si="95"/>
        <v>-0.17285714285714807</v>
      </c>
      <c r="AB111" s="238"/>
      <c r="AC111" s="35">
        <v>-243.77649643999999</v>
      </c>
      <c r="AD111" s="103">
        <v>759.33</v>
      </c>
      <c r="AE111" s="10">
        <f t="shared" si="68"/>
        <v>1.6000000000000227</v>
      </c>
      <c r="AF111" s="10">
        <f t="shared" si="96"/>
        <v>0.22857142857143181</v>
      </c>
      <c r="AG111" s="116"/>
      <c r="AH111" s="65">
        <v>-243.90213857000001</v>
      </c>
      <c r="AI111" s="108">
        <v>749.01</v>
      </c>
      <c r="AJ111" s="10">
        <f t="shared" si="69"/>
        <v>-8.7200000000000273</v>
      </c>
      <c r="AK111" s="10">
        <f t="shared" si="97"/>
        <v>-1.2457142857142895</v>
      </c>
      <c r="AL111" s="127"/>
      <c r="AM111" s="65">
        <v>-243.75872333000001</v>
      </c>
      <c r="AN111" s="108">
        <v>749.76</v>
      </c>
      <c r="AO111" s="10">
        <f t="shared" si="70"/>
        <v>-7.9700000000000273</v>
      </c>
      <c r="AP111" s="10">
        <f t="shared" si="98"/>
        <v>-1.1385714285714326</v>
      </c>
      <c r="AQ111" s="238"/>
      <c r="AR111" s="65">
        <v>-243.74813505</v>
      </c>
      <c r="AS111" s="108">
        <v>747.32</v>
      </c>
      <c r="AT111" s="10">
        <f t="shared" si="71"/>
        <v>-10.409999999999968</v>
      </c>
      <c r="AU111" s="10">
        <f t="shared" si="99"/>
        <v>-1.4871428571428527</v>
      </c>
      <c r="AV111" s="127"/>
      <c r="AW111" s="65">
        <v>-243.90608352000001</v>
      </c>
      <c r="AX111" s="108">
        <v>756.06</v>
      </c>
      <c r="AY111" s="10">
        <f t="shared" si="72"/>
        <v>-1.6700000000000728</v>
      </c>
      <c r="AZ111" s="10">
        <f t="shared" si="100"/>
        <v>-0.23857142857143895</v>
      </c>
      <c r="BA111" s="238"/>
      <c r="BB111" s="65">
        <v>-243.90081746000001</v>
      </c>
      <c r="BC111" s="108">
        <v>756.93</v>
      </c>
      <c r="BD111" s="10">
        <f t="shared" si="73"/>
        <v>-0.80000000000006821</v>
      </c>
      <c r="BE111" s="10">
        <f t="shared" si="101"/>
        <v>-0.11428571428572402</v>
      </c>
      <c r="BF111" s="127"/>
      <c r="BG111" s="65">
        <v>-243.91860575999999</v>
      </c>
      <c r="BH111" s="108">
        <v>757.68</v>
      </c>
      <c r="BI111" s="10">
        <f t="shared" si="74"/>
        <v>-5.0000000000068212E-2</v>
      </c>
      <c r="BJ111" s="10">
        <f t="shared" si="102"/>
        <v>-7.1428571428668874E-3</v>
      </c>
      <c r="BK111" s="127"/>
      <c r="BL111" s="65">
        <v>-243.91916094000001</v>
      </c>
      <c r="BM111" s="108">
        <v>757.73</v>
      </c>
      <c r="BN111" s="10">
        <f t="shared" si="75"/>
        <v>0</v>
      </c>
      <c r="BO111" s="10">
        <f t="shared" si="103"/>
        <v>0</v>
      </c>
      <c r="BQ111" s="124">
        <v>-243.74141463999999</v>
      </c>
      <c r="BR111" s="112">
        <v>758.42</v>
      </c>
      <c r="BS111" s="10">
        <f t="shared" si="76"/>
        <v>0.68999999999994088</v>
      </c>
      <c r="BT111" s="10">
        <f t="shared" si="104"/>
        <v>9.8571428571420122E-2</v>
      </c>
      <c r="BU111" s="238"/>
      <c r="BV111" s="35">
        <v>-243.60514831</v>
      </c>
      <c r="BW111" s="103">
        <v>765.17</v>
      </c>
      <c r="BX111" s="10">
        <f t="shared" si="77"/>
        <v>7.4399999999999409</v>
      </c>
      <c r="BY111" s="10">
        <f t="shared" si="105"/>
        <v>1.0628571428571345</v>
      </c>
      <c r="BZ111" s="127"/>
      <c r="CA111" s="35">
        <v>-243.90764841000001</v>
      </c>
      <c r="CB111" s="103">
        <v>756.4</v>
      </c>
      <c r="CC111" s="10">
        <f t="shared" si="78"/>
        <v>-1.3300000000000409</v>
      </c>
      <c r="CD111" s="10">
        <f t="shared" si="106"/>
        <v>-0.19000000000000586</v>
      </c>
      <c r="CE111" s="238"/>
      <c r="CF111" s="35">
        <v>-243.89778763000001</v>
      </c>
      <c r="CG111" s="103">
        <v>756.27</v>
      </c>
      <c r="CH111" s="10">
        <f t="shared" si="79"/>
        <v>-1.4600000000000364</v>
      </c>
      <c r="CI111" s="10">
        <f t="shared" si="107"/>
        <v>-0.20857142857143376</v>
      </c>
      <c r="CJ111" s="127"/>
      <c r="CK111" s="37">
        <v>-243.91610396999999</v>
      </c>
      <c r="CL111" s="103">
        <v>757.09</v>
      </c>
      <c r="CM111" s="10">
        <f t="shared" si="80"/>
        <v>-0.63999999999998636</v>
      </c>
      <c r="CN111" s="10">
        <f t="shared" si="108"/>
        <v>-9.1428571428569486E-2</v>
      </c>
      <c r="CO111" s="127"/>
      <c r="CP111" s="37">
        <v>-243.82385912000001</v>
      </c>
      <c r="CQ111" s="37">
        <v>751.19</v>
      </c>
      <c r="CR111" s="10">
        <f t="shared" si="81"/>
        <v>-6.5399999999999636</v>
      </c>
      <c r="CS111" s="10">
        <f t="shared" si="109"/>
        <v>-0.93428571428570906</v>
      </c>
      <c r="CT111" s="238"/>
      <c r="CU111" s="35">
        <v>-243.79670866999999</v>
      </c>
      <c r="CV111" s="37">
        <v>749.78</v>
      </c>
      <c r="CW111" s="10">
        <f t="shared" si="82"/>
        <v>-7.9500000000000455</v>
      </c>
      <c r="CX111" s="10">
        <f t="shared" si="110"/>
        <v>-1.1357142857142921</v>
      </c>
      <c r="CY111" s="127"/>
      <c r="CZ111" s="35">
        <v>-243.89354781</v>
      </c>
      <c r="DA111" s="103">
        <v>757.19</v>
      </c>
      <c r="DB111" s="10">
        <f t="shared" si="83"/>
        <v>-0.53999999999996362</v>
      </c>
      <c r="DC111" s="10">
        <f t="shared" si="111"/>
        <v>-7.7142857142851948E-2</v>
      </c>
      <c r="DD111" s="238"/>
      <c r="DE111" s="35">
        <v>-243.88928487999999</v>
      </c>
      <c r="DF111" s="37">
        <v>756.7</v>
      </c>
      <c r="DG111" s="10">
        <f t="shared" si="84"/>
        <v>-1.0299999999999727</v>
      </c>
      <c r="DH111" s="10">
        <f t="shared" si="112"/>
        <v>-0.14714285714285325</v>
      </c>
      <c r="DI111" s="127"/>
      <c r="DJ111" s="35">
        <v>-243.91029857999999</v>
      </c>
      <c r="DK111" s="37">
        <v>758.32</v>
      </c>
      <c r="DL111" s="10">
        <f t="shared" si="85"/>
        <v>0.59000000000003183</v>
      </c>
      <c r="DM111" s="10">
        <f t="shared" si="113"/>
        <v>8.4285714285718835E-2</v>
      </c>
      <c r="DN111" s="127"/>
      <c r="DO111" s="65">
        <v>-243.86238591</v>
      </c>
      <c r="DP111" s="108">
        <v>747.76</v>
      </c>
      <c r="DQ111" s="10">
        <f t="shared" si="86"/>
        <v>-9.9700000000000273</v>
      </c>
      <c r="DR111" s="10">
        <f t="shared" si="114"/>
        <v>-1.4242857142857182</v>
      </c>
      <c r="DS111" s="238"/>
      <c r="DT111" s="65">
        <v>-243.61477110999999</v>
      </c>
      <c r="DU111" s="108">
        <v>761.02</v>
      </c>
      <c r="DV111" s="10">
        <f t="shared" si="87"/>
        <v>3.2899999999999636</v>
      </c>
      <c r="DW111" s="10">
        <f t="shared" si="115"/>
        <v>0.46999999999999481</v>
      </c>
      <c r="DX111" s="115"/>
      <c r="DY111" s="87">
        <v>-243.89315213</v>
      </c>
      <c r="DZ111" s="113">
        <v>755.26</v>
      </c>
      <c r="EA111" s="10">
        <f t="shared" si="88"/>
        <v>-2.4700000000000273</v>
      </c>
      <c r="EB111" s="10">
        <f t="shared" si="116"/>
        <v>-0.35285714285714675</v>
      </c>
      <c r="EC111" s="238"/>
      <c r="ED111" s="65">
        <v>-243.85743318999999</v>
      </c>
      <c r="EE111" s="108">
        <v>744.71</v>
      </c>
      <c r="EF111" s="10">
        <f t="shared" si="89"/>
        <v>-13.019999999999982</v>
      </c>
      <c r="EG111" s="10">
        <f t="shared" si="117"/>
        <v>-1.8599999999999974</v>
      </c>
      <c r="EH111" s="238"/>
      <c r="EI111" s="87">
        <v>-243.8921374</v>
      </c>
      <c r="EJ111" s="113">
        <v>754.65</v>
      </c>
      <c r="EK111" s="10">
        <f t="shared" si="90"/>
        <v>-3.0800000000000409</v>
      </c>
      <c r="EL111" s="10">
        <f t="shared" si="118"/>
        <v>-0.44000000000000583</v>
      </c>
      <c r="EM111" s="238"/>
      <c r="EN111" s="151"/>
      <c r="EO111" s="113"/>
      <c r="EP111" s="113"/>
      <c r="EQ111" s="113"/>
      <c r="ER111"/>
      <c r="FE111" s="103"/>
    </row>
    <row r="112" spans="1:161" x14ac:dyDescent="0.25">
      <c r="A112" s="114" t="s">
        <v>70</v>
      </c>
      <c r="B112" s="235">
        <v>3</v>
      </c>
      <c r="C112" s="114" t="s">
        <v>160</v>
      </c>
      <c r="D112" s="65">
        <v>-35.87103097</v>
      </c>
      <c r="E112" s="108">
        <v>333.63</v>
      </c>
      <c r="F112" s="10">
        <f t="shared" si="63"/>
        <v>-38.800000000000011</v>
      </c>
      <c r="G112" s="10">
        <f t="shared" si="91"/>
        <v>-12.933333333333337</v>
      </c>
      <c r="H112" s="116"/>
      <c r="I112" s="65">
        <v>-36.059855409999997</v>
      </c>
      <c r="J112" s="108">
        <v>299.81</v>
      </c>
      <c r="K112" s="10">
        <f t="shared" si="64"/>
        <v>-72.62</v>
      </c>
      <c r="L112" s="10">
        <f t="shared" si="92"/>
        <v>-24.206666666666667</v>
      </c>
      <c r="M112" s="116"/>
      <c r="N112" s="129">
        <v>-183.79195007999999</v>
      </c>
      <c r="O112" s="108">
        <v>374.78</v>
      </c>
      <c r="P112" s="10">
        <f t="shared" si="119"/>
        <v>2.3499999999999659</v>
      </c>
      <c r="Q112" s="10">
        <f t="shared" si="93"/>
        <v>0.783333333333322</v>
      </c>
      <c r="R112" s="115"/>
      <c r="S112" s="65">
        <v>-183.78347672000001</v>
      </c>
      <c r="T112" s="108">
        <v>374.52</v>
      </c>
      <c r="U112" s="10">
        <f t="shared" si="120"/>
        <v>2.089999999999975</v>
      </c>
      <c r="V112" s="10">
        <f t="shared" si="94"/>
        <v>0.69666666666665833</v>
      </c>
      <c r="W112" s="127"/>
      <c r="X112" s="65">
        <v>-183.73527643</v>
      </c>
      <c r="Y112" s="108">
        <v>367.23</v>
      </c>
      <c r="Z112" s="10">
        <f t="shared" si="67"/>
        <v>-5.1999999999999886</v>
      </c>
      <c r="AA112" s="10">
        <f t="shared" si="95"/>
        <v>-1.7333333333333296</v>
      </c>
      <c r="AB112" s="238"/>
      <c r="AC112" s="35">
        <v>-183.70782894999999</v>
      </c>
      <c r="AD112" s="103">
        <v>367.62</v>
      </c>
      <c r="AE112" s="10">
        <f t="shared" si="68"/>
        <v>-4.8100000000000023</v>
      </c>
      <c r="AF112" s="10">
        <f t="shared" si="96"/>
        <v>-1.6033333333333342</v>
      </c>
      <c r="AG112" s="116"/>
      <c r="AH112" s="65">
        <v>-183.80222617000001</v>
      </c>
      <c r="AI112" s="108">
        <v>364.43</v>
      </c>
      <c r="AJ112" s="10">
        <f t="shared" si="69"/>
        <v>-8</v>
      </c>
      <c r="AK112" s="10">
        <f t="shared" si="97"/>
        <v>-2.6666666666666665</v>
      </c>
      <c r="AL112" s="127"/>
      <c r="AM112" s="65">
        <v>-183.69527790999999</v>
      </c>
      <c r="AN112" s="108">
        <v>364.9</v>
      </c>
      <c r="AO112" s="10">
        <f t="shared" si="70"/>
        <v>-7.5300000000000296</v>
      </c>
      <c r="AP112" s="10">
        <f t="shared" si="98"/>
        <v>-2.51000000000001</v>
      </c>
      <c r="AQ112" s="238"/>
      <c r="AR112" s="65">
        <v>-183.68892485000001</v>
      </c>
      <c r="AS112" s="108">
        <v>363.99</v>
      </c>
      <c r="AT112" s="10">
        <f t="shared" si="71"/>
        <v>-8.4399999999999977</v>
      </c>
      <c r="AU112" s="10">
        <f t="shared" si="99"/>
        <v>-2.8133333333333326</v>
      </c>
      <c r="AV112" s="127"/>
      <c r="AW112" s="65">
        <v>-183.80592758</v>
      </c>
      <c r="AX112" s="108">
        <v>371.05</v>
      </c>
      <c r="AY112" s="10">
        <f t="shared" si="72"/>
        <v>-1.3799999999999955</v>
      </c>
      <c r="AZ112" s="10">
        <f t="shared" si="100"/>
        <v>-0.45999999999999847</v>
      </c>
      <c r="BA112" s="238"/>
      <c r="BB112" s="65">
        <v>-183.80190689</v>
      </c>
      <c r="BC112" s="108">
        <v>371.66</v>
      </c>
      <c r="BD112" s="10">
        <f t="shared" si="73"/>
        <v>-0.76999999999998181</v>
      </c>
      <c r="BE112" s="10">
        <f t="shared" si="101"/>
        <v>-0.2566666666666606</v>
      </c>
      <c r="BF112" s="127"/>
      <c r="BG112" s="65">
        <v>-183.81526038000001</v>
      </c>
      <c r="BH112" s="108">
        <v>372.39</v>
      </c>
      <c r="BI112" s="10">
        <f t="shared" si="74"/>
        <v>-4.0000000000020464E-2</v>
      </c>
      <c r="BJ112" s="10">
        <f t="shared" si="102"/>
        <v>-1.3333333333340155E-2</v>
      </c>
      <c r="BK112" s="127"/>
      <c r="BL112" s="65">
        <v>-183.81566463999999</v>
      </c>
      <c r="BM112" s="108">
        <v>372.43</v>
      </c>
      <c r="BN112" s="10">
        <f t="shared" si="75"/>
        <v>0</v>
      </c>
      <c r="BO112" s="10">
        <f t="shared" si="103"/>
        <v>0</v>
      </c>
      <c r="BQ112" s="124">
        <v>-183.68546275</v>
      </c>
      <c r="BR112" s="112">
        <v>373.24</v>
      </c>
      <c r="BS112" s="10">
        <f t="shared" si="76"/>
        <v>0.81000000000000227</v>
      </c>
      <c r="BT112" s="10">
        <f t="shared" si="104"/>
        <v>0.27000000000000074</v>
      </c>
      <c r="BU112" s="238"/>
      <c r="BV112" s="35">
        <v>-183.58114556999999</v>
      </c>
      <c r="BW112" s="103">
        <v>377.56</v>
      </c>
      <c r="BX112" s="10">
        <f t="shared" si="77"/>
        <v>5.1299999999999955</v>
      </c>
      <c r="BY112" s="10">
        <f t="shared" si="105"/>
        <v>1.7099999999999984</v>
      </c>
      <c r="BZ112" s="127"/>
      <c r="CA112" s="35">
        <v>-183.80906293999999</v>
      </c>
      <c r="CB112" s="103">
        <v>372.16</v>
      </c>
      <c r="CC112" s="10">
        <f t="shared" si="78"/>
        <v>-0.26999999999998181</v>
      </c>
      <c r="CD112" s="10">
        <f t="shared" si="106"/>
        <v>-8.9999999999993932E-2</v>
      </c>
      <c r="CE112" s="238"/>
      <c r="CF112" s="35">
        <v>-183.80152828000001</v>
      </c>
      <c r="CG112" s="103">
        <v>372.02</v>
      </c>
      <c r="CH112" s="10">
        <f t="shared" si="79"/>
        <v>-0.41000000000002501</v>
      </c>
      <c r="CI112" s="10">
        <f t="shared" si="107"/>
        <v>-0.13666666666667501</v>
      </c>
      <c r="CJ112" s="127"/>
      <c r="CK112" s="37">
        <v>-183.81354640999999</v>
      </c>
      <c r="CL112" s="103">
        <v>371.98</v>
      </c>
      <c r="CM112" s="10">
        <f t="shared" si="80"/>
        <v>-0.44999999999998863</v>
      </c>
      <c r="CN112" s="10">
        <f t="shared" si="108"/>
        <v>-0.14999999999999622</v>
      </c>
      <c r="CO112" s="127"/>
      <c r="CP112" s="37">
        <v>-183.74853297999999</v>
      </c>
      <c r="CQ112" s="37">
        <v>368.14</v>
      </c>
      <c r="CR112" s="10">
        <f t="shared" si="81"/>
        <v>-4.2900000000000205</v>
      </c>
      <c r="CS112" s="10">
        <f t="shared" si="109"/>
        <v>-1.4300000000000068</v>
      </c>
      <c r="CT112" s="238"/>
      <c r="CU112" s="35">
        <v>-183.73040477999999</v>
      </c>
      <c r="CV112" s="37">
        <v>368.56</v>
      </c>
      <c r="CW112" s="10">
        <f t="shared" si="82"/>
        <v>-3.8700000000000045</v>
      </c>
      <c r="CX112" s="10">
        <f t="shared" si="110"/>
        <v>-1.2900000000000016</v>
      </c>
      <c r="CY112" s="127"/>
      <c r="CZ112" s="35">
        <v>-183.79860979</v>
      </c>
      <c r="DA112" s="103">
        <v>372.75</v>
      </c>
      <c r="DB112" s="10">
        <f t="shared" si="83"/>
        <v>0.31999999999999318</v>
      </c>
      <c r="DC112" s="10">
        <f t="shared" si="111"/>
        <v>0.1066666666666644</v>
      </c>
      <c r="DD112" s="238"/>
      <c r="DE112" s="35">
        <v>-183.7951286</v>
      </c>
      <c r="DF112" s="37">
        <v>372.21</v>
      </c>
      <c r="DG112" s="10">
        <f t="shared" si="84"/>
        <v>-0.22000000000002728</v>
      </c>
      <c r="DH112" s="10">
        <f t="shared" si="112"/>
        <v>-7.3333333333342424E-2</v>
      </c>
      <c r="DI112" s="127"/>
      <c r="DJ112" s="35">
        <v>-183.80947419</v>
      </c>
      <c r="DK112" s="37">
        <v>372.95</v>
      </c>
      <c r="DL112" s="10">
        <f t="shared" si="85"/>
        <v>0.51999999999998181</v>
      </c>
      <c r="DM112" s="10">
        <f t="shared" si="113"/>
        <v>0.17333333333332726</v>
      </c>
      <c r="DN112" s="127"/>
      <c r="DO112" s="65">
        <v>-183.76924375999999</v>
      </c>
      <c r="DP112" s="108">
        <v>361.97</v>
      </c>
      <c r="DQ112" s="10">
        <f t="shared" si="86"/>
        <v>-10.45999999999998</v>
      </c>
      <c r="DR112" s="10">
        <f t="shared" si="114"/>
        <v>-3.4866666666666597</v>
      </c>
      <c r="DS112" s="238"/>
      <c r="DT112" s="65">
        <v>-183.61996252</v>
      </c>
      <c r="DU112" s="108">
        <v>376.15</v>
      </c>
      <c r="DV112" s="10">
        <f t="shared" si="87"/>
        <v>3.7199999999999704</v>
      </c>
      <c r="DW112" s="10">
        <f t="shared" si="115"/>
        <v>1.2399999999999902</v>
      </c>
      <c r="DX112" s="115"/>
      <c r="DY112" s="87">
        <v>-183.79390781999999</v>
      </c>
      <c r="DZ112" s="113">
        <v>370.44</v>
      </c>
      <c r="EA112" s="10">
        <f t="shared" si="88"/>
        <v>-1.9900000000000091</v>
      </c>
      <c r="EB112" s="10">
        <f t="shared" si="116"/>
        <v>-0.66333333333333633</v>
      </c>
      <c r="EC112" s="238"/>
      <c r="ED112" s="65">
        <v>-183.76536240999999</v>
      </c>
      <c r="EE112" s="108">
        <v>359.55</v>
      </c>
      <c r="EF112" s="10">
        <f t="shared" si="89"/>
        <v>-12.879999999999995</v>
      </c>
      <c r="EG112" s="10">
        <f t="shared" si="117"/>
        <v>-4.2933333333333321</v>
      </c>
      <c r="EH112" s="238"/>
      <c r="EI112" s="87">
        <v>-183.79351344</v>
      </c>
      <c r="EJ112" s="113">
        <v>370.21</v>
      </c>
      <c r="EK112" s="10">
        <f t="shared" si="90"/>
        <v>-2.2200000000000273</v>
      </c>
      <c r="EL112" s="10">
        <f t="shared" si="118"/>
        <v>-0.74000000000000909</v>
      </c>
      <c r="EM112" s="238"/>
      <c r="EN112" s="151"/>
      <c r="EO112" s="113"/>
      <c r="EP112" s="113"/>
      <c r="EQ112" s="113"/>
      <c r="ER112"/>
      <c r="FE112" s="103"/>
    </row>
    <row r="113" spans="1:161" x14ac:dyDescent="0.25">
      <c r="A113" s="114" t="s">
        <v>70</v>
      </c>
      <c r="B113" s="235">
        <v>3</v>
      </c>
      <c r="C113" s="114" t="s">
        <v>161</v>
      </c>
      <c r="D113" s="65">
        <v>-41.88103194</v>
      </c>
      <c r="E113" s="108">
        <v>305.49</v>
      </c>
      <c r="F113" s="10">
        <f t="shared" si="63"/>
        <v>-27.180000000000007</v>
      </c>
      <c r="G113" s="10">
        <f t="shared" si="91"/>
        <v>-9.0600000000000023</v>
      </c>
      <c r="H113" s="116"/>
      <c r="I113" s="65">
        <v>-42.105303820000003</v>
      </c>
      <c r="J113" s="108">
        <v>266.12</v>
      </c>
      <c r="K113" s="10">
        <f t="shared" si="64"/>
        <v>-66.550000000000011</v>
      </c>
      <c r="L113" s="10">
        <f t="shared" si="92"/>
        <v>-22.183333333333337</v>
      </c>
      <c r="M113" s="116"/>
      <c r="N113" s="129">
        <v>-204.13951738</v>
      </c>
      <c r="O113" s="108">
        <v>334.49</v>
      </c>
      <c r="P113" s="10">
        <f t="shared" si="119"/>
        <v>1.8199999999999932</v>
      </c>
      <c r="Q113" s="10">
        <f t="shared" si="93"/>
        <v>0.60666666666666436</v>
      </c>
      <c r="R113" s="115"/>
      <c r="S113" s="65">
        <v>-204.13064091999999</v>
      </c>
      <c r="T113" s="108">
        <v>334.22</v>
      </c>
      <c r="U113" s="10">
        <f t="shared" si="120"/>
        <v>1.5500000000000114</v>
      </c>
      <c r="V113" s="10">
        <f t="shared" si="94"/>
        <v>0.51666666666667049</v>
      </c>
      <c r="W113" s="127"/>
      <c r="X113" s="65">
        <v>-204.07560905</v>
      </c>
      <c r="Y113" s="108">
        <v>328.47</v>
      </c>
      <c r="Z113" s="10">
        <f t="shared" si="67"/>
        <v>-4.1999999999999886</v>
      </c>
      <c r="AA113" s="10">
        <f t="shared" si="95"/>
        <v>-1.3999999999999961</v>
      </c>
      <c r="AB113" s="238"/>
      <c r="AC113" s="35">
        <v>-204.04842083</v>
      </c>
      <c r="AD113" s="103">
        <v>330.37</v>
      </c>
      <c r="AE113" s="10">
        <f t="shared" si="68"/>
        <v>-2.3000000000000114</v>
      </c>
      <c r="AF113" s="10">
        <f t="shared" si="96"/>
        <v>-0.76666666666667049</v>
      </c>
      <c r="AG113" s="116"/>
      <c r="AH113" s="65">
        <v>-204.16055673</v>
      </c>
      <c r="AI113" s="108">
        <v>324.43</v>
      </c>
      <c r="AJ113" s="10">
        <f t="shared" si="69"/>
        <v>-8.2400000000000091</v>
      </c>
      <c r="AK113" s="10">
        <f t="shared" si="97"/>
        <v>-2.7466666666666697</v>
      </c>
      <c r="AL113" s="127"/>
      <c r="AM113" s="65">
        <v>-204.03117519</v>
      </c>
      <c r="AN113" s="108">
        <v>324.86</v>
      </c>
      <c r="AO113" s="10">
        <f t="shared" si="70"/>
        <v>-7.8100000000000023</v>
      </c>
      <c r="AP113" s="10">
        <f t="shared" si="98"/>
        <v>-2.6033333333333339</v>
      </c>
      <c r="AQ113" s="238"/>
      <c r="AR113" s="65">
        <v>-204.02521886</v>
      </c>
      <c r="AS113" s="108">
        <v>324.26</v>
      </c>
      <c r="AT113" s="10">
        <f t="shared" si="71"/>
        <v>-8.410000000000025</v>
      </c>
      <c r="AU113" s="10">
        <f t="shared" si="99"/>
        <v>-2.8033333333333417</v>
      </c>
      <c r="AV113" s="127"/>
      <c r="AW113" s="65">
        <v>-204.15808677000001</v>
      </c>
      <c r="AX113" s="108">
        <v>330.73</v>
      </c>
      <c r="AY113" s="10">
        <f t="shared" si="72"/>
        <v>-1.9399999999999977</v>
      </c>
      <c r="AZ113" s="10">
        <f t="shared" si="100"/>
        <v>-0.64666666666666595</v>
      </c>
      <c r="BA113" s="238"/>
      <c r="BB113" s="65">
        <v>-204.15383499000001</v>
      </c>
      <c r="BC113" s="108">
        <v>331.26</v>
      </c>
      <c r="BD113" s="10">
        <f t="shared" si="73"/>
        <v>-1.410000000000025</v>
      </c>
      <c r="BE113" s="10">
        <f t="shared" si="101"/>
        <v>-0.47000000000000836</v>
      </c>
      <c r="BF113" s="127"/>
      <c r="BG113" s="65">
        <v>-204.16945982999999</v>
      </c>
      <c r="BH113" s="108">
        <v>332.56</v>
      </c>
      <c r="BI113" s="10">
        <f t="shared" si="74"/>
        <v>-0.11000000000001364</v>
      </c>
      <c r="BJ113" s="10">
        <f t="shared" si="102"/>
        <v>-3.6666666666671212E-2</v>
      </c>
      <c r="BK113" s="127"/>
      <c r="BL113" s="65">
        <v>-204.17006258999999</v>
      </c>
      <c r="BM113" s="108">
        <v>332.67</v>
      </c>
      <c r="BN113" s="10">
        <f t="shared" si="75"/>
        <v>0</v>
      </c>
      <c r="BO113" s="10">
        <f t="shared" si="103"/>
        <v>0</v>
      </c>
      <c r="BQ113" s="124">
        <v>-204.02058861</v>
      </c>
      <c r="BR113" s="112">
        <v>334.13</v>
      </c>
      <c r="BS113" s="10">
        <f t="shared" si="76"/>
        <v>1.4599999999999795</v>
      </c>
      <c r="BT113" s="10">
        <f t="shared" si="104"/>
        <v>0.48666666666665986</v>
      </c>
      <c r="BU113" s="238"/>
      <c r="BV113" s="35">
        <v>-203.90699645999999</v>
      </c>
      <c r="BW113" s="103">
        <v>339.49</v>
      </c>
      <c r="BX113" s="10">
        <f t="shared" si="77"/>
        <v>6.8199999999999932</v>
      </c>
      <c r="BY113" s="10">
        <f t="shared" si="105"/>
        <v>2.2733333333333312</v>
      </c>
      <c r="BZ113" s="127"/>
      <c r="CA113" s="35">
        <v>-204.16183941</v>
      </c>
      <c r="CB113" s="103">
        <v>332.24</v>
      </c>
      <c r="CC113" s="10">
        <f t="shared" si="78"/>
        <v>-0.43000000000000682</v>
      </c>
      <c r="CD113" s="10">
        <f t="shared" si="106"/>
        <v>-0.14333333333333562</v>
      </c>
      <c r="CE113" s="238"/>
      <c r="CF113" s="35">
        <v>-204.15403701</v>
      </c>
      <c r="CG113" s="103">
        <v>332.18</v>
      </c>
      <c r="CH113" s="10">
        <f t="shared" si="79"/>
        <v>-0.49000000000000909</v>
      </c>
      <c r="CI113" s="10">
        <f t="shared" si="107"/>
        <v>-0.16333333333333636</v>
      </c>
      <c r="CJ113" s="127"/>
      <c r="CK113" s="37">
        <v>-204.16719105000001</v>
      </c>
      <c r="CL113" s="103">
        <v>331.92</v>
      </c>
      <c r="CM113" s="10">
        <f t="shared" si="80"/>
        <v>-0.75</v>
      </c>
      <c r="CN113" s="10">
        <f t="shared" si="108"/>
        <v>-0.25</v>
      </c>
      <c r="CO113" s="127"/>
      <c r="CP113" s="37">
        <v>-204.08973581000001</v>
      </c>
      <c r="CQ113" s="37">
        <v>328.83</v>
      </c>
      <c r="CR113" s="10">
        <f t="shared" si="81"/>
        <v>-3.8400000000000318</v>
      </c>
      <c r="CS113" s="10">
        <f t="shared" si="109"/>
        <v>-1.2800000000000107</v>
      </c>
      <c r="CT113" s="238"/>
      <c r="CU113" s="35">
        <v>-204.07277809000001</v>
      </c>
      <c r="CV113" s="37">
        <v>330.64</v>
      </c>
      <c r="CW113" s="10">
        <f t="shared" si="82"/>
        <v>-2.0300000000000296</v>
      </c>
      <c r="CX113" s="10">
        <f t="shared" si="110"/>
        <v>-0.67666666666667652</v>
      </c>
      <c r="CY113" s="127"/>
      <c r="CZ113" s="35">
        <v>-204.14838104</v>
      </c>
      <c r="DA113" s="103">
        <v>332.5</v>
      </c>
      <c r="DB113" s="10">
        <f t="shared" si="83"/>
        <v>-0.17000000000001592</v>
      </c>
      <c r="DC113" s="10">
        <f t="shared" si="111"/>
        <v>-5.6666666666671972E-2</v>
      </c>
      <c r="DD113" s="238"/>
      <c r="DE113" s="35">
        <v>-204.14497152999999</v>
      </c>
      <c r="DF113" s="37">
        <v>332.09</v>
      </c>
      <c r="DG113" s="10">
        <f t="shared" si="84"/>
        <v>-0.58000000000004093</v>
      </c>
      <c r="DH113" s="10">
        <f t="shared" si="112"/>
        <v>-0.19333333333334699</v>
      </c>
      <c r="DI113" s="127"/>
      <c r="DJ113" s="35">
        <v>-204.16239222999999</v>
      </c>
      <c r="DK113" s="37">
        <v>332.99</v>
      </c>
      <c r="DL113" s="10">
        <f t="shared" si="85"/>
        <v>0.31999999999999318</v>
      </c>
      <c r="DM113" s="10">
        <f t="shared" si="113"/>
        <v>0.1066666666666644</v>
      </c>
      <c r="DN113" s="127"/>
      <c r="DO113" s="65">
        <v>-204.12180838</v>
      </c>
      <c r="DP113" s="108">
        <v>321.49</v>
      </c>
      <c r="DQ113" s="10">
        <f t="shared" si="86"/>
        <v>-11.180000000000007</v>
      </c>
      <c r="DR113" s="10">
        <f t="shared" si="114"/>
        <v>-3.7266666666666688</v>
      </c>
      <c r="DS113" s="238"/>
      <c r="DT113" s="65">
        <v>-203.96774087</v>
      </c>
      <c r="DU113" s="108">
        <v>334.99</v>
      </c>
      <c r="DV113" s="10">
        <f t="shared" si="87"/>
        <v>2.3199999999999932</v>
      </c>
      <c r="DW113" s="10">
        <f t="shared" si="115"/>
        <v>0.7733333333333311</v>
      </c>
      <c r="DX113" s="115"/>
      <c r="DY113" s="87">
        <v>-204.14791683000001</v>
      </c>
      <c r="DZ113" s="113">
        <v>330.29</v>
      </c>
      <c r="EA113" s="10">
        <f t="shared" si="88"/>
        <v>-2.3799999999999955</v>
      </c>
      <c r="EB113" s="10">
        <f t="shared" si="116"/>
        <v>-0.79333333333333178</v>
      </c>
      <c r="EC113" s="238"/>
      <c r="ED113" s="65">
        <v>-204.11941433999999</v>
      </c>
      <c r="EE113" s="108">
        <v>320.02</v>
      </c>
      <c r="EF113" s="10">
        <f t="shared" si="89"/>
        <v>-12.650000000000034</v>
      </c>
      <c r="EG113" s="10">
        <f t="shared" si="117"/>
        <v>-4.2166666666666783</v>
      </c>
      <c r="EH113" s="238"/>
      <c r="EI113" s="87">
        <v>-204.14748797999999</v>
      </c>
      <c r="EJ113" s="113">
        <v>330.05</v>
      </c>
      <c r="EK113" s="10">
        <f t="shared" si="90"/>
        <v>-2.6200000000000045</v>
      </c>
      <c r="EL113" s="10">
        <f t="shared" si="118"/>
        <v>-0.87333333333333485</v>
      </c>
      <c r="EM113" s="238"/>
      <c r="EN113" s="151"/>
      <c r="EO113" s="113"/>
      <c r="EP113" s="113"/>
      <c r="EQ113" s="113"/>
      <c r="ER113"/>
      <c r="FE113" s="103"/>
    </row>
    <row r="114" spans="1:161" x14ac:dyDescent="0.25">
      <c r="A114" s="114" t="s">
        <v>70</v>
      </c>
      <c r="B114" s="235">
        <v>2</v>
      </c>
      <c r="C114" s="114" t="s">
        <v>162</v>
      </c>
      <c r="D114" s="65">
        <v>-31.90182287</v>
      </c>
      <c r="E114" s="108">
        <v>168.88</v>
      </c>
      <c r="F114" s="10">
        <f t="shared" si="63"/>
        <v>-9.960000000000008</v>
      </c>
      <c r="G114" s="10">
        <f t="shared" si="91"/>
        <v>-4.980000000000004</v>
      </c>
      <c r="H114" s="116"/>
      <c r="I114" s="65">
        <v>-32.087454739999998</v>
      </c>
      <c r="J114" s="108">
        <v>146.76</v>
      </c>
      <c r="K114" s="10">
        <f t="shared" si="64"/>
        <v>-32.080000000000013</v>
      </c>
      <c r="L114" s="10">
        <f t="shared" si="92"/>
        <v>-16.040000000000006</v>
      </c>
      <c r="M114" s="116"/>
      <c r="N114" s="129">
        <v>-149.63421339999999</v>
      </c>
      <c r="O114" s="108">
        <v>181.17</v>
      </c>
      <c r="P114" s="10">
        <f t="shared" si="119"/>
        <v>2.3299999999999841</v>
      </c>
      <c r="Q114" s="10">
        <f t="shared" si="93"/>
        <v>1.164999999999992</v>
      </c>
      <c r="R114" s="115"/>
      <c r="S114" s="65">
        <v>-149.62762853999999</v>
      </c>
      <c r="T114" s="108">
        <v>180.73</v>
      </c>
      <c r="U114" s="10">
        <f t="shared" si="120"/>
        <v>1.8899999999999864</v>
      </c>
      <c r="V114" s="10">
        <f t="shared" si="94"/>
        <v>0.94499999999999318</v>
      </c>
      <c r="W114" s="127"/>
      <c r="X114" s="65">
        <v>-149.58682218999999</v>
      </c>
      <c r="Y114" s="108">
        <v>178.2</v>
      </c>
      <c r="Z114" s="10">
        <f t="shared" si="67"/>
        <v>-0.64000000000001478</v>
      </c>
      <c r="AA114" s="10">
        <f t="shared" si="95"/>
        <v>-0.32000000000000739</v>
      </c>
      <c r="AB114" s="238"/>
      <c r="AC114" s="35">
        <v>-149.56793103000001</v>
      </c>
      <c r="AD114" s="103">
        <v>179.88</v>
      </c>
      <c r="AE114" s="10">
        <f t="shared" si="68"/>
        <v>1.039999999999992</v>
      </c>
      <c r="AF114" s="10">
        <f t="shared" si="96"/>
        <v>0.51999999999999602</v>
      </c>
      <c r="AG114" s="116"/>
      <c r="AH114" s="65">
        <v>-149.65444579000001</v>
      </c>
      <c r="AI114" s="108">
        <v>174.05</v>
      </c>
      <c r="AJ114" s="10">
        <f t="shared" si="69"/>
        <v>-4.789999999999992</v>
      </c>
      <c r="AK114" s="10">
        <f t="shared" si="97"/>
        <v>-2.394999999999996</v>
      </c>
      <c r="AL114" s="127"/>
      <c r="AM114" s="65">
        <v>-149.55307038000001</v>
      </c>
      <c r="AN114" s="108">
        <v>174.21</v>
      </c>
      <c r="AO114" s="10">
        <f t="shared" si="70"/>
        <v>-4.6299999999999955</v>
      </c>
      <c r="AP114" s="10">
        <f t="shared" si="98"/>
        <v>-2.3149999999999977</v>
      </c>
      <c r="AQ114" s="238"/>
      <c r="AR114" s="65">
        <v>-149.54863082</v>
      </c>
      <c r="AS114" s="108">
        <v>173.55</v>
      </c>
      <c r="AT114" s="10">
        <f t="shared" si="71"/>
        <v>-5.289999999999992</v>
      </c>
      <c r="AU114" s="10">
        <f t="shared" si="99"/>
        <v>-2.644999999999996</v>
      </c>
      <c r="AV114" s="127"/>
      <c r="AW114" s="65">
        <v>-149.64787562000001</v>
      </c>
      <c r="AX114" s="108">
        <v>177.53</v>
      </c>
      <c r="AY114" s="10">
        <f t="shared" si="72"/>
        <v>-1.3100000000000023</v>
      </c>
      <c r="AZ114" s="10">
        <f t="shared" si="100"/>
        <v>-0.65500000000000114</v>
      </c>
      <c r="BA114" s="238"/>
      <c r="BB114" s="65">
        <v>-149.64458059</v>
      </c>
      <c r="BC114" s="108">
        <v>177.63</v>
      </c>
      <c r="BD114" s="10">
        <f t="shared" si="73"/>
        <v>-1.210000000000008</v>
      </c>
      <c r="BE114" s="10">
        <f t="shared" si="101"/>
        <v>-0.60500000000000398</v>
      </c>
      <c r="BF114" s="127"/>
      <c r="BG114" s="65">
        <v>-149.65632485</v>
      </c>
      <c r="BH114" s="108">
        <v>178.76</v>
      </c>
      <c r="BI114" s="10">
        <f t="shared" si="74"/>
        <v>-8.0000000000012506E-2</v>
      </c>
      <c r="BJ114" s="10">
        <f t="shared" si="102"/>
        <v>-4.0000000000006253E-2</v>
      </c>
      <c r="BK114" s="127"/>
      <c r="BL114" s="65">
        <v>-149.65678338000001</v>
      </c>
      <c r="BM114" s="108">
        <v>178.84</v>
      </c>
      <c r="BN114" s="10">
        <f t="shared" si="75"/>
        <v>0</v>
      </c>
      <c r="BO114" s="10">
        <f t="shared" si="103"/>
        <v>0</v>
      </c>
      <c r="BQ114" s="124">
        <v>-149.5457241</v>
      </c>
      <c r="BR114" s="112">
        <v>181.14</v>
      </c>
      <c r="BS114" s="10">
        <f t="shared" si="76"/>
        <v>2.2999999999999829</v>
      </c>
      <c r="BT114" s="10">
        <f t="shared" si="104"/>
        <v>1.1499999999999915</v>
      </c>
      <c r="BU114" s="238"/>
      <c r="BV114" s="35">
        <v>-149.46075898999999</v>
      </c>
      <c r="BW114" s="103">
        <v>183.5</v>
      </c>
      <c r="BX114" s="10">
        <f t="shared" si="77"/>
        <v>4.6599999999999966</v>
      </c>
      <c r="BY114" s="10">
        <f t="shared" si="105"/>
        <v>2.3299999999999983</v>
      </c>
      <c r="BZ114" s="127"/>
      <c r="CA114" s="35">
        <v>-149.65085442</v>
      </c>
      <c r="CB114" s="103">
        <v>178.85</v>
      </c>
      <c r="CC114" s="10">
        <f t="shared" si="78"/>
        <v>9.9999999999909051E-3</v>
      </c>
      <c r="CD114" s="10">
        <f t="shared" si="106"/>
        <v>4.9999999999954525E-3</v>
      </c>
      <c r="CE114" s="238"/>
      <c r="CF114" s="35">
        <v>-149.64526921999999</v>
      </c>
      <c r="CG114" s="103">
        <v>178.73</v>
      </c>
      <c r="CH114" s="10">
        <f t="shared" si="79"/>
        <v>-0.11000000000001364</v>
      </c>
      <c r="CI114" s="10">
        <f t="shared" si="107"/>
        <v>-5.5000000000006821E-2</v>
      </c>
      <c r="CJ114" s="127"/>
      <c r="CK114" s="37">
        <v>-149.65462158</v>
      </c>
      <c r="CL114" s="103">
        <v>178.3</v>
      </c>
      <c r="CM114" s="10">
        <f t="shared" si="80"/>
        <v>-0.53999999999999204</v>
      </c>
      <c r="CN114" s="10">
        <f t="shared" si="108"/>
        <v>-0.26999999999999602</v>
      </c>
      <c r="CO114" s="127"/>
      <c r="CP114" s="37">
        <v>-149.59618963</v>
      </c>
      <c r="CQ114" s="37">
        <v>177.68</v>
      </c>
      <c r="CR114" s="10">
        <f t="shared" si="81"/>
        <v>-1.1599999999999966</v>
      </c>
      <c r="CS114" s="10">
        <f t="shared" si="109"/>
        <v>-0.57999999999999829</v>
      </c>
      <c r="CT114" s="238"/>
      <c r="CU114" s="35">
        <v>-149.58483199</v>
      </c>
      <c r="CV114" s="37">
        <v>179.29</v>
      </c>
      <c r="CW114" s="10">
        <f t="shared" si="82"/>
        <v>0.44999999999998863</v>
      </c>
      <c r="CX114" s="10">
        <f t="shared" si="110"/>
        <v>0.22499999999999432</v>
      </c>
      <c r="CY114" s="127"/>
      <c r="CZ114" s="35">
        <v>-149.64051742000001</v>
      </c>
      <c r="DA114" s="103">
        <v>179.2</v>
      </c>
      <c r="DB114" s="10">
        <f t="shared" si="83"/>
        <v>0.35999999999998522</v>
      </c>
      <c r="DC114" s="10">
        <f t="shared" si="111"/>
        <v>0.17999999999999261</v>
      </c>
      <c r="DD114" s="238"/>
      <c r="DE114" s="35">
        <v>-149.6379407</v>
      </c>
      <c r="DF114" s="37">
        <v>178.79</v>
      </c>
      <c r="DG114" s="10">
        <f t="shared" si="84"/>
        <v>-5.0000000000011369E-2</v>
      </c>
      <c r="DH114" s="10">
        <f t="shared" si="112"/>
        <v>-2.5000000000005684E-2</v>
      </c>
      <c r="DI114" s="127"/>
      <c r="DJ114" s="35">
        <v>-149.65088313000001</v>
      </c>
      <c r="DK114" s="37">
        <v>179.04</v>
      </c>
      <c r="DL114" s="10">
        <f t="shared" si="85"/>
        <v>0.19999999999998863</v>
      </c>
      <c r="DM114" s="10">
        <f t="shared" si="113"/>
        <v>9.9999999999994316E-2</v>
      </c>
      <c r="DN114" s="127"/>
      <c r="DO114" s="65">
        <v>-149.62619204000001</v>
      </c>
      <c r="DP114" s="108">
        <v>172.66</v>
      </c>
      <c r="DQ114" s="10">
        <f t="shared" si="86"/>
        <v>-6.1800000000000068</v>
      </c>
      <c r="DR114" s="10">
        <f t="shared" si="114"/>
        <v>-3.0900000000000034</v>
      </c>
      <c r="DS114" s="238"/>
      <c r="DT114" s="65">
        <v>-149.52448186000001</v>
      </c>
      <c r="DU114" s="108">
        <v>183.85</v>
      </c>
      <c r="DV114" s="10">
        <f t="shared" si="87"/>
        <v>5.0099999999999909</v>
      </c>
      <c r="DW114" s="10">
        <f t="shared" si="115"/>
        <v>2.5049999999999955</v>
      </c>
      <c r="DX114" s="115"/>
      <c r="DY114" s="87">
        <v>-149.64240975999999</v>
      </c>
      <c r="DZ114" s="113">
        <v>177.41</v>
      </c>
      <c r="EA114" s="10">
        <f t="shared" si="88"/>
        <v>-1.4300000000000068</v>
      </c>
      <c r="EB114" s="10">
        <f t="shared" si="116"/>
        <v>-0.71500000000000341</v>
      </c>
      <c r="EC114" s="238"/>
      <c r="ED114" s="65">
        <v>-149.62510019000001</v>
      </c>
      <c r="EE114" s="108">
        <v>172</v>
      </c>
      <c r="EF114" s="10">
        <f t="shared" si="89"/>
        <v>-6.8400000000000034</v>
      </c>
      <c r="EG114" s="10">
        <f t="shared" si="117"/>
        <v>-3.4200000000000017</v>
      </c>
      <c r="EH114" s="238"/>
      <c r="EI114" s="87">
        <v>-149.64215078999999</v>
      </c>
      <c r="EJ114" s="113">
        <v>177.26</v>
      </c>
      <c r="EK114" s="10">
        <f t="shared" si="90"/>
        <v>-1.5800000000000125</v>
      </c>
      <c r="EL114" s="10">
        <f t="shared" si="118"/>
        <v>-0.79000000000000625</v>
      </c>
      <c r="EM114" s="238"/>
      <c r="EN114" s="151"/>
      <c r="EO114" s="113"/>
      <c r="EP114" s="113"/>
      <c r="EQ114" s="113"/>
      <c r="ER114"/>
      <c r="FE114" s="103"/>
    </row>
    <row r="115" spans="1:161" x14ac:dyDescent="0.25">
      <c r="A115" s="128" t="s">
        <v>70</v>
      </c>
      <c r="B115" s="234">
        <v>2</v>
      </c>
      <c r="C115" s="114" t="s">
        <v>163</v>
      </c>
      <c r="D115" s="65">
        <v>-16.503811800000001</v>
      </c>
      <c r="E115" s="108">
        <v>121.12</v>
      </c>
      <c r="F115" s="10">
        <f t="shared" si="63"/>
        <v>-4.8199999999999932</v>
      </c>
      <c r="G115" s="10">
        <f t="shared" si="91"/>
        <v>-2.4099999999999966</v>
      </c>
      <c r="H115" s="116"/>
      <c r="I115" s="65">
        <v>-16.604119839999999</v>
      </c>
      <c r="J115" s="108">
        <v>114.24</v>
      </c>
      <c r="K115" s="10">
        <f t="shared" si="64"/>
        <v>-11.700000000000003</v>
      </c>
      <c r="L115" s="10">
        <f t="shared" si="92"/>
        <v>-5.8500000000000014</v>
      </c>
      <c r="M115" s="116"/>
      <c r="N115" s="129">
        <v>-75.366519580000002</v>
      </c>
      <c r="O115" s="108">
        <v>124.03</v>
      </c>
      <c r="P115" s="10">
        <f t="shared" si="119"/>
        <v>-1.9099999999999966</v>
      </c>
      <c r="Q115" s="10">
        <f t="shared" si="93"/>
        <v>-0.95499999999999829</v>
      </c>
      <c r="R115" s="115"/>
      <c r="S115" s="65">
        <v>-75.363598870000004</v>
      </c>
      <c r="T115" s="108">
        <v>124.05</v>
      </c>
      <c r="U115" s="10">
        <f t="shared" si="120"/>
        <v>-1.8900000000000006</v>
      </c>
      <c r="V115" s="10">
        <f t="shared" si="94"/>
        <v>-0.94500000000000028</v>
      </c>
      <c r="W115" s="127"/>
      <c r="X115" s="65">
        <v>-75.341439219999998</v>
      </c>
      <c r="Y115" s="108">
        <v>123.01</v>
      </c>
      <c r="Z115" s="10">
        <f t="shared" si="67"/>
        <v>-2.9299999999999926</v>
      </c>
      <c r="AA115" s="10">
        <f t="shared" si="95"/>
        <v>-1.4649999999999963</v>
      </c>
      <c r="AB115" s="238"/>
      <c r="AC115" s="35">
        <v>-75.329612749999995</v>
      </c>
      <c r="AD115" s="103">
        <v>122.39</v>
      </c>
      <c r="AE115" s="10">
        <f t="shared" si="68"/>
        <v>-3.5499999999999972</v>
      </c>
      <c r="AF115" s="10">
        <f t="shared" si="96"/>
        <v>-1.7749999999999986</v>
      </c>
      <c r="AG115" s="116"/>
      <c r="AH115" s="65">
        <v>-75.378838529999996</v>
      </c>
      <c r="AI115" s="108">
        <v>122.17</v>
      </c>
      <c r="AJ115" s="10">
        <f t="shared" si="69"/>
        <v>-3.769999999999996</v>
      </c>
      <c r="AK115" s="10">
        <f t="shared" si="97"/>
        <v>-1.884999999999998</v>
      </c>
      <c r="AL115" s="127"/>
      <c r="AM115" s="65">
        <v>-75.328203569999999</v>
      </c>
      <c r="AN115" s="108">
        <v>122.29</v>
      </c>
      <c r="AO115" s="10">
        <f t="shared" si="70"/>
        <v>-3.6499999999999915</v>
      </c>
      <c r="AP115" s="10">
        <f t="shared" si="98"/>
        <v>-1.8249999999999957</v>
      </c>
      <c r="AQ115" s="238"/>
      <c r="AR115" s="65">
        <v>-75.324601139999999</v>
      </c>
      <c r="AS115" s="108">
        <v>121.13</v>
      </c>
      <c r="AT115" s="10">
        <f t="shared" si="71"/>
        <v>-4.8100000000000023</v>
      </c>
      <c r="AU115" s="10">
        <f t="shared" si="99"/>
        <v>-2.4050000000000011</v>
      </c>
      <c r="AV115" s="127"/>
      <c r="AW115" s="65">
        <v>-75.378618090000003</v>
      </c>
      <c r="AX115" s="108">
        <v>125.37</v>
      </c>
      <c r="AY115" s="10">
        <f t="shared" si="72"/>
        <v>-0.56999999999999318</v>
      </c>
      <c r="AZ115" s="10">
        <f t="shared" si="100"/>
        <v>-0.28499999999999659</v>
      </c>
      <c r="BA115" s="238"/>
      <c r="BB115" s="65">
        <v>-75.37700538</v>
      </c>
      <c r="BC115" s="108">
        <v>125.45</v>
      </c>
      <c r="BD115" s="10">
        <f t="shared" si="73"/>
        <v>-0.48999999999999488</v>
      </c>
      <c r="BE115" s="10">
        <f t="shared" si="101"/>
        <v>-0.24499999999999744</v>
      </c>
      <c r="BF115" s="127"/>
      <c r="BG115" s="65">
        <v>-75.382801209999997</v>
      </c>
      <c r="BH115" s="108">
        <v>125.92</v>
      </c>
      <c r="BI115" s="10">
        <f t="shared" si="74"/>
        <v>-1.9999999999996021E-2</v>
      </c>
      <c r="BJ115" s="10">
        <f t="shared" si="102"/>
        <v>-9.9999999999980105E-3</v>
      </c>
      <c r="BK115" s="127"/>
      <c r="BL115" s="65">
        <v>-75.383003740000007</v>
      </c>
      <c r="BM115" s="108">
        <v>125.94</v>
      </c>
      <c r="BN115" s="10">
        <f t="shared" si="75"/>
        <v>0</v>
      </c>
      <c r="BO115" s="10">
        <f t="shared" si="103"/>
        <v>0</v>
      </c>
      <c r="BQ115" s="125">
        <v>-75.31873702</v>
      </c>
      <c r="BR115" s="113">
        <v>122.22</v>
      </c>
      <c r="BS115" s="10">
        <f t="shared" si="76"/>
        <v>-3.7199999999999989</v>
      </c>
      <c r="BT115" s="10">
        <f t="shared" si="104"/>
        <v>-1.8599999999999994</v>
      </c>
      <c r="BU115" s="238"/>
      <c r="BV115" s="65">
        <v>-75.272996469999995</v>
      </c>
      <c r="BW115" s="108">
        <v>121.45</v>
      </c>
      <c r="BX115" s="10">
        <f t="shared" si="77"/>
        <v>-4.4899999999999949</v>
      </c>
      <c r="BY115" s="10">
        <f t="shared" si="105"/>
        <v>-2.2449999999999974</v>
      </c>
      <c r="BZ115" s="127"/>
      <c r="CA115" s="35">
        <v>-75.376934259999999</v>
      </c>
      <c r="CB115" s="103">
        <v>124.19</v>
      </c>
      <c r="CC115" s="10">
        <f t="shared" si="78"/>
        <v>-1.75</v>
      </c>
      <c r="CD115" s="10">
        <f t="shared" si="106"/>
        <v>-0.875</v>
      </c>
      <c r="CE115" s="238"/>
      <c r="CF115" s="35">
        <v>-75.374136919999998</v>
      </c>
      <c r="CG115" s="103">
        <v>124.13</v>
      </c>
      <c r="CH115" s="10">
        <f t="shared" si="79"/>
        <v>-1.8100000000000023</v>
      </c>
      <c r="CI115" s="10">
        <f t="shared" si="107"/>
        <v>-0.90500000000000114</v>
      </c>
      <c r="CJ115" s="127"/>
      <c r="CK115" s="37">
        <v>-75.381813260000001</v>
      </c>
      <c r="CL115" s="103">
        <v>125.63</v>
      </c>
      <c r="CM115" s="10">
        <f t="shared" si="80"/>
        <v>-0.31000000000000227</v>
      </c>
      <c r="CN115" s="10">
        <f t="shared" si="108"/>
        <v>-0.15500000000000114</v>
      </c>
      <c r="CO115" s="127"/>
      <c r="CP115" s="37">
        <v>-75.34502655</v>
      </c>
      <c r="CQ115" s="37">
        <v>121.15</v>
      </c>
      <c r="CR115" s="10">
        <f t="shared" si="81"/>
        <v>-4.789999999999992</v>
      </c>
      <c r="CS115" s="10">
        <f t="shared" si="109"/>
        <v>-2.394999999999996</v>
      </c>
      <c r="CT115" s="238"/>
      <c r="CU115" s="35">
        <v>-75.335213120000006</v>
      </c>
      <c r="CV115" s="37">
        <v>119.46</v>
      </c>
      <c r="CW115" s="10">
        <f t="shared" si="82"/>
        <v>-6.480000000000004</v>
      </c>
      <c r="CX115" s="10">
        <f t="shared" si="110"/>
        <v>-3.240000000000002</v>
      </c>
      <c r="CY115" s="127"/>
      <c r="CZ115" s="35">
        <v>-75.371839919999999</v>
      </c>
      <c r="DA115" s="103">
        <v>124.41</v>
      </c>
      <c r="DB115" s="10">
        <f t="shared" si="83"/>
        <v>-1.5300000000000011</v>
      </c>
      <c r="DC115" s="10">
        <f t="shared" si="111"/>
        <v>-0.76500000000000057</v>
      </c>
      <c r="DD115" s="238"/>
      <c r="DE115" s="65">
        <v>-75.370886319999997</v>
      </c>
      <c r="DF115" s="114">
        <v>124.41</v>
      </c>
      <c r="DG115" s="10">
        <f t="shared" si="84"/>
        <v>-1.5300000000000011</v>
      </c>
      <c r="DH115" s="10">
        <f t="shared" si="112"/>
        <v>-0.76500000000000057</v>
      </c>
      <c r="DI115" s="127"/>
      <c r="DJ115" s="35">
        <v>-75.378932849999998</v>
      </c>
      <c r="DK115" s="37">
        <v>125.4</v>
      </c>
      <c r="DL115" s="10">
        <f t="shared" si="85"/>
        <v>-0.53999999999999204</v>
      </c>
      <c r="DM115" s="10">
        <f t="shared" si="113"/>
        <v>-0.26999999999999602</v>
      </c>
      <c r="DN115" s="127"/>
      <c r="DO115" s="65">
        <v>-75.365830459999998</v>
      </c>
      <c r="DP115" s="108">
        <v>122.31</v>
      </c>
      <c r="DQ115" s="10">
        <f t="shared" si="86"/>
        <v>-3.6299999999999955</v>
      </c>
      <c r="DR115" s="10">
        <f t="shared" si="114"/>
        <v>-1.8149999999999977</v>
      </c>
      <c r="DS115" s="238"/>
      <c r="DT115" s="65">
        <v>-75.295804709999999</v>
      </c>
      <c r="DU115" s="108">
        <v>120.62</v>
      </c>
      <c r="DV115" s="10">
        <f t="shared" si="87"/>
        <v>-5.3199999999999932</v>
      </c>
      <c r="DW115" s="10">
        <f t="shared" si="115"/>
        <v>-2.6599999999999966</v>
      </c>
      <c r="DX115" s="115"/>
      <c r="DY115" s="87">
        <v>-75.375800280000007</v>
      </c>
      <c r="DZ115" s="113">
        <v>125.25</v>
      </c>
      <c r="EA115" s="10">
        <f t="shared" si="88"/>
        <v>-0.68999999999999773</v>
      </c>
      <c r="EB115" s="10">
        <f t="shared" si="116"/>
        <v>-0.34499999999999886</v>
      </c>
      <c r="EC115" s="238"/>
      <c r="ED115" s="65">
        <v>-75.364297500000006</v>
      </c>
      <c r="EE115" s="108">
        <v>121.36</v>
      </c>
      <c r="EF115" s="10">
        <f t="shared" si="89"/>
        <v>-4.5799999999999983</v>
      </c>
      <c r="EG115" s="10">
        <f t="shared" si="117"/>
        <v>-2.2899999999999991</v>
      </c>
      <c r="EH115" s="238"/>
      <c r="EI115" s="87">
        <v>-75.375546119999996</v>
      </c>
      <c r="EJ115" s="113">
        <v>125.1</v>
      </c>
      <c r="EK115" s="10">
        <f t="shared" si="90"/>
        <v>-0.84000000000000341</v>
      </c>
      <c r="EL115" s="10">
        <f t="shared" si="118"/>
        <v>-0.42000000000000171</v>
      </c>
      <c r="EM115" s="238"/>
      <c r="EN115" s="151"/>
      <c r="EO115" s="113"/>
      <c r="EP115" s="113"/>
      <c r="EQ115" s="113"/>
      <c r="ER115"/>
      <c r="FE115" s="103"/>
    </row>
    <row r="116" spans="1:161" x14ac:dyDescent="0.25">
      <c r="A116" s="128" t="s">
        <v>70</v>
      </c>
      <c r="B116" s="234">
        <v>3</v>
      </c>
      <c r="C116" s="114" t="s">
        <v>164</v>
      </c>
      <c r="D116" s="65">
        <v>-47.822452370000001</v>
      </c>
      <c r="E116" s="108">
        <v>234.32</v>
      </c>
      <c r="F116" s="10">
        <f t="shared" si="63"/>
        <v>-15.990000000000009</v>
      </c>
      <c r="G116" s="10">
        <f t="shared" si="91"/>
        <v>-5.3300000000000027</v>
      </c>
      <c r="H116" s="116"/>
      <c r="I116" s="65">
        <v>-48.086069969999997</v>
      </c>
      <c r="J116" s="108">
        <v>191.84</v>
      </c>
      <c r="K116" s="10">
        <f t="shared" si="64"/>
        <v>-58.47</v>
      </c>
      <c r="L116" s="10">
        <f t="shared" si="92"/>
        <v>-19.489999999999998</v>
      </c>
      <c r="M116" s="116"/>
      <c r="N116" s="129">
        <v>-224.42095365</v>
      </c>
      <c r="O116" s="108">
        <v>252.7</v>
      </c>
      <c r="P116" s="10">
        <f t="shared" si="119"/>
        <v>2.3899999999999864</v>
      </c>
      <c r="Q116" s="10">
        <f t="shared" si="93"/>
        <v>0.79666666666666208</v>
      </c>
      <c r="R116" s="115"/>
      <c r="S116" s="35">
        <v>-224.41078708000001</v>
      </c>
      <c r="T116" s="103">
        <v>251.86</v>
      </c>
      <c r="U116" s="10">
        <f t="shared" si="120"/>
        <v>1.5500000000000114</v>
      </c>
      <c r="V116" s="10">
        <f t="shared" si="94"/>
        <v>0.51666666666667049</v>
      </c>
      <c r="W116" s="127"/>
      <c r="X116" s="65">
        <v>-224.34839442000001</v>
      </c>
      <c r="Y116" s="108">
        <v>247.32</v>
      </c>
      <c r="Z116" s="10">
        <f t="shared" si="67"/>
        <v>-2.9900000000000091</v>
      </c>
      <c r="AA116" s="10">
        <f t="shared" si="95"/>
        <v>-0.9966666666666697</v>
      </c>
      <c r="AB116" s="238"/>
      <c r="AC116" s="35">
        <v>-224.31989612999999</v>
      </c>
      <c r="AD116" s="103">
        <v>249.74</v>
      </c>
      <c r="AE116" s="10">
        <f t="shared" si="68"/>
        <v>-0.56999999999999318</v>
      </c>
      <c r="AF116" s="10">
        <f t="shared" si="96"/>
        <v>-0.18999999999999773</v>
      </c>
      <c r="AG116" s="116"/>
      <c r="AH116" s="35">
        <v>-224.45048477</v>
      </c>
      <c r="AI116" s="37">
        <v>241.5</v>
      </c>
      <c r="AJ116" s="10">
        <f t="shared" si="69"/>
        <v>-8.8100000000000023</v>
      </c>
      <c r="AK116" s="10">
        <f t="shared" si="97"/>
        <v>-2.9366666666666674</v>
      </c>
      <c r="AL116" s="127"/>
      <c r="AM116" s="65">
        <v>-224.29837398000001</v>
      </c>
      <c r="AN116" s="108">
        <v>241.72</v>
      </c>
      <c r="AO116" s="10">
        <f t="shared" si="70"/>
        <v>-8.5900000000000034</v>
      </c>
      <c r="AP116" s="10">
        <f t="shared" si="98"/>
        <v>-2.8633333333333346</v>
      </c>
      <c r="AQ116" s="238"/>
      <c r="AR116" s="65">
        <v>-224.29089568000001</v>
      </c>
      <c r="AS116" s="108">
        <v>240.22</v>
      </c>
      <c r="AT116" s="10">
        <f t="shared" si="71"/>
        <v>-10.090000000000003</v>
      </c>
      <c r="AU116" s="10">
        <f t="shared" si="99"/>
        <v>-3.3633333333333346</v>
      </c>
      <c r="AV116" s="127"/>
      <c r="AW116" s="65">
        <v>-224.44284712000001</v>
      </c>
      <c r="AX116" s="108">
        <v>248.12</v>
      </c>
      <c r="AY116" s="10">
        <f t="shared" si="72"/>
        <v>-2.1899999999999977</v>
      </c>
      <c r="AZ116" s="10">
        <f t="shared" si="100"/>
        <v>-0.72999999999999921</v>
      </c>
      <c r="BA116" s="238"/>
      <c r="BB116" s="65">
        <v>-224.43781382</v>
      </c>
      <c r="BC116" s="108">
        <v>248.22</v>
      </c>
      <c r="BD116" s="10">
        <f t="shared" si="73"/>
        <v>-2.0900000000000034</v>
      </c>
      <c r="BE116" s="10">
        <f t="shared" si="101"/>
        <v>-0.69666666666666777</v>
      </c>
      <c r="BF116" s="127"/>
      <c r="BG116" s="65">
        <v>-224.45580143000001</v>
      </c>
      <c r="BH116" s="108">
        <v>250.14</v>
      </c>
      <c r="BI116" s="10">
        <f t="shared" si="74"/>
        <v>-0.17000000000001592</v>
      </c>
      <c r="BJ116" s="10">
        <f t="shared" si="102"/>
        <v>-5.6666666666671972E-2</v>
      </c>
      <c r="BK116" s="127"/>
      <c r="BL116" s="65">
        <v>-224.45655962000001</v>
      </c>
      <c r="BM116" s="108">
        <v>250.31</v>
      </c>
      <c r="BN116" s="10">
        <f t="shared" si="75"/>
        <v>0</v>
      </c>
      <c r="BO116" s="10">
        <f t="shared" si="103"/>
        <v>0</v>
      </c>
      <c r="BQ116" s="124">
        <v>-224.28500241</v>
      </c>
      <c r="BR116" s="112">
        <v>250.64</v>
      </c>
      <c r="BS116" s="10">
        <f t="shared" si="76"/>
        <v>0.32999999999998408</v>
      </c>
      <c r="BT116" s="10">
        <f t="shared" si="104"/>
        <v>0.1099999999999947</v>
      </c>
      <c r="BU116" s="238"/>
      <c r="BV116" s="35">
        <v>-224.15576537000001</v>
      </c>
      <c r="BW116" s="103">
        <v>253.06</v>
      </c>
      <c r="BX116" s="10">
        <f t="shared" si="77"/>
        <v>2.75</v>
      </c>
      <c r="BY116" s="10">
        <f t="shared" si="105"/>
        <v>0.91666666666666663</v>
      </c>
      <c r="BZ116" s="127"/>
      <c r="CA116" s="35">
        <v>-224.44664358</v>
      </c>
      <c r="CB116" s="103">
        <v>249.67</v>
      </c>
      <c r="CC116" s="10">
        <f t="shared" si="78"/>
        <v>-0.64000000000001478</v>
      </c>
      <c r="CD116" s="10">
        <f t="shared" si="106"/>
        <v>-0.21333333333333826</v>
      </c>
      <c r="CE116" s="238"/>
      <c r="CF116" s="35">
        <v>-224.43808059</v>
      </c>
      <c r="CG116" s="103">
        <v>249.39</v>
      </c>
      <c r="CH116" s="10">
        <f t="shared" si="79"/>
        <v>-0.92000000000001592</v>
      </c>
      <c r="CI116" s="10">
        <f t="shared" si="107"/>
        <v>-0.30666666666667197</v>
      </c>
      <c r="CJ116" s="127"/>
      <c r="CK116" s="37">
        <v>-224.45305163</v>
      </c>
      <c r="CL116" s="103">
        <v>249.33</v>
      </c>
      <c r="CM116" s="10">
        <f t="shared" si="80"/>
        <v>-0.97999999999998977</v>
      </c>
      <c r="CN116" s="10">
        <f t="shared" si="108"/>
        <v>-0.32666666666666327</v>
      </c>
      <c r="CO116" s="127"/>
      <c r="CP116" s="37">
        <v>-224.36098518</v>
      </c>
      <c r="CQ116" s="37">
        <v>245.63</v>
      </c>
      <c r="CR116" s="10">
        <f t="shared" si="81"/>
        <v>-4.6800000000000068</v>
      </c>
      <c r="CS116" s="10">
        <f t="shared" si="109"/>
        <v>-1.5600000000000023</v>
      </c>
      <c r="CT116" s="238"/>
      <c r="CU116" s="35">
        <v>-224.34377054999999</v>
      </c>
      <c r="CV116" s="37">
        <v>247.93</v>
      </c>
      <c r="CW116" s="10">
        <f t="shared" si="82"/>
        <v>-2.3799999999999955</v>
      </c>
      <c r="CX116" s="10">
        <f t="shared" si="110"/>
        <v>-0.79333333333333178</v>
      </c>
      <c r="CY116" s="127"/>
      <c r="CZ116" s="35">
        <v>-224.43104740000001</v>
      </c>
      <c r="DA116" s="103">
        <v>250.15</v>
      </c>
      <c r="DB116" s="10">
        <f t="shared" si="83"/>
        <v>-0.15999999999999659</v>
      </c>
      <c r="DC116" s="10">
        <f t="shared" si="111"/>
        <v>-5.3333333333332199E-2</v>
      </c>
      <c r="DD116" s="238"/>
      <c r="DE116" s="35">
        <v>-224.42690658999999</v>
      </c>
      <c r="DF116" s="37">
        <v>249.35</v>
      </c>
      <c r="DG116" s="10">
        <f t="shared" si="84"/>
        <v>-0.96000000000000796</v>
      </c>
      <c r="DH116" s="10">
        <f t="shared" si="112"/>
        <v>-0.32000000000000267</v>
      </c>
      <c r="DI116" s="127"/>
      <c r="DJ116" s="35">
        <v>-224.44740676000001</v>
      </c>
      <c r="DK116" s="37">
        <v>250.41</v>
      </c>
      <c r="DL116" s="10">
        <f t="shared" si="85"/>
        <v>9.9999999999994316E-2</v>
      </c>
      <c r="DM116" s="10">
        <f t="shared" si="113"/>
        <v>3.3333333333331439E-2</v>
      </c>
      <c r="DN116" s="127"/>
      <c r="DO116" s="65">
        <v>-224.40945119</v>
      </c>
      <c r="DP116" s="108">
        <v>240.27</v>
      </c>
      <c r="DQ116" s="10">
        <f t="shared" si="86"/>
        <v>-10.039999999999992</v>
      </c>
      <c r="DR116" s="10">
        <f t="shared" si="114"/>
        <v>-3.346666666666664</v>
      </c>
      <c r="DS116" s="238"/>
      <c r="DT116" s="65">
        <v>-224.250764</v>
      </c>
      <c r="DU116" s="108">
        <v>253.2</v>
      </c>
      <c r="DV116" s="10">
        <f t="shared" si="87"/>
        <v>2.8899999999999864</v>
      </c>
      <c r="DW116" s="10">
        <f t="shared" si="115"/>
        <v>0.96333333333332882</v>
      </c>
      <c r="DX116" s="115"/>
      <c r="DY116" s="87">
        <v>-224.43482764000001</v>
      </c>
      <c r="DZ116" s="113">
        <v>248.04</v>
      </c>
      <c r="EA116" s="10">
        <f t="shared" si="88"/>
        <v>-2.2700000000000102</v>
      </c>
      <c r="EB116" s="10">
        <f t="shared" si="116"/>
        <v>-0.75666666666667004</v>
      </c>
      <c r="EC116" s="238"/>
      <c r="ED116" s="65">
        <v>-224.40726090999999</v>
      </c>
      <c r="EE116" s="108">
        <v>238.94</v>
      </c>
      <c r="EF116" s="10">
        <f t="shared" si="89"/>
        <v>-11.370000000000005</v>
      </c>
      <c r="EG116" s="10">
        <f t="shared" si="117"/>
        <v>-3.7900000000000014</v>
      </c>
      <c r="EH116" s="238"/>
      <c r="EI116" s="87">
        <v>-224.43420155000001</v>
      </c>
      <c r="EJ116" s="113">
        <v>247.68</v>
      </c>
      <c r="EK116" s="10">
        <f t="shared" si="90"/>
        <v>-2.6299999999999955</v>
      </c>
      <c r="EL116" s="10">
        <f t="shared" si="118"/>
        <v>-0.87666666666666515</v>
      </c>
      <c r="EM116" s="238"/>
      <c r="EN116" s="151"/>
      <c r="EO116" s="113"/>
      <c r="EP116" s="113"/>
      <c r="EQ116" s="113"/>
      <c r="ER116"/>
      <c r="FE116" s="103"/>
    </row>
    <row r="117" spans="1:161" x14ac:dyDescent="0.25">
      <c r="A117" s="128" t="s">
        <v>80</v>
      </c>
      <c r="B117" s="234">
        <v>11</v>
      </c>
      <c r="C117" s="114" t="s">
        <v>165</v>
      </c>
      <c r="D117" s="65">
        <v>-21.949298500000001</v>
      </c>
      <c r="E117" s="108">
        <v>1091.32</v>
      </c>
      <c r="F117" s="10">
        <f t="shared" si="63"/>
        <v>-48.460000000000036</v>
      </c>
      <c r="G117" s="10">
        <f t="shared" si="91"/>
        <v>-4.4054545454545488</v>
      </c>
      <c r="H117" s="116"/>
      <c r="I117" s="65">
        <v>-22.07294315</v>
      </c>
      <c r="J117" s="108">
        <v>1101.73</v>
      </c>
      <c r="K117" s="10">
        <f t="shared" si="64"/>
        <v>-38.049999999999955</v>
      </c>
      <c r="L117" s="10">
        <f t="shared" si="92"/>
        <v>-3.459090909090905</v>
      </c>
      <c r="M117" s="116"/>
      <c r="N117" s="129">
        <v>-118.5237803</v>
      </c>
      <c r="O117" s="108">
        <v>1142.3800000000001</v>
      </c>
      <c r="P117" s="10">
        <f t="shared" si="119"/>
        <v>2.6000000000001364</v>
      </c>
      <c r="Q117" s="10">
        <f t="shared" si="93"/>
        <v>0.23636363636364877</v>
      </c>
      <c r="R117" s="115"/>
      <c r="S117" s="35">
        <v>-118.51854525</v>
      </c>
      <c r="T117" s="103">
        <v>1143.27</v>
      </c>
      <c r="U117" s="10">
        <f t="shared" si="120"/>
        <v>3.4900000000000091</v>
      </c>
      <c r="V117" s="10">
        <f t="shared" si="94"/>
        <v>0.31727272727272809</v>
      </c>
      <c r="W117" s="127"/>
      <c r="X117" s="65">
        <v>-118.49485727</v>
      </c>
      <c r="Y117" s="108">
        <v>1149.8399999999999</v>
      </c>
      <c r="Z117" s="10">
        <f t="shared" si="67"/>
        <v>10.059999999999945</v>
      </c>
      <c r="AA117" s="10">
        <f t="shared" si="95"/>
        <v>0.91454545454544955</v>
      </c>
      <c r="AB117" s="238"/>
      <c r="AC117" s="35">
        <v>-118.47548487</v>
      </c>
      <c r="AD117" s="103">
        <v>1152.1099999999999</v>
      </c>
      <c r="AE117" s="10">
        <f t="shared" si="68"/>
        <v>12.329999999999927</v>
      </c>
      <c r="AF117" s="10">
        <f t="shared" si="96"/>
        <v>1.1209090909090842</v>
      </c>
      <c r="AG117" s="116"/>
      <c r="AH117" s="35">
        <v>-118.50953231</v>
      </c>
      <c r="AI117" s="37">
        <v>1135.94</v>
      </c>
      <c r="AJ117" s="10">
        <f t="shared" si="69"/>
        <v>-3.8399999999999181</v>
      </c>
      <c r="AK117" s="10">
        <f t="shared" si="97"/>
        <v>-0.34909090909090162</v>
      </c>
      <c r="AL117" s="127"/>
      <c r="AM117" s="65">
        <v>-118.4668978</v>
      </c>
      <c r="AN117" s="108">
        <v>1136.55</v>
      </c>
      <c r="AO117" s="10">
        <f t="shared" si="70"/>
        <v>-3.2300000000000182</v>
      </c>
      <c r="AP117" s="10">
        <f t="shared" si="98"/>
        <v>-0.29363636363636531</v>
      </c>
      <c r="AQ117" s="238"/>
      <c r="AR117" s="65">
        <v>-118.45425256999999</v>
      </c>
      <c r="AS117" s="108">
        <v>1131.76</v>
      </c>
      <c r="AT117" s="10">
        <f t="shared" si="71"/>
        <v>-8.0199999999999818</v>
      </c>
      <c r="AU117" s="10">
        <f t="shared" si="99"/>
        <v>-0.72909090909090746</v>
      </c>
      <c r="AV117" s="127"/>
      <c r="AW117" s="65">
        <v>-118.52969136999999</v>
      </c>
      <c r="AX117" s="108">
        <v>1139.22</v>
      </c>
      <c r="AY117" s="10">
        <f t="shared" si="72"/>
        <v>-0.55999999999994543</v>
      </c>
      <c r="AZ117" s="10">
        <f t="shared" si="100"/>
        <v>-5.0909090909085949E-2</v>
      </c>
      <c r="BA117" s="238"/>
      <c r="BB117" s="65">
        <v>-118.52662905</v>
      </c>
      <c r="BC117" s="108">
        <v>1140.23</v>
      </c>
      <c r="BD117" s="10">
        <f t="shared" si="73"/>
        <v>0.45000000000004547</v>
      </c>
      <c r="BE117" s="10">
        <f t="shared" si="101"/>
        <v>4.0909090909095044E-2</v>
      </c>
      <c r="BF117" s="127"/>
      <c r="BG117" s="65">
        <v>-118.53495218</v>
      </c>
      <c r="BH117" s="108">
        <v>1139.78</v>
      </c>
      <c r="BI117" s="10">
        <f t="shared" si="74"/>
        <v>0</v>
      </c>
      <c r="BJ117" s="10">
        <f t="shared" si="102"/>
        <v>0</v>
      </c>
      <c r="BK117" s="127"/>
      <c r="BL117" s="65">
        <v>-118.535144</v>
      </c>
      <c r="BM117" s="108">
        <v>1139.78</v>
      </c>
      <c r="BN117" s="10">
        <f t="shared" si="75"/>
        <v>0</v>
      </c>
      <c r="BO117" s="10">
        <f t="shared" si="103"/>
        <v>0</v>
      </c>
      <c r="BQ117" s="124">
        <v>-118.46020264000001</v>
      </c>
      <c r="BR117" s="112">
        <v>1143.08</v>
      </c>
      <c r="BS117" s="10">
        <f t="shared" si="76"/>
        <v>3.2999999999999545</v>
      </c>
      <c r="BT117" s="10">
        <f t="shared" si="104"/>
        <v>0.29999999999999588</v>
      </c>
      <c r="BU117" s="238"/>
      <c r="BV117" s="35">
        <v>-118.39017191000001</v>
      </c>
      <c r="BW117" s="103">
        <v>1145.8699999999999</v>
      </c>
      <c r="BX117" s="10">
        <f t="shared" si="77"/>
        <v>6.0899999999999181</v>
      </c>
      <c r="BY117" s="10">
        <f t="shared" si="105"/>
        <v>0.55363636363635615</v>
      </c>
      <c r="BZ117" s="127"/>
      <c r="CA117" s="35">
        <v>-118.52778391</v>
      </c>
      <c r="CB117" s="103">
        <v>1138.49</v>
      </c>
      <c r="CC117" s="10">
        <f t="shared" si="78"/>
        <v>-1.2899999999999636</v>
      </c>
      <c r="CD117" s="10">
        <f t="shared" si="106"/>
        <v>-0.11727272727272396</v>
      </c>
      <c r="CE117" s="238"/>
      <c r="CF117" s="35">
        <v>-118.52141888</v>
      </c>
      <c r="CG117" s="103">
        <v>1138.1400000000001</v>
      </c>
      <c r="CH117" s="10">
        <f t="shared" si="79"/>
        <v>-1.6399999999998727</v>
      </c>
      <c r="CI117" s="10">
        <f t="shared" si="107"/>
        <v>-0.14909090909089751</v>
      </c>
      <c r="CJ117" s="127"/>
      <c r="CK117" s="37">
        <v>-118.53358375000001</v>
      </c>
      <c r="CL117" s="103">
        <v>1139.47</v>
      </c>
      <c r="CM117" s="10">
        <f t="shared" si="80"/>
        <v>-0.30999999999994543</v>
      </c>
      <c r="CN117" s="10">
        <f t="shared" si="108"/>
        <v>-2.8181818181813222E-2</v>
      </c>
      <c r="CO117" s="127"/>
      <c r="CP117" s="37">
        <v>-118.49895939</v>
      </c>
      <c r="CQ117" s="37">
        <v>1136.57</v>
      </c>
      <c r="CR117" s="10">
        <f t="shared" si="81"/>
        <v>-3.2100000000000364</v>
      </c>
      <c r="CS117" s="10">
        <f t="shared" si="109"/>
        <v>-0.29181818181818514</v>
      </c>
      <c r="CT117" s="238"/>
      <c r="CU117" s="35">
        <v>-118.47046579000001</v>
      </c>
      <c r="CV117" s="37">
        <v>1128.1199999999999</v>
      </c>
      <c r="CW117" s="10">
        <f t="shared" si="82"/>
        <v>-11.660000000000082</v>
      </c>
      <c r="CX117" s="10">
        <f t="shared" si="110"/>
        <v>-1.0600000000000074</v>
      </c>
      <c r="CY117" s="127"/>
      <c r="CZ117" s="35">
        <v>-118.52568078</v>
      </c>
      <c r="DA117" s="103">
        <v>1139.96</v>
      </c>
      <c r="DB117" s="10">
        <f t="shared" si="83"/>
        <v>0.18000000000006366</v>
      </c>
      <c r="DC117" s="10">
        <f t="shared" si="111"/>
        <v>1.6363636363642152E-2</v>
      </c>
      <c r="DD117" s="238"/>
      <c r="DE117" s="35">
        <v>-118.52278509999999</v>
      </c>
      <c r="DF117" s="37">
        <v>1139.52</v>
      </c>
      <c r="DG117" s="10">
        <f t="shared" si="84"/>
        <v>-0.25999999999999091</v>
      </c>
      <c r="DH117" s="10">
        <f t="shared" si="112"/>
        <v>-2.363636363636281E-2</v>
      </c>
      <c r="DI117" s="127"/>
      <c r="DJ117" s="35">
        <v>-118.53141809</v>
      </c>
      <c r="DK117" s="37">
        <v>1140.48</v>
      </c>
      <c r="DL117" s="10">
        <f t="shared" si="85"/>
        <v>0.70000000000004547</v>
      </c>
      <c r="DM117" s="10">
        <f t="shared" si="113"/>
        <v>6.3636363636367765E-2</v>
      </c>
      <c r="DN117" s="127"/>
      <c r="DO117" s="65">
        <v>-118.50674741</v>
      </c>
      <c r="DP117" s="108">
        <v>1141.02</v>
      </c>
      <c r="DQ117" s="10">
        <f t="shared" si="86"/>
        <v>1.2400000000000091</v>
      </c>
      <c r="DR117" s="10">
        <f t="shared" si="114"/>
        <v>0.11272727272727355</v>
      </c>
      <c r="DS117" s="238"/>
      <c r="DT117" s="65">
        <v>-118.25739025999999</v>
      </c>
      <c r="DU117" s="108">
        <v>1155.1600000000001</v>
      </c>
      <c r="DV117" s="10">
        <f t="shared" si="87"/>
        <v>15.380000000000109</v>
      </c>
      <c r="DW117" s="10">
        <f t="shared" si="115"/>
        <v>1.3981818181818282</v>
      </c>
      <c r="DX117" s="115"/>
      <c r="DY117" s="87">
        <v>-118.52336511999999</v>
      </c>
      <c r="DZ117" s="113">
        <v>1139.3499999999999</v>
      </c>
      <c r="EA117" s="10">
        <f t="shared" si="88"/>
        <v>-0.43000000000006366</v>
      </c>
      <c r="EB117" s="10">
        <f t="shared" si="116"/>
        <v>-3.909090909091488E-2</v>
      </c>
      <c r="EC117" s="238"/>
      <c r="ED117" s="65">
        <v>-118.49890104000001</v>
      </c>
      <c r="EE117" s="108">
        <v>1136.17</v>
      </c>
      <c r="EF117" s="10">
        <f t="shared" si="89"/>
        <v>-3.6099999999999</v>
      </c>
      <c r="EG117" s="10">
        <f t="shared" si="117"/>
        <v>-0.32818181818180908</v>
      </c>
      <c r="EH117" s="238"/>
      <c r="EI117" s="87">
        <v>-118.52189672999999</v>
      </c>
      <c r="EJ117" s="113">
        <v>1138.46</v>
      </c>
      <c r="EK117" s="10">
        <f t="shared" si="90"/>
        <v>-1.3199999999999363</v>
      </c>
      <c r="EL117" s="10">
        <f t="shared" si="118"/>
        <v>-0.11999999999999421</v>
      </c>
      <c r="EM117" s="238"/>
      <c r="EN117" s="151"/>
      <c r="EO117" s="113"/>
      <c r="EP117" s="113"/>
      <c r="EQ117" s="113"/>
      <c r="ER117"/>
      <c r="FE117" s="103"/>
    </row>
    <row r="118" spans="1:161" x14ac:dyDescent="0.25">
      <c r="A118" s="128" t="s">
        <v>80</v>
      </c>
      <c r="B118" s="234">
        <v>9</v>
      </c>
      <c r="C118" s="114" t="s">
        <v>166</v>
      </c>
      <c r="D118" s="65">
        <v>-20.705673130000001</v>
      </c>
      <c r="E118" s="108">
        <v>931.48</v>
      </c>
      <c r="F118" s="10">
        <f t="shared" si="63"/>
        <v>-49.980000000000018</v>
      </c>
      <c r="G118" s="10">
        <f t="shared" si="91"/>
        <v>-5.5533333333333355</v>
      </c>
      <c r="H118" s="116"/>
      <c r="I118" s="65">
        <v>-20.831531210000001</v>
      </c>
      <c r="J118" s="108">
        <v>944.32</v>
      </c>
      <c r="K118" s="10">
        <f t="shared" si="64"/>
        <v>-37.139999999999986</v>
      </c>
      <c r="L118" s="10">
        <f t="shared" si="92"/>
        <v>-4.1266666666666652</v>
      </c>
      <c r="M118" s="116"/>
      <c r="N118" s="129">
        <v>-117.27789998999999</v>
      </c>
      <c r="O118" s="108">
        <v>983.21</v>
      </c>
      <c r="P118" s="10">
        <f t="shared" si="119"/>
        <v>1.75</v>
      </c>
      <c r="Q118" s="10">
        <f t="shared" si="93"/>
        <v>0.19444444444444445</v>
      </c>
      <c r="R118" s="115"/>
      <c r="S118" s="35">
        <v>-117.27252221000001</v>
      </c>
      <c r="T118" s="103">
        <v>984.01</v>
      </c>
      <c r="U118" s="10">
        <f t="shared" si="120"/>
        <v>2.5499999999999545</v>
      </c>
      <c r="V118" s="10">
        <f t="shared" si="94"/>
        <v>0.28333333333332827</v>
      </c>
      <c r="W118" s="127"/>
      <c r="X118" s="65">
        <v>-117.24777372</v>
      </c>
      <c r="Y118" s="108">
        <v>987.25</v>
      </c>
      <c r="Z118" s="10">
        <f t="shared" si="67"/>
        <v>5.7899999999999636</v>
      </c>
      <c r="AA118" s="10">
        <f t="shared" si="95"/>
        <v>0.64333333333332932</v>
      </c>
      <c r="AB118" s="238"/>
      <c r="AC118" s="35">
        <v>-117.22697271</v>
      </c>
      <c r="AD118" s="103">
        <v>988.56</v>
      </c>
      <c r="AE118" s="10">
        <f t="shared" si="68"/>
        <v>7.0999999999999091</v>
      </c>
      <c r="AF118" s="10">
        <f t="shared" si="96"/>
        <v>0.78888888888887876</v>
      </c>
      <c r="AG118" s="116"/>
      <c r="AH118" s="35">
        <v>-117.26450819999999</v>
      </c>
      <c r="AI118" s="37">
        <v>976.67</v>
      </c>
      <c r="AJ118" s="10">
        <f t="shared" si="69"/>
        <v>-4.7900000000000773</v>
      </c>
      <c r="AK118" s="10">
        <f t="shared" si="97"/>
        <v>-0.53222222222223081</v>
      </c>
      <c r="AL118" s="127"/>
      <c r="AM118" s="65">
        <v>-117.22179635000001</v>
      </c>
      <c r="AN118" s="108">
        <v>977.23</v>
      </c>
      <c r="AO118" s="10">
        <f t="shared" si="70"/>
        <v>-4.2300000000000182</v>
      </c>
      <c r="AP118" s="10">
        <f t="shared" si="98"/>
        <v>-0.47000000000000203</v>
      </c>
      <c r="AQ118" s="238"/>
      <c r="AR118" s="65">
        <v>-117.2108789</v>
      </c>
      <c r="AS118" s="108">
        <v>973.44</v>
      </c>
      <c r="AT118" s="10">
        <f t="shared" si="71"/>
        <v>-8.0199999999999818</v>
      </c>
      <c r="AU118" s="10">
        <f t="shared" si="99"/>
        <v>-0.89111111111110908</v>
      </c>
      <c r="AV118" s="127"/>
      <c r="AW118" s="65">
        <v>-117.28466347</v>
      </c>
      <c r="AX118" s="108">
        <v>980.87</v>
      </c>
      <c r="AY118" s="10">
        <f t="shared" si="72"/>
        <v>-0.59000000000003183</v>
      </c>
      <c r="AZ118" s="10">
        <f t="shared" si="100"/>
        <v>-6.5555555555559086E-2</v>
      </c>
      <c r="BA118" s="238"/>
      <c r="BB118" s="65">
        <v>-117.28155941999999</v>
      </c>
      <c r="BC118" s="108">
        <v>981.86</v>
      </c>
      <c r="BD118" s="10">
        <f t="shared" si="73"/>
        <v>0.39999999999997726</v>
      </c>
      <c r="BE118" s="10">
        <f t="shared" si="101"/>
        <v>4.444444444444192E-2</v>
      </c>
      <c r="BF118" s="127"/>
      <c r="BG118" s="65">
        <v>-117.28977390999999</v>
      </c>
      <c r="BH118" s="108">
        <v>981.42</v>
      </c>
      <c r="BI118" s="10">
        <f t="shared" si="74"/>
        <v>-4.0000000000077307E-2</v>
      </c>
      <c r="BJ118" s="10">
        <f t="shared" si="102"/>
        <v>-4.4444444444530339E-3</v>
      </c>
      <c r="BK118" s="127"/>
      <c r="BL118" s="65">
        <v>-117.29003</v>
      </c>
      <c r="BM118" s="108">
        <v>981.46</v>
      </c>
      <c r="BN118" s="10">
        <f t="shared" si="75"/>
        <v>0</v>
      </c>
      <c r="BO118" s="10">
        <f t="shared" si="103"/>
        <v>0</v>
      </c>
      <c r="BQ118" s="124">
        <v>-117.21394126</v>
      </c>
      <c r="BR118" s="112">
        <v>982.83</v>
      </c>
      <c r="BS118" s="10">
        <f t="shared" si="76"/>
        <v>1.3700000000000045</v>
      </c>
      <c r="BT118" s="10">
        <f t="shared" si="104"/>
        <v>0.15222222222222273</v>
      </c>
      <c r="BU118" s="238"/>
      <c r="BV118" s="35">
        <v>-117.14567825</v>
      </c>
      <c r="BW118" s="103">
        <v>986.53</v>
      </c>
      <c r="BX118" s="10">
        <f t="shared" si="77"/>
        <v>5.0699999999999363</v>
      </c>
      <c r="BY118" s="10">
        <f t="shared" si="105"/>
        <v>0.56333333333332625</v>
      </c>
      <c r="BZ118" s="127"/>
      <c r="CA118" s="35">
        <v>-117.28332930000001</v>
      </c>
      <c r="CB118" s="103">
        <v>980.21</v>
      </c>
      <c r="CC118" s="10">
        <f t="shared" si="78"/>
        <v>-1.25</v>
      </c>
      <c r="CD118" s="10">
        <f t="shared" si="106"/>
        <v>-0.1388888888888889</v>
      </c>
      <c r="CE118" s="238"/>
      <c r="CF118" s="35">
        <v>-117.27701222</v>
      </c>
      <c r="CG118" s="103">
        <v>979.89</v>
      </c>
      <c r="CH118" s="10">
        <f t="shared" si="79"/>
        <v>-1.57000000000005</v>
      </c>
      <c r="CI118" s="10">
        <f t="shared" si="107"/>
        <v>-0.17444444444445001</v>
      </c>
      <c r="CJ118" s="127"/>
      <c r="CK118" s="37">
        <v>-117.28844404</v>
      </c>
      <c r="CL118" s="103">
        <v>981.09</v>
      </c>
      <c r="CM118" s="10">
        <f t="shared" si="80"/>
        <v>-0.37000000000000455</v>
      </c>
      <c r="CN118" s="10">
        <f t="shared" si="108"/>
        <v>-4.1111111111111619E-2</v>
      </c>
      <c r="CO118" s="127"/>
      <c r="CP118" s="37">
        <v>-117.2533988</v>
      </c>
      <c r="CQ118" s="37">
        <v>976.75</v>
      </c>
      <c r="CR118" s="10">
        <f t="shared" si="81"/>
        <v>-4.7100000000000364</v>
      </c>
      <c r="CS118" s="10">
        <f t="shared" si="109"/>
        <v>-0.52333333333333742</v>
      </c>
      <c r="CT118" s="238"/>
      <c r="CU118" s="35">
        <v>-117.22786882</v>
      </c>
      <c r="CV118" s="37">
        <v>969.96</v>
      </c>
      <c r="CW118" s="10">
        <f t="shared" si="82"/>
        <v>-11.5</v>
      </c>
      <c r="CX118" s="10">
        <f t="shared" si="110"/>
        <v>-1.2777777777777777</v>
      </c>
      <c r="CY118" s="127"/>
      <c r="CZ118" s="35">
        <v>-117.28055551</v>
      </c>
      <c r="DA118" s="103">
        <v>981.27</v>
      </c>
      <c r="DB118" s="10">
        <f t="shared" si="83"/>
        <v>-0.19000000000005457</v>
      </c>
      <c r="DC118" s="10">
        <f t="shared" si="111"/>
        <v>-2.1111111111117173E-2</v>
      </c>
      <c r="DD118" s="238"/>
      <c r="DE118" s="35">
        <v>-117.27774888</v>
      </c>
      <c r="DF118" s="37">
        <v>980.88</v>
      </c>
      <c r="DG118" s="10">
        <f t="shared" si="84"/>
        <v>-0.58000000000004093</v>
      </c>
      <c r="DH118" s="10">
        <f t="shared" si="112"/>
        <v>-6.4444444444448995E-2</v>
      </c>
      <c r="DI118" s="127"/>
      <c r="DJ118" s="35">
        <v>-117.28608115</v>
      </c>
      <c r="DK118" s="37">
        <v>981.89</v>
      </c>
      <c r="DL118" s="10">
        <f t="shared" si="85"/>
        <v>0.42999999999994998</v>
      </c>
      <c r="DM118" s="10">
        <f t="shared" si="113"/>
        <v>4.7777777777772222E-2</v>
      </c>
      <c r="DN118" s="127"/>
      <c r="DO118" s="65">
        <v>-117.26049694</v>
      </c>
      <c r="DP118" s="108">
        <v>980.72</v>
      </c>
      <c r="DQ118" s="10">
        <f t="shared" si="86"/>
        <v>-0.74000000000000909</v>
      </c>
      <c r="DR118" s="10">
        <f t="shared" si="114"/>
        <v>-8.2222222222223237E-2</v>
      </c>
      <c r="DS118" s="238"/>
      <c r="DT118" s="65">
        <v>-117.01402720999999</v>
      </c>
      <c r="DU118" s="108">
        <v>987.17</v>
      </c>
      <c r="DV118" s="10">
        <f t="shared" si="87"/>
        <v>5.7099999999999227</v>
      </c>
      <c r="DW118" s="10">
        <f t="shared" si="115"/>
        <v>0.63444444444443582</v>
      </c>
      <c r="DX118" s="115"/>
      <c r="DY118" s="87">
        <v>-117.27834812</v>
      </c>
      <c r="DZ118" s="113">
        <v>981.02</v>
      </c>
      <c r="EA118" s="10">
        <f t="shared" si="88"/>
        <v>-0.44000000000005457</v>
      </c>
      <c r="EB118" s="10">
        <f t="shared" si="116"/>
        <v>-4.8888888888894949E-2</v>
      </c>
      <c r="EC118" s="238"/>
      <c r="ED118" s="65">
        <v>-117.25448616</v>
      </c>
      <c r="EE118" s="108">
        <v>977.03</v>
      </c>
      <c r="EF118" s="10">
        <f t="shared" si="89"/>
        <v>-4.4300000000000637</v>
      </c>
      <c r="EG118" s="10">
        <f t="shared" si="117"/>
        <v>-0.49222222222222928</v>
      </c>
      <c r="EH118" s="238"/>
      <c r="EI118" s="87">
        <v>-117.27731636999999</v>
      </c>
      <c r="EJ118" s="113">
        <v>980.4</v>
      </c>
      <c r="EK118" s="10">
        <f t="shared" si="90"/>
        <v>-1.0600000000000591</v>
      </c>
      <c r="EL118" s="10">
        <f t="shared" si="118"/>
        <v>-0.11777777777778435</v>
      </c>
      <c r="EM118" s="238"/>
      <c r="EN118" s="151"/>
      <c r="EO118" s="113"/>
      <c r="EP118" s="113"/>
      <c r="EQ118" s="113"/>
      <c r="ER118"/>
      <c r="FE118" s="103"/>
    </row>
    <row r="119" spans="1:161" x14ac:dyDescent="0.25">
      <c r="A119" s="128" t="s">
        <v>80</v>
      </c>
      <c r="B119" s="234">
        <v>7</v>
      </c>
      <c r="C119" s="114" t="s">
        <v>167</v>
      </c>
      <c r="D119" s="65">
        <v>-19.434929879999999</v>
      </c>
      <c r="E119" s="108">
        <v>754.63</v>
      </c>
      <c r="F119" s="10">
        <f t="shared" si="63"/>
        <v>-57.210000000000036</v>
      </c>
      <c r="G119" s="10">
        <f t="shared" si="91"/>
        <v>-8.1728571428571488</v>
      </c>
      <c r="H119" s="116"/>
      <c r="I119" s="65">
        <v>-19.569007410000001</v>
      </c>
      <c r="J119" s="108">
        <v>773.66</v>
      </c>
      <c r="K119" s="10">
        <f t="shared" si="64"/>
        <v>-38.180000000000064</v>
      </c>
      <c r="L119" s="10">
        <f t="shared" si="92"/>
        <v>-5.4542857142857235</v>
      </c>
      <c r="M119" s="116"/>
      <c r="N119" s="129">
        <v>-116.01506126</v>
      </c>
      <c r="O119" s="108">
        <v>813.4</v>
      </c>
      <c r="P119" s="10">
        <f t="shared" si="119"/>
        <v>1.5599999999999454</v>
      </c>
      <c r="Q119" s="10">
        <f t="shared" si="93"/>
        <v>0.22285714285713507</v>
      </c>
      <c r="R119" s="115"/>
      <c r="S119" s="35">
        <v>-116.00910905000001</v>
      </c>
      <c r="T119" s="103">
        <v>813.84</v>
      </c>
      <c r="U119" s="10">
        <f t="shared" si="120"/>
        <v>2</v>
      </c>
      <c r="V119" s="10">
        <f t="shared" si="94"/>
        <v>0.2857142857142857</v>
      </c>
      <c r="W119" s="127"/>
      <c r="X119" s="65">
        <v>-115.98420686999999</v>
      </c>
      <c r="Y119" s="108">
        <v>814.33</v>
      </c>
      <c r="Z119" s="10">
        <f t="shared" si="67"/>
        <v>2.4900000000000091</v>
      </c>
      <c r="AA119" s="10">
        <f t="shared" si="95"/>
        <v>0.35571428571428704</v>
      </c>
      <c r="AB119" s="238"/>
      <c r="AC119" s="35">
        <v>-115.96052035</v>
      </c>
      <c r="AD119" s="103">
        <v>813.75</v>
      </c>
      <c r="AE119" s="10">
        <f t="shared" si="68"/>
        <v>1.9099999999999682</v>
      </c>
      <c r="AF119" s="10">
        <f t="shared" si="96"/>
        <v>0.2728571428571383</v>
      </c>
      <c r="AG119" s="116"/>
      <c r="AH119" s="35">
        <v>-116.00263986</v>
      </c>
      <c r="AI119" s="37">
        <v>806.84</v>
      </c>
      <c r="AJ119" s="10">
        <f t="shared" si="69"/>
        <v>-5</v>
      </c>
      <c r="AK119" s="10">
        <f t="shared" si="97"/>
        <v>-0.7142857142857143</v>
      </c>
      <c r="AL119" s="127"/>
      <c r="AM119" s="65">
        <v>-115.95987089</v>
      </c>
      <c r="AN119" s="108">
        <v>807.36</v>
      </c>
      <c r="AO119" s="10">
        <f t="shared" si="70"/>
        <v>-4.4800000000000182</v>
      </c>
      <c r="AP119" s="10">
        <f t="shared" si="98"/>
        <v>-0.64000000000000257</v>
      </c>
      <c r="AQ119" s="238"/>
      <c r="AR119" s="65">
        <v>-115.94806138</v>
      </c>
      <c r="AS119" s="108">
        <v>802.92</v>
      </c>
      <c r="AT119" s="10">
        <f t="shared" si="71"/>
        <v>-8.9200000000000728</v>
      </c>
      <c r="AU119" s="10">
        <f t="shared" si="99"/>
        <v>-1.2742857142857247</v>
      </c>
      <c r="AV119" s="127"/>
      <c r="AW119" s="65">
        <v>-116.02185833999999</v>
      </c>
      <c r="AX119" s="108">
        <v>811.37</v>
      </c>
      <c r="AY119" s="10">
        <f t="shared" si="72"/>
        <v>-0.47000000000002728</v>
      </c>
      <c r="AZ119" s="10">
        <f t="shared" si="100"/>
        <v>-6.7142857142861043E-2</v>
      </c>
      <c r="BA119" s="238"/>
      <c r="BB119" s="65">
        <v>-116.01867571</v>
      </c>
      <c r="BC119" s="108">
        <v>812.3</v>
      </c>
      <c r="BD119" s="10">
        <f t="shared" si="73"/>
        <v>0.45999999999992269</v>
      </c>
      <c r="BE119" s="10">
        <f t="shared" si="101"/>
        <v>6.5714285714274664E-2</v>
      </c>
      <c r="BF119" s="127"/>
      <c r="BG119" s="65">
        <v>-116.02666137</v>
      </c>
      <c r="BH119" s="108">
        <v>811.8</v>
      </c>
      <c r="BI119" s="10">
        <f t="shared" si="74"/>
        <v>-4.0000000000077307E-2</v>
      </c>
      <c r="BJ119" s="10">
        <f t="shared" si="102"/>
        <v>-5.7142857142967584E-3</v>
      </c>
      <c r="BK119" s="127"/>
      <c r="BL119" s="65">
        <v>-116.02689684000001</v>
      </c>
      <c r="BM119" s="108">
        <v>811.84</v>
      </c>
      <c r="BN119" s="10">
        <f t="shared" si="75"/>
        <v>0</v>
      </c>
      <c r="BO119" s="10">
        <f t="shared" si="103"/>
        <v>0</v>
      </c>
      <c r="BQ119" s="124">
        <v>-115.95243748999999</v>
      </c>
      <c r="BR119" s="112">
        <v>813.01</v>
      </c>
      <c r="BS119" s="10">
        <f t="shared" si="76"/>
        <v>1.1699999999999591</v>
      </c>
      <c r="BT119" s="10">
        <f t="shared" si="104"/>
        <v>0.16714285714285129</v>
      </c>
      <c r="BU119" s="238"/>
      <c r="BV119" s="35">
        <v>-115.8833444</v>
      </c>
      <c r="BW119" s="103">
        <v>815.99</v>
      </c>
      <c r="BX119" s="10">
        <f t="shared" si="77"/>
        <v>4.1499999999999773</v>
      </c>
      <c r="BY119" s="10">
        <f t="shared" si="105"/>
        <v>0.59285714285713964</v>
      </c>
      <c r="BZ119" s="127"/>
      <c r="CA119" s="35">
        <v>-116.02119082</v>
      </c>
      <c r="CB119" s="103">
        <v>810.84</v>
      </c>
      <c r="CC119" s="10">
        <f t="shared" si="78"/>
        <v>-1</v>
      </c>
      <c r="CD119" s="10">
        <f t="shared" si="106"/>
        <v>-0.14285714285714285</v>
      </c>
      <c r="CE119" s="238"/>
      <c r="CF119" s="35">
        <v>-116.01479200999999</v>
      </c>
      <c r="CG119" s="103">
        <v>810.46</v>
      </c>
      <c r="CH119" s="10">
        <f t="shared" si="79"/>
        <v>-1.3799999999999955</v>
      </c>
      <c r="CI119" s="10">
        <f t="shared" si="107"/>
        <v>-0.19714285714285648</v>
      </c>
      <c r="CJ119" s="127"/>
      <c r="CK119" s="37">
        <v>-116.02543430999999</v>
      </c>
      <c r="CL119" s="103">
        <v>811.49</v>
      </c>
      <c r="CM119" s="10">
        <f t="shared" si="80"/>
        <v>-0.35000000000002274</v>
      </c>
      <c r="CN119" s="10">
        <f t="shared" si="108"/>
        <v>-5.000000000000325E-2</v>
      </c>
      <c r="CO119" s="127"/>
      <c r="CP119" s="37">
        <v>-115.99053889</v>
      </c>
      <c r="CQ119" s="37">
        <v>806.08</v>
      </c>
      <c r="CR119" s="10">
        <f t="shared" si="81"/>
        <v>-5.7599999999999909</v>
      </c>
      <c r="CS119" s="10">
        <f t="shared" si="109"/>
        <v>-0.82285714285714151</v>
      </c>
      <c r="CT119" s="238"/>
      <c r="CU119" s="35">
        <v>-115.96575355</v>
      </c>
      <c r="CV119" s="37">
        <v>799.56</v>
      </c>
      <c r="CW119" s="10">
        <f t="shared" si="82"/>
        <v>-12.280000000000086</v>
      </c>
      <c r="CX119" s="10">
        <f t="shared" si="110"/>
        <v>-1.7542857142857267</v>
      </c>
      <c r="CY119" s="127"/>
      <c r="CZ119" s="35">
        <v>-116.01790409</v>
      </c>
      <c r="DA119" s="103">
        <v>811.58</v>
      </c>
      <c r="DB119" s="10">
        <f t="shared" si="83"/>
        <v>-0.25999999999999091</v>
      </c>
      <c r="DC119" s="10">
        <f t="shared" si="111"/>
        <v>-3.7142857142855847E-2</v>
      </c>
      <c r="DD119" s="238"/>
      <c r="DE119" s="35">
        <v>-116.01493216999999</v>
      </c>
      <c r="DF119" s="37">
        <v>811.09</v>
      </c>
      <c r="DG119" s="10">
        <f t="shared" si="84"/>
        <v>-0.75</v>
      </c>
      <c r="DH119" s="10">
        <f t="shared" si="112"/>
        <v>-0.10714285714285714</v>
      </c>
      <c r="DI119" s="127"/>
      <c r="DJ119" s="35">
        <v>-116.02309586</v>
      </c>
      <c r="DK119" s="37">
        <v>812.23</v>
      </c>
      <c r="DL119" s="10">
        <f t="shared" si="85"/>
        <v>0.38999999999998636</v>
      </c>
      <c r="DM119" s="10">
        <f t="shared" si="113"/>
        <v>5.5714285714283766E-2</v>
      </c>
      <c r="DN119" s="127"/>
      <c r="DO119" s="65">
        <v>-115.99761984</v>
      </c>
      <c r="DP119" s="108">
        <v>809.99</v>
      </c>
      <c r="DQ119" s="10">
        <f t="shared" si="86"/>
        <v>-1.8500000000000227</v>
      </c>
      <c r="DR119" s="10">
        <f t="shared" si="114"/>
        <v>-0.26428571428571751</v>
      </c>
      <c r="DS119" s="238"/>
      <c r="DT119" s="65">
        <v>-115.76214546999999</v>
      </c>
      <c r="DU119" s="108">
        <v>813.83</v>
      </c>
      <c r="DV119" s="10">
        <f t="shared" si="87"/>
        <v>1.9900000000000091</v>
      </c>
      <c r="DW119" s="10">
        <f t="shared" si="115"/>
        <v>0.28428571428571558</v>
      </c>
      <c r="DX119" s="115"/>
      <c r="DY119" s="87">
        <v>-116.01555741</v>
      </c>
      <c r="DZ119" s="113">
        <v>811.54</v>
      </c>
      <c r="EA119" s="10">
        <f t="shared" si="88"/>
        <v>-0.30000000000006821</v>
      </c>
      <c r="EB119" s="10">
        <f t="shared" si="116"/>
        <v>-4.28571428571526E-2</v>
      </c>
      <c r="EC119" s="238"/>
      <c r="ED119" s="65">
        <v>-115.99083317</v>
      </c>
      <c r="EE119" s="108">
        <v>805.81</v>
      </c>
      <c r="EF119" s="10">
        <f t="shared" si="89"/>
        <v>-6.0300000000000864</v>
      </c>
      <c r="EG119" s="10">
        <f t="shared" si="117"/>
        <v>-0.86142857142858376</v>
      </c>
      <c r="EH119" s="238"/>
      <c r="EI119" s="87">
        <v>-116.01476612</v>
      </c>
      <c r="EJ119" s="113">
        <v>811.07</v>
      </c>
      <c r="EK119" s="10">
        <f t="shared" si="90"/>
        <v>-0.76999999999998181</v>
      </c>
      <c r="EL119" s="10">
        <f t="shared" si="118"/>
        <v>-0.10999999999999741</v>
      </c>
      <c r="EM119" s="238"/>
      <c r="EN119" s="151"/>
      <c r="EO119" s="113"/>
      <c r="EP119" s="113"/>
      <c r="EQ119" s="113"/>
      <c r="ER119"/>
      <c r="FE119" s="103"/>
    </row>
    <row r="120" spans="1:161" x14ac:dyDescent="0.25">
      <c r="A120" s="128" t="s">
        <v>80</v>
      </c>
      <c r="B120" s="234">
        <v>11</v>
      </c>
      <c r="C120" s="114" t="s">
        <v>168</v>
      </c>
      <c r="D120" s="65">
        <v>-41.511467340000003</v>
      </c>
      <c r="E120" s="108">
        <v>1372.24</v>
      </c>
      <c r="F120" s="10">
        <f t="shared" si="63"/>
        <v>-90.339999999999918</v>
      </c>
      <c r="G120" s="10">
        <f t="shared" si="91"/>
        <v>-8.2127272727272658</v>
      </c>
      <c r="H120" s="116"/>
      <c r="I120" s="65">
        <v>-41.756775609999998</v>
      </c>
      <c r="J120" s="108">
        <v>1377.02</v>
      </c>
      <c r="K120" s="10">
        <f t="shared" si="64"/>
        <v>-85.559999999999945</v>
      </c>
      <c r="L120" s="10">
        <f t="shared" si="92"/>
        <v>-7.778181818181813</v>
      </c>
      <c r="M120" s="116"/>
      <c r="N120" s="129">
        <v>-246.96760223000001</v>
      </c>
      <c r="O120" s="108">
        <v>1465.51</v>
      </c>
      <c r="P120" s="10">
        <f t="shared" si="119"/>
        <v>2.9300000000000637</v>
      </c>
      <c r="Q120" s="10">
        <f t="shared" si="93"/>
        <v>0.26636363636364213</v>
      </c>
      <c r="R120" s="115"/>
      <c r="S120" s="35">
        <v>-246.95564429000001</v>
      </c>
      <c r="T120" s="103">
        <v>1466.57</v>
      </c>
      <c r="U120" s="10">
        <f t="shared" si="120"/>
        <v>3.9900000000000091</v>
      </c>
      <c r="V120" s="10">
        <f t="shared" si="94"/>
        <v>0.36272727272727356</v>
      </c>
      <c r="W120" s="127"/>
      <c r="X120" s="65">
        <v>-246.90563974</v>
      </c>
      <c r="Y120" s="108">
        <v>1465.54</v>
      </c>
      <c r="Z120" s="10">
        <f t="shared" si="67"/>
        <v>2.9600000000000364</v>
      </c>
      <c r="AA120" s="10">
        <f t="shared" si="95"/>
        <v>0.26909090909091238</v>
      </c>
      <c r="AB120" s="238"/>
      <c r="AC120" s="35">
        <v>-246.86539124000001</v>
      </c>
      <c r="AD120" s="103">
        <v>1469.46</v>
      </c>
      <c r="AE120" s="10">
        <f t="shared" si="68"/>
        <v>6.8800000000001091</v>
      </c>
      <c r="AF120" s="10">
        <f t="shared" si="96"/>
        <v>0.62545454545455537</v>
      </c>
      <c r="AG120" s="116"/>
      <c r="AH120" s="35">
        <v>-246.94861434000001</v>
      </c>
      <c r="AI120" s="37">
        <v>1451.69</v>
      </c>
      <c r="AJ120" s="10">
        <f t="shared" si="69"/>
        <v>-10.889999999999873</v>
      </c>
      <c r="AK120" s="10">
        <f t="shared" si="97"/>
        <v>-0.98999999999998844</v>
      </c>
      <c r="AL120" s="127"/>
      <c r="AM120" s="65">
        <v>-246.84928313</v>
      </c>
      <c r="AN120" s="108">
        <v>1452.79</v>
      </c>
      <c r="AO120" s="10">
        <f t="shared" si="70"/>
        <v>-9.7899999999999636</v>
      </c>
      <c r="AP120" s="10">
        <f t="shared" si="98"/>
        <v>-0.88999999999999668</v>
      </c>
      <c r="AQ120" s="238"/>
      <c r="AR120" s="65">
        <v>-246.83378325000001</v>
      </c>
      <c r="AS120" s="108">
        <v>1448.94</v>
      </c>
      <c r="AT120" s="10">
        <f t="shared" si="71"/>
        <v>-13.639999999999873</v>
      </c>
      <c r="AU120" s="10">
        <f t="shared" si="99"/>
        <v>-1.2399999999999884</v>
      </c>
      <c r="AV120" s="127"/>
      <c r="AW120" s="65">
        <v>-246.98224381</v>
      </c>
      <c r="AX120" s="108">
        <v>1461.24</v>
      </c>
      <c r="AY120" s="10">
        <f t="shared" si="72"/>
        <v>-1.3399999999999181</v>
      </c>
      <c r="AZ120" s="10">
        <f t="shared" si="100"/>
        <v>-0.12181818181817437</v>
      </c>
      <c r="BA120" s="238"/>
      <c r="BB120" s="65">
        <v>-246.97615603</v>
      </c>
      <c r="BC120" s="108">
        <v>1463.33</v>
      </c>
      <c r="BD120" s="10">
        <f t="shared" si="73"/>
        <v>0.75</v>
      </c>
      <c r="BE120" s="10">
        <f t="shared" si="101"/>
        <v>6.8181818181818177E-2</v>
      </c>
      <c r="BF120" s="127"/>
      <c r="BG120" s="65">
        <v>-246.99293413999999</v>
      </c>
      <c r="BH120" s="108">
        <v>1462.48</v>
      </c>
      <c r="BI120" s="10">
        <f t="shared" si="74"/>
        <v>-9.9999999999909051E-2</v>
      </c>
      <c r="BJ120" s="10">
        <f t="shared" si="102"/>
        <v>-9.0909090909008228E-3</v>
      </c>
      <c r="BK120" s="127"/>
      <c r="BL120" s="65">
        <v>-246.99348158000001</v>
      </c>
      <c r="BM120" s="108">
        <v>1462.58</v>
      </c>
      <c r="BN120" s="10">
        <f t="shared" si="75"/>
        <v>0</v>
      </c>
      <c r="BO120" s="10">
        <f t="shared" si="103"/>
        <v>0</v>
      </c>
      <c r="BQ120" s="124">
        <v>-246.83419508</v>
      </c>
      <c r="BR120" s="112">
        <v>1464.69</v>
      </c>
      <c r="BS120" s="10">
        <f t="shared" si="76"/>
        <v>2.1100000000001273</v>
      </c>
      <c r="BT120" s="10">
        <f t="shared" si="104"/>
        <v>0.19181818181819341</v>
      </c>
      <c r="BU120" s="238"/>
      <c r="BV120" s="35">
        <v>-246.69994581</v>
      </c>
      <c r="BW120" s="103">
        <v>1478.49</v>
      </c>
      <c r="BX120" s="10">
        <f t="shared" si="77"/>
        <v>15.910000000000082</v>
      </c>
      <c r="BY120" s="10">
        <f t="shared" si="105"/>
        <v>1.4463636363636438</v>
      </c>
      <c r="BZ120" s="127"/>
      <c r="CA120" s="35">
        <v>-246.98300483</v>
      </c>
      <c r="CB120" s="103">
        <v>1461</v>
      </c>
      <c r="CC120" s="10">
        <f t="shared" si="78"/>
        <v>-1.5799999999999272</v>
      </c>
      <c r="CD120" s="10">
        <f t="shared" si="106"/>
        <v>-0.14363636363635701</v>
      </c>
      <c r="CE120" s="238"/>
      <c r="CF120" s="35">
        <v>-246.97057735000001</v>
      </c>
      <c r="CG120" s="103">
        <v>1460.72</v>
      </c>
      <c r="CH120" s="10">
        <f t="shared" si="79"/>
        <v>-1.8599999999999</v>
      </c>
      <c r="CI120" s="10">
        <f t="shared" si="107"/>
        <v>-0.16909090909089999</v>
      </c>
      <c r="CJ120" s="127"/>
      <c r="CK120" s="37">
        <v>-246.99018389</v>
      </c>
      <c r="CL120" s="103">
        <v>1461.65</v>
      </c>
      <c r="CM120" s="10">
        <f t="shared" si="80"/>
        <v>-0.92999999999983629</v>
      </c>
      <c r="CN120" s="10">
        <f t="shared" si="108"/>
        <v>-8.4545454545439658E-2</v>
      </c>
      <c r="CO120" s="127"/>
      <c r="CP120" s="37">
        <v>-246.91934860999999</v>
      </c>
      <c r="CQ120" s="37">
        <v>1453.17</v>
      </c>
      <c r="CR120" s="10">
        <f t="shared" si="81"/>
        <v>-9.4099999999998545</v>
      </c>
      <c r="CS120" s="10">
        <f t="shared" si="109"/>
        <v>-0.85545454545453226</v>
      </c>
      <c r="CT120" s="238"/>
      <c r="CU120" s="35">
        <v>-246.88114142000001</v>
      </c>
      <c r="CV120" s="37">
        <v>1447.8</v>
      </c>
      <c r="CW120" s="10">
        <f t="shared" si="82"/>
        <v>-14.779999999999973</v>
      </c>
      <c r="CX120" s="10">
        <f t="shared" si="110"/>
        <v>-1.3436363636363611</v>
      </c>
      <c r="CY120" s="127"/>
      <c r="CZ120" s="35">
        <v>-246.97378021</v>
      </c>
      <c r="DA120" s="103">
        <v>1461.75</v>
      </c>
      <c r="DB120" s="10">
        <f t="shared" si="83"/>
        <v>-0.82999999999992724</v>
      </c>
      <c r="DC120" s="10">
        <f t="shared" si="111"/>
        <v>-7.5454545454538835E-2</v>
      </c>
      <c r="DD120" s="238"/>
      <c r="DE120" s="35">
        <v>-246.96815932000001</v>
      </c>
      <c r="DF120" s="37">
        <v>1461.04</v>
      </c>
      <c r="DG120" s="10">
        <f t="shared" si="84"/>
        <v>-1.5399999999999636</v>
      </c>
      <c r="DH120" s="10">
        <f t="shared" si="112"/>
        <v>-0.13999999999999668</v>
      </c>
      <c r="DI120" s="127"/>
      <c r="DJ120" s="35">
        <v>-246.98538742</v>
      </c>
      <c r="DK120" s="37">
        <v>1463.25</v>
      </c>
      <c r="DL120" s="10">
        <f t="shared" si="85"/>
        <v>0.67000000000007276</v>
      </c>
      <c r="DM120" s="10">
        <f t="shared" si="113"/>
        <v>6.0909090909097525E-2</v>
      </c>
      <c r="DN120" s="127"/>
      <c r="DO120" s="65">
        <v>-246.93095613</v>
      </c>
      <c r="DP120" s="108">
        <v>1455.92</v>
      </c>
      <c r="DQ120" s="10">
        <f t="shared" si="86"/>
        <v>-6.6599999999998545</v>
      </c>
      <c r="DR120" s="10">
        <f t="shared" si="114"/>
        <v>-0.60545454545453226</v>
      </c>
      <c r="DS120" s="238"/>
      <c r="DT120" s="65">
        <v>-246.50764770000001</v>
      </c>
      <c r="DU120" s="108">
        <v>1470.21</v>
      </c>
      <c r="DV120" s="10">
        <f t="shared" si="87"/>
        <v>7.6300000000001091</v>
      </c>
      <c r="DW120" s="10">
        <f t="shared" si="115"/>
        <v>0.6936363636363736</v>
      </c>
      <c r="DX120" s="115"/>
      <c r="DY120" s="87">
        <v>-246.96673658</v>
      </c>
      <c r="DZ120" s="113">
        <v>1461.04</v>
      </c>
      <c r="EA120" s="10">
        <f t="shared" si="88"/>
        <v>-1.5399999999999636</v>
      </c>
      <c r="EB120" s="10">
        <f t="shared" si="116"/>
        <v>-0.13999999999999668</v>
      </c>
      <c r="EC120" s="238"/>
      <c r="ED120" s="65">
        <v>-246.92444069000001</v>
      </c>
      <c r="EE120" s="108">
        <v>1451.96</v>
      </c>
      <c r="EF120" s="10">
        <f t="shared" si="89"/>
        <v>-10.619999999999891</v>
      </c>
      <c r="EG120" s="10">
        <f t="shared" si="117"/>
        <v>-0.96545454545453557</v>
      </c>
      <c r="EH120" s="238"/>
      <c r="EI120" s="87">
        <v>-246.96568196000001</v>
      </c>
      <c r="EJ120" s="113">
        <v>1460.43</v>
      </c>
      <c r="EK120" s="10">
        <f t="shared" si="90"/>
        <v>-2.1499999999998636</v>
      </c>
      <c r="EL120" s="10">
        <f t="shared" si="118"/>
        <v>-0.19545454545453306</v>
      </c>
      <c r="EM120" s="238"/>
      <c r="EN120" s="151"/>
      <c r="EO120" s="113"/>
      <c r="EP120" s="113"/>
      <c r="EQ120" s="113"/>
      <c r="ER120"/>
      <c r="FE120" s="103"/>
    </row>
    <row r="121" spans="1:161" x14ac:dyDescent="0.25">
      <c r="A121" s="128" t="s">
        <v>80</v>
      </c>
      <c r="B121" s="234">
        <v>10</v>
      </c>
      <c r="C121" s="114" t="s">
        <v>169</v>
      </c>
      <c r="D121" s="65">
        <v>-35.803842430000003</v>
      </c>
      <c r="E121" s="108">
        <v>1190.6099999999999</v>
      </c>
      <c r="F121" s="10">
        <f t="shared" si="63"/>
        <v>-78.370000000000118</v>
      </c>
      <c r="G121" s="10">
        <f t="shared" si="91"/>
        <v>-7.8370000000000122</v>
      </c>
      <c r="H121" s="116"/>
      <c r="I121" s="65">
        <v>-36.018073029999996</v>
      </c>
      <c r="J121" s="108">
        <v>1196.9000000000001</v>
      </c>
      <c r="K121" s="10">
        <f t="shared" si="64"/>
        <v>-72.079999999999927</v>
      </c>
      <c r="L121" s="10">
        <f t="shared" si="92"/>
        <v>-7.2079999999999931</v>
      </c>
      <c r="M121" s="116"/>
      <c r="N121" s="129">
        <v>-209.07941629000001</v>
      </c>
      <c r="O121" s="108">
        <v>1270.94</v>
      </c>
      <c r="P121" s="10">
        <f t="shared" si="119"/>
        <v>1.9600000000000364</v>
      </c>
      <c r="Q121" s="10">
        <f t="shared" si="93"/>
        <v>0.19600000000000364</v>
      </c>
      <c r="R121" s="115"/>
      <c r="S121" s="35">
        <v>-209.06946120000001</v>
      </c>
      <c r="T121" s="103">
        <v>1271.8699999999999</v>
      </c>
      <c r="U121" s="10">
        <f t="shared" si="120"/>
        <v>2.8899999999998727</v>
      </c>
      <c r="V121" s="10">
        <f t="shared" si="94"/>
        <v>0.28899999999998727</v>
      </c>
      <c r="W121" s="127"/>
      <c r="X121" s="65">
        <v>-209.02287147000001</v>
      </c>
      <c r="Y121" s="108">
        <v>1269.3800000000001</v>
      </c>
      <c r="Z121" s="10">
        <f t="shared" si="67"/>
        <v>0.40000000000009095</v>
      </c>
      <c r="AA121" s="10">
        <f t="shared" si="95"/>
        <v>4.0000000000009098E-2</v>
      </c>
      <c r="AB121" s="238"/>
      <c r="AC121" s="35">
        <v>-208.98875483</v>
      </c>
      <c r="AD121" s="103">
        <v>1272.43</v>
      </c>
      <c r="AE121" s="10">
        <f t="shared" si="68"/>
        <v>3.4500000000000455</v>
      </c>
      <c r="AF121" s="10">
        <f t="shared" si="96"/>
        <v>0.34500000000000453</v>
      </c>
      <c r="AG121" s="116"/>
      <c r="AH121" s="35">
        <v>-209.06351494</v>
      </c>
      <c r="AI121" s="37">
        <v>1259.07</v>
      </c>
      <c r="AJ121" s="10">
        <f t="shared" si="69"/>
        <v>-9.9100000000000819</v>
      </c>
      <c r="AK121" s="10">
        <f t="shared" si="97"/>
        <v>-0.99100000000000821</v>
      </c>
      <c r="AL121" s="127"/>
      <c r="AM121" s="65">
        <v>-208.97859249000001</v>
      </c>
      <c r="AN121" s="108">
        <v>1260.0899999999999</v>
      </c>
      <c r="AO121" s="10">
        <f t="shared" si="70"/>
        <v>-8.8900000000001</v>
      </c>
      <c r="AP121" s="10">
        <f t="shared" si="98"/>
        <v>-0.88900000000001</v>
      </c>
      <c r="AQ121" s="238"/>
      <c r="AR121" s="65">
        <v>-208.96455025</v>
      </c>
      <c r="AS121" s="108">
        <v>1256.23</v>
      </c>
      <c r="AT121" s="10">
        <f t="shared" si="71"/>
        <v>-12.75</v>
      </c>
      <c r="AU121" s="10">
        <f t="shared" si="99"/>
        <v>-1.2749999999999999</v>
      </c>
      <c r="AV121" s="127"/>
      <c r="AW121" s="65">
        <v>-209.09262039000001</v>
      </c>
      <c r="AX121" s="108">
        <v>1267.68</v>
      </c>
      <c r="AY121" s="10">
        <f t="shared" si="72"/>
        <v>-1.2999999999999545</v>
      </c>
      <c r="AZ121" s="10">
        <f t="shared" si="100"/>
        <v>-0.12999999999999545</v>
      </c>
      <c r="BA121" s="238"/>
      <c r="BB121" s="65">
        <v>-209.08756675999999</v>
      </c>
      <c r="BC121" s="108">
        <v>1269.44</v>
      </c>
      <c r="BD121" s="10">
        <f t="shared" si="73"/>
        <v>0.46000000000003638</v>
      </c>
      <c r="BE121" s="10">
        <f t="shared" si="101"/>
        <v>4.6000000000003635E-2</v>
      </c>
      <c r="BF121" s="127"/>
      <c r="BG121" s="65">
        <v>-209.10191327000001</v>
      </c>
      <c r="BH121" s="108">
        <v>1268.8499999999999</v>
      </c>
      <c r="BI121" s="10">
        <f t="shared" si="74"/>
        <v>-0.13000000000010914</v>
      </c>
      <c r="BJ121" s="10">
        <f t="shared" si="102"/>
        <v>-1.3000000000010914E-2</v>
      </c>
      <c r="BK121" s="127"/>
      <c r="BL121" s="65">
        <v>-209.10244996</v>
      </c>
      <c r="BM121" s="108">
        <v>1268.98</v>
      </c>
      <c r="BN121" s="10">
        <f t="shared" si="75"/>
        <v>0</v>
      </c>
      <c r="BO121" s="10">
        <f t="shared" si="103"/>
        <v>0</v>
      </c>
      <c r="BQ121" s="124">
        <v>-208.96562184000001</v>
      </c>
      <c r="BR121" s="112">
        <v>1270.03</v>
      </c>
      <c r="BS121" s="10">
        <f t="shared" si="76"/>
        <v>1.0499999999999545</v>
      </c>
      <c r="BT121" s="10">
        <f t="shared" si="104"/>
        <v>0.10499999999999546</v>
      </c>
      <c r="BU121" s="238"/>
      <c r="BV121" s="35">
        <v>-208.85248172999999</v>
      </c>
      <c r="BW121" s="103">
        <v>1281.76</v>
      </c>
      <c r="BX121" s="10">
        <f t="shared" si="77"/>
        <v>12.779999999999973</v>
      </c>
      <c r="BY121" s="10">
        <f t="shared" si="105"/>
        <v>1.2779999999999974</v>
      </c>
      <c r="BZ121" s="127"/>
      <c r="CA121" s="35">
        <v>-209.09200806999999</v>
      </c>
      <c r="CB121" s="103">
        <v>1266.81</v>
      </c>
      <c r="CC121" s="10">
        <f t="shared" si="78"/>
        <v>-2.1700000000000728</v>
      </c>
      <c r="CD121" s="10">
        <f t="shared" si="106"/>
        <v>-0.21700000000000727</v>
      </c>
      <c r="CE121" s="238"/>
      <c r="CF121" s="35">
        <v>-209.08151935000001</v>
      </c>
      <c r="CG121" s="103">
        <v>1266.53</v>
      </c>
      <c r="CH121" s="10">
        <f t="shared" si="79"/>
        <v>-2.4500000000000455</v>
      </c>
      <c r="CI121" s="10">
        <f t="shared" si="107"/>
        <v>-0.24500000000000455</v>
      </c>
      <c r="CJ121" s="127"/>
      <c r="CK121" s="37">
        <v>-209.09944679</v>
      </c>
      <c r="CL121" s="103">
        <v>1268.08</v>
      </c>
      <c r="CM121" s="10">
        <f t="shared" si="80"/>
        <v>-0.90000000000009095</v>
      </c>
      <c r="CN121" s="10">
        <f t="shared" si="108"/>
        <v>-9.00000000000091E-2</v>
      </c>
      <c r="CO121" s="127"/>
      <c r="CP121" s="37">
        <v>-209.03650608999999</v>
      </c>
      <c r="CQ121" s="37">
        <v>1259.83</v>
      </c>
      <c r="CR121" s="10">
        <f t="shared" si="81"/>
        <v>-9.1500000000000909</v>
      </c>
      <c r="CS121" s="10">
        <f t="shared" si="109"/>
        <v>-0.91500000000000914</v>
      </c>
      <c r="CT121" s="238"/>
      <c r="CU121" s="35">
        <v>-209.00311300000001</v>
      </c>
      <c r="CV121" s="37">
        <v>1254.6099999999999</v>
      </c>
      <c r="CW121" s="10">
        <f t="shared" si="82"/>
        <v>-14.370000000000118</v>
      </c>
      <c r="CX121" s="10">
        <f t="shared" si="110"/>
        <v>-1.4370000000000118</v>
      </c>
      <c r="CY121" s="127"/>
      <c r="CZ121" s="35">
        <v>-209.0847627</v>
      </c>
      <c r="DA121" s="103">
        <v>1267.8699999999999</v>
      </c>
      <c r="DB121" s="10">
        <f t="shared" si="83"/>
        <v>-1.1100000000001273</v>
      </c>
      <c r="DC121" s="10">
        <f t="shared" si="111"/>
        <v>-0.11100000000001273</v>
      </c>
      <c r="DD121" s="238"/>
      <c r="DE121" s="35">
        <v>-209.08010234</v>
      </c>
      <c r="DF121" s="37">
        <v>1267.3</v>
      </c>
      <c r="DG121" s="10">
        <f t="shared" si="84"/>
        <v>-1.6800000000000637</v>
      </c>
      <c r="DH121" s="10">
        <f t="shared" si="112"/>
        <v>-0.16800000000000637</v>
      </c>
      <c r="DI121" s="127"/>
      <c r="DJ121" s="35">
        <v>-209.09519320999999</v>
      </c>
      <c r="DK121" s="37">
        <v>1269.33</v>
      </c>
      <c r="DL121" s="10">
        <f t="shared" si="85"/>
        <v>0.34999999999990905</v>
      </c>
      <c r="DM121" s="10">
        <f t="shared" si="113"/>
        <v>3.4999999999990906E-2</v>
      </c>
      <c r="DN121" s="127"/>
      <c r="DO121" s="65">
        <v>-209.04820728000001</v>
      </c>
      <c r="DP121" s="108">
        <v>1262.8499999999999</v>
      </c>
      <c r="DQ121" s="10">
        <f t="shared" si="86"/>
        <v>-6.1300000000001091</v>
      </c>
      <c r="DR121" s="10">
        <f t="shared" si="114"/>
        <v>-0.61300000000001087</v>
      </c>
      <c r="DS121" s="238"/>
      <c r="DT121" s="65">
        <v>-208.68700716000001</v>
      </c>
      <c r="DU121" s="108">
        <v>1271.92</v>
      </c>
      <c r="DV121" s="10">
        <f t="shared" si="87"/>
        <v>2.9400000000000546</v>
      </c>
      <c r="DW121" s="10">
        <f t="shared" si="115"/>
        <v>0.29400000000000548</v>
      </c>
      <c r="DX121" s="115"/>
      <c r="DY121" s="87">
        <v>-209.07942255</v>
      </c>
      <c r="DZ121" s="113">
        <v>1267.54</v>
      </c>
      <c r="EA121" s="10">
        <f t="shared" si="88"/>
        <v>-1.4400000000000546</v>
      </c>
      <c r="EB121" s="10">
        <f t="shared" si="116"/>
        <v>-0.14400000000000546</v>
      </c>
      <c r="EC121" s="238"/>
      <c r="ED121" s="65">
        <v>-209.04190061</v>
      </c>
      <c r="EE121" s="108">
        <v>1258.99</v>
      </c>
      <c r="EF121" s="10">
        <f t="shared" si="89"/>
        <v>-9.9900000000000091</v>
      </c>
      <c r="EG121" s="10">
        <f t="shared" si="117"/>
        <v>-0.99900000000000089</v>
      </c>
      <c r="EH121" s="238"/>
      <c r="EI121" s="87">
        <v>-209.07835431000001</v>
      </c>
      <c r="EJ121" s="113">
        <v>1266.92</v>
      </c>
      <c r="EK121" s="10">
        <f t="shared" si="90"/>
        <v>-2.0599999999999454</v>
      </c>
      <c r="EL121" s="10">
        <f t="shared" si="118"/>
        <v>-0.20599999999999455</v>
      </c>
      <c r="EM121" s="238"/>
      <c r="EN121" s="151"/>
      <c r="EO121" s="113"/>
      <c r="EP121" s="113"/>
      <c r="EQ121" s="113"/>
      <c r="ER121"/>
      <c r="FE121" s="103"/>
    </row>
    <row r="122" spans="1:161" x14ac:dyDescent="0.25">
      <c r="A122" s="128" t="s">
        <v>80</v>
      </c>
      <c r="B122" s="234">
        <v>13</v>
      </c>
      <c r="C122" s="114" t="s">
        <v>170</v>
      </c>
      <c r="D122" s="65">
        <v>-33.297672820000003</v>
      </c>
      <c r="E122" s="108">
        <v>1412.62</v>
      </c>
      <c r="F122" s="10">
        <f t="shared" si="63"/>
        <v>-80.270000000000209</v>
      </c>
      <c r="G122" s="10">
        <f t="shared" si="91"/>
        <v>-6.174615384615401</v>
      </c>
      <c r="H122" s="116"/>
      <c r="I122" s="65">
        <v>-33.484220110000003</v>
      </c>
      <c r="J122" s="108">
        <v>1420.47</v>
      </c>
      <c r="K122" s="10">
        <f t="shared" si="64"/>
        <v>-72.420000000000073</v>
      </c>
      <c r="L122" s="10">
        <f t="shared" si="92"/>
        <v>-5.570769230769236</v>
      </c>
      <c r="M122" s="116"/>
      <c r="N122" s="129">
        <v>-194.24428114</v>
      </c>
      <c r="O122" s="108">
        <v>1496.46</v>
      </c>
      <c r="P122" s="10">
        <f t="shared" si="119"/>
        <v>3.5699999999999363</v>
      </c>
      <c r="Q122" s="10">
        <f t="shared" si="93"/>
        <v>0.27461538461537971</v>
      </c>
      <c r="R122" s="115"/>
      <c r="S122" s="35">
        <v>-194.23482232000001</v>
      </c>
      <c r="T122" s="103">
        <v>1497.48</v>
      </c>
      <c r="U122" s="10">
        <f t="shared" si="120"/>
        <v>4.5899999999999181</v>
      </c>
      <c r="V122" s="10">
        <f t="shared" si="94"/>
        <v>0.35307692307691679</v>
      </c>
      <c r="W122" s="127"/>
      <c r="X122" s="65">
        <v>-194.19527162</v>
      </c>
      <c r="Y122" s="108">
        <v>1501.29</v>
      </c>
      <c r="Z122" s="10">
        <f t="shared" si="67"/>
        <v>8.3999999999998636</v>
      </c>
      <c r="AA122" s="10">
        <f t="shared" si="95"/>
        <v>0.64615384615383564</v>
      </c>
      <c r="AB122" s="238"/>
      <c r="AC122" s="35">
        <v>-194.16427442</v>
      </c>
      <c r="AD122" s="103">
        <v>1505.7</v>
      </c>
      <c r="AE122" s="10">
        <f t="shared" si="68"/>
        <v>12.809999999999945</v>
      </c>
      <c r="AF122" s="10">
        <f t="shared" si="96"/>
        <v>0.9853846153846112</v>
      </c>
      <c r="AG122" s="116"/>
      <c r="AH122" s="35">
        <v>-194.22328297999999</v>
      </c>
      <c r="AI122" s="37">
        <v>1485.76</v>
      </c>
      <c r="AJ122" s="10">
        <f t="shared" si="69"/>
        <v>-7.1300000000001091</v>
      </c>
      <c r="AK122" s="10">
        <f t="shared" si="97"/>
        <v>-0.54846153846154688</v>
      </c>
      <c r="AL122" s="127"/>
      <c r="AM122" s="65">
        <v>-194.15226644000001</v>
      </c>
      <c r="AN122" s="108">
        <v>1486.79</v>
      </c>
      <c r="AO122" s="10">
        <f t="shared" si="70"/>
        <v>-6.1000000000001364</v>
      </c>
      <c r="AP122" s="10">
        <f t="shared" si="98"/>
        <v>-0.46923076923077972</v>
      </c>
      <c r="AQ122" s="238"/>
      <c r="AR122" s="65">
        <v>-194.13540097999999</v>
      </c>
      <c r="AS122" s="108">
        <v>1481.21</v>
      </c>
      <c r="AT122" s="10">
        <f t="shared" si="71"/>
        <v>-11.680000000000064</v>
      </c>
      <c r="AU122" s="10">
        <f t="shared" si="99"/>
        <v>-0.89846153846154331</v>
      </c>
      <c r="AV122" s="127"/>
      <c r="AW122" s="65">
        <v>-194.25422198999999</v>
      </c>
      <c r="AX122" s="108">
        <v>1492</v>
      </c>
      <c r="AY122" s="10">
        <f t="shared" si="72"/>
        <v>-0.89000000000010004</v>
      </c>
      <c r="AZ122" s="10">
        <f t="shared" si="100"/>
        <v>-6.8461538461546151E-2</v>
      </c>
      <c r="BA122" s="238"/>
      <c r="BB122" s="65">
        <v>-194.24987385</v>
      </c>
      <c r="BC122" s="108">
        <v>1494.16</v>
      </c>
      <c r="BD122" s="10">
        <f t="shared" si="73"/>
        <v>1.2699999999999818</v>
      </c>
      <c r="BE122" s="10">
        <f t="shared" si="101"/>
        <v>9.7692307692306288E-2</v>
      </c>
      <c r="BF122" s="127"/>
      <c r="BG122" s="65">
        <v>-194.26247187999999</v>
      </c>
      <c r="BH122" s="108">
        <v>1492.83</v>
      </c>
      <c r="BI122" s="10">
        <f t="shared" si="74"/>
        <v>-6.0000000000172804E-2</v>
      </c>
      <c r="BJ122" s="10">
        <f t="shared" si="102"/>
        <v>-4.6153846153979081E-3</v>
      </c>
      <c r="BK122" s="127"/>
      <c r="BL122" s="65">
        <v>-194.26286468999999</v>
      </c>
      <c r="BM122" s="108">
        <v>1492.89</v>
      </c>
      <c r="BN122" s="10">
        <f t="shared" si="75"/>
        <v>0</v>
      </c>
      <c r="BO122" s="10">
        <f t="shared" si="103"/>
        <v>0</v>
      </c>
      <c r="BQ122" s="124">
        <v>-194.14151910999999</v>
      </c>
      <c r="BR122" s="112">
        <v>1497.37</v>
      </c>
      <c r="BS122" s="10">
        <f t="shared" si="76"/>
        <v>4.4799999999997908</v>
      </c>
      <c r="BT122" s="10">
        <f t="shared" si="104"/>
        <v>0.3446153846153685</v>
      </c>
      <c r="BU122" s="238"/>
      <c r="BV122" s="35">
        <v>-194.03470035999999</v>
      </c>
      <c r="BW122" s="103">
        <v>1507.71</v>
      </c>
      <c r="BX122" s="10">
        <f t="shared" si="77"/>
        <v>14.819999999999936</v>
      </c>
      <c r="BY122" s="10">
        <f t="shared" si="105"/>
        <v>1.139999999999995</v>
      </c>
      <c r="BZ122" s="127"/>
      <c r="CA122" s="35">
        <v>-194.25302675</v>
      </c>
      <c r="CB122" s="103">
        <v>1491.26</v>
      </c>
      <c r="CC122" s="10">
        <f t="shared" si="78"/>
        <v>-1.6300000000001091</v>
      </c>
      <c r="CD122" s="10">
        <f t="shared" si="106"/>
        <v>-0.12538461538462378</v>
      </c>
      <c r="CE122" s="238"/>
      <c r="CF122" s="35">
        <v>-194.2431449</v>
      </c>
      <c r="CG122" s="103">
        <v>1491.13</v>
      </c>
      <c r="CH122" s="10">
        <f t="shared" si="79"/>
        <v>-1.7599999999999909</v>
      </c>
      <c r="CI122" s="10">
        <f t="shared" si="107"/>
        <v>-0.13538461538461469</v>
      </c>
      <c r="CJ122" s="127"/>
      <c r="CK122" s="37">
        <v>-194.26023207</v>
      </c>
      <c r="CL122" s="103">
        <v>1492.22</v>
      </c>
      <c r="CM122" s="10">
        <f t="shared" si="80"/>
        <v>-0.67000000000007276</v>
      </c>
      <c r="CN122" s="10">
        <f t="shared" si="108"/>
        <v>-5.1538461538467133E-2</v>
      </c>
      <c r="CO122" s="127"/>
      <c r="CP122" s="37">
        <v>-194.20450173</v>
      </c>
      <c r="CQ122" s="37">
        <v>1485.5</v>
      </c>
      <c r="CR122" s="10">
        <f t="shared" si="81"/>
        <v>-7.3900000000001</v>
      </c>
      <c r="CS122" s="10">
        <f t="shared" si="109"/>
        <v>-0.56846153846154612</v>
      </c>
      <c r="CT122" s="238"/>
      <c r="CU122" s="35">
        <v>-194.1667908</v>
      </c>
      <c r="CV122" s="37">
        <v>1477.02</v>
      </c>
      <c r="CW122" s="10">
        <f t="shared" si="82"/>
        <v>-15.870000000000118</v>
      </c>
      <c r="CX122" s="10">
        <f t="shared" si="110"/>
        <v>-1.2207692307692399</v>
      </c>
      <c r="CY122" s="127"/>
      <c r="CZ122" s="35">
        <v>-194.24792754000001</v>
      </c>
      <c r="DA122" s="103">
        <v>1492.73</v>
      </c>
      <c r="DB122" s="10">
        <f t="shared" si="83"/>
        <v>-0.16000000000008185</v>
      </c>
      <c r="DC122" s="10">
        <f t="shared" si="111"/>
        <v>-1.2307692307698605E-2</v>
      </c>
      <c r="DD122" s="238"/>
      <c r="DE122" s="35">
        <v>-194.24309715999999</v>
      </c>
      <c r="DF122" s="37">
        <v>1491.99</v>
      </c>
      <c r="DG122" s="10">
        <f t="shared" si="84"/>
        <v>-0.90000000000009095</v>
      </c>
      <c r="DH122" s="10">
        <f t="shared" si="112"/>
        <v>-6.9230769230776229E-2</v>
      </c>
      <c r="DI122" s="127"/>
      <c r="DJ122" s="35">
        <v>-194.25675294999999</v>
      </c>
      <c r="DK122" s="37">
        <v>1493.76</v>
      </c>
      <c r="DL122" s="10">
        <f t="shared" si="85"/>
        <v>0.86999999999989086</v>
      </c>
      <c r="DM122" s="10">
        <f t="shared" si="113"/>
        <v>6.6923076923068522E-2</v>
      </c>
      <c r="DN122" s="127"/>
      <c r="DO122" s="65">
        <v>-194.21692712999999</v>
      </c>
      <c r="DP122" s="108">
        <v>1492.45</v>
      </c>
      <c r="DQ122" s="10">
        <f t="shared" si="86"/>
        <v>-0.44000000000005457</v>
      </c>
      <c r="DR122" s="10">
        <f t="shared" si="114"/>
        <v>-3.3846153846158043E-2</v>
      </c>
      <c r="DS122" s="238"/>
      <c r="DT122" s="65">
        <v>-193.82704644</v>
      </c>
      <c r="DU122" s="108">
        <v>1506.8</v>
      </c>
      <c r="DV122" s="10">
        <f t="shared" si="87"/>
        <v>13.909999999999854</v>
      </c>
      <c r="DW122" s="10">
        <f t="shared" si="115"/>
        <v>1.0699999999999887</v>
      </c>
      <c r="DX122" s="115"/>
      <c r="DY122" s="87">
        <v>-194.24335599</v>
      </c>
      <c r="DZ122" s="113">
        <v>1492.06</v>
      </c>
      <c r="EA122" s="10">
        <f t="shared" si="88"/>
        <v>-0.83000000000015461</v>
      </c>
      <c r="EB122" s="10">
        <f t="shared" si="116"/>
        <v>-6.3846153846165737E-2</v>
      </c>
      <c r="EC122" s="238"/>
      <c r="ED122" s="65">
        <v>-194.20818772999999</v>
      </c>
      <c r="EE122" s="108">
        <v>1487.09</v>
      </c>
      <c r="EF122" s="10">
        <f t="shared" si="89"/>
        <v>-5.8000000000001819</v>
      </c>
      <c r="EG122" s="10">
        <f t="shared" si="117"/>
        <v>-0.44615384615386017</v>
      </c>
      <c r="EH122" s="238"/>
      <c r="EI122" s="87">
        <v>-194.24183074000001</v>
      </c>
      <c r="EJ122" s="113">
        <v>1491.15</v>
      </c>
      <c r="EK122" s="10">
        <f t="shared" si="90"/>
        <v>-1.7400000000000091</v>
      </c>
      <c r="EL122" s="10">
        <f t="shared" si="118"/>
        <v>-0.13384615384615456</v>
      </c>
      <c r="EM122" s="238"/>
      <c r="EN122" s="151"/>
      <c r="EO122" s="113"/>
      <c r="EP122" s="113"/>
      <c r="EQ122" s="113"/>
      <c r="ER122"/>
      <c r="FE122" s="103"/>
    </row>
    <row r="123" spans="1:161" x14ac:dyDescent="0.25">
      <c r="A123" s="128" t="s">
        <v>80</v>
      </c>
      <c r="B123" s="234">
        <v>13</v>
      </c>
      <c r="C123" s="114" t="s">
        <v>171</v>
      </c>
      <c r="D123" s="65">
        <v>-28.206648550000001</v>
      </c>
      <c r="E123" s="108">
        <v>1307.6300000000001</v>
      </c>
      <c r="F123" s="10">
        <f t="shared" si="63"/>
        <v>-62.519999999999982</v>
      </c>
      <c r="G123" s="10">
        <f t="shared" si="91"/>
        <v>-4.8092307692307674</v>
      </c>
      <c r="H123" s="116"/>
      <c r="I123" s="65">
        <v>-28.36872773</v>
      </c>
      <c r="J123" s="108">
        <v>1320.63</v>
      </c>
      <c r="K123" s="10">
        <f t="shared" si="64"/>
        <v>-49.519999999999982</v>
      </c>
      <c r="L123" s="10">
        <f t="shared" si="92"/>
        <v>-3.8092307692307679</v>
      </c>
      <c r="M123" s="116"/>
      <c r="N123" s="129">
        <v>-156.96563845</v>
      </c>
      <c r="O123" s="108">
        <v>1373.07</v>
      </c>
      <c r="P123" s="10">
        <f t="shared" si="119"/>
        <v>2.9199999999998454</v>
      </c>
      <c r="Q123" s="10">
        <f t="shared" si="93"/>
        <v>0.22461538461537273</v>
      </c>
      <c r="R123" s="115"/>
      <c r="S123" s="35">
        <v>-156.95846434000001</v>
      </c>
      <c r="T123" s="103">
        <v>1374.13</v>
      </c>
      <c r="U123" s="10">
        <f t="shared" si="120"/>
        <v>3.9800000000000182</v>
      </c>
      <c r="V123" s="10">
        <f t="shared" si="94"/>
        <v>0.30615384615384755</v>
      </c>
      <c r="W123" s="127"/>
      <c r="X123" s="65">
        <v>-156.92673023</v>
      </c>
      <c r="Y123" s="108">
        <v>1380.58</v>
      </c>
      <c r="Z123" s="10">
        <f t="shared" si="67"/>
        <v>10.429999999999836</v>
      </c>
      <c r="AA123" s="10">
        <f t="shared" si="95"/>
        <v>0.80230769230767973</v>
      </c>
      <c r="AB123" s="238"/>
      <c r="AC123" s="35">
        <v>-156.90128569000001</v>
      </c>
      <c r="AD123" s="103">
        <v>1383.79</v>
      </c>
      <c r="AE123" s="10">
        <f t="shared" si="68"/>
        <v>13.639999999999873</v>
      </c>
      <c r="AF123" s="10">
        <f t="shared" si="96"/>
        <v>1.0492307692307594</v>
      </c>
      <c r="AG123" s="116"/>
      <c r="AH123" s="35">
        <v>-156.94774446</v>
      </c>
      <c r="AI123" s="37">
        <v>1364.64</v>
      </c>
      <c r="AJ123" s="10">
        <f t="shared" si="69"/>
        <v>-5.5099999999999909</v>
      </c>
      <c r="AK123" s="10">
        <f t="shared" si="97"/>
        <v>-0.42384615384615315</v>
      </c>
      <c r="AL123" s="127"/>
      <c r="AM123" s="65">
        <v>-156.89087283999999</v>
      </c>
      <c r="AN123" s="108">
        <v>1365.44</v>
      </c>
      <c r="AO123" s="10">
        <f t="shared" si="70"/>
        <v>-4.7100000000000364</v>
      </c>
      <c r="AP123" s="10">
        <f t="shared" si="98"/>
        <v>-0.36230769230769511</v>
      </c>
      <c r="AQ123" s="238"/>
      <c r="AR123" s="65">
        <v>-156.87599087000001</v>
      </c>
      <c r="AS123" s="108">
        <v>1360.22</v>
      </c>
      <c r="AT123" s="10">
        <f t="shared" si="71"/>
        <v>-9.9300000000000637</v>
      </c>
      <c r="AU123" s="10">
        <f t="shared" si="99"/>
        <v>-0.76384615384615873</v>
      </c>
      <c r="AV123" s="127"/>
      <c r="AW123" s="65">
        <v>-156.97403279</v>
      </c>
      <c r="AX123" s="108">
        <v>1369.41</v>
      </c>
      <c r="AY123" s="10">
        <f t="shared" si="72"/>
        <v>-0.74000000000000909</v>
      </c>
      <c r="AZ123" s="10">
        <f t="shared" si="100"/>
        <v>-5.6923076923077624E-2</v>
      </c>
      <c r="BA123" s="238"/>
      <c r="BB123" s="65">
        <v>-156.97009653999999</v>
      </c>
      <c r="BC123" s="108">
        <v>1370.85</v>
      </c>
      <c r="BD123" s="10">
        <f t="shared" si="73"/>
        <v>0.6999999999998181</v>
      </c>
      <c r="BE123" s="10">
        <f t="shared" si="101"/>
        <v>5.3846153846139853E-2</v>
      </c>
      <c r="BF123" s="127"/>
      <c r="BG123" s="65">
        <v>-156.98096346</v>
      </c>
      <c r="BH123" s="108">
        <v>1370.18</v>
      </c>
      <c r="BI123" s="10">
        <f t="shared" si="74"/>
        <v>2.9999999999972715E-2</v>
      </c>
      <c r="BJ123" s="10">
        <f t="shared" si="102"/>
        <v>2.3076923076902089E-3</v>
      </c>
      <c r="BK123" s="127"/>
      <c r="BL123" s="65">
        <v>-156.98117142999999</v>
      </c>
      <c r="BM123" s="108">
        <v>1370.15</v>
      </c>
      <c r="BN123" s="10">
        <f t="shared" si="75"/>
        <v>0</v>
      </c>
      <c r="BO123" s="10">
        <f t="shared" si="103"/>
        <v>0</v>
      </c>
      <c r="BQ123" s="124">
        <v>-156.88170307999999</v>
      </c>
      <c r="BR123" s="112">
        <v>1373.82</v>
      </c>
      <c r="BS123" s="10">
        <f t="shared" si="76"/>
        <v>3.6699999999998454</v>
      </c>
      <c r="BT123" s="10">
        <f t="shared" si="104"/>
        <v>0.28230769230768044</v>
      </c>
      <c r="BU123" s="238"/>
      <c r="BV123" s="35">
        <v>-156.79134958</v>
      </c>
      <c r="BW123" s="103">
        <v>1379.27</v>
      </c>
      <c r="BX123" s="10">
        <f t="shared" si="77"/>
        <v>9.1199999999998909</v>
      </c>
      <c r="BY123" s="10">
        <f t="shared" si="105"/>
        <v>0.70153846153845312</v>
      </c>
      <c r="BZ123" s="127"/>
      <c r="CA123" s="35">
        <v>-156.97194592</v>
      </c>
      <c r="CB123" s="104">
        <v>1368.48</v>
      </c>
      <c r="CC123" s="10">
        <f t="shared" si="78"/>
        <v>-1.6700000000000728</v>
      </c>
      <c r="CD123" s="10">
        <f t="shared" si="106"/>
        <v>-0.12846153846154407</v>
      </c>
      <c r="CE123" s="238"/>
      <c r="CF123" s="35">
        <v>-156.96370976</v>
      </c>
      <c r="CG123" s="103">
        <v>1368.17</v>
      </c>
      <c r="CH123" s="10">
        <f t="shared" si="79"/>
        <v>-1.9800000000000182</v>
      </c>
      <c r="CI123" s="10">
        <f t="shared" si="107"/>
        <v>-0.1523076923076937</v>
      </c>
      <c r="CJ123" s="127"/>
      <c r="CK123" s="37">
        <v>-156.97911870999999</v>
      </c>
      <c r="CL123" s="103">
        <v>1369.71</v>
      </c>
      <c r="CM123" s="10">
        <f t="shared" si="80"/>
        <v>-0.44000000000005457</v>
      </c>
      <c r="CN123" s="10">
        <f t="shared" si="108"/>
        <v>-3.3846153846158043E-2</v>
      </c>
      <c r="CO123" s="127"/>
      <c r="CP123" s="37">
        <v>-156.93360655999999</v>
      </c>
      <c r="CQ123" s="37">
        <v>1365.27</v>
      </c>
      <c r="CR123" s="10">
        <f t="shared" si="81"/>
        <v>-4.8800000000001091</v>
      </c>
      <c r="CS123" s="10">
        <f t="shared" si="109"/>
        <v>-0.37538461538462375</v>
      </c>
      <c r="CT123" s="238"/>
      <c r="CU123" s="35">
        <v>-156.89902728999999</v>
      </c>
      <c r="CV123" s="37">
        <v>1355.98</v>
      </c>
      <c r="CW123" s="10">
        <f t="shared" si="82"/>
        <v>-14.170000000000073</v>
      </c>
      <c r="CX123" s="10">
        <f t="shared" si="110"/>
        <v>-1.0900000000000056</v>
      </c>
      <c r="CY123" s="127"/>
      <c r="CZ123" s="35">
        <v>-156.96855188000001</v>
      </c>
      <c r="DA123" s="37">
        <v>1370.08</v>
      </c>
      <c r="DB123" s="10">
        <f t="shared" si="83"/>
        <v>-7.0000000000163709E-2</v>
      </c>
      <c r="DC123" s="10">
        <f t="shared" si="111"/>
        <v>-5.3846153846279776E-3</v>
      </c>
      <c r="DD123" s="238"/>
      <c r="DE123" s="35">
        <v>-156.96480769999999</v>
      </c>
      <c r="DF123" s="37">
        <v>1369.57</v>
      </c>
      <c r="DG123" s="10">
        <f t="shared" si="84"/>
        <v>-0.58000000000015461</v>
      </c>
      <c r="DH123" s="10">
        <f t="shared" si="112"/>
        <v>-4.4615384615396506E-2</v>
      </c>
      <c r="DI123" s="127"/>
      <c r="DJ123" s="35">
        <v>-156.97615246999999</v>
      </c>
      <c r="DK123" s="37">
        <v>1370.93</v>
      </c>
      <c r="DL123" s="10">
        <f t="shared" si="85"/>
        <v>0.77999999999997272</v>
      </c>
      <c r="DM123" s="10">
        <f t="shared" si="113"/>
        <v>5.9999999999997902E-2</v>
      </c>
      <c r="DN123" s="127"/>
      <c r="DO123" s="65">
        <v>-156.94310797</v>
      </c>
      <c r="DP123" s="108">
        <v>1370.62</v>
      </c>
      <c r="DQ123" s="10">
        <f t="shared" si="86"/>
        <v>0.46999999999979991</v>
      </c>
      <c r="DR123" s="10">
        <f t="shared" si="114"/>
        <v>3.6153846153830764E-2</v>
      </c>
      <c r="DS123" s="238"/>
      <c r="DT123" s="65">
        <v>-156.6193117</v>
      </c>
      <c r="DU123" s="108">
        <v>1386.99</v>
      </c>
      <c r="DV123" s="10">
        <f t="shared" si="87"/>
        <v>16.839999999999918</v>
      </c>
      <c r="DW123" s="10">
        <f t="shared" si="115"/>
        <v>1.2953846153846091</v>
      </c>
      <c r="DX123" s="115"/>
      <c r="DY123" s="87">
        <v>-156.96550099999999</v>
      </c>
      <c r="DZ123" s="113">
        <v>1369.54</v>
      </c>
      <c r="EA123" s="10">
        <f t="shared" si="88"/>
        <v>-0.61000000000012733</v>
      </c>
      <c r="EB123" s="10">
        <f t="shared" si="116"/>
        <v>-4.6923076923086719E-2</v>
      </c>
      <c r="EC123" s="238"/>
      <c r="ED123" s="65">
        <v>-156.934302</v>
      </c>
      <c r="EE123" s="108">
        <v>1365.19</v>
      </c>
      <c r="EF123" s="10">
        <f t="shared" si="89"/>
        <v>-4.9600000000000364</v>
      </c>
      <c r="EG123" s="10">
        <f t="shared" si="117"/>
        <v>-0.38153846153846432</v>
      </c>
      <c r="EH123" s="238"/>
      <c r="EI123" s="87">
        <v>-156.9638745</v>
      </c>
      <c r="EJ123" s="113">
        <v>1368.56</v>
      </c>
      <c r="EK123" s="10">
        <f t="shared" si="90"/>
        <v>-1.5900000000001455</v>
      </c>
      <c r="EL123" s="10">
        <f t="shared" si="118"/>
        <v>-0.1223076923077035</v>
      </c>
      <c r="EM123" s="238"/>
      <c r="EN123" s="151"/>
      <c r="EO123" s="113"/>
      <c r="EP123" s="113"/>
      <c r="EQ123" s="113"/>
      <c r="ER123"/>
      <c r="FE123" s="103"/>
    </row>
    <row r="124" spans="1:161" x14ac:dyDescent="0.25">
      <c r="A124" s="114" t="s">
        <v>181</v>
      </c>
      <c r="B124" s="235">
        <v>6</v>
      </c>
      <c r="C124" s="114" t="s">
        <v>177</v>
      </c>
      <c r="D124" s="35">
        <v>-108.18192157</v>
      </c>
      <c r="E124" s="103">
        <v>712.76</v>
      </c>
      <c r="F124" s="10">
        <f t="shared" si="63"/>
        <v>-44.700000000000045</v>
      </c>
      <c r="G124" s="10">
        <f t="shared" si="91"/>
        <v>-7.4500000000000073</v>
      </c>
      <c r="H124" s="116"/>
      <c r="I124" s="35">
        <v>-108.85941769999999</v>
      </c>
      <c r="J124" s="103">
        <v>675.15</v>
      </c>
      <c r="K124" s="10">
        <f t="shared" si="64"/>
        <v>-82.310000000000059</v>
      </c>
      <c r="L124" s="10">
        <f t="shared" si="92"/>
        <v>-13.718333333333343</v>
      </c>
      <c r="M124" s="116"/>
      <c r="N124" s="106">
        <v>-473.47161980999999</v>
      </c>
      <c r="O124" s="103">
        <v>767.33</v>
      </c>
      <c r="P124" s="10">
        <f t="shared" si="119"/>
        <v>9.8700000000000045</v>
      </c>
      <c r="Q124" s="10">
        <f t="shared" si="93"/>
        <v>1.6450000000000007</v>
      </c>
      <c r="R124" s="115"/>
      <c r="S124" s="35">
        <v>-473.45366842999999</v>
      </c>
      <c r="T124" s="103">
        <v>767.04</v>
      </c>
      <c r="U124" s="10">
        <f t="shared" si="120"/>
        <v>9.5799999999999272</v>
      </c>
      <c r="V124" s="10">
        <f t="shared" si="94"/>
        <v>1.5966666666666545</v>
      </c>
      <c r="W124" s="127"/>
      <c r="X124" s="35">
        <v>-473.31217494999999</v>
      </c>
      <c r="Y124" s="103">
        <v>764.36</v>
      </c>
      <c r="Z124" s="10">
        <f t="shared" si="67"/>
        <v>6.8999999999999773</v>
      </c>
      <c r="AA124" s="10">
        <f t="shared" si="95"/>
        <v>1.1499999999999961</v>
      </c>
      <c r="AB124" s="238"/>
      <c r="AC124" s="35">
        <v>-473.26012327000001</v>
      </c>
      <c r="AD124" s="103">
        <v>769.55</v>
      </c>
      <c r="AE124" s="10">
        <f t="shared" si="68"/>
        <v>12.089999999999918</v>
      </c>
      <c r="AF124" s="10">
        <f t="shared" si="96"/>
        <v>2.0149999999999864</v>
      </c>
      <c r="AG124" s="116"/>
      <c r="AH124" s="35">
        <v>-473.58212700000001</v>
      </c>
      <c r="AI124" s="37">
        <v>749.6</v>
      </c>
      <c r="AJ124" s="10">
        <f t="shared" si="69"/>
        <v>-7.8600000000000136</v>
      </c>
      <c r="AK124" s="10">
        <f t="shared" si="97"/>
        <v>-1.3100000000000023</v>
      </c>
      <c r="AL124" s="127"/>
      <c r="AM124" s="65">
        <v>-473.21580667000001</v>
      </c>
      <c r="AN124" s="108">
        <v>750.62</v>
      </c>
      <c r="AO124" s="10">
        <f t="shared" si="70"/>
        <v>-6.8400000000000318</v>
      </c>
      <c r="AP124" s="10">
        <f t="shared" si="98"/>
        <v>-1.1400000000000052</v>
      </c>
      <c r="AQ124" s="238"/>
      <c r="AR124" s="65">
        <v>-473.20382739000001</v>
      </c>
      <c r="AS124" s="108">
        <v>749.21</v>
      </c>
      <c r="AT124" s="10">
        <f t="shared" si="71"/>
        <v>-8.25</v>
      </c>
      <c r="AU124" s="10">
        <f t="shared" si="99"/>
        <v>-1.375</v>
      </c>
      <c r="AV124" s="127"/>
      <c r="AW124" s="65">
        <v>-473.51951352999998</v>
      </c>
      <c r="AX124" s="108">
        <v>756.08</v>
      </c>
      <c r="AY124" s="10">
        <f t="shared" si="72"/>
        <v>-1.3799999999999955</v>
      </c>
      <c r="AZ124" s="10">
        <f t="shared" si="100"/>
        <v>-0.22999999999999923</v>
      </c>
      <c r="BA124" s="238"/>
      <c r="BB124" s="65">
        <v>-473.51038820000002</v>
      </c>
      <c r="BC124" s="108">
        <v>756.68</v>
      </c>
      <c r="BD124" s="10">
        <f t="shared" si="73"/>
        <v>-0.7800000000000864</v>
      </c>
      <c r="BE124" s="10">
        <f t="shared" si="101"/>
        <v>-0.13000000000001441</v>
      </c>
      <c r="BF124" s="127"/>
      <c r="BG124" s="65">
        <v>-473.54297589999999</v>
      </c>
      <c r="BH124" s="108">
        <v>757.44</v>
      </c>
      <c r="BI124" s="10">
        <f t="shared" si="74"/>
        <v>-1.999999999998181E-2</v>
      </c>
      <c r="BJ124" s="10">
        <f t="shared" si="102"/>
        <v>-3.3333333333303017E-3</v>
      </c>
      <c r="BK124" s="127"/>
      <c r="BL124" s="65">
        <v>-473.54387227000001</v>
      </c>
      <c r="BM124" s="108">
        <v>757.46</v>
      </c>
      <c r="BN124" s="10">
        <f t="shared" si="75"/>
        <v>0</v>
      </c>
      <c r="BO124" s="10">
        <f t="shared" si="103"/>
        <v>0</v>
      </c>
      <c r="BQ124" s="124">
        <v>-473.18447701000002</v>
      </c>
      <c r="BR124" s="112">
        <v>765.98</v>
      </c>
      <c r="BS124" s="10">
        <f t="shared" si="76"/>
        <v>8.5199999999999818</v>
      </c>
      <c r="BT124" s="10">
        <f t="shared" si="104"/>
        <v>1.419999999999997</v>
      </c>
      <c r="BU124" s="238"/>
      <c r="BV124" s="35">
        <v>-472.93059589000001</v>
      </c>
      <c r="BW124" s="103">
        <v>778.84</v>
      </c>
      <c r="BX124" s="10">
        <f t="shared" si="77"/>
        <v>21.379999999999995</v>
      </c>
      <c r="BY124" s="10">
        <f t="shared" si="105"/>
        <v>3.5633333333333326</v>
      </c>
      <c r="BZ124" s="127"/>
      <c r="CA124" s="35">
        <v>-473.52457584000001</v>
      </c>
      <c r="CB124" s="122">
        <v>757.22</v>
      </c>
      <c r="CC124" s="10">
        <f t="shared" si="78"/>
        <v>-0.24000000000000909</v>
      </c>
      <c r="CD124" s="10">
        <f t="shared" si="106"/>
        <v>-4.0000000000001514E-2</v>
      </c>
      <c r="CE124" s="238"/>
      <c r="CF124" s="35">
        <v>-473.50784163999998</v>
      </c>
      <c r="CG124" s="103">
        <v>757.01</v>
      </c>
      <c r="CH124" s="10">
        <f t="shared" si="79"/>
        <v>-0.45000000000004547</v>
      </c>
      <c r="CI124" s="10">
        <f t="shared" si="107"/>
        <v>-7.5000000000007574E-2</v>
      </c>
      <c r="CJ124" s="127"/>
      <c r="CK124" s="37">
        <v>-473.53895652</v>
      </c>
      <c r="CL124" s="103">
        <v>756.79</v>
      </c>
      <c r="CM124" s="10">
        <f t="shared" si="80"/>
        <v>-0.67000000000007276</v>
      </c>
      <c r="CN124" s="10">
        <f t="shared" si="108"/>
        <v>-0.11166666666667879</v>
      </c>
      <c r="CO124" s="127"/>
      <c r="CP124" s="122">
        <v>-473.33661511000003</v>
      </c>
      <c r="CQ124" s="122">
        <v>752.95</v>
      </c>
      <c r="CR124" s="10">
        <f t="shared" si="81"/>
        <v>-4.5099999999999909</v>
      </c>
      <c r="CS124" s="10">
        <f t="shared" si="109"/>
        <v>-0.75166666666666515</v>
      </c>
      <c r="CT124" s="238"/>
      <c r="CU124" s="35">
        <v>-473.29991118999999</v>
      </c>
      <c r="CV124" s="37">
        <v>755.91</v>
      </c>
      <c r="CW124" s="10">
        <f t="shared" si="82"/>
        <v>-1.5500000000000682</v>
      </c>
      <c r="CX124" s="10">
        <f t="shared" si="110"/>
        <v>-0.25833333333334468</v>
      </c>
      <c r="CY124" s="127"/>
      <c r="CZ124" s="35">
        <v>-473.49189307</v>
      </c>
      <c r="DA124" s="122">
        <v>760.07</v>
      </c>
      <c r="DB124" s="10">
        <f t="shared" si="83"/>
        <v>2.6100000000000136</v>
      </c>
      <c r="DC124" s="10">
        <f t="shared" si="111"/>
        <v>0.43500000000000227</v>
      </c>
      <c r="DD124" s="238"/>
      <c r="DE124" s="35">
        <v>-473.48499178999998</v>
      </c>
      <c r="DF124" s="37">
        <v>759.38</v>
      </c>
      <c r="DG124" s="10">
        <f t="shared" si="84"/>
        <v>1.9199999999999591</v>
      </c>
      <c r="DH124" s="10">
        <f t="shared" si="112"/>
        <v>0.31999999999999318</v>
      </c>
      <c r="DI124" s="127"/>
      <c r="DJ124" s="35">
        <v>-473.52635149999998</v>
      </c>
      <c r="DK124" s="37">
        <v>758.87</v>
      </c>
      <c r="DL124" s="10">
        <f t="shared" si="85"/>
        <v>1.4099999999999682</v>
      </c>
      <c r="DM124" s="10">
        <f t="shared" si="113"/>
        <v>0.23499999999999469</v>
      </c>
      <c r="DN124" s="127"/>
      <c r="DO124" s="65">
        <v>-473.46882299999999</v>
      </c>
      <c r="DP124" s="108">
        <v>746.25</v>
      </c>
      <c r="DQ124" s="10">
        <f t="shared" si="86"/>
        <v>-11.210000000000036</v>
      </c>
      <c r="DR124" s="10">
        <f t="shared" si="114"/>
        <v>-1.8683333333333394</v>
      </c>
      <c r="DS124" s="238"/>
      <c r="DT124" s="65">
        <v>-473.13079551999999</v>
      </c>
      <c r="DU124" s="108">
        <v>774.51</v>
      </c>
      <c r="DV124" s="10">
        <f t="shared" si="87"/>
        <v>17.049999999999955</v>
      </c>
      <c r="DW124" s="10">
        <f t="shared" si="115"/>
        <v>2.8416666666666592</v>
      </c>
      <c r="DX124" s="115"/>
      <c r="DY124" s="87">
        <v>-473.50624248999998</v>
      </c>
      <c r="DZ124" s="113">
        <v>754.94</v>
      </c>
      <c r="EA124" s="10">
        <f t="shared" si="88"/>
        <v>-2.5199999999999818</v>
      </c>
      <c r="EB124" s="10">
        <f t="shared" si="116"/>
        <v>-0.41999999999999699</v>
      </c>
      <c r="EC124" s="238"/>
      <c r="ED124" s="65">
        <v>-473.46432621000002</v>
      </c>
      <c r="EE124" s="108">
        <v>743.5</v>
      </c>
      <c r="EF124" s="10">
        <f t="shared" si="89"/>
        <v>-13.960000000000036</v>
      </c>
      <c r="EG124" s="10">
        <f t="shared" si="117"/>
        <v>-2.3266666666666729</v>
      </c>
      <c r="EH124" s="238"/>
      <c r="EI124" s="87">
        <v>-473.50525009</v>
      </c>
      <c r="EJ124" s="113">
        <v>754.35</v>
      </c>
      <c r="EK124" s="10">
        <f t="shared" si="90"/>
        <v>-3.1100000000000136</v>
      </c>
      <c r="EL124" s="10">
        <f t="shared" si="118"/>
        <v>-0.51833333333333564</v>
      </c>
      <c r="EM124" s="238"/>
      <c r="EN124" s="151"/>
      <c r="EO124" s="113"/>
      <c r="EP124" s="113"/>
      <c r="EQ124" s="113"/>
      <c r="ER124"/>
      <c r="FE124" s="103"/>
    </row>
    <row r="125" spans="1:161" x14ac:dyDescent="0.25">
      <c r="A125" s="128" t="s">
        <v>80</v>
      </c>
      <c r="B125" s="234">
        <v>14</v>
      </c>
      <c r="C125" s="114" t="s">
        <v>178</v>
      </c>
      <c r="D125" s="35">
        <v>-28.871268969999999</v>
      </c>
      <c r="E125" s="103">
        <v>1414.41</v>
      </c>
      <c r="F125" s="10">
        <f t="shared" si="63"/>
        <v>-63.279999999999973</v>
      </c>
      <c r="G125" s="10">
        <f t="shared" si="91"/>
        <v>-4.5199999999999978</v>
      </c>
      <c r="H125" s="116"/>
      <c r="I125" s="35">
        <v>-29.033835880000002</v>
      </c>
      <c r="J125" s="103">
        <v>1427.2</v>
      </c>
      <c r="K125" s="10">
        <f t="shared" si="64"/>
        <v>-50.490000000000009</v>
      </c>
      <c r="L125" s="10">
        <f t="shared" si="92"/>
        <v>-3.6064285714285722</v>
      </c>
      <c r="M125" s="116"/>
      <c r="N125" s="106">
        <v>-157.6341712</v>
      </c>
      <c r="O125" s="103">
        <v>1481.26</v>
      </c>
      <c r="P125" s="10">
        <f t="shared" si="119"/>
        <v>3.5699999999999363</v>
      </c>
      <c r="Q125" s="10">
        <f t="shared" si="93"/>
        <v>0.25499999999999545</v>
      </c>
      <c r="R125" s="115"/>
      <c r="S125" s="35">
        <v>-157.62714825</v>
      </c>
      <c r="T125" s="103">
        <v>1482.42</v>
      </c>
      <c r="U125" s="10">
        <f t="shared" si="120"/>
        <v>4.7300000000000182</v>
      </c>
      <c r="V125" s="10">
        <f t="shared" si="94"/>
        <v>0.33785714285714413</v>
      </c>
      <c r="W125" s="127"/>
      <c r="X125" s="35">
        <v>-157.59621075999999</v>
      </c>
      <c r="Y125" s="103">
        <v>1490.7</v>
      </c>
      <c r="Z125" s="10">
        <f t="shared" si="67"/>
        <v>13.009999999999991</v>
      </c>
      <c r="AA125" s="10">
        <f t="shared" si="95"/>
        <v>0.9292857142857136</v>
      </c>
      <c r="AB125" s="238"/>
      <c r="AC125" s="35">
        <v>-157.57057065999999</v>
      </c>
      <c r="AD125" s="103">
        <v>1493.83</v>
      </c>
      <c r="AE125" s="10">
        <f t="shared" si="68"/>
        <v>16.139999999999873</v>
      </c>
      <c r="AF125" s="10">
        <f t="shared" si="96"/>
        <v>1.1528571428571337</v>
      </c>
      <c r="AG125" s="116"/>
      <c r="AH125" s="35">
        <v>-157.6157742</v>
      </c>
      <c r="AI125" s="37">
        <v>1472.83</v>
      </c>
      <c r="AJ125" s="10">
        <f t="shared" si="69"/>
        <v>-4.8600000000001273</v>
      </c>
      <c r="AK125" s="10">
        <f t="shared" si="97"/>
        <v>-0.34714285714286625</v>
      </c>
      <c r="AL125" s="127"/>
      <c r="AM125" s="65">
        <v>-157.5589296</v>
      </c>
      <c r="AN125" s="108">
        <v>1473.66</v>
      </c>
      <c r="AO125" s="10">
        <f t="shared" si="70"/>
        <v>-4.0299999999999727</v>
      </c>
      <c r="AP125" s="10">
        <f t="shared" si="98"/>
        <v>-0.28785714285714092</v>
      </c>
      <c r="AQ125" s="238"/>
      <c r="AR125" s="65">
        <v>-157.54267687000001</v>
      </c>
      <c r="AS125" s="108">
        <v>1467.61</v>
      </c>
      <c r="AT125" s="10">
        <f t="shared" si="71"/>
        <v>-10.080000000000155</v>
      </c>
      <c r="AU125" s="10">
        <f t="shared" si="99"/>
        <v>-0.72000000000001108</v>
      </c>
      <c r="AV125" s="127"/>
      <c r="AW125" s="65">
        <v>-157.64193721000001</v>
      </c>
      <c r="AX125" s="108">
        <v>1477.07</v>
      </c>
      <c r="AY125" s="10">
        <f t="shared" si="72"/>
        <v>-0.62000000000011823</v>
      </c>
      <c r="AZ125" s="10">
        <f t="shared" si="100"/>
        <v>-4.4285714285722734E-2</v>
      </c>
      <c r="BA125" s="238"/>
      <c r="BB125" s="65">
        <v>-157.63794505000001</v>
      </c>
      <c r="BC125" s="108">
        <v>1478.48</v>
      </c>
      <c r="BD125" s="10">
        <f t="shared" si="73"/>
        <v>0.78999999999996362</v>
      </c>
      <c r="BE125" s="10">
        <f t="shared" si="101"/>
        <v>5.642857142856883E-2</v>
      </c>
      <c r="BF125" s="127"/>
      <c r="BG125" s="65">
        <v>-157.64888654999999</v>
      </c>
      <c r="BH125" s="108">
        <v>1477.81</v>
      </c>
      <c r="BI125" s="10">
        <f t="shared" si="74"/>
        <v>0.11999999999989086</v>
      </c>
      <c r="BJ125" s="10">
        <f t="shared" si="102"/>
        <v>8.571428571420776E-3</v>
      </c>
      <c r="BK125" s="127"/>
      <c r="BL125" s="65">
        <v>-157.64896073</v>
      </c>
      <c r="BM125" s="108">
        <v>1477.69</v>
      </c>
      <c r="BN125" s="10">
        <f t="shared" si="75"/>
        <v>0</v>
      </c>
      <c r="BO125" s="10">
        <f t="shared" si="103"/>
        <v>0</v>
      </c>
      <c r="BQ125" s="124">
        <v>-157.55008180999999</v>
      </c>
      <c r="BR125" s="112">
        <v>1482.34</v>
      </c>
      <c r="BS125" s="10">
        <f t="shared" si="76"/>
        <v>4.6499999999998636</v>
      </c>
      <c r="BT125" s="10">
        <f t="shared" si="104"/>
        <v>0.33214285714284741</v>
      </c>
      <c r="BU125" s="238"/>
      <c r="BV125" s="35">
        <v>-157.45813545999999</v>
      </c>
      <c r="BW125" s="103">
        <v>1486.89</v>
      </c>
      <c r="BX125" s="10">
        <f t="shared" si="77"/>
        <v>9.2000000000000455</v>
      </c>
      <c r="BY125" s="10">
        <f t="shared" si="105"/>
        <v>0.65714285714286036</v>
      </c>
      <c r="BZ125" s="127"/>
      <c r="CA125" s="35">
        <v>-157.6396866</v>
      </c>
      <c r="CB125" s="104">
        <v>1476.18</v>
      </c>
      <c r="CC125" s="10">
        <f t="shared" si="78"/>
        <v>-1.5099999999999909</v>
      </c>
      <c r="CD125" s="10">
        <f t="shared" si="106"/>
        <v>-0.10785714285714221</v>
      </c>
      <c r="CE125" s="238"/>
      <c r="CF125" s="35">
        <v>-157.63130570000001</v>
      </c>
      <c r="CG125" s="103">
        <v>1475.78</v>
      </c>
      <c r="CH125" s="10">
        <f t="shared" si="79"/>
        <v>-1.9100000000000819</v>
      </c>
      <c r="CI125" s="10">
        <f t="shared" si="107"/>
        <v>-0.13642857142857728</v>
      </c>
      <c r="CJ125" s="127"/>
      <c r="CK125" s="37">
        <v>-157.64706870000001</v>
      </c>
      <c r="CL125" s="103">
        <v>1477.38</v>
      </c>
      <c r="CM125" s="10">
        <f t="shared" si="80"/>
        <v>-0.30999999999994543</v>
      </c>
      <c r="CN125" s="10">
        <f t="shared" si="108"/>
        <v>-2.2142857142853245E-2</v>
      </c>
      <c r="CO125" s="127"/>
      <c r="CP125" s="37">
        <v>-157.60180750000001</v>
      </c>
      <c r="CQ125" s="37">
        <v>1473.68</v>
      </c>
      <c r="CR125" s="10">
        <f t="shared" si="81"/>
        <v>-4.0099999999999909</v>
      </c>
      <c r="CS125" s="10">
        <f t="shared" si="109"/>
        <v>-0.28642857142857076</v>
      </c>
      <c r="CT125" s="238"/>
      <c r="CU125" s="35">
        <v>-157.56539945</v>
      </c>
      <c r="CV125" s="37">
        <v>1463.34</v>
      </c>
      <c r="CW125" s="10">
        <f t="shared" si="82"/>
        <v>-14.350000000000136</v>
      </c>
      <c r="CX125" s="10">
        <f t="shared" si="110"/>
        <v>-1.0250000000000097</v>
      </c>
      <c r="CY125" s="127"/>
      <c r="CZ125" s="35">
        <v>-157.63665662</v>
      </c>
      <c r="DA125" s="37">
        <v>1478.01</v>
      </c>
      <c r="DB125" s="10">
        <f t="shared" si="83"/>
        <v>0.31999999999993634</v>
      </c>
      <c r="DC125" s="10">
        <f t="shared" si="111"/>
        <v>2.2857142857138309E-2</v>
      </c>
      <c r="DD125" s="238"/>
      <c r="DE125" s="35">
        <v>-157.63282147999999</v>
      </c>
      <c r="DF125" s="37">
        <v>1477.44</v>
      </c>
      <c r="DG125" s="10">
        <f t="shared" si="84"/>
        <v>-0.25</v>
      </c>
      <c r="DH125" s="10">
        <f t="shared" si="112"/>
        <v>-1.7857142857142856E-2</v>
      </c>
      <c r="DI125" s="127"/>
      <c r="DJ125" s="35">
        <v>-157.64424108</v>
      </c>
      <c r="DK125" s="37">
        <v>1478.73</v>
      </c>
      <c r="DL125" s="10">
        <f t="shared" si="85"/>
        <v>1.0399999999999636</v>
      </c>
      <c r="DM125" s="10">
        <f t="shared" si="113"/>
        <v>7.4285714285711693E-2</v>
      </c>
      <c r="DN125" s="127"/>
      <c r="DO125" s="65">
        <v>-157.61188228</v>
      </c>
      <c r="DP125" s="108">
        <v>1479.41</v>
      </c>
      <c r="DQ125" s="10">
        <f t="shared" si="86"/>
        <v>1.7200000000000273</v>
      </c>
      <c r="DR125" s="10">
        <f t="shared" si="114"/>
        <v>0.1228571428571448</v>
      </c>
      <c r="DS125" s="238"/>
      <c r="DT125" s="65">
        <v>-157.28633977000001</v>
      </c>
      <c r="DU125" s="108">
        <v>1499.45</v>
      </c>
      <c r="DV125" s="10">
        <f t="shared" si="87"/>
        <v>21.759999999999991</v>
      </c>
      <c r="DW125" s="10">
        <f t="shared" si="115"/>
        <v>1.5542857142857136</v>
      </c>
      <c r="DX125" s="115"/>
      <c r="DY125" s="87">
        <v>-157.63345303</v>
      </c>
      <c r="DZ125" s="113">
        <v>1477.22</v>
      </c>
      <c r="EA125" s="10">
        <f t="shared" si="88"/>
        <v>-0.47000000000002728</v>
      </c>
      <c r="EB125" s="10">
        <f t="shared" si="116"/>
        <v>-3.3571428571430521E-2</v>
      </c>
      <c r="EC125" s="238"/>
      <c r="ED125" s="65">
        <v>-157.60182184000001</v>
      </c>
      <c r="EE125" s="108">
        <v>1473.2</v>
      </c>
      <c r="EF125" s="10">
        <f t="shared" si="89"/>
        <v>-4.4900000000000091</v>
      </c>
      <c r="EG125" s="10">
        <f t="shared" si="117"/>
        <v>-0.32071428571428634</v>
      </c>
      <c r="EH125" s="238"/>
      <c r="EI125" s="87">
        <v>-157.63159654</v>
      </c>
      <c r="EJ125" s="113">
        <v>1476.09</v>
      </c>
      <c r="EK125" s="10">
        <f t="shared" si="90"/>
        <v>-1.6000000000001364</v>
      </c>
      <c r="EL125" s="10">
        <f t="shared" si="118"/>
        <v>-0.11428571428572402</v>
      </c>
      <c r="EM125" s="238"/>
      <c r="EN125" s="151"/>
      <c r="EO125" s="113"/>
      <c r="EP125" s="113"/>
      <c r="EQ125" s="113"/>
      <c r="ER125"/>
      <c r="FE125" s="103"/>
    </row>
    <row r="126" spans="1:161" x14ac:dyDescent="0.25">
      <c r="A126" s="114" t="s">
        <v>181</v>
      </c>
      <c r="B126" s="235">
        <v>6</v>
      </c>
      <c r="C126" s="114" t="s">
        <v>172</v>
      </c>
      <c r="D126" s="35">
        <v>-93.954708220000001</v>
      </c>
      <c r="E126" s="103">
        <v>752.74</v>
      </c>
      <c r="F126" s="10">
        <f t="shared" si="63"/>
        <v>-51.590000000000032</v>
      </c>
      <c r="G126" s="10">
        <f t="shared" si="91"/>
        <v>-8.598333333333338</v>
      </c>
      <c r="H126" s="116"/>
      <c r="I126" s="35">
        <v>-94.537164399999995</v>
      </c>
      <c r="J126" s="103">
        <v>719.17</v>
      </c>
      <c r="K126" s="10">
        <f t="shared" si="64"/>
        <v>-85.160000000000082</v>
      </c>
      <c r="L126" s="10">
        <f t="shared" si="92"/>
        <v>-14.193333333333348</v>
      </c>
      <c r="M126" s="116"/>
      <c r="N126" s="106">
        <v>-428.53410611999999</v>
      </c>
      <c r="O126" s="103">
        <v>814.17</v>
      </c>
      <c r="P126" s="10">
        <f t="shared" si="119"/>
        <v>9.8399999999999181</v>
      </c>
      <c r="Q126" s="10">
        <f t="shared" si="93"/>
        <v>1.6399999999999864</v>
      </c>
      <c r="R126" s="115"/>
      <c r="S126" s="35">
        <v>-428.51665667999998</v>
      </c>
      <c r="T126" s="103">
        <v>813.75</v>
      </c>
      <c r="U126" s="10">
        <f t="shared" si="120"/>
        <v>9.4199999999999591</v>
      </c>
      <c r="V126" s="10">
        <f t="shared" si="94"/>
        <v>1.5699999999999932</v>
      </c>
      <c r="W126" s="127"/>
      <c r="X126" s="35">
        <v>-428.39879861999998</v>
      </c>
      <c r="Y126" s="103">
        <v>811.88</v>
      </c>
      <c r="Z126" s="10">
        <f t="shared" si="67"/>
        <v>7.5499999999999545</v>
      </c>
      <c r="AA126" s="10">
        <f t="shared" si="95"/>
        <v>1.2583333333333258</v>
      </c>
      <c r="AB126" s="238"/>
      <c r="AC126" s="35">
        <v>-428.34605720000002</v>
      </c>
      <c r="AD126" s="103">
        <v>814.96</v>
      </c>
      <c r="AE126" s="10">
        <f t="shared" si="68"/>
        <v>10.629999999999995</v>
      </c>
      <c r="AF126" s="10">
        <f t="shared" si="96"/>
        <v>1.7716666666666658</v>
      </c>
      <c r="AG126" s="116"/>
      <c r="AH126" s="35">
        <v>-428.61886127999998</v>
      </c>
      <c r="AI126" s="37">
        <v>798.6</v>
      </c>
      <c r="AJ126" s="10">
        <f t="shared" si="69"/>
        <v>-5.7300000000000182</v>
      </c>
      <c r="AK126" s="10">
        <f t="shared" si="97"/>
        <v>-0.95500000000000307</v>
      </c>
      <c r="AL126" s="127"/>
      <c r="AM126" s="65">
        <v>-428.30853258000002</v>
      </c>
      <c r="AN126" s="108">
        <v>799.44</v>
      </c>
      <c r="AO126" s="10">
        <f t="shared" si="70"/>
        <v>-4.8899999999999864</v>
      </c>
      <c r="AP126" s="10">
        <f t="shared" si="98"/>
        <v>-0.81499999999999773</v>
      </c>
      <c r="AQ126" s="238"/>
      <c r="AR126" s="65">
        <v>-428.29532846000001</v>
      </c>
      <c r="AS126" s="108">
        <v>797.21</v>
      </c>
      <c r="AT126" s="10">
        <f t="shared" si="71"/>
        <v>-7.1200000000000045</v>
      </c>
      <c r="AU126" s="10">
        <f t="shared" si="99"/>
        <v>-1.1866666666666674</v>
      </c>
      <c r="AV126" s="127"/>
      <c r="AW126" s="65">
        <v>-428.57283459000001</v>
      </c>
      <c r="AX126" s="108">
        <v>803.35</v>
      </c>
      <c r="AY126" s="10">
        <f t="shared" si="72"/>
        <v>-0.98000000000001819</v>
      </c>
      <c r="AZ126" s="10">
        <f t="shared" si="100"/>
        <v>-0.16333333333333636</v>
      </c>
      <c r="BA126" s="238"/>
      <c r="BB126" s="65">
        <v>-428.56377501999998</v>
      </c>
      <c r="BC126" s="108">
        <v>803.92</v>
      </c>
      <c r="BD126" s="10">
        <f t="shared" si="73"/>
        <v>-0.41000000000008185</v>
      </c>
      <c r="BE126" s="10">
        <f t="shared" si="101"/>
        <v>-6.8333333333346971E-2</v>
      </c>
      <c r="BF126" s="127"/>
      <c r="BG126" s="65">
        <v>-428.59296210000002</v>
      </c>
      <c r="BH126" s="108">
        <v>804.31</v>
      </c>
      <c r="BI126" s="10">
        <f t="shared" si="74"/>
        <v>-2.0000000000095497E-2</v>
      </c>
      <c r="BJ126" s="10">
        <f t="shared" si="102"/>
        <v>-3.3333333333492496E-3</v>
      </c>
      <c r="BK126" s="127"/>
      <c r="BL126" s="65">
        <v>-428.59375426000003</v>
      </c>
      <c r="BM126" s="108">
        <v>804.33</v>
      </c>
      <c r="BN126" s="10">
        <f t="shared" si="75"/>
        <v>0</v>
      </c>
      <c r="BO126" s="10">
        <f t="shared" si="103"/>
        <v>0</v>
      </c>
      <c r="BQ126" s="124">
        <v>-428.28228369999999</v>
      </c>
      <c r="BR126" s="112">
        <v>815.25</v>
      </c>
      <c r="BS126" s="10">
        <f t="shared" si="76"/>
        <v>10.919999999999959</v>
      </c>
      <c r="BT126" s="10">
        <f t="shared" si="104"/>
        <v>1.8199999999999932</v>
      </c>
      <c r="BU126" s="238"/>
      <c r="BV126" s="35">
        <v>-428.04605111000001</v>
      </c>
      <c r="BW126" s="103">
        <v>824.77</v>
      </c>
      <c r="BX126" s="10">
        <f t="shared" si="77"/>
        <v>20.439999999999941</v>
      </c>
      <c r="BY126" s="10">
        <f t="shared" si="105"/>
        <v>3.406666666666657</v>
      </c>
      <c r="BZ126" s="127"/>
      <c r="CA126" s="35">
        <v>-428.57785813999999</v>
      </c>
      <c r="CB126" s="104">
        <v>804.56</v>
      </c>
      <c r="CC126" s="10">
        <f t="shared" si="78"/>
        <v>0.2299999999999045</v>
      </c>
      <c r="CD126" s="10">
        <f t="shared" si="106"/>
        <v>3.8333333333317419E-2</v>
      </c>
      <c r="CE126" s="238"/>
      <c r="CF126" s="35">
        <v>-428.56195100000002</v>
      </c>
      <c r="CG126" s="103">
        <v>804.35</v>
      </c>
      <c r="CH126" s="10">
        <f t="shared" si="79"/>
        <v>1.999999999998181E-2</v>
      </c>
      <c r="CI126" s="10">
        <f t="shared" si="107"/>
        <v>3.3333333333303017E-3</v>
      </c>
      <c r="CJ126" s="127"/>
      <c r="CK126" s="37">
        <v>-428.58950578000002</v>
      </c>
      <c r="CL126" s="103">
        <v>803.78</v>
      </c>
      <c r="CM126" s="10">
        <f t="shared" si="80"/>
        <v>-0.55000000000006821</v>
      </c>
      <c r="CN126" s="10">
        <f t="shared" si="108"/>
        <v>-9.166666666667804E-2</v>
      </c>
      <c r="CO126" s="127"/>
      <c r="CP126" s="37">
        <v>-428.42010887999999</v>
      </c>
      <c r="CQ126" s="37">
        <v>801.66</v>
      </c>
      <c r="CR126" s="10">
        <f t="shared" si="81"/>
        <v>-2.6700000000000728</v>
      </c>
      <c r="CS126" s="10">
        <f t="shared" si="109"/>
        <v>-0.44500000000001211</v>
      </c>
      <c r="CT126" s="238"/>
      <c r="CU126" s="35">
        <v>-428.38223161000002</v>
      </c>
      <c r="CV126" s="37">
        <v>802.54</v>
      </c>
      <c r="CW126" s="10">
        <f t="shared" si="82"/>
        <v>-1.7900000000000773</v>
      </c>
      <c r="CX126" s="10">
        <f t="shared" si="110"/>
        <v>-0.29833333333334622</v>
      </c>
      <c r="CY126" s="127"/>
      <c r="CZ126" s="35">
        <v>-428.55094430000003</v>
      </c>
      <c r="DA126" s="37">
        <v>807.53</v>
      </c>
      <c r="DB126" s="10">
        <f t="shared" si="83"/>
        <v>3.1999999999999318</v>
      </c>
      <c r="DC126" s="10">
        <f t="shared" si="111"/>
        <v>0.533333333333322</v>
      </c>
      <c r="DD126" s="238"/>
      <c r="DE126" s="35">
        <v>-428.54389020999997</v>
      </c>
      <c r="DF126" s="37">
        <v>806.59</v>
      </c>
      <c r="DG126" s="10">
        <f t="shared" si="84"/>
        <v>2.2599999999999909</v>
      </c>
      <c r="DH126" s="10">
        <f t="shared" si="112"/>
        <v>0.37666666666666515</v>
      </c>
      <c r="DI126" s="127"/>
      <c r="DJ126" s="35">
        <v>-428.57916017000002</v>
      </c>
      <c r="DK126" s="37">
        <v>806.12</v>
      </c>
      <c r="DL126" s="10">
        <f t="shared" si="85"/>
        <v>1.7899999999999636</v>
      </c>
      <c r="DM126" s="10">
        <f t="shared" si="113"/>
        <v>0.29833333333332729</v>
      </c>
      <c r="DN126" s="127"/>
      <c r="DO126" s="65">
        <v>-428.52030737000001</v>
      </c>
      <c r="DP126" s="108">
        <v>793.57</v>
      </c>
      <c r="DQ126" s="10">
        <f t="shared" si="86"/>
        <v>-10.759999999999991</v>
      </c>
      <c r="DR126" s="10">
        <f t="shared" si="114"/>
        <v>-1.7933333333333319</v>
      </c>
      <c r="DS126" s="238"/>
      <c r="DT126" s="65">
        <v>-428.18632848999999</v>
      </c>
      <c r="DU126" s="108">
        <v>821.55</v>
      </c>
      <c r="DV126" s="10">
        <f t="shared" si="87"/>
        <v>17.219999999999914</v>
      </c>
      <c r="DW126" s="10">
        <f t="shared" si="115"/>
        <v>2.8699999999999855</v>
      </c>
      <c r="DX126" s="115"/>
      <c r="DY126" s="87">
        <v>-428.55695715000002</v>
      </c>
      <c r="DZ126" s="113">
        <v>802.11</v>
      </c>
      <c r="EA126" s="10">
        <f t="shared" si="88"/>
        <v>-2.2200000000000273</v>
      </c>
      <c r="EB126" s="10">
        <f t="shared" si="116"/>
        <v>-0.37000000000000455</v>
      </c>
      <c r="EC126" s="238"/>
      <c r="ED126" s="65">
        <v>-428.51392826</v>
      </c>
      <c r="EE126" s="108">
        <v>789.63</v>
      </c>
      <c r="EF126" s="10">
        <f t="shared" si="89"/>
        <v>-14.700000000000045</v>
      </c>
      <c r="EG126" s="10">
        <f t="shared" si="117"/>
        <v>-2.4500000000000077</v>
      </c>
      <c r="EH126" s="238"/>
      <c r="EI126" s="87">
        <v>-428.55572709</v>
      </c>
      <c r="EJ126" s="113">
        <v>801.37</v>
      </c>
      <c r="EK126" s="10">
        <f t="shared" si="90"/>
        <v>-2.9600000000000364</v>
      </c>
      <c r="EL126" s="10">
        <f t="shared" si="118"/>
        <v>-0.4933333333333394</v>
      </c>
      <c r="EM126" s="238"/>
      <c r="EN126" s="151"/>
      <c r="EO126" s="113"/>
      <c r="EP126" s="113"/>
      <c r="EQ126" s="113"/>
      <c r="ER126"/>
      <c r="FE126" s="103"/>
    </row>
    <row r="127" spans="1:161" x14ac:dyDescent="0.25">
      <c r="A127" s="114" t="s">
        <v>182</v>
      </c>
      <c r="B127" s="235">
        <v>4</v>
      </c>
      <c r="C127" s="114" t="s">
        <v>173</v>
      </c>
      <c r="D127" s="35">
        <v>-75.624832389999995</v>
      </c>
      <c r="E127" s="103">
        <v>531.89</v>
      </c>
      <c r="F127" s="10">
        <f t="shared" si="63"/>
        <v>-23.310000000000059</v>
      </c>
      <c r="G127" s="10">
        <f t="shared" si="91"/>
        <v>-5.8275000000000148</v>
      </c>
      <c r="H127" s="116"/>
      <c r="I127" s="35">
        <v>-76.089128959999996</v>
      </c>
      <c r="J127" s="103">
        <v>500.6</v>
      </c>
      <c r="K127" s="10">
        <f t="shared" si="64"/>
        <v>-54.600000000000023</v>
      </c>
      <c r="L127" s="10">
        <f t="shared" si="92"/>
        <v>-13.650000000000006</v>
      </c>
      <c r="M127" s="116"/>
      <c r="N127" s="106">
        <v>-323.16578219000002</v>
      </c>
      <c r="O127" s="103">
        <v>564.79</v>
      </c>
      <c r="P127" s="10">
        <f t="shared" si="119"/>
        <v>9.5899999999999181</v>
      </c>
      <c r="Q127" s="10">
        <f t="shared" si="93"/>
        <v>2.3974999999999795</v>
      </c>
      <c r="R127" s="115"/>
      <c r="S127" s="35">
        <v>-323.15371484999997</v>
      </c>
      <c r="T127" s="103">
        <v>564.51</v>
      </c>
      <c r="U127" s="10">
        <f t="shared" si="120"/>
        <v>9.3099999999999454</v>
      </c>
      <c r="V127" s="10">
        <f t="shared" si="94"/>
        <v>2.3274999999999864</v>
      </c>
      <c r="W127" s="127"/>
      <c r="X127" s="35">
        <v>-323.05292353999999</v>
      </c>
      <c r="Y127" s="103">
        <v>562.95000000000005</v>
      </c>
      <c r="Z127" s="10">
        <f t="shared" si="67"/>
        <v>7.75</v>
      </c>
      <c r="AA127" s="10">
        <f t="shared" si="95"/>
        <v>1.9375</v>
      </c>
      <c r="AB127" s="238"/>
      <c r="AC127" s="35">
        <v>-323.01490294000001</v>
      </c>
      <c r="AD127" s="103">
        <v>563.83000000000004</v>
      </c>
      <c r="AE127" s="10">
        <f t="shared" si="68"/>
        <v>8.6299999999999955</v>
      </c>
      <c r="AF127" s="10">
        <f t="shared" si="96"/>
        <v>2.1574999999999989</v>
      </c>
      <c r="AG127" s="116"/>
      <c r="AH127" s="35">
        <v>-323.24927631000003</v>
      </c>
      <c r="AI127" s="37">
        <v>553.26</v>
      </c>
      <c r="AJ127" s="10">
        <f t="shared" si="69"/>
        <v>-1.9400000000000546</v>
      </c>
      <c r="AK127" s="10">
        <f t="shared" si="97"/>
        <v>-0.48500000000001364</v>
      </c>
      <c r="AL127" s="127"/>
      <c r="AM127" s="65">
        <v>-322.98961415999997</v>
      </c>
      <c r="AN127" s="108">
        <v>553.91999999999996</v>
      </c>
      <c r="AO127" s="10">
        <f t="shared" si="70"/>
        <v>-1.2800000000000864</v>
      </c>
      <c r="AP127" s="10">
        <f t="shared" si="98"/>
        <v>-0.3200000000000216</v>
      </c>
      <c r="AQ127" s="238"/>
      <c r="AR127" s="65">
        <v>-322.97792729000003</v>
      </c>
      <c r="AS127" s="108">
        <v>550.63</v>
      </c>
      <c r="AT127" s="10">
        <f t="shared" si="71"/>
        <v>-4.57000000000005</v>
      </c>
      <c r="AU127" s="10">
        <f t="shared" si="99"/>
        <v>-1.1425000000000125</v>
      </c>
      <c r="AV127" s="127"/>
      <c r="AW127" s="65">
        <v>-323.19653237</v>
      </c>
      <c r="AX127" s="108">
        <v>554.92999999999995</v>
      </c>
      <c r="AY127" s="10">
        <f t="shared" si="72"/>
        <v>-0.2700000000000955</v>
      </c>
      <c r="AZ127" s="10">
        <f t="shared" si="100"/>
        <v>-6.7500000000023874E-2</v>
      </c>
      <c r="BA127" s="238"/>
      <c r="BB127" s="65">
        <v>-323.18984755999998</v>
      </c>
      <c r="BC127" s="108">
        <v>554.89</v>
      </c>
      <c r="BD127" s="10">
        <f t="shared" si="73"/>
        <v>-0.31000000000005912</v>
      </c>
      <c r="BE127" s="10">
        <f t="shared" si="101"/>
        <v>-7.7500000000014779E-2</v>
      </c>
      <c r="BF127" s="127"/>
      <c r="BG127" s="65">
        <v>-323.21187910999998</v>
      </c>
      <c r="BH127" s="108">
        <v>555.25</v>
      </c>
      <c r="BI127" s="10">
        <f t="shared" si="74"/>
        <v>4.9999999999954525E-2</v>
      </c>
      <c r="BJ127" s="10">
        <f t="shared" si="102"/>
        <v>1.2499999999988631E-2</v>
      </c>
      <c r="BK127" s="127"/>
      <c r="BL127" s="65">
        <v>-323.21240566</v>
      </c>
      <c r="BM127" s="108">
        <v>555.20000000000005</v>
      </c>
      <c r="BN127" s="10">
        <f t="shared" si="75"/>
        <v>0</v>
      </c>
      <c r="BO127" s="10">
        <f t="shared" si="103"/>
        <v>0</v>
      </c>
      <c r="BQ127" s="124">
        <v>-322.96433722</v>
      </c>
      <c r="BR127" s="112">
        <v>561.65</v>
      </c>
      <c r="BS127" s="10">
        <f t="shared" si="76"/>
        <v>6.4499999999999318</v>
      </c>
      <c r="BT127" s="10">
        <f t="shared" si="104"/>
        <v>1.6124999999999829</v>
      </c>
      <c r="BU127" s="238"/>
      <c r="BV127" s="35">
        <v>-322.78994537</v>
      </c>
      <c r="BW127" s="103">
        <v>568.87</v>
      </c>
      <c r="BX127" s="10">
        <f t="shared" si="77"/>
        <v>13.669999999999959</v>
      </c>
      <c r="BY127" s="10">
        <f t="shared" si="105"/>
        <v>3.4174999999999898</v>
      </c>
      <c r="BZ127" s="127"/>
      <c r="CA127" s="35">
        <v>-323.19867393999999</v>
      </c>
      <c r="CB127" s="104">
        <v>554.91999999999996</v>
      </c>
      <c r="CC127" s="10">
        <f t="shared" si="78"/>
        <v>-0.2800000000000864</v>
      </c>
      <c r="CD127" s="10">
        <f t="shared" si="106"/>
        <v>-7.00000000000216E-2</v>
      </c>
      <c r="CE127" s="238"/>
      <c r="CF127" s="35">
        <v>-323.18755163999998</v>
      </c>
      <c r="CG127" s="103">
        <v>554.83000000000004</v>
      </c>
      <c r="CH127" s="10">
        <f t="shared" si="79"/>
        <v>-0.37000000000000455</v>
      </c>
      <c r="CI127" s="10">
        <f t="shared" si="107"/>
        <v>-9.2500000000001137E-2</v>
      </c>
      <c r="CJ127" s="127"/>
      <c r="CK127" s="37">
        <v>-323.20932127999998</v>
      </c>
      <c r="CL127" s="103">
        <v>554.92999999999995</v>
      </c>
      <c r="CM127" s="10">
        <f t="shared" si="80"/>
        <v>-0.2700000000000955</v>
      </c>
      <c r="CN127" s="10">
        <f t="shared" si="108"/>
        <v>-6.7500000000023874E-2</v>
      </c>
      <c r="CO127" s="127"/>
      <c r="CP127" s="37">
        <v>-323.0622477</v>
      </c>
      <c r="CQ127" s="37">
        <v>549.79999999999995</v>
      </c>
      <c r="CR127" s="10">
        <f t="shared" si="81"/>
        <v>-5.4000000000000909</v>
      </c>
      <c r="CS127" s="10">
        <f t="shared" si="109"/>
        <v>-1.3500000000000227</v>
      </c>
      <c r="CT127" s="238"/>
      <c r="CU127" s="35">
        <v>-323.03671427</v>
      </c>
      <c r="CV127" s="37">
        <v>551.16999999999996</v>
      </c>
      <c r="CW127" s="10">
        <f t="shared" si="82"/>
        <v>-4.0300000000000864</v>
      </c>
      <c r="CX127" s="10">
        <f t="shared" si="110"/>
        <v>-1.0075000000000216</v>
      </c>
      <c r="CY127" s="127"/>
      <c r="CZ127" s="35">
        <v>-323.17752165000002</v>
      </c>
      <c r="DA127" s="37">
        <v>558.14</v>
      </c>
      <c r="DB127" s="10">
        <f t="shared" si="83"/>
        <v>2.9399999999999409</v>
      </c>
      <c r="DC127" s="10">
        <f t="shared" si="111"/>
        <v>0.73499999999998522</v>
      </c>
      <c r="DD127" s="238"/>
      <c r="DE127" s="35">
        <v>-323.17282234999999</v>
      </c>
      <c r="DF127" s="37">
        <v>557.63</v>
      </c>
      <c r="DG127" s="10">
        <f t="shared" si="84"/>
        <v>2.42999999999995</v>
      </c>
      <c r="DH127" s="10">
        <f t="shared" si="112"/>
        <v>0.60749999999998749</v>
      </c>
      <c r="DI127" s="127"/>
      <c r="DJ127" s="35">
        <v>-323.20113629999997</v>
      </c>
      <c r="DK127" s="37">
        <v>556.76</v>
      </c>
      <c r="DL127" s="10">
        <f t="shared" si="85"/>
        <v>1.5599999999999454</v>
      </c>
      <c r="DM127" s="10">
        <f t="shared" si="113"/>
        <v>0.38999999999998636</v>
      </c>
      <c r="DN127" s="127"/>
      <c r="DO127" s="65">
        <v>-323.16847846000002</v>
      </c>
      <c r="DP127" s="108">
        <v>549.70000000000005</v>
      </c>
      <c r="DQ127" s="10">
        <f t="shared" si="86"/>
        <v>-5.5</v>
      </c>
      <c r="DR127" s="10">
        <f t="shared" si="114"/>
        <v>-1.375</v>
      </c>
      <c r="DS127" s="238"/>
      <c r="DT127" s="65">
        <v>-322.99354962000001</v>
      </c>
      <c r="DU127" s="108">
        <v>579.84</v>
      </c>
      <c r="DV127" s="10">
        <f t="shared" si="87"/>
        <v>24.639999999999986</v>
      </c>
      <c r="DW127" s="10">
        <f t="shared" si="115"/>
        <v>6.1599999999999966</v>
      </c>
      <c r="DX127" s="115"/>
      <c r="DY127" s="87">
        <v>-323.18893582999999</v>
      </c>
      <c r="DZ127" s="113">
        <v>553.91</v>
      </c>
      <c r="EA127" s="10">
        <f t="shared" si="88"/>
        <v>-1.2900000000000773</v>
      </c>
      <c r="EB127" s="10">
        <f t="shared" si="116"/>
        <v>-0.32250000000001933</v>
      </c>
      <c r="EC127" s="238"/>
      <c r="ED127" s="65">
        <v>-323.16272351999999</v>
      </c>
      <c r="EE127" s="108">
        <v>546.12</v>
      </c>
      <c r="EF127" s="10">
        <f t="shared" si="89"/>
        <v>-9.0800000000000409</v>
      </c>
      <c r="EG127" s="10">
        <f t="shared" si="117"/>
        <v>-2.2700000000000102</v>
      </c>
      <c r="EH127" s="238"/>
      <c r="EI127" s="87">
        <v>-323.18849390000003</v>
      </c>
      <c r="EJ127" s="113">
        <v>553.65</v>
      </c>
      <c r="EK127" s="10">
        <f t="shared" si="90"/>
        <v>-1.5500000000000682</v>
      </c>
      <c r="EL127" s="10">
        <f t="shared" si="118"/>
        <v>-0.38750000000001705</v>
      </c>
      <c r="EM127" s="238"/>
      <c r="EN127" s="151"/>
      <c r="EO127" s="113"/>
      <c r="EP127" s="113"/>
      <c r="EQ127" s="113"/>
      <c r="ER127"/>
      <c r="FE127" s="103"/>
    </row>
    <row r="128" spans="1:161" x14ac:dyDescent="0.25">
      <c r="A128" s="114" t="s">
        <v>181</v>
      </c>
      <c r="B128" s="235">
        <v>5</v>
      </c>
      <c r="C128" s="114" t="s">
        <v>174</v>
      </c>
      <c r="D128" s="35">
        <v>-78.939028719999996</v>
      </c>
      <c r="E128" s="103">
        <v>545.38</v>
      </c>
      <c r="F128" s="10">
        <f t="shared" si="63"/>
        <v>-21.850000000000023</v>
      </c>
      <c r="G128" s="10">
        <f t="shared" si="91"/>
        <v>-4.3700000000000045</v>
      </c>
      <c r="H128" s="116"/>
      <c r="I128" s="35">
        <v>-79.425484729999994</v>
      </c>
      <c r="J128" s="103">
        <v>513.55999999999995</v>
      </c>
      <c r="K128" s="10">
        <f t="shared" si="64"/>
        <v>-53.670000000000073</v>
      </c>
      <c r="L128" s="10">
        <f t="shared" si="92"/>
        <v>-10.734000000000014</v>
      </c>
      <c r="M128" s="116"/>
      <c r="N128" s="106">
        <v>-336.80833324999998</v>
      </c>
      <c r="O128" s="103">
        <v>573.97</v>
      </c>
      <c r="P128" s="10">
        <f t="shared" si="119"/>
        <v>6.7400000000000091</v>
      </c>
      <c r="Q128" s="10">
        <f t="shared" si="93"/>
        <v>1.3480000000000019</v>
      </c>
      <c r="R128" s="115"/>
      <c r="S128" s="35">
        <v>-336.79598406000002</v>
      </c>
      <c r="T128" s="103">
        <v>573.75</v>
      </c>
      <c r="U128" s="10">
        <f t="shared" si="120"/>
        <v>6.5199999999999818</v>
      </c>
      <c r="V128" s="10">
        <f t="shared" si="94"/>
        <v>1.3039999999999963</v>
      </c>
      <c r="W128" s="127"/>
      <c r="X128" s="35">
        <v>-336.69292309000002</v>
      </c>
      <c r="Y128" s="103">
        <v>573.19000000000005</v>
      </c>
      <c r="Z128" s="10">
        <f t="shared" si="67"/>
        <v>5.9600000000000364</v>
      </c>
      <c r="AA128" s="10">
        <f t="shared" si="95"/>
        <v>1.1920000000000073</v>
      </c>
      <c r="AB128" s="238"/>
      <c r="AC128" s="35">
        <v>-336.65693956000001</v>
      </c>
      <c r="AD128" s="103">
        <v>576.69000000000005</v>
      </c>
      <c r="AE128" s="10">
        <f t="shared" si="68"/>
        <v>9.4600000000000364</v>
      </c>
      <c r="AF128" s="10">
        <f t="shared" si="96"/>
        <v>1.8920000000000072</v>
      </c>
      <c r="AG128" s="116"/>
      <c r="AH128" s="35">
        <v>-336.89528981000001</v>
      </c>
      <c r="AI128" s="37">
        <v>563.54999999999995</v>
      </c>
      <c r="AJ128" s="10">
        <f t="shared" si="69"/>
        <v>-3.6800000000000637</v>
      </c>
      <c r="AK128" s="10">
        <f t="shared" si="97"/>
        <v>-0.73600000000001276</v>
      </c>
      <c r="AL128" s="127"/>
      <c r="AM128" s="65">
        <v>-336.62759532000001</v>
      </c>
      <c r="AN128" s="108">
        <v>564.17999999999995</v>
      </c>
      <c r="AO128" s="10">
        <f t="shared" si="70"/>
        <v>-3.0500000000000682</v>
      </c>
      <c r="AP128" s="10">
        <f t="shared" si="98"/>
        <v>-0.61000000000001364</v>
      </c>
      <c r="AQ128" s="238"/>
      <c r="AR128" s="65">
        <v>-336.61964714999999</v>
      </c>
      <c r="AS128" s="108">
        <v>563.35</v>
      </c>
      <c r="AT128" s="10">
        <f t="shared" si="71"/>
        <v>-3.8799999999999955</v>
      </c>
      <c r="AU128" s="10">
        <f t="shared" si="99"/>
        <v>-0.77599999999999913</v>
      </c>
      <c r="AV128" s="127"/>
      <c r="AW128" s="65">
        <v>-336.84464787000002</v>
      </c>
      <c r="AX128" s="108">
        <v>566.59</v>
      </c>
      <c r="AY128" s="10">
        <f t="shared" si="72"/>
        <v>-0.63999999999998636</v>
      </c>
      <c r="AZ128" s="10">
        <f t="shared" si="100"/>
        <v>-0.12799999999999728</v>
      </c>
      <c r="BA128" s="238"/>
      <c r="BB128" s="65">
        <v>-336.83818970999999</v>
      </c>
      <c r="BC128" s="108">
        <v>566.79999999999995</v>
      </c>
      <c r="BD128" s="10">
        <f t="shared" si="73"/>
        <v>-0.43000000000006366</v>
      </c>
      <c r="BE128" s="10">
        <f t="shared" si="101"/>
        <v>-8.6000000000012733E-2</v>
      </c>
      <c r="BF128" s="127"/>
      <c r="BG128" s="65">
        <v>-336.86109683000001</v>
      </c>
      <c r="BH128" s="108">
        <v>567.25</v>
      </c>
      <c r="BI128" s="10">
        <f t="shared" si="74"/>
        <v>1.999999999998181E-2</v>
      </c>
      <c r="BJ128" s="10">
        <f t="shared" si="102"/>
        <v>3.9999999999963624E-3</v>
      </c>
      <c r="BK128" s="127"/>
      <c r="BL128" s="65">
        <v>-336.86168944999997</v>
      </c>
      <c r="BM128" s="108">
        <v>567.23</v>
      </c>
      <c r="BN128" s="10">
        <f t="shared" si="75"/>
        <v>0</v>
      </c>
      <c r="BO128" s="10">
        <f t="shared" si="103"/>
        <v>0</v>
      </c>
      <c r="BQ128" s="124">
        <v>-336.60324992</v>
      </c>
      <c r="BR128" s="112">
        <v>573.63</v>
      </c>
      <c r="BS128" s="10">
        <f t="shared" si="76"/>
        <v>6.3999999999999773</v>
      </c>
      <c r="BT128" s="10">
        <f t="shared" si="104"/>
        <v>1.2799999999999954</v>
      </c>
      <c r="BU128" s="238"/>
      <c r="BV128" s="35">
        <v>-336.42002050999997</v>
      </c>
      <c r="BW128" s="103">
        <v>580.22</v>
      </c>
      <c r="BX128" s="10">
        <f t="shared" si="77"/>
        <v>12.990000000000009</v>
      </c>
      <c r="BY128" s="10">
        <f t="shared" si="105"/>
        <v>2.5980000000000016</v>
      </c>
      <c r="BZ128" s="127"/>
      <c r="CA128" s="35">
        <v>-336.84741200000002</v>
      </c>
      <c r="CB128" s="104">
        <v>567.05999999999995</v>
      </c>
      <c r="CC128" s="10">
        <f t="shared" si="78"/>
        <v>-0.17000000000007276</v>
      </c>
      <c r="CD128" s="10">
        <f t="shared" si="106"/>
        <v>-3.4000000000014553E-2</v>
      </c>
      <c r="CE128" s="238"/>
      <c r="CF128" s="35">
        <v>-336.83580301000001</v>
      </c>
      <c r="CG128" s="103">
        <v>566.88</v>
      </c>
      <c r="CH128" s="10">
        <f t="shared" si="79"/>
        <v>-0.35000000000002274</v>
      </c>
      <c r="CI128" s="10">
        <f t="shared" si="107"/>
        <v>-7.0000000000004545E-2</v>
      </c>
      <c r="CJ128" s="127"/>
      <c r="CK128" s="37">
        <v>-336.85827903000001</v>
      </c>
      <c r="CL128" s="103">
        <v>566.85</v>
      </c>
      <c r="CM128" s="10">
        <f t="shared" si="80"/>
        <v>-0.37999999999999545</v>
      </c>
      <c r="CN128" s="10">
        <f t="shared" si="108"/>
        <v>-7.5999999999999096E-2</v>
      </c>
      <c r="CO128" s="127"/>
      <c r="CP128" s="37">
        <v>-336.70951665000001</v>
      </c>
      <c r="CQ128" s="37">
        <v>564.08000000000004</v>
      </c>
      <c r="CR128" s="10">
        <f t="shared" si="81"/>
        <v>-3.1499999999999773</v>
      </c>
      <c r="CS128" s="10">
        <f t="shared" si="109"/>
        <v>-0.62999999999999545</v>
      </c>
      <c r="CT128" s="238"/>
      <c r="CU128" s="35">
        <v>-336.68295172000001</v>
      </c>
      <c r="CV128" s="37">
        <v>565.55999999999995</v>
      </c>
      <c r="CW128" s="10">
        <f t="shared" si="82"/>
        <v>-1.6700000000000728</v>
      </c>
      <c r="CX128" s="10">
        <f t="shared" si="110"/>
        <v>-0.33400000000001456</v>
      </c>
      <c r="CY128" s="127"/>
      <c r="CZ128" s="35">
        <v>-336.82386199000001</v>
      </c>
      <c r="DA128" s="37">
        <v>569.33000000000004</v>
      </c>
      <c r="DB128" s="10">
        <f t="shared" si="83"/>
        <v>2.1000000000000227</v>
      </c>
      <c r="DC128" s="10">
        <f t="shared" si="111"/>
        <v>0.42000000000000454</v>
      </c>
      <c r="DD128" s="238"/>
      <c r="DE128" s="35">
        <v>-336.81913737000002</v>
      </c>
      <c r="DF128" s="37">
        <v>568.87</v>
      </c>
      <c r="DG128" s="10">
        <f t="shared" si="84"/>
        <v>1.6399999999999864</v>
      </c>
      <c r="DH128" s="10">
        <f t="shared" si="112"/>
        <v>0.32799999999999729</v>
      </c>
      <c r="DI128" s="127"/>
      <c r="DJ128" s="35">
        <v>-336.84922526999998</v>
      </c>
      <c r="DK128" s="37">
        <v>568.36</v>
      </c>
      <c r="DL128" s="10">
        <f t="shared" si="85"/>
        <v>1.1299999999999955</v>
      </c>
      <c r="DM128" s="10">
        <f t="shared" si="113"/>
        <v>0.22599999999999909</v>
      </c>
      <c r="DN128" s="127"/>
      <c r="DO128" s="65">
        <v>-336.81068217000001</v>
      </c>
      <c r="DP128" s="108">
        <v>560.44000000000005</v>
      </c>
      <c r="DQ128" s="10">
        <f t="shared" si="86"/>
        <v>-6.7899999999999636</v>
      </c>
      <c r="DR128" s="10">
        <f t="shared" si="114"/>
        <v>-1.3579999999999928</v>
      </c>
      <c r="DS128" s="238"/>
      <c r="DT128" s="65">
        <v>-336.57538755000002</v>
      </c>
      <c r="DU128" s="108">
        <v>575.73</v>
      </c>
      <c r="DV128" s="10">
        <f t="shared" si="87"/>
        <v>8.5</v>
      </c>
      <c r="DW128" s="10">
        <f t="shared" si="115"/>
        <v>1.7</v>
      </c>
      <c r="DX128" s="115"/>
      <c r="DY128" s="87">
        <v>-336.83562968000001</v>
      </c>
      <c r="DZ128" s="113">
        <v>565.63</v>
      </c>
      <c r="EA128" s="10">
        <f t="shared" si="88"/>
        <v>-1.6000000000000227</v>
      </c>
      <c r="EB128" s="10">
        <f t="shared" si="116"/>
        <v>-0.32000000000000456</v>
      </c>
      <c r="EC128" s="238"/>
      <c r="ED128" s="65">
        <v>-336.8067327</v>
      </c>
      <c r="EE128" s="108">
        <v>558</v>
      </c>
      <c r="EF128" s="10">
        <f t="shared" si="89"/>
        <v>-9.2300000000000182</v>
      </c>
      <c r="EG128" s="10">
        <f t="shared" si="117"/>
        <v>-1.8460000000000036</v>
      </c>
      <c r="EH128" s="238"/>
      <c r="EI128" s="87">
        <v>-336.83466736000003</v>
      </c>
      <c r="EJ128" s="113">
        <v>565.04</v>
      </c>
      <c r="EK128" s="10">
        <f t="shared" si="90"/>
        <v>-2.1900000000000546</v>
      </c>
      <c r="EL128" s="10">
        <f t="shared" si="118"/>
        <v>-0.43800000000001094</v>
      </c>
      <c r="EM128" s="238"/>
      <c r="EN128" s="151"/>
      <c r="EO128" s="113"/>
      <c r="EP128" s="113"/>
      <c r="EQ128" s="113"/>
      <c r="ER128"/>
      <c r="FE128" s="103"/>
    </row>
    <row r="129" spans="1:161" x14ac:dyDescent="0.25">
      <c r="A129" s="128" t="s">
        <v>80</v>
      </c>
      <c r="B129" s="234">
        <v>13</v>
      </c>
      <c r="C129" s="114" t="s">
        <v>175</v>
      </c>
      <c r="D129" s="35">
        <v>-32.505519079999999</v>
      </c>
      <c r="E129" s="103">
        <v>1279.74</v>
      </c>
      <c r="F129" s="10">
        <f t="shared" si="63"/>
        <v>-58.059999999999945</v>
      </c>
      <c r="G129" s="10">
        <f t="shared" si="91"/>
        <v>-4.4661538461538424</v>
      </c>
      <c r="H129" s="116"/>
      <c r="I129" s="35">
        <v>-32.672110670000002</v>
      </c>
      <c r="J129" s="103">
        <v>1275.07</v>
      </c>
      <c r="K129" s="10">
        <f t="shared" si="64"/>
        <v>-62.730000000000018</v>
      </c>
      <c r="L129" s="10">
        <f t="shared" si="92"/>
        <v>-4.8253846153846167</v>
      </c>
      <c r="M129" s="116"/>
      <c r="N129" s="106">
        <v>-173.59652631</v>
      </c>
      <c r="O129" s="103">
        <v>1340.46</v>
      </c>
      <c r="P129" s="10">
        <f t="shared" si="119"/>
        <v>2.6600000000000819</v>
      </c>
      <c r="Q129" s="10">
        <f t="shared" si="93"/>
        <v>0.20461538461539092</v>
      </c>
      <c r="R129" s="115"/>
      <c r="S129" s="35">
        <v>-173.58877515</v>
      </c>
      <c r="T129" s="103">
        <v>1341.38</v>
      </c>
      <c r="U129" s="10">
        <f t="shared" si="120"/>
        <v>3.5800000000001546</v>
      </c>
      <c r="V129" s="10">
        <f t="shared" si="94"/>
        <v>0.27538461538462727</v>
      </c>
      <c r="W129" s="127"/>
      <c r="X129" s="35">
        <v>-173.55130437</v>
      </c>
      <c r="Y129" s="103">
        <v>1346.33</v>
      </c>
      <c r="Z129" s="10">
        <f t="shared" si="67"/>
        <v>8.5299999999999727</v>
      </c>
      <c r="AA129" s="10">
        <f t="shared" si="95"/>
        <v>0.65615384615384409</v>
      </c>
      <c r="AB129" s="238"/>
      <c r="AC129" s="35">
        <v>-173.52526534</v>
      </c>
      <c r="AD129" s="103">
        <v>1349.88</v>
      </c>
      <c r="AE129" s="10">
        <f t="shared" si="68"/>
        <v>12.080000000000155</v>
      </c>
      <c r="AF129" s="10">
        <f t="shared" si="96"/>
        <v>0.92923076923078107</v>
      </c>
      <c r="AG129" s="116"/>
      <c r="AH129" s="35">
        <v>-173.58255137</v>
      </c>
      <c r="AI129" s="37">
        <v>1331.06</v>
      </c>
      <c r="AJ129" s="10">
        <f t="shared" si="69"/>
        <v>-6.7400000000000091</v>
      </c>
      <c r="AK129" s="10">
        <f t="shared" si="97"/>
        <v>-0.5184615384615392</v>
      </c>
      <c r="AL129" s="127"/>
      <c r="AM129" s="65">
        <v>-173.51191743000001</v>
      </c>
      <c r="AN129" s="108">
        <v>1331.95</v>
      </c>
      <c r="AO129" s="10">
        <f t="shared" si="70"/>
        <v>-5.8499999999999091</v>
      </c>
      <c r="AP129" s="10">
        <f t="shared" si="98"/>
        <v>-0.44999999999999302</v>
      </c>
      <c r="AQ129" s="238"/>
      <c r="AR129" s="65">
        <v>-173.49670176000001</v>
      </c>
      <c r="AS129" s="108">
        <v>1326.59</v>
      </c>
      <c r="AT129" s="10">
        <f t="shared" si="71"/>
        <v>-11.210000000000036</v>
      </c>
      <c r="AU129" s="10">
        <f t="shared" si="99"/>
        <v>-0.86230769230769511</v>
      </c>
      <c r="AV129" s="127"/>
      <c r="AW129" s="65">
        <v>-173.60689911</v>
      </c>
      <c r="AX129" s="108">
        <v>1336.75</v>
      </c>
      <c r="AY129" s="10">
        <f t="shared" si="72"/>
        <v>-1.0499999999999545</v>
      </c>
      <c r="AZ129" s="10">
        <f t="shared" si="100"/>
        <v>-8.0769230769227277E-2</v>
      </c>
      <c r="BA129" s="238"/>
      <c r="BB129" s="65">
        <v>-173.60261079</v>
      </c>
      <c r="BC129" s="108">
        <v>1338.03</v>
      </c>
      <c r="BD129" s="10">
        <f t="shared" si="73"/>
        <v>0.23000000000001819</v>
      </c>
      <c r="BE129" s="10">
        <f t="shared" si="101"/>
        <v>1.7692307692309093E-2</v>
      </c>
      <c r="BF129" s="127"/>
      <c r="BG129" s="65">
        <v>-173.61501081</v>
      </c>
      <c r="BH129" s="108">
        <v>1337.83</v>
      </c>
      <c r="BI129" s="10">
        <f t="shared" si="74"/>
        <v>2.9999999999972715E-2</v>
      </c>
      <c r="BJ129" s="10">
        <f t="shared" si="102"/>
        <v>2.3076923076902089E-3</v>
      </c>
      <c r="BK129" s="127"/>
      <c r="BL129" s="65">
        <v>-173.61524230000001</v>
      </c>
      <c r="BM129" s="108">
        <v>1337.8</v>
      </c>
      <c r="BN129" s="10">
        <f t="shared" si="75"/>
        <v>0</v>
      </c>
      <c r="BO129" s="10">
        <f t="shared" si="103"/>
        <v>0</v>
      </c>
      <c r="BQ129" s="124">
        <v>-173.50129906000001</v>
      </c>
      <c r="BR129" s="112">
        <v>1340.49</v>
      </c>
      <c r="BS129" s="10">
        <f t="shared" si="76"/>
        <v>2.6900000000000546</v>
      </c>
      <c r="BT129" s="10">
        <f t="shared" si="104"/>
        <v>0.20692307692308112</v>
      </c>
      <c r="BU129" s="238"/>
      <c r="BV129" s="35">
        <v>-173.40168015</v>
      </c>
      <c r="BW129" s="103">
        <v>1345.78</v>
      </c>
      <c r="BX129" s="10">
        <f t="shared" si="77"/>
        <v>7.9800000000000182</v>
      </c>
      <c r="BY129" s="10">
        <f t="shared" si="105"/>
        <v>0.61384615384615526</v>
      </c>
      <c r="BZ129" s="127"/>
      <c r="CA129" s="35">
        <v>-173.60462881999999</v>
      </c>
      <c r="CB129" s="104">
        <v>1335.65</v>
      </c>
      <c r="CC129" s="10">
        <f t="shared" si="78"/>
        <v>-2.1499999999998636</v>
      </c>
      <c r="CD129" s="10">
        <f t="shared" si="106"/>
        <v>-0.16538461538460489</v>
      </c>
      <c r="CE129" s="238"/>
      <c r="CF129" s="35">
        <v>-173.59581082</v>
      </c>
      <c r="CG129" s="103">
        <v>1335.21</v>
      </c>
      <c r="CH129" s="10">
        <f t="shared" si="79"/>
        <v>-2.5899999999999181</v>
      </c>
      <c r="CI129" s="10">
        <f t="shared" si="107"/>
        <v>-0.19923076923076294</v>
      </c>
      <c r="CJ129" s="127"/>
      <c r="CK129" s="37">
        <v>-173.61297805999999</v>
      </c>
      <c r="CL129" s="103">
        <v>1337.3</v>
      </c>
      <c r="CM129" s="10">
        <f t="shared" si="80"/>
        <v>-0.5</v>
      </c>
      <c r="CN129" s="10">
        <f t="shared" si="108"/>
        <v>-3.8461538461538464E-2</v>
      </c>
      <c r="CO129" s="127"/>
      <c r="CP129" s="37">
        <v>-173.55835440000001</v>
      </c>
      <c r="CQ129" s="37">
        <v>1331.9</v>
      </c>
      <c r="CR129" s="10">
        <f t="shared" si="81"/>
        <v>-5.8999999999998636</v>
      </c>
      <c r="CS129" s="10">
        <f t="shared" si="109"/>
        <v>-0.45384615384614335</v>
      </c>
      <c r="CT129" s="238"/>
      <c r="CU129" s="35">
        <v>-173.52379316</v>
      </c>
      <c r="CV129" s="37">
        <v>1323.45</v>
      </c>
      <c r="CW129" s="10">
        <f t="shared" si="82"/>
        <v>-14.349999999999909</v>
      </c>
      <c r="CX129" s="10">
        <f t="shared" si="110"/>
        <v>-1.1038461538461468</v>
      </c>
      <c r="CY129" s="127"/>
      <c r="CZ129" s="35">
        <v>-173.60005362000001</v>
      </c>
      <c r="DA129" s="37">
        <v>1337.44</v>
      </c>
      <c r="DB129" s="10">
        <f t="shared" si="83"/>
        <v>-0.35999999999989996</v>
      </c>
      <c r="DC129" s="10">
        <f t="shared" si="111"/>
        <v>-2.7692307692299998E-2</v>
      </c>
      <c r="DD129" s="238"/>
      <c r="DE129" s="35">
        <v>-173.59595032999999</v>
      </c>
      <c r="DF129" s="37">
        <v>1336.76</v>
      </c>
      <c r="DG129" s="10">
        <f t="shared" si="84"/>
        <v>-1.0399999999999636</v>
      </c>
      <c r="DH129" s="10">
        <f t="shared" si="112"/>
        <v>-7.9999999999997198E-2</v>
      </c>
      <c r="DI129" s="127"/>
      <c r="DJ129" s="35">
        <v>-173.60953451</v>
      </c>
      <c r="DK129" s="37">
        <v>1338.54</v>
      </c>
      <c r="DL129" s="10">
        <f t="shared" si="85"/>
        <v>0.74000000000000909</v>
      </c>
      <c r="DM129" s="10">
        <f t="shared" si="113"/>
        <v>5.6923076923077624E-2</v>
      </c>
      <c r="DN129" s="127"/>
      <c r="DO129" s="65">
        <v>-173.57064976000001</v>
      </c>
      <c r="DP129" s="108">
        <v>1335.58</v>
      </c>
      <c r="DQ129" s="10">
        <f t="shared" si="86"/>
        <v>-2.2200000000000273</v>
      </c>
      <c r="DR129" s="10">
        <f t="shared" si="114"/>
        <v>-0.17076923076923287</v>
      </c>
      <c r="DS129" s="238"/>
      <c r="DT129" s="65">
        <v>-173.26386256999999</v>
      </c>
      <c r="DU129" s="108">
        <v>1353.61</v>
      </c>
      <c r="DV129" s="10">
        <f t="shared" si="87"/>
        <v>15.809999999999945</v>
      </c>
      <c r="DW129" s="10">
        <f t="shared" si="115"/>
        <v>1.2161538461538419</v>
      </c>
      <c r="DX129" s="115"/>
      <c r="DY129" s="87">
        <v>-173.59581555</v>
      </c>
      <c r="DZ129" s="113">
        <v>1336.54</v>
      </c>
      <c r="EA129" s="10">
        <f t="shared" si="88"/>
        <v>-1.2599999999999909</v>
      </c>
      <c r="EB129" s="10">
        <f t="shared" si="116"/>
        <v>-9.6923076923076223E-2</v>
      </c>
      <c r="EC129" s="238"/>
      <c r="ED129" s="65">
        <v>-173.56173369000001</v>
      </c>
      <c r="EE129" s="108">
        <v>1330.07</v>
      </c>
      <c r="EF129" s="10">
        <f t="shared" si="89"/>
        <v>-7.7300000000000182</v>
      </c>
      <c r="EG129" s="10">
        <f t="shared" si="117"/>
        <v>-0.59461538461538599</v>
      </c>
      <c r="EH129" s="238"/>
      <c r="EI129" s="87">
        <v>-173.59401281000001</v>
      </c>
      <c r="EJ129" s="113">
        <v>1335.44</v>
      </c>
      <c r="EK129" s="10">
        <f t="shared" si="90"/>
        <v>-2.3599999999999</v>
      </c>
      <c r="EL129" s="10">
        <f t="shared" si="118"/>
        <v>-0.18153846153845385</v>
      </c>
      <c r="EM129" s="238"/>
      <c r="EN129" s="151"/>
      <c r="EO129" s="113"/>
      <c r="EP129" s="113"/>
      <c r="EQ129" s="113"/>
      <c r="ER129"/>
      <c r="FE129" s="103"/>
    </row>
    <row r="130" spans="1:161" x14ac:dyDescent="0.25">
      <c r="A130" s="114" t="s">
        <v>182</v>
      </c>
      <c r="B130" s="235">
        <v>13</v>
      </c>
      <c r="C130" s="129" t="s">
        <v>198</v>
      </c>
      <c r="D130" s="35">
        <v>-25.398009859999998</v>
      </c>
      <c r="E130" s="103">
        <v>1301.1099999999999</v>
      </c>
      <c r="F130" s="10">
        <f t="shared" si="63"/>
        <v>-60.970000000000027</v>
      </c>
      <c r="G130" s="10">
        <f t="shared" si="91"/>
        <v>-4.6900000000000022</v>
      </c>
      <c r="H130" s="115"/>
      <c r="I130" s="35">
        <v>-25.54218101</v>
      </c>
      <c r="J130" s="103">
        <v>1316.79</v>
      </c>
      <c r="K130" s="10">
        <f t="shared" si="64"/>
        <v>-45.289999999999964</v>
      </c>
      <c r="L130" s="10">
        <f t="shared" si="92"/>
        <v>-3.4838461538461512</v>
      </c>
      <c r="M130" s="115"/>
      <c r="N130" s="106">
        <v>-143.82114713999999</v>
      </c>
      <c r="O130" s="103">
        <v>1365.1</v>
      </c>
      <c r="P130" s="10">
        <f t="shared" si="119"/>
        <v>3.0199999999999818</v>
      </c>
      <c r="Q130" s="10">
        <f t="shared" si="93"/>
        <v>0.23230769230769091</v>
      </c>
      <c r="R130" s="115"/>
      <c r="S130" s="35">
        <v>-143.81443558999999</v>
      </c>
      <c r="T130" s="103">
        <v>1366.22</v>
      </c>
      <c r="U130" s="10">
        <f t="shared" si="120"/>
        <v>4.1400000000001</v>
      </c>
      <c r="V130" s="10">
        <f t="shared" si="94"/>
        <v>0.31846153846154618</v>
      </c>
      <c r="W130" s="127"/>
      <c r="X130" s="35">
        <v>-143.78596009</v>
      </c>
      <c r="Y130" s="103">
        <v>1373.61</v>
      </c>
      <c r="Z130" s="10">
        <f t="shared" si="67"/>
        <v>11.529999999999973</v>
      </c>
      <c r="AA130" s="10">
        <f t="shared" si="95"/>
        <v>0.88692307692307482</v>
      </c>
      <c r="AB130" s="238"/>
      <c r="AC130" s="35">
        <v>-143.75935981000001</v>
      </c>
      <c r="AD130" s="103">
        <v>1374.81</v>
      </c>
      <c r="AE130" s="10">
        <f t="shared" si="68"/>
        <v>12.730000000000018</v>
      </c>
      <c r="AF130" s="10">
        <f t="shared" si="96"/>
        <v>0.97923076923077068</v>
      </c>
      <c r="AG130" s="116"/>
      <c r="AH130" s="35">
        <v>-143.80247901000001</v>
      </c>
      <c r="AI130" s="37">
        <v>1357.58</v>
      </c>
      <c r="AJ130" s="10">
        <f t="shared" si="69"/>
        <v>-4.5</v>
      </c>
      <c r="AK130" s="10">
        <f t="shared" si="97"/>
        <v>-0.34615384615384615</v>
      </c>
      <c r="AL130" s="127"/>
      <c r="AM130" s="65">
        <v>-143.75341535999999</v>
      </c>
      <c r="AN130" s="108">
        <v>1358.26</v>
      </c>
      <c r="AO130" s="10">
        <f t="shared" si="70"/>
        <v>-3.8199999999999363</v>
      </c>
      <c r="AP130" s="10">
        <f t="shared" si="98"/>
        <v>-0.29384615384614893</v>
      </c>
      <c r="AQ130" s="238"/>
      <c r="AR130" s="65">
        <v>-143.73725339000001</v>
      </c>
      <c r="AS130" s="108">
        <v>1352.17</v>
      </c>
      <c r="AT130" s="10">
        <f t="shared" si="71"/>
        <v>-9.9099999999998545</v>
      </c>
      <c r="AU130" s="10">
        <f t="shared" si="99"/>
        <v>-0.76230769230768114</v>
      </c>
      <c r="AV130" s="127"/>
      <c r="AW130" s="65">
        <v>-143.82815067999999</v>
      </c>
      <c r="AX130" s="108">
        <v>1361.45</v>
      </c>
      <c r="AY130" s="10">
        <f t="shared" si="72"/>
        <v>-0.62999999999988177</v>
      </c>
      <c r="AZ130" s="10">
        <f t="shared" si="100"/>
        <v>-4.8461538461529369E-2</v>
      </c>
      <c r="BA130" s="238"/>
      <c r="BB130" s="65">
        <v>-143.82407022999999</v>
      </c>
      <c r="BC130" s="108">
        <v>1362.7</v>
      </c>
      <c r="BD130" s="10">
        <f t="shared" si="73"/>
        <v>0.62000000000011823</v>
      </c>
      <c r="BE130" s="10">
        <f t="shared" si="101"/>
        <v>4.769230769231679E-2</v>
      </c>
      <c r="BF130" s="127"/>
      <c r="BG130" s="65">
        <v>-143.83439186000001</v>
      </c>
      <c r="BH130" s="108">
        <v>1362.09</v>
      </c>
      <c r="BI130" s="10">
        <f t="shared" si="74"/>
        <v>9.9999999999909051E-3</v>
      </c>
      <c r="BJ130" s="10">
        <f t="shared" si="102"/>
        <v>7.6923076923006959E-4</v>
      </c>
      <c r="BK130" s="127"/>
      <c r="BL130" s="65">
        <v>-143.83460914</v>
      </c>
      <c r="BM130" s="108">
        <v>1362.08</v>
      </c>
      <c r="BN130" s="10">
        <f t="shared" si="75"/>
        <v>0</v>
      </c>
      <c r="BO130" s="10">
        <f t="shared" si="103"/>
        <v>0</v>
      </c>
      <c r="BQ130" s="124">
        <v>-143.74445451</v>
      </c>
      <c r="BR130" s="112">
        <v>1365.75</v>
      </c>
      <c r="BS130" s="10">
        <f t="shared" si="76"/>
        <v>3.6700000000000728</v>
      </c>
      <c r="BT130" s="10">
        <f t="shared" si="104"/>
        <v>0.28230769230769792</v>
      </c>
      <c r="BU130" s="238"/>
      <c r="BV130" s="35">
        <v>-143.65853343000001</v>
      </c>
      <c r="BW130" s="103">
        <v>1369.16</v>
      </c>
      <c r="BX130" s="10">
        <f t="shared" si="77"/>
        <v>7.0800000000001546</v>
      </c>
      <c r="BY130" s="10">
        <f t="shared" si="105"/>
        <v>0.54461538461539649</v>
      </c>
      <c r="BZ130" s="127"/>
      <c r="CA130" s="35">
        <v>-143.82569267</v>
      </c>
      <c r="CB130" s="104">
        <v>1360.35</v>
      </c>
      <c r="CC130" s="10">
        <f t="shared" si="78"/>
        <v>-1.7300000000000182</v>
      </c>
      <c r="CD130" s="10">
        <f t="shared" si="106"/>
        <v>-0.13307692307692448</v>
      </c>
      <c r="CE130" s="238"/>
      <c r="CF130" s="35">
        <v>-143.81771438999999</v>
      </c>
      <c r="CG130" s="103">
        <v>1359.97</v>
      </c>
      <c r="CH130" s="10">
        <f t="shared" si="79"/>
        <v>-2.1099999999999</v>
      </c>
      <c r="CI130" s="10">
        <f t="shared" si="107"/>
        <v>-0.1623076923076846</v>
      </c>
      <c r="CJ130" s="127"/>
      <c r="CK130" s="104">
        <v>-143.83271576000001</v>
      </c>
      <c r="CL130" s="103">
        <v>1361.67</v>
      </c>
      <c r="CM130" s="10">
        <f t="shared" si="80"/>
        <v>-0.40999999999985448</v>
      </c>
      <c r="CN130" s="10">
        <f t="shared" si="108"/>
        <v>-3.1538461538450344E-2</v>
      </c>
      <c r="CO130" s="127"/>
      <c r="CP130" s="35">
        <v>-143.79169952000001</v>
      </c>
      <c r="CQ130" s="37">
        <v>1357.22</v>
      </c>
      <c r="CR130" s="10">
        <f t="shared" si="81"/>
        <v>-4.8599999999999</v>
      </c>
      <c r="CS130" s="10">
        <f t="shared" si="109"/>
        <v>-0.37384615384614617</v>
      </c>
      <c r="CT130" s="238"/>
      <c r="CU130" s="37">
        <v>-143.75555568999999</v>
      </c>
      <c r="CV130" s="37">
        <v>1346.29</v>
      </c>
      <c r="CW130" s="10">
        <f t="shared" si="82"/>
        <v>-15.789999999999964</v>
      </c>
      <c r="CX130" s="10">
        <f t="shared" si="110"/>
        <v>-1.2146153846153818</v>
      </c>
      <c r="CY130" s="127"/>
      <c r="CZ130" s="35">
        <v>-143.82334777</v>
      </c>
      <c r="DA130" s="37">
        <v>1362.05</v>
      </c>
      <c r="DB130" s="10">
        <f t="shared" si="83"/>
        <v>-2.9999999999972715E-2</v>
      </c>
      <c r="DC130" s="10">
        <f t="shared" si="111"/>
        <v>-2.3076923076902089E-3</v>
      </c>
      <c r="DD130" s="238"/>
      <c r="DE130" s="37">
        <v>-143.81965106999999</v>
      </c>
      <c r="DF130" s="37">
        <v>1361.5</v>
      </c>
      <c r="DG130" s="10">
        <f t="shared" si="84"/>
        <v>-0.57999999999992724</v>
      </c>
      <c r="DH130" s="10">
        <f t="shared" si="112"/>
        <v>-4.461538461537902E-2</v>
      </c>
      <c r="DI130" s="127"/>
      <c r="DJ130" s="35">
        <v>-143.82996598</v>
      </c>
      <c r="DK130" s="37">
        <v>1362.84</v>
      </c>
      <c r="DL130" s="10">
        <f t="shared" si="85"/>
        <v>0.75999999999999091</v>
      </c>
      <c r="DM130" s="10">
        <f t="shared" si="113"/>
        <v>5.846153846153776E-2</v>
      </c>
      <c r="DN130" s="127"/>
      <c r="DO130" s="65">
        <v>-143.80148518999999</v>
      </c>
      <c r="DP130" s="108">
        <v>1363.13</v>
      </c>
      <c r="DQ130" s="10">
        <f t="shared" si="86"/>
        <v>1.0500000000001819</v>
      </c>
      <c r="DR130" s="10">
        <f t="shared" si="114"/>
        <v>8.0769230769244763E-2</v>
      </c>
      <c r="DS130" s="238"/>
      <c r="DT130" s="65">
        <v>-143.5073495</v>
      </c>
      <c r="DU130" s="108">
        <v>1379.84</v>
      </c>
      <c r="DV130" s="10">
        <f t="shared" si="87"/>
        <v>17.759999999999991</v>
      </c>
      <c r="DW130" s="10">
        <f t="shared" si="115"/>
        <v>1.3661538461538454</v>
      </c>
      <c r="DX130" s="115"/>
      <c r="DY130" s="87">
        <v>-143.82136585000001</v>
      </c>
      <c r="DZ130" s="113">
        <v>1361.72</v>
      </c>
      <c r="EA130" s="10">
        <f t="shared" si="88"/>
        <v>-0.35999999999989996</v>
      </c>
      <c r="EB130" s="10">
        <f t="shared" si="116"/>
        <v>-2.7692307692299998E-2</v>
      </c>
      <c r="EC130" s="238"/>
      <c r="ED130" s="65">
        <v>-143.79161237</v>
      </c>
      <c r="EE130" s="108">
        <v>1357.02</v>
      </c>
      <c r="EF130" s="10">
        <f t="shared" si="89"/>
        <v>-5.0599999999999454</v>
      </c>
      <c r="EG130" s="10">
        <f t="shared" si="117"/>
        <v>-0.38923076923076505</v>
      </c>
      <c r="EH130" s="238"/>
      <c r="EI130" s="87">
        <v>-143.81994245000001</v>
      </c>
      <c r="EJ130" s="113">
        <v>1360.86</v>
      </c>
      <c r="EK130" s="10">
        <f t="shared" si="90"/>
        <v>-1.2200000000000273</v>
      </c>
      <c r="EL130" s="10">
        <f t="shared" si="118"/>
        <v>-9.3846153846155939E-2</v>
      </c>
      <c r="EM130" s="238"/>
      <c r="EN130" s="151"/>
      <c r="EO130" s="113"/>
      <c r="EP130" s="113"/>
      <c r="EQ130" s="113"/>
      <c r="ER130"/>
      <c r="FE130" s="103"/>
    </row>
    <row r="131" spans="1:161" x14ac:dyDescent="0.25">
      <c r="A131" s="114" t="s">
        <v>70</v>
      </c>
      <c r="B131" s="235">
        <v>3</v>
      </c>
      <c r="C131" s="114" t="s">
        <v>176</v>
      </c>
      <c r="D131" s="35">
        <v>-17.218973600000002</v>
      </c>
      <c r="E131" s="103">
        <v>259.61</v>
      </c>
      <c r="F131" s="10">
        <f t="shared" si="63"/>
        <v>-10.110000000000014</v>
      </c>
      <c r="G131" s="10">
        <f t="shared" si="91"/>
        <v>-3.3700000000000045</v>
      </c>
      <c r="H131" s="116"/>
      <c r="I131" s="35">
        <v>-17.31308817</v>
      </c>
      <c r="J131" s="103">
        <v>248.33</v>
      </c>
      <c r="K131" s="10">
        <f t="shared" si="64"/>
        <v>-21.390000000000015</v>
      </c>
      <c r="L131" s="10">
        <f t="shared" si="92"/>
        <v>-7.1300000000000052</v>
      </c>
      <c r="M131" s="116"/>
      <c r="N131" s="106">
        <v>-76.089136819999993</v>
      </c>
      <c r="O131" s="103">
        <v>266.16000000000003</v>
      </c>
      <c r="P131" s="10">
        <f t="shared" si="119"/>
        <v>-3.5600000000000023</v>
      </c>
      <c r="Q131" s="10">
        <f t="shared" si="93"/>
        <v>-1.1866666666666674</v>
      </c>
      <c r="R131" s="115"/>
      <c r="S131" s="35">
        <v>-76.086291290000005</v>
      </c>
      <c r="T131" s="103">
        <v>266.23</v>
      </c>
      <c r="U131" s="10">
        <f t="shared" si="120"/>
        <v>-3.4900000000000091</v>
      </c>
      <c r="V131" s="10">
        <f t="shared" si="94"/>
        <v>-1.1633333333333364</v>
      </c>
      <c r="W131" s="127"/>
      <c r="X131" s="35">
        <v>-76.059903559999995</v>
      </c>
      <c r="Y131" s="103">
        <v>263.86</v>
      </c>
      <c r="Z131" s="10">
        <f t="shared" si="67"/>
        <v>-5.8600000000000136</v>
      </c>
      <c r="AA131" s="10">
        <f t="shared" si="95"/>
        <v>-1.9533333333333378</v>
      </c>
      <c r="AB131" s="238"/>
      <c r="AC131" s="35">
        <v>-76.047463919999998</v>
      </c>
      <c r="AD131" s="103">
        <v>262.89999999999998</v>
      </c>
      <c r="AE131" s="10">
        <f t="shared" si="68"/>
        <v>-6.82000000000005</v>
      </c>
      <c r="AF131" s="10">
        <f t="shared" si="96"/>
        <v>-2.2733333333333499</v>
      </c>
      <c r="AG131" s="116"/>
      <c r="AH131" s="35">
        <v>-76.098059079999999</v>
      </c>
      <c r="AI131" s="37">
        <v>262.48</v>
      </c>
      <c r="AJ131" s="10">
        <f t="shared" si="69"/>
        <v>-7.2400000000000091</v>
      </c>
      <c r="AK131" s="10">
        <f t="shared" si="97"/>
        <v>-2.4133333333333362</v>
      </c>
      <c r="AL131" s="127"/>
      <c r="AM131" s="65">
        <v>-76.047655239999997</v>
      </c>
      <c r="AN131" s="108">
        <v>262.75</v>
      </c>
      <c r="AO131" s="10">
        <f t="shared" si="70"/>
        <v>-6.9700000000000273</v>
      </c>
      <c r="AP131" s="10">
        <f t="shared" si="98"/>
        <v>-2.3233333333333426</v>
      </c>
      <c r="AQ131" s="238"/>
      <c r="AR131" s="65">
        <v>-76.041828539999997</v>
      </c>
      <c r="AS131" s="108">
        <v>260.24</v>
      </c>
      <c r="AT131" s="10">
        <f t="shared" si="71"/>
        <v>-9.4800000000000182</v>
      </c>
      <c r="AU131" s="10">
        <f t="shared" si="99"/>
        <v>-3.1600000000000059</v>
      </c>
      <c r="AV131" s="127"/>
      <c r="AW131" s="65">
        <v>-76.103265120000003</v>
      </c>
      <c r="AX131" s="108">
        <v>268.64</v>
      </c>
      <c r="AY131" s="10">
        <f t="shared" si="72"/>
        <v>-1.0800000000000409</v>
      </c>
      <c r="AZ131" s="10">
        <f t="shared" si="100"/>
        <v>-0.36000000000001364</v>
      </c>
      <c r="BA131" s="238"/>
      <c r="BB131" s="65">
        <v>-76.101748110000003</v>
      </c>
      <c r="BC131" s="108">
        <v>268.77</v>
      </c>
      <c r="BD131" s="10">
        <f t="shared" si="73"/>
        <v>-0.95000000000004547</v>
      </c>
      <c r="BE131" s="10">
        <f t="shared" si="101"/>
        <v>-0.31666666666668181</v>
      </c>
      <c r="BF131" s="127"/>
      <c r="BG131" s="65">
        <v>-76.108319739999999</v>
      </c>
      <c r="BH131" s="108">
        <v>269.69</v>
      </c>
      <c r="BI131" s="10">
        <f t="shared" si="74"/>
        <v>-3.0000000000029559E-2</v>
      </c>
      <c r="BJ131" s="10">
        <f t="shared" si="102"/>
        <v>-1.0000000000009853E-2</v>
      </c>
      <c r="BK131" s="127"/>
      <c r="BL131" s="65">
        <v>-76.10853908</v>
      </c>
      <c r="BM131" s="108">
        <v>269.72000000000003</v>
      </c>
      <c r="BN131" s="10">
        <f t="shared" si="75"/>
        <v>0</v>
      </c>
      <c r="BO131" s="10">
        <f t="shared" si="103"/>
        <v>0</v>
      </c>
      <c r="BP131" s="115"/>
      <c r="BQ131" s="124">
        <v>-76.037798760000001</v>
      </c>
      <c r="BR131" s="112">
        <v>262.55</v>
      </c>
      <c r="BS131" s="10">
        <f t="shared" si="76"/>
        <v>-7.1700000000000159</v>
      </c>
      <c r="BT131" s="10">
        <f t="shared" si="104"/>
        <v>-2.3900000000000055</v>
      </c>
      <c r="BU131" s="238"/>
      <c r="BV131" s="65">
        <v>-75.991081289999997</v>
      </c>
      <c r="BW131" s="108">
        <v>261.27</v>
      </c>
      <c r="BX131" s="10">
        <f t="shared" si="77"/>
        <v>-8.4500000000000455</v>
      </c>
      <c r="BY131" s="10">
        <f t="shared" si="105"/>
        <v>-2.816666666666682</v>
      </c>
      <c r="BZ131" s="127"/>
      <c r="CA131" s="35">
        <v>-76.099120630000002</v>
      </c>
      <c r="CB131" s="104">
        <v>266.05</v>
      </c>
      <c r="CC131" s="10">
        <f t="shared" si="78"/>
        <v>-3.6700000000000159</v>
      </c>
      <c r="CD131" s="10">
        <f t="shared" si="106"/>
        <v>-1.2233333333333387</v>
      </c>
      <c r="CE131" s="238"/>
      <c r="CF131" s="65">
        <v>-76.096202899999994</v>
      </c>
      <c r="CG131" s="108">
        <v>265.91000000000003</v>
      </c>
      <c r="CH131" s="10">
        <f t="shared" si="79"/>
        <v>-3.8100000000000023</v>
      </c>
      <c r="CI131" s="10">
        <f t="shared" si="107"/>
        <v>-1.2700000000000007</v>
      </c>
      <c r="CJ131" s="127"/>
      <c r="CK131" s="114">
        <v>-76.106949779999994</v>
      </c>
      <c r="CL131" s="108">
        <v>269.19</v>
      </c>
      <c r="CM131" s="10">
        <f t="shared" si="80"/>
        <v>-0.53000000000002956</v>
      </c>
      <c r="CN131" s="10">
        <f t="shared" si="108"/>
        <v>-0.17666666666667652</v>
      </c>
      <c r="CO131" s="127"/>
      <c r="CP131" s="37">
        <v>-76.063325890000002</v>
      </c>
      <c r="CQ131" s="37">
        <v>261</v>
      </c>
      <c r="CR131" s="10">
        <f t="shared" si="81"/>
        <v>-8.7200000000000273</v>
      </c>
      <c r="CS131" s="10">
        <f t="shared" si="109"/>
        <v>-2.9066666666666756</v>
      </c>
      <c r="CT131" s="238"/>
      <c r="CU131" s="65">
        <v>-76.050782740000002</v>
      </c>
      <c r="CV131" s="114">
        <v>257.7</v>
      </c>
      <c r="CW131" s="10">
        <f t="shared" si="82"/>
        <v>-12.020000000000039</v>
      </c>
      <c r="CX131" s="10">
        <f t="shared" si="110"/>
        <v>-4.0066666666666793</v>
      </c>
      <c r="CY131" s="127"/>
      <c r="CZ131" s="35">
        <v>-76.094821859999996</v>
      </c>
      <c r="DA131" s="37">
        <v>266.77</v>
      </c>
      <c r="DB131" s="10">
        <f t="shared" si="83"/>
        <v>-2.9500000000000455</v>
      </c>
      <c r="DC131" s="10">
        <f t="shared" si="111"/>
        <v>-0.98333333333334849</v>
      </c>
      <c r="DD131" s="238"/>
      <c r="DE131" s="65">
        <v>-76.093824269999999</v>
      </c>
      <c r="DF131" s="114">
        <v>266.74</v>
      </c>
      <c r="DG131" s="10">
        <f t="shared" si="84"/>
        <v>-2.9800000000000182</v>
      </c>
      <c r="DH131" s="10">
        <f t="shared" si="112"/>
        <v>-0.9933333333333394</v>
      </c>
      <c r="DI131" s="127"/>
      <c r="DJ131" s="65">
        <v>-76.103539019999999</v>
      </c>
      <c r="DK131" s="114">
        <v>268.66000000000003</v>
      </c>
      <c r="DL131" s="10">
        <f t="shared" si="85"/>
        <v>-1.0600000000000023</v>
      </c>
      <c r="DM131" s="10">
        <f t="shared" si="113"/>
        <v>-0.35333333333333411</v>
      </c>
      <c r="DN131" s="127"/>
      <c r="DO131" s="65">
        <v>-76.086555799999999</v>
      </c>
      <c r="DP131" s="108">
        <v>263.7</v>
      </c>
      <c r="DQ131" s="10">
        <f t="shared" si="86"/>
        <v>-6.0200000000000387</v>
      </c>
      <c r="DR131" s="10">
        <f t="shared" si="114"/>
        <v>-2.0066666666666797</v>
      </c>
      <c r="DS131" s="238"/>
      <c r="DT131" s="65">
        <v>-76.006061689999996</v>
      </c>
      <c r="DU131" s="108">
        <v>260.2</v>
      </c>
      <c r="DV131" s="10">
        <f t="shared" si="87"/>
        <v>-9.5200000000000387</v>
      </c>
      <c r="DW131" s="10">
        <f t="shared" si="115"/>
        <v>-3.1733333333333462</v>
      </c>
      <c r="DX131" s="115"/>
      <c r="DY131" s="87">
        <v>-76.100661619999997</v>
      </c>
      <c r="DZ131" s="113">
        <v>268.64</v>
      </c>
      <c r="EA131" s="10">
        <f t="shared" si="88"/>
        <v>-1.0800000000000409</v>
      </c>
      <c r="EB131" s="10">
        <f t="shared" si="116"/>
        <v>-0.36000000000001364</v>
      </c>
      <c r="EC131" s="238"/>
      <c r="ED131" s="65">
        <v>-76.083387040000005</v>
      </c>
      <c r="EE131" s="108">
        <v>261.73</v>
      </c>
      <c r="EF131" s="10">
        <f t="shared" si="89"/>
        <v>-7.9900000000000091</v>
      </c>
      <c r="EG131" s="10">
        <f t="shared" si="117"/>
        <v>-2.6633333333333362</v>
      </c>
      <c r="EH131" s="238"/>
      <c r="EI131" s="87">
        <v>-76.100165880000006</v>
      </c>
      <c r="EJ131" s="113">
        <v>268.33999999999997</v>
      </c>
      <c r="EK131" s="10">
        <f t="shared" si="90"/>
        <v>-1.3800000000000523</v>
      </c>
      <c r="EL131" s="10">
        <f t="shared" si="118"/>
        <v>-0.46000000000001745</v>
      </c>
      <c r="EM131" s="238"/>
      <c r="EN131" s="151"/>
      <c r="EO131" s="113"/>
      <c r="EP131" s="113"/>
      <c r="EQ131" s="113"/>
      <c r="ER131"/>
      <c r="FE131" s="103"/>
    </row>
    <row r="132" spans="1:161" x14ac:dyDescent="0.25">
      <c r="A132" t="s">
        <v>428</v>
      </c>
      <c r="B132" s="219">
        <v>11</v>
      </c>
      <c r="C132" t="s">
        <v>300</v>
      </c>
      <c r="D132">
        <v>-36.342235160000001</v>
      </c>
      <c r="E132">
        <v>1077.77</v>
      </c>
      <c r="F132" s="10">
        <f t="shared" si="63"/>
        <v>-52.779999999999973</v>
      </c>
      <c r="G132" s="10">
        <f t="shared" si="91"/>
        <v>-4.7981818181818161</v>
      </c>
      <c r="H132" s="116"/>
      <c r="I132">
        <v>-36.620943990000001</v>
      </c>
      <c r="J132">
        <v>1080.4100000000001</v>
      </c>
      <c r="K132" s="10">
        <f t="shared" si="64"/>
        <v>-50.139999999999873</v>
      </c>
      <c r="L132" s="10">
        <f t="shared" si="92"/>
        <v>-4.558181818181807</v>
      </c>
      <c r="M132" s="116"/>
      <c r="N132" s="35">
        <v>-577.01539853999998</v>
      </c>
      <c r="O132" s="10">
        <v>1133.29</v>
      </c>
      <c r="P132" s="10">
        <f t="shared" ref="P132:P133" si="121">(O132-$BM132)</f>
        <v>2.7400000000000091</v>
      </c>
      <c r="Q132" s="10">
        <f t="shared" ref="Q132:Q133" si="122">P132/$B132</f>
        <v>0.24909090909090992</v>
      </c>
      <c r="R132" s="115"/>
      <c r="S132" s="35">
        <v>-577.00440809999998</v>
      </c>
      <c r="T132" s="103">
        <v>1134.1300000000001</v>
      </c>
      <c r="U132" s="10">
        <f t="shared" ref="U132" si="123">(T132-$BM132)</f>
        <v>3.5800000000001546</v>
      </c>
      <c r="V132" s="10">
        <f t="shared" ref="V132" si="124">U132/$B132</f>
        <v>0.32545454545455949</v>
      </c>
      <c r="W132" s="127"/>
      <c r="X132">
        <v>-576.96477164999999</v>
      </c>
      <c r="Y132">
        <v>1137.6099999999999</v>
      </c>
      <c r="Z132" s="10">
        <f t="shared" si="67"/>
        <v>7.0599999999999454</v>
      </c>
      <c r="AA132" s="10">
        <f t="shared" si="95"/>
        <v>0.64181818181817685</v>
      </c>
      <c r="AB132" s="238"/>
      <c r="AC132">
        <v>-576.91862231000005</v>
      </c>
      <c r="AD132">
        <v>1140.55</v>
      </c>
      <c r="AE132" s="10">
        <f t="shared" si="68"/>
        <v>10</v>
      </c>
      <c r="AF132" s="10">
        <f t="shared" si="96"/>
        <v>0.90909090909090906</v>
      </c>
      <c r="AG132" s="116"/>
      <c r="AH132">
        <v>-578.38702995000006</v>
      </c>
      <c r="AI132">
        <v>1123.51</v>
      </c>
      <c r="AJ132" s="10">
        <f t="shared" si="69"/>
        <v>-7.0399999999999636</v>
      </c>
      <c r="AK132" s="10">
        <f t="shared" si="97"/>
        <v>-0.63999999999999668</v>
      </c>
      <c r="AL132" s="127"/>
      <c r="AM132">
        <v>-576.94244130000004</v>
      </c>
      <c r="AN132">
        <v>1124.32</v>
      </c>
      <c r="AO132" s="10">
        <f t="shared" si="70"/>
        <v>-6.2300000000000182</v>
      </c>
      <c r="AP132" s="10">
        <f t="shared" si="98"/>
        <v>-0.56636363636363807</v>
      </c>
      <c r="AQ132" s="238"/>
      <c r="AR132" s="6">
        <v>-576.92722610999999</v>
      </c>
      <c r="AS132" s="10">
        <v>1119.3699999999999</v>
      </c>
      <c r="AT132" s="10">
        <f t="shared" si="71"/>
        <v>-11.180000000000064</v>
      </c>
      <c r="AU132" s="10">
        <f t="shared" si="99"/>
        <v>-1.0163636363636421</v>
      </c>
      <c r="AV132" s="127"/>
      <c r="AW132">
        <v>-577.02770040999997</v>
      </c>
      <c r="AX132">
        <v>1129.3800000000001</v>
      </c>
      <c r="AY132" s="10">
        <f t="shared" si="72"/>
        <v>-1.1699999999998454</v>
      </c>
      <c r="AZ132" s="10">
        <f t="shared" si="100"/>
        <v>-0.10636363636362231</v>
      </c>
      <c r="BA132" s="238"/>
      <c r="BB132">
        <v>-577.02227635999998</v>
      </c>
      <c r="BC132">
        <v>1130.3800000000001</v>
      </c>
      <c r="BD132" s="10">
        <f t="shared" si="73"/>
        <v>-0.16999999999984539</v>
      </c>
      <c r="BE132" s="10">
        <f t="shared" si="101"/>
        <v>-1.5454545454531399E-2</v>
      </c>
      <c r="BF132" s="127"/>
      <c r="BG132">
        <v>-577.03505217999998</v>
      </c>
      <c r="BH132">
        <v>1130.48</v>
      </c>
      <c r="BI132" s="10">
        <f t="shared" si="74"/>
        <v>-6.9999999999936335E-2</v>
      </c>
      <c r="BJ132" s="10">
        <f t="shared" si="102"/>
        <v>-6.3636363636305759E-3</v>
      </c>
      <c r="BK132" s="127"/>
      <c r="BL132">
        <v>-577.03575037999997</v>
      </c>
      <c r="BM132">
        <v>1130.55</v>
      </c>
      <c r="BN132" s="10">
        <f t="shared" si="75"/>
        <v>0</v>
      </c>
      <c r="BO132" s="10">
        <f t="shared" si="103"/>
        <v>0</v>
      </c>
      <c r="BP132" s="115"/>
      <c r="BQ132">
        <v>-576.82636049999996</v>
      </c>
      <c r="BR132">
        <v>1131.71</v>
      </c>
      <c r="BS132" s="10">
        <f t="shared" si="76"/>
        <v>1.1600000000000819</v>
      </c>
      <c r="BT132" s="10">
        <f t="shared" si="104"/>
        <v>0.10545454545455289</v>
      </c>
      <c r="BU132" s="238"/>
      <c r="BV132">
        <v>-576.70871094999995</v>
      </c>
      <c r="BW132">
        <v>1135.54</v>
      </c>
      <c r="BX132" s="10">
        <f t="shared" si="77"/>
        <v>4.9900000000000091</v>
      </c>
      <c r="BY132" s="10">
        <f t="shared" si="105"/>
        <v>0.45363636363636445</v>
      </c>
      <c r="BZ132" s="127"/>
      <c r="CA132">
        <v>-577.01964714999997</v>
      </c>
      <c r="CB132">
        <v>1129</v>
      </c>
      <c r="CC132" s="10">
        <f t="shared" si="78"/>
        <v>-1.5499999999999545</v>
      </c>
      <c r="CD132" s="10">
        <f t="shared" si="106"/>
        <v>-0.14090909090908676</v>
      </c>
      <c r="CE132" s="238"/>
      <c r="CF132">
        <v>-577.00392504000001</v>
      </c>
      <c r="CG132">
        <v>1128.9000000000001</v>
      </c>
      <c r="CH132" s="10">
        <f t="shared" si="79"/>
        <v>-1.6499999999998636</v>
      </c>
      <c r="CI132" s="10">
        <f t="shared" si="107"/>
        <v>-0.14999999999998759</v>
      </c>
      <c r="CJ132" s="127"/>
      <c r="CK132">
        <v>-577.03480578999995</v>
      </c>
      <c r="CL132">
        <v>1130.02</v>
      </c>
      <c r="CM132" s="10">
        <f t="shared" si="80"/>
        <v>-0.52999999999997272</v>
      </c>
      <c r="CN132" s="10">
        <f t="shared" si="108"/>
        <v>-4.8181818181815703E-2</v>
      </c>
      <c r="CO132" s="127"/>
      <c r="CP132">
        <v>-576.9811019</v>
      </c>
      <c r="CQ132">
        <v>1124.99</v>
      </c>
      <c r="CR132" s="10">
        <f t="shared" si="81"/>
        <v>-5.5599999999999454</v>
      </c>
      <c r="CS132" s="10">
        <f t="shared" si="109"/>
        <v>-0.50545454545454049</v>
      </c>
      <c r="CT132" s="238"/>
      <c r="CU132">
        <v>-576.94084251000004</v>
      </c>
      <c r="CV132">
        <v>1117.82</v>
      </c>
      <c r="CW132" s="10">
        <f t="shared" si="82"/>
        <v>-12.730000000000018</v>
      </c>
      <c r="CX132" s="10">
        <f t="shared" si="110"/>
        <v>-1.157272727272729</v>
      </c>
      <c r="CY132" s="127"/>
      <c r="CZ132">
        <v>-577.02248667000003</v>
      </c>
      <c r="DA132">
        <v>1129.6600000000001</v>
      </c>
      <c r="DB132" s="10">
        <f t="shared" si="83"/>
        <v>-0.88999999999987267</v>
      </c>
      <c r="DC132" s="10">
        <f t="shared" si="111"/>
        <v>-8.0909090909079329E-2</v>
      </c>
      <c r="DD132" s="238"/>
      <c r="DE132">
        <v>-577.01150884000003</v>
      </c>
      <c r="DF132">
        <v>1129.27</v>
      </c>
      <c r="DG132" s="10">
        <f t="shared" si="84"/>
        <v>-1.2799999999999727</v>
      </c>
      <c r="DH132" s="10">
        <f t="shared" si="112"/>
        <v>-0.11636363636363388</v>
      </c>
      <c r="DI132" s="127"/>
      <c r="DJ132">
        <v>-577.02494526999999</v>
      </c>
      <c r="DK132">
        <v>1130.69</v>
      </c>
      <c r="DL132" s="10">
        <f t="shared" si="85"/>
        <v>0.14000000000010004</v>
      </c>
      <c r="DM132" s="10">
        <f t="shared" si="113"/>
        <v>1.2727272727281823E-2</v>
      </c>
      <c r="DN132" s="127"/>
      <c r="DO132" s="1">
        <v>-577.00288857999999</v>
      </c>
      <c r="DP132" s="10">
        <v>1129.1099999999999</v>
      </c>
      <c r="DQ132" s="10">
        <f t="shared" si="86"/>
        <v>-1.4400000000000546</v>
      </c>
      <c r="DR132" s="10">
        <f t="shared" si="114"/>
        <v>-0.13090909090909586</v>
      </c>
      <c r="DS132" s="238"/>
      <c r="DT132" s="1">
        <v>-576.75477777000003</v>
      </c>
      <c r="DU132" s="10">
        <v>1145.0999999999999</v>
      </c>
      <c r="DV132" s="10">
        <f t="shared" si="87"/>
        <v>14.549999999999955</v>
      </c>
      <c r="DW132" s="10">
        <f t="shared" si="115"/>
        <v>1.3227272727272685</v>
      </c>
      <c r="DX132" s="115"/>
      <c r="DY132" s="1">
        <v>-577.02374788999998</v>
      </c>
      <c r="DZ132" s="10">
        <v>1129.6500000000001</v>
      </c>
      <c r="EA132" s="10">
        <f t="shared" si="88"/>
        <v>-0.89999999999986358</v>
      </c>
      <c r="EB132" s="10">
        <f t="shared" si="116"/>
        <v>-8.1818181818169411E-2</v>
      </c>
      <c r="EC132" s="238"/>
      <c r="ED132" s="1">
        <v>-576.99526361000005</v>
      </c>
      <c r="EE132" s="10">
        <v>1124.4100000000001</v>
      </c>
      <c r="EF132" s="10">
        <f t="shared" si="89"/>
        <v>-6.1399999999998727</v>
      </c>
      <c r="EG132" s="10">
        <f t="shared" si="117"/>
        <v>-0.55818181818180657</v>
      </c>
      <c r="EH132" s="238"/>
      <c r="EI132" s="1">
        <v>-577.02237465999997</v>
      </c>
      <c r="EJ132" s="10">
        <v>1128.83</v>
      </c>
      <c r="EK132" s="10">
        <f t="shared" si="90"/>
        <v>-1.7200000000000273</v>
      </c>
      <c r="EL132" s="10">
        <f t="shared" si="118"/>
        <v>-0.15636363636363884</v>
      </c>
      <c r="EM132" s="238"/>
      <c r="EN132" s="151"/>
      <c r="EO132" s="113"/>
      <c r="EP132" s="113"/>
      <c r="EQ132" s="113"/>
      <c r="ER132"/>
      <c r="FE132" s="103"/>
    </row>
    <row r="133" spans="1:161" x14ac:dyDescent="0.25">
      <c r="A133" t="s">
        <v>428</v>
      </c>
      <c r="B133" s="219">
        <v>7</v>
      </c>
      <c r="C133" t="s">
        <v>301</v>
      </c>
      <c r="D133">
        <v>-44.241736860000003</v>
      </c>
      <c r="E133">
        <v>750.93</v>
      </c>
      <c r="F133" s="10">
        <f t="shared" si="63"/>
        <v>-43.730000000000018</v>
      </c>
      <c r="G133" s="10">
        <f t="shared" si="91"/>
        <v>-6.24714285714286</v>
      </c>
      <c r="H133" s="116"/>
      <c r="I133">
        <v>-44.56301457</v>
      </c>
      <c r="J133">
        <v>734.07</v>
      </c>
      <c r="K133" s="10">
        <f t="shared" si="64"/>
        <v>-60.589999999999918</v>
      </c>
      <c r="L133" s="10">
        <f t="shared" si="92"/>
        <v>-8.6557142857142733</v>
      </c>
      <c r="M133" s="116"/>
      <c r="N133" s="35">
        <v>-611.59006570999998</v>
      </c>
      <c r="O133" s="10">
        <v>797.25</v>
      </c>
      <c r="P133" s="10">
        <f t="shared" si="121"/>
        <v>2.5900000000000318</v>
      </c>
      <c r="Q133" s="10">
        <f t="shared" si="122"/>
        <v>0.37000000000000455</v>
      </c>
      <c r="R133" s="115"/>
      <c r="S133" s="35">
        <v>-611.57732708000003</v>
      </c>
      <c r="T133" s="103">
        <v>797.45</v>
      </c>
      <c r="U133" s="10">
        <f t="shared" ref="U133:U196" si="125">(T133-$BM133)</f>
        <v>2.7900000000000773</v>
      </c>
      <c r="V133" s="10">
        <f t="shared" ref="V133:V196" si="126">U133/$B133</f>
        <v>0.39857142857143962</v>
      </c>
      <c r="W133" s="127"/>
      <c r="X133">
        <v>-611.52489075999995</v>
      </c>
      <c r="Y133">
        <v>795.53</v>
      </c>
      <c r="Z133" s="10">
        <f t="shared" si="67"/>
        <v>0.87000000000000455</v>
      </c>
      <c r="AA133" s="10">
        <f t="shared" si="95"/>
        <v>0.12428571428571493</v>
      </c>
      <c r="AB133" s="238"/>
      <c r="AC133">
        <v>-611.47432198000001</v>
      </c>
      <c r="AD133">
        <v>797.6</v>
      </c>
      <c r="AE133" s="10">
        <f t="shared" si="68"/>
        <v>2.9400000000000546</v>
      </c>
      <c r="AF133" s="10">
        <f t="shared" si="96"/>
        <v>0.42000000000000781</v>
      </c>
      <c r="AG133" s="116"/>
      <c r="AH133">
        <v>-612.97946032000004</v>
      </c>
      <c r="AI133">
        <v>787.46</v>
      </c>
      <c r="AJ133" s="10">
        <f t="shared" si="69"/>
        <v>-7.1999999999999318</v>
      </c>
      <c r="AK133" s="10">
        <f t="shared" si="97"/>
        <v>-1.0285714285714189</v>
      </c>
      <c r="AL133" s="127"/>
      <c r="AM133">
        <v>-611.49835816999996</v>
      </c>
      <c r="AN133">
        <v>788.12</v>
      </c>
      <c r="AO133" s="10">
        <f t="shared" si="70"/>
        <v>-6.5399999999999636</v>
      </c>
      <c r="AP133" s="10">
        <f t="shared" si="98"/>
        <v>-0.93428571428570906</v>
      </c>
      <c r="AQ133" s="238"/>
      <c r="AR133" s="6">
        <v>-611.48672059</v>
      </c>
      <c r="AS133" s="10">
        <v>785.37</v>
      </c>
      <c r="AT133" s="10">
        <f t="shared" si="71"/>
        <v>-9.2899999999999636</v>
      </c>
      <c r="AU133" s="10">
        <f t="shared" si="99"/>
        <v>-1.3271428571428519</v>
      </c>
      <c r="AV133" s="127"/>
      <c r="AW133">
        <v>-611.60815035999997</v>
      </c>
      <c r="AX133">
        <v>793.35</v>
      </c>
      <c r="AY133" s="10">
        <f t="shared" si="72"/>
        <v>-1.3099999999999454</v>
      </c>
      <c r="AZ133" s="10">
        <f t="shared" si="100"/>
        <v>-0.18714285714284934</v>
      </c>
      <c r="BA133" s="238"/>
      <c r="BB133">
        <v>-611.60205456999995</v>
      </c>
      <c r="BC133">
        <v>794.03</v>
      </c>
      <c r="BD133" s="10">
        <f t="shared" si="73"/>
        <v>-0.62999999999999545</v>
      </c>
      <c r="BE133" s="10">
        <f t="shared" si="101"/>
        <v>-8.9999999999999344E-2</v>
      </c>
      <c r="BF133" s="127"/>
      <c r="BG133">
        <v>-611.61747820000005</v>
      </c>
      <c r="BH133">
        <v>794.62</v>
      </c>
      <c r="BI133" s="10">
        <f t="shared" si="74"/>
        <v>-3.999999999996362E-2</v>
      </c>
      <c r="BJ133" s="10">
        <f t="shared" si="102"/>
        <v>-5.714285714280517E-3</v>
      </c>
      <c r="BK133" s="127"/>
      <c r="BL133">
        <v>-611.61823647000006</v>
      </c>
      <c r="BM133">
        <v>794.66</v>
      </c>
      <c r="BN133" s="10">
        <f t="shared" si="75"/>
        <v>0</v>
      </c>
      <c r="BO133" s="10">
        <f t="shared" si="103"/>
        <v>0</v>
      </c>
      <c r="BP133" s="115"/>
      <c r="BQ133">
        <v>-611.38032114999999</v>
      </c>
      <c r="BR133">
        <v>796.34</v>
      </c>
      <c r="BS133" s="10">
        <f t="shared" si="76"/>
        <v>1.6800000000000637</v>
      </c>
      <c r="BT133" s="10">
        <f t="shared" si="104"/>
        <v>0.24000000000000909</v>
      </c>
      <c r="BU133" s="238"/>
      <c r="BV133">
        <v>-611.24557749999997</v>
      </c>
      <c r="BW133">
        <v>801.57</v>
      </c>
      <c r="BX133" s="10">
        <f t="shared" si="77"/>
        <v>6.9100000000000819</v>
      </c>
      <c r="BY133" s="10">
        <f t="shared" si="105"/>
        <v>0.98714285714286887</v>
      </c>
      <c r="BZ133" s="127"/>
      <c r="CA133">
        <v>-611.60232985000005</v>
      </c>
      <c r="CB133">
        <v>793.74</v>
      </c>
      <c r="CC133" s="10">
        <f t="shared" si="78"/>
        <v>-0.91999999999995907</v>
      </c>
      <c r="CD133" s="10">
        <f t="shared" si="106"/>
        <v>-0.13142857142856559</v>
      </c>
      <c r="CE133" s="238"/>
      <c r="CF133">
        <v>-611.58613052999999</v>
      </c>
      <c r="CG133">
        <v>793.83</v>
      </c>
      <c r="CH133" s="10">
        <f t="shared" si="79"/>
        <v>-0.82999999999992724</v>
      </c>
      <c r="CI133" s="10">
        <f t="shared" si="107"/>
        <v>-0.11857142857141818</v>
      </c>
      <c r="CJ133" s="127"/>
      <c r="CK133">
        <v>-611.61716196999998</v>
      </c>
      <c r="CL133">
        <v>794.21</v>
      </c>
      <c r="CM133" s="10">
        <f t="shared" si="80"/>
        <v>-0.44999999999993179</v>
      </c>
      <c r="CN133" s="10">
        <f t="shared" si="108"/>
        <v>-6.4285714285704537E-2</v>
      </c>
      <c r="CO133" s="127"/>
      <c r="CP133">
        <v>-611.54644724000002</v>
      </c>
      <c r="CQ133">
        <v>789.48</v>
      </c>
      <c r="CR133" s="10">
        <f t="shared" si="81"/>
        <v>-5.17999999999995</v>
      </c>
      <c r="CS133" s="10">
        <f t="shared" si="109"/>
        <v>-0.73999999999999289</v>
      </c>
      <c r="CT133" s="238"/>
      <c r="CU133">
        <v>-611.51085348000004</v>
      </c>
      <c r="CV133">
        <v>786.32</v>
      </c>
      <c r="CW133" s="10">
        <f t="shared" si="82"/>
        <v>-8.3399999999999181</v>
      </c>
      <c r="CX133" s="10">
        <f t="shared" si="110"/>
        <v>-1.1914285714285597</v>
      </c>
      <c r="CY133" s="127"/>
      <c r="CZ133">
        <v>-611.60064547000002</v>
      </c>
      <c r="DA133">
        <v>794.06</v>
      </c>
      <c r="DB133" s="10">
        <f t="shared" si="83"/>
        <v>-0.60000000000002274</v>
      </c>
      <c r="DC133" s="10">
        <f t="shared" si="111"/>
        <v>-8.5714285714288962E-2</v>
      </c>
      <c r="DD133" s="238"/>
      <c r="DE133">
        <v>-611.58941718000005</v>
      </c>
      <c r="DF133">
        <v>793.65</v>
      </c>
      <c r="DG133" s="10">
        <f t="shared" si="84"/>
        <v>-1.0099999999999909</v>
      </c>
      <c r="DH133" s="10">
        <f t="shared" si="112"/>
        <v>-0.14428571428571299</v>
      </c>
      <c r="DI133" s="127"/>
      <c r="DJ133">
        <v>-611.60625830000004</v>
      </c>
      <c r="DK133">
        <v>794.92</v>
      </c>
      <c r="DL133" s="10">
        <f t="shared" si="85"/>
        <v>0.25999999999999091</v>
      </c>
      <c r="DM133" s="10">
        <f t="shared" si="113"/>
        <v>3.7142857142855847E-2</v>
      </c>
      <c r="DN133" s="127"/>
      <c r="DO133" s="1">
        <v>-611.57926473999999</v>
      </c>
      <c r="DP133" s="10">
        <v>788.71</v>
      </c>
      <c r="DQ133" s="10">
        <f t="shared" si="86"/>
        <v>-5.9499999999999318</v>
      </c>
      <c r="DR133" s="10">
        <f t="shared" si="114"/>
        <v>-0.84999999999999021</v>
      </c>
      <c r="DS133" s="238"/>
      <c r="DT133" s="1">
        <v>-611.36899941000001</v>
      </c>
      <c r="DU133" s="10">
        <v>802.74</v>
      </c>
      <c r="DV133" s="10">
        <f t="shared" si="87"/>
        <v>8.0800000000000409</v>
      </c>
      <c r="DW133" s="10">
        <f t="shared" si="115"/>
        <v>1.1542857142857201</v>
      </c>
      <c r="DX133" s="115"/>
      <c r="DY133" s="1">
        <v>-611.60301181</v>
      </c>
      <c r="DZ133" s="10">
        <v>793.17</v>
      </c>
      <c r="EA133" s="10">
        <f t="shared" si="88"/>
        <v>-1.4900000000000091</v>
      </c>
      <c r="EB133" s="10">
        <f t="shared" si="116"/>
        <v>-0.21285714285714416</v>
      </c>
      <c r="EC133" s="238"/>
      <c r="ED133" s="1">
        <v>-611.57389171</v>
      </c>
      <c r="EE133" s="10">
        <v>785.41</v>
      </c>
      <c r="EF133" s="10">
        <f t="shared" si="89"/>
        <v>-9.25</v>
      </c>
      <c r="EG133" s="10">
        <f t="shared" si="117"/>
        <v>-1.3214285714285714</v>
      </c>
      <c r="EH133" s="238"/>
      <c r="EI133" s="1">
        <v>-611.60221162000005</v>
      </c>
      <c r="EJ133" s="10">
        <v>792.7</v>
      </c>
      <c r="EK133" s="10">
        <f t="shared" si="90"/>
        <v>-1.9599999999999227</v>
      </c>
      <c r="EL133" s="10">
        <f t="shared" si="118"/>
        <v>-0.27999999999998898</v>
      </c>
      <c r="EM133" s="238"/>
      <c r="EN133" s="151"/>
      <c r="EO133" s="113"/>
      <c r="EP133" s="113"/>
      <c r="EQ133" s="113"/>
      <c r="ER133"/>
      <c r="FE133" s="103"/>
    </row>
    <row r="134" spans="1:161" x14ac:dyDescent="0.25">
      <c r="A134" t="s">
        <v>430</v>
      </c>
      <c r="B134" s="219">
        <v>2</v>
      </c>
      <c r="C134" t="s">
        <v>304</v>
      </c>
      <c r="D134">
        <v>-4.0026731</v>
      </c>
      <c r="E134">
        <v>43.55</v>
      </c>
      <c r="F134" s="10">
        <f t="shared" ref="F134:F197" si="127">(E134-$BM134)</f>
        <v>-2.970000000000006</v>
      </c>
      <c r="G134" s="10">
        <f t="shared" si="91"/>
        <v>-1.485000000000003</v>
      </c>
      <c r="H134" s="116"/>
      <c r="I134">
        <v>-4.0136578099999998</v>
      </c>
      <c r="J134">
        <v>39.99</v>
      </c>
      <c r="K134" s="10">
        <f t="shared" ref="K134:K197" si="128">(J134-$BM134)</f>
        <v>-6.5300000000000011</v>
      </c>
      <c r="L134" s="10">
        <f t="shared" si="92"/>
        <v>-3.2650000000000006</v>
      </c>
      <c r="M134" s="116"/>
      <c r="N134" s="35">
        <v>-483.22386497999997</v>
      </c>
      <c r="O134" s="10">
        <v>46.58</v>
      </c>
      <c r="P134" s="10">
        <f t="shared" ref="P134:P197" si="129">(O134-$BM134)</f>
        <v>5.9999999999995168E-2</v>
      </c>
      <c r="Q134" s="10">
        <f t="shared" ref="Q134:Q197" si="130">P134/$B134</f>
        <v>2.9999999999997584E-2</v>
      </c>
      <c r="R134" s="115"/>
      <c r="S134" s="35">
        <v>-483.21394638999999</v>
      </c>
      <c r="T134" s="103">
        <v>46.74</v>
      </c>
      <c r="U134" s="10">
        <f t="shared" si="125"/>
        <v>0.21999999999999886</v>
      </c>
      <c r="V134" s="10">
        <f t="shared" si="126"/>
        <v>0.10999999999999943</v>
      </c>
      <c r="W134" s="127"/>
      <c r="X134">
        <v>-483.19960759999998</v>
      </c>
      <c r="Y134">
        <v>45.35</v>
      </c>
      <c r="Z134" s="10">
        <f t="shared" ref="Z134:Z197" si="131">(Y134-$BM134)</f>
        <v>-1.1700000000000017</v>
      </c>
      <c r="AA134" s="10">
        <f t="shared" si="95"/>
        <v>-0.58500000000000085</v>
      </c>
      <c r="AB134" s="238"/>
      <c r="AC134">
        <v>-483.16348721999998</v>
      </c>
      <c r="AD134">
        <v>45.58</v>
      </c>
      <c r="AE134" s="10">
        <f t="shared" ref="AE134:AE197" si="132">(AD134-$BM134)</f>
        <v>-0.94000000000000483</v>
      </c>
      <c r="AF134" s="10">
        <f t="shared" si="96"/>
        <v>-0.47000000000000242</v>
      </c>
      <c r="AG134" s="116"/>
      <c r="AH134">
        <v>-484.07572316</v>
      </c>
      <c r="AI134">
        <v>44.2</v>
      </c>
      <c r="AJ134" s="10">
        <f t="shared" ref="AJ134:AJ197" si="133">(AI134-$BM134)</f>
        <v>-2.3200000000000003</v>
      </c>
      <c r="AK134" s="10">
        <f t="shared" si="97"/>
        <v>-1.1600000000000001</v>
      </c>
      <c r="AL134" s="127"/>
      <c r="AM134">
        <v>-483.21043473999998</v>
      </c>
      <c r="AN134">
        <v>44.35</v>
      </c>
      <c r="AO134" s="10">
        <f t="shared" ref="AO134:AO197" si="134">(AN134-$BM134)</f>
        <v>-2.1700000000000017</v>
      </c>
      <c r="AP134" s="10">
        <f t="shared" si="98"/>
        <v>-1.0850000000000009</v>
      </c>
      <c r="AQ134" s="238"/>
      <c r="AR134" s="6">
        <v>-483.20603461000002</v>
      </c>
      <c r="AS134" s="10">
        <v>44.32</v>
      </c>
      <c r="AT134" s="10">
        <f t="shared" ref="AT134:AT197" si="135">(AS134-$BM134)</f>
        <v>-2.2000000000000028</v>
      </c>
      <c r="AU134" s="10">
        <f t="shared" si="99"/>
        <v>-1.1000000000000014</v>
      </c>
      <c r="AV134" s="127"/>
      <c r="AW134">
        <v>-483.22988046</v>
      </c>
      <c r="AX134">
        <v>45.39</v>
      </c>
      <c r="AY134" s="10">
        <f t="shared" ref="AY134:AY197" si="136">(AX134-$BM134)</f>
        <v>-1.1300000000000026</v>
      </c>
      <c r="AZ134" s="10">
        <f t="shared" si="100"/>
        <v>-0.56500000000000128</v>
      </c>
      <c r="BA134" s="238"/>
      <c r="BB134">
        <v>-483.22581031999999</v>
      </c>
      <c r="BC134">
        <v>45.36</v>
      </c>
      <c r="BD134" s="10">
        <f t="shared" ref="BD134:BD197" si="137">(BC134-$BM134)</f>
        <v>-1.1600000000000037</v>
      </c>
      <c r="BE134" s="10">
        <f t="shared" si="101"/>
        <v>-0.58000000000000185</v>
      </c>
      <c r="BF134" s="127"/>
      <c r="BG134">
        <v>-483.23154790000001</v>
      </c>
      <c r="BH134">
        <v>46.42</v>
      </c>
      <c r="BI134" s="10">
        <f t="shared" ref="BI134:BI197" si="138">(BH134-$BM134)</f>
        <v>-0.10000000000000142</v>
      </c>
      <c r="BJ134" s="10">
        <f t="shared" si="102"/>
        <v>-5.0000000000000711E-2</v>
      </c>
      <c r="BK134" s="127"/>
      <c r="BL134">
        <v>-483.23197575</v>
      </c>
      <c r="BM134">
        <v>46.52</v>
      </c>
      <c r="BN134" s="10">
        <f t="shared" ref="BN134:BN197" si="139">(BM134-$BM134)</f>
        <v>0</v>
      </c>
      <c r="BO134" s="10">
        <f t="shared" si="103"/>
        <v>0</v>
      </c>
      <c r="BP134" s="115"/>
      <c r="BQ134">
        <v>-483.08686217000002</v>
      </c>
      <c r="BR134">
        <v>46.04</v>
      </c>
      <c r="BS134" s="10">
        <f t="shared" ref="BS134:BS197" si="140">(BR134-$BM134)</f>
        <v>-0.48000000000000398</v>
      </c>
      <c r="BT134" s="10">
        <f t="shared" si="104"/>
        <v>-0.24000000000000199</v>
      </c>
      <c r="BU134" s="238"/>
      <c r="BV134">
        <v>-483.03786888000002</v>
      </c>
      <c r="BW134">
        <v>46.44</v>
      </c>
      <c r="BX134" s="10">
        <f t="shared" ref="BX134:BX197" si="141">(BW134-$BM134)</f>
        <v>-8.00000000000054E-2</v>
      </c>
      <c r="BY134" s="10">
        <f t="shared" si="105"/>
        <v>-4.00000000000027E-2</v>
      </c>
      <c r="BZ134" s="127"/>
      <c r="CA134">
        <v>-483.22421932999998</v>
      </c>
      <c r="CB134">
        <v>46.61</v>
      </c>
      <c r="CC134" s="10">
        <f t="shared" ref="CC134:CC197" si="142">(CB134-$BM134)</f>
        <v>8.9999999999996305E-2</v>
      </c>
      <c r="CD134" s="10">
        <f t="shared" si="106"/>
        <v>4.4999999999998153E-2</v>
      </c>
      <c r="CE134" s="238"/>
      <c r="CF134">
        <v>-483.21416804</v>
      </c>
      <c r="CG134">
        <v>46.75</v>
      </c>
      <c r="CH134" s="10">
        <f t="shared" ref="CH134:CH197" si="143">(CG134-$BM134)</f>
        <v>0.22999999999999687</v>
      </c>
      <c r="CI134" s="10">
        <f t="shared" si="107"/>
        <v>0.11499999999999844</v>
      </c>
      <c r="CJ134" s="127"/>
      <c r="CK134">
        <v>-483.23278765999999</v>
      </c>
      <c r="CL134">
        <v>46.56</v>
      </c>
      <c r="CM134" s="10">
        <f t="shared" ref="CM134:CM197" si="144">(CL134-$BM134)</f>
        <v>3.9999999999999147E-2</v>
      </c>
      <c r="CN134" s="10">
        <f t="shared" si="108"/>
        <v>1.9999999999999574E-2</v>
      </c>
      <c r="CO134" s="127"/>
      <c r="CP134">
        <v>-483.21913990000002</v>
      </c>
      <c r="CQ134">
        <v>45.49</v>
      </c>
      <c r="CR134" s="10">
        <f t="shared" ref="CR134:CR197" si="145">(CQ134-$BM134)</f>
        <v>-1.0300000000000011</v>
      </c>
      <c r="CS134" s="10">
        <f t="shared" si="109"/>
        <v>-0.51500000000000057</v>
      </c>
      <c r="CT134" s="238"/>
      <c r="CU134">
        <v>-483.19624297000001</v>
      </c>
      <c r="CV134">
        <v>45.65</v>
      </c>
      <c r="CW134" s="10">
        <f t="shared" ref="CW134:CW197" si="146">(CV134-$BM134)</f>
        <v>-0.87000000000000455</v>
      </c>
      <c r="CX134" s="10">
        <f t="shared" si="110"/>
        <v>-0.43500000000000227</v>
      </c>
      <c r="CY134" s="127"/>
      <c r="CZ134">
        <v>-483.23167224999997</v>
      </c>
      <c r="DA134">
        <v>46.2</v>
      </c>
      <c r="DB134" s="10">
        <f t="shared" ref="DB134:DB197" si="147">(DA134-$BM134)</f>
        <v>-0.32000000000000028</v>
      </c>
      <c r="DC134" s="10">
        <f t="shared" si="111"/>
        <v>-0.16000000000000014</v>
      </c>
      <c r="DD134" s="238"/>
      <c r="DE134">
        <v>-483.21422253999998</v>
      </c>
      <c r="DF134">
        <v>46.55</v>
      </c>
      <c r="DG134" s="10">
        <f t="shared" ref="DG134:DG197" si="148">(DF134-$BM134)</f>
        <v>2.9999999999994031E-2</v>
      </c>
      <c r="DH134" s="10">
        <f t="shared" si="112"/>
        <v>1.4999999999997016E-2</v>
      </c>
      <c r="DI134" s="127"/>
      <c r="DJ134">
        <v>-483.22523029000001</v>
      </c>
      <c r="DK134">
        <v>46.45</v>
      </c>
      <c r="DL134" s="10">
        <f t="shared" ref="DL134:DL197" si="149">(DK134-$BM134)</f>
        <v>-7.0000000000000284E-2</v>
      </c>
      <c r="DM134" s="10">
        <f t="shared" si="113"/>
        <v>-3.5000000000000142E-2</v>
      </c>
      <c r="DN134" s="127"/>
      <c r="DO134" s="1">
        <v>-483.23021756999998</v>
      </c>
      <c r="DP134" s="10">
        <v>45.41</v>
      </c>
      <c r="DQ134" s="10">
        <f t="shared" ref="DQ134:DQ197" si="150">(DP134-$BM134)</f>
        <v>-1.1100000000000065</v>
      </c>
      <c r="DR134" s="10">
        <f t="shared" si="114"/>
        <v>-0.55500000000000327</v>
      </c>
      <c r="DS134" s="238"/>
      <c r="DT134" s="1">
        <v>-483.19678019000003</v>
      </c>
      <c r="DU134" s="10">
        <v>46.73</v>
      </c>
      <c r="DV134" s="10">
        <f t="shared" ref="DV134:DV197" si="151">(DU134-$BM134)</f>
        <v>0.20999999999999375</v>
      </c>
      <c r="DW134" s="10">
        <f t="shared" si="115"/>
        <v>0.10499999999999687</v>
      </c>
      <c r="DX134" s="115"/>
      <c r="DY134" s="1">
        <v>-483.23336035</v>
      </c>
      <c r="DZ134" s="10">
        <v>46.5</v>
      </c>
      <c r="EA134" s="10">
        <f t="shared" ref="EA134:EA197" si="152">(DZ134-$BM134)</f>
        <v>-2.0000000000003126E-2</v>
      </c>
      <c r="EB134" s="10">
        <f t="shared" si="116"/>
        <v>-1.0000000000001563E-2</v>
      </c>
      <c r="EC134" s="238"/>
      <c r="ED134" s="1">
        <v>-483.22853071999998</v>
      </c>
      <c r="EE134" s="10">
        <v>44.36</v>
      </c>
      <c r="EF134" s="10">
        <f t="shared" ref="EF134:EF197" si="153">(EE134-$BM134)</f>
        <v>-2.1600000000000037</v>
      </c>
      <c r="EG134" s="10">
        <f t="shared" si="117"/>
        <v>-1.0800000000000018</v>
      </c>
      <c r="EH134" s="238"/>
      <c r="EI134" s="1">
        <v>-483.23330838999999</v>
      </c>
      <c r="EJ134" s="10">
        <v>46.47</v>
      </c>
      <c r="EK134" s="10">
        <f t="shared" ref="EK134:EK197" si="154">(EJ134-$BM134)</f>
        <v>-5.0000000000004263E-2</v>
      </c>
      <c r="EL134" s="10">
        <f t="shared" si="118"/>
        <v>-2.5000000000002132E-2</v>
      </c>
      <c r="EM134" s="238"/>
      <c r="EN134" s="151"/>
      <c r="EO134" s="113"/>
      <c r="EP134" s="113"/>
      <c r="EQ134" s="113"/>
      <c r="ER134"/>
      <c r="FE134" s="103"/>
    </row>
    <row r="135" spans="1:161" x14ac:dyDescent="0.25">
      <c r="A135" t="s">
        <v>430</v>
      </c>
      <c r="B135" s="219">
        <v>8</v>
      </c>
      <c r="C135" t="s">
        <v>305</v>
      </c>
      <c r="D135">
        <v>-7.66867433</v>
      </c>
      <c r="E135">
        <v>482.35</v>
      </c>
      <c r="F135" s="10">
        <f t="shared" si="127"/>
        <v>-18.899999999999977</v>
      </c>
      <c r="G135" s="10">
        <f t="shared" ref="G135:G198" si="155">F135/$B135</f>
        <v>-2.3624999999999972</v>
      </c>
      <c r="H135" s="116"/>
      <c r="I135">
        <v>-7.6836291399999999</v>
      </c>
      <c r="J135">
        <v>478.16</v>
      </c>
      <c r="K135" s="10">
        <f t="shared" si="128"/>
        <v>-23.089999999999975</v>
      </c>
      <c r="L135" s="10">
        <f t="shared" ref="L135:L198" si="156">K135/$B135</f>
        <v>-2.8862499999999969</v>
      </c>
      <c r="M135" s="116"/>
      <c r="N135" s="35">
        <v>-486.92439230999997</v>
      </c>
      <c r="O135" s="10">
        <v>500.8</v>
      </c>
      <c r="P135" s="10">
        <f t="shared" si="129"/>
        <v>-0.44999999999998863</v>
      </c>
      <c r="Q135" s="10">
        <f t="shared" si="130"/>
        <v>-5.6249999999998579E-2</v>
      </c>
      <c r="R135" s="115"/>
      <c r="S135" s="35">
        <v>-486.91425070999998</v>
      </c>
      <c r="T135" s="103">
        <v>500.82</v>
      </c>
      <c r="U135" s="10">
        <f t="shared" si="125"/>
        <v>-0.43000000000000682</v>
      </c>
      <c r="V135" s="10">
        <f t="shared" si="126"/>
        <v>-5.3750000000000853E-2</v>
      </c>
      <c r="W135" s="127"/>
      <c r="X135">
        <v>-486.89320923999998</v>
      </c>
      <c r="Y135">
        <v>503.2</v>
      </c>
      <c r="Z135" s="10">
        <f t="shared" si="131"/>
        <v>1.9499999999999886</v>
      </c>
      <c r="AA135" s="10">
        <f t="shared" ref="AA135:AA198" si="157">Z135/$B135</f>
        <v>0.24374999999999858</v>
      </c>
      <c r="AB135" s="238"/>
      <c r="AC135">
        <v>-486.85284787000001</v>
      </c>
      <c r="AD135">
        <v>500.99</v>
      </c>
      <c r="AE135" s="10">
        <f t="shared" si="132"/>
        <v>-0.25999999999999091</v>
      </c>
      <c r="AF135" s="10">
        <f t="shared" ref="AF135:AF198" si="158">AE135/$B135</f>
        <v>-3.2499999999998863E-2</v>
      </c>
      <c r="AG135" s="116"/>
      <c r="AH135">
        <v>-487.76932822999999</v>
      </c>
      <c r="AI135">
        <v>495.96</v>
      </c>
      <c r="AJ135" s="10">
        <f t="shared" si="133"/>
        <v>-5.2900000000000205</v>
      </c>
      <c r="AK135" s="10">
        <f t="shared" ref="AK135:AK198" si="159">AJ135/$B135</f>
        <v>-0.66125000000000256</v>
      </c>
      <c r="AL135" s="127"/>
      <c r="AM135">
        <v>-486.90544403000001</v>
      </c>
      <c r="AN135">
        <v>497.02</v>
      </c>
      <c r="AO135" s="10">
        <f t="shared" si="134"/>
        <v>-4.2300000000000182</v>
      </c>
      <c r="AP135" s="10">
        <f t="shared" ref="AP135:AP198" si="160">AO135/$B135</f>
        <v>-0.52875000000000227</v>
      </c>
      <c r="AQ135" s="238"/>
      <c r="AR135" s="6">
        <v>-486.89965540999998</v>
      </c>
      <c r="AS135" s="10">
        <v>496.38</v>
      </c>
      <c r="AT135" s="10">
        <f t="shared" si="135"/>
        <v>-4.8700000000000045</v>
      </c>
      <c r="AU135" s="10">
        <f t="shared" ref="AU135:AU198" si="161">AT135/$B135</f>
        <v>-0.60875000000000057</v>
      </c>
      <c r="AV135" s="127"/>
      <c r="AW135">
        <v>-486.93322642999999</v>
      </c>
      <c r="AX135">
        <v>500.52</v>
      </c>
      <c r="AY135" s="10">
        <f t="shared" si="136"/>
        <v>-0.73000000000001819</v>
      </c>
      <c r="AZ135" s="10">
        <f t="shared" ref="AZ135:AZ198" si="162">AY135/$B135</f>
        <v>-9.1250000000002274E-2</v>
      </c>
      <c r="BA135" s="238"/>
      <c r="BB135">
        <v>-486.92893784</v>
      </c>
      <c r="BC135">
        <v>500.36</v>
      </c>
      <c r="BD135" s="10">
        <f t="shared" si="137"/>
        <v>-0.88999999999998636</v>
      </c>
      <c r="BE135" s="10">
        <f t="shared" ref="BE135:BE198" si="163">BD135/$B135</f>
        <v>-0.11124999999999829</v>
      </c>
      <c r="BF135" s="127"/>
      <c r="BG135">
        <v>-486.93461817999997</v>
      </c>
      <c r="BH135">
        <v>501.14</v>
      </c>
      <c r="BI135" s="10">
        <f t="shared" si="138"/>
        <v>-0.11000000000001364</v>
      </c>
      <c r="BJ135" s="10">
        <f t="shared" ref="BJ135:BJ198" si="164">BI135/$B135</f>
        <v>-1.3750000000001705E-2</v>
      </c>
      <c r="BK135" s="127"/>
      <c r="BL135">
        <v>-486.93509254999998</v>
      </c>
      <c r="BM135">
        <v>501.25</v>
      </c>
      <c r="BN135" s="10">
        <f t="shared" si="139"/>
        <v>0</v>
      </c>
      <c r="BO135" s="10">
        <f t="shared" ref="BO135:BO198" si="165">BN135/$B135</f>
        <v>0</v>
      </c>
      <c r="BP135" s="115"/>
      <c r="BQ135">
        <v>-486.78049195</v>
      </c>
      <c r="BR135">
        <v>498.47</v>
      </c>
      <c r="BS135" s="10">
        <f t="shared" si="140"/>
        <v>-2.7799999999999727</v>
      </c>
      <c r="BT135" s="10">
        <f t="shared" ref="BT135:BT198" si="166">BS135/$B135</f>
        <v>-0.34749999999999659</v>
      </c>
      <c r="BU135" s="238"/>
      <c r="BV135">
        <v>-486.73236663</v>
      </c>
      <c r="BW135">
        <v>500.01</v>
      </c>
      <c r="BX135" s="10">
        <f t="shared" si="141"/>
        <v>-1.2400000000000091</v>
      </c>
      <c r="BY135" s="10">
        <f t="shared" ref="BY135:BY198" si="167">BX135/$B135</f>
        <v>-0.15500000000000114</v>
      </c>
      <c r="BZ135" s="127"/>
      <c r="CA135">
        <v>-486.92371119000001</v>
      </c>
      <c r="CB135">
        <v>500.19</v>
      </c>
      <c r="CC135" s="10">
        <f t="shared" si="142"/>
        <v>-1.0600000000000023</v>
      </c>
      <c r="CD135" s="10">
        <f t="shared" ref="CD135:CD198" si="168">CC135/$B135</f>
        <v>-0.13250000000000028</v>
      </c>
      <c r="CE135" s="238"/>
      <c r="CF135">
        <v>-486.91365145999998</v>
      </c>
      <c r="CG135">
        <v>500.33</v>
      </c>
      <c r="CH135" s="10">
        <f t="shared" si="143"/>
        <v>-0.92000000000001592</v>
      </c>
      <c r="CI135" s="10">
        <f t="shared" ref="CI135:CI198" si="169">CH135/$B135</f>
        <v>-0.11500000000000199</v>
      </c>
      <c r="CJ135" s="127"/>
      <c r="CK135">
        <v>-486.93550199999999</v>
      </c>
      <c r="CL135">
        <v>501.2</v>
      </c>
      <c r="CM135" s="10">
        <f t="shared" si="144"/>
        <v>-5.0000000000011369E-2</v>
      </c>
      <c r="CN135" s="10">
        <f t="shared" ref="CN135:CN198" si="170">CM135/$B135</f>
        <v>-6.2500000000014211E-3</v>
      </c>
      <c r="CO135" s="127"/>
      <c r="CP135">
        <v>-486.90435558000001</v>
      </c>
      <c r="CQ135">
        <v>492.65</v>
      </c>
      <c r="CR135" s="10">
        <f t="shared" si="145"/>
        <v>-8.6000000000000227</v>
      </c>
      <c r="CS135" s="10">
        <f t="shared" ref="CS135:CS198" si="171">CR135/$B135</f>
        <v>-1.0750000000000028</v>
      </c>
      <c r="CT135" s="238"/>
      <c r="CU135">
        <v>-486.87622905000001</v>
      </c>
      <c r="CV135">
        <v>490.12</v>
      </c>
      <c r="CW135" s="10">
        <f t="shared" si="146"/>
        <v>-11.129999999999995</v>
      </c>
      <c r="CX135" s="10">
        <f t="shared" ref="CX135:CX198" si="172">CW135/$B135</f>
        <v>-1.3912499999999994</v>
      </c>
      <c r="CY135" s="127"/>
      <c r="CZ135">
        <v>-486.92769233000001</v>
      </c>
      <c r="DA135">
        <v>497.59</v>
      </c>
      <c r="DB135" s="10">
        <f t="shared" si="147"/>
        <v>-3.660000000000025</v>
      </c>
      <c r="DC135" s="10">
        <f t="shared" ref="DC135:DC198" si="173">DB135/$B135</f>
        <v>-0.45750000000000313</v>
      </c>
      <c r="DD135" s="238"/>
      <c r="DE135">
        <v>-486.91093658</v>
      </c>
      <c r="DF135">
        <v>498.38</v>
      </c>
      <c r="DG135" s="10">
        <f t="shared" si="148"/>
        <v>-2.8700000000000045</v>
      </c>
      <c r="DH135" s="10">
        <f t="shared" ref="DH135:DH198" si="174">DG135/$B135</f>
        <v>-0.35875000000000057</v>
      </c>
      <c r="DI135" s="127"/>
      <c r="DJ135">
        <v>-486.92688182000001</v>
      </c>
      <c r="DK135">
        <v>500.65</v>
      </c>
      <c r="DL135" s="10">
        <f t="shared" si="149"/>
        <v>-0.60000000000002274</v>
      </c>
      <c r="DM135" s="10">
        <f t="shared" ref="DM135:DM198" si="175">DL135/$B135</f>
        <v>-7.5000000000002842E-2</v>
      </c>
      <c r="DN135" s="127"/>
      <c r="DO135" s="1">
        <v>-486.91952411</v>
      </c>
      <c r="DP135" s="10">
        <v>495.28</v>
      </c>
      <c r="DQ135" s="10">
        <f t="shared" si="150"/>
        <v>-5.9700000000000273</v>
      </c>
      <c r="DR135" s="10">
        <f t="shared" ref="DR135:DR198" si="176">DQ135/$B135</f>
        <v>-0.74625000000000341</v>
      </c>
      <c r="DS135" s="238"/>
      <c r="DT135" s="1">
        <v>-486.85247077000002</v>
      </c>
      <c r="DU135" s="10">
        <v>504.01</v>
      </c>
      <c r="DV135" s="10">
        <f t="shared" si="151"/>
        <v>2.7599999999999909</v>
      </c>
      <c r="DW135" s="10">
        <f t="shared" ref="DW135:DW198" si="177">DV135/$B135</f>
        <v>0.34499999999999886</v>
      </c>
      <c r="DX135" s="115"/>
      <c r="DY135" s="1">
        <v>-486.93583348999999</v>
      </c>
      <c r="DZ135" s="10">
        <v>501.04</v>
      </c>
      <c r="EA135" s="10">
        <f t="shared" si="152"/>
        <v>-0.20999999999997954</v>
      </c>
      <c r="EB135" s="10">
        <f t="shared" ref="EB135:EB198" si="178">EA135/$B135</f>
        <v>-2.6249999999997442E-2</v>
      </c>
      <c r="EC135" s="238"/>
      <c r="ED135" s="1">
        <v>-486.90383372000002</v>
      </c>
      <c r="EE135" s="10">
        <v>485.44</v>
      </c>
      <c r="EF135" s="10">
        <f t="shared" si="153"/>
        <v>-15.810000000000002</v>
      </c>
      <c r="EG135" s="10">
        <f t="shared" ref="EG135:EG198" si="179">EF135/$B135</f>
        <v>-1.9762500000000003</v>
      </c>
      <c r="EH135" s="238"/>
      <c r="EI135" s="1">
        <v>-486.93535180999999</v>
      </c>
      <c r="EJ135" s="10">
        <v>500.75</v>
      </c>
      <c r="EK135" s="10">
        <f t="shared" si="154"/>
        <v>-0.5</v>
      </c>
      <c r="EL135" s="10">
        <f t="shared" ref="EL135:EL198" si="180">EK135/$B135</f>
        <v>-6.25E-2</v>
      </c>
      <c r="EM135" s="238"/>
      <c r="EN135" s="151"/>
      <c r="EO135" s="113"/>
      <c r="EP135" s="113"/>
      <c r="EQ135" s="113"/>
      <c r="ER135"/>
      <c r="FE135" s="103"/>
    </row>
    <row r="136" spans="1:161" x14ac:dyDescent="0.25">
      <c r="A136" t="s">
        <v>430</v>
      </c>
      <c r="B136" s="219">
        <v>5</v>
      </c>
      <c r="C136" t="s">
        <v>306</v>
      </c>
      <c r="D136">
        <v>-52.21875103</v>
      </c>
      <c r="E136">
        <v>524.88</v>
      </c>
      <c r="F136" s="10">
        <f t="shared" si="127"/>
        <v>-40.210000000000036</v>
      </c>
      <c r="G136" s="10">
        <f t="shared" si="155"/>
        <v>-8.0420000000000069</v>
      </c>
      <c r="H136" s="116"/>
      <c r="I136">
        <v>-52.480245770000003</v>
      </c>
      <c r="J136">
        <v>470.6</v>
      </c>
      <c r="K136" s="10">
        <f t="shared" si="128"/>
        <v>-94.490000000000009</v>
      </c>
      <c r="L136" s="10">
        <f t="shared" si="156"/>
        <v>-18.898000000000003</v>
      </c>
      <c r="M136" s="116"/>
      <c r="N136" s="35">
        <v>-708.06754702000001</v>
      </c>
      <c r="O136" s="10">
        <v>564.54999999999995</v>
      </c>
      <c r="P136" s="10">
        <f t="shared" si="129"/>
        <v>-0.54000000000007731</v>
      </c>
      <c r="Q136" s="10">
        <f t="shared" si="130"/>
        <v>-0.10800000000001546</v>
      </c>
      <c r="R136" s="115"/>
      <c r="S136" s="35">
        <v>-708.04736978999995</v>
      </c>
      <c r="T136" s="103">
        <v>563.80999999999995</v>
      </c>
      <c r="U136" s="10">
        <f t="shared" si="125"/>
        <v>-1.2800000000000864</v>
      </c>
      <c r="V136" s="10">
        <f t="shared" si="126"/>
        <v>-0.25600000000001727</v>
      </c>
      <c r="W136" s="127"/>
      <c r="X136">
        <v>-707.95952067999997</v>
      </c>
      <c r="Y136">
        <v>550.91</v>
      </c>
      <c r="Z136" s="10">
        <f t="shared" si="131"/>
        <v>-14.180000000000064</v>
      </c>
      <c r="AA136" s="10">
        <f t="shared" si="157"/>
        <v>-2.8360000000000127</v>
      </c>
      <c r="AB136" s="238"/>
      <c r="AC136">
        <v>-707.87667153999996</v>
      </c>
      <c r="AD136">
        <v>542.11</v>
      </c>
      <c r="AE136" s="10">
        <f t="shared" si="132"/>
        <v>-22.980000000000018</v>
      </c>
      <c r="AF136" s="10">
        <f t="shared" si="158"/>
        <v>-4.5960000000000036</v>
      </c>
      <c r="AG136" s="116"/>
      <c r="AH136">
        <v>-708.94327628999997</v>
      </c>
      <c r="AI136">
        <v>547.41999999999996</v>
      </c>
      <c r="AJ136" s="10">
        <f t="shared" si="133"/>
        <v>-17.670000000000073</v>
      </c>
      <c r="AK136" s="10">
        <f t="shared" si="159"/>
        <v>-3.5340000000000145</v>
      </c>
      <c r="AL136" s="127"/>
      <c r="AM136">
        <v>-707.92797277</v>
      </c>
      <c r="AN136">
        <v>549.1</v>
      </c>
      <c r="AO136" s="10">
        <f t="shared" si="134"/>
        <v>-15.990000000000009</v>
      </c>
      <c r="AP136" s="10">
        <f t="shared" si="160"/>
        <v>-3.1980000000000017</v>
      </c>
      <c r="AQ136" s="238"/>
      <c r="AR136" s="6">
        <v>-707.91053190000002</v>
      </c>
      <c r="AS136" s="10">
        <v>544.08000000000004</v>
      </c>
      <c r="AT136" s="10">
        <f t="shared" si="135"/>
        <v>-21.009999999999991</v>
      </c>
      <c r="AU136" s="10">
        <f t="shared" si="161"/>
        <v>-4.2019999999999982</v>
      </c>
      <c r="AV136" s="127"/>
      <c r="AW136">
        <v>-708.1019546</v>
      </c>
      <c r="AX136">
        <v>562.86</v>
      </c>
      <c r="AY136" s="10">
        <f t="shared" si="136"/>
        <v>-2.2300000000000182</v>
      </c>
      <c r="AZ136" s="10">
        <f t="shared" si="162"/>
        <v>-0.44600000000000362</v>
      </c>
      <c r="BA136" s="238"/>
      <c r="BB136">
        <v>-708.09202203999996</v>
      </c>
      <c r="BC136">
        <v>562.4</v>
      </c>
      <c r="BD136" s="10">
        <f t="shared" si="137"/>
        <v>-2.6900000000000546</v>
      </c>
      <c r="BE136" s="10">
        <f t="shared" si="163"/>
        <v>-0.53800000000001091</v>
      </c>
      <c r="BF136" s="127"/>
      <c r="BG136">
        <v>-708.11503598000002</v>
      </c>
      <c r="BH136">
        <v>564.94000000000005</v>
      </c>
      <c r="BI136" s="10">
        <f t="shared" si="138"/>
        <v>-0.14999999999997726</v>
      </c>
      <c r="BJ136" s="10">
        <f t="shared" si="164"/>
        <v>-2.9999999999995454E-2</v>
      </c>
      <c r="BK136" s="127"/>
      <c r="BL136">
        <v>-708.11604671999999</v>
      </c>
      <c r="BM136">
        <v>565.09</v>
      </c>
      <c r="BN136" s="10">
        <f t="shared" si="139"/>
        <v>0</v>
      </c>
      <c r="BO136" s="10">
        <f t="shared" si="165"/>
        <v>0</v>
      </c>
      <c r="BP136" s="115"/>
      <c r="BQ136">
        <v>-707.77574038</v>
      </c>
      <c r="BR136">
        <v>550.12</v>
      </c>
      <c r="BS136" s="10">
        <f t="shared" si="140"/>
        <v>-14.970000000000027</v>
      </c>
      <c r="BT136" s="10">
        <f t="shared" si="166"/>
        <v>-2.9940000000000055</v>
      </c>
      <c r="BU136" s="238"/>
      <c r="BV136">
        <v>-707.60127217000002</v>
      </c>
      <c r="BW136">
        <v>555.29999999999995</v>
      </c>
      <c r="BX136" s="10">
        <f t="shared" si="141"/>
        <v>-9.7900000000000773</v>
      </c>
      <c r="BY136" s="10">
        <f t="shared" si="167"/>
        <v>-1.9580000000000155</v>
      </c>
      <c r="BZ136" s="127"/>
      <c r="CA136">
        <v>-708.09509441</v>
      </c>
      <c r="CB136">
        <v>562.49</v>
      </c>
      <c r="CC136" s="10">
        <f t="shared" si="142"/>
        <v>-2.6000000000000227</v>
      </c>
      <c r="CD136" s="10">
        <f t="shared" si="168"/>
        <v>-0.52000000000000457</v>
      </c>
      <c r="CE136" s="238"/>
      <c r="CF136">
        <v>-708.07509517000005</v>
      </c>
      <c r="CG136">
        <v>561.48</v>
      </c>
      <c r="CH136" s="10">
        <f t="shared" si="143"/>
        <v>-3.6100000000000136</v>
      </c>
      <c r="CI136" s="10">
        <f t="shared" si="169"/>
        <v>-0.72200000000000275</v>
      </c>
      <c r="CJ136" s="127"/>
      <c r="CK136">
        <v>-708.11285223000004</v>
      </c>
      <c r="CL136">
        <v>563.85</v>
      </c>
      <c r="CM136" s="10">
        <f t="shared" si="144"/>
        <v>-1.2400000000000091</v>
      </c>
      <c r="CN136" s="10">
        <f t="shared" si="170"/>
        <v>-0.24800000000000183</v>
      </c>
      <c r="CO136" s="127"/>
      <c r="CP136">
        <v>-707.96967746999997</v>
      </c>
      <c r="CQ136">
        <v>535.57000000000005</v>
      </c>
      <c r="CR136" s="10">
        <f t="shared" si="145"/>
        <v>-29.519999999999982</v>
      </c>
      <c r="CS136" s="10">
        <f t="shared" si="171"/>
        <v>-5.9039999999999964</v>
      </c>
      <c r="CT136" s="238"/>
      <c r="CU136">
        <v>-707.92001277999998</v>
      </c>
      <c r="CV136">
        <v>532.04</v>
      </c>
      <c r="CW136" s="10">
        <f t="shared" si="146"/>
        <v>-33.050000000000068</v>
      </c>
      <c r="CX136" s="10">
        <f t="shared" si="172"/>
        <v>-6.6100000000000136</v>
      </c>
      <c r="CY136" s="127"/>
      <c r="CZ136">
        <v>-708.07789433999994</v>
      </c>
      <c r="DA136">
        <v>556.88</v>
      </c>
      <c r="DB136" s="10">
        <f t="shared" si="147"/>
        <v>-8.2100000000000364</v>
      </c>
      <c r="DC136" s="10">
        <f t="shared" si="173"/>
        <v>-1.6420000000000072</v>
      </c>
      <c r="DD136" s="238"/>
      <c r="DE136">
        <v>-708.05764427999998</v>
      </c>
      <c r="DF136">
        <v>557.27</v>
      </c>
      <c r="DG136" s="10">
        <f t="shared" si="148"/>
        <v>-7.82000000000005</v>
      </c>
      <c r="DH136" s="10">
        <f t="shared" si="174"/>
        <v>-1.56400000000001</v>
      </c>
      <c r="DI136" s="127"/>
      <c r="DJ136">
        <v>-708.09552056999996</v>
      </c>
      <c r="DK136">
        <v>562.22</v>
      </c>
      <c r="DL136" s="10">
        <f t="shared" si="149"/>
        <v>-2.8700000000000045</v>
      </c>
      <c r="DM136" s="10">
        <f t="shared" si="175"/>
        <v>-0.57400000000000095</v>
      </c>
      <c r="DN136" s="127"/>
      <c r="DO136" s="1">
        <v>-708.05239328000005</v>
      </c>
      <c r="DP136" s="10">
        <v>544.66999999999996</v>
      </c>
      <c r="DQ136" s="10">
        <f t="shared" si="150"/>
        <v>-20.420000000000073</v>
      </c>
      <c r="DR136" s="10">
        <f t="shared" si="176"/>
        <v>-4.0840000000000147</v>
      </c>
      <c r="DS136" s="238"/>
      <c r="DT136" s="1">
        <v>-707.89862415000005</v>
      </c>
      <c r="DU136" s="10">
        <v>582.99</v>
      </c>
      <c r="DV136" s="10">
        <f t="shared" si="151"/>
        <v>17.899999999999977</v>
      </c>
      <c r="DW136" s="10">
        <f t="shared" si="177"/>
        <v>3.5799999999999956</v>
      </c>
      <c r="DX136" s="115"/>
      <c r="DY136" s="1">
        <v>-708.09506109999995</v>
      </c>
      <c r="DZ136" s="10">
        <v>562.41</v>
      </c>
      <c r="EA136" s="10">
        <f t="shared" si="152"/>
        <v>-2.6800000000000637</v>
      </c>
      <c r="EB136" s="10">
        <f t="shared" si="178"/>
        <v>-0.53600000000001269</v>
      </c>
      <c r="EC136" s="238"/>
      <c r="ED136" s="1">
        <v>-708.03038823999998</v>
      </c>
      <c r="EE136" s="10">
        <v>530.91</v>
      </c>
      <c r="EF136" s="10">
        <f t="shared" si="153"/>
        <v>-34.180000000000064</v>
      </c>
      <c r="EG136" s="10">
        <f t="shared" si="179"/>
        <v>-6.8360000000000127</v>
      </c>
      <c r="EH136" s="238"/>
      <c r="EI136" s="1">
        <v>-708.09465031000002</v>
      </c>
      <c r="EJ136" s="10">
        <v>562.19000000000005</v>
      </c>
      <c r="EK136" s="10">
        <f t="shared" si="154"/>
        <v>-2.8999999999999773</v>
      </c>
      <c r="EL136" s="10">
        <f t="shared" si="180"/>
        <v>-0.57999999999999541</v>
      </c>
      <c r="EM136" s="238"/>
      <c r="EN136" s="151"/>
      <c r="EO136" s="113"/>
      <c r="EP136" s="113"/>
      <c r="EQ136" s="113"/>
      <c r="ER136"/>
      <c r="FE136" s="103"/>
    </row>
    <row r="137" spans="1:161" x14ac:dyDescent="0.25">
      <c r="A137" t="s">
        <v>430</v>
      </c>
      <c r="B137" s="219">
        <v>12</v>
      </c>
      <c r="C137" t="s">
        <v>307</v>
      </c>
      <c r="D137">
        <v>-29.622643660000001</v>
      </c>
      <c r="E137">
        <v>830.84</v>
      </c>
      <c r="F137" s="10">
        <f t="shared" si="127"/>
        <v>-49.399999999999977</v>
      </c>
      <c r="G137" s="10">
        <f t="shared" si="155"/>
        <v>-4.1166666666666645</v>
      </c>
      <c r="H137" s="116"/>
      <c r="I137">
        <v>-29.7966412</v>
      </c>
      <c r="J137">
        <v>811.37</v>
      </c>
      <c r="K137" s="10">
        <f t="shared" si="128"/>
        <v>-68.87</v>
      </c>
      <c r="L137" s="10">
        <f t="shared" si="156"/>
        <v>-5.7391666666666667</v>
      </c>
      <c r="M137" s="116"/>
      <c r="N137" s="35">
        <v>-1749.9899845299999</v>
      </c>
      <c r="O137" s="10">
        <v>882.9</v>
      </c>
      <c r="P137" s="10">
        <f t="shared" si="129"/>
        <v>2.6599999999999682</v>
      </c>
      <c r="Q137" s="10">
        <f t="shared" si="130"/>
        <v>0.22166666666666401</v>
      </c>
      <c r="R137" s="115"/>
      <c r="S137" s="35">
        <v>-1749.9638865700001</v>
      </c>
      <c r="T137" s="103">
        <v>883.59</v>
      </c>
      <c r="U137" s="10">
        <f t="shared" si="125"/>
        <v>3.3500000000000227</v>
      </c>
      <c r="V137" s="10">
        <f t="shared" si="126"/>
        <v>0.27916666666666856</v>
      </c>
      <c r="W137" s="127"/>
      <c r="X137">
        <v>-1749.89249255</v>
      </c>
      <c r="Y137">
        <v>873.54</v>
      </c>
      <c r="Z137" s="10">
        <f t="shared" si="131"/>
        <v>-6.7000000000000455</v>
      </c>
      <c r="AA137" s="10">
        <f t="shared" si="157"/>
        <v>-0.55833333333333712</v>
      </c>
      <c r="AB137" s="238"/>
      <c r="AC137">
        <v>-1749.7661993700001</v>
      </c>
      <c r="AD137">
        <v>871.7</v>
      </c>
      <c r="AE137" s="10">
        <f t="shared" si="132"/>
        <v>-8.5399999999999636</v>
      </c>
      <c r="AF137" s="10">
        <f t="shared" si="158"/>
        <v>-0.71166666666666367</v>
      </c>
      <c r="AG137" s="116"/>
      <c r="AH137">
        <v>-1753.65737025</v>
      </c>
      <c r="AI137">
        <v>863.36</v>
      </c>
      <c r="AJ137" s="10">
        <f t="shared" si="133"/>
        <v>-16.879999999999995</v>
      </c>
      <c r="AK137" s="10">
        <f t="shared" si="159"/>
        <v>-1.4066666666666663</v>
      </c>
      <c r="AL137" s="127"/>
      <c r="AM137">
        <v>-1749.9319522000001</v>
      </c>
      <c r="AN137">
        <v>866.91</v>
      </c>
      <c r="AO137" s="10">
        <f t="shared" si="134"/>
        <v>-13.330000000000041</v>
      </c>
      <c r="AP137" s="10">
        <f t="shared" si="160"/>
        <v>-1.1108333333333367</v>
      </c>
      <c r="AQ137" s="238"/>
      <c r="AR137" s="6">
        <v>-1749.91561789</v>
      </c>
      <c r="AS137" s="10">
        <v>865.43</v>
      </c>
      <c r="AT137" s="10">
        <f t="shared" si="135"/>
        <v>-14.810000000000059</v>
      </c>
      <c r="AU137" s="10">
        <f t="shared" si="161"/>
        <v>-1.2341666666666715</v>
      </c>
      <c r="AV137" s="127"/>
      <c r="AW137">
        <v>-1750.0162108</v>
      </c>
      <c r="AX137">
        <v>876.88</v>
      </c>
      <c r="AY137" s="10">
        <f t="shared" si="136"/>
        <v>-3.3600000000000136</v>
      </c>
      <c r="AZ137" s="10">
        <f t="shared" si="162"/>
        <v>-0.28000000000000114</v>
      </c>
      <c r="BA137" s="238"/>
      <c r="BB137">
        <v>-1750.0031267500001</v>
      </c>
      <c r="BC137">
        <v>876.73</v>
      </c>
      <c r="BD137" s="10">
        <f t="shared" si="137"/>
        <v>-3.5099999999999909</v>
      </c>
      <c r="BE137" s="10">
        <f t="shared" si="163"/>
        <v>-0.29249999999999926</v>
      </c>
      <c r="BF137" s="127"/>
      <c r="BG137">
        <v>-1750.02239536</v>
      </c>
      <c r="BH137">
        <v>879.78</v>
      </c>
      <c r="BI137" s="10">
        <f t="shared" si="138"/>
        <v>-0.46000000000003638</v>
      </c>
      <c r="BJ137" s="10">
        <f t="shared" si="164"/>
        <v>-3.8333333333336363E-2</v>
      </c>
      <c r="BK137" s="127"/>
      <c r="BL137">
        <v>-1750.0241697199999</v>
      </c>
      <c r="BM137">
        <v>880.24</v>
      </c>
      <c r="BN137" s="10">
        <f t="shared" si="139"/>
        <v>0</v>
      </c>
      <c r="BO137" s="10">
        <f t="shared" si="165"/>
        <v>0</v>
      </c>
      <c r="BP137" s="115"/>
      <c r="BQ137">
        <v>-1749.50425963</v>
      </c>
      <c r="BR137">
        <v>874.77</v>
      </c>
      <c r="BS137" s="10">
        <f t="shared" si="140"/>
        <v>-5.4700000000000273</v>
      </c>
      <c r="BT137" s="10">
        <f t="shared" si="166"/>
        <v>-0.45583333333333559</v>
      </c>
      <c r="BU137" s="238"/>
      <c r="BV137">
        <v>-1749.33128225</v>
      </c>
      <c r="BW137">
        <v>878.5</v>
      </c>
      <c r="BX137" s="10">
        <f t="shared" si="141"/>
        <v>-1.7400000000000091</v>
      </c>
      <c r="BY137" s="10">
        <f t="shared" si="167"/>
        <v>-0.14500000000000077</v>
      </c>
      <c r="BZ137" s="127"/>
      <c r="CA137">
        <v>-1749.9889783199999</v>
      </c>
      <c r="CB137">
        <v>878.35</v>
      </c>
      <c r="CC137" s="10">
        <f t="shared" si="142"/>
        <v>-1.8899999999999864</v>
      </c>
      <c r="CD137" s="10">
        <f t="shared" si="168"/>
        <v>-0.15749999999999886</v>
      </c>
      <c r="CE137" s="238"/>
      <c r="CF137">
        <v>-1749.95147023</v>
      </c>
      <c r="CG137">
        <v>879.82</v>
      </c>
      <c r="CH137" s="10">
        <f t="shared" si="143"/>
        <v>-0.41999999999995907</v>
      </c>
      <c r="CI137" s="10">
        <f t="shared" si="169"/>
        <v>-3.4999999999996589E-2</v>
      </c>
      <c r="CJ137" s="127"/>
      <c r="CK137">
        <v>-1750.0284909500001</v>
      </c>
      <c r="CL137">
        <v>879.9</v>
      </c>
      <c r="CM137" s="10">
        <f t="shared" si="144"/>
        <v>-0.34000000000003183</v>
      </c>
      <c r="CN137" s="10">
        <f t="shared" si="170"/>
        <v>-2.8333333333335986E-2</v>
      </c>
      <c r="CO137" s="127"/>
      <c r="CP137">
        <v>-1749.9415282499999</v>
      </c>
      <c r="CQ137">
        <v>859.42</v>
      </c>
      <c r="CR137" s="10">
        <f t="shared" si="145"/>
        <v>-20.82000000000005</v>
      </c>
      <c r="CS137" s="10">
        <f t="shared" si="171"/>
        <v>-1.7350000000000041</v>
      </c>
      <c r="CT137" s="238"/>
      <c r="CU137">
        <v>-1749.8642350499999</v>
      </c>
      <c r="CV137">
        <v>856.67</v>
      </c>
      <c r="CW137" s="10">
        <f t="shared" si="146"/>
        <v>-23.57000000000005</v>
      </c>
      <c r="CX137" s="10">
        <f t="shared" si="172"/>
        <v>-1.9641666666666708</v>
      </c>
      <c r="CY137" s="127"/>
      <c r="CZ137">
        <v>-1750.0084712600001</v>
      </c>
      <c r="DA137">
        <v>873.14</v>
      </c>
      <c r="DB137" s="10">
        <f t="shared" si="147"/>
        <v>-7.1000000000000227</v>
      </c>
      <c r="DC137" s="10">
        <f t="shared" si="173"/>
        <v>-0.59166666666666856</v>
      </c>
      <c r="DD137" s="238"/>
      <c r="DE137">
        <v>-1749.9606906399999</v>
      </c>
      <c r="DF137">
        <v>875.35</v>
      </c>
      <c r="DG137" s="10">
        <f t="shared" si="148"/>
        <v>-4.8899999999999864</v>
      </c>
      <c r="DH137" s="10">
        <f t="shared" si="174"/>
        <v>-0.40749999999999886</v>
      </c>
      <c r="DI137" s="127"/>
      <c r="DJ137">
        <v>-1749.9924008</v>
      </c>
      <c r="DK137">
        <v>878.09</v>
      </c>
      <c r="DL137" s="10">
        <f t="shared" si="149"/>
        <v>-2.1499999999999773</v>
      </c>
      <c r="DM137" s="10">
        <f t="shared" si="175"/>
        <v>-0.17916666666666478</v>
      </c>
      <c r="DN137" s="127"/>
      <c r="DO137" s="1">
        <v>-1749.9916028299999</v>
      </c>
      <c r="DP137" s="10">
        <v>865.25</v>
      </c>
      <c r="DQ137" s="10">
        <f t="shared" si="150"/>
        <v>-14.990000000000009</v>
      </c>
      <c r="DR137" s="10">
        <f t="shared" si="176"/>
        <v>-1.2491666666666674</v>
      </c>
      <c r="DS137" s="238"/>
      <c r="DT137" s="1">
        <v>-1749.8738271899999</v>
      </c>
      <c r="DU137" s="10">
        <v>881.06</v>
      </c>
      <c r="DV137" s="10">
        <f t="shared" si="151"/>
        <v>0.81999999999993634</v>
      </c>
      <c r="DW137" s="10">
        <f t="shared" si="177"/>
        <v>6.8333333333328028E-2</v>
      </c>
      <c r="DX137" s="115"/>
      <c r="DY137" s="1">
        <v>-1750.0242036</v>
      </c>
      <c r="DZ137" s="10">
        <v>879.39</v>
      </c>
      <c r="EA137" s="10">
        <f t="shared" si="152"/>
        <v>-0.85000000000002274</v>
      </c>
      <c r="EB137" s="10">
        <f t="shared" si="178"/>
        <v>-7.0833333333335233E-2</v>
      </c>
      <c r="EC137" s="238"/>
      <c r="ED137" s="1">
        <v>-1749.9764341600001</v>
      </c>
      <c r="EE137" s="10">
        <v>855.83</v>
      </c>
      <c r="EF137" s="10">
        <f t="shared" si="153"/>
        <v>-24.409999999999968</v>
      </c>
      <c r="EG137" s="10">
        <f t="shared" si="179"/>
        <v>-2.034166666666664</v>
      </c>
      <c r="EH137" s="238"/>
      <c r="EI137" s="1">
        <v>-1750.02335784</v>
      </c>
      <c r="EJ137" s="10">
        <v>878.98</v>
      </c>
      <c r="EK137" s="10">
        <f t="shared" si="154"/>
        <v>-1.2599999999999909</v>
      </c>
      <c r="EL137" s="10">
        <f t="shared" si="180"/>
        <v>-0.10499999999999925</v>
      </c>
      <c r="EM137" s="238"/>
      <c r="EN137" s="151"/>
      <c r="EO137" s="113"/>
      <c r="EP137" s="113"/>
      <c r="EQ137" s="113"/>
      <c r="ER137"/>
      <c r="FE137" s="103"/>
    </row>
    <row r="138" spans="1:161" x14ac:dyDescent="0.25">
      <c r="A138" t="s">
        <v>430</v>
      </c>
      <c r="B138" s="219">
        <v>2</v>
      </c>
      <c r="C138" t="s">
        <v>308</v>
      </c>
      <c r="D138">
        <v>-17.084037930000001</v>
      </c>
      <c r="E138">
        <v>130.78</v>
      </c>
      <c r="F138" s="10">
        <f t="shared" si="127"/>
        <v>-6.1999999999999886</v>
      </c>
      <c r="G138" s="10">
        <f t="shared" si="155"/>
        <v>-3.0999999999999943</v>
      </c>
      <c r="H138" s="116"/>
      <c r="I138">
        <v>-17.24544088</v>
      </c>
      <c r="J138">
        <v>121.25</v>
      </c>
      <c r="K138" s="10">
        <f t="shared" si="128"/>
        <v>-15.72999999999999</v>
      </c>
      <c r="L138" s="10">
        <f t="shared" si="156"/>
        <v>-7.8649999999999949</v>
      </c>
      <c r="M138" s="116"/>
      <c r="N138" s="35">
        <v>-700.79541941000002</v>
      </c>
      <c r="O138" s="10">
        <v>137.03</v>
      </c>
      <c r="P138" s="10">
        <f t="shared" si="129"/>
        <v>5.0000000000011369E-2</v>
      </c>
      <c r="Q138" s="10">
        <f t="shared" si="130"/>
        <v>2.5000000000005684E-2</v>
      </c>
      <c r="R138" s="115"/>
      <c r="S138" s="35">
        <v>-700.78488400000003</v>
      </c>
      <c r="T138" s="103">
        <v>137.18</v>
      </c>
      <c r="U138" s="10">
        <f t="shared" si="125"/>
        <v>0.20000000000001705</v>
      </c>
      <c r="V138" s="10">
        <f t="shared" si="126"/>
        <v>0.10000000000000853</v>
      </c>
      <c r="W138" s="127"/>
      <c r="X138">
        <v>-700.76083600000004</v>
      </c>
      <c r="Y138">
        <v>134.15</v>
      </c>
      <c r="Z138" s="10">
        <f t="shared" si="131"/>
        <v>-2.8299999999999841</v>
      </c>
      <c r="AA138" s="10">
        <f t="shared" si="157"/>
        <v>-1.414999999999992</v>
      </c>
      <c r="AB138" s="238"/>
      <c r="AC138">
        <v>-700.71511174</v>
      </c>
      <c r="AD138">
        <v>134.4</v>
      </c>
      <c r="AE138" s="10">
        <f t="shared" si="132"/>
        <v>-2.5799999999999841</v>
      </c>
      <c r="AF138" s="10">
        <f t="shared" si="158"/>
        <v>-1.289999999999992</v>
      </c>
      <c r="AG138" s="116"/>
      <c r="AH138">
        <v>-702.60874411999998</v>
      </c>
      <c r="AI138">
        <v>133.78</v>
      </c>
      <c r="AJ138" s="10">
        <f t="shared" si="133"/>
        <v>-3.1999999999999886</v>
      </c>
      <c r="AK138" s="10">
        <f t="shared" si="159"/>
        <v>-1.5999999999999943</v>
      </c>
      <c r="AL138" s="127"/>
      <c r="AM138">
        <v>-700.77403265999999</v>
      </c>
      <c r="AN138">
        <v>133.97999999999999</v>
      </c>
      <c r="AO138" s="10">
        <f t="shared" si="134"/>
        <v>-3</v>
      </c>
      <c r="AP138" s="10">
        <f t="shared" si="160"/>
        <v>-1.5</v>
      </c>
      <c r="AQ138" s="238"/>
      <c r="AR138" s="6">
        <v>-700.76925901000004</v>
      </c>
      <c r="AS138" s="10">
        <v>133.85</v>
      </c>
      <c r="AT138" s="10">
        <f t="shared" si="135"/>
        <v>-3.1299999999999955</v>
      </c>
      <c r="AU138" s="10">
        <f t="shared" si="161"/>
        <v>-1.5649999999999977</v>
      </c>
      <c r="AV138" s="127"/>
      <c r="AW138">
        <v>-700.80507976000001</v>
      </c>
      <c r="AX138">
        <v>135.72</v>
      </c>
      <c r="AY138" s="10">
        <f t="shared" si="136"/>
        <v>-1.2599999999999909</v>
      </c>
      <c r="AZ138" s="10">
        <f t="shared" si="162"/>
        <v>-0.62999999999999545</v>
      </c>
      <c r="BA138" s="238"/>
      <c r="BB138">
        <v>-700.80067677</v>
      </c>
      <c r="BC138">
        <v>135.68</v>
      </c>
      <c r="BD138" s="10">
        <f t="shared" si="137"/>
        <v>-1.2999999999999829</v>
      </c>
      <c r="BE138" s="10">
        <f t="shared" si="163"/>
        <v>-0.64999999999999147</v>
      </c>
      <c r="BF138" s="127"/>
      <c r="BG138">
        <v>-700.80829593999999</v>
      </c>
      <c r="BH138">
        <v>136.91</v>
      </c>
      <c r="BI138" s="10">
        <f t="shared" si="138"/>
        <v>-6.9999999999993179E-2</v>
      </c>
      <c r="BJ138" s="10">
        <f t="shared" si="164"/>
        <v>-3.4999999999996589E-2</v>
      </c>
      <c r="BK138" s="127"/>
      <c r="BL138">
        <v>-700.80895233000001</v>
      </c>
      <c r="BM138">
        <v>136.97999999999999</v>
      </c>
      <c r="BN138" s="10">
        <f t="shared" si="139"/>
        <v>0</v>
      </c>
      <c r="BO138" s="10">
        <f t="shared" si="165"/>
        <v>0</v>
      </c>
      <c r="BP138" s="115"/>
      <c r="BQ138">
        <v>-700.60344563000001</v>
      </c>
      <c r="BR138">
        <v>136.16</v>
      </c>
      <c r="BS138" s="10">
        <f t="shared" si="140"/>
        <v>-0.81999999999999318</v>
      </c>
      <c r="BT138" s="10">
        <f t="shared" si="166"/>
        <v>-0.40999999999999659</v>
      </c>
      <c r="BU138" s="238"/>
      <c r="BV138">
        <v>-700.52990105000003</v>
      </c>
      <c r="BW138">
        <v>136.6</v>
      </c>
      <c r="BX138" s="10">
        <f t="shared" si="141"/>
        <v>-0.37999999999999545</v>
      </c>
      <c r="BY138" s="10">
        <f t="shared" si="167"/>
        <v>-0.18999999999999773</v>
      </c>
      <c r="BZ138" s="127"/>
      <c r="CA138">
        <v>-700.79623078999998</v>
      </c>
      <c r="CB138">
        <v>136.9</v>
      </c>
      <c r="CC138" s="10">
        <f t="shared" si="142"/>
        <v>-7.9999999999984084E-2</v>
      </c>
      <c r="CD138" s="10">
        <f t="shared" si="168"/>
        <v>-3.9999999999992042E-2</v>
      </c>
      <c r="CE138" s="238"/>
      <c r="CF138">
        <v>-700.78164332999995</v>
      </c>
      <c r="CG138">
        <v>137.1</v>
      </c>
      <c r="CH138" s="10">
        <f t="shared" si="143"/>
        <v>0.12000000000000455</v>
      </c>
      <c r="CI138" s="10">
        <f t="shared" si="169"/>
        <v>6.0000000000002274E-2</v>
      </c>
      <c r="CJ138" s="127"/>
      <c r="CK138">
        <v>-700.81011990000002</v>
      </c>
      <c r="CL138">
        <v>136.91</v>
      </c>
      <c r="CM138" s="10">
        <f t="shared" si="144"/>
        <v>-6.9999999999993179E-2</v>
      </c>
      <c r="CN138" s="10">
        <f t="shared" si="170"/>
        <v>-3.4999999999996589E-2</v>
      </c>
      <c r="CO138" s="127"/>
      <c r="CP138">
        <v>-700.78105946999995</v>
      </c>
      <c r="CQ138">
        <v>132.85</v>
      </c>
      <c r="CR138" s="10">
        <f t="shared" si="145"/>
        <v>-4.1299999999999955</v>
      </c>
      <c r="CS138" s="10">
        <f t="shared" si="171"/>
        <v>-2.0649999999999977</v>
      </c>
      <c r="CT138" s="238"/>
      <c r="CU138">
        <v>-700.75588052000001</v>
      </c>
      <c r="CV138">
        <v>133.07</v>
      </c>
      <c r="CW138" s="10">
        <f t="shared" si="146"/>
        <v>-3.9099999999999966</v>
      </c>
      <c r="CX138" s="10">
        <f t="shared" si="172"/>
        <v>-1.9549999999999983</v>
      </c>
      <c r="CY138" s="127"/>
      <c r="CZ138">
        <v>-700.80484153999998</v>
      </c>
      <c r="DA138">
        <v>135.84</v>
      </c>
      <c r="DB138" s="10">
        <f t="shared" si="147"/>
        <v>-1.1399999999999864</v>
      </c>
      <c r="DC138" s="10">
        <f t="shared" si="173"/>
        <v>-0.56999999999999318</v>
      </c>
      <c r="DD138" s="238"/>
      <c r="DE138">
        <v>-700.78790129000004</v>
      </c>
      <c r="DF138">
        <v>135.97999999999999</v>
      </c>
      <c r="DG138" s="10">
        <f t="shared" si="148"/>
        <v>-1</v>
      </c>
      <c r="DH138" s="10">
        <f t="shared" si="174"/>
        <v>-0.5</v>
      </c>
      <c r="DI138" s="127"/>
      <c r="DJ138">
        <v>-700.79866420999997</v>
      </c>
      <c r="DK138">
        <v>136.56</v>
      </c>
      <c r="DL138" s="10">
        <f t="shared" si="149"/>
        <v>-0.41999999999998749</v>
      </c>
      <c r="DM138" s="10">
        <f t="shared" si="175"/>
        <v>-0.20999999999999375</v>
      </c>
      <c r="DN138" s="127"/>
      <c r="DO138" s="1">
        <v>-700.80364040999996</v>
      </c>
      <c r="DP138" s="10">
        <v>134.41</v>
      </c>
      <c r="DQ138" s="10">
        <f t="shared" si="150"/>
        <v>-2.5699999999999932</v>
      </c>
      <c r="DR138" s="10">
        <f t="shared" si="176"/>
        <v>-1.2849999999999966</v>
      </c>
      <c r="DS138" s="238"/>
      <c r="DT138" s="1">
        <v>-700.77699336000001</v>
      </c>
      <c r="DU138" s="10">
        <v>134.66</v>
      </c>
      <c r="DV138" s="10">
        <f t="shared" si="151"/>
        <v>-2.3199999999999932</v>
      </c>
      <c r="DW138" s="10">
        <f t="shared" si="177"/>
        <v>-1.1599999999999966</v>
      </c>
      <c r="DX138" s="115"/>
      <c r="DY138" s="1">
        <v>-700.80983288000004</v>
      </c>
      <c r="DZ138" s="10">
        <v>136.80000000000001</v>
      </c>
      <c r="EA138" s="10">
        <f t="shared" si="152"/>
        <v>-0.1799999999999784</v>
      </c>
      <c r="EB138" s="10">
        <f t="shared" si="178"/>
        <v>-8.99999999999892E-2</v>
      </c>
      <c r="EC138" s="238"/>
      <c r="ED138" s="1">
        <v>-700.79998475000002</v>
      </c>
      <c r="EE138" s="10">
        <v>132.13</v>
      </c>
      <c r="EF138" s="10">
        <f t="shared" si="153"/>
        <v>-4.8499999999999943</v>
      </c>
      <c r="EG138" s="10">
        <f t="shared" si="179"/>
        <v>-2.4249999999999972</v>
      </c>
      <c r="EH138" s="238"/>
      <c r="EI138" s="1">
        <v>-700.80972434</v>
      </c>
      <c r="EJ138" s="10">
        <v>136.74</v>
      </c>
      <c r="EK138" s="10">
        <f t="shared" si="154"/>
        <v>-0.23999999999998067</v>
      </c>
      <c r="EL138" s="10">
        <f t="shared" si="180"/>
        <v>-0.11999999999999034</v>
      </c>
      <c r="EM138" s="238"/>
      <c r="EN138" s="151"/>
      <c r="EO138" s="113"/>
      <c r="EP138" s="113"/>
      <c r="EQ138" s="113"/>
      <c r="ER138"/>
      <c r="FE138" s="103"/>
    </row>
    <row r="139" spans="1:161" x14ac:dyDescent="0.25">
      <c r="A139" t="s">
        <v>430</v>
      </c>
      <c r="B139" s="219">
        <v>2</v>
      </c>
      <c r="C139" t="s">
        <v>309</v>
      </c>
      <c r="D139">
        <v>-2.5824173699999999</v>
      </c>
      <c r="E139">
        <v>76.13</v>
      </c>
      <c r="F139" s="10">
        <f t="shared" si="127"/>
        <v>-2.2000000000000028</v>
      </c>
      <c r="G139" s="10">
        <f t="shared" si="155"/>
        <v>-1.1000000000000014</v>
      </c>
      <c r="H139" s="116"/>
      <c r="I139">
        <v>-2.5885474099999999</v>
      </c>
      <c r="J139">
        <v>74.23</v>
      </c>
      <c r="K139" s="10">
        <f t="shared" si="128"/>
        <v>-4.0999999999999943</v>
      </c>
      <c r="L139" s="10">
        <f t="shared" si="156"/>
        <v>-2.0499999999999972</v>
      </c>
      <c r="M139" s="116"/>
      <c r="N139" s="35">
        <v>-242.19557989</v>
      </c>
      <c r="O139" s="10">
        <v>78.22</v>
      </c>
      <c r="P139" s="10">
        <f t="shared" si="129"/>
        <v>-0.10999999999999943</v>
      </c>
      <c r="Q139" s="10">
        <f t="shared" si="130"/>
        <v>-5.4999999999999716E-2</v>
      </c>
      <c r="R139" s="115"/>
      <c r="S139" s="35">
        <v>-242.19048888</v>
      </c>
      <c r="T139" s="103">
        <v>78.22</v>
      </c>
      <c r="U139" s="10">
        <f t="shared" si="125"/>
        <v>-0.10999999999999943</v>
      </c>
      <c r="V139" s="10">
        <f t="shared" si="126"/>
        <v>-5.4999999999999716E-2</v>
      </c>
      <c r="W139" s="127"/>
      <c r="X139">
        <v>-242.18266685</v>
      </c>
      <c r="Y139">
        <v>78.44</v>
      </c>
      <c r="Z139" s="10">
        <f t="shared" si="131"/>
        <v>0.10999999999999943</v>
      </c>
      <c r="AA139" s="10">
        <f t="shared" si="157"/>
        <v>5.4999999999999716E-2</v>
      </c>
      <c r="AB139" s="238"/>
      <c r="AC139">
        <v>-242.16364820000001</v>
      </c>
      <c r="AD139">
        <v>77.989999999999995</v>
      </c>
      <c r="AE139" s="10">
        <f t="shared" si="132"/>
        <v>-0.34000000000000341</v>
      </c>
      <c r="AF139" s="10">
        <f t="shared" si="158"/>
        <v>-0.17000000000000171</v>
      </c>
      <c r="AG139" s="116"/>
      <c r="AH139">
        <v>-242.62188054999999</v>
      </c>
      <c r="AI139">
        <v>77.58</v>
      </c>
      <c r="AJ139" s="10">
        <f t="shared" si="133"/>
        <v>-0.75</v>
      </c>
      <c r="AK139" s="10">
        <f t="shared" si="159"/>
        <v>-0.375</v>
      </c>
      <c r="AL139" s="127"/>
      <c r="AM139">
        <v>-242.18921856</v>
      </c>
      <c r="AN139">
        <v>77.64</v>
      </c>
      <c r="AO139" s="10">
        <f t="shared" si="134"/>
        <v>-0.68999999999999773</v>
      </c>
      <c r="AP139" s="10">
        <f t="shared" si="160"/>
        <v>-0.34499999999999886</v>
      </c>
      <c r="AQ139" s="238"/>
      <c r="AR139" s="6">
        <v>-242.18679409000001</v>
      </c>
      <c r="AS139" s="10">
        <v>77.53</v>
      </c>
      <c r="AT139" s="10">
        <f t="shared" si="135"/>
        <v>-0.79999999999999716</v>
      </c>
      <c r="AU139" s="10">
        <f t="shared" si="161"/>
        <v>-0.39999999999999858</v>
      </c>
      <c r="AV139" s="127"/>
      <c r="AW139">
        <v>-242.19946572999999</v>
      </c>
      <c r="AX139">
        <v>78.03</v>
      </c>
      <c r="AY139" s="10">
        <f t="shared" si="136"/>
        <v>-0.29999999999999716</v>
      </c>
      <c r="AZ139" s="10">
        <f t="shared" si="162"/>
        <v>-0.14999999999999858</v>
      </c>
      <c r="BA139" s="238"/>
      <c r="BB139">
        <v>-242.19737297</v>
      </c>
      <c r="BC139">
        <v>77.98</v>
      </c>
      <c r="BD139" s="10">
        <f t="shared" si="137"/>
        <v>-0.34999999999999432</v>
      </c>
      <c r="BE139" s="10">
        <f t="shared" si="163"/>
        <v>-0.17499999999999716</v>
      </c>
      <c r="BF139" s="127"/>
      <c r="BG139">
        <v>-242.19996541</v>
      </c>
      <c r="BH139">
        <v>78.3</v>
      </c>
      <c r="BI139" s="10">
        <f t="shared" si="138"/>
        <v>-3.0000000000001137E-2</v>
      </c>
      <c r="BJ139" s="10">
        <f t="shared" si="164"/>
        <v>-1.5000000000000568E-2</v>
      </c>
      <c r="BK139" s="127"/>
      <c r="BL139">
        <v>-242.20016243000001</v>
      </c>
      <c r="BM139">
        <v>78.33</v>
      </c>
      <c r="BN139" s="10">
        <f t="shared" si="139"/>
        <v>0</v>
      </c>
      <c r="BO139" s="10">
        <f t="shared" si="165"/>
        <v>0</v>
      </c>
      <c r="BP139" s="115"/>
      <c r="BQ139">
        <v>-242.12684306</v>
      </c>
      <c r="BR139">
        <v>78.22</v>
      </c>
      <c r="BS139" s="10">
        <f t="shared" si="140"/>
        <v>-0.10999999999999943</v>
      </c>
      <c r="BT139" s="10">
        <f t="shared" si="166"/>
        <v>-5.4999999999999716E-2</v>
      </c>
      <c r="BU139" s="238"/>
      <c r="BV139">
        <v>-242.10149059</v>
      </c>
      <c r="BW139">
        <v>77.989999999999995</v>
      </c>
      <c r="BX139" s="10">
        <f t="shared" si="141"/>
        <v>-0.34000000000000341</v>
      </c>
      <c r="BY139" s="10">
        <f t="shared" si="167"/>
        <v>-0.17000000000000171</v>
      </c>
      <c r="BZ139" s="127"/>
      <c r="CA139">
        <v>-242.19594305999999</v>
      </c>
      <c r="CB139">
        <v>78.349999999999994</v>
      </c>
      <c r="CC139" s="10">
        <f t="shared" si="142"/>
        <v>1.9999999999996021E-2</v>
      </c>
      <c r="CD139" s="10">
        <f t="shared" si="168"/>
        <v>9.9999999999980105E-3</v>
      </c>
      <c r="CE139" s="238"/>
      <c r="CF139">
        <v>-242.19078761</v>
      </c>
      <c r="CG139">
        <v>78.34</v>
      </c>
      <c r="CH139" s="10">
        <f t="shared" si="143"/>
        <v>1.0000000000005116E-2</v>
      </c>
      <c r="CI139" s="10">
        <f t="shared" si="169"/>
        <v>5.000000000002558E-3</v>
      </c>
      <c r="CJ139" s="127"/>
      <c r="CK139">
        <v>-242.20045499</v>
      </c>
      <c r="CL139">
        <v>78.31</v>
      </c>
      <c r="CM139" s="10">
        <f t="shared" si="144"/>
        <v>-1.9999999999996021E-2</v>
      </c>
      <c r="CN139" s="10">
        <f t="shared" si="170"/>
        <v>-9.9999999999980105E-3</v>
      </c>
      <c r="CO139" s="127"/>
      <c r="CP139">
        <v>-242.19182995</v>
      </c>
      <c r="CQ139">
        <v>77.23</v>
      </c>
      <c r="CR139" s="10">
        <f t="shared" si="145"/>
        <v>-1.0999999999999943</v>
      </c>
      <c r="CS139" s="10">
        <f t="shared" si="171"/>
        <v>-0.54999999999999716</v>
      </c>
      <c r="CT139" s="238"/>
      <c r="CU139">
        <v>-242.17930566000001</v>
      </c>
      <c r="CV139">
        <v>76.73</v>
      </c>
      <c r="CW139" s="10">
        <f t="shared" si="146"/>
        <v>-1.5999999999999943</v>
      </c>
      <c r="CX139" s="10">
        <f t="shared" si="172"/>
        <v>-0.79999999999999716</v>
      </c>
      <c r="CY139" s="127"/>
      <c r="CZ139">
        <v>-242.19932068</v>
      </c>
      <c r="DA139">
        <v>77.930000000000007</v>
      </c>
      <c r="DB139" s="10">
        <f t="shared" si="147"/>
        <v>-0.39999999999999147</v>
      </c>
      <c r="DC139" s="10">
        <f t="shared" si="173"/>
        <v>-0.19999999999999574</v>
      </c>
      <c r="DD139" s="238"/>
      <c r="DE139">
        <v>-242.19039151999999</v>
      </c>
      <c r="DF139">
        <v>77.97</v>
      </c>
      <c r="DG139" s="10">
        <f t="shared" si="148"/>
        <v>-0.35999999999999943</v>
      </c>
      <c r="DH139" s="10">
        <f t="shared" si="174"/>
        <v>-0.17999999999999972</v>
      </c>
      <c r="DI139" s="127"/>
      <c r="DJ139">
        <v>-242.19663118</v>
      </c>
      <c r="DK139">
        <v>78.260000000000005</v>
      </c>
      <c r="DL139" s="10">
        <f t="shared" si="149"/>
        <v>-6.9999999999993179E-2</v>
      </c>
      <c r="DM139" s="10">
        <f t="shared" si="175"/>
        <v>-3.4999999999996589E-2</v>
      </c>
      <c r="DN139" s="127"/>
      <c r="DO139" s="1">
        <v>-242.19798496999999</v>
      </c>
      <c r="DP139" s="10">
        <v>77.599999999999994</v>
      </c>
      <c r="DQ139" s="10">
        <f t="shared" si="150"/>
        <v>-0.73000000000000398</v>
      </c>
      <c r="DR139" s="10">
        <f t="shared" si="176"/>
        <v>-0.36500000000000199</v>
      </c>
      <c r="DS139" s="238"/>
      <c r="DT139" s="1">
        <v>-242.17363897000001</v>
      </c>
      <c r="DU139" s="10">
        <v>78.22</v>
      </c>
      <c r="DV139" s="10">
        <f t="shared" si="151"/>
        <v>-0.10999999999999943</v>
      </c>
      <c r="DW139" s="10">
        <f t="shared" si="177"/>
        <v>-5.4999999999999716E-2</v>
      </c>
      <c r="DX139" s="115"/>
      <c r="DY139" s="1">
        <v>-242.20071755999999</v>
      </c>
      <c r="DZ139" s="10">
        <v>78.27</v>
      </c>
      <c r="EA139" s="10">
        <f t="shared" si="152"/>
        <v>-6.0000000000002274E-2</v>
      </c>
      <c r="EB139" s="10">
        <f t="shared" si="178"/>
        <v>-3.0000000000001137E-2</v>
      </c>
      <c r="EC139" s="238"/>
      <c r="ED139" s="1">
        <v>-242.19543852000001</v>
      </c>
      <c r="EE139" s="10">
        <v>76.010000000000005</v>
      </c>
      <c r="EF139" s="10">
        <f t="shared" si="153"/>
        <v>-2.3199999999999932</v>
      </c>
      <c r="EG139" s="10">
        <f t="shared" si="179"/>
        <v>-1.1599999999999966</v>
      </c>
      <c r="EH139" s="238"/>
      <c r="EI139" s="1">
        <v>-242.20062322999999</v>
      </c>
      <c r="EJ139" s="10">
        <v>78.22</v>
      </c>
      <c r="EK139" s="10">
        <f t="shared" si="154"/>
        <v>-0.10999999999999943</v>
      </c>
      <c r="EL139" s="10">
        <f t="shared" si="180"/>
        <v>-5.4999999999999716E-2</v>
      </c>
      <c r="EM139" s="238"/>
      <c r="EN139" s="151"/>
      <c r="EO139" s="113"/>
      <c r="EP139" s="113"/>
      <c r="EQ139" s="113"/>
      <c r="ER139"/>
      <c r="FE139" s="103"/>
    </row>
    <row r="140" spans="1:161" x14ac:dyDescent="0.25">
      <c r="A140" t="s">
        <v>430</v>
      </c>
      <c r="B140" s="219">
        <v>6</v>
      </c>
      <c r="C140" t="s">
        <v>310</v>
      </c>
      <c r="D140">
        <v>-11.02800717</v>
      </c>
      <c r="E140">
        <v>380.41</v>
      </c>
      <c r="F140" s="10">
        <f t="shared" si="127"/>
        <v>-15.979999999999961</v>
      </c>
      <c r="G140" s="10">
        <f t="shared" si="155"/>
        <v>-2.6633333333333269</v>
      </c>
      <c r="H140" s="116"/>
      <c r="I140">
        <v>-11.081940149999999</v>
      </c>
      <c r="J140">
        <v>370.33</v>
      </c>
      <c r="K140" s="10">
        <f t="shared" si="128"/>
        <v>-26.060000000000002</v>
      </c>
      <c r="L140" s="10">
        <f t="shared" si="156"/>
        <v>-4.3433333333333337</v>
      </c>
      <c r="M140" s="116"/>
      <c r="N140" s="35">
        <v>-584.48595053999998</v>
      </c>
      <c r="O140" s="10">
        <v>397.04</v>
      </c>
      <c r="P140" s="10">
        <f t="shared" si="129"/>
        <v>0.65000000000003411</v>
      </c>
      <c r="Q140" s="10">
        <f t="shared" si="130"/>
        <v>0.10833333333333901</v>
      </c>
      <c r="R140" s="115"/>
      <c r="S140" s="35">
        <v>-584.47702132999996</v>
      </c>
      <c r="T140" s="103">
        <v>397.13</v>
      </c>
      <c r="U140" s="10">
        <f t="shared" si="125"/>
        <v>0.74000000000000909</v>
      </c>
      <c r="V140" s="10">
        <f t="shared" si="126"/>
        <v>0.12333333333333485</v>
      </c>
      <c r="W140" s="127"/>
      <c r="X140">
        <v>-584.45053309000002</v>
      </c>
      <c r="Y140">
        <v>394.75</v>
      </c>
      <c r="Z140" s="10">
        <f t="shared" si="131"/>
        <v>-1.6399999999999864</v>
      </c>
      <c r="AA140" s="10">
        <f t="shared" si="157"/>
        <v>-0.27333333333333104</v>
      </c>
      <c r="AB140" s="238"/>
      <c r="AC140">
        <v>-584.40782899999999</v>
      </c>
      <c r="AD140">
        <v>393.83</v>
      </c>
      <c r="AE140" s="10">
        <f t="shared" si="132"/>
        <v>-2.5600000000000023</v>
      </c>
      <c r="AF140" s="10">
        <f t="shared" si="158"/>
        <v>-0.42666666666666703</v>
      </c>
      <c r="AG140" s="116"/>
      <c r="AH140">
        <v>-585.70522256000004</v>
      </c>
      <c r="AI140">
        <v>389.16</v>
      </c>
      <c r="AJ140" s="10">
        <f t="shared" si="133"/>
        <v>-7.2299999999999613</v>
      </c>
      <c r="AK140" s="10">
        <f t="shared" si="159"/>
        <v>-1.2049999999999936</v>
      </c>
      <c r="AL140" s="127"/>
      <c r="AM140">
        <v>-584.46299936000003</v>
      </c>
      <c r="AN140">
        <v>390.09</v>
      </c>
      <c r="AO140" s="10">
        <f t="shared" si="134"/>
        <v>-6.3000000000000114</v>
      </c>
      <c r="AP140" s="10">
        <f t="shared" si="160"/>
        <v>-1.0500000000000018</v>
      </c>
      <c r="AQ140" s="238"/>
      <c r="AR140" s="6">
        <v>-584.45734812000001</v>
      </c>
      <c r="AS140" s="10">
        <v>389.55</v>
      </c>
      <c r="AT140" s="10">
        <f t="shared" si="135"/>
        <v>-6.839999999999975</v>
      </c>
      <c r="AU140" s="10">
        <f t="shared" si="161"/>
        <v>-1.1399999999999959</v>
      </c>
      <c r="AV140" s="127"/>
      <c r="AW140">
        <v>-584.49473302000001</v>
      </c>
      <c r="AX140">
        <v>394.77</v>
      </c>
      <c r="AY140" s="10">
        <f t="shared" si="136"/>
        <v>-1.6200000000000045</v>
      </c>
      <c r="AZ140" s="10">
        <f t="shared" si="162"/>
        <v>-0.27000000000000074</v>
      </c>
      <c r="BA140" s="238"/>
      <c r="BB140">
        <v>-584.49032319000003</v>
      </c>
      <c r="BC140">
        <v>394.7</v>
      </c>
      <c r="BD140" s="10">
        <f t="shared" si="137"/>
        <v>-1.6899999999999977</v>
      </c>
      <c r="BE140" s="10">
        <f t="shared" si="163"/>
        <v>-0.28166666666666629</v>
      </c>
      <c r="BF140" s="127"/>
      <c r="BG140">
        <v>-584.49772930999995</v>
      </c>
      <c r="BH140">
        <v>396.25</v>
      </c>
      <c r="BI140" s="10">
        <f t="shared" si="138"/>
        <v>-0.13999999999998636</v>
      </c>
      <c r="BJ140" s="10">
        <f t="shared" si="164"/>
        <v>-2.3333333333331058E-2</v>
      </c>
      <c r="BK140" s="127"/>
      <c r="BL140">
        <v>-584.49831845000006</v>
      </c>
      <c r="BM140">
        <v>396.39</v>
      </c>
      <c r="BN140" s="10">
        <f t="shared" si="139"/>
        <v>0</v>
      </c>
      <c r="BO140" s="10">
        <f t="shared" si="165"/>
        <v>0</v>
      </c>
      <c r="BP140" s="115"/>
      <c r="BQ140">
        <v>-584.32075795000003</v>
      </c>
      <c r="BR140">
        <v>393.12</v>
      </c>
      <c r="BS140" s="10">
        <f t="shared" si="140"/>
        <v>-3.2699999999999818</v>
      </c>
      <c r="BT140" s="10">
        <f t="shared" si="166"/>
        <v>-0.54499999999999693</v>
      </c>
      <c r="BU140" s="238"/>
      <c r="BV140">
        <v>-584.26167883999995</v>
      </c>
      <c r="BW140">
        <v>393.67</v>
      </c>
      <c r="BX140" s="10">
        <f t="shared" si="141"/>
        <v>-2.7199999999999704</v>
      </c>
      <c r="BY140" s="10">
        <f t="shared" si="167"/>
        <v>-0.45333333333332843</v>
      </c>
      <c r="BZ140" s="127"/>
      <c r="CA140">
        <v>-584.48553585000002</v>
      </c>
      <c r="CB140">
        <v>395.48</v>
      </c>
      <c r="CC140" s="10">
        <f t="shared" si="142"/>
        <v>-0.90999999999996817</v>
      </c>
      <c r="CD140" s="10">
        <f t="shared" si="168"/>
        <v>-0.15166666666666137</v>
      </c>
      <c r="CE140" s="238"/>
      <c r="CF140">
        <v>-584.47278886000004</v>
      </c>
      <c r="CG140">
        <v>395.81</v>
      </c>
      <c r="CH140" s="10">
        <f t="shared" si="143"/>
        <v>-0.57999999999998408</v>
      </c>
      <c r="CI140" s="10">
        <f t="shared" si="169"/>
        <v>-9.6666666666664014E-2</v>
      </c>
      <c r="CJ140" s="127"/>
      <c r="CK140">
        <v>-584.49961681000002</v>
      </c>
      <c r="CL140">
        <v>396.24</v>
      </c>
      <c r="CM140" s="10">
        <f t="shared" si="144"/>
        <v>-0.14999999999997726</v>
      </c>
      <c r="CN140" s="10">
        <f t="shared" si="170"/>
        <v>-2.4999999999996209E-2</v>
      </c>
      <c r="CO140" s="127"/>
      <c r="CP140">
        <v>-584.46866331000001</v>
      </c>
      <c r="CQ140">
        <v>389.35</v>
      </c>
      <c r="CR140" s="10">
        <f t="shared" si="145"/>
        <v>-7.0399999999999636</v>
      </c>
      <c r="CS140" s="10">
        <f t="shared" si="171"/>
        <v>-1.1733333333333273</v>
      </c>
      <c r="CT140" s="238"/>
      <c r="CU140">
        <v>-584.44120985999996</v>
      </c>
      <c r="CV140">
        <v>387.57</v>
      </c>
      <c r="CW140" s="10">
        <f t="shared" si="146"/>
        <v>-8.8199999999999932</v>
      </c>
      <c r="CX140" s="10">
        <f t="shared" si="172"/>
        <v>-1.4699999999999989</v>
      </c>
      <c r="CY140" s="127"/>
      <c r="CZ140">
        <v>-584.49194401</v>
      </c>
      <c r="DA140">
        <v>393.68</v>
      </c>
      <c r="DB140" s="10">
        <f t="shared" si="147"/>
        <v>-2.7099999999999795</v>
      </c>
      <c r="DC140" s="10">
        <f t="shared" si="173"/>
        <v>-0.45166666666666327</v>
      </c>
      <c r="DD140" s="238"/>
      <c r="DE140">
        <v>-584.47569174</v>
      </c>
      <c r="DF140">
        <v>394.21</v>
      </c>
      <c r="DG140" s="10">
        <f t="shared" si="148"/>
        <v>-2.1800000000000068</v>
      </c>
      <c r="DH140" s="10">
        <f t="shared" si="174"/>
        <v>-0.36333333333333445</v>
      </c>
      <c r="DI140" s="127"/>
      <c r="DJ140">
        <v>-584.48738180999999</v>
      </c>
      <c r="DK140">
        <v>395.59</v>
      </c>
      <c r="DL140" s="10">
        <f t="shared" si="149"/>
        <v>-0.80000000000001137</v>
      </c>
      <c r="DM140" s="10">
        <f t="shared" si="175"/>
        <v>-0.13333333333333522</v>
      </c>
      <c r="DN140" s="127"/>
      <c r="DO140" s="1">
        <v>-584.48498090999999</v>
      </c>
      <c r="DP140" s="10">
        <v>391.11</v>
      </c>
      <c r="DQ140" s="10">
        <f t="shared" si="150"/>
        <v>-5.2799999999999727</v>
      </c>
      <c r="DR140" s="10">
        <f t="shared" si="176"/>
        <v>-0.87999999999999545</v>
      </c>
      <c r="DS140" s="238"/>
      <c r="DT140" s="1">
        <v>-584.43054991999998</v>
      </c>
      <c r="DU140" s="10">
        <v>396.36</v>
      </c>
      <c r="DV140" s="10">
        <f t="shared" si="151"/>
        <v>-2.9999999999972715E-2</v>
      </c>
      <c r="DW140" s="10">
        <f t="shared" si="177"/>
        <v>-4.9999999999954525E-3</v>
      </c>
      <c r="DX140" s="115"/>
      <c r="DY140" s="1">
        <v>-584.49823285000002</v>
      </c>
      <c r="DZ140" s="10">
        <v>396.12</v>
      </c>
      <c r="EA140" s="10">
        <f t="shared" si="152"/>
        <v>-0.26999999999998181</v>
      </c>
      <c r="EB140" s="10">
        <f t="shared" si="178"/>
        <v>-4.4999999999996966E-2</v>
      </c>
      <c r="EC140" s="238"/>
      <c r="ED140" s="1">
        <v>-584.47826444999998</v>
      </c>
      <c r="EE140" s="10">
        <v>386.93</v>
      </c>
      <c r="EF140" s="10">
        <f t="shared" si="153"/>
        <v>-9.4599999999999795</v>
      </c>
      <c r="EG140" s="10">
        <f t="shared" si="179"/>
        <v>-1.5766666666666633</v>
      </c>
      <c r="EH140" s="238"/>
      <c r="EI140" s="1">
        <v>-584.49779398999999</v>
      </c>
      <c r="EJ140" s="10">
        <v>395.89</v>
      </c>
      <c r="EK140" s="10">
        <f t="shared" si="154"/>
        <v>-0.5</v>
      </c>
      <c r="EL140" s="10">
        <f t="shared" si="180"/>
        <v>-8.3333333333333329E-2</v>
      </c>
      <c r="EM140" s="238"/>
      <c r="EN140" s="151"/>
      <c r="EO140" s="113"/>
      <c r="EP140" s="113"/>
      <c r="EQ140" s="113"/>
      <c r="ER140"/>
      <c r="FE140" s="103"/>
    </row>
    <row r="141" spans="1:161" x14ac:dyDescent="0.25">
      <c r="A141" t="s">
        <v>430</v>
      </c>
      <c r="B141" s="219">
        <v>4</v>
      </c>
      <c r="C141" t="s">
        <v>311</v>
      </c>
      <c r="D141">
        <v>-3.7992733400000001</v>
      </c>
      <c r="E141">
        <v>219.17</v>
      </c>
      <c r="F141" s="10">
        <f t="shared" si="127"/>
        <v>-7.6500000000000057</v>
      </c>
      <c r="G141" s="10">
        <f t="shared" si="155"/>
        <v>-1.9125000000000014</v>
      </c>
      <c r="H141" s="116"/>
      <c r="I141">
        <v>-3.8094963399999999</v>
      </c>
      <c r="J141">
        <v>218.8</v>
      </c>
      <c r="K141" s="10">
        <f t="shared" si="128"/>
        <v>-8.0199999999999818</v>
      </c>
      <c r="L141" s="10">
        <f t="shared" si="156"/>
        <v>-2.0049999999999955</v>
      </c>
      <c r="M141" s="116"/>
      <c r="N141" s="35">
        <v>-243.42440477</v>
      </c>
      <c r="O141" s="10">
        <v>226.68</v>
      </c>
      <c r="P141" s="10">
        <f t="shared" si="129"/>
        <v>-0.13999999999998636</v>
      </c>
      <c r="Q141" s="10">
        <f t="shared" si="130"/>
        <v>-3.4999999999996589E-2</v>
      </c>
      <c r="R141" s="115"/>
      <c r="S141" s="35">
        <v>-243.41920407000001</v>
      </c>
      <c r="T141" s="103">
        <v>226.62</v>
      </c>
      <c r="U141" s="10">
        <f t="shared" si="125"/>
        <v>-0.19999999999998863</v>
      </c>
      <c r="V141" s="10">
        <f t="shared" si="126"/>
        <v>-4.9999999999997158E-2</v>
      </c>
      <c r="W141" s="127"/>
      <c r="X141">
        <v>-243.40965535999999</v>
      </c>
      <c r="Y141">
        <v>228.42</v>
      </c>
      <c r="Z141" s="10">
        <f t="shared" si="131"/>
        <v>1.5999999999999943</v>
      </c>
      <c r="AA141" s="10">
        <f t="shared" si="157"/>
        <v>0.39999999999999858</v>
      </c>
      <c r="AB141" s="238"/>
      <c r="AC141">
        <v>-243.38895687999999</v>
      </c>
      <c r="AD141">
        <v>226.98</v>
      </c>
      <c r="AE141" s="10">
        <f t="shared" si="132"/>
        <v>0.15999999999999659</v>
      </c>
      <c r="AF141" s="10">
        <f t="shared" si="158"/>
        <v>3.9999999999999147E-2</v>
      </c>
      <c r="AG141" s="116"/>
      <c r="AH141">
        <v>-243.84756483999999</v>
      </c>
      <c r="AI141">
        <v>224.7</v>
      </c>
      <c r="AJ141" s="10">
        <f t="shared" si="133"/>
        <v>-2.1200000000000045</v>
      </c>
      <c r="AK141" s="10">
        <f t="shared" si="159"/>
        <v>-0.53000000000000114</v>
      </c>
      <c r="AL141" s="127"/>
      <c r="AM141">
        <v>-243.41549444</v>
      </c>
      <c r="AN141">
        <v>225.15</v>
      </c>
      <c r="AO141" s="10">
        <f t="shared" si="134"/>
        <v>-1.6699999999999875</v>
      </c>
      <c r="AP141" s="10">
        <f t="shared" si="160"/>
        <v>-0.41749999999999687</v>
      </c>
      <c r="AQ141" s="238"/>
      <c r="AR141" s="6">
        <v>-243.41255243000001</v>
      </c>
      <c r="AS141" s="10">
        <v>224.8</v>
      </c>
      <c r="AT141" s="10">
        <f t="shared" si="135"/>
        <v>-2.0199999999999818</v>
      </c>
      <c r="AU141" s="10">
        <f t="shared" si="161"/>
        <v>-0.50499999999999545</v>
      </c>
      <c r="AV141" s="127"/>
      <c r="AW141">
        <v>-243.42884863</v>
      </c>
      <c r="AX141">
        <v>226.56</v>
      </c>
      <c r="AY141" s="10">
        <f t="shared" si="136"/>
        <v>-0.25999999999999091</v>
      </c>
      <c r="AZ141" s="10">
        <f t="shared" si="162"/>
        <v>-6.4999999999997726E-2</v>
      </c>
      <c r="BA141" s="238"/>
      <c r="BB141">
        <v>-243.42667427000001</v>
      </c>
      <c r="BC141">
        <v>226.47</v>
      </c>
      <c r="BD141" s="10">
        <f t="shared" si="137"/>
        <v>-0.34999999999999432</v>
      </c>
      <c r="BE141" s="10">
        <f t="shared" si="163"/>
        <v>-8.7499999999998579E-2</v>
      </c>
      <c r="BF141" s="127"/>
      <c r="BG141">
        <v>-243.42935924</v>
      </c>
      <c r="BH141">
        <v>226.76</v>
      </c>
      <c r="BI141" s="10">
        <f t="shared" si="138"/>
        <v>-6.0000000000002274E-2</v>
      </c>
      <c r="BJ141" s="10">
        <f t="shared" si="164"/>
        <v>-1.5000000000000568E-2</v>
      </c>
      <c r="BK141" s="127"/>
      <c r="BL141">
        <v>-243.42960772000001</v>
      </c>
      <c r="BM141">
        <v>226.82</v>
      </c>
      <c r="BN141" s="10">
        <f t="shared" si="139"/>
        <v>0</v>
      </c>
      <c r="BO141" s="10">
        <f t="shared" si="165"/>
        <v>0</v>
      </c>
      <c r="BP141" s="115"/>
      <c r="BQ141">
        <v>-243.35280313999999</v>
      </c>
      <c r="BR141">
        <v>225.74</v>
      </c>
      <c r="BS141" s="10">
        <f t="shared" si="140"/>
        <v>-1.0799999999999841</v>
      </c>
      <c r="BT141" s="10">
        <f t="shared" si="166"/>
        <v>-0.26999999999999602</v>
      </c>
      <c r="BU141" s="238"/>
      <c r="BV141">
        <v>-243.32803521</v>
      </c>
      <c r="BW141">
        <v>226.07</v>
      </c>
      <c r="BX141" s="10">
        <f t="shared" si="141"/>
        <v>-0.75</v>
      </c>
      <c r="BY141" s="10">
        <f t="shared" si="167"/>
        <v>-0.1875</v>
      </c>
      <c r="BZ141" s="127"/>
      <c r="CA141">
        <v>-243.42411794</v>
      </c>
      <c r="CB141">
        <v>226.41</v>
      </c>
      <c r="CC141" s="10">
        <f t="shared" si="142"/>
        <v>-0.40999999999999659</v>
      </c>
      <c r="CD141" s="10">
        <f t="shared" si="168"/>
        <v>-0.10249999999999915</v>
      </c>
      <c r="CE141" s="238"/>
      <c r="CF141">
        <v>-243.41900254999999</v>
      </c>
      <c r="CG141">
        <v>226.43</v>
      </c>
      <c r="CH141" s="10">
        <f t="shared" si="143"/>
        <v>-0.38999999999998636</v>
      </c>
      <c r="CI141" s="10">
        <f t="shared" si="169"/>
        <v>-9.7499999999996589E-2</v>
      </c>
      <c r="CJ141" s="127"/>
      <c r="CK141">
        <v>-243.42979697999999</v>
      </c>
      <c r="CL141">
        <v>226.78</v>
      </c>
      <c r="CM141" s="10">
        <f t="shared" si="144"/>
        <v>-3.9999999999992042E-2</v>
      </c>
      <c r="CN141" s="10">
        <f t="shared" si="170"/>
        <v>-9.9999999999980105E-3</v>
      </c>
      <c r="CO141" s="127"/>
      <c r="CP141">
        <v>-243.41606067000001</v>
      </c>
      <c r="CQ141">
        <v>223.66</v>
      </c>
      <c r="CR141" s="10">
        <f t="shared" si="145"/>
        <v>-3.1599999999999966</v>
      </c>
      <c r="CS141" s="10">
        <f t="shared" si="171"/>
        <v>-0.78999999999999915</v>
      </c>
      <c r="CT141" s="238"/>
      <c r="CU141">
        <v>-243.40151911999999</v>
      </c>
      <c r="CV141">
        <v>222.1</v>
      </c>
      <c r="CW141" s="10">
        <f t="shared" si="146"/>
        <v>-4.7199999999999989</v>
      </c>
      <c r="CX141" s="10">
        <f t="shared" si="172"/>
        <v>-1.1799999999999997</v>
      </c>
      <c r="CY141" s="127"/>
      <c r="CZ141">
        <v>-243.42659623</v>
      </c>
      <c r="DA141">
        <v>225.42</v>
      </c>
      <c r="DB141" s="10">
        <f t="shared" si="147"/>
        <v>-1.4000000000000057</v>
      </c>
      <c r="DC141" s="10">
        <f t="shared" si="173"/>
        <v>-0.35000000000000142</v>
      </c>
      <c r="DD141" s="238"/>
      <c r="DE141">
        <v>-243.41792584000001</v>
      </c>
      <c r="DF141">
        <v>225.63</v>
      </c>
      <c r="DG141" s="10">
        <f t="shared" si="148"/>
        <v>-1.1899999999999977</v>
      </c>
      <c r="DH141" s="10">
        <f t="shared" si="174"/>
        <v>-0.29749999999999943</v>
      </c>
      <c r="DI141" s="127"/>
      <c r="DJ141">
        <v>-243.42572268000001</v>
      </c>
      <c r="DK141">
        <v>226.66</v>
      </c>
      <c r="DL141" s="10">
        <f t="shared" si="149"/>
        <v>-0.15999999999999659</v>
      </c>
      <c r="DM141" s="10">
        <f t="shared" si="175"/>
        <v>-3.9999999999999147E-2</v>
      </c>
      <c r="DN141" s="127"/>
      <c r="DO141" s="1">
        <v>-243.42324599</v>
      </c>
      <c r="DP141" s="10">
        <v>224.72</v>
      </c>
      <c r="DQ141" s="10">
        <f t="shared" si="150"/>
        <v>-2.0999999999999943</v>
      </c>
      <c r="DR141" s="10">
        <f t="shared" si="176"/>
        <v>-0.52499999999999858</v>
      </c>
      <c r="DS141" s="238"/>
      <c r="DT141" s="1">
        <v>-243.38902859999999</v>
      </c>
      <c r="DU141" s="10">
        <v>228.66</v>
      </c>
      <c r="DV141" s="10">
        <f t="shared" si="151"/>
        <v>1.8400000000000034</v>
      </c>
      <c r="DW141" s="10">
        <f t="shared" si="177"/>
        <v>0.46000000000000085</v>
      </c>
      <c r="DX141" s="115"/>
      <c r="DY141" s="1">
        <v>-243.43001661</v>
      </c>
      <c r="DZ141" s="10">
        <v>226.74</v>
      </c>
      <c r="EA141" s="10">
        <f t="shared" si="152"/>
        <v>-7.9999999999984084E-2</v>
      </c>
      <c r="EB141" s="10">
        <f t="shared" si="178"/>
        <v>-1.9999999999996021E-2</v>
      </c>
      <c r="EC141" s="238"/>
      <c r="ED141" s="1">
        <v>-243.41565510000001</v>
      </c>
      <c r="EE141" s="10">
        <v>219.97</v>
      </c>
      <c r="EF141" s="10">
        <f t="shared" si="153"/>
        <v>-6.8499999999999943</v>
      </c>
      <c r="EG141" s="10">
        <f t="shared" si="179"/>
        <v>-1.7124999999999986</v>
      </c>
      <c r="EH141" s="238"/>
      <c r="EI141" s="1">
        <v>-243.42975303</v>
      </c>
      <c r="EJ141" s="10">
        <v>226.58</v>
      </c>
      <c r="EK141" s="10">
        <f t="shared" si="154"/>
        <v>-0.23999999999998067</v>
      </c>
      <c r="EL141" s="10">
        <f t="shared" si="180"/>
        <v>-5.9999999999995168E-2</v>
      </c>
      <c r="EM141" s="238"/>
      <c r="EN141" s="151"/>
      <c r="EO141" s="113"/>
      <c r="EP141" s="113"/>
      <c r="EQ141" s="113"/>
      <c r="ER141"/>
      <c r="FE141" s="103"/>
    </row>
    <row r="142" spans="1:161" x14ac:dyDescent="0.25">
      <c r="A142" t="s">
        <v>430</v>
      </c>
      <c r="B142" s="219">
        <v>10</v>
      </c>
      <c r="C142" t="s">
        <v>302</v>
      </c>
      <c r="D142">
        <v>-25.485681039999999</v>
      </c>
      <c r="E142">
        <v>703.02</v>
      </c>
      <c r="F142" s="10">
        <f t="shared" si="127"/>
        <v>-31.960000000000036</v>
      </c>
      <c r="G142" s="10">
        <f t="shared" si="155"/>
        <v>-3.1960000000000037</v>
      </c>
      <c r="H142" s="116"/>
      <c r="I142">
        <v>-25.62426383</v>
      </c>
      <c r="J142">
        <v>671.79</v>
      </c>
      <c r="K142" s="10">
        <f t="shared" si="128"/>
        <v>-63.190000000000055</v>
      </c>
      <c r="L142" s="10">
        <f t="shared" si="156"/>
        <v>-6.3190000000000053</v>
      </c>
      <c r="M142" s="116"/>
      <c r="N142" s="35">
        <v>-1266.60873395</v>
      </c>
      <c r="O142" s="10">
        <v>737.56</v>
      </c>
      <c r="P142" s="10">
        <f t="shared" si="129"/>
        <v>2.5799999999999272</v>
      </c>
      <c r="Q142" s="10">
        <f t="shared" si="130"/>
        <v>0.25799999999999274</v>
      </c>
      <c r="R142" s="115"/>
      <c r="S142" s="35">
        <v>-1266.5924057100001</v>
      </c>
      <c r="T142" s="103">
        <v>737.99</v>
      </c>
      <c r="U142" s="10">
        <f t="shared" si="125"/>
        <v>3.0099999999999909</v>
      </c>
      <c r="V142" s="10">
        <f t="shared" si="126"/>
        <v>0.3009999999999991</v>
      </c>
      <c r="W142" s="127"/>
      <c r="X142">
        <v>-1266.5314677399999</v>
      </c>
      <c r="Y142">
        <v>726.89</v>
      </c>
      <c r="Z142" s="10">
        <f t="shared" si="131"/>
        <v>-8.0900000000000318</v>
      </c>
      <c r="AA142" s="10">
        <f t="shared" si="157"/>
        <v>-0.80900000000000316</v>
      </c>
      <c r="AB142" s="238"/>
      <c r="AC142">
        <v>-1266.44497389</v>
      </c>
      <c r="AD142">
        <v>727.15</v>
      </c>
      <c r="AE142" s="10">
        <f t="shared" si="132"/>
        <v>-7.8300000000000409</v>
      </c>
      <c r="AF142" s="10">
        <f t="shared" si="158"/>
        <v>-0.78300000000000414</v>
      </c>
      <c r="AG142" s="116"/>
      <c r="AH142">
        <v>-1269.4196388400001</v>
      </c>
      <c r="AI142">
        <v>717.5</v>
      </c>
      <c r="AJ142" s="10">
        <f t="shared" si="133"/>
        <v>-17.480000000000018</v>
      </c>
      <c r="AK142" s="10">
        <f t="shared" si="159"/>
        <v>-1.7480000000000018</v>
      </c>
      <c r="AL142" s="127"/>
      <c r="AM142">
        <v>-1266.55695881</v>
      </c>
      <c r="AN142">
        <v>719.3</v>
      </c>
      <c r="AO142" s="10">
        <f t="shared" si="134"/>
        <v>-15.680000000000064</v>
      </c>
      <c r="AP142" s="10">
        <f t="shared" si="160"/>
        <v>-1.5680000000000063</v>
      </c>
      <c r="AQ142" s="238"/>
      <c r="AR142" s="6">
        <v>-1266.54585711</v>
      </c>
      <c r="AS142" s="10">
        <v>718.37</v>
      </c>
      <c r="AT142" s="10">
        <f t="shared" si="135"/>
        <v>-16.610000000000014</v>
      </c>
      <c r="AU142" s="10">
        <f t="shared" si="161"/>
        <v>-1.6610000000000014</v>
      </c>
      <c r="AV142" s="127"/>
      <c r="AW142">
        <v>-1266.62597121</v>
      </c>
      <c r="AX142">
        <v>730.86</v>
      </c>
      <c r="AY142" s="10">
        <f t="shared" si="136"/>
        <v>-4.1200000000000045</v>
      </c>
      <c r="AZ142" s="10">
        <f t="shared" si="162"/>
        <v>-0.41200000000000048</v>
      </c>
      <c r="BA142" s="238"/>
      <c r="BB142">
        <v>-1266.6170835999999</v>
      </c>
      <c r="BC142">
        <v>730.82</v>
      </c>
      <c r="BD142" s="10">
        <f t="shared" si="137"/>
        <v>-4.1599999999999682</v>
      </c>
      <c r="BE142" s="10">
        <f t="shared" si="163"/>
        <v>-0.41599999999999682</v>
      </c>
      <c r="BF142" s="127"/>
      <c r="BG142">
        <v>-1266.6336334499999</v>
      </c>
      <c r="BH142">
        <v>734.71</v>
      </c>
      <c r="BI142" s="10">
        <f t="shared" si="138"/>
        <v>-0.26999999999998181</v>
      </c>
      <c r="BJ142" s="10">
        <f t="shared" si="164"/>
        <v>-2.6999999999998182E-2</v>
      </c>
      <c r="BK142" s="127"/>
      <c r="BL142">
        <v>-1266.6348308399999</v>
      </c>
      <c r="BM142">
        <v>734.98</v>
      </c>
      <c r="BN142" s="10">
        <f t="shared" si="139"/>
        <v>0</v>
      </c>
      <c r="BO142" s="10">
        <f t="shared" si="165"/>
        <v>0</v>
      </c>
      <c r="BP142" s="115"/>
      <c r="BQ142">
        <v>-1266.2557410700001</v>
      </c>
      <c r="BR142">
        <v>727.29</v>
      </c>
      <c r="BS142" s="10">
        <f t="shared" si="140"/>
        <v>-7.6900000000000546</v>
      </c>
      <c r="BT142" s="10">
        <f t="shared" si="166"/>
        <v>-0.76900000000000546</v>
      </c>
      <c r="BU142" s="238"/>
      <c r="BV142">
        <v>-1266.12802405</v>
      </c>
      <c r="BW142">
        <v>728.28</v>
      </c>
      <c r="BX142" s="10">
        <f t="shared" si="141"/>
        <v>-6.7000000000000455</v>
      </c>
      <c r="BY142" s="10">
        <f t="shared" si="167"/>
        <v>-0.67000000000000459</v>
      </c>
      <c r="BZ142" s="127"/>
      <c r="CA142">
        <v>-1266.6075948</v>
      </c>
      <c r="CB142">
        <v>733.12</v>
      </c>
      <c r="CC142" s="10">
        <f t="shared" si="142"/>
        <v>-1.8600000000000136</v>
      </c>
      <c r="CD142" s="10">
        <f t="shared" si="168"/>
        <v>-0.18600000000000136</v>
      </c>
      <c r="CE142" s="238"/>
      <c r="CF142">
        <v>-1266.5796031</v>
      </c>
      <c r="CG142">
        <v>734.1</v>
      </c>
      <c r="CH142" s="10">
        <f t="shared" si="143"/>
        <v>-0.87999999999999545</v>
      </c>
      <c r="CI142" s="10">
        <f t="shared" si="169"/>
        <v>-8.7999999999999551E-2</v>
      </c>
      <c r="CJ142" s="127"/>
      <c r="CK142">
        <v>-1266.6383779299999</v>
      </c>
      <c r="CL142">
        <v>734.61</v>
      </c>
      <c r="CM142" s="10">
        <f t="shared" si="144"/>
        <v>-0.37000000000000455</v>
      </c>
      <c r="CN142" s="10">
        <f t="shared" si="170"/>
        <v>-3.7000000000000456E-2</v>
      </c>
      <c r="CO142" s="127"/>
      <c r="CP142">
        <v>-1266.57314739</v>
      </c>
      <c r="CQ142">
        <v>720.28</v>
      </c>
      <c r="CR142" s="10">
        <f t="shared" si="145"/>
        <v>-14.700000000000045</v>
      </c>
      <c r="CS142" s="10">
        <f t="shared" si="171"/>
        <v>-1.4700000000000046</v>
      </c>
      <c r="CT142" s="238"/>
      <c r="CU142">
        <v>-1266.51992716</v>
      </c>
      <c r="CV142">
        <v>718.1</v>
      </c>
      <c r="CW142" s="10">
        <f t="shared" si="146"/>
        <v>-16.879999999999995</v>
      </c>
      <c r="CX142" s="10">
        <f t="shared" si="172"/>
        <v>-1.6879999999999995</v>
      </c>
      <c r="CY142" s="127"/>
      <c r="CZ142">
        <v>-1266.62177978</v>
      </c>
      <c r="DA142">
        <v>729.66</v>
      </c>
      <c r="DB142" s="10">
        <f t="shared" si="147"/>
        <v>-5.32000000000005</v>
      </c>
      <c r="DC142" s="10">
        <f t="shared" si="173"/>
        <v>-0.53200000000000502</v>
      </c>
      <c r="DD142" s="238"/>
      <c r="DE142">
        <v>-1266.59033011</v>
      </c>
      <c r="DF142">
        <v>730.82</v>
      </c>
      <c r="DG142" s="10">
        <f t="shared" si="148"/>
        <v>-4.1599999999999682</v>
      </c>
      <c r="DH142" s="10">
        <f t="shared" si="174"/>
        <v>-0.41599999999999682</v>
      </c>
      <c r="DI142" s="127"/>
      <c r="DJ142">
        <v>-1266.6097870799999</v>
      </c>
      <c r="DK142">
        <v>732.88</v>
      </c>
      <c r="DL142" s="10">
        <f t="shared" si="149"/>
        <v>-2.1000000000000227</v>
      </c>
      <c r="DM142" s="10">
        <f t="shared" si="175"/>
        <v>-0.21000000000000227</v>
      </c>
      <c r="DN142" s="127"/>
      <c r="DO142" s="1">
        <v>-1266.60806364</v>
      </c>
      <c r="DP142" s="10">
        <v>723.63</v>
      </c>
      <c r="DQ142" s="10">
        <f t="shared" si="150"/>
        <v>-11.350000000000023</v>
      </c>
      <c r="DR142" s="10">
        <f t="shared" si="176"/>
        <v>-1.1350000000000022</v>
      </c>
      <c r="DS142" s="238"/>
      <c r="DT142" s="1">
        <v>-1266.5132230199999</v>
      </c>
      <c r="DU142" s="10">
        <v>731.53</v>
      </c>
      <c r="DV142" s="10">
        <f t="shared" si="151"/>
        <v>-3.4500000000000455</v>
      </c>
      <c r="DW142" s="10">
        <f t="shared" si="177"/>
        <v>-0.34500000000000453</v>
      </c>
      <c r="DX142" s="115"/>
      <c r="DY142" s="1">
        <v>-1266.6337856499999</v>
      </c>
      <c r="DZ142" s="10">
        <v>734.34</v>
      </c>
      <c r="EA142" s="10">
        <f t="shared" si="152"/>
        <v>-0.63999999999998636</v>
      </c>
      <c r="EB142" s="10">
        <f t="shared" si="178"/>
        <v>-6.3999999999998641E-2</v>
      </c>
      <c r="EC142" s="238"/>
      <c r="ED142" s="1">
        <v>-1266.6009880199999</v>
      </c>
      <c r="EE142" s="10">
        <v>719.28</v>
      </c>
      <c r="EF142" s="10">
        <f t="shared" si="153"/>
        <v>-15.700000000000045</v>
      </c>
      <c r="EG142" s="10">
        <f t="shared" si="179"/>
        <v>-1.5700000000000045</v>
      </c>
      <c r="EH142" s="238"/>
      <c r="EI142" s="1">
        <v>-1266.63298276</v>
      </c>
      <c r="EJ142" s="10">
        <v>733.95</v>
      </c>
      <c r="EK142" s="10">
        <f t="shared" si="154"/>
        <v>-1.0299999999999727</v>
      </c>
      <c r="EL142" s="10">
        <f t="shared" si="180"/>
        <v>-0.10299999999999727</v>
      </c>
      <c r="EM142" s="238"/>
      <c r="EN142" s="151"/>
      <c r="EO142" s="113"/>
      <c r="EP142" s="113"/>
      <c r="EQ142" s="113"/>
      <c r="ER142"/>
      <c r="FE142" s="103"/>
    </row>
    <row r="143" spans="1:161" x14ac:dyDescent="0.25">
      <c r="A143" t="s">
        <v>430</v>
      </c>
      <c r="B143" s="219">
        <v>2</v>
      </c>
      <c r="C143" t="s">
        <v>312</v>
      </c>
      <c r="D143">
        <v>-12.248185919999999</v>
      </c>
      <c r="E143">
        <v>109.96</v>
      </c>
      <c r="F143" s="10">
        <f t="shared" si="127"/>
        <v>-10.760000000000005</v>
      </c>
      <c r="G143" s="10">
        <f t="shared" si="155"/>
        <v>-5.3800000000000026</v>
      </c>
      <c r="H143" s="116"/>
      <c r="I143">
        <v>-12.34449478</v>
      </c>
      <c r="J143">
        <v>101.19</v>
      </c>
      <c r="K143" s="10">
        <f t="shared" si="128"/>
        <v>-19.53</v>
      </c>
      <c r="L143" s="10">
        <f t="shared" si="156"/>
        <v>-9.7650000000000006</v>
      </c>
      <c r="M143" s="116"/>
      <c r="N143" s="35">
        <v>-638.82281146000003</v>
      </c>
      <c r="O143" s="10">
        <v>120.79</v>
      </c>
      <c r="P143" s="10">
        <f t="shared" si="129"/>
        <v>7.000000000000739E-2</v>
      </c>
      <c r="Q143" s="10">
        <f t="shared" si="130"/>
        <v>3.5000000000003695E-2</v>
      </c>
      <c r="R143" s="115"/>
      <c r="S143" s="35">
        <v>-638.81294385000001</v>
      </c>
      <c r="T143" s="103">
        <v>120.92</v>
      </c>
      <c r="U143" s="10">
        <f t="shared" si="125"/>
        <v>0.20000000000000284</v>
      </c>
      <c r="V143" s="10">
        <f t="shared" si="126"/>
        <v>0.10000000000000142</v>
      </c>
      <c r="W143" s="127"/>
      <c r="X143">
        <v>-638.78986003</v>
      </c>
      <c r="Y143">
        <v>117.58</v>
      </c>
      <c r="Z143" s="10">
        <f t="shared" si="131"/>
        <v>-3.1400000000000006</v>
      </c>
      <c r="AA143" s="10">
        <f t="shared" si="157"/>
        <v>-1.5700000000000003</v>
      </c>
      <c r="AB143" s="238"/>
      <c r="AC143">
        <v>-638.74568486999999</v>
      </c>
      <c r="AD143">
        <v>117.33</v>
      </c>
      <c r="AE143" s="10">
        <f t="shared" si="132"/>
        <v>-3.3900000000000006</v>
      </c>
      <c r="AF143" s="10">
        <f t="shared" si="158"/>
        <v>-1.6950000000000003</v>
      </c>
      <c r="AG143" s="116"/>
      <c r="AH143">
        <v>-640.31037512</v>
      </c>
      <c r="AI143">
        <v>116.94</v>
      </c>
      <c r="AJ143" s="10">
        <f t="shared" si="133"/>
        <v>-3.7800000000000011</v>
      </c>
      <c r="AK143" s="10">
        <f t="shared" si="159"/>
        <v>-1.8900000000000006</v>
      </c>
      <c r="AL143" s="127"/>
      <c r="AM143">
        <v>-638.80262583000001</v>
      </c>
      <c r="AN143">
        <v>117.39</v>
      </c>
      <c r="AO143" s="10">
        <f t="shared" si="134"/>
        <v>-3.3299999999999983</v>
      </c>
      <c r="AP143" s="10">
        <f t="shared" si="160"/>
        <v>-1.6649999999999991</v>
      </c>
      <c r="AQ143" s="238"/>
      <c r="AR143" s="6">
        <v>-638.79769873999999</v>
      </c>
      <c r="AS143" s="10">
        <v>117.19</v>
      </c>
      <c r="AT143" s="10">
        <f t="shared" si="135"/>
        <v>-3.5300000000000011</v>
      </c>
      <c r="AU143" s="10">
        <f t="shared" si="161"/>
        <v>-1.7650000000000006</v>
      </c>
      <c r="AV143" s="127"/>
      <c r="AW143">
        <v>-638.83149599000001</v>
      </c>
      <c r="AX143">
        <v>119.56</v>
      </c>
      <c r="AY143" s="10">
        <f t="shared" si="136"/>
        <v>-1.1599999999999966</v>
      </c>
      <c r="AZ143" s="10">
        <f t="shared" si="162"/>
        <v>-0.57999999999999829</v>
      </c>
      <c r="BA143" s="238"/>
      <c r="BB143">
        <v>-638.82716508999999</v>
      </c>
      <c r="BC143">
        <v>119.55</v>
      </c>
      <c r="BD143" s="10">
        <f t="shared" si="137"/>
        <v>-1.1700000000000017</v>
      </c>
      <c r="BE143" s="10">
        <f t="shared" si="163"/>
        <v>-0.58500000000000085</v>
      </c>
      <c r="BF143" s="127"/>
      <c r="BG143">
        <v>-638.83422183000005</v>
      </c>
      <c r="BH143">
        <v>120.68</v>
      </c>
      <c r="BI143" s="10">
        <f t="shared" si="138"/>
        <v>-3.9999999999992042E-2</v>
      </c>
      <c r="BJ143" s="10">
        <f t="shared" si="164"/>
        <v>-1.9999999999996021E-2</v>
      </c>
      <c r="BK143" s="127"/>
      <c r="BL143">
        <v>-638.83478220999996</v>
      </c>
      <c r="BM143">
        <v>120.72</v>
      </c>
      <c r="BN143" s="10">
        <f t="shared" si="139"/>
        <v>0</v>
      </c>
      <c r="BO143" s="10">
        <f t="shared" si="165"/>
        <v>0</v>
      </c>
      <c r="BP143" s="115"/>
      <c r="BQ143">
        <v>-638.64598607999994</v>
      </c>
      <c r="BR143">
        <v>119.01</v>
      </c>
      <c r="BS143" s="10">
        <f t="shared" si="140"/>
        <v>-1.7099999999999937</v>
      </c>
      <c r="BT143" s="10">
        <f t="shared" si="166"/>
        <v>-0.85499999999999687</v>
      </c>
      <c r="BU143" s="238"/>
      <c r="BV143">
        <v>-638.58099392999998</v>
      </c>
      <c r="BW143">
        <v>119.81</v>
      </c>
      <c r="BX143" s="10">
        <f t="shared" si="141"/>
        <v>-0.90999999999999659</v>
      </c>
      <c r="BY143" s="10">
        <f t="shared" si="167"/>
        <v>-0.45499999999999829</v>
      </c>
      <c r="BZ143" s="127"/>
      <c r="CA143">
        <v>-638.82292676999998</v>
      </c>
      <c r="CB143">
        <v>120.43</v>
      </c>
      <c r="CC143" s="10">
        <f t="shared" si="142"/>
        <v>-0.28999999999999204</v>
      </c>
      <c r="CD143" s="10">
        <f t="shared" si="168"/>
        <v>-0.14499999999999602</v>
      </c>
      <c r="CE143" s="238"/>
      <c r="CF143">
        <v>-638.80933347999996</v>
      </c>
      <c r="CG143">
        <v>120.68</v>
      </c>
      <c r="CH143" s="10">
        <f t="shared" si="143"/>
        <v>-3.9999999999992042E-2</v>
      </c>
      <c r="CI143" s="10">
        <f t="shared" si="169"/>
        <v>-1.9999999999996021E-2</v>
      </c>
      <c r="CJ143" s="127"/>
      <c r="CK143">
        <v>-638.83627283999999</v>
      </c>
      <c r="CL143">
        <v>120.62</v>
      </c>
      <c r="CM143" s="10">
        <f t="shared" si="144"/>
        <v>-9.9999999999994316E-2</v>
      </c>
      <c r="CN143" s="10">
        <f t="shared" si="170"/>
        <v>-4.9999999999997158E-2</v>
      </c>
      <c r="CO143" s="127"/>
      <c r="CP143">
        <v>-638.80855829999996</v>
      </c>
      <c r="CQ143">
        <v>116.01</v>
      </c>
      <c r="CR143" s="10">
        <f t="shared" si="145"/>
        <v>-4.7099999999999937</v>
      </c>
      <c r="CS143" s="10">
        <f t="shared" si="171"/>
        <v>-2.3549999999999969</v>
      </c>
      <c r="CT143" s="238"/>
      <c r="CU143">
        <v>-638.78358481999999</v>
      </c>
      <c r="CV143">
        <v>115.81</v>
      </c>
      <c r="CW143" s="10">
        <f t="shared" si="146"/>
        <v>-4.9099999999999966</v>
      </c>
      <c r="CX143" s="10">
        <f t="shared" si="172"/>
        <v>-2.4549999999999983</v>
      </c>
      <c r="CY143" s="127"/>
      <c r="CZ143">
        <v>-638.83045446999995</v>
      </c>
      <c r="DA143">
        <v>119.08</v>
      </c>
      <c r="DB143" s="10">
        <f t="shared" si="147"/>
        <v>-1.6400000000000006</v>
      </c>
      <c r="DC143" s="10">
        <f t="shared" si="173"/>
        <v>-0.82000000000000028</v>
      </c>
      <c r="DD143" s="238"/>
      <c r="DE143">
        <v>-638.81375588000003</v>
      </c>
      <c r="DF143">
        <v>119.34</v>
      </c>
      <c r="DG143" s="10">
        <f t="shared" si="148"/>
        <v>-1.3799999999999955</v>
      </c>
      <c r="DH143" s="10">
        <f t="shared" si="174"/>
        <v>-0.68999999999999773</v>
      </c>
      <c r="DI143" s="127"/>
      <c r="DJ143">
        <v>-638.82431497000005</v>
      </c>
      <c r="DK143">
        <v>120.13</v>
      </c>
      <c r="DL143" s="10">
        <f t="shared" si="149"/>
        <v>-0.59000000000000341</v>
      </c>
      <c r="DM143" s="10">
        <f t="shared" si="175"/>
        <v>-0.29500000000000171</v>
      </c>
      <c r="DN143" s="127"/>
      <c r="DO143" s="1">
        <v>-638.82820522999998</v>
      </c>
      <c r="DP143" s="10">
        <v>117.31</v>
      </c>
      <c r="DQ143" s="10">
        <f t="shared" si="150"/>
        <v>-3.4099999999999966</v>
      </c>
      <c r="DR143" s="10">
        <f t="shared" si="176"/>
        <v>-1.7049999999999983</v>
      </c>
      <c r="DS143" s="238"/>
      <c r="DT143" s="1">
        <v>-638.80414765</v>
      </c>
      <c r="DU143" s="10">
        <v>119.54</v>
      </c>
      <c r="DV143" s="10">
        <f t="shared" si="151"/>
        <v>-1.1799999999999926</v>
      </c>
      <c r="DW143" s="10">
        <f t="shared" si="177"/>
        <v>-0.58999999999999631</v>
      </c>
      <c r="DX143" s="115"/>
      <c r="DY143" s="1">
        <v>-638.83535902999995</v>
      </c>
      <c r="DZ143" s="10">
        <v>120.5</v>
      </c>
      <c r="EA143" s="10">
        <f t="shared" si="152"/>
        <v>-0.21999999999999886</v>
      </c>
      <c r="EB143" s="10">
        <f t="shared" si="178"/>
        <v>-0.10999999999999943</v>
      </c>
      <c r="EC143" s="238"/>
      <c r="ED143" s="1">
        <v>-638.82389932000001</v>
      </c>
      <c r="EE143" s="10">
        <v>114.64</v>
      </c>
      <c r="EF143" s="10">
        <f t="shared" si="153"/>
        <v>-6.0799999999999983</v>
      </c>
      <c r="EG143" s="10">
        <f t="shared" si="179"/>
        <v>-3.0399999999999991</v>
      </c>
      <c r="EH143" s="238"/>
      <c r="EI143" s="1">
        <v>-638.83520190000002</v>
      </c>
      <c r="EJ143" s="10">
        <v>120.43</v>
      </c>
      <c r="EK143" s="10">
        <f t="shared" si="154"/>
        <v>-0.28999999999999204</v>
      </c>
      <c r="EL143" s="10">
        <f t="shared" si="180"/>
        <v>-0.14499999999999602</v>
      </c>
      <c r="EM143" s="238"/>
      <c r="EN143" s="151"/>
      <c r="EO143" s="113"/>
      <c r="EP143" s="113"/>
      <c r="EQ143" s="113"/>
      <c r="ER143"/>
      <c r="FE143" s="103"/>
    </row>
    <row r="144" spans="1:161" x14ac:dyDescent="0.25">
      <c r="A144" t="s">
        <v>430</v>
      </c>
      <c r="B144" s="219">
        <v>13</v>
      </c>
      <c r="C144" t="s">
        <v>303</v>
      </c>
      <c r="D144">
        <v>-19.224255549999999</v>
      </c>
      <c r="E144">
        <v>903.09</v>
      </c>
      <c r="F144" s="10">
        <f t="shared" si="127"/>
        <v>-34.699999999999932</v>
      </c>
      <c r="G144" s="10">
        <f t="shared" si="155"/>
        <v>-2.6692307692307642</v>
      </c>
      <c r="H144" s="116"/>
      <c r="I144">
        <v>-18.543656469999998</v>
      </c>
      <c r="J144">
        <v>1026.04</v>
      </c>
      <c r="K144" s="10">
        <f t="shared" si="128"/>
        <v>88.25</v>
      </c>
      <c r="L144" s="10">
        <f t="shared" si="156"/>
        <v>6.7884615384615383</v>
      </c>
      <c r="M144" s="116"/>
      <c r="N144" s="35">
        <v>-1113.0162753699999</v>
      </c>
      <c r="O144" s="10">
        <v>937.09</v>
      </c>
      <c r="P144" s="10">
        <f t="shared" si="129"/>
        <v>-0.69999999999993179</v>
      </c>
      <c r="Q144" s="10">
        <f t="shared" si="130"/>
        <v>-5.3846153846148596E-2</v>
      </c>
      <c r="R144" s="115"/>
      <c r="S144" s="35">
        <v>-1112.9996561800001</v>
      </c>
      <c r="T144" s="103">
        <v>937.37</v>
      </c>
      <c r="U144" s="10">
        <f t="shared" si="125"/>
        <v>-0.41999999999995907</v>
      </c>
      <c r="V144" s="10">
        <f t="shared" si="126"/>
        <v>-3.2307692307689158E-2</v>
      </c>
      <c r="W144" s="127"/>
      <c r="X144">
        <v>-1112.9499173199999</v>
      </c>
      <c r="Y144">
        <v>940.46</v>
      </c>
      <c r="Z144" s="10">
        <f t="shared" si="131"/>
        <v>2.6700000000000728</v>
      </c>
      <c r="AA144" s="10">
        <f t="shared" si="157"/>
        <v>0.20538461538462099</v>
      </c>
      <c r="AB144" s="238"/>
      <c r="AC144">
        <v>-1112.8697657299999</v>
      </c>
      <c r="AD144">
        <v>939.31</v>
      </c>
      <c r="AE144" s="10">
        <f t="shared" si="132"/>
        <v>1.5199999999999818</v>
      </c>
      <c r="AF144" s="10">
        <f t="shared" si="158"/>
        <v>0.11692307692307552</v>
      </c>
      <c r="AG144" s="116"/>
      <c r="AH144">
        <v>-1115.2013359299999</v>
      </c>
      <c r="AI144">
        <v>926.83</v>
      </c>
      <c r="AJ144" s="10">
        <f t="shared" si="133"/>
        <v>-10.959999999999923</v>
      </c>
      <c r="AK144" s="10">
        <f t="shared" si="159"/>
        <v>-0.84307692307691717</v>
      </c>
      <c r="AL144" s="127"/>
      <c r="AM144">
        <v>-1112.9747710900001</v>
      </c>
      <c r="AN144">
        <v>929.32</v>
      </c>
      <c r="AO144" s="10">
        <f t="shared" si="134"/>
        <v>-8.4699999999999136</v>
      </c>
      <c r="AP144" s="10">
        <f t="shared" si="160"/>
        <v>-0.65153846153845485</v>
      </c>
      <c r="AQ144" s="238"/>
      <c r="AR144" s="6">
        <v>-1112.96441026</v>
      </c>
      <c r="AS144" s="10">
        <v>928.8</v>
      </c>
      <c r="AT144" s="10">
        <f t="shared" si="135"/>
        <v>-8.9900000000000091</v>
      </c>
      <c r="AU144" s="10">
        <f t="shared" si="161"/>
        <v>-0.69153846153846221</v>
      </c>
      <c r="AV144" s="127"/>
      <c r="AW144">
        <v>-1113.03234585</v>
      </c>
      <c r="AX144">
        <v>936</v>
      </c>
      <c r="AY144" s="10">
        <f t="shared" si="136"/>
        <v>-1.7899999999999636</v>
      </c>
      <c r="AZ144" s="10">
        <f t="shared" si="162"/>
        <v>-0.13769230769230489</v>
      </c>
      <c r="BA144" s="238"/>
      <c r="BB144">
        <v>-1113.02385516</v>
      </c>
      <c r="BC144">
        <v>935.92</v>
      </c>
      <c r="BD144" s="10">
        <f t="shared" si="137"/>
        <v>-1.8700000000000045</v>
      </c>
      <c r="BE144" s="10">
        <f t="shared" si="163"/>
        <v>-0.14384615384615421</v>
      </c>
      <c r="BF144" s="127"/>
      <c r="BG144">
        <v>-1113.03617581</v>
      </c>
      <c r="BH144">
        <v>937.6</v>
      </c>
      <c r="BI144" s="10">
        <f t="shared" si="138"/>
        <v>-0.18999999999994088</v>
      </c>
      <c r="BJ144" s="10">
        <f t="shared" si="164"/>
        <v>-1.4615384615380068E-2</v>
      </c>
      <c r="BK144" s="127"/>
      <c r="BL144">
        <v>-1113.03716665</v>
      </c>
      <c r="BM144">
        <v>937.79</v>
      </c>
      <c r="BN144" s="10">
        <f t="shared" si="139"/>
        <v>0</v>
      </c>
      <c r="BO144" s="10">
        <f t="shared" si="165"/>
        <v>0</v>
      </c>
      <c r="BP144" s="115"/>
      <c r="BQ144">
        <v>-1112.6993001400001</v>
      </c>
      <c r="BR144">
        <v>933.75</v>
      </c>
      <c r="BS144" s="10">
        <f t="shared" si="140"/>
        <v>-4.0399999999999636</v>
      </c>
      <c r="BT144" s="10">
        <f t="shared" si="166"/>
        <v>-0.31076923076922797</v>
      </c>
      <c r="BU144" s="238"/>
      <c r="BV144">
        <v>-1112.5881214000001</v>
      </c>
      <c r="BW144">
        <v>935.32</v>
      </c>
      <c r="BX144" s="10">
        <f t="shared" si="141"/>
        <v>-2.4699999999999136</v>
      </c>
      <c r="BY144" s="10">
        <f t="shared" si="167"/>
        <v>-0.18999999999999334</v>
      </c>
      <c r="BZ144" s="127"/>
      <c r="CA144">
        <v>-1113.01254522</v>
      </c>
      <c r="CB144">
        <v>936.49</v>
      </c>
      <c r="CC144" s="10">
        <f t="shared" si="142"/>
        <v>-1.2999999999999545</v>
      </c>
      <c r="CD144" s="10">
        <f t="shared" si="168"/>
        <v>-9.9999999999996508E-2</v>
      </c>
      <c r="CE144" s="238"/>
      <c r="CF144">
        <v>-1112.9866454</v>
      </c>
      <c r="CG144">
        <v>937.59</v>
      </c>
      <c r="CH144" s="10">
        <f t="shared" si="143"/>
        <v>-0.19999999999993179</v>
      </c>
      <c r="CI144" s="10">
        <f t="shared" si="169"/>
        <v>-1.5384615384610138E-2</v>
      </c>
      <c r="CJ144" s="127"/>
      <c r="CK144">
        <v>-1113.0394852300001</v>
      </c>
      <c r="CL144">
        <v>937.6</v>
      </c>
      <c r="CM144" s="10">
        <f t="shared" si="144"/>
        <v>-0.18999999999994088</v>
      </c>
      <c r="CN144" s="10">
        <f t="shared" si="170"/>
        <v>-1.4615384615380068E-2</v>
      </c>
      <c r="CO144" s="127"/>
      <c r="CP144">
        <v>-1112.98136557</v>
      </c>
      <c r="CQ144">
        <v>925.14</v>
      </c>
      <c r="CR144" s="10">
        <f t="shared" si="145"/>
        <v>-12.649999999999977</v>
      </c>
      <c r="CS144" s="10">
        <f t="shared" si="171"/>
        <v>-0.97307692307692129</v>
      </c>
      <c r="CT144" s="238"/>
      <c r="CU144">
        <v>-1112.9275042100001</v>
      </c>
      <c r="CV144">
        <v>921.75</v>
      </c>
      <c r="CW144" s="10">
        <f t="shared" si="146"/>
        <v>-16.039999999999964</v>
      </c>
      <c r="CX144" s="10">
        <f t="shared" si="172"/>
        <v>-1.2338461538461512</v>
      </c>
      <c r="CY144" s="127"/>
      <c r="CZ144">
        <v>-1113.02473743</v>
      </c>
      <c r="DA144">
        <v>932.56</v>
      </c>
      <c r="DB144" s="10">
        <f t="shared" si="147"/>
        <v>-5.2300000000000182</v>
      </c>
      <c r="DC144" s="10">
        <f t="shared" si="173"/>
        <v>-0.4023076923076937</v>
      </c>
      <c r="DD144" s="238"/>
      <c r="DE144">
        <v>-1112.9930719399999</v>
      </c>
      <c r="DF144">
        <v>934.27</v>
      </c>
      <c r="DG144" s="10">
        <f t="shared" si="148"/>
        <v>-3.5199999999999818</v>
      </c>
      <c r="DH144" s="10">
        <f t="shared" si="174"/>
        <v>-0.27076923076922937</v>
      </c>
      <c r="DI144" s="127"/>
      <c r="DJ144">
        <v>-1113.01510463</v>
      </c>
      <c r="DK144">
        <v>936.98</v>
      </c>
      <c r="DL144" s="10">
        <f t="shared" si="149"/>
        <v>-0.80999999999994543</v>
      </c>
      <c r="DM144" s="10">
        <f t="shared" si="175"/>
        <v>-6.2307692307688109E-2</v>
      </c>
      <c r="DN144" s="127"/>
      <c r="DO144" s="1">
        <v>-1113.0040761299999</v>
      </c>
      <c r="DP144" s="10">
        <v>925.9</v>
      </c>
      <c r="DQ144" s="10">
        <f t="shared" si="150"/>
        <v>-11.889999999999986</v>
      </c>
      <c r="DR144" s="10">
        <f t="shared" si="176"/>
        <v>-0.91461538461538361</v>
      </c>
      <c r="DS144" s="238"/>
      <c r="DT144" s="1">
        <v>-1112.8572582899999</v>
      </c>
      <c r="DU144" s="10">
        <v>943.92</v>
      </c>
      <c r="DV144" s="10">
        <f t="shared" si="151"/>
        <v>6.1299999999999955</v>
      </c>
      <c r="DW144" s="10">
        <f t="shared" si="177"/>
        <v>0.47153846153846118</v>
      </c>
      <c r="DX144" s="115"/>
      <c r="DY144" s="1">
        <v>-1113.03838369</v>
      </c>
      <c r="DZ144" s="10">
        <v>937.63</v>
      </c>
      <c r="EA144" s="10">
        <f t="shared" si="152"/>
        <v>-0.15999999999996817</v>
      </c>
      <c r="EB144" s="10">
        <f t="shared" si="178"/>
        <v>-1.2307692307689858E-2</v>
      </c>
      <c r="EC144" s="238"/>
      <c r="ED144" s="1">
        <v>-1112.9887080200001</v>
      </c>
      <c r="EE144" s="10">
        <v>916.29</v>
      </c>
      <c r="EF144" s="10">
        <f t="shared" si="153"/>
        <v>-21.5</v>
      </c>
      <c r="EG144" s="10">
        <f t="shared" si="179"/>
        <v>-1.6538461538461537</v>
      </c>
      <c r="EH144" s="238"/>
      <c r="EI144" s="1">
        <v>-1113.0374887200001</v>
      </c>
      <c r="EJ144" s="10">
        <v>937.12</v>
      </c>
      <c r="EK144" s="10">
        <f t="shared" si="154"/>
        <v>-0.66999999999995907</v>
      </c>
      <c r="EL144" s="10">
        <f t="shared" si="180"/>
        <v>-5.153846153845839E-2</v>
      </c>
      <c r="EM144" s="238"/>
      <c r="EN144" s="151"/>
      <c r="EO144" s="113"/>
      <c r="EP144" s="113"/>
      <c r="EQ144" s="113"/>
      <c r="ER144"/>
      <c r="FE144" s="103"/>
    </row>
    <row r="145" spans="1:161" x14ac:dyDescent="0.25">
      <c r="A145" t="s">
        <v>430</v>
      </c>
      <c r="B145" s="219">
        <v>4</v>
      </c>
      <c r="C145" t="s">
        <v>313</v>
      </c>
      <c r="D145">
        <v>-47.212706009999998</v>
      </c>
      <c r="E145">
        <v>325.74</v>
      </c>
      <c r="F145" s="10">
        <f t="shared" si="127"/>
        <v>-23.75</v>
      </c>
      <c r="G145" s="10">
        <f t="shared" si="155"/>
        <v>-5.9375</v>
      </c>
      <c r="H145" s="116"/>
      <c r="I145">
        <v>-47.667840499999997</v>
      </c>
      <c r="J145">
        <v>289.35000000000002</v>
      </c>
      <c r="K145" s="10">
        <f t="shared" si="128"/>
        <v>-60.139999999999986</v>
      </c>
      <c r="L145" s="10">
        <f t="shared" si="156"/>
        <v>-15.034999999999997</v>
      </c>
      <c r="M145" s="116"/>
      <c r="N145" s="35">
        <v>-1619.1384099100001</v>
      </c>
      <c r="O145" s="10">
        <v>349.47</v>
      </c>
      <c r="P145" s="10">
        <f t="shared" si="129"/>
        <v>-1.999999999998181E-2</v>
      </c>
      <c r="Q145" s="10">
        <f t="shared" si="130"/>
        <v>-4.9999999999954525E-3</v>
      </c>
      <c r="R145" s="115"/>
      <c r="S145" s="35">
        <v>-1619.1168983099999</v>
      </c>
      <c r="T145" s="103">
        <v>349.85</v>
      </c>
      <c r="U145" s="10">
        <f t="shared" si="125"/>
        <v>0.36000000000001364</v>
      </c>
      <c r="V145" s="10">
        <f t="shared" si="126"/>
        <v>9.0000000000003411E-2</v>
      </c>
      <c r="W145" s="127"/>
      <c r="X145">
        <v>-1619.0563208399999</v>
      </c>
      <c r="Y145">
        <v>340.42</v>
      </c>
      <c r="Z145" s="10">
        <f t="shared" si="131"/>
        <v>-9.0699999999999932</v>
      </c>
      <c r="AA145" s="10">
        <f t="shared" si="157"/>
        <v>-2.2674999999999983</v>
      </c>
      <c r="AB145" s="238"/>
      <c r="AC145">
        <v>-1618.95629332</v>
      </c>
      <c r="AD145">
        <v>341.59</v>
      </c>
      <c r="AE145" s="10">
        <f t="shared" si="132"/>
        <v>-7.9000000000000341</v>
      </c>
      <c r="AF145" s="10">
        <f t="shared" si="158"/>
        <v>-1.9750000000000085</v>
      </c>
      <c r="AG145" s="116"/>
      <c r="AH145">
        <v>-1623.71992576</v>
      </c>
      <c r="AI145">
        <v>337.94</v>
      </c>
      <c r="AJ145" s="10">
        <f t="shared" si="133"/>
        <v>-11.550000000000011</v>
      </c>
      <c r="AK145" s="10">
        <f t="shared" si="159"/>
        <v>-2.8875000000000028</v>
      </c>
      <c r="AL145" s="127"/>
      <c r="AM145">
        <v>-1619.0823254899999</v>
      </c>
      <c r="AN145">
        <v>339.19</v>
      </c>
      <c r="AO145" s="10">
        <f t="shared" si="134"/>
        <v>-10.300000000000011</v>
      </c>
      <c r="AP145" s="10">
        <f t="shared" si="160"/>
        <v>-2.5750000000000028</v>
      </c>
      <c r="AQ145" s="238"/>
      <c r="AR145" s="6">
        <v>-1619.0724619299999</v>
      </c>
      <c r="AS145" s="10">
        <v>338.85</v>
      </c>
      <c r="AT145" s="10">
        <f t="shared" si="135"/>
        <v>-10.639999999999986</v>
      </c>
      <c r="AU145" s="10">
        <f t="shared" si="161"/>
        <v>-2.6599999999999966</v>
      </c>
      <c r="AV145" s="127"/>
      <c r="AW145">
        <v>-1619.1609664800001</v>
      </c>
      <c r="AX145">
        <v>346.45</v>
      </c>
      <c r="AY145" s="10">
        <f t="shared" si="136"/>
        <v>-3.0400000000000205</v>
      </c>
      <c r="AZ145" s="10">
        <f t="shared" si="162"/>
        <v>-0.76000000000000512</v>
      </c>
      <c r="BA145" s="238"/>
      <c r="BB145">
        <v>-1619.1518209799999</v>
      </c>
      <c r="BC145">
        <v>346.36</v>
      </c>
      <c r="BD145" s="10">
        <f t="shared" si="137"/>
        <v>-3.1299999999999955</v>
      </c>
      <c r="BE145" s="10">
        <f t="shared" si="163"/>
        <v>-0.78249999999999886</v>
      </c>
      <c r="BF145" s="127"/>
      <c r="BG145">
        <v>-1619.16947353</v>
      </c>
      <c r="BH145">
        <v>349.33</v>
      </c>
      <c r="BI145" s="10">
        <f t="shared" si="138"/>
        <v>-0.16000000000002501</v>
      </c>
      <c r="BJ145" s="10">
        <f t="shared" si="164"/>
        <v>-4.0000000000006253E-2</v>
      </c>
      <c r="BK145" s="127"/>
      <c r="BL145">
        <v>-1619.1710832000001</v>
      </c>
      <c r="BM145">
        <v>349.49</v>
      </c>
      <c r="BN145" s="10">
        <f t="shared" si="139"/>
        <v>0</v>
      </c>
      <c r="BO145" s="10">
        <f t="shared" si="165"/>
        <v>0</v>
      </c>
      <c r="BP145" s="115"/>
      <c r="BQ145">
        <v>-1618.69785344</v>
      </c>
      <c r="BR145">
        <v>346.36</v>
      </c>
      <c r="BS145" s="10">
        <f t="shared" si="140"/>
        <v>-3.1299999999999955</v>
      </c>
      <c r="BT145" s="10">
        <f t="shared" si="166"/>
        <v>-0.78249999999999886</v>
      </c>
      <c r="BU145" s="238"/>
      <c r="BV145">
        <v>-1618.53083262</v>
      </c>
      <c r="BW145">
        <v>350.18</v>
      </c>
      <c r="BX145" s="10">
        <f t="shared" si="141"/>
        <v>0.68999999999999773</v>
      </c>
      <c r="BY145" s="10">
        <f t="shared" si="167"/>
        <v>0.17249999999999943</v>
      </c>
      <c r="BZ145" s="127"/>
      <c r="CA145">
        <v>-1619.14024518</v>
      </c>
      <c r="CB145">
        <v>348.88</v>
      </c>
      <c r="CC145" s="10">
        <f t="shared" si="142"/>
        <v>-0.61000000000001364</v>
      </c>
      <c r="CD145" s="10">
        <f t="shared" si="168"/>
        <v>-0.15250000000000341</v>
      </c>
      <c r="CE145" s="238"/>
      <c r="CF145">
        <v>-1619.1068701300001</v>
      </c>
      <c r="CG145">
        <v>349.54</v>
      </c>
      <c r="CH145" s="10">
        <f t="shared" si="143"/>
        <v>5.0000000000011369E-2</v>
      </c>
      <c r="CI145" s="10">
        <f t="shared" si="169"/>
        <v>1.2500000000002842E-2</v>
      </c>
      <c r="CJ145" s="127"/>
      <c r="CK145">
        <v>-1619.1738047599999</v>
      </c>
      <c r="CL145">
        <v>349.24</v>
      </c>
      <c r="CM145" s="10">
        <f t="shared" si="144"/>
        <v>-0.25</v>
      </c>
      <c r="CN145" s="10">
        <f t="shared" si="170"/>
        <v>-6.25E-2</v>
      </c>
      <c r="CO145" s="127"/>
      <c r="CP145">
        <v>-1619.09529664</v>
      </c>
      <c r="CQ145">
        <v>335.03</v>
      </c>
      <c r="CR145" s="10">
        <f t="shared" si="145"/>
        <v>-14.460000000000036</v>
      </c>
      <c r="CS145" s="10">
        <f t="shared" si="171"/>
        <v>-3.6150000000000091</v>
      </c>
      <c r="CT145" s="238"/>
      <c r="CU145">
        <v>-1619.0432419799999</v>
      </c>
      <c r="CV145">
        <v>335.9</v>
      </c>
      <c r="CW145" s="10">
        <f t="shared" si="146"/>
        <v>-13.590000000000032</v>
      </c>
      <c r="CX145" s="10">
        <f t="shared" si="172"/>
        <v>-3.397500000000008</v>
      </c>
      <c r="CY145" s="127"/>
      <c r="CZ145">
        <v>-1619.15687576</v>
      </c>
      <c r="DA145">
        <v>345.03</v>
      </c>
      <c r="DB145" s="10">
        <f t="shared" si="147"/>
        <v>-4.4600000000000364</v>
      </c>
      <c r="DC145" s="10">
        <f t="shared" si="173"/>
        <v>-1.1150000000000091</v>
      </c>
      <c r="DD145" s="238"/>
      <c r="DE145">
        <v>-1619.1242209899999</v>
      </c>
      <c r="DF145">
        <v>345.55</v>
      </c>
      <c r="DG145" s="10">
        <f t="shared" si="148"/>
        <v>-3.9399999999999977</v>
      </c>
      <c r="DH145" s="10">
        <f t="shared" si="174"/>
        <v>-0.98499999999999943</v>
      </c>
      <c r="DI145" s="127"/>
      <c r="DJ145">
        <v>-1619.1460426199999</v>
      </c>
      <c r="DK145">
        <v>347.73</v>
      </c>
      <c r="DL145" s="10">
        <f t="shared" si="149"/>
        <v>-1.7599999999999909</v>
      </c>
      <c r="DM145" s="10">
        <f t="shared" si="175"/>
        <v>-0.43999999999999773</v>
      </c>
      <c r="DN145" s="127"/>
      <c r="DO145" s="1">
        <v>-1619.1533832499999</v>
      </c>
      <c r="DP145" s="10">
        <v>340.68</v>
      </c>
      <c r="DQ145" s="10">
        <f t="shared" si="150"/>
        <v>-8.8100000000000023</v>
      </c>
      <c r="DR145" s="10">
        <f t="shared" si="176"/>
        <v>-2.2025000000000006</v>
      </c>
      <c r="DS145" s="238"/>
      <c r="DT145" s="1">
        <v>-1619.11418374</v>
      </c>
      <c r="DU145" s="10">
        <v>344.7</v>
      </c>
      <c r="DV145" s="10">
        <f t="shared" si="151"/>
        <v>-4.7900000000000205</v>
      </c>
      <c r="DW145" s="10">
        <f t="shared" si="177"/>
        <v>-1.1975000000000051</v>
      </c>
      <c r="DX145" s="115"/>
      <c r="DY145" s="1">
        <v>-1619.17248023</v>
      </c>
      <c r="DZ145" s="10">
        <v>349.05</v>
      </c>
      <c r="EA145" s="10">
        <f t="shared" si="152"/>
        <v>-0.43999999999999773</v>
      </c>
      <c r="EB145" s="10">
        <f t="shared" si="178"/>
        <v>-0.10999999999999943</v>
      </c>
      <c r="EC145" s="238"/>
      <c r="ED145" s="1">
        <v>-1619.1429735700001</v>
      </c>
      <c r="EE145" s="10">
        <v>334.18</v>
      </c>
      <c r="EF145" s="10">
        <f t="shared" si="153"/>
        <v>-15.310000000000002</v>
      </c>
      <c r="EG145" s="10">
        <f t="shared" si="179"/>
        <v>-3.8275000000000006</v>
      </c>
      <c r="EH145" s="238"/>
      <c r="EI145" s="1">
        <v>-1619.17235456</v>
      </c>
      <c r="EJ145" s="10">
        <v>349.01</v>
      </c>
      <c r="EK145" s="10">
        <f t="shared" si="154"/>
        <v>-0.48000000000001819</v>
      </c>
      <c r="EL145" s="10">
        <f t="shared" si="180"/>
        <v>-0.12000000000000455</v>
      </c>
      <c r="EM145" s="238"/>
      <c r="EN145" s="151"/>
      <c r="EO145" s="113"/>
      <c r="EP145" s="113"/>
      <c r="EQ145" s="113"/>
      <c r="ER145"/>
      <c r="FE145" s="103"/>
    </row>
    <row r="146" spans="1:161" x14ac:dyDescent="0.25">
      <c r="A146" t="s">
        <v>430</v>
      </c>
      <c r="B146" s="219">
        <v>4</v>
      </c>
      <c r="C146" t="s">
        <v>314</v>
      </c>
      <c r="D146">
        <v>-74.858703840000004</v>
      </c>
      <c r="E146">
        <v>461.08</v>
      </c>
      <c r="F146" s="10">
        <f t="shared" si="127"/>
        <v>-29.490000000000009</v>
      </c>
      <c r="G146" s="10">
        <f t="shared" si="155"/>
        <v>-7.3725000000000023</v>
      </c>
      <c r="H146" s="116"/>
      <c r="I146">
        <v>-75.300229740000006</v>
      </c>
      <c r="J146">
        <v>417.37</v>
      </c>
      <c r="K146" s="10">
        <f t="shared" si="128"/>
        <v>-73.199999999999989</v>
      </c>
      <c r="L146" s="10">
        <f t="shared" si="156"/>
        <v>-18.299999999999997</v>
      </c>
      <c r="M146" s="116"/>
      <c r="N146" s="35">
        <v>-540.18003267999995</v>
      </c>
      <c r="O146" s="10">
        <v>493.1</v>
      </c>
      <c r="P146" s="10">
        <f t="shared" si="129"/>
        <v>2.5300000000000296</v>
      </c>
      <c r="Q146" s="10">
        <f t="shared" si="130"/>
        <v>0.63250000000000739</v>
      </c>
      <c r="R146" s="115"/>
      <c r="S146" s="35">
        <v>-540.16319286999999</v>
      </c>
      <c r="T146" s="103">
        <v>491.86</v>
      </c>
      <c r="U146" s="10">
        <f t="shared" si="125"/>
        <v>1.2900000000000205</v>
      </c>
      <c r="V146" s="10">
        <f t="shared" si="126"/>
        <v>0.32250000000000512</v>
      </c>
      <c r="W146" s="127"/>
      <c r="X146">
        <v>-540.05321268</v>
      </c>
      <c r="Y146">
        <v>485.84</v>
      </c>
      <c r="Z146" s="10">
        <f t="shared" si="131"/>
        <v>-4.7300000000000182</v>
      </c>
      <c r="AA146" s="10">
        <f t="shared" si="157"/>
        <v>-1.1825000000000045</v>
      </c>
      <c r="AB146" s="238"/>
      <c r="AC146">
        <v>-539.99460348000002</v>
      </c>
      <c r="AD146">
        <v>481.83</v>
      </c>
      <c r="AE146" s="10">
        <f t="shared" si="132"/>
        <v>-8.7400000000000091</v>
      </c>
      <c r="AF146" s="10">
        <f t="shared" si="158"/>
        <v>-2.1850000000000023</v>
      </c>
      <c r="AG146" s="116"/>
      <c r="AH146">
        <v>-540.68376722999994</v>
      </c>
      <c r="AI146">
        <v>475.43</v>
      </c>
      <c r="AJ146" s="10">
        <f t="shared" si="133"/>
        <v>-15.139999999999986</v>
      </c>
      <c r="AK146" s="10">
        <f t="shared" si="159"/>
        <v>-3.7849999999999966</v>
      </c>
      <c r="AL146" s="127"/>
      <c r="AM146">
        <v>-539.99891301000002</v>
      </c>
      <c r="AN146">
        <v>476.75</v>
      </c>
      <c r="AO146" s="10">
        <f t="shared" si="134"/>
        <v>-13.819999999999993</v>
      </c>
      <c r="AP146" s="10">
        <f t="shared" si="160"/>
        <v>-3.4549999999999983</v>
      </c>
      <c r="AQ146" s="238"/>
      <c r="AR146" s="6">
        <v>-539.98847091000005</v>
      </c>
      <c r="AS146" s="10">
        <v>474.74</v>
      </c>
      <c r="AT146" s="10">
        <f t="shared" si="135"/>
        <v>-15.829999999999984</v>
      </c>
      <c r="AU146" s="10">
        <f t="shared" si="161"/>
        <v>-3.957499999999996</v>
      </c>
      <c r="AV146" s="127"/>
      <c r="AW146">
        <v>-540.22120884000003</v>
      </c>
      <c r="AX146">
        <v>488.34</v>
      </c>
      <c r="AY146" s="10">
        <f t="shared" si="136"/>
        <v>-2.2300000000000182</v>
      </c>
      <c r="AZ146" s="10">
        <f t="shared" si="162"/>
        <v>-0.55750000000000455</v>
      </c>
      <c r="BA146" s="238"/>
      <c r="BB146">
        <v>-540.21330919000002</v>
      </c>
      <c r="BC146">
        <v>487.93</v>
      </c>
      <c r="BD146" s="10">
        <f t="shared" si="137"/>
        <v>-2.6399999999999864</v>
      </c>
      <c r="BE146" s="10">
        <f t="shared" si="163"/>
        <v>-0.65999999999999659</v>
      </c>
      <c r="BF146" s="127"/>
      <c r="BG146">
        <v>-540.23854472000005</v>
      </c>
      <c r="BH146">
        <v>490.39</v>
      </c>
      <c r="BI146" s="10">
        <f t="shared" si="138"/>
        <v>-0.18000000000000682</v>
      </c>
      <c r="BJ146" s="10">
        <f t="shared" si="164"/>
        <v>-4.5000000000001705E-2</v>
      </c>
      <c r="BK146" s="127"/>
      <c r="BL146">
        <v>-540.23952468000005</v>
      </c>
      <c r="BM146">
        <v>490.57</v>
      </c>
      <c r="BN146" s="10">
        <f t="shared" si="139"/>
        <v>0</v>
      </c>
      <c r="BO146" s="10">
        <f t="shared" si="165"/>
        <v>0</v>
      </c>
      <c r="BP146" s="115"/>
      <c r="BQ146">
        <v>-539.90431527999999</v>
      </c>
      <c r="BR146">
        <v>478.32</v>
      </c>
      <c r="BS146" s="10">
        <f t="shared" si="140"/>
        <v>-12.25</v>
      </c>
      <c r="BT146" s="10">
        <f t="shared" si="166"/>
        <v>-3.0625</v>
      </c>
      <c r="BU146" s="238"/>
      <c r="BV146">
        <v>-539.71873141000003</v>
      </c>
      <c r="BW146">
        <v>483.59</v>
      </c>
      <c r="BX146" s="10">
        <f t="shared" si="141"/>
        <v>-6.9800000000000182</v>
      </c>
      <c r="BY146" s="10">
        <f t="shared" si="167"/>
        <v>-1.7450000000000045</v>
      </c>
      <c r="BZ146" s="127"/>
      <c r="CA146">
        <v>-540.21846935999997</v>
      </c>
      <c r="CB146">
        <v>487.82</v>
      </c>
      <c r="CC146" s="10">
        <f t="shared" si="142"/>
        <v>-2.75</v>
      </c>
      <c r="CD146" s="10">
        <f t="shared" si="168"/>
        <v>-0.6875</v>
      </c>
      <c r="CE146" s="238"/>
      <c r="CF146">
        <v>-540.20218966000004</v>
      </c>
      <c r="CG146">
        <v>486.73</v>
      </c>
      <c r="CH146" s="10">
        <f t="shared" si="143"/>
        <v>-3.839999999999975</v>
      </c>
      <c r="CI146" s="10">
        <f t="shared" si="169"/>
        <v>-0.95999999999999375</v>
      </c>
      <c r="CJ146" s="127"/>
      <c r="CK146">
        <v>-540.23592006000001</v>
      </c>
      <c r="CL146">
        <v>489.65</v>
      </c>
      <c r="CM146" s="10">
        <f t="shared" si="144"/>
        <v>-0.92000000000001592</v>
      </c>
      <c r="CN146" s="10">
        <f t="shared" si="170"/>
        <v>-0.23000000000000398</v>
      </c>
      <c r="CO146" s="127"/>
      <c r="CP146">
        <v>-540.05770345999997</v>
      </c>
      <c r="CQ146">
        <v>466.85</v>
      </c>
      <c r="CR146" s="10">
        <f t="shared" si="145"/>
        <v>-23.71999999999997</v>
      </c>
      <c r="CS146" s="10">
        <f t="shared" si="171"/>
        <v>-5.9299999999999926</v>
      </c>
      <c r="CT146" s="238"/>
      <c r="CU146">
        <v>-540.02016965999997</v>
      </c>
      <c r="CV146">
        <v>465.73</v>
      </c>
      <c r="CW146" s="10">
        <f t="shared" si="146"/>
        <v>-24.839999999999975</v>
      </c>
      <c r="CX146" s="10">
        <f t="shared" si="172"/>
        <v>-6.2099999999999937</v>
      </c>
      <c r="CY146" s="127"/>
      <c r="CZ146">
        <v>-540.18968338000002</v>
      </c>
      <c r="DA146">
        <v>483.33</v>
      </c>
      <c r="DB146" s="10">
        <f t="shared" si="147"/>
        <v>-7.2400000000000091</v>
      </c>
      <c r="DC146" s="10">
        <f t="shared" si="173"/>
        <v>-1.8100000000000023</v>
      </c>
      <c r="DD146" s="238"/>
      <c r="DE146">
        <v>-540.17656224999996</v>
      </c>
      <c r="DF146">
        <v>482.79</v>
      </c>
      <c r="DG146" s="10">
        <f t="shared" si="148"/>
        <v>-7.7799999999999727</v>
      </c>
      <c r="DH146" s="10">
        <f t="shared" si="174"/>
        <v>-1.9449999999999932</v>
      </c>
      <c r="DI146" s="127"/>
      <c r="DJ146">
        <v>-540.22082775000001</v>
      </c>
      <c r="DK146">
        <v>488.96</v>
      </c>
      <c r="DL146" s="10">
        <f t="shared" si="149"/>
        <v>-1.6100000000000136</v>
      </c>
      <c r="DM146" s="10">
        <f t="shared" si="175"/>
        <v>-0.40250000000000341</v>
      </c>
      <c r="DN146" s="127"/>
      <c r="DO146" s="1">
        <v>-540.18371029000002</v>
      </c>
      <c r="DP146" s="10">
        <v>475.46</v>
      </c>
      <c r="DQ146" s="10">
        <f t="shared" si="150"/>
        <v>-15.110000000000014</v>
      </c>
      <c r="DR146" s="10">
        <f t="shared" si="176"/>
        <v>-3.7775000000000034</v>
      </c>
      <c r="DS146" s="238"/>
      <c r="DT146" s="1">
        <v>-540.04294176999997</v>
      </c>
      <c r="DU146" s="10">
        <v>512.26</v>
      </c>
      <c r="DV146" s="10">
        <f t="shared" si="151"/>
        <v>21.689999999999998</v>
      </c>
      <c r="DW146" s="10">
        <f t="shared" si="177"/>
        <v>5.4224999999999994</v>
      </c>
      <c r="DX146" s="115"/>
      <c r="DY146" s="1">
        <v>-540.21798850000005</v>
      </c>
      <c r="DZ146" s="10">
        <v>489.1</v>
      </c>
      <c r="EA146" s="10">
        <f t="shared" si="152"/>
        <v>-1.4699999999999704</v>
      </c>
      <c r="EB146" s="10">
        <f t="shared" si="178"/>
        <v>-0.36749999999999261</v>
      </c>
      <c r="EC146" s="238"/>
      <c r="ED146" s="1">
        <v>-540.16680871000005</v>
      </c>
      <c r="EE146" s="10">
        <v>464.87</v>
      </c>
      <c r="EF146" s="10">
        <f t="shared" si="153"/>
        <v>-25.699999999999989</v>
      </c>
      <c r="EG146" s="10">
        <f t="shared" si="179"/>
        <v>-6.4249999999999972</v>
      </c>
      <c r="EH146" s="238"/>
      <c r="EI146" s="1">
        <v>-540.21739864000006</v>
      </c>
      <c r="EJ146" s="10">
        <v>488.74</v>
      </c>
      <c r="EK146" s="10">
        <f t="shared" si="154"/>
        <v>-1.8299999999999841</v>
      </c>
      <c r="EL146" s="10">
        <f t="shared" si="180"/>
        <v>-0.45749999999999602</v>
      </c>
      <c r="EM146" s="238"/>
      <c r="EN146" s="151"/>
      <c r="EO146" s="113"/>
      <c r="EP146" s="113"/>
      <c r="EQ146" s="113"/>
      <c r="ER146"/>
      <c r="FE146" s="103"/>
    </row>
    <row r="147" spans="1:161" x14ac:dyDescent="0.25">
      <c r="A147" t="s">
        <v>428</v>
      </c>
      <c r="B147" s="219">
        <v>3</v>
      </c>
      <c r="C147" t="s">
        <v>315</v>
      </c>
      <c r="D147">
        <v>-31.21968377</v>
      </c>
      <c r="E147">
        <v>242</v>
      </c>
      <c r="F147" s="10">
        <f t="shared" si="127"/>
        <v>-15.920000000000016</v>
      </c>
      <c r="G147" s="10">
        <f t="shared" si="155"/>
        <v>-5.306666666666672</v>
      </c>
      <c r="H147" s="116"/>
      <c r="I147">
        <v>-31.54424685</v>
      </c>
      <c r="J147">
        <v>233.62</v>
      </c>
      <c r="K147" s="10">
        <f t="shared" si="128"/>
        <v>-24.300000000000011</v>
      </c>
      <c r="L147" s="10">
        <f t="shared" si="156"/>
        <v>-8.1000000000000032</v>
      </c>
      <c r="M147" s="116"/>
      <c r="N147" s="35">
        <v>-932.93733593000002</v>
      </c>
      <c r="O147" s="10">
        <v>259.39999999999998</v>
      </c>
      <c r="P147" s="10">
        <f t="shared" si="129"/>
        <v>1.4799999999999613</v>
      </c>
      <c r="Q147" s="10">
        <f t="shared" si="130"/>
        <v>0.49333333333332047</v>
      </c>
      <c r="R147" s="115"/>
      <c r="S147" s="35">
        <v>-932.92460218999997</v>
      </c>
      <c r="T147" s="103">
        <v>259.47000000000003</v>
      </c>
      <c r="U147" s="10">
        <f t="shared" si="125"/>
        <v>1.5500000000000114</v>
      </c>
      <c r="V147" s="10">
        <f t="shared" si="126"/>
        <v>0.51666666666667049</v>
      </c>
      <c r="W147" s="127"/>
      <c r="X147">
        <v>-932.89296660000002</v>
      </c>
      <c r="Y147">
        <v>256.47000000000003</v>
      </c>
      <c r="Z147" s="10">
        <f t="shared" si="131"/>
        <v>-1.4499999999999886</v>
      </c>
      <c r="AA147" s="10">
        <f t="shared" si="157"/>
        <v>-0.48333333333332956</v>
      </c>
      <c r="AB147" s="238"/>
      <c r="AC147">
        <v>-932.83537634000004</v>
      </c>
      <c r="AD147">
        <v>257.63</v>
      </c>
      <c r="AE147" s="10">
        <f t="shared" si="132"/>
        <v>-0.29000000000002046</v>
      </c>
      <c r="AF147" s="10">
        <f t="shared" si="158"/>
        <v>-9.6666666666673493E-2</v>
      </c>
      <c r="AG147" s="116"/>
      <c r="AH147">
        <v>-935.69767693999995</v>
      </c>
      <c r="AI147">
        <v>247.89</v>
      </c>
      <c r="AJ147" s="10">
        <f t="shared" si="133"/>
        <v>-10.03000000000003</v>
      </c>
      <c r="AK147" s="10">
        <f t="shared" si="159"/>
        <v>-3.343333333333343</v>
      </c>
      <c r="AL147" s="127"/>
      <c r="AM147">
        <v>-932.89150581000001</v>
      </c>
      <c r="AN147">
        <v>248.39</v>
      </c>
      <c r="AO147" s="10">
        <f t="shared" si="134"/>
        <v>-9.5300000000000296</v>
      </c>
      <c r="AP147" s="10">
        <f t="shared" si="160"/>
        <v>-3.1766666666666765</v>
      </c>
      <c r="AQ147" s="238"/>
      <c r="AR147" s="6">
        <v>-932.88389084999994</v>
      </c>
      <c r="AS147" s="10">
        <v>247.41</v>
      </c>
      <c r="AT147" s="10">
        <f t="shared" si="135"/>
        <v>-10.510000000000019</v>
      </c>
      <c r="AU147" s="10">
        <f t="shared" si="161"/>
        <v>-3.5033333333333396</v>
      </c>
      <c r="AV147" s="127"/>
      <c r="AW147">
        <v>-932.94828600999995</v>
      </c>
      <c r="AX147">
        <v>256.14999999999998</v>
      </c>
      <c r="AY147" s="10">
        <f t="shared" si="136"/>
        <v>-1.7700000000000387</v>
      </c>
      <c r="AZ147" s="10">
        <f t="shared" si="162"/>
        <v>-0.59000000000001285</v>
      </c>
      <c r="BA147" s="238"/>
      <c r="BB147">
        <v>-932.94209703000001</v>
      </c>
      <c r="BC147">
        <v>256</v>
      </c>
      <c r="BD147" s="10">
        <f t="shared" si="137"/>
        <v>-1.9200000000000159</v>
      </c>
      <c r="BE147" s="10">
        <f t="shared" si="163"/>
        <v>-0.64000000000000534</v>
      </c>
      <c r="BF147" s="127"/>
      <c r="BG147">
        <v>-932.95393705000004</v>
      </c>
      <c r="BH147">
        <v>257.81</v>
      </c>
      <c r="BI147" s="10">
        <f t="shared" si="138"/>
        <v>-0.11000000000001364</v>
      </c>
      <c r="BJ147" s="10">
        <f t="shared" si="164"/>
        <v>-3.6666666666671212E-2</v>
      </c>
      <c r="BK147" s="127"/>
      <c r="BL147">
        <v>-932.95497014</v>
      </c>
      <c r="BM147">
        <v>257.92</v>
      </c>
      <c r="BN147" s="10">
        <f t="shared" si="139"/>
        <v>0</v>
      </c>
      <c r="BO147" s="10">
        <f t="shared" si="165"/>
        <v>0</v>
      </c>
      <c r="BP147" s="115"/>
      <c r="BQ147">
        <v>-932.67499101999999</v>
      </c>
      <c r="BR147">
        <v>253.28</v>
      </c>
      <c r="BS147" s="10">
        <f t="shared" si="140"/>
        <v>-4.6400000000000148</v>
      </c>
      <c r="BT147" s="10">
        <f t="shared" si="166"/>
        <v>-1.5466666666666715</v>
      </c>
      <c r="BU147" s="238"/>
      <c r="BV147">
        <v>-932.56853265999996</v>
      </c>
      <c r="BW147">
        <v>255</v>
      </c>
      <c r="BX147" s="10">
        <f t="shared" si="141"/>
        <v>-2.9200000000000159</v>
      </c>
      <c r="BY147" s="10">
        <f t="shared" si="167"/>
        <v>-0.9733333333333386</v>
      </c>
      <c r="BZ147" s="127"/>
      <c r="CA147">
        <v>-932.93383317999997</v>
      </c>
      <c r="CB147">
        <v>255.68</v>
      </c>
      <c r="CC147" s="10">
        <f t="shared" si="142"/>
        <v>-2.2400000000000091</v>
      </c>
      <c r="CD147" s="10">
        <f t="shared" si="168"/>
        <v>-0.7466666666666697</v>
      </c>
      <c r="CE147" s="238"/>
      <c r="CF147">
        <v>-932.91027415999997</v>
      </c>
      <c r="CG147">
        <v>253.9</v>
      </c>
      <c r="CH147" s="10">
        <f t="shared" si="143"/>
        <v>-4.0200000000000102</v>
      </c>
      <c r="CI147" s="10">
        <f t="shared" si="169"/>
        <v>-1.3400000000000034</v>
      </c>
      <c r="CJ147" s="127"/>
      <c r="CK147">
        <v>-932.95566565000001</v>
      </c>
      <c r="CL147">
        <v>257.22000000000003</v>
      </c>
      <c r="CM147" s="10">
        <f t="shared" si="144"/>
        <v>-0.69999999999998863</v>
      </c>
      <c r="CN147" s="10">
        <f t="shared" si="170"/>
        <v>-0.23333333333332953</v>
      </c>
      <c r="CO147" s="127"/>
      <c r="CP147">
        <v>-932.91942466</v>
      </c>
      <c r="CQ147">
        <v>255.88</v>
      </c>
      <c r="CR147" s="10">
        <f t="shared" si="145"/>
        <v>-2.0400000000000205</v>
      </c>
      <c r="CS147" s="10">
        <f t="shared" si="171"/>
        <v>-0.68000000000000682</v>
      </c>
      <c r="CT147" s="238"/>
      <c r="CU147">
        <v>-932.88599611999996</v>
      </c>
      <c r="CV147">
        <v>254.17</v>
      </c>
      <c r="CW147" s="10">
        <f t="shared" si="146"/>
        <v>-3.7500000000000284</v>
      </c>
      <c r="CX147" s="10">
        <f t="shared" si="172"/>
        <v>-1.2500000000000095</v>
      </c>
      <c r="CY147" s="127"/>
      <c r="CZ147">
        <v>-932.94879364999997</v>
      </c>
      <c r="DA147">
        <v>257.17</v>
      </c>
      <c r="DB147" s="10">
        <f t="shared" si="147"/>
        <v>-0.75</v>
      </c>
      <c r="DC147" s="10">
        <f t="shared" si="173"/>
        <v>-0.25</v>
      </c>
      <c r="DD147" s="238"/>
      <c r="DE147">
        <v>-932.93174561000001</v>
      </c>
      <c r="DF147">
        <v>257.19</v>
      </c>
      <c r="DG147" s="10">
        <f t="shared" si="148"/>
        <v>-0.73000000000001819</v>
      </c>
      <c r="DH147" s="10">
        <f t="shared" si="174"/>
        <v>-0.2433333333333394</v>
      </c>
      <c r="DI147" s="127"/>
      <c r="DJ147">
        <v>-932.94148725000002</v>
      </c>
      <c r="DK147">
        <v>257.8</v>
      </c>
      <c r="DL147" s="10">
        <f t="shared" si="149"/>
        <v>-0.12000000000000455</v>
      </c>
      <c r="DM147" s="10">
        <f t="shared" si="175"/>
        <v>-4.0000000000001514E-2</v>
      </c>
      <c r="DN147" s="127"/>
      <c r="DO147" s="1">
        <v>-932.93864097000005</v>
      </c>
      <c r="DP147" s="10">
        <v>251.61</v>
      </c>
      <c r="DQ147" s="10">
        <f t="shared" si="150"/>
        <v>-6.3100000000000023</v>
      </c>
      <c r="DR147" s="10">
        <f t="shared" si="176"/>
        <v>-2.1033333333333339</v>
      </c>
      <c r="DS147" s="238"/>
      <c r="DT147" s="1">
        <v>-932.91713014000004</v>
      </c>
      <c r="DU147" s="10">
        <v>252.04</v>
      </c>
      <c r="DV147" s="10">
        <f t="shared" si="151"/>
        <v>-5.8800000000000239</v>
      </c>
      <c r="DW147" s="10">
        <f t="shared" si="177"/>
        <v>-1.960000000000008</v>
      </c>
      <c r="DX147" s="115"/>
      <c r="DY147" s="1">
        <v>-932.95362872999999</v>
      </c>
      <c r="DZ147" s="10">
        <v>256.98</v>
      </c>
      <c r="EA147" s="10">
        <f t="shared" si="152"/>
        <v>-0.93999999999999773</v>
      </c>
      <c r="EB147" s="10">
        <f t="shared" si="178"/>
        <v>-0.31333333333333258</v>
      </c>
      <c r="EC147" s="238"/>
      <c r="ED147" s="1">
        <v>-932.93779092</v>
      </c>
      <c r="EE147" s="10">
        <v>251.1</v>
      </c>
      <c r="EF147" s="10">
        <f t="shared" si="153"/>
        <v>-6.8200000000000216</v>
      </c>
      <c r="EG147" s="10">
        <f t="shared" si="179"/>
        <v>-2.2733333333333405</v>
      </c>
      <c r="EH147" s="238"/>
      <c r="EI147" s="1">
        <v>-932.95311471000002</v>
      </c>
      <c r="EJ147" s="10">
        <v>256.68</v>
      </c>
      <c r="EK147" s="10">
        <f t="shared" si="154"/>
        <v>-1.2400000000000091</v>
      </c>
      <c r="EL147" s="10">
        <f t="shared" si="180"/>
        <v>-0.41333333333333638</v>
      </c>
      <c r="EM147" s="238"/>
      <c r="EN147" s="151"/>
      <c r="EO147" s="113"/>
      <c r="EP147" s="113"/>
      <c r="EQ147" s="113"/>
      <c r="ER147"/>
      <c r="FE147" s="103"/>
    </row>
    <row r="148" spans="1:161" x14ac:dyDescent="0.25">
      <c r="A148" t="s">
        <v>427</v>
      </c>
      <c r="B148" s="219">
        <v>2</v>
      </c>
      <c r="C148" t="s">
        <v>316</v>
      </c>
      <c r="D148">
        <v>-11.270262069999999</v>
      </c>
      <c r="E148">
        <v>92.8</v>
      </c>
      <c r="F148" s="10">
        <f t="shared" si="127"/>
        <v>-13.450000000000003</v>
      </c>
      <c r="G148" s="10">
        <f t="shared" si="155"/>
        <v>-6.7250000000000014</v>
      </c>
      <c r="H148" s="116"/>
      <c r="I148">
        <v>-11.372205080000001</v>
      </c>
      <c r="J148">
        <v>91.93</v>
      </c>
      <c r="K148" s="10">
        <f t="shared" si="128"/>
        <v>-14.319999999999993</v>
      </c>
      <c r="L148" s="10">
        <f t="shared" si="156"/>
        <v>-7.1599999999999966</v>
      </c>
      <c r="M148" s="116"/>
      <c r="N148" s="35">
        <v>-411.74509668000002</v>
      </c>
      <c r="O148" s="10">
        <v>106.74</v>
      </c>
      <c r="P148" s="10">
        <f t="shared" si="129"/>
        <v>0.48999999999999488</v>
      </c>
      <c r="Q148" s="10">
        <f t="shared" si="130"/>
        <v>0.24499999999999744</v>
      </c>
      <c r="R148" s="115"/>
      <c r="S148" s="35">
        <v>-411.73866659999999</v>
      </c>
      <c r="T148" s="103">
        <v>106.76</v>
      </c>
      <c r="U148" s="10">
        <f t="shared" si="125"/>
        <v>0.51000000000000512</v>
      </c>
      <c r="V148" s="10">
        <f t="shared" si="126"/>
        <v>0.25500000000000256</v>
      </c>
      <c r="W148" s="127"/>
      <c r="X148">
        <v>-411.72454269000002</v>
      </c>
      <c r="Y148">
        <v>105.57</v>
      </c>
      <c r="Z148" s="10">
        <f t="shared" si="131"/>
        <v>-0.68000000000000682</v>
      </c>
      <c r="AA148" s="10">
        <f t="shared" si="157"/>
        <v>-0.34000000000000341</v>
      </c>
      <c r="AB148" s="238"/>
      <c r="AC148">
        <v>-411.69369687</v>
      </c>
      <c r="AD148">
        <v>104.54</v>
      </c>
      <c r="AE148" s="10">
        <f t="shared" si="132"/>
        <v>-1.7099999999999937</v>
      </c>
      <c r="AF148" s="10">
        <f t="shared" si="158"/>
        <v>-0.85499999999999687</v>
      </c>
      <c r="AG148" s="116"/>
      <c r="AH148">
        <v>-412.79472493999998</v>
      </c>
      <c r="AI148">
        <v>98.23</v>
      </c>
      <c r="AJ148" s="10">
        <f t="shared" si="133"/>
        <v>-8.019999999999996</v>
      </c>
      <c r="AK148" s="10">
        <f t="shared" si="159"/>
        <v>-4.009999999999998</v>
      </c>
      <c r="AL148" s="127"/>
      <c r="AM148">
        <v>-411.71706053999998</v>
      </c>
      <c r="AN148">
        <v>98.52</v>
      </c>
      <c r="AO148" s="10">
        <f t="shared" si="134"/>
        <v>-7.730000000000004</v>
      </c>
      <c r="AP148" s="10">
        <f t="shared" si="160"/>
        <v>-3.865000000000002</v>
      </c>
      <c r="AQ148" s="238"/>
      <c r="AR148" s="6">
        <v>-411.71260652000001</v>
      </c>
      <c r="AS148" s="10">
        <v>98.06</v>
      </c>
      <c r="AT148" s="10">
        <f t="shared" si="135"/>
        <v>-8.1899999999999977</v>
      </c>
      <c r="AU148" s="10">
        <f t="shared" si="161"/>
        <v>-4.0949999999999989</v>
      </c>
      <c r="AV148" s="127"/>
      <c r="AW148">
        <v>-411.74901175000002</v>
      </c>
      <c r="AX148">
        <v>104.67</v>
      </c>
      <c r="AY148" s="10">
        <f t="shared" si="136"/>
        <v>-1.5799999999999983</v>
      </c>
      <c r="AZ148" s="10">
        <f t="shared" si="162"/>
        <v>-0.78999999999999915</v>
      </c>
      <c r="BA148" s="238"/>
      <c r="BB148">
        <v>-411.74559756999997</v>
      </c>
      <c r="BC148">
        <v>104.77</v>
      </c>
      <c r="BD148" s="10">
        <f t="shared" si="137"/>
        <v>-1.480000000000004</v>
      </c>
      <c r="BE148" s="10">
        <f t="shared" si="163"/>
        <v>-0.74000000000000199</v>
      </c>
      <c r="BF148" s="127"/>
      <c r="BG148">
        <v>-411.75262200999998</v>
      </c>
      <c r="BH148">
        <v>106.09</v>
      </c>
      <c r="BI148" s="10">
        <f t="shared" si="138"/>
        <v>-0.15999999999999659</v>
      </c>
      <c r="BJ148" s="10">
        <f t="shared" si="164"/>
        <v>-7.9999999999998295E-2</v>
      </c>
      <c r="BK148" s="127"/>
      <c r="BL148">
        <v>-411.75326440999999</v>
      </c>
      <c r="BM148">
        <v>106.25</v>
      </c>
      <c r="BN148" s="10">
        <f t="shared" si="139"/>
        <v>0</v>
      </c>
      <c r="BO148" s="10">
        <f t="shared" si="165"/>
        <v>0</v>
      </c>
      <c r="BP148" s="115"/>
      <c r="BQ148">
        <v>-411.62776048000001</v>
      </c>
      <c r="BR148">
        <v>104.32</v>
      </c>
      <c r="BS148" s="10">
        <f t="shared" si="140"/>
        <v>-1.9300000000000068</v>
      </c>
      <c r="BT148" s="10">
        <f t="shared" si="166"/>
        <v>-0.96500000000000341</v>
      </c>
      <c r="BU148" s="238"/>
      <c r="BV148">
        <v>-411.57553820999999</v>
      </c>
      <c r="BW148">
        <v>104.04</v>
      </c>
      <c r="BX148" s="10">
        <f t="shared" si="141"/>
        <v>-2.2099999999999937</v>
      </c>
      <c r="BY148" s="10">
        <f t="shared" si="167"/>
        <v>-1.1049999999999969</v>
      </c>
      <c r="BZ148" s="127"/>
      <c r="CA148">
        <v>-411.74372017000002</v>
      </c>
      <c r="CB148">
        <v>105.11</v>
      </c>
      <c r="CC148" s="10">
        <f t="shared" si="142"/>
        <v>-1.1400000000000006</v>
      </c>
      <c r="CD148" s="10">
        <f t="shared" si="168"/>
        <v>-0.57000000000000028</v>
      </c>
      <c r="CE148" s="238"/>
      <c r="CF148">
        <v>-411.73132392999997</v>
      </c>
      <c r="CG148">
        <v>103.63</v>
      </c>
      <c r="CH148" s="10">
        <f t="shared" si="143"/>
        <v>-2.6200000000000045</v>
      </c>
      <c r="CI148" s="10">
        <f t="shared" si="169"/>
        <v>-1.3100000000000023</v>
      </c>
      <c r="CJ148" s="127"/>
      <c r="CK148">
        <v>-411.7537494</v>
      </c>
      <c r="CL148">
        <v>105.76</v>
      </c>
      <c r="CM148" s="10">
        <f t="shared" si="144"/>
        <v>-0.48999999999999488</v>
      </c>
      <c r="CN148" s="10">
        <f t="shared" si="170"/>
        <v>-0.24499999999999744</v>
      </c>
      <c r="CO148" s="127"/>
      <c r="CP148">
        <v>-411.73717190999997</v>
      </c>
      <c r="CQ148">
        <v>104.92</v>
      </c>
      <c r="CR148" s="10">
        <f t="shared" si="145"/>
        <v>-1.3299999999999983</v>
      </c>
      <c r="CS148" s="10">
        <f t="shared" si="171"/>
        <v>-0.66499999999999915</v>
      </c>
      <c r="CT148" s="238"/>
      <c r="CU148">
        <v>-411.71729837999999</v>
      </c>
      <c r="CV148">
        <v>102.41</v>
      </c>
      <c r="CW148" s="10">
        <f t="shared" si="146"/>
        <v>-3.8400000000000034</v>
      </c>
      <c r="CX148" s="10">
        <f t="shared" si="172"/>
        <v>-1.9200000000000017</v>
      </c>
      <c r="CY148" s="127"/>
      <c r="CZ148">
        <v>-411.75020341999999</v>
      </c>
      <c r="DA148">
        <v>105.57</v>
      </c>
      <c r="DB148" s="10">
        <f t="shared" si="147"/>
        <v>-0.68000000000000682</v>
      </c>
      <c r="DC148" s="10">
        <f t="shared" si="173"/>
        <v>-0.34000000000000341</v>
      </c>
      <c r="DD148" s="238"/>
      <c r="DE148">
        <v>-411.74110680000001</v>
      </c>
      <c r="DF148">
        <v>105.43</v>
      </c>
      <c r="DG148" s="10">
        <f t="shared" si="148"/>
        <v>-0.81999999999999318</v>
      </c>
      <c r="DH148" s="10">
        <f t="shared" si="174"/>
        <v>-0.40999999999999659</v>
      </c>
      <c r="DI148" s="127"/>
      <c r="DJ148">
        <v>-411.74621714</v>
      </c>
      <c r="DK148">
        <v>106.15</v>
      </c>
      <c r="DL148" s="10">
        <f t="shared" si="149"/>
        <v>-9.9999999999994316E-2</v>
      </c>
      <c r="DM148" s="10">
        <f t="shared" si="175"/>
        <v>-4.9999999999997158E-2</v>
      </c>
      <c r="DN148" s="127"/>
      <c r="DO148" s="1">
        <v>-411.74201195000001</v>
      </c>
      <c r="DP148" s="10">
        <v>102.31</v>
      </c>
      <c r="DQ148" s="10">
        <f t="shared" si="150"/>
        <v>-3.9399999999999977</v>
      </c>
      <c r="DR148" s="10">
        <f t="shared" si="176"/>
        <v>-1.9699999999999989</v>
      </c>
      <c r="DS148" s="238"/>
      <c r="DT148" s="1">
        <v>-411.72670181000001</v>
      </c>
      <c r="DU148" s="10">
        <v>101.16</v>
      </c>
      <c r="DV148" s="10">
        <f t="shared" si="151"/>
        <v>-5.0900000000000034</v>
      </c>
      <c r="DW148" s="10">
        <f t="shared" si="177"/>
        <v>-2.5450000000000017</v>
      </c>
      <c r="DX148" s="115"/>
      <c r="DY148" s="1">
        <v>-411.75128997000002</v>
      </c>
      <c r="DZ148" s="10">
        <v>105.35</v>
      </c>
      <c r="EA148" s="10">
        <f t="shared" si="152"/>
        <v>-0.90000000000000568</v>
      </c>
      <c r="EB148" s="10">
        <f t="shared" si="178"/>
        <v>-0.45000000000000284</v>
      </c>
      <c r="EC148" s="238"/>
      <c r="ED148" s="1">
        <v>-411.74163935000001</v>
      </c>
      <c r="EE148" s="10">
        <v>102.11</v>
      </c>
      <c r="EF148" s="10">
        <f t="shared" si="153"/>
        <v>-4.1400000000000006</v>
      </c>
      <c r="EG148" s="10">
        <f t="shared" si="179"/>
        <v>-2.0700000000000003</v>
      </c>
      <c r="EH148" s="238"/>
      <c r="EI148" s="1">
        <v>-411.75062909000002</v>
      </c>
      <c r="EJ148" s="10">
        <v>104.96</v>
      </c>
      <c r="EK148" s="10">
        <f t="shared" si="154"/>
        <v>-1.2900000000000063</v>
      </c>
      <c r="EL148" s="10">
        <f t="shared" si="180"/>
        <v>-0.64500000000000313</v>
      </c>
      <c r="EM148" s="238"/>
      <c r="EN148" s="151"/>
      <c r="EO148" s="113"/>
      <c r="EP148" s="113"/>
      <c r="EQ148" s="113"/>
      <c r="ER148"/>
      <c r="FE148" s="103"/>
    </row>
    <row r="149" spans="1:161" x14ac:dyDescent="0.25">
      <c r="A149" t="s">
        <v>427</v>
      </c>
      <c r="B149" s="219">
        <v>5</v>
      </c>
      <c r="C149" t="s">
        <v>317</v>
      </c>
      <c r="D149">
        <v>-22.80968275</v>
      </c>
      <c r="E149">
        <v>371.54</v>
      </c>
      <c r="F149" s="10">
        <f t="shared" si="127"/>
        <v>-33.649999999999977</v>
      </c>
      <c r="G149" s="10">
        <f t="shared" si="155"/>
        <v>-6.7299999999999951</v>
      </c>
      <c r="H149" s="116"/>
      <c r="I149">
        <v>-23.018578860000002</v>
      </c>
      <c r="J149">
        <v>372.76</v>
      </c>
      <c r="K149" s="10">
        <f t="shared" si="128"/>
        <v>-32.430000000000007</v>
      </c>
      <c r="L149" s="10">
        <f t="shared" si="156"/>
        <v>-6.4860000000000015</v>
      </c>
      <c r="M149" s="116"/>
      <c r="N149" s="35">
        <v>-810.26992316999997</v>
      </c>
      <c r="O149" s="10">
        <v>406.12</v>
      </c>
      <c r="P149" s="10">
        <f t="shared" si="129"/>
        <v>0.93000000000000682</v>
      </c>
      <c r="Q149" s="10">
        <f t="shared" si="130"/>
        <v>0.18600000000000136</v>
      </c>
      <c r="R149" s="115"/>
      <c r="S149" s="35">
        <v>-810.25882066999998</v>
      </c>
      <c r="T149" s="103">
        <v>406.34</v>
      </c>
      <c r="U149" s="10">
        <f t="shared" si="125"/>
        <v>1.1499999999999773</v>
      </c>
      <c r="V149" s="10">
        <f t="shared" si="126"/>
        <v>0.22999999999999546</v>
      </c>
      <c r="W149" s="127"/>
      <c r="X149">
        <v>-810.22217036999996</v>
      </c>
      <c r="Y149">
        <v>401.02</v>
      </c>
      <c r="Z149" s="10">
        <f t="shared" si="131"/>
        <v>-4.1700000000000159</v>
      </c>
      <c r="AA149" s="10">
        <f t="shared" si="157"/>
        <v>-0.83400000000000318</v>
      </c>
      <c r="AB149" s="238"/>
      <c r="AC149">
        <v>-810.16904237000006</v>
      </c>
      <c r="AD149">
        <v>402.11</v>
      </c>
      <c r="AE149" s="10">
        <f t="shared" si="132"/>
        <v>-3.0799999999999841</v>
      </c>
      <c r="AF149" s="10">
        <f t="shared" si="158"/>
        <v>-0.61599999999999677</v>
      </c>
      <c r="AG149" s="116"/>
      <c r="AH149">
        <v>-812.37519996000003</v>
      </c>
      <c r="AI149">
        <v>391.83</v>
      </c>
      <c r="AJ149" s="10">
        <f t="shared" si="133"/>
        <v>-13.360000000000014</v>
      </c>
      <c r="AK149" s="10">
        <f t="shared" si="159"/>
        <v>-2.6720000000000028</v>
      </c>
      <c r="AL149" s="127"/>
      <c r="AM149">
        <v>-810.22262737000005</v>
      </c>
      <c r="AN149">
        <v>392.63</v>
      </c>
      <c r="AO149" s="10">
        <f t="shared" si="134"/>
        <v>-12.560000000000002</v>
      </c>
      <c r="AP149" s="10">
        <f t="shared" si="160"/>
        <v>-2.5120000000000005</v>
      </c>
      <c r="AQ149" s="238"/>
      <c r="AR149" s="6">
        <v>-810.21487529000001</v>
      </c>
      <c r="AS149" s="10">
        <v>391.7</v>
      </c>
      <c r="AT149" s="10">
        <f t="shared" si="135"/>
        <v>-13.490000000000009</v>
      </c>
      <c r="AU149" s="10">
        <f t="shared" si="161"/>
        <v>-2.6980000000000017</v>
      </c>
      <c r="AV149" s="127"/>
      <c r="AW149">
        <v>-810.27877204000004</v>
      </c>
      <c r="AX149">
        <v>402.66</v>
      </c>
      <c r="AY149" s="10">
        <f t="shared" si="136"/>
        <v>-2.5299999999999727</v>
      </c>
      <c r="AZ149" s="10">
        <f t="shared" si="162"/>
        <v>-0.50599999999999457</v>
      </c>
      <c r="BA149" s="238"/>
      <c r="BB149">
        <v>-810.27296777000004</v>
      </c>
      <c r="BC149">
        <v>402.71</v>
      </c>
      <c r="BD149" s="10">
        <f t="shared" si="137"/>
        <v>-2.4800000000000182</v>
      </c>
      <c r="BE149" s="10">
        <f t="shared" si="163"/>
        <v>-0.49600000000000366</v>
      </c>
      <c r="BF149" s="127"/>
      <c r="BG149">
        <v>-810.28492127000004</v>
      </c>
      <c r="BH149">
        <v>405.02</v>
      </c>
      <c r="BI149" s="10">
        <f t="shared" si="138"/>
        <v>-0.17000000000001592</v>
      </c>
      <c r="BJ149" s="10">
        <f t="shared" si="164"/>
        <v>-3.400000000000318E-2</v>
      </c>
      <c r="BK149" s="127"/>
      <c r="BL149">
        <v>-810.28595737000001</v>
      </c>
      <c r="BM149">
        <v>405.19</v>
      </c>
      <c r="BN149" s="10">
        <f t="shared" si="139"/>
        <v>0</v>
      </c>
      <c r="BO149" s="10">
        <f t="shared" si="165"/>
        <v>0</v>
      </c>
      <c r="BP149" s="115"/>
      <c r="BQ149">
        <v>-810.03816336</v>
      </c>
      <c r="BR149">
        <v>399.21</v>
      </c>
      <c r="BS149" s="10">
        <f t="shared" si="140"/>
        <v>-5.9800000000000182</v>
      </c>
      <c r="BT149" s="10">
        <f t="shared" si="166"/>
        <v>-1.1960000000000037</v>
      </c>
      <c r="BU149" s="238"/>
      <c r="BV149">
        <v>-809.94746291000001</v>
      </c>
      <c r="BW149">
        <v>400.99</v>
      </c>
      <c r="BX149" s="10">
        <f t="shared" si="141"/>
        <v>-4.1999999999999886</v>
      </c>
      <c r="BY149" s="10">
        <f t="shared" si="167"/>
        <v>-0.83999999999999775</v>
      </c>
      <c r="BZ149" s="127"/>
      <c r="CA149">
        <v>-810.26609813000005</v>
      </c>
      <c r="CB149">
        <v>402.62</v>
      </c>
      <c r="CC149" s="10">
        <f t="shared" si="142"/>
        <v>-2.5699999999999932</v>
      </c>
      <c r="CD149" s="10">
        <f t="shared" si="168"/>
        <v>-0.51399999999999868</v>
      </c>
      <c r="CE149" s="238"/>
      <c r="CF149">
        <v>-810.24594105999995</v>
      </c>
      <c r="CG149">
        <v>401.82</v>
      </c>
      <c r="CH149" s="10">
        <f t="shared" si="143"/>
        <v>-3.3700000000000045</v>
      </c>
      <c r="CI149" s="10">
        <f t="shared" si="169"/>
        <v>-0.67400000000000093</v>
      </c>
      <c r="CJ149" s="127"/>
      <c r="CK149">
        <v>-810.28744107</v>
      </c>
      <c r="CL149">
        <v>404.58</v>
      </c>
      <c r="CM149" s="10">
        <f t="shared" si="144"/>
        <v>-0.61000000000001364</v>
      </c>
      <c r="CN149" s="10">
        <f t="shared" si="170"/>
        <v>-0.12200000000000273</v>
      </c>
      <c r="CO149" s="127"/>
      <c r="CP149">
        <v>-810.24910953000006</v>
      </c>
      <c r="CQ149">
        <v>400.28</v>
      </c>
      <c r="CR149" s="10">
        <f t="shared" si="145"/>
        <v>-4.910000000000025</v>
      </c>
      <c r="CS149" s="10">
        <f t="shared" si="171"/>
        <v>-0.98200000000000498</v>
      </c>
      <c r="CT149" s="238"/>
      <c r="CU149">
        <v>-810.21703237999998</v>
      </c>
      <c r="CV149">
        <v>398.53</v>
      </c>
      <c r="CW149" s="10">
        <f t="shared" si="146"/>
        <v>-6.660000000000025</v>
      </c>
      <c r="CX149" s="10">
        <f t="shared" si="172"/>
        <v>-1.332000000000005</v>
      </c>
      <c r="CY149" s="127"/>
      <c r="CZ149">
        <v>-810.27838967000002</v>
      </c>
      <c r="DA149">
        <v>403.2</v>
      </c>
      <c r="DB149" s="10">
        <f t="shared" si="147"/>
        <v>-1.9900000000000091</v>
      </c>
      <c r="DC149" s="10">
        <f t="shared" si="173"/>
        <v>-0.3980000000000018</v>
      </c>
      <c r="DD149" s="238"/>
      <c r="DE149">
        <v>-810.26179076000005</v>
      </c>
      <c r="DF149">
        <v>403.43</v>
      </c>
      <c r="DG149" s="10">
        <f t="shared" si="148"/>
        <v>-1.7599999999999909</v>
      </c>
      <c r="DH149" s="10">
        <f t="shared" si="174"/>
        <v>-0.3519999999999982</v>
      </c>
      <c r="DI149" s="127"/>
      <c r="DJ149">
        <v>-810.27143359000002</v>
      </c>
      <c r="DK149">
        <v>404.42</v>
      </c>
      <c r="DL149" s="10">
        <f t="shared" si="149"/>
        <v>-0.76999999999998181</v>
      </c>
      <c r="DM149" s="10">
        <f t="shared" si="175"/>
        <v>-0.15399999999999636</v>
      </c>
      <c r="DN149" s="127"/>
      <c r="DO149" s="1">
        <v>-810.26404534999995</v>
      </c>
      <c r="DP149" s="10">
        <v>396.55</v>
      </c>
      <c r="DQ149" s="10">
        <f t="shared" si="150"/>
        <v>-8.6399999999999864</v>
      </c>
      <c r="DR149" s="10">
        <f t="shared" si="176"/>
        <v>-1.7279999999999973</v>
      </c>
      <c r="DS149" s="238"/>
      <c r="DT149" s="1">
        <v>-810.22862619</v>
      </c>
      <c r="DU149" s="10">
        <v>398.46</v>
      </c>
      <c r="DV149" s="10">
        <f t="shared" si="151"/>
        <v>-6.7300000000000182</v>
      </c>
      <c r="DW149" s="10">
        <f t="shared" si="177"/>
        <v>-1.3460000000000036</v>
      </c>
      <c r="DX149" s="115"/>
      <c r="DY149" s="1">
        <v>-810.28372107999996</v>
      </c>
      <c r="DZ149" s="10">
        <v>404.06</v>
      </c>
      <c r="EA149" s="10">
        <f t="shared" si="152"/>
        <v>-1.1299999999999955</v>
      </c>
      <c r="EB149" s="10">
        <f t="shared" si="178"/>
        <v>-0.22599999999999909</v>
      </c>
      <c r="EC149" s="238"/>
      <c r="ED149" s="1">
        <v>-810.26235725000004</v>
      </c>
      <c r="EE149" s="10">
        <v>395.55</v>
      </c>
      <c r="EF149" s="10">
        <f t="shared" si="153"/>
        <v>-9.6399999999999864</v>
      </c>
      <c r="EG149" s="10">
        <f t="shared" si="179"/>
        <v>-1.9279999999999973</v>
      </c>
      <c r="EH149" s="238"/>
      <c r="EI149" s="1">
        <v>-810.28293206000001</v>
      </c>
      <c r="EJ149" s="10">
        <v>403.62</v>
      </c>
      <c r="EK149" s="10">
        <f t="shared" si="154"/>
        <v>-1.5699999999999932</v>
      </c>
      <c r="EL149" s="10">
        <f t="shared" si="180"/>
        <v>-0.31399999999999861</v>
      </c>
      <c r="EM149" s="238"/>
      <c r="EN149" s="151"/>
      <c r="EO149" s="113"/>
      <c r="EP149" s="113"/>
      <c r="EQ149" s="113"/>
      <c r="ER149"/>
      <c r="FE149" s="103"/>
    </row>
    <row r="150" spans="1:161" x14ac:dyDescent="0.25">
      <c r="A150" t="s">
        <v>429</v>
      </c>
      <c r="B150" s="219">
        <v>3</v>
      </c>
      <c r="C150" t="s">
        <v>318</v>
      </c>
      <c r="D150">
        <v>-8.8551757099999993</v>
      </c>
      <c r="E150">
        <v>163.29</v>
      </c>
      <c r="F150" s="10">
        <f t="shared" si="127"/>
        <v>-15.5</v>
      </c>
      <c r="G150" s="10">
        <f t="shared" si="155"/>
        <v>-5.166666666666667</v>
      </c>
      <c r="H150" s="116"/>
      <c r="I150">
        <v>-8.2303516499999994</v>
      </c>
      <c r="J150">
        <v>143.62</v>
      </c>
      <c r="K150" s="10">
        <f t="shared" si="128"/>
        <v>-35.169999999999987</v>
      </c>
      <c r="L150" s="10">
        <f t="shared" si="156"/>
        <v>-11.723333333333329</v>
      </c>
      <c r="M150" s="116"/>
      <c r="N150" s="35">
        <v>-591.79258042000004</v>
      </c>
      <c r="O150" s="10">
        <v>178.44</v>
      </c>
      <c r="P150" s="10">
        <f t="shared" si="129"/>
        <v>-0.34999999999999432</v>
      </c>
      <c r="Q150" s="10">
        <f t="shared" si="130"/>
        <v>-0.11666666666666477</v>
      </c>
      <c r="R150" s="115"/>
      <c r="S150" s="35">
        <v>-591.78360938000003</v>
      </c>
      <c r="T150" s="103">
        <v>178.75</v>
      </c>
      <c r="U150" s="10">
        <f t="shared" si="125"/>
        <v>-3.9999999999992042E-2</v>
      </c>
      <c r="V150" s="10">
        <f t="shared" si="126"/>
        <v>-1.333333333333068E-2</v>
      </c>
      <c r="W150" s="127"/>
      <c r="X150">
        <v>-591.75836469000001</v>
      </c>
      <c r="Y150">
        <v>175.59</v>
      </c>
      <c r="Z150" s="10">
        <f t="shared" si="131"/>
        <v>-3.1999999999999886</v>
      </c>
      <c r="AA150" s="10">
        <f t="shared" si="157"/>
        <v>-1.0666666666666629</v>
      </c>
      <c r="AB150" s="238"/>
      <c r="AC150">
        <v>-591.71480199999996</v>
      </c>
      <c r="AD150">
        <v>175.47</v>
      </c>
      <c r="AE150" s="10">
        <f t="shared" si="132"/>
        <v>-3.3199999999999932</v>
      </c>
      <c r="AF150" s="10">
        <f t="shared" si="158"/>
        <v>-1.1066666666666645</v>
      </c>
      <c r="AG150" s="116"/>
      <c r="AH150">
        <v>-592.96266391999995</v>
      </c>
      <c r="AI150">
        <v>170.51</v>
      </c>
      <c r="AJ150" s="10">
        <f t="shared" si="133"/>
        <v>-8.2800000000000011</v>
      </c>
      <c r="AK150" s="10">
        <f t="shared" si="159"/>
        <v>-2.7600000000000002</v>
      </c>
      <c r="AL150" s="127"/>
      <c r="AM150">
        <v>-591.76261634000002</v>
      </c>
      <c r="AN150">
        <v>171.05</v>
      </c>
      <c r="AO150" s="10">
        <f t="shared" si="134"/>
        <v>-7.7399999999999807</v>
      </c>
      <c r="AP150" s="10">
        <f t="shared" si="160"/>
        <v>-2.5799999999999934</v>
      </c>
      <c r="AQ150" s="238"/>
      <c r="AR150" s="6">
        <v>-591.75610036</v>
      </c>
      <c r="AS150" s="10">
        <v>170.58</v>
      </c>
      <c r="AT150" s="10">
        <f t="shared" si="135"/>
        <v>-8.2099999999999795</v>
      </c>
      <c r="AU150" s="10">
        <f t="shared" si="161"/>
        <v>-2.7366666666666597</v>
      </c>
      <c r="AV150" s="127"/>
      <c r="AW150">
        <v>-591.79872481999996</v>
      </c>
      <c r="AX150">
        <v>177.03</v>
      </c>
      <c r="AY150" s="10">
        <f t="shared" si="136"/>
        <v>-1.7599999999999909</v>
      </c>
      <c r="AZ150" s="10">
        <f t="shared" si="162"/>
        <v>-0.58666666666666367</v>
      </c>
      <c r="BA150" s="238"/>
      <c r="BB150">
        <v>-591.79319446</v>
      </c>
      <c r="BC150">
        <v>177.01</v>
      </c>
      <c r="BD150" s="10">
        <f t="shared" si="137"/>
        <v>-1.7800000000000011</v>
      </c>
      <c r="BE150" s="10">
        <f t="shared" si="163"/>
        <v>-0.59333333333333371</v>
      </c>
      <c r="BF150" s="127"/>
      <c r="BG150">
        <v>-591.80207403999998</v>
      </c>
      <c r="BH150">
        <v>178.59</v>
      </c>
      <c r="BI150" s="10">
        <f t="shared" si="138"/>
        <v>-0.19999999999998863</v>
      </c>
      <c r="BJ150" s="10">
        <f t="shared" si="164"/>
        <v>-6.6666666666662877E-2</v>
      </c>
      <c r="BK150" s="127"/>
      <c r="BL150">
        <v>-591.80279713000004</v>
      </c>
      <c r="BM150">
        <v>178.79</v>
      </c>
      <c r="BN150" s="10">
        <f t="shared" si="139"/>
        <v>0</v>
      </c>
      <c r="BO150" s="10">
        <f t="shared" si="165"/>
        <v>0</v>
      </c>
      <c r="BP150" s="115"/>
      <c r="BQ150">
        <v>-591.62156915000003</v>
      </c>
      <c r="BR150">
        <v>175.24</v>
      </c>
      <c r="BS150" s="10">
        <f t="shared" si="140"/>
        <v>-3.5499999999999829</v>
      </c>
      <c r="BT150" s="10">
        <f t="shared" si="166"/>
        <v>-1.1833333333333276</v>
      </c>
      <c r="BU150" s="238"/>
      <c r="BV150">
        <v>-591.55509067000003</v>
      </c>
      <c r="BW150">
        <v>176.59</v>
      </c>
      <c r="BX150" s="10">
        <f t="shared" si="141"/>
        <v>-2.1999999999999886</v>
      </c>
      <c r="BY150" s="10">
        <f t="shared" si="167"/>
        <v>-0.73333333333332951</v>
      </c>
      <c r="BZ150" s="127"/>
      <c r="CA150">
        <v>-591.79030055999999</v>
      </c>
      <c r="CB150">
        <v>177.79</v>
      </c>
      <c r="CC150" s="10">
        <f t="shared" si="142"/>
        <v>-1</v>
      </c>
      <c r="CD150" s="10">
        <f t="shared" si="168"/>
        <v>-0.33333333333333331</v>
      </c>
      <c r="CE150" s="238"/>
      <c r="CF150">
        <v>-591.77400124999997</v>
      </c>
      <c r="CG150">
        <v>177.74</v>
      </c>
      <c r="CH150" s="10">
        <f t="shared" si="143"/>
        <v>-1.0499999999999829</v>
      </c>
      <c r="CI150" s="10">
        <f t="shared" si="169"/>
        <v>-0.34999999999999432</v>
      </c>
      <c r="CJ150" s="127"/>
      <c r="CK150">
        <v>-591.80406216999995</v>
      </c>
      <c r="CL150">
        <v>178.51</v>
      </c>
      <c r="CM150" s="10">
        <f t="shared" si="144"/>
        <v>-0.28000000000000114</v>
      </c>
      <c r="CN150" s="10">
        <f t="shared" si="170"/>
        <v>-9.3333333333333712E-2</v>
      </c>
      <c r="CO150" s="127"/>
      <c r="CP150">
        <v>-591.78102271</v>
      </c>
      <c r="CQ150">
        <v>174.58</v>
      </c>
      <c r="CR150" s="10">
        <f t="shared" si="145"/>
        <v>-4.2099999999999795</v>
      </c>
      <c r="CS150" s="10">
        <f t="shared" si="171"/>
        <v>-1.4033333333333264</v>
      </c>
      <c r="CT150" s="238"/>
      <c r="CU150">
        <v>-591.75266803</v>
      </c>
      <c r="CV150">
        <v>173.38</v>
      </c>
      <c r="CW150" s="10">
        <f t="shared" si="146"/>
        <v>-5.4099999999999966</v>
      </c>
      <c r="CX150" s="10">
        <f t="shared" si="172"/>
        <v>-1.8033333333333321</v>
      </c>
      <c r="CY150" s="127"/>
      <c r="CZ150">
        <v>-591.79909196000006</v>
      </c>
      <c r="DA150">
        <v>177.23</v>
      </c>
      <c r="DB150" s="10">
        <f t="shared" si="147"/>
        <v>-1.5600000000000023</v>
      </c>
      <c r="DC150" s="10">
        <f t="shared" si="173"/>
        <v>-0.52000000000000079</v>
      </c>
      <c r="DD150" s="238"/>
      <c r="DE150">
        <v>-591.78197188000001</v>
      </c>
      <c r="DF150">
        <v>177.58</v>
      </c>
      <c r="DG150" s="10">
        <f t="shared" si="148"/>
        <v>-1.2099999999999795</v>
      </c>
      <c r="DH150" s="10">
        <f t="shared" si="174"/>
        <v>-0.40333333333332649</v>
      </c>
      <c r="DI150" s="127"/>
      <c r="DJ150">
        <v>-591.79029026000001</v>
      </c>
      <c r="DK150">
        <v>178.29</v>
      </c>
      <c r="DL150" s="10">
        <f t="shared" si="149"/>
        <v>-0.5</v>
      </c>
      <c r="DM150" s="10">
        <f t="shared" si="175"/>
        <v>-0.16666666666666666</v>
      </c>
      <c r="DN150" s="127"/>
      <c r="DO150" s="1">
        <v>-591.78401396000004</v>
      </c>
      <c r="DP150" s="10">
        <v>171.54</v>
      </c>
      <c r="DQ150" s="10">
        <f t="shared" si="150"/>
        <v>-7.25</v>
      </c>
      <c r="DR150" s="10">
        <f t="shared" si="176"/>
        <v>-2.4166666666666665</v>
      </c>
      <c r="DS150" s="238"/>
      <c r="DT150" s="1">
        <v>-591.72915090000004</v>
      </c>
      <c r="DU150" s="10">
        <v>176.87</v>
      </c>
      <c r="DV150" s="10">
        <f t="shared" si="151"/>
        <v>-1.9199999999999875</v>
      </c>
      <c r="DW150" s="10">
        <f t="shared" si="177"/>
        <v>-0.63999999999999579</v>
      </c>
      <c r="DX150" s="115"/>
      <c r="DY150" s="1">
        <v>-591.80212561999997</v>
      </c>
      <c r="DZ150" s="10">
        <v>178.32</v>
      </c>
      <c r="EA150" s="10">
        <f t="shared" si="152"/>
        <v>-0.46999999999999886</v>
      </c>
      <c r="EB150" s="10">
        <f t="shared" si="178"/>
        <v>-0.15666666666666629</v>
      </c>
      <c r="EC150" s="238"/>
      <c r="ED150" s="1">
        <v>-591.78054554000005</v>
      </c>
      <c r="EE150" s="10">
        <v>169.37</v>
      </c>
      <c r="EF150" s="10">
        <f t="shared" si="153"/>
        <v>-9.4199999999999875</v>
      </c>
      <c r="EG150" s="10">
        <f t="shared" si="179"/>
        <v>-3.1399999999999957</v>
      </c>
      <c r="EH150" s="238"/>
      <c r="EI150" s="1">
        <v>-591.80113756000003</v>
      </c>
      <c r="EJ150" s="10">
        <v>177.72</v>
      </c>
      <c r="EK150" s="10">
        <f t="shared" si="154"/>
        <v>-1.0699999999999932</v>
      </c>
      <c r="EL150" s="10">
        <f t="shared" si="180"/>
        <v>-0.35666666666666441</v>
      </c>
      <c r="EM150" s="238"/>
      <c r="EN150" s="151"/>
      <c r="EO150" s="113"/>
      <c r="EP150" s="113"/>
      <c r="EQ150" s="113"/>
      <c r="ER150"/>
      <c r="FE150" s="103"/>
    </row>
    <row r="151" spans="1:161" x14ac:dyDescent="0.25">
      <c r="A151" t="s">
        <v>427</v>
      </c>
      <c r="B151" s="219">
        <v>11</v>
      </c>
      <c r="C151" t="s">
        <v>319</v>
      </c>
      <c r="D151">
        <v>-57.169217009999997</v>
      </c>
      <c r="E151">
        <v>1021.04</v>
      </c>
      <c r="F151" s="10">
        <f t="shared" si="127"/>
        <v>-138.41000000000008</v>
      </c>
      <c r="G151" s="10">
        <f t="shared" si="155"/>
        <v>-12.582727272727281</v>
      </c>
      <c r="H151" s="116"/>
      <c r="I151">
        <v>-57.470990989999997</v>
      </c>
      <c r="J151">
        <v>962.69</v>
      </c>
      <c r="K151" s="10">
        <f t="shared" si="128"/>
        <v>-196.76</v>
      </c>
      <c r="L151" s="10">
        <f t="shared" si="156"/>
        <v>-17.887272727272727</v>
      </c>
      <c r="M151" s="116"/>
      <c r="N151" s="35">
        <v>-626.37310343000001</v>
      </c>
      <c r="O151" s="10">
        <v>1154.0999999999999</v>
      </c>
      <c r="P151" s="10">
        <f t="shared" si="129"/>
        <v>-5.3500000000001364</v>
      </c>
      <c r="Q151" s="10">
        <f t="shared" si="130"/>
        <v>-0.48636363636364877</v>
      </c>
      <c r="R151" s="115"/>
      <c r="S151" s="35">
        <v>-626.35884920000001</v>
      </c>
      <c r="T151" s="103">
        <v>1154.76</v>
      </c>
      <c r="U151" s="10">
        <f t="shared" si="125"/>
        <v>-4.6900000000000546</v>
      </c>
      <c r="V151" s="10">
        <f t="shared" si="126"/>
        <v>-0.42636363636364133</v>
      </c>
      <c r="W151" s="127"/>
      <c r="X151">
        <v>-626.25132470999995</v>
      </c>
      <c r="Y151">
        <v>1132.8800000000001</v>
      </c>
      <c r="Z151" s="10">
        <f t="shared" si="131"/>
        <v>-26.569999999999936</v>
      </c>
      <c r="AA151" s="10">
        <f t="shared" si="157"/>
        <v>-2.4154545454545397</v>
      </c>
      <c r="AB151" s="238"/>
      <c r="AC151">
        <v>-626.19288391999999</v>
      </c>
      <c r="AD151">
        <v>1135.42</v>
      </c>
      <c r="AE151" s="10">
        <f t="shared" si="132"/>
        <v>-24.029999999999973</v>
      </c>
      <c r="AF151" s="10">
        <f t="shared" si="158"/>
        <v>-2.1845454545454519</v>
      </c>
      <c r="AG151" s="116"/>
      <c r="AH151">
        <v>-627.39874425000005</v>
      </c>
      <c r="AI151">
        <v>1110.9100000000001</v>
      </c>
      <c r="AJ151" s="10">
        <f t="shared" si="133"/>
        <v>-48.539999999999964</v>
      </c>
      <c r="AK151" s="10">
        <f t="shared" si="159"/>
        <v>-4.4127272727272695</v>
      </c>
      <c r="AL151" s="127"/>
      <c r="AM151">
        <v>-626.19529929999999</v>
      </c>
      <c r="AN151">
        <v>1112.78</v>
      </c>
      <c r="AO151" s="10">
        <f t="shared" si="134"/>
        <v>-46.670000000000073</v>
      </c>
      <c r="AP151" s="10">
        <f t="shared" si="160"/>
        <v>-4.2427272727272793</v>
      </c>
      <c r="AQ151" s="238"/>
      <c r="AR151" s="6">
        <v>-626.17851064000001</v>
      </c>
      <c r="AS151" s="10">
        <v>1108.02</v>
      </c>
      <c r="AT151" s="10">
        <f t="shared" si="135"/>
        <v>-51.430000000000064</v>
      </c>
      <c r="AU151" s="10">
        <f t="shared" si="161"/>
        <v>-4.6754545454545511</v>
      </c>
      <c r="AV151" s="127"/>
      <c r="AW151">
        <v>-626.40015285000004</v>
      </c>
      <c r="AX151">
        <v>1149.99</v>
      </c>
      <c r="AY151" s="10">
        <f t="shared" si="136"/>
        <v>-9.4600000000000364</v>
      </c>
      <c r="AZ151" s="10">
        <f t="shared" si="162"/>
        <v>-0.86000000000000332</v>
      </c>
      <c r="BA151" s="238"/>
      <c r="BB151">
        <v>-626.39172083999995</v>
      </c>
      <c r="BC151">
        <v>1150.27</v>
      </c>
      <c r="BD151" s="10">
        <f t="shared" si="137"/>
        <v>-9.1800000000000637</v>
      </c>
      <c r="BE151" s="10">
        <f t="shared" si="163"/>
        <v>-0.83454545454546036</v>
      </c>
      <c r="BF151" s="127"/>
      <c r="BG151">
        <v>-626.42478440000002</v>
      </c>
      <c r="BH151">
        <v>1158.93</v>
      </c>
      <c r="BI151" s="10">
        <f t="shared" si="138"/>
        <v>-0.51999999999998181</v>
      </c>
      <c r="BJ151" s="10">
        <f t="shared" si="164"/>
        <v>-4.727272727272562E-2</v>
      </c>
      <c r="BK151" s="127"/>
      <c r="BL151">
        <v>-626.42642188000002</v>
      </c>
      <c r="BM151">
        <v>1159.45</v>
      </c>
      <c r="BN151" s="10">
        <f t="shared" si="139"/>
        <v>0</v>
      </c>
      <c r="BO151" s="10">
        <f t="shared" si="165"/>
        <v>0</v>
      </c>
      <c r="BP151" s="115"/>
      <c r="BQ151">
        <v>-626.08253951999995</v>
      </c>
      <c r="BR151">
        <v>1121.07</v>
      </c>
      <c r="BS151" s="10">
        <f t="shared" si="140"/>
        <v>-38.380000000000109</v>
      </c>
      <c r="BT151" s="10">
        <f t="shared" si="166"/>
        <v>-3.489090909090919</v>
      </c>
      <c r="BU151" s="238"/>
      <c r="BV151">
        <v>-625.91051486000003</v>
      </c>
      <c r="BW151">
        <v>1126.04</v>
      </c>
      <c r="BX151" s="10">
        <f t="shared" si="141"/>
        <v>-33.410000000000082</v>
      </c>
      <c r="BY151" s="10">
        <f t="shared" si="167"/>
        <v>-3.0372727272727347</v>
      </c>
      <c r="BZ151" s="127"/>
      <c r="CA151">
        <v>-626.40131585999995</v>
      </c>
      <c r="CB151">
        <v>1154.43</v>
      </c>
      <c r="CC151" s="10">
        <f t="shared" si="142"/>
        <v>-5.0199999999999818</v>
      </c>
      <c r="CD151" s="10">
        <f t="shared" si="168"/>
        <v>-0.45636363636363469</v>
      </c>
      <c r="CE151" s="238"/>
      <c r="CF151">
        <v>-626.38298756999995</v>
      </c>
      <c r="CG151">
        <v>1154.3</v>
      </c>
      <c r="CH151" s="10">
        <f t="shared" si="143"/>
        <v>-5.1500000000000909</v>
      </c>
      <c r="CI151" s="10">
        <f t="shared" si="169"/>
        <v>-0.46818181818182647</v>
      </c>
      <c r="CJ151" s="127"/>
      <c r="CK151">
        <v>-626.42214078999996</v>
      </c>
      <c r="CL151">
        <v>1157.24</v>
      </c>
      <c r="CM151" s="10">
        <f t="shared" si="144"/>
        <v>-2.2100000000000364</v>
      </c>
      <c r="CN151" s="10">
        <f t="shared" si="170"/>
        <v>-0.20090909090909423</v>
      </c>
      <c r="CO151" s="127"/>
      <c r="CP151">
        <v>-626.24813669000002</v>
      </c>
      <c r="CQ151">
        <v>1106.07</v>
      </c>
      <c r="CR151" s="10">
        <f t="shared" si="145"/>
        <v>-53.380000000000109</v>
      </c>
      <c r="CS151" s="10">
        <f t="shared" si="171"/>
        <v>-4.8527272727272823</v>
      </c>
      <c r="CT151" s="238"/>
      <c r="CU151">
        <v>-626.20171902000004</v>
      </c>
      <c r="CV151">
        <v>1100.24</v>
      </c>
      <c r="CW151" s="10">
        <f t="shared" si="146"/>
        <v>-59.210000000000036</v>
      </c>
      <c r="CX151" s="10">
        <f t="shared" si="172"/>
        <v>-5.3827272727272764</v>
      </c>
      <c r="CY151" s="127"/>
      <c r="CZ151">
        <v>-626.37129397000001</v>
      </c>
      <c r="DA151">
        <v>1140.76</v>
      </c>
      <c r="DB151" s="10">
        <f t="shared" si="147"/>
        <v>-18.690000000000055</v>
      </c>
      <c r="DC151" s="10">
        <f t="shared" si="173"/>
        <v>-1.6990909090909141</v>
      </c>
      <c r="DD151" s="238"/>
      <c r="DE151">
        <v>-626.35899479</v>
      </c>
      <c r="DF151">
        <v>1140.25</v>
      </c>
      <c r="DG151" s="10">
        <f t="shared" si="148"/>
        <v>-19.200000000000045</v>
      </c>
      <c r="DH151" s="10">
        <f t="shared" si="174"/>
        <v>-1.7454545454545496</v>
      </c>
      <c r="DI151" s="127"/>
      <c r="DJ151">
        <v>-626.39550187999998</v>
      </c>
      <c r="DK151">
        <v>1149.9100000000001</v>
      </c>
      <c r="DL151" s="10">
        <f t="shared" si="149"/>
        <v>-9.5399999999999636</v>
      </c>
      <c r="DM151" s="10">
        <f t="shared" si="175"/>
        <v>-0.86727272727272398</v>
      </c>
      <c r="DN151" s="127"/>
      <c r="DO151" s="1">
        <v>-626.33938616</v>
      </c>
      <c r="DP151" s="10">
        <v>1131.7</v>
      </c>
      <c r="DQ151" s="10">
        <f t="shared" si="150"/>
        <v>-27.75</v>
      </c>
      <c r="DR151" s="10">
        <f t="shared" si="176"/>
        <v>-2.5227272727272729</v>
      </c>
      <c r="DS151" s="238"/>
      <c r="DT151" s="1">
        <v>-626.04846777</v>
      </c>
      <c r="DU151" s="10">
        <v>1147.24</v>
      </c>
      <c r="DV151" s="10">
        <f t="shared" si="151"/>
        <v>-12.210000000000036</v>
      </c>
      <c r="DW151" s="10">
        <f t="shared" si="177"/>
        <v>-1.1100000000000032</v>
      </c>
      <c r="DX151" s="115"/>
      <c r="DY151" s="1">
        <v>-626.40129612999999</v>
      </c>
      <c r="DZ151" s="10">
        <v>1155.79</v>
      </c>
      <c r="EA151" s="10">
        <f t="shared" si="152"/>
        <v>-3.6600000000000819</v>
      </c>
      <c r="EB151" s="10">
        <f t="shared" si="178"/>
        <v>-0.33272727272728014</v>
      </c>
      <c r="EC151" s="238"/>
      <c r="ED151" s="1">
        <v>-626.32797539000001</v>
      </c>
      <c r="EE151" s="10">
        <v>1124.6400000000001</v>
      </c>
      <c r="EF151" s="10">
        <f t="shared" si="153"/>
        <v>-34.809999999999945</v>
      </c>
      <c r="EG151" s="10">
        <f t="shared" si="179"/>
        <v>-3.1645454545454497</v>
      </c>
      <c r="EH151" s="238"/>
      <c r="EI151" s="1">
        <v>-626.39983409000001</v>
      </c>
      <c r="EJ151" s="10">
        <v>1154.94</v>
      </c>
      <c r="EK151" s="10">
        <f t="shared" si="154"/>
        <v>-4.5099999999999909</v>
      </c>
      <c r="EL151" s="10">
        <f t="shared" si="180"/>
        <v>-0.4099999999999992</v>
      </c>
      <c r="EM151" s="238"/>
      <c r="EN151" s="151"/>
      <c r="EO151" s="113"/>
      <c r="EP151" s="113"/>
      <c r="EQ151" s="113"/>
      <c r="ER151"/>
      <c r="FE151" s="103"/>
    </row>
    <row r="152" spans="1:161" x14ac:dyDescent="0.25">
      <c r="A152" t="s">
        <v>429</v>
      </c>
      <c r="B152" s="219">
        <v>9</v>
      </c>
      <c r="C152" t="s">
        <v>320</v>
      </c>
      <c r="D152">
        <v>-18.912785070000002</v>
      </c>
      <c r="E152">
        <v>828.47</v>
      </c>
      <c r="F152" s="10">
        <f t="shared" si="127"/>
        <v>-43.639999999999986</v>
      </c>
      <c r="G152" s="10">
        <f t="shared" si="155"/>
        <v>-4.8488888888888875</v>
      </c>
      <c r="H152" s="116"/>
      <c r="I152">
        <v>-18.793162800000001</v>
      </c>
      <c r="J152">
        <v>894.91</v>
      </c>
      <c r="K152" s="10">
        <f t="shared" si="128"/>
        <v>22.799999999999955</v>
      </c>
      <c r="L152" s="10">
        <f t="shared" si="156"/>
        <v>2.5333333333333283</v>
      </c>
      <c r="M152" s="116"/>
      <c r="N152" s="35">
        <v>-368.01792311000003</v>
      </c>
      <c r="O152" s="10">
        <v>872.64</v>
      </c>
      <c r="P152" s="10">
        <f t="shared" si="129"/>
        <v>0.52999999999997272</v>
      </c>
      <c r="Q152" s="10">
        <f t="shared" si="130"/>
        <v>5.8888888888885854E-2</v>
      </c>
      <c r="R152" s="115"/>
      <c r="S152" s="35">
        <v>-368.01018730999999</v>
      </c>
      <c r="T152" s="103">
        <v>873.07</v>
      </c>
      <c r="U152" s="10">
        <f t="shared" si="125"/>
        <v>0.96000000000003638</v>
      </c>
      <c r="V152" s="10">
        <f t="shared" si="126"/>
        <v>0.10666666666667071</v>
      </c>
      <c r="W152" s="127"/>
      <c r="X152">
        <v>-367.97887840999999</v>
      </c>
      <c r="Y152">
        <v>874.77</v>
      </c>
      <c r="Z152" s="10">
        <f t="shared" si="131"/>
        <v>2.6599999999999682</v>
      </c>
      <c r="AA152" s="10">
        <f t="shared" si="157"/>
        <v>0.29555555555555202</v>
      </c>
      <c r="AB152" s="238"/>
      <c r="AC152">
        <v>-367.94335641999999</v>
      </c>
      <c r="AD152">
        <v>874.59</v>
      </c>
      <c r="AE152" s="10">
        <f t="shared" si="132"/>
        <v>2.4800000000000182</v>
      </c>
      <c r="AF152" s="10">
        <f t="shared" si="158"/>
        <v>0.27555555555555755</v>
      </c>
      <c r="AG152" s="116"/>
      <c r="AH152">
        <v>-368.59474110999997</v>
      </c>
      <c r="AI152">
        <v>864.54</v>
      </c>
      <c r="AJ152" s="10">
        <f t="shared" si="133"/>
        <v>-7.57000000000005</v>
      </c>
      <c r="AK152" s="10">
        <f t="shared" si="159"/>
        <v>-0.84111111111111669</v>
      </c>
      <c r="AL152" s="127"/>
      <c r="AM152">
        <v>-367.96813348000001</v>
      </c>
      <c r="AN152">
        <v>865.62</v>
      </c>
      <c r="AO152" s="10">
        <f t="shared" si="134"/>
        <v>-6.4900000000000091</v>
      </c>
      <c r="AP152" s="10">
        <f t="shared" si="160"/>
        <v>-0.72111111111111215</v>
      </c>
      <c r="AQ152" s="238"/>
      <c r="AR152" s="6">
        <v>-367.9585836</v>
      </c>
      <c r="AS152" s="10">
        <v>863.16</v>
      </c>
      <c r="AT152" s="10">
        <f t="shared" si="135"/>
        <v>-8.9500000000000455</v>
      </c>
      <c r="AU152" s="10">
        <f t="shared" si="161"/>
        <v>-0.99444444444444946</v>
      </c>
      <c r="AV152" s="127"/>
      <c r="AW152">
        <v>-368.02667715000001</v>
      </c>
      <c r="AX152">
        <v>870.98</v>
      </c>
      <c r="AY152" s="10">
        <f t="shared" si="136"/>
        <v>-1.1299999999999955</v>
      </c>
      <c r="AZ152" s="10">
        <f t="shared" si="162"/>
        <v>-0.12555555555555506</v>
      </c>
      <c r="BA152" s="238"/>
      <c r="BB152">
        <v>-368.02221723000002</v>
      </c>
      <c r="BC152">
        <v>871.47</v>
      </c>
      <c r="BD152" s="10">
        <f t="shared" si="137"/>
        <v>-0.63999999999998636</v>
      </c>
      <c r="BE152" s="10">
        <f t="shared" si="163"/>
        <v>-7.1111111111109598E-2</v>
      </c>
      <c r="BF152" s="127"/>
      <c r="BG152">
        <v>-368.03149062</v>
      </c>
      <c r="BH152">
        <v>872.01</v>
      </c>
      <c r="BI152" s="10">
        <f t="shared" si="138"/>
        <v>-0.10000000000002274</v>
      </c>
      <c r="BJ152" s="10">
        <f t="shared" si="164"/>
        <v>-1.1111111111113637E-2</v>
      </c>
      <c r="BK152" s="127"/>
      <c r="BL152">
        <v>-368.03196058999998</v>
      </c>
      <c r="BM152">
        <v>872.11</v>
      </c>
      <c r="BN152" s="10">
        <f t="shared" si="139"/>
        <v>0</v>
      </c>
      <c r="BO152" s="10">
        <f t="shared" si="165"/>
        <v>0</v>
      </c>
      <c r="BP152" s="115"/>
      <c r="BQ152">
        <v>-367.89056743999998</v>
      </c>
      <c r="BR152">
        <v>869.75</v>
      </c>
      <c r="BS152" s="10">
        <f t="shared" si="140"/>
        <v>-2.3600000000000136</v>
      </c>
      <c r="BT152" s="10">
        <f t="shared" si="166"/>
        <v>-0.26222222222222374</v>
      </c>
      <c r="BU152" s="238"/>
      <c r="BV152">
        <v>-367.81669785999998</v>
      </c>
      <c r="BW152">
        <v>872.91</v>
      </c>
      <c r="BX152" s="10">
        <f t="shared" si="141"/>
        <v>0.79999999999995453</v>
      </c>
      <c r="BY152" s="10">
        <f t="shared" si="167"/>
        <v>8.8888888888883841E-2</v>
      </c>
      <c r="BZ152" s="127"/>
      <c r="CA152">
        <v>-368.02073832999997</v>
      </c>
      <c r="CB152">
        <v>870.74</v>
      </c>
      <c r="CC152" s="10">
        <f t="shared" si="142"/>
        <v>-1.3700000000000045</v>
      </c>
      <c r="CD152" s="10">
        <f t="shared" si="168"/>
        <v>-0.15222222222222273</v>
      </c>
      <c r="CE152" s="238"/>
      <c r="CF152">
        <v>-368.00958611999999</v>
      </c>
      <c r="CG152">
        <v>870.88</v>
      </c>
      <c r="CH152" s="10">
        <f t="shared" si="143"/>
        <v>-1.2300000000000182</v>
      </c>
      <c r="CI152" s="10">
        <f t="shared" si="169"/>
        <v>-0.13666666666666868</v>
      </c>
      <c r="CJ152" s="127"/>
      <c r="CK152">
        <v>-368.03142996000003</v>
      </c>
      <c r="CL152">
        <v>871.69</v>
      </c>
      <c r="CM152" s="10">
        <f t="shared" si="144"/>
        <v>-0.41999999999995907</v>
      </c>
      <c r="CN152" s="10">
        <f t="shared" si="170"/>
        <v>-4.6666666666662117E-2</v>
      </c>
      <c r="CO152" s="127"/>
      <c r="CP152">
        <v>-367.98839011000001</v>
      </c>
      <c r="CQ152">
        <v>862.62</v>
      </c>
      <c r="CR152" s="10">
        <f t="shared" si="145"/>
        <v>-9.4900000000000091</v>
      </c>
      <c r="CS152" s="10">
        <f t="shared" si="171"/>
        <v>-1.0544444444444454</v>
      </c>
      <c r="CT152" s="238"/>
      <c r="CU152">
        <v>-367.95870239999999</v>
      </c>
      <c r="CV152">
        <v>857.76</v>
      </c>
      <c r="CW152" s="10">
        <f t="shared" si="146"/>
        <v>-14.350000000000023</v>
      </c>
      <c r="CX152" s="10">
        <f t="shared" si="172"/>
        <v>-1.594444444444447</v>
      </c>
      <c r="CY152" s="127"/>
      <c r="CZ152">
        <v>-368.02052552999999</v>
      </c>
      <c r="DA152">
        <v>869.46</v>
      </c>
      <c r="DB152" s="10">
        <f t="shared" si="147"/>
        <v>-2.6499999999999773</v>
      </c>
      <c r="DC152" s="10">
        <f t="shared" si="173"/>
        <v>-0.2944444444444419</v>
      </c>
      <c r="DD152" s="238"/>
      <c r="DE152">
        <v>-368.01083156999999</v>
      </c>
      <c r="DF152">
        <v>869.6</v>
      </c>
      <c r="DG152" s="10">
        <f t="shared" si="148"/>
        <v>-2.5099999999999909</v>
      </c>
      <c r="DH152" s="10">
        <f t="shared" si="174"/>
        <v>-0.27888888888888785</v>
      </c>
      <c r="DI152" s="127"/>
      <c r="DJ152">
        <v>-368.02261888999999</v>
      </c>
      <c r="DK152">
        <v>871.77</v>
      </c>
      <c r="DL152" s="10">
        <f t="shared" si="149"/>
        <v>-0.34000000000003183</v>
      </c>
      <c r="DM152" s="10">
        <f t="shared" si="175"/>
        <v>-3.7777777777781317E-2</v>
      </c>
      <c r="DN152" s="127"/>
      <c r="DO152" s="27">
        <v>-367.99937327999999</v>
      </c>
      <c r="DP152" s="147">
        <v>865.85</v>
      </c>
      <c r="DQ152" s="10">
        <f t="shared" si="150"/>
        <v>-6.2599999999999909</v>
      </c>
      <c r="DR152" s="10">
        <f t="shared" si="176"/>
        <v>-0.69555555555555459</v>
      </c>
      <c r="DS152" s="238"/>
      <c r="DT152" s="1">
        <v>-367.79972956</v>
      </c>
      <c r="DU152" s="10">
        <v>876.22</v>
      </c>
      <c r="DV152" s="10">
        <f t="shared" si="151"/>
        <v>4.1100000000000136</v>
      </c>
      <c r="DW152" s="10">
        <f t="shared" si="177"/>
        <v>0.45666666666666816</v>
      </c>
      <c r="DX152" s="115"/>
      <c r="DY152" s="1">
        <v>-368.02422710000002</v>
      </c>
      <c r="DZ152" s="10">
        <v>871.66</v>
      </c>
      <c r="EA152" s="10">
        <f t="shared" si="152"/>
        <v>-0.45000000000004547</v>
      </c>
      <c r="EB152" s="10">
        <f t="shared" si="178"/>
        <v>-5.0000000000005054E-2</v>
      </c>
      <c r="EC152" s="238"/>
      <c r="ED152" s="1">
        <v>-367.99051601000002</v>
      </c>
      <c r="EE152" s="10">
        <v>860.35</v>
      </c>
      <c r="EF152" s="10">
        <f t="shared" si="153"/>
        <v>-11.759999999999991</v>
      </c>
      <c r="EG152" s="10">
        <f t="shared" si="179"/>
        <v>-1.3066666666666658</v>
      </c>
      <c r="EH152" s="238"/>
      <c r="EI152" s="1">
        <v>-368.0233551</v>
      </c>
      <c r="EJ152" s="10">
        <v>871.14</v>
      </c>
      <c r="EK152" s="10">
        <f t="shared" si="154"/>
        <v>-0.97000000000002728</v>
      </c>
      <c r="EL152" s="10">
        <f t="shared" si="180"/>
        <v>-0.1077777777777808</v>
      </c>
      <c r="EM152" s="238"/>
      <c r="EN152" s="151"/>
      <c r="EO152" s="113"/>
      <c r="EP152" s="113"/>
      <c r="EQ152" s="113"/>
      <c r="ER152"/>
      <c r="FE152" s="103"/>
    </row>
    <row r="153" spans="1:161" x14ac:dyDescent="0.25">
      <c r="A153" t="s">
        <v>427</v>
      </c>
      <c r="B153" s="219">
        <v>3</v>
      </c>
      <c r="C153" t="s">
        <v>321</v>
      </c>
      <c r="D153">
        <v>-26.115914270000001</v>
      </c>
      <c r="E153">
        <v>304.39999999999998</v>
      </c>
      <c r="F153" s="10">
        <f t="shared" si="127"/>
        <v>-46.28000000000003</v>
      </c>
      <c r="G153" s="10">
        <f t="shared" si="155"/>
        <v>-15.426666666666677</v>
      </c>
      <c r="H153" s="116"/>
      <c r="I153">
        <v>-26.339555560000001</v>
      </c>
      <c r="J153">
        <v>295.77</v>
      </c>
      <c r="K153" s="10">
        <f t="shared" si="128"/>
        <v>-54.910000000000025</v>
      </c>
      <c r="L153" s="10">
        <f t="shared" si="156"/>
        <v>-18.303333333333342</v>
      </c>
      <c r="M153" s="116"/>
      <c r="N153" s="35">
        <v>-832.24823658000003</v>
      </c>
      <c r="O153" s="10">
        <v>350.85</v>
      </c>
      <c r="P153" s="10">
        <f t="shared" si="129"/>
        <v>0.17000000000001592</v>
      </c>
      <c r="Q153" s="10">
        <f t="shared" si="130"/>
        <v>5.6666666666671972E-2</v>
      </c>
      <c r="R153" s="115"/>
      <c r="S153" s="35">
        <v>-832.23587120000002</v>
      </c>
      <c r="T153" s="103">
        <v>350.74</v>
      </c>
      <c r="U153" s="10">
        <f t="shared" si="125"/>
        <v>6.0000000000002274E-2</v>
      </c>
      <c r="V153" s="10">
        <f t="shared" si="126"/>
        <v>2.0000000000000757E-2</v>
      </c>
      <c r="W153" s="127"/>
      <c r="X153">
        <v>-832.19608251</v>
      </c>
      <c r="Y153">
        <v>344.05</v>
      </c>
      <c r="Z153" s="10">
        <f t="shared" si="131"/>
        <v>-6.6299999999999955</v>
      </c>
      <c r="AA153" s="10">
        <f t="shared" si="157"/>
        <v>-2.2099999999999986</v>
      </c>
      <c r="AB153" s="238"/>
      <c r="AC153">
        <v>-832.13987505</v>
      </c>
      <c r="AD153">
        <v>345.55</v>
      </c>
      <c r="AE153" s="10">
        <f t="shared" si="132"/>
        <v>-5.1299999999999955</v>
      </c>
      <c r="AF153" s="10">
        <f t="shared" si="158"/>
        <v>-1.7099999999999984</v>
      </c>
      <c r="AG153" s="116"/>
      <c r="AH153">
        <v>-834.36257564000005</v>
      </c>
      <c r="AI153">
        <v>339.92</v>
      </c>
      <c r="AJ153" s="10">
        <f t="shared" si="133"/>
        <v>-10.759999999999991</v>
      </c>
      <c r="AK153" s="10">
        <f t="shared" si="159"/>
        <v>-3.5866666666666638</v>
      </c>
      <c r="AL153" s="127"/>
      <c r="AM153">
        <v>-832.19767291000005</v>
      </c>
      <c r="AN153">
        <v>340.57</v>
      </c>
      <c r="AO153" s="10">
        <f t="shared" si="134"/>
        <v>-10.110000000000014</v>
      </c>
      <c r="AP153" s="10">
        <f t="shared" si="160"/>
        <v>-3.3700000000000045</v>
      </c>
      <c r="AQ153" s="238"/>
      <c r="AR153" s="6">
        <v>-832.19111827999996</v>
      </c>
      <c r="AS153" s="10">
        <v>340.43</v>
      </c>
      <c r="AT153" s="10">
        <f t="shared" si="135"/>
        <v>-10.25</v>
      </c>
      <c r="AU153" s="10">
        <f t="shared" si="161"/>
        <v>-3.4166666666666665</v>
      </c>
      <c r="AV153" s="127"/>
      <c r="AW153">
        <v>-832.26161017000004</v>
      </c>
      <c r="AX153">
        <v>348.94</v>
      </c>
      <c r="AY153" s="10">
        <f t="shared" si="136"/>
        <v>-1.7400000000000091</v>
      </c>
      <c r="AZ153" s="10">
        <f t="shared" si="162"/>
        <v>-0.58000000000000307</v>
      </c>
      <c r="BA153" s="238"/>
      <c r="BB153">
        <v>-832.25594111999999</v>
      </c>
      <c r="BC153">
        <v>349.23</v>
      </c>
      <c r="BD153" s="10">
        <f t="shared" si="137"/>
        <v>-1.4499999999999886</v>
      </c>
      <c r="BE153" s="10">
        <f t="shared" si="163"/>
        <v>-0.48333333333332956</v>
      </c>
      <c r="BF153" s="127"/>
      <c r="BG153">
        <v>-832.26743644999999</v>
      </c>
      <c r="BH153">
        <v>350.61</v>
      </c>
      <c r="BI153" s="10">
        <f t="shared" si="138"/>
        <v>-6.9999999999993179E-2</v>
      </c>
      <c r="BJ153" s="10">
        <f t="shared" si="164"/>
        <v>-2.3333333333331058E-2</v>
      </c>
      <c r="BK153" s="127"/>
      <c r="BL153">
        <v>-832.26830552000001</v>
      </c>
      <c r="BM153">
        <v>350.68</v>
      </c>
      <c r="BN153" s="10">
        <f t="shared" si="139"/>
        <v>0</v>
      </c>
      <c r="BO153" s="10">
        <f t="shared" si="165"/>
        <v>0</v>
      </c>
      <c r="BP153" s="115"/>
      <c r="BQ153">
        <v>-832.01046310000004</v>
      </c>
      <c r="BR153">
        <v>346.96</v>
      </c>
      <c r="BS153" s="10">
        <f t="shared" si="140"/>
        <v>-3.7200000000000273</v>
      </c>
      <c r="BT153" s="10">
        <f t="shared" si="166"/>
        <v>-1.2400000000000091</v>
      </c>
      <c r="BU153" s="238"/>
      <c r="BV153">
        <v>-831.90971556</v>
      </c>
      <c r="BW153">
        <v>351.08</v>
      </c>
      <c r="BX153" s="10">
        <f t="shared" si="141"/>
        <v>0.39999999999997726</v>
      </c>
      <c r="BY153" s="10">
        <f t="shared" si="167"/>
        <v>0.13333333333332575</v>
      </c>
      <c r="BZ153" s="127"/>
      <c r="CA153">
        <v>-832.25193076999994</v>
      </c>
      <c r="CB153">
        <v>350.36</v>
      </c>
      <c r="CC153" s="10">
        <f t="shared" si="142"/>
        <v>-0.31999999999999318</v>
      </c>
      <c r="CD153" s="10">
        <f t="shared" si="168"/>
        <v>-0.1066666666666644</v>
      </c>
      <c r="CE153" s="238"/>
      <c r="CF153">
        <v>-832.23337967999998</v>
      </c>
      <c r="CG153">
        <v>351.02</v>
      </c>
      <c r="CH153" s="10">
        <f t="shared" si="143"/>
        <v>0.33999999999997499</v>
      </c>
      <c r="CI153" s="10">
        <f t="shared" si="169"/>
        <v>0.113333333333325</v>
      </c>
      <c r="CJ153" s="127"/>
      <c r="CK153">
        <v>-832.26984931000004</v>
      </c>
      <c r="CL153">
        <v>350.2</v>
      </c>
      <c r="CM153" s="10">
        <f t="shared" si="144"/>
        <v>-0.48000000000001819</v>
      </c>
      <c r="CN153" s="10">
        <f t="shared" si="170"/>
        <v>-0.16000000000000605</v>
      </c>
      <c r="CO153" s="127"/>
      <c r="CP153">
        <v>-832.21927858000004</v>
      </c>
      <c r="CQ153">
        <v>341.24</v>
      </c>
      <c r="CR153" s="10">
        <f t="shared" si="145"/>
        <v>-9.4399999999999977</v>
      </c>
      <c r="CS153" s="10">
        <f t="shared" si="171"/>
        <v>-3.1466666666666661</v>
      </c>
      <c r="CT153" s="238"/>
      <c r="CU153">
        <v>-832.18947807999996</v>
      </c>
      <c r="CV153">
        <v>341.84</v>
      </c>
      <c r="CW153" s="10">
        <f t="shared" si="146"/>
        <v>-8.8400000000000318</v>
      </c>
      <c r="CX153" s="10">
        <f t="shared" si="172"/>
        <v>-2.9466666666666774</v>
      </c>
      <c r="CY153" s="127"/>
      <c r="CZ153">
        <v>-832.25623884000004</v>
      </c>
      <c r="DA153">
        <v>346.93</v>
      </c>
      <c r="DB153" s="10">
        <f t="shared" si="147"/>
        <v>-3.75</v>
      </c>
      <c r="DC153" s="10">
        <f t="shared" si="173"/>
        <v>-1.25</v>
      </c>
      <c r="DD153" s="238"/>
      <c r="DE153">
        <v>-832.23947422000003</v>
      </c>
      <c r="DF153">
        <v>347.05</v>
      </c>
      <c r="DG153" s="10">
        <f t="shared" si="148"/>
        <v>-3.6299999999999955</v>
      </c>
      <c r="DH153" s="10">
        <f t="shared" si="174"/>
        <v>-1.2099999999999984</v>
      </c>
      <c r="DI153" s="127"/>
      <c r="DJ153">
        <v>-832.25164024000003</v>
      </c>
      <c r="DK153">
        <v>348.85</v>
      </c>
      <c r="DL153" s="10">
        <f t="shared" si="149"/>
        <v>-1.8299999999999841</v>
      </c>
      <c r="DM153" s="10">
        <f t="shared" si="175"/>
        <v>-0.60999999999999466</v>
      </c>
      <c r="DN153" s="127"/>
      <c r="DO153" s="1">
        <v>-832.24815529</v>
      </c>
      <c r="DP153" s="10">
        <v>344.14</v>
      </c>
      <c r="DQ153" s="10">
        <f t="shared" si="150"/>
        <v>-6.5400000000000205</v>
      </c>
      <c r="DR153" s="10">
        <f t="shared" si="176"/>
        <v>-2.1800000000000068</v>
      </c>
      <c r="DS153" s="238"/>
      <c r="DT153" s="1">
        <v>-832.16732329000001</v>
      </c>
      <c r="DU153" s="10">
        <v>349.97</v>
      </c>
      <c r="DV153" s="10">
        <f t="shared" si="151"/>
        <v>-0.70999999999997954</v>
      </c>
      <c r="DW153" s="10">
        <f t="shared" si="177"/>
        <v>-0.23666666666665984</v>
      </c>
      <c r="DX153" s="115"/>
      <c r="DY153" s="1">
        <v>-832.26460527999996</v>
      </c>
      <c r="DZ153" s="10">
        <v>350.3</v>
      </c>
      <c r="EA153" s="10">
        <f t="shared" si="152"/>
        <v>-0.37999999999999545</v>
      </c>
      <c r="EB153" s="10">
        <f t="shared" si="178"/>
        <v>-0.12666666666666515</v>
      </c>
      <c r="EC153" s="238"/>
      <c r="ED153" s="1">
        <v>-832.24595185999999</v>
      </c>
      <c r="EE153" s="10">
        <v>342.83</v>
      </c>
      <c r="EF153" s="10">
        <f t="shared" si="153"/>
        <v>-7.8500000000000227</v>
      </c>
      <c r="EG153" s="10">
        <f t="shared" si="179"/>
        <v>-2.6166666666666742</v>
      </c>
      <c r="EH153" s="238"/>
      <c r="EI153" s="1">
        <v>-832.26446995000003</v>
      </c>
      <c r="EJ153" s="10">
        <v>350.28</v>
      </c>
      <c r="EK153" s="10">
        <f t="shared" si="154"/>
        <v>-0.40000000000003411</v>
      </c>
      <c r="EL153" s="10">
        <f t="shared" si="180"/>
        <v>-0.13333333333334471</v>
      </c>
      <c r="EM153" s="238"/>
      <c r="EN153" s="151"/>
      <c r="EO153" s="113"/>
      <c r="EP153" s="113"/>
      <c r="EQ153" s="113"/>
      <c r="ER153"/>
      <c r="FE153" s="103"/>
    </row>
    <row r="154" spans="1:161" x14ac:dyDescent="0.25">
      <c r="A154" t="s">
        <v>427</v>
      </c>
      <c r="B154" s="219">
        <v>2</v>
      </c>
      <c r="C154" t="s">
        <v>322</v>
      </c>
      <c r="D154">
        <v>-15.81602571</v>
      </c>
      <c r="E154">
        <v>182.94</v>
      </c>
      <c r="F154" s="10">
        <f t="shared" si="127"/>
        <v>-23.25</v>
      </c>
      <c r="G154" s="10">
        <f t="shared" si="155"/>
        <v>-11.625</v>
      </c>
      <c r="H154" s="116"/>
      <c r="I154">
        <v>-15.93348426</v>
      </c>
      <c r="J154">
        <v>171.66</v>
      </c>
      <c r="K154" s="10">
        <f t="shared" si="128"/>
        <v>-34.53</v>
      </c>
      <c r="L154" s="10">
        <f t="shared" si="156"/>
        <v>-17.265000000000001</v>
      </c>
      <c r="M154" s="116"/>
      <c r="N154" s="35">
        <v>-434.96065928000002</v>
      </c>
      <c r="O154" s="10">
        <v>205.22</v>
      </c>
      <c r="P154" s="10">
        <f t="shared" si="129"/>
        <v>-0.96999999999999886</v>
      </c>
      <c r="Q154" s="10">
        <f t="shared" si="130"/>
        <v>-0.48499999999999943</v>
      </c>
      <c r="R154" s="115"/>
      <c r="S154" s="35">
        <v>-434.95342826000001</v>
      </c>
      <c r="T154" s="103">
        <v>205.2</v>
      </c>
      <c r="U154" s="10">
        <f t="shared" si="125"/>
        <v>-0.99000000000000909</v>
      </c>
      <c r="V154" s="10">
        <f t="shared" si="126"/>
        <v>-0.49500000000000455</v>
      </c>
      <c r="W154" s="127"/>
      <c r="X154">
        <v>-434.93061635999999</v>
      </c>
      <c r="Y154">
        <v>201.83</v>
      </c>
      <c r="Z154" s="10">
        <f t="shared" si="131"/>
        <v>-4.3599999999999852</v>
      </c>
      <c r="AA154" s="10">
        <f t="shared" si="157"/>
        <v>-2.1799999999999926</v>
      </c>
      <c r="AB154" s="238"/>
      <c r="AC154">
        <v>-434.89720470999998</v>
      </c>
      <c r="AD154">
        <v>201.6</v>
      </c>
      <c r="AE154" s="10">
        <f t="shared" si="132"/>
        <v>-4.5900000000000034</v>
      </c>
      <c r="AF154" s="10">
        <f t="shared" si="158"/>
        <v>-2.2950000000000017</v>
      </c>
      <c r="AG154" s="116"/>
      <c r="AH154">
        <v>-436.01754476999997</v>
      </c>
      <c r="AI154">
        <v>199.57</v>
      </c>
      <c r="AJ154" s="10">
        <f t="shared" si="133"/>
        <v>-6.6200000000000045</v>
      </c>
      <c r="AK154" s="10">
        <f t="shared" si="159"/>
        <v>-3.3100000000000023</v>
      </c>
      <c r="AL154" s="127"/>
      <c r="AM154">
        <v>-434.92758327000001</v>
      </c>
      <c r="AN154">
        <v>199.74</v>
      </c>
      <c r="AO154" s="10">
        <f t="shared" si="134"/>
        <v>-6.4499999999999886</v>
      </c>
      <c r="AP154" s="10">
        <f t="shared" si="160"/>
        <v>-3.2249999999999943</v>
      </c>
      <c r="AQ154" s="238"/>
      <c r="AR154" s="6">
        <v>-434.92304748999999</v>
      </c>
      <c r="AS154" s="10">
        <v>199.35</v>
      </c>
      <c r="AT154" s="10">
        <f t="shared" si="135"/>
        <v>-6.8400000000000034</v>
      </c>
      <c r="AU154" s="10">
        <f t="shared" si="161"/>
        <v>-3.4200000000000017</v>
      </c>
      <c r="AV154" s="127"/>
      <c r="AW154">
        <v>-434.96954991000001</v>
      </c>
      <c r="AX154">
        <v>204.69</v>
      </c>
      <c r="AY154" s="10">
        <f t="shared" si="136"/>
        <v>-1.5</v>
      </c>
      <c r="AZ154" s="10">
        <f t="shared" si="162"/>
        <v>-0.75</v>
      </c>
      <c r="BA154" s="238"/>
      <c r="BB154">
        <v>-434.96590146</v>
      </c>
      <c r="BC154">
        <v>204.82</v>
      </c>
      <c r="BD154" s="10">
        <f t="shared" si="137"/>
        <v>-1.3700000000000045</v>
      </c>
      <c r="BE154" s="10">
        <f t="shared" si="163"/>
        <v>-0.68500000000000227</v>
      </c>
      <c r="BF154" s="127"/>
      <c r="BG154">
        <v>-434.97403069000001</v>
      </c>
      <c r="BH154">
        <v>206.11</v>
      </c>
      <c r="BI154" s="10">
        <f t="shared" si="138"/>
        <v>-7.9999999999984084E-2</v>
      </c>
      <c r="BJ154" s="10">
        <f t="shared" si="164"/>
        <v>-3.9999999999992042E-2</v>
      </c>
      <c r="BK154" s="127"/>
      <c r="BL154">
        <v>-434.97456792999998</v>
      </c>
      <c r="BM154">
        <v>206.19</v>
      </c>
      <c r="BN154" s="10">
        <f t="shared" si="139"/>
        <v>0</v>
      </c>
      <c r="BO154" s="10">
        <f t="shared" si="165"/>
        <v>0</v>
      </c>
      <c r="BP154" s="115"/>
      <c r="BQ154">
        <v>-434.83390216999999</v>
      </c>
      <c r="BR154">
        <v>204.54</v>
      </c>
      <c r="BS154" s="10">
        <f t="shared" si="140"/>
        <v>-1.6500000000000057</v>
      </c>
      <c r="BT154" s="10">
        <f t="shared" si="166"/>
        <v>-0.82500000000000284</v>
      </c>
      <c r="BU154" s="238"/>
      <c r="BV154">
        <v>-434.76977374000001</v>
      </c>
      <c r="BW154">
        <v>205.62</v>
      </c>
      <c r="BX154" s="10">
        <f t="shared" si="141"/>
        <v>-0.56999999999999318</v>
      </c>
      <c r="BY154" s="10">
        <f t="shared" si="167"/>
        <v>-0.28499999999999659</v>
      </c>
      <c r="BZ154" s="127"/>
      <c r="CA154">
        <v>-434.96572276000001</v>
      </c>
      <c r="CB154">
        <v>205.92</v>
      </c>
      <c r="CC154" s="10">
        <f t="shared" si="142"/>
        <v>-0.27000000000001023</v>
      </c>
      <c r="CD154" s="10">
        <f t="shared" si="168"/>
        <v>-0.13500000000000512</v>
      </c>
      <c r="CE154" s="238"/>
      <c r="CF154">
        <v>-434.95530695000002</v>
      </c>
      <c r="CG154">
        <v>206.15</v>
      </c>
      <c r="CH154" s="10">
        <f t="shared" si="143"/>
        <v>-3.9999999999992042E-2</v>
      </c>
      <c r="CI154" s="10">
        <f t="shared" si="169"/>
        <v>-1.9999999999996021E-2</v>
      </c>
      <c r="CJ154" s="127"/>
      <c r="CK154">
        <v>-434.97487430000001</v>
      </c>
      <c r="CL154">
        <v>205.73</v>
      </c>
      <c r="CM154" s="10">
        <f t="shared" si="144"/>
        <v>-0.46000000000000796</v>
      </c>
      <c r="CN154" s="10">
        <f t="shared" si="170"/>
        <v>-0.23000000000000398</v>
      </c>
      <c r="CO154" s="127"/>
      <c r="CP154">
        <v>-434.94544648999999</v>
      </c>
      <c r="CQ154">
        <v>201.02</v>
      </c>
      <c r="CR154" s="10">
        <f t="shared" si="145"/>
        <v>-5.1699999999999875</v>
      </c>
      <c r="CS154" s="10">
        <f t="shared" si="171"/>
        <v>-2.5849999999999937</v>
      </c>
      <c r="CT154" s="238"/>
      <c r="CU154">
        <v>-434.92767778000001</v>
      </c>
      <c r="CV154">
        <v>200.96</v>
      </c>
      <c r="CW154" s="10">
        <f t="shared" si="146"/>
        <v>-5.2299999999999898</v>
      </c>
      <c r="CX154" s="10">
        <f t="shared" si="172"/>
        <v>-2.6149999999999949</v>
      </c>
      <c r="CY154" s="127"/>
      <c r="CZ154">
        <v>-434.96674603000002</v>
      </c>
      <c r="DA154">
        <v>203.97</v>
      </c>
      <c r="DB154" s="10">
        <f t="shared" si="147"/>
        <v>-2.2199999999999989</v>
      </c>
      <c r="DC154" s="10">
        <f t="shared" si="173"/>
        <v>-1.1099999999999994</v>
      </c>
      <c r="DD154" s="238"/>
      <c r="DE154">
        <v>-434.95799165</v>
      </c>
      <c r="DF154">
        <v>204.02</v>
      </c>
      <c r="DG154" s="10">
        <f t="shared" si="148"/>
        <v>-2.1699999999999875</v>
      </c>
      <c r="DH154" s="10">
        <f t="shared" si="174"/>
        <v>-1.0849999999999937</v>
      </c>
      <c r="DI154" s="127"/>
      <c r="DJ154">
        <v>-434.96538047000001</v>
      </c>
      <c r="DK154">
        <v>205.16</v>
      </c>
      <c r="DL154" s="10">
        <f t="shared" si="149"/>
        <v>-1.0300000000000011</v>
      </c>
      <c r="DM154" s="10">
        <f t="shared" si="175"/>
        <v>-0.51500000000000057</v>
      </c>
      <c r="DN154" s="127"/>
      <c r="DO154" s="1">
        <v>-434.95776760000001</v>
      </c>
      <c r="DP154" s="10">
        <v>201.03</v>
      </c>
      <c r="DQ154" s="10">
        <f t="shared" si="150"/>
        <v>-5.1599999999999966</v>
      </c>
      <c r="DR154" s="10">
        <f t="shared" si="176"/>
        <v>-2.5799999999999983</v>
      </c>
      <c r="DS154" s="238"/>
      <c r="DT154" s="1">
        <v>-434.88794493</v>
      </c>
      <c r="DU154" s="10">
        <v>207.59</v>
      </c>
      <c r="DV154" s="10">
        <f t="shared" si="151"/>
        <v>1.4000000000000057</v>
      </c>
      <c r="DW154" s="10">
        <f t="shared" si="177"/>
        <v>0.70000000000000284</v>
      </c>
      <c r="DX154" s="115"/>
      <c r="DY154" s="1">
        <v>-434.97031765999998</v>
      </c>
      <c r="DZ154" s="10">
        <v>205.61</v>
      </c>
      <c r="EA154" s="10">
        <f t="shared" si="152"/>
        <v>-0.57999999999998408</v>
      </c>
      <c r="EB154" s="10">
        <f t="shared" si="178"/>
        <v>-0.28999999999999204</v>
      </c>
      <c r="EC154" s="238"/>
      <c r="ED154" s="1">
        <v>-434.95597115999999</v>
      </c>
      <c r="EE154" s="10">
        <v>199.96</v>
      </c>
      <c r="EF154" s="10">
        <f t="shared" si="153"/>
        <v>-6.2299999999999898</v>
      </c>
      <c r="EG154" s="10">
        <f t="shared" si="179"/>
        <v>-3.1149999999999949</v>
      </c>
      <c r="EH154" s="238"/>
      <c r="EI154" s="1">
        <v>-434.97021351000001</v>
      </c>
      <c r="EJ154" s="10">
        <v>205.58</v>
      </c>
      <c r="EK154" s="10">
        <f t="shared" si="154"/>
        <v>-0.60999999999998522</v>
      </c>
      <c r="EL154" s="10">
        <f t="shared" si="180"/>
        <v>-0.30499999999999261</v>
      </c>
      <c r="EM154" s="238"/>
      <c r="EN154" s="151"/>
      <c r="EO154" s="113"/>
      <c r="EP154" s="113"/>
      <c r="EQ154" s="113"/>
      <c r="ER154"/>
      <c r="FE154" s="103"/>
    </row>
    <row r="155" spans="1:161" x14ac:dyDescent="0.25">
      <c r="A155" t="s">
        <v>428</v>
      </c>
      <c r="B155" s="219">
        <v>5</v>
      </c>
      <c r="C155" t="s">
        <v>323</v>
      </c>
      <c r="D155">
        <v>-65.644234600000004</v>
      </c>
      <c r="E155">
        <v>370.29</v>
      </c>
      <c r="F155" s="10">
        <f t="shared" si="127"/>
        <v>-39.009999999999991</v>
      </c>
      <c r="G155" s="10">
        <f t="shared" si="155"/>
        <v>-7.8019999999999978</v>
      </c>
      <c r="H155" s="116"/>
      <c r="I155">
        <v>-66.300320510000006</v>
      </c>
      <c r="J155">
        <v>338.63</v>
      </c>
      <c r="K155" s="10">
        <f t="shared" si="128"/>
        <v>-70.670000000000016</v>
      </c>
      <c r="L155" s="10">
        <f t="shared" si="156"/>
        <v>-14.134000000000004</v>
      </c>
      <c r="M155" s="116"/>
      <c r="N155" s="35">
        <v>-1874.23897812</v>
      </c>
      <c r="O155" s="10">
        <v>409.11</v>
      </c>
      <c r="P155" s="10">
        <f t="shared" si="129"/>
        <v>-0.18999999999999773</v>
      </c>
      <c r="Q155" s="10">
        <f t="shared" si="130"/>
        <v>-3.7999999999999548E-2</v>
      </c>
      <c r="R155" s="115"/>
      <c r="S155" s="35">
        <v>-1874.21432835</v>
      </c>
      <c r="T155" s="103">
        <v>409.27</v>
      </c>
      <c r="U155" s="10">
        <f t="shared" si="125"/>
        <v>-3.0000000000029559E-2</v>
      </c>
      <c r="V155" s="10">
        <f t="shared" si="126"/>
        <v>-6.0000000000059121E-3</v>
      </c>
      <c r="W155" s="127"/>
      <c r="X155">
        <v>-1874.1363560899999</v>
      </c>
      <c r="Y155">
        <v>396.98</v>
      </c>
      <c r="Z155" s="10">
        <f t="shared" si="131"/>
        <v>-12.319999999999993</v>
      </c>
      <c r="AA155" s="10">
        <f t="shared" si="157"/>
        <v>-2.4639999999999986</v>
      </c>
      <c r="AB155" s="238"/>
      <c r="AC155">
        <v>-1874.02342873</v>
      </c>
      <c r="AD155">
        <v>400.83</v>
      </c>
      <c r="AE155" s="10">
        <f t="shared" si="132"/>
        <v>-8.4700000000000273</v>
      </c>
      <c r="AF155" s="10">
        <f t="shared" si="158"/>
        <v>-1.6940000000000055</v>
      </c>
      <c r="AG155" s="116"/>
      <c r="AH155">
        <v>-1879.7754986299999</v>
      </c>
      <c r="AI155">
        <v>392.64</v>
      </c>
      <c r="AJ155" s="10">
        <f t="shared" si="133"/>
        <v>-16.660000000000025</v>
      </c>
      <c r="AK155" s="10">
        <f t="shared" si="159"/>
        <v>-3.3320000000000052</v>
      </c>
      <c r="AL155" s="127"/>
      <c r="AM155">
        <v>-1874.1527393900001</v>
      </c>
      <c r="AN155">
        <v>393.18</v>
      </c>
      <c r="AO155" s="10">
        <f t="shared" si="134"/>
        <v>-16.120000000000005</v>
      </c>
      <c r="AP155" s="10">
        <f t="shared" si="160"/>
        <v>-3.2240000000000011</v>
      </c>
      <c r="AQ155" s="238"/>
      <c r="AR155" s="6">
        <v>-1874.1400739000001</v>
      </c>
      <c r="AS155" s="10">
        <v>392.14</v>
      </c>
      <c r="AT155" s="10">
        <f t="shared" si="135"/>
        <v>-17.160000000000025</v>
      </c>
      <c r="AU155" s="10">
        <f t="shared" si="161"/>
        <v>-3.4320000000000048</v>
      </c>
      <c r="AV155" s="127"/>
      <c r="AW155">
        <v>-1874.26667273</v>
      </c>
      <c r="AX155">
        <v>404.99</v>
      </c>
      <c r="AY155" s="10">
        <f t="shared" si="136"/>
        <v>-4.3100000000000023</v>
      </c>
      <c r="AZ155" s="10">
        <f t="shared" si="162"/>
        <v>-0.86200000000000043</v>
      </c>
      <c r="BA155" s="238"/>
      <c r="BB155">
        <v>-1874.2559633200001</v>
      </c>
      <c r="BC155">
        <v>405.09</v>
      </c>
      <c r="BD155" s="10">
        <f t="shared" si="137"/>
        <v>-4.2100000000000364</v>
      </c>
      <c r="BE155" s="10">
        <f t="shared" si="163"/>
        <v>-0.8420000000000073</v>
      </c>
      <c r="BF155" s="127"/>
      <c r="BG155">
        <v>-1874.2796226299999</v>
      </c>
      <c r="BH155">
        <v>409.04</v>
      </c>
      <c r="BI155" s="10">
        <f t="shared" si="138"/>
        <v>-0.25999999999999091</v>
      </c>
      <c r="BJ155" s="10">
        <f t="shared" si="164"/>
        <v>-5.199999999999818E-2</v>
      </c>
      <c r="BK155" s="127"/>
      <c r="BL155">
        <v>-1874.2817126899999</v>
      </c>
      <c r="BM155">
        <v>409.3</v>
      </c>
      <c r="BN155" s="10">
        <f t="shared" si="139"/>
        <v>0</v>
      </c>
      <c r="BO155" s="10">
        <f t="shared" si="165"/>
        <v>0</v>
      </c>
      <c r="BP155" s="115"/>
      <c r="BQ155">
        <v>-1873.7213356</v>
      </c>
      <c r="BR155">
        <v>404.19</v>
      </c>
      <c r="BS155" s="10">
        <f t="shared" si="140"/>
        <v>-5.1100000000000136</v>
      </c>
      <c r="BT155" s="10">
        <f t="shared" si="166"/>
        <v>-1.0220000000000027</v>
      </c>
      <c r="BU155" s="238"/>
      <c r="BV155">
        <v>-1873.5075145999999</v>
      </c>
      <c r="BW155">
        <v>409.4</v>
      </c>
      <c r="BX155" s="10">
        <f t="shared" si="141"/>
        <v>9.9999999999965894E-2</v>
      </c>
      <c r="BY155" s="10">
        <f t="shared" si="167"/>
        <v>1.9999999999993179E-2</v>
      </c>
      <c r="BZ155" s="127"/>
      <c r="CA155">
        <v>-1874.2451183600001</v>
      </c>
      <c r="CB155">
        <v>408.63</v>
      </c>
      <c r="CC155" s="10">
        <f t="shared" si="142"/>
        <v>-0.67000000000001592</v>
      </c>
      <c r="CD155" s="10">
        <f t="shared" si="168"/>
        <v>-0.13400000000000317</v>
      </c>
      <c r="CE155" s="238"/>
      <c r="CF155">
        <v>-1874.2054545999999</v>
      </c>
      <c r="CG155">
        <v>409.46</v>
      </c>
      <c r="CH155" s="10">
        <f t="shared" si="143"/>
        <v>0.15999999999996817</v>
      </c>
      <c r="CI155" s="10">
        <f t="shared" si="169"/>
        <v>3.1999999999993631E-2</v>
      </c>
      <c r="CJ155" s="127"/>
      <c r="CK155">
        <v>-1874.2839990299999</v>
      </c>
      <c r="CL155">
        <v>408.59</v>
      </c>
      <c r="CM155" s="10">
        <f t="shared" si="144"/>
        <v>-0.71000000000003638</v>
      </c>
      <c r="CN155" s="10">
        <f t="shared" si="170"/>
        <v>-0.14200000000000729</v>
      </c>
      <c r="CO155" s="127"/>
      <c r="CP155">
        <v>-1874.19327125</v>
      </c>
      <c r="CQ155">
        <v>398.12</v>
      </c>
      <c r="CR155" s="10">
        <f t="shared" si="145"/>
        <v>-11.180000000000007</v>
      </c>
      <c r="CS155" s="10">
        <f t="shared" si="171"/>
        <v>-2.2360000000000015</v>
      </c>
      <c r="CT155" s="238"/>
      <c r="CU155">
        <v>-1874.13591043</v>
      </c>
      <c r="CV155">
        <v>400.02</v>
      </c>
      <c r="CW155" s="10">
        <f t="shared" si="146"/>
        <v>-9.2800000000000296</v>
      </c>
      <c r="CX155" s="10">
        <f t="shared" si="172"/>
        <v>-1.8560000000000059</v>
      </c>
      <c r="CY155" s="127"/>
      <c r="CZ155">
        <v>-1874.26337887</v>
      </c>
      <c r="DA155">
        <v>405.36</v>
      </c>
      <c r="DB155" s="10">
        <f t="shared" si="147"/>
        <v>-3.9399999999999977</v>
      </c>
      <c r="DC155" s="10">
        <f t="shared" si="173"/>
        <v>-0.78799999999999959</v>
      </c>
      <c r="DD155" s="238"/>
      <c r="DE155">
        <v>-1874.2297856299999</v>
      </c>
      <c r="DF155">
        <v>405.23</v>
      </c>
      <c r="DG155" s="10">
        <f t="shared" si="148"/>
        <v>-4.0699999999999932</v>
      </c>
      <c r="DH155" s="10">
        <f t="shared" si="174"/>
        <v>-0.81399999999999861</v>
      </c>
      <c r="DI155" s="127"/>
      <c r="DJ155">
        <v>-1874.25225174</v>
      </c>
      <c r="DK155">
        <v>407.48</v>
      </c>
      <c r="DL155" s="10">
        <f t="shared" si="149"/>
        <v>-1.8199999999999932</v>
      </c>
      <c r="DM155" s="10">
        <f t="shared" si="175"/>
        <v>-0.36399999999999866</v>
      </c>
      <c r="DN155" s="127"/>
      <c r="DO155" s="1">
        <v>-1874.2495632499999</v>
      </c>
      <c r="DP155" s="10">
        <v>396.85</v>
      </c>
      <c r="DQ155" s="10">
        <f t="shared" si="150"/>
        <v>-12.449999999999989</v>
      </c>
      <c r="DR155" s="10">
        <f t="shared" si="176"/>
        <v>-2.4899999999999975</v>
      </c>
      <c r="DS155" s="238"/>
      <c r="DT155" s="1">
        <v>-1874.15788946</v>
      </c>
      <c r="DU155" s="10">
        <v>406.82</v>
      </c>
      <c r="DV155" s="10">
        <f t="shared" si="151"/>
        <v>-2.4800000000000182</v>
      </c>
      <c r="DW155" s="10">
        <f t="shared" si="177"/>
        <v>-0.49600000000000366</v>
      </c>
      <c r="DX155" s="115"/>
      <c r="DY155" s="1">
        <v>-1874.2773941999999</v>
      </c>
      <c r="DZ155" s="10">
        <v>407.66</v>
      </c>
      <c r="EA155" s="10">
        <f t="shared" si="152"/>
        <v>-1.6399999999999864</v>
      </c>
      <c r="EB155" s="10">
        <f t="shared" si="178"/>
        <v>-0.32799999999999729</v>
      </c>
      <c r="EC155" s="238"/>
      <c r="ED155" s="1">
        <v>-1874.24653283</v>
      </c>
      <c r="EE155" s="10">
        <v>395.01</v>
      </c>
      <c r="EF155" s="10">
        <f t="shared" si="153"/>
        <v>-14.29000000000002</v>
      </c>
      <c r="EG155" s="10">
        <f t="shared" si="179"/>
        <v>-2.8580000000000041</v>
      </c>
      <c r="EH155" s="238"/>
      <c r="EI155" s="1">
        <v>-1874.2770761199999</v>
      </c>
      <c r="EJ155" s="10">
        <v>407.5</v>
      </c>
      <c r="EK155" s="10">
        <f t="shared" si="154"/>
        <v>-1.8000000000000114</v>
      </c>
      <c r="EL155" s="10">
        <f t="shared" si="180"/>
        <v>-0.36000000000000226</v>
      </c>
      <c r="EM155" s="238"/>
      <c r="EN155" s="151"/>
      <c r="EO155" s="113"/>
      <c r="EP155" s="113"/>
      <c r="EQ155" s="113"/>
      <c r="ER155"/>
      <c r="FE155" s="103"/>
    </row>
    <row r="156" spans="1:161" x14ac:dyDescent="0.25">
      <c r="A156" t="s">
        <v>427</v>
      </c>
      <c r="B156" s="219">
        <v>3</v>
      </c>
      <c r="C156" t="s">
        <v>324</v>
      </c>
      <c r="D156">
        <v>-31.941239190000001</v>
      </c>
      <c r="E156">
        <v>376.76</v>
      </c>
      <c r="F156" s="10">
        <f t="shared" si="127"/>
        <v>-39.850000000000023</v>
      </c>
      <c r="G156" s="10">
        <f t="shared" si="155"/>
        <v>-13.28333333333334</v>
      </c>
      <c r="H156" s="116"/>
      <c r="I156">
        <v>-32.155714320000001</v>
      </c>
      <c r="J156">
        <v>357.05</v>
      </c>
      <c r="K156" s="10">
        <f t="shared" si="128"/>
        <v>-59.56</v>
      </c>
      <c r="L156" s="10">
        <f t="shared" si="156"/>
        <v>-19.853333333333335</v>
      </c>
      <c r="M156" s="116"/>
      <c r="N156" s="35">
        <v>-509.97289224000002</v>
      </c>
      <c r="O156" s="10">
        <v>418.25</v>
      </c>
      <c r="P156" s="10">
        <f t="shared" si="129"/>
        <v>1.6399999999999864</v>
      </c>
      <c r="Q156" s="10">
        <f t="shared" si="130"/>
        <v>0.54666666666666208</v>
      </c>
      <c r="R156" s="115"/>
      <c r="S156" s="35">
        <v>-509.96219625999998</v>
      </c>
      <c r="T156" s="103">
        <v>417.9</v>
      </c>
      <c r="U156" s="10">
        <f t="shared" si="125"/>
        <v>1.2899999999999636</v>
      </c>
      <c r="V156" s="10">
        <f t="shared" si="126"/>
        <v>0.42999999999998789</v>
      </c>
      <c r="W156" s="127"/>
      <c r="X156">
        <v>-509.91748415000001</v>
      </c>
      <c r="Y156">
        <v>412.32</v>
      </c>
      <c r="Z156" s="10">
        <f t="shared" si="131"/>
        <v>-4.2900000000000205</v>
      </c>
      <c r="AA156" s="10">
        <f t="shared" si="157"/>
        <v>-1.4300000000000068</v>
      </c>
      <c r="AB156" s="238"/>
      <c r="AC156">
        <v>-509.87428783000001</v>
      </c>
      <c r="AD156">
        <v>412.73</v>
      </c>
      <c r="AE156" s="10">
        <f t="shared" si="132"/>
        <v>-3.8799999999999955</v>
      </c>
      <c r="AF156" s="10">
        <f t="shared" si="158"/>
        <v>-1.2933333333333319</v>
      </c>
      <c r="AG156" s="116"/>
      <c r="AH156">
        <v>-511.03929448999997</v>
      </c>
      <c r="AI156">
        <v>408.66</v>
      </c>
      <c r="AJ156" s="10">
        <f t="shared" si="133"/>
        <v>-7.9499999999999886</v>
      </c>
      <c r="AK156" s="10">
        <f t="shared" si="159"/>
        <v>-2.6499999999999964</v>
      </c>
      <c r="AL156" s="127"/>
      <c r="AM156">
        <v>-509.89912757000002</v>
      </c>
      <c r="AN156">
        <v>409.21</v>
      </c>
      <c r="AO156" s="10">
        <f t="shared" si="134"/>
        <v>-7.4000000000000341</v>
      </c>
      <c r="AP156" s="10">
        <f t="shared" si="160"/>
        <v>-2.4666666666666779</v>
      </c>
      <c r="AQ156" s="238"/>
      <c r="AR156" s="6">
        <v>-509.89201395999999</v>
      </c>
      <c r="AS156" s="10">
        <v>408.27</v>
      </c>
      <c r="AT156" s="10">
        <f t="shared" si="135"/>
        <v>-8.3400000000000318</v>
      </c>
      <c r="AU156" s="10">
        <f t="shared" si="161"/>
        <v>-2.7800000000000105</v>
      </c>
      <c r="AV156" s="127"/>
      <c r="AW156">
        <v>-509.98760519000001</v>
      </c>
      <c r="AX156">
        <v>415.27</v>
      </c>
      <c r="AY156" s="10">
        <f t="shared" si="136"/>
        <v>-1.3400000000000318</v>
      </c>
      <c r="AZ156" s="10">
        <f t="shared" si="162"/>
        <v>-0.44666666666667726</v>
      </c>
      <c r="BA156" s="238"/>
      <c r="BB156">
        <v>-509.98263228000002</v>
      </c>
      <c r="BC156">
        <v>415.65</v>
      </c>
      <c r="BD156" s="10">
        <f t="shared" si="137"/>
        <v>-0.96000000000003638</v>
      </c>
      <c r="BE156" s="10">
        <f t="shared" si="163"/>
        <v>-0.32000000000001211</v>
      </c>
      <c r="BF156" s="127"/>
      <c r="BG156">
        <v>-509.99517162000001</v>
      </c>
      <c r="BH156">
        <v>416.59</v>
      </c>
      <c r="BI156" s="10">
        <f t="shared" si="138"/>
        <v>-2.0000000000038654E-2</v>
      </c>
      <c r="BJ156" s="10">
        <f t="shared" si="164"/>
        <v>-6.6666666666795509E-3</v>
      </c>
      <c r="BK156" s="127"/>
      <c r="BL156">
        <v>-509.99578107999997</v>
      </c>
      <c r="BM156">
        <v>416.61</v>
      </c>
      <c r="BN156" s="10">
        <f t="shared" si="139"/>
        <v>0</v>
      </c>
      <c r="BO156" s="10">
        <f t="shared" si="165"/>
        <v>0</v>
      </c>
      <c r="BP156" s="115"/>
      <c r="BQ156">
        <v>-509.80044921000001</v>
      </c>
      <c r="BR156">
        <v>416.65</v>
      </c>
      <c r="BS156" s="10">
        <f t="shared" si="140"/>
        <v>3.999999999996362E-2</v>
      </c>
      <c r="BT156" s="10">
        <f t="shared" si="166"/>
        <v>1.3333333333321207E-2</v>
      </c>
      <c r="BU156" s="238"/>
      <c r="BV156">
        <v>-509.69666201000001</v>
      </c>
      <c r="BW156">
        <v>420.69</v>
      </c>
      <c r="BX156" s="10">
        <f t="shared" si="141"/>
        <v>4.0799999999999841</v>
      </c>
      <c r="BY156" s="10">
        <f t="shared" si="167"/>
        <v>1.3599999999999948</v>
      </c>
      <c r="BZ156" s="127"/>
      <c r="CA156">
        <v>-509.98405014000002</v>
      </c>
      <c r="CB156">
        <v>416.39</v>
      </c>
      <c r="CC156" s="10">
        <f t="shared" si="142"/>
        <v>-0.22000000000002728</v>
      </c>
      <c r="CD156" s="10">
        <f t="shared" si="168"/>
        <v>-7.3333333333342424E-2</v>
      </c>
      <c r="CE156" s="238"/>
      <c r="CF156">
        <v>-509.97109705999998</v>
      </c>
      <c r="CG156">
        <v>416.72</v>
      </c>
      <c r="CH156" s="10">
        <f t="shared" si="143"/>
        <v>0.11000000000001364</v>
      </c>
      <c r="CI156" s="10">
        <f t="shared" si="169"/>
        <v>3.6666666666671212E-2</v>
      </c>
      <c r="CJ156" s="127"/>
      <c r="CK156">
        <v>-509.99563116000002</v>
      </c>
      <c r="CL156">
        <v>416.28</v>
      </c>
      <c r="CM156" s="10">
        <f t="shared" si="144"/>
        <v>-0.33000000000004093</v>
      </c>
      <c r="CN156" s="10">
        <f t="shared" si="170"/>
        <v>-0.11000000000001364</v>
      </c>
      <c r="CO156" s="127"/>
      <c r="CP156">
        <v>-509.93638591000001</v>
      </c>
      <c r="CQ156">
        <v>410.87</v>
      </c>
      <c r="CR156" s="10">
        <f t="shared" si="145"/>
        <v>-5.7400000000000091</v>
      </c>
      <c r="CS156" s="10">
        <f t="shared" si="171"/>
        <v>-1.9133333333333364</v>
      </c>
      <c r="CT156" s="238"/>
      <c r="CU156">
        <v>-509.91113818000002</v>
      </c>
      <c r="CV156">
        <v>410.48</v>
      </c>
      <c r="CW156" s="10">
        <f t="shared" si="146"/>
        <v>-6.1299999999999955</v>
      </c>
      <c r="CX156" s="10">
        <f t="shared" si="172"/>
        <v>-2.0433333333333317</v>
      </c>
      <c r="CY156" s="127"/>
      <c r="CZ156">
        <v>-509.98075417000001</v>
      </c>
      <c r="DA156">
        <v>415.15</v>
      </c>
      <c r="DB156" s="10">
        <f t="shared" si="147"/>
        <v>-1.4600000000000364</v>
      </c>
      <c r="DC156" s="10">
        <f t="shared" si="173"/>
        <v>-0.48666666666667879</v>
      </c>
      <c r="DD156" s="238"/>
      <c r="DE156">
        <v>-509.97062223</v>
      </c>
      <c r="DF156">
        <v>414.94</v>
      </c>
      <c r="DG156" s="10">
        <f t="shared" si="148"/>
        <v>-1.6700000000000159</v>
      </c>
      <c r="DH156" s="10">
        <f t="shared" si="174"/>
        <v>-0.55666666666667197</v>
      </c>
      <c r="DI156" s="127"/>
      <c r="DJ156">
        <v>-509.98441302999998</v>
      </c>
      <c r="DK156">
        <v>416.16</v>
      </c>
      <c r="DL156" s="10">
        <f t="shared" si="149"/>
        <v>-0.44999999999998863</v>
      </c>
      <c r="DM156" s="10">
        <f t="shared" si="175"/>
        <v>-0.14999999999999622</v>
      </c>
      <c r="DN156" s="127"/>
      <c r="DO156" s="1">
        <v>-509.96509140000001</v>
      </c>
      <c r="DP156" s="10">
        <v>409.24</v>
      </c>
      <c r="DQ156" s="10">
        <f t="shared" si="150"/>
        <v>-7.3700000000000045</v>
      </c>
      <c r="DR156" s="10">
        <f t="shared" si="176"/>
        <v>-2.4566666666666683</v>
      </c>
      <c r="DS156" s="238"/>
      <c r="DT156" s="1">
        <v>-509.84154637</v>
      </c>
      <c r="DU156" s="10">
        <v>419.6</v>
      </c>
      <c r="DV156" s="10">
        <f t="shared" si="151"/>
        <v>2.9900000000000091</v>
      </c>
      <c r="DW156" s="10">
        <f t="shared" si="177"/>
        <v>0.9966666666666697</v>
      </c>
      <c r="DX156" s="115"/>
      <c r="DY156" s="1">
        <v>-509.98462061999999</v>
      </c>
      <c r="DZ156" s="10">
        <v>415.48</v>
      </c>
      <c r="EA156" s="10">
        <f t="shared" si="152"/>
        <v>-1.1299999999999955</v>
      </c>
      <c r="EB156" s="10">
        <f t="shared" si="178"/>
        <v>-0.37666666666666515</v>
      </c>
      <c r="EC156" s="238"/>
      <c r="ED156" s="1">
        <v>-509.96123720000003</v>
      </c>
      <c r="EE156" s="10">
        <v>406.89</v>
      </c>
      <c r="EF156" s="10">
        <f t="shared" si="153"/>
        <v>-9.7200000000000273</v>
      </c>
      <c r="EG156" s="10">
        <f t="shared" si="179"/>
        <v>-3.2400000000000091</v>
      </c>
      <c r="EH156" s="238"/>
      <c r="EI156" s="1">
        <v>-509.9843702</v>
      </c>
      <c r="EJ156" s="10">
        <v>415.37</v>
      </c>
      <c r="EK156" s="10">
        <f t="shared" si="154"/>
        <v>-1.2400000000000091</v>
      </c>
      <c r="EL156" s="10">
        <f t="shared" si="180"/>
        <v>-0.41333333333333638</v>
      </c>
      <c r="EM156" s="238"/>
      <c r="EN156" s="151"/>
      <c r="EO156" s="113"/>
      <c r="EP156" s="113"/>
      <c r="EQ156" s="113"/>
      <c r="ER156"/>
      <c r="FE156" s="103"/>
    </row>
    <row r="157" spans="1:161" x14ac:dyDescent="0.25">
      <c r="A157" t="s">
        <v>428</v>
      </c>
      <c r="B157" s="219">
        <v>5</v>
      </c>
      <c r="C157" t="s">
        <v>325</v>
      </c>
      <c r="D157">
        <v>-93.327087980000002</v>
      </c>
      <c r="E157">
        <v>528.76</v>
      </c>
      <c r="F157" s="10">
        <f t="shared" si="127"/>
        <v>-27.590000000000032</v>
      </c>
      <c r="G157" s="10">
        <f t="shared" si="155"/>
        <v>-5.518000000000006</v>
      </c>
      <c r="H157" s="116"/>
      <c r="I157">
        <v>-93.964422760000005</v>
      </c>
      <c r="J157">
        <v>486.55</v>
      </c>
      <c r="K157" s="10">
        <f t="shared" si="128"/>
        <v>-69.800000000000011</v>
      </c>
      <c r="L157" s="10">
        <f t="shared" si="156"/>
        <v>-13.960000000000003</v>
      </c>
      <c r="M157" s="116"/>
      <c r="N157" s="35">
        <v>-795.29784997000002</v>
      </c>
      <c r="O157" s="10">
        <v>563.55999999999995</v>
      </c>
      <c r="P157" s="10">
        <f t="shared" si="129"/>
        <v>7.2099999999999227</v>
      </c>
      <c r="Q157" s="10">
        <f t="shared" si="130"/>
        <v>1.4419999999999846</v>
      </c>
      <c r="R157" s="115"/>
      <c r="S157" s="35">
        <v>-795.27968376000001</v>
      </c>
      <c r="T157" s="103">
        <v>563.25</v>
      </c>
      <c r="U157" s="10">
        <f t="shared" si="125"/>
        <v>6.8999999999999773</v>
      </c>
      <c r="V157" s="10">
        <f t="shared" si="126"/>
        <v>1.3799999999999955</v>
      </c>
      <c r="W157" s="127"/>
      <c r="X157">
        <v>-795.16286721999995</v>
      </c>
      <c r="Y157">
        <v>560.99</v>
      </c>
      <c r="Z157" s="10">
        <f t="shared" si="131"/>
        <v>4.6399999999999864</v>
      </c>
      <c r="AA157" s="10">
        <f t="shared" si="157"/>
        <v>0.92799999999999727</v>
      </c>
      <c r="AB157" s="238"/>
      <c r="AC157">
        <v>-795.10078434000002</v>
      </c>
      <c r="AD157">
        <v>565.57000000000005</v>
      </c>
      <c r="AE157" s="10">
        <f t="shared" si="132"/>
        <v>9.2200000000000273</v>
      </c>
      <c r="AF157" s="10">
        <f t="shared" si="158"/>
        <v>1.8440000000000054</v>
      </c>
      <c r="AG157" s="116"/>
      <c r="AH157">
        <v>-796.76983213999995</v>
      </c>
      <c r="AI157">
        <v>549.26</v>
      </c>
      <c r="AJ157" s="10">
        <f t="shared" si="133"/>
        <v>-7.0900000000000318</v>
      </c>
      <c r="AK157" s="10">
        <f t="shared" si="159"/>
        <v>-1.4180000000000064</v>
      </c>
      <c r="AL157" s="127"/>
      <c r="AM157">
        <v>-795.10002204</v>
      </c>
      <c r="AN157">
        <v>550</v>
      </c>
      <c r="AO157" s="10">
        <f t="shared" si="134"/>
        <v>-6.3500000000000227</v>
      </c>
      <c r="AP157" s="10">
        <f t="shared" si="160"/>
        <v>-1.2700000000000045</v>
      </c>
      <c r="AQ157" s="238"/>
      <c r="AR157" s="6">
        <v>-795.08953147</v>
      </c>
      <c r="AS157" s="10">
        <v>549.02</v>
      </c>
      <c r="AT157" s="10">
        <f t="shared" si="135"/>
        <v>-7.3300000000000409</v>
      </c>
      <c r="AU157" s="10">
        <f t="shared" si="161"/>
        <v>-1.4660000000000082</v>
      </c>
      <c r="AV157" s="127"/>
      <c r="AW157">
        <v>-795.33982564999997</v>
      </c>
      <c r="AX157">
        <v>554.98</v>
      </c>
      <c r="AY157" s="10">
        <f t="shared" si="136"/>
        <v>-1.3700000000000045</v>
      </c>
      <c r="AZ157" s="10">
        <f t="shared" si="162"/>
        <v>-0.27400000000000091</v>
      </c>
      <c r="BA157" s="238"/>
      <c r="BB157">
        <v>-795.33099588000005</v>
      </c>
      <c r="BC157">
        <v>555.15</v>
      </c>
      <c r="BD157" s="10">
        <f t="shared" si="137"/>
        <v>-1.2000000000000455</v>
      </c>
      <c r="BE157" s="10">
        <f t="shared" si="163"/>
        <v>-0.24000000000000909</v>
      </c>
      <c r="BF157" s="127"/>
      <c r="BG157">
        <v>-795.35861452999995</v>
      </c>
      <c r="BH157">
        <v>556.33000000000004</v>
      </c>
      <c r="BI157" s="10">
        <f t="shared" si="138"/>
        <v>-1.999999999998181E-2</v>
      </c>
      <c r="BJ157" s="10">
        <f t="shared" si="164"/>
        <v>-3.9999999999963624E-3</v>
      </c>
      <c r="BK157" s="127"/>
      <c r="BL157">
        <v>-795.35968160000004</v>
      </c>
      <c r="BM157">
        <v>556.35</v>
      </c>
      <c r="BN157" s="10">
        <f t="shared" si="139"/>
        <v>0</v>
      </c>
      <c r="BO157" s="10">
        <f t="shared" si="165"/>
        <v>0</v>
      </c>
      <c r="BP157" s="115"/>
      <c r="BQ157">
        <v>-794.97275258000002</v>
      </c>
      <c r="BR157">
        <v>564.36</v>
      </c>
      <c r="BS157" s="10">
        <f t="shared" si="140"/>
        <v>8.0099999999999909</v>
      </c>
      <c r="BT157" s="10">
        <f t="shared" si="166"/>
        <v>1.6019999999999981</v>
      </c>
      <c r="BU157" s="238"/>
      <c r="BV157">
        <v>-794.74294468999994</v>
      </c>
      <c r="BW157">
        <v>572.64</v>
      </c>
      <c r="BX157" s="10">
        <f t="shared" si="141"/>
        <v>16.289999999999964</v>
      </c>
      <c r="BY157" s="10">
        <f t="shared" si="167"/>
        <v>3.2579999999999929</v>
      </c>
      <c r="BZ157" s="127"/>
      <c r="CA157">
        <v>-795.33770471000003</v>
      </c>
      <c r="CB157">
        <v>556.58000000000004</v>
      </c>
      <c r="CC157" s="10">
        <f t="shared" si="142"/>
        <v>0.23000000000001819</v>
      </c>
      <c r="CD157" s="10">
        <f t="shared" si="168"/>
        <v>4.6000000000003635E-2</v>
      </c>
      <c r="CE157" s="238"/>
      <c r="CF157">
        <v>-795.31678837000004</v>
      </c>
      <c r="CG157">
        <v>556.69000000000005</v>
      </c>
      <c r="CH157" s="10">
        <f t="shared" si="143"/>
        <v>0.34000000000003183</v>
      </c>
      <c r="CI157" s="10">
        <f t="shared" si="169"/>
        <v>6.8000000000006361E-2</v>
      </c>
      <c r="CJ157" s="127"/>
      <c r="CK157">
        <v>-795.35709505</v>
      </c>
      <c r="CL157">
        <v>555.89</v>
      </c>
      <c r="CM157" s="10">
        <f t="shared" si="144"/>
        <v>-0.46000000000003638</v>
      </c>
      <c r="CN157" s="10">
        <f t="shared" si="170"/>
        <v>-9.200000000000727E-2</v>
      </c>
      <c r="CO157" s="127"/>
      <c r="CP157">
        <v>-795.19214185999999</v>
      </c>
      <c r="CQ157">
        <v>552.80999999999995</v>
      </c>
      <c r="CR157" s="10">
        <f t="shared" si="145"/>
        <v>-3.5400000000000773</v>
      </c>
      <c r="CS157" s="10">
        <f t="shared" si="171"/>
        <v>-0.70800000000001551</v>
      </c>
      <c r="CT157" s="238"/>
      <c r="CU157">
        <v>-795.15460531999997</v>
      </c>
      <c r="CV157">
        <v>556.05999999999995</v>
      </c>
      <c r="CW157" s="10">
        <f t="shared" si="146"/>
        <v>-0.29000000000007731</v>
      </c>
      <c r="CX157" s="10">
        <f t="shared" si="172"/>
        <v>-5.8000000000015463E-2</v>
      </c>
      <c r="CY157" s="127"/>
      <c r="CZ157">
        <v>-795.31975998999997</v>
      </c>
      <c r="DA157">
        <v>558.45000000000005</v>
      </c>
      <c r="DB157" s="10">
        <f t="shared" si="147"/>
        <v>2.1000000000000227</v>
      </c>
      <c r="DC157" s="10">
        <f t="shared" si="173"/>
        <v>0.42000000000000454</v>
      </c>
      <c r="DD157" s="238"/>
      <c r="DE157">
        <v>-795.30672327000002</v>
      </c>
      <c r="DF157">
        <v>557.9</v>
      </c>
      <c r="DG157" s="10">
        <f t="shared" si="148"/>
        <v>1.5499999999999545</v>
      </c>
      <c r="DH157" s="10">
        <f t="shared" si="174"/>
        <v>0.30999999999999089</v>
      </c>
      <c r="DI157" s="127"/>
      <c r="DJ157">
        <v>-795.34075113999995</v>
      </c>
      <c r="DK157">
        <v>557.32000000000005</v>
      </c>
      <c r="DL157" s="10">
        <f t="shared" si="149"/>
        <v>0.97000000000002728</v>
      </c>
      <c r="DM157" s="10">
        <f t="shared" si="175"/>
        <v>0.19400000000000545</v>
      </c>
      <c r="DN157" s="127"/>
      <c r="DO157" s="1">
        <v>-795.30321094999999</v>
      </c>
      <c r="DP157" s="10">
        <v>546.27</v>
      </c>
      <c r="DQ157" s="10">
        <f t="shared" si="150"/>
        <v>-10.080000000000041</v>
      </c>
      <c r="DR157" s="10">
        <f t="shared" si="176"/>
        <v>-2.016000000000008</v>
      </c>
      <c r="DS157" s="238"/>
      <c r="DT157" s="1">
        <v>-795.07717943</v>
      </c>
      <c r="DU157" s="10">
        <v>568.44000000000005</v>
      </c>
      <c r="DV157" s="10">
        <f t="shared" si="151"/>
        <v>12.090000000000032</v>
      </c>
      <c r="DW157" s="10">
        <f t="shared" si="177"/>
        <v>2.4180000000000064</v>
      </c>
      <c r="DX157" s="115"/>
      <c r="DY157" s="1">
        <v>-795.33352601000001</v>
      </c>
      <c r="DZ157" s="10">
        <v>554.36</v>
      </c>
      <c r="EA157" s="10">
        <f t="shared" si="152"/>
        <v>-1.9900000000000091</v>
      </c>
      <c r="EB157" s="10">
        <f t="shared" si="178"/>
        <v>-0.3980000000000018</v>
      </c>
      <c r="EC157" s="238"/>
      <c r="ED157" s="1">
        <v>-795.29876913999999</v>
      </c>
      <c r="EE157" s="10">
        <v>543.53</v>
      </c>
      <c r="EF157" s="10">
        <f t="shared" si="153"/>
        <v>-12.82000000000005</v>
      </c>
      <c r="EG157" s="10">
        <f t="shared" si="179"/>
        <v>-2.5640000000000098</v>
      </c>
      <c r="EH157" s="238"/>
      <c r="EI157" s="1">
        <v>-795.33251022000002</v>
      </c>
      <c r="EJ157" s="10">
        <v>553.75</v>
      </c>
      <c r="EK157" s="10">
        <f t="shared" si="154"/>
        <v>-2.6000000000000227</v>
      </c>
      <c r="EL157" s="10">
        <f t="shared" si="180"/>
        <v>-0.52000000000000457</v>
      </c>
      <c r="EM157" s="238"/>
      <c r="EN157" s="151"/>
      <c r="EO157" s="113"/>
      <c r="EP157" s="113"/>
      <c r="EQ157" s="113"/>
      <c r="ER157"/>
      <c r="FE157" s="103"/>
    </row>
    <row r="158" spans="1:161" x14ac:dyDescent="0.25">
      <c r="A158" t="s">
        <v>433</v>
      </c>
      <c r="B158" s="219">
        <v>6</v>
      </c>
      <c r="C158" t="s">
        <v>326</v>
      </c>
      <c r="D158">
        <v>-23.426941119999999</v>
      </c>
      <c r="E158">
        <v>485.79</v>
      </c>
      <c r="F158" s="10">
        <f t="shared" si="127"/>
        <v>-21.649999999999977</v>
      </c>
      <c r="G158" s="10">
        <f t="shared" si="155"/>
        <v>-3.6083333333333294</v>
      </c>
      <c r="H158" s="116"/>
      <c r="I158">
        <v>-23.628524049999999</v>
      </c>
      <c r="J158">
        <v>482.78</v>
      </c>
      <c r="K158" s="10">
        <f t="shared" si="128"/>
        <v>-24.660000000000025</v>
      </c>
      <c r="L158" s="10">
        <f t="shared" si="156"/>
        <v>-4.1100000000000039</v>
      </c>
      <c r="M158" s="116"/>
      <c r="N158" s="35">
        <v>-698.25156214000003</v>
      </c>
      <c r="O158" s="10">
        <v>508.48</v>
      </c>
      <c r="P158" s="10">
        <f t="shared" si="129"/>
        <v>1.0400000000000205</v>
      </c>
      <c r="Q158" s="10">
        <f t="shared" si="130"/>
        <v>0.17333333333333675</v>
      </c>
      <c r="R158" s="115"/>
      <c r="S158" s="35">
        <v>-698.23817761999999</v>
      </c>
      <c r="T158" s="103">
        <v>509.02</v>
      </c>
      <c r="U158" s="10">
        <f t="shared" si="125"/>
        <v>1.5799999999999841</v>
      </c>
      <c r="V158" s="10">
        <f t="shared" si="126"/>
        <v>0.2633333333333307</v>
      </c>
      <c r="W158" s="127"/>
      <c r="X158">
        <v>-698.20879023999998</v>
      </c>
      <c r="Y158">
        <v>507.98</v>
      </c>
      <c r="Z158" s="10">
        <f t="shared" si="131"/>
        <v>0.54000000000002046</v>
      </c>
      <c r="AA158" s="10">
        <f t="shared" si="157"/>
        <v>9.0000000000003411E-2</v>
      </c>
      <c r="AB158" s="238"/>
      <c r="AC158">
        <v>-698.15580116000001</v>
      </c>
      <c r="AD158">
        <v>507.76</v>
      </c>
      <c r="AE158" s="10">
        <f t="shared" si="132"/>
        <v>0.31999999999999318</v>
      </c>
      <c r="AF158" s="10">
        <f t="shared" si="158"/>
        <v>5.3333333333332199E-2</v>
      </c>
      <c r="AG158" s="116"/>
      <c r="AH158">
        <v>-699.92187395999997</v>
      </c>
      <c r="AI158">
        <v>496.75</v>
      </c>
      <c r="AJ158" s="10">
        <f t="shared" si="133"/>
        <v>-10.689999999999998</v>
      </c>
      <c r="AK158" s="10">
        <f t="shared" si="159"/>
        <v>-1.7816666666666663</v>
      </c>
      <c r="AL158" s="127"/>
      <c r="AM158">
        <v>-698.20201339000005</v>
      </c>
      <c r="AN158">
        <v>497.5</v>
      </c>
      <c r="AO158" s="10">
        <f t="shared" si="134"/>
        <v>-9.9399999999999977</v>
      </c>
      <c r="AP158" s="10">
        <f t="shared" si="160"/>
        <v>-1.6566666666666663</v>
      </c>
      <c r="AQ158" s="238"/>
      <c r="AR158" s="6">
        <v>-698.18849425999997</v>
      </c>
      <c r="AS158" s="10">
        <v>492.93</v>
      </c>
      <c r="AT158" s="10">
        <f t="shared" si="135"/>
        <v>-14.509999999999991</v>
      </c>
      <c r="AU158" s="10">
        <f t="shared" si="161"/>
        <v>-2.4183333333333317</v>
      </c>
      <c r="AV158" s="127"/>
      <c r="AW158">
        <v>-698.26166919000002</v>
      </c>
      <c r="AX158">
        <v>505.36</v>
      </c>
      <c r="AY158" s="10">
        <f t="shared" si="136"/>
        <v>-2.0799999999999841</v>
      </c>
      <c r="AZ158" s="10">
        <f t="shared" si="162"/>
        <v>-0.34666666666666401</v>
      </c>
      <c r="BA158" s="238"/>
      <c r="BB158">
        <v>-698.25492582000004</v>
      </c>
      <c r="BC158">
        <v>504.81</v>
      </c>
      <c r="BD158" s="10">
        <f t="shared" si="137"/>
        <v>-2.6299999999999955</v>
      </c>
      <c r="BE158" s="10">
        <f t="shared" si="163"/>
        <v>-0.43833333333333258</v>
      </c>
      <c r="BF158" s="127"/>
      <c r="BG158">
        <v>-698.26750192999998</v>
      </c>
      <c r="BH158">
        <v>507.15</v>
      </c>
      <c r="BI158" s="10">
        <f t="shared" si="138"/>
        <v>-0.29000000000002046</v>
      </c>
      <c r="BJ158" s="10">
        <f t="shared" si="164"/>
        <v>-4.8333333333336746E-2</v>
      </c>
      <c r="BK158" s="127"/>
      <c r="BL158">
        <v>-698.26851876000001</v>
      </c>
      <c r="BM158">
        <v>507.44</v>
      </c>
      <c r="BN158" s="10">
        <f t="shared" si="139"/>
        <v>0</v>
      </c>
      <c r="BO158" s="10">
        <f t="shared" si="165"/>
        <v>0</v>
      </c>
      <c r="BP158" s="115"/>
      <c r="BQ158">
        <v>-698.04516435000005</v>
      </c>
      <c r="BR158">
        <v>507.02</v>
      </c>
      <c r="BS158" s="10">
        <f t="shared" si="140"/>
        <v>-0.42000000000001592</v>
      </c>
      <c r="BT158" s="10">
        <f t="shared" si="166"/>
        <v>-7.0000000000002657E-2</v>
      </c>
      <c r="BU158" s="238"/>
      <c r="BV158">
        <v>-697.95265863999998</v>
      </c>
      <c r="BW158">
        <v>509.45</v>
      </c>
      <c r="BX158" s="10">
        <f t="shared" si="141"/>
        <v>2.0099999999999909</v>
      </c>
      <c r="BY158" s="10">
        <f t="shared" si="167"/>
        <v>0.33499999999999847</v>
      </c>
      <c r="BZ158" s="127"/>
      <c r="CA158">
        <v>-698.25022852999996</v>
      </c>
      <c r="CB158">
        <v>505.97</v>
      </c>
      <c r="CC158" s="10">
        <f t="shared" si="142"/>
        <v>-1.4699999999999704</v>
      </c>
      <c r="CD158" s="10">
        <f t="shared" si="168"/>
        <v>-0.24499999999999508</v>
      </c>
      <c r="CE158" s="238"/>
      <c r="CF158">
        <v>-698.22950120999997</v>
      </c>
      <c r="CG158">
        <v>505.84</v>
      </c>
      <c r="CH158" s="10">
        <f t="shared" si="143"/>
        <v>-1.6000000000000227</v>
      </c>
      <c r="CI158" s="10">
        <f t="shared" si="169"/>
        <v>-0.26666666666667044</v>
      </c>
      <c r="CJ158" s="127"/>
      <c r="CK158">
        <v>-698.26538767</v>
      </c>
      <c r="CL158">
        <v>507.43</v>
      </c>
      <c r="CM158" s="10">
        <f t="shared" si="144"/>
        <v>-9.9999999999909051E-3</v>
      </c>
      <c r="CN158" s="10">
        <f t="shared" si="170"/>
        <v>-1.6666666666651508E-3</v>
      </c>
      <c r="CO158" s="127"/>
      <c r="CP158">
        <v>-698.23120510000001</v>
      </c>
      <c r="CQ158">
        <v>503.49</v>
      </c>
      <c r="CR158" s="10">
        <f t="shared" si="145"/>
        <v>-3.9499999999999886</v>
      </c>
      <c r="CS158" s="10">
        <f t="shared" si="171"/>
        <v>-0.65833333333333144</v>
      </c>
      <c r="CT158" s="238"/>
      <c r="CU158">
        <v>-698.19284235999999</v>
      </c>
      <c r="CV158">
        <v>498.87</v>
      </c>
      <c r="CW158" s="10">
        <f t="shared" si="146"/>
        <v>-8.5699999999999932</v>
      </c>
      <c r="CX158" s="10">
        <f t="shared" si="172"/>
        <v>-1.4283333333333321</v>
      </c>
      <c r="CY158" s="127"/>
      <c r="CZ158">
        <v>-698.26234485999998</v>
      </c>
      <c r="DA158">
        <v>506.78</v>
      </c>
      <c r="DB158" s="10">
        <f t="shared" si="147"/>
        <v>-0.66000000000002501</v>
      </c>
      <c r="DC158" s="10">
        <f t="shared" si="173"/>
        <v>-0.11000000000000416</v>
      </c>
      <c r="DD158" s="238"/>
      <c r="DE158">
        <v>-698.24426681</v>
      </c>
      <c r="DF158">
        <v>506.73</v>
      </c>
      <c r="DG158" s="10">
        <f t="shared" si="148"/>
        <v>-0.70999999999997954</v>
      </c>
      <c r="DH158" s="10">
        <f t="shared" si="174"/>
        <v>-0.11833333333332992</v>
      </c>
      <c r="DI158" s="127"/>
      <c r="DJ158">
        <v>-698.25377295999999</v>
      </c>
      <c r="DK158">
        <v>507.35</v>
      </c>
      <c r="DL158" s="10">
        <f t="shared" si="149"/>
        <v>-8.9999999999974989E-2</v>
      </c>
      <c r="DM158" s="10">
        <f t="shared" si="175"/>
        <v>-1.4999999999995831E-2</v>
      </c>
      <c r="DN158" s="127"/>
      <c r="DO158" s="1">
        <v>-698.24623864</v>
      </c>
      <c r="DP158" s="10">
        <v>501.45</v>
      </c>
      <c r="DQ158" s="10">
        <f t="shared" si="150"/>
        <v>-5.9900000000000091</v>
      </c>
      <c r="DR158" s="10">
        <f t="shared" si="176"/>
        <v>-0.99833333333333485</v>
      </c>
      <c r="DS158" s="238"/>
      <c r="DT158" s="1">
        <v>-698.12980937999998</v>
      </c>
      <c r="DU158" s="10">
        <v>498.74</v>
      </c>
      <c r="DV158" s="10">
        <f t="shared" si="151"/>
        <v>-8.6999999999999886</v>
      </c>
      <c r="DW158" s="10">
        <f t="shared" si="177"/>
        <v>-1.4499999999999982</v>
      </c>
      <c r="DX158" s="115"/>
      <c r="DY158" s="1">
        <v>-698.26255418999995</v>
      </c>
      <c r="DZ158">
        <v>505.45</v>
      </c>
      <c r="EA158" s="10">
        <f t="shared" si="152"/>
        <v>-1.9900000000000091</v>
      </c>
      <c r="EB158" s="10">
        <f t="shared" si="178"/>
        <v>-0.33166666666666816</v>
      </c>
      <c r="EC158" s="238"/>
      <c r="ED158" s="1">
        <v>-698.22567014000003</v>
      </c>
      <c r="EE158" s="10">
        <v>488.58</v>
      </c>
      <c r="EF158" s="10">
        <f t="shared" si="153"/>
        <v>-18.860000000000014</v>
      </c>
      <c r="EG158" s="10">
        <f t="shared" si="179"/>
        <v>-3.1433333333333358</v>
      </c>
      <c r="EH158" s="238"/>
      <c r="EI158" s="1">
        <v>-698.25853167000002</v>
      </c>
      <c r="EJ158" s="10">
        <v>502.95</v>
      </c>
      <c r="EK158" s="10">
        <f t="shared" si="154"/>
        <v>-4.4900000000000091</v>
      </c>
      <c r="EL158" s="10">
        <f t="shared" si="180"/>
        <v>-0.74833333333333485</v>
      </c>
      <c r="EM158" s="238"/>
      <c r="EN158" s="151"/>
      <c r="EO158" s="113"/>
      <c r="EP158" s="113"/>
      <c r="EQ158" s="113"/>
      <c r="ER158"/>
      <c r="FE158" s="103"/>
    </row>
    <row r="159" spans="1:161" x14ac:dyDescent="0.25">
      <c r="A159" t="s">
        <v>298</v>
      </c>
      <c r="B159" s="219">
        <v>7</v>
      </c>
      <c r="C159" t="s">
        <v>327</v>
      </c>
      <c r="D159">
        <v>-15.30281259</v>
      </c>
      <c r="E159">
        <v>586.74</v>
      </c>
      <c r="F159" s="10">
        <f t="shared" si="127"/>
        <v>-25.769999999999982</v>
      </c>
      <c r="G159" s="10">
        <f t="shared" si="155"/>
        <v>-3.6814285714285688</v>
      </c>
      <c r="H159" s="116"/>
      <c r="I159">
        <v>-15.382468469999999</v>
      </c>
      <c r="J159">
        <v>576.51</v>
      </c>
      <c r="K159" s="10">
        <f t="shared" si="128"/>
        <v>-36</v>
      </c>
      <c r="L159" s="10">
        <f t="shared" si="156"/>
        <v>-5.1428571428571432</v>
      </c>
      <c r="M159" s="116"/>
      <c r="N159" s="35">
        <v>-381.33090887999998</v>
      </c>
      <c r="O159" s="10">
        <v>613.87</v>
      </c>
      <c r="P159" s="10">
        <f t="shared" si="129"/>
        <v>1.3600000000000136</v>
      </c>
      <c r="Q159" s="10">
        <f t="shared" si="130"/>
        <v>0.19428571428571623</v>
      </c>
      <c r="R159" s="115"/>
      <c r="S159" s="35">
        <v>-381.32528434</v>
      </c>
      <c r="T159" s="103">
        <v>614.23</v>
      </c>
      <c r="U159" s="10">
        <f t="shared" si="125"/>
        <v>1.7200000000000273</v>
      </c>
      <c r="V159" s="10">
        <f t="shared" si="126"/>
        <v>0.2457142857142896</v>
      </c>
      <c r="W159" s="127"/>
      <c r="X159">
        <v>-381.29931936999998</v>
      </c>
      <c r="Y159">
        <v>613.29999999999995</v>
      </c>
      <c r="Z159" s="10">
        <f t="shared" si="131"/>
        <v>0.78999999999996362</v>
      </c>
      <c r="AA159" s="10">
        <f t="shared" si="157"/>
        <v>0.11285714285713766</v>
      </c>
      <c r="AB159" s="238"/>
      <c r="AC159">
        <v>-381.26918159000002</v>
      </c>
      <c r="AD159">
        <v>613.57000000000005</v>
      </c>
      <c r="AE159" s="10">
        <f t="shared" si="132"/>
        <v>1.0600000000000591</v>
      </c>
      <c r="AF159" s="10">
        <f t="shared" si="158"/>
        <v>0.15142857142857988</v>
      </c>
      <c r="AG159" s="116"/>
      <c r="AH159">
        <v>-382.12112013000001</v>
      </c>
      <c r="AI159">
        <v>605.52</v>
      </c>
      <c r="AJ159" s="10">
        <f t="shared" si="133"/>
        <v>-6.9900000000000091</v>
      </c>
      <c r="AK159" s="10">
        <f t="shared" si="159"/>
        <v>-0.99857142857142989</v>
      </c>
      <c r="AL159" s="127"/>
      <c r="AM159">
        <v>-381.29671925000002</v>
      </c>
      <c r="AN159">
        <v>606.19000000000005</v>
      </c>
      <c r="AO159" s="10">
        <f t="shared" si="134"/>
        <v>-6.3199999999999363</v>
      </c>
      <c r="AP159" s="10">
        <f t="shared" si="160"/>
        <v>-0.90285714285713381</v>
      </c>
      <c r="AQ159" s="238"/>
      <c r="AR159" s="6">
        <v>-381.28878017</v>
      </c>
      <c r="AS159" s="10">
        <v>603.82000000000005</v>
      </c>
      <c r="AT159" s="10">
        <f t="shared" si="135"/>
        <v>-8.6899999999999409</v>
      </c>
      <c r="AU159" s="10">
        <f t="shared" si="161"/>
        <v>-1.2414285714285629</v>
      </c>
      <c r="AV159" s="127"/>
      <c r="AW159">
        <v>-381.33827019</v>
      </c>
      <c r="AX159">
        <v>611.14</v>
      </c>
      <c r="AY159" s="10">
        <f t="shared" si="136"/>
        <v>-1.3700000000000045</v>
      </c>
      <c r="AZ159" s="10">
        <f t="shared" si="162"/>
        <v>-0.19571428571428637</v>
      </c>
      <c r="BA159" s="238"/>
      <c r="BB159">
        <v>-381.33474637</v>
      </c>
      <c r="BC159">
        <v>611.33000000000004</v>
      </c>
      <c r="BD159" s="10">
        <f t="shared" si="137"/>
        <v>-1.17999999999995</v>
      </c>
      <c r="BE159" s="10">
        <f t="shared" si="163"/>
        <v>-0.16857142857142143</v>
      </c>
      <c r="BF159" s="127"/>
      <c r="BG159">
        <v>-381.34224628999999</v>
      </c>
      <c r="BH159">
        <v>612.39</v>
      </c>
      <c r="BI159" s="10">
        <f t="shared" si="138"/>
        <v>-0.12000000000000455</v>
      </c>
      <c r="BJ159" s="10">
        <f t="shared" si="164"/>
        <v>-1.7142857142857792E-2</v>
      </c>
      <c r="BK159" s="127"/>
      <c r="BL159">
        <v>-381.34270501999998</v>
      </c>
      <c r="BM159">
        <v>612.51</v>
      </c>
      <c r="BN159" s="10">
        <f t="shared" si="139"/>
        <v>0</v>
      </c>
      <c r="BO159" s="10">
        <f t="shared" si="165"/>
        <v>0</v>
      </c>
      <c r="BP159" s="115"/>
      <c r="BQ159">
        <v>-381.21370540999999</v>
      </c>
      <c r="BR159">
        <v>610.16999999999996</v>
      </c>
      <c r="BS159" s="10">
        <f t="shared" si="140"/>
        <v>-2.3400000000000318</v>
      </c>
      <c r="BT159" s="10">
        <f t="shared" si="166"/>
        <v>-0.33428571428571885</v>
      </c>
      <c r="BU159" s="238"/>
      <c r="BV159">
        <v>-381.15424985999999</v>
      </c>
      <c r="BW159">
        <v>610.33000000000004</v>
      </c>
      <c r="BX159" s="10">
        <f t="shared" si="141"/>
        <v>-2.17999999999995</v>
      </c>
      <c r="BY159" s="10">
        <f t="shared" si="167"/>
        <v>-0.31142857142856428</v>
      </c>
      <c r="BZ159" s="127"/>
      <c r="CA159">
        <v>-381.33206156</v>
      </c>
      <c r="CB159">
        <v>611.25</v>
      </c>
      <c r="CC159" s="10">
        <f t="shared" si="142"/>
        <v>-1.2599999999999909</v>
      </c>
      <c r="CD159" s="10">
        <f t="shared" si="168"/>
        <v>-0.17999999999999869</v>
      </c>
      <c r="CE159" s="238"/>
      <c r="CF159">
        <v>-381.32215157000002</v>
      </c>
      <c r="CG159">
        <v>611.35</v>
      </c>
      <c r="CH159" s="10">
        <f t="shared" si="143"/>
        <v>-1.1599999999999682</v>
      </c>
      <c r="CI159" s="10">
        <f t="shared" si="169"/>
        <v>-0.16571428571428118</v>
      </c>
      <c r="CJ159" s="127"/>
      <c r="CK159">
        <v>-381.34303397999997</v>
      </c>
      <c r="CL159">
        <v>612.16</v>
      </c>
      <c r="CM159" s="10">
        <f t="shared" si="144"/>
        <v>-0.35000000000002274</v>
      </c>
      <c r="CN159" s="10">
        <f t="shared" si="170"/>
        <v>-5.000000000000325E-2</v>
      </c>
      <c r="CO159" s="127"/>
      <c r="CP159">
        <v>-381.31050284000003</v>
      </c>
      <c r="CQ159">
        <v>605.83000000000004</v>
      </c>
      <c r="CR159" s="10">
        <f t="shared" si="145"/>
        <v>-6.67999999999995</v>
      </c>
      <c r="CS159" s="10">
        <f t="shared" si="171"/>
        <v>-0.95428571428570719</v>
      </c>
      <c r="CT159" s="238"/>
      <c r="CU159">
        <v>-381.28612227000002</v>
      </c>
      <c r="CV159">
        <v>601.69000000000005</v>
      </c>
      <c r="CW159" s="10">
        <f t="shared" si="146"/>
        <v>-10.819999999999936</v>
      </c>
      <c r="CX159" s="10">
        <f t="shared" si="172"/>
        <v>-1.5457142857142767</v>
      </c>
      <c r="CY159" s="127"/>
      <c r="CZ159">
        <v>-381.33449280000002</v>
      </c>
      <c r="DA159">
        <v>610.42999999999995</v>
      </c>
      <c r="DB159" s="10">
        <f t="shared" si="147"/>
        <v>-2.0800000000000409</v>
      </c>
      <c r="DC159" s="10">
        <f t="shared" si="173"/>
        <v>-0.29714285714286298</v>
      </c>
      <c r="DD159" s="238"/>
      <c r="DE159">
        <v>-381.32571598999999</v>
      </c>
      <c r="DF159">
        <v>610.47</v>
      </c>
      <c r="DG159" s="10">
        <f t="shared" si="148"/>
        <v>-2.0399999999999636</v>
      </c>
      <c r="DH159" s="10">
        <f t="shared" si="174"/>
        <v>-0.29142857142856621</v>
      </c>
      <c r="DI159" s="127"/>
      <c r="DJ159">
        <v>-381.33376627000001</v>
      </c>
      <c r="DK159">
        <v>611.78</v>
      </c>
      <c r="DL159" s="10">
        <f t="shared" si="149"/>
        <v>-0.73000000000001819</v>
      </c>
      <c r="DM159" s="10">
        <f t="shared" si="175"/>
        <v>-0.10428571428571688</v>
      </c>
      <c r="DN159" s="127"/>
      <c r="DO159" s="1">
        <v>-381.32439948000001</v>
      </c>
      <c r="DP159" s="10">
        <v>609.4</v>
      </c>
      <c r="DQ159" s="10">
        <f t="shared" si="150"/>
        <v>-3.1100000000000136</v>
      </c>
      <c r="DR159" s="10">
        <f t="shared" si="176"/>
        <v>-0.44428571428571623</v>
      </c>
      <c r="DS159" s="238"/>
      <c r="DT159" s="1">
        <v>-381.21152059999997</v>
      </c>
      <c r="DU159" s="10">
        <v>615.78</v>
      </c>
      <c r="DV159" s="10">
        <f t="shared" si="151"/>
        <v>3.2699999999999818</v>
      </c>
      <c r="DW159" s="10">
        <f t="shared" si="177"/>
        <v>0.46714285714285453</v>
      </c>
      <c r="DX159" s="115"/>
      <c r="DY159" s="1">
        <v>-381.33791581000003</v>
      </c>
      <c r="DZ159" s="10">
        <v>611.99</v>
      </c>
      <c r="EA159" s="10">
        <f t="shared" si="152"/>
        <v>-0.51999999999998181</v>
      </c>
      <c r="EB159" s="10">
        <f t="shared" si="178"/>
        <v>-7.4285714285711693E-2</v>
      </c>
      <c r="EC159" s="238"/>
      <c r="ED159" s="1">
        <v>-381.31854669000001</v>
      </c>
      <c r="EE159" s="10">
        <v>605.78</v>
      </c>
      <c r="EF159" s="10">
        <f t="shared" si="153"/>
        <v>-6.7300000000000182</v>
      </c>
      <c r="EG159" s="10">
        <f t="shared" si="179"/>
        <v>-0.96142857142857407</v>
      </c>
      <c r="EH159" s="238"/>
      <c r="EI159" s="1">
        <v>-381.33707791</v>
      </c>
      <c r="EJ159" s="10">
        <v>611.51</v>
      </c>
      <c r="EK159" s="10">
        <f t="shared" si="154"/>
        <v>-1</v>
      </c>
      <c r="EL159" s="10">
        <f t="shared" si="180"/>
        <v>-0.14285714285714285</v>
      </c>
      <c r="EM159" s="238"/>
      <c r="EN159" s="151"/>
      <c r="EO159" s="113"/>
      <c r="EP159" s="113"/>
      <c r="EQ159" s="113"/>
      <c r="ER159"/>
      <c r="FE159" s="103"/>
    </row>
    <row r="160" spans="1:161" x14ac:dyDescent="0.25">
      <c r="A160" t="s">
        <v>427</v>
      </c>
      <c r="B160" s="219">
        <v>5</v>
      </c>
      <c r="C160" t="s">
        <v>328</v>
      </c>
      <c r="D160">
        <v>-17.670927370000001</v>
      </c>
      <c r="E160">
        <v>416.08</v>
      </c>
      <c r="F160" s="10">
        <f t="shared" si="127"/>
        <v>-25.25</v>
      </c>
      <c r="G160" s="10">
        <f t="shared" si="155"/>
        <v>-5.05</v>
      </c>
      <c r="H160" s="116"/>
      <c r="I160">
        <v>-17.806218149999999</v>
      </c>
      <c r="J160">
        <v>414.43</v>
      </c>
      <c r="K160" s="10">
        <f t="shared" si="128"/>
        <v>-26.899999999999977</v>
      </c>
      <c r="L160" s="10">
        <f t="shared" si="156"/>
        <v>-5.3799999999999955</v>
      </c>
      <c r="M160" s="116"/>
      <c r="N160" s="35">
        <v>-436.82646414999999</v>
      </c>
      <c r="O160" s="10">
        <v>442.08</v>
      </c>
      <c r="P160" s="10">
        <f t="shared" si="129"/>
        <v>0.75</v>
      </c>
      <c r="Q160" s="10">
        <f t="shared" si="130"/>
        <v>0.15</v>
      </c>
      <c r="R160" s="115"/>
      <c r="S160" s="35">
        <v>-436.81970346000003</v>
      </c>
      <c r="T160" s="103">
        <v>442.36</v>
      </c>
      <c r="U160" s="10">
        <f t="shared" si="125"/>
        <v>1.0300000000000296</v>
      </c>
      <c r="V160" s="10">
        <f t="shared" si="126"/>
        <v>0.2060000000000059</v>
      </c>
      <c r="W160" s="127"/>
      <c r="X160">
        <v>-436.79600671999998</v>
      </c>
      <c r="Y160">
        <v>442.42</v>
      </c>
      <c r="Z160" s="10">
        <f t="shared" si="131"/>
        <v>1.0900000000000318</v>
      </c>
      <c r="AA160" s="10">
        <f t="shared" si="157"/>
        <v>0.21800000000000636</v>
      </c>
      <c r="AB160" s="238"/>
      <c r="AC160">
        <v>-436.76453162000001</v>
      </c>
      <c r="AD160">
        <v>443.52</v>
      </c>
      <c r="AE160" s="10">
        <f t="shared" si="132"/>
        <v>2.1899999999999977</v>
      </c>
      <c r="AF160" s="10">
        <f t="shared" si="158"/>
        <v>0.43799999999999956</v>
      </c>
      <c r="AG160" s="116"/>
      <c r="AH160">
        <v>-437.88146561999997</v>
      </c>
      <c r="AI160">
        <v>436.2</v>
      </c>
      <c r="AJ160" s="10">
        <f t="shared" si="133"/>
        <v>-5.1299999999999955</v>
      </c>
      <c r="AK160" s="10">
        <f t="shared" si="159"/>
        <v>-1.0259999999999991</v>
      </c>
      <c r="AL160" s="127"/>
      <c r="AM160">
        <v>-436.79186813000001</v>
      </c>
      <c r="AN160">
        <v>436.6</v>
      </c>
      <c r="AO160" s="10">
        <f t="shared" si="134"/>
        <v>-4.7299999999999613</v>
      </c>
      <c r="AP160" s="10">
        <f t="shared" si="160"/>
        <v>-0.94599999999999229</v>
      </c>
      <c r="AQ160" s="238"/>
      <c r="AR160" s="6">
        <v>-436.78442043000001</v>
      </c>
      <c r="AS160" s="10">
        <v>434.51</v>
      </c>
      <c r="AT160" s="10">
        <f t="shared" si="135"/>
        <v>-6.8199999999999932</v>
      </c>
      <c r="AU160" s="10">
        <f t="shared" si="161"/>
        <v>-1.3639999999999985</v>
      </c>
      <c r="AV160" s="127"/>
      <c r="AW160">
        <v>-436.83405107999999</v>
      </c>
      <c r="AX160">
        <v>440.3</v>
      </c>
      <c r="AY160" s="10">
        <f t="shared" si="136"/>
        <v>-1.0299999999999727</v>
      </c>
      <c r="AZ160" s="10">
        <f t="shared" si="162"/>
        <v>-0.20599999999999455</v>
      </c>
      <c r="BA160" s="238"/>
      <c r="BB160">
        <v>-436.83058803</v>
      </c>
      <c r="BC160">
        <v>440.55</v>
      </c>
      <c r="BD160" s="10">
        <f t="shared" si="137"/>
        <v>-0.77999999999997272</v>
      </c>
      <c r="BE160" s="10">
        <f t="shared" si="163"/>
        <v>-0.15599999999999453</v>
      </c>
      <c r="BF160" s="127"/>
      <c r="BG160">
        <v>-436.83799350999999</v>
      </c>
      <c r="BH160">
        <v>441.27</v>
      </c>
      <c r="BI160" s="10">
        <f t="shared" si="138"/>
        <v>-6.0000000000002274E-2</v>
      </c>
      <c r="BJ160" s="10">
        <f t="shared" si="164"/>
        <v>-1.2000000000000455E-2</v>
      </c>
      <c r="BK160" s="127"/>
      <c r="BL160">
        <v>-436.83850611000003</v>
      </c>
      <c r="BM160">
        <v>441.33</v>
      </c>
      <c r="BN160" s="10">
        <f t="shared" si="139"/>
        <v>0</v>
      </c>
      <c r="BO160" s="10">
        <f t="shared" si="165"/>
        <v>0</v>
      </c>
      <c r="BP160" s="115"/>
      <c r="BQ160">
        <v>-436.69502541999998</v>
      </c>
      <c r="BR160">
        <v>439.73</v>
      </c>
      <c r="BS160" s="10">
        <f t="shared" si="140"/>
        <v>-1.5999999999999659</v>
      </c>
      <c r="BT160" s="10">
        <f t="shared" si="166"/>
        <v>-0.31999999999999318</v>
      </c>
      <c r="BU160" s="238"/>
      <c r="BV160">
        <v>-436.62976135000002</v>
      </c>
      <c r="BW160">
        <v>440.4</v>
      </c>
      <c r="BX160" s="10">
        <f t="shared" si="141"/>
        <v>-0.93000000000000682</v>
      </c>
      <c r="BY160" s="10">
        <f t="shared" si="167"/>
        <v>-0.18600000000000136</v>
      </c>
      <c r="BZ160" s="127"/>
      <c r="CA160">
        <v>-436.82753287000003</v>
      </c>
      <c r="CB160">
        <v>440.28</v>
      </c>
      <c r="CC160" s="10">
        <f t="shared" si="142"/>
        <v>-1.0500000000000114</v>
      </c>
      <c r="CD160" s="10">
        <f t="shared" si="168"/>
        <v>-0.21000000000000227</v>
      </c>
      <c r="CE160" s="238"/>
      <c r="CF160">
        <v>-436.81676298999997</v>
      </c>
      <c r="CG160">
        <v>440.28</v>
      </c>
      <c r="CH160" s="10">
        <f t="shared" si="143"/>
        <v>-1.0500000000000114</v>
      </c>
      <c r="CI160" s="10">
        <f t="shared" si="169"/>
        <v>-0.21000000000000227</v>
      </c>
      <c r="CJ160" s="127"/>
      <c r="CK160">
        <v>-436.83892505</v>
      </c>
      <c r="CL160">
        <v>441.02</v>
      </c>
      <c r="CM160" s="10">
        <f t="shared" si="144"/>
        <v>-0.31000000000000227</v>
      </c>
      <c r="CN160" s="10">
        <f t="shared" si="170"/>
        <v>-6.2000000000000458E-2</v>
      </c>
      <c r="CO160" s="127"/>
      <c r="CP160">
        <v>-436.80781122000002</v>
      </c>
      <c r="CQ160">
        <v>436.99</v>
      </c>
      <c r="CR160" s="10">
        <f t="shared" si="145"/>
        <v>-4.339999999999975</v>
      </c>
      <c r="CS160" s="10">
        <f t="shared" si="171"/>
        <v>-0.867999999999995</v>
      </c>
      <c r="CT160" s="238"/>
      <c r="CU160">
        <v>-436.78500579000001</v>
      </c>
      <c r="CV160">
        <v>434.07</v>
      </c>
      <c r="CW160" s="10">
        <f t="shared" si="146"/>
        <v>-7.2599999999999909</v>
      </c>
      <c r="CX160" s="10">
        <f t="shared" si="172"/>
        <v>-1.4519999999999982</v>
      </c>
      <c r="CY160" s="127"/>
      <c r="CZ160">
        <v>-436.83151013000003</v>
      </c>
      <c r="DA160">
        <v>440.18</v>
      </c>
      <c r="DB160" s="10">
        <f t="shared" si="147"/>
        <v>-1.1499999999999773</v>
      </c>
      <c r="DC160" s="10">
        <f t="shared" si="173"/>
        <v>-0.22999999999999546</v>
      </c>
      <c r="DD160" s="238"/>
      <c r="DE160">
        <v>-436.82248711</v>
      </c>
      <c r="DF160">
        <v>440.06</v>
      </c>
      <c r="DG160" s="10">
        <f t="shared" si="148"/>
        <v>-1.2699999999999818</v>
      </c>
      <c r="DH160" s="10">
        <f t="shared" si="174"/>
        <v>-0.25399999999999634</v>
      </c>
      <c r="DI160" s="127"/>
      <c r="DJ160">
        <v>-436.83000729999998</v>
      </c>
      <c r="DK160">
        <v>440.92</v>
      </c>
      <c r="DL160" s="10">
        <f t="shared" si="149"/>
        <v>-0.40999999999996817</v>
      </c>
      <c r="DM160" s="10">
        <f t="shared" si="175"/>
        <v>-8.1999999999993634E-2</v>
      </c>
      <c r="DN160" s="127"/>
      <c r="DO160" s="220">
        <v>-436.82310023000002</v>
      </c>
      <c r="DP160" s="221">
        <v>438.94</v>
      </c>
      <c r="DQ160" s="10">
        <f t="shared" si="150"/>
        <v>-2.3899999999999864</v>
      </c>
      <c r="DR160" s="10">
        <f t="shared" si="176"/>
        <v>-0.47799999999999726</v>
      </c>
      <c r="DS160" s="238"/>
      <c r="DT160" s="1">
        <v>-436.72885722000001</v>
      </c>
      <c r="DU160" s="10">
        <v>444.43</v>
      </c>
      <c r="DV160" s="10">
        <f t="shared" si="151"/>
        <v>3.1000000000000227</v>
      </c>
      <c r="DW160" s="10">
        <f t="shared" si="177"/>
        <v>0.62000000000000455</v>
      </c>
      <c r="DX160" s="115"/>
      <c r="DY160" s="1">
        <v>-436.83417823000002</v>
      </c>
      <c r="DZ160" s="10">
        <v>440.8</v>
      </c>
      <c r="EA160" s="10">
        <f t="shared" si="152"/>
        <v>-0.52999999999997272</v>
      </c>
      <c r="EB160" s="10">
        <f t="shared" si="178"/>
        <v>-0.10599999999999454</v>
      </c>
      <c r="EC160" s="238"/>
      <c r="ED160" s="1">
        <v>-436.81933408999998</v>
      </c>
      <c r="EE160" s="10">
        <v>436.63</v>
      </c>
      <c r="EF160" s="10">
        <f t="shared" si="153"/>
        <v>-4.6999999999999886</v>
      </c>
      <c r="EG160" s="10">
        <f t="shared" si="179"/>
        <v>-0.93999999999999773</v>
      </c>
      <c r="EH160" s="238"/>
      <c r="EI160" s="1">
        <v>-436.83359904999998</v>
      </c>
      <c r="EJ160" s="10">
        <v>440.47</v>
      </c>
      <c r="EK160" s="10">
        <f t="shared" si="154"/>
        <v>-0.8599999999999568</v>
      </c>
      <c r="EL160" s="10">
        <f t="shared" si="180"/>
        <v>-0.17199999999999135</v>
      </c>
      <c r="EM160" s="238"/>
      <c r="EN160" s="151"/>
      <c r="EO160" s="113"/>
      <c r="EP160" s="113"/>
      <c r="EQ160" s="113"/>
      <c r="ER160"/>
      <c r="FE160" s="103"/>
    </row>
    <row r="161" spans="1:161" x14ac:dyDescent="0.25">
      <c r="A161" t="s">
        <v>428</v>
      </c>
      <c r="B161" s="219">
        <v>2</v>
      </c>
      <c r="C161" t="s">
        <v>329</v>
      </c>
      <c r="D161">
        <v>-39.089073769999999</v>
      </c>
      <c r="E161">
        <v>80.099999999999994</v>
      </c>
      <c r="F161" s="10">
        <f t="shared" si="127"/>
        <v>-17.690000000000012</v>
      </c>
      <c r="G161" s="10">
        <f t="shared" si="155"/>
        <v>-8.845000000000006</v>
      </c>
      <c r="H161" s="116"/>
      <c r="I161">
        <v>-39.411350519999999</v>
      </c>
      <c r="J161">
        <v>71.569999999999993</v>
      </c>
      <c r="K161" s="10">
        <f t="shared" si="128"/>
        <v>-26.220000000000013</v>
      </c>
      <c r="L161" s="10">
        <f t="shared" si="156"/>
        <v>-13.110000000000007</v>
      </c>
      <c r="M161" s="116"/>
      <c r="N161" s="35">
        <v>-558.42681241000003</v>
      </c>
      <c r="O161" s="10">
        <v>95.04</v>
      </c>
      <c r="P161" s="10">
        <f t="shared" si="129"/>
        <v>-2.75</v>
      </c>
      <c r="Q161" s="10">
        <f t="shared" si="130"/>
        <v>-1.375</v>
      </c>
      <c r="R161" s="115"/>
      <c r="S161" s="35">
        <v>-558.41747140999996</v>
      </c>
      <c r="T161" s="103">
        <v>94.78</v>
      </c>
      <c r="U161" s="10">
        <f t="shared" si="125"/>
        <v>-3.0100000000000051</v>
      </c>
      <c r="V161" s="10">
        <f t="shared" si="126"/>
        <v>-1.5050000000000026</v>
      </c>
      <c r="W161" s="127"/>
      <c r="X161">
        <v>-558.36818335999999</v>
      </c>
      <c r="Y161">
        <v>91.84</v>
      </c>
      <c r="Z161" s="10">
        <f t="shared" si="131"/>
        <v>-5.9500000000000028</v>
      </c>
      <c r="AA161" s="10">
        <f t="shared" si="157"/>
        <v>-2.9750000000000014</v>
      </c>
      <c r="AB161" s="238"/>
      <c r="AC161">
        <v>-558.32955345000005</v>
      </c>
      <c r="AD161">
        <v>92.21</v>
      </c>
      <c r="AE161" s="10">
        <f t="shared" si="132"/>
        <v>-5.5800000000000125</v>
      </c>
      <c r="AF161" s="10">
        <f t="shared" si="158"/>
        <v>-2.7900000000000063</v>
      </c>
      <c r="AG161" s="116"/>
      <c r="AH161">
        <v>-559.84295793000001</v>
      </c>
      <c r="AI161">
        <v>89.24</v>
      </c>
      <c r="AJ161" s="10">
        <f t="shared" si="133"/>
        <v>-8.5500000000000114</v>
      </c>
      <c r="AK161" s="10">
        <f t="shared" si="159"/>
        <v>-4.2750000000000057</v>
      </c>
      <c r="AL161" s="127"/>
      <c r="AM161">
        <v>-558.35610713999995</v>
      </c>
      <c r="AN161">
        <v>89.34</v>
      </c>
      <c r="AO161" s="10">
        <f t="shared" si="134"/>
        <v>-8.4500000000000028</v>
      </c>
      <c r="AP161" s="10">
        <f t="shared" si="160"/>
        <v>-4.2250000000000014</v>
      </c>
      <c r="AQ161" s="238"/>
      <c r="AR161" s="6">
        <v>-558.35164179000003</v>
      </c>
      <c r="AS161" s="10">
        <v>89.09</v>
      </c>
      <c r="AT161" s="10">
        <f t="shared" si="135"/>
        <v>-8.7000000000000028</v>
      </c>
      <c r="AU161" s="10">
        <f t="shared" si="161"/>
        <v>-4.3500000000000014</v>
      </c>
      <c r="AV161" s="127"/>
      <c r="AW161">
        <v>-558.45037787000001</v>
      </c>
      <c r="AX161">
        <v>95.55</v>
      </c>
      <c r="AY161" s="10">
        <f t="shared" si="136"/>
        <v>-2.2400000000000091</v>
      </c>
      <c r="AZ161" s="10">
        <f t="shared" si="162"/>
        <v>-1.1200000000000045</v>
      </c>
      <c r="BA161" s="238"/>
      <c r="BB161">
        <v>-558.44601750000004</v>
      </c>
      <c r="BC161">
        <v>95.37</v>
      </c>
      <c r="BD161" s="10">
        <f t="shared" si="137"/>
        <v>-2.4200000000000017</v>
      </c>
      <c r="BE161" s="10">
        <f t="shared" si="163"/>
        <v>-1.2100000000000009</v>
      </c>
      <c r="BF161" s="127"/>
      <c r="BG161">
        <v>-558.45974524999997</v>
      </c>
      <c r="BH161">
        <v>97.68</v>
      </c>
      <c r="BI161" s="10">
        <f t="shared" si="138"/>
        <v>-0.10999999999999943</v>
      </c>
      <c r="BJ161" s="10">
        <f t="shared" si="164"/>
        <v>-5.4999999999999716E-2</v>
      </c>
      <c r="BK161" s="127"/>
      <c r="BL161">
        <v>-558.46052134000001</v>
      </c>
      <c r="BM161">
        <v>97.79</v>
      </c>
      <c r="BN161" s="10">
        <f t="shared" si="139"/>
        <v>0</v>
      </c>
      <c r="BO161" s="10">
        <f t="shared" si="165"/>
        <v>0</v>
      </c>
      <c r="BP161" s="115"/>
      <c r="BQ161">
        <v>-558.23669881000001</v>
      </c>
      <c r="BR161">
        <v>91.12</v>
      </c>
      <c r="BS161" s="10">
        <f t="shared" si="140"/>
        <v>-6.6700000000000017</v>
      </c>
      <c r="BT161" s="10">
        <f t="shared" si="166"/>
        <v>-3.3350000000000009</v>
      </c>
      <c r="BU161" s="238"/>
      <c r="BV161">
        <v>-558.13228051999999</v>
      </c>
      <c r="BW161">
        <v>92</v>
      </c>
      <c r="BX161" s="10">
        <f t="shared" si="141"/>
        <v>-5.7900000000000063</v>
      </c>
      <c r="BY161" s="10">
        <f t="shared" si="167"/>
        <v>-2.8950000000000031</v>
      </c>
      <c r="BZ161" s="127"/>
      <c r="CA161">
        <v>-558.44596163000006</v>
      </c>
      <c r="CB161">
        <v>96.74</v>
      </c>
      <c r="CC161" s="10">
        <f t="shared" si="142"/>
        <v>-1.0500000000000114</v>
      </c>
      <c r="CD161" s="10">
        <f t="shared" si="168"/>
        <v>-0.52500000000000568</v>
      </c>
      <c r="CE161" s="238"/>
      <c r="CF161">
        <v>-558.43264744999999</v>
      </c>
      <c r="CG161">
        <v>96.47</v>
      </c>
      <c r="CH161" s="10">
        <f t="shared" si="143"/>
        <v>-1.3200000000000074</v>
      </c>
      <c r="CI161" s="10">
        <f t="shared" si="169"/>
        <v>-0.66000000000000369</v>
      </c>
      <c r="CJ161" s="127"/>
      <c r="CK161">
        <v>-558.45988418000002</v>
      </c>
      <c r="CL161">
        <v>97.34</v>
      </c>
      <c r="CM161" s="10">
        <f t="shared" si="144"/>
        <v>-0.45000000000000284</v>
      </c>
      <c r="CN161" s="10">
        <f t="shared" si="170"/>
        <v>-0.22500000000000142</v>
      </c>
      <c r="CO161" s="127"/>
      <c r="CP161">
        <v>-558.38439491999998</v>
      </c>
      <c r="CQ161">
        <v>88.83</v>
      </c>
      <c r="CR161" s="10">
        <f t="shared" si="145"/>
        <v>-8.960000000000008</v>
      </c>
      <c r="CS161" s="10">
        <f t="shared" si="171"/>
        <v>-4.480000000000004</v>
      </c>
      <c r="CT161" s="238"/>
      <c r="CU161">
        <v>-558.36299552000003</v>
      </c>
      <c r="CV161">
        <v>89.22</v>
      </c>
      <c r="CW161" s="10">
        <f t="shared" si="146"/>
        <v>-8.5700000000000074</v>
      </c>
      <c r="CX161" s="10">
        <f t="shared" si="172"/>
        <v>-4.2850000000000037</v>
      </c>
      <c r="CY161" s="127"/>
      <c r="CZ161">
        <v>-558.44177876000003</v>
      </c>
      <c r="DA161">
        <v>95.57</v>
      </c>
      <c r="DB161" s="10">
        <f t="shared" si="147"/>
        <v>-2.2200000000000131</v>
      </c>
      <c r="DC161" s="10">
        <f t="shared" si="173"/>
        <v>-1.1100000000000065</v>
      </c>
      <c r="DD161" s="238"/>
      <c r="DE161">
        <v>-558.43208715000003</v>
      </c>
      <c r="DF161">
        <v>95.29</v>
      </c>
      <c r="DG161" s="10">
        <f t="shared" si="148"/>
        <v>-2.5</v>
      </c>
      <c r="DH161" s="10">
        <f t="shared" si="174"/>
        <v>-1.25</v>
      </c>
      <c r="DI161" s="127"/>
      <c r="DJ161">
        <v>-558.44818264000003</v>
      </c>
      <c r="DK161">
        <v>96.69</v>
      </c>
      <c r="DL161" s="10">
        <f t="shared" si="149"/>
        <v>-1.1000000000000085</v>
      </c>
      <c r="DM161" s="10">
        <f t="shared" si="175"/>
        <v>-0.55000000000000426</v>
      </c>
      <c r="DN161" s="127"/>
      <c r="DO161" s="1">
        <v>-558.43918523000002</v>
      </c>
      <c r="DP161" s="10">
        <v>91.81</v>
      </c>
      <c r="DQ161" s="10">
        <f t="shared" si="150"/>
        <v>-5.980000000000004</v>
      </c>
      <c r="DR161" s="10">
        <f t="shared" si="176"/>
        <v>-2.990000000000002</v>
      </c>
      <c r="DS161" s="238"/>
      <c r="DT161" s="1">
        <v>-558.37628114999995</v>
      </c>
      <c r="DU161" s="10">
        <v>96.15</v>
      </c>
      <c r="DV161" s="10">
        <f t="shared" si="151"/>
        <v>-1.6400000000000006</v>
      </c>
      <c r="DW161" s="10">
        <f t="shared" si="177"/>
        <v>-0.82000000000000028</v>
      </c>
      <c r="DX161" s="115"/>
      <c r="DY161" s="1">
        <v>-558.45290183999998</v>
      </c>
      <c r="DZ161" s="10">
        <v>96.88</v>
      </c>
      <c r="EA161" s="10">
        <f t="shared" si="152"/>
        <v>-0.9100000000000108</v>
      </c>
      <c r="EB161" s="10">
        <f t="shared" si="178"/>
        <v>-0.4550000000000054</v>
      </c>
      <c r="EC161" s="238"/>
      <c r="ED161" s="1">
        <v>-558.43809020000003</v>
      </c>
      <c r="EE161" s="10">
        <v>91.13</v>
      </c>
      <c r="EF161" s="10">
        <f t="shared" si="153"/>
        <v>-6.6600000000000108</v>
      </c>
      <c r="EG161" s="10">
        <f t="shared" si="179"/>
        <v>-3.3300000000000054</v>
      </c>
      <c r="EH161" s="238"/>
      <c r="EI161" s="1">
        <v>-558.45260490999999</v>
      </c>
      <c r="EJ161" s="10">
        <v>96.71</v>
      </c>
      <c r="EK161" s="10">
        <f t="shared" si="154"/>
        <v>-1.0800000000000125</v>
      </c>
      <c r="EL161" s="10">
        <f t="shared" si="180"/>
        <v>-0.54000000000000625</v>
      </c>
      <c r="EM161" s="238"/>
      <c r="EN161" s="151"/>
      <c r="EO161" s="113"/>
      <c r="EP161" s="113"/>
      <c r="EQ161" s="113"/>
      <c r="ER161"/>
      <c r="FE161" s="103"/>
    </row>
    <row r="162" spans="1:161" x14ac:dyDescent="0.25">
      <c r="A162" t="s">
        <v>428</v>
      </c>
      <c r="B162" s="219">
        <v>2</v>
      </c>
      <c r="C162" t="s">
        <v>330</v>
      </c>
      <c r="D162">
        <v>-30.86067388</v>
      </c>
      <c r="E162">
        <v>84.93</v>
      </c>
      <c r="F162" s="10">
        <f t="shared" si="127"/>
        <v>-23.289999999999992</v>
      </c>
      <c r="G162" s="10">
        <f t="shared" si="155"/>
        <v>-11.644999999999996</v>
      </c>
      <c r="H162" s="116"/>
      <c r="I162">
        <v>-31.115633079999999</v>
      </c>
      <c r="J162">
        <v>70.02</v>
      </c>
      <c r="K162" s="10">
        <f t="shared" si="128"/>
        <v>-38.200000000000003</v>
      </c>
      <c r="L162" s="10">
        <f t="shared" si="156"/>
        <v>-19.100000000000001</v>
      </c>
      <c r="M162" s="116"/>
      <c r="N162" s="35">
        <v>-533.84104908999996</v>
      </c>
      <c r="O162" s="10">
        <v>104.21</v>
      </c>
      <c r="P162" s="10">
        <f t="shared" si="129"/>
        <v>-4.0100000000000051</v>
      </c>
      <c r="Q162" s="10">
        <f t="shared" si="130"/>
        <v>-2.0050000000000026</v>
      </c>
      <c r="R162" s="115"/>
      <c r="S162" s="35">
        <v>-533.83211678999999</v>
      </c>
      <c r="T162" s="103">
        <v>104.02</v>
      </c>
      <c r="U162" s="10">
        <f t="shared" si="125"/>
        <v>-4.2000000000000028</v>
      </c>
      <c r="V162" s="10">
        <f t="shared" si="126"/>
        <v>-2.1000000000000014</v>
      </c>
      <c r="W162" s="127"/>
      <c r="X162">
        <v>-533.79134662000001</v>
      </c>
      <c r="Y162">
        <v>98.23</v>
      </c>
      <c r="Z162" s="10">
        <f t="shared" si="131"/>
        <v>-9.9899999999999949</v>
      </c>
      <c r="AA162" s="10">
        <f t="shared" si="157"/>
        <v>-4.9949999999999974</v>
      </c>
      <c r="AB162" s="238"/>
      <c r="AC162">
        <v>-533.75358703999996</v>
      </c>
      <c r="AD162">
        <v>98.8</v>
      </c>
      <c r="AE162" s="10">
        <f t="shared" si="132"/>
        <v>-9.4200000000000017</v>
      </c>
      <c r="AF162" s="10">
        <f t="shared" si="158"/>
        <v>-4.7100000000000009</v>
      </c>
      <c r="AG162" s="116"/>
      <c r="AH162">
        <v>-535.23413169000003</v>
      </c>
      <c r="AI162">
        <v>95.81</v>
      </c>
      <c r="AJ162" s="10">
        <f t="shared" si="133"/>
        <v>-12.409999999999997</v>
      </c>
      <c r="AK162" s="10">
        <f t="shared" si="159"/>
        <v>-6.2049999999999983</v>
      </c>
      <c r="AL162" s="127"/>
      <c r="AM162">
        <v>-533.78127709</v>
      </c>
      <c r="AN162">
        <v>95.96</v>
      </c>
      <c r="AO162" s="10">
        <f t="shared" si="134"/>
        <v>-12.260000000000005</v>
      </c>
      <c r="AP162" s="10">
        <f t="shared" si="160"/>
        <v>-6.1300000000000026</v>
      </c>
      <c r="AQ162" s="238"/>
      <c r="AR162" s="6">
        <v>-533.77665077999995</v>
      </c>
      <c r="AS162" s="10">
        <v>95.61</v>
      </c>
      <c r="AT162" s="10">
        <f t="shared" si="135"/>
        <v>-12.61</v>
      </c>
      <c r="AU162" s="10">
        <f t="shared" si="161"/>
        <v>-6.3049999999999997</v>
      </c>
      <c r="AV162" s="127"/>
      <c r="AW162">
        <v>-533.85934630999998</v>
      </c>
      <c r="AX162">
        <v>104.69</v>
      </c>
      <c r="AY162" s="10">
        <f t="shared" si="136"/>
        <v>-3.5300000000000011</v>
      </c>
      <c r="AZ162" s="10">
        <f t="shared" si="162"/>
        <v>-1.7650000000000006</v>
      </c>
      <c r="BA162" s="238"/>
      <c r="BB162">
        <v>-533.85506959999998</v>
      </c>
      <c r="BC162">
        <v>104.56</v>
      </c>
      <c r="BD162" s="10">
        <f t="shared" si="137"/>
        <v>-3.6599999999999966</v>
      </c>
      <c r="BE162" s="10">
        <f t="shared" si="163"/>
        <v>-1.8299999999999983</v>
      </c>
      <c r="BF162" s="127"/>
      <c r="BG162">
        <v>-533.86910359000001</v>
      </c>
      <c r="BH162">
        <v>107.96</v>
      </c>
      <c r="BI162" s="10">
        <f t="shared" si="138"/>
        <v>-0.26000000000000512</v>
      </c>
      <c r="BJ162" s="10">
        <f t="shared" si="164"/>
        <v>-0.13000000000000256</v>
      </c>
      <c r="BK162" s="127"/>
      <c r="BL162">
        <v>-533.87007949999997</v>
      </c>
      <c r="BM162">
        <v>108.22</v>
      </c>
      <c r="BN162" s="10">
        <f t="shared" si="139"/>
        <v>0</v>
      </c>
      <c r="BO162" s="10">
        <f t="shared" si="165"/>
        <v>0</v>
      </c>
      <c r="BP162" s="115"/>
      <c r="BQ162">
        <v>-533.66550340000003</v>
      </c>
      <c r="BR162">
        <v>98.68</v>
      </c>
      <c r="BS162" s="10">
        <f t="shared" si="140"/>
        <v>-9.539999999999992</v>
      </c>
      <c r="BT162" s="10">
        <f t="shared" si="166"/>
        <v>-4.769999999999996</v>
      </c>
      <c r="BU162" s="238"/>
      <c r="BV162">
        <v>-533.57365278999998</v>
      </c>
      <c r="BW162">
        <v>99.9</v>
      </c>
      <c r="BX162" s="10">
        <f t="shared" si="141"/>
        <v>-8.3199999999999932</v>
      </c>
      <c r="BY162" s="10">
        <f t="shared" si="167"/>
        <v>-4.1599999999999966</v>
      </c>
      <c r="BZ162" s="127"/>
      <c r="CA162">
        <v>-533.85637943999996</v>
      </c>
      <c r="CB162">
        <v>106.9</v>
      </c>
      <c r="CC162" s="10">
        <f t="shared" si="142"/>
        <v>-1.3199999999999932</v>
      </c>
      <c r="CD162" s="10">
        <f t="shared" si="168"/>
        <v>-0.65999999999999659</v>
      </c>
      <c r="CE162" s="238"/>
      <c r="CF162">
        <v>-533.84370423999997</v>
      </c>
      <c r="CG162">
        <v>106.77</v>
      </c>
      <c r="CH162" s="10">
        <f t="shared" si="143"/>
        <v>-1.4500000000000028</v>
      </c>
      <c r="CI162" s="10">
        <f t="shared" si="169"/>
        <v>-0.72500000000000142</v>
      </c>
      <c r="CJ162" s="127"/>
      <c r="CK162">
        <v>-533.86922706999997</v>
      </c>
      <c r="CL162">
        <v>107.52</v>
      </c>
      <c r="CM162" s="10">
        <f t="shared" si="144"/>
        <v>-0.70000000000000284</v>
      </c>
      <c r="CN162" s="10">
        <f t="shared" si="170"/>
        <v>-0.35000000000000142</v>
      </c>
      <c r="CO162" s="127"/>
      <c r="CP162">
        <v>-533.8056047</v>
      </c>
      <c r="CQ162">
        <v>96.05</v>
      </c>
      <c r="CR162" s="10">
        <f t="shared" si="145"/>
        <v>-12.170000000000002</v>
      </c>
      <c r="CS162" s="10">
        <f t="shared" si="171"/>
        <v>-6.0850000000000009</v>
      </c>
      <c r="CT162" s="238"/>
      <c r="CU162">
        <v>-533.78556350999997</v>
      </c>
      <c r="CV162">
        <v>96.6</v>
      </c>
      <c r="CW162" s="10">
        <f t="shared" si="146"/>
        <v>-11.620000000000005</v>
      </c>
      <c r="CX162" s="10">
        <f t="shared" si="172"/>
        <v>-5.8100000000000023</v>
      </c>
      <c r="CY162" s="127"/>
      <c r="CZ162">
        <v>-533.85331822000001</v>
      </c>
      <c r="DA162">
        <v>104.49</v>
      </c>
      <c r="DB162" s="10">
        <f t="shared" si="147"/>
        <v>-3.730000000000004</v>
      </c>
      <c r="DC162" s="10">
        <f t="shared" si="173"/>
        <v>-1.865000000000002</v>
      </c>
      <c r="DD162" s="238"/>
      <c r="DE162">
        <v>-533.84379051999997</v>
      </c>
      <c r="DF162">
        <v>104.23</v>
      </c>
      <c r="DG162" s="10">
        <f t="shared" si="148"/>
        <v>-3.9899999999999949</v>
      </c>
      <c r="DH162" s="10">
        <f t="shared" si="174"/>
        <v>-1.9949999999999974</v>
      </c>
      <c r="DI162" s="127"/>
      <c r="DJ162">
        <v>-533.85746829000004</v>
      </c>
      <c r="DK162">
        <v>106.21</v>
      </c>
      <c r="DL162" s="10">
        <f t="shared" si="149"/>
        <v>-2.0100000000000051</v>
      </c>
      <c r="DM162" s="10">
        <f t="shared" si="175"/>
        <v>-1.0050000000000026</v>
      </c>
      <c r="DN162" s="127"/>
      <c r="DO162" s="1">
        <v>-533.84402111999998</v>
      </c>
      <c r="DP162" s="10">
        <v>99.14</v>
      </c>
      <c r="DQ162" s="10">
        <f t="shared" si="150"/>
        <v>-9.0799999999999983</v>
      </c>
      <c r="DR162" s="10">
        <f t="shared" si="176"/>
        <v>-4.5399999999999991</v>
      </c>
      <c r="DS162" s="238"/>
      <c r="DT162" s="1">
        <v>-533.77906225000004</v>
      </c>
      <c r="DU162" s="10">
        <v>101.7</v>
      </c>
      <c r="DV162" s="10">
        <f t="shared" si="151"/>
        <v>-6.519999999999996</v>
      </c>
      <c r="DW162" s="10">
        <f t="shared" si="177"/>
        <v>-3.259999999999998</v>
      </c>
      <c r="DX162" s="115"/>
      <c r="DY162" s="1">
        <v>-533.86215647999995</v>
      </c>
      <c r="DZ162" s="10">
        <v>106.75</v>
      </c>
      <c r="EA162" s="10">
        <f t="shared" si="152"/>
        <v>-1.4699999999999989</v>
      </c>
      <c r="EB162" s="10">
        <f t="shared" si="178"/>
        <v>-0.73499999999999943</v>
      </c>
      <c r="EC162" s="238"/>
      <c r="ED162" s="1">
        <v>-533.84297403999994</v>
      </c>
      <c r="EE162" s="10">
        <v>98.5</v>
      </c>
      <c r="EF162" s="10">
        <f t="shared" si="153"/>
        <v>-9.7199999999999989</v>
      </c>
      <c r="EG162" s="10">
        <f t="shared" si="179"/>
        <v>-4.8599999999999994</v>
      </c>
      <c r="EH162" s="238"/>
      <c r="EI162" s="1">
        <v>-533.86190050000005</v>
      </c>
      <c r="EJ162" s="10">
        <v>106.6</v>
      </c>
      <c r="EK162" s="10">
        <f t="shared" si="154"/>
        <v>-1.6200000000000045</v>
      </c>
      <c r="EL162" s="10">
        <f t="shared" si="180"/>
        <v>-0.81000000000000227</v>
      </c>
      <c r="EM162" s="238"/>
      <c r="EN162" s="151"/>
      <c r="EO162" s="113"/>
      <c r="EP162" s="113"/>
      <c r="EQ162" s="113"/>
      <c r="ER162"/>
      <c r="FE162" s="103"/>
    </row>
    <row r="163" spans="1:161" x14ac:dyDescent="0.25">
      <c r="A163" t="s">
        <v>428</v>
      </c>
      <c r="B163" s="219">
        <v>4</v>
      </c>
      <c r="C163" t="s">
        <v>331</v>
      </c>
      <c r="D163">
        <v>-87.361434189999997</v>
      </c>
      <c r="E163">
        <v>185.21</v>
      </c>
      <c r="F163" s="10">
        <f t="shared" si="127"/>
        <v>-51.349999999999994</v>
      </c>
      <c r="G163" s="10">
        <f t="shared" si="155"/>
        <v>-12.837499999999999</v>
      </c>
      <c r="H163" s="116"/>
      <c r="I163">
        <v>-87.986006700000004</v>
      </c>
      <c r="J163">
        <v>156.01</v>
      </c>
      <c r="K163" s="10">
        <f t="shared" si="128"/>
        <v>-80.550000000000011</v>
      </c>
      <c r="L163" s="10">
        <f t="shared" si="156"/>
        <v>-20.137500000000003</v>
      </c>
      <c r="M163" s="116"/>
      <c r="N163" s="35">
        <v>-757.18792499999995</v>
      </c>
      <c r="O163" s="10">
        <v>229.85</v>
      </c>
      <c r="P163" s="10">
        <f t="shared" si="129"/>
        <v>-6.710000000000008</v>
      </c>
      <c r="Q163" s="10">
        <f t="shared" si="130"/>
        <v>-1.677500000000002</v>
      </c>
      <c r="R163" s="115"/>
      <c r="S163" s="35">
        <v>-757.17160050999996</v>
      </c>
      <c r="T163" s="103">
        <v>229.3</v>
      </c>
      <c r="U163" s="10">
        <f t="shared" si="125"/>
        <v>-7.2599999999999909</v>
      </c>
      <c r="V163" s="10">
        <f t="shared" si="126"/>
        <v>-1.8149999999999977</v>
      </c>
      <c r="W163" s="127"/>
      <c r="X163">
        <v>-757.04677956</v>
      </c>
      <c r="Y163">
        <v>218.42</v>
      </c>
      <c r="Z163" s="10">
        <f t="shared" si="131"/>
        <v>-18.140000000000015</v>
      </c>
      <c r="AA163" s="10">
        <f t="shared" si="157"/>
        <v>-4.5350000000000037</v>
      </c>
      <c r="AB163" s="238"/>
      <c r="AC163">
        <v>-756.98526792999996</v>
      </c>
      <c r="AD163">
        <v>218.65</v>
      </c>
      <c r="AE163" s="10">
        <f t="shared" si="132"/>
        <v>-17.909999999999997</v>
      </c>
      <c r="AF163" s="10">
        <f t="shared" si="158"/>
        <v>-4.4774999999999991</v>
      </c>
      <c r="AG163" s="116"/>
      <c r="AH163">
        <v>-758.65250712</v>
      </c>
      <c r="AI163">
        <v>210.92</v>
      </c>
      <c r="AJ163" s="10">
        <f t="shared" si="133"/>
        <v>-25.640000000000015</v>
      </c>
      <c r="AK163" s="10">
        <f t="shared" si="159"/>
        <v>-6.4100000000000037</v>
      </c>
      <c r="AL163" s="127"/>
      <c r="AM163">
        <v>-756.99579920999997</v>
      </c>
      <c r="AN163">
        <v>210.76</v>
      </c>
      <c r="AO163" s="10">
        <f t="shared" si="134"/>
        <v>-25.800000000000011</v>
      </c>
      <c r="AP163" s="10">
        <f t="shared" si="160"/>
        <v>-6.4500000000000028</v>
      </c>
      <c r="AQ163" s="238"/>
      <c r="AR163" s="6">
        <v>-756.98699781000005</v>
      </c>
      <c r="AS163" s="10">
        <v>209.91</v>
      </c>
      <c r="AT163" s="10">
        <f t="shared" si="135"/>
        <v>-26.650000000000006</v>
      </c>
      <c r="AU163" s="10">
        <f t="shared" si="161"/>
        <v>-6.6625000000000014</v>
      </c>
      <c r="AV163" s="127"/>
      <c r="AW163">
        <v>-757.23923436999996</v>
      </c>
      <c r="AX163">
        <v>229.03</v>
      </c>
      <c r="AY163" s="10">
        <f t="shared" si="136"/>
        <v>-7.5300000000000011</v>
      </c>
      <c r="AZ163" s="10">
        <f t="shared" si="162"/>
        <v>-1.8825000000000003</v>
      </c>
      <c r="BA163" s="238"/>
      <c r="BB163">
        <v>-757.23093998000002</v>
      </c>
      <c r="BC163">
        <v>228.57</v>
      </c>
      <c r="BD163" s="10">
        <f t="shared" si="137"/>
        <v>-7.9900000000000091</v>
      </c>
      <c r="BE163" s="10">
        <f t="shared" si="163"/>
        <v>-1.9975000000000023</v>
      </c>
      <c r="BF163" s="127"/>
      <c r="BG163">
        <v>-757.26595468999994</v>
      </c>
      <c r="BH163">
        <v>236.17</v>
      </c>
      <c r="BI163" s="10">
        <f t="shared" si="138"/>
        <v>-0.39000000000001478</v>
      </c>
      <c r="BJ163" s="10">
        <f t="shared" si="164"/>
        <v>-9.7500000000003695E-2</v>
      </c>
      <c r="BK163" s="127"/>
      <c r="BL163">
        <v>-757.26754384000003</v>
      </c>
      <c r="BM163">
        <v>236.56</v>
      </c>
      <c r="BN163" s="10">
        <f t="shared" si="139"/>
        <v>0</v>
      </c>
      <c r="BO163" s="10">
        <f t="shared" si="165"/>
        <v>0</v>
      </c>
      <c r="BP163" s="115"/>
      <c r="BQ163">
        <v>-756.84976472000005</v>
      </c>
      <c r="BR163">
        <v>210.05</v>
      </c>
      <c r="BS163" s="10">
        <f t="shared" si="140"/>
        <v>-26.509999999999991</v>
      </c>
      <c r="BT163" s="10">
        <f t="shared" si="166"/>
        <v>-6.6274999999999977</v>
      </c>
      <c r="BU163" s="238"/>
      <c r="BV163">
        <v>-756.63434211000003</v>
      </c>
      <c r="BW163">
        <v>212.04</v>
      </c>
      <c r="BX163" s="10">
        <f t="shared" si="141"/>
        <v>-24.52000000000001</v>
      </c>
      <c r="BY163" s="10">
        <f t="shared" si="167"/>
        <v>-6.1300000000000026</v>
      </c>
      <c r="BZ163" s="127"/>
      <c r="CA163">
        <v>-757.24050627999998</v>
      </c>
      <c r="CB163">
        <v>233</v>
      </c>
      <c r="CC163" s="10">
        <f t="shared" si="142"/>
        <v>-3.5600000000000023</v>
      </c>
      <c r="CD163" s="10">
        <f t="shared" si="168"/>
        <v>-0.89000000000000057</v>
      </c>
      <c r="CE163" s="238"/>
      <c r="CF163">
        <v>-757.22015418000001</v>
      </c>
      <c r="CG163">
        <v>232.25</v>
      </c>
      <c r="CH163" s="10">
        <f t="shared" si="143"/>
        <v>-4.3100000000000023</v>
      </c>
      <c r="CI163" s="10">
        <f t="shared" si="169"/>
        <v>-1.0775000000000006</v>
      </c>
      <c r="CJ163" s="127"/>
      <c r="CK163">
        <v>-757.26367954</v>
      </c>
      <c r="CL163">
        <v>235.13</v>
      </c>
      <c r="CM163" s="10">
        <f t="shared" si="144"/>
        <v>-1.4300000000000068</v>
      </c>
      <c r="CN163" s="10">
        <f t="shared" si="170"/>
        <v>-0.35750000000000171</v>
      </c>
      <c r="CO163" s="127"/>
      <c r="CP163">
        <v>-757.06744602000003</v>
      </c>
      <c r="CQ163">
        <v>207.71</v>
      </c>
      <c r="CR163" s="10">
        <f t="shared" si="145"/>
        <v>-28.849999999999994</v>
      </c>
      <c r="CS163" s="10">
        <f t="shared" si="171"/>
        <v>-7.2124999999999986</v>
      </c>
      <c r="CT163" s="238"/>
      <c r="CU163">
        <v>-757.03010339000002</v>
      </c>
      <c r="CV163">
        <v>208.2</v>
      </c>
      <c r="CW163" s="10">
        <f t="shared" si="146"/>
        <v>-28.360000000000014</v>
      </c>
      <c r="CX163" s="10">
        <f t="shared" si="172"/>
        <v>-7.0900000000000034</v>
      </c>
      <c r="CY163" s="127"/>
      <c r="CZ163">
        <v>-757.21323296000003</v>
      </c>
      <c r="DA163">
        <v>228.08</v>
      </c>
      <c r="DB163" s="10">
        <f t="shared" si="147"/>
        <v>-8.4799999999999898</v>
      </c>
      <c r="DC163" s="10">
        <f t="shared" si="173"/>
        <v>-2.1199999999999974</v>
      </c>
      <c r="DD163" s="238"/>
      <c r="DE163">
        <v>-757.20059581999999</v>
      </c>
      <c r="DF163">
        <v>227.32</v>
      </c>
      <c r="DG163" s="10">
        <f t="shared" si="148"/>
        <v>-9.2400000000000091</v>
      </c>
      <c r="DH163" s="10">
        <f t="shared" si="174"/>
        <v>-2.3100000000000023</v>
      </c>
      <c r="DI163" s="127"/>
      <c r="DJ163">
        <v>-757.24132750000001</v>
      </c>
      <c r="DK163">
        <v>232.11</v>
      </c>
      <c r="DL163" s="10">
        <f t="shared" si="149"/>
        <v>-4.4499999999999886</v>
      </c>
      <c r="DM163" s="10">
        <f t="shared" si="175"/>
        <v>-1.1124999999999972</v>
      </c>
      <c r="DN163" s="127"/>
      <c r="DO163" s="1">
        <v>-757.20741782000005</v>
      </c>
      <c r="DP163" s="10">
        <v>219.51</v>
      </c>
      <c r="DQ163" s="10">
        <f t="shared" si="150"/>
        <v>-17.050000000000011</v>
      </c>
      <c r="DR163" s="10">
        <f t="shared" si="176"/>
        <v>-4.2625000000000028</v>
      </c>
      <c r="DS163" s="238"/>
      <c r="DT163" s="1">
        <v>-757.03271289999998</v>
      </c>
      <c r="DU163" s="10">
        <v>229.69</v>
      </c>
      <c r="DV163" s="10">
        <f t="shared" si="151"/>
        <v>-6.8700000000000045</v>
      </c>
      <c r="DW163" s="10">
        <f t="shared" si="177"/>
        <v>-1.7175000000000011</v>
      </c>
      <c r="DX163" s="115"/>
      <c r="DY163" s="1">
        <v>-757.24457770000004</v>
      </c>
      <c r="DZ163" s="10">
        <v>234.34</v>
      </c>
      <c r="EA163" s="10">
        <f t="shared" si="152"/>
        <v>-2.2199999999999989</v>
      </c>
      <c r="EB163" s="10">
        <f t="shared" si="178"/>
        <v>-0.55499999999999972</v>
      </c>
      <c r="EC163" s="238"/>
      <c r="ED163" s="1">
        <v>-757.20406271000002</v>
      </c>
      <c r="EE163" s="10">
        <v>217.43</v>
      </c>
      <c r="EF163" s="10">
        <f t="shared" si="153"/>
        <v>-19.129999999999995</v>
      </c>
      <c r="EG163" s="10">
        <f t="shared" si="179"/>
        <v>-4.7824999999999989</v>
      </c>
      <c r="EH163" s="238"/>
      <c r="EI163" s="1">
        <v>-757.24382103000005</v>
      </c>
      <c r="EJ163" s="10">
        <v>233.89</v>
      </c>
      <c r="EK163" s="10">
        <f t="shared" si="154"/>
        <v>-2.6700000000000159</v>
      </c>
      <c r="EL163" s="10">
        <f t="shared" si="180"/>
        <v>-0.66750000000000398</v>
      </c>
      <c r="EM163" s="238"/>
      <c r="EN163" s="151"/>
      <c r="EO163" s="113"/>
      <c r="EP163" s="113"/>
      <c r="EQ163" s="113"/>
      <c r="ER163"/>
      <c r="FE163" s="103"/>
    </row>
    <row r="164" spans="1:161" x14ac:dyDescent="0.25">
      <c r="A164" t="s">
        <v>428</v>
      </c>
      <c r="B164" s="219">
        <v>6</v>
      </c>
      <c r="C164" t="s">
        <v>332</v>
      </c>
      <c r="D164">
        <v>-28.170186439999998</v>
      </c>
      <c r="E164">
        <v>590.79</v>
      </c>
      <c r="F164" s="10">
        <f t="shared" si="127"/>
        <v>-42.150000000000091</v>
      </c>
      <c r="G164" s="10">
        <f t="shared" si="155"/>
        <v>-7.0250000000000155</v>
      </c>
      <c r="H164" s="116"/>
      <c r="I164">
        <v>-28.412800470000001</v>
      </c>
      <c r="J164">
        <v>593.86</v>
      </c>
      <c r="K164" s="10">
        <f t="shared" si="128"/>
        <v>-39.080000000000041</v>
      </c>
      <c r="L164" s="10">
        <f t="shared" si="156"/>
        <v>-6.5133333333333399</v>
      </c>
      <c r="M164" s="116"/>
      <c r="N164" s="35">
        <v>-536.65692574000002</v>
      </c>
      <c r="O164" s="10">
        <v>633.86</v>
      </c>
      <c r="P164" s="10">
        <f t="shared" si="129"/>
        <v>0.91999999999995907</v>
      </c>
      <c r="Q164" s="10">
        <f t="shared" si="130"/>
        <v>0.15333333333332652</v>
      </c>
      <c r="R164" s="115"/>
      <c r="S164" s="35">
        <v>-536.64755948000004</v>
      </c>
      <c r="T164" s="103">
        <v>634.32000000000005</v>
      </c>
      <c r="U164" s="10">
        <f t="shared" si="125"/>
        <v>1.3799999999999955</v>
      </c>
      <c r="V164" s="10">
        <f t="shared" si="126"/>
        <v>0.22999999999999923</v>
      </c>
      <c r="W164" s="127"/>
      <c r="X164">
        <v>-536.61389005000001</v>
      </c>
      <c r="Y164">
        <v>632.64</v>
      </c>
      <c r="Z164" s="10">
        <f t="shared" si="131"/>
        <v>-0.30000000000006821</v>
      </c>
      <c r="AA164" s="10">
        <f t="shared" si="157"/>
        <v>-5.0000000000011369E-2</v>
      </c>
      <c r="AB164" s="238"/>
      <c r="AC164">
        <v>-536.57275517999994</v>
      </c>
      <c r="AD164">
        <v>633.86</v>
      </c>
      <c r="AE164" s="10">
        <f t="shared" si="132"/>
        <v>0.91999999999995907</v>
      </c>
      <c r="AF164" s="10">
        <f t="shared" si="158"/>
        <v>0.15333333333332652</v>
      </c>
      <c r="AG164" s="116"/>
      <c r="AH164">
        <v>-538.03342286999998</v>
      </c>
      <c r="AI164">
        <v>625.88</v>
      </c>
      <c r="AJ164" s="10">
        <f t="shared" si="133"/>
        <v>-7.0600000000000591</v>
      </c>
      <c r="AK164" s="10">
        <f t="shared" si="159"/>
        <v>-1.1766666666666765</v>
      </c>
      <c r="AL164" s="127"/>
      <c r="AM164">
        <v>-536.60297750999996</v>
      </c>
      <c r="AN164">
        <v>626.44000000000005</v>
      </c>
      <c r="AO164" s="10">
        <f t="shared" si="134"/>
        <v>-6.5</v>
      </c>
      <c r="AP164" s="10">
        <f t="shared" si="160"/>
        <v>-1.0833333333333333</v>
      </c>
      <c r="AQ164" s="238"/>
      <c r="AR164" s="6">
        <v>-536.59335819</v>
      </c>
      <c r="AS164" s="10">
        <v>623.89</v>
      </c>
      <c r="AT164" s="10">
        <f t="shared" si="135"/>
        <v>-9.0500000000000682</v>
      </c>
      <c r="AU164" s="10">
        <f t="shared" si="161"/>
        <v>-1.5083333333333446</v>
      </c>
      <c r="AV164" s="127"/>
      <c r="AW164">
        <v>-536.66829674999997</v>
      </c>
      <c r="AX164">
        <v>631.85</v>
      </c>
      <c r="AY164" s="10">
        <f t="shared" si="136"/>
        <v>-1.0900000000000318</v>
      </c>
      <c r="AZ164" s="10">
        <f t="shared" si="162"/>
        <v>-0.18166666666667197</v>
      </c>
      <c r="BA164" s="238"/>
      <c r="BB164">
        <v>-536.66379115999996</v>
      </c>
      <c r="BC164">
        <v>632.44000000000005</v>
      </c>
      <c r="BD164" s="10">
        <f t="shared" si="137"/>
        <v>-0.5</v>
      </c>
      <c r="BE164" s="10">
        <f t="shared" si="163"/>
        <v>-8.3333333333333329E-2</v>
      </c>
      <c r="BF164" s="127"/>
      <c r="BG164">
        <v>-536.67399186</v>
      </c>
      <c r="BH164">
        <v>632.87</v>
      </c>
      <c r="BI164" s="10">
        <f t="shared" si="138"/>
        <v>-7.0000000000050022E-2</v>
      </c>
      <c r="BJ164" s="10">
        <f t="shared" si="164"/>
        <v>-1.1666666666675004E-2</v>
      </c>
      <c r="BK164" s="127"/>
      <c r="BL164">
        <v>-536.67462014</v>
      </c>
      <c r="BM164">
        <v>632.94000000000005</v>
      </c>
      <c r="BN164" s="10">
        <f t="shared" si="139"/>
        <v>0</v>
      </c>
      <c r="BO164" s="10">
        <f t="shared" si="165"/>
        <v>0</v>
      </c>
      <c r="BP164" s="115"/>
      <c r="BQ164">
        <v>-536.48877954</v>
      </c>
      <c r="BR164">
        <v>631.29</v>
      </c>
      <c r="BS164" s="10">
        <f t="shared" si="140"/>
        <v>-1.6500000000000909</v>
      </c>
      <c r="BT164" s="10">
        <f t="shared" si="166"/>
        <v>-0.27500000000001518</v>
      </c>
      <c r="BU164" s="238"/>
      <c r="BV164">
        <v>-536.39554325999995</v>
      </c>
      <c r="BW164">
        <v>634.73</v>
      </c>
      <c r="BX164" s="10">
        <f t="shared" si="141"/>
        <v>1.7899999999999636</v>
      </c>
      <c r="BY164" s="10">
        <f t="shared" si="167"/>
        <v>0.29833333333332729</v>
      </c>
      <c r="BZ164" s="127"/>
      <c r="CA164">
        <v>-536.66157415999999</v>
      </c>
      <c r="CB164">
        <v>631.95000000000005</v>
      </c>
      <c r="CC164" s="10">
        <f t="shared" si="142"/>
        <v>-0.99000000000000909</v>
      </c>
      <c r="CD164" s="10">
        <f t="shared" si="168"/>
        <v>-0.16500000000000151</v>
      </c>
      <c r="CE164" s="238"/>
      <c r="CF164">
        <v>-536.64794514000005</v>
      </c>
      <c r="CG164">
        <v>631.95000000000005</v>
      </c>
      <c r="CH164" s="10">
        <f t="shared" si="143"/>
        <v>-0.99000000000000909</v>
      </c>
      <c r="CI164" s="10">
        <f t="shared" si="169"/>
        <v>-0.16500000000000151</v>
      </c>
      <c r="CJ164" s="127"/>
      <c r="CK164">
        <v>-536.67424421999999</v>
      </c>
      <c r="CL164">
        <v>632.51</v>
      </c>
      <c r="CM164" s="10">
        <f t="shared" si="144"/>
        <v>-0.43000000000006366</v>
      </c>
      <c r="CN164" s="10">
        <f t="shared" si="170"/>
        <v>-7.1666666666677273E-2</v>
      </c>
      <c r="CO164" s="127"/>
      <c r="CP164">
        <v>-536.63066114000003</v>
      </c>
      <c r="CQ164">
        <v>626.78</v>
      </c>
      <c r="CR164" s="10">
        <f t="shared" si="145"/>
        <v>-6.1600000000000819</v>
      </c>
      <c r="CS164" s="10">
        <f t="shared" si="171"/>
        <v>-1.0266666666666804</v>
      </c>
      <c r="CT164" s="238"/>
      <c r="CU164">
        <v>-536.60169091</v>
      </c>
      <c r="CV164">
        <v>623.41</v>
      </c>
      <c r="CW164" s="10">
        <f t="shared" si="146"/>
        <v>-9.5300000000000864</v>
      </c>
      <c r="CX164" s="10">
        <f t="shared" si="172"/>
        <v>-1.5883333333333478</v>
      </c>
      <c r="CY164" s="127"/>
      <c r="CZ164">
        <v>-536.66436365000004</v>
      </c>
      <c r="DA164">
        <v>631.65</v>
      </c>
      <c r="DB164" s="10">
        <f t="shared" si="147"/>
        <v>-1.2900000000000773</v>
      </c>
      <c r="DC164" s="10">
        <f t="shared" si="173"/>
        <v>-0.21500000000001288</v>
      </c>
      <c r="DD164" s="238"/>
      <c r="DE164">
        <v>-536.65444349999996</v>
      </c>
      <c r="DF164">
        <v>631.47</v>
      </c>
      <c r="DG164" s="10">
        <f t="shared" si="148"/>
        <v>-1.4700000000000273</v>
      </c>
      <c r="DH164" s="10">
        <f t="shared" si="174"/>
        <v>-0.24500000000000455</v>
      </c>
      <c r="DI164" s="127"/>
      <c r="DJ164">
        <v>-536.66475807999996</v>
      </c>
      <c r="DK164">
        <v>632.57000000000005</v>
      </c>
      <c r="DL164" s="10">
        <f t="shared" si="149"/>
        <v>-0.37000000000000455</v>
      </c>
      <c r="DM164" s="10">
        <f t="shared" si="175"/>
        <v>-6.1666666666667425E-2</v>
      </c>
      <c r="DN164" s="127"/>
      <c r="DO164" s="1">
        <v>-536.64964600999997</v>
      </c>
      <c r="DP164" s="10">
        <v>629.26</v>
      </c>
      <c r="DQ164" s="10">
        <f t="shared" si="150"/>
        <v>-3.6800000000000637</v>
      </c>
      <c r="DR164" s="10">
        <f t="shared" si="176"/>
        <v>-0.61333333333334394</v>
      </c>
      <c r="DS164" s="238"/>
      <c r="DT164" s="1">
        <v>-536.48259532999998</v>
      </c>
      <c r="DU164" s="10">
        <v>632.91</v>
      </c>
      <c r="DV164" s="10">
        <f t="shared" si="151"/>
        <v>-3.0000000000086402E-2</v>
      </c>
      <c r="DW164" s="10">
        <f t="shared" si="177"/>
        <v>-5.0000000000144E-3</v>
      </c>
      <c r="DX164" s="115"/>
      <c r="DY164" s="1">
        <v>-536.66675825000004</v>
      </c>
      <c r="DZ164" s="10">
        <v>632.27</v>
      </c>
      <c r="EA164" s="10">
        <f t="shared" si="152"/>
        <v>-0.67000000000007276</v>
      </c>
      <c r="EB164" s="10">
        <f t="shared" si="178"/>
        <v>-0.11166666666667879</v>
      </c>
      <c r="EC164" s="238"/>
      <c r="ED164" s="1">
        <v>-536.64597878999996</v>
      </c>
      <c r="EE164" s="10">
        <v>627.01</v>
      </c>
      <c r="EF164" s="10">
        <f t="shared" si="153"/>
        <v>-5.9300000000000637</v>
      </c>
      <c r="EG164" s="10">
        <f t="shared" si="179"/>
        <v>-0.98833333333334394</v>
      </c>
      <c r="EH164" s="238"/>
      <c r="EI164" s="1">
        <v>-536.66620439999997</v>
      </c>
      <c r="EJ164" s="10">
        <v>631.95000000000005</v>
      </c>
      <c r="EK164" s="10">
        <f t="shared" si="154"/>
        <v>-0.99000000000000909</v>
      </c>
      <c r="EL164" s="10">
        <f t="shared" si="180"/>
        <v>-0.16500000000000151</v>
      </c>
      <c r="EM164" s="238"/>
      <c r="EN164" s="151"/>
      <c r="EO164" s="113"/>
      <c r="EP164" s="113"/>
      <c r="EQ164" s="113"/>
      <c r="ER164"/>
      <c r="FE164" s="103"/>
    </row>
    <row r="165" spans="1:161" x14ac:dyDescent="0.25">
      <c r="A165" t="s">
        <v>428</v>
      </c>
      <c r="B165" s="219">
        <v>5</v>
      </c>
      <c r="C165" t="s">
        <v>333</v>
      </c>
      <c r="D165">
        <v>-51.266550379999998</v>
      </c>
      <c r="E165">
        <v>393.41</v>
      </c>
      <c r="F165" s="10">
        <f t="shared" si="127"/>
        <v>-32.979999999999961</v>
      </c>
      <c r="G165" s="10">
        <f t="shared" si="155"/>
        <v>-6.5959999999999921</v>
      </c>
      <c r="H165" s="116"/>
      <c r="I165">
        <v>-51.769691360000003</v>
      </c>
      <c r="J165">
        <v>370.85</v>
      </c>
      <c r="K165" s="10">
        <f t="shared" si="128"/>
        <v>-55.539999999999964</v>
      </c>
      <c r="L165" s="10">
        <f t="shared" si="156"/>
        <v>-11.107999999999993</v>
      </c>
      <c r="M165" s="116"/>
      <c r="N165" s="35">
        <v>-1415.7608263</v>
      </c>
      <c r="O165" s="10">
        <v>426.65</v>
      </c>
      <c r="P165" s="10">
        <f t="shared" si="129"/>
        <v>0.25999999999999091</v>
      </c>
      <c r="Q165" s="10">
        <f t="shared" si="130"/>
        <v>5.199999999999818E-2</v>
      </c>
      <c r="R165" s="115"/>
      <c r="S165" s="35">
        <v>-1415.7418957299999</v>
      </c>
      <c r="T165" s="103">
        <v>426.85</v>
      </c>
      <c r="U165" s="10">
        <f t="shared" si="125"/>
        <v>0.46000000000003638</v>
      </c>
      <c r="V165" s="10">
        <f t="shared" si="126"/>
        <v>9.200000000000727E-2</v>
      </c>
      <c r="W165" s="127"/>
      <c r="X165">
        <v>-1415.6817584800001</v>
      </c>
      <c r="Y165">
        <v>418.82</v>
      </c>
      <c r="Z165" s="10">
        <f t="shared" si="131"/>
        <v>-7.5699999999999932</v>
      </c>
      <c r="AA165" s="10">
        <f t="shared" si="157"/>
        <v>-1.5139999999999987</v>
      </c>
      <c r="AB165" s="238"/>
      <c r="AC165">
        <v>-1415.595186</v>
      </c>
      <c r="AD165">
        <v>421.74</v>
      </c>
      <c r="AE165" s="10">
        <f t="shared" si="132"/>
        <v>-4.6499999999999773</v>
      </c>
      <c r="AF165" s="10">
        <f t="shared" si="158"/>
        <v>-0.9299999999999955</v>
      </c>
      <c r="AG165" s="116"/>
      <c r="AH165">
        <v>-1419.9114901400001</v>
      </c>
      <c r="AI165">
        <v>413.53</v>
      </c>
      <c r="AJ165" s="10">
        <f t="shared" si="133"/>
        <v>-12.860000000000014</v>
      </c>
      <c r="AK165" s="10">
        <f t="shared" si="159"/>
        <v>-2.5720000000000027</v>
      </c>
      <c r="AL165" s="127"/>
      <c r="AM165">
        <v>-1415.6910260699999</v>
      </c>
      <c r="AN165">
        <v>414.09</v>
      </c>
      <c r="AO165" s="10">
        <f t="shared" si="134"/>
        <v>-12.300000000000011</v>
      </c>
      <c r="AP165" s="10">
        <f t="shared" si="160"/>
        <v>-2.4600000000000022</v>
      </c>
      <c r="AQ165" s="238"/>
      <c r="AR165" s="6">
        <v>-1415.6793143699999</v>
      </c>
      <c r="AS165" s="10">
        <v>412.2</v>
      </c>
      <c r="AT165" s="10">
        <f t="shared" si="135"/>
        <v>-14.189999999999998</v>
      </c>
      <c r="AU165" s="10">
        <f t="shared" si="161"/>
        <v>-2.8379999999999996</v>
      </c>
      <c r="AV165" s="127"/>
      <c r="AW165">
        <v>-1415.7825440500001</v>
      </c>
      <c r="AX165">
        <v>423.54</v>
      </c>
      <c r="AY165" s="10">
        <f t="shared" si="136"/>
        <v>-2.8499999999999659</v>
      </c>
      <c r="AZ165" s="10">
        <f t="shared" si="162"/>
        <v>-0.56999999999999318</v>
      </c>
      <c r="BA165" s="238"/>
      <c r="BB165">
        <v>-1415.7743430999999</v>
      </c>
      <c r="BC165">
        <v>423.76</v>
      </c>
      <c r="BD165" s="10">
        <f t="shared" si="137"/>
        <v>-2.6299999999999955</v>
      </c>
      <c r="BE165" s="10">
        <f t="shared" si="163"/>
        <v>-0.52599999999999913</v>
      </c>
      <c r="BF165" s="127"/>
      <c r="BG165">
        <v>-1415.79208737</v>
      </c>
      <c r="BH165">
        <v>426.23</v>
      </c>
      <c r="BI165" s="10">
        <f t="shared" si="138"/>
        <v>-0.15999999999996817</v>
      </c>
      <c r="BJ165" s="10">
        <f t="shared" si="164"/>
        <v>-3.1999999999993631E-2</v>
      </c>
      <c r="BK165" s="127"/>
      <c r="BL165">
        <v>-1415.7936122999999</v>
      </c>
      <c r="BM165">
        <v>426.39</v>
      </c>
      <c r="BN165" s="10">
        <f t="shared" si="139"/>
        <v>0</v>
      </c>
      <c r="BO165" s="10">
        <f t="shared" si="165"/>
        <v>0</v>
      </c>
      <c r="BP165" s="115"/>
      <c r="BQ165">
        <v>-1415.3647175900001</v>
      </c>
      <c r="BR165">
        <v>421.55</v>
      </c>
      <c r="BS165" s="10">
        <f t="shared" si="140"/>
        <v>-4.839999999999975</v>
      </c>
      <c r="BT165" s="10">
        <f t="shared" si="166"/>
        <v>-0.96799999999999498</v>
      </c>
      <c r="BU165" s="238"/>
      <c r="BV165">
        <v>-1415.19732368</v>
      </c>
      <c r="BW165">
        <v>424.97</v>
      </c>
      <c r="BX165" s="10">
        <f t="shared" si="141"/>
        <v>-1.4199999999999591</v>
      </c>
      <c r="BY165" s="10">
        <f t="shared" si="167"/>
        <v>-0.28399999999999181</v>
      </c>
      <c r="BZ165" s="127"/>
      <c r="CA165">
        <v>-1415.76500304</v>
      </c>
      <c r="CB165">
        <v>425.49</v>
      </c>
      <c r="CC165" s="10">
        <f t="shared" si="142"/>
        <v>-0.89999999999997726</v>
      </c>
      <c r="CD165" s="10">
        <f t="shared" si="168"/>
        <v>-0.17999999999999544</v>
      </c>
      <c r="CE165" s="238"/>
      <c r="CF165">
        <v>-1415.7346164</v>
      </c>
      <c r="CG165">
        <v>426.01</v>
      </c>
      <c r="CH165" s="10">
        <f t="shared" si="143"/>
        <v>-0.37999999999999545</v>
      </c>
      <c r="CI165" s="10">
        <f t="shared" si="169"/>
        <v>-7.5999999999999096E-2</v>
      </c>
      <c r="CJ165" s="127"/>
      <c r="CK165">
        <v>-1415.7951650499999</v>
      </c>
      <c r="CL165">
        <v>425.82</v>
      </c>
      <c r="CM165" s="10">
        <f t="shared" si="144"/>
        <v>-0.56999999999999318</v>
      </c>
      <c r="CN165" s="10">
        <f t="shared" si="170"/>
        <v>-0.11399999999999863</v>
      </c>
      <c r="CO165" s="127"/>
      <c r="CP165">
        <v>-1415.72335587</v>
      </c>
      <c r="CQ165">
        <v>417.36</v>
      </c>
      <c r="CR165" s="10">
        <f t="shared" si="145"/>
        <v>-9.0299999999999727</v>
      </c>
      <c r="CS165" s="10">
        <f t="shared" si="171"/>
        <v>-1.8059999999999945</v>
      </c>
      <c r="CT165" s="238"/>
      <c r="CU165">
        <v>-1415.6768193</v>
      </c>
      <c r="CV165">
        <v>417.4</v>
      </c>
      <c r="CW165" s="10">
        <f t="shared" si="146"/>
        <v>-8.9900000000000091</v>
      </c>
      <c r="CX165" s="10">
        <f t="shared" si="172"/>
        <v>-1.7980000000000018</v>
      </c>
      <c r="CY165" s="127"/>
      <c r="CZ165">
        <v>-1415.7788510800001</v>
      </c>
      <c r="DA165">
        <v>423.37</v>
      </c>
      <c r="DB165" s="10">
        <f t="shared" si="147"/>
        <v>-3.0199999999999818</v>
      </c>
      <c r="DC165" s="10">
        <f t="shared" si="173"/>
        <v>-0.60399999999999632</v>
      </c>
      <c r="DD165" s="238"/>
      <c r="DE165">
        <v>-1415.7534339700001</v>
      </c>
      <c r="DF165">
        <v>423.24</v>
      </c>
      <c r="DG165" s="10">
        <f t="shared" si="148"/>
        <v>-3.1499999999999773</v>
      </c>
      <c r="DH165" s="10">
        <f t="shared" si="174"/>
        <v>-0.62999999999999545</v>
      </c>
      <c r="DI165" s="127"/>
      <c r="DJ165">
        <v>-1415.77112283</v>
      </c>
      <c r="DK165">
        <v>425.05</v>
      </c>
      <c r="DL165" s="10">
        <f t="shared" si="149"/>
        <v>-1.339999999999975</v>
      </c>
      <c r="DM165" s="10">
        <f t="shared" si="175"/>
        <v>-0.26799999999999502</v>
      </c>
      <c r="DN165" s="127"/>
      <c r="DO165" s="1">
        <v>-1415.7671836500001</v>
      </c>
      <c r="DP165" s="10">
        <v>417.39</v>
      </c>
      <c r="DQ165" s="10">
        <f t="shared" si="150"/>
        <v>-9</v>
      </c>
      <c r="DR165" s="10">
        <f t="shared" si="176"/>
        <v>-1.8</v>
      </c>
      <c r="DS165" s="238"/>
      <c r="DT165" s="1">
        <v>-1415.6737496600001</v>
      </c>
      <c r="DU165" s="10">
        <v>425.19</v>
      </c>
      <c r="DV165" s="10">
        <f t="shared" si="151"/>
        <v>-1.1999999999999886</v>
      </c>
      <c r="DW165" s="10">
        <f t="shared" si="177"/>
        <v>-0.23999999999999772</v>
      </c>
      <c r="DX165" s="115"/>
      <c r="DY165" s="1">
        <v>-1415.7892660800001</v>
      </c>
      <c r="DZ165" s="10">
        <v>425.05</v>
      </c>
      <c r="EA165" s="10">
        <f t="shared" si="152"/>
        <v>-1.339999999999975</v>
      </c>
      <c r="EB165" s="10">
        <f t="shared" si="178"/>
        <v>-0.26799999999999502</v>
      </c>
      <c r="EC165" s="238"/>
      <c r="ED165" s="1">
        <v>-1415.7642421200001</v>
      </c>
      <c r="EE165" s="10">
        <v>415.6</v>
      </c>
      <c r="EF165" s="10">
        <f t="shared" si="153"/>
        <v>-10.789999999999964</v>
      </c>
      <c r="EG165" s="10">
        <f t="shared" si="179"/>
        <v>-2.1579999999999928</v>
      </c>
      <c r="EH165" s="238"/>
      <c r="EI165" s="1">
        <v>-1415.7888943299999</v>
      </c>
      <c r="EJ165" s="10">
        <v>424.85</v>
      </c>
      <c r="EK165" s="10">
        <f t="shared" si="154"/>
        <v>-1.5399999999999636</v>
      </c>
      <c r="EL165" s="10">
        <f t="shared" si="180"/>
        <v>-0.30799999999999272</v>
      </c>
      <c r="EM165" s="238"/>
      <c r="EN165" s="151"/>
      <c r="EO165" s="113"/>
      <c r="EP165" s="113"/>
      <c r="EQ165" s="113"/>
      <c r="ER165"/>
      <c r="FE165" s="103"/>
    </row>
    <row r="166" spans="1:161" x14ac:dyDescent="0.25">
      <c r="A166" t="s">
        <v>428</v>
      </c>
      <c r="B166" s="219">
        <v>2</v>
      </c>
      <c r="C166" t="s">
        <v>334</v>
      </c>
      <c r="D166">
        <v>-29.922056829999999</v>
      </c>
      <c r="E166">
        <v>65.31</v>
      </c>
      <c r="F166" s="10">
        <f t="shared" si="127"/>
        <v>-20.329999999999998</v>
      </c>
      <c r="G166" s="10">
        <f t="shared" si="155"/>
        <v>-10.164999999999999</v>
      </c>
      <c r="H166" s="116"/>
      <c r="I166">
        <v>-30.246153270000001</v>
      </c>
      <c r="J166">
        <v>57.51</v>
      </c>
      <c r="K166" s="10">
        <f t="shared" si="128"/>
        <v>-28.130000000000003</v>
      </c>
      <c r="L166" s="10">
        <f t="shared" si="156"/>
        <v>-14.065000000000001</v>
      </c>
      <c r="M166" s="116"/>
      <c r="N166" s="35">
        <v>-918.13755026000001</v>
      </c>
      <c r="O166" s="10">
        <v>83.52</v>
      </c>
      <c r="P166" s="10">
        <f t="shared" si="129"/>
        <v>-2.1200000000000045</v>
      </c>
      <c r="Q166" s="10">
        <f t="shared" si="130"/>
        <v>-1.0600000000000023</v>
      </c>
      <c r="R166" s="115"/>
      <c r="S166" s="35">
        <v>-918.12602448999996</v>
      </c>
      <c r="T166" s="103">
        <v>83.41</v>
      </c>
      <c r="U166" s="10">
        <f t="shared" si="125"/>
        <v>-2.230000000000004</v>
      </c>
      <c r="V166" s="10">
        <f t="shared" si="126"/>
        <v>-1.115000000000002</v>
      </c>
      <c r="W166" s="127"/>
      <c r="X166">
        <v>-918.08763415999999</v>
      </c>
      <c r="Y166">
        <v>75.84</v>
      </c>
      <c r="Z166" s="10">
        <f t="shared" si="131"/>
        <v>-9.7999999999999972</v>
      </c>
      <c r="AA166" s="10">
        <f t="shared" si="157"/>
        <v>-4.8999999999999986</v>
      </c>
      <c r="AB166" s="238"/>
      <c r="AC166">
        <v>-918.03234594000003</v>
      </c>
      <c r="AD166">
        <v>76.150000000000006</v>
      </c>
      <c r="AE166" s="10">
        <f t="shared" si="132"/>
        <v>-9.4899999999999949</v>
      </c>
      <c r="AF166" s="10">
        <f t="shared" si="158"/>
        <v>-4.7449999999999974</v>
      </c>
      <c r="AG166" s="116"/>
      <c r="AH166">
        <v>-920.90748393000001</v>
      </c>
      <c r="AI166">
        <v>76.34</v>
      </c>
      <c r="AJ166" s="10">
        <f t="shared" si="133"/>
        <v>-9.2999999999999972</v>
      </c>
      <c r="AK166" s="10">
        <f t="shared" si="159"/>
        <v>-4.6499999999999986</v>
      </c>
      <c r="AL166" s="127"/>
      <c r="AM166">
        <v>-918.10307468999997</v>
      </c>
      <c r="AN166">
        <v>76.430000000000007</v>
      </c>
      <c r="AO166" s="10">
        <f t="shared" si="134"/>
        <v>-9.2099999999999937</v>
      </c>
      <c r="AP166" s="10">
        <f t="shared" si="160"/>
        <v>-4.6049999999999969</v>
      </c>
      <c r="AQ166" s="238"/>
      <c r="AR166" s="6">
        <v>-918.09752002000005</v>
      </c>
      <c r="AS166" s="10">
        <v>75.930000000000007</v>
      </c>
      <c r="AT166" s="10">
        <f t="shared" si="135"/>
        <v>-9.7099999999999937</v>
      </c>
      <c r="AU166" s="10">
        <f t="shared" si="161"/>
        <v>-4.8549999999999969</v>
      </c>
      <c r="AV166" s="127"/>
      <c r="AW166">
        <v>-918.15168805999997</v>
      </c>
      <c r="AX166">
        <v>82.6</v>
      </c>
      <c r="AY166" s="10">
        <f t="shared" si="136"/>
        <v>-3.0400000000000063</v>
      </c>
      <c r="AZ166" s="10">
        <f t="shared" si="162"/>
        <v>-1.5200000000000031</v>
      </c>
      <c r="BA166" s="238"/>
      <c r="BB166">
        <v>-918.14694761999999</v>
      </c>
      <c r="BC166">
        <v>82.55</v>
      </c>
      <c r="BD166" s="10">
        <f t="shared" si="137"/>
        <v>-3.0900000000000034</v>
      </c>
      <c r="BE166" s="10">
        <f t="shared" si="163"/>
        <v>-1.5450000000000017</v>
      </c>
      <c r="BF166" s="127"/>
      <c r="BG166">
        <v>-918.15887871999996</v>
      </c>
      <c r="BH166">
        <v>85.48</v>
      </c>
      <c r="BI166" s="10">
        <f t="shared" si="138"/>
        <v>-0.15999999999999659</v>
      </c>
      <c r="BJ166" s="10">
        <f t="shared" si="164"/>
        <v>-7.9999999999998295E-2</v>
      </c>
      <c r="BK166" s="127"/>
      <c r="BL166">
        <v>-918.15994015000001</v>
      </c>
      <c r="BM166">
        <v>85.64</v>
      </c>
      <c r="BN166" s="10">
        <f t="shared" si="139"/>
        <v>0</v>
      </c>
      <c r="BO166" s="10">
        <f t="shared" si="165"/>
        <v>0</v>
      </c>
      <c r="BP166" s="115"/>
      <c r="BQ166">
        <v>-917.88388081000005</v>
      </c>
      <c r="BR166">
        <v>78.09</v>
      </c>
      <c r="BS166" s="10">
        <f t="shared" si="140"/>
        <v>-7.5499999999999972</v>
      </c>
      <c r="BT166" s="10">
        <f t="shared" si="166"/>
        <v>-3.7749999999999986</v>
      </c>
      <c r="BU166" s="238"/>
      <c r="BV166">
        <v>-917.78609654000002</v>
      </c>
      <c r="BW166">
        <v>78.77</v>
      </c>
      <c r="BX166" s="10">
        <f t="shared" si="141"/>
        <v>-6.8700000000000045</v>
      </c>
      <c r="BY166" s="10">
        <f t="shared" si="167"/>
        <v>-3.4350000000000023</v>
      </c>
      <c r="BZ166" s="127"/>
      <c r="CA166">
        <v>-918.14137210000001</v>
      </c>
      <c r="CB166">
        <v>84.82</v>
      </c>
      <c r="CC166" s="10">
        <f t="shared" si="142"/>
        <v>-0.82000000000000739</v>
      </c>
      <c r="CD166" s="10">
        <f t="shared" si="168"/>
        <v>-0.41000000000000369</v>
      </c>
      <c r="CE166" s="238"/>
      <c r="CF166">
        <v>-918.12186419</v>
      </c>
      <c r="CG166">
        <v>84.83</v>
      </c>
      <c r="CH166" s="10">
        <f t="shared" si="143"/>
        <v>-0.81000000000000227</v>
      </c>
      <c r="CI166" s="10">
        <f t="shared" si="169"/>
        <v>-0.40500000000000114</v>
      </c>
      <c r="CJ166" s="127"/>
      <c r="CK166">
        <v>-918.16115219999995</v>
      </c>
      <c r="CL166">
        <v>85.25</v>
      </c>
      <c r="CM166" s="10">
        <f t="shared" si="144"/>
        <v>-0.39000000000000057</v>
      </c>
      <c r="CN166" s="10">
        <f t="shared" si="170"/>
        <v>-0.19500000000000028</v>
      </c>
      <c r="CO166" s="127"/>
      <c r="CP166">
        <v>-918.11552273999996</v>
      </c>
      <c r="CQ166">
        <v>77.48</v>
      </c>
      <c r="CR166" s="10">
        <f t="shared" si="145"/>
        <v>-8.1599999999999966</v>
      </c>
      <c r="CS166" s="10">
        <f t="shared" si="171"/>
        <v>-4.0799999999999983</v>
      </c>
      <c r="CT166" s="238"/>
      <c r="CU166">
        <v>-918.08841821999999</v>
      </c>
      <c r="CV166">
        <v>77.98</v>
      </c>
      <c r="CW166" s="10">
        <f t="shared" si="146"/>
        <v>-7.6599999999999966</v>
      </c>
      <c r="CX166" s="10">
        <f t="shared" si="172"/>
        <v>-3.8299999999999983</v>
      </c>
      <c r="CY166" s="127"/>
      <c r="CZ166">
        <v>-918.15146378999998</v>
      </c>
      <c r="DA166">
        <v>83.32</v>
      </c>
      <c r="DB166" s="10">
        <f t="shared" si="147"/>
        <v>-2.3200000000000074</v>
      </c>
      <c r="DC166" s="10">
        <f t="shared" si="173"/>
        <v>-1.1600000000000037</v>
      </c>
      <c r="DD166" s="238"/>
      <c r="DE166">
        <v>-918.13474532999999</v>
      </c>
      <c r="DF166">
        <v>83.08</v>
      </c>
      <c r="DG166" s="10">
        <f t="shared" si="148"/>
        <v>-2.5600000000000023</v>
      </c>
      <c r="DH166" s="10">
        <f t="shared" si="174"/>
        <v>-1.2800000000000011</v>
      </c>
      <c r="DI166" s="127"/>
      <c r="DJ166">
        <v>-918.14515856000003</v>
      </c>
      <c r="DK166">
        <v>84.27</v>
      </c>
      <c r="DL166" s="10">
        <f t="shared" si="149"/>
        <v>-1.3700000000000045</v>
      </c>
      <c r="DM166" s="10">
        <f t="shared" si="175"/>
        <v>-0.68500000000000227</v>
      </c>
      <c r="DN166" s="127"/>
      <c r="DO166" s="1">
        <v>-918.14751696999997</v>
      </c>
      <c r="DP166" s="10">
        <v>79.37</v>
      </c>
      <c r="DQ166" s="10">
        <f t="shared" si="150"/>
        <v>-6.269999999999996</v>
      </c>
      <c r="DR166" s="10">
        <f t="shared" si="176"/>
        <v>-3.134999999999998</v>
      </c>
      <c r="DS166" s="238"/>
      <c r="DT166" s="1">
        <v>-918.12956240999995</v>
      </c>
      <c r="DU166" s="10">
        <v>79.75</v>
      </c>
      <c r="DV166" s="10">
        <f t="shared" si="151"/>
        <v>-5.8900000000000006</v>
      </c>
      <c r="DW166" s="10">
        <f t="shared" si="177"/>
        <v>-2.9450000000000003</v>
      </c>
      <c r="DX166" s="115"/>
      <c r="DY166" s="1">
        <v>-918.15975859000002</v>
      </c>
      <c r="DZ166" s="10">
        <v>84.94</v>
      </c>
      <c r="EA166" s="10">
        <f t="shared" si="152"/>
        <v>-0.70000000000000284</v>
      </c>
      <c r="EB166" s="10">
        <f t="shared" si="178"/>
        <v>-0.35000000000000142</v>
      </c>
      <c r="EC166" s="238"/>
      <c r="ED166" s="1">
        <v>-918.14704183000003</v>
      </c>
      <c r="EE166" s="10">
        <v>79.09</v>
      </c>
      <c r="EF166" s="10">
        <f t="shared" si="153"/>
        <v>-6.5499999999999972</v>
      </c>
      <c r="EG166" s="10">
        <f t="shared" si="179"/>
        <v>-3.2749999999999986</v>
      </c>
      <c r="EH166" s="238"/>
      <c r="EI166" s="1">
        <v>-918.15968415999998</v>
      </c>
      <c r="EJ166" s="10">
        <v>84.91</v>
      </c>
      <c r="EK166" s="10">
        <f t="shared" si="154"/>
        <v>-0.73000000000000398</v>
      </c>
      <c r="EL166" s="10">
        <f t="shared" si="180"/>
        <v>-0.36500000000000199</v>
      </c>
      <c r="EM166" s="238"/>
      <c r="EN166" s="151"/>
      <c r="EO166" s="113"/>
      <c r="EP166" s="113"/>
      <c r="EQ166" s="113"/>
      <c r="ER166"/>
      <c r="FE166" s="103"/>
    </row>
    <row r="167" spans="1:161" x14ac:dyDescent="0.25">
      <c r="A167" t="s">
        <v>428</v>
      </c>
      <c r="B167" s="219">
        <v>5</v>
      </c>
      <c r="C167" t="s">
        <v>335</v>
      </c>
      <c r="D167">
        <v>-72.081688619999994</v>
      </c>
      <c r="E167">
        <v>329.25</v>
      </c>
      <c r="F167" s="10">
        <f t="shared" si="127"/>
        <v>-133.38</v>
      </c>
      <c r="G167" s="10">
        <f t="shared" si="155"/>
        <v>-26.675999999999998</v>
      </c>
      <c r="H167" s="116"/>
      <c r="I167">
        <v>-72.639044040000002</v>
      </c>
      <c r="J167">
        <v>265.24</v>
      </c>
      <c r="K167" s="10">
        <f t="shared" si="128"/>
        <v>-197.39</v>
      </c>
      <c r="L167" s="10">
        <f t="shared" si="156"/>
        <v>-39.477999999999994</v>
      </c>
      <c r="M167" s="116"/>
      <c r="N167" s="35">
        <v>-1465.1295638399999</v>
      </c>
      <c r="O167" s="10">
        <v>454.39</v>
      </c>
      <c r="P167" s="10">
        <f t="shared" si="129"/>
        <v>-8.2400000000000091</v>
      </c>
      <c r="Q167" s="10">
        <f t="shared" si="130"/>
        <v>-1.6480000000000019</v>
      </c>
      <c r="R167" s="115"/>
      <c r="S167" s="35">
        <v>-1465.1075993899999</v>
      </c>
      <c r="T167" s="103">
        <v>454.55</v>
      </c>
      <c r="U167" s="10">
        <f t="shared" si="125"/>
        <v>-8.0799999999999841</v>
      </c>
      <c r="V167" s="10">
        <f t="shared" si="126"/>
        <v>-1.6159999999999968</v>
      </c>
      <c r="W167" s="127"/>
      <c r="X167">
        <v>-1464.97384446</v>
      </c>
      <c r="Y167">
        <v>417.55</v>
      </c>
      <c r="Z167" s="10">
        <f t="shared" si="131"/>
        <v>-45.079999999999984</v>
      </c>
      <c r="AA167" s="10">
        <f t="shared" si="157"/>
        <v>-9.0159999999999965</v>
      </c>
      <c r="AB167" s="238"/>
      <c r="AC167">
        <v>-1464.8722925899999</v>
      </c>
      <c r="AD167">
        <v>418.39</v>
      </c>
      <c r="AE167" s="10">
        <f t="shared" si="132"/>
        <v>-44.240000000000009</v>
      </c>
      <c r="AF167" s="10">
        <f t="shared" si="158"/>
        <v>-8.8480000000000025</v>
      </c>
      <c r="AG167" s="116"/>
      <c r="AH167">
        <v>-1468.93548646</v>
      </c>
      <c r="AI167">
        <v>408.64</v>
      </c>
      <c r="AJ167" s="10">
        <f t="shared" si="133"/>
        <v>-53.990000000000009</v>
      </c>
      <c r="AK167" s="10">
        <f t="shared" si="159"/>
        <v>-10.798000000000002</v>
      </c>
      <c r="AL167" s="127"/>
      <c r="AM167">
        <v>-1464.95574356</v>
      </c>
      <c r="AN167">
        <v>409.99</v>
      </c>
      <c r="AO167" s="10">
        <f t="shared" si="134"/>
        <v>-52.639999999999986</v>
      </c>
      <c r="AP167" s="10">
        <f t="shared" si="160"/>
        <v>-10.527999999999997</v>
      </c>
      <c r="AQ167" s="238"/>
      <c r="AR167" s="6">
        <v>-1464.9430858200001</v>
      </c>
      <c r="AS167" s="10">
        <v>408.68</v>
      </c>
      <c r="AT167" s="10">
        <f t="shared" si="135"/>
        <v>-53.949999999999989</v>
      </c>
      <c r="AU167" s="10">
        <f t="shared" si="161"/>
        <v>-10.789999999999997</v>
      </c>
      <c r="AV167" s="127"/>
      <c r="AW167">
        <v>-1465.1634685900001</v>
      </c>
      <c r="AX167">
        <v>449.46</v>
      </c>
      <c r="AY167" s="10">
        <f t="shared" si="136"/>
        <v>-13.170000000000016</v>
      </c>
      <c r="AZ167" s="10">
        <f t="shared" si="162"/>
        <v>-2.634000000000003</v>
      </c>
      <c r="BA167" s="238"/>
      <c r="BB167">
        <v>-1465.1527358799999</v>
      </c>
      <c r="BC167">
        <v>449.26</v>
      </c>
      <c r="BD167" s="10">
        <f t="shared" si="137"/>
        <v>-13.370000000000005</v>
      </c>
      <c r="BE167" s="10">
        <f t="shared" si="163"/>
        <v>-2.6740000000000008</v>
      </c>
      <c r="BF167" s="127"/>
      <c r="BG167">
        <v>-1465.19338612</v>
      </c>
      <c r="BH167">
        <v>461.94</v>
      </c>
      <c r="BI167" s="10">
        <f t="shared" si="138"/>
        <v>-0.68999999999999773</v>
      </c>
      <c r="BJ167" s="10">
        <f t="shared" si="164"/>
        <v>-0.13799999999999954</v>
      </c>
      <c r="BK167" s="127"/>
      <c r="BL167">
        <v>-1465.1959780100001</v>
      </c>
      <c r="BM167">
        <v>462.63</v>
      </c>
      <c r="BN167" s="10">
        <f t="shared" si="139"/>
        <v>0</v>
      </c>
      <c r="BO167" s="10">
        <f t="shared" si="165"/>
        <v>0</v>
      </c>
      <c r="BP167" s="115"/>
      <c r="BQ167">
        <v>-1464.6306729299999</v>
      </c>
      <c r="BR167">
        <v>417.04</v>
      </c>
      <c r="BS167" s="10">
        <f t="shared" si="140"/>
        <v>-45.589999999999975</v>
      </c>
      <c r="BT167" s="10">
        <f t="shared" si="166"/>
        <v>-9.117999999999995</v>
      </c>
      <c r="BU167" s="238"/>
      <c r="BV167">
        <v>-1464.4101194</v>
      </c>
      <c r="BW167">
        <v>422.36</v>
      </c>
      <c r="BX167" s="10">
        <f t="shared" si="141"/>
        <v>-40.269999999999982</v>
      </c>
      <c r="BY167" s="10">
        <f t="shared" si="167"/>
        <v>-8.0539999999999967</v>
      </c>
      <c r="BZ167" s="127"/>
      <c r="CA167">
        <v>-1465.1587628499999</v>
      </c>
      <c r="CB167">
        <v>458.52</v>
      </c>
      <c r="CC167" s="10">
        <f t="shared" si="142"/>
        <v>-4.1100000000000136</v>
      </c>
      <c r="CD167" s="10">
        <f t="shared" si="168"/>
        <v>-0.82200000000000273</v>
      </c>
      <c r="CE167" s="238"/>
      <c r="CF167">
        <v>-1465.1255202499999</v>
      </c>
      <c r="CG167">
        <v>458.84</v>
      </c>
      <c r="CH167" s="10">
        <f t="shared" si="143"/>
        <v>-3.7900000000000205</v>
      </c>
      <c r="CI167" s="10">
        <f t="shared" si="169"/>
        <v>-0.75800000000000411</v>
      </c>
      <c r="CJ167" s="127"/>
      <c r="CK167">
        <v>-1465.19421726</v>
      </c>
      <c r="CL167">
        <v>460.39</v>
      </c>
      <c r="CM167" s="10">
        <f t="shared" si="144"/>
        <v>-2.2400000000000091</v>
      </c>
      <c r="CN167" s="10">
        <f t="shared" si="170"/>
        <v>-0.44800000000000184</v>
      </c>
      <c r="CO167" s="127"/>
      <c r="CP167">
        <v>-1465.0046133000001</v>
      </c>
      <c r="CQ167">
        <v>407.36</v>
      </c>
      <c r="CR167" s="10">
        <f t="shared" si="145"/>
        <v>-55.269999999999982</v>
      </c>
      <c r="CS167" s="10">
        <f t="shared" si="171"/>
        <v>-11.053999999999997</v>
      </c>
      <c r="CT167" s="238"/>
      <c r="CU167">
        <v>-1464.9522581000001</v>
      </c>
      <c r="CV167">
        <v>408.96</v>
      </c>
      <c r="CW167" s="10">
        <f t="shared" si="146"/>
        <v>-53.670000000000016</v>
      </c>
      <c r="CX167" s="10">
        <f t="shared" si="172"/>
        <v>-10.734000000000004</v>
      </c>
      <c r="CY167" s="127"/>
      <c r="CZ167">
        <v>-1465.1408967499999</v>
      </c>
      <c r="DA167">
        <v>442.78</v>
      </c>
      <c r="DB167" s="10">
        <f t="shared" si="147"/>
        <v>-19.850000000000023</v>
      </c>
      <c r="DC167" s="10">
        <f t="shared" si="173"/>
        <v>-3.9700000000000046</v>
      </c>
      <c r="DD167" s="238"/>
      <c r="DE167">
        <v>-1465.1138483300001</v>
      </c>
      <c r="DF167">
        <v>442.34</v>
      </c>
      <c r="DG167" s="10">
        <f t="shared" si="148"/>
        <v>-20.29000000000002</v>
      </c>
      <c r="DH167" s="10">
        <f t="shared" si="174"/>
        <v>-4.0580000000000043</v>
      </c>
      <c r="DI167" s="127"/>
      <c r="DJ167">
        <v>-1465.15353314</v>
      </c>
      <c r="DK167">
        <v>451.7</v>
      </c>
      <c r="DL167" s="10">
        <f t="shared" si="149"/>
        <v>-10.930000000000007</v>
      </c>
      <c r="DM167" s="10">
        <f t="shared" si="175"/>
        <v>-2.1860000000000013</v>
      </c>
      <c r="DN167" s="127"/>
      <c r="DO167" s="1">
        <v>-1465.1164098100001</v>
      </c>
      <c r="DP167" s="10">
        <v>427.97</v>
      </c>
      <c r="DQ167" s="10">
        <f t="shared" si="150"/>
        <v>-34.659999999999968</v>
      </c>
      <c r="DR167" s="10">
        <f t="shared" si="176"/>
        <v>-6.9319999999999933</v>
      </c>
      <c r="DS167" s="238"/>
      <c r="DT167" s="1">
        <v>-1464.9868782200001</v>
      </c>
      <c r="DU167" s="10">
        <v>439.52</v>
      </c>
      <c r="DV167" s="10">
        <f t="shared" si="151"/>
        <v>-23.110000000000014</v>
      </c>
      <c r="DW167" s="10">
        <f t="shared" si="177"/>
        <v>-4.6220000000000026</v>
      </c>
      <c r="DX167" s="115"/>
      <c r="DY167" s="1">
        <v>-1465.1786248999999</v>
      </c>
      <c r="DZ167" s="10">
        <v>458.6</v>
      </c>
      <c r="EA167" s="10">
        <f t="shared" si="152"/>
        <v>-4.0299999999999727</v>
      </c>
      <c r="EB167" s="10">
        <f t="shared" si="178"/>
        <v>-0.8059999999999945</v>
      </c>
      <c r="EC167" s="238"/>
      <c r="ED167" s="1">
        <v>-1465.1082060599999</v>
      </c>
      <c r="EE167" s="10">
        <v>422.89</v>
      </c>
      <c r="EF167" s="10">
        <f t="shared" si="153"/>
        <v>-39.740000000000009</v>
      </c>
      <c r="EG167" s="10">
        <f t="shared" si="179"/>
        <v>-7.9480000000000022</v>
      </c>
      <c r="EH167" s="238"/>
      <c r="EI167" s="1">
        <v>-1465.1780409400001</v>
      </c>
      <c r="EJ167" s="10">
        <v>458.3</v>
      </c>
      <c r="EK167" s="10">
        <f t="shared" si="154"/>
        <v>-4.3299999999999841</v>
      </c>
      <c r="EL167" s="10">
        <f t="shared" si="180"/>
        <v>-0.86599999999999677</v>
      </c>
      <c r="EM167" s="238"/>
      <c r="EN167" s="151"/>
      <c r="EO167" s="113"/>
      <c r="EP167" s="113"/>
      <c r="EQ167" s="113"/>
      <c r="ER167"/>
      <c r="FE167" s="103"/>
    </row>
    <row r="168" spans="1:161" x14ac:dyDescent="0.25">
      <c r="A168" t="s">
        <v>428</v>
      </c>
      <c r="B168" s="219">
        <v>2</v>
      </c>
      <c r="C168" t="s">
        <v>336</v>
      </c>
      <c r="D168">
        <v>-24.801852910000001</v>
      </c>
      <c r="E168">
        <v>82.43</v>
      </c>
      <c r="F168" s="10">
        <f t="shared" si="127"/>
        <v>-19.72</v>
      </c>
      <c r="G168" s="10">
        <f t="shared" si="155"/>
        <v>-9.86</v>
      </c>
      <c r="H168" s="116"/>
      <c r="I168">
        <v>-25.014336459999999</v>
      </c>
      <c r="J168">
        <v>68.67</v>
      </c>
      <c r="K168" s="10">
        <f t="shared" si="128"/>
        <v>-33.480000000000004</v>
      </c>
      <c r="L168" s="10">
        <f t="shared" si="156"/>
        <v>-16.740000000000002</v>
      </c>
      <c r="M168" s="116"/>
      <c r="N168" s="35">
        <v>-513.42117042999996</v>
      </c>
      <c r="O168" s="10">
        <v>99.13</v>
      </c>
      <c r="P168" s="10">
        <f t="shared" si="129"/>
        <v>-3.0200000000000102</v>
      </c>
      <c r="Q168" s="10">
        <f t="shared" si="130"/>
        <v>-1.5100000000000051</v>
      </c>
      <c r="R168" s="115"/>
      <c r="S168" s="35">
        <v>-513.41258717000005</v>
      </c>
      <c r="T168" s="103">
        <v>98.91</v>
      </c>
      <c r="U168" s="10">
        <f t="shared" si="125"/>
        <v>-3.2400000000000091</v>
      </c>
      <c r="V168" s="10">
        <f t="shared" si="126"/>
        <v>-1.6200000000000045</v>
      </c>
      <c r="W168" s="127"/>
      <c r="X168">
        <v>-513.38280170999997</v>
      </c>
      <c r="Y168">
        <v>94.19</v>
      </c>
      <c r="Z168" s="10">
        <f t="shared" si="131"/>
        <v>-7.960000000000008</v>
      </c>
      <c r="AA168" s="10">
        <f t="shared" si="157"/>
        <v>-3.980000000000004</v>
      </c>
      <c r="AB168" s="238"/>
      <c r="AC168">
        <v>-513.34734976000004</v>
      </c>
      <c r="AD168">
        <v>94.86</v>
      </c>
      <c r="AE168" s="10">
        <f t="shared" si="132"/>
        <v>-7.2900000000000063</v>
      </c>
      <c r="AF168" s="10">
        <f t="shared" si="158"/>
        <v>-3.6450000000000031</v>
      </c>
      <c r="AG168" s="116"/>
      <c r="AH168">
        <v>-514.80614625999999</v>
      </c>
      <c r="AI168">
        <v>92.1</v>
      </c>
      <c r="AJ168" s="10">
        <f t="shared" si="133"/>
        <v>-10.050000000000011</v>
      </c>
      <c r="AK168" s="10">
        <f t="shared" si="159"/>
        <v>-5.0250000000000057</v>
      </c>
      <c r="AL168" s="127"/>
      <c r="AM168">
        <v>-513.37563842999998</v>
      </c>
      <c r="AN168">
        <v>92.23</v>
      </c>
      <c r="AO168" s="10">
        <f t="shared" si="134"/>
        <v>-9.9200000000000017</v>
      </c>
      <c r="AP168" s="10">
        <f t="shared" si="160"/>
        <v>-4.9600000000000009</v>
      </c>
      <c r="AQ168" s="238"/>
      <c r="AR168" s="6">
        <v>-513.37107524999999</v>
      </c>
      <c r="AS168" s="10">
        <v>91.87</v>
      </c>
      <c r="AT168" s="10">
        <f t="shared" si="135"/>
        <v>-10.280000000000001</v>
      </c>
      <c r="AU168" s="10">
        <f t="shared" si="161"/>
        <v>-5.1400000000000006</v>
      </c>
      <c r="AV168" s="127"/>
      <c r="AW168">
        <v>-513.43423740000003</v>
      </c>
      <c r="AX168">
        <v>99.23</v>
      </c>
      <c r="AY168" s="10">
        <f t="shared" si="136"/>
        <v>-2.9200000000000017</v>
      </c>
      <c r="AZ168" s="10">
        <f t="shared" si="162"/>
        <v>-1.4600000000000009</v>
      </c>
      <c r="BA168" s="238"/>
      <c r="BB168">
        <v>-513.43016345000001</v>
      </c>
      <c r="BC168">
        <v>99.16</v>
      </c>
      <c r="BD168" s="10">
        <f t="shared" si="137"/>
        <v>-2.9900000000000091</v>
      </c>
      <c r="BE168" s="10">
        <f t="shared" si="163"/>
        <v>-1.4950000000000045</v>
      </c>
      <c r="BF168" s="127"/>
      <c r="BG168">
        <v>-513.44179930999996</v>
      </c>
      <c r="BH168">
        <v>101.92</v>
      </c>
      <c r="BI168" s="10">
        <f t="shared" si="138"/>
        <v>-0.23000000000000398</v>
      </c>
      <c r="BJ168" s="10">
        <f t="shared" si="164"/>
        <v>-0.11500000000000199</v>
      </c>
      <c r="BK168" s="127"/>
      <c r="BL168">
        <v>-513.44265171999996</v>
      </c>
      <c r="BM168">
        <v>102.15</v>
      </c>
      <c r="BN168" s="10">
        <f t="shared" si="139"/>
        <v>0</v>
      </c>
      <c r="BO168" s="10">
        <f t="shared" si="165"/>
        <v>0</v>
      </c>
      <c r="BP168" s="115"/>
      <c r="BQ168">
        <v>-513.26332640999999</v>
      </c>
      <c r="BR168">
        <v>95.72</v>
      </c>
      <c r="BS168" s="10">
        <f t="shared" si="140"/>
        <v>-6.4300000000000068</v>
      </c>
      <c r="BT168" s="10">
        <f t="shared" si="166"/>
        <v>-3.2150000000000034</v>
      </c>
      <c r="BU168" s="238"/>
      <c r="BV168">
        <v>-513.18199272000004</v>
      </c>
      <c r="BW168">
        <v>96.67</v>
      </c>
      <c r="BX168" s="10">
        <f t="shared" si="141"/>
        <v>-5.480000000000004</v>
      </c>
      <c r="BY168" s="10">
        <f t="shared" si="167"/>
        <v>-2.740000000000002</v>
      </c>
      <c r="BZ168" s="127"/>
      <c r="CA168">
        <v>-513.43105359000003</v>
      </c>
      <c r="CB168">
        <v>101.29</v>
      </c>
      <c r="CC168" s="10">
        <f t="shared" si="142"/>
        <v>-0.85999999999999943</v>
      </c>
      <c r="CD168" s="10">
        <f t="shared" si="168"/>
        <v>-0.42999999999999972</v>
      </c>
      <c r="CE168" s="238"/>
      <c r="CF168">
        <v>-513.41893527000002</v>
      </c>
      <c r="CG168">
        <v>101.26</v>
      </c>
      <c r="CH168" s="10">
        <f t="shared" si="143"/>
        <v>-0.89000000000000057</v>
      </c>
      <c r="CI168" s="10">
        <f t="shared" si="169"/>
        <v>-0.44500000000000028</v>
      </c>
      <c r="CJ168" s="127"/>
      <c r="CK168">
        <v>-513.44212201000005</v>
      </c>
      <c r="CL168">
        <v>101.47</v>
      </c>
      <c r="CM168" s="10">
        <f t="shared" si="144"/>
        <v>-0.68000000000000682</v>
      </c>
      <c r="CN168" s="10">
        <f t="shared" si="170"/>
        <v>-0.34000000000000341</v>
      </c>
      <c r="CO168" s="127"/>
      <c r="CP168">
        <v>-513.39810774</v>
      </c>
      <c r="CQ168">
        <v>93.76</v>
      </c>
      <c r="CR168" s="10">
        <f t="shared" si="145"/>
        <v>-8.39</v>
      </c>
      <c r="CS168" s="10">
        <f t="shared" si="171"/>
        <v>-4.1950000000000003</v>
      </c>
      <c r="CT168" s="238"/>
      <c r="CU168">
        <v>-513.37917900000002</v>
      </c>
      <c r="CV168">
        <v>94.35</v>
      </c>
      <c r="CW168" s="10">
        <f t="shared" si="146"/>
        <v>-7.8000000000000114</v>
      </c>
      <c r="CX168" s="10">
        <f t="shared" si="172"/>
        <v>-3.9000000000000057</v>
      </c>
      <c r="CY168" s="127"/>
      <c r="CZ168">
        <v>-513.43090549999999</v>
      </c>
      <c r="DA168">
        <v>99.15</v>
      </c>
      <c r="DB168" s="10">
        <f t="shared" si="147"/>
        <v>-3</v>
      </c>
      <c r="DC168" s="10">
        <f t="shared" si="173"/>
        <v>-1.5</v>
      </c>
      <c r="DD168" s="238"/>
      <c r="DE168">
        <v>-513.42154317999996</v>
      </c>
      <c r="DF168">
        <v>98.92</v>
      </c>
      <c r="DG168" s="10">
        <f t="shared" si="148"/>
        <v>-3.230000000000004</v>
      </c>
      <c r="DH168" s="10">
        <f t="shared" si="174"/>
        <v>-1.615000000000002</v>
      </c>
      <c r="DI168" s="127"/>
      <c r="DJ168">
        <v>-513.43178097999998</v>
      </c>
      <c r="DK168">
        <v>100.51</v>
      </c>
      <c r="DL168" s="10">
        <f t="shared" si="149"/>
        <v>-1.6400000000000006</v>
      </c>
      <c r="DM168" s="10">
        <f t="shared" si="175"/>
        <v>-0.82000000000000028</v>
      </c>
      <c r="DN168" s="127"/>
      <c r="DO168" s="1">
        <v>-513.41911101000005</v>
      </c>
      <c r="DP168" s="10">
        <v>94.22</v>
      </c>
      <c r="DQ168" s="10">
        <f t="shared" si="150"/>
        <v>-7.9300000000000068</v>
      </c>
      <c r="DR168" s="10">
        <f t="shared" si="176"/>
        <v>-3.9650000000000034</v>
      </c>
      <c r="DS168" s="238"/>
      <c r="DT168" s="1">
        <v>-513.35934314999997</v>
      </c>
      <c r="DU168" s="10">
        <v>97.72</v>
      </c>
      <c r="DV168" s="10">
        <f t="shared" si="151"/>
        <v>-4.4300000000000068</v>
      </c>
      <c r="DW168" s="10">
        <f t="shared" si="177"/>
        <v>-2.2150000000000034</v>
      </c>
      <c r="DX168" s="115"/>
      <c r="DY168" s="1">
        <v>-513.43498806000002</v>
      </c>
      <c r="DZ168" s="10">
        <v>100.98</v>
      </c>
      <c r="EA168" s="10">
        <f t="shared" si="152"/>
        <v>-1.1700000000000017</v>
      </c>
      <c r="EB168" s="10">
        <f t="shared" si="178"/>
        <v>-0.58500000000000085</v>
      </c>
      <c r="EC168" s="238"/>
      <c r="ED168" s="1">
        <v>-513.41837354999996</v>
      </c>
      <c r="EE168" s="10">
        <v>93.77</v>
      </c>
      <c r="EF168" s="10">
        <f t="shared" si="153"/>
        <v>-8.3800000000000097</v>
      </c>
      <c r="EG168" s="10">
        <f t="shared" si="179"/>
        <v>-4.1900000000000048</v>
      </c>
      <c r="EH168" s="238"/>
      <c r="EI168" s="1">
        <v>-513.43481460999999</v>
      </c>
      <c r="EJ168" s="10">
        <v>100.89</v>
      </c>
      <c r="EK168" s="10">
        <f t="shared" si="154"/>
        <v>-1.2600000000000051</v>
      </c>
      <c r="EL168" s="10">
        <f t="shared" si="180"/>
        <v>-0.63000000000000256</v>
      </c>
      <c r="EM168" s="238"/>
      <c r="EN168" s="151"/>
      <c r="EO168" s="113"/>
      <c r="EP168" s="113"/>
      <c r="EQ168" s="113"/>
      <c r="ER168"/>
      <c r="FE168" s="103"/>
    </row>
    <row r="169" spans="1:161" x14ac:dyDescent="0.25">
      <c r="A169" t="s">
        <v>427</v>
      </c>
      <c r="B169" s="219">
        <v>9</v>
      </c>
      <c r="C169" t="s">
        <v>337</v>
      </c>
      <c r="D169">
        <v>-25.23760935</v>
      </c>
      <c r="E169">
        <v>833.46</v>
      </c>
      <c r="F169" s="10">
        <f t="shared" si="127"/>
        <v>-46.539999999999964</v>
      </c>
      <c r="G169" s="10">
        <f t="shared" si="155"/>
        <v>-5.1711111111111068</v>
      </c>
      <c r="H169" s="116"/>
      <c r="I169">
        <v>-25.40639586</v>
      </c>
      <c r="J169">
        <v>830.27</v>
      </c>
      <c r="K169" s="10">
        <f t="shared" si="128"/>
        <v>-49.730000000000018</v>
      </c>
      <c r="L169" s="10">
        <f t="shared" si="156"/>
        <v>-5.5255555555555578</v>
      </c>
      <c r="M169" s="116"/>
      <c r="N169" s="35">
        <v>-476.59304986000001</v>
      </c>
      <c r="O169" s="10">
        <v>881.41</v>
      </c>
      <c r="P169" s="10">
        <f t="shared" si="129"/>
        <v>1.4099999999999682</v>
      </c>
      <c r="Q169" s="10">
        <f t="shared" si="130"/>
        <v>0.15666666666666312</v>
      </c>
      <c r="R169" s="115"/>
      <c r="S169" s="35">
        <v>-476.58460587000002</v>
      </c>
      <c r="T169" s="103">
        <v>882.03</v>
      </c>
      <c r="U169" s="10">
        <f t="shared" si="125"/>
        <v>2.0299999999999727</v>
      </c>
      <c r="V169" s="10">
        <f t="shared" si="126"/>
        <v>0.22555555555555251</v>
      </c>
      <c r="W169" s="127"/>
      <c r="X169">
        <v>-476.54983730999999</v>
      </c>
      <c r="Y169">
        <v>882.72</v>
      </c>
      <c r="Z169" s="10">
        <f t="shared" si="131"/>
        <v>2.7200000000000273</v>
      </c>
      <c r="AA169" s="10">
        <f t="shared" si="157"/>
        <v>0.30222222222222528</v>
      </c>
      <c r="AB169" s="238"/>
      <c r="AC169">
        <v>-476.51271376</v>
      </c>
      <c r="AD169">
        <v>885.1</v>
      </c>
      <c r="AE169" s="10">
        <f t="shared" si="132"/>
        <v>5.1000000000000227</v>
      </c>
      <c r="AF169" s="10">
        <f t="shared" si="158"/>
        <v>0.56666666666666921</v>
      </c>
      <c r="AG169" s="116"/>
      <c r="AH169">
        <v>-477.63943732000001</v>
      </c>
      <c r="AI169">
        <v>871.06</v>
      </c>
      <c r="AJ169" s="10">
        <f t="shared" si="133"/>
        <v>-8.9400000000000546</v>
      </c>
      <c r="AK169" s="10">
        <f t="shared" si="159"/>
        <v>-0.9933333333333394</v>
      </c>
      <c r="AL169" s="127"/>
      <c r="AM169">
        <v>-476.53592000999998</v>
      </c>
      <c r="AN169">
        <v>871.86</v>
      </c>
      <c r="AO169" s="10">
        <f t="shared" si="134"/>
        <v>-8.1399999999999864</v>
      </c>
      <c r="AP169" s="10">
        <f t="shared" si="160"/>
        <v>-0.90444444444444294</v>
      </c>
      <c r="AQ169" s="238"/>
      <c r="AR169" s="6">
        <v>-476.52335391999998</v>
      </c>
      <c r="AS169" s="10">
        <v>867.62</v>
      </c>
      <c r="AT169" s="10">
        <f t="shared" si="135"/>
        <v>-12.379999999999995</v>
      </c>
      <c r="AU169" s="10">
        <f t="shared" si="161"/>
        <v>-1.375555555555555</v>
      </c>
      <c r="AV169" s="127"/>
      <c r="AW169">
        <v>-476.60237981</v>
      </c>
      <c r="AX169">
        <v>878.39</v>
      </c>
      <c r="AY169" s="10">
        <f t="shared" si="136"/>
        <v>-1.6100000000000136</v>
      </c>
      <c r="AZ169" s="10">
        <f t="shared" si="162"/>
        <v>-0.1788888888888904</v>
      </c>
      <c r="BA169" s="238"/>
      <c r="BB169">
        <v>-476.59766831000002</v>
      </c>
      <c r="BC169">
        <v>878.84</v>
      </c>
      <c r="BD169" s="10">
        <f t="shared" si="137"/>
        <v>-1.1599999999999682</v>
      </c>
      <c r="BE169" s="10">
        <f t="shared" si="163"/>
        <v>-0.12888888888888536</v>
      </c>
      <c r="BF169" s="127"/>
      <c r="BG169">
        <v>-476.60867155</v>
      </c>
      <c r="BH169">
        <v>879.9</v>
      </c>
      <c r="BI169" s="10">
        <f t="shared" si="138"/>
        <v>-0.10000000000002274</v>
      </c>
      <c r="BJ169" s="10">
        <f t="shared" si="164"/>
        <v>-1.1111111111113637E-2</v>
      </c>
      <c r="BK169" s="127"/>
      <c r="BL169">
        <v>-476.60930667000002</v>
      </c>
      <c r="BM169">
        <v>880</v>
      </c>
      <c r="BN169" s="10">
        <f t="shared" si="139"/>
        <v>0</v>
      </c>
      <c r="BO169" s="10">
        <f t="shared" si="165"/>
        <v>0</v>
      </c>
      <c r="BP169" s="115"/>
      <c r="BQ169">
        <v>-476.43807177999997</v>
      </c>
      <c r="BR169">
        <v>877.97</v>
      </c>
      <c r="BS169" s="10">
        <f t="shared" si="140"/>
        <v>-2.0299999999999727</v>
      </c>
      <c r="BT169" s="10">
        <f t="shared" si="166"/>
        <v>-0.22555555555555251</v>
      </c>
      <c r="BU169" s="238"/>
      <c r="BV169">
        <v>-476.34877230000001</v>
      </c>
      <c r="BW169">
        <v>879.17</v>
      </c>
      <c r="BX169" s="10">
        <f t="shared" si="141"/>
        <v>-0.83000000000004093</v>
      </c>
      <c r="BY169" s="10">
        <f t="shared" si="167"/>
        <v>-9.2222222222226771E-2</v>
      </c>
      <c r="BZ169" s="127"/>
      <c r="CA169">
        <v>-476.59533729999998</v>
      </c>
      <c r="CB169">
        <v>878.24</v>
      </c>
      <c r="CC169" s="10">
        <f t="shared" si="142"/>
        <v>-1.7599999999999909</v>
      </c>
      <c r="CD169" s="10">
        <f t="shared" si="168"/>
        <v>-0.19555555555555454</v>
      </c>
      <c r="CE169" s="238"/>
      <c r="CF169">
        <v>-476.58251067999998</v>
      </c>
      <c r="CG169">
        <v>878.17</v>
      </c>
      <c r="CH169" s="10">
        <f t="shared" si="143"/>
        <v>-1.8300000000000409</v>
      </c>
      <c r="CI169" s="10">
        <f t="shared" si="169"/>
        <v>-0.20333333333333789</v>
      </c>
      <c r="CJ169" s="127"/>
      <c r="CK169">
        <v>-476.60899800999999</v>
      </c>
      <c r="CL169">
        <v>879.46</v>
      </c>
      <c r="CM169" s="10">
        <f t="shared" si="144"/>
        <v>-0.53999999999996362</v>
      </c>
      <c r="CN169" s="10">
        <f t="shared" si="170"/>
        <v>-5.9999999999995959E-2</v>
      </c>
      <c r="CO169" s="127"/>
      <c r="CP169">
        <v>-476.56253175000001</v>
      </c>
      <c r="CQ169">
        <v>872.27</v>
      </c>
      <c r="CR169" s="10">
        <f t="shared" si="145"/>
        <v>-7.7300000000000182</v>
      </c>
      <c r="CS169" s="10">
        <f t="shared" si="171"/>
        <v>-0.85888888888889092</v>
      </c>
      <c r="CT169" s="238"/>
      <c r="CU169">
        <v>-476.52964403999999</v>
      </c>
      <c r="CV169">
        <v>866.2</v>
      </c>
      <c r="CW169" s="10">
        <f t="shared" si="146"/>
        <v>-13.799999999999955</v>
      </c>
      <c r="CX169" s="10">
        <f t="shared" si="172"/>
        <v>-1.5333333333333283</v>
      </c>
      <c r="CY169" s="127"/>
      <c r="CZ169">
        <v>-476.59756866999999</v>
      </c>
      <c r="DA169">
        <v>877.97</v>
      </c>
      <c r="DB169" s="10">
        <f t="shared" si="147"/>
        <v>-2.0299999999999727</v>
      </c>
      <c r="DC169" s="10">
        <f t="shared" si="173"/>
        <v>-0.22555555555555251</v>
      </c>
      <c r="DD169" s="238"/>
      <c r="DE169">
        <v>-476.58758403000002</v>
      </c>
      <c r="DF169">
        <v>877.71</v>
      </c>
      <c r="DG169" s="10">
        <f t="shared" si="148"/>
        <v>-2.2899999999999636</v>
      </c>
      <c r="DH169" s="10">
        <f t="shared" si="174"/>
        <v>-0.25444444444444042</v>
      </c>
      <c r="DI169" s="127"/>
      <c r="DJ169">
        <v>-476.59871002</v>
      </c>
      <c r="DK169">
        <v>879.31</v>
      </c>
      <c r="DL169" s="10">
        <f t="shared" si="149"/>
        <v>-0.69000000000005457</v>
      </c>
      <c r="DM169" s="10">
        <f t="shared" si="175"/>
        <v>-7.6666666666672725E-2</v>
      </c>
      <c r="DN169" s="127"/>
      <c r="DO169" s="1">
        <v>-476.58155274000001</v>
      </c>
      <c r="DP169" s="10">
        <v>876.43</v>
      </c>
      <c r="DQ169" s="10">
        <f t="shared" si="150"/>
        <v>-3.57000000000005</v>
      </c>
      <c r="DR169" s="10">
        <f t="shared" si="176"/>
        <v>-0.39666666666667222</v>
      </c>
      <c r="DS169" s="238"/>
      <c r="DT169" s="1">
        <v>-476.40399821</v>
      </c>
      <c r="DU169" s="10">
        <v>888.1</v>
      </c>
      <c r="DV169" s="10">
        <f t="shared" si="151"/>
        <v>8.1000000000000227</v>
      </c>
      <c r="DW169" s="10">
        <f t="shared" si="177"/>
        <v>0.90000000000000258</v>
      </c>
      <c r="DX169" s="115"/>
      <c r="DY169" s="1">
        <v>-476.60060306999998</v>
      </c>
      <c r="DZ169" s="10">
        <v>879.06</v>
      </c>
      <c r="EA169" s="10">
        <f t="shared" si="152"/>
        <v>-0.94000000000005457</v>
      </c>
      <c r="EB169" s="10">
        <f t="shared" si="178"/>
        <v>-0.1044444444444505</v>
      </c>
      <c r="EC169" s="238"/>
      <c r="ED169" s="1">
        <v>-476.57477476000003</v>
      </c>
      <c r="EE169" s="10">
        <v>872.25</v>
      </c>
      <c r="EF169" s="10">
        <f t="shared" si="153"/>
        <v>-7.75</v>
      </c>
      <c r="EG169" s="10">
        <f t="shared" si="179"/>
        <v>-0.86111111111111116</v>
      </c>
      <c r="EH169" s="238"/>
      <c r="EI169" s="1">
        <v>-476.59940531000001</v>
      </c>
      <c r="EJ169" s="10">
        <v>878.35</v>
      </c>
      <c r="EK169" s="10">
        <f t="shared" si="154"/>
        <v>-1.6499999999999773</v>
      </c>
      <c r="EL169" s="10">
        <f t="shared" si="180"/>
        <v>-0.18333333333333079</v>
      </c>
      <c r="EM169" s="238"/>
      <c r="EN169" s="151"/>
      <c r="EO169" s="113"/>
      <c r="EP169" s="113"/>
      <c r="EQ169" s="113"/>
      <c r="ER169"/>
      <c r="FE169" s="103"/>
    </row>
    <row r="170" spans="1:161" x14ac:dyDescent="0.25">
      <c r="A170" t="s">
        <v>427</v>
      </c>
      <c r="B170" s="219">
        <v>10</v>
      </c>
      <c r="C170" t="s">
        <v>338</v>
      </c>
      <c r="D170">
        <v>-41.19505873</v>
      </c>
      <c r="E170">
        <v>922.01</v>
      </c>
      <c r="F170" s="10">
        <f t="shared" si="127"/>
        <v>-85.180000000000064</v>
      </c>
      <c r="G170" s="10">
        <f t="shared" si="155"/>
        <v>-8.518000000000006</v>
      </c>
      <c r="H170" s="116"/>
      <c r="I170">
        <v>-41.432421150000003</v>
      </c>
      <c r="J170">
        <v>892.54</v>
      </c>
      <c r="K170" s="10">
        <f t="shared" si="128"/>
        <v>-114.65000000000009</v>
      </c>
      <c r="L170" s="10">
        <f t="shared" si="156"/>
        <v>-11.465000000000009</v>
      </c>
      <c r="M170" s="116"/>
      <c r="N170" s="35">
        <v>-551.46096441999998</v>
      </c>
      <c r="O170" s="10">
        <v>1003.88</v>
      </c>
      <c r="P170" s="10">
        <f t="shared" si="129"/>
        <v>-3.3100000000000591</v>
      </c>
      <c r="Q170" s="10">
        <f t="shared" si="130"/>
        <v>-0.3310000000000059</v>
      </c>
      <c r="R170" s="115"/>
      <c r="S170" s="35">
        <v>-551.44958913000005</v>
      </c>
      <c r="T170" s="103">
        <v>1004.5</v>
      </c>
      <c r="U170" s="10">
        <f t="shared" si="125"/>
        <v>-2.6900000000000546</v>
      </c>
      <c r="V170" s="10">
        <f t="shared" si="126"/>
        <v>-0.26900000000000546</v>
      </c>
      <c r="W170" s="127"/>
      <c r="X170">
        <v>-551.38003028000003</v>
      </c>
      <c r="Y170">
        <v>994.9</v>
      </c>
      <c r="Z170" s="10">
        <f t="shared" si="131"/>
        <v>-12.290000000000077</v>
      </c>
      <c r="AA170" s="10">
        <f t="shared" si="157"/>
        <v>-1.2290000000000076</v>
      </c>
      <c r="AB170" s="238"/>
      <c r="AC170">
        <v>-551.33165154000005</v>
      </c>
      <c r="AD170">
        <v>996.99</v>
      </c>
      <c r="AE170" s="10">
        <f t="shared" si="132"/>
        <v>-10.200000000000045</v>
      </c>
      <c r="AF170" s="10">
        <f t="shared" si="158"/>
        <v>-1.0200000000000045</v>
      </c>
      <c r="AG170" s="116"/>
      <c r="AH170">
        <v>-552.50111032999996</v>
      </c>
      <c r="AI170">
        <v>979.7</v>
      </c>
      <c r="AJ170" s="10">
        <f t="shared" si="133"/>
        <v>-27.490000000000009</v>
      </c>
      <c r="AK170" s="10">
        <f t="shared" si="159"/>
        <v>-2.749000000000001</v>
      </c>
      <c r="AL170" s="127"/>
      <c r="AM170">
        <v>-551.34717970999998</v>
      </c>
      <c r="AN170">
        <v>980.75</v>
      </c>
      <c r="AO170" s="10">
        <f t="shared" si="134"/>
        <v>-26.440000000000055</v>
      </c>
      <c r="AP170" s="10">
        <f t="shared" si="160"/>
        <v>-2.6440000000000055</v>
      </c>
      <c r="AQ170" s="238"/>
      <c r="AR170" s="6">
        <v>-551.33183159999999</v>
      </c>
      <c r="AS170" s="10">
        <v>975.83</v>
      </c>
      <c r="AT170" s="10">
        <f t="shared" si="135"/>
        <v>-31.360000000000014</v>
      </c>
      <c r="AU170" s="10">
        <f t="shared" si="161"/>
        <v>-3.1360000000000015</v>
      </c>
      <c r="AV170" s="127"/>
      <c r="AW170">
        <v>-551.48157173000004</v>
      </c>
      <c r="AX170">
        <v>1001.83</v>
      </c>
      <c r="AY170" s="10">
        <f t="shared" si="136"/>
        <v>-5.3600000000000136</v>
      </c>
      <c r="AZ170" s="10">
        <f t="shared" si="162"/>
        <v>-0.53600000000000136</v>
      </c>
      <c r="BA170" s="238"/>
      <c r="BB170">
        <v>-551.47496452999997</v>
      </c>
      <c r="BC170">
        <v>1002.17</v>
      </c>
      <c r="BD170" s="10">
        <f t="shared" si="137"/>
        <v>-5.0200000000000955</v>
      </c>
      <c r="BE170" s="10">
        <f t="shared" si="163"/>
        <v>-0.50200000000000955</v>
      </c>
      <c r="BF170" s="127"/>
      <c r="BG170">
        <v>-551.49681969999995</v>
      </c>
      <c r="BH170">
        <v>1006.93</v>
      </c>
      <c r="BI170" s="10">
        <f t="shared" si="138"/>
        <v>-0.26000000000010459</v>
      </c>
      <c r="BJ170" s="10">
        <f t="shared" si="164"/>
        <v>-2.6000000000010459E-2</v>
      </c>
      <c r="BK170" s="127"/>
      <c r="BL170">
        <v>-551.49788727999999</v>
      </c>
      <c r="BM170">
        <v>1007.19</v>
      </c>
      <c r="BN170" s="10">
        <f t="shared" si="139"/>
        <v>0</v>
      </c>
      <c r="BO170" s="10">
        <f t="shared" si="165"/>
        <v>0</v>
      </c>
      <c r="BP170" s="115"/>
      <c r="BQ170">
        <v>-551.24142927000003</v>
      </c>
      <c r="BR170">
        <v>987.68</v>
      </c>
      <c r="BS170" s="10">
        <f t="shared" si="140"/>
        <v>-19.510000000000105</v>
      </c>
      <c r="BT170" s="10">
        <f t="shared" si="166"/>
        <v>-1.9510000000000105</v>
      </c>
      <c r="BU170" s="238"/>
      <c r="BV170">
        <v>-551.10975356999995</v>
      </c>
      <c r="BW170">
        <v>990.12</v>
      </c>
      <c r="BX170" s="10">
        <f t="shared" si="141"/>
        <v>-17.07000000000005</v>
      </c>
      <c r="BY170" s="10">
        <f t="shared" si="167"/>
        <v>-1.707000000000005</v>
      </c>
      <c r="BZ170" s="127"/>
      <c r="CA170">
        <v>-551.47792436999998</v>
      </c>
      <c r="CB170">
        <v>1003.54</v>
      </c>
      <c r="CC170" s="10">
        <f t="shared" si="142"/>
        <v>-3.6500000000000909</v>
      </c>
      <c r="CD170" s="10">
        <f t="shared" si="168"/>
        <v>-0.36500000000000909</v>
      </c>
      <c r="CE170" s="238"/>
      <c r="CF170">
        <v>-551.46226481999997</v>
      </c>
      <c r="CG170">
        <v>1003.38</v>
      </c>
      <c r="CH170" s="10">
        <f t="shared" si="143"/>
        <v>-3.8100000000000591</v>
      </c>
      <c r="CI170" s="10">
        <f t="shared" si="169"/>
        <v>-0.38100000000000589</v>
      </c>
      <c r="CJ170" s="127"/>
      <c r="CK170">
        <v>-551.49563008999996</v>
      </c>
      <c r="CL170">
        <v>1005.84</v>
      </c>
      <c r="CM170" s="10">
        <f t="shared" si="144"/>
        <v>-1.3500000000000227</v>
      </c>
      <c r="CN170" s="10">
        <f t="shared" si="170"/>
        <v>-0.13500000000000228</v>
      </c>
      <c r="CO170" s="127"/>
      <c r="CP170">
        <v>-551.38730008000005</v>
      </c>
      <c r="CQ170">
        <v>977.85</v>
      </c>
      <c r="CR170" s="10">
        <f t="shared" si="145"/>
        <v>-29.340000000000032</v>
      </c>
      <c r="CS170" s="10">
        <f t="shared" si="171"/>
        <v>-2.9340000000000033</v>
      </c>
      <c r="CT170" s="238"/>
      <c r="CU170">
        <v>-551.34713588</v>
      </c>
      <c r="CV170">
        <v>971.58</v>
      </c>
      <c r="CW170" s="10">
        <f t="shared" si="146"/>
        <v>-35.610000000000014</v>
      </c>
      <c r="CX170" s="10">
        <f t="shared" si="172"/>
        <v>-3.5610000000000013</v>
      </c>
      <c r="CY170" s="127"/>
      <c r="CZ170">
        <v>-551.46591853999996</v>
      </c>
      <c r="DA170">
        <v>997.75</v>
      </c>
      <c r="DB170" s="10">
        <f t="shared" si="147"/>
        <v>-9.4400000000000546</v>
      </c>
      <c r="DC170" s="10">
        <f t="shared" si="173"/>
        <v>-0.9440000000000055</v>
      </c>
      <c r="DD170" s="238"/>
      <c r="DE170">
        <v>-551.45468097000003</v>
      </c>
      <c r="DF170">
        <v>997.31</v>
      </c>
      <c r="DG170" s="10">
        <f t="shared" si="148"/>
        <v>-9.8800000000001091</v>
      </c>
      <c r="DH170" s="10">
        <f t="shared" si="174"/>
        <v>-0.98800000000001087</v>
      </c>
      <c r="DI170" s="127"/>
      <c r="DJ170">
        <v>-551.47818495000001</v>
      </c>
      <c r="DK170">
        <v>1002.73</v>
      </c>
      <c r="DL170" s="10">
        <f t="shared" si="149"/>
        <v>-4.4600000000000364</v>
      </c>
      <c r="DM170" s="10">
        <f t="shared" si="175"/>
        <v>-0.44600000000000362</v>
      </c>
      <c r="DN170" s="127"/>
      <c r="DO170" s="1">
        <v>-551.44024353999998</v>
      </c>
      <c r="DP170" s="10">
        <v>991.37</v>
      </c>
      <c r="DQ170" s="10">
        <f t="shared" si="150"/>
        <v>-15.82000000000005</v>
      </c>
      <c r="DR170" s="10">
        <f t="shared" si="176"/>
        <v>-1.582000000000005</v>
      </c>
      <c r="DS170" s="238"/>
      <c r="DT170" s="1">
        <v>-551.19907466999996</v>
      </c>
      <c r="DU170" s="10">
        <v>1000.63</v>
      </c>
      <c r="DV170" s="10">
        <f t="shared" si="151"/>
        <v>-6.5600000000000591</v>
      </c>
      <c r="DW170" s="10">
        <f t="shared" si="177"/>
        <v>-0.65600000000000591</v>
      </c>
      <c r="DX170" s="115"/>
      <c r="DY170" s="1">
        <v>-551.48090107999997</v>
      </c>
      <c r="DZ170" s="10">
        <v>1004.85</v>
      </c>
      <c r="EA170" s="10">
        <f t="shared" si="152"/>
        <v>-2.3400000000000318</v>
      </c>
      <c r="EB170" s="10">
        <f t="shared" si="178"/>
        <v>-0.23400000000000318</v>
      </c>
      <c r="EC170" s="238"/>
      <c r="ED170" s="1">
        <v>-551.43138162000002</v>
      </c>
      <c r="EE170" s="10">
        <v>985.9</v>
      </c>
      <c r="EF170" s="10">
        <f t="shared" si="153"/>
        <v>-21.290000000000077</v>
      </c>
      <c r="EG170" s="10">
        <f t="shared" si="179"/>
        <v>-2.1290000000000076</v>
      </c>
      <c r="EH170" s="238"/>
      <c r="EI170" s="1">
        <v>-551.47952021000003</v>
      </c>
      <c r="EJ170" s="10">
        <v>1004.03</v>
      </c>
      <c r="EK170" s="10">
        <f t="shared" si="154"/>
        <v>-3.1600000000000819</v>
      </c>
      <c r="EL170" s="10">
        <f t="shared" si="180"/>
        <v>-0.31600000000000816</v>
      </c>
      <c r="EM170" s="238"/>
      <c r="EN170" s="151"/>
      <c r="EO170" s="113"/>
      <c r="EP170" s="113"/>
      <c r="EQ170" s="113"/>
      <c r="ER170"/>
      <c r="FE170" s="103"/>
    </row>
    <row r="171" spans="1:161" x14ac:dyDescent="0.25">
      <c r="A171" t="s">
        <v>429</v>
      </c>
      <c r="B171" s="219">
        <v>8</v>
      </c>
      <c r="C171" t="s">
        <v>339</v>
      </c>
      <c r="D171">
        <v>-11.445074139999999</v>
      </c>
      <c r="E171">
        <v>564.41</v>
      </c>
      <c r="F171" s="10">
        <f t="shared" si="127"/>
        <v>-20.810000000000059</v>
      </c>
      <c r="G171" s="10">
        <f t="shared" si="155"/>
        <v>-2.6012500000000074</v>
      </c>
      <c r="H171" s="116"/>
      <c r="I171">
        <v>-10.971553610000001</v>
      </c>
      <c r="J171">
        <v>637.44000000000005</v>
      </c>
      <c r="K171" s="10">
        <f t="shared" si="128"/>
        <v>52.220000000000027</v>
      </c>
      <c r="L171" s="10">
        <f t="shared" si="156"/>
        <v>6.5275000000000034</v>
      </c>
      <c r="M171" s="116"/>
      <c r="N171" s="35">
        <v>-580.89686906999998</v>
      </c>
      <c r="O171" s="10">
        <v>584.5</v>
      </c>
      <c r="P171" s="10">
        <f t="shared" si="129"/>
        <v>-0.72000000000002728</v>
      </c>
      <c r="Q171" s="10">
        <f t="shared" si="130"/>
        <v>-9.0000000000003411E-2</v>
      </c>
      <c r="R171" s="115"/>
      <c r="S171" s="35">
        <v>-580.88899764999996</v>
      </c>
      <c r="T171" s="103">
        <v>584.58000000000004</v>
      </c>
      <c r="U171" s="10">
        <f t="shared" si="125"/>
        <v>-0.63999999999998636</v>
      </c>
      <c r="V171" s="10">
        <f t="shared" si="126"/>
        <v>-7.9999999999998295E-2</v>
      </c>
      <c r="W171" s="127"/>
      <c r="X171">
        <v>-580.86040403000004</v>
      </c>
      <c r="Y171">
        <v>586.96</v>
      </c>
      <c r="Z171" s="10">
        <f t="shared" si="131"/>
        <v>1.7400000000000091</v>
      </c>
      <c r="AA171" s="10">
        <f t="shared" si="157"/>
        <v>0.21750000000000114</v>
      </c>
      <c r="AB171" s="238"/>
      <c r="AC171">
        <v>-580.81876298999998</v>
      </c>
      <c r="AD171">
        <v>585.96</v>
      </c>
      <c r="AE171" s="10">
        <f t="shared" si="132"/>
        <v>0.74000000000000909</v>
      </c>
      <c r="AF171" s="10">
        <f t="shared" si="158"/>
        <v>9.2500000000001137E-2</v>
      </c>
      <c r="AG171" s="116"/>
      <c r="AH171">
        <v>-582.06910332999996</v>
      </c>
      <c r="AI171">
        <v>578.13</v>
      </c>
      <c r="AJ171" s="10">
        <f t="shared" si="133"/>
        <v>-7.0900000000000318</v>
      </c>
      <c r="AK171" s="10">
        <f t="shared" si="159"/>
        <v>-0.88625000000000398</v>
      </c>
      <c r="AL171" s="127"/>
      <c r="AM171">
        <v>-580.87283468999999</v>
      </c>
      <c r="AN171">
        <v>579.54</v>
      </c>
      <c r="AO171" s="10">
        <f t="shared" si="134"/>
        <v>-5.6800000000000637</v>
      </c>
      <c r="AP171" s="10">
        <f t="shared" si="160"/>
        <v>-0.71000000000000796</v>
      </c>
      <c r="AQ171" s="238"/>
      <c r="AR171" s="6">
        <v>-580.86752117000003</v>
      </c>
      <c r="AS171" s="10">
        <v>579.28</v>
      </c>
      <c r="AT171" s="10">
        <f t="shared" si="135"/>
        <v>-5.9400000000000546</v>
      </c>
      <c r="AU171" s="10">
        <f t="shared" si="161"/>
        <v>-0.74250000000000682</v>
      </c>
      <c r="AV171" s="127"/>
      <c r="AW171">
        <v>-580.90537933999997</v>
      </c>
      <c r="AX171">
        <v>584.04999999999995</v>
      </c>
      <c r="AY171" s="10">
        <f t="shared" si="136"/>
        <v>-1.1700000000000728</v>
      </c>
      <c r="AZ171" s="10">
        <f t="shared" si="162"/>
        <v>-0.14625000000000909</v>
      </c>
      <c r="BA171" s="238"/>
      <c r="BB171">
        <v>-580.90106231000004</v>
      </c>
      <c r="BC171">
        <v>584</v>
      </c>
      <c r="BD171" s="10">
        <f t="shared" si="137"/>
        <v>-1.2200000000000273</v>
      </c>
      <c r="BE171" s="10">
        <f t="shared" si="163"/>
        <v>-0.15250000000000341</v>
      </c>
      <c r="BF171" s="127"/>
      <c r="BG171">
        <v>-580.90790644000003</v>
      </c>
      <c r="BH171">
        <v>585.1</v>
      </c>
      <c r="BI171" s="10">
        <f t="shared" si="138"/>
        <v>-0.12000000000000455</v>
      </c>
      <c r="BJ171" s="10">
        <f t="shared" si="164"/>
        <v>-1.5000000000000568E-2</v>
      </c>
      <c r="BK171" s="127"/>
      <c r="BL171">
        <v>-580.90846070999999</v>
      </c>
      <c r="BM171">
        <v>585.22</v>
      </c>
      <c r="BN171" s="10">
        <f t="shared" si="139"/>
        <v>0</v>
      </c>
      <c r="BO171" s="10">
        <f t="shared" si="165"/>
        <v>0</v>
      </c>
      <c r="BP171" s="115"/>
      <c r="BQ171">
        <v>-580.72971116999997</v>
      </c>
      <c r="BR171">
        <v>581.51</v>
      </c>
      <c r="BS171" s="10">
        <f t="shared" si="140"/>
        <v>-3.7100000000000364</v>
      </c>
      <c r="BT171" s="10">
        <f t="shared" si="166"/>
        <v>-0.46375000000000455</v>
      </c>
      <c r="BU171" s="238"/>
      <c r="BV171">
        <v>-580.67139870000005</v>
      </c>
      <c r="BW171">
        <v>582.09</v>
      </c>
      <c r="BX171" s="10">
        <f t="shared" si="141"/>
        <v>-3.1299999999999955</v>
      </c>
      <c r="BY171" s="10">
        <f t="shared" si="167"/>
        <v>-0.39124999999999943</v>
      </c>
      <c r="BZ171" s="127"/>
      <c r="CA171">
        <v>-580.89452678999999</v>
      </c>
      <c r="CB171">
        <v>584.26</v>
      </c>
      <c r="CC171" s="10">
        <f t="shared" si="142"/>
        <v>-0.96000000000003638</v>
      </c>
      <c r="CD171" s="10">
        <f t="shared" si="168"/>
        <v>-0.12000000000000455</v>
      </c>
      <c r="CE171" s="238"/>
      <c r="CF171">
        <v>-580.88049563000004</v>
      </c>
      <c r="CG171">
        <v>584.87</v>
      </c>
      <c r="CH171" s="10">
        <f t="shared" si="143"/>
        <v>-0.35000000000002274</v>
      </c>
      <c r="CI171" s="10">
        <f t="shared" si="169"/>
        <v>-4.3750000000002842E-2</v>
      </c>
      <c r="CJ171" s="127"/>
      <c r="CK171">
        <v>-580.90967523999996</v>
      </c>
      <c r="CL171">
        <v>585.04</v>
      </c>
      <c r="CM171" s="10">
        <f t="shared" si="144"/>
        <v>-0.18000000000006366</v>
      </c>
      <c r="CN171" s="10">
        <f t="shared" si="170"/>
        <v>-2.2500000000007958E-2</v>
      </c>
      <c r="CO171" s="127"/>
      <c r="CP171">
        <v>-580.87519292000002</v>
      </c>
      <c r="CQ171">
        <v>576.91</v>
      </c>
      <c r="CR171" s="10">
        <f t="shared" si="145"/>
        <v>-8.3100000000000591</v>
      </c>
      <c r="CS171" s="10">
        <f t="shared" si="171"/>
        <v>-1.0387500000000074</v>
      </c>
      <c r="CT171" s="238"/>
      <c r="CU171">
        <v>-580.84711025000001</v>
      </c>
      <c r="CV171">
        <v>574.72</v>
      </c>
      <c r="CW171" s="10">
        <f t="shared" si="146"/>
        <v>-10.5</v>
      </c>
      <c r="CX171" s="10">
        <f t="shared" si="172"/>
        <v>-1.3125</v>
      </c>
      <c r="CY171" s="127"/>
      <c r="CZ171">
        <v>-580.90013494000004</v>
      </c>
      <c r="DA171">
        <v>581.75</v>
      </c>
      <c r="DB171" s="10">
        <f t="shared" si="147"/>
        <v>-3.4700000000000273</v>
      </c>
      <c r="DC171" s="10">
        <f t="shared" si="173"/>
        <v>-0.43375000000000341</v>
      </c>
      <c r="DD171" s="238"/>
      <c r="DE171">
        <v>-580.88439603999996</v>
      </c>
      <c r="DF171">
        <v>582.49</v>
      </c>
      <c r="DG171" s="10">
        <f t="shared" si="148"/>
        <v>-2.7300000000000182</v>
      </c>
      <c r="DH171" s="10">
        <f t="shared" si="174"/>
        <v>-0.34125000000000227</v>
      </c>
      <c r="DI171" s="127"/>
      <c r="DJ171">
        <v>-580.89586122000003</v>
      </c>
      <c r="DK171">
        <v>584.61</v>
      </c>
      <c r="DL171" s="10">
        <f t="shared" si="149"/>
        <v>-0.61000000000001364</v>
      </c>
      <c r="DM171" s="10">
        <f t="shared" si="175"/>
        <v>-7.6250000000001705E-2</v>
      </c>
      <c r="DN171" s="127"/>
      <c r="DO171" s="1">
        <v>-580.88649697000005</v>
      </c>
      <c r="DP171" s="10">
        <v>577.36</v>
      </c>
      <c r="DQ171" s="10">
        <f t="shared" si="150"/>
        <v>-7.8600000000000136</v>
      </c>
      <c r="DR171" s="10">
        <f t="shared" si="176"/>
        <v>-0.98250000000000171</v>
      </c>
      <c r="DS171" s="238"/>
      <c r="DT171" s="1">
        <v>-580.79667169000004</v>
      </c>
      <c r="DU171" s="10">
        <v>586.99</v>
      </c>
      <c r="DV171" s="10">
        <f t="shared" si="151"/>
        <v>1.7699999999999818</v>
      </c>
      <c r="DW171" s="10">
        <f t="shared" si="177"/>
        <v>0.22124999999999773</v>
      </c>
      <c r="DX171" s="115"/>
      <c r="DY171" s="1">
        <v>-580.90868210999997</v>
      </c>
      <c r="DZ171" s="10">
        <v>585.04</v>
      </c>
      <c r="EA171" s="10">
        <f t="shared" si="152"/>
        <v>-0.18000000000006366</v>
      </c>
      <c r="EB171" s="10">
        <f t="shared" si="178"/>
        <v>-2.2500000000007958E-2</v>
      </c>
      <c r="EC171" s="238"/>
      <c r="ED171" s="1">
        <v>-580.87644671999999</v>
      </c>
      <c r="EE171" s="10">
        <v>571.05999999999995</v>
      </c>
      <c r="EF171" s="10">
        <f t="shared" si="153"/>
        <v>-14.160000000000082</v>
      </c>
      <c r="EG171" s="10">
        <f t="shared" si="179"/>
        <v>-1.7700000000000102</v>
      </c>
      <c r="EH171" s="238"/>
      <c r="EI171" s="1">
        <v>-580.90811596000003</v>
      </c>
      <c r="EJ171" s="10">
        <v>584.71</v>
      </c>
      <c r="EK171" s="10">
        <f t="shared" si="154"/>
        <v>-0.50999999999999091</v>
      </c>
      <c r="EL171" s="10">
        <f t="shared" si="180"/>
        <v>-6.3749999999998863E-2</v>
      </c>
      <c r="EM171" s="238"/>
      <c r="EN171" s="151"/>
      <c r="EO171" s="113"/>
      <c r="EP171" s="113"/>
      <c r="EQ171" s="113"/>
      <c r="ER171"/>
      <c r="FE171" s="103"/>
    </row>
    <row r="172" spans="1:161" x14ac:dyDescent="0.25">
      <c r="A172" t="s">
        <v>427</v>
      </c>
      <c r="B172" s="219">
        <v>9</v>
      </c>
      <c r="C172" t="s">
        <v>340</v>
      </c>
      <c r="D172">
        <v>-25.237210260000001</v>
      </c>
      <c r="E172">
        <v>833.21</v>
      </c>
      <c r="F172" s="10">
        <f t="shared" si="127"/>
        <v>-48.069999999999936</v>
      </c>
      <c r="G172" s="10">
        <f t="shared" si="155"/>
        <v>-5.341111111111104</v>
      </c>
      <c r="H172" s="116"/>
      <c r="I172">
        <v>-25.418260650000001</v>
      </c>
      <c r="J172">
        <v>837.71</v>
      </c>
      <c r="K172" s="10">
        <f t="shared" si="128"/>
        <v>-43.569999999999936</v>
      </c>
      <c r="L172" s="10">
        <f t="shared" si="156"/>
        <v>-4.841111111111104</v>
      </c>
      <c r="M172" s="116"/>
      <c r="N172" s="35">
        <v>-476.59529227000002</v>
      </c>
      <c r="O172" s="10">
        <v>882.82</v>
      </c>
      <c r="P172" s="10">
        <f t="shared" si="129"/>
        <v>1.5400000000000773</v>
      </c>
      <c r="Q172" s="10">
        <f t="shared" si="130"/>
        <v>0.17111111111111971</v>
      </c>
      <c r="R172" s="115"/>
      <c r="S172" s="35">
        <v>-476.58689855</v>
      </c>
      <c r="T172" s="103">
        <v>883.47</v>
      </c>
      <c r="U172" s="10">
        <f t="shared" si="125"/>
        <v>2.1900000000000546</v>
      </c>
      <c r="V172" s="10">
        <f t="shared" si="126"/>
        <v>0.2433333333333394</v>
      </c>
      <c r="W172" s="127"/>
      <c r="X172">
        <v>-476.55219001</v>
      </c>
      <c r="Y172">
        <v>884.2</v>
      </c>
      <c r="Z172" s="10">
        <f t="shared" si="131"/>
        <v>2.9200000000000728</v>
      </c>
      <c r="AA172" s="10">
        <f t="shared" si="157"/>
        <v>0.32444444444445253</v>
      </c>
      <c r="AB172" s="238"/>
      <c r="AC172">
        <v>-476.51418314</v>
      </c>
      <c r="AD172">
        <v>886.02</v>
      </c>
      <c r="AE172" s="10">
        <f t="shared" si="132"/>
        <v>4.7400000000000091</v>
      </c>
      <c r="AF172" s="10">
        <f t="shared" si="158"/>
        <v>0.52666666666666773</v>
      </c>
      <c r="AG172" s="116"/>
      <c r="AH172">
        <v>-477.64285511999998</v>
      </c>
      <c r="AI172">
        <v>873.2</v>
      </c>
      <c r="AJ172" s="10">
        <f t="shared" si="133"/>
        <v>-8.0799999999999272</v>
      </c>
      <c r="AK172" s="10">
        <f t="shared" si="159"/>
        <v>-0.89777777777776968</v>
      </c>
      <c r="AL172" s="127"/>
      <c r="AM172">
        <v>-476.53930961999998</v>
      </c>
      <c r="AN172">
        <v>873.98</v>
      </c>
      <c r="AO172" s="10">
        <f t="shared" si="134"/>
        <v>-7.2999999999999545</v>
      </c>
      <c r="AP172" s="10">
        <f t="shared" si="160"/>
        <v>-0.81111111111110601</v>
      </c>
      <c r="AQ172" s="238"/>
      <c r="AR172" s="6">
        <v>-476.52746453999998</v>
      </c>
      <c r="AS172" s="10">
        <v>870.19</v>
      </c>
      <c r="AT172" s="10">
        <f t="shared" si="135"/>
        <v>-11.089999999999918</v>
      </c>
      <c r="AU172" s="10">
        <f t="shared" si="161"/>
        <v>-1.2322222222222132</v>
      </c>
      <c r="AV172" s="127"/>
      <c r="AW172">
        <v>-476.60465930999999</v>
      </c>
      <c r="AX172">
        <v>879.82</v>
      </c>
      <c r="AY172" s="10">
        <f t="shared" si="136"/>
        <v>-1.4599999999999227</v>
      </c>
      <c r="AZ172" s="10">
        <f t="shared" si="162"/>
        <v>-0.16222222222221364</v>
      </c>
      <c r="BA172" s="238"/>
      <c r="BB172">
        <v>-476.60020025</v>
      </c>
      <c r="BC172">
        <v>880.43</v>
      </c>
      <c r="BD172" s="10">
        <f t="shared" si="137"/>
        <v>-0.85000000000002274</v>
      </c>
      <c r="BE172" s="10">
        <f t="shared" si="163"/>
        <v>-9.4444444444446968E-2</v>
      </c>
      <c r="BF172" s="127"/>
      <c r="BG172">
        <v>-476.61071103</v>
      </c>
      <c r="BH172">
        <v>881.18</v>
      </c>
      <c r="BI172" s="10">
        <f t="shared" si="138"/>
        <v>-0.10000000000002274</v>
      </c>
      <c r="BJ172" s="10">
        <f t="shared" si="164"/>
        <v>-1.1111111111113637E-2</v>
      </c>
      <c r="BK172" s="127"/>
      <c r="BL172">
        <v>-476.61134400999998</v>
      </c>
      <c r="BM172">
        <v>881.28</v>
      </c>
      <c r="BN172" s="10">
        <f t="shared" si="139"/>
        <v>0</v>
      </c>
      <c r="BO172" s="10">
        <f t="shared" si="165"/>
        <v>0</v>
      </c>
      <c r="BP172" s="115"/>
      <c r="BQ172">
        <v>-476.44112619999999</v>
      </c>
      <c r="BR172">
        <v>879.89</v>
      </c>
      <c r="BS172" s="10">
        <f t="shared" si="140"/>
        <v>-1.3899999999999864</v>
      </c>
      <c r="BT172" s="10">
        <f t="shared" si="166"/>
        <v>-0.15444444444444294</v>
      </c>
      <c r="BU172" s="238"/>
      <c r="BV172">
        <v>-476.35303155999998</v>
      </c>
      <c r="BW172">
        <v>881.84</v>
      </c>
      <c r="BX172" s="10">
        <f t="shared" si="141"/>
        <v>0.56000000000005912</v>
      </c>
      <c r="BY172" s="10">
        <f t="shared" si="167"/>
        <v>6.2222222222228792E-2</v>
      </c>
      <c r="BZ172" s="127"/>
      <c r="CA172">
        <v>-476.59731605000002</v>
      </c>
      <c r="CB172">
        <v>879.49</v>
      </c>
      <c r="CC172" s="10">
        <f t="shared" si="142"/>
        <v>-1.7899999999999636</v>
      </c>
      <c r="CD172" s="10">
        <f t="shared" si="168"/>
        <v>-0.19888888888888484</v>
      </c>
      <c r="CE172" s="238"/>
      <c r="CF172">
        <v>-476.58460718999999</v>
      </c>
      <c r="CG172">
        <v>879.49</v>
      </c>
      <c r="CH172" s="10">
        <f t="shared" si="143"/>
        <v>-1.7899999999999636</v>
      </c>
      <c r="CI172" s="10">
        <f t="shared" si="169"/>
        <v>-0.19888888888888484</v>
      </c>
      <c r="CJ172" s="127"/>
      <c r="CK172">
        <v>-476.61107505000001</v>
      </c>
      <c r="CL172">
        <v>880.77</v>
      </c>
      <c r="CM172" s="10">
        <f t="shared" si="144"/>
        <v>-0.50999999999999091</v>
      </c>
      <c r="CN172" s="10">
        <f t="shared" si="170"/>
        <v>-5.6666666666665658E-2</v>
      </c>
      <c r="CO172" s="127"/>
      <c r="CP172">
        <v>-476.56598931000002</v>
      </c>
      <c r="CQ172">
        <v>874.44</v>
      </c>
      <c r="CR172" s="10">
        <f t="shared" si="145"/>
        <v>-6.8399999999999181</v>
      </c>
      <c r="CS172" s="10">
        <f t="shared" si="171"/>
        <v>-0.75999999999999091</v>
      </c>
      <c r="CT172" s="238"/>
      <c r="CU172">
        <v>-476.53386082999998</v>
      </c>
      <c r="CV172">
        <v>868.85</v>
      </c>
      <c r="CW172" s="10">
        <f t="shared" si="146"/>
        <v>-12.42999999999995</v>
      </c>
      <c r="CX172" s="10">
        <f t="shared" si="172"/>
        <v>-1.3811111111111056</v>
      </c>
      <c r="CY172" s="127"/>
      <c r="CZ172">
        <v>-476.60005912999998</v>
      </c>
      <c r="DA172">
        <v>879.54</v>
      </c>
      <c r="DB172" s="10">
        <f t="shared" si="147"/>
        <v>-1.7400000000000091</v>
      </c>
      <c r="DC172" s="10">
        <f t="shared" si="173"/>
        <v>-0.19333333333333436</v>
      </c>
      <c r="DD172" s="238"/>
      <c r="DE172">
        <v>-476.59022052</v>
      </c>
      <c r="DF172">
        <v>879.37</v>
      </c>
      <c r="DG172" s="10">
        <f t="shared" si="148"/>
        <v>-1.9099999999999682</v>
      </c>
      <c r="DH172" s="10">
        <f t="shared" si="174"/>
        <v>-0.21222222222221868</v>
      </c>
      <c r="DI172" s="127"/>
      <c r="DJ172">
        <v>-476.60111748000003</v>
      </c>
      <c r="DK172">
        <v>880.82</v>
      </c>
      <c r="DL172" s="10">
        <f t="shared" si="149"/>
        <v>-0.45999999999992269</v>
      </c>
      <c r="DM172" s="10">
        <f t="shared" si="175"/>
        <v>-5.1111111111102524E-2</v>
      </c>
      <c r="DN172" s="127"/>
      <c r="DO172" s="1">
        <v>-476.58411308000001</v>
      </c>
      <c r="DP172" s="10">
        <v>878.03</v>
      </c>
      <c r="DQ172" s="10">
        <f t="shared" si="150"/>
        <v>-3.25</v>
      </c>
      <c r="DR172" s="10">
        <f t="shared" si="176"/>
        <v>-0.3611111111111111</v>
      </c>
      <c r="DS172" s="238"/>
      <c r="DT172" s="1">
        <v>-476.40604263</v>
      </c>
      <c r="DU172" s="10">
        <v>889.38</v>
      </c>
      <c r="DV172" s="10">
        <f t="shared" si="151"/>
        <v>8.1000000000000227</v>
      </c>
      <c r="DW172" s="10">
        <f t="shared" si="177"/>
        <v>0.90000000000000258</v>
      </c>
      <c r="DX172" s="115"/>
      <c r="DY172" s="1">
        <v>-476.60274616999999</v>
      </c>
      <c r="DZ172" s="10">
        <v>880.41</v>
      </c>
      <c r="EA172" s="10">
        <f t="shared" si="152"/>
        <v>-0.87000000000000455</v>
      </c>
      <c r="EB172" s="10">
        <f t="shared" si="178"/>
        <v>-9.6666666666667178E-2</v>
      </c>
      <c r="EC172" s="238"/>
      <c r="ED172" s="1">
        <v>-476.57778338999998</v>
      </c>
      <c r="EE172" s="10">
        <v>874.14</v>
      </c>
      <c r="EF172" s="10">
        <f t="shared" si="153"/>
        <v>-7.1399999999999864</v>
      </c>
      <c r="EG172" s="10">
        <f t="shared" si="179"/>
        <v>-0.79333333333333178</v>
      </c>
      <c r="EH172" s="238"/>
      <c r="EI172" s="1">
        <v>-476.60158145000003</v>
      </c>
      <c r="EJ172" s="10">
        <v>879.72</v>
      </c>
      <c r="EK172" s="10">
        <f t="shared" si="154"/>
        <v>-1.5599999999999454</v>
      </c>
      <c r="EL172" s="10">
        <f t="shared" si="180"/>
        <v>-0.17333333333332726</v>
      </c>
      <c r="EM172" s="238"/>
      <c r="EN172" s="151"/>
      <c r="EO172" s="113"/>
      <c r="EP172" s="113"/>
      <c r="EQ172" s="113"/>
      <c r="ER172"/>
      <c r="FE172" s="103"/>
    </row>
    <row r="173" spans="1:161" x14ac:dyDescent="0.25">
      <c r="A173" t="s">
        <v>428</v>
      </c>
      <c r="B173" s="219">
        <v>8</v>
      </c>
      <c r="C173" t="s">
        <v>341</v>
      </c>
      <c r="D173">
        <v>-29.420703140000001</v>
      </c>
      <c r="E173">
        <v>754.95</v>
      </c>
      <c r="F173" s="10">
        <f t="shared" si="127"/>
        <v>-37.649999999999977</v>
      </c>
      <c r="G173" s="10">
        <f t="shared" si="155"/>
        <v>-4.7062499999999972</v>
      </c>
      <c r="H173" s="116"/>
      <c r="I173">
        <v>-29.660547829999999</v>
      </c>
      <c r="J173">
        <v>755.25</v>
      </c>
      <c r="K173" s="10">
        <f t="shared" si="128"/>
        <v>-37.350000000000023</v>
      </c>
      <c r="L173" s="10">
        <f t="shared" si="156"/>
        <v>-4.6687500000000028</v>
      </c>
      <c r="M173" s="116"/>
      <c r="N173" s="35">
        <v>-537.90509577</v>
      </c>
      <c r="O173" s="10">
        <v>794.46</v>
      </c>
      <c r="P173" s="10">
        <f t="shared" si="129"/>
        <v>1.8600000000000136</v>
      </c>
      <c r="Q173" s="10">
        <f t="shared" si="130"/>
        <v>0.23250000000000171</v>
      </c>
      <c r="R173" s="115"/>
      <c r="S173" s="35">
        <v>-537.89589859</v>
      </c>
      <c r="T173" s="103">
        <v>795.04</v>
      </c>
      <c r="U173" s="10">
        <f t="shared" si="125"/>
        <v>2.4399999999999409</v>
      </c>
      <c r="V173" s="10">
        <f t="shared" si="126"/>
        <v>0.30499999999999261</v>
      </c>
      <c r="W173" s="127"/>
      <c r="X173">
        <v>-537.86342182999999</v>
      </c>
      <c r="Y173">
        <v>796.76</v>
      </c>
      <c r="Z173" s="10">
        <f t="shared" si="131"/>
        <v>4.1599999999999682</v>
      </c>
      <c r="AA173" s="10">
        <f t="shared" si="157"/>
        <v>0.51999999999999602</v>
      </c>
      <c r="AB173" s="238"/>
      <c r="AC173">
        <v>-537.82361451999998</v>
      </c>
      <c r="AD173">
        <v>798.89</v>
      </c>
      <c r="AE173" s="10">
        <f t="shared" si="132"/>
        <v>6.2899999999999636</v>
      </c>
      <c r="AF173" s="10">
        <f t="shared" si="158"/>
        <v>0.78624999999999545</v>
      </c>
      <c r="AG173" s="116"/>
      <c r="AH173">
        <v>-539.28093782999997</v>
      </c>
      <c r="AI173">
        <v>786.7</v>
      </c>
      <c r="AJ173" s="10">
        <f t="shared" si="133"/>
        <v>-5.8999999999999773</v>
      </c>
      <c r="AK173" s="10">
        <f t="shared" si="159"/>
        <v>-0.73749999999999716</v>
      </c>
      <c r="AL173" s="127"/>
      <c r="AM173">
        <v>-537.85055091000004</v>
      </c>
      <c r="AN173">
        <v>787.31</v>
      </c>
      <c r="AO173" s="10">
        <f t="shared" si="134"/>
        <v>-5.2900000000000773</v>
      </c>
      <c r="AP173" s="10">
        <f t="shared" si="160"/>
        <v>-0.66125000000000966</v>
      </c>
      <c r="AQ173" s="238"/>
      <c r="AR173" s="6">
        <v>-537.83908641999994</v>
      </c>
      <c r="AS173" s="10">
        <v>783.69</v>
      </c>
      <c r="AT173" s="10">
        <f t="shared" si="135"/>
        <v>-8.9099999999999682</v>
      </c>
      <c r="AU173" s="10">
        <f t="shared" si="161"/>
        <v>-1.113749999999996</v>
      </c>
      <c r="AV173" s="127"/>
      <c r="AW173">
        <v>-537.91555276999998</v>
      </c>
      <c r="AX173">
        <v>791.59</v>
      </c>
      <c r="AY173" s="10">
        <f t="shared" si="136"/>
        <v>-1.0099999999999909</v>
      </c>
      <c r="AZ173" s="10">
        <f t="shared" si="162"/>
        <v>-0.12624999999999886</v>
      </c>
      <c r="BA173" s="238"/>
      <c r="BB173">
        <v>-537.91108827000005</v>
      </c>
      <c r="BC173">
        <v>792.21</v>
      </c>
      <c r="BD173" s="10">
        <f t="shared" si="137"/>
        <v>-0.38999999999998636</v>
      </c>
      <c r="BE173" s="10">
        <f t="shared" si="163"/>
        <v>-4.8749999999998295E-2</v>
      </c>
      <c r="BF173" s="127"/>
      <c r="BG173">
        <v>-537.92125424999995</v>
      </c>
      <c r="BH173">
        <v>792.54</v>
      </c>
      <c r="BI173" s="10">
        <f t="shared" si="138"/>
        <v>-6.0000000000059117E-2</v>
      </c>
      <c r="BJ173" s="10">
        <f t="shared" si="164"/>
        <v>-7.5000000000073896E-3</v>
      </c>
      <c r="BK173" s="127"/>
      <c r="BL173">
        <v>-537.92188350000004</v>
      </c>
      <c r="BM173">
        <v>792.6</v>
      </c>
      <c r="BN173" s="10">
        <f t="shared" si="139"/>
        <v>0</v>
      </c>
      <c r="BO173" s="10">
        <f t="shared" si="165"/>
        <v>0</v>
      </c>
      <c r="BP173" s="115"/>
      <c r="BQ173">
        <v>-537.73643198000002</v>
      </c>
      <c r="BR173">
        <v>792.42</v>
      </c>
      <c r="BS173" s="10">
        <f t="shared" si="140"/>
        <v>-0.18000000000006366</v>
      </c>
      <c r="BT173" s="10">
        <f t="shared" si="166"/>
        <v>-2.2500000000007958E-2</v>
      </c>
      <c r="BU173" s="238"/>
      <c r="BV173">
        <v>-537.64080619000003</v>
      </c>
      <c r="BW173">
        <v>794.56</v>
      </c>
      <c r="BX173" s="10">
        <f t="shared" si="141"/>
        <v>1.9599999999999227</v>
      </c>
      <c r="BY173" s="10">
        <f t="shared" si="167"/>
        <v>0.24499999999999034</v>
      </c>
      <c r="BZ173" s="127"/>
      <c r="CA173">
        <v>-537.90788781000003</v>
      </c>
      <c r="CB173">
        <v>791.4</v>
      </c>
      <c r="CC173" s="10">
        <f t="shared" si="142"/>
        <v>-1.2000000000000455</v>
      </c>
      <c r="CD173" s="10">
        <f t="shared" si="168"/>
        <v>-0.15000000000000568</v>
      </c>
      <c r="CE173" s="238"/>
      <c r="CF173">
        <v>-537.89416674999995</v>
      </c>
      <c r="CG173">
        <v>791.34</v>
      </c>
      <c r="CH173" s="10">
        <f t="shared" si="143"/>
        <v>-1.2599999999999909</v>
      </c>
      <c r="CI173" s="10">
        <f t="shared" si="169"/>
        <v>-0.15749999999999886</v>
      </c>
      <c r="CJ173" s="127"/>
      <c r="CK173">
        <v>-537.92146032000005</v>
      </c>
      <c r="CL173">
        <v>792.2</v>
      </c>
      <c r="CM173" s="10">
        <f t="shared" si="144"/>
        <v>-0.39999999999997726</v>
      </c>
      <c r="CN173" s="10">
        <f t="shared" si="170"/>
        <v>-4.9999999999997158E-2</v>
      </c>
      <c r="CO173" s="127"/>
      <c r="CP173">
        <v>-537.87838436000004</v>
      </c>
      <c r="CQ173">
        <v>787.96</v>
      </c>
      <c r="CR173" s="10">
        <f t="shared" si="145"/>
        <v>-4.6399999999999864</v>
      </c>
      <c r="CS173" s="10">
        <f t="shared" si="171"/>
        <v>-0.57999999999999829</v>
      </c>
      <c r="CT173" s="238"/>
      <c r="CU173">
        <v>-537.84619911000004</v>
      </c>
      <c r="CV173">
        <v>782.77</v>
      </c>
      <c r="CW173" s="10">
        <f t="shared" si="146"/>
        <v>-9.8300000000000409</v>
      </c>
      <c r="CX173" s="10">
        <f t="shared" si="172"/>
        <v>-1.2287500000000051</v>
      </c>
      <c r="CY173" s="127"/>
      <c r="CZ173">
        <v>-537.91164590000005</v>
      </c>
      <c r="DA173">
        <v>791.7</v>
      </c>
      <c r="DB173" s="10">
        <f t="shared" si="147"/>
        <v>-0.89999999999997726</v>
      </c>
      <c r="DC173" s="10">
        <f t="shared" si="173"/>
        <v>-0.11249999999999716</v>
      </c>
      <c r="DD173" s="238"/>
      <c r="DE173">
        <v>-537.90159378999999</v>
      </c>
      <c r="DF173">
        <v>791.43</v>
      </c>
      <c r="DG173" s="10">
        <f t="shared" si="148"/>
        <v>-1.1700000000000728</v>
      </c>
      <c r="DH173" s="10">
        <f t="shared" si="174"/>
        <v>-0.14625000000000909</v>
      </c>
      <c r="DI173" s="127"/>
      <c r="DJ173">
        <v>-537.91226068000003</v>
      </c>
      <c r="DK173">
        <v>792.52</v>
      </c>
      <c r="DL173" s="10">
        <f t="shared" si="149"/>
        <v>-8.0000000000040927E-2</v>
      </c>
      <c r="DM173" s="10">
        <f t="shared" si="175"/>
        <v>-1.0000000000005116E-2</v>
      </c>
      <c r="DN173" s="127"/>
      <c r="DO173" s="1">
        <v>-537.89779613999997</v>
      </c>
      <c r="DP173" s="10">
        <v>790.75</v>
      </c>
      <c r="DQ173" s="10">
        <f t="shared" si="150"/>
        <v>-1.8500000000000227</v>
      </c>
      <c r="DR173" s="10">
        <f t="shared" si="176"/>
        <v>-0.23125000000000284</v>
      </c>
      <c r="DS173" s="238"/>
      <c r="DT173" s="1">
        <v>-537.72558810999999</v>
      </c>
      <c r="DU173" s="10">
        <v>800.67</v>
      </c>
      <c r="DV173" s="10">
        <f t="shared" si="151"/>
        <v>8.0699999999999363</v>
      </c>
      <c r="DW173" s="10">
        <f t="shared" si="177"/>
        <v>1.008749999999992</v>
      </c>
      <c r="DX173" s="115"/>
      <c r="DY173" s="1">
        <v>-537.91379647999997</v>
      </c>
      <c r="DZ173" s="10">
        <v>791.87</v>
      </c>
      <c r="EA173" s="10">
        <f t="shared" si="152"/>
        <v>-0.73000000000001819</v>
      </c>
      <c r="EB173" s="10">
        <f t="shared" si="178"/>
        <v>-9.1250000000002274E-2</v>
      </c>
      <c r="EC173" s="238"/>
      <c r="ED173" s="1">
        <v>-537.89247614999999</v>
      </c>
      <c r="EE173" s="10">
        <v>787.47</v>
      </c>
      <c r="EF173" s="10">
        <f t="shared" si="153"/>
        <v>-5.1299999999999955</v>
      </c>
      <c r="EG173" s="10">
        <f t="shared" si="179"/>
        <v>-0.64124999999999943</v>
      </c>
      <c r="EH173" s="238"/>
      <c r="EI173" s="1">
        <v>-537.91284673999996</v>
      </c>
      <c r="EJ173" s="10">
        <v>791.3</v>
      </c>
      <c r="EK173" s="10">
        <f t="shared" si="154"/>
        <v>-1.3000000000000682</v>
      </c>
      <c r="EL173" s="10">
        <f t="shared" si="180"/>
        <v>-0.16250000000000853</v>
      </c>
      <c r="EM173" s="238"/>
      <c r="EN173" s="151"/>
      <c r="EO173" s="113"/>
      <c r="EP173" s="113"/>
      <c r="EQ173" s="113"/>
      <c r="ER173"/>
      <c r="FE173" s="103"/>
    </row>
    <row r="174" spans="1:161" x14ac:dyDescent="0.25">
      <c r="A174" t="s">
        <v>427</v>
      </c>
      <c r="B174" s="219">
        <v>4</v>
      </c>
      <c r="C174" t="s">
        <v>342</v>
      </c>
      <c r="D174">
        <v>-17.072097240000002</v>
      </c>
      <c r="E174">
        <v>350.58</v>
      </c>
      <c r="F174" s="10">
        <f t="shared" si="127"/>
        <v>-29.020000000000039</v>
      </c>
      <c r="G174" s="10">
        <f t="shared" si="155"/>
        <v>-7.2550000000000097</v>
      </c>
      <c r="H174" s="116"/>
      <c r="I174">
        <v>-17.205270630000001</v>
      </c>
      <c r="J174">
        <v>348.13</v>
      </c>
      <c r="K174" s="10">
        <f t="shared" si="128"/>
        <v>-31.470000000000027</v>
      </c>
      <c r="L174" s="10">
        <f t="shared" si="156"/>
        <v>-7.8675000000000068</v>
      </c>
      <c r="M174" s="116"/>
      <c r="N174" s="35">
        <v>-436.23166588999999</v>
      </c>
      <c r="O174" s="10">
        <v>380.15</v>
      </c>
      <c r="P174" s="10">
        <f t="shared" si="129"/>
        <v>0.54999999999995453</v>
      </c>
      <c r="Q174" s="10">
        <f t="shared" si="130"/>
        <v>0.13749999999998863</v>
      </c>
      <c r="R174" s="115"/>
      <c r="S174" s="35">
        <v>-436.22481343999999</v>
      </c>
      <c r="T174" s="103">
        <v>380.38</v>
      </c>
      <c r="U174" s="10">
        <f t="shared" si="125"/>
        <v>0.77999999999997272</v>
      </c>
      <c r="V174" s="10">
        <f t="shared" si="126"/>
        <v>0.19499999999999318</v>
      </c>
      <c r="W174" s="127"/>
      <c r="X174">
        <v>-436.20086286999998</v>
      </c>
      <c r="Y174">
        <v>378.94</v>
      </c>
      <c r="Z174" s="10">
        <f t="shared" si="131"/>
        <v>-0.66000000000002501</v>
      </c>
      <c r="AA174" s="10">
        <f t="shared" si="157"/>
        <v>-0.16500000000000625</v>
      </c>
      <c r="AB174" s="238"/>
      <c r="AC174">
        <v>-436.16864969</v>
      </c>
      <c r="AD174">
        <v>379.54</v>
      </c>
      <c r="AE174" s="10">
        <f t="shared" si="132"/>
        <v>-6.0000000000002274E-2</v>
      </c>
      <c r="AF174" s="10">
        <f t="shared" si="158"/>
        <v>-1.5000000000000568E-2</v>
      </c>
      <c r="AG174" s="116"/>
      <c r="AH174">
        <v>-437.28635007000003</v>
      </c>
      <c r="AI174">
        <v>373.76</v>
      </c>
      <c r="AJ174" s="10">
        <f t="shared" si="133"/>
        <v>-5.8400000000000318</v>
      </c>
      <c r="AK174" s="10">
        <f t="shared" si="159"/>
        <v>-1.460000000000008</v>
      </c>
      <c r="AL174" s="127"/>
      <c r="AM174">
        <v>-436.19681721000001</v>
      </c>
      <c r="AN174">
        <v>374.2</v>
      </c>
      <c r="AO174" s="10">
        <f t="shared" si="134"/>
        <v>-5.4000000000000341</v>
      </c>
      <c r="AP174" s="10">
        <f t="shared" si="160"/>
        <v>-1.3500000000000085</v>
      </c>
      <c r="AQ174" s="238"/>
      <c r="AR174" s="6">
        <v>-436.19047210000002</v>
      </c>
      <c r="AS174" s="10">
        <v>372.76</v>
      </c>
      <c r="AT174" s="10">
        <f t="shared" si="135"/>
        <v>-6.8400000000000318</v>
      </c>
      <c r="AU174" s="10">
        <f t="shared" si="161"/>
        <v>-1.710000000000008</v>
      </c>
      <c r="AV174" s="127"/>
      <c r="AW174">
        <v>-436.23925107000002</v>
      </c>
      <c r="AX174">
        <v>378.52</v>
      </c>
      <c r="AY174" s="10">
        <f t="shared" si="136"/>
        <v>-1.0800000000000409</v>
      </c>
      <c r="AZ174" s="10">
        <f t="shared" si="162"/>
        <v>-0.27000000000001023</v>
      </c>
      <c r="BA174" s="238"/>
      <c r="BB174">
        <v>-436.23590357</v>
      </c>
      <c r="BC174">
        <v>378.84</v>
      </c>
      <c r="BD174" s="10">
        <f t="shared" si="137"/>
        <v>-0.76000000000004775</v>
      </c>
      <c r="BE174" s="10">
        <f t="shared" si="163"/>
        <v>-0.19000000000001194</v>
      </c>
      <c r="BF174" s="127"/>
      <c r="BG174">
        <v>-436.24323406000002</v>
      </c>
      <c r="BH174">
        <v>379.55</v>
      </c>
      <c r="BI174" s="10">
        <f t="shared" si="138"/>
        <v>-5.0000000000011369E-2</v>
      </c>
      <c r="BJ174" s="10">
        <f t="shared" si="164"/>
        <v>-1.2500000000002842E-2</v>
      </c>
      <c r="BK174" s="127"/>
      <c r="BL174">
        <v>-436.24372632000001</v>
      </c>
      <c r="BM174">
        <v>379.6</v>
      </c>
      <c r="BN174" s="10">
        <f t="shared" si="139"/>
        <v>0</v>
      </c>
      <c r="BO174" s="10">
        <f t="shared" si="165"/>
        <v>0</v>
      </c>
      <c r="BP174" s="115"/>
      <c r="BQ174">
        <v>-436.10008070999999</v>
      </c>
      <c r="BR174">
        <v>377.29</v>
      </c>
      <c r="BS174" s="10">
        <f t="shared" si="140"/>
        <v>-2.3100000000000023</v>
      </c>
      <c r="BT174" s="10">
        <f t="shared" si="166"/>
        <v>-0.57750000000000057</v>
      </c>
      <c r="BU174" s="238"/>
      <c r="BV174">
        <v>-436.03610993000001</v>
      </c>
      <c r="BW174">
        <v>378.67</v>
      </c>
      <c r="BX174" s="10">
        <f t="shared" si="141"/>
        <v>-0.93000000000000682</v>
      </c>
      <c r="BY174" s="10">
        <f t="shared" si="167"/>
        <v>-0.23250000000000171</v>
      </c>
      <c r="BZ174" s="127"/>
      <c r="CA174">
        <v>-436.23341303000001</v>
      </c>
      <c r="CB174">
        <v>378.78</v>
      </c>
      <c r="CC174" s="10">
        <f t="shared" si="142"/>
        <v>-0.82000000000005002</v>
      </c>
      <c r="CD174" s="10">
        <f t="shared" si="168"/>
        <v>-0.20500000000001251</v>
      </c>
      <c r="CE174" s="238"/>
      <c r="CF174">
        <v>-436.22289655999998</v>
      </c>
      <c r="CG174">
        <v>378.94</v>
      </c>
      <c r="CH174" s="10">
        <f t="shared" si="143"/>
        <v>-0.66000000000002501</v>
      </c>
      <c r="CI174" s="10">
        <f t="shared" si="169"/>
        <v>-0.16500000000000625</v>
      </c>
      <c r="CJ174" s="127"/>
      <c r="CK174">
        <v>-436.24416810000002</v>
      </c>
      <c r="CL174">
        <v>379.28</v>
      </c>
      <c r="CM174" s="10">
        <f t="shared" si="144"/>
        <v>-0.32000000000005002</v>
      </c>
      <c r="CN174" s="10">
        <f t="shared" si="170"/>
        <v>-8.0000000000012506E-2</v>
      </c>
      <c r="CO174" s="127"/>
      <c r="CP174">
        <v>-436.21223753999999</v>
      </c>
      <c r="CQ174">
        <v>374.16</v>
      </c>
      <c r="CR174" s="10">
        <f t="shared" si="145"/>
        <v>-5.4399999999999977</v>
      </c>
      <c r="CS174" s="10">
        <f t="shared" si="171"/>
        <v>-1.3599999999999994</v>
      </c>
      <c r="CT174" s="238"/>
      <c r="CU174">
        <v>-436.19124296000001</v>
      </c>
      <c r="CV174">
        <v>372.27</v>
      </c>
      <c r="CW174" s="10">
        <f t="shared" si="146"/>
        <v>-7.3300000000000409</v>
      </c>
      <c r="CX174" s="10">
        <f t="shared" si="172"/>
        <v>-1.8325000000000102</v>
      </c>
      <c r="CY174" s="127"/>
      <c r="CZ174">
        <v>-436.23595516</v>
      </c>
      <c r="DA174">
        <v>377.78</v>
      </c>
      <c r="DB174" s="10">
        <f t="shared" si="147"/>
        <v>-1.82000000000005</v>
      </c>
      <c r="DC174" s="10">
        <f t="shared" si="173"/>
        <v>-0.45500000000001251</v>
      </c>
      <c r="DD174" s="238"/>
      <c r="DE174">
        <v>-436.22714916000001</v>
      </c>
      <c r="DF174">
        <v>377.8</v>
      </c>
      <c r="DG174" s="10">
        <f t="shared" si="148"/>
        <v>-1.8000000000000114</v>
      </c>
      <c r="DH174" s="10">
        <f t="shared" si="174"/>
        <v>-0.45000000000000284</v>
      </c>
      <c r="DI174" s="127"/>
      <c r="DJ174">
        <v>-436.23475521</v>
      </c>
      <c r="DK174">
        <v>378.83</v>
      </c>
      <c r="DL174" s="10">
        <f t="shared" si="149"/>
        <v>-0.77000000000003865</v>
      </c>
      <c r="DM174" s="10">
        <f t="shared" si="175"/>
        <v>-0.19250000000000966</v>
      </c>
      <c r="DN174" s="127"/>
      <c r="DO174" s="1">
        <v>-436.22867258999997</v>
      </c>
      <c r="DP174" s="10">
        <v>376.8</v>
      </c>
      <c r="DQ174" s="10">
        <f t="shared" si="150"/>
        <v>-2.8000000000000114</v>
      </c>
      <c r="DR174" s="10">
        <f t="shared" si="176"/>
        <v>-0.70000000000000284</v>
      </c>
      <c r="DS174" s="238"/>
      <c r="DT174" s="1">
        <v>-436.13855752000001</v>
      </c>
      <c r="DU174" s="10">
        <v>380.13</v>
      </c>
      <c r="DV174" s="10">
        <f t="shared" si="151"/>
        <v>0.52999999999997272</v>
      </c>
      <c r="DW174" s="10">
        <f t="shared" si="177"/>
        <v>0.13249999999999318</v>
      </c>
      <c r="DX174" s="115"/>
      <c r="DY174" s="1">
        <v>-436.23970630000002</v>
      </c>
      <c r="DZ174" s="10">
        <v>379.23</v>
      </c>
      <c r="EA174" s="10">
        <f t="shared" si="152"/>
        <v>-0.37000000000000455</v>
      </c>
      <c r="EB174" s="10">
        <f t="shared" si="178"/>
        <v>-9.2500000000001137E-2</v>
      </c>
      <c r="EC174" s="238"/>
      <c r="ED174" s="1">
        <v>-436.22550680000001</v>
      </c>
      <c r="EE174" s="10">
        <v>374.86</v>
      </c>
      <c r="EF174" s="10">
        <f t="shared" si="153"/>
        <v>-4.7400000000000091</v>
      </c>
      <c r="EG174" s="10">
        <f t="shared" si="179"/>
        <v>-1.1850000000000023</v>
      </c>
      <c r="EH174" s="238"/>
      <c r="EI174" s="1">
        <v>-436.23934914</v>
      </c>
      <c r="EJ174" s="10">
        <v>379.04</v>
      </c>
      <c r="EK174" s="10">
        <f t="shared" si="154"/>
        <v>-0.56000000000000227</v>
      </c>
      <c r="EL174" s="10">
        <f t="shared" si="180"/>
        <v>-0.14000000000000057</v>
      </c>
      <c r="EM174" s="238"/>
      <c r="EN174" s="151"/>
      <c r="EO174" s="113"/>
      <c r="EP174" s="113"/>
      <c r="EQ174" s="113"/>
      <c r="ER174"/>
      <c r="FE174" s="103"/>
    </row>
    <row r="175" spans="1:161" x14ac:dyDescent="0.25">
      <c r="A175" t="s">
        <v>428</v>
      </c>
      <c r="B175" s="219">
        <v>2</v>
      </c>
      <c r="C175" t="s">
        <v>343</v>
      </c>
      <c r="D175">
        <v>-15.581368769999999</v>
      </c>
      <c r="E175">
        <v>111.65</v>
      </c>
      <c r="F175" s="10">
        <f t="shared" si="127"/>
        <v>-9.89</v>
      </c>
      <c r="G175" s="10">
        <f t="shared" si="155"/>
        <v>-4.9450000000000003</v>
      </c>
      <c r="H175" s="116"/>
      <c r="I175">
        <v>-15.753967919999999</v>
      </c>
      <c r="J175">
        <v>113.85</v>
      </c>
      <c r="K175" s="10">
        <f t="shared" si="128"/>
        <v>-7.6900000000000119</v>
      </c>
      <c r="L175" s="10">
        <f t="shared" si="156"/>
        <v>-3.845000000000006</v>
      </c>
      <c r="M175" s="116"/>
      <c r="N175" s="35">
        <v>-459.69221757999998</v>
      </c>
      <c r="O175" s="10">
        <v>121.66</v>
      </c>
      <c r="P175" s="10">
        <f t="shared" si="129"/>
        <v>0.11999999999999034</v>
      </c>
      <c r="Q175" s="10">
        <f t="shared" si="130"/>
        <v>5.9999999999995168E-2</v>
      </c>
      <c r="R175" s="115"/>
      <c r="S175" s="35">
        <v>-459.68672194999999</v>
      </c>
      <c r="T175" s="103">
        <v>121.77</v>
      </c>
      <c r="U175" s="10">
        <f t="shared" si="125"/>
        <v>0.22999999999998977</v>
      </c>
      <c r="V175" s="10">
        <f t="shared" si="126"/>
        <v>0.11499999999999488</v>
      </c>
      <c r="W175" s="127"/>
      <c r="X175">
        <v>-459.66713162999997</v>
      </c>
      <c r="Y175">
        <v>119.07</v>
      </c>
      <c r="Z175" s="10">
        <f t="shared" si="131"/>
        <v>-2.4700000000000131</v>
      </c>
      <c r="AA175" s="10">
        <f t="shared" si="157"/>
        <v>-1.2350000000000065</v>
      </c>
      <c r="AB175" s="238"/>
      <c r="AC175">
        <v>-459.63917995000003</v>
      </c>
      <c r="AD175">
        <v>119.07</v>
      </c>
      <c r="AE175" s="10">
        <f t="shared" si="132"/>
        <v>-2.4700000000000131</v>
      </c>
      <c r="AF175" s="10">
        <f t="shared" si="158"/>
        <v>-1.2350000000000065</v>
      </c>
      <c r="AG175" s="116"/>
      <c r="AH175">
        <v>-461.07612214</v>
      </c>
      <c r="AI175">
        <v>117.72</v>
      </c>
      <c r="AJ175" s="10">
        <f t="shared" si="133"/>
        <v>-3.8200000000000074</v>
      </c>
      <c r="AK175" s="10">
        <f t="shared" si="159"/>
        <v>-1.9100000000000037</v>
      </c>
      <c r="AL175" s="127"/>
      <c r="AM175">
        <v>-459.67421753999997</v>
      </c>
      <c r="AN175">
        <v>117.95</v>
      </c>
      <c r="AO175" s="10">
        <f t="shared" si="134"/>
        <v>-3.5900000000000034</v>
      </c>
      <c r="AP175" s="10">
        <f t="shared" si="160"/>
        <v>-1.7950000000000017</v>
      </c>
      <c r="AQ175" s="238"/>
      <c r="AR175" s="6">
        <v>-459.67132333000001</v>
      </c>
      <c r="AS175" s="10">
        <v>117.68</v>
      </c>
      <c r="AT175" s="10">
        <f t="shared" si="135"/>
        <v>-3.8599999999999994</v>
      </c>
      <c r="AU175" s="10">
        <f t="shared" si="161"/>
        <v>-1.9299999999999997</v>
      </c>
      <c r="AV175" s="127"/>
      <c r="AW175">
        <v>-459.69884438999998</v>
      </c>
      <c r="AX175">
        <v>120.78</v>
      </c>
      <c r="AY175" s="10">
        <f t="shared" si="136"/>
        <v>-0.76000000000000512</v>
      </c>
      <c r="AZ175" s="10">
        <f t="shared" si="162"/>
        <v>-0.38000000000000256</v>
      </c>
      <c r="BA175" s="238"/>
      <c r="BB175">
        <v>-459.69656155000001</v>
      </c>
      <c r="BC175">
        <v>120.81</v>
      </c>
      <c r="BD175" s="10">
        <f t="shared" si="137"/>
        <v>-0.73000000000000398</v>
      </c>
      <c r="BE175" s="10">
        <f t="shared" si="163"/>
        <v>-0.36500000000000199</v>
      </c>
      <c r="BF175" s="127"/>
      <c r="BG175">
        <v>-459.70135878999997</v>
      </c>
      <c r="BH175">
        <v>121.5</v>
      </c>
      <c r="BI175" s="10">
        <f t="shared" si="138"/>
        <v>-4.0000000000006253E-2</v>
      </c>
      <c r="BJ175" s="10">
        <f t="shared" si="164"/>
        <v>-2.0000000000003126E-2</v>
      </c>
      <c r="BK175" s="127"/>
      <c r="BL175">
        <v>-459.7018271</v>
      </c>
      <c r="BM175">
        <v>121.54</v>
      </c>
      <c r="BN175" s="10">
        <f t="shared" si="139"/>
        <v>0</v>
      </c>
      <c r="BO175" s="10">
        <f t="shared" si="165"/>
        <v>0</v>
      </c>
      <c r="BP175" s="115"/>
      <c r="BQ175">
        <v>-459.56371645000002</v>
      </c>
      <c r="BR175">
        <v>118.33</v>
      </c>
      <c r="BS175" s="10">
        <f t="shared" si="140"/>
        <v>-3.210000000000008</v>
      </c>
      <c r="BT175" s="10">
        <f t="shared" si="166"/>
        <v>-1.605000000000004</v>
      </c>
      <c r="BU175" s="238"/>
      <c r="BV175">
        <v>-459.51400914999999</v>
      </c>
      <c r="BW175">
        <v>118.25</v>
      </c>
      <c r="BX175" s="10">
        <f t="shared" si="141"/>
        <v>-3.2900000000000063</v>
      </c>
      <c r="BY175" s="10">
        <f t="shared" si="167"/>
        <v>-1.6450000000000031</v>
      </c>
      <c r="BZ175" s="127"/>
      <c r="CA175">
        <v>-459.69102972000002</v>
      </c>
      <c r="CB175">
        <v>120.37</v>
      </c>
      <c r="CC175" s="10">
        <f t="shared" si="142"/>
        <v>-1.1700000000000017</v>
      </c>
      <c r="CD175" s="10">
        <f t="shared" si="168"/>
        <v>-0.58500000000000085</v>
      </c>
      <c r="CE175" s="238"/>
      <c r="CF175">
        <v>-459.68140807999998</v>
      </c>
      <c r="CG175">
        <v>120.46</v>
      </c>
      <c r="CH175" s="10">
        <f t="shared" si="143"/>
        <v>-1.0800000000000125</v>
      </c>
      <c r="CI175" s="10">
        <f t="shared" si="169"/>
        <v>-0.54000000000000625</v>
      </c>
      <c r="CJ175" s="127"/>
      <c r="CK175">
        <v>-459.70245655999997</v>
      </c>
      <c r="CL175">
        <v>121.38</v>
      </c>
      <c r="CM175" s="10">
        <f t="shared" si="144"/>
        <v>-0.1600000000000108</v>
      </c>
      <c r="CN175" s="10">
        <f t="shared" si="170"/>
        <v>-8.00000000000054E-2</v>
      </c>
      <c r="CO175" s="127"/>
      <c r="CP175">
        <v>-459.68032481</v>
      </c>
      <c r="CQ175">
        <v>118.51</v>
      </c>
      <c r="CR175" s="10">
        <f t="shared" si="145"/>
        <v>-3.0300000000000011</v>
      </c>
      <c r="CS175" s="10">
        <f t="shared" si="171"/>
        <v>-1.5150000000000006</v>
      </c>
      <c r="CT175" s="238"/>
      <c r="CU175">
        <v>-459.66557435999999</v>
      </c>
      <c r="CV175">
        <v>118.11</v>
      </c>
      <c r="CW175" s="10">
        <f t="shared" si="146"/>
        <v>-3.4300000000000068</v>
      </c>
      <c r="CX175" s="10">
        <f t="shared" si="172"/>
        <v>-1.7150000000000034</v>
      </c>
      <c r="CY175" s="127"/>
      <c r="CZ175">
        <v>-459.69756246999998</v>
      </c>
      <c r="DA175">
        <v>120.55</v>
      </c>
      <c r="DB175" s="10">
        <f t="shared" si="147"/>
        <v>-0.99000000000000909</v>
      </c>
      <c r="DC175" s="10">
        <f t="shared" si="173"/>
        <v>-0.49500000000000455</v>
      </c>
      <c r="DD175" s="238"/>
      <c r="DE175">
        <v>-459.68961537000001</v>
      </c>
      <c r="DF175">
        <v>120.69</v>
      </c>
      <c r="DG175" s="10">
        <f t="shared" si="148"/>
        <v>-0.85000000000000853</v>
      </c>
      <c r="DH175" s="10">
        <f t="shared" si="174"/>
        <v>-0.42500000000000426</v>
      </c>
      <c r="DI175" s="127"/>
      <c r="DJ175">
        <v>-459.69471121999999</v>
      </c>
      <c r="DK175">
        <v>121.09</v>
      </c>
      <c r="DL175" s="10">
        <f t="shared" si="149"/>
        <v>-0.45000000000000284</v>
      </c>
      <c r="DM175" s="10">
        <f t="shared" si="175"/>
        <v>-0.22500000000000142</v>
      </c>
      <c r="DN175" s="127"/>
      <c r="DO175" s="1">
        <v>-459.69462822000003</v>
      </c>
      <c r="DP175" s="10">
        <v>118.42</v>
      </c>
      <c r="DQ175" s="10">
        <f t="shared" si="150"/>
        <v>-3.1200000000000045</v>
      </c>
      <c r="DR175" s="10">
        <f t="shared" si="176"/>
        <v>-1.5600000000000023</v>
      </c>
      <c r="DS175" s="238"/>
      <c r="DT175" s="1">
        <v>-459.67822426999999</v>
      </c>
      <c r="DU175" s="10">
        <v>118.7</v>
      </c>
      <c r="DV175" s="10">
        <f t="shared" si="151"/>
        <v>-2.8400000000000034</v>
      </c>
      <c r="DW175" s="10">
        <f t="shared" si="177"/>
        <v>-1.4200000000000017</v>
      </c>
      <c r="DX175" s="115"/>
      <c r="DY175" s="1">
        <v>-459.70147980000002</v>
      </c>
      <c r="DZ175" s="10">
        <v>121.07</v>
      </c>
      <c r="EA175" s="10">
        <f t="shared" si="152"/>
        <v>-0.47000000000001307</v>
      </c>
      <c r="EB175" s="10">
        <f t="shared" si="178"/>
        <v>-0.23500000000000654</v>
      </c>
      <c r="EC175" s="238"/>
      <c r="ED175" s="1">
        <v>-459.69399709999999</v>
      </c>
      <c r="EE175" s="10">
        <v>118.03</v>
      </c>
      <c r="EF175" s="10">
        <f t="shared" si="153"/>
        <v>-3.5100000000000051</v>
      </c>
      <c r="EG175" s="10">
        <f t="shared" si="179"/>
        <v>-1.7550000000000026</v>
      </c>
      <c r="EH175" s="238"/>
      <c r="EI175" s="1">
        <v>-459.70130955000002</v>
      </c>
      <c r="EJ175" s="10">
        <v>120.97</v>
      </c>
      <c r="EK175" s="10">
        <f t="shared" si="154"/>
        <v>-0.57000000000000739</v>
      </c>
      <c r="EL175" s="10">
        <f t="shared" si="180"/>
        <v>-0.28500000000000369</v>
      </c>
      <c r="EM175" s="238"/>
      <c r="EN175" s="151"/>
      <c r="EO175" s="113"/>
      <c r="EP175" s="113"/>
      <c r="EQ175" s="113"/>
      <c r="ER175"/>
      <c r="FE175" s="103"/>
    </row>
    <row r="176" spans="1:161" x14ac:dyDescent="0.25">
      <c r="A176" t="s">
        <v>427</v>
      </c>
      <c r="B176" s="219">
        <v>3</v>
      </c>
      <c r="C176" t="s">
        <v>344</v>
      </c>
      <c r="D176">
        <v>-11.39799537</v>
      </c>
      <c r="E176">
        <v>189.99</v>
      </c>
      <c r="F176" s="10">
        <f t="shared" si="127"/>
        <v>-18.739999999999981</v>
      </c>
      <c r="G176" s="10">
        <f t="shared" si="155"/>
        <v>-6.2466666666666599</v>
      </c>
      <c r="H176" s="116"/>
      <c r="I176">
        <v>-11.50960038</v>
      </c>
      <c r="J176">
        <v>195.01</v>
      </c>
      <c r="K176" s="10">
        <f t="shared" si="128"/>
        <v>-13.719999999999999</v>
      </c>
      <c r="L176" s="10">
        <f t="shared" si="156"/>
        <v>-4.5733333333333333</v>
      </c>
      <c r="M176" s="116"/>
      <c r="N176" s="35">
        <v>-398.38017180000003</v>
      </c>
      <c r="O176" s="10">
        <v>208.61</v>
      </c>
      <c r="P176" s="10">
        <f t="shared" si="129"/>
        <v>-0.11999999999997613</v>
      </c>
      <c r="Q176" s="10">
        <f t="shared" si="130"/>
        <v>-3.9999999999992042E-2</v>
      </c>
      <c r="R176" s="115"/>
      <c r="S176" s="35">
        <v>-398.37525127999999</v>
      </c>
      <c r="T176" s="103">
        <v>208.65</v>
      </c>
      <c r="U176" s="10">
        <f t="shared" si="125"/>
        <v>-7.9999999999984084E-2</v>
      </c>
      <c r="V176" s="10">
        <f t="shared" si="126"/>
        <v>-2.666666666666136E-2</v>
      </c>
      <c r="W176" s="127"/>
      <c r="X176">
        <v>-398.35452696999999</v>
      </c>
      <c r="Y176">
        <v>205.65</v>
      </c>
      <c r="Z176" s="10">
        <f t="shared" si="131"/>
        <v>-3.0799999999999841</v>
      </c>
      <c r="AA176" s="10">
        <f t="shared" si="157"/>
        <v>-1.0266666666666613</v>
      </c>
      <c r="AB176" s="238"/>
      <c r="AC176">
        <v>-398.32894293999999</v>
      </c>
      <c r="AD176">
        <v>205.69</v>
      </c>
      <c r="AE176" s="10">
        <f t="shared" si="132"/>
        <v>-3.039999999999992</v>
      </c>
      <c r="AF176" s="10">
        <f t="shared" si="158"/>
        <v>-1.0133333333333308</v>
      </c>
      <c r="AG176" s="116"/>
      <c r="AH176">
        <v>-399.43619673000001</v>
      </c>
      <c r="AI176">
        <v>203.06</v>
      </c>
      <c r="AJ176" s="10">
        <f t="shared" si="133"/>
        <v>-5.6699999999999875</v>
      </c>
      <c r="AK176" s="10">
        <f t="shared" si="159"/>
        <v>-1.8899999999999959</v>
      </c>
      <c r="AL176" s="127"/>
      <c r="AM176">
        <v>-398.36108052999998</v>
      </c>
      <c r="AN176">
        <v>203.44</v>
      </c>
      <c r="AO176" s="10">
        <f t="shared" si="134"/>
        <v>-5.289999999999992</v>
      </c>
      <c r="AP176" s="10">
        <f t="shared" si="160"/>
        <v>-1.7633333333333308</v>
      </c>
      <c r="AQ176" s="238"/>
      <c r="AR176" s="6">
        <v>-398.35801703999999</v>
      </c>
      <c r="AS176" s="10">
        <v>203.13</v>
      </c>
      <c r="AT176" s="10">
        <f t="shared" si="135"/>
        <v>-5.5999999999999943</v>
      </c>
      <c r="AU176" s="10">
        <f t="shared" si="161"/>
        <v>-1.8666666666666647</v>
      </c>
      <c r="AV176" s="127"/>
      <c r="AW176">
        <v>-398.38573079000003</v>
      </c>
      <c r="AX176">
        <v>207.62</v>
      </c>
      <c r="AY176" s="10">
        <f t="shared" si="136"/>
        <v>-1.1099999999999852</v>
      </c>
      <c r="AZ176" s="10">
        <f t="shared" si="162"/>
        <v>-0.36999999999999506</v>
      </c>
      <c r="BA176" s="238"/>
      <c r="BB176">
        <v>-398.38348687000001</v>
      </c>
      <c r="BC176">
        <v>207.65</v>
      </c>
      <c r="BD176" s="10">
        <f t="shared" si="137"/>
        <v>-1.0799999999999841</v>
      </c>
      <c r="BE176" s="10">
        <f t="shared" si="163"/>
        <v>-0.35999999999999471</v>
      </c>
      <c r="BF176" s="127"/>
      <c r="BG176">
        <v>-398.38847949000001</v>
      </c>
      <c r="BH176">
        <v>208.67</v>
      </c>
      <c r="BI176" s="10">
        <f t="shared" si="138"/>
        <v>-6.0000000000002274E-2</v>
      </c>
      <c r="BJ176" s="10">
        <f t="shared" si="164"/>
        <v>-2.0000000000000757E-2</v>
      </c>
      <c r="BK176" s="127"/>
      <c r="BL176">
        <v>-398.38893034</v>
      </c>
      <c r="BM176">
        <v>208.73</v>
      </c>
      <c r="BN176" s="10">
        <f t="shared" si="139"/>
        <v>0</v>
      </c>
      <c r="BO176" s="10">
        <f t="shared" si="165"/>
        <v>0</v>
      </c>
      <c r="BP176" s="115"/>
      <c r="BQ176">
        <v>-398.2670281</v>
      </c>
      <c r="BR176">
        <v>204.92</v>
      </c>
      <c r="BS176" s="10">
        <f t="shared" si="140"/>
        <v>-3.8100000000000023</v>
      </c>
      <c r="BT176" s="10">
        <f t="shared" si="166"/>
        <v>-1.2700000000000007</v>
      </c>
      <c r="BU176" s="238"/>
      <c r="BV176">
        <v>-398.22508391000002</v>
      </c>
      <c r="BW176">
        <v>204.81</v>
      </c>
      <c r="BX176" s="10">
        <f t="shared" si="141"/>
        <v>-3.9199999999999875</v>
      </c>
      <c r="BY176" s="10">
        <f t="shared" si="167"/>
        <v>-1.3066666666666624</v>
      </c>
      <c r="BZ176" s="127"/>
      <c r="CA176">
        <v>-398.37871303999998</v>
      </c>
      <c r="CB176">
        <v>207.37</v>
      </c>
      <c r="CC176" s="10">
        <f t="shared" si="142"/>
        <v>-1.3599999999999852</v>
      </c>
      <c r="CD176" s="10">
        <f t="shared" si="168"/>
        <v>-0.45333333333332843</v>
      </c>
      <c r="CE176" s="238"/>
      <c r="CF176">
        <v>-398.37012043999999</v>
      </c>
      <c r="CG176">
        <v>207.52</v>
      </c>
      <c r="CH176" s="10">
        <f t="shared" si="143"/>
        <v>-1.2099999999999795</v>
      </c>
      <c r="CI176" s="10">
        <f t="shared" si="169"/>
        <v>-0.40333333333332649</v>
      </c>
      <c r="CJ176" s="127"/>
      <c r="CK176">
        <v>-398.38975109</v>
      </c>
      <c r="CL176">
        <v>208.49</v>
      </c>
      <c r="CM176" s="10">
        <f t="shared" si="144"/>
        <v>-0.23999999999998067</v>
      </c>
      <c r="CN176" s="10">
        <f t="shared" si="170"/>
        <v>-7.9999999999993562E-2</v>
      </c>
      <c r="CO176" s="127"/>
      <c r="CP176">
        <v>-398.36654145</v>
      </c>
      <c r="CQ176">
        <v>204.13</v>
      </c>
      <c r="CR176" s="10">
        <f t="shared" si="145"/>
        <v>-4.5999999999999943</v>
      </c>
      <c r="CS176" s="10">
        <f t="shared" si="171"/>
        <v>-1.5333333333333314</v>
      </c>
      <c r="CT176" s="238"/>
      <c r="CU176">
        <v>-398.35212029000002</v>
      </c>
      <c r="CV176">
        <v>203.49</v>
      </c>
      <c r="CW176" s="10">
        <f t="shared" si="146"/>
        <v>-5.2399999999999807</v>
      </c>
      <c r="CX176" s="10">
        <f t="shared" si="172"/>
        <v>-1.7466666666666602</v>
      </c>
      <c r="CY176" s="127"/>
      <c r="CZ176">
        <v>-398.38386801000001</v>
      </c>
      <c r="DA176">
        <v>207.06</v>
      </c>
      <c r="DB176" s="10">
        <f t="shared" si="147"/>
        <v>-1.6699999999999875</v>
      </c>
      <c r="DC176" s="10">
        <f t="shared" si="173"/>
        <v>-0.55666666666666254</v>
      </c>
      <c r="DD176" s="238"/>
      <c r="DE176">
        <v>-398.37606044</v>
      </c>
      <c r="DF176">
        <v>207.25</v>
      </c>
      <c r="DG176" s="10">
        <f t="shared" si="148"/>
        <v>-1.4799999999999898</v>
      </c>
      <c r="DH176" s="10">
        <f t="shared" si="174"/>
        <v>-0.4933333333333299</v>
      </c>
      <c r="DI176" s="127"/>
      <c r="DJ176">
        <v>-398.38131377000002</v>
      </c>
      <c r="DK176">
        <v>207.98</v>
      </c>
      <c r="DL176" s="10">
        <f t="shared" si="149"/>
        <v>-0.75</v>
      </c>
      <c r="DM176" s="10">
        <f t="shared" si="175"/>
        <v>-0.25</v>
      </c>
      <c r="DN176" s="127"/>
      <c r="DO176" s="1">
        <v>-398.37920351000002</v>
      </c>
      <c r="DP176" s="10">
        <v>204.61</v>
      </c>
      <c r="DQ176" s="10">
        <f t="shared" si="150"/>
        <v>-4.1199999999999761</v>
      </c>
      <c r="DR176" s="10">
        <f t="shared" si="176"/>
        <v>-1.3733333333333253</v>
      </c>
      <c r="DS176" s="238"/>
      <c r="DT176" s="1">
        <v>-398.35550616</v>
      </c>
      <c r="DU176" s="10">
        <v>205.43</v>
      </c>
      <c r="DV176" s="10">
        <f t="shared" si="151"/>
        <v>-3.2999999999999829</v>
      </c>
      <c r="DW176" s="10">
        <f t="shared" si="177"/>
        <v>-1.0999999999999943</v>
      </c>
      <c r="DX176" s="115"/>
      <c r="DY176" s="1">
        <v>-398.38819819000003</v>
      </c>
      <c r="DZ176" s="10">
        <v>208.21</v>
      </c>
      <c r="EA176" s="10">
        <f t="shared" si="152"/>
        <v>-0.51999999999998181</v>
      </c>
      <c r="EB176" s="10">
        <f t="shared" si="178"/>
        <v>-0.17333333333332726</v>
      </c>
      <c r="EC176" s="238"/>
      <c r="ED176" s="1">
        <v>-398.37797075999998</v>
      </c>
      <c r="EE176" s="10">
        <v>203.86</v>
      </c>
      <c r="EF176" s="10">
        <f t="shared" si="153"/>
        <v>-4.8699999999999761</v>
      </c>
      <c r="EG176" s="10">
        <f t="shared" si="179"/>
        <v>-1.6233333333333253</v>
      </c>
      <c r="EH176" s="238"/>
      <c r="EI176" s="1">
        <v>-398.38795971000002</v>
      </c>
      <c r="EJ176" s="10">
        <v>208.08</v>
      </c>
      <c r="EK176" s="10">
        <f t="shared" si="154"/>
        <v>-0.64999999999997726</v>
      </c>
      <c r="EL176" s="10">
        <f t="shared" si="180"/>
        <v>-0.2166666666666591</v>
      </c>
      <c r="EM176" s="238"/>
      <c r="EN176" s="151"/>
      <c r="EO176" s="113"/>
      <c r="EP176" s="113"/>
      <c r="EQ176" s="113"/>
      <c r="ER176"/>
      <c r="FE176" s="103"/>
    </row>
    <row r="177" spans="1:161" x14ac:dyDescent="0.25">
      <c r="A177" t="s">
        <v>428</v>
      </c>
      <c r="B177" s="219">
        <v>3</v>
      </c>
      <c r="C177" t="s">
        <v>345</v>
      </c>
      <c r="D177">
        <v>-31.53142871</v>
      </c>
      <c r="E177">
        <v>195.56</v>
      </c>
      <c r="F177" s="10">
        <f t="shared" si="127"/>
        <v>-19.879999999999995</v>
      </c>
      <c r="G177" s="10">
        <f t="shared" si="155"/>
        <v>-6.6266666666666652</v>
      </c>
      <c r="H177" s="116"/>
      <c r="I177">
        <v>-31.789347759999998</v>
      </c>
      <c r="J177">
        <v>181.99</v>
      </c>
      <c r="K177" s="10">
        <f t="shared" si="128"/>
        <v>-33.449999999999989</v>
      </c>
      <c r="L177" s="10">
        <f t="shared" si="156"/>
        <v>-11.149999999999997</v>
      </c>
      <c r="M177" s="116"/>
      <c r="N177" s="35">
        <v>-534.5109784</v>
      </c>
      <c r="O177" s="10">
        <v>213.29</v>
      </c>
      <c r="P177" s="10">
        <f t="shared" si="129"/>
        <v>-2.1500000000000057</v>
      </c>
      <c r="Q177" s="10">
        <f t="shared" si="130"/>
        <v>-0.71666666666666856</v>
      </c>
      <c r="R177" s="115"/>
      <c r="S177" s="35">
        <v>-534.50224950999996</v>
      </c>
      <c r="T177" s="103">
        <v>213.21</v>
      </c>
      <c r="U177" s="10">
        <f t="shared" si="125"/>
        <v>-2.2299999999999898</v>
      </c>
      <c r="V177" s="10">
        <f t="shared" si="126"/>
        <v>-0.74333333333332996</v>
      </c>
      <c r="W177" s="127"/>
      <c r="X177">
        <v>-534.46066399999995</v>
      </c>
      <c r="Y177">
        <v>208.25</v>
      </c>
      <c r="Z177" s="10">
        <f t="shared" si="131"/>
        <v>-7.1899999999999977</v>
      </c>
      <c r="AA177" s="10">
        <f t="shared" si="157"/>
        <v>-2.3966666666666661</v>
      </c>
      <c r="AB177" s="238"/>
      <c r="AC177">
        <v>-534.42224476000001</v>
      </c>
      <c r="AD177">
        <v>208.44</v>
      </c>
      <c r="AE177" s="10">
        <f t="shared" si="132"/>
        <v>-7</v>
      </c>
      <c r="AF177" s="10">
        <f t="shared" si="158"/>
        <v>-2.3333333333333335</v>
      </c>
      <c r="AG177" s="116"/>
      <c r="AH177">
        <v>-535.90487218999999</v>
      </c>
      <c r="AI177">
        <v>205.7</v>
      </c>
      <c r="AJ177" s="10">
        <f t="shared" si="133"/>
        <v>-9.7400000000000091</v>
      </c>
      <c r="AK177" s="10">
        <f t="shared" si="159"/>
        <v>-3.2466666666666697</v>
      </c>
      <c r="AL177" s="127"/>
      <c r="AM177">
        <v>-534.45219759999998</v>
      </c>
      <c r="AN177">
        <v>205.97</v>
      </c>
      <c r="AO177" s="10">
        <f t="shared" si="134"/>
        <v>-9.4699999999999989</v>
      </c>
      <c r="AP177" s="10">
        <f t="shared" si="160"/>
        <v>-3.1566666666666663</v>
      </c>
      <c r="AQ177" s="238"/>
      <c r="AR177" s="6">
        <v>-534.44546099000002</v>
      </c>
      <c r="AS177" s="10">
        <v>204.34</v>
      </c>
      <c r="AT177" s="10">
        <f t="shared" si="135"/>
        <v>-11.099999999999994</v>
      </c>
      <c r="AU177" s="10">
        <f t="shared" si="161"/>
        <v>-3.699999999999998</v>
      </c>
      <c r="AV177" s="127"/>
      <c r="AW177">
        <v>-534.52883995000002</v>
      </c>
      <c r="AX177">
        <v>213.35</v>
      </c>
      <c r="AY177" s="10">
        <f t="shared" si="136"/>
        <v>-2.0900000000000034</v>
      </c>
      <c r="AZ177" s="10">
        <f t="shared" si="162"/>
        <v>-0.69666666666666777</v>
      </c>
      <c r="BA177" s="238"/>
      <c r="BB177">
        <v>-534.52469403999999</v>
      </c>
      <c r="BC177">
        <v>213.29</v>
      </c>
      <c r="BD177" s="10">
        <f t="shared" si="137"/>
        <v>-2.1500000000000057</v>
      </c>
      <c r="BE177" s="10">
        <f t="shared" si="163"/>
        <v>-0.71666666666666856</v>
      </c>
      <c r="BF177" s="127"/>
      <c r="BG177">
        <v>-534.53664132999995</v>
      </c>
      <c r="BH177">
        <v>215.35</v>
      </c>
      <c r="BI177" s="10">
        <f t="shared" si="138"/>
        <v>-9.0000000000003411E-2</v>
      </c>
      <c r="BJ177" s="10">
        <f t="shared" si="164"/>
        <v>-3.0000000000001137E-2</v>
      </c>
      <c r="BK177" s="127"/>
      <c r="BL177">
        <v>-534.53736263999997</v>
      </c>
      <c r="BM177">
        <v>215.44</v>
      </c>
      <c r="BN177" s="10">
        <f t="shared" si="139"/>
        <v>0</v>
      </c>
      <c r="BO177" s="10">
        <f t="shared" si="165"/>
        <v>0</v>
      </c>
      <c r="BP177" s="115"/>
      <c r="BQ177">
        <v>-534.33518535999997</v>
      </c>
      <c r="BR177">
        <v>208.02</v>
      </c>
      <c r="BS177" s="10">
        <f t="shared" si="140"/>
        <v>-7.4199999999999875</v>
      </c>
      <c r="BT177" s="10">
        <f t="shared" si="166"/>
        <v>-2.4733333333333292</v>
      </c>
      <c r="BU177" s="238"/>
      <c r="BV177">
        <v>-534.24125249999997</v>
      </c>
      <c r="BW177">
        <v>208.03</v>
      </c>
      <c r="BX177" s="10">
        <f t="shared" si="141"/>
        <v>-7.4099999999999966</v>
      </c>
      <c r="BY177" s="10">
        <f t="shared" si="167"/>
        <v>-2.4699999999999989</v>
      </c>
      <c r="BZ177" s="127"/>
      <c r="CA177">
        <v>-534.52213123000001</v>
      </c>
      <c r="CB177">
        <v>213.35</v>
      </c>
      <c r="CC177" s="10">
        <f t="shared" si="142"/>
        <v>-2.0900000000000034</v>
      </c>
      <c r="CD177" s="10">
        <f t="shared" si="168"/>
        <v>-0.69666666666666777</v>
      </c>
      <c r="CE177" s="238"/>
      <c r="CF177">
        <v>-534.50929914999995</v>
      </c>
      <c r="CG177">
        <v>213.12</v>
      </c>
      <c r="CH177" s="10">
        <f t="shared" si="143"/>
        <v>-2.3199999999999932</v>
      </c>
      <c r="CI177" s="10">
        <f t="shared" si="169"/>
        <v>-0.7733333333333311</v>
      </c>
      <c r="CJ177" s="127"/>
      <c r="CK177">
        <v>-534.53673893999996</v>
      </c>
      <c r="CL177">
        <v>214.91</v>
      </c>
      <c r="CM177" s="10">
        <f t="shared" si="144"/>
        <v>-0.53000000000000114</v>
      </c>
      <c r="CN177" s="10">
        <f t="shared" si="170"/>
        <v>-0.17666666666666705</v>
      </c>
      <c r="CO177" s="127"/>
      <c r="CP177">
        <v>-534.47641856999996</v>
      </c>
      <c r="CQ177">
        <v>206.1</v>
      </c>
      <c r="CR177" s="10">
        <f t="shared" si="145"/>
        <v>-9.3400000000000034</v>
      </c>
      <c r="CS177" s="10">
        <f t="shared" si="171"/>
        <v>-3.1133333333333346</v>
      </c>
      <c r="CT177" s="238"/>
      <c r="CU177">
        <v>-534.45344757999999</v>
      </c>
      <c r="CV177">
        <v>204.91</v>
      </c>
      <c r="CW177" s="10">
        <f t="shared" si="146"/>
        <v>-10.530000000000001</v>
      </c>
      <c r="CX177" s="10">
        <f t="shared" si="172"/>
        <v>-3.5100000000000002</v>
      </c>
      <c r="CY177" s="127"/>
      <c r="CZ177">
        <v>-534.52249089999998</v>
      </c>
      <c r="DA177">
        <v>213.08</v>
      </c>
      <c r="DB177" s="10">
        <f t="shared" si="147"/>
        <v>-2.3599999999999852</v>
      </c>
      <c r="DC177" s="10">
        <f t="shared" si="173"/>
        <v>-0.78666666666666174</v>
      </c>
      <c r="DD177" s="238"/>
      <c r="DE177">
        <v>-534.51301291000004</v>
      </c>
      <c r="DF177">
        <v>212.86</v>
      </c>
      <c r="DG177" s="10">
        <f t="shared" si="148"/>
        <v>-2.5799999999999841</v>
      </c>
      <c r="DH177" s="10">
        <f t="shared" si="174"/>
        <v>-0.85999999999999466</v>
      </c>
      <c r="DI177" s="127"/>
      <c r="DJ177">
        <v>-534.52607968999996</v>
      </c>
      <c r="DK177">
        <v>214.33</v>
      </c>
      <c r="DL177" s="10">
        <f t="shared" si="149"/>
        <v>-1.1099999999999852</v>
      </c>
      <c r="DM177" s="10">
        <f t="shared" si="175"/>
        <v>-0.36999999999999506</v>
      </c>
      <c r="DN177" s="127"/>
      <c r="DO177" s="1">
        <v>-534.51195882000002</v>
      </c>
      <c r="DP177" s="10">
        <v>207.41</v>
      </c>
      <c r="DQ177" s="10">
        <f t="shared" si="150"/>
        <v>-8.0300000000000011</v>
      </c>
      <c r="DR177" s="10">
        <f t="shared" si="176"/>
        <v>-2.6766666666666672</v>
      </c>
      <c r="DS177" s="238"/>
      <c r="DT177" s="1">
        <v>-534.44176241000002</v>
      </c>
      <c r="DU177" s="10">
        <v>211.44</v>
      </c>
      <c r="DV177" s="10">
        <f t="shared" si="151"/>
        <v>-4</v>
      </c>
      <c r="DW177" s="10">
        <f t="shared" si="177"/>
        <v>-1.3333333333333333</v>
      </c>
      <c r="DX177" s="115"/>
      <c r="DY177" s="1">
        <v>-534.52947607999999</v>
      </c>
      <c r="DZ177" s="10">
        <v>214.03</v>
      </c>
      <c r="EA177" s="10">
        <f t="shared" si="152"/>
        <v>-1.4099999999999966</v>
      </c>
      <c r="EB177" s="10">
        <f t="shared" si="178"/>
        <v>-0.46999999999999886</v>
      </c>
      <c r="EC177" s="238"/>
      <c r="ED177" s="1">
        <v>-534.50961907999999</v>
      </c>
      <c r="EE177" s="10">
        <v>205.96</v>
      </c>
      <c r="EF177" s="10">
        <f t="shared" si="153"/>
        <v>-9.4799999999999898</v>
      </c>
      <c r="EG177" s="10">
        <f t="shared" si="179"/>
        <v>-3.1599999999999966</v>
      </c>
      <c r="EH177" s="238"/>
      <c r="EI177" s="1">
        <v>-534.52901930999997</v>
      </c>
      <c r="EJ177" s="10">
        <v>213.76</v>
      </c>
      <c r="EK177" s="10">
        <f t="shared" si="154"/>
        <v>-1.6800000000000068</v>
      </c>
      <c r="EL177" s="10">
        <f t="shared" si="180"/>
        <v>-0.56000000000000227</v>
      </c>
      <c r="EM177" s="238"/>
      <c r="EN177" s="151"/>
      <c r="EO177" s="113"/>
      <c r="EP177" s="113"/>
      <c r="EQ177" s="113"/>
      <c r="ER177"/>
      <c r="FE177" s="103"/>
    </row>
    <row r="178" spans="1:161" x14ac:dyDescent="0.25">
      <c r="A178" t="s">
        <v>298</v>
      </c>
      <c r="B178" s="219">
        <v>4</v>
      </c>
      <c r="C178" t="s">
        <v>346</v>
      </c>
      <c r="D178">
        <v>-7.6914521000000002</v>
      </c>
      <c r="E178">
        <v>189.17</v>
      </c>
      <c r="F178" s="10">
        <f t="shared" si="127"/>
        <v>-13.330000000000013</v>
      </c>
      <c r="G178" s="10">
        <f t="shared" si="155"/>
        <v>-3.3325000000000031</v>
      </c>
      <c r="H178" s="116"/>
      <c r="I178">
        <v>-7.7425898399999999</v>
      </c>
      <c r="J178">
        <v>184.32</v>
      </c>
      <c r="K178" s="10">
        <f t="shared" si="128"/>
        <v>-18.180000000000007</v>
      </c>
      <c r="L178" s="10">
        <f t="shared" si="156"/>
        <v>-4.5450000000000017</v>
      </c>
      <c r="M178" s="116"/>
      <c r="N178" s="35">
        <v>-355.91054859000002</v>
      </c>
      <c r="O178" s="10">
        <v>203.85</v>
      </c>
      <c r="P178" s="10">
        <f t="shared" si="129"/>
        <v>1.3499999999999943</v>
      </c>
      <c r="Q178" s="10">
        <f t="shared" si="130"/>
        <v>0.33749999999999858</v>
      </c>
      <c r="R178" s="115"/>
      <c r="S178" s="35">
        <v>-355.90416969</v>
      </c>
      <c r="T178" s="103">
        <v>203.86</v>
      </c>
      <c r="U178" s="10">
        <f t="shared" si="125"/>
        <v>1.3600000000000136</v>
      </c>
      <c r="V178" s="10">
        <f t="shared" si="126"/>
        <v>0.34000000000000341</v>
      </c>
      <c r="W178" s="127"/>
      <c r="X178">
        <v>-355.88592545</v>
      </c>
      <c r="Y178">
        <v>198.06</v>
      </c>
      <c r="Z178" s="10">
        <f t="shared" si="131"/>
        <v>-4.4399999999999977</v>
      </c>
      <c r="AA178" s="10">
        <f t="shared" si="157"/>
        <v>-1.1099999999999994</v>
      </c>
      <c r="AB178" s="238"/>
      <c r="AC178">
        <v>-355.85543264</v>
      </c>
      <c r="AD178">
        <v>195.71</v>
      </c>
      <c r="AE178" s="10">
        <f t="shared" si="132"/>
        <v>-6.789999999999992</v>
      </c>
      <c r="AF178" s="10">
        <f t="shared" si="158"/>
        <v>-1.697499999999998</v>
      </c>
      <c r="AG178" s="116"/>
      <c r="AH178">
        <v>-356.69760144000003</v>
      </c>
      <c r="AI178">
        <v>195.18</v>
      </c>
      <c r="AJ178" s="10">
        <f t="shared" si="133"/>
        <v>-7.3199999999999932</v>
      </c>
      <c r="AK178" s="10">
        <f t="shared" si="159"/>
        <v>-1.8299999999999983</v>
      </c>
      <c r="AL178" s="127"/>
      <c r="AM178">
        <v>-355.88628575000001</v>
      </c>
      <c r="AN178">
        <v>195.75</v>
      </c>
      <c r="AO178" s="10">
        <f t="shared" si="134"/>
        <v>-6.75</v>
      </c>
      <c r="AP178" s="10">
        <f t="shared" si="160"/>
        <v>-1.6875</v>
      </c>
      <c r="AQ178" s="238"/>
      <c r="AR178" s="6">
        <v>-355.87909098</v>
      </c>
      <c r="AS178" s="10">
        <v>194.23</v>
      </c>
      <c r="AT178" s="10">
        <f t="shared" si="135"/>
        <v>-8.2700000000000102</v>
      </c>
      <c r="AU178" s="10">
        <f t="shared" si="161"/>
        <v>-2.0675000000000026</v>
      </c>
      <c r="AV178" s="127"/>
      <c r="AW178">
        <v>-355.91362866999998</v>
      </c>
      <c r="AX178">
        <v>200.58</v>
      </c>
      <c r="AY178" s="10">
        <f t="shared" si="136"/>
        <v>-1.9199999999999875</v>
      </c>
      <c r="AZ178" s="10">
        <f t="shared" si="162"/>
        <v>-0.47999999999999687</v>
      </c>
      <c r="BA178" s="238"/>
      <c r="BB178">
        <v>-355.90795552999998</v>
      </c>
      <c r="BC178">
        <v>199.85</v>
      </c>
      <c r="BD178" s="10">
        <f t="shared" si="137"/>
        <v>-2.6500000000000057</v>
      </c>
      <c r="BE178" s="10">
        <f t="shared" si="163"/>
        <v>-0.66250000000000142</v>
      </c>
      <c r="BF178" s="127"/>
      <c r="BG178">
        <v>-355.91717452</v>
      </c>
      <c r="BH178">
        <v>202.28</v>
      </c>
      <c r="BI178" s="10">
        <f t="shared" si="138"/>
        <v>-0.21999999999999886</v>
      </c>
      <c r="BJ178" s="10">
        <f t="shared" si="164"/>
        <v>-5.4999999999999716E-2</v>
      </c>
      <c r="BK178" s="127"/>
      <c r="BL178">
        <v>-355.91790847999999</v>
      </c>
      <c r="BM178">
        <v>202.5</v>
      </c>
      <c r="BN178" s="10">
        <f t="shared" si="139"/>
        <v>0</v>
      </c>
      <c r="BO178" s="10">
        <f t="shared" si="165"/>
        <v>0</v>
      </c>
      <c r="BP178" s="115"/>
      <c r="BQ178">
        <v>-355.80304294000001</v>
      </c>
      <c r="BR178">
        <v>197.19</v>
      </c>
      <c r="BS178" s="10">
        <f t="shared" si="140"/>
        <v>-5.3100000000000023</v>
      </c>
      <c r="BT178" s="10">
        <f t="shared" si="166"/>
        <v>-1.3275000000000006</v>
      </c>
      <c r="BU178" s="238"/>
      <c r="BV178">
        <v>-355.76133019999997</v>
      </c>
      <c r="BW178">
        <v>197.53</v>
      </c>
      <c r="BX178" s="10">
        <f t="shared" si="141"/>
        <v>-4.9699999999999989</v>
      </c>
      <c r="BY178" s="10">
        <f t="shared" si="167"/>
        <v>-1.2424999999999997</v>
      </c>
      <c r="BZ178" s="127"/>
      <c r="CA178">
        <v>-355.90618379</v>
      </c>
      <c r="CB178">
        <v>199.34</v>
      </c>
      <c r="CC178" s="10">
        <f t="shared" si="142"/>
        <v>-3.1599999999999966</v>
      </c>
      <c r="CD178" s="10">
        <f t="shared" si="168"/>
        <v>-0.78999999999999915</v>
      </c>
      <c r="CE178" s="238"/>
      <c r="CF178">
        <v>-355.89820327000001</v>
      </c>
      <c r="CG178">
        <v>199.48</v>
      </c>
      <c r="CH178" s="10">
        <f t="shared" si="143"/>
        <v>-3.0200000000000102</v>
      </c>
      <c r="CI178" s="10">
        <f t="shared" si="169"/>
        <v>-0.75500000000000256</v>
      </c>
      <c r="CJ178" s="127"/>
      <c r="CK178">
        <v>-355.91838111999999</v>
      </c>
      <c r="CL178">
        <v>202.05</v>
      </c>
      <c r="CM178" s="10">
        <f t="shared" si="144"/>
        <v>-0.44999999999998863</v>
      </c>
      <c r="CN178" s="10">
        <f t="shared" si="170"/>
        <v>-0.11249999999999716</v>
      </c>
      <c r="CO178" s="127"/>
      <c r="CP178">
        <v>-355.90303884000002</v>
      </c>
      <c r="CQ178">
        <v>199.9</v>
      </c>
      <c r="CR178" s="10">
        <f t="shared" si="145"/>
        <v>-2.5999999999999943</v>
      </c>
      <c r="CS178" s="10">
        <f t="shared" si="171"/>
        <v>-0.64999999999999858</v>
      </c>
      <c r="CT178" s="238"/>
      <c r="CU178">
        <v>-355.88169471999998</v>
      </c>
      <c r="CV178">
        <v>197.13</v>
      </c>
      <c r="CW178" s="10">
        <f t="shared" si="146"/>
        <v>-5.3700000000000045</v>
      </c>
      <c r="CX178" s="10">
        <f t="shared" si="172"/>
        <v>-1.3425000000000011</v>
      </c>
      <c r="CY178" s="127"/>
      <c r="CZ178">
        <v>-355.91555389000001</v>
      </c>
      <c r="DA178">
        <v>201.91</v>
      </c>
      <c r="DB178" s="10">
        <f t="shared" si="147"/>
        <v>-0.59000000000000341</v>
      </c>
      <c r="DC178" s="10">
        <f t="shared" si="173"/>
        <v>-0.14750000000000085</v>
      </c>
      <c r="DD178" s="238"/>
      <c r="DE178">
        <v>-355.90584828999999</v>
      </c>
      <c r="DF178">
        <v>201.72</v>
      </c>
      <c r="DG178" s="10">
        <f t="shared" si="148"/>
        <v>-0.78000000000000114</v>
      </c>
      <c r="DH178" s="10">
        <f t="shared" si="174"/>
        <v>-0.19500000000000028</v>
      </c>
      <c r="DI178" s="127"/>
      <c r="DJ178">
        <v>-355.91087236999999</v>
      </c>
      <c r="DK178">
        <v>202.53</v>
      </c>
      <c r="DL178" s="10">
        <f t="shared" si="149"/>
        <v>3.0000000000001137E-2</v>
      </c>
      <c r="DM178" s="10">
        <f t="shared" si="175"/>
        <v>7.5000000000002842E-3</v>
      </c>
      <c r="DN178" s="127"/>
      <c r="DO178" s="1">
        <v>-355.90681007000001</v>
      </c>
      <c r="DP178" s="10">
        <v>199.16</v>
      </c>
      <c r="DQ178" s="10">
        <f t="shared" si="150"/>
        <v>-3.3400000000000034</v>
      </c>
      <c r="DR178" s="10">
        <f t="shared" si="176"/>
        <v>-0.83500000000000085</v>
      </c>
      <c r="DS178" s="238"/>
      <c r="DT178" s="1">
        <v>-355.87836338</v>
      </c>
      <c r="DU178" s="10">
        <v>196.33</v>
      </c>
      <c r="DV178" s="10">
        <f t="shared" si="151"/>
        <v>-6.1699999999999875</v>
      </c>
      <c r="DW178" s="10">
        <f t="shared" si="177"/>
        <v>-1.5424999999999969</v>
      </c>
      <c r="DX178" s="115"/>
      <c r="DY178" s="1">
        <v>-355.91532573000001</v>
      </c>
      <c r="DZ178" s="10">
        <v>201.44</v>
      </c>
      <c r="EA178" s="10">
        <f t="shared" si="152"/>
        <v>-1.0600000000000023</v>
      </c>
      <c r="EB178" s="10">
        <f t="shared" si="178"/>
        <v>-0.26500000000000057</v>
      </c>
      <c r="EC178" s="238"/>
      <c r="ED178" s="1">
        <v>-355.90547270000002</v>
      </c>
      <c r="EE178" s="10">
        <v>198.36</v>
      </c>
      <c r="EF178" s="10">
        <f t="shared" si="153"/>
        <v>-4.1399999999999864</v>
      </c>
      <c r="EG178" s="10">
        <f t="shared" si="179"/>
        <v>-1.0349999999999966</v>
      </c>
      <c r="EH178" s="238"/>
      <c r="EI178" s="1">
        <v>-355.91474650999999</v>
      </c>
      <c r="EJ178" s="10">
        <v>201.11</v>
      </c>
      <c r="EK178" s="10">
        <f t="shared" si="154"/>
        <v>-1.3899999999999864</v>
      </c>
      <c r="EL178" s="10">
        <f t="shared" si="180"/>
        <v>-0.34749999999999659</v>
      </c>
      <c r="EM178" s="238"/>
      <c r="EN178" s="151"/>
      <c r="EO178" s="113"/>
      <c r="EP178" s="113"/>
      <c r="EQ178" s="113"/>
      <c r="ER178"/>
      <c r="FE178" s="103"/>
    </row>
    <row r="179" spans="1:161" x14ac:dyDescent="0.25">
      <c r="A179" t="s">
        <v>427</v>
      </c>
      <c r="B179" s="219">
        <v>4</v>
      </c>
      <c r="C179" t="s">
        <v>347</v>
      </c>
      <c r="D179">
        <v>-21.04298704</v>
      </c>
      <c r="E179">
        <v>258.62</v>
      </c>
      <c r="F179" s="10">
        <f t="shared" si="127"/>
        <v>-25.45999999999998</v>
      </c>
      <c r="G179" s="10">
        <f t="shared" si="155"/>
        <v>-6.3649999999999949</v>
      </c>
      <c r="H179" s="116"/>
      <c r="I179">
        <v>-21.21990503</v>
      </c>
      <c r="J179">
        <v>241.88</v>
      </c>
      <c r="K179" s="10">
        <f t="shared" si="128"/>
        <v>-42.199999999999989</v>
      </c>
      <c r="L179" s="10">
        <f t="shared" si="156"/>
        <v>-10.549999999999997</v>
      </c>
      <c r="M179" s="116"/>
      <c r="N179" s="35">
        <v>-809.36093057999994</v>
      </c>
      <c r="O179" s="10">
        <v>285.08</v>
      </c>
      <c r="P179" s="10">
        <f t="shared" si="129"/>
        <v>1</v>
      </c>
      <c r="Q179" s="10">
        <f t="shared" si="130"/>
        <v>0.25</v>
      </c>
      <c r="R179" s="115"/>
      <c r="S179" s="35">
        <v>-809.34849603999999</v>
      </c>
      <c r="T179" s="103">
        <v>285.05</v>
      </c>
      <c r="U179" s="10">
        <f t="shared" si="125"/>
        <v>0.97000000000002728</v>
      </c>
      <c r="V179" s="10">
        <f t="shared" si="126"/>
        <v>0.24250000000000682</v>
      </c>
      <c r="W179" s="127"/>
      <c r="X179">
        <v>-809.30807474000005</v>
      </c>
      <c r="Y179">
        <v>273.57</v>
      </c>
      <c r="Z179" s="10">
        <f t="shared" si="131"/>
        <v>-10.509999999999991</v>
      </c>
      <c r="AA179" s="10">
        <f t="shared" si="157"/>
        <v>-2.6274999999999977</v>
      </c>
      <c r="AB179" s="238"/>
      <c r="AC179">
        <v>-809.25040304000004</v>
      </c>
      <c r="AD179">
        <v>271.89</v>
      </c>
      <c r="AE179" s="10">
        <f t="shared" si="132"/>
        <v>-12.189999999999998</v>
      </c>
      <c r="AF179" s="10">
        <f t="shared" si="158"/>
        <v>-3.0474999999999994</v>
      </c>
      <c r="AG179" s="116"/>
      <c r="AH179">
        <v>-811.46989053000004</v>
      </c>
      <c r="AI179">
        <v>273.7</v>
      </c>
      <c r="AJ179" s="10">
        <f t="shared" si="133"/>
        <v>-10.379999999999995</v>
      </c>
      <c r="AK179" s="10">
        <f t="shared" si="159"/>
        <v>-2.5949999999999989</v>
      </c>
      <c r="AL179" s="127"/>
      <c r="AM179">
        <v>-809.31816273000004</v>
      </c>
      <c r="AN179">
        <v>274.32</v>
      </c>
      <c r="AO179" s="10">
        <f t="shared" si="134"/>
        <v>-9.7599999999999909</v>
      </c>
      <c r="AP179" s="10">
        <f t="shared" si="160"/>
        <v>-2.4399999999999977</v>
      </c>
      <c r="AQ179" s="238"/>
      <c r="AR179" s="6">
        <v>-809.30780017999996</v>
      </c>
      <c r="AS179" s="10">
        <v>272.33999999999997</v>
      </c>
      <c r="AT179" s="10">
        <f t="shared" si="135"/>
        <v>-11.740000000000009</v>
      </c>
      <c r="AU179" s="10">
        <f t="shared" si="161"/>
        <v>-2.9350000000000023</v>
      </c>
      <c r="AV179" s="127"/>
      <c r="AW179">
        <v>-809.36972563999996</v>
      </c>
      <c r="AX179">
        <v>281.87</v>
      </c>
      <c r="AY179" s="10">
        <f t="shared" si="136"/>
        <v>-2.2099999999999795</v>
      </c>
      <c r="AZ179" s="10">
        <f t="shared" si="162"/>
        <v>-0.55249999999999488</v>
      </c>
      <c r="BA179" s="238"/>
      <c r="BB179">
        <v>-809.35951704000001</v>
      </c>
      <c r="BC179">
        <v>279.75</v>
      </c>
      <c r="BD179" s="10">
        <f t="shared" si="137"/>
        <v>-4.3299999999999841</v>
      </c>
      <c r="BE179" s="10">
        <f t="shared" si="163"/>
        <v>-1.082499999999996</v>
      </c>
      <c r="BF179" s="127"/>
      <c r="BG179">
        <v>-809.37522497999998</v>
      </c>
      <c r="BH179">
        <v>283.89999999999998</v>
      </c>
      <c r="BI179" s="10">
        <f t="shared" si="138"/>
        <v>-0.18000000000000682</v>
      </c>
      <c r="BJ179" s="10">
        <f t="shared" si="164"/>
        <v>-4.5000000000001705E-2</v>
      </c>
      <c r="BK179" s="127"/>
      <c r="BL179">
        <v>-809.37639335999995</v>
      </c>
      <c r="BM179">
        <v>284.08</v>
      </c>
      <c r="BN179" s="10">
        <f t="shared" si="139"/>
        <v>0</v>
      </c>
      <c r="BO179" s="10">
        <f t="shared" si="165"/>
        <v>0</v>
      </c>
      <c r="BP179" s="115"/>
      <c r="BQ179">
        <v>-809.13026828</v>
      </c>
      <c r="BR179">
        <v>278.3</v>
      </c>
      <c r="BS179" s="10">
        <f t="shared" si="140"/>
        <v>-5.7799999999999727</v>
      </c>
      <c r="BT179" s="10">
        <f t="shared" si="166"/>
        <v>-1.4449999999999932</v>
      </c>
      <c r="BU179" s="238"/>
      <c r="BV179">
        <v>-809.04335636999997</v>
      </c>
      <c r="BW179">
        <v>280.55</v>
      </c>
      <c r="BX179" s="10">
        <f t="shared" si="141"/>
        <v>-3.5299999999999727</v>
      </c>
      <c r="BY179" s="10">
        <f t="shared" si="167"/>
        <v>-0.88249999999999318</v>
      </c>
      <c r="BZ179" s="127"/>
      <c r="CA179">
        <v>-809.35609493000004</v>
      </c>
      <c r="CB179">
        <v>280.82</v>
      </c>
      <c r="CC179" s="10">
        <f t="shared" si="142"/>
        <v>-3.2599999999999909</v>
      </c>
      <c r="CD179" s="10">
        <f t="shared" si="168"/>
        <v>-0.81499999999999773</v>
      </c>
      <c r="CE179" s="238"/>
      <c r="CF179">
        <v>-809.33854952000002</v>
      </c>
      <c r="CG179">
        <v>280.94</v>
      </c>
      <c r="CH179" s="10">
        <f t="shared" si="143"/>
        <v>-3.1399999999999864</v>
      </c>
      <c r="CI179" s="10">
        <f t="shared" si="169"/>
        <v>-0.78499999999999659</v>
      </c>
      <c r="CJ179" s="127"/>
      <c r="CK179">
        <v>-809.37741349999999</v>
      </c>
      <c r="CL179">
        <v>283.18</v>
      </c>
      <c r="CM179" s="10">
        <f t="shared" si="144"/>
        <v>-0.89999999999997726</v>
      </c>
      <c r="CN179" s="10">
        <f t="shared" si="170"/>
        <v>-0.22499999999999432</v>
      </c>
      <c r="CO179" s="127"/>
      <c r="CP179">
        <v>-809.34135347999995</v>
      </c>
      <c r="CQ179">
        <v>279.05</v>
      </c>
      <c r="CR179" s="10">
        <f t="shared" si="145"/>
        <v>-5.0299999999999727</v>
      </c>
      <c r="CS179" s="10">
        <f t="shared" si="171"/>
        <v>-1.2574999999999932</v>
      </c>
      <c r="CT179" s="238"/>
      <c r="CU179">
        <v>-809.30469808999999</v>
      </c>
      <c r="CV179">
        <v>275.22000000000003</v>
      </c>
      <c r="CW179" s="10">
        <f t="shared" si="146"/>
        <v>-8.8599999999999568</v>
      </c>
      <c r="CX179" s="10">
        <f t="shared" si="172"/>
        <v>-2.2149999999999892</v>
      </c>
      <c r="CY179" s="127"/>
      <c r="CZ179">
        <v>-809.36993289999998</v>
      </c>
      <c r="DA179">
        <v>282.39</v>
      </c>
      <c r="DB179" s="10">
        <f t="shared" si="147"/>
        <v>-1.6899999999999977</v>
      </c>
      <c r="DC179" s="10">
        <f t="shared" si="173"/>
        <v>-0.42249999999999943</v>
      </c>
      <c r="DD179" s="238"/>
      <c r="DE179">
        <v>-809.35197982</v>
      </c>
      <c r="DF179">
        <v>282.12</v>
      </c>
      <c r="DG179" s="10">
        <f t="shared" si="148"/>
        <v>-1.9599999999999795</v>
      </c>
      <c r="DH179" s="10">
        <f t="shared" si="174"/>
        <v>-0.48999999999999488</v>
      </c>
      <c r="DI179" s="127"/>
      <c r="DJ179">
        <v>-809.36182109000003</v>
      </c>
      <c r="DK179">
        <v>283.38</v>
      </c>
      <c r="DL179" s="10">
        <f t="shared" si="149"/>
        <v>-0.69999999999998863</v>
      </c>
      <c r="DM179" s="10">
        <f t="shared" si="175"/>
        <v>-0.17499999999999716</v>
      </c>
      <c r="DN179" s="127"/>
      <c r="DO179" s="1">
        <v>-809.35839342999998</v>
      </c>
      <c r="DP179" s="10">
        <v>276.67</v>
      </c>
      <c r="DQ179" s="10">
        <f t="shared" si="150"/>
        <v>-7.4099999999999682</v>
      </c>
      <c r="DR179" s="10">
        <f t="shared" si="176"/>
        <v>-1.852499999999992</v>
      </c>
      <c r="DS179" s="238"/>
      <c r="DT179" s="27">
        <v>-809.33687256999997</v>
      </c>
      <c r="DU179" s="147">
        <v>276.54000000000002</v>
      </c>
      <c r="DV179" s="10">
        <f t="shared" si="151"/>
        <v>-7.5399999999999636</v>
      </c>
      <c r="DW179" s="10">
        <f t="shared" si="177"/>
        <v>-1.8849999999999909</v>
      </c>
      <c r="DX179" s="115"/>
      <c r="DY179" s="1">
        <v>-809.37483653000004</v>
      </c>
      <c r="DZ179" s="10">
        <v>283.26</v>
      </c>
      <c r="EA179" s="10">
        <f t="shared" si="152"/>
        <v>-0.81999999999999318</v>
      </c>
      <c r="EB179" s="10">
        <f t="shared" si="178"/>
        <v>-0.20499999999999829</v>
      </c>
      <c r="EC179" s="238"/>
      <c r="ED179" s="1">
        <v>-809.35648975000004</v>
      </c>
      <c r="EE179" s="10">
        <v>275.52999999999997</v>
      </c>
      <c r="EF179" s="10">
        <f t="shared" si="153"/>
        <v>-8.5500000000000114</v>
      </c>
      <c r="EG179" s="10">
        <f t="shared" si="179"/>
        <v>-2.1375000000000028</v>
      </c>
      <c r="EH179" s="238"/>
      <c r="EI179" s="27">
        <v>-809.37414259000002</v>
      </c>
      <c r="EJ179" s="147">
        <v>282.88</v>
      </c>
      <c r="EK179" s="10">
        <f t="shared" si="154"/>
        <v>-1.1999999999999886</v>
      </c>
      <c r="EL179" s="10">
        <f t="shared" si="180"/>
        <v>-0.29999999999999716</v>
      </c>
      <c r="EM179" s="238"/>
      <c r="EN179" s="151"/>
      <c r="EO179" s="113"/>
      <c r="EP179" s="113"/>
      <c r="EQ179" s="113"/>
      <c r="ER179"/>
      <c r="FE179" s="103"/>
    </row>
    <row r="180" spans="1:161" x14ac:dyDescent="0.25">
      <c r="A180" t="s">
        <v>429</v>
      </c>
      <c r="B180" s="219">
        <v>4</v>
      </c>
      <c r="C180" t="s">
        <v>348</v>
      </c>
      <c r="D180">
        <v>-8.3017598400000008</v>
      </c>
      <c r="E180">
        <v>191.16</v>
      </c>
      <c r="F180" s="10">
        <f t="shared" si="127"/>
        <v>-15.550000000000011</v>
      </c>
      <c r="G180" s="10">
        <f t="shared" si="155"/>
        <v>-3.8875000000000028</v>
      </c>
      <c r="H180" s="116"/>
      <c r="I180">
        <v>-7.67261229</v>
      </c>
      <c r="J180">
        <v>169.85</v>
      </c>
      <c r="K180" s="10">
        <f t="shared" si="128"/>
        <v>-36.860000000000014</v>
      </c>
      <c r="L180" s="10">
        <f t="shared" si="156"/>
        <v>-9.2150000000000034</v>
      </c>
      <c r="M180" s="116"/>
      <c r="N180" s="35">
        <v>-592.11373649999996</v>
      </c>
      <c r="O180" s="10">
        <v>206.69</v>
      </c>
      <c r="P180" s="10">
        <f t="shared" si="129"/>
        <v>-2.0000000000010232E-2</v>
      </c>
      <c r="Q180" s="10">
        <f t="shared" si="130"/>
        <v>-5.000000000002558E-3</v>
      </c>
      <c r="R180" s="115"/>
      <c r="S180" s="35">
        <v>-592.10367856000005</v>
      </c>
      <c r="T180" s="103">
        <v>206.91</v>
      </c>
      <c r="U180" s="10">
        <f t="shared" si="125"/>
        <v>0.19999999999998863</v>
      </c>
      <c r="V180" s="10">
        <f t="shared" si="126"/>
        <v>4.9999999999997158E-2</v>
      </c>
      <c r="W180" s="127"/>
      <c r="X180">
        <v>-592.07745223999996</v>
      </c>
      <c r="Y180">
        <v>202.01</v>
      </c>
      <c r="Z180" s="10">
        <f t="shared" si="131"/>
        <v>-4.7000000000000171</v>
      </c>
      <c r="AA180" s="10">
        <f t="shared" si="157"/>
        <v>-1.1750000000000043</v>
      </c>
      <c r="AB180" s="238"/>
      <c r="AC180">
        <v>-592.03255881999996</v>
      </c>
      <c r="AD180">
        <v>201.2</v>
      </c>
      <c r="AE180" s="10">
        <f t="shared" si="132"/>
        <v>-5.5100000000000193</v>
      </c>
      <c r="AF180" s="10">
        <f t="shared" si="158"/>
        <v>-1.3775000000000048</v>
      </c>
      <c r="AG180" s="116"/>
      <c r="AH180">
        <v>-593.28724006000004</v>
      </c>
      <c r="AI180">
        <v>202.15</v>
      </c>
      <c r="AJ180" s="10">
        <f t="shared" si="133"/>
        <v>-4.5600000000000023</v>
      </c>
      <c r="AK180" s="10">
        <f t="shared" si="159"/>
        <v>-1.1400000000000006</v>
      </c>
      <c r="AL180" s="127"/>
      <c r="AM180">
        <v>-592.08875399999999</v>
      </c>
      <c r="AN180">
        <v>202.96</v>
      </c>
      <c r="AO180" s="10">
        <f t="shared" si="134"/>
        <v>-3.75</v>
      </c>
      <c r="AP180" s="10">
        <f t="shared" si="160"/>
        <v>-0.9375</v>
      </c>
      <c r="AQ180" s="238"/>
      <c r="AR180" s="6">
        <v>-592.08025361</v>
      </c>
      <c r="AS180" s="10">
        <v>201.92</v>
      </c>
      <c r="AT180" s="10">
        <f t="shared" si="135"/>
        <v>-4.7900000000000205</v>
      </c>
      <c r="AU180" s="10">
        <f t="shared" si="161"/>
        <v>-1.1975000000000051</v>
      </c>
      <c r="AV180" s="127"/>
      <c r="AW180">
        <v>-592.12134214000002</v>
      </c>
      <c r="AX180">
        <v>206.19</v>
      </c>
      <c r="AY180" s="10">
        <f t="shared" si="136"/>
        <v>-0.52000000000001023</v>
      </c>
      <c r="AZ180" s="10">
        <f t="shared" si="162"/>
        <v>-0.13000000000000256</v>
      </c>
      <c r="BA180" s="238"/>
      <c r="BB180">
        <v>-592.11387327</v>
      </c>
      <c r="BC180">
        <v>205.57</v>
      </c>
      <c r="BD180" s="10">
        <f t="shared" si="137"/>
        <v>-1.1400000000000148</v>
      </c>
      <c r="BE180" s="10">
        <f t="shared" si="163"/>
        <v>-0.28500000000000369</v>
      </c>
      <c r="BF180" s="127"/>
      <c r="BG180">
        <v>-592.12279990000002</v>
      </c>
      <c r="BH180">
        <v>206.57</v>
      </c>
      <c r="BI180" s="10">
        <f t="shared" si="138"/>
        <v>-0.14000000000001478</v>
      </c>
      <c r="BJ180" s="10">
        <f t="shared" si="164"/>
        <v>-3.5000000000003695E-2</v>
      </c>
      <c r="BK180" s="127"/>
      <c r="BL180">
        <v>-592.12353865</v>
      </c>
      <c r="BM180">
        <v>206.71</v>
      </c>
      <c r="BN180" s="10">
        <f t="shared" si="139"/>
        <v>0</v>
      </c>
      <c r="BO180" s="10">
        <f t="shared" si="165"/>
        <v>0</v>
      </c>
      <c r="BP180" s="115"/>
      <c r="BQ180">
        <v>-591.94190512</v>
      </c>
      <c r="BR180">
        <v>203.28</v>
      </c>
      <c r="BS180" s="10">
        <f t="shared" si="140"/>
        <v>-3.4300000000000068</v>
      </c>
      <c r="BT180" s="10">
        <f t="shared" si="166"/>
        <v>-0.85750000000000171</v>
      </c>
      <c r="BU180" s="238"/>
      <c r="BV180">
        <v>-591.8792009</v>
      </c>
      <c r="BW180">
        <v>205.28</v>
      </c>
      <c r="BX180" s="10">
        <f t="shared" si="141"/>
        <v>-1.4300000000000068</v>
      </c>
      <c r="BY180" s="10">
        <f t="shared" si="167"/>
        <v>-0.35750000000000171</v>
      </c>
      <c r="BZ180" s="127"/>
      <c r="CA180">
        <v>-592.10995250999997</v>
      </c>
      <c r="CB180">
        <v>204.98</v>
      </c>
      <c r="CC180" s="10">
        <f t="shared" si="142"/>
        <v>-1.7300000000000182</v>
      </c>
      <c r="CD180" s="10">
        <f t="shared" si="168"/>
        <v>-0.43250000000000455</v>
      </c>
      <c r="CE180" s="238"/>
      <c r="CF180">
        <v>-592.09562530000005</v>
      </c>
      <c r="CG180">
        <v>205.44</v>
      </c>
      <c r="CH180" s="10">
        <f t="shared" si="143"/>
        <v>-1.2700000000000102</v>
      </c>
      <c r="CI180" s="10">
        <f t="shared" si="169"/>
        <v>-0.31750000000000256</v>
      </c>
      <c r="CJ180" s="127"/>
      <c r="CK180">
        <v>-592.12484016999997</v>
      </c>
      <c r="CL180">
        <v>206.49</v>
      </c>
      <c r="CM180" s="10">
        <f t="shared" si="144"/>
        <v>-0.21999999999999886</v>
      </c>
      <c r="CN180" s="10">
        <f t="shared" si="170"/>
        <v>-5.4999999999999716E-2</v>
      </c>
      <c r="CO180" s="127"/>
      <c r="CP180">
        <v>-592.10448070999996</v>
      </c>
      <c r="CQ180">
        <v>204.16</v>
      </c>
      <c r="CR180" s="10">
        <f t="shared" si="145"/>
        <v>-2.5500000000000114</v>
      </c>
      <c r="CS180" s="10">
        <f t="shared" si="171"/>
        <v>-0.63750000000000284</v>
      </c>
      <c r="CT180" s="238"/>
      <c r="CU180">
        <v>-592.07373012000005</v>
      </c>
      <c r="CV180">
        <v>202.45</v>
      </c>
      <c r="CW180" s="10">
        <f t="shared" si="146"/>
        <v>-4.2600000000000193</v>
      </c>
      <c r="CX180" s="10">
        <f t="shared" si="172"/>
        <v>-1.0650000000000048</v>
      </c>
      <c r="CY180" s="127"/>
      <c r="CZ180">
        <v>-592.12121568999999</v>
      </c>
      <c r="DA180">
        <v>205.99</v>
      </c>
      <c r="DB180" s="10">
        <f t="shared" si="147"/>
        <v>-0.71999999999999886</v>
      </c>
      <c r="DC180" s="10">
        <f t="shared" si="173"/>
        <v>-0.17999999999999972</v>
      </c>
      <c r="DD180" s="238"/>
      <c r="DE180">
        <v>-592.10359888999994</v>
      </c>
      <c r="DF180">
        <v>206.37</v>
      </c>
      <c r="DG180" s="10">
        <f t="shared" si="148"/>
        <v>-0.34000000000000341</v>
      </c>
      <c r="DH180" s="10">
        <f t="shared" si="174"/>
        <v>-8.5000000000000853E-2</v>
      </c>
      <c r="DI180" s="127"/>
      <c r="DJ180">
        <v>-592.11182635</v>
      </c>
      <c r="DK180">
        <v>206.93</v>
      </c>
      <c r="DL180" s="10">
        <f t="shared" si="149"/>
        <v>0.21999999999999886</v>
      </c>
      <c r="DM180" s="10">
        <f t="shared" si="175"/>
        <v>5.4999999999999716E-2</v>
      </c>
      <c r="DN180" s="127"/>
      <c r="DO180" s="1">
        <v>-592.11016199000005</v>
      </c>
      <c r="DP180" s="10">
        <v>202.88</v>
      </c>
      <c r="DQ180" s="10">
        <f t="shared" si="150"/>
        <v>-3.8300000000000125</v>
      </c>
      <c r="DR180" s="10">
        <f t="shared" si="176"/>
        <v>-0.95750000000000313</v>
      </c>
      <c r="DS180" s="238"/>
      <c r="DT180" s="1">
        <v>-592.05602900999997</v>
      </c>
      <c r="DU180" s="10">
        <v>207.41</v>
      </c>
      <c r="DV180" s="10">
        <f t="shared" si="151"/>
        <v>0.69999999999998863</v>
      </c>
      <c r="DW180" s="10">
        <f t="shared" si="177"/>
        <v>0.17499999999999716</v>
      </c>
      <c r="DX180" s="115"/>
      <c r="DY180" s="1">
        <v>-592.12316883999995</v>
      </c>
      <c r="DZ180" s="10">
        <v>206.38</v>
      </c>
      <c r="EA180" s="10">
        <f t="shared" si="152"/>
        <v>-0.33000000000001251</v>
      </c>
      <c r="EB180" s="10">
        <f t="shared" si="178"/>
        <v>-8.2500000000003126E-2</v>
      </c>
      <c r="EC180" s="238"/>
      <c r="ED180" s="1">
        <v>-592.10655763</v>
      </c>
      <c r="EE180" s="10">
        <v>200.64</v>
      </c>
      <c r="EF180" s="10">
        <f t="shared" si="153"/>
        <v>-6.0700000000000216</v>
      </c>
      <c r="EG180" s="10">
        <f t="shared" si="179"/>
        <v>-1.5175000000000054</v>
      </c>
      <c r="EH180" s="238"/>
      <c r="EI180" s="1">
        <v>-592.12266037999996</v>
      </c>
      <c r="EJ180" s="10">
        <v>206.09</v>
      </c>
      <c r="EK180" s="10">
        <f t="shared" si="154"/>
        <v>-0.62000000000000455</v>
      </c>
      <c r="EL180" s="10">
        <f t="shared" si="180"/>
        <v>-0.15500000000000114</v>
      </c>
      <c r="EM180" s="238"/>
      <c r="EN180" s="151"/>
      <c r="EO180" s="113"/>
      <c r="EP180" s="113"/>
      <c r="EQ180" s="113"/>
      <c r="ER180"/>
      <c r="FE180" s="103"/>
    </row>
    <row r="181" spans="1:161" x14ac:dyDescent="0.25">
      <c r="A181" t="s">
        <v>428</v>
      </c>
      <c r="B181" s="219">
        <v>2</v>
      </c>
      <c r="C181" t="s">
        <v>349</v>
      </c>
      <c r="D181">
        <v>-15.30438644</v>
      </c>
      <c r="E181">
        <v>116.9</v>
      </c>
      <c r="F181" s="10">
        <f t="shared" si="127"/>
        <v>-6.9199999999999875</v>
      </c>
      <c r="G181" s="10">
        <f t="shared" si="155"/>
        <v>-3.4599999999999937</v>
      </c>
      <c r="H181" s="116"/>
      <c r="I181">
        <v>-15.466511540000001</v>
      </c>
      <c r="J181">
        <v>113.15</v>
      </c>
      <c r="K181" s="10">
        <f t="shared" si="128"/>
        <v>-10.669999999999987</v>
      </c>
      <c r="L181" s="10">
        <f t="shared" si="156"/>
        <v>-5.3349999999999937</v>
      </c>
      <c r="M181" s="116"/>
      <c r="N181" s="35">
        <v>-466.59884168999997</v>
      </c>
      <c r="O181" s="10">
        <v>124.75</v>
      </c>
      <c r="P181" s="10">
        <f t="shared" si="129"/>
        <v>0.93000000000000682</v>
      </c>
      <c r="Q181" s="10">
        <f t="shared" si="130"/>
        <v>0.46500000000000341</v>
      </c>
      <c r="R181" s="115"/>
      <c r="S181" s="35">
        <v>-466.59142426</v>
      </c>
      <c r="T181" s="103">
        <v>124.42</v>
      </c>
      <c r="U181" s="10">
        <f t="shared" si="125"/>
        <v>0.60000000000000853</v>
      </c>
      <c r="V181" s="10">
        <f t="shared" si="126"/>
        <v>0.30000000000000426</v>
      </c>
      <c r="W181" s="127"/>
      <c r="X181">
        <v>-466.57388128999997</v>
      </c>
      <c r="Y181">
        <v>121.27</v>
      </c>
      <c r="Z181" s="10">
        <f t="shared" si="131"/>
        <v>-2.5499999999999972</v>
      </c>
      <c r="AA181" s="10">
        <f t="shared" si="157"/>
        <v>-1.2749999999999986</v>
      </c>
      <c r="AB181" s="238"/>
      <c r="AC181">
        <v>-466.54111938</v>
      </c>
      <c r="AD181">
        <v>119.44</v>
      </c>
      <c r="AE181" s="10">
        <f t="shared" si="132"/>
        <v>-4.3799999999999955</v>
      </c>
      <c r="AF181" s="10">
        <f t="shared" si="158"/>
        <v>-2.1899999999999977</v>
      </c>
      <c r="AG181" s="116"/>
      <c r="AH181">
        <v>-467.98140439999997</v>
      </c>
      <c r="AI181">
        <v>121.11</v>
      </c>
      <c r="AJ181" s="10">
        <f t="shared" si="133"/>
        <v>-2.7099999999999937</v>
      </c>
      <c r="AK181" s="10">
        <f t="shared" si="159"/>
        <v>-1.3549999999999969</v>
      </c>
      <c r="AL181" s="127"/>
      <c r="AM181">
        <v>-466.57896018000002</v>
      </c>
      <c r="AN181">
        <v>121.41</v>
      </c>
      <c r="AO181" s="10">
        <f t="shared" si="134"/>
        <v>-2.4099999999999966</v>
      </c>
      <c r="AP181" s="10">
        <f t="shared" si="160"/>
        <v>-1.2049999999999983</v>
      </c>
      <c r="AQ181" s="238"/>
      <c r="AR181" s="6">
        <v>-466.57419673999999</v>
      </c>
      <c r="AS181" s="10">
        <v>120.66</v>
      </c>
      <c r="AT181" s="10">
        <f t="shared" si="135"/>
        <v>-3.1599999999999966</v>
      </c>
      <c r="AU181" s="10">
        <f t="shared" si="161"/>
        <v>-1.5799999999999983</v>
      </c>
      <c r="AV181" s="127"/>
      <c r="AW181">
        <v>-466.60441974999998</v>
      </c>
      <c r="AX181">
        <v>123.19</v>
      </c>
      <c r="AY181" s="10">
        <f t="shared" si="136"/>
        <v>-0.62999999999999545</v>
      </c>
      <c r="AZ181" s="10">
        <f t="shared" si="162"/>
        <v>-0.31499999999999773</v>
      </c>
      <c r="BA181" s="238"/>
      <c r="BB181">
        <v>-466.59959951000002</v>
      </c>
      <c r="BC181">
        <v>122.33</v>
      </c>
      <c r="BD181" s="10">
        <f t="shared" si="137"/>
        <v>-1.4899999999999949</v>
      </c>
      <c r="BE181" s="10">
        <f t="shared" si="163"/>
        <v>-0.74499999999999744</v>
      </c>
      <c r="BF181" s="127"/>
      <c r="BG181">
        <v>-466.60684544999998</v>
      </c>
      <c r="BH181">
        <v>123.77</v>
      </c>
      <c r="BI181" s="10">
        <f t="shared" si="138"/>
        <v>-4.9999999999997158E-2</v>
      </c>
      <c r="BJ181" s="10">
        <f t="shared" si="164"/>
        <v>-2.4999999999998579E-2</v>
      </c>
      <c r="BK181" s="127"/>
      <c r="BL181">
        <v>-466.60741847000003</v>
      </c>
      <c r="BM181">
        <v>123.82</v>
      </c>
      <c r="BN181" s="10">
        <f t="shared" si="139"/>
        <v>0</v>
      </c>
      <c r="BO181" s="10">
        <f t="shared" si="165"/>
        <v>0</v>
      </c>
      <c r="BP181" s="115"/>
      <c r="BQ181">
        <v>-466.46615173999999</v>
      </c>
      <c r="BR181">
        <v>120.89</v>
      </c>
      <c r="BS181" s="10">
        <f t="shared" si="140"/>
        <v>-2.9299999999999926</v>
      </c>
      <c r="BT181" s="10">
        <f t="shared" si="166"/>
        <v>-1.4649999999999963</v>
      </c>
      <c r="BU181" s="238"/>
      <c r="BV181">
        <v>-466.41400814000002</v>
      </c>
      <c r="BW181">
        <v>121.57</v>
      </c>
      <c r="BX181" s="10">
        <f t="shared" si="141"/>
        <v>-2.25</v>
      </c>
      <c r="BY181" s="10">
        <f t="shared" si="167"/>
        <v>-1.125</v>
      </c>
      <c r="BZ181" s="127"/>
      <c r="CA181">
        <v>-466.59539905000003</v>
      </c>
      <c r="CB181">
        <v>121.77</v>
      </c>
      <c r="CC181" s="10">
        <f t="shared" si="142"/>
        <v>-2.0499999999999972</v>
      </c>
      <c r="CD181" s="10">
        <f t="shared" si="168"/>
        <v>-1.0249999999999986</v>
      </c>
      <c r="CE181" s="238"/>
      <c r="CF181">
        <v>-466.58562549999999</v>
      </c>
      <c r="CG181">
        <v>121.78</v>
      </c>
      <c r="CH181" s="10">
        <f t="shared" si="143"/>
        <v>-2.039999999999992</v>
      </c>
      <c r="CI181" s="10">
        <f t="shared" si="169"/>
        <v>-1.019999999999996</v>
      </c>
      <c r="CJ181" s="127"/>
      <c r="CK181">
        <v>-466.60761778</v>
      </c>
      <c r="CL181">
        <v>123.4</v>
      </c>
      <c r="CM181" s="10">
        <f t="shared" si="144"/>
        <v>-0.41999999999998749</v>
      </c>
      <c r="CN181" s="10">
        <f t="shared" si="170"/>
        <v>-0.20999999999999375</v>
      </c>
      <c r="CO181" s="127"/>
      <c r="CP181">
        <v>-466.59026438000001</v>
      </c>
      <c r="CQ181">
        <v>123.17</v>
      </c>
      <c r="CR181" s="10">
        <f t="shared" si="145"/>
        <v>-0.64999999999999147</v>
      </c>
      <c r="CS181" s="10">
        <f t="shared" si="171"/>
        <v>-0.32499999999999574</v>
      </c>
      <c r="CT181" s="238"/>
      <c r="CU181">
        <v>-466.56870387999999</v>
      </c>
      <c r="CV181">
        <v>119.76</v>
      </c>
      <c r="CW181" s="10">
        <f t="shared" si="146"/>
        <v>-4.0599999999999881</v>
      </c>
      <c r="CX181" s="10">
        <f t="shared" si="172"/>
        <v>-2.029999999999994</v>
      </c>
      <c r="CY181" s="127"/>
      <c r="CZ181">
        <v>-466.60453309000002</v>
      </c>
      <c r="DA181">
        <v>123.56</v>
      </c>
      <c r="DB181" s="10">
        <f t="shared" si="147"/>
        <v>-0.25999999999999091</v>
      </c>
      <c r="DC181" s="10">
        <f t="shared" si="173"/>
        <v>-0.12999999999999545</v>
      </c>
      <c r="DD181" s="238"/>
      <c r="DE181">
        <v>-466.59523321</v>
      </c>
      <c r="DF181">
        <v>123.25</v>
      </c>
      <c r="DG181" s="10">
        <f t="shared" si="148"/>
        <v>-0.56999999999999318</v>
      </c>
      <c r="DH181" s="10">
        <f t="shared" si="174"/>
        <v>-0.28499999999999659</v>
      </c>
      <c r="DI181" s="127"/>
      <c r="DJ181">
        <v>-466.60060190000002</v>
      </c>
      <c r="DK181">
        <v>123.83</v>
      </c>
      <c r="DL181" s="10">
        <f t="shared" si="149"/>
        <v>1.0000000000005116E-2</v>
      </c>
      <c r="DM181" s="10">
        <f t="shared" si="175"/>
        <v>5.000000000002558E-3</v>
      </c>
      <c r="DN181" s="127"/>
      <c r="DO181" s="1">
        <v>-466.60174613999999</v>
      </c>
      <c r="DP181" s="10">
        <v>122.25</v>
      </c>
      <c r="DQ181" s="10">
        <f t="shared" si="150"/>
        <v>-1.5699999999999932</v>
      </c>
      <c r="DR181" s="10">
        <f t="shared" si="176"/>
        <v>-0.78499999999999659</v>
      </c>
      <c r="DS181" s="238"/>
      <c r="DT181" s="1">
        <v>-466.58899914</v>
      </c>
      <c r="DU181" s="10">
        <v>120.58</v>
      </c>
      <c r="DV181" s="10">
        <f t="shared" si="151"/>
        <v>-3.2399999999999949</v>
      </c>
      <c r="DW181" s="10">
        <f t="shared" si="177"/>
        <v>-1.6199999999999974</v>
      </c>
      <c r="DX181" s="115"/>
      <c r="DY181" s="1">
        <v>-466.60686885000001</v>
      </c>
      <c r="DZ181" s="10">
        <v>123.4</v>
      </c>
      <c r="EA181" s="10">
        <f t="shared" si="152"/>
        <v>-0.41999999999998749</v>
      </c>
      <c r="EB181" s="10">
        <f t="shared" si="178"/>
        <v>-0.20999999999999375</v>
      </c>
      <c r="EC181" s="238"/>
      <c r="ED181" s="1">
        <v>-466.60146607000001</v>
      </c>
      <c r="EE181" s="10">
        <v>122.08</v>
      </c>
      <c r="EF181" s="10">
        <f t="shared" si="153"/>
        <v>-1.7399999999999949</v>
      </c>
      <c r="EG181" s="10">
        <f t="shared" si="179"/>
        <v>-0.86999999999999744</v>
      </c>
      <c r="EH181" s="238"/>
      <c r="EI181" s="1">
        <v>-466.60650140000001</v>
      </c>
      <c r="EJ181" s="10">
        <v>123.18</v>
      </c>
      <c r="EK181" s="10">
        <f t="shared" si="154"/>
        <v>-0.63999999999998636</v>
      </c>
      <c r="EL181" s="10">
        <f t="shared" si="180"/>
        <v>-0.31999999999999318</v>
      </c>
      <c r="EM181" s="238"/>
      <c r="EN181" s="151"/>
      <c r="EO181" s="113"/>
      <c r="EP181" s="113"/>
      <c r="EQ181" s="113"/>
      <c r="ER181"/>
      <c r="FE181" s="103"/>
    </row>
    <row r="182" spans="1:161" x14ac:dyDescent="0.25">
      <c r="A182" t="s">
        <v>298</v>
      </c>
      <c r="B182" s="219">
        <v>4</v>
      </c>
      <c r="C182" t="s">
        <v>350</v>
      </c>
      <c r="D182">
        <v>-8.0246657900000002</v>
      </c>
      <c r="E182">
        <v>219.2</v>
      </c>
      <c r="F182" s="10">
        <f t="shared" si="127"/>
        <v>-12.930000000000007</v>
      </c>
      <c r="G182" s="10">
        <f t="shared" si="155"/>
        <v>-3.2325000000000017</v>
      </c>
      <c r="H182" s="116"/>
      <c r="I182">
        <v>-8.0797898900000007</v>
      </c>
      <c r="J182">
        <v>216.24</v>
      </c>
      <c r="K182" s="10">
        <f t="shared" si="128"/>
        <v>-15.889999999999986</v>
      </c>
      <c r="L182" s="10">
        <f t="shared" si="156"/>
        <v>-3.9724999999999966</v>
      </c>
      <c r="M182" s="116"/>
      <c r="N182" s="35">
        <v>-349.05540434</v>
      </c>
      <c r="O182" s="10">
        <v>233.06</v>
      </c>
      <c r="P182" s="10">
        <f t="shared" si="129"/>
        <v>0.93000000000000682</v>
      </c>
      <c r="Q182" s="10">
        <f t="shared" si="130"/>
        <v>0.23250000000000171</v>
      </c>
      <c r="R182" s="115"/>
      <c r="S182" s="35">
        <v>-349.05020532999998</v>
      </c>
      <c r="T182" s="103">
        <v>233.05</v>
      </c>
      <c r="U182" s="10">
        <f t="shared" si="125"/>
        <v>0.92000000000001592</v>
      </c>
      <c r="V182" s="10">
        <f t="shared" si="126"/>
        <v>0.23000000000000398</v>
      </c>
      <c r="W182" s="127"/>
      <c r="X182">
        <v>-349.03165457</v>
      </c>
      <c r="Y182">
        <v>228.8</v>
      </c>
      <c r="Z182" s="10">
        <f t="shared" si="131"/>
        <v>-3.3299999999999841</v>
      </c>
      <c r="AA182" s="10">
        <f t="shared" si="157"/>
        <v>-0.83249999999999602</v>
      </c>
      <c r="AB182" s="238"/>
      <c r="AC182">
        <v>-349.00328639999998</v>
      </c>
      <c r="AD182">
        <v>226.58</v>
      </c>
      <c r="AE182" s="10">
        <f t="shared" si="132"/>
        <v>-5.5499999999999829</v>
      </c>
      <c r="AF182" s="10">
        <f t="shared" si="158"/>
        <v>-1.3874999999999957</v>
      </c>
      <c r="AG182" s="116"/>
      <c r="AH182">
        <v>-349.84659819000001</v>
      </c>
      <c r="AI182">
        <v>225.85</v>
      </c>
      <c r="AJ182" s="10">
        <f t="shared" si="133"/>
        <v>-6.2800000000000011</v>
      </c>
      <c r="AK182" s="10">
        <f t="shared" si="159"/>
        <v>-1.5700000000000003</v>
      </c>
      <c r="AL182" s="127"/>
      <c r="AM182">
        <v>-349.03609084999999</v>
      </c>
      <c r="AN182">
        <v>226.52</v>
      </c>
      <c r="AO182" s="10">
        <f t="shared" si="134"/>
        <v>-5.6099999999999852</v>
      </c>
      <c r="AP182" s="10">
        <f t="shared" si="160"/>
        <v>-1.4024999999999963</v>
      </c>
      <c r="AQ182" s="238"/>
      <c r="AR182" s="6">
        <v>-349.03081426</v>
      </c>
      <c r="AS182" s="10">
        <v>225.51</v>
      </c>
      <c r="AT182" s="10">
        <f t="shared" si="135"/>
        <v>-6.6200000000000045</v>
      </c>
      <c r="AU182" s="10">
        <f t="shared" si="161"/>
        <v>-1.6550000000000011</v>
      </c>
      <c r="AV182" s="127"/>
      <c r="AW182">
        <v>-349.06050905000001</v>
      </c>
      <c r="AX182">
        <v>231.09</v>
      </c>
      <c r="AY182" s="10">
        <f t="shared" si="136"/>
        <v>-1.039999999999992</v>
      </c>
      <c r="AZ182" s="10">
        <f t="shared" si="162"/>
        <v>-0.25999999999999801</v>
      </c>
      <c r="BA182" s="238"/>
      <c r="BB182">
        <v>-349.05629618</v>
      </c>
      <c r="BC182">
        <v>230.57</v>
      </c>
      <c r="BD182" s="10">
        <f t="shared" si="137"/>
        <v>-1.5600000000000023</v>
      </c>
      <c r="BE182" s="10">
        <f t="shared" si="163"/>
        <v>-0.39000000000000057</v>
      </c>
      <c r="BF182" s="127"/>
      <c r="BG182">
        <v>-349.06266850999998</v>
      </c>
      <c r="BH182">
        <v>232</v>
      </c>
      <c r="BI182" s="10">
        <f t="shared" si="138"/>
        <v>-0.12999999999999545</v>
      </c>
      <c r="BJ182" s="10">
        <f t="shared" si="164"/>
        <v>-3.2499999999998863E-2</v>
      </c>
      <c r="BK182" s="127"/>
      <c r="BL182">
        <v>-349.06316063999998</v>
      </c>
      <c r="BM182">
        <v>232.13</v>
      </c>
      <c r="BN182" s="10">
        <f t="shared" si="139"/>
        <v>0</v>
      </c>
      <c r="BO182" s="10">
        <f t="shared" si="165"/>
        <v>0</v>
      </c>
      <c r="BP182" s="115"/>
      <c r="BQ182">
        <v>-348.95211731000001</v>
      </c>
      <c r="BR182">
        <v>226.95</v>
      </c>
      <c r="BS182" s="10">
        <f t="shared" si="140"/>
        <v>-5.1800000000000068</v>
      </c>
      <c r="BT182" s="10">
        <f t="shared" si="166"/>
        <v>-1.2950000000000017</v>
      </c>
      <c r="BU182" s="238"/>
      <c r="BV182">
        <v>-348.91374953000002</v>
      </c>
      <c r="BW182">
        <v>227.11</v>
      </c>
      <c r="BX182" s="10">
        <f t="shared" si="141"/>
        <v>-5.0199999999999818</v>
      </c>
      <c r="BY182" s="10">
        <f t="shared" si="167"/>
        <v>-1.2549999999999955</v>
      </c>
      <c r="BZ182" s="127"/>
      <c r="CA182">
        <v>-349.05276157999998</v>
      </c>
      <c r="CB182">
        <v>229.92</v>
      </c>
      <c r="CC182" s="10">
        <f t="shared" si="142"/>
        <v>-2.210000000000008</v>
      </c>
      <c r="CD182" s="10">
        <f t="shared" si="168"/>
        <v>-0.55250000000000199</v>
      </c>
      <c r="CE182" s="238"/>
      <c r="CF182">
        <v>-349.04486703999999</v>
      </c>
      <c r="CG182">
        <v>230.09</v>
      </c>
      <c r="CH182" s="10">
        <f t="shared" si="143"/>
        <v>-2.039999999999992</v>
      </c>
      <c r="CI182" s="10">
        <f t="shared" si="169"/>
        <v>-0.50999999999999801</v>
      </c>
      <c r="CJ182" s="127"/>
      <c r="CK182">
        <v>-349.06374571999999</v>
      </c>
      <c r="CL182">
        <v>231.74</v>
      </c>
      <c r="CM182" s="10">
        <f t="shared" si="144"/>
        <v>-0.38999999999998636</v>
      </c>
      <c r="CN182" s="10">
        <f t="shared" si="170"/>
        <v>-9.7499999999996589E-2</v>
      </c>
      <c r="CO182" s="127"/>
      <c r="CP182">
        <v>-349.04452335000002</v>
      </c>
      <c r="CQ182">
        <v>227.51</v>
      </c>
      <c r="CR182" s="10">
        <f t="shared" si="145"/>
        <v>-4.6200000000000045</v>
      </c>
      <c r="CS182" s="10">
        <f t="shared" si="171"/>
        <v>-1.1550000000000011</v>
      </c>
      <c r="CT182" s="238"/>
      <c r="CU182">
        <v>-349.02500850000001</v>
      </c>
      <c r="CV182">
        <v>224.62</v>
      </c>
      <c r="CW182" s="10">
        <f t="shared" si="146"/>
        <v>-7.5099999999999909</v>
      </c>
      <c r="CX182" s="10">
        <f t="shared" si="172"/>
        <v>-1.8774999999999977</v>
      </c>
      <c r="CY182" s="127"/>
      <c r="CZ182">
        <v>-349.05910593999999</v>
      </c>
      <c r="DA182">
        <v>230.6</v>
      </c>
      <c r="DB182" s="10">
        <f t="shared" si="147"/>
        <v>-1.5300000000000011</v>
      </c>
      <c r="DC182" s="10">
        <f t="shared" si="173"/>
        <v>-0.38250000000000028</v>
      </c>
      <c r="DD182" s="238"/>
      <c r="DE182">
        <v>-349.05052187000001</v>
      </c>
      <c r="DF182">
        <v>230.71</v>
      </c>
      <c r="DG182" s="10">
        <f t="shared" si="148"/>
        <v>-1.4199999999999875</v>
      </c>
      <c r="DH182" s="10">
        <f t="shared" si="174"/>
        <v>-0.35499999999999687</v>
      </c>
      <c r="DI182" s="127"/>
      <c r="DJ182">
        <v>-349.05586712000002</v>
      </c>
      <c r="DK182">
        <v>231.72</v>
      </c>
      <c r="DL182" s="10">
        <f t="shared" si="149"/>
        <v>-0.40999999999999659</v>
      </c>
      <c r="DM182" s="10">
        <f t="shared" si="175"/>
        <v>-0.10249999999999915</v>
      </c>
      <c r="DN182" s="127"/>
      <c r="DO182" s="1">
        <v>-349.05334708999999</v>
      </c>
      <c r="DP182" s="10">
        <v>229</v>
      </c>
      <c r="DQ182" s="10">
        <f t="shared" si="150"/>
        <v>-3.1299999999999955</v>
      </c>
      <c r="DR182" s="10">
        <f t="shared" si="176"/>
        <v>-0.78249999999999886</v>
      </c>
      <c r="DS182" s="238"/>
      <c r="DT182" s="1">
        <v>-349.01983145999998</v>
      </c>
      <c r="DU182" s="10">
        <v>227.24</v>
      </c>
      <c r="DV182" s="10">
        <f t="shared" si="151"/>
        <v>-4.8899999999999864</v>
      </c>
      <c r="DW182" s="10">
        <f t="shared" si="177"/>
        <v>-1.2224999999999966</v>
      </c>
      <c r="DX182" s="115"/>
      <c r="DY182" s="1">
        <v>-349.0616473</v>
      </c>
      <c r="DZ182" s="10">
        <v>231.55</v>
      </c>
      <c r="EA182" s="10">
        <f t="shared" si="152"/>
        <v>-0.57999999999998408</v>
      </c>
      <c r="EB182" s="10">
        <f t="shared" si="178"/>
        <v>-0.14499999999999602</v>
      </c>
      <c r="EC182" s="238"/>
      <c r="ED182" s="1">
        <v>-349.05158402000001</v>
      </c>
      <c r="EE182" s="10">
        <v>227.93</v>
      </c>
      <c r="EF182" s="10">
        <f t="shared" si="153"/>
        <v>-4.1999999999999886</v>
      </c>
      <c r="EG182" s="10">
        <f t="shared" si="179"/>
        <v>-1.0499999999999972</v>
      </c>
      <c r="EH182" s="238"/>
      <c r="EI182" s="1">
        <v>-349.06111256000003</v>
      </c>
      <c r="EJ182" s="10">
        <v>231.25</v>
      </c>
      <c r="EK182" s="10">
        <f t="shared" si="154"/>
        <v>-0.87999999999999545</v>
      </c>
      <c r="EL182" s="10">
        <f t="shared" si="180"/>
        <v>-0.21999999999999886</v>
      </c>
      <c r="EM182" s="238"/>
      <c r="EN182" s="151"/>
      <c r="EO182" s="113"/>
      <c r="EP182" s="113"/>
      <c r="EQ182" s="113"/>
      <c r="ER182"/>
      <c r="FE182" s="103"/>
    </row>
    <row r="183" spans="1:161" x14ac:dyDescent="0.25">
      <c r="A183" t="s">
        <v>427</v>
      </c>
      <c r="B183" s="219">
        <v>3</v>
      </c>
      <c r="C183" t="s">
        <v>351</v>
      </c>
      <c r="D183">
        <v>-11.080616040000001</v>
      </c>
      <c r="E183">
        <v>169.89</v>
      </c>
      <c r="F183" s="10">
        <f t="shared" si="127"/>
        <v>-13.710000000000008</v>
      </c>
      <c r="G183" s="10">
        <f t="shared" si="155"/>
        <v>-4.5700000000000029</v>
      </c>
      <c r="H183" s="116"/>
      <c r="I183">
        <v>-11.184705129999999</v>
      </c>
      <c r="J183">
        <v>170.81</v>
      </c>
      <c r="K183" s="10">
        <f t="shared" si="128"/>
        <v>-12.789999999999992</v>
      </c>
      <c r="L183" s="10">
        <f t="shared" si="156"/>
        <v>-4.263333333333331</v>
      </c>
      <c r="M183" s="116"/>
      <c r="N183" s="35">
        <v>-405.24292123999999</v>
      </c>
      <c r="O183" s="10">
        <v>184.17</v>
      </c>
      <c r="P183" s="10">
        <f t="shared" si="129"/>
        <v>0.56999999999999318</v>
      </c>
      <c r="Q183" s="10">
        <f t="shared" si="130"/>
        <v>0.18999999999999773</v>
      </c>
      <c r="R183" s="115"/>
      <c r="S183" s="35">
        <v>-405.23645219000002</v>
      </c>
      <c r="T183" s="103">
        <v>184</v>
      </c>
      <c r="U183" s="10">
        <f t="shared" si="125"/>
        <v>0.40000000000000568</v>
      </c>
      <c r="V183" s="10">
        <f t="shared" si="126"/>
        <v>0.13333333333333522</v>
      </c>
      <c r="W183" s="127"/>
      <c r="X183">
        <v>-405.21635222999998</v>
      </c>
      <c r="Y183">
        <v>179.66</v>
      </c>
      <c r="Z183" s="10">
        <f t="shared" si="131"/>
        <v>-3.9399999999999977</v>
      </c>
      <c r="AA183" s="10">
        <f t="shared" si="157"/>
        <v>-1.3133333333333326</v>
      </c>
      <c r="AB183" s="238"/>
      <c r="AC183">
        <v>-405.18556966</v>
      </c>
      <c r="AD183">
        <v>177.63</v>
      </c>
      <c r="AE183" s="10">
        <f t="shared" si="132"/>
        <v>-5.9699999999999989</v>
      </c>
      <c r="AF183" s="10">
        <f t="shared" si="158"/>
        <v>-1.9899999999999995</v>
      </c>
      <c r="AG183" s="116"/>
      <c r="AH183">
        <v>-406.29599417999998</v>
      </c>
      <c r="AI183">
        <v>177.91</v>
      </c>
      <c r="AJ183" s="10">
        <f t="shared" si="133"/>
        <v>-5.6899999999999977</v>
      </c>
      <c r="AK183" s="10">
        <f t="shared" si="159"/>
        <v>-1.8966666666666658</v>
      </c>
      <c r="AL183" s="127"/>
      <c r="AM183">
        <v>-405.22057311999998</v>
      </c>
      <c r="AN183">
        <v>178.5</v>
      </c>
      <c r="AO183" s="10">
        <f t="shared" si="134"/>
        <v>-5.0999999999999943</v>
      </c>
      <c r="AP183" s="10">
        <f t="shared" si="160"/>
        <v>-1.6999999999999982</v>
      </c>
      <c r="AQ183" s="238"/>
      <c r="AR183" s="6">
        <v>-405.21553003000002</v>
      </c>
      <c r="AS183" s="10">
        <v>177.64</v>
      </c>
      <c r="AT183" s="10">
        <f t="shared" si="135"/>
        <v>-5.960000000000008</v>
      </c>
      <c r="AU183" s="10">
        <f t="shared" si="161"/>
        <v>-1.9866666666666692</v>
      </c>
      <c r="AV183" s="127"/>
      <c r="AW183">
        <v>-405.24804319999998</v>
      </c>
      <c r="AX183">
        <v>182.87</v>
      </c>
      <c r="AY183" s="10">
        <f t="shared" si="136"/>
        <v>-0.72999999999998977</v>
      </c>
      <c r="AZ183" s="10">
        <f t="shared" si="162"/>
        <v>-0.24333333333332993</v>
      </c>
      <c r="BA183" s="238"/>
      <c r="BB183">
        <v>-405.24386451999999</v>
      </c>
      <c r="BC183">
        <v>182.4</v>
      </c>
      <c r="BD183" s="10">
        <f t="shared" si="137"/>
        <v>-1.1999999999999886</v>
      </c>
      <c r="BE183" s="10">
        <f t="shared" si="163"/>
        <v>-0.39999999999999619</v>
      </c>
      <c r="BF183" s="127"/>
      <c r="BG183">
        <v>-405.25031633999998</v>
      </c>
      <c r="BH183">
        <v>183.55</v>
      </c>
      <c r="BI183" s="10">
        <f t="shared" si="138"/>
        <v>-4.9999999999982947E-2</v>
      </c>
      <c r="BJ183" s="10">
        <f t="shared" si="164"/>
        <v>-1.6666666666660983E-2</v>
      </c>
      <c r="BK183" s="127"/>
      <c r="BL183">
        <v>-405.25083605999998</v>
      </c>
      <c r="BM183">
        <v>183.6</v>
      </c>
      <c r="BN183" s="10">
        <f t="shared" si="139"/>
        <v>0</v>
      </c>
      <c r="BO183" s="10">
        <f t="shared" si="165"/>
        <v>0</v>
      </c>
      <c r="BP183" s="115"/>
      <c r="BQ183">
        <v>-405.12360633999998</v>
      </c>
      <c r="BR183">
        <v>178.71</v>
      </c>
      <c r="BS183" s="10">
        <f t="shared" si="140"/>
        <v>-4.8899999999999864</v>
      </c>
      <c r="BT183" s="10">
        <f t="shared" si="166"/>
        <v>-1.6299999999999955</v>
      </c>
      <c r="BU183" s="238"/>
      <c r="BV183">
        <v>-405.07929722</v>
      </c>
      <c r="BW183">
        <v>179.39</v>
      </c>
      <c r="BX183" s="10">
        <f t="shared" si="141"/>
        <v>-4.210000000000008</v>
      </c>
      <c r="BY183" s="10">
        <f t="shared" si="167"/>
        <v>-1.403333333333336</v>
      </c>
      <c r="BZ183" s="127"/>
      <c r="CA183">
        <v>-405.23887186000002</v>
      </c>
      <c r="CB183">
        <v>181.02</v>
      </c>
      <c r="CC183" s="10">
        <f t="shared" si="142"/>
        <v>-2.5799999999999841</v>
      </c>
      <c r="CD183" s="10">
        <f t="shared" si="168"/>
        <v>-0.85999999999999466</v>
      </c>
      <c r="CE183" s="238"/>
      <c r="CF183">
        <v>-405.23019381</v>
      </c>
      <c r="CG183">
        <v>181.14</v>
      </c>
      <c r="CH183" s="10">
        <f t="shared" si="143"/>
        <v>-2.460000000000008</v>
      </c>
      <c r="CI183" s="10">
        <f t="shared" si="169"/>
        <v>-0.82000000000000262</v>
      </c>
      <c r="CJ183" s="127"/>
      <c r="CK183">
        <v>-405.25128568000002</v>
      </c>
      <c r="CL183">
        <v>183.14</v>
      </c>
      <c r="CM183" s="10">
        <f t="shared" si="144"/>
        <v>-0.46000000000000796</v>
      </c>
      <c r="CN183" s="10">
        <f t="shared" si="170"/>
        <v>-0.15333333333333599</v>
      </c>
      <c r="CO183" s="127"/>
      <c r="CP183">
        <v>-405.23111491999998</v>
      </c>
      <c r="CQ183">
        <v>180.32</v>
      </c>
      <c r="CR183" s="10">
        <f t="shared" si="145"/>
        <v>-3.2800000000000011</v>
      </c>
      <c r="CS183" s="10">
        <f t="shared" si="171"/>
        <v>-1.0933333333333337</v>
      </c>
      <c r="CT183" s="238"/>
      <c r="CU183">
        <v>-405.21044992999998</v>
      </c>
      <c r="CV183">
        <v>177.03</v>
      </c>
      <c r="CW183" s="10">
        <f t="shared" si="146"/>
        <v>-6.5699999999999932</v>
      </c>
      <c r="CX183" s="10">
        <f t="shared" si="172"/>
        <v>-2.1899999999999977</v>
      </c>
      <c r="CY183" s="127"/>
      <c r="CZ183">
        <v>-405.24711139999999</v>
      </c>
      <c r="DA183">
        <v>182.63</v>
      </c>
      <c r="DB183" s="10">
        <f t="shared" si="147"/>
        <v>-0.96999999999999886</v>
      </c>
      <c r="DC183" s="10">
        <f t="shared" si="173"/>
        <v>-0.32333333333333297</v>
      </c>
      <c r="DD183" s="238"/>
      <c r="DE183">
        <v>-405.23826115999998</v>
      </c>
      <c r="DF183">
        <v>182.58</v>
      </c>
      <c r="DG183" s="10">
        <f t="shared" si="148"/>
        <v>-1.0199999999999818</v>
      </c>
      <c r="DH183" s="10">
        <f t="shared" si="174"/>
        <v>-0.33999999999999392</v>
      </c>
      <c r="DI183" s="127"/>
      <c r="DJ183">
        <v>-405.24364314000002</v>
      </c>
      <c r="DK183">
        <v>183.37</v>
      </c>
      <c r="DL183" s="10">
        <f t="shared" si="149"/>
        <v>-0.22999999999998977</v>
      </c>
      <c r="DM183" s="10">
        <f t="shared" si="175"/>
        <v>-7.6666666666663261E-2</v>
      </c>
      <c r="DN183" s="127"/>
      <c r="DO183" s="1">
        <v>-405.24130315000002</v>
      </c>
      <c r="DP183" s="10">
        <v>180.19</v>
      </c>
      <c r="DQ183" s="10">
        <f t="shared" si="150"/>
        <v>-3.4099999999999966</v>
      </c>
      <c r="DR183" s="10">
        <f t="shared" si="176"/>
        <v>-1.1366666666666656</v>
      </c>
      <c r="DS183" s="238"/>
      <c r="DT183" s="1">
        <v>-405.21931419999999</v>
      </c>
      <c r="DU183" s="10">
        <v>177.83</v>
      </c>
      <c r="DV183" s="10">
        <f t="shared" si="151"/>
        <v>-5.7699999999999818</v>
      </c>
      <c r="DW183" s="10">
        <f t="shared" si="177"/>
        <v>-1.9233333333333273</v>
      </c>
      <c r="DX183" s="115"/>
      <c r="DY183" s="1">
        <v>-405.24974806</v>
      </c>
      <c r="DZ183" s="10">
        <v>183.03</v>
      </c>
      <c r="EA183" s="10">
        <f t="shared" si="152"/>
        <v>-0.56999999999999318</v>
      </c>
      <c r="EB183" s="10">
        <f t="shared" si="178"/>
        <v>-0.18999999999999773</v>
      </c>
      <c r="EC183" s="238"/>
      <c r="ED183" s="1">
        <v>-405.24058481999998</v>
      </c>
      <c r="EE183" s="10">
        <v>179.77</v>
      </c>
      <c r="EF183" s="10">
        <f t="shared" si="153"/>
        <v>-3.8299999999999841</v>
      </c>
      <c r="EG183" s="10">
        <f t="shared" si="179"/>
        <v>-1.2766666666666613</v>
      </c>
      <c r="EH183" s="238"/>
      <c r="EI183" s="1">
        <v>-405.24929849</v>
      </c>
      <c r="EJ183" s="10">
        <v>182.78</v>
      </c>
      <c r="EK183" s="10">
        <f t="shared" si="154"/>
        <v>-0.81999999999999318</v>
      </c>
      <c r="EL183" s="10">
        <f t="shared" si="180"/>
        <v>-0.27333333333333104</v>
      </c>
      <c r="EM183" s="238"/>
      <c r="EN183" s="151"/>
      <c r="EO183" s="113"/>
      <c r="EP183" s="113"/>
      <c r="EQ183" s="113"/>
      <c r="ER183"/>
      <c r="FE183" s="103"/>
    </row>
    <row r="184" spans="1:161" x14ac:dyDescent="0.25">
      <c r="A184" t="s">
        <v>427</v>
      </c>
      <c r="B184" s="219">
        <v>6</v>
      </c>
      <c r="C184" t="s">
        <v>352</v>
      </c>
      <c r="D184">
        <v>-18.314606009999999</v>
      </c>
      <c r="E184">
        <v>509.72</v>
      </c>
      <c r="F184" s="10">
        <f t="shared" si="127"/>
        <v>-33.009999999999991</v>
      </c>
      <c r="G184" s="10">
        <f t="shared" si="155"/>
        <v>-5.5016666666666652</v>
      </c>
      <c r="H184" s="116"/>
      <c r="I184">
        <v>-18.455815860000001</v>
      </c>
      <c r="J184">
        <v>511.27</v>
      </c>
      <c r="K184" s="10">
        <f t="shared" si="128"/>
        <v>-31.460000000000036</v>
      </c>
      <c r="L184" s="10">
        <f t="shared" si="156"/>
        <v>-5.2433333333333394</v>
      </c>
      <c r="M184" s="116"/>
      <c r="N184" s="35">
        <v>-437.48406109000001</v>
      </c>
      <c r="O184" s="10">
        <v>543.41</v>
      </c>
      <c r="P184" s="10">
        <f t="shared" si="129"/>
        <v>0.67999999999994998</v>
      </c>
      <c r="Q184" s="10">
        <f t="shared" si="130"/>
        <v>0.113333333333325</v>
      </c>
      <c r="R184" s="115"/>
      <c r="S184" s="35">
        <v>-437.47743157000002</v>
      </c>
      <c r="T184" s="103">
        <v>543.77</v>
      </c>
      <c r="U184" s="10">
        <f t="shared" si="125"/>
        <v>1.0399999999999636</v>
      </c>
      <c r="V184" s="10">
        <f t="shared" si="126"/>
        <v>0.17333333333332726</v>
      </c>
      <c r="W184" s="127"/>
      <c r="X184">
        <v>-437.44989786999997</v>
      </c>
      <c r="Y184">
        <v>542.75</v>
      </c>
      <c r="Z184" s="10">
        <f t="shared" si="131"/>
        <v>1.999999999998181E-2</v>
      </c>
      <c r="AA184" s="10">
        <f t="shared" si="157"/>
        <v>3.3333333333303017E-3</v>
      </c>
      <c r="AB184" s="238"/>
      <c r="AC184">
        <v>-437.41846192000003</v>
      </c>
      <c r="AD184">
        <v>543.91</v>
      </c>
      <c r="AE184" s="10">
        <f t="shared" si="132"/>
        <v>1.17999999999995</v>
      </c>
      <c r="AF184" s="10">
        <f t="shared" si="158"/>
        <v>0.19666666666665833</v>
      </c>
      <c r="AG184" s="116"/>
      <c r="AH184">
        <v>-438.53544075000002</v>
      </c>
      <c r="AI184">
        <v>535.57000000000005</v>
      </c>
      <c r="AJ184" s="10">
        <f t="shared" si="133"/>
        <v>-7.1599999999999682</v>
      </c>
      <c r="AK184" s="10">
        <f t="shared" si="159"/>
        <v>-1.193333333333328</v>
      </c>
      <c r="AL184" s="127"/>
      <c r="AM184">
        <v>-437.44612848999998</v>
      </c>
      <c r="AN184">
        <v>536.16</v>
      </c>
      <c r="AO184" s="10">
        <f t="shared" si="134"/>
        <v>-6.57000000000005</v>
      </c>
      <c r="AP184" s="10">
        <f t="shared" si="160"/>
        <v>-1.0950000000000084</v>
      </c>
      <c r="AQ184" s="238"/>
      <c r="AR184" s="6">
        <v>-437.43818549000002</v>
      </c>
      <c r="AS184" s="10">
        <v>533.79999999999995</v>
      </c>
      <c r="AT184" s="10">
        <f t="shared" si="135"/>
        <v>-8.9300000000000637</v>
      </c>
      <c r="AU184" s="10">
        <f t="shared" si="161"/>
        <v>-1.4883333333333439</v>
      </c>
      <c r="AV184" s="127"/>
      <c r="AW184">
        <v>-437.49146059999998</v>
      </c>
      <c r="AX184">
        <v>541.38</v>
      </c>
      <c r="AY184" s="10">
        <f t="shared" si="136"/>
        <v>-1.3500000000000227</v>
      </c>
      <c r="AZ184" s="10">
        <f t="shared" si="162"/>
        <v>-0.22500000000000378</v>
      </c>
      <c r="BA184" s="238"/>
      <c r="BB184">
        <v>-437.48795392</v>
      </c>
      <c r="BC184">
        <v>541.6</v>
      </c>
      <c r="BD184" s="10">
        <f t="shared" si="137"/>
        <v>-1.1299999999999955</v>
      </c>
      <c r="BE184" s="10">
        <f t="shared" si="163"/>
        <v>-0.18833333333333258</v>
      </c>
      <c r="BF184" s="127"/>
      <c r="BG184">
        <v>-437.49597082999998</v>
      </c>
      <c r="BH184">
        <v>542.65</v>
      </c>
      <c r="BI184" s="10">
        <f t="shared" si="138"/>
        <v>-8.0000000000040927E-2</v>
      </c>
      <c r="BJ184" s="10">
        <f t="shared" si="164"/>
        <v>-1.3333333333340155E-2</v>
      </c>
      <c r="BK184" s="127"/>
      <c r="BL184">
        <v>-437.49651112999999</v>
      </c>
      <c r="BM184">
        <v>542.73</v>
      </c>
      <c r="BN184" s="10">
        <f t="shared" si="139"/>
        <v>0</v>
      </c>
      <c r="BO184" s="10">
        <f t="shared" si="165"/>
        <v>0</v>
      </c>
      <c r="BP184" s="115"/>
      <c r="BQ184">
        <v>-437.35003632000002</v>
      </c>
      <c r="BR184">
        <v>539.87</v>
      </c>
      <c r="BS184" s="10">
        <f t="shared" si="140"/>
        <v>-2.8600000000000136</v>
      </c>
      <c r="BT184" s="10">
        <f t="shared" si="166"/>
        <v>-0.47666666666666896</v>
      </c>
      <c r="BU184" s="238"/>
      <c r="BV184">
        <v>-437.28433438000002</v>
      </c>
      <c r="BW184">
        <v>540.36</v>
      </c>
      <c r="BX184" s="10">
        <f t="shared" si="141"/>
        <v>-2.3700000000000045</v>
      </c>
      <c r="BY184" s="10">
        <f t="shared" si="167"/>
        <v>-0.39500000000000074</v>
      </c>
      <c r="BZ184" s="127"/>
      <c r="CA184">
        <v>-437.48449152000001</v>
      </c>
      <c r="CB184">
        <v>541.22</v>
      </c>
      <c r="CC184" s="10">
        <f t="shared" si="142"/>
        <v>-1.5099999999999909</v>
      </c>
      <c r="CD184" s="10">
        <f t="shared" si="168"/>
        <v>-0.25166666666666515</v>
      </c>
      <c r="CE184" s="238"/>
      <c r="CF184">
        <v>-437.47376596999999</v>
      </c>
      <c r="CG184">
        <v>541.25</v>
      </c>
      <c r="CH184" s="10">
        <f t="shared" si="143"/>
        <v>-1.4800000000000182</v>
      </c>
      <c r="CI184" s="10">
        <f t="shared" si="169"/>
        <v>-0.2466666666666697</v>
      </c>
      <c r="CJ184" s="127"/>
      <c r="CK184">
        <v>-437.49676433000002</v>
      </c>
      <c r="CL184">
        <v>542.34</v>
      </c>
      <c r="CM184" s="10">
        <f t="shared" si="144"/>
        <v>-0.38999999999998636</v>
      </c>
      <c r="CN184" s="10">
        <f t="shared" si="170"/>
        <v>-6.4999999999997726E-2</v>
      </c>
      <c r="CO184" s="127"/>
      <c r="CP184">
        <v>-437.46219019</v>
      </c>
      <c r="CQ184">
        <v>536.73</v>
      </c>
      <c r="CR184" s="10">
        <f t="shared" si="145"/>
        <v>-6</v>
      </c>
      <c r="CS184" s="10">
        <f t="shared" si="171"/>
        <v>-1</v>
      </c>
      <c r="CT184" s="238"/>
      <c r="CU184">
        <v>-437.43838549999998</v>
      </c>
      <c r="CV184">
        <v>533.28</v>
      </c>
      <c r="CW184" s="10">
        <f t="shared" si="146"/>
        <v>-9.4500000000000455</v>
      </c>
      <c r="CX184" s="10">
        <f t="shared" si="172"/>
        <v>-1.5750000000000075</v>
      </c>
      <c r="CY184" s="127"/>
      <c r="CZ184">
        <v>-437.48820862999997</v>
      </c>
      <c r="DA184">
        <v>540.94000000000005</v>
      </c>
      <c r="DB184" s="10">
        <f t="shared" si="147"/>
        <v>-1.7899999999999636</v>
      </c>
      <c r="DC184" s="10">
        <f t="shared" si="173"/>
        <v>-0.29833333333332729</v>
      </c>
      <c r="DD184" s="238"/>
      <c r="DE184">
        <v>-437.47930231999999</v>
      </c>
      <c r="DF184">
        <v>540.9</v>
      </c>
      <c r="DG184" s="10">
        <f t="shared" si="148"/>
        <v>-1.8300000000000409</v>
      </c>
      <c r="DH184" s="10">
        <f t="shared" si="174"/>
        <v>-0.30500000000000682</v>
      </c>
      <c r="DI184" s="127"/>
      <c r="DJ184">
        <v>-437.48744049999999</v>
      </c>
      <c r="DK184">
        <v>542.03</v>
      </c>
      <c r="DL184" s="10">
        <f t="shared" si="149"/>
        <v>-0.70000000000004547</v>
      </c>
      <c r="DM184" s="10">
        <f t="shared" si="175"/>
        <v>-0.11666666666667425</v>
      </c>
      <c r="DN184" s="127"/>
      <c r="DO184" s="1">
        <v>-437.47788141000001</v>
      </c>
      <c r="DP184" s="10">
        <v>538.95000000000005</v>
      </c>
      <c r="DQ184" s="10">
        <f t="shared" si="150"/>
        <v>-3.7799999999999727</v>
      </c>
      <c r="DR184" s="10">
        <f t="shared" si="176"/>
        <v>-0.62999999999999545</v>
      </c>
      <c r="DS184" s="238"/>
      <c r="DT184" s="1">
        <v>-437.37705548999998</v>
      </c>
      <c r="DU184" s="10">
        <v>545.07000000000005</v>
      </c>
      <c r="DV184" s="10">
        <f t="shared" si="151"/>
        <v>2.3400000000000318</v>
      </c>
      <c r="DW184" s="10">
        <f t="shared" si="177"/>
        <v>0.39000000000000529</v>
      </c>
      <c r="DX184" s="115"/>
      <c r="DY184" s="1">
        <v>-437.49180999999999</v>
      </c>
      <c r="DZ184" s="10">
        <v>542.01</v>
      </c>
      <c r="EA184" s="10">
        <f t="shared" si="152"/>
        <v>-0.72000000000002728</v>
      </c>
      <c r="EB184" s="10">
        <f t="shared" si="178"/>
        <v>-0.12000000000000455</v>
      </c>
      <c r="EC184" s="238"/>
      <c r="ED184" s="1">
        <v>-437.47388742999999</v>
      </c>
      <c r="EE184" s="10">
        <v>536.5</v>
      </c>
      <c r="EF184" s="10">
        <f t="shared" si="153"/>
        <v>-6.2300000000000182</v>
      </c>
      <c r="EG184" s="10">
        <f t="shared" si="179"/>
        <v>-1.0383333333333364</v>
      </c>
      <c r="EH184" s="238"/>
      <c r="EI184" s="1">
        <v>-437.49107333000001</v>
      </c>
      <c r="EJ184" s="10">
        <v>541.58000000000004</v>
      </c>
      <c r="EK184" s="10">
        <f t="shared" si="154"/>
        <v>-1.1499999999999773</v>
      </c>
      <c r="EL184" s="10">
        <f t="shared" si="180"/>
        <v>-0.19166666666666288</v>
      </c>
      <c r="EM184" s="238"/>
      <c r="EN184" s="151"/>
      <c r="EO184" s="113"/>
      <c r="EP184" s="113"/>
      <c r="EQ184" s="113"/>
      <c r="ER184"/>
      <c r="FE184" s="103"/>
    </row>
    <row r="185" spans="1:161" x14ac:dyDescent="0.25">
      <c r="A185" t="s">
        <v>428</v>
      </c>
      <c r="B185" s="219">
        <v>5</v>
      </c>
      <c r="C185" t="s">
        <v>353</v>
      </c>
      <c r="D185">
        <v>-22.49579529</v>
      </c>
      <c r="E185">
        <v>430.01</v>
      </c>
      <c r="F185" s="10">
        <f t="shared" si="127"/>
        <v>-22.170000000000016</v>
      </c>
      <c r="G185" s="10">
        <f t="shared" si="155"/>
        <v>-4.4340000000000028</v>
      </c>
      <c r="H185" s="116"/>
      <c r="I185">
        <v>-22.694147709999999</v>
      </c>
      <c r="J185">
        <v>426.32</v>
      </c>
      <c r="K185" s="10">
        <f t="shared" si="128"/>
        <v>-25.860000000000014</v>
      </c>
      <c r="L185" s="10">
        <f t="shared" si="156"/>
        <v>-5.1720000000000024</v>
      </c>
      <c r="M185" s="116"/>
      <c r="N185" s="35">
        <v>-498.79075383000003</v>
      </c>
      <c r="O185" s="10">
        <v>453.1</v>
      </c>
      <c r="P185" s="10">
        <f t="shared" si="129"/>
        <v>0.92000000000001592</v>
      </c>
      <c r="Q185" s="10">
        <f t="shared" si="130"/>
        <v>0.18400000000000319</v>
      </c>
      <c r="R185" s="115"/>
      <c r="S185" s="35">
        <v>-498.78331068</v>
      </c>
      <c r="T185" s="103">
        <v>453.38</v>
      </c>
      <c r="U185" s="10">
        <f t="shared" si="125"/>
        <v>1.1999999999999886</v>
      </c>
      <c r="V185" s="10">
        <f t="shared" si="126"/>
        <v>0.23999999999999772</v>
      </c>
      <c r="W185" s="127"/>
      <c r="X185">
        <v>-498.75787594000002</v>
      </c>
      <c r="Y185">
        <v>453.27</v>
      </c>
      <c r="Z185" s="10">
        <f t="shared" si="131"/>
        <v>1.089999999999975</v>
      </c>
      <c r="AA185" s="10">
        <f t="shared" si="157"/>
        <v>0.217999999999995</v>
      </c>
      <c r="AB185" s="238"/>
      <c r="AC185">
        <v>-498.72458703000001</v>
      </c>
      <c r="AD185">
        <v>454.7</v>
      </c>
      <c r="AE185" s="10">
        <f t="shared" si="132"/>
        <v>2.5199999999999818</v>
      </c>
      <c r="AF185" s="10">
        <f t="shared" si="158"/>
        <v>0.50399999999999634</v>
      </c>
      <c r="AG185" s="116"/>
      <c r="AH185">
        <v>-500.17012410000001</v>
      </c>
      <c r="AI185">
        <v>446.94</v>
      </c>
      <c r="AJ185" s="10">
        <f t="shared" si="133"/>
        <v>-5.2400000000000091</v>
      </c>
      <c r="AK185" s="10">
        <f t="shared" si="159"/>
        <v>-1.0480000000000018</v>
      </c>
      <c r="AL185" s="127"/>
      <c r="AM185">
        <v>-498.75397814000002</v>
      </c>
      <c r="AN185">
        <v>447.36</v>
      </c>
      <c r="AO185" s="10">
        <f t="shared" si="134"/>
        <v>-4.8199999999999932</v>
      </c>
      <c r="AP185" s="10">
        <f t="shared" si="160"/>
        <v>-0.96399999999999864</v>
      </c>
      <c r="AQ185" s="238"/>
      <c r="AR185" s="6">
        <v>-498.74630936</v>
      </c>
      <c r="AS185" s="10">
        <v>445.1</v>
      </c>
      <c r="AT185" s="10">
        <f t="shared" si="135"/>
        <v>-7.0799999999999841</v>
      </c>
      <c r="AU185" s="10">
        <f t="shared" si="161"/>
        <v>-1.4159999999999968</v>
      </c>
      <c r="AV185" s="127"/>
      <c r="AW185">
        <v>-498.79933635999998</v>
      </c>
      <c r="AX185">
        <v>451.25</v>
      </c>
      <c r="AY185" s="10">
        <f t="shared" si="136"/>
        <v>-0.93000000000000682</v>
      </c>
      <c r="AZ185" s="10">
        <f t="shared" si="162"/>
        <v>-0.18600000000000136</v>
      </c>
      <c r="BA185" s="238"/>
      <c r="BB185">
        <v>-498.79581779</v>
      </c>
      <c r="BC185">
        <v>451.49</v>
      </c>
      <c r="BD185" s="10">
        <f t="shared" si="137"/>
        <v>-0.68999999999999773</v>
      </c>
      <c r="BE185" s="10">
        <f t="shared" si="163"/>
        <v>-0.13799999999999954</v>
      </c>
      <c r="BF185" s="127"/>
      <c r="BG185">
        <v>-498.80352343999999</v>
      </c>
      <c r="BH185">
        <v>452.14</v>
      </c>
      <c r="BI185" s="10">
        <f t="shared" si="138"/>
        <v>-4.0000000000020464E-2</v>
      </c>
      <c r="BJ185" s="10">
        <f t="shared" si="164"/>
        <v>-8.0000000000040924E-3</v>
      </c>
      <c r="BK185" s="127"/>
      <c r="BL185">
        <v>-498.80406268000002</v>
      </c>
      <c r="BM185">
        <v>452.18</v>
      </c>
      <c r="BN185" s="10">
        <f t="shared" si="139"/>
        <v>0</v>
      </c>
      <c r="BO185" s="10">
        <f t="shared" si="165"/>
        <v>0</v>
      </c>
      <c r="BP185" s="115"/>
      <c r="BQ185">
        <v>-498.64172872</v>
      </c>
      <c r="BR185">
        <v>450.14</v>
      </c>
      <c r="BS185" s="10">
        <f t="shared" si="140"/>
        <v>-2.0400000000000205</v>
      </c>
      <c r="BT185" s="10">
        <f t="shared" si="166"/>
        <v>-0.40800000000000408</v>
      </c>
      <c r="BU185" s="238"/>
      <c r="BV185">
        <v>-498.56846273999997</v>
      </c>
      <c r="BW185">
        <v>450.79</v>
      </c>
      <c r="BX185" s="10">
        <f t="shared" si="141"/>
        <v>-1.3899999999999864</v>
      </c>
      <c r="BY185" s="10">
        <f t="shared" si="167"/>
        <v>-0.27799999999999725</v>
      </c>
      <c r="BZ185" s="127"/>
      <c r="CA185">
        <v>-498.79197204000002</v>
      </c>
      <c r="CB185">
        <v>451.18</v>
      </c>
      <c r="CC185" s="10">
        <f t="shared" si="142"/>
        <v>-1</v>
      </c>
      <c r="CD185" s="10">
        <f t="shared" si="168"/>
        <v>-0.2</v>
      </c>
      <c r="CE185" s="238"/>
      <c r="CF185">
        <v>-498.78023242</v>
      </c>
      <c r="CG185">
        <v>451.16</v>
      </c>
      <c r="CH185" s="10">
        <f t="shared" si="143"/>
        <v>-1.0199999999999818</v>
      </c>
      <c r="CI185" s="10">
        <f t="shared" si="169"/>
        <v>-0.20399999999999635</v>
      </c>
      <c r="CJ185" s="127"/>
      <c r="CK185">
        <v>-498.80413843000002</v>
      </c>
      <c r="CL185">
        <v>451.88</v>
      </c>
      <c r="CM185" s="10">
        <f t="shared" si="144"/>
        <v>-0.30000000000001137</v>
      </c>
      <c r="CN185" s="10">
        <f t="shared" si="170"/>
        <v>-6.0000000000002274E-2</v>
      </c>
      <c r="CO185" s="127"/>
      <c r="CP185">
        <v>-498.77119843000003</v>
      </c>
      <c r="CQ185">
        <v>448.12</v>
      </c>
      <c r="CR185" s="10">
        <f t="shared" si="145"/>
        <v>-4.0600000000000023</v>
      </c>
      <c r="CS185" s="10">
        <f t="shared" si="171"/>
        <v>-0.8120000000000005</v>
      </c>
      <c r="CT185" s="238"/>
      <c r="CU185">
        <v>-498.74730711000001</v>
      </c>
      <c r="CV185">
        <v>445.06</v>
      </c>
      <c r="CW185" s="10">
        <f t="shared" si="146"/>
        <v>-7.1200000000000045</v>
      </c>
      <c r="CX185" s="10">
        <f t="shared" si="172"/>
        <v>-1.4240000000000008</v>
      </c>
      <c r="CY185" s="127"/>
      <c r="CZ185">
        <v>-498.79672477000003</v>
      </c>
      <c r="DA185">
        <v>451.18</v>
      </c>
      <c r="DB185" s="10">
        <f t="shared" si="147"/>
        <v>-1</v>
      </c>
      <c r="DC185" s="10">
        <f t="shared" si="173"/>
        <v>-0.2</v>
      </c>
      <c r="DD185" s="238"/>
      <c r="DE185">
        <v>-498.78759575999999</v>
      </c>
      <c r="DF185">
        <v>451.03</v>
      </c>
      <c r="DG185" s="10">
        <f t="shared" si="148"/>
        <v>-1.1500000000000341</v>
      </c>
      <c r="DH185" s="10">
        <f t="shared" si="174"/>
        <v>-0.23000000000000681</v>
      </c>
      <c r="DI185" s="127"/>
      <c r="DJ185">
        <v>-498.79556701000001</v>
      </c>
      <c r="DK185">
        <v>451.84</v>
      </c>
      <c r="DL185" s="10">
        <f t="shared" si="149"/>
        <v>-0.34000000000003183</v>
      </c>
      <c r="DM185" s="10">
        <f t="shared" si="175"/>
        <v>-6.8000000000006361E-2</v>
      </c>
      <c r="DN185" s="127"/>
      <c r="DO185" s="1">
        <v>-498.78835670000001</v>
      </c>
      <c r="DP185" s="10">
        <v>449.65</v>
      </c>
      <c r="DQ185" s="10">
        <f t="shared" si="150"/>
        <v>-2.5300000000000296</v>
      </c>
      <c r="DR185" s="10">
        <f t="shared" si="176"/>
        <v>-0.50600000000000589</v>
      </c>
      <c r="DS185" s="238"/>
      <c r="DT185" s="1">
        <v>-498.69367493999999</v>
      </c>
      <c r="DU185" s="10">
        <v>454.52</v>
      </c>
      <c r="DV185" s="10">
        <f t="shared" si="151"/>
        <v>2.339999999999975</v>
      </c>
      <c r="DW185" s="10">
        <f t="shared" si="177"/>
        <v>0.46799999999999498</v>
      </c>
      <c r="DX185" s="115"/>
      <c r="DY185" s="1">
        <v>-498.79979880000002</v>
      </c>
      <c r="DZ185" s="10">
        <v>451.55</v>
      </c>
      <c r="EA185" s="10">
        <f t="shared" si="152"/>
        <v>-0.62999999999999545</v>
      </c>
      <c r="EB185" s="10">
        <f t="shared" si="178"/>
        <v>-0.12599999999999908</v>
      </c>
      <c r="EC185" s="238"/>
      <c r="ED185" s="1">
        <v>-498.78535568000001</v>
      </c>
      <c r="EE185" s="10">
        <v>447.8</v>
      </c>
      <c r="EF185" s="10">
        <f t="shared" si="153"/>
        <v>-4.3799999999999955</v>
      </c>
      <c r="EG185" s="10">
        <f t="shared" si="179"/>
        <v>-0.87599999999999911</v>
      </c>
      <c r="EH185" s="238"/>
      <c r="EI185" s="1">
        <v>-498.79924776000001</v>
      </c>
      <c r="EJ185" s="10">
        <v>451.22</v>
      </c>
      <c r="EK185" s="10">
        <f t="shared" si="154"/>
        <v>-0.95999999999997954</v>
      </c>
      <c r="EL185" s="10">
        <f t="shared" si="180"/>
        <v>-0.1919999999999959</v>
      </c>
      <c r="EM185" s="238"/>
      <c r="EN185" s="151"/>
      <c r="EO185" s="113"/>
      <c r="EP185" s="113"/>
      <c r="EQ185" s="113"/>
      <c r="ER185"/>
      <c r="FE185" s="103"/>
    </row>
    <row r="186" spans="1:161" x14ac:dyDescent="0.25">
      <c r="A186" t="s">
        <v>428</v>
      </c>
      <c r="B186" s="219">
        <v>5</v>
      </c>
      <c r="C186" t="s">
        <v>354</v>
      </c>
      <c r="D186">
        <v>-36.88240339</v>
      </c>
      <c r="E186">
        <v>412.48</v>
      </c>
      <c r="F186" s="10">
        <f t="shared" si="127"/>
        <v>-27.389999999999986</v>
      </c>
      <c r="G186" s="10">
        <f t="shared" si="155"/>
        <v>-5.4779999999999971</v>
      </c>
      <c r="H186" s="116"/>
      <c r="I186">
        <v>-37.233296879999997</v>
      </c>
      <c r="J186">
        <v>399.45</v>
      </c>
      <c r="K186" s="10">
        <f t="shared" si="128"/>
        <v>-40.420000000000016</v>
      </c>
      <c r="L186" s="10">
        <f t="shared" si="156"/>
        <v>-8.0840000000000032</v>
      </c>
      <c r="M186" s="116"/>
      <c r="N186" s="35">
        <v>-957.27679851000005</v>
      </c>
      <c r="O186" s="10">
        <v>440.51</v>
      </c>
      <c r="P186" s="10">
        <f t="shared" si="129"/>
        <v>0.63999999999998636</v>
      </c>
      <c r="Q186" s="10">
        <f t="shared" si="130"/>
        <v>0.12799999999999728</v>
      </c>
      <c r="R186" s="115"/>
      <c r="S186" s="35">
        <v>-957.26358943000002</v>
      </c>
      <c r="T186" s="103">
        <v>440.74</v>
      </c>
      <c r="U186" s="10">
        <f t="shared" si="125"/>
        <v>0.87000000000000455</v>
      </c>
      <c r="V186" s="10">
        <f t="shared" si="126"/>
        <v>0.1740000000000009</v>
      </c>
      <c r="W186" s="127"/>
      <c r="X186">
        <v>-957.22109507000005</v>
      </c>
      <c r="Y186">
        <v>436.85</v>
      </c>
      <c r="Z186" s="10">
        <f t="shared" si="131"/>
        <v>-3.0199999999999818</v>
      </c>
      <c r="AA186" s="10">
        <f t="shared" si="157"/>
        <v>-0.60399999999999632</v>
      </c>
      <c r="AB186" s="238"/>
      <c r="AC186">
        <v>-957.16108867000003</v>
      </c>
      <c r="AD186">
        <v>438.98</v>
      </c>
      <c r="AE186" s="10">
        <f t="shared" si="132"/>
        <v>-0.88999999999998636</v>
      </c>
      <c r="AF186" s="10">
        <f t="shared" si="158"/>
        <v>-0.17799999999999727</v>
      </c>
      <c r="AG186" s="116"/>
      <c r="AH186">
        <v>-960.04184025999996</v>
      </c>
      <c r="AI186">
        <v>430.88</v>
      </c>
      <c r="AJ186" s="10">
        <f t="shared" si="133"/>
        <v>-8.9900000000000091</v>
      </c>
      <c r="AK186" s="10">
        <f t="shared" si="159"/>
        <v>-1.7980000000000018</v>
      </c>
      <c r="AL186" s="127"/>
      <c r="AM186">
        <v>-957.22359764999999</v>
      </c>
      <c r="AN186">
        <v>431.41</v>
      </c>
      <c r="AO186" s="10">
        <f t="shared" si="134"/>
        <v>-8.4599999999999795</v>
      </c>
      <c r="AP186" s="10">
        <f t="shared" si="160"/>
        <v>-1.691999999999996</v>
      </c>
      <c r="AQ186" s="238"/>
      <c r="AR186" s="6">
        <v>-957.21363053000005</v>
      </c>
      <c r="AS186" s="10">
        <v>429.16</v>
      </c>
      <c r="AT186" s="10">
        <f t="shared" si="135"/>
        <v>-10.70999999999998</v>
      </c>
      <c r="AU186" s="10">
        <f t="shared" si="161"/>
        <v>-2.1419999999999959</v>
      </c>
      <c r="AV186" s="127"/>
      <c r="AW186">
        <v>-957.29206537000005</v>
      </c>
      <c r="AX186">
        <v>438.1</v>
      </c>
      <c r="AY186" s="10">
        <f t="shared" si="136"/>
        <v>-1.7699999999999818</v>
      </c>
      <c r="AZ186" s="10">
        <f t="shared" si="162"/>
        <v>-0.35399999999999637</v>
      </c>
      <c r="BA186" s="238"/>
      <c r="BB186">
        <v>-957.28620965000005</v>
      </c>
      <c r="BC186">
        <v>438.33</v>
      </c>
      <c r="BD186" s="10">
        <f t="shared" si="137"/>
        <v>-1.5400000000000205</v>
      </c>
      <c r="BE186" s="10">
        <f t="shared" si="163"/>
        <v>-0.3080000000000041</v>
      </c>
      <c r="BF186" s="127"/>
      <c r="BG186">
        <v>-957.29875059000005</v>
      </c>
      <c r="BH186">
        <v>439.78</v>
      </c>
      <c r="BI186" s="10">
        <f t="shared" si="138"/>
        <v>-9.0000000000031832E-2</v>
      </c>
      <c r="BJ186" s="10">
        <f t="shared" si="164"/>
        <v>-1.8000000000006365E-2</v>
      </c>
      <c r="BK186" s="127"/>
      <c r="BL186">
        <v>-957.29976893000003</v>
      </c>
      <c r="BM186">
        <v>439.87</v>
      </c>
      <c r="BN186" s="10">
        <f t="shared" si="139"/>
        <v>0</v>
      </c>
      <c r="BO186" s="10">
        <f t="shared" si="165"/>
        <v>0</v>
      </c>
      <c r="BP186" s="115"/>
      <c r="BQ186">
        <v>-957.00344571999995</v>
      </c>
      <c r="BR186">
        <v>435.98</v>
      </c>
      <c r="BS186" s="10">
        <f t="shared" si="140"/>
        <v>-3.8899999999999864</v>
      </c>
      <c r="BT186" s="10">
        <f t="shared" si="166"/>
        <v>-0.77799999999999725</v>
      </c>
      <c r="BU186" s="238"/>
      <c r="BV186">
        <v>-956.8829571</v>
      </c>
      <c r="BW186">
        <v>437.92</v>
      </c>
      <c r="BX186" s="10">
        <f t="shared" si="141"/>
        <v>-1.9499999999999886</v>
      </c>
      <c r="BY186" s="10">
        <f t="shared" si="167"/>
        <v>-0.38999999999999774</v>
      </c>
      <c r="BZ186" s="127"/>
      <c r="CA186">
        <v>-957.27928749</v>
      </c>
      <c r="CB186">
        <v>438.84</v>
      </c>
      <c r="CC186" s="10">
        <f t="shared" si="142"/>
        <v>-1.0300000000000296</v>
      </c>
      <c r="CD186" s="10">
        <f t="shared" si="168"/>
        <v>-0.2060000000000059</v>
      </c>
      <c r="CE186" s="238"/>
      <c r="CF186">
        <v>-957.25821271999996</v>
      </c>
      <c r="CG186">
        <v>439.08</v>
      </c>
      <c r="CH186" s="10">
        <f t="shared" si="143"/>
        <v>-0.79000000000002046</v>
      </c>
      <c r="CI186" s="10">
        <f t="shared" si="169"/>
        <v>-0.15800000000000408</v>
      </c>
      <c r="CJ186" s="127"/>
      <c r="CK186">
        <v>-957.30055688000004</v>
      </c>
      <c r="CL186">
        <v>439.42</v>
      </c>
      <c r="CM186" s="10">
        <f t="shared" si="144"/>
        <v>-0.44999999999998863</v>
      </c>
      <c r="CN186" s="10">
        <f t="shared" si="170"/>
        <v>-8.9999999999997721E-2</v>
      </c>
      <c r="CO186" s="127"/>
      <c r="CP186">
        <v>-957.24806918000002</v>
      </c>
      <c r="CQ186">
        <v>433.24</v>
      </c>
      <c r="CR186" s="10">
        <f t="shared" si="145"/>
        <v>-6.6299999999999955</v>
      </c>
      <c r="CS186" s="10">
        <f t="shared" si="171"/>
        <v>-1.3259999999999992</v>
      </c>
      <c r="CT186" s="238"/>
      <c r="CU186">
        <v>-957.21273456999995</v>
      </c>
      <c r="CV186">
        <v>431.65</v>
      </c>
      <c r="CW186" s="10">
        <f t="shared" si="146"/>
        <v>-8.2200000000000273</v>
      </c>
      <c r="CX186" s="10">
        <f t="shared" si="172"/>
        <v>-1.6440000000000055</v>
      </c>
      <c r="CY186" s="127"/>
      <c r="CZ186">
        <v>-957.28864672999998</v>
      </c>
      <c r="DA186">
        <v>437.81</v>
      </c>
      <c r="DB186" s="10">
        <f t="shared" si="147"/>
        <v>-2.0600000000000023</v>
      </c>
      <c r="DC186" s="10">
        <f t="shared" si="173"/>
        <v>-0.41200000000000048</v>
      </c>
      <c r="DD186" s="238"/>
      <c r="DE186">
        <v>-957.27138342000001</v>
      </c>
      <c r="DF186">
        <v>437.68</v>
      </c>
      <c r="DG186" s="10">
        <f t="shared" si="148"/>
        <v>-2.1899999999999977</v>
      </c>
      <c r="DH186" s="10">
        <f t="shared" si="174"/>
        <v>-0.43799999999999956</v>
      </c>
      <c r="DI186" s="127"/>
      <c r="DJ186">
        <v>-957.28424399000005</v>
      </c>
      <c r="DK186">
        <v>439.01</v>
      </c>
      <c r="DL186" s="10">
        <f t="shared" si="149"/>
        <v>-0.86000000000001364</v>
      </c>
      <c r="DM186" s="10">
        <f t="shared" si="175"/>
        <v>-0.17200000000000273</v>
      </c>
      <c r="DN186" s="127"/>
      <c r="DO186" s="1">
        <v>-957.27886632000002</v>
      </c>
      <c r="DP186" s="10">
        <v>434.21</v>
      </c>
      <c r="DQ186" s="10">
        <f t="shared" si="150"/>
        <v>-5.660000000000025</v>
      </c>
      <c r="DR186" s="10">
        <f t="shared" si="176"/>
        <v>-1.132000000000005</v>
      </c>
      <c r="DS186" s="238"/>
      <c r="DT186" s="1">
        <v>-957.18458238000005</v>
      </c>
      <c r="DU186" s="10">
        <v>440.4</v>
      </c>
      <c r="DV186" s="10">
        <f t="shared" si="151"/>
        <v>0.52999999999997272</v>
      </c>
      <c r="DW186" s="10">
        <f t="shared" si="177"/>
        <v>0.10599999999999454</v>
      </c>
      <c r="DX186" s="115"/>
      <c r="DY186" s="1">
        <v>-957.29540525000004</v>
      </c>
      <c r="DZ186" s="10">
        <v>438.85</v>
      </c>
      <c r="EA186" s="10">
        <f t="shared" si="152"/>
        <v>-1.0199999999999818</v>
      </c>
      <c r="EB186" s="10">
        <f t="shared" si="178"/>
        <v>-0.20399999999999635</v>
      </c>
      <c r="EC186" s="238"/>
      <c r="ED186" s="1">
        <v>-957.27598182999998</v>
      </c>
      <c r="EE186" s="10">
        <v>432.44</v>
      </c>
      <c r="EF186" s="10">
        <f t="shared" si="153"/>
        <v>-7.4300000000000068</v>
      </c>
      <c r="EG186" s="10">
        <f t="shared" si="179"/>
        <v>-1.4860000000000013</v>
      </c>
      <c r="EH186" s="238"/>
      <c r="EI186" s="1">
        <v>-957.2949658</v>
      </c>
      <c r="EJ186" s="10">
        <v>438.6</v>
      </c>
      <c r="EK186" s="10">
        <f t="shared" si="154"/>
        <v>-1.2699999999999818</v>
      </c>
      <c r="EL186" s="10">
        <f t="shared" si="180"/>
        <v>-0.25399999999999634</v>
      </c>
      <c r="EM186" s="238"/>
      <c r="EN186" s="151"/>
      <c r="EO186" s="113"/>
      <c r="EP186" s="113"/>
      <c r="EQ186" s="113"/>
      <c r="ER186"/>
      <c r="FE186" s="103"/>
    </row>
    <row r="187" spans="1:161" x14ac:dyDescent="0.25">
      <c r="A187" t="s">
        <v>429</v>
      </c>
      <c r="B187" s="219">
        <v>8</v>
      </c>
      <c r="C187" t="s">
        <v>355</v>
      </c>
      <c r="D187">
        <v>-13.242223340000001</v>
      </c>
      <c r="E187">
        <v>670.1</v>
      </c>
      <c r="F187" s="10">
        <f t="shared" si="127"/>
        <v>-27.259999999999991</v>
      </c>
      <c r="G187" s="10">
        <f t="shared" si="155"/>
        <v>-3.4074999999999989</v>
      </c>
      <c r="H187" s="116"/>
      <c r="I187">
        <v>-13.076683239999999</v>
      </c>
      <c r="J187">
        <v>728.74</v>
      </c>
      <c r="K187" s="10">
        <f t="shared" si="128"/>
        <v>31.379999999999995</v>
      </c>
      <c r="L187" s="10">
        <f t="shared" si="156"/>
        <v>3.9224999999999994</v>
      </c>
      <c r="M187" s="116"/>
      <c r="N187" s="35">
        <v>-330.16081603999999</v>
      </c>
      <c r="O187" s="10">
        <v>697.57</v>
      </c>
      <c r="P187" s="10">
        <f t="shared" si="129"/>
        <v>0.21000000000003638</v>
      </c>
      <c r="Q187" s="10">
        <f t="shared" si="130"/>
        <v>2.6250000000004547E-2</v>
      </c>
      <c r="R187" s="115"/>
      <c r="S187" s="35">
        <v>-330.15504915000002</v>
      </c>
      <c r="T187" s="103">
        <v>697.85</v>
      </c>
      <c r="U187" s="10">
        <f t="shared" si="125"/>
        <v>0.49000000000000909</v>
      </c>
      <c r="V187" s="10">
        <f t="shared" si="126"/>
        <v>6.1250000000001137E-2</v>
      </c>
      <c r="W187" s="127"/>
      <c r="X187">
        <v>-330.13156355000001</v>
      </c>
      <c r="Y187">
        <v>700.86</v>
      </c>
      <c r="Z187" s="10">
        <f t="shared" si="131"/>
        <v>3.5</v>
      </c>
      <c r="AA187" s="10">
        <f t="shared" si="157"/>
        <v>0.4375</v>
      </c>
      <c r="AB187" s="238"/>
      <c r="AC187">
        <v>-330.10330837999999</v>
      </c>
      <c r="AD187">
        <v>700.52</v>
      </c>
      <c r="AE187" s="10">
        <f t="shared" si="132"/>
        <v>3.1599999999999682</v>
      </c>
      <c r="AF187" s="10">
        <f t="shared" si="158"/>
        <v>0.39499999999999602</v>
      </c>
      <c r="AG187" s="116"/>
      <c r="AH187">
        <v>-330.74073937999998</v>
      </c>
      <c r="AI187">
        <v>691.43</v>
      </c>
      <c r="AJ187" s="10">
        <f t="shared" si="133"/>
        <v>-5.9300000000000637</v>
      </c>
      <c r="AK187" s="10">
        <f t="shared" si="159"/>
        <v>-0.74125000000000796</v>
      </c>
      <c r="AL187" s="127"/>
      <c r="AM187">
        <v>-330.12843115999999</v>
      </c>
      <c r="AN187">
        <v>692.37</v>
      </c>
      <c r="AO187" s="10">
        <f t="shared" si="134"/>
        <v>-4.9900000000000091</v>
      </c>
      <c r="AP187" s="10">
        <f t="shared" si="160"/>
        <v>-0.62375000000000114</v>
      </c>
      <c r="AQ187" s="238"/>
      <c r="AR187" s="6">
        <v>-330.12095777000002</v>
      </c>
      <c r="AS187" s="10">
        <v>690.28</v>
      </c>
      <c r="AT187" s="10">
        <f t="shared" si="135"/>
        <v>-7.0800000000000409</v>
      </c>
      <c r="AU187" s="10">
        <f t="shared" si="161"/>
        <v>-0.88500000000000512</v>
      </c>
      <c r="AV187" s="127"/>
      <c r="AW187">
        <v>-330.16737581000001</v>
      </c>
      <c r="AX187">
        <v>696.45</v>
      </c>
      <c r="AY187" s="10">
        <f t="shared" si="136"/>
        <v>-0.90999999999996817</v>
      </c>
      <c r="AZ187" s="10">
        <f t="shared" si="162"/>
        <v>-0.11374999999999602</v>
      </c>
      <c r="BA187" s="238"/>
      <c r="BB187">
        <v>-330.16391179999999</v>
      </c>
      <c r="BC187">
        <v>696.59</v>
      </c>
      <c r="BD187" s="10">
        <f t="shared" si="137"/>
        <v>-0.76999999999998181</v>
      </c>
      <c r="BE187" s="10">
        <f t="shared" si="163"/>
        <v>-9.6249999999997726E-2</v>
      </c>
      <c r="BF187" s="127"/>
      <c r="BG187">
        <v>-330.17057258</v>
      </c>
      <c r="BH187">
        <v>697.26</v>
      </c>
      <c r="BI187" s="10">
        <f t="shared" si="138"/>
        <v>-0.10000000000002274</v>
      </c>
      <c r="BJ187" s="10">
        <f t="shared" si="164"/>
        <v>-1.2500000000002842E-2</v>
      </c>
      <c r="BK187" s="127"/>
      <c r="BL187">
        <v>-330.17096179999999</v>
      </c>
      <c r="BM187">
        <v>697.36</v>
      </c>
      <c r="BN187" s="10">
        <f t="shared" si="139"/>
        <v>0</v>
      </c>
      <c r="BO187" s="10">
        <f t="shared" si="165"/>
        <v>0</v>
      </c>
      <c r="BP187" s="115"/>
      <c r="BQ187">
        <v>-330.05431944999998</v>
      </c>
      <c r="BR187">
        <v>695.37</v>
      </c>
      <c r="BS187" s="10">
        <f t="shared" si="140"/>
        <v>-1.9900000000000091</v>
      </c>
      <c r="BT187" s="10">
        <f t="shared" si="166"/>
        <v>-0.24875000000000114</v>
      </c>
      <c r="BU187" s="238"/>
      <c r="BV187">
        <v>-330.00090348999998</v>
      </c>
      <c r="BW187">
        <v>696.05</v>
      </c>
      <c r="BX187" s="10">
        <f t="shared" si="141"/>
        <v>-1.3100000000000591</v>
      </c>
      <c r="BY187" s="10">
        <f t="shared" si="167"/>
        <v>-0.16375000000000739</v>
      </c>
      <c r="BZ187" s="127"/>
      <c r="CA187">
        <v>-330.16097586000001</v>
      </c>
      <c r="CB187">
        <v>696.15</v>
      </c>
      <c r="CC187" s="10">
        <f t="shared" si="142"/>
        <v>-1.2100000000000364</v>
      </c>
      <c r="CD187" s="10">
        <f t="shared" si="168"/>
        <v>-0.15125000000000455</v>
      </c>
      <c r="CE187" s="238"/>
      <c r="CF187">
        <v>-330.15173005000003</v>
      </c>
      <c r="CG187">
        <v>696.27</v>
      </c>
      <c r="CH187" s="10">
        <f t="shared" si="143"/>
        <v>-1.0900000000000318</v>
      </c>
      <c r="CI187" s="10">
        <f t="shared" si="169"/>
        <v>-0.13625000000000398</v>
      </c>
      <c r="CJ187" s="127"/>
      <c r="CK187">
        <v>-330.17091399999998</v>
      </c>
      <c r="CL187">
        <v>697.08</v>
      </c>
      <c r="CM187" s="10">
        <f t="shared" si="144"/>
        <v>-0.27999999999997272</v>
      </c>
      <c r="CN187" s="10">
        <f t="shared" si="170"/>
        <v>-3.4999999999996589E-2</v>
      </c>
      <c r="CO187" s="127"/>
      <c r="CP187">
        <v>-330.13847664000002</v>
      </c>
      <c r="CQ187">
        <v>689.95</v>
      </c>
      <c r="CR187" s="10">
        <f t="shared" si="145"/>
        <v>-7.4099999999999682</v>
      </c>
      <c r="CS187" s="10">
        <f t="shared" si="171"/>
        <v>-0.92624999999999602</v>
      </c>
      <c r="CT187" s="238"/>
      <c r="CU187">
        <v>-330.11392962000002</v>
      </c>
      <c r="CV187">
        <v>685.44</v>
      </c>
      <c r="CW187" s="10">
        <f t="shared" si="146"/>
        <v>-11.919999999999959</v>
      </c>
      <c r="CX187" s="10">
        <f t="shared" si="172"/>
        <v>-1.4899999999999949</v>
      </c>
      <c r="CY187" s="127"/>
      <c r="CZ187">
        <v>-330.16244203000002</v>
      </c>
      <c r="DA187">
        <v>694.99</v>
      </c>
      <c r="DB187" s="10">
        <f t="shared" si="147"/>
        <v>-2.3700000000000045</v>
      </c>
      <c r="DC187" s="10">
        <f t="shared" si="173"/>
        <v>-0.29625000000000057</v>
      </c>
      <c r="DD187" s="238"/>
      <c r="DE187">
        <v>-330.15358006000002</v>
      </c>
      <c r="DF187">
        <v>695.19</v>
      </c>
      <c r="DG187" s="10">
        <f t="shared" si="148"/>
        <v>-2.1699999999999591</v>
      </c>
      <c r="DH187" s="10">
        <f t="shared" si="174"/>
        <v>-0.27124999999999488</v>
      </c>
      <c r="DI187" s="127"/>
      <c r="DJ187">
        <v>-330.16287689000001</v>
      </c>
      <c r="DK187">
        <v>696.96</v>
      </c>
      <c r="DL187" s="10">
        <f t="shared" si="149"/>
        <v>-0.39999999999997726</v>
      </c>
      <c r="DM187" s="10">
        <f t="shared" si="175"/>
        <v>-4.9999999999997158E-2</v>
      </c>
      <c r="DN187" s="127"/>
      <c r="DO187" s="1">
        <v>-330.14759419000001</v>
      </c>
      <c r="DP187" s="10">
        <v>692.21</v>
      </c>
      <c r="DQ187" s="10">
        <f t="shared" si="150"/>
        <v>-5.1499999999999773</v>
      </c>
      <c r="DR187" s="10">
        <f t="shared" si="176"/>
        <v>-0.64374999999999716</v>
      </c>
      <c r="DS187" s="238"/>
      <c r="DT187" s="1">
        <v>-330.01804578000002</v>
      </c>
      <c r="DU187" s="10">
        <v>702.37</v>
      </c>
      <c r="DV187" s="10">
        <f t="shared" si="151"/>
        <v>5.0099999999999909</v>
      </c>
      <c r="DW187" s="10">
        <f t="shared" si="177"/>
        <v>0.62624999999999886</v>
      </c>
      <c r="DX187" s="115"/>
      <c r="DY187" s="1">
        <v>-330.16694042</v>
      </c>
      <c r="DZ187" s="10">
        <v>697</v>
      </c>
      <c r="EA187" s="10">
        <f t="shared" si="152"/>
        <v>-0.36000000000001364</v>
      </c>
      <c r="EB187" s="10">
        <f t="shared" si="178"/>
        <v>-4.5000000000001705E-2</v>
      </c>
      <c r="EC187" s="238"/>
      <c r="ED187" s="1">
        <v>-330.13940172000002</v>
      </c>
      <c r="EE187" s="10">
        <v>687.1</v>
      </c>
      <c r="EF187" s="10">
        <f t="shared" si="153"/>
        <v>-10.259999999999991</v>
      </c>
      <c r="EG187" s="10">
        <f t="shared" si="179"/>
        <v>-1.2824999999999989</v>
      </c>
      <c r="EH187" s="238"/>
      <c r="EI187" s="1">
        <v>-330.16607640000001</v>
      </c>
      <c r="EJ187" s="10">
        <v>696.49</v>
      </c>
      <c r="EK187" s="10">
        <f t="shared" si="154"/>
        <v>-0.87000000000000455</v>
      </c>
      <c r="EL187" s="10">
        <f t="shared" si="180"/>
        <v>-0.10875000000000057</v>
      </c>
      <c r="EM187" s="238"/>
      <c r="EN187" s="151"/>
      <c r="EO187" s="113"/>
      <c r="EP187" s="113"/>
      <c r="EQ187" s="113"/>
      <c r="ER187"/>
      <c r="FE187" s="103"/>
    </row>
    <row r="188" spans="1:161" x14ac:dyDescent="0.25">
      <c r="A188" t="s">
        <v>433</v>
      </c>
      <c r="B188" s="219">
        <v>2</v>
      </c>
      <c r="C188" t="s">
        <v>357</v>
      </c>
      <c r="D188">
        <v>-1.6924279799999999</v>
      </c>
      <c r="E188">
        <v>4.9800000000000004</v>
      </c>
      <c r="F188" s="10">
        <f t="shared" si="127"/>
        <v>-0.1899999999999995</v>
      </c>
      <c r="G188" s="10">
        <f t="shared" si="155"/>
        <v>-9.4999999999999751E-2</v>
      </c>
      <c r="H188" s="116"/>
      <c r="I188">
        <v>-1.69623484</v>
      </c>
      <c r="J188">
        <v>4.67</v>
      </c>
      <c r="K188" s="10">
        <f t="shared" si="128"/>
        <v>-0.5</v>
      </c>
      <c r="L188" s="10">
        <f t="shared" si="156"/>
        <v>-0.25</v>
      </c>
      <c r="M188" s="116"/>
      <c r="N188" s="35">
        <v>-398.75364073999998</v>
      </c>
      <c r="O188" s="10">
        <v>5.34</v>
      </c>
      <c r="P188" s="10">
        <f t="shared" si="129"/>
        <v>0.16999999999999993</v>
      </c>
      <c r="Q188" s="10">
        <f t="shared" si="130"/>
        <v>8.4999999999999964E-2</v>
      </c>
      <c r="R188" s="115"/>
      <c r="S188" s="35">
        <v>-398.74116736000002</v>
      </c>
      <c r="T188" s="103">
        <v>5.49</v>
      </c>
      <c r="U188" s="10">
        <f t="shared" si="125"/>
        <v>0.32000000000000028</v>
      </c>
      <c r="V188" s="10">
        <f t="shared" si="126"/>
        <v>0.16000000000000014</v>
      </c>
      <c r="W188" s="127"/>
      <c r="X188">
        <v>-398.73561016999997</v>
      </c>
      <c r="Y188">
        <v>5.13</v>
      </c>
      <c r="Z188" s="10">
        <f t="shared" si="131"/>
        <v>-4.0000000000000036E-2</v>
      </c>
      <c r="AA188" s="10">
        <f t="shared" si="157"/>
        <v>-2.0000000000000018E-2</v>
      </c>
      <c r="AB188" s="238"/>
      <c r="AC188">
        <v>-398.70182817</v>
      </c>
      <c r="AD188">
        <v>5.34</v>
      </c>
      <c r="AE188" s="10">
        <f t="shared" si="132"/>
        <v>0.16999999999999993</v>
      </c>
      <c r="AF188" s="10">
        <f t="shared" si="158"/>
        <v>8.4999999999999964E-2</v>
      </c>
      <c r="AG188" s="116"/>
      <c r="AH188">
        <v>-399.35159269000002</v>
      </c>
      <c r="AI188">
        <v>4.3</v>
      </c>
      <c r="AJ188" s="10">
        <f t="shared" si="133"/>
        <v>-0.87000000000000011</v>
      </c>
      <c r="AK188" s="10">
        <f t="shared" si="159"/>
        <v>-0.43500000000000005</v>
      </c>
      <c r="AL188" s="127"/>
      <c r="AM188">
        <v>-398.74315869999998</v>
      </c>
      <c r="AN188">
        <v>4.34</v>
      </c>
      <c r="AO188" s="10">
        <f t="shared" si="134"/>
        <v>-0.83000000000000007</v>
      </c>
      <c r="AP188" s="10">
        <f t="shared" si="160"/>
        <v>-0.41500000000000004</v>
      </c>
      <c r="AQ188" s="238"/>
      <c r="AR188" s="6">
        <v>-398.73871986</v>
      </c>
      <c r="AS188" s="10">
        <v>4.2699999999999996</v>
      </c>
      <c r="AT188" s="10">
        <f t="shared" si="135"/>
        <v>-0.90000000000000036</v>
      </c>
      <c r="AU188" s="10">
        <f t="shared" si="161"/>
        <v>-0.45000000000000018</v>
      </c>
      <c r="AV188" s="127"/>
      <c r="AW188">
        <v>-398.76007253</v>
      </c>
      <c r="AX188">
        <v>4.9400000000000004</v>
      </c>
      <c r="AY188" s="10">
        <f t="shared" si="136"/>
        <v>-0.22999999999999954</v>
      </c>
      <c r="AZ188" s="10">
        <f t="shared" si="162"/>
        <v>-0.11499999999999977</v>
      </c>
      <c r="BA188" s="238"/>
      <c r="BB188">
        <v>-398.75610707999999</v>
      </c>
      <c r="BC188">
        <v>4.91</v>
      </c>
      <c r="BD188" s="10">
        <f t="shared" si="137"/>
        <v>-0.25999999999999979</v>
      </c>
      <c r="BE188" s="10">
        <f t="shared" si="163"/>
        <v>-0.12999999999999989</v>
      </c>
      <c r="BF188" s="127"/>
      <c r="BG188">
        <v>-398.76075519</v>
      </c>
      <c r="BH188">
        <v>5.1100000000000003</v>
      </c>
      <c r="BI188" s="10">
        <f t="shared" si="138"/>
        <v>-5.9999999999999609E-2</v>
      </c>
      <c r="BJ188" s="10">
        <f t="shared" si="164"/>
        <v>-2.9999999999999805E-2</v>
      </c>
      <c r="BK188" s="127"/>
      <c r="BL188">
        <v>-398.7610219</v>
      </c>
      <c r="BM188">
        <v>5.17</v>
      </c>
      <c r="BN188" s="10">
        <f t="shared" si="139"/>
        <v>0</v>
      </c>
      <c r="BO188" s="10">
        <f t="shared" si="165"/>
        <v>0</v>
      </c>
      <c r="BP188" s="115"/>
      <c r="BQ188">
        <v>-398.63404319</v>
      </c>
      <c r="BR188">
        <v>5.32</v>
      </c>
      <c r="BS188" s="10">
        <f t="shared" si="140"/>
        <v>0.15000000000000036</v>
      </c>
      <c r="BT188" s="10">
        <f t="shared" si="166"/>
        <v>7.5000000000000178E-2</v>
      </c>
      <c r="BU188" s="238"/>
      <c r="BV188">
        <v>-398.59035441999998</v>
      </c>
      <c r="BW188">
        <v>5.59</v>
      </c>
      <c r="BX188" s="10">
        <f t="shared" si="141"/>
        <v>0.41999999999999993</v>
      </c>
      <c r="BY188" s="10">
        <f t="shared" si="167"/>
        <v>0.20999999999999996</v>
      </c>
      <c r="BZ188" s="127"/>
      <c r="CA188">
        <v>-398.75003604</v>
      </c>
      <c r="CB188">
        <v>5.1100000000000003</v>
      </c>
      <c r="CC188" s="10">
        <f t="shared" si="142"/>
        <v>-5.9999999999999609E-2</v>
      </c>
      <c r="CD188" s="10">
        <f t="shared" si="168"/>
        <v>-2.9999999999999805E-2</v>
      </c>
      <c r="CE188" s="238"/>
      <c r="CF188">
        <v>-398.73254143000003</v>
      </c>
      <c r="CG188">
        <v>5.19</v>
      </c>
      <c r="CH188" s="10">
        <f t="shared" si="143"/>
        <v>2.0000000000000462E-2</v>
      </c>
      <c r="CI188" s="10">
        <f t="shared" si="169"/>
        <v>1.0000000000000231E-2</v>
      </c>
      <c r="CJ188" s="127"/>
      <c r="CK188">
        <v>-398.75374858999999</v>
      </c>
      <c r="CL188">
        <v>5.2</v>
      </c>
      <c r="CM188" s="10">
        <f t="shared" si="144"/>
        <v>3.0000000000000249E-2</v>
      </c>
      <c r="CN188" s="10">
        <f t="shared" si="170"/>
        <v>1.5000000000000124E-2</v>
      </c>
      <c r="CO188" s="127"/>
      <c r="CP188">
        <v>-398.75180093</v>
      </c>
      <c r="CQ188">
        <v>5.19</v>
      </c>
      <c r="CR188" s="10">
        <f t="shared" si="145"/>
        <v>2.0000000000000462E-2</v>
      </c>
      <c r="CS188" s="10">
        <f t="shared" si="171"/>
        <v>1.0000000000000231E-2</v>
      </c>
      <c r="CT188" s="238"/>
      <c r="CU188">
        <v>-398.72793188000003</v>
      </c>
      <c r="CV188">
        <v>5.26</v>
      </c>
      <c r="CW188" s="10">
        <f t="shared" si="146"/>
        <v>8.9999999999999858E-2</v>
      </c>
      <c r="CX188" s="10">
        <f t="shared" si="172"/>
        <v>4.4999999999999929E-2</v>
      </c>
      <c r="CY188" s="127"/>
      <c r="CZ188">
        <v>-398.76226113000001</v>
      </c>
      <c r="DA188">
        <v>5.17</v>
      </c>
      <c r="DB188" s="10">
        <f t="shared" si="147"/>
        <v>0</v>
      </c>
      <c r="DC188" s="10">
        <f t="shared" si="173"/>
        <v>0</v>
      </c>
      <c r="DD188" s="238"/>
      <c r="DE188">
        <v>-398.74433999000001</v>
      </c>
      <c r="DF188">
        <v>5.35</v>
      </c>
      <c r="DG188" s="10">
        <f t="shared" si="148"/>
        <v>0.17999999999999972</v>
      </c>
      <c r="DH188" s="10">
        <f t="shared" si="174"/>
        <v>8.9999999999999858E-2</v>
      </c>
      <c r="DI188" s="127"/>
      <c r="DJ188">
        <v>-398.74778594000003</v>
      </c>
      <c r="DK188">
        <v>5.22</v>
      </c>
      <c r="DL188" s="10">
        <f t="shared" si="149"/>
        <v>4.9999999999999822E-2</v>
      </c>
      <c r="DM188" s="10">
        <f t="shared" si="175"/>
        <v>2.4999999999999911E-2</v>
      </c>
      <c r="DN188" s="127"/>
      <c r="DO188" s="1">
        <v>-398.75783825000002</v>
      </c>
      <c r="DP188" s="10">
        <v>4.5</v>
      </c>
      <c r="DQ188" s="10">
        <f t="shared" si="150"/>
        <v>-0.66999999999999993</v>
      </c>
      <c r="DR188" s="10">
        <f t="shared" si="176"/>
        <v>-0.33499999999999996</v>
      </c>
      <c r="DS188" s="238"/>
      <c r="DT188" s="1">
        <v>-398.7371296</v>
      </c>
      <c r="DU188" s="10">
        <v>3.64</v>
      </c>
      <c r="DV188" s="10">
        <f t="shared" si="151"/>
        <v>-1.5299999999999998</v>
      </c>
      <c r="DW188" s="10">
        <f t="shared" si="177"/>
        <v>-0.7649999999999999</v>
      </c>
      <c r="DX188" s="115"/>
      <c r="DY188" s="1">
        <v>-398.76160723999999</v>
      </c>
      <c r="DZ188" s="10">
        <v>4.96</v>
      </c>
      <c r="EA188" s="10">
        <f t="shared" si="152"/>
        <v>-0.20999999999999996</v>
      </c>
      <c r="EB188" s="10">
        <f t="shared" si="178"/>
        <v>-0.10499999999999998</v>
      </c>
      <c r="EC188" s="238"/>
      <c r="ED188" s="1">
        <v>-398.75645531999999</v>
      </c>
      <c r="EE188" s="10">
        <v>3.63</v>
      </c>
      <c r="EF188" s="10">
        <f t="shared" si="153"/>
        <v>-1.54</v>
      </c>
      <c r="EG188" s="10">
        <f t="shared" si="179"/>
        <v>-0.77</v>
      </c>
      <c r="EH188" s="238"/>
      <c r="EI188" s="1">
        <v>-398.76119490000002</v>
      </c>
      <c r="EJ188" s="10">
        <v>4.7</v>
      </c>
      <c r="EK188" s="10">
        <f t="shared" si="154"/>
        <v>-0.46999999999999975</v>
      </c>
      <c r="EL188" s="10">
        <f t="shared" si="180"/>
        <v>-0.23499999999999988</v>
      </c>
      <c r="EM188" s="238"/>
      <c r="EN188" s="151"/>
      <c r="EO188" s="113"/>
      <c r="EP188" s="113"/>
      <c r="EQ188" s="113"/>
      <c r="ER188"/>
      <c r="FE188" s="103"/>
    </row>
    <row r="189" spans="1:161" x14ac:dyDescent="0.25">
      <c r="A189" t="s">
        <v>433</v>
      </c>
      <c r="B189" s="219">
        <v>6</v>
      </c>
      <c r="C189" t="s">
        <v>358</v>
      </c>
      <c r="D189">
        <v>-4.0661796700000004</v>
      </c>
      <c r="E189">
        <v>253.43</v>
      </c>
      <c r="F189" s="10">
        <f t="shared" si="127"/>
        <v>-8.25</v>
      </c>
      <c r="G189" s="10">
        <f t="shared" si="155"/>
        <v>-1.375</v>
      </c>
      <c r="H189" s="116"/>
      <c r="I189">
        <v>-4.0712254000000003</v>
      </c>
      <c r="J189">
        <v>251.82</v>
      </c>
      <c r="K189" s="10">
        <f t="shared" si="128"/>
        <v>-9.8600000000000136</v>
      </c>
      <c r="L189" s="10">
        <f t="shared" si="156"/>
        <v>-1.6433333333333355</v>
      </c>
      <c r="M189" s="116"/>
      <c r="N189" s="35">
        <v>-401.14634104999999</v>
      </c>
      <c r="O189" s="10">
        <v>261.52</v>
      </c>
      <c r="P189" s="10">
        <f t="shared" si="129"/>
        <v>-0.16000000000002501</v>
      </c>
      <c r="Q189" s="10">
        <f t="shared" si="130"/>
        <v>-2.6666666666670835E-2</v>
      </c>
      <c r="R189" s="115"/>
      <c r="S189" s="35">
        <v>-401.13410257999999</v>
      </c>
      <c r="T189" s="103">
        <v>261.81</v>
      </c>
      <c r="U189" s="10">
        <f t="shared" si="125"/>
        <v>0.12999999999999545</v>
      </c>
      <c r="V189" s="10">
        <f t="shared" si="126"/>
        <v>2.1666666666665908E-2</v>
      </c>
      <c r="W189" s="127"/>
      <c r="X189">
        <v>-401.12185898000001</v>
      </c>
      <c r="Y189">
        <v>262.57</v>
      </c>
      <c r="Z189" s="10">
        <f t="shared" si="131"/>
        <v>0.88999999999998636</v>
      </c>
      <c r="AA189" s="10">
        <f t="shared" si="157"/>
        <v>0.14833333333333107</v>
      </c>
      <c r="AB189" s="238"/>
      <c r="AC189">
        <v>-401.08563235999998</v>
      </c>
      <c r="AD189">
        <v>261.39999999999998</v>
      </c>
      <c r="AE189" s="10">
        <f t="shared" si="132"/>
        <v>-0.28000000000002956</v>
      </c>
      <c r="AF189" s="10">
        <f t="shared" si="158"/>
        <v>-4.6666666666671595E-2</v>
      </c>
      <c r="AG189" s="116"/>
      <c r="AH189">
        <v>-401.72676480000001</v>
      </c>
      <c r="AI189">
        <v>250.73</v>
      </c>
      <c r="AJ189" s="10">
        <f t="shared" si="133"/>
        <v>-10.950000000000017</v>
      </c>
      <c r="AK189" s="10">
        <f t="shared" si="159"/>
        <v>-1.8250000000000028</v>
      </c>
      <c r="AL189" s="127"/>
      <c r="AM189">
        <v>-401.11926641000002</v>
      </c>
      <c r="AN189">
        <v>251.38</v>
      </c>
      <c r="AO189" s="10">
        <f t="shared" si="134"/>
        <v>-10.300000000000011</v>
      </c>
      <c r="AP189" s="10">
        <f t="shared" si="160"/>
        <v>-1.7166666666666686</v>
      </c>
      <c r="AQ189" s="238"/>
      <c r="AR189" s="6">
        <v>-401.10767169000002</v>
      </c>
      <c r="AS189" s="10">
        <v>246.99</v>
      </c>
      <c r="AT189" s="10">
        <f t="shared" si="135"/>
        <v>-14.689999999999998</v>
      </c>
      <c r="AU189" s="10">
        <f t="shared" si="161"/>
        <v>-2.4483333333333328</v>
      </c>
      <c r="AV189" s="127"/>
      <c r="AW189">
        <v>-401.15236381</v>
      </c>
      <c r="AX189">
        <v>260.29000000000002</v>
      </c>
      <c r="AY189" s="10">
        <f t="shared" si="136"/>
        <v>-1.3899999999999864</v>
      </c>
      <c r="AZ189" s="10">
        <f t="shared" si="162"/>
        <v>-0.23166666666666438</v>
      </c>
      <c r="BA189" s="238"/>
      <c r="BB189">
        <v>-401.14657396000001</v>
      </c>
      <c r="BC189">
        <v>259.12</v>
      </c>
      <c r="BD189" s="10">
        <f t="shared" si="137"/>
        <v>-2.5600000000000023</v>
      </c>
      <c r="BE189" s="10">
        <f t="shared" si="163"/>
        <v>-0.42666666666666703</v>
      </c>
      <c r="BF189" s="127"/>
      <c r="BG189">
        <v>-401.15489423999998</v>
      </c>
      <c r="BH189">
        <v>261.45999999999998</v>
      </c>
      <c r="BI189" s="10">
        <f t="shared" si="138"/>
        <v>-0.22000000000002728</v>
      </c>
      <c r="BJ189" s="10">
        <f t="shared" si="164"/>
        <v>-3.6666666666671212E-2</v>
      </c>
      <c r="BK189" s="127"/>
      <c r="BL189">
        <v>-401.1554294</v>
      </c>
      <c r="BM189">
        <v>261.68</v>
      </c>
      <c r="BN189" s="10">
        <f t="shared" si="139"/>
        <v>0</v>
      </c>
      <c r="BO189" s="10">
        <f t="shared" si="165"/>
        <v>0</v>
      </c>
      <c r="BP189" s="115"/>
      <c r="BQ189">
        <v>-401.01729096000003</v>
      </c>
      <c r="BR189">
        <v>257.26</v>
      </c>
      <c r="BS189" s="10">
        <f t="shared" si="140"/>
        <v>-4.4200000000000159</v>
      </c>
      <c r="BT189" s="10">
        <f t="shared" si="166"/>
        <v>-0.73666666666666936</v>
      </c>
      <c r="BU189" s="238"/>
      <c r="BV189">
        <v>-400.97612176000001</v>
      </c>
      <c r="BW189">
        <v>259.5</v>
      </c>
      <c r="BX189" s="10">
        <f t="shared" si="141"/>
        <v>-2.1800000000000068</v>
      </c>
      <c r="BY189" s="10">
        <f t="shared" si="167"/>
        <v>-0.36333333333333445</v>
      </c>
      <c r="BZ189" s="127"/>
      <c r="CA189">
        <v>-401.14148920000002</v>
      </c>
      <c r="CB189">
        <v>260.51</v>
      </c>
      <c r="CC189" s="10">
        <f t="shared" si="142"/>
        <v>-1.1700000000000159</v>
      </c>
      <c r="CD189" s="10">
        <f t="shared" si="168"/>
        <v>-0.19500000000000264</v>
      </c>
      <c r="CE189" s="238"/>
      <c r="CF189">
        <v>-401.12408717</v>
      </c>
      <c r="CG189">
        <v>260.64999999999998</v>
      </c>
      <c r="CH189" s="10">
        <f t="shared" si="143"/>
        <v>-1.0300000000000296</v>
      </c>
      <c r="CI189" s="10">
        <f t="shared" si="169"/>
        <v>-0.1716666666666716</v>
      </c>
      <c r="CJ189" s="127"/>
      <c r="CK189">
        <v>-401.14855111000003</v>
      </c>
      <c r="CL189">
        <v>262.06</v>
      </c>
      <c r="CM189" s="10">
        <f t="shared" si="144"/>
        <v>0.37999999999999545</v>
      </c>
      <c r="CN189" s="10">
        <f t="shared" si="170"/>
        <v>6.3333333333332575E-2</v>
      </c>
      <c r="CO189" s="127"/>
      <c r="CP189">
        <v>-401.13814764</v>
      </c>
      <c r="CQ189">
        <v>259.08</v>
      </c>
      <c r="CR189" s="10">
        <f t="shared" si="145"/>
        <v>-2.6000000000000227</v>
      </c>
      <c r="CS189" s="10">
        <f t="shared" si="171"/>
        <v>-0.43333333333333712</v>
      </c>
      <c r="CT189" s="238"/>
      <c r="CU189">
        <v>-401.10943664000001</v>
      </c>
      <c r="CV189">
        <v>256.51</v>
      </c>
      <c r="CW189" s="10">
        <f t="shared" si="146"/>
        <v>-5.1700000000000159</v>
      </c>
      <c r="CX189" s="10">
        <f t="shared" si="172"/>
        <v>-0.86166666666666936</v>
      </c>
      <c r="CY189" s="127"/>
      <c r="CZ189">
        <v>-401.15437995000002</v>
      </c>
      <c r="DA189">
        <v>260.98</v>
      </c>
      <c r="DB189" s="10">
        <f t="shared" si="147"/>
        <v>-0.69999999999998863</v>
      </c>
      <c r="DC189" s="10">
        <f t="shared" si="173"/>
        <v>-0.11666666666666477</v>
      </c>
      <c r="DD189" s="238"/>
      <c r="DE189">
        <v>-401.13632159000002</v>
      </c>
      <c r="DF189">
        <v>261.08</v>
      </c>
      <c r="DG189" s="10">
        <f t="shared" si="148"/>
        <v>-0.60000000000002274</v>
      </c>
      <c r="DH189" s="10">
        <f t="shared" si="174"/>
        <v>-0.10000000000000379</v>
      </c>
      <c r="DI189" s="127"/>
      <c r="DJ189">
        <v>-401.14188339999998</v>
      </c>
      <c r="DK189">
        <v>261.79000000000002</v>
      </c>
      <c r="DL189" s="10">
        <f t="shared" si="149"/>
        <v>0.11000000000001364</v>
      </c>
      <c r="DM189" s="10">
        <f t="shared" si="175"/>
        <v>1.8333333333335606E-2</v>
      </c>
      <c r="DN189" s="127"/>
      <c r="DO189" s="1">
        <v>-401.13108570000003</v>
      </c>
      <c r="DP189" s="10">
        <v>250.26</v>
      </c>
      <c r="DQ189" s="10">
        <f t="shared" si="150"/>
        <v>-11.420000000000016</v>
      </c>
      <c r="DR189" s="10">
        <f t="shared" si="176"/>
        <v>-1.903333333333336</v>
      </c>
      <c r="DS189" s="238"/>
      <c r="DT189" s="1">
        <v>-401.07278011</v>
      </c>
      <c r="DU189" s="10">
        <v>244.82</v>
      </c>
      <c r="DV189" s="10">
        <f t="shared" si="151"/>
        <v>-16.860000000000014</v>
      </c>
      <c r="DW189" s="10">
        <f t="shared" si="177"/>
        <v>-2.8100000000000023</v>
      </c>
      <c r="DX189" s="115"/>
      <c r="DY189" s="1">
        <v>-401.15246129000002</v>
      </c>
      <c r="DZ189" s="10">
        <v>259.38</v>
      </c>
      <c r="EA189" s="10">
        <f t="shared" si="152"/>
        <v>-2.3000000000000114</v>
      </c>
      <c r="EB189" s="10">
        <f t="shared" si="178"/>
        <v>-0.38333333333333525</v>
      </c>
      <c r="EC189" s="238"/>
      <c r="ED189" s="1">
        <v>-401.09700642000001</v>
      </c>
      <c r="EE189" s="10">
        <v>228.87</v>
      </c>
      <c r="EF189" s="10">
        <f t="shared" si="153"/>
        <v>-32.81</v>
      </c>
      <c r="EG189" s="10">
        <f t="shared" si="179"/>
        <v>-5.4683333333333337</v>
      </c>
      <c r="EH189" s="238"/>
      <c r="EI189" s="1">
        <v>-401.14542805000002</v>
      </c>
      <c r="EJ189" s="10">
        <v>254.97</v>
      </c>
      <c r="EK189" s="10">
        <f t="shared" si="154"/>
        <v>-6.710000000000008</v>
      </c>
      <c r="EL189" s="10">
        <f t="shared" si="180"/>
        <v>-1.1183333333333347</v>
      </c>
      <c r="EM189" s="238"/>
      <c r="EN189" s="151"/>
      <c r="EO189" s="113"/>
      <c r="EP189" s="113"/>
      <c r="EQ189" s="113"/>
      <c r="ER189"/>
      <c r="FE189" s="103"/>
    </row>
    <row r="190" spans="1:161" x14ac:dyDescent="0.25">
      <c r="A190" t="s">
        <v>433</v>
      </c>
      <c r="B190" s="219">
        <v>3</v>
      </c>
      <c r="C190" t="s">
        <v>359</v>
      </c>
      <c r="D190">
        <v>-12.087046239999999</v>
      </c>
      <c r="E190">
        <v>256.3</v>
      </c>
      <c r="F190" s="10">
        <f t="shared" si="127"/>
        <v>-29.449999999999989</v>
      </c>
      <c r="G190" s="10">
        <f t="shared" si="155"/>
        <v>-9.8166666666666629</v>
      </c>
      <c r="H190" s="116"/>
      <c r="I190">
        <v>-12.14478927</v>
      </c>
      <c r="J190">
        <v>249.17</v>
      </c>
      <c r="K190" s="10">
        <f t="shared" si="128"/>
        <v>-36.580000000000013</v>
      </c>
      <c r="L190" s="10">
        <f t="shared" si="156"/>
        <v>-12.193333333333337</v>
      </c>
      <c r="M190" s="116"/>
      <c r="N190" s="35">
        <v>-274.98399795</v>
      </c>
      <c r="O190" s="10">
        <v>285.63</v>
      </c>
      <c r="P190" s="10">
        <f t="shared" si="129"/>
        <v>-0.12000000000000455</v>
      </c>
      <c r="Q190" s="10">
        <f t="shared" si="130"/>
        <v>-4.0000000000001514E-2</v>
      </c>
      <c r="R190" s="115"/>
      <c r="S190" s="35">
        <v>-274.97351966000002</v>
      </c>
      <c r="T190" s="103">
        <v>285.83</v>
      </c>
      <c r="U190" s="10">
        <f t="shared" si="125"/>
        <v>7.9999999999984084E-2</v>
      </c>
      <c r="V190" s="10">
        <f t="shared" si="126"/>
        <v>2.666666666666136E-2</v>
      </c>
      <c r="W190" s="127"/>
      <c r="X190">
        <v>-274.95282152999999</v>
      </c>
      <c r="Y190">
        <v>281.60000000000002</v>
      </c>
      <c r="Z190" s="10">
        <f t="shared" si="131"/>
        <v>-4.1499999999999773</v>
      </c>
      <c r="AA190" s="10">
        <f t="shared" si="157"/>
        <v>-1.3833333333333258</v>
      </c>
      <c r="AB190" s="238"/>
      <c r="AC190">
        <v>-274.91761911999998</v>
      </c>
      <c r="AD190">
        <v>279.64</v>
      </c>
      <c r="AE190" s="10">
        <f t="shared" si="132"/>
        <v>-6.1100000000000136</v>
      </c>
      <c r="AF190" s="10">
        <f t="shared" si="158"/>
        <v>-2.0366666666666711</v>
      </c>
      <c r="AG190" s="116"/>
      <c r="AH190">
        <v>-275.26354662</v>
      </c>
      <c r="AI190">
        <v>272.89999999999998</v>
      </c>
      <c r="AJ190" s="10">
        <f t="shared" si="133"/>
        <v>-12.850000000000023</v>
      </c>
      <c r="AK190" s="10">
        <f t="shared" si="159"/>
        <v>-4.2833333333333412</v>
      </c>
      <c r="AL190" s="127"/>
      <c r="AM190">
        <v>-274.93102806000002</v>
      </c>
      <c r="AN190">
        <v>273.39</v>
      </c>
      <c r="AO190" s="10">
        <f t="shared" si="134"/>
        <v>-12.360000000000014</v>
      </c>
      <c r="AP190" s="10">
        <f t="shared" si="160"/>
        <v>-4.1200000000000045</v>
      </c>
      <c r="AQ190" s="238"/>
      <c r="AR190" s="6">
        <v>-274.91840976999998</v>
      </c>
      <c r="AS190" s="10">
        <v>268.7</v>
      </c>
      <c r="AT190" s="10">
        <f t="shared" si="135"/>
        <v>-17.050000000000011</v>
      </c>
      <c r="AU190" s="10">
        <f t="shared" si="161"/>
        <v>-5.6833333333333371</v>
      </c>
      <c r="AV190" s="127"/>
      <c r="AW190">
        <v>-274.99013707</v>
      </c>
      <c r="AX190">
        <v>283.45</v>
      </c>
      <c r="AY190" s="10">
        <f t="shared" si="136"/>
        <v>-2.3000000000000114</v>
      </c>
      <c r="AZ190" s="10">
        <f t="shared" si="162"/>
        <v>-0.76666666666667049</v>
      </c>
      <c r="BA190" s="238"/>
      <c r="BB190">
        <v>-274.98435119999999</v>
      </c>
      <c r="BC190">
        <v>283</v>
      </c>
      <c r="BD190" s="10">
        <f t="shared" si="137"/>
        <v>-2.75</v>
      </c>
      <c r="BE190" s="10">
        <f t="shared" si="163"/>
        <v>-0.91666666666666663</v>
      </c>
      <c r="BF190" s="127"/>
      <c r="BG190">
        <v>-274.99614494999997</v>
      </c>
      <c r="BH190">
        <v>285.48</v>
      </c>
      <c r="BI190" s="10">
        <f t="shared" si="138"/>
        <v>-0.26999999999998181</v>
      </c>
      <c r="BJ190" s="10">
        <f t="shared" si="164"/>
        <v>-8.9999999999993932E-2</v>
      </c>
      <c r="BK190" s="127"/>
      <c r="BL190">
        <v>-274.99678575000002</v>
      </c>
      <c r="BM190">
        <v>285.75</v>
      </c>
      <c r="BN190" s="10">
        <f t="shared" si="139"/>
        <v>0</v>
      </c>
      <c r="BO190" s="10">
        <f t="shared" si="165"/>
        <v>0</v>
      </c>
      <c r="BP190" s="115"/>
      <c r="BQ190">
        <v>-274.87489679999999</v>
      </c>
      <c r="BR190">
        <v>279.49</v>
      </c>
      <c r="BS190" s="10">
        <f t="shared" si="140"/>
        <v>-6.2599999999999909</v>
      </c>
      <c r="BT190" s="10">
        <f t="shared" si="166"/>
        <v>-2.0866666666666638</v>
      </c>
      <c r="BU190" s="238"/>
      <c r="BV190">
        <v>-274.80798532</v>
      </c>
      <c r="BW190">
        <v>281.98</v>
      </c>
      <c r="BX190" s="10">
        <f t="shared" si="141"/>
        <v>-3.7699999999999818</v>
      </c>
      <c r="BY190" s="10">
        <f t="shared" si="167"/>
        <v>-1.2566666666666606</v>
      </c>
      <c r="BZ190" s="127"/>
      <c r="CA190">
        <v>-274.98705565</v>
      </c>
      <c r="CB190">
        <v>284.29000000000002</v>
      </c>
      <c r="CC190" s="10">
        <f t="shared" si="142"/>
        <v>-1.4599999999999795</v>
      </c>
      <c r="CD190" s="10">
        <f t="shared" si="168"/>
        <v>-0.48666666666665986</v>
      </c>
      <c r="CE190" s="238"/>
      <c r="CF190">
        <v>-274.97348289000001</v>
      </c>
      <c r="CG190">
        <v>283.73</v>
      </c>
      <c r="CH190" s="10">
        <f t="shared" si="143"/>
        <v>-2.0199999999999818</v>
      </c>
      <c r="CI190" s="10">
        <f t="shared" si="169"/>
        <v>-0.67333333333332723</v>
      </c>
      <c r="CJ190" s="127"/>
      <c r="CK190">
        <v>-274.99220027000001</v>
      </c>
      <c r="CL190">
        <v>285.49</v>
      </c>
      <c r="CM190" s="10">
        <f t="shared" si="144"/>
        <v>-0.25999999999999091</v>
      </c>
      <c r="CN190" s="10">
        <f t="shared" si="170"/>
        <v>-8.666666666666363E-2</v>
      </c>
      <c r="CO190" s="127"/>
      <c r="CP190">
        <v>-274.96710467000003</v>
      </c>
      <c r="CQ190">
        <v>279.77999999999997</v>
      </c>
      <c r="CR190" s="10">
        <f t="shared" si="145"/>
        <v>-5.9700000000000273</v>
      </c>
      <c r="CS190" s="10">
        <f t="shared" si="171"/>
        <v>-1.9900000000000091</v>
      </c>
      <c r="CT190" s="238"/>
      <c r="CU190">
        <v>-274.94076858</v>
      </c>
      <c r="CV190">
        <v>276.54000000000002</v>
      </c>
      <c r="CW190" s="10">
        <f t="shared" si="146"/>
        <v>-9.2099999999999795</v>
      </c>
      <c r="CX190" s="10">
        <f t="shared" si="172"/>
        <v>-3.0699999999999932</v>
      </c>
      <c r="CY190" s="127"/>
      <c r="CZ190">
        <v>-274.99032734999997</v>
      </c>
      <c r="DA190">
        <v>284.41000000000003</v>
      </c>
      <c r="DB190" s="10">
        <f t="shared" si="147"/>
        <v>-1.339999999999975</v>
      </c>
      <c r="DC190" s="10">
        <f t="shared" si="173"/>
        <v>-0.44666666666665833</v>
      </c>
      <c r="DD190" s="238"/>
      <c r="DE190">
        <v>-274.97921700000001</v>
      </c>
      <c r="DF190">
        <v>284.07</v>
      </c>
      <c r="DG190" s="10">
        <f t="shared" si="148"/>
        <v>-1.6800000000000068</v>
      </c>
      <c r="DH190" s="10">
        <f t="shared" si="174"/>
        <v>-0.56000000000000227</v>
      </c>
      <c r="DI190" s="127"/>
      <c r="DJ190">
        <v>-274.98644000000002</v>
      </c>
      <c r="DK190">
        <v>285.12</v>
      </c>
      <c r="DL190" s="10">
        <f t="shared" si="149"/>
        <v>-0.62999999999999545</v>
      </c>
      <c r="DM190" s="10">
        <f t="shared" si="175"/>
        <v>-0.20999999999999849</v>
      </c>
      <c r="DN190" s="127"/>
      <c r="DO190" s="1">
        <v>-274.96398964999997</v>
      </c>
      <c r="DP190" s="10">
        <v>275.17</v>
      </c>
      <c r="DQ190" s="10">
        <f t="shared" si="150"/>
        <v>-10.579999999999984</v>
      </c>
      <c r="DR190" s="10">
        <f t="shared" si="176"/>
        <v>-3.5266666666666615</v>
      </c>
      <c r="DS190" s="238"/>
      <c r="DT190" s="1">
        <v>-274.81926148000002</v>
      </c>
      <c r="DU190" s="10">
        <v>278.81</v>
      </c>
      <c r="DV190" s="10">
        <f t="shared" si="151"/>
        <v>-6.9399999999999977</v>
      </c>
      <c r="DW190" s="10">
        <f t="shared" si="177"/>
        <v>-2.3133333333333326</v>
      </c>
      <c r="DX190" s="115"/>
      <c r="DY190" s="1">
        <v>-274.98446349</v>
      </c>
      <c r="DZ190" s="10">
        <v>282.18</v>
      </c>
      <c r="EA190" s="10">
        <f t="shared" si="152"/>
        <v>-3.5699999999999932</v>
      </c>
      <c r="EB190" s="10">
        <f t="shared" si="178"/>
        <v>-1.1899999999999977</v>
      </c>
      <c r="EC190" s="238"/>
      <c r="ED190" s="1">
        <v>-274.94558532000002</v>
      </c>
      <c r="EE190" s="10">
        <v>263.67</v>
      </c>
      <c r="EF190" s="10">
        <f t="shared" si="153"/>
        <v>-22.079999999999984</v>
      </c>
      <c r="EG190" s="10">
        <f t="shared" si="179"/>
        <v>-7.359999999999995</v>
      </c>
      <c r="EH190" s="238"/>
      <c r="EI190" s="1">
        <v>-274.98170531</v>
      </c>
      <c r="EJ190" s="10">
        <v>280.47000000000003</v>
      </c>
      <c r="EK190" s="10">
        <f t="shared" si="154"/>
        <v>-5.2799999999999727</v>
      </c>
      <c r="EL190" s="10">
        <f t="shared" si="180"/>
        <v>-1.7599999999999909</v>
      </c>
      <c r="EM190" s="238"/>
      <c r="EN190" s="151"/>
      <c r="EO190" s="113"/>
      <c r="EP190" s="113"/>
      <c r="EQ190" s="113"/>
      <c r="ER190"/>
      <c r="FE190" s="103"/>
    </row>
    <row r="191" spans="1:161" x14ac:dyDescent="0.25">
      <c r="A191" t="s">
        <v>433</v>
      </c>
      <c r="B191" s="219">
        <v>9</v>
      </c>
      <c r="C191" t="s">
        <v>356</v>
      </c>
      <c r="D191">
        <v>-15.86617289</v>
      </c>
      <c r="E191">
        <v>766.09</v>
      </c>
      <c r="F191" s="10">
        <f t="shared" si="127"/>
        <v>-34.740000000000009</v>
      </c>
      <c r="G191" s="10">
        <f t="shared" si="155"/>
        <v>-3.8600000000000012</v>
      </c>
      <c r="H191" s="116"/>
      <c r="I191">
        <v>-15.94910893</v>
      </c>
      <c r="J191">
        <v>771.65</v>
      </c>
      <c r="K191" s="10">
        <f t="shared" si="128"/>
        <v>-29.180000000000064</v>
      </c>
      <c r="L191" s="10">
        <f t="shared" si="156"/>
        <v>-3.2422222222222294</v>
      </c>
      <c r="M191" s="116"/>
      <c r="N191" s="35">
        <v>-278.78365939999998</v>
      </c>
      <c r="O191" s="10">
        <v>802.06</v>
      </c>
      <c r="P191" s="10">
        <f t="shared" si="129"/>
        <v>1.2299999999999045</v>
      </c>
      <c r="Q191" s="10">
        <f t="shared" si="130"/>
        <v>0.13666666666665606</v>
      </c>
      <c r="R191" s="115"/>
      <c r="S191" s="35">
        <v>-278.77417917999998</v>
      </c>
      <c r="T191" s="103">
        <v>802.88</v>
      </c>
      <c r="U191" s="10">
        <f t="shared" si="125"/>
        <v>2.0499999999999545</v>
      </c>
      <c r="V191" s="10">
        <f t="shared" si="126"/>
        <v>0.22777777777777272</v>
      </c>
      <c r="W191" s="127"/>
      <c r="X191">
        <v>-278.75115555000002</v>
      </c>
      <c r="Y191">
        <v>805.17</v>
      </c>
      <c r="Z191" s="10">
        <f t="shared" si="131"/>
        <v>4.3399999999999181</v>
      </c>
      <c r="AA191" s="10">
        <f t="shared" si="157"/>
        <v>0.48222222222221311</v>
      </c>
      <c r="AB191" s="238"/>
      <c r="AC191">
        <v>-278.71819912000001</v>
      </c>
      <c r="AD191">
        <v>804.84</v>
      </c>
      <c r="AE191" s="10">
        <f t="shared" si="132"/>
        <v>4.0099999999999909</v>
      </c>
      <c r="AF191" s="10">
        <f t="shared" si="158"/>
        <v>0.44555555555555454</v>
      </c>
      <c r="AG191" s="116"/>
      <c r="AH191">
        <v>-279.06841465999997</v>
      </c>
      <c r="AI191">
        <v>794.49</v>
      </c>
      <c r="AJ191" s="10">
        <f t="shared" si="133"/>
        <v>-6.3400000000000318</v>
      </c>
      <c r="AK191" s="10">
        <f t="shared" si="159"/>
        <v>-0.70444444444444798</v>
      </c>
      <c r="AL191" s="127"/>
      <c r="AM191">
        <v>-278.73614196</v>
      </c>
      <c r="AN191">
        <v>795.15</v>
      </c>
      <c r="AO191" s="10">
        <f t="shared" si="134"/>
        <v>-5.6800000000000637</v>
      </c>
      <c r="AP191" s="10">
        <f t="shared" si="160"/>
        <v>-0.63111111111111817</v>
      </c>
      <c r="AQ191" s="238"/>
      <c r="AR191" s="6">
        <v>-278.72003746000001</v>
      </c>
      <c r="AS191" s="10">
        <v>788.53</v>
      </c>
      <c r="AT191" s="10">
        <f t="shared" si="135"/>
        <v>-12.300000000000068</v>
      </c>
      <c r="AU191" s="10">
        <f t="shared" si="161"/>
        <v>-1.3666666666666742</v>
      </c>
      <c r="AV191" s="127"/>
      <c r="AW191">
        <v>-278.79094980999997</v>
      </c>
      <c r="AX191">
        <v>799.74</v>
      </c>
      <c r="AY191" s="10">
        <f t="shared" si="136"/>
        <v>-1.0900000000000318</v>
      </c>
      <c r="AZ191" s="10">
        <f t="shared" si="162"/>
        <v>-0.12111111111111465</v>
      </c>
      <c r="BA191" s="238"/>
      <c r="BB191">
        <v>-278.78533600999998</v>
      </c>
      <c r="BC191">
        <v>799.41</v>
      </c>
      <c r="BD191" s="10">
        <f t="shared" si="137"/>
        <v>-1.4200000000000728</v>
      </c>
      <c r="BE191" s="10">
        <f t="shared" si="163"/>
        <v>-0.15777777777778587</v>
      </c>
      <c r="BF191" s="127"/>
      <c r="BG191">
        <v>-278.79558200999998</v>
      </c>
      <c r="BH191">
        <v>800.67</v>
      </c>
      <c r="BI191" s="10">
        <f t="shared" si="138"/>
        <v>-0.16000000000008185</v>
      </c>
      <c r="BJ191" s="10">
        <f t="shared" si="164"/>
        <v>-1.7777777777786871E-2</v>
      </c>
      <c r="BK191" s="127"/>
      <c r="BL191">
        <v>-278.79605743000002</v>
      </c>
      <c r="BM191">
        <v>800.83</v>
      </c>
      <c r="BN191" s="10">
        <f t="shared" si="139"/>
        <v>0</v>
      </c>
      <c r="BO191" s="10">
        <f t="shared" si="165"/>
        <v>0</v>
      </c>
      <c r="BP191" s="115"/>
      <c r="BQ191">
        <v>-278.67854536999999</v>
      </c>
      <c r="BR191">
        <v>800.96</v>
      </c>
      <c r="BS191" s="10">
        <f t="shared" si="140"/>
        <v>0.12999999999999545</v>
      </c>
      <c r="BT191" s="10">
        <f t="shared" si="166"/>
        <v>1.4444444444443939E-2</v>
      </c>
      <c r="BU191" s="238"/>
      <c r="BV191">
        <v>-278.60930552999997</v>
      </c>
      <c r="BW191">
        <v>802.58</v>
      </c>
      <c r="BX191" s="10">
        <f t="shared" si="141"/>
        <v>1.75</v>
      </c>
      <c r="BY191" s="10">
        <f t="shared" si="167"/>
        <v>0.19444444444444445</v>
      </c>
      <c r="BZ191" s="127"/>
      <c r="CA191">
        <v>-278.78405665999998</v>
      </c>
      <c r="CB191">
        <v>799.06</v>
      </c>
      <c r="CC191" s="10">
        <f t="shared" si="142"/>
        <v>-1.7700000000000955</v>
      </c>
      <c r="CD191" s="10">
        <f t="shared" si="168"/>
        <v>-0.19666666666667729</v>
      </c>
      <c r="CE191" s="238"/>
      <c r="CF191">
        <v>-278.77062490999998</v>
      </c>
      <c r="CG191">
        <v>798.59</v>
      </c>
      <c r="CH191" s="10">
        <f t="shared" si="143"/>
        <v>-2.2400000000000091</v>
      </c>
      <c r="CI191" s="10">
        <f t="shared" si="169"/>
        <v>-0.24888888888888991</v>
      </c>
      <c r="CJ191" s="127"/>
      <c r="CK191">
        <v>-278.79158692999999</v>
      </c>
      <c r="CL191">
        <v>800.79</v>
      </c>
      <c r="CM191" s="10">
        <f t="shared" si="144"/>
        <v>-4.0000000000077307E-2</v>
      </c>
      <c r="CN191" s="10">
        <f t="shared" si="170"/>
        <v>-4.4444444444530339E-3</v>
      </c>
      <c r="CO191" s="127"/>
      <c r="CP191">
        <v>-278.76295757999998</v>
      </c>
      <c r="CQ191">
        <v>796.36</v>
      </c>
      <c r="CR191" s="10">
        <f t="shared" si="145"/>
        <v>-4.4700000000000273</v>
      </c>
      <c r="CS191" s="10">
        <f t="shared" si="171"/>
        <v>-0.4966666666666697</v>
      </c>
      <c r="CT191" s="238"/>
      <c r="CU191">
        <v>-278.72770458000002</v>
      </c>
      <c r="CV191">
        <v>788.12</v>
      </c>
      <c r="CW191" s="10">
        <f t="shared" si="146"/>
        <v>-12.710000000000036</v>
      </c>
      <c r="CX191" s="10">
        <f t="shared" si="172"/>
        <v>-1.4122222222222263</v>
      </c>
      <c r="CY191" s="127"/>
      <c r="CZ191">
        <v>-278.78932497</v>
      </c>
      <c r="DA191">
        <v>800.42</v>
      </c>
      <c r="DB191" s="10">
        <f t="shared" si="147"/>
        <v>-0.41000000000008185</v>
      </c>
      <c r="DC191" s="10">
        <f t="shared" si="173"/>
        <v>-4.5555555555564647E-2</v>
      </c>
      <c r="DD191" s="238"/>
      <c r="DE191">
        <v>-278.77840911999999</v>
      </c>
      <c r="DF191">
        <v>800.2</v>
      </c>
      <c r="DG191" s="10">
        <f t="shared" si="148"/>
        <v>-0.62999999999999545</v>
      </c>
      <c r="DH191" s="10">
        <f t="shared" si="174"/>
        <v>-6.9999999999999493E-2</v>
      </c>
      <c r="DI191" s="127"/>
      <c r="DJ191">
        <v>-278.78650950000002</v>
      </c>
      <c r="DK191">
        <v>801.08</v>
      </c>
      <c r="DL191" s="10">
        <f t="shared" si="149"/>
        <v>0.25</v>
      </c>
      <c r="DM191" s="10">
        <f t="shared" si="175"/>
        <v>2.7777777777777776E-2</v>
      </c>
      <c r="DN191" s="127"/>
      <c r="DO191" s="1">
        <v>-278.77172043000002</v>
      </c>
      <c r="DP191" s="10">
        <v>799.35</v>
      </c>
      <c r="DQ191" s="10">
        <f t="shared" si="150"/>
        <v>-1.4800000000000182</v>
      </c>
      <c r="DR191" s="10">
        <f t="shared" si="176"/>
        <v>-0.16444444444444647</v>
      </c>
      <c r="DS191" s="238"/>
      <c r="DT191" s="1">
        <v>-278.57973908999998</v>
      </c>
      <c r="DU191" s="10">
        <v>801.85</v>
      </c>
      <c r="DV191" s="10">
        <f t="shared" si="151"/>
        <v>1.0199999999999818</v>
      </c>
      <c r="DW191" s="10">
        <f t="shared" si="177"/>
        <v>0.11333333333333132</v>
      </c>
      <c r="DX191" s="115"/>
      <c r="DY191" s="1">
        <v>-278.78713457999999</v>
      </c>
      <c r="DZ191" s="10">
        <v>799.61</v>
      </c>
      <c r="EA191" s="10">
        <f t="shared" si="152"/>
        <v>-1.2200000000000273</v>
      </c>
      <c r="EB191" s="10">
        <f t="shared" si="178"/>
        <v>-0.13555555555555859</v>
      </c>
      <c r="EC191" s="238"/>
      <c r="ED191" s="1">
        <v>-278.74991858999999</v>
      </c>
      <c r="EE191" s="10">
        <v>785.72</v>
      </c>
      <c r="EF191" s="10">
        <f t="shared" si="153"/>
        <v>-15.110000000000014</v>
      </c>
      <c r="EG191" s="10">
        <f t="shared" si="179"/>
        <v>-1.6788888888888904</v>
      </c>
      <c r="EH191" s="238"/>
      <c r="EI191" s="1">
        <v>-278.78228578</v>
      </c>
      <c r="EJ191" s="10">
        <v>796.58</v>
      </c>
      <c r="EK191" s="10">
        <f t="shared" si="154"/>
        <v>-4.25</v>
      </c>
      <c r="EL191" s="10">
        <f t="shared" si="180"/>
        <v>-0.47222222222222221</v>
      </c>
      <c r="EM191" s="238"/>
      <c r="EN191" s="151"/>
      <c r="EO191" s="113"/>
      <c r="EP191" s="113"/>
      <c r="EQ191" s="113"/>
      <c r="ER191"/>
      <c r="FE191" s="103"/>
    </row>
    <row r="192" spans="1:161" x14ac:dyDescent="0.25">
      <c r="A192" t="s">
        <v>433</v>
      </c>
      <c r="B192" s="219">
        <v>3</v>
      </c>
      <c r="C192" t="s">
        <v>360</v>
      </c>
      <c r="D192">
        <v>-30.978878649999999</v>
      </c>
      <c r="E192">
        <v>199.95</v>
      </c>
      <c r="F192" s="10">
        <f t="shared" si="127"/>
        <v>-9.1700000000000159</v>
      </c>
      <c r="G192" s="10">
        <f t="shared" si="155"/>
        <v>-3.056666666666672</v>
      </c>
      <c r="H192" s="116"/>
      <c r="I192">
        <v>-31.2940358</v>
      </c>
      <c r="J192">
        <v>185.2</v>
      </c>
      <c r="K192" s="10">
        <f t="shared" si="128"/>
        <v>-23.920000000000016</v>
      </c>
      <c r="L192" s="10">
        <f t="shared" si="156"/>
        <v>-7.9733333333333389</v>
      </c>
      <c r="M192" s="116"/>
      <c r="N192" s="35">
        <v>-1117.71049045</v>
      </c>
      <c r="O192" s="10">
        <v>209.26</v>
      </c>
      <c r="P192" s="10">
        <f t="shared" si="129"/>
        <v>0.13999999999998636</v>
      </c>
      <c r="Q192" s="10">
        <f t="shared" si="130"/>
        <v>4.6666666666662117E-2</v>
      </c>
      <c r="R192" s="115"/>
      <c r="S192" s="35">
        <v>-1117.69315575</v>
      </c>
      <c r="T192" s="103">
        <v>209.49</v>
      </c>
      <c r="U192" s="10">
        <f t="shared" si="125"/>
        <v>0.37000000000000455</v>
      </c>
      <c r="V192" s="10">
        <f t="shared" si="126"/>
        <v>0.12333333333333485</v>
      </c>
      <c r="W192" s="127"/>
      <c r="X192">
        <v>-1117.6566068699999</v>
      </c>
      <c r="Y192">
        <v>204.64</v>
      </c>
      <c r="Z192" s="10">
        <f t="shared" si="131"/>
        <v>-4.4800000000000182</v>
      </c>
      <c r="AA192" s="10">
        <f t="shared" si="157"/>
        <v>-1.4933333333333394</v>
      </c>
      <c r="AB192" s="238"/>
      <c r="AC192">
        <v>-1117.58300218</v>
      </c>
      <c r="AD192">
        <v>204.15</v>
      </c>
      <c r="AE192" s="10">
        <f t="shared" si="132"/>
        <v>-4.9699999999999989</v>
      </c>
      <c r="AF192" s="10">
        <f t="shared" si="158"/>
        <v>-1.6566666666666663</v>
      </c>
      <c r="AG192" s="116"/>
      <c r="AH192">
        <v>-1120.7657023100001</v>
      </c>
      <c r="AI192">
        <v>192.96</v>
      </c>
      <c r="AJ192" s="10">
        <f t="shared" si="133"/>
        <v>-16.159999999999997</v>
      </c>
      <c r="AK192" s="10">
        <f t="shared" si="159"/>
        <v>-5.3866666666666658</v>
      </c>
      <c r="AL192" s="127"/>
      <c r="AM192">
        <v>-1117.6582779299999</v>
      </c>
      <c r="AN192">
        <v>193.82</v>
      </c>
      <c r="AO192" s="10">
        <f t="shared" si="134"/>
        <v>-15.300000000000011</v>
      </c>
      <c r="AP192" s="10">
        <f t="shared" si="160"/>
        <v>-5.1000000000000041</v>
      </c>
      <c r="AQ192" s="238"/>
      <c r="AR192" s="6">
        <v>-1117.6466759899999</v>
      </c>
      <c r="AS192" s="10">
        <v>190.89</v>
      </c>
      <c r="AT192" s="10">
        <f t="shared" si="135"/>
        <v>-18.230000000000018</v>
      </c>
      <c r="AU192" s="10">
        <f t="shared" si="161"/>
        <v>-6.0766666666666724</v>
      </c>
      <c r="AV192" s="127"/>
      <c r="AW192">
        <v>-1117.7238855200001</v>
      </c>
      <c r="AX192">
        <v>205.65</v>
      </c>
      <c r="AY192" s="10">
        <f t="shared" si="136"/>
        <v>-3.4699999999999989</v>
      </c>
      <c r="AZ192" s="10">
        <f t="shared" si="162"/>
        <v>-1.1566666666666663</v>
      </c>
      <c r="BA192" s="238"/>
      <c r="BB192">
        <v>-1117.71592252</v>
      </c>
      <c r="BC192">
        <v>204.81</v>
      </c>
      <c r="BD192" s="10">
        <f t="shared" si="137"/>
        <v>-4.3100000000000023</v>
      </c>
      <c r="BE192" s="10">
        <f t="shared" si="163"/>
        <v>-1.4366666666666674</v>
      </c>
      <c r="BF192" s="127"/>
      <c r="BG192">
        <v>-1117.7314460099999</v>
      </c>
      <c r="BH192">
        <v>208.63</v>
      </c>
      <c r="BI192" s="10">
        <f t="shared" si="138"/>
        <v>-0.49000000000000909</v>
      </c>
      <c r="BJ192" s="10">
        <f t="shared" si="164"/>
        <v>-0.16333333333333636</v>
      </c>
      <c r="BK192" s="127"/>
      <c r="BL192">
        <v>-1117.7331273100001</v>
      </c>
      <c r="BM192">
        <v>209.12</v>
      </c>
      <c r="BN192" s="10">
        <f t="shared" si="139"/>
        <v>0</v>
      </c>
      <c r="BO192" s="10">
        <f t="shared" si="165"/>
        <v>0</v>
      </c>
      <c r="BP192" s="115"/>
      <c r="BQ192">
        <v>-1117.4029012599999</v>
      </c>
      <c r="BR192">
        <v>207.51</v>
      </c>
      <c r="BS192" s="10">
        <f t="shared" si="140"/>
        <v>-1.6100000000000136</v>
      </c>
      <c r="BT192" s="10">
        <f t="shared" si="166"/>
        <v>-0.53666666666667118</v>
      </c>
      <c r="BU192" s="238"/>
      <c r="BV192">
        <v>-1117.2872788300001</v>
      </c>
      <c r="BW192">
        <v>210.83</v>
      </c>
      <c r="BX192" s="10">
        <f t="shared" si="141"/>
        <v>1.710000000000008</v>
      </c>
      <c r="BY192" s="10">
        <f t="shared" si="167"/>
        <v>0.57000000000000262</v>
      </c>
      <c r="BZ192" s="127"/>
      <c r="CA192">
        <v>-1117.70828566</v>
      </c>
      <c r="CB192">
        <v>207.8</v>
      </c>
      <c r="CC192" s="10">
        <f t="shared" si="142"/>
        <v>-1.3199999999999932</v>
      </c>
      <c r="CD192" s="10">
        <f t="shared" si="168"/>
        <v>-0.43999999999999773</v>
      </c>
      <c r="CE192" s="238"/>
      <c r="CF192">
        <v>-1117.68021856</v>
      </c>
      <c r="CG192">
        <v>207.96</v>
      </c>
      <c r="CH192" s="10">
        <f t="shared" si="143"/>
        <v>-1.1599999999999966</v>
      </c>
      <c r="CI192" s="10">
        <f t="shared" si="169"/>
        <v>-0.38666666666666555</v>
      </c>
      <c r="CJ192" s="127"/>
      <c r="CK192">
        <v>-1117.7313303999999</v>
      </c>
      <c r="CL192">
        <v>209.15</v>
      </c>
      <c r="CM192" s="10">
        <f t="shared" si="144"/>
        <v>3.0000000000001137E-2</v>
      </c>
      <c r="CN192" s="10">
        <f t="shared" si="170"/>
        <v>1.0000000000000378E-2</v>
      </c>
      <c r="CO192" s="127"/>
      <c r="CP192">
        <v>-1117.6900683900001</v>
      </c>
      <c r="CQ192">
        <v>204.73</v>
      </c>
      <c r="CR192" s="10">
        <f t="shared" si="145"/>
        <v>-4.3900000000000148</v>
      </c>
      <c r="CS192" s="10">
        <f t="shared" si="171"/>
        <v>-1.4633333333333383</v>
      </c>
      <c r="CT192" s="238"/>
      <c r="CU192">
        <v>-1117.6483616099999</v>
      </c>
      <c r="CV192">
        <v>203.59</v>
      </c>
      <c r="CW192" s="10">
        <f t="shared" si="146"/>
        <v>-5.5300000000000011</v>
      </c>
      <c r="CX192" s="10">
        <f t="shared" si="172"/>
        <v>-1.8433333333333337</v>
      </c>
      <c r="CY192" s="127"/>
      <c r="CZ192">
        <v>-1117.7273679499999</v>
      </c>
      <c r="DA192">
        <v>208.13</v>
      </c>
      <c r="DB192" s="10">
        <f t="shared" si="147"/>
        <v>-0.99000000000000909</v>
      </c>
      <c r="DC192" s="10">
        <f t="shared" si="173"/>
        <v>-0.33000000000000301</v>
      </c>
      <c r="DD192" s="238"/>
      <c r="DE192">
        <v>-1117.7018850899999</v>
      </c>
      <c r="DF192">
        <v>208.1</v>
      </c>
      <c r="DG192" s="10">
        <f t="shared" si="148"/>
        <v>-1.0200000000000102</v>
      </c>
      <c r="DH192" s="10">
        <f t="shared" si="174"/>
        <v>-0.34000000000000341</v>
      </c>
      <c r="DI192" s="127"/>
      <c r="DJ192">
        <v>-1117.7131223199999</v>
      </c>
      <c r="DK192">
        <v>208.66</v>
      </c>
      <c r="DL192" s="10">
        <f t="shared" si="149"/>
        <v>-0.46000000000000796</v>
      </c>
      <c r="DM192" s="10">
        <f t="shared" si="175"/>
        <v>-0.15333333333333599</v>
      </c>
      <c r="DN192" s="127"/>
      <c r="DO192" s="1">
        <v>-1117.7112670500001</v>
      </c>
      <c r="DP192" s="10">
        <v>197.6</v>
      </c>
      <c r="DQ192" s="10">
        <f t="shared" si="150"/>
        <v>-11.52000000000001</v>
      </c>
      <c r="DR192" s="10">
        <f t="shared" si="176"/>
        <v>-3.8400000000000034</v>
      </c>
      <c r="DS192" s="238"/>
      <c r="DT192" s="1">
        <v>-1117.66847347</v>
      </c>
      <c r="DU192" s="10">
        <v>188.47</v>
      </c>
      <c r="DV192" s="10">
        <f t="shared" si="151"/>
        <v>-20.650000000000006</v>
      </c>
      <c r="DW192" s="10">
        <f t="shared" si="177"/>
        <v>-6.8833333333333355</v>
      </c>
      <c r="DX192" s="115"/>
      <c r="DY192" s="1">
        <v>-1117.7301405999999</v>
      </c>
      <c r="DZ192" s="10">
        <v>206.38</v>
      </c>
      <c r="EA192" s="10">
        <f t="shared" si="152"/>
        <v>-2.7400000000000091</v>
      </c>
      <c r="EB192" s="10">
        <f t="shared" si="178"/>
        <v>-0.91333333333333633</v>
      </c>
      <c r="EC192" s="238"/>
      <c r="ED192" s="1">
        <v>-1117.68915386</v>
      </c>
      <c r="EE192" s="10">
        <v>183.74</v>
      </c>
      <c r="EF192" s="10">
        <f t="shared" si="153"/>
        <v>-25.379999999999995</v>
      </c>
      <c r="EG192" s="10">
        <f t="shared" si="179"/>
        <v>-8.4599999999999991</v>
      </c>
      <c r="EH192" s="238"/>
      <c r="EI192" s="1">
        <v>-1117.72672846</v>
      </c>
      <c r="EJ192" s="10">
        <v>204.26</v>
      </c>
      <c r="EK192" s="10">
        <f t="shared" si="154"/>
        <v>-4.8600000000000136</v>
      </c>
      <c r="EL192" s="10">
        <f t="shared" si="180"/>
        <v>-1.6200000000000045</v>
      </c>
      <c r="EM192" s="238"/>
      <c r="EN192" s="151"/>
      <c r="EO192" s="113"/>
      <c r="EP192" s="113"/>
      <c r="EQ192" s="113"/>
      <c r="ER192"/>
      <c r="FE192" s="103"/>
    </row>
    <row r="193" spans="1:161" x14ac:dyDescent="0.25">
      <c r="A193" t="s">
        <v>433</v>
      </c>
      <c r="B193" s="219">
        <v>3</v>
      </c>
      <c r="C193" t="s">
        <v>361</v>
      </c>
      <c r="D193">
        <v>-49.378218060000002</v>
      </c>
      <c r="E193">
        <v>270.52999999999997</v>
      </c>
      <c r="F193" s="10">
        <f t="shared" si="127"/>
        <v>-14.760000000000048</v>
      </c>
      <c r="G193" s="10">
        <f t="shared" si="155"/>
        <v>-4.9200000000000159</v>
      </c>
      <c r="H193" s="116"/>
      <c r="I193">
        <v>-49.678462549999999</v>
      </c>
      <c r="J193">
        <v>247.22</v>
      </c>
      <c r="K193" s="10">
        <f t="shared" si="128"/>
        <v>-38.070000000000022</v>
      </c>
      <c r="L193" s="10">
        <f t="shared" si="156"/>
        <v>-12.690000000000007</v>
      </c>
      <c r="M193" s="116"/>
      <c r="N193" s="35">
        <v>-398.37936510999998</v>
      </c>
      <c r="O193" s="10">
        <v>288.98</v>
      </c>
      <c r="P193" s="10">
        <f t="shared" si="129"/>
        <v>3.6899999999999977</v>
      </c>
      <c r="Q193" s="10">
        <f t="shared" si="130"/>
        <v>1.2299999999999993</v>
      </c>
      <c r="R193" s="115"/>
      <c r="S193" s="35">
        <v>-398.36542328000002</v>
      </c>
      <c r="T193" s="103">
        <v>288.31</v>
      </c>
      <c r="U193" s="10">
        <f t="shared" si="125"/>
        <v>3.0199999999999818</v>
      </c>
      <c r="V193" s="10">
        <f t="shared" si="126"/>
        <v>1.0066666666666606</v>
      </c>
      <c r="W193" s="127"/>
      <c r="X193">
        <v>-398.29456763000002</v>
      </c>
      <c r="Y193">
        <v>284.87</v>
      </c>
      <c r="Z193" s="10">
        <f t="shared" si="131"/>
        <v>-0.42000000000001592</v>
      </c>
      <c r="AA193" s="10">
        <f t="shared" si="157"/>
        <v>-0.14000000000000531</v>
      </c>
      <c r="AB193" s="238"/>
      <c r="AC193">
        <v>-398.24980128999999</v>
      </c>
      <c r="AD193">
        <v>281.7</v>
      </c>
      <c r="AE193" s="10">
        <f t="shared" si="132"/>
        <v>-3.5900000000000318</v>
      </c>
      <c r="AF193" s="10">
        <f t="shared" si="158"/>
        <v>-1.1966666666666772</v>
      </c>
      <c r="AG193" s="116"/>
      <c r="AH193">
        <v>-398.70869398000002</v>
      </c>
      <c r="AI193">
        <v>263.98</v>
      </c>
      <c r="AJ193" s="10">
        <f t="shared" si="133"/>
        <v>-21.310000000000002</v>
      </c>
      <c r="AK193" s="10">
        <f t="shared" si="159"/>
        <v>-7.1033333333333344</v>
      </c>
      <c r="AL193" s="127"/>
      <c r="AM193">
        <v>-398.23633367999997</v>
      </c>
      <c r="AN193">
        <v>264.82</v>
      </c>
      <c r="AO193" s="10">
        <f t="shared" si="134"/>
        <v>-20.470000000000027</v>
      </c>
      <c r="AP193" s="10">
        <f t="shared" si="160"/>
        <v>-6.8233333333333421</v>
      </c>
      <c r="AQ193" s="238"/>
      <c r="AR193" s="6">
        <v>-398.22448165999998</v>
      </c>
      <c r="AS193" s="10">
        <v>260.86</v>
      </c>
      <c r="AT193" s="10">
        <f t="shared" si="135"/>
        <v>-24.430000000000007</v>
      </c>
      <c r="AU193" s="10">
        <f t="shared" si="161"/>
        <v>-8.1433333333333362</v>
      </c>
      <c r="AV193" s="127"/>
      <c r="AW193">
        <v>-398.39949153999999</v>
      </c>
      <c r="AX193">
        <v>280.64999999999998</v>
      </c>
      <c r="AY193" s="10">
        <f t="shared" si="136"/>
        <v>-4.6400000000000432</v>
      </c>
      <c r="AZ193" s="10">
        <f t="shared" si="162"/>
        <v>-1.5466666666666811</v>
      </c>
      <c r="BA193" s="238"/>
      <c r="BB193">
        <v>-398.39064882999998</v>
      </c>
      <c r="BC193">
        <v>278.52</v>
      </c>
      <c r="BD193" s="10">
        <f t="shared" si="137"/>
        <v>-6.7700000000000387</v>
      </c>
      <c r="BE193" s="10">
        <f t="shared" si="163"/>
        <v>-2.2566666666666797</v>
      </c>
      <c r="BF193" s="127"/>
      <c r="BG193">
        <v>-398.41565113000001</v>
      </c>
      <c r="BH193">
        <v>284.79000000000002</v>
      </c>
      <c r="BI193" s="10">
        <f t="shared" si="138"/>
        <v>-0.5</v>
      </c>
      <c r="BJ193" s="10">
        <f t="shared" si="164"/>
        <v>-0.16666666666666666</v>
      </c>
      <c r="BK193" s="127"/>
      <c r="BL193">
        <v>-398.41692538000001</v>
      </c>
      <c r="BM193">
        <v>285.29000000000002</v>
      </c>
      <c r="BN193" s="10">
        <f t="shared" si="139"/>
        <v>0</v>
      </c>
      <c r="BO193" s="10">
        <f t="shared" si="165"/>
        <v>0</v>
      </c>
      <c r="BP193" s="115"/>
      <c r="BQ193">
        <v>-398.18578184</v>
      </c>
      <c r="BR193">
        <v>282.04000000000002</v>
      </c>
      <c r="BS193" s="10">
        <f t="shared" si="140"/>
        <v>-3.25</v>
      </c>
      <c r="BT193" s="10">
        <f t="shared" si="166"/>
        <v>-1.0833333333333333</v>
      </c>
      <c r="BU193" s="238"/>
      <c r="BV193">
        <v>-398.05628793</v>
      </c>
      <c r="BW193">
        <v>285.39</v>
      </c>
      <c r="BX193" s="10">
        <f t="shared" si="141"/>
        <v>9.9999999999965894E-2</v>
      </c>
      <c r="BY193" s="10">
        <f t="shared" si="167"/>
        <v>3.3333333333321967E-2</v>
      </c>
      <c r="BZ193" s="127"/>
      <c r="CA193">
        <v>-398.39793207999998</v>
      </c>
      <c r="CB193">
        <v>282.12</v>
      </c>
      <c r="CC193" s="10">
        <f t="shared" si="142"/>
        <v>-3.1700000000000159</v>
      </c>
      <c r="CD193" s="10">
        <f t="shared" si="168"/>
        <v>-1.056666666666672</v>
      </c>
      <c r="CE193" s="238"/>
      <c r="CF193">
        <v>-398.38142422999999</v>
      </c>
      <c r="CG193">
        <v>281.22000000000003</v>
      </c>
      <c r="CH193" s="10">
        <f t="shared" si="143"/>
        <v>-4.0699999999999932</v>
      </c>
      <c r="CI193" s="10">
        <f t="shared" si="169"/>
        <v>-1.3566666666666645</v>
      </c>
      <c r="CJ193" s="127"/>
      <c r="CK193">
        <v>-398.41114190000002</v>
      </c>
      <c r="CL193">
        <v>285.02</v>
      </c>
      <c r="CM193" s="10">
        <f t="shared" si="144"/>
        <v>-0.27000000000003865</v>
      </c>
      <c r="CN193" s="10">
        <f t="shared" si="170"/>
        <v>-9.0000000000012889E-2</v>
      </c>
      <c r="CO193" s="127"/>
      <c r="CP193">
        <v>-398.30778753999999</v>
      </c>
      <c r="CQ193">
        <v>277.62</v>
      </c>
      <c r="CR193" s="10">
        <f t="shared" si="145"/>
        <v>-7.6700000000000159</v>
      </c>
      <c r="CS193" s="10">
        <f t="shared" si="171"/>
        <v>-2.556666666666672</v>
      </c>
      <c r="CT193" s="238"/>
      <c r="CU193">
        <v>-398.27519636</v>
      </c>
      <c r="CV193">
        <v>274.81</v>
      </c>
      <c r="CW193" s="10">
        <f t="shared" si="146"/>
        <v>-10.480000000000018</v>
      </c>
      <c r="CX193" s="10">
        <f t="shared" si="172"/>
        <v>-3.4933333333333394</v>
      </c>
      <c r="CY193" s="127"/>
      <c r="CZ193">
        <v>-398.38797440000002</v>
      </c>
      <c r="DA193">
        <v>282.8</v>
      </c>
      <c r="DB193" s="10">
        <f t="shared" si="147"/>
        <v>-2.4900000000000091</v>
      </c>
      <c r="DC193" s="10">
        <f t="shared" si="173"/>
        <v>-0.83000000000000307</v>
      </c>
      <c r="DD193" s="238"/>
      <c r="DE193">
        <v>-398.37567417999998</v>
      </c>
      <c r="DF193">
        <v>282.17</v>
      </c>
      <c r="DG193" s="10">
        <f t="shared" si="148"/>
        <v>-3.1200000000000045</v>
      </c>
      <c r="DH193" s="10">
        <f t="shared" si="174"/>
        <v>-1.0400000000000016</v>
      </c>
      <c r="DI193" s="127"/>
      <c r="DJ193">
        <v>-398.4004453</v>
      </c>
      <c r="DK193">
        <v>284.49</v>
      </c>
      <c r="DL193" s="10">
        <f t="shared" si="149"/>
        <v>-0.80000000000001137</v>
      </c>
      <c r="DM193" s="10">
        <f t="shared" si="175"/>
        <v>-0.26666666666667044</v>
      </c>
      <c r="DN193" s="127"/>
      <c r="DO193" s="1">
        <v>-398.37167085999999</v>
      </c>
      <c r="DP193" s="10">
        <v>270.83999999999997</v>
      </c>
      <c r="DQ193" s="10">
        <f t="shared" si="150"/>
        <v>-14.450000000000045</v>
      </c>
      <c r="DR193" s="10">
        <f t="shared" si="176"/>
        <v>-4.8166666666666815</v>
      </c>
      <c r="DS193" s="238"/>
      <c r="DT193" s="1">
        <v>-398.20503055</v>
      </c>
      <c r="DU193" s="10">
        <v>248.33</v>
      </c>
      <c r="DV193" s="10">
        <f t="shared" si="151"/>
        <v>-36.960000000000008</v>
      </c>
      <c r="DW193" s="10">
        <f t="shared" si="177"/>
        <v>-12.320000000000002</v>
      </c>
      <c r="DX193" s="115"/>
      <c r="DY193" s="1">
        <v>-398.39443720000003</v>
      </c>
      <c r="DZ193" s="10">
        <v>279.22000000000003</v>
      </c>
      <c r="EA193" s="10">
        <f t="shared" si="152"/>
        <v>-6.0699999999999932</v>
      </c>
      <c r="EB193" s="10">
        <f t="shared" si="178"/>
        <v>-2.0233333333333312</v>
      </c>
      <c r="EC193" s="238"/>
      <c r="ED193" s="1">
        <v>-398.34911371999999</v>
      </c>
      <c r="EE193" s="10">
        <v>256.69</v>
      </c>
      <c r="EF193" s="10">
        <f t="shared" si="153"/>
        <v>-28.600000000000023</v>
      </c>
      <c r="EG193" s="10">
        <f t="shared" si="179"/>
        <v>-9.5333333333333403</v>
      </c>
      <c r="EH193" s="238"/>
      <c r="EI193" s="1">
        <v>-398.38980746999999</v>
      </c>
      <c r="EJ193" s="10">
        <v>276.32</v>
      </c>
      <c r="EK193" s="10">
        <f t="shared" si="154"/>
        <v>-8.9700000000000273</v>
      </c>
      <c r="EL193" s="10">
        <f t="shared" si="180"/>
        <v>-2.9900000000000091</v>
      </c>
      <c r="EM193" s="238"/>
      <c r="EN193" s="151"/>
      <c r="EO193" s="113"/>
      <c r="EP193" s="113"/>
      <c r="EQ193" s="113"/>
      <c r="ER193"/>
      <c r="FE193" s="103"/>
    </row>
    <row r="194" spans="1:161" x14ac:dyDescent="0.25">
      <c r="A194" t="s">
        <v>433</v>
      </c>
      <c r="B194" s="219">
        <v>2</v>
      </c>
      <c r="C194" t="s">
        <v>362</v>
      </c>
      <c r="D194">
        <v>-1.3946423299999999</v>
      </c>
      <c r="E194">
        <v>36.36</v>
      </c>
      <c r="F194" s="10">
        <f t="shared" si="127"/>
        <v>-0.60000000000000142</v>
      </c>
      <c r="G194" s="10">
        <f t="shared" si="155"/>
        <v>-0.30000000000000071</v>
      </c>
      <c r="H194" s="116"/>
      <c r="I194">
        <v>-1.39776904</v>
      </c>
      <c r="J194">
        <v>36.450000000000003</v>
      </c>
      <c r="K194" s="10">
        <f t="shared" si="128"/>
        <v>-0.50999999999999801</v>
      </c>
      <c r="L194" s="10">
        <f t="shared" si="156"/>
        <v>-0.25499999999999901</v>
      </c>
      <c r="M194" s="116"/>
      <c r="N194" s="35">
        <v>-199.92737794000001</v>
      </c>
      <c r="O194" s="10">
        <v>36.83</v>
      </c>
      <c r="P194" s="10">
        <f t="shared" si="129"/>
        <v>-0.13000000000000256</v>
      </c>
      <c r="Q194" s="10">
        <f t="shared" si="130"/>
        <v>-6.5000000000001279E-2</v>
      </c>
      <c r="R194" s="115"/>
      <c r="S194" s="35">
        <v>-199.92104415</v>
      </c>
      <c r="T194" s="103">
        <v>36.85</v>
      </c>
      <c r="U194" s="10">
        <f t="shared" si="125"/>
        <v>-0.10999999999999943</v>
      </c>
      <c r="V194" s="10">
        <f t="shared" si="126"/>
        <v>-5.4999999999999716E-2</v>
      </c>
      <c r="W194" s="127"/>
      <c r="X194">
        <v>-199.91713426999999</v>
      </c>
      <c r="Y194">
        <v>37.28</v>
      </c>
      <c r="Z194" s="10">
        <f t="shared" si="131"/>
        <v>0.32000000000000028</v>
      </c>
      <c r="AA194" s="10">
        <f t="shared" si="157"/>
        <v>0.16000000000000014</v>
      </c>
      <c r="AB194" s="238"/>
      <c r="AC194">
        <v>-199.89948568</v>
      </c>
      <c r="AD194">
        <v>36.950000000000003</v>
      </c>
      <c r="AE194" s="10">
        <f t="shared" si="132"/>
        <v>-9.9999999999980105E-3</v>
      </c>
      <c r="AF194" s="10">
        <f t="shared" si="158"/>
        <v>-4.9999999999990052E-3</v>
      </c>
      <c r="AG194" s="116"/>
      <c r="AH194">
        <v>-200.22087429999999</v>
      </c>
      <c r="AI194">
        <v>33.19</v>
      </c>
      <c r="AJ194" s="10">
        <f t="shared" si="133"/>
        <v>-3.7700000000000031</v>
      </c>
      <c r="AK194" s="10">
        <f t="shared" si="159"/>
        <v>-1.8850000000000016</v>
      </c>
      <c r="AL194" s="127"/>
      <c r="AM194">
        <v>-199.91691556999999</v>
      </c>
      <c r="AN194">
        <v>33.380000000000003</v>
      </c>
      <c r="AO194" s="10">
        <f t="shared" si="134"/>
        <v>-3.5799999999999983</v>
      </c>
      <c r="AP194" s="10">
        <f t="shared" si="160"/>
        <v>-1.7899999999999991</v>
      </c>
      <c r="AQ194" s="238"/>
      <c r="AR194" s="6">
        <v>-199.91340162</v>
      </c>
      <c r="AS194" s="10">
        <v>32.57</v>
      </c>
      <c r="AT194" s="10">
        <f t="shared" si="135"/>
        <v>-4.3900000000000006</v>
      </c>
      <c r="AU194" s="10">
        <f t="shared" si="161"/>
        <v>-2.1950000000000003</v>
      </c>
      <c r="AV194" s="127"/>
      <c r="AW194">
        <v>-199.93081151999999</v>
      </c>
      <c r="AX194">
        <v>36.630000000000003</v>
      </c>
      <c r="AY194" s="10">
        <f t="shared" si="136"/>
        <v>-0.32999999999999829</v>
      </c>
      <c r="AZ194" s="10">
        <f t="shared" si="162"/>
        <v>-0.16499999999999915</v>
      </c>
      <c r="BA194" s="238"/>
      <c r="BB194">
        <v>-199.92849018999999</v>
      </c>
      <c r="BC194">
        <v>36.4</v>
      </c>
      <c r="BD194" s="10">
        <f t="shared" si="137"/>
        <v>-0.56000000000000227</v>
      </c>
      <c r="BE194" s="10">
        <f t="shared" si="163"/>
        <v>-0.28000000000000114</v>
      </c>
      <c r="BF194" s="127"/>
      <c r="BG194">
        <v>-199.93149842</v>
      </c>
      <c r="BH194">
        <v>36.89</v>
      </c>
      <c r="BI194" s="10">
        <f t="shared" si="138"/>
        <v>-7.0000000000000284E-2</v>
      </c>
      <c r="BJ194" s="10">
        <f t="shared" si="164"/>
        <v>-3.5000000000000142E-2</v>
      </c>
      <c r="BK194" s="127"/>
      <c r="BL194">
        <v>-199.9316953</v>
      </c>
      <c r="BM194">
        <v>36.96</v>
      </c>
      <c r="BN194" s="10">
        <f t="shared" si="139"/>
        <v>0</v>
      </c>
      <c r="BO194" s="10">
        <f t="shared" si="165"/>
        <v>0</v>
      </c>
      <c r="BP194" s="115"/>
      <c r="BQ194">
        <v>-199.86541586000001</v>
      </c>
      <c r="BR194">
        <v>35.89</v>
      </c>
      <c r="BS194" s="10">
        <f t="shared" si="140"/>
        <v>-1.0700000000000003</v>
      </c>
      <c r="BT194" s="10">
        <f t="shared" si="166"/>
        <v>-0.53500000000000014</v>
      </c>
      <c r="BU194" s="238"/>
      <c r="BV194">
        <v>-199.84419652</v>
      </c>
      <c r="BW194">
        <v>36.51</v>
      </c>
      <c r="BX194" s="10">
        <f t="shared" si="141"/>
        <v>-0.45000000000000284</v>
      </c>
      <c r="BY194" s="10">
        <f t="shared" si="167"/>
        <v>-0.22500000000000142</v>
      </c>
      <c r="BZ194" s="127"/>
      <c r="CA194">
        <v>-199.92541234999999</v>
      </c>
      <c r="CB194">
        <v>36.619999999999997</v>
      </c>
      <c r="CC194" s="10">
        <f t="shared" si="142"/>
        <v>-0.34000000000000341</v>
      </c>
      <c r="CD194" s="10">
        <f t="shared" si="168"/>
        <v>-0.17000000000000171</v>
      </c>
      <c r="CE194" s="238"/>
      <c r="CF194">
        <v>-199.91656523</v>
      </c>
      <c r="CG194">
        <v>36.6</v>
      </c>
      <c r="CH194" s="10">
        <f t="shared" si="143"/>
        <v>-0.35999999999999943</v>
      </c>
      <c r="CI194" s="10">
        <f t="shared" si="169"/>
        <v>-0.17999999999999972</v>
      </c>
      <c r="CJ194" s="127"/>
      <c r="CK194">
        <v>-199.92815705000001</v>
      </c>
      <c r="CL194">
        <v>37.06</v>
      </c>
      <c r="CM194" s="10">
        <f t="shared" si="144"/>
        <v>0.10000000000000142</v>
      </c>
      <c r="CN194" s="10">
        <f t="shared" si="170"/>
        <v>5.0000000000000711E-2</v>
      </c>
      <c r="CO194" s="127"/>
      <c r="CP194">
        <v>-199.92513699</v>
      </c>
      <c r="CQ194">
        <v>36.36</v>
      </c>
      <c r="CR194" s="10">
        <f t="shared" si="145"/>
        <v>-0.60000000000000142</v>
      </c>
      <c r="CS194" s="10">
        <f t="shared" si="171"/>
        <v>-0.30000000000000071</v>
      </c>
      <c r="CT194" s="238"/>
      <c r="CU194">
        <v>-199.91199789000001</v>
      </c>
      <c r="CV194">
        <v>35.729999999999997</v>
      </c>
      <c r="CW194" s="10">
        <f t="shared" si="146"/>
        <v>-1.230000000000004</v>
      </c>
      <c r="CX194" s="10">
        <f t="shared" si="172"/>
        <v>-0.61500000000000199</v>
      </c>
      <c r="CY194" s="127"/>
      <c r="CZ194">
        <v>-199.93178766</v>
      </c>
      <c r="DA194">
        <v>36.81</v>
      </c>
      <c r="DB194" s="10">
        <f t="shared" si="147"/>
        <v>-0.14999999999999858</v>
      </c>
      <c r="DC194" s="10">
        <f t="shared" si="173"/>
        <v>-7.4999999999999289E-2</v>
      </c>
      <c r="DD194" s="238"/>
      <c r="DE194">
        <v>-199.92244880000001</v>
      </c>
      <c r="DF194">
        <v>36.659999999999997</v>
      </c>
      <c r="DG194" s="10">
        <f t="shared" si="148"/>
        <v>-0.30000000000000426</v>
      </c>
      <c r="DH194" s="10">
        <f t="shared" si="174"/>
        <v>-0.15000000000000213</v>
      </c>
      <c r="DI194" s="127"/>
      <c r="DJ194">
        <v>-199.92484388</v>
      </c>
      <c r="DK194">
        <v>36.9</v>
      </c>
      <c r="DL194" s="10">
        <f t="shared" si="149"/>
        <v>-6.0000000000002274E-2</v>
      </c>
      <c r="DM194" s="10">
        <f t="shared" si="175"/>
        <v>-3.0000000000001137E-2</v>
      </c>
      <c r="DN194" s="127"/>
      <c r="DO194" s="1">
        <v>-199.92474872</v>
      </c>
      <c r="DP194" s="10">
        <v>33.89</v>
      </c>
      <c r="DQ194" s="10">
        <f t="shared" si="150"/>
        <v>-3.0700000000000003</v>
      </c>
      <c r="DR194" s="10">
        <f t="shared" si="176"/>
        <v>-1.5350000000000001</v>
      </c>
      <c r="DS194" s="238"/>
      <c r="DT194" s="1">
        <v>-199.89926027000001</v>
      </c>
      <c r="DU194" s="10">
        <v>28.72</v>
      </c>
      <c r="DV194" s="10">
        <f t="shared" si="151"/>
        <v>-8.240000000000002</v>
      </c>
      <c r="DW194" s="10">
        <f t="shared" si="177"/>
        <v>-4.120000000000001</v>
      </c>
      <c r="DX194" s="115"/>
      <c r="DY194" s="1">
        <v>-199.93090433</v>
      </c>
      <c r="DZ194" s="10">
        <v>36.21</v>
      </c>
      <c r="EA194" s="10">
        <f t="shared" si="152"/>
        <v>-0.75</v>
      </c>
      <c r="EB194" s="10">
        <f t="shared" si="178"/>
        <v>-0.375</v>
      </c>
      <c r="EC194" s="238"/>
      <c r="ED194" s="1">
        <v>-199.91692412</v>
      </c>
      <c r="EE194" s="10">
        <v>28.98</v>
      </c>
      <c r="EF194" s="10">
        <f t="shared" si="153"/>
        <v>-7.98</v>
      </c>
      <c r="EG194" s="10">
        <f t="shared" si="179"/>
        <v>-3.99</v>
      </c>
      <c r="EH194" s="238"/>
      <c r="EI194" s="1">
        <v>-199.92920996999999</v>
      </c>
      <c r="EJ194" s="10">
        <v>35.14</v>
      </c>
      <c r="EK194" s="10">
        <f t="shared" si="154"/>
        <v>-1.8200000000000003</v>
      </c>
      <c r="EL194" s="10">
        <f t="shared" si="180"/>
        <v>-0.91000000000000014</v>
      </c>
      <c r="EM194" s="238"/>
      <c r="EN194" s="151"/>
      <c r="EO194" s="113"/>
      <c r="EP194" s="113"/>
      <c r="EQ194" s="113"/>
      <c r="ER194"/>
      <c r="FE194" s="103"/>
    </row>
    <row r="195" spans="1:161" x14ac:dyDescent="0.25">
      <c r="A195" t="s">
        <v>433</v>
      </c>
      <c r="B195" s="219">
        <v>3</v>
      </c>
      <c r="C195" t="s">
        <v>363</v>
      </c>
      <c r="D195">
        <v>-2.0059167599999999</v>
      </c>
      <c r="E195">
        <v>109.66</v>
      </c>
      <c r="F195" s="10">
        <f t="shared" si="127"/>
        <v>-2.9200000000000017</v>
      </c>
      <c r="G195" s="10">
        <f t="shared" si="155"/>
        <v>-0.97333333333333394</v>
      </c>
      <c r="H195" s="116"/>
      <c r="I195">
        <v>-2.01131517</v>
      </c>
      <c r="J195">
        <v>110.66</v>
      </c>
      <c r="K195" s="10">
        <f t="shared" si="128"/>
        <v>-1.9200000000000017</v>
      </c>
      <c r="L195" s="10">
        <f t="shared" si="156"/>
        <v>-0.64000000000000057</v>
      </c>
      <c r="M195" s="116"/>
      <c r="N195" s="35">
        <v>-200.54419748999999</v>
      </c>
      <c r="O195" s="10">
        <v>112.58</v>
      </c>
      <c r="P195" s="10">
        <f t="shared" si="129"/>
        <v>0</v>
      </c>
      <c r="Q195" s="10">
        <f t="shared" si="130"/>
        <v>0</v>
      </c>
      <c r="R195" s="115"/>
      <c r="S195" s="35">
        <v>-200.53789230999999</v>
      </c>
      <c r="T195" s="103">
        <v>112.61</v>
      </c>
      <c r="U195" s="10">
        <f t="shared" si="125"/>
        <v>3.0000000000001137E-2</v>
      </c>
      <c r="V195" s="10">
        <f t="shared" si="126"/>
        <v>1.0000000000000378E-2</v>
      </c>
      <c r="W195" s="127"/>
      <c r="X195">
        <v>-200.53323699000001</v>
      </c>
      <c r="Y195">
        <v>113.91</v>
      </c>
      <c r="Z195" s="10">
        <f t="shared" si="131"/>
        <v>1.3299999999999983</v>
      </c>
      <c r="AA195" s="10">
        <f t="shared" si="157"/>
        <v>0.44333333333333275</v>
      </c>
      <c r="AB195" s="238"/>
      <c r="AC195">
        <v>-200.51455879</v>
      </c>
      <c r="AD195">
        <v>112.97</v>
      </c>
      <c r="AE195" s="10">
        <f t="shared" si="132"/>
        <v>0.39000000000000057</v>
      </c>
      <c r="AF195" s="10">
        <f t="shared" si="158"/>
        <v>0.1300000000000002</v>
      </c>
      <c r="AG195" s="116"/>
      <c r="AH195">
        <v>-200.83810937000001</v>
      </c>
      <c r="AI195">
        <v>109.51</v>
      </c>
      <c r="AJ195" s="10">
        <f t="shared" si="133"/>
        <v>-3.0699999999999932</v>
      </c>
      <c r="AK195" s="10">
        <f t="shared" si="159"/>
        <v>-1.023333333333331</v>
      </c>
      <c r="AL195" s="127"/>
      <c r="AM195">
        <v>-200.53424587000001</v>
      </c>
      <c r="AN195">
        <v>109.76</v>
      </c>
      <c r="AO195" s="10">
        <f t="shared" si="134"/>
        <v>-2.8199999999999932</v>
      </c>
      <c r="AP195" s="10">
        <f t="shared" si="160"/>
        <v>-0.93999999999999773</v>
      </c>
      <c r="AQ195" s="238"/>
      <c r="AR195" s="6">
        <v>-200.5291326</v>
      </c>
      <c r="AS195" s="10">
        <v>107.99</v>
      </c>
      <c r="AT195" s="10">
        <f t="shared" si="135"/>
        <v>-4.5900000000000034</v>
      </c>
      <c r="AU195" s="10">
        <f t="shared" si="161"/>
        <v>-1.5300000000000011</v>
      </c>
      <c r="AV195" s="127"/>
      <c r="AW195">
        <v>-200.54764893000001</v>
      </c>
      <c r="AX195">
        <v>112.24</v>
      </c>
      <c r="AY195" s="10">
        <f t="shared" si="136"/>
        <v>-0.34000000000000341</v>
      </c>
      <c r="AZ195" s="10">
        <f t="shared" si="162"/>
        <v>-0.11333333333333447</v>
      </c>
      <c r="BA195" s="238"/>
      <c r="BB195">
        <v>-200.54480910999999</v>
      </c>
      <c r="BC195">
        <v>111.69</v>
      </c>
      <c r="BD195" s="10">
        <f t="shared" si="137"/>
        <v>-0.89000000000000057</v>
      </c>
      <c r="BE195" s="10">
        <f t="shared" si="163"/>
        <v>-0.29666666666666686</v>
      </c>
      <c r="BF195" s="127"/>
      <c r="BG195">
        <v>-200.54842076</v>
      </c>
      <c r="BH195">
        <v>112.51</v>
      </c>
      <c r="BI195" s="10">
        <f t="shared" si="138"/>
        <v>-6.9999999999993179E-2</v>
      </c>
      <c r="BJ195" s="10">
        <f t="shared" si="164"/>
        <v>-2.3333333333331058E-2</v>
      </c>
      <c r="BK195" s="127"/>
      <c r="BL195">
        <v>-200.54862177000001</v>
      </c>
      <c r="BM195">
        <v>112.58</v>
      </c>
      <c r="BN195" s="10">
        <f t="shared" si="139"/>
        <v>0</v>
      </c>
      <c r="BO195" s="10">
        <f t="shared" si="165"/>
        <v>0</v>
      </c>
      <c r="BP195" s="115"/>
      <c r="BQ195">
        <v>-200.48192498</v>
      </c>
      <c r="BR195">
        <v>111.86</v>
      </c>
      <c r="BS195" s="10">
        <f t="shared" si="140"/>
        <v>-0.71999999999999886</v>
      </c>
      <c r="BT195" s="10">
        <f t="shared" si="166"/>
        <v>-0.23999999999999963</v>
      </c>
      <c r="BU195" s="238"/>
      <c r="BV195">
        <v>-200.46103325000001</v>
      </c>
      <c r="BW195">
        <v>112.79</v>
      </c>
      <c r="BX195" s="10">
        <f t="shared" si="141"/>
        <v>0.21000000000000796</v>
      </c>
      <c r="BY195" s="10">
        <f t="shared" si="167"/>
        <v>7.0000000000002657E-2</v>
      </c>
      <c r="BZ195" s="127"/>
      <c r="CA195">
        <v>-200.54213607</v>
      </c>
      <c r="CB195">
        <v>112.3</v>
      </c>
      <c r="CC195" s="10">
        <f t="shared" si="142"/>
        <v>-0.28000000000000114</v>
      </c>
      <c r="CD195" s="10">
        <f t="shared" si="168"/>
        <v>-9.3333333333333712E-2</v>
      </c>
      <c r="CE195" s="238"/>
      <c r="CF195">
        <v>-200.53339337</v>
      </c>
      <c r="CG195">
        <v>112.35</v>
      </c>
      <c r="CH195" s="10">
        <f t="shared" si="143"/>
        <v>-0.23000000000000398</v>
      </c>
      <c r="CI195" s="10">
        <f t="shared" si="169"/>
        <v>-7.6666666666667993E-2</v>
      </c>
      <c r="CJ195" s="127"/>
      <c r="CK195">
        <v>-200.54519109</v>
      </c>
      <c r="CL195">
        <v>112.78</v>
      </c>
      <c r="CM195" s="10">
        <f t="shared" si="144"/>
        <v>0.20000000000000284</v>
      </c>
      <c r="CN195" s="10">
        <f t="shared" si="170"/>
        <v>6.6666666666667609E-2</v>
      </c>
      <c r="CO195" s="127"/>
      <c r="CP195">
        <v>-200.5410511</v>
      </c>
      <c r="CQ195">
        <v>111.96</v>
      </c>
      <c r="CR195" s="10">
        <f t="shared" si="145"/>
        <v>-0.62000000000000455</v>
      </c>
      <c r="CS195" s="10">
        <f t="shared" si="171"/>
        <v>-0.20666666666666819</v>
      </c>
      <c r="CT195" s="238"/>
      <c r="CU195">
        <v>-200.52626763000001</v>
      </c>
      <c r="CV195">
        <v>110.4</v>
      </c>
      <c r="CW195" s="10">
        <f t="shared" si="146"/>
        <v>-2.1799999999999926</v>
      </c>
      <c r="CX195" s="10">
        <f t="shared" si="172"/>
        <v>-0.72666666666666424</v>
      </c>
      <c r="CY195" s="127"/>
      <c r="CZ195">
        <v>-200.54843814</v>
      </c>
      <c r="DA195">
        <v>112.45</v>
      </c>
      <c r="DB195" s="10">
        <f t="shared" si="147"/>
        <v>-0.12999999999999545</v>
      </c>
      <c r="DC195" s="10">
        <f t="shared" si="173"/>
        <v>-4.3333333333331815E-2</v>
      </c>
      <c r="DD195" s="238"/>
      <c r="DE195">
        <v>-200.53911183</v>
      </c>
      <c r="DF195">
        <v>112.31</v>
      </c>
      <c r="DG195" s="10">
        <f t="shared" si="148"/>
        <v>-0.26999999999999602</v>
      </c>
      <c r="DH195" s="10">
        <f t="shared" si="174"/>
        <v>-8.9999999999998678E-2</v>
      </c>
      <c r="DI195" s="127"/>
      <c r="DJ195">
        <v>-200.54180088000001</v>
      </c>
      <c r="DK195">
        <v>112.61</v>
      </c>
      <c r="DL195" s="10">
        <f t="shared" si="149"/>
        <v>3.0000000000001137E-2</v>
      </c>
      <c r="DM195" s="10">
        <f t="shared" si="175"/>
        <v>1.0000000000000378E-2</v>
      </c>
      <c r="DN195" s="127"/>
      <c r="DO195" s="1">
        <v>-200.54088565999999</v>
      </c>
      <c r="DP195" s="10">
        <v>109.66</v>
      </c>
      <c r="DQ195" s="10">
        <f t="shared" si="150"/>
        <v>-2.9200000000000017</v>
      </c>
      <c r="DR195" s="10">
        <f t="shared" si="176"/>
        <v>-0.97333333333333394</v>
      </c>
      <c r="DS195" s="238"/>
      <c r="DT195" s="1">
        <v>-200.50779546000001</v>
      </c>
      <c r="DU195" s="10">
        <v>104.47</v>
      </c>
      <c r="DV195" s="10">
        <f t="shared" si="151"/>
        <v>-8.11</v>
      </c>
      <c r="DW195" s="10">
        <f t="shared" si="177"/>
        <v>-2.7033333333333331</v>
      </c>
      <c r="DX195" s="115"/>
      <c r="DY195" s="1">
        <v>-200.54821491000001</v>
      </c>
      <c r="DZ195" s="10">
        <v>112.11</v>
      </c>
      <c r="EA195" s="10">
        <f t="shared" si="152"/>
        <v>-0.46999999999999886</v>
      </c>
      <c r="EB195" s="10">
        <f t="shared" si="178"/>
        <v>-0.15666666666666629</v>
      </c>
      <c r="EC195" s="238"/>
      <c r="ED195" s="1">
        <v>-200.52595767</v>
      </c>
      <c r="EE195" s="10">
        <v>100.29</v>
      </c>
      <c r="EF195" s="10">
        <f t="shared" si="153"/>
        <v>-12.289999999999992</v>
      </c>
      <c r="EG195" s="10">
        <f t="shared" si="179"/>
        <v>-4.096666666666664</v>
      </c>
      <c r="EH195" s="238"/>
      <c r="EI195" s="1">
        <v>-200.54513854999999</v>
      </c>
      <c r="EJ195" s="10">
        <v>110.18</v>
      </c>
      <c r="EK195" s="10">
        <f t="shared" si="154"/>
        <v>-2.3999999999999915</v>
      </c>
      <c r="EL195" s="10">
        <f t="shared" si="180"/>
        <v>-0.79999999999999716</v>
      </c>
      <c r="EM195" s="238"/>
      <c r="EN195" s="151"/>
      <c r="EO195" s="113"/>
      <c r="EP195" s="113"/>
      <c r="EQ195" s="113"/>
      <c r="ER195"/>
      <c r="FE195" s="103"/>
    </row>
    <row r="196" spans="1:161" x14ac:dyDescent="0.25">
      <c r="A196" t="s">
        <v>433</v>
      </c>
      <c r="B196" s="219">
        <v>2</v>
      </c>
      <c r="C196" t="s">
        <v>364</v>
      </c>
      <c r="D196">
        <v>-16.785522440000001</v>
      </c>
      <c r="E196">
        <v>79.650000000000006</v>
      </c>
      <c r="F196" s="10">
        <f t="shared" si="127"/>
        <v>-10.549999999999997</v>
      </c>
      <c r="G196" s="10">
        <f t="shared" si="155"/>
        <v>-5.2749999999999986</v>
      </c>
      <c r="H196" s="116"/>
      <c r="I196">
        <v>-16.883102470000001</v>
      </c>
      <c r="J196">
        <v>70.23</v>
      </c>
      <c r="K196" s="10">
        <f t="shared" si="128"/>
        <v>-19.97</v>
      </c>
      <c r="L196" s="10">
        <f t="shared" si="156"/>
        <v>-9.9849999999999994</v>
      </c>
      <c r="M196" s="116"/>
      <c r="N196" s="35">
        <v>-274.18859042999998</v>
      </c>
      <c r="O196" s="10">
        <v>89.91</v>
      </c>
      <c r="P196" s="10">
        <f t="shared" si="129"/>
        <v>-0.29000000000000625</v>
      </c>
      <c r="Q196" s="10">
        <f t="shared" si="130"/>
        <v>-0.14500000000000313</v>
      </c>
      <c r="R196" s="115"/>
      <c r="S196" s="35">
        <v>-274.17893827</v>
      </c>
      <c r="T196" s="103">
        <v>89.68</v>
      </c>
      <c r="U196" s="10">
        <f t="shared" si="125"/>
        <v>-0.51999999999999602</v>
      </c>
      <c r="V196" s="10">
        <f t="shared" si="126"/>
        <v>-0.25999999999999801</v>
      </c>
      <c r="W196" s="127"/>
      <c r="X196">
        <v>-274.15217697000003</v>
      </c>
      <c r="Y196">
        <v>85.99</v>
      </c>
      <c r="Z196" s="10">
        <f t="shared" si="131"/>
        <v>-4.210000000000008</v>
      </c>
      <c r="AA196" s="10">
        <f t="shared" si="157"/>
        <v>-2.105000000000004</v>
      </c>
      <c r="AB196" s="238"/>
      <c r="AC196">
        <v>-274.12090611999997</v>
      </c>
      <c r="AD196">
        <v>83.84</v>
      </c>
      <c r="AE196" s="10">
        <f t="shared" si="132"/>
        <v>-6.3599999999999994</v>
      </c>
      <c r="AF196" s="10">
        <f t="shared" si="158"/>
        <v>-3.1799999999999997</v>
      </c>
      <c r="AG196" s="116"/>
      <c r="AH196">
        <v>-274.47796707999998</v>
      </c>
      <c r="AI196">
        <v>73.45</v>
      </c>
      <c r="AJ196" s="10">
        <f t="shared" si="133"/>
        <v>-16.75</v>
      </c>
      <c r="AK196" s="10">
        <f t="shared" si="159"/>
        <v>-8.375</v>
      </c>
      <c r="AL196" s="127"/>
      <c r="AM196">
        <v>-274.12344352000002</v>
      </c>
      <c r="AN196">
        <v>73.790000000000006</v>
      </c>
      <c r="AO196" s="10">
        <f t="shared" si="134"/>
        <v>-16.409999999999997</v>
      </c>
      <c r="AP196" s="10">
        <f t="shared" si="160"/>
        <v>-8.2049999999999983</v>
      </c>
      <c r="AQ196" s="238"/>
      <c r="AR196" s="6">
        <v>-274.11673163</v>
      </c>
      <c r="AS196" s="10">
        <v>72</v>
      </c>
      <c r="AT196" s="10">
        <f t="shared" si="135"/>
        <v>-18.200000000000003</v>
      </c>
      <c r="AU196" s="10">
        <f t="shared" si="161"/>
        <v>-9.1000000000000014</v>
      </c>
      <c r="AV196" s="127"/>
      <c r="AW196">
        <v>-274.19793570000002</v>
      </c>
      <c r="AX196">
        <v>87.45</v>
      </c>
      <c r="AY196" s="10">
        <f t="shared" si="136"/>
        <v>-2.75</v>
      </c>
      <c r="AZ196" s="10">
        <f t="shared" si="162"/>
        <v>-1.375</v>
      </c>
      <c r="BA196" s="238"/>
      <c r="BB196">
        <v>-274.19297759</v>
      </c>
      <c r="BC196">
        <v>86.65</v>
      </c>
      <c r="BD196" s="10">
        <f t="shared" si="137"/>
        <v>-3.5499999999999972</v>
      </c>
      <c r="BE196" s="10">
        <f t="shared" si="163"/>
        <v>-1.7749999999999986</v>
      </c>
      <c r="BF196" s="127"/>
      <c r="BG196">
        <v>-274.20527251999999</v>
      </c>
      <c r="BH196">
        <v>89.89</v>
      </c>
      <c r="BI196" s="10">
        <f t="shared" si="138"/>
        <v>-0.31000000000000227</v>
      </c>
      <c r="BJ196" s="10">
        <f t="shared" si="164"/>
        <v>-0.15500000000000114</v>
      </c>
      <c r="BK196" s="127"/>
      <c r="BL196">
        <v>-274.20602339999999</v>
      </c>
      <c r="BM196">
        <v>90.2</v>
      </c>
      <c r="BN196" s="10">
        <f t="shared" si="139"/>
        <v>0</v>
      </c>
      <c r="BO196" s="10">
        <f t="shared" si="165"/>
        <v>0</v>
      </c>
      <c r="BP196" s="115"/>
      <c r="BQ196">
        <v>-274.07701320000001</v>
      </c>
      <c r="BR196">
        <v>85.15</v>
      </c>
      <c r="BS196" s="10">
        <f t="shared" si="140"/>
        <v>-5.0499999999999972</v>
      </c>
      <c r="BT196" s="10">
        <f t="shared" si="166"/>
        <v>-2.5249999999999986</v>
      </c>
      <c r="BU196" s="238"/>
      <c r="BV196">
        <v>-274.01305144999998</v>
      </c>
      <c r="BW196">
        <v>86.7</v>
      </c>
      <c r="BX196" s="10">
        <f t="shared" si="141"/>
        <v>-3.5</v>
      </c>
      <c r="BY196" s="10">
        <f t="shared" si="167"/>
        <v>-1.75</v>
      </c>
      <c r="BZ196" s="127"/>
      <c r="CA196">
        <v>-274.19479359000002</v>
      </c>
      <c r="CB196">
        <v>88.43</v>
      </c>
      <c r="CC196" s="10">
        <f t="shared" si="142"/>
        <v>-1.769999999999996</v>
      </c>
      <c r="CD196" s="10">
        <f t="shared" si="168"/>
        <v>-0.88499999999999801</v>
      </c>
      <c r="CE196" s="238"/>
      <c r="CF196">
        <v>-274.18242414999997</v>
      </c>
      <c r="CG196">
        <v>87.9</v>
      </c>
      <c r="CH196" s="10">
        <f t="shared" si="143"/>
        <v>-2.2999999999999972</v>
      </c>
      <c r="CI196" s="10">
        <f t="shared" si="169"/>
        <v>-1.1499999999999986</v>
      </c>
      <c r="CJ196" s="127"/>
      <c r="CK196">
        <v>-274.20154907</v>
      </c>
      <c r="CL196">
        <v>90.1</v>
      </c>
      <c r="CM196" s="10">
        <f t="shared" si="144"/>
        <v>-0.10000000000000853</v>
      </c>
      <c r="CN196" s="10">
        <f t="shared" si="170"/>
        <v>-5.0000000000004263E-2</v>
      </c>
      <c r="CO196" s="127"/>
      <c r="CP196">
        <v>-274.16251254999997</v>
      </c>
      <c r="CQ196">
        <v>84.23</v>
      </c>
      <c r="CR196" s="10">
        <f t="shared" si="145"/>
        <v>-5.9699999999999989</v>
      </c>
      <c r="CS196" s="10">
        <f t="shared" si="171"/>
        <v>-2.9849999999999994</v>
      </c>
      <c r="CT196" s="238"/>
      <c r="CU196">
        <v>-274.14071243000001</v>
      </c>
      <c r="CV196">
        <v>82.45</v>
      </c>
      <c r="CW196" s="10">
        <f t="shared" si="146"/>
        <v>-7.75</v>
      </c>
      <c r="CX196" s="10">
        <f t="shared" si="172"/>
        <v>-3.875</v>
      </c>
      <c r="CY196" s="127"/>
      <c r="CZ196">
        <v>-274.19415201999999</v>
      </c>
      <c r="DA196">
        <v>87.64</v>
      </c>
      <c r="DB196" s="10">
        <f t="shared" si="147"/>
        <v>-2.5600000000000023</v>
      </c>
      <c r="DC196" s="10">
        <f t="shared" si="173"/>
        <v>-1.2800000000000011</v>
      </c>
      <c r="DD196" s="238"/>
      <c r="DE196">
        <v>-274.18345565999999</v>
      </c>
      <c r="DF196">
        <v>87.25</v>
      </c>
      <c r="DG196" s="10">
        <f t="shared" si="148"/>
        <v>-2.9500000000000028</v>
      </c>
      <c r="DH196" s="10">
        <f t="shared" si="174"/>
        <v>-1.4750000000000014</v>
      </c>
      <c r="DI196" s="127"/>
      <c r="DJ196">
        <v>-274.19421747000001</v>
      </c>
      <c r="DK196">
        <v>88.92</v>
      </c>
      <c r="DL196" s="10">
        <f t="shared" si="149"/>
        <v>-1.2800000000000011</v>
      </c>
      <c r="DM196" s="10">
        <f t="shared" si="175"/>
        <v>-0.64000000000000057</v>
      </c>
      <c r="DN196" s="127"/>
      <c r="DO196" s="1">
        <v>-274.17611327999998</v>
      </c>
      <c r="DP196" s="10">
        <v>78.599999999999994</v>
      </c>
      <c r="DQ196" s="10">
        <f t="shared" si="150"/>
        <v>-11.600000000000009</v>
      </c>
      <c r="DR196" s="10">
        <f t="shared" si="176"/>
        <v>-5.8000000000000043</v>
      </c>
      <c r="DS196" s="238"/>
      <c r="DT196" s="1">
        <v>-274.07664971999998</v>
      </c>
      <c r="DU196" s="10">
        <v>59.76</v>
      </c>
      <c r="DV196" s="10">
        <f t="shared" si="151"/>
        <v>-30.440000000000005</v>
      </c>
      <c r="DW196" s="10">
        <f t="shared" si="177"/>
        <v>-15.220000000000002</v>
      </c>
      <c r="DX196" s="115"/>
      <c r="DY196" s="1">
        <v>-274.19301452000002</v>
      </c>
      <c r="DZ196" s="10">
        <v>85.54</v>
      </c>
      <c r="EA196" s="10">
        <f t="shared" si="152"/>
        <v>-4.6599999999999966</v>
      </c>
      <c r="EB196" s="10">
        <f t="shared" si="178"/>
        <v>-2.3299999999999983</v>
      </c>
      <c r="EC196" s="238"/>
      <c r="ED196" s="1">
        <v>-274.16455846000002</v>
      </c>
      <c r="EE196" s="10">
        <v>71.36</v>
      </c>
      <c r="EF196" s="10">
        <f t="shared" si="153"/>
        <v>-18.840000000000003</v>
      </c>
      <c r="EG196" s="10">
        <f t="shared" si="179"/>
        <v>-9.4200000000000017</v>
      </c>
      <c r="EH196" s="238"/>
      <c r="EI196" s="1">
        <v>-274.19060658000001</v>
      </c>
      <c r="EJ196" s="10">
        <v>84.03</v>
      </c>
      <c r="EK196" s="10">
        <f t="shared" si="154"/>
        <v>-6.1700000000000017</v>
      </c>
      <c r="EL196" s="10">
        <f t="shared" si="180"/>
        <v>-3.0850000000000009</v>
      </c>
      <c r="EM196" s="238"/>
      <c r="EN196" s="151"/>
      <c r="EO196" s="113"/>
      <c r="EP196" s="113"/>
      <c r="EQ196" s="113"/>
      <c r="ER196"/>
      <c r="FE196" s="103"/>
    </row>
    <row r="197" spans="1:161" x14ac:dyDescent="0.25">
      <c r="A197" t="s">
        <v>433</v>
      </c>
      <c r="B197" s="219">
        <v>5</v>
      </c>
      <c r="C197" t="s">
        <v>365</v>
      </c>
      <c r="D197">
        <v>-34.174473839999997</v>
      </c>
      <c r="E197">
        <v>445.93</v>
      </c>
      <c r="F197" s="10">
        <f t="shared" si="127"/>
        <v>-22.649999999999977</v>
      </c>
      <c r="G197" s="10">
        <f t="shared" si="155"/>
        <v>-4.5299999999999958</v>
      </c>
      <c r="H197" s="116"/>
      <c r="I197">
        <v>-34.365380299999998</v>
      </c>
      <c r="J197">
        <v>424.73</v>
      </c>
      <c r="K197" s="10">
        <f t="shared" si="128"/>
        <v>-43.849999999999966</v>
      </c>
      <c r="L197" s="10">
        <f t="shared" si="156"/>
        <v>-8.7699999999999925</v>
      </c>
      <c r="M197" s="116"/>
      <c r="N197" s="35">
        <v>-350.45715175999999</v>
      </c>
      <c r="O197" s="10">
        <v>468.66</v>
      </c>
      <c r="P197" s="10">
        <f t="shared" si="129"/>
        <v>8.0000000000040927E-2</v>
      </c>
      <c r="Q197" s="10">
        <f t="shared" si="130"/>
        <v>1.6000000000008185E-2</v>
      </c>
      <c r="R197" s="115"/>
      <c r="S197" s="35">
        <v>-350.44476796999999</v>
      </c>
      <c r="T197" s="103">
        <v>468.57</v>
      </c>
      <c r="U197" s="10">
        <f t="shared" ref="U197:U260" si="181">(T197-$BM197)</f>
        <v>-9.9999999999909051E-3</v>
      </c>
      <c r="V197" s="10">
        <f t="shared" ref="V197:V260" si="182">U197/$B197</f>
        <v>-1.9999999999981812E-3</v>
      </c>
      <c r="W197" s="127"/>
      <c r="X197">
        <v>-350.38506697999998</v>
      </c>
      <c r="Y197">
        <v>458.4</v>
      </c>
      <c r="Z197" s="10">
        <f t="shared" si="131"/>
        <v>-10.180000000000007</v>
      </c>
      <c r="AA197" s="10">
        <f t="shared" si="157"/>
        <v>-2.0360000000000014</v>
      </c>
      <c r="AB197" s="238"/>
      <c r="AC197">
        <v>-350.34099057999998</v>
      </c>
      <c r="AD197">
        <v>455.06</v>
      </c>
      <c r="AE197" s="10">
        <f t="shared" si="132"/>
        <v>-13.519999999999982</v>
      </c>
      <c r="AF197" s="10">
        <f t="shared" si="158"/>
        <v>-2.7039999999999962</v>
      </c>
      <c r="AG197" s="116"/>
      <c r="AH197">
        <v>-350.74798675</v>
      </c>
      <c r="AI197">
        <v>443.84</v>
      </c>
      <c r="AJ197" s="10">
        <f t="shared" si="133"/>
        <v>-24.740000000000009</v>
      </c>
      <c r="AK197" s="10">
        <f t="shared" si="159"/>
        <v>-4.9480000000000022</v>
      </c>
      <c r="AL197" s="127"/>
      <c r="AM197">
        <v>-350.34375964999998</v>
      </c>
      <c r="AN197">
        <v>444.89</v>
      </c>
      <c r="AO197" s="10">
        <f t="shared" si="134"/>
        <v>-23.689999999999998</v>
      </c>
      <c r="AP197" s="10">
        <f t="shared" si="160"/>
        <v>-4.7379999999999995</v>
      </c>
      <c r="AQ197" s="238"/>
      <c r="AR197" s="6">
        <v>-350.3276783</v>
      </c>
      <c r="AS197" s="10">
        <v>438.37</v>
      </c>
      <c r="AT197" s="10">
        <f t="shared" si="135"/>
        <v>-30.20999999999998</v>
      </c>
      <c r="AU197" s="10">
        <f t="shared" si="161"/>
        <v>-6.0419999999999963</v>
      </c>
      <c r="AV197" s="127"/>
      <c r="AW197">
        <v>-350.47444695000002</v>
      </c>
      <c r="AX197">
        <v>464.8</v>
      </c>
      <c r="AY197" s="10">
        <f t="shared" si="136"/>
        <v>-3.7799999999999727</v>
      </c>
      <c r="AZ197" s="10">
        <f t="shared" si="162"/>
        <v>-0.75599999999999457</v>
      </c>
      <c r="BA197" s="238"/>
      <c r="BB197">
        <v>-350.46640460999998</v>
      </c>
      <c r="BC197">
        <v>463.15</v>
      </c>
      <c r="BD197" s="10">
        <f t="shared" si="137"/>
        <v>-5.4300000000000068</v>
      </c>
      <c r="BE197" s="10">
        <f t="shared" si="163"/>
        <v>-1.0860000000000014</v>
      </c>
      <c r="BF197" s="127"/>
      <c r="BG197">
        <v>-350.48665391999998</v>
      </c>
      <c r="BH197">
        <v>468.18</v>
      </c>
      <c r="BI197" s="10">
        <f t="shared" si="138"/>
        <v>-0.39999999999997726</v>
      </c>
      <c r="BJ197" s="10">
        <f t="shared" si="164"/>
        <v>-7.999999999999545E-2</v>
      </c>
      <c r="BK197" s="127"/>
      <c r="BL197">
        <v>-350.48771684000002</v>
      </c>
      <c r="BM197">
        <v>468.58</v>
      </c>
      <c r="BN197" s="10">
        <f t="shared" si="139"/>
        <v>0</v>
      </c>
      <c r="BO197" s="10">
        <f t="shared" si="165"/>
        <v>0</v>
      </c>
      <c r="BP197" s="115"/>
      <c r="BQ197">
        <v>-350.29624346999998</v>
      </c>
      <c r="BR197">
        <v>461.55</v>
      </c>
      <c r="BS197" s="10">
        <f t="shared" si="140"/>
        <v>-7.0299999999999727</v>
      </c>
      <c r="BT197" s="10">
        <f t="shared" si="166"/>
        <v>-1.4059999999999946</v>
      </c>
      <c r="BU197" s="238"/>
      <c r="BV197">
        <v>-350.18909094999998</v>
      </c>
      <c r="BW197">
        <v>464.03</v>
      </c>
      <c r="BX197" s="10">
        <f t="shared" si="141"/>
        <v>-4.5500000000000114</v>
      </c>
      <c r="BY197" s="10">
        <f t="shared" si="167"/>
        <v>-0.91000000000000225</v>
      </c>
      <c r="BZ197" s="127"/>
      <c r="CA197">
        <v>-350.46840988000002</v>
      </c>
      <c r="CB197">
        <v>463.98</v>
      </c>
      <c r="CC197" s="10">
        <f t="shared" si="142"/>
        <v>-4.5999999999999659</v>
      </c>
      <c r="CD197" s="10">
        <f t="shared" si="168"/>
        <v>-0.91999999999999316</v>
      </c>
      <c r="CE197" s="238"/>
      <c r="CF197">
        <v>-350.45305460999998</v>
      </c>
      <c r="CG197">
        <v>463.26</v>
      </c>
      <c r="CH197" s="10">
        <f t="shared" si="143"/>
        <v>-5.3199999999999932</v>
      </c>
      <c r="CI197" s="10">
        <f t="shared" si="169"/>
        <v>-1.0639999999999987</v>
      </c>
      <c r="CJ197" s="127"/>
      <c r="CK197">
        <v>-350.48215793000003</v>
      </c>
      <c r="CL197">
        <v>468.26</v>
      </c>
      <c r="CM197" s="10">
        <f t="shared" si="144"/>
        <v>-0.31999999999999318</v>
      </c>
      <c r="CN197" s="10">
        <f t="shared" si="170"/>
        <v>-6.3999999999998641E-2</v>
      </c>
      <c r="CO197" s="127"/>
      <c r="CP197">
        <v>-350.39982579999997</v>
      </c>
      <c r="CQ197">
        <v>454.41</v>
      </c>
      <c r="CR197" s="10">
        <f t="shared" si="145"/>
        <v>-14.169999999999959</v>
      </c>
      <c r="CS197" s="10">
        <f t="shared" si="171"/>
        <v>-2.8339999999999916</v>
      </c>
      <c r="CT197" s="238"/>
      <c r="CU197">
        <v>-350.36532476000002</v>
      </c>
      <c r="CV197">
        <v>449.22</v>
      </c>
      <c r="CW197" s="10">
        <f t="shared" si="146"/>
        <v>-19.359999999999957</v>
      </c>
      <c r="CX197" s="10">
        <f t="shared" si="172"/>
        <v>-3.8719999999999914</v>
      </c>
      <c r="CY197" s="127"/>
      <c r="CZ197">
        <v>-350.46306806000001</v>
      </c>
      <c r="DA197">
        <v>463.66</v>
      </c>
      <c r="DB197" s="10">
        <f t="shared" si="147"/>
        <v>-4.9199999999999591</v>
      </c>
      <c r="DC197" s="10">
        <f t="shared" si="173"/>
        <v>-0.98399999999999177</v>
      </c>
      <c r="DD197" s="238"/>
      <c r="DE197">
        <v>-350.45129666000003</v>
      </c>
      <c r="DF197">
        <v>463.19</v>
      </c>
      <c r="DG197" s="10">
        <f t="shared" si="148"/>
        <v>-5.3899999999999864</v>
      </c>
      <c r="DH197" s="10">
        <f t="shared" si="174"/>
        <v>-1.0779999999999972</v>
      </c>
      <c r="DI197" s="127"/>
      <c r="DJ197">
        <v>-350.47229133000002</v>
      </c>
      <c r="DK197">
        <v>467.1</v>
      </c>
      <c r="DL197" s="10">
        <f t="shared" si="149"/>
        <v>-1.4799999999999613</v>
      </c>
      <c r="DM197" s="10">
        <f t="shared" si="175"/>
        <v>-0.29599999999999227</v>
      </c>
      <c r="DN197" s="127"/>
      <c r="DO197" s="1">
        <v>-350.43581069999999</v>
      </c>
      <c r="DP197" s="10">
        <v>450.95</v>
      </c>
      <c r="DQ197" s="10">
        <f t="shared" si="150"/>
        <v>-17.629999999999995</v>
      </c>
      <c r="DR197" s="10">
        <f t="shared" si="176"/>
        <v>-3.5259999999999989</v>
      </c>
      <c r="DS197" s="238"/>
      <c r="DT197" s="1">
        <v>-350.25328261999999</v>
      </c>
      <c r="DU197" s="10">
        <v>426.99</v>
      </c>
      <c r="DV197" s="10">
        <f t="shared" si="151"/>
        <v>-41.589999999999975</v>
      </c>
      <c r="DW197" s="10">
        <f t="shared" si="177"/>
        <v>-8.3179999999999943</v>
      </c>
      <c r="DX197" s="115"/>
      <c r="DY197" s="1">
        <v>-350.46606150999997</v>
      </c>
      <c r="DZ197" s="10">
        <v>462.35</v>
      </c>
      <c r="EA197" s="10">
        <f t="shared" si="152"/>
        <v>-6.2299999999999613</v>
      </c>
      <c r="EB197" s="10">
        <f t="shared" si="178"/>
        <v>-1.2459999999999922</v>
      </c>
      <c r="EC197" s="238"/>
      <c r="ED197" s="1">
        <v>-350.41085514000002</v>
      </c>
      <c r="EE197" s="10">
        <v>435.32</v>
      </c>
      <c r="EF197" s="10">
        <f t="shared" si="153"/>
        <v>-33.259999999999991</v>
      </c>
      <c r="EG197" s="10">
        <f t="shared" si="179"/>
        <v>-6.6519999999999984</v>
      </c>
      <c r="EH197" s="238"/>
      <c r="EI197" s="1">
        <v>-350.46063771000001</v>
      </c>
      <c r="EJ197" s="10">
        <v>458.97</v>
      </c>
      <c r="EK197" s="10">
        <f t="shared" si="154"/>
        <v>-9.6099999999999568</v>
      </c>
      <c r="EL197" s="10">
        <f t="shared" si="180"/>
        <v>-1.9219999999999913</v>
      </c>
      <c r="EM197" s="238"/>
      <c r="EN197" s="151"/>
      <c r="EO197" s="113"/>
      <c r="EP197" s="113"/>
      <c r="EQ197" s="113"/>
      <c r="ER197"/>
      <c r="FE197" s="103"/>
    </row>
    <row r="198" spans="1:161" x14ac:dyDescent="0.25">
      <c r="A198" t="s">
        <v>433</v>
      </c>
      <c r="B198" s="219">
        <v>2</v>
      </c>
      <c r="C198" t="s">
        <v>366</v>
      </c>
      <c r="D198">
        <v>-11.051891360000001</v>
      </c>
      <c r="E198">
        <v>64.84</v>
      </c>
      <c r="F198" s="10">
        <f t="shared" ref="F198:F260" si="183">(E198-$BM198)</f>
        <v>-6.3900000000000006</v>
      </c>
      <c r="G198" s="10">
        <f t="shared" si="155"/>
        <v>-3.1950000000000003</v>
      </c>
      <c r="H198" s="116"/>
      <c r="I198">
        <v>-11.14538559</v>
      </c>
      <c r="J198">
        <v>58.18</v>
      </c>
      <c r="K198" s="10">
        <f t="shared" ref="K198:K260" si="184">(J198-$BM198)</f>
        <v>-13.050000000000004</v>
      </c>
      <c r="L198" s="10">
        <f t="shared" si="156"/>
        <v>-6.5250000000000021</v>
      </c>
      <c r="M198" s="116"/>
      <c r="N198" s="35">
        <v>-596.54152036999994</v>
      </c>
      <c r="O198" s="10">
        <v>71.19</v>
      </c>
      <c r="P198" s="10">
        <f t="shared" ref="P198:P260" si="185">(O198-$BM198)</f>
        <v>-4.0000000000006253E-2</v>
      </c>
      <c r="Q198" s="10">
        <f t="shared" ref="Q198:Q260" si="186">P198/$B198</f>
        <v>-2.0000000000003126E-2</v>
      </c>
      <c r="R198" s="115"/>
      <c r="S198" s="35">
        <v>-596.53035580000005</v>
      </c>
      <c r="T198" s="103">
        <v>71.3</v>
      </c>
      <c r="U198" s="10">
        <f t="shared" si="181"/>
        <v>6.9999999999993179E-2</v>
      </c>
      <c r="V198" s="10">
        <f t="shared" si="182"/>
        <v>3.4999999999996589E-2</v>
      </c>
      <c r="W198" s="127"/>
      <c r="X198">
        <v>-596.51123516999996</v>
      </c>
      <c r="Y198">
        <v>68.209999999999994</v>
      </c>
      <c r="Z198" s="10">
        <f t="shared" ref="Z198:Z260" si="187">(Y198-$BM198)</f>
        <v>-3.0200000000000102</v>
      </c>
      <c r="AA198" s="10">
        <f t="shared" si="157"/>
        <v>-1.5100000000000051</v>
      </c>
      <c r="AB198" s="238"/>
      <c r="AC198">
        <v>-596.46741492000001</v>
      </c>
      <c r="AD198">
        <v>67.45</v>
      </c>
      <c r="AE198" s="10">
        <f t="shared" ref="AE198:AE260" si="188">(AD198-$BM198)</f>
        <v>-3.7800000000000011</v>
      </c>
      <c r="AF198" s="10">
        <f t="shared" si="158"/>
        <v>-1.8900000000000006</v>
      </c>
      <c r="AG198" s="116"/>
      <c r="AH198">
        <v>-597.88890548999996</v>
      </c>
      <c r="AI198">
        <v>59.71</v>
      </c>
      <c r="AJ198" s="10">
        <f t="shared" ref="AJ198:AJ260" si="189">(AI198-$BM198)</f>
        <v>-11.520000000000003</v>
      </c>
      <c r="AK198" s="10">
        <f t="shared" si="159"/>
        <v>-5.7600000000000016</v>
      </c>
      <c r="AL198" s="127"/>
      <c r="AM198">
        <v>-596.50963119000005</v>
      </c>
      <c r="AN198">
        <v>60.14</v>
      </c>
      <c r="AO198" s="10">
        <f t="shared" ref="AO198:AO260" si="190">(AN198-$BM198)</f>
        <v>-11.090000000000003</v>
      </c>
      <c r="AP198" s="10">
        <f t="shared" si="160"/>
        <v>-5.5450000000000017</v>
      </c>
      <c r="AQ198" s="238"/>
      <c r="AR198" s="6">
        <v>-596.50250558000005</v>
      </c>
      <c r="AS198" s="10">
        <v>58.55</v>
      </c>
      <c r="AT198" s="10">
        <f t="shared" ref="AT198:AT260" si="191">(AS198-$BM198)</f>
        <v>-12.680000000000007</v>
      </c>
      <c r="AU198" s="10">
        <f t="shared" si="161"/>
        <v>-6.3400000000000034</v>
      </c>
      <c r="AV198" s="127"/>
      <c r="AW198">
        <v>-596.54880950999996</v>
      </c>
      <c r="AX198">
        <v>69.349999999999994</v>
      </c>
      <c r="AY198" s="10">
        <f t="shared" ref="AY198:AY260" si="192">(AX198-$BM198)</f>
        <v>-1.8800000000000097</v>
      </c>
      <c r="AZ198" s="10">
        <f t="shared" si="162"/>
        <v>-0.94000000000000483</v>
      </c>
      <c r="BA198" s="238"/>
      <c r="BB198">
        <v>-596.54410038000003</v>
      </c>
      <c r="BC198">
        <v>69.069999999999993</v>
      </c>
      <c r="BD198" s="10">
        <f t="shared" ref="BD198:BD260" si="193">(BC198-$BM198)</f>
        <v>-2.1600000000000108</v>
      </c>
      <c r="BE198" s="10">
        <f t="shared" si="163"/>
        <v>-1.0800000000000054</v>
      </c>
      <c r="BF198" s="127"/>
      <c r="BG198">
        <v>-596.55252260999998</v>
      </c>
      <c r="BH198">
        <v>70.97</v>
      </c>
      <c r="BI198" s="10">
        <f t="shared" ref="BI198:BI260" si="194">(BH198-$BM198)</f>
        <v>-0.26000000000000512</v>
      </c>
      <c r="BJ198" s="10">
        <f t="shared" si="164"/>
        <v>-0.13000000000000256</v>
      </c>
      <c r="BK198" s="127"/>
      <c r="BL198">
        <v>-596.55337641999995</v>
      </c>
      <c r="BM198">
        <v>71.23</v>
      </c>
      <c r="BN198" s="10">
        <f t="shared" ref="BN198:BN260" si="195">(BM198-$BM198)</f>
        <v>0</v>
      </c>
      <c r="BO198" s="10">
        <f t="shared" si="165"/>
        <v>0</v>
      </c>
      <c r="BP198" s="115"/>
      <c r="BQ198">
        <v>-596.36958766999999</v>
      </c>
      <c r="BR198">
        <v>67.28</v>
      </c>
      <c r="BS198" s="10">
        <f t="shared" ref="BS198:BS260" si="196">(BR198-$BM198)</f>
        <v>-3.9500000000000028</v>
      </c>
      <c r="BT198" s="10">
        <f t="shared" si="166"/>
        <v>-1.9750000000000014</v>
      </c>
      <c r="BU198" s="238"/>
      <c r="BV198">
        <v>-596.30817965000006</v>
      </c>
      <c r="BW198">
        <v>68.599999999999994</v>
      </c>
      <c r="BX198" s="10">
        <f t="shared" ref="BX198:BX260" si="197">(BW198-$BM198)</f>
        <v>-2.6300000000000097</v>
      </c>
      <c r="BY198" s="10">
        <f t="shared" si="167"/>
        <v>-1.3150000000000048</v>
      </c>
      <c r="BZ198" s="127"/>
      <c r="CA198">
        <v>-596.53888821999999</v>
      </c>
      <c r="CB198">
        <v>70.22</v>
      </c>
      <c r="CC198" s="10">
        <f t="shared" ref="CC198:CC260" si="198">(CB198-$BM198)</f>
        <v>-1.0100000000000051</v>
      </c>
      <c r="CD198" s="10">
        <f t="shared" si="168"/>
        <v>-0.50500000000000256</v>
      </c>
      <c r="CE198" s="238"/>
      <c r="CF198">
        <v>-596.52125104000004</v>
      </c>
      <c r="CG198">
        <v>70.23</v>
      </c>
      <c r="CH198" s="10">
        <f t="shared" ref="CH198:CH260" si="199">(CG198-$BM198)</f>
        <v>-1</v>
      </c>
      <c r="CI198" s="10">
        <f t="shared" si="169"/>
        <v>-0.5</v>
      </c>
      <c r="CJ198" s="127"/>
      <c r="CK198">
        <v>-596.55097823999995</v>
      </c>
      <c r="CL198">
        <v>71.22</v>
      </c>
      <c r="CM198" s="10">
        <f t="shared" ref="CM198:CM260" si="200">(CL198-$BM198)</f>
        <v>-1.0000000000005116E-2</v>
      </c>
      <c r="CN198" s="10">
        <f t="shared" si="170"/>
        <v>-5.000000000002558E-3</v>
      </c>
      <c r="CO198" s="127"/>
      <c r="CP198">
        <v>-596.53071275000002</v>
      </c>
      <c r="CQ198">
        <v>68.14</v>
      </c>
      <c r="CR198" s="10">
        <f t="shared" ref="CR198:CR260" si="201">(CQ198-$BM198)</f>
        <v>-3.0900000000000034</v>
      </c>
      <c r="CS198" s="10">
        <f t="shared" si="171"/>
        <v>-1.5450000000000017</v>
      </c>
      <c r="CT198" s="238"/>
      <c r="CU198">
        <v>-596.50413298000001</v>
      </c>
      <c r="CV198">
        <v>67.19</v>
      </c>
      <c r="CW198" s="10">
        <f t="shared" ref="CW198:CW260" si="202">(CV198-$BM198)</f>
        <v>-4.0400000000000063</v>
      </c>
      <c r="CX198" s="10">
        <f t="shared" si="172"/>
        <v>-2.0200000000000031</v>
      </c>
      <c r="CY198" s="127"/>
      <c r="CZ198">
        <v>-596.55041015999996</v>
      </c>
      <c r="DA198">
        <v>70.11</v>
      </c>
      <c r="DB198" s="10">
        <f t="shared" ref="DB198:DB260" si="203">(DA198-$BM198)</f>
        <v>-1.1200000000000045</v>
      </c>
      <c r="DC198" s="10">
        <f t="shared" si="173"/>
        <v>-0.56000000000000227</v>
      </c>
      <c r="DD198" s="238"/>
      <c r="DE198">
        <v>-596.53326092999998</v>
      </c>
      <c r="DF198">
        <v>70.150000000000006</v>
      </c>
      <c r="DG198" s="10">
        <f t="shared" ref="DG198:DG260" si="204">(DF198-$BM198)</f>
        <v>-1.0799999999999983</v>
      </c>
      <c r="DH198" s="10">
        <f t="shared" si="174"/>
        <v>-0.53999999999999915</v>
      </c>
      <c r="DI198" s="127"/>
      <c r="DJ198">
        <v>-596.5394374</v>
      </c>
      <c r="DK198">
        <v>70.55</v>
      </c>
      <c r="DL198" s="10">
        <f t="shared" ref="DL198:DL260" si="205">(DK198-$BM198)</f>
        <v>-0.68000000000000682</v>
      </c>
      <c r="DM198" s="10">
        <f t="shared" si="175"/>
        <v>-0.34000000000000341</v>
      </c>
      <c r="DN198" s="127"/>
      <c r="DO198" s="1">
        <v>-596.54000831999997</v>
      </c>
      <c r="DP198" s="10">
        <v>64.22</v>
      </c>
      <c r="DQ198" s="10">
        <f t="shared" ref="DQ198:DQ260" si="206">(DP198-$BM198)</f>
        <v>-7.0100000000000051</v>
      </c>
      <c r="DR198" s="10">
        <f t="shared" si="176"/>
        <v>-3.5050000000000026</v>
      </c>
      <c r="DS198" s="238"/>
      <c r="DT198" s="1">
        <v>-596.50639107999996</v>
      </c>
      <c r="DU198" s="10">
        <v>55.37</v>
      </c>
      <c r="DV198" s="10">
        <f t="shared" ref="DV198:DV260" si="207">(DU198-$BM198)</f>
        <v>-15.860000000000007</v>
      </c>
      <c r="DW198" s="10">
        <f t="shared" si="177"/>
        <v>-7.9300000000000033</v>
      </c>
      <c r="DX198" s="115"/>
      <c r="DY198" s="1">
        <v>-596.54980782999996</v>
      </c>
      <c r="DZ198" s="10">
        <v>68.56</v>
      </c>
      <c r="EA198" s="10">
        <f t="shared" ref="EA198:EA260" si="208">(DZ198-$BM198)</f>
        <v>-2.6700000000000017</v>
      </c>
      <c r="EB198" s="10">
        <f t="shared" si="178"/>
        <v>-1.3350000000000009</v>
      </c>
      <c r="EC198" s="238"/>
      <c r="ED198" s="1">
        <v>-596.52941085999998</v>
      </c>
      <c r="EE198" s="10">
        <v>57.6</v>
      </c>
      <c r="EF198" s="10">
        <f t="shared" ref="EF198:EF260" si="209">(EE198-$BM198)</f>
        <v>-13.630000000000003</v>
      </c>
      <c r="EG198" s="10">
        <f t="shared" si="179"/>
        <v>-6.8150000000000013</v>
      </c>
      <c r="EH198" s="238"/>
      <c r="EI198" s="1">
        <v>-596.54798925</v>
      </c>
      <c r="EJ198" s="10">
        <v>67.44</v>
      </c>
      <c r="EK198" s="10">
        <f t="shared" ref="EK198:EK260" si="210">(EJ198-$BM198)</f>
        <v>-3.7900000000000063</v>
      </c>
      <c r="EL198" s="10">
        <f t="shared" si="180"/>
        <v>-1.8950000000000031</v>
      </c>
      <c r="EM198" s="238"/>
      <c r="EN198" s="151"/>
      <c r="EO198" s="113"/>
      <c r="EP198" s="113"/>
      <c r="EQ198" s="113"/>
      <c r="ER198"/>
      <c r="FE198" s="103"/>
    </row>
    <row r="199" spans="1:161" x14ac:dyDescent="0.25">
      <c r="A199" t="s">
        <v>433</v>
      </c>
      <c r="B199" s="219">
        <v>5</v>
      </c>
      <c r="C199" t="s">
        <v>367</v>
      </c>
      <c r="D199">
        <v>-22.569369439999999</v>
      </c>
      <c r="E199">
        <v>329.8</v>
      </c>
      <c r="F199" s="10">
        <f t="shared" si="183"/>
        <v>-25.379999999999995</v>
      </c>
      <c r="G199" s="10">
        <f t="shared" ref="G199:G260" si="211">F199/$B199</f>
        <v>-5.0759999999999987</v>
      </c>
      <c r="H199" s="116"/>
      <c r="I199">
        <v>-22.768220670000002</v>
      </c>
      <c r="J199">
        <v>324.24</v>
      </c>
      <c r="K199" s="10">
        <f t="shared" si="184"/>
        <v>-30.939999999999998</v>
      </c>
      <c r="L199" s="10">
        <f t="shared" ref="L199:L260" si="212">K199/$B199</f>
        <v>-6.1879999999999997</v>
      </c>
      <c r="M199" s="116"/>
      <c r="N199" s="35">
        <v>-995.04263328000002</v>
      </c>
      <c r="O199" s="10">
        <v>355.7</v>
      </c>
      <c r="P199" s="10">
        <f t="shared" si="185"/>
        <v>0.51999999999998181</v>
      </c>
      <c r="Q199" s="10">
        <f t="shared" si="186"/>
        <v>0.10399999999999636</v>
      </c>
      <c r="R199" s="115"/>
      <c r="S199" s="35">
        <v>-995.02677931999995</v>
      </c>
      <c r="T199" s="103">
        <v>355.99</v>
      </c>
      <c r="U199" s="10">
        <f t="shared" si="181"/>
        <v>0.81000000000000227</v>
      </c>
      <c r="V199" s="10">
        <f t="shared" si="182"/>
        <v>0.16200000000000045</v>
      </c>
      <c r="W199" s="127"/>
      <c r="X199">
        <v>-994.98583015999998</v>
      </c>
      <c r="Y199">
        <v>349.2</v>
      </c>
      <c r="Z199" s="10">
        <f t="shared" si="187"/>
        <v>-5.9800000000000182</v>
      </c>
      <c r="AA199" s="10">
        <f t="shared" ref="AA199:AA260" si="213">Z199/$B199</f>
        <v>-1.1960000000000037</v>
      </c>
      <c r="AB199" s="238"/>
      <c r="AC199">
        <v>-994.91780325000002</v>
      </c>
      <c r="AD199">
        <v>349.35</v>
      </c>
      <c r="AE199" s="10">
        <f t="shared" si="188"/>
        <v>-5.8299999999999841</v>
      </c>
      <c r="AF199" s="10">
        <f t="shared" ref="AF199:AF260" si="214">AE199/$B199</f>
        <v>-1.1659999999999968</v>
      </c>
      <c r="AG199" s="116"/>
      <c r="AH199">
        <v>-997.44357652999997</v>
      </c>
      <c r="AI199">
        <v>337.12</v>
      </c>
      <c r="AJ199" s="10">
        <f t="shared" si="189"/>
        <v>-18.060000000000002</v>
      </c>
      <c r="AK199" s="10">
        <f t="shared" ref="AK199:AK260" si="215">AJ199/$B199</f>
        <v>-3.6120000000000005</v>
      </c>
      <c r="AL199" s="127"/>
      <c r="AM199">
        <v>-994.98958603999995</v>
      </c>
      <c r="AN199">
        <v>338.18</v>
      </c>
      <c r="AO199" s="10">
        <f t="shared" si="190"/>
        <v>-17</v>
      </c>
      <c r="AP199" s="10">
        <f t="shared" ref="AP199:AP260" si="216">AO199/$B199</f>
        <v>-3.4</v>
      </c>
      <c r="AQ199" s="238"/>
      <c r="AR199" s="6">
        <v>-994.97888823000005</v>
      </c>
      <c r="AS199" s="10">
        <v>335.95</v>
      </c>
      <c r="AT199" s="10">
        <f t="shared" si="191"/>
        <v>-19.230000000000018</v>
      </c>
      <c r="AU199" s="10">
        <f t="shared" ref="AU199:AU260" si="217">AT199/$B199</f>
        <v>-3.8460000000000036</v>
      </c>
      <c r="AV199" s="127"/>
      <c r="AW199">
        <v>-995.05304355999999</v>
      </c>
      <c r="AX199">
        <v>351.33</v>
      </c>
      <c r="AY199" s="10">
        <f t="shared" si="192"/>
        <v>-3.8500000000000227</v>
      </c>
      <c r="AZ199" s="10">
        <f t="shared" ref="AZ199:AZ260" si="218">AY199/$B199</f>
        <v>-0.77000000000000457</v>
      </c>
      <c r="BA199" s="238"/>
      <c r="BB199">
        <v>-995.04574416000003</v>
      </c>
      <c r="BC199">
        <v>350.86</v>
      </c>
      <c r="BD199" s="10">
        <f t="shared" si="193"/>
        <v>-4.3199999999999932</v>
      </c>
      <c r="BE199" s="10">
        <f t="shared" ref="BE199:BE260" si="219">BD199/$B199</f>
        <v>-0.86399999999999866</v>
      </c>
      <c r="BF199" s="127"/>
      <c r="BG199">
        <v>-995.06068880999999</v>
      </c>
      <c r="BH199">
        <v>354.75</v>
      </c>
      <c r="BI199" s="10">
        <f t="shared" si="194"/>
        <v>-0.43000000000000682</v>
      </c>
      <c r="BJ199" s="10">
        <f t="shared" ref="BJ199:BJ260" si="220">BI199/$B199</f>
        <v>-8.6000000000001367E-2</v>
      </c>
      <c r="BK199" s="127"/>
      <c r="BL199">
        <v>-995.06217767999999</v>
      </c>
      <c r="BM199">
        <v>355.18</v>
      </c>
      <c r="BN199" s="10">
        <f t="shared" si="195"/>
        <v>0</v>
      </c>
      <c r="BO199" s="10">
        <f t="shared" ref="BO199:BO260" si="221">BN199/$B199</f>
        <v>0</v>
      </c>
      <c r="BP199" s="115"/>
      <c r="BQ199">
        <v>-994.76150759999996</v>
      </c>
      <c r="BR199">
        <v>350.57</v>
      </c>
      <c r="BS199" s="10">
        <f t="shared" si="196"/>
        <v>-4.6100000000000136</v>
      </c>
      <c r="BT199" s="10">
        <f t="shared" ref="BT199:BT260" si="222">BS199/$B199</f>
        <v>-0.92200000000000271</v>
      </c>
      <c r="BU199" s="238"/>
      <c r="BV199">
        <v>-994.66008227999998</v>
      </c>
      <c r="BW199">
        <v>352.98</v>
      </c>
      <c r="BX199" s="10">
        <f t="shared" si="197"/>
        <v>-2.1999999999999886</v>
      </c>
      <c r="BY199" s="10">
        <f t="shared" ref="BY199:BY260" si="223">BX199/$B199</f>
        <v>-0.43999999999999773</v>
      </c>
      <c r="BZ199" s="127"/>
      <c r="CA199">
        <v>-995.03788648</v>
      </c>
      <c r="CB199">
        <v>353.07</v>
      </c>
      <c r="CC199" s="10">
        <f t="shared" si="198"/>
        <v>-2.1100000000000136</v>
      </c>
      <c r="CD199" s="10">
        <f t="shared" ref="CD199:CD260" si="224">CC199/$B199</f>
        <v>-0.42200000000000271</v>
      </c>
      <c r="CE199" s="238"/>
      <c r="CF199">
        <v>-995.01206482999999</v>
      </c>
      <c r="CG199">
        <v>353.49</v>
      </c>
      <c r="CH199" s="10">
        <f t="shared" si="199"/>
        <v>-1.6899999999999977</v>
      </c>
      <c r="CI199" s="10">
        <f t="shared" ref="CI199:CI260" si="225">CH199/$B199</f>
        <v>-0.33799999999999952</v>
      </c>
      <c r="CJ199" s="127"/>
      <c r="CK199">
        <v>-995.06085308000002</v>
      </c>
      <c r="CL199">
        <v>355.09</v>
      </c>
      <c r="CM199" s="10">
        <f t="shared" si="200"/>
        <v>-9.0000000000031832E-2</v>
      </c>
      <c r="CN199" s="10">
        <f t="shared" ref="CN199:CN260" si="226">CM199/$B199</f>
        <v>-1.8000000000006365E-2</v>
      </c>
      <c r="CO199" s="127"/>
      <c r="CP199">
        <v>-995.01849215000004</v>
      </c>
      <c r="CQ199">
        <v>348.34</v>
      </c>
      <c r="CR199" s="10">
        <f t="shared" si="201"/>
        <v>-6.8400000000000318</v>
      </c>
      <c r="CS199" s="10">
        <f t="shared" ref="CS199:CS260" si="227">CR199/$B199</f>
        <v>-1.3680000000000063</v>
      </c>
      <c r="CT199" s="238"/>
      <c r="CU199">
        <v>-994.97818107000001</v>
      </c>
      <c r="CV199">
        <v>347.19</v>
      </c>
      <c r="CW199" s="10">
        <f t="shared" si="202"/>
        <v>-7.9900000000000091</v>
      </c>
      <c r="CX199" s="10">
        <f t="shared" ref="CX199:CX260" si="228">CW199/$B199</f>
        <v>-1.5980000000000019</v>
      </c>
      <c r="CY199" s="127"/>
      <c r="CZ199">
        <v>-995.05520048000005</v>
      </c>
      <c r="DA199">
        <v>353.06</v>
      </c>
      <c r="DB199" s="10">
        <f t="shared" si="203"/>
        <v>-2.1200000000000045</v>
      </c>
      <c r="DC199" s="10">
        <f t="shared" ref="DC199:DC260" si="229">DB199/$B199</f>
        <v>-0.42400000000000093</v>
      </c>
      <c r="DD199" s="238"/>
      <c r="DE199">
        <v>-995.03040546</v>
      </c>
      <c r="DF199">
        <v>353.39</v>
      </c>
      <c r="DG199" s="10">
        <f t="shared" si="204"/>
        <v>-1.7900000000000205</v>
      </c>
      <c r="DH199" s="10">
        <f t="shared" ref="DH199:DH260" si="230">DG199/$B199</f>
        <v>-0.35800000000000409</v>
      </c>
      <c r="DI199" s="127"/>
      <c r="DJ199">
        <v>-995.04149636</v>
      </c>
      <c r="DK199">
        <v>354.29</v>
      </c>
      <c r="DL199" s="10">
        <f t="shared" si="205"/>
        <v>-0.88999999999998636</v>
      </c>
      <c r="DM199" s="10">
        <f t="shared" ref="DM199:DM260" si="231">DL199/$B199</f>
        <v>-0.17799999999999727</v>
      </c>
      <c r="DN199" s="127"/>
      <c r="DO199" s="1">
        <v>-995.03610552999999</v>
      </c>
      <c r="DP199" s="10">
        <v>342.18</v>
      </c>
      <c r="DQ199" s="10">
        <f t="shared" si="206"/>
        <v>-13</v>
      </c>
      <c r="DR199" s="10">
        <f t="shared" ref="DR199:DR260" si="232">DQ199/$B199</f>
        <v>-2.6</v>
      </c>
      <c r="DS199" s="238"/>
      <c r="DT199" s="1">
        <v>-994.98212816</v>
      </c>
      <c r="DU199" s="10">
        <v>336.24</v>
      </c>
      <c r="DV199" s="10">
        <f t="shared" si="207"/>
        <v>-18.939999999999998</v>
      </c>
      <c r="DW199" s="10">
        <f t="shared" ref="DW199:DW260" si="233">DV199/$B199</f>
        <v>-3.7879999999999994</v>
      </c>
      <c r="DX199" s="115"/>
      <c r="DY199" s="1">
        <v>-995.05925509999997</v>
      </c>
      <c r="DZ199" s="10">
        <v>352.85</v>
      </c>
      <c r="EA199" s="10">
        <f t="shared" si="208"/>
        <v>-2.3299999999999841</v>
      </c>
      <c r="EB199" s="10">
        <f t="shared" ref="EB199:EB260" si="234">EA199/$B199</f>
        <v>-0.46599999999999681</v>
      </c>
      <c r="EC199" s="238"/>
      <c r="ED199" s="1">
        <v>-995.01825031999999</v>
      </c>
      <c r="EE199" s="10">
        <v>331.03</v>
      </c>
      <c r="EF199" s="10">
        <f t="shared" si="209"/>
        <v>-24.150000000000034</v>
      </c>
      <c r="EG199" s="10">
        <f t="shared" ref="EG199:EG260" si="235">EF199/$B199</f>
        <v>-4.8300000000000072</v>
      </c>
      <c r="EH199" s="238"/>
      <c r="EI199" s="1">
        <v>-995.05578076999996</v>
      </c>
      <c r="EJ199" s="10">
        <v>350.72</v>
      </c>
      <c r="EK199" s="10">
        <f t="shared" si="210"/>
        <v>-4.4599999999999795</v>
      </c>
      <c r="EL199" s="10">
        <f t="shared" ref="EL199:EL260" si="236">EK199/$B199</f>
        <v>-0.89199999999999591</v>
      </c>
      <c r="EM199" s="238"/>
      <c r="EN199" s="151"/>
      <c r="EO199" s="113"/>
      <c r="EP199" s="113"/>
      <c r="EQ199" s="113"/>
      <c r="ER199"/>
      <c r="FE199" s="103"/>
    </row>
    <row r="200" spans="1:161" x14ac:dyDescent="0.25">
      <c r="A200" t="s">
        <v>434</v>
      </c>
      <c r="B200" s="219">
        <v>2</v>
      </c>
      <c r="C200" t="s">
        <v>368</v>
      </c>
      <c r="D200">
        <v>-0.41422181000000002</v>
      </c>
      <c r="E200">
        <v>14.54</v>
      </c>
      <c r="F200" s="10">
        <f t="shared" si="183"/>
        <v>-5.98</v>
      </c>
      <c r="G200" s="10">
        <f t="shared" si="211"/>
        <v>-2.99</v>
      </c>
      <c r="H200" s="116"/>
      <c r="I200">
        <v>-0.38014601999999997</v>
      </c>
      <c r="J200">
        <v>19.32</v>
      </c>
      <c r="K200" s="10">
        <f t="shared" si="184"/>
        <v>-1.1999999999999993</v>
      </c>
      <c r="L200" s="10">
        <f t="shared" si="212"/>
        <v>-0.59999999999999964</v>
      </c>
      <c r="M200" s="116"/>
      <c r="N200" s="35">
        <v>-323.35656862000002</v>
      </c>
      <c r="O200" s="10">
        <v>20.69</v>
      </c>
      <c r="P200" s="10">
        <f t="shared" si="185"/>
        <v>0.17000000000000171</v>
      </c>
      <c r="Q200" s="10">
        <f t="shared" si="186"/>
        <v>8.5000000000000853E-2</v>
      </c>
      <c r="R200" s="115"/>
      <c r="S200" s="35">
        <v>-323.33046132999999</v>
      </c>
      <c r="T200" s="103">
        <v>21.18</v>
      </c>
      <c r="U200" s="10">
        <f t="shared" si="181"/>
        <v>0.66000000000000014</v>
      </c>
      <c r="V200" s="10">
        <f t="shared" si="182"/>
        <v>0.33000000000000007</v>
      </c>
      <c r="W200" s="127"/>
      <c r="X200">
        <v>-323.34100536</v>
      </c>
      <c r="Y200">
        <v>20.41</v>
      </c>
      <c r="Z200" s="10">
        <f t="shared" si="187"/>
        <v>-0.10999999999999943</v>
      </c>
      <c r="AA200" s="10">
        <f t="shared" si="213"/>
        <v>-5.4999999999999716E-2</v>
      </c>
      <c r="AB200" s="238"/>
      <c r="AC200">
        <v>-323.30891859000002</v>
      </c>
      <c r="AD200">
        <v>20.66</v>
      </c>
      <c r="AE200" s="10">
        <f t="shared" si="188"/>
        <v>0.14000000000000057</v>
      </c>
      <c r="AF200" s="10">
        <f t="shared" si="214"/>
        <v>7.0000000000000284E-2</v>
      </c>
      <c r="AG200" s="116"/>
      <c r="AH200">
        <v>-323.76170819999999</v>
      </c>
      <c r="AI200">
        <v>20.5</v>
      </c>
      <c r="AJ200" s="10">
        <f t="shared" si="189"/>
        <v>-1.9999999999999574E-2</v>
      </c>
      <c r="AK200" s="10">
        <f t="shared" si="215"/>
        <v>-9.9999999999997868E-3</v>
      </c>
      <c r="AL200" s="127"/>
      <c r="AM200">
        <v>-323.34733826000001</v>
      </c>
      <c r="AN200">
        <v>20.46</v>
      </c>
      <c r="AO200" s="10">
        <f t="shared" si="190"/>
        <v>-5.9999999999998721E-2</v>
      </c>
      <c r="AP200" s="10">
        <f t="shared" si="216"/>
        <v>-2.9999999999999361E-2</v>
      </c>
      <c r="AQ200" s="238"/>
      <c r="AR200" s="6">
        <v>-323.34293222000002</v>
      </c>
      <c r="AS200" s="10">
        <v>20.440000000000001</v>
      </c>
      <c r="AT200" s="10">
        <f t="shared" si="191"/>
        <v>-7.9999999999998295E-2</v>
      </c>
      <c r="AU200" s="10">
        <f t="shared" si="217"/>
        <v>-3.9999999999999147E-2</v>
      </c>
      <c r="AV200" s="127"/>
      <c r="AW200">
        <v>-323.36262362000002</v>
      </c>
      <c r="AX200">
        <v>20.47</v>
      </c>
      <c r="AY200" s="10">
        <f t="shared" si="192"/>
        <v>-5.0000000000000711E-2</v>
      </c>
      <c r="AZ200" s="10">
        <f t="shared" si="218"/>
        <v>-2.5000000000000355E-2</v>
      </c>
      <c r="BA200" s="238"/>
      <c r="BB200">
        <v>-323.35876576999999</v>
      </c>
      <c r="BC200">
        <v>20.47</v>
      </c>
      <c r="BD200" s="10">
        <f t="shared" si="193"/>
        <v>-5.0000000000000711E-2</v>
      </c>
      <c r="BE200" s="10">
        <f t="shared" si="219"/>
        <v>-2.5000000000000355E-2</v>
      </c>
      <c r="BF200" s="127"/>
      <c r="BG200">
        <v>-323.36271307999999</v>
      </c>
      <c r="BH200">
        <v>20.52</v>
      </c>
      <c r="BI200" s="10">
        <f t="shared" si="194"/>
        <v>0</v>
      </c>
      <c r="BJ200" s="10">
        <f t="shared" si="220"/>
        <v>0</v>
      </c>
      <c r="BK200" s="127"/>
      <c r="BL200">
        <v>-323.36290760000003</v>
      </c>
      <c r="BM200">
        <v>20.52</v>
      </c>
      <c r="BN200" s="10">
        <f t="shared" si="195"/>
        <v>0</v>
      </c>
      <c r="BO200" s="10">
        <f t="shared" si="221"/>
        <v>0</v>
      </c>
      <c r="BP200" s="115"/>
      <c r="BQ200">
        <v>-323.25046859999998</v>
      </c>
      <c r="BR200">
        <v>20.71</v>
      </c>
      <c r="BS200" s="10">
        <f t="shared" si="196"/>
        <v>0.19000000000000128</v>
      </c>
      <c r="BT200" s="10">
        <f t="shared" si="222"/>
        <v>9.5000000000000639E-2</v>
      </c>
      <c r="BU200" s="238"/>
      <c r="BV200">
        <v>-323.21250199999997</v>
      </c>
      <c r="BW200">
        <v>20.98</v>
      </c>
      <c r="BX200" s="10">
        <f t="shared" si="197"/>
        <v>0.46000000000000085</v>
      </c>
      <c r="BY200" s="10">
        <f t="shared" si="223"/>
        <v>0.23000000000000043</v>
      </c>
      <c r="BZ200" s="127"/>
      <c r="CA200">
        <v>-323.35343867</v>
      </c>
      <c r="CB200">
        <v>20.59</v>
      </c>
      <c r="CC200" s="10">
        <f t="shared" si="198"/>
        <v>7.0000000000000284E-2</v>
      </c>
      <c r="CD200" s="10">
        <f t="shared" si="224"/>
        <v>3.5000000000000142E-2</v>
      </c>
      <c r="CE200" s="238"/>
      <c r="CF200">
        <v>-323.33443304999997</v>
      </c>
      <c r="CG200">
        <v>20.64</v>
      </c>
      <c r="CH200" s="10">
        <f t="shared" si="199"/>
        <v>0.12000000000000099</v>
      </c>
      <c r="CI200" s="10">
        <f t="shared" si="225"/>
        <v>6.0000000000000497E-2</v>
      </c>
      <c r="CJ200" s="127"/>
      <c r="CK200">
        <v>-323.35370444</v>
      </c>
      <c r="CL200">
        <v>20.440000000000001</v>
      </c>
      <c r="CM200" s="10">
        <f t="shared" si="200"/>
        <v>-7.9999999999998295E-2</v>
      </c>
      <c r="CN200" s="10">
        <f t="shared" si="226"/>
        <v>-3.9999999999999147E-2</v>
      </c>
      <c r="CO200" s="127"/>
      <c r="CP200">
        <v>-323.3542554</v>
      </c>
      <c r="CQ200">
        <v>20.49</v>
      </c>
      <c r="CR200" s="10">
        <f t="shared" si="201"/>
        <v>-3.0000000000001137E-2</v>
      </c>
      <c r="CS200" s="10">
        <f t="shared" si="227"/>
        <v>-1.5000000000000568E-2</v>
      </c>
      <c r="CT200" s="238"/>
      <c r="CU200">
        <v>-323.32975347000001</v>
      </c>
      <c r="CV200">
        <v>20.83</v>
      </c>
      <c r="CW200" s="10">
        <f t="shared" si="202"/>
        <v>0.30999999999999872</v>
      </c>
      <c r="CX200" s="10">
        <f t="shared" si="228"/>
        <v>0.15499999999999936</v>
      </c>
      <c r="CY200" s="127"/>
      <c r="CZ200">
        <v>-323.36474346</v>
      </c>
      <c r="DA200">
        <v>20.440000000000001</v>
      </c>
      <c r="DB200" s="10">
        <f t="shared" si="203"/>
        <v>-7.9999999999998295E-2</v>
      </c>
      <c r="DC200" s="10">
        <f t="shared" si="229"/>
        <v>-3.9999999999999147E-2</v>
      </c>
      <c r="DD200" s="238"/>
      <c r="DE200">
        <v>-323.34564696000001</v>
      </c>
      <c r="DF200">
        <v>20.440000000000001</v>
      </c>
      <c r="DG200" s="10">
        <f t="shared" si="204"/>
        <v>-7.9999999999998295E-2</v>
      </c>
      <c r="DH200" s="10">
        <f t="shared" si="230"/>
        <v>-3.9999999999999147E-2</v>
      </c>
      <c r="DI200" s="127"/>
      <c r="DJ200">
        <v>-323.35106051000002</v>
      </c>
      <c r="DK200">
        <v>20.88</v>
      </c>
      <c r="DL200" s="10">
        <f t="shared" si="205"/>
        <v>0.35999999999999943</v>
      </c>
      <c r="DM200" s="10">
        <f t="shared" si="231"/>
        <v>0.17999999999999972</v>
      </c>
      <c r="DN200" s="127"/>
      <c r="DO200" s="1">
        <v>-323.36132414000002</v>
      </c>
      <c r="DP200" s="10">
        <v>20.23</v>
      </c>
      <c r="DQ200" s="10">
        <f t="shared" si="206"/>
        <v>-0.28999999999999915</v>
      </c>
      <c r="DR200" s="10">
        <f t="shared" si="232"/>
        <v>-0.14499999999999957</v>
      </c>
      <c r="DS200" s="238"/>
      <c r="DT200" s="1">
        <v>-323.31885498999998</v>
      </c>
      <c r="DU200" s="10">
        <v>19.920000000000002</v>
      </c>
      <c r="DV200" s="10">
        <f t="shared" si="207"/>
        <v>-0.59999999999999787</v>
      </c>
      <c r="DW200" s="10">
        <f t="shared" si="233"/>
        <v>-0.29999999999999893</v>
      </c>
      <c r="DX200" s="115"/>
      <c r="DY200" s="1">
        <v>-323.36359374</v>
      </c>
      <c r="DZ200" s="10">
        <v>20.36</v>
      </c>
      <c r="EA200" s="10">
        <f t="shared" si="208"/>
        <v>-0.16000000000000014</v>
      </c>
      <c r="EB200" s="10">
        <f t="shared" si="234"/>
        <v>-8.0000000000000071E-2</v>
      </c>
      <c r="EC200" s="238"/>
      <c r="ED200" s="1">
        <v>-323.36106016999997</v>
      </c>
      <c r="EE200" s="10">
        <v>20.09</v>
      </c>
      <c r="EF200" s="10">
        <f t="shared" si="209"/>
        <v>-0.42999999999999972</v>
      </c>
      <c r="EG200" s="10">
        <f t="shared" si="235"/>
        <v>-0.21499999999999986</v>
      </c>
      <c r="EH200" s="238"/>
      <c r="EI200" s="1">
        <v>-323.36348794999998</v>
      </c>
      <c r="EJ200" s="10">
        <v>20.3</v>
      </c>
      <c r="EK200" s="10">
        <f t="shared" si="210"/>
        <v>-0.21999999999999886</v>
      </c>
      <c r="EL200" s="10">
        <f t="shared" si="236"/>
        <v>-0.10999999999999943</v>
      </c>
      <c r="EM200" s="238"/>
      <c r="EN200" s="151"/>
      <c r="EO200" s="113"/>
      <c r="EP200" s="113"/>
      <c r="EQ200" s="113"/>
      <c r="ER200"/>
      <c r="FE200" s="103"/>
    </row>
    <row r="201" spans="1:161" x14ac:dyDescent="0.25">
      <c r="A201" t="s">
        <v>434</v>
      </c>
      <c r="B201" s="219">
        <v>4</v>
      </c>
      <c r="C201" t="s">
        <v>369</v>
      </c>
      <c r="D201">
        <v>-11.725385729999999</v>
      </c>
      <c r="E201">
        <v>312.49</v>
      </c>
      <c r="F201" s="10">
        <f t="shared" si="183"/>
        <v>-34.990000000000009</v>
      </c>
      <c r="G201" s="10">
        <f t="shared" si="211"/>
        <v>-8.7475000000000023</v>
      </c>
      <c r="H201" s="116"/>
      <c r="I201">
        <v>-11.78136656</v>
      </c>
      <c r="J201">
        <v>331.76</v>
      </c>
      <c r="K201" s="10">
        <f t="shared" si="184"/>
        <v>-15.720000000000027</v>
      </c>
      <c r="L201" s="10">
        <f t="shared" si="212"/>
        <v>-3.9300000000000068</v>
      </c>
      <c r="M201" s="116"/>
      <c r="N201" s="35">
        <v>-399.0335652</v>
      </c>
      <c r="O201" s="10">
        <v>347.47</v>
      </c>
      <c r="P201" s="10">
        <f t="shared" si="185"/>
        <v>-9.9999999999909051E-3</v>
      </c>
      <c r="Q201" s="10">
        <f t="shared" si="186"/>
        <v>-2.4999999999977263E-3</v>
      </c>
      <c r="R201" s="115"/>
      <c r="S201" s="35">
        <v>-399.00349039000002</v>
      </c>
      <c r="T201" s="103">
        <v>348.25</v>
      </c>
      <c r="U201" s="10">
        <f t="shared" si="181"/>
        <v>0.76999999999998181</v>
      </c>
      <c r="V201" s="10">
        <f t="shared" si="182"/>
        <v>0.19249999999999545</v>
      </c>
      <c r="W201" s="127"/>
      <c r="X201">
        <v>-398.9966751</v>
      </c>
      <c r="Y201">
        <v>343.78</v>
      </c>
      <c r="Z201" s="10">
        <f t="shared" si="187"/>
        <v>-3.7000000000000455</v>
      </c>
      <c r="AA201" s="10">
        <f t="shared" si="213"/>
        <v>-0.92500000000001137</v>
      </c>
      <c r="AB201" s="238"/>
      <c r="AC201">
        <v>-398.94439986999998</v>
      </c>
      <c r="AD201">
        <v>340.79</v>
      </c>
      <c r="AE201" s="10">
        <f t="shared" si="188"/>
        <v>-6.6899999999999977</v>
      </c>
      <c r="AF201" s="10">
        <f t="shared" si="214"/>
        <v>-1.6724999999999994</v>
      </c>
      <c r="AG201" s="116"/>
      <c r="AH201">
        <v>-399.42837354</v>
      </c>
      <c r="AI201">
        <v>340.78</v>
      </c>
      <c r="AJ201" s="10">
        <f t="shared" si="189"/>
        <v>-6.7000000000000455</v>
      </c>
      <c r="AK201" s="10">
        <f t="shared" si="215"/>
        <v>-1.6750000000000114</v>
      </c>
      <c r="AL201" s="127"/>
      <c r="AM201">
        <v>-398.98550441999998</v>
      </c>
      <c r="AN201">
        <v>341.08</v>
      </c>
      <c r="AO201" s="10">
        <f t="shared" si="190"/>
        <v>-6.4000000000000341</v>
      </c>
      <c r="AP201" s="10">
        <f t="shared" si="216"/>
        <v>-1.6000000000000085</v>
      </c>
      <c r="AQ201" s="238"/>
      <c r="AR201" s="6">
        <v>-398.97435096999999</v>
      </c>
      <c r="AS201" s="10">
        <v>338.69</v>
      </c>
      <c r="AT201" s="10">
        <f t="shared" si="191"/>
        <v>-8.7900000000000205</v>
      </c>
      <c r="AU201" s="10">
        <f t="shared" si="217"/>
        <v>-2.1975000000000051</v>
      </c>
      <c r="AV201" s="127"/>
      <c r="AW201">
        <v>-399.04322646999998</v>
      </c>
      <c r="AX201">
        <v>345.7</v>
      </c>
      <c r="AY201" s="10">
        <f t="shared" si="192"/>
        <v>-1.7800000000000296</v>
      </c>
      <c r="AZ201" s="10">
        <f t="shared" si="218"/>
        <v>-0.44500000000000739</v>
      </c>
      <c r="BA201" s="238"/>
      <c r="BB201">
        <v>-399.03597982999997</v>
      </c>
      <c r="BC201">
        <v>345.52</v>
      </c>
      <c r="BD201" s="10">
        <f t="shared" si="193"/>
        <v>-1.9600000000000364</v>
      </c>
      <c r="BE201" s="10">
        <f t="shared" si="219"/>
        <v>-0.49000000000000909</v>
      </c>
      <c r="BF201" s="127"/>
      <c r="BG201">
        <v>-399.04835894000001</v>
      </c>
      <c r="BH201">
        <v>347.29</v>
      </c>
      <c r="BI201" s="10">
        <f t="shared" si="194"/>
        <v>-0.18999999999999773</v>
      </c>
      <c r="BJ201" s="10">
        <f t="shared" si="220"/>
        <v>-4.7499999999999432E-2</v>
      </c>
      <c r="BK201" s="127"/>
      <c r="BL201">
        <v>-399.04895119000003</v>
      </c>
      <c r="BM201">
        <v>347.48</v>
      </c>
      <c r="BN201" s="10">
        <f t="shared" si="195"/>
        <v>0</v>
      </c>
      <c r="BO201" s="10">
        <f t="shared" si="221"/>
        <v>0</v>
      </c>
      <c r="BP201" s="115"/>
      <c r="BQ201">
        <v>-398.88494333</v>
      </c>
      <c r="BR201">
        <v>345.61</v>
      </c>
      <c r="BS201" s="10">
        <f t="shared" si="196"/>
        <v>-1.8700000000000045</v>
      </c>
      <c r="BT201" s="10">
        <f t="shared" si="222"/>
        <v>-0.46750000000000114</v>
      </c>
      <c r="BU201" s="238"/>
      <c r="BV201">
        <v>-398.80133843999999</v>
      </c>
      <c r="BW201">
        <v>347.87</v>
      </c>
      <c r="BX201" s="10">
        <f t="shared" si="197"/>
        <v>0.38999999999998636</v>
      </c>
      <c r="BY201" s="10">
        <f t="shared" si="223"/>
        <v>9.7499999999996589E-2</v>
      </c>
      <c r="BZ201" s="127"/>
      <c r="CA201">
        <v>-399.03710962000002</v>
      </c>
      <c r="CB201">
        <v>347.27</v>
      </c>
      <c r="CC201" s="10">
        <f t="shared" si="198"/>
        <v>-0.21000000000003638</v>
      </c>
      <c r="CD201" s="10">
        <f t="shared" si="224"/>
        <v>-5.2500000000009095E-2</v>
      </c>
      <c r="CE201" s="238"/>
      <c r="CF201">
        <v>-399.01439605000002</v>
      </c>
      <c r="CG201">
        <v>347.42</v>
      </c>
      <c r="CH201" s="10">
        <f t="shared" si="199"/>
        <v>-6.0000000000002274E-2</v>
      </c>
      <c r="CI201" s="10">
        <f t="shared" si="225"/>
        <v>-1.5000000000000568E-2</v>
      </c>
      <c r="CJ201" s="127"/>
      <c r="CK201">
        <v>-399.03804577</v>
      </c>
      <c r="CL201">
        <v>346.64</v>
      </c>
      <c r="CM201" s="10">
        <f t="shared" si="200"/>
        <v>-0.84000000000003183</v>
      </c>
      <c r="CN201" s="10">
        <f t="shared" si="226"/>
        <v>-0.21000000000000796</v>
      </c>
      <c r="CO201" s="127"/>
      <c r="CP201">
        <v>-399.01559520000001</v>
      </c>
      <c r="CQ201">
        <v>341.68</v>
      </c>
      <c r="CR201" s="10">
        <f t="shared" si="201"/>
        <v>-5.8000000000000114</v>
      </c>
      <c r="CS201" s="10">
        <f t="shared" si="227"/>
        <v>-1.4500000000000028</v>
      </c>
      <c r="CT201" s="238"/>
      <c r="CU201">
        <v>-398.97669865</v>
      </c>
      <c r="CV201">
        <v>338.75</v>
      </c>
      <c r="CW201" s="10">
        <f t="shared" si="202"/>
        <v>-8.7300000000000182</v>
      </c>
      <c r="CX201" s="10">
        <f t="shared" si="228"/>
        <v>-2.1825000000000045</v>
      </c>
      <c r="CY201" s="127"/>
      <c r="CZ201">
        <v>-399.04288049000002</v>
      </c>
      <c r="DA201">
        <v>345.53</v>
      </c>
      <c r="DB201" s="10">
        <f t="shared" si="203"/>
        <v>-1.9500000000000455</v>
      </c>
      <c r="DC201" s="10">
        <f t="shared" si="229"/>
        <v>-0.48750000000001137</v>
      </c>
      <c r="DD201" s="238"/>
      <c r="DE201">
        <v>-399.0210735</v>
      </c>
      <c r="DF201">
        <v>344.75</v>
      </c>
      <c r="DG201" s="10">
        <f t="shared" si="204"/>
        <v>-2.7300000000000182</v>
      </c>
      <c r="DH201" s="10">
        <f t="shared" si="230"/>
        <v>-0.68250000000000455</v>
      </c>
      <c r="DI201" s="127"/>
      <c r="DJ201">
        <v>-399.03276154000002</v>
      </c>
      <c r="DK201">
        <v>346.79</v>
      </c>
      <c r="DL201" s="10">
        <f t="shared" si="205"/>
        <v>-0.68999999999999773</v>
      </c>
      <c r="DM201" s="10">
        <f t="shared" si="231"/>
        <v>-0.17249999999999943</v>
      </c>
      <c r="DN201" s="127"/>
      <c r="DO201" s="1">
        <v>-399.02253840999998</v>
      </c>
      <c r="DP201" s="10">
        <v>340.93</v>
      </c>
      <c r="DQ201" s="10">
        <f t="shared" si="206"/>
        <v>-6.5500000000000114</v>
      </c>
      <c r="DR201" s="10">
        <f t="shared" si="232"/>
        <v>-1.6375000000000028</v>
      </c>
      <c r="DS201" s="238"/>
      <c r="DT201" s="1">
        <v>-398.82400302999997</v>
      </c>
      <c r="DU201" s="10">
        <v>331.09</v>
      </c>
      <c r="DV201" s="10">
        <f t="shared" si="207"/>
        <v>-16.390000000000043</v>
      </c>
      <c r="DW201" s="10">
        <f t="shared" si="233"/>
        <v>-4.0975000000000108</v>
      </c>
      <c r="DX201" s="115"/>
      <c r="DY201" s="1">
        <v>-399.03970759999999</v>
      </c>
      <c r="DZ201" s="10">
        <v>345.53</v>
      </c>
      <c r="EA201" s="10">
        <f t="shared" si="208"/>
        <v>-1.9500000000000455</v>
      </c>
      <c r="EB201" s="10">
        <f t="shared" si="234"/>
        <v>-0.48750000000001137</v>
      </c>
      <c r="EC201" s="238"/>
      <c r="ED201" s="1">
        <v>-399.01703141000002</v>
      </c>
      <c r="EE201" s="10">
        <v>337.55</v>
      </c>
      <c r="EF201" s="10">
        <f t="shared" si="209"/>
        <v>-9.9300000000000068</v>
      </c>
      <c r="EG201" s="10">
        <f t="shared" si="235"/>
        <v>-2.4825000000000017</v>
      </c>
      <c r="EH201" s="238"/>
      <c r="EI201" s="1">
        <v>-399.03849818999998</v>
      </c>
      <c r="EJ201" s="10">
        <v>344.79</v>
      </c>
      <c r="EK201" s="10">
        <f t="shared" si="210"/>
        <v>-2.6899999999999977</v>
      </c>
      <c r="EL201" s="10">
        <f t="shared" si="236"/>
        <v>-0.67249999999999943</v>
      </c>
      <c r="EM201" s="238"/>
      <c r="EN201" s="151"/>
      <c r="EO201" s="113"/>
      <c r="EP201" s="113"/>
      <c r="EQ201" s="113"/>
      <c r="ER201"/>
      <c r="FE201" s="103"/>
    </row>
    <row r="202" spans="1:161" x14ac:dyDescent="0.25">
      <c r="A202" s="140" t="s">
        <v>434</v>
      </c>
      <c r="B202" s="227">
        <v>4</v>
      </c>
      <c r="C202" s="140" t="s">
        <v>370</v>
      </c>
      <c r="D202" s="140">
        <v>-10.93470415</v>
      </c>
      <c r="E202" s="140">
        <v>180.53</v>
      </c>
      <c r="F202" s="10">
        <f t="shared" si="183"/>
        <v>-19.580000000000013</v>
      </c>
      <c r="G202" s="10">
        <f t="shared" si="211"/>
        <v>-4.8950000000000031</v>
      </c>
      <c r="H202" s="116"/>
      <c r="I202" s="140">
        <v>-10.96896744</v>
      </c>
      <c r="J202" s="140">
        <v>186.17</v>
      </c>
      <c r="K202" s="10">
        <f t="shared" si="184"/>
        <v>-13.940000000000026</v>
      </c>
      <c r="L202" s="10">
        <f t="shared" si="212"/>
        <v>-3.4850000000000065</v>
      </c>
      <c r="M202" s="116"/>
      <c r="N202" s="35">
        <v>-378.39922228</v>
      </c>
      <c r="O202" s="10">
        <v>199.89</v>
      </c>
      <c r="P202" s="10">
        <f t="shared" si="185"/>
        <v>-0.22000000000002728</v>
      </c>
      <c r="Q202" s="10">
        <f t="shared" si="186"/>
        <v>-5.5000000000006821E-2</v>
      </c>
      <c r="R202" s="115"/>
      <c r="S202" s="35">
        <v>-378.37043799000003</v>
      </c>
      <c r="T202" s="103">
        <v>200.3</v>
      </c>
      <c r="U202" s="10">
        <f t="shared" si="181"/>
        <v>0.18999999999999773</v>
      </c>
      <c r="V202" s="10">
        <f t="shared" si="182"/>
        <v>4.7499999999999432E-2</v>
      </c>
      <c r="W202" s="127"/>
      <c r="X202" s="140">
        <v>-378.36405411999999</v>
      </c>
      <c r="Y202" s="140">
        <v>195.94</v>
      </c>
      <c r="Z202" s="10">
        <f t="shared" si="187"/>
        <v>-4.1700000000000159</v>
      </c>
      <c r="AA202" s="10">
        <f t="shared" si="213"/>
        <v>-1.042500000000004</v>
      </c>
      <c r="AB202" s="238"/>
      <c r="AC202" s="140">
        <v>-378.31954583999999</v>
      </c>
      <c r="AD202" s="140">
        <v>193.86</v>
      </c>
      <c r="AE202" s="10">
        <f t="shared" si="188"/>
        <v>-6.25</v>
      </c>
      <c r="AF202" s="10">
        <f t="shared" si="214"/>
        <v>-1.5625</v>
      </c>
      <c r="AG202" s="116"/>
      <c r="AH202" s="140">
        <v>-378.79396631999998</v>
      </c>
      <c r="AI202" s="140">
        <v>190.04</v>
      </c>
      <c r="AJ202" s="10">
        <f t="shared" si="189"/>
        <v>-10.070000000000022</v>
      </c>
      <c r="AK202" s="10">
        <f t="shared" si="215"/>
        <v>-2.5175000000000054</v>
      </c>
      <c r="AL202" s="127"/>
      <c r="AM202" s="140">
        <v>-378.35159737999999</v>
      </c>
      <c r="AN202" s="140">
        <v>190.28</v>
      </c>
      <c r="AO202" s="10">
        <f t="shared" si="190"/>
        <v>-9.8300000000000125</v>
      </c>
      <c r="AP202" s="10">
        <f t="shared" si="216"/>
        <v>-2.4575000000000031</v>
      </c>
      <c r="AQ202" s="238"/>
      <c r="AR202" s="71">
        <v>-378.34198135999998</v>
      </c>
      <c r="AS202" s="147">
        <v>188.04</v>
      </c>
      <c r="AT202" s="10">
        <f t="shared" si="191"/>
        <v>-12.070000000000022</v>
      </c>
      <c r="AU202" s="10">
        <f t="shared" si="217"/>
        <v>-3.0175000000000054</v>
      </c>
      <c r="AV202" s="127"/>
      <c r="AW202" s="140">
        <v>-378.40710603999997</v>
      </c>
      <c r="AX202" s="140">
        <v>197.48</v>
      </c>
      <c r="AY202" s="10">
        <f t="shared" si="192"/>
        <v>-2.6300000000000239</v>
      </c>
      <c r="AZ202" s="10">
        <f t="shared" si="218"/>
        <v>-0.65750000000000597</v>
      </c>
      <c r="BA202" s="238"/>
      <c r="BB202" s="140">
        <v>-378.40100584999999</v>
      </c>
      <c r="BC202" s="140">
        <v>197.09</v>
      </c>
      <c r="BD202" s="10">
        <f t="shared" si="193"/>
        <v>-3.0200000000000102</v>
      </c>
      <c r="BE202" s="10">
        <f t="shared" si="219"/>
        <v>-0.75500000000000256</v>
      </c>
      <c r="BF202" s="127"/>
      <c r="BG202" s="140">
        <v>-378.41275725999998</v>
      </c>
      <c r="BH202" s="140">
        <v>199.73</v>
      </c>
      <c r="BI202" s="10">
        <f t="shared" si="194"/>
        <v>-0.38000000000002387</v>
      </c>
      <c r="BJ202" s="10">
        <f t="shared" si="220"/>
        <v>-9.5000000000005969E-2</v>
      </c>
      <c r="BK202" s="127"/>
      <c r="BL202" s="140">
        <v>-378.413634</v>
      </c>
      <c r="BM202" s="140">
        <v>200.11</v>
      </c>
      <c r="BN202" s="10">
        <f t="shared" si="195"/>
        <v>0</v>
      </c>
      <c r="BO202" s="10">
        <f t="shared" si="221"/>
        <v>0</v>
      </c>
      <c r="BP202" s="115"/>
      <c r="BQ202" s="140">
        <v>-378.25733337000003</v>
      </c>
      <c r="BR202" s="140">
        <v>196.63</v>
      </c>
      <c r="BS202" s="10">
        <f t="shared" si="196"/>
        <v>-3.4800000000000182</v>
      </c>
      <c r="BT202" s="10">
        <f t="shared" si="222"/>
        <v>-0.87000000000000455</v>
      </c>
      <c r="BU202" s="238"/>
      <c r="BV202" s="140">
        <v>-378.18603959000001</v>
      </c>
      <c r="BW202" s="140">
        <v>197.06</v>
      </c>
      <c r="BX202" s="10">
        <f t="shared" si="197"/>
        <v>-3.0500000000000114</v>
      </c>
      <c r="BY202" s="10">
        <f t="shared" si="223"/>
        <v>-0.76250000000000284</v>
      </c>
      <c r="BZ202" s="127"/>
      <c r="CA202" s="140">
        <v>-378.39975124</v>
      </c>
      <c r="CB202" s="140">
        <v>198.59</v>
      </c>
      <c r="CC202" s="10">
        <f t="shared" si="198"/>
        <v>-1.5200000000000102</v>
      </c>
      <c r="CD202" s="10">
        <f t="shared" si="224"/>
        <v>-0.38000000000000256</v>
      </c>
      <c r="CE202" s="238"/>
      <c r="CF202" s="140">
        <v>-378.37781041</v>
      </c>
      <c r="CG202" s="140">
        <v>198.24</v>
      </c>
      <c r="CH202" s="10">
        <f t="shared" si="199"/>
        <v>-1.8700000000000045</v>
      </c>
      <c r="CI202" s="10">
        <f t="shared" si="225"/>
        <v>-0.46750000000000114</v>
      </c>
      <c r="CJ202" s="127"/>
      <c r="CK202" s="140">
        <v>-378.40237552999997</v>
      </c>
      <c r="CL202" s="140">
        <v>198.99</v>
      </c>
      <c r="CM202" s="10">
        <f t="shared" si="200"/>
        <v>-1.1200000000000045</v>
      </c>
      <c r="CN202" s="10">
        <f t="shared" si="226"/>
        <v>-0.28000000000000114</v>
      </c>
      <c r="CO202" s="127"/>
      <c r="CP202" s="140">
        <v>-378.38323708000001</v>
      </c>
      <c r="CQ202" s="140">
        <v>196.73</v>
      </c>
      <c r="CR202" s="10">
        <f t="shared" si="201"/>
        <v>-3.3800000000000239</v>
      </c>
      <c r="CS202" s="10">
        <f t="shared" si="227"/>
        <v>-0.84500000000000597</v>
      </c>
      <c r="CT202" s="238"/>
      <c r="CU202" s="140">
        <v>-378.34740751999999</v>
      </c>
      <c r="CV202" s="140">
        <v>193.78</v>
      </c>
      <c r="CW202" s="10">
        <f t="shared" si="202"/>
        <v>-6.3300000000000125</v>
      </c>
      <c r="CX202" s="10">
        <f t="shared" si="228"/>
        <v>-1.5825000000000031</v>
      </c>
      <c r="CY202" s="127"/>
      <c r="CZ202" s="140">
        <v>-378.40705838999997</v>
      </c>
      <c r="DA202" s="140">
        <v>197.8</v>
      </c>
      <c r="DB202" s="10">
        <f t="shared" si="203"/>
        <v>-2.3100000000000023</v>
      </c>
      <c r="DC202" s="10">
        <f t="shared" si="229"/>
        <v>-0.57750000000000057</v>
      </c>
      <c r="DD202" s="238"/>
      <c r="DE202" s="140">
        <v>-378.38589975000002</v>
      </c>
      <c r="DF202" s="140">
        <v>197.03</v>
      </c>
      <c r="DG202" s="10">
        <f t="shared" si="204"/>
        <v>-3.0800000000000125</v>
      </c>
      <c r="DH202" s="10">
        <f t="shared" si="230"/>
        <v>-0.77000000000000313</v>
      </c>
      <c r="DI202" s="127"/>
      <c r="DJ202" s="140">
        <v>-378.39717963999999</v>
      </c>
      <c r="DK202" s="140">
        <v>198.87</v>
      </c>
      <c r="DL202" s="10">
        <f t="shared" si="205"/>
        <v>-1.2400000000000091</v>
      </c>
      <c r="DM202" s="10">
        <f t="shared" si="231"/>
        <v>-0.31000000000000227</v>
      </c>
      <c r="DN202" s="127"/>
      <c r="DO202" s="27">
        <v>-378.38479131999998</v>
      </c>
      <c r="DP202" s="147">
        <v>189.42</v>
      </c>
      <c r="DQ202" s="10">
        <f t="shared" si="206"/>
        <v>-10.690000000000026</v>
      </c>
      <c r="DR202" s="10">
        <f t="shared" si="232"/>
        <v>-2.6725000000000065</v>
      </c>
      <c r="DS202" s="238"/>
      <c r="DT202" s="1">
        <v>-378.24884465000002</v>
      </c>
      <c r="DU202" s="10">
        <v>170.38</v>
      </c>
      <c r="DV202" s="10">
        <f t="shared" si="207"/>
        <v>-29.730000000000018</v>
      </c>
      <c r="DW202" s="10">
        <f t="shared" si="233"/>
        <v>-7.4325000000000045</v>
      </c>
      <c r="DX202" s="115"/>
      <c r="DY202" s="27">
        <v>-378.40258260000002</v>
      </c>
      <c r="DZ202" s="147">
        <v>196.55</v>
      </c>
      <c r="EA202" s="10">
        <f t="shared" si="208"/>
        <v>-3.5600000000000023</v>
      </c>
      <c r="EB202" s="10">
        <f t="shared" si="234"/>
        <v>-0.89000000000000057</v>
      </c>
      <c r="EC202" s="238"/>
      <c r="ED202" s="27">
        <v>-378.38371497999998</v>
      </c>
      <c r="EE202" s="147">
        <v>188.77</v>
      </c>
      <c r="EF202" s="10">
        <f t="shared" si="209"/>
        <v>-11.340000000000003</v>
      </c>
      <c r="EG202" s="10">
        <f t="shared" si="235"/>
        <v>-2.8350000000000009</v>
      </c>
      <c r="EH202" s="238"/>
      <c r="EI202" s="1">
        <v>-378.40113149000001</v>
      </c>
      <c r="EJ202" s="10">
        <v>195.64</v>
      </c>
      <c r="EK202" s="10">
        <f t="shared" si="210"/>
        <v>-4.4700000000000273</v>
      </c>
      <c r="EL202" s="10">
        <f t="shared" si="236"/>
        <v>-1.1175000000000068</v>
      </c>
      <c r="EM202" s="238"/>
      <c r="EN202" s="151"/>
      <c r="EO202" s="113"/>
      <c r="EP202" s="113"/>
      <c r="EQ202" s="113"/>
      <c r="ER202"/>
      <c r="FE202" s="103"/>
    </row>
    <row r="203" spans="1:161" x14ac:dyDescent="0.25">
      <c r="A203" t="s">
        <v>434</v>
      </c>
      <c r="B203" s="219">
        <v>3</v>
      </c>
      <c r="C203" t="s">
        <v>371</v>
      </c>
      <c r="D203">
        <v>-16.418909159999998</v>
      </c>
      <c r="E203">
        <v>132.72999999999999</v>
      </c>
      <c r="F203" s="10">
        <f t="shared" si="183"/>
        <v>-16.650000000000006</v>
      </c>
      <c r="G203" s="10">
        <f t="shared" si="211"/>
        <v>-5.5500000000000016</v>
      </c>
      <c r="H203" s="116"/>
      <c r="I203">
        <v>-16.501390650000001</v>
      </c>
      <c r="J203">
        <v>141.34</v>
      </c>
      <c r="K203" s="10">
        <f t="shared" si="184"/>
        <v>-8.039999999999992</v>
      </c>
      <c r="L203" s="10">
        <f t="shared" si="212"/>
        <v>-2.6799999999999975</v>
      </c>
      <c r="M203" s="116"/>
      <c r="N203" s="35">
        <v>-398.23731382</v>
      </c>
      <c r="O203" s="10">
        <v>151.21</v>
      </c>
      <c r="P203" s="10">
        <f t="shared" si="185"/>
        <v>1.8300000000000125</v>
      </c>
      <c r="Q203" s="10">
        <f t="shared" si="186"/>
        <v>0.61000000000000421</v>
      </c>
      <c r="R203" s="115"/>
      <c r="S203" s="35">
        <v>-398.20747610000001</v>
      </c>
      <c r="T203" s="103">
        <v>151.21</v>
      </c>
      <c r="U203" s="10">
        <f t="shared" si="181"/>
        <v>1.8300000000000125</v>
      </c>
      <c r="V203" s="10">
        <f t="shared" si="182"/>
        <v>0.61000000000000421</v>
      </c>
      <c r="W203" s="127"/>
      <c r="X203">
        <v>-398.19371548999999</v>
      </c>
      <c r="Y203">
        <v>146.72</v>
      </c>
      <c r="Z203" s="10">
        <f t="shared" si="187"/>
        <v>-2.6599999999999966</v>
      </c>
      <c r="AA203" s="10">
        <f t="shared" si="213"/>
        <v>-0.88666666666666549</v>
      </c>
      <c r="AB203" s="238"/>
      <c r="AC203">
        <v>-398.14591560999997</v>
      </c>
      <c r="AD203">
        <v>143.88</v>
      </c>
      <c r="AE203" s="10">
        <f t="shared" si="188"/>
        <v>-5.5</v>
      </c>
      <c r="AF203" s="10">
        <f t="shared" si="214"/>
        <v>-1.8333333333333333</v>
      </c>
      <c r="AG203" s="116"/>
      <c r="AH203">
        <v>-398.64027412000002</v>
      </c>
      <c r="AI203">
        <v>139.74</v>
      </c>
      <c r="AJ203" s="10">
        <f t="shared" si="189"/>
        <v>-9.6399999999999864</v>
      </c>
      <c r="AK203" s="10">
        <f t="shared" si="215"/>
        <v>-3.2133333333333289</v>
      </c>
      <c r="AL203" s="127"/>
      <c r="AM203">
        <v>-398.17561706999999</v>
      </c>
      <c r="AN203">
        <v>140.03</v>
      </c>
      <c r="AO203" s="10">
        <f t="shared" si="190"/>
        <v>-9.3499999999999943</v>
      </c>
      <c r="AP203" s="10">
        <f t="shared" si="216"/>
        <v>-3.1166666666666649</v>
      </c>
      <c r="AQ203" s="238"/>
      <c r="AR203" s="6">
        <v>-398.16754158999998</v>
      </c>
      <c r="AS203" s="10">
        <v>138.77000000000001</v>
      </c>
      <c r="AT203" s="10">
        <f t="shared" si="191"/>
        <v>-10.609999999999985</v>
      </c>
      <c r="AU203" s="10">
        <f t="shared" si="217"/>
        <v>-3.5366666666666617</v>
      </c>
      <c r="AV203" s="127"/>
      <c r="AW203">
        <v>-398.24556360999998</v>
      </c>
      <c r="AX203">
        <v>146.27000000000001</v>
      </c>
      <c r="AY203" s="10">
        <f t="shared" si="192"/>
        <v>-3.1099999999999852</v>
      </c>
      <c r="AZ203" s="10">
        <f t="shared" si="218"/>
        <v>-1.0366666666666617</v>
      </c>
      <c r="BA203" s="238"/>
      <c r="BB203">
        <v>-398.23891068</v>
      </c>
      <c r="BC203">
        <v>145.59</v>
      </c>
      <c r="BD203" s="10">
        <f t="shared" si="193"/>
        <v>-3.789999999999992</v>
      </c>
      <c r="BE203" s="10">
        <f t="shared" si="219"/>
        <v>-1.2633333333333308</v>
      </c>
      <c r="BF203" s="127"/>
      <c r="BG203">
        <v>-398.25316744000003</v>
      </c>
      <c r="BH203">
        <v>148.97999999999999</v>
      </c>
      <c r="BI203" s="10">
        <f t="shared" si="194"/>
        <v>-0.40000000000000568</v>
      </c>
      <c r="BJ203" s="10">
        <f t="shared" si="220"/>
        <v>-0.13333333333333522</v>
      </c>
      <c r="BK203" s="127"/>
      <c r="BL203">
        <v>-398.25413522000002</v>
      </c>
      <c r="BM203">
        <v>149.38</v>
      </c>
      <c r="BN203" s="10">
        <f t="shared" si="195"/>
        <v>0</v>
      </c>
      <c r="BO203" s="10">
        <f t="shared" si="221"/>
        <v>0</v>
      </c>
      <c r="BP203" s="115"/>
      <c r="BQ203">
        <v>-398.08214454</v>
      </c>
      <c r="BR203">
        <v>148.19</v>
      </c>
      <c r="BS203" s="10">
        <f t="shared" si="196"/>
        <v>-1.1899999999999977</v>
      </c>
      <c r="BT203" s="10">
        <f t="shared" si="222"/>
        <v>-0.39666666666666589</v>
      </c>
      <c r="BU203" s="238"/>
      <c r="BV203">
        <v>-398.00130908</v>
      </c>
      <c r="BW203">
        <v>149.4</v>
      </c>
      <c r="BX203" s="10">
        <f t="shared" si="197"/>
        <v>2.0000000000010232E-2</v>
      </c>
      <c r="BY203" s="10">
        <f t="shared" si="223"/>
        <v>6.6666666666700776E-3</v>
      </c>
      <c r="BZ203" s="127"/>
      <c r="CA203">
        <v>-398.24082365999999</v>
      </c>
      <c r="CB203">
        <v>148.88999999999999</v>
      </c>
      <c r="CC203" s="10">
        <f t="shared" si="198"/>
        <v>-0.49000000000000909</v>
      </c>
      <c r="CD203" s="10">
        <f t="shared" si="224"/>
        <v>-0.16333333333333636</v>
      </c>
      <c r="CE203" s="238"/>
      <c r="CF203">
        <v>-398.21839270999999</v>
      </c>
      <c r="CG203">
        <v>148.47999999999999</v>
      </c>
      <c r="CH203" s="10">
        <f t="shared" si="199"/>
        <v>-0.90000000000000568</v>
      </c>
      <c r="CI203" s="10">
        <f t="shared" si="225"/>
        <v>-0.30000000000000188</v>
      </c>
      <c r="CJ203" s="127"/>
      <c r="CK203">
        <v>-398.24252016000003</v>
      </c>
      <c r="CL203">
        <v>148.19</v>
      </c>
      <c r="CM203" s="10">
        <f t="shared" si="200"/>
        <v>-1.1899999999999977</v>
      </c>
      <c r="CN203" s="10">
        <f t="shared" si="226"/>
        <v>-0.39666666666666589</v>
      </c>
      <c r="CO203" s="127"/>
      <c r="CP203">
        <v>-398.21698865000002</v>
      </c>
      <c r="CQ203">
        <v>149.88999999999999</v>
      </c>
      <c r="CR203" s="10">
        <f t="shared" si="201"/>
        <v>0.50999999999999091</v>
      </c>
      <c r="CS203" s="10">
        <f t="shared" si="227"/>
        <v>0.16999999999999696</v>
      </c>
      <c r="CT203" s="238"/>
      <c r="CU203">
        <v>-398.18165956000001</v>
      </c>
      <c r="CV203">
        <v>147.80000000000001</v>
      </c>
      <c r="CW203" s="10">
        <f t="shared" si="202"/>
        <v>-1.5799999999999841</v>
      </c>
      <c r="CX203" s="10">
        <f t="shared" si="228"/>
        <v>-0.5266666666666614</v>
      </c>
      <c r="CY203" s="127"/>
      <c r="CZ203">
        <v>-398.24444797000001</v>
      </c>
      <c r="DA203">
        <v>147.34</v>
      </c>
      <c r="DB203" s="10">
        <f t="shared" si="203"/>
        <v>-2.039999999999992</v>
      </c>
      <c r="DC203" s="10">
        <f t="shared" si="229"/>
        <v>-0.67999999999999738</v>
      </c>
      <c r="DD203" s="238"/>
      <c r="DE203">
        <v>-398.22302393000001</v>
      </c>
      <c r="DF203">
        <v>146.49</v>
      </c>
      <c r="DG203" s="10">
        <f t="shared" si="204"/>
        <v>-2.8899999999999864</v>
      </c>
      <c r="DH203" s="10">
        <f t="shared" si="230"/>
        <v>-0.96333333333332882</v>
      </c>
      <c r="DI203" s="127"/>
      <c r="DJ203">
        <v>-398.23561329</v>
      </c>
      <c r="DK203">
        <v>147.5</v>
      </c>
      <c r="DL203" s="10">
        <f t="shared" si="205"/>
        <v>-1.8799999999999955</v>
      </c>
      <c r="DM203" s="10">
        <f t="shared" si="231"/>
        <v>-0.62666666666666515</v>
      </c>
      <c r="DN203" s="127"/>
      <c r="DO203" s="1">
        <v>-398.22585623999998</v>
      </c>
      <c r="DP203" s="10">
        <v>138.84</v>
      </c>
      <c r="DQ203" s="10">
        <f t="shared" si="206"/>
        <v>-10.539999999999992</v>
      </c>
      <c r="DR203" s="10">
        <f t="shared" si="232"/>
        <v>-3.5133333333333305</v>
      </c>
      <c r="DS203" s="238"/>
      <c r="DT203" s="1">
        <v>-398.07913758000001</v>
      </c>
      <c r="DU203" s="10">
        <v>110.62</v>
      </c>
      <c r="DV203" s="10">
        <f t="shared" si="207"/>
        <v>-38.759999999999991</v>
      </c>
      <c r="DW203" s="10">
        <f t="shared" si="233"/>
        <v>-12.919999999999996</v>
      </c>
      <c r="DX203" s="115"/>
      <c r="DY203" s="1">
        <v>-398.24330105000001</v>
      </c>
      <c r="DZ203" s="10">
        <v>145.77000000000001</v>
      </c>
      <c r="EA203" s="10">
        <f t="shared" si="208"/>
        <v>-3.6099999999999852</v>
      </c>
      <c r="EB203" s="10">
        <f t="shared" si="234"/>
        <v>-1.2033333333333285</v>
      </c>
      <c r="EC203" s="238"/>
      <c r="ED203" s="1">
        <v>-398.22161333000003</v>
      </c>
      <c r="EE203" s="10">
        <v>136.21</v>
      </c>
      <c r="EF203" s="10">
        <f t="shared" si="209"/>
        <v>-13.169999999999987</v>
      </c>
      <c r="EG203" s="10">
        <f t="shared" si="235"/>
        <v>-4.3899999999999961</v>
      </c>
      <c r="EH203" s="238"/>
      <c r="EI203" s="1">
        <v>-398.24193014000002</v>
      </c>
      <c r="EJ203" s="10">
        <v>144.91999999999999</v>
      </c>
      <c r="EK203" s="10">
        <f t="shared" si="210"/>
        <v>-4.460000000000008</v>
      </c>
      <c r="EL203" s="10">
        <f t="shared" si="236"/>
        <v>-1.4866666666666692</v>
      </c>
      <c r="EM203" s="238"/>
      <c r="EN203" s="151"/>
      <c r="EO203" s="113"/>
      <c r="EP203" s="113"/>
      <c r="EQ203" s="113"/>
      <c r="ER203"/>
      <c r="FE203" s="103"/>
    </row>
    <row r="204" spans="1:161" x14ac:dyDescent="0.25">
      <c r="A204" t="s">
        <v>434</v>
      </c>
      <c r="B204" s="219">
        <v>4</v>
      </c>
      <c r="C204" t="s">
        <v>372</v>
      </c>
      <c r="D204">
        <v>-32.41528048</v>
      </c>
      <c r="E204">
        <v>245.7</v>
      </c>
      <c r="F204" s="10">
        <f t="shared" si="183"/>
        <v>-20.439999999999998</v>
      </c>
      <c r="G204" s="10">
        <f t="shared" si="211"/>
        <v>-5.1099999999999994</v>
      </c>
      <c r="H204" s="116"/>
      <c r="I204">
        <v>-32.595649469999998</v>
      </c>
      <c r="J204">
        <v>246.43</v>
      </c>
      <c r="K204" s="10">
        <f t="shared" si="184"/>
        <v>-19.70999999999998</v>
      </c>
      <c r="L204" s="10">
        <f t="shared" si="212"/>
        <v>-4.9274999999999949</v>
      </c>
      <c r="M204" s="116"/>
      <c r="N204" s="35">
        <v>-473.09807542999999</v>
      </c>
      <c r="O204" s="10">
        <v>269.19</v>
      </c>
      <c r="P204" s="10">
        <f t="shared" si="185"/>
        <v>3.0500000000000114</v>
      </c>
      <c r="Q204" s="10">
        <f t="shared" si="186"/>
        <v>0.76250000000000284</v>
      </c>
      <c r="R204" s="115"/>
      <c r="S204" s="35">
        <v>-473.06522138000003</v>
      </c>
      <c r="T204" s="103">
        <v>269.14</v>
      </c>
      <c r="U204" s="10">
        <f t="shared" si="181"/>
        <v>3</v>
      </c>
      <c r="V204" s="10">
        <f t="shared" si="182"/>
        <v>0.75</v>
      </c>
      <c r="W204" s="127"/>
      <c r="X204">
        <v>-473.02951784999999</v>
      </c>
      <c r="Y204">
        <v>262.42</v>
      </c>
      <c r="Z204" s="10">
        <f t="shared" si="187"/>
        <v>-3.7199999999999704</v>
      </c>
      <c r="AA204" s="10">
        <f t="shared" si="213"/>
        <v>-0.92999999999999261</v>
      </c>
      <c r="AB204" s="238"/>
      <c r="AC204">
        <v>-472.97055074000002</v>
      </c>
      <c r="AD204">
        <v>259.33999999999997</v>
      </c>
      <c r="AE204" s="10">
        <f t="shared" si="188"/>
        <v>-6.8000000000000114</v>
      </c>
      <c r="AF204" s="10">
        <f t="shared" si="214"/>
        <v>-1.7000000000000028</v>
      </c>
      <c r="AG204" s="116"/>
      <c r="AH204">
        <v>-473.51336429999998</v>
      </c>
      <c r="AI204">
        <v>255.55</v>
      </c>
      <c r="AJ204" s="10">
        <f t="shared" si="189"/>
        <v>-10.589999999999975</v>
      </c>
      <c r="AK204" s="10">
        <f t="shared" si="215"/>
        <v>-2.6474999999999937</v>
      </c>
      <c r="AL204" s="127"/>
      <c r="AM204">
        <v>-472.99828122000002</v>
      </c>
      <c r="AN204">
        <v>256.08999999999997</v>
      </c>
      <c r="AO204" s="10">
        <f t="shared" si="190"/>
        <v>-10.050000000000011</v>
      </c>
      <c r="AP204" s="10">
        <f t="shared" si="216"/>
        <v>-2.5125000000000028</v>
      </c>
      <c r="AQ204" s="238"/>
      <c r="AR204" s="6">
        <v>-472.98733381</v>
      </c>
      <c r="AS204" s="10">
        <v>254.09</v>
      </c>
      <c r="AT204" s="10">
        <f t="shared" si="191"/>
        <v>-12.049999999999983</v>
      </c>
      <c r="AU204" s="10">
        <f t="shared" si="217"/>
        <v>-3.0124999999999957</v>
      </c>
      <c r="AV204" s="127"/>
      <c r="AW204">
        <v>-473.11201708999999</v>
      </c>
      <c r="AX204">
        <v>261.70999999999998</v>
      </c>
      <c r="AY204" s="10">
        <f t="shared" si="192"/>
        <v>-4.4300000000000068</v>
      </c>
      <c r="AZ204" s="10">
        <f t="shared" si="218"/>
        <v>-1.1075000000000017</v>
      </c>
      <c r="BA204" s="238"/>
      <c r="BB204">
        <v>-473.10323345</v>
      </c>
      <c r="BC204">
        <v>260.79000000000002</v>
      </c>
      <c r="BD204" s="10">
        <f t="shared" si="193"/>
        <v>-5.3499999999999659</v>
      </c>
      <c r="BE204" s="10">
        <f t="shared" si="219"/>
        <v>-1.3374999999999915</v>
      </c>
      <c r="BF204" s="127"/>
      <c r="BG204">
        <v>-473.12471711000001</v>
      </c>
      <c r="BH204">
        <v>265.58999999999997</v>
      </c>
      <c r="BI204" s="10">
        <f t="shared" si="194"/>
        <v>-0.55000000000001137</v>
      </c>
      <c r="BJ204" s="10">
        <f t="shared" si="220"/>
        <v>-0.13750000000000284</v>
      </c>
      <c r="BK204" s="127"/>
      <c r="BL204">
        <v>-473.12610147999999</v>
      </c>
      <c r="BM204">
        <v>266.14</v>
      </c>
      <c r="BN204" s="10">
        <f t="shared" si="195"/>
        <v>0</v>
      </c>
      <c r="BO204" s="10">
        <f t="shared" si="221"/>
        <v>0</v>
      </c>
      <c r="BP204" s="115"/>
      <c r="BQ204">
        <v>-472.89368846999997</v>
      </c>
      <c r="BR204">
        <v>263.02999999999997</v>
      </c>
      <c r="BS204" s="10">
        <f t="shared" si="196"/>
        <v>-3.1100000000000136</v>
      </c>
      <c r="BT204" s="10">
        <f t="shared" si="222"/>
        <v>-0.77750000000000341</v>
      </c>
      <c r="BU204" s="238"/>
      <c r="BV204">
        <v>-472.76890166999999</v>
      </c>
      <c r="BW204">
        <v>264.5</v>
      </c>
      <c r="BX204" s="10">
        <f t="shared" si="197"/>
        <v>-1.6399999999999864</v>
      </c>
      <c r="BY204" s="10">
        <f t="shared" si="223"/>
        <v>-0.40999999999999659</v>
      </c>
      <c r="BZ204" s="127"/>
      <c r="CA204">
        <v>-473.10843846</v>
      </c>
      <c r="CB204">
        <v>264.79000000000002</v>
      </c>
      <c r="CC204" s="10">
        <f t="shared" si="198"/>
        <v>-1.3499999999999659</v>
      </c>
      <c r="CD204" s="10">
        <f t="shared" si="224"/>
        <v>-0.33749999999999147</v>
      </c>
      <c r="CE204" s="238"/>
      <c r="CF204">
        <v>-473.08274669999997</v>
      </c>
      <c r="CG204">
        <v>264.02999999999997</v>
      </c>
      <c r="CH204" s="10">
        <f t="shared" si="199"/>
        <v>-2.1100000000000136</v>
      </c>
      <c r="CI204" s="10">
        <f t="shared" si="225"/>
        <v>-0.52750000000000341</v>
      </c>
      <c r="CJ204" s="127"/>
      <c r="CK204">
        <v>-473.11288373000002</v>
      </c>
      <c r="CL204">
        <v>264.36</v>
      </c>
      <c r="CM204" s="10">
        <f t="shared" si="200"/>
        <v>-1.7799999999999727</v>
      </c>
      <c r="CN204" s="10">
        <f t="shared" si="226"/>
        <v>-0.44499999999999318</v>
      </c>
      <c r="CO204" s="127"/>
      <c r="CP204">
        <v>-473.05760169000001</v>
      </c>
      <c r="CQ204">
        <v>265.41000000000003</v>
      </c>
      <c r="CR204" s="10">
        <f t="shared" si="201"/>
        <v>-0.72999999999996135</v>
      </c>
      <c r="CS204" s="10">
        <f t="shared" si="227"/>
        <v>-0.18249999999999034</v>
      </c>
      <c r="CT204" s="238"/>
      <c r="CU204">
        <v>-473.01454425999998</v>
      </c>
      <c r="CV204">
        <v>262.83999999999997</v>
      </c>
      <c r="CW204" s="10">
        <f t="shared" si="202"/>
        <v>-3.3000000000000114</v>
      </c>
      <c r="CX204" s="10">
        <f t="shared" si="228"/>
        <v>-0.82500000000000284</v>
      </c>
      <c r="CY204" s="127"/>
      <c r="CZ204">
        <v>-473.10796441000002</v>
      </c>
      <c r="DA204">
        <v>264.08999999999997</v>
      </c>
      <c r="DB204" s="10">
        <f t="shared" si="203"/>
        <v>-2.0500000000000114</v>
      </c>
      <c r="DC204" s="10">
        <f t="shared" si="229"/>
        <v>-0.51250000000000284</v>
      </c>
      <c r="DD204" s="238"/>
      <c r="DE204">
        <v>-473.08505686000001</v>
      </c>
      <c r="DF204">
        <v>262.89999999999998</v>
      </c>
      <c r="DG204" s="10">
        <f t="shared" si="204"/>
        <v>-3.2400000000000091</v>
      </c>
      <c r="DH204" s="10">
        <f t="shared" si="230"/>
        <v>-0.81000000000000227</v>
      </c>
      <c r="DI204" s="127"/>
      <c r="DJ204">
        <v>-473.10437089999999</v>
      </c>
      <c r="DK204">
        <v>264.2</v>
      </c>
      <c r="DL204" s="10">
        <f t="shared" si="205"/>
        <v>-1.9399999999999977</v>
      </c>
      <c r="DM204" s="10">
        <f t="shared" si="231"/>
        <v>-0.48499999999999943</v>
      </c>
      <c r="DN204" s="127"/>
      <c r="DO204" s="1">
        <v>-473.08512809000001</v>
      </c>
      <c r="DP204" s="10">
        <v>254.14</v>
      </c>
      <c r="DQ204" s="10">
        <f t="shared" si="206"/>
        <v>-12</v>
      </c>
      <c r="DR204" s="10">
        <f t="shared" si="232"/>
        <v>-3</v>
      </c>
      <c r="DS204" s="238"/>
      <c r="DT204" s="1">
        <v>-472.90823272</v>
      </c>
      <c r="DU204" s="10">
        <v>244.49</v>
      </c>
      <c r="DV204" s="10">
        <f t="shared" si="207"/>
        <v>-21.649999999999977</v>
      </c>
      <c r="DW204" s="10">
        <f t="shared" si="233"/>
        <v>-5.4124999999999943</v>
      </c>
      <c r="DX204" s="115"/>
      <c r="DY204" s="1">
        <v>-473.10938464999998</v>
      </c>
      <c r="DZ204" s="10">
        <v>262.64</v>
      </c>
      <c r="EA204" s="10">
        <f t="shared" si="208"/>
        <v>-3.5</v>
      </c>
      <c r="EB204" s="10">
        <f t="shared" si="234"/>
        <v>-0.875</v>
      </c>
      <c r="EC204" s="238"/>
      <c r="ED204" s="1">
        <v>-473.07855286</v>
      </c>
      <c r="EE204" s="10">
        <v>250.07</v>
      </c>
      <c r="EF204" s="10">
        <f t="shared" si="209"/>
        <v>-16.069999999999993</v>
      </c>
      <c r="EG204" s="10">
        <f t="shared" si="235"/>
        <v>-4.0174999999999983</v>
      </c>
      <c r="EH204" s="238"/>
      <c r="EI204" s="1">
        <v>-473.10760574</v>
      </c>
      <c r="EJ204" s="10">
        <v>261.54000000000002</v>
      </c>
      <c r="EK204" s="10">
        <f t="shared" si="210"/>
        <v>-4.5999999999999659</v>
      </c>
      <c r="EL204" s="10">
        <f t="shared" si="236"/>
        <v>-1.1499999999999915</v>
      </c>
      <c r="EM204" s="238"/>
      <c r="EN204" s="151"/>
      <c r="EO204" s="113"/>
      <c r="EP204" s="113"/>
      <c r="EQ204" s="113"/>
      <c r="ER204"/>
      <c r="FE204" s="103"/>
    </row>
    <row r="205" spans="1:161" x14ac:dyDescent="0.25">
      <c r="A205" t="s">
        <v>434</v>
      </c>
      <c r="B205" s="219">
        <v>4</v>
      </c>
      <c r="C205" t="s">
        <v>373</v>
      </c>
      <c r="D205">
        <v>-7.6199949299999998</v>
      </c>
      <c r="E205">
        <v>161.38</v>
      </c>
      <c r="F205" s="10">
        <f t="shared" si="183"/>
        <v>-11.870000000000005</v>
      </c>
      <c r="G205" s="10">
        <f t="shared" si="211"/>
        <v>-2.9675000000000011</v>
      </c>
      <c r="H205" s="116"/>
      <c r="I205">
        <v>-7.6639462900000002</v>
      </c>
      <c r="J205">
        <v>177.97</v>
      </c>
      <c r="K205" s="10">
        <f t="shared" si="184"/>
        <v>4.7199999999999989</v>
      </c>
      <c r="L205" s="10">
        <f t="shared" si="212"/>
        <v>1.1799999999999997</v>
      </c>
      <c r="M205" s="116"/>
      <c r="N205" s="35">
        <v>-664.39102279999997</v>
      </c>
      <c r="O205" s="10">
        <v>174.05</v>
      </c>
      <c r="P205" s="10">
        <f t="shared" si="185"/>
        <v>0.80000000000001137</v>
      </c>
      <c r="Q205" s="10">
        <f t="shared" si="186"/>
        <v>0.20000000000000284</v>
      </c>
      <c r="R205" s="115"/>
      <c r="S205" s="35">
        <v>-664.36094148999996</v>
      </c>
      <c r="T205" s="103">
        <v>174.54</v>
      </c>
      <c r="U205" s="10">
        <f t="shared" si="181"/>
        <v>1.289999999999992</v>
      </c>
      <c r="V205" s="10">
        <f t="shared" si="182"/>
        <v>0.32249999999999801</v>
      </c>
      <c r="W205" s="127"/>
      <c r="X205">
        <v>-664.35544601000004</v>
      </c>
      <c r="Y205">
        <v>170.15</v>
      </c>
      <c r="Z205" s="10">
        <f t="shared" si="187"/>
        <v>-3.0999999999999943</v>
      </c>
      <c r="AA205" s="10">
        <f t="shared" si="213"/>
        <v>-0.77499999999999858</v>
      </c>
      <c r="AB205" s="238"/>
      <c r="AC205">
        <v>-664.29870217999996</v>
      </c>
      <c r="AD205">
        <v>169.25</v>
      </c>
      <c r="AE205" s="10">
        <f t="shared" si="188"/>
        <v>-4</v>
      </c>
      <c r="AF205" s="10">
        <f t="shared" si="214"/>
        <v>-1</v>
      </c>
      <c r="AG205" s="116"/>
      <c r="AH205">
        <v>-665.58650233000003</v>
      </c>
      <c r="AI205">
        <v>164.33</v>
      </c>
      <c r="AJ205" s="10">
        <f t="shared" si="189"/>
        <v>-8.9199999999999875</v>
      </c>
      <c r="AK205" s="10">
        <f t="shared" si="215"/>
        <v>-2.2299999999999969</v>
      </c>
      <c r="AL205" s="127"/>
      <c r="AM205">
        <v>-664.36220506999996</v>
      </c>
      <c r="AN205">
        <v>164.91</v>
      </c>
      <c r="AO205" s="10">
        <f t="shared" si="190"/>
        <v>-8.3400000000000034</v>
      </c>
      <c r="AP205" s="10">
        <f t="shared" si="216"/>
        <v>-2.0850000000000009</v>
      </c>
      <c r="AQ205" s="238"/>
      <c r="AR205" s="6">
        <v>-664.35353899999996</v>
      </c>
      <c r="AS205" s="10">
        <v>163.72999999999999</v>
      </c>
      <c r="AT205" s="10">
        <f t="shared" si="191"/>
        <v>-9.5200000000000102</v>
      </c>
      <c r="AU205" s="10">
        <f t="shared" si="217"/>
        <v>-2.3800000000000026</v>
      </c>
      <c r="AV205" s="127"/>
      <c r="AW205">
        <v>-664.40084478999995</v>
      </c>
      <c r="AX205">
        <v>171.33</v>
      </c>
      <c r="AY205" s="10">
        <f t="shared" si="192"/>
        <v>-1.9199999999999875</v>
      </c>
      <c r="AZ205" s="10">
        <f t="shared" si="218"/>
        <v>-0.47999999999999687</v>
      </c>
      <c r="BA205" s="238"/>
      <c r="BB205">
        <v>-664.39434294</v>
      </c>
      <c r="BC205">
        <v>171.09</v>
      </c>
      <c r="BD205" s="10">
        <f t="shared" si="193"/>
        <v>-2.1599999999999966</v>
      </c>
      <c r="BE205" s="10">
        <f t="shared" si="219"/>
        <v>-0.53999999999999915</v>
      </c>
      <c r="BF205" s="127"/>
      <c r="BG205">
        <v>-664.40389154000002</v>
      </c>
      <c r="BH205">
        <v>172.94</v>
      </c>
      <c r="BI205" s="10">
        <f t="shared" si="194"/>
        <v>-0.31000000000000227</v>
      </c>
      <c r="BJ205" s="10">
        <f t="shared" si="220"/>
        <v>-7.7500000000000568E-2</v>
      </c>
      <c r="BK205" s="127"/>
      <c r="BL205">
        <v>-664.40477006000003</v>
      </c>
      <c r="BM205">
        <v>173.25</v>
      </c>
      <c r="BN205" s="10">
        <f t="shared" si="195"/>
        <v>0</v>
      </c>
      <c r="BO205" s="10">
        <f t="shared" si="221"/>
        <v>0</v>
      </c>
      <c r="BP205" s="115"/>
      <c r="BQ205">
        <v>-664.18967794000002</v>
      </c>
      <c r="BR205">
        <v>170.05</v>
      </c>
      <c r="BS205" s="10">
        <f t="shared" si="196"/>
        <v>-3.1999999999999886</v>
      </c>
      <c r="BT205" s="10">
        <f t="shared" si="222"/>
        <v>-0.79999999999999716</v>
      </c>
      <c r="BU205" s="238"/>
      <c r="BV205">
        <v>-664.11721848000002</v>
      </c>
      <c r="BW205">
        <v>170.43</v>
      </c>
      <c r="BX205" s="10">
        <f t="shared" si="197"/>
        <v>-2.8199999999999932</v>
      </c>
      <c r="BY205" s="10">
        <f t="shared" si="223"/>
        <v>-0.70499999999999829</v>
      </c>
      <c r="BZ205" s="127"/>
      <c r="CA205">
        <v>-664.38722072999997</v>
      </c>
      <c r="CB205">
        <v>172.31</v>
      </c>
      <c r="CC205" s="10">
        <f t="shared" si="198"/>
        <v>-0.93999999999999773</v>
      </c>
      <c r="CD205" s="10">
        <f t="shared" si="224"/>
        <v>-0.23499999999999943</v>
      </c>
      <c r="CE205" s="238"/>
      <c r="CF205">
        <v>-664.36020973999996</v>
      </c>
      <c r="CG205">
        <v>172.44</v>
      </c>
      <c r="CH205" s="10">
        <f t="shared" si="199"/>
        <v>-0.81000000000000227</v>
      </c>
      <c r="CI205" s="10">
        <f t="shared" si="225"/>
        <v>-0.20250000000000057</v>
      </c>
      <c r="CJ205" s="127"/>
      <c r="CK205">
        <v>-664.39613855000005</v>
      </c>
      <c r="CL205">
        <v>172.72</v>
      </c>
      <c r="CM205" s="10">
        <f t="shared" si="200"/>
        <v>-0.53000000000000114</v>
      </c>
      <c r="CN205" s="10">
        <f t="shared" si="226"/>
        <v>-0.13250000000000028</v>
      </c>
      <c r="CO205" s="127"/>
      <c r="CP205">
        <v>-664.37927759000002</v>
      </c>
      <c r="CQ205">
        <v>168.87</v>
      </c>
      <c r="CR205" s="10">
        <f t="shared" si="201"/>
        <v>-4.3799999999999955</v>
      </c>
      <c r="CS205" s="10">
        <f t="shared" si="227"/>
        <v>-1.0949999999999989</v>
      </c>
      <c r="CT205" s="238"/>
      <c r="CU205">
        <v>-664.34028570999999</v>
      </c>
      <c r="CV205">
        <v>168</v>
      </c>
      <c r="CW205" s="10">
        <f t="shared" si="202"/>
        <v>-5.25</v>
      </c>
      <c r="CX205" s="10">
        <f t="shared" si="228"/>
        <v>-1.3125</v>
      </c>
      <c r="CY205" s="127"/>
      <c r="CZ205">
        <v>-664.40270925000004</v>
      </c>
      <c r="DA205">
        <v>171.52</v>
      </c>
      <c r="DB205" s="10">
        <f t="shared" si="203"/>
        <v>-1.7299999999999898</v>
      </c>
      <c r="DC205" s="10">
        <f t="shared" si="229"/>
        <v>-0.43249999999999744</v>
      </c>
      <c r="DD205" s="238"/>
      <c r="DE205">
        <v>-664.37540565999996</v>
      </c>
      <c r="DF205">
        <v>171.45</v>
      </c>
      <c r="DG205" s="10">
        <f t="shared" si="204"/>
        <v>-1.8000000000000114</v>
      </c>
      <c r="DH205" s="10">
        <f t="shared" si="230"/>
        <v>-0.45000000000000284</v>
      </c>
      <c r="DI205" s="127"/>
      <c r="DJ205">
        <v>-664.38526801</v>
      </c>
      <c r="DK205">
        <v>172.59</v>
      </c>
      <c r="DL205" s="10">
        <f t="shared" si="205"/>
        <v>-0.65999999999999659</v>
      </c>
      <c r="DM205" s="10">
        <f t="shared" si="231"/>
        <v>-0.16499999999999915</v>
      </c>
      <c r="DN205" s="127"/>
      <c r="DO205" s="1">
        <v>-664.39344166000001</v>
      </c>
      <c r="DP205" s="10">
        <v>168.02</v>
      </c>
      <c r="DQ205" s="10">
        <f t="shared" si="206"/>
        <v>-5.2299999999999898</v>
      </c>
      <c r="DR205" s="10">
        <f t="shared" si="232"/>
        <v>-1.3074999999999974</v>
      </c>
      <c r="DS205" s="238"/>
      <c r="DT205" s="1">
        <v>-664.31746662</v>
      </c>
      <c r="DU205" s="10">
        <v>160.69999999999999</v>
      </c>
      <c r="DV205" s="10">
        <f t="shared" si="207"/>
        <v>-12.550000000000011</v>
      </c>
      <c r="DW205" s="10">
        <f t="shared" si="233"/>
        <v>-3.1375000000000028</v>
      </c>
      <c r="DX205" s="115"/>
      <c r="DY205" s="1">
        <v>-664.40174573000002</v>
      </c>
      <c r="DZ205" s="10">
        <v>170.88</v>
      </c>
      <c r="EA205" s="10">
        <f t="shared" si="208"/>
        <v>-2.3700000000000045</v>
      </c>
      <c r="EB205" s="10">
        <f t="shared" si="234"/>
        <v>-0.59250000000000114</v>
      </c>
      <c r="EC205" s="238"/>
      <c r="ED205" s="1">
        <v>-664.38845805000005</v>
      </c>
      <c r="EE205" s="10">
        <v>164.95</v>
      </c>
      <c r="EF205" s="10">
        <f t="shared" si="209"/>
        <v>-8.3000000000000114</v>
      </c>
      <c r="EG205" s="10">
        <f t="shared" si="235"/>
        <v>-2.0750000000000028</v>
      </c>
      <c r="EH205" s="238"/>
      <c r="EI205" s="1">
        <v>-664.40084113</v>
      </c>
      <c r="EJ205" s="10">
        <v>170.35</v>
      </c>
      <c r="EK205" s="10">
        <f t="shared" si="210"/>
        <v>-2.9000000000000057</v>
      </c>
      <c r="EL205" s="10">
        <f t="shared" si="236"/>
        <v>-0.72500000000000142</v>
      </c>
      <c r="EM205" s="238"/>
      <c r="EN205" s="151"/>
      <c r="EO205" s="113"/>
      <c r="EP205" s="113"/>
      <c r="EQ205" s="113"/>
      <c r="ER205"/>
      <c r="FE205" s="103"/>
    </row>
    <row r="206" spans="1:161" x14ac:dyDescent="0.25">
      <c r="A206" t="s">
        <v>434</v>
      </c>
      <c r="B206" s="219">
        <v>4</v>
      </c>
      <c r="C206" t="s">
        <v>374</v>
      </c>
      <c r="D206">
        <v>-20.95597094</v>
      </c>
      <c r="E206">
        <v>221.06</v>
      </c>
      <c r="F206" s="10">
        <f t="shared" si="183"/>
        <v>-19.740000000000009</v>
      </c>
      <c r="G206" s="10">
        <f t="shared" si="211"/>
        <v>-4.9350000000000023</v>
      </c>
      <c r="H206" s="116"/>
      <c r="I206">
        <v>-21.13952265</v>
      </c>
      <c r="J206">
        <v>234.45</v>
      </c>
      <c r="K206" s="10">
        <f t="shared" si="184"/>
        <v>-6.3500000000000227</v>
      </c>
      <c r="L206" s="10">
        <f t="shared" si="212"/>
        <v>-1.5875000000000057</v>
      </c>
      <c r="M206" s="116"/>
      <c r="N206" s="35">
        <v>-1117.8190069699999</v>
      </c>
      <c r="O206" s="10">
        <v>241.22</v>
      </c>
      <c r="P206" s="10">
        <f t="shared" si="185"/>
        <v>0.41999999999998749</v>
      </c>
      <c r="Q206" s="10">
        <f t="shared" si="186"/>
        <v>0.10499999999999687</v>
      </c>
      <c r="R206" s="115"/>
      <c r="S206" s="35">
        <v>-1117.7832128299999</v>
      </c>
      <c r="T206" s="103">
        <v>241.89</v>
      </c>
      <c r="U206" s="10">
        <f t="shared" si="181"/>
        <v>1.089999999999975</v>
      </c>
      <c r="V206" s="10">
        <f t="shared" si="182"/>
        <v>0.27249999999999375</v>
      </c>
      <c r="W206" s="127"/>
      <c r="X206">
        <v>-1117.7580272499999</v>
      </c>
      <c r="Y206">
        <v>233.38</v>
      </c>
      <c r="Z206" s="10">
        <f t="shared" si="187"/>
        <v>-7.4200000000000159</v>
      </c>
      <c r="AA206" s="10">
        <f t="shared" si="213"/>
        <v>-1.855000000000004</v>
      </c>
      <c r="AB206" s="238"/>
      <c r="AC206">
        <v>-1117.67356561</v>
      </c>
      <c r="AD206">
        <v>232.82</v>
      </c>
      <c r="AE206" s="10">
        <f t="shared" si="188"/>
        <v>-7.9800000000000182</v>
      </c>
      <c r="AF206" s="10">
        <f t="shared" si="214"/>
        <v>-1.9950000000000045</v>
      </c>
      <c r="AG206" s="116"/>
      <c r="AH206">
        <v>-1120.3355425300001</v>
      </c>
      <c r="AI206">
        <v>228.26</v>
      </c>
      <c r="AJ206" s="10">
        <f t="shared" si="189"/>
        <v>-12.54000000000002</v>
      </c>
      <c r="AK206" s="10">
        <f t="shared" si="215"/>
        <v>-3.1350000000000051</v>
      </c>
      <c r="AL206" s="127"/>
      <c r="AM206">
        <v>-1117.7711345099999</v>
      </c>
      <c r="AN206">
        <v>229.08</v>
      </c>
      <c r="AO206" s="10">
        <f t="shared" si="190"/>
        <v>-11.719999999999999</v>
      </c>
      <c r="AP206" s="10">
        <f t="shared" si="216"/>
        <v>-2.9299999999999997</v>
      </c>
      <c r="AQ206" s="238"/>
      <c r="AR206" s="6">
        <v>-1117.7593659500001</v>
      </c>
      <c r="AS206" s="10">
        <v>227.49</v>
      </c>
      <c r="AT206" s="10">
        <f t="shared" si="191"/>
        <v>-13.310000000000002</v>
      </c>
      <c r="AU206" s="10">
        <f t="shared" si="217"/>
        <v>-3.3275000000000006</v>
      </c>
      <c r="AV206" s="127"/>
      <c r="AW206">
        <v>-1117.8324281</v>
      </c>
      <c r="AX206">
        <v>237.23</v>
      </c>
      <c r="AY206" s="10">
        <f t="shared" si="192"/>
        <v>-3.5700000000000216</v>
      </c>
      <c r="AZ206" s="10">
        <f t="shared" si="218"/>
        <v>-0.8925000000000054</v>
      </c>
      <c r="BA206" s="238"/>
      <c r="BB206">
        <v>-1117.8232923</v>
      </c>
      <c r="BC206">
        <v>236.8</v>
      </c>
      <c r="BD206" s="10">
        <f t="shared" si="193"/>
        <v>-4</v>
      </c>
      <c r="BE206" s="10">
        <f t="shared" si="219"/>
        <v>-1</v>
      </c>
      <c r="BF206" s="127"/>
      <c r="BG206">
        <v>-1117.83936182</v>
      </c>
      <c r="BH206">
        <v>240.39</v>
      </c>
      <c r="BI206" s="10">
        <f t="shared" si="194"/>
        <v>-0.41000000000002501</v>
      </c>
      <c r="BJ206" s="10">
        <f t="shared" si="220"/>
        <v>-0.10250000000000625</v>
      </c>
      <c r="BK206" s="127"/>
      <c r="BL206">
        <v>-1117.8408964499999</v>
      </c>
      <c r="BM206">
        <v>240.8</v>
      </c>
      <c r="BN206" s="10">
        <f t="shared" si="195"/>
        <v>0</v>
      </c>
      <c r="BO206" s="10">
        <f t="shared" si="221"/>
        <v>0</v>
      </c>
      <c r="BP206" s="115"/>
      <c r="BQ206">
        <v>-1117.49393644</v>
      </c>
      <c r="BR206">
        <v>236.75</v>
      </c>
      <c r="BS206" s="10">
        <f t="shared" si="196"/>
        <v>-4.0500000000000114</v>
      </c>
      <c r="BT206" s="10">
        <f t="shared" si="222"/>
        <v>-1.0125000000000028</v>
      </c>
      <c r="BU206" s="238"/>
      <c r="BV206">
        <v>-1117.3744953200001</v>
      </c>
      <c r="BW206">
        <v>237.92</v>
      </c>
      <c r="BX206" s="10">
        <f t="shared" si="197"/>
        <v>-2.8800000000000239</v>
      </c>
      <c r="BY206" s="10">
        <f t="shared" si="223"/>
        <v>-0.72000000000000597</v>
      </c>
      <c r="BZ206" s="127"/>
      <c r="CA206">
        <v>-1117.81508547</v>
      </c>
      <c r="CB206">
        <v>239.95</v>
      </c>
      <c r="CC206" s="10">
        <f t="shared" si="198"/>
        <v>-0.85000000000002274</v>
      </c>
      <c r="CD206" s="10">
        <f t="shared" si="224"/>
        <v>-0.21250000000000568</v>
      </c>
      <c r="CE206" s="238"/>
      <c r="CF206">
        <v>-1117.7788106099999</v>
      </c>
      <c r="CG206">
        <v>240.26</v>
      </c>
      <c r="CH206" s="10">
        <f t="shared" si="199"/>
        <v>-0.54000000000002046</v>
      </c>
      <c r="CI206" s="10">
        <f t="shared" si="225"/>
        <v>-0.13500000000000512</v>
      </c>
      <c r="CJ206" s="127"/>
      <c r="CK206">
        <v>-1117.8331483100001</v>
      </c>
      <c r="CL206">
        <v>240.02</v>
      </c>
      <c r="CM206" s="10">
        <f t="shared" si="200"/>
        <v>-0.78000000000000114</v>
      </c>
      <c r="CN206" s="10">
        <f t="shared" si="226"/>
        <v>-0.19500000000000028</v>
      </c>
      <c r="CO206" s="127"/>
      <c r="CP206">
        <v>-1117.7955386000001</v>
      </c>
      <c r="CQ206">
        <v>234.18</v>
      </c>
      <c r="CR206" s="10">
        <f t="shared" si="201"/>
        <v>-6.6200000000000045</v>
      </c>
      <c r="CS206" s="10">
        <f t="shared" si="227"/>
        <v>-1.6550000000000011</v>
      </c>
      <c r="CT206" s="238"/>
      <c r="CU206">
        <v>-1117.7440685199999</v>
      </c>
      <c r="CV206">
        <v>234.02</v>
      </c>
      <c r="CW206" s="10">
        <f t="shared" si="202"/>
        <v>-6.7800000000000011</v>
      </c>
      <c r="CX206" s="10">
        <f t="shared" si="228"/>
        <v>-1.6950000000000003</v>
      </c>
      <c r="CY206" s="127"/>
      <c r="CZ206">
        <v>-1117.83421838</v>
      </c>
      <c r="DA206">
        <v>237.65</v>
      </c>
      <c r="DB206" s="10">
        <f t="shared" si="203"/>
        <v>-3.1500000000000057</v>
      </c>
      <c r="DC206" s="10">
        <f t="shared" si="229"/>
        <v>-0.78750000000000142</v>
      </c>
      <c r="DD206" s="238"/>
      <c r="DE206">
        <v>-1117.79845748</v>
      </c>
      <c r="DF206">
        <v>237.37</v>
      </c>
      <c r="DG206" s="10">
        <f t="shared" si="204"/>
        <v>-3.4300000000000068</v>
      </c>
      <c r="DH206" s="10">
        <f t="shared" si="230"/>
        <v>-0.85750000000000171</v>
      </c>
      <c r="DI206" s="127"/>
      <c r="DJ206">
        <v>-1117.81340894</v>
      </c>
      <c r="DK206">
        <v>239.13</v>
      </c>
      <c r="DL206" s="10">
        <f t="shared" si="205"/>
        <v>-1.6700000000000159</v>
      </c>
      <c r="DM206" s="10">
        <f t="shared" si="231"/>
        <v>-0.41750000000000398</v>
      </c>
      <c r="DN206" s="127"/>
      <c r="DO206" s="1">
        <v>-1117.82276766</v>
      </c>
      <c r="DP206" s="10">
        <v>231.56</v>
      </c>
      <c r="DQ206" s="10">
        <f t="shared" si="206"/>
        <v>-9.2400000000000091</v>
      </c>
      <c r="DR206" s="10">
        <f t="shared" si="232"/>
        <v>-2.3100000000000023</v>
      </c>
      <c r="DS206" s="238"/>
      <c r="DT206" s="1">
        <v>-1117.7523161199999</v>
      </c>
      <c r="DU206" s="10">
        <v>226.05</v>
      </c>
      <c r="DV206" s="10">
        <f t="shared" si="207"/>
        <v>-14.75</v>
      </c>
      <c r="DW206" s="10">
        <f t="shared" si="233"/>
        <v>-3.6875</v>
      </c>
      <c r="DX206" s="115"/>
      <c r="DY206" s="1">
        <v>-1117.83862183</v>
      </c>
      <c r="DZ206" s="10">
        <v>238.5</v>
      </c>
      <c r="EA206" s="10">
        <f t="shared" si="208"/>
        <v>-2.3000000000000114</v>
      </c>
      <c r="EB206" s="10">
        <f t="shared" si="234"/>
        <v>-0.57500000000000284</v>
      </c>
      <c r="EC206" s="238"/>
      <c r="ED206" s="1">
        <v>-1117.8146666800001</v>
      </c>
      <c r="EE206" s="10">
        <v>226.55</v>
      </c>
      <c r="EF206" s="10">
        <f t="shared" si="209"/>
        <v>-14.25</v>
      </c>
      <c r="EG206" s="10">
        <f t="shared" si="235"/>
        <v>-3.5625</v>
      </c>
      <c r="EH206" s="238"/>
      <c r="EI206" s="1">
        <v>-1117.8372320000001</v>
      </c>
      <c r="EJ206" s="10">
        <v>237.68</v>
      </c>
      <c r="EK206" s="10">
        <f t="shared" si="210"/>
        <v>-3.1200000000000045</v>
      </c>
      <c r="EL206" s="10">
        <f t="shared" si="236"/>
        <v>-0.78000000000000114</v>
      </c>
      <c r="EM206" s="238"/>
      <c r="EN206" s="151"/>
      <c r="EO206" s="113"/>
      <c r="EP206" s="113"/>
      <c r="EQ206" s="113"/>
      <c r="ER206"/>
      <c r="FE206" s="103"/>
    </row>
    <row r="207" spans="1:161" x14ac:dyDescent="0.25">
      <c r="A207" t="s">
        <v>434</v>
      </c>
      <c r="B207" s="219">
        <v>4</v>
      </c>
      <c r="C207" t="s">
        <v>375</v>
      </c>
      <c r="D207">
        <v>-8.2428070299999998</v>
      </c>
      <c r="E207">
        <v>171.22</v>
      </c>
      <c r="F207" s="10">
        <f t="shared" si="183"/>
        <v>-13.569999999999993</v>
      </c>
      <c r="G207" s="10">
        <f t="shared" si="211"/>
        <v>-3.3924999999999983</v>
      </c>
      <c r="H207" s="116"/>
      <c r="I207">
        <v>-7.6227998299999999</v>
      </c>
      <c r="J207">
        <v>181.6</v>
      </c>
      <c r="K207" s="10">
        <f t="shared" si="184"/>
        <v>-3.1899999999999977</v>
      </c>
      <c r="L207" s="10">
        <f t="shared" si="212"/>
        <v>-0.79749999999999943</v>
      </c>
      <c r="M207" s="116"/>
      <c r="N207" s="35">
        <v>-900.60597126000005</v>
      </c>
      <c r="O207" s="10">
        <v>184.27</v>
      </c>
      <c r="P207" s="10">
        <f t="shared" si="185"/>
        <v>-0.51999999999998181</v>
      </c>
      <c r="Q207" s="10">
        <f t="shared" si="186"/>
        <v>-0.12999999999999545</v>
      </c>
      <c r="R207" s="115"/>
      <c r="S207" s="35">
        <v>-900.57207816000005</v>
      </c>
      <c r="T207" s="103">
        <v>184.88</v>
      </c>
      <c r="U207" s="10">
        <f t="shared" si="181"/>
        <v>9.0000000000003411E-2</v>
      </c>
      <c r="V207" s="10">
        <f t="shared" si="182"/>
        <v>2.2500000000000853E-2</v>
      </c>
      <c r="W207" s="127"/>
      <c r="X207">
        <v>-900.56004053000004</v>
      </c>
      <c r="Y207">
        <v>182.29</v>
      </c>
      <c r="Z207" s="10">
        <f t="shared" si="187"/>
        <v>-2.5</v>
      </c>
      <c r="AA207" s="10">
        <f t="shared" si="213"/>
        <v>-0.625</v>
      </c>
      <c r="AB207" s="238"/>
      <c r="AC207">
        <v>-900.48774175999995</v>
      </c>
      <c r="AD207">
        <v>182.23</v>
      </c>
      <c r="AE207" s="10">
        <f t="shared" si="188"/>
        <v>-2.5600000000000023</v>
      </c>
      <c r="AF207" s="10">
        <f t="shared" si="214"/>
        <v>-0.64000000000000057</v>
      </c>
      <c r="AG207" s="116"/>
      <c r="AH207">
        <v>-902.18814397000006</v>
      </c>
      <c r="AI207">
        <v>178.83</v>
      </c>
      <c r="AJ207" s="10">
        <f t="shared" si="189"/>
        <v>-5.9599999999999795</v>
      </c>
      <c r="AK207" s="10">
        <f t="shared" si="215"/>
        <v>-1.4899999999999949</v>
      </c>
      <c r="AL207" s="127"/>
      <c r="AM207">
        <v>-900.57673609000005</v>
      </c>
      <c r="AN207">
        <v>179.69</v>
      </c>
      <c r="AO207" s="10">
        <f t="shared" si="190"/>
        <v>-5.0999999999999943</v>
      </c>
      <c r="AP207" s="10">
        <f t="shared" si="216"/>
        <v>-1.2749999999999986</v>
      </c>
      <c r="AQ207" s="238"/>
      <c r="AR207" s="6">
        <v>-900.56631549999997</v>
      </c>
      <c r="AS207" s="10">
        <v>178.71</v>
      </c>
      <c r="AT207" s="10">
        <f t="shared" si="191"/>
        <v>-6.0799999999999841</v>
      </c>
      <c r="AU207" s="10">
        <f t="shared" si="217"/>
        <v>-1.519999999999996</v>
      </c>
      <c r="AV207" s="127"/>
      <c r="AW207">
        <v>-900.61966657000005</v>
      </c>
      <c r="AX207">
        <v>183.91</v>
      </c>
      <c r="AY207" s="10">
        <f t="shared" si="192"/>
        <v>-0.87999999999999545</v>
      </c>
      <c r="AZ207" s="10">
        <f t="shared" si="218"/>
        <v>-0.21999999999999886</v>
      </c>
      <c r="BA207" s="238"/>
      <c r="BB207">
        <v>-900.61139732000004</v>
      </c>
      <c r="BC207">
        <v>183.79</v>
      </c>
      <c r="BD207" s="10">
        <f t="shared" si="193"/>
        <v>-1</v>
      </c>
      <c r="BE207" s="10">
        <f t="shared" si="219"/>
        <v>-0.25</v>
      </c>
      <c r="BF207" s="127"/>
      <c r="BG207">
        <v>-900.62117994000005</v>
      </c>
      <c r="BH207">
        <v>184.55</v>
      </c>
      <c r="BI207" s="10">
        <f t="shared" si="194"/>
        <v>-0.23999999999998067</v>
      </c>
      <c r="BJ207" s="10">
        <f t="shared" si="220"/>
        <v>-5.9999999999995168E-2</v>
      </c>
      <c r="BK207" s="127"/>
      <c r="BL207">
        <v>-900.62208234000002</v>
      </c>
      <c r="BM207">
        <v>184.79</v>
      </c>
      <c r="BN207" s="10">
        <f t="shared" si="195"/>
        <v>0</v>
      </c>
      <c r="BO207" s="10">
        <f t="shared" si="221"/>
        <v>0</v>
      </c>
      <c r="BP207" s="115"/>
      <c r="BQ207">
        <v>-900.33816543</v>
      </c>
      <c r="BR207">
        <v>182.17</v>
      </c>
      <c r="BS207" s="10">
        <f t="shared" si="196"/>
        <v>-2.6200000000000045</v>
      </c>
      <c r="BT207" s="10">
        <f t="shared" si="222"/>
        <v>-0.65500000000000114</v>
      </c>
      <c r="BU207" s="238"/>
      <c r="BV207">
        <v>-900.24378788000001</v>
      </c>
      <c r="BW207">
        <v>183.63</v>
      </c>
      <c r="BX207" s="10">
        <f t="shared" si="197"/>
        <v>-1.1599999999999966</v>
      </c>
      <c r="BY207" s="10">
        <f t="shared" si="223"/>
        <v>-0.28999999999999915</v>
      </c>
      <c r="BZ207" s="127"/>
      <c r="CA207">
        <v>-900.60150036000005</v>
      </c>
      <c r="CB207">
        <v>184.54</v>
      </c>
      <c r="CC207" s="10">
        <f t="shared" si="198"/>
        <v>-0.25</v>
      </c>
      <c r="CD207" s="10">
        <f t="shared" si="224"/>
        <v>-6.25E-2</v>
      </c>
      <c r="CE207" s="238"/>
      <c r="CF207">
        <v>-900.56832606</v>
      </c>
      <c r="CG207">
        <v>185.12</v>
      </c>
      <c r="CH207" s="10">
        <f t="shared" si="199"/>
        <v>0.33000000000001251</v>
      </c>
      <c r="CI207" s="10">
        <f t="shared" si="225"/>
        <v>8.2500000000003126E-2</v>
      </c>
      <c r="CJ207" s="127"/>
      <c r="CK207">
        <v>-900.61443985000005</v>
      </c>
      <c r="CL207">
        <v>184.59</v>
      </c>
      <c r="CM207" s="10">
        <f t="shared" si="200"/>
        <v>-0.19999999999998863</v>
      </c>
      <c r="CN207" s="10">
        <f t="shared" si="226"/>
        <v>-4.9999999999997158E-2</v>
      </c>
      <c r="CO207" s="127"/>
      <c r="CP207">
        <v>-900.5922243</v>
      </c>
      <c r="CQ207">
        <v>180.35</v>
      </c>
      <c r="CR207" s="10">
        <f t="shared" si="201"/>
        <v>-4.4399999999999977</v>
      </c>
      <c r="CS207" s="10">
        <f t="shared" si="227"/>
        <v>-1.1099999999999994</v>
      </c>
      <c r="CT207" s="238"/>
      <c r="CU207">
        <v>-900.54300197999999</v>
      </c>
      <c r="CV207">
        <v>180.02</v>
      </c>
      <c r="CW207" s="10">
        <f t="shared" si="202"/>
        <v>-4.7699999999999818</v>
      </c>
      <c r="CX207" s="10">
        <f t="shared" si="228"/>
        <v>-1.1924999999999955</v>
      </c>
      <c r="CY207" s="127"/>
      <c r="CZ207">
        <v>-900.62035249999997</v>
      </c>
      <c r="DA207">
        <v>183.11</v>
      </c>
      <c r="DB207" s="10">
        <f t="shared" si="203"/>
        <v>-1.6799999999999784</v>
      </c>
      <c r="DC207" s="10">
        <f t="shared" si="229"/>
        <v>-0.4199999999999946</v>
      </c>
      <c r="DD207" s="238"/>
      <c r="DE207">
        <v>-900.58528204000004</v>
      </c>
      <c r="DF207">
        <v>183.71</v>
      </c>
      <c r="DG207" s="10">
        <f t="shared" si="204"/>
        <v>-1.0799999999999841</v>
      </c>
      <c r="DH207" s="10">
        <f t="shared" si="230"/>
        <v>-0.26999999999999602</v>
      </c>
      <c r="DI207" s="127"/>
      <c r="DJ207">
        <v>-900.59843042</v>
      </c>
      <c r="DK207">
        <v>184.65</v>
      </c>
      <c r="DL207" s="10">
        <f t="shared" si="205"/>
        <v>-0.13999999999998636</v>
      </c>
      <c r="DM207" s="10">
        <f t="shared" si="231"/>
        <v>-3.4999999999996589E-2</v>
      </c>
      <c r="DN207" s="127"/>
      <c r="DO207" s="1">
        <v>-900.60929369999997</v>
      </c>
      <c r="DP207" s="10">
        <v>179.58</v>
      </c>
      <c r="DQ207" s="10">
        <f t="shared" si="206"/>
        <v>-5.2099999999999795</v>
      </c>
      <c r="DR207" s="10">
        <f t="shared" si="232"/>
        <v>-1.3024999999999949</v>
      </c>
      <c r="DS207" s="238"/>
      <c r="DT207" s="1">
        <v>-900.51140376000001</v>
      </c>
      <c r="DU207" s="10">
        <v>181.99</v>
      </c>
      <c r="DV207" s="10">
        <f t="shared" si="207"/>
        <v>-2.7999999999999829</v>
      </c>
      <c r="DW207" s="10">
        <f t="shared" si="233"/>
        <v>-0.69999999999999574</v>
      </c>
      <c r="DX207" s="115"/>
      <c r="DY207" s="1">
        <v>-900.62212984999996</v>
      </c>
      <c r="DZ207" s="10">
        <v>183.69</v>
      </c>
      <c r="EA207" s="10">
        <f t="shared" si="208"/>
        <v>-1.0999999999999943</v>
      </c>
      <c r="EB207" s="10">
        <f t="shared" si="234"/>
        <v>-0.27499999999999858</v>
      </c>
      <c r="EC207" s="238"/>
      <c r="ED207" s="27">
        <v>-900.6034942</v>
      </c>
      <c r="EE207" s="147">
        <v>175.98</v>
      </c>
      <c r="EF207" s="10">
        <f t="shared" si="209"/>
        <v>-8.8100000000000023</v>
      </c>
      <c r="EG207" s="10">
        <f t="shared" si="235"/>
        <v>-2.2025000000000006</v>
      </c>
      <c r="EH207" s="238"/>
      <c r="EI207" s="1">
        <v>-900.62137381000002</v>
      </c>
      <c r="EJ207" s="10">
        <v>183.24</v>
      </c>
      <c r="EK207" s="10">
        <f t="shared" si="210"/>
        <v>-1.5499999999999829</v>
      </c>
      <c r="EL207" s="10">
        <f t="shared" si="236"/>
        <v>-0.38749999999999574</v>
      </c>
      <c r="EM207" s="238"/>
      <c r="EN207" s="151"/>
      <c r="EO207" s="113"/>
      <c r="EP207" s="113"/>
      <c r="EQ207" s="113"/>
      <c r="ER207"/>
      <c r="FE207" s="103"/>
    </row>
    <row r="208" spans="1:161" x14ac:dyDescent="0.25">
      <c r="A208" t="s">
        <v>434</v>
      </c>
      <c r="B208" s="219">
        <v>5</v>
      </c>
      <c r="C208" t="s">
        <v>376</v>
      </c>
      <c r="D208">
        <v>-7.6857174800000001</v>
      </c>
      <c r="E208">
        <v>369.39</v>
      </c>
      <c r="F208" s="10">
        <f t="shared" si="183"/>
        <v>-18.870000000000005</v>
      </c>
      <c r="G208" s="10">
        <f t="shared" si="211"/>
        <v>-3.7740000000000009</v>
      </c>
      <c r="H208" s="116"/>
      <c r="I208">
        <v>-7.7071197900000001</v>
      </c>
      <c r="J208">
        <v>373.33</v>
      </c>
      <c r="K208" s="10">
        <f t="shared" si="184"/>
        <v>-14.930000000000007</v>
      </c>
      <c r="L208" s="10">
        <f t="shared" si="212"/>
        <v>-2.9860000000000015</v>
      </c>
      <c r="M208" s="116"/>
      <c r="N208" s="35">
        <v>-201.34752166999999</v>
      </c>
      <c r="O208" s="10">
        <v>388.59</v>
      </c>
      <c r="P208" s="10">
        <f t="shared" si="185"/>
        <v>0.32999999999998408</v>
      </c>
      <c r="Q208" s="10">
        <f t="shared" si="186"/>
        <v>6.5999999999996811E-2</v>
      </c>
      <c r="R208" s="115"/>
      <c r="S208" s="35">
        <v>-201.33253565999999</v>
      </c>
      <c r="T208" s="103">
        <v>389.02</v>
      </c>
      <c r="U208" s="10">
        <f t="shared" si="181"/>
        <v>0.75999999999999091</v>
      </c>
      <c r="V208" s="10">
        <f t="shared" si="182"/>
        <v>0.15199999999999819</v>
      </c>
      <c r="W208" s="127"/>
      <c r="X208">
        <v>-201.32800152999999</v>
      </c>
      <c r="Y208">
        <v>390.06</v>
      </c>
      <c r="Z208" s="10">
        <f t="shared" si="187"/>
        <v>1.8000000000000114</v>
      </c>
      <c r="AA208" s="10">
        <f t="shared" si="213"/>
        <v>0.36000000000000226</v>
      </c>
      <c r="AB208" s="238"/>
      <c r="AC208">
        <v>-201.30244679</v>
      </c>
      <c r="AD208">
        <v>389.04</v>
      </c>
      <c r="AE208" s="10">
        <f t="shared" si="188"/>
        <v>0.78000000000002956</v>
      </c>
      <c r="AF208" s="10">
        <f t="shared" si="214"/>
        <v>0.15600000000000591</v>
      </c>
      <c r="AG208" s="116"/>
      <c r="AH208">
        <v>-201.54395574</v>
      </c>
      <c r="AI208">
        <v>385.58</v>
      </c>
      <c r="AJ208" s="10">
        <f t="shared" si="189"/>
        <v>-2.6800000000000068</v>
      </c>
      <c r="AK208" s="10">
        <f t="shared" si="215"/>
        <v>-0.53600000000000136</v>
      </c>
      <c r="AL208" s="127"/>
      <c r="AM208">
        <v>-201.32256684999999</v>
      </c>
      <c r="AN208">
        <v>385.77</v>
      </c>
      <c r="AO208" s="10">
        <f t="shared" si="190"/>
        <v>-2.4900000000000091</v>
      </c>
      <c r="AP208" s="10">
        <f t="shared" si="216"/>
        <v>-0.49800000000000183</v>
      </c>
      <c r="AQ208" s="238"/>
      <c r="AR208" s="6">
        <v>-201.31493628000001</v>
      </c>
      <c r="AS208" s="10">
        <v>383.42</v>
      </c>
      <c r="AT208" s="10">
        <f t="shared" si="191"/>
        <v>-4.839999999999975</v>
      </c>
      <c r="AU208" s="10">
        <f t="shared" si="217"/>
        <v>-0.96799999999999498</v>
      </c>
      <c r="AV208" s="127"/>
      <c r="AW208">
        <v>-201.35281062999999</v>
      </c>
      <c r="AX208">
        <v>387.56</v>
      </c>
      <c r="AY208" s="10">
        <f t="shared" si="192"/>
        <v>-0.69999999999998863</v>
      </c>
      <c r="AZ208" s="10">
        <f t="shared" si="218"/>
        <v>-0.13999999999999774</v>
      </c>
      <c r="BA208" s="238"/>
      <c r="BB208">
        <v>-201.34947402</v>
      </c>
      <c r="BC208">
        <v>387.66</v>
      </c>
      <c r="BD208" s="10">
        <f t="shared" si="193"/>
        <v>-0.59999999999996589</v>
      </c>
      <c r="BE208" s="10">
        <f t="shared" si="219"/>
        <v>-0.11999999999999318</v>
      </c>
      <c r="BF208" s="127"/>
      <c r="BG208">
        <v>-201.35527697000001</v>
      </c>
      <c r="BH208">
        <v>388.18</v>
      </c>
      <c r="BI208" s="10">
        <f t="shared" si="194"/>
        <v>-7.9999999999984084E-2</v>
      </c>
      <c r="BJ208" s="10">
        <f t="shared" si="220"/>
        <v>-1.5999999999996815E-2</v>
      </c>
      <c r="BK208" s="127"/>
      <c r="BL208">
        <v>-201.35556664000001</v>
      </c>
      <c r="BM208">
        <v>388.26</v>
      </c>
      <c r="BN208" s="10">
        <f t="shared" si="195"/>
        <v>0</v>
      </c>
      <c r="BO208" s="10">
        <f t="shared" si="221"/>
        <v>0</v>
      </c>
      <c r="BP208" s="115"/>
      <c r="BQ208">
        <v>-201.27176767</v>
      </c>
      <c r="BR208">
        <v>388.03</v>
      </c>
      <c r="BS208" s="10">
        <f t="shared" si="196"/>
        <v>-0.23000000000001819</v>
      </c>
      <c r="BT208" s="10">
        <f t="shared" si="222"/>
        <v>-4.6000000000003635E-2</v>
      </c>
      <c r="BU208" s="238"/>
      <c r="BV208">
        <v>-201.22763244999999</v>
      </c>
      <c r="BW208">
        <v>387.99</v>
      </c>
      <c r="BX208" s="10">
        <f t="shared" si="197"/>
        <v>-0.26999999999998181</v>
      </c>
      <c r="BY208" s="10">
        <f t="shared" si="223"/>
        <v>-5.3999999999996363E-2</v>
      </c>
      <c r="BZ208" s="127"/>
      <c r="CA208">
        <v>-201.34789352000001</v>
      </c>
      <c r="CB208">
        <v>387.62</v>
      </c>
      <c r="CC208" s="10">
        <f t="shared" si="198"/>
        <v>-0.63999999999998636</v>
      </c>
      <c r="CD208" s="10">
        <f t="shared" si="224"/>
        <v>-0.12799999999999728</v>
      </c>
      <c r="CE208" s="238"/>
      <c r="CF208">
        <v>-201.33592698000001</v>
      </c>
      <c r="CG208">
        <v>387.31</v>
      </c>
      <c r="CH208" s="10">
        <f t="shared" si="199"/>
        <v>-0.94999999999998863</v>
      </c>
      <c r="CI208" s="10">
        <f t="shared" si="225"/>
        <v>-0.18999999999999773</v>
      </c>
      <c r="CJ208" s="127"/>
      <c r="CK208">
        <v>-201.35013330000001</v>
      </c>
      <c r="CL208">
        <v>387.93</v>
      </c>
      <c r="CM208" s="10">
        <f t="shared" si="200"/>
        <v>-0.32999999999998408</v>
      </c>
      <c r="CN208" s="10">
        <f t="shared" si="226"/>
        <v>-6.5999999999996811E-2</v>
      </c>
      <c r="CO208" s="127"/>
      <c r="CP208">
        <v>-201.33653652000001</v>
      </c>
      <c r="CQ208">
        <v>385.72</v>
      </c>
      <c r="CR208" s="10">
        <f t="shared" si="201"/>
        <v>-2.5399999999999636</v>
      </c>
      <c r="CS208" s="10">
        <f t="shared" si="227"/>
        <v>-0.50799999999999268</v>
      </c>
      <c r="CT208" s="238"/>
      <c r="CU208">
        <v>-201.31245920000001</v>
      </c>
      <c r="CV208">
        <v>381.64</v>
      </c>
      <c r="CW208" s="10">
        <f t="shared" si="202"/>
        <v>-6.6200000000000045</v>
      </c>
      <c r="CX208" s="10">
        <f t="shared" si="228"/>
        <v>-1.324000000000001</v>
      </c>
      <c r="CY208" s="127"/>
      <c r="CZ208">
        <v>-201.35190259999999</v>
      </c>
      <c r="DA208">
        <v>387.45</v>
      </c>
      <c r="DB208" s="10">
        <f t="shared" si="203"/>
        <v>-0.81000000000000227</v>
      </c>
      <c r="DC208" s="10">
        <f t="shared" si="229"/>
        <v>-0.16200000000000045</v>
      </c>
      <c r="DD208" s="238"/>
      <c r="DE208">
        <v>-201.34115431999999</v>
      </c>
      <c r="DF208">
        <v>387.15</v>
      </c>
      <c r="DG208" s="10">
        <f t="shared" si="204"/>
        <v>-1.1100000000000136</v>
      </c>
      <c r="DH208" s="10">
        <f t="shared" si="230"/>
        <v>-0.22200000000000272</v>
      </c>
      <c r="DI208" s="127"/>
      <c r="DJ208">
        <v>-201.34726212999999</v>
      </c>
      <c r="DK208">
        <v>387.98</v>
      </c>
      <c r="DL208" s="10">
        <f t="shared" si="205"/>
        <v>-0.27999999999997272</v>
      </c>
      <c r="DM208" s="10">
        <f t="shared" si="231"/>
        <v>-5.599999999999454E-2</v>
      </c>
      <c r="DN208" s="127"/>
      <c r="DO208" s="1">
        <v>-201.34266155</v>
      </c>
      <c r="DP208" s="10">
        <v>387.08</v>
      </c>
      <c r="DQ208" s="10">
        <f t="shared" si="206"/>
        <v>-1.1800000000000068</v>
      </c>
      <c r="DR208" s="10">
        <f t="shared" si="232"/>
        <v>-0.23600000000000138</v>
      </c>
      <c r="DS208" s="238"/>
      <c r="DT208" s="1">
        <v>-201.22939829000001</v>
      </c>
      <c r="DU208">
        <v>387.63</v>
      </c>
      <c r="DV208" s="10">
        <f t="shared" si="207"/>
        <v>-0.62999999999999545</v>
      </c>
      <c r="DW208" s="10">
        <f t="shared" si="233"/>
        <v>-0.12599999999999908</v>
      </c>
      <c r="DX208" s="115"/>
      <c r="DY208" s="1">
        <v>-201.3514729</v>
      </c>
      <c r="DZ208" s="10">
        <v>387.73</v>
      </c>
      <c r="EA208" s="10">
        <f t="shared" si="208"/>
        <v>-0.52999999999997272</v>
      </c>
      <c r="EB208" s="10">
        <f t="shared" si="234"/>
        <v>-0.10599999999999454</v>
      </c>
      <c r="EC208" s="238"/>
      <c r="ED208" s="1">
        <v>-201.33876088</v>
      </c>
      <c r="EE208" s="10">
        <v>384.67</v>
      </c>
      <c r="EF208" s="10">
        <f t="shared" si="209"/>
        <v>-3.589999999999975</v>
      </c>
      <c r="EG208" s="10">
        <f t="shared" si="235"/>
        <v>-0.71799999999999498</v>
      </c>
      <c r="EH208" s="238"/>
      <c r="EI208" s="1">
        <v>-201.35049429</v>
      </c>
      <c r="EJ208" s="10">
        <v>387.13</v>
      </c>
      <c r="EK208" s="10">
        <f t="shared" si="210"/>
        <v>-1.1299999999999955</v>
      </c>
      <c r="EL208" s="10">
        <f t="shared" si="236"/>
        <v>-0.22599999999999909</v>
      </c>
      <c r="EM208" s="238"/>
      <c r="EN208" s="151"/>
      <c r="EO208" s="113"/>
      <c r="EP208" s="113"/>
      <c r="EQ208" s="113"/>
      <c r="ER208"/>
      <c r="FE208" s="103"/>
    </row>
    <row r="209" spans="1:161" x14ac:dyDescent="0.25">
      <c r="A209" t="s">
        <v>434</v>
      </c>
      <c r="B209" s="219">
        <v>2</v>
      </c>
      <c r="C209" t="s">
        <v>377</v>
      </c>
      <c r="D209">
        <v>-15.26865388</v>
      </c>
      <c r="E209">
        <v>103</v>
      </c>
      <c r="F209" s="10">
        <f t="shared" si="183"/>
        <v>-3.1800000000000068</v>
      </c>
      <c r="G209" s="10">
        <f t="shared" si="211"/>
        <v>-1.5900000000000034</v>
      </c>
      <c r="H209" s="116"/>
      <c r="I209">
        <v>-15.42595491</v>
      </c>
      <c r="J209">
        <v>109.2</v>
      </c>
      <c r="K209" s="10">
        <f t="shared" si="184"/>
        <v>3.019999999999996</v>
      </c>
      <c r="L209" s="10">
        <f t="shared" si="212"/>
        <v>1.509999999999998</v>
      </c>
      <c r="M209" s="116"/>
      <c r="N209" s="35">
        <v>-620.83385796000005</v>
      </c>
      <c r="O209" s="10">
        <v>106.57</v>
      </c>
      <c r="P209" s="10">
        <f t="shared" si="185"/>
        <v>0.38999999999998636</v>
      </c>
      <c r="Q209" s="10">
        <f t="shared" si="186"/>
        <v>0.19499999999999318</v>
      </c>
      <c r="R209" s="115"/>
      <c r="S209" s="35">
        <v>-620.81491796</v>
      </c>
      <c r="T209" s="103">
        <v>106.68</v>
      </c>
      <c r="U209" s="10">
        <f t="shared" si="181"/>
        <v>0.5</v>
      </c>
      <c r="V209" s="10">
        <f t="shared" si="182"/>
        <v>0.25</v>
      </c>
      <c r="W209" s="127"/>
      <c r="X209">
        <v>-620.80418836000001</v>
      </c>
      <c r="Y209">
        <v>104.52</v>
      </c>
      <c r="Z209" s="10">
        <f t="shared" si="187"/>
        <v>-1.6600000000000108</v>
      </c>
      <c r="AA209" s="10">
        <f t="shared" si="213"/>
        <v>-0.8300000000000054</v>
      </c>
      <c r="AB209" s="238"/>
      <c r="AC209">
        <v>-620.75840285000004</v>
      </c>
      <c r="AD209">
        <v>103.48</v>
      </c>
      <c r="AE209" s="10">
        <f t="shared" si="188"/>
        <v>-2.7000000000000028</v>
      </c>
      <c r="AF209" s="10">
        <f t="shared" si="214"/>
        <v>-1.3500000000000014</v>
      </c>
      <c r="AG209" s="116"/>
      <c r="AH209">
        <v>-622.41968784000005</v>
      </c>
      <c r="AI209">
        <v>101.82</v>
      </c>
      <c r="AJ209" s="10">
        <f t="shared" si="189"/>
        <v>-4.3600000000000136</v>
      </c>
      <c r="AK209" s="10">
        <f t="shared" si="215"/>
        <v>-2.1800000000000068</v>
      </c>
      <c r="AL209" s="127"/>
      <c r="AM209">
        <v>-620.81085987999995</v>
      </c>
      <c r="AN209">
        <v>102.19</v>
      </c>
      <c r="AO209" s="10">
        <f t="shared" si="190"/>
        <v>-3.9900000000000091</v>
      </c>
      <c r="AP209" s="10">
        <f t="shared" si="216"/>
        <v>-1.9950000000000045</v>
      </c>
      <c r="AQ209" s="238"/>
      <c r="AR209" s="6">
        <v>-620.80491916000005</v>
      </c>
      <c r="AS209" s="10">
        <v>101.33</v>
      </c>
      <c r="AT209" s="10">
        <f t="shared" si="191"/>
        <v>-4.8500000000000085</v>
      </c>
      <c r="AU209" s="10">
        <f t="shared" si="217"/>
        <v>-2.4250000000000043</v>
      </c>
      <c r="AV209" s="127"/>
      <c r="AW209">
        <v>-620.84214293000002</v>
      </c>
      <c r="AX209">
        <v>104.87</v>
      </c>
      <c r="AY209" s="10">
        <f t="shared" si="192"/>
        <v>-1.3100000000000023</v>
      </c>
      <c r="AZ209" s="10">
        <f t="shared" si="218"/>
        <v>-0.65500000000000114</v>
      </c>
      <c r="BA209" s="238"/>
      <c r="BB209">
        <v>-620.83756733999996</v>
      </c>
      <c r="BC209">
        <v>104.67</v>
      </c>
      <c r="BD209" s="10">
        <f t="shared" si="193"/>
        <v>-1.5100000000000051</v>
      </c>
      <c r="BE209" s="10">
        <f t="shared" si="219"/>
        <v>-0.75500000000000256</v>
      </c>
      <c r="BF209" s="127"/>
      <c r="BG209">
        <v>-620.84523152999998</v>
      </c>
      <c r="BH209">
        <v>105.98</v>
      </c>
      <c r="BI209" s="10">
        <f t="shared" si="194"/>
        <v>-0.20000000000000284</v>
      </c>
      <c r="BJ209" s="10">
        <f t="shared" si="220"/>
        <v>-0.10000000000000142</v>
      </c>
      <c r="BK209" s="127"/>
      <c r="BL209">
        <v>-620.84603902000003</v>
      </c>
      <c r="BM209">
        <v>106.18</v>
      </c>
      <c r="BN209" s="10">
        <f t="shared" si="195"/>
        <v>0</v>
      </c>
      <c r="BO209" s="10">
        <f t="shared" si="221"/>
        <v>0</v>
      </c>
      <c r="BP209" s="115"/>
      <c r="BQ209">
        <v>-620.65431142</v>
      </c>
      <c r="BR209">
        <v>104.08</v>
      </c>
      <c r="BS209" s="10">
        <f t="shared" si="196"/>
        <v>-2.1000000000000085</v>
      </c>
      <c r="BT209" s="10">
        <f t="shared" si="222"/>
        <v>-1.0500000000000043</v>
      </c>
      <c r="BU209" s="238"/>
      <c r="BV209">
        <v>-620.58583859999999</v>
      </c>
      <c r="BW209">
        <v>104.18</v>
      </c>
      <c r="BX209" s="10">
        <f t="shared" si="197"/>
        <v>-2</v>
      </c>
      <c r="BY209" s="10">
        <f t="shared" si="223"/>
        <v>-1</v>
      </c>
      <c r="BZ209" s="127"/>
      <c r="CA209">
        <v>-620.83163000000002</v>
      </c>
      <c r="CB209">
        <v>105.56</v>
      </c>
      <c r="CC209" s="10">
        <f t="shared" si="198"/>
        <v>-0.62000000000000455</v>
      </c>
      <c r="CD209" s="10">
        <f t="shared" si="224"/>
        <v>-0.31000000000000227</v>
      </c>
      <c r="CE209" s="238"/>
      <c r="CF209">
        <v>-620.81223117000002</v>
      </c>
      <c r="CG209">
        <v>105.5</v>
      </c>
      <c r="CH209" s="10">
        <f t="shared" si="199"/>
        <v>-0.68000000000000682</v>
      </c>
      <c r="CI209" s="10">
        <f t="shared" si="225"/>
        <v>-0.34000000000000341</v>
      </c>
      <c r="CJ209" s="127"/>
      <c r="CK209">
        <v>-620.84194867999997</v>
      </c>
      <c r="CL209">
        <v>105.88</v>
      </c>
      <c r="CM209" s="10">
        <f t="shared" si="200"/>
        <v>-0.30000000000001137</v>
      </c>
      <c r="CN209" s="10">
        <f t="shared" si="226"/>
        <v>-0.15000000000000568</v>
      </c>
      <c r="CO209" s="127"/>
      <c r="CP209">
        <v>-620.82277837000004</v>
      </c>
      <c r="CQ209">
        <v>104.14</v>
      </c>
      <c r="CR209" s="10">
        <f t="shared" si="201"/>
        <v>-2.0400000000000063</v>
      </c>
      <c r="CS209" s="10">
        <f t="shared" si="227"/>
        <v>-1.0200000000000031</v>
      </c>
      <c r="CT209" s="238"/>
      <c r="CU209">
        <v>-620.79501971000002</v>
      </c>
      <c r="CV209">
        <v>103.33</v>
      </c>
      <c r="CW209" s="10">
        <f t="shared" si="202"/>
        <v>-2.8500000000000085</v>
      </c>
      <c r="CX209" s="10">
        <f t="shared" si="228"/>
        <v>-1.4250000000000043</v>
      </c>
      <c r="CY209" s="127"/>
      <c r="CZ209">
        <v>-620.84273216999998</v>
      </c>
      <c r="DA209">
        <v>104.99</v>
      </c>
      <c r="DB209" s="10">
        <f t="shared" si="203"/>
        <v>-1.1900000000000119</v>
      </c>
      <c r="DC209" s="10">
        <f t="shared" si="229"/>
        <v>-0.59500000000000597</v>
      </c>
      <c r="DD209" s="238"/>
      <c r="DE209">
        <v>-620.82467761999999</v>
      </c>
      <c r="DF209">
        <v>104.77</v>
      </c>
      <c r="DG209" s="10">
        <f t="shared" si="204"/>
        <v>-1.4100000000000108</v>
      </c>
      <c r="DH209" s="10">
        <f t="shared" si="230"/>
        <v>-0.7050000000000054</v>
      </c>
      <c r="DI209" s="127"/>
      <c r="DJ209">
        <v>-620.83238828000003</v>
      </c>
      <c r="DK209">
        <v>105.46</v>
      </c>
      <c r="DL209" s="10">
        <f t="shared" si="205"/>
        <v>-0.72000000000001307</v>
      </c>
      <c r="DM209" s="10">
        <f t="shared" si="231"/>
        <v>-0.36000000000000654</v>
      </c>
      <c r="DN209" s="127"/>
      <c r="DO209" s="1">
        <v>-620.83992816</v>
      </c>
      <c r="DP209" s="10">
        <v>103.46</v>
      </c>
      <c r="DQ209" s="10">
        <f t="shared" si="206"/>
        <v>-2.7200000000000131</v>
      </c>
      <c r="DR209" s="10">
        <f t="shared" si="232"/>
        <v>-1.3600000000000065</v>
      </c>
      <c r="DS209" s="238"/>
      <c r="DT209" s="1">
        <v>-620.80197166000005</v>
      </c>
      <c r="DU209" s="10">
        <v>98.63</v>
      </c>
      <c r="DV209" s="10">
        <f t="shared" si="207"/>
        <v>-7.5500000000000114</v>
      </c>
      <c r="DW209" s="10">
        <f t="shared" si="233"/>
        <v>-3.7750000000000057</v>
      </c>
      <c r="DX209" s="115"/>
      <c r="DY209" s="1">
        <v>-620.84511640000005</v>
      </c>
      <c r="DZ209" s="10">
        <v>105.01</v>
      </c>
      <c r="EA209" s="10">
        <f t="shared" si="208"/>
        <v>-1.1700000000000017</v>
      </c>
      <c r="EB209" s="10">
        <f t="shared" si="234"/>
        <v>-0.58500000000000085</v>
      </c>
      <c r="EC209" s="238"/>
      <c r="ED209" s="1">
        <v>-620.83691353999995</v>
      </c>
      <c r="EE209" s="10">
        <v>101.58</v>
      </c>
      <c r="EF209" s="10">
        <f t="shared" si="209"/>
        <v>-4.6000000000000085</v>
      </c>
      <c r="EG209" s="10">
        <f t="shared" si="235"/>
        <v>-2.3000000000000043</v>
      </c>
      <c r="EH209" s="238"/>
      <c r="EI209" s="1">
        <v>-620.84466051000004</v>
      </c>
      <c r="EJ209" s="10">
        <v>104.73</v>
      </c>
      <c r="EK209" s="10">
        <f t="shared" si="210"/>
        <v>-1.4500000000000028</v>
      </c>
      <c r="EL209" s="10">
        <f t="shared" si="236"/>
        <v>-0.72500000000000142</v>
      </c>
      <c r="EM209" s="238"/>
      <c r="EN209" s="151"/>
      <c r="EO209" s="113"/>
      <c r="EP209" s="113"/>
      <c r="EQ209" s="113"/>
      <c r="ER209"/>
      <c r="FE209" s="103"/>
    </row>
    <row r="210" spans="1:161" x14ac:dyDescent="0.25">
      <c r="A210" t="s">
        <v>434</v>
      </c>
      <c r="B210" s="219">
        <v>4</v>
      </c>
      <c r="C210" t="s">
        <v>378</v>
      </c>
      <c r="D210">
        <v>-11.359332269999999</v>
      </c>
      <c r="E210">
        <v>259.41000000000003</v>
      </c>
      <c r="F210" s="10">
        <f t="shared" si="183"/>
        <v>-16.869999999999948</v>
      </c>
      <c r="G210" s="10">
        <f t="shared" si="211"/>
        <v>-4.2174999999999869</v>
      </c>
      <c r="H210" s="116"/>
      <c r="I210">
        <v>-11.40194039</v>
      </c>
      <c r="J210">
        <v>256.68</v>
      </c>
      <c r="K210" s="10">
        <f t="shared" si="184"/>
        <v>-19.599999999999966</v>
      </c>
      <c r="L210" s="10">
        <f t="shared" si="212"/>
        <v>-4.8999999999999915</v>
      </c>
      <c r="M210" s="116"/>
      <c r="N210" s="35">
        <v>-217.35071751000001</v>
      </c>
      <c r="O210" s="10">
        <v>273.42</v>
      </c>
      <c r="P210" s="10">
        <f t="shared" si="185"/>
        <v>-2.8599999999999568</v>
      </c>
      <c r="Q210" s="10">
        <f t="shared" si="186"/>
        <v>-0.7149999999999892</v>
      </c>
      <c r="R210" s="115"/>
      <c r="S210" s="35">
        <v>-217.33523955000001</v>
      </c>
      <c r="T210" s="103">
        <v>273.74</v>
      </c>
      <c r="U210" s="10">
        <f t="shared" si="181"/>
        <v>-2.5399999999999636</v>
      </c>
      <c r="V210" s="10">
        <f t="shared" si="182"/>
        <v>-0.63499999999999091</v>
      </c>
      <c r="W210" s="127"/>
      <c r="X210">
        <v>-217.32181872999999</v>
      </c>
      <c r="Y210">
        <v>270</v>
      </c>
      <c r="Z210" s="10">
        <f t="shared" si="187"/>
        <v>-6.2799999999999727</v>
      </c>
      <c r="AA210" s="10">
        <f t="shared" si="213"/>
        <v>-1.5699999999999932</v>
      </c>
      <c r="AB210" s="238"/>
      <c r="AC210">
        <v>-217.29349103000001</v>
      </c>
      <c r="AD210">
        <v>267.91000000000003</v>
      </c>
      <c r="AE210" s="10">
        <f t="shared" si="188"/>
        <v>-8.3699999999999477</v>
      </c>
      <c r="AF210" s="10">
        <f t="shared" si="214"/>
        <v>-2.0924999999999869</v>
      </c>
      <c r="AG210" s="116"/>
      <c r="AH210">
        <v>-217.54637124000001</v>
      </c>
      <c r="AI210">
        <v>266.17</v>
      </c>
      <c r="AJ210" s="10">
        <f t="shared" si="189"/>
        <v>-10.109999999999957</v>
      </c>
      <c r="AK210" s="10">
        <f t="shared" si="215"/>
        <v>-2.5274999999999892</v>
      </c>
      <c r="AL210" s="127"/>
      <c r="AM210">
        <v>-217.31128038</v>
      </c>
      <c r="AN210">
        <v>266.49</v>
      </c>
      <c r="AO210" s="10">
        <f t="shared" si="190"/>
        <v>-9.7899999999999636</v>
      </c>
      <c r="AP210" s="10">
        <f t="shared" si="216"/>
        <v>-2.4474999999999909</v>
      </c>
      <c r="AQ210" s="238"/>
      <c r="AR210" s="6">
        <v>-217.30294434999999</v>
      </c>
      <c r="AS210" s="10">
        <v>263.72000000000003</v>
      </c>
      <c r="AT210" s="10">
        <f t="shared" si="191"/>
        <v>-12.559999999999945</v>
      </c>
      <c r="AU210" s="10">
        <f t="shared" si="217"/>
        <v>-3.1399999999999864</v>
      </c>
      <c r="AV210" s="127"/>
      <c r="AW210">
        <v>-217.36050788</v>
      </c>
      <c r="AX210">
        <v>274.07</v>
      </c>
      <c r="AY210" s="10">
        <f t="shared" si="192"/>
        <v>-2.2099999999999795</v>
      </c>
      <c r="AZ210" s="10">
        <f t="shared" si="218"/>
        <v>-0.55249999999999488</v>
      </c>
      <c r="BA210" s="238"/>
      <c r="BB210">
        <v>-217.35677842000001</v>
      </c>
      <c r="BC210">
        <v>273.97000000000003</v>
      </c>
      <c r="BD210" s="10">
        <f t="shared" si="193"/>
        <v>-2.3099999999999454</v>
      </c>
      <c r="BE210" s="10">
        <f t="shared" si="219"/>
        <v>-0.57749999999998636</v>
      </c>
      <c r="BF210" s="127"/>
      <c r="BG210">
        <v>-217.36574662999999</v>
      </c>
      <c r="BH210">
        <v>276.02999999999997</v>
      </c>
      <c r="BI210" s="10">
        <f t="shared" si="194"/>
        <v>-0.25</v>
      </c>
      <c r="BJ210" s="10">
        <f t="shared" si="220"/>
        <v>-6.25E-2</v>
      </c>
      <c r="BK210" s="127"/>
      <c r="BL210">
        <v>-217.36632349000001</v>
      </c>
      <c r="BM210">
        <v>276.27999999999997</v>
      </c>
      <c r="BN210" s="10">
        <f t="shared" si="195"/>
        <v>0</v>
      </c>
      <c r="BO210" s="10">
        <f t="shared" si="221"/>
        <v>0</v>
      </c>
      <c r="BP210" s="115"/>
      <c r="BQ210">
        <v>-217.26017809999999</v>
      </c>
      <c r="BR210">
        <v>269.51</v>
      </c>
      <c r="BS210" s="10">
        <f t="shared" si="196"/>
        <v>-6.7699999999999818</v>
      </c>
      <c r="BT210" s="10">
        <f t="shared" si="222"/>
        <v>-1.6924999999999955</v>
      </c>
      <c r="BU210" s="238"/>
      <c r="BV210">
        <v>-217.20634987</v>
      </c>
      <c r="BW210">
        <v>268.95</v>
      </c>
      <c r="BX210" s="10">
        <f t="shared" si="197"/>
        <v>-7.3299999999999841</v>
      </c>
      <c r="BY210" s="10">
        <f t="shared" si="223"/>
        <v>-1.832499999999996</v>
      </c>
      <c r="BZ210" s="127"/>
      <c r="CA210">
        <v>-217.35461093000001</v>
      </c>
      <c r="CB210">
        <v>273.3</v>
      </c>
      <c r="CC210" s="10">
        <f t="shared" si="198"/>
        <v>-2.9799999999999613</v>
      </c>
      <c r="CD210" s="10">
        <f t="shared" si="224"/>
        <v>-0.74499999999999034</v>
      </c>
      <c r="CE210" s="238"/>
      <c r="CF210">
        <v>-217.34240542000001</v>
      </c>
      <c r="CG210">
        <v>273.08</v>
      </c>
      <c r="CH210" s="10">
        <f t="shared" si="199"/>
        <v>-3.1999999999999886</v>
      </c>
      <c r="CI210" s="10">
        <f t="shared" si="225"/>
        <v>-0.79999999999999716</v>
      </c>
      <c r="CJ210" s="127"/>
      <c r="CK210">
        <v>-217.35955289</v>
      </c>
      <c r="CL210">
        <v>275.14999999999998</v>
      </c>
      <c r="CM210" s="10">
        <f t="shared" si="200"/>
        <v>-1.1299999999999955</v>
      </c>
      <c r="CN210" s="10">
        <f t="shared" si="226"/>
        <v>-0.28249999999999886</v>
      </c>
      <c r="CO210" s="127"/>
      <c r="CP210">
        <v>-217.33375217</v>
      </c>
      <c r="CQ210">
        <v>269.45</v>
      </c>
      <c r="CR210" s="10">
        <f t="shared" si="201"/>
        <v>-6.8299999999999841</v>
      </c>
      <c r="CS210" s="10">
        <f t="shared" si="227"/>
        <v>-1.707499999999996</v>
      </c>
      <c r="CT210" s="238"/>
      <c r="CU210">
        <v>-217.30852824999999</v>
      </c>
      <c r="CV210">
        <v>265.39</v>
      </c>
      <c r="CW210" s="10">
        <f t="shared" si="202"/>
        <v>-10.889999999999986</v>
      </c>
      <c r="CX210" s="10">
        <f t="shared" si="228"/>
        <v>-2.7224999999999966</v>
      </c>
      <c r="CY210" s="127"/>
      <c r="CZ210">
        <v>-217.35739981</v>
      </c>
      <c r="DA210">
        <v>273.29000000000002</v>
      </c>
      <c r="DB210" s="10">
        <f t="shared" si="203"/>
        <v>-2.9899999999999523</v>
      </c>
      <c r="DC210" s="10">
        <f t="shared" si="229"/>
        <v>-0.74749999999998806</v>
      </c>
      <c r="DD210" s="238"/>
      <c r="DE210">
        <v>-217.34629674999999</v>
      </c>
      <c r="DF210">
        <v>272.83999999999997</v>
      </c>
      <c r="DG210" s="10">
        <f t="shared" si="204"/>
        <v>-3.4399999999999977</v>
      </c>
      <c r="DH210" s="10">
        <f t="shared" si="230"/>
        <v>-0.85999999999999943</v>
      </c>
      <c r="DI210" s="127"/>
      <c r="DJ210">
        <v>-217.35586046</v>
      </c>
      <c r="DK210">
        <v>274.95999999999998</v>
      </c>
      <c r="DL210" s="10">
        <f t="shared" si="205"/>
        <v>-1.3199999999999932</v>
      </c>
      <c r="DM210" s="10">
        <f t="shared" si="231"/>
        <v>-0.32999999999999829</v>
      </c>
      <c r="DN210" s="127"/>
      <c r="DO210" s="1">
        <v>-217.33954954000001</v>
      </c>
      <c r="DP210" s="10">
        <v>267.17</v>
      </c>
      <c r="DQ210" s="10">
        <f t="shared" si="206"/>
        <v>-9.1099999999999568</v>
      </c>
      <c r="DR210" s="10">
        <f t="shared" si="232"/>
        <v>-2.2774999999999892</v>
      </c>
      <c r="DS210" s="238"/>
      <c r="DT210" s="1">
        <v>-217.21918171999999</v>
      </c>
      <c r="DU210" s="10">
        <v>249.49</v>
      </c>
      <c r="DV210" s="10">
        <f t="shared" si="207"/>
        <v>-26.789999999999964</v>
      </c>
      <c r="DW210" s="10">
        <f t="shared" si="233"/>
        <v>-6.6974999999999909</v>
      </c>
      <c r="DX210" s="115"/>
      <c r="DY210" s="1">
        <v>-217.35727585000001</v>
      </c>
      <c r="DZ210" s="10">
        <v>274.31</v>
      </c>
      <c r="EA210" s="10">
        <f t="shared" si="208"/>
        <v>-1.9699999999999704</v>
      </c>
      <c r="EB210" s="10">
        <f t="shared" si="234"/>
        <v>-0.49249999999999261</v>
      </c>
      <c r="EC210" s="238"/>
      <c r="ED210" s="1">
        <v>-217.33493060999999</v>
      </c>
      <c r="EE210" s="10">
        <v>264.27999999999997</v>
      </c>
      <c r="EF210" s="10">
        <f t="shared" si="209"/>
        <v>-12</v>
      </c>
      <c r="EG210" s="10">
        <f t="shared" si="235"/>
        <v>-3</v>
      </c>
      <c r="EH210" s="238"/>
      <c r="EI210" s="1">
        <v>-217.35620276</v>
      </c>
      <c r="EJ210" s="10">
        <v>273.64</v>
      </c>
      <c r="EK210" s="10">
        <f t="shared" si="210"/>
        <v>-2.6399999999999864</v>
      </c>
      <c r="EL210" s="10">
        <f t="shared" si="236"/>
        <v>-0.65999999999999659</v>
      </c>
      <c r="EM210" s="238"/>
      <c r="EN210" s="151"/>
      <c r="EO210" s="113"/>
      <c r="EP210" s="113"/>
      <c r="EQ210" s="113"/>
      <c r="ER210"/>
      <c r="FE210" s="103"/>
    </row>
    <row r="211" spans="1:161" x14ac:dyDescent="0.25">
      <c r="A211" t="s">
        <v>434</v>
      </c>
      <c r="B211" s="219">
        <v>3</v>
      </c>
      <c r="C211" t="s">
        <v>379</v>
      </c>
      <c r="D211">
        <v>-16.83887391</v>
      </c>
      <c r="E211">
        <v>208.68</v>
      </c>
      <c r="F211" s="10">
        <f t="shared" si="183"/>
        <v>-11.349999999999994</v>
      </c>
      <c r="G211" s="10">
        <f t="shared" si="211"/>
        <v>-3.7833333333333314</v>
      </c>
      <c r="H211" s="116"/>
      <c r="I211">
        <v>-16.923622269999999</v>
      </c>
      <c r="J211">
        <v>205.12</v>
      </c>
      <c r="K211" s="10">
        <f t="shared" si="184"/>
        <v>-14.909999999999997</v>
      </c>
      <c r="L211" s="10">
        <f t="shared" si="212"/>
        <v>-4.9699999999999989</v>
      </c>
      <c r="M211" s="116"/>
      <c r="N211" s="35">
        <v>-237.17817436000001</v>
      </c>
      <c r="O211" s="10">
        <v>218.07</v>
      </c>
      <c r="P211" s="10">
        <f t="shared" si="185"/>
        <v>-1.960000000000008</v>
      </c>
      <c r="Q211" s="10">
        <f t="shared" si="186"/>
        <v>-0.65333333333333599</v>
      </c>
      <c r="R211" s="115"/>
      <c r="S211" s="35">
        <v>-237.16203426000001</v>
      </c>
      <c r="T211" s="103">
        <v>218.22</v>
      </c>
      <c r="U211" s="10">
        <f t="shared" si="181"/>
        <v>-1.8100000000000023</v>
      </c>
      <c r="V211" s="10">
        <f t="shared" si="182"/>
        <v>-0.60333333333333405</v>
      </c>
      <c r="W211" s="127"/>
      <c r="X211">
        <v>-237.13619600000001</v>
      </c>
      <c r="Y211">
        <v>211.18</v>
      </c>
      <c r="Z211" s="10">
        <f t="shared" si="187"/>
        <v>-8.8499999999999943</v>
      </c>
      <c r="AA211" s="10">
        <f t="shared" si="213"/>
        <v>-2.949999999999998</v>
      </c>
      <c r="AB211" s="238"/>
      <c r="AC211">
        <v>-237.10546797999999</v>
      </c>
      <c r="AD211">
        <v>208.9</v>
      </c>
      <c r="AE211" s="10">
        <f t="shared" si="188"/>
        <v>-11.129999999999995</v>
      </c>
      <c r="AF211" s="10">
        <f t="shared" si="214"/>
        <v>-3.7099999999999986</v>
      </c>
      <c r="AG211" s="116"/>
      <c r="AH211">
        <v>-237.38046004</v>
      </c>
      <c r="AI211">
        <v>208.2</v>
      </c>
      <c r="AJ211" s="10">
        <f t="shared" si="189"/>
        <v>-11.830000000000013</v>
      </c>
      <c r="AK211" s="10">
        <f t="shared" si="215"/>
        <v>-3.9433333333333374</v>
      </c>
      <c r="AL211" s="127"/>
      <c r="AM211">
        <v>-237.12311148000001</v>
      </c>
      <c r="AN211">
        <v>208.59</v>
      </c>
      <c r="AO211" s="10">
        <f t="shared" si="190"/>
        <v>-11.439999999999998</v>
      </c>
      <c r="AP211" s="10">
        <f t="shared" si="216"/>
        <v>-3.8133333333333326</v>
      </c>
      <c r="AQ211" s="238"/>
      <c r="AR211" s="6">
        <v>-237.11559281000001</v>
      </c>
      <c r="AS211" s="10">
        <v>206.35</v>
      </c>
      <c r="AT211" s="10">
        <f t="shared" si="191"/>
        <v>-13.680000000000007</v>
      </c>
      <c r="AU211" s="10">
        <f t="shared" si="217"/>
        <v>-4.5600000000000023</v>
      </c>
      <c r="AV211" s="127"/>
      <c r="AW211">
        <v>-237.19050003000001</v>
      </c>
      <c r="AX211">
        <v>217.55</v>
      </c>
      <c r="AY211" s="10">
        <f t="shared" si="192"/>
        <v>-2.4799999999999898</v>
      </c>
      <c r="AZ211" s="10">
        <f t="shared" si="218"/>
        <v>-0.82666666666666322</v>
      </c>
      <c r="BA211" s="238"/>
      <c r="BB211">
        <v>-237.18633799</v>
      </c>
      <c r="BC211">
        <v>217.23</v>
      </c>
      <c r="BD211" s="10">
        <f t="shared" si="193"/>
        <v>-2.8000000000000114</v>
      </c>
      <c r="BE211" s="10">
        <f t="shared" si="219"/>
        <v>-0.93333333333333712</v>
      </c>
      <c r="BF211" s="127"/>
      <c r="BG211">
        <v>-237.19744395000001</v>
      </c>
      <c r="BH211">
        <v>219.82</v>
      </c>
      <c r="BI211" s="10">
        <f t="shared" si="194"/>
        <v>-0.21000000000000796</v>
      </c>
      <c r="BJ211" s="10">
        <f t="shared" si="220"/>
        <v>-7.0000000000002657E-2</v>
      </c>
      <c r="BK211" s="127"/>
      <c r="BL211">
        <v>-237.19803388</v>
      </c>
      <c r="BM211">
        <v>220.03</v>
      </c>
      <c r="BN211" s="10">
        <f t="shared" si="195"/>
        <v>0</v>
      </c>
      <c r="BO211" s="10">
        <f t="shared" si="221"/>
        <v>0</v>
      </c>
      <c r="BP211" s="115"/>
      <c r="BQ211">
        <v>-237.07102362000001</v>
      </c>
      <c r="BR211">
        <v>212.3</v>
      </c>
      <c r="BS211" s="10">
        <f t="shared" si="196"/>
        <v>-7.7299999999999898</v>
      </c>
      <c r="BT211" s="10">
        <f t="shared" si="222"/>
        <v>-2.5766666666666631</v>
      </c>
      <c r="BU211" s="238"/>
      <c r="BV211">
        <v>-237.00710458</v>
      </c>
      <c r="BW211">
        <v>212.18</v>
      </c>
      <c r="BX211" s="10">
        <f t="shared" si="197"/>
        <v>-7.8499999999999943</v>
      </c>
      <c r="BY211" s="10">
        <f t="shared" si="223"/>
        <v>-2.6166666666666649</v>
      </c>
      <c r="BZ211" s="127"/>
      <c r="CA211">
        <v>-237.18494379000001</v>
      </c>
      <c r="CB211">
        <v>216.86</v>
      </c>
      <c r="CC211" s="10">
        <f t="shared" si="198"/>
        <v>-3.1699999999999875</v>
      </c>
      <c r="CD211" s="10">
        <f t="shared" si="224"/>
        <v>-1.0566666666666624</v>
      </c>
      <c r="CE211" s="238"/>
      <c r="CF211">
        <v>-237.17253635</v>
      </c>
      <c r="CG211">
        <v>216.76</v>
      </c>
      <c r="CH211" s="10">
        <f t="shared" si="199"/>
        <v>-3.2700000000000102</v>
      </c>
      <c r="CI211" s="10">
        <f t="shared" si="225"/>
        <v>-1.0900000000000034</v>
      </c>
      <c r="CJ211" s="127"/>
      <c r="CK211">
        <v>-237.19076018999999</v>
      </c>
      <c r="CL211">
        <v>218.74</v>
      </c>
      <c r="CM211" s="10">
        <f t="shared" si="200"/>
        <v>-1.289999999999992</v>
      </c>
      <c r="CN211" s="10">
        <f t="shared" si="226"/>
        <v>-0.42999999999999733</v>
      </c>
      <c r="CO211" s="127"/>
      <c r="CP211">
        <v>-237.15389364000001</v>
      </c>
      <c r="CQ211">
        <v>214.06</v>
      </c>
      <c r="CR211" s="10">
        <f t="shared" si="201"/>
        <v>-5.9699999999999989</v>
      </c>
      <c r="CS211" s="10">
        <f t="shared" si="227"/>
        <v>-1.9899999999999995</v>
      </c>
      <c r="CT211" s="238"/>
      <c r="CU211">
        <v>-237.12914226999999</v>
      </c>
      <c r="CV211">
        <v>210.86</v>
      </c>
      <c r="CW211" s="10">
        <f t="shared" si="202"/>
        <v>-9.1699999999999875</v>
      </c>
      <c r="CX211" s="10">
        <f t="shared" si="228"/>
        <v>-3.0566666666666626</v>
      </c>
      <c r="CY211" s="127"/>
      <c r="CZ211">
        <v>-237.18565343</v>
      </c>
      <c r="DA211">
        <v>217.11</v>
      </c>
      <c r="DB211" s="10">
        <f t="shared" si="203"/>
        <v>-2.9199999999999875</v>
      </c>
      <c r="DC211" s="10">
        <f t="shared" si="229"/>
        <v>-0.97333333333332916</v>
      </c>
      <c r="DD211" s="238"/>
      <c r="DE211">
        <v>-237.17414196999999</v>
      </c>
      <c r="DF211">
        <v>216.48</v>
      </c>
      <c r="DG211" s="10">
        <f t="shared" si="204"/>
        <v>-3.5500000000000114</v>
      </c>
      <c r="DH211" s="10">
        <f t="shared" si="230"/>
        <v>-1.1833333333333371</v>
      </c>
      <c r="DI211" s="127"/>
      <c r="DJ211">
        <v>-237.18606714000001</v>
      </c>
      <c r="DK211">
        <v>218.43</v>
      </c>
      <c r="DL211" s="10">
        <f t="shared" si="205"/>
        <v>-1.5999999999999943</v>
      </c>
      <c r="DM211" s="10">
        <f t="shared" si="231"/>
        <v>-0.53333333333333144</v>
      </c>
      <c r="DN211" s="127"/>
      <c r="DO211" s="1">
        <v>-237.17066548</v>
      </c>
      <c r="DP211" s="10">
        <v>210.34</v>
      </c>
      <c r="DQ211" s="10">
        <f t="shared" si="206"/>
        <v>-9.6899999999999977</v>
      </c>
      <c r="DR211" s="10">
        <f t="shared" si="232"/>
        <v>-3.2299999999999991</v>
      </c>
      <c r="DS211" s="238"/>
      <c r="DT211" s="1">
        <v>-237.04339399</v>
      </c>
      <c r="DU211" s="10">
        <v>185.91</v>
      </c>
      <c r="DV211" s="10">
        <f t="shared" si="207"/>
        <v>-34.120000000000005</v>
      </c>
      <c r="DW211" s="10">
        <f t="shared" si="233"/>
        <v>-11.373333333333335</v>
      </c>
      <c r="DX211" s="115"/>
      <c r="DY211" s="1">
        <v>-237.18962203000001</v>
      </c>
      <c r="DZ211" s="10">
        <v>218.28</v>
      </c>
      <c r="EA211" s="10">
        <f t="shared" si="208"/>
        <v>-1.75</v>
      </c>
      <c r="EB211" s="10">
        <f t="shared" si="234"/>
        <v>-0.58333333333333337</v>
      </c>
      <c r="EC211" s="238"/>
      <c r="ED211" s="1">
        <v>-237.16648232</v>
      </c>
      <c r="EE211" s="10">
        <v>207.74</v>
      </c>
      <c r="EF211" s="10">
        <f t="shared" si="209"/>
        <v>-12.289999999999992</v>
      </c>
      <c r="EG211" s="10">
        <f t="shared" si="235"/>
        <v>-4.096666666666664</v>
      </c>
      <c r="EH211" s="238"/>
      <c r="EI211" s="1">
        <v>-237.18861297000001</v>
      </c>
      <c r="EJ211" s="10">
        <v>217.66</v>
      </c>
      <c r="EK211" s="10">
        <f t="shared" si="210"/>
        <v>-2.3700000000000045</v>
      </c>
      <c r="EL211" s="10">
        <f t="shared" si="236"/>
        <v>-0.79000000000000148</v>
      </c>
      <c r="EM211" s="238"/>
      <c r="EN211" s="151"/>
      <c r="EO211" s="113"/>
      <c r="EP211" s="113"/>
      <c r="EQ211" s="113"/>
      <c r="ER211"/>
      <c r="FE211" s="103"/>
    </row>
    <row r="212" spans="1:161" x14ac:dyDescent="0.25">
      <c r="A212" t="s">
        <v>434</v>
      </c>
      <c r="B212" s="219">
        <v>4</v>
      </c>
      <c r="C212" t="s">
        <v>380</v>
      </c>
      <c r="D212">
        <v>-8.00759738</v>
      </c>
      <c r="E212">
        <v>217.02</v>
      </c>
      <c r="F212" s="10">
        <f t="shared" si="183"/>
        <v>-10.599999999999994</v>
      </c>
      <c r="G212" s="10">
        <f t="shared" si="211"/>
        <v>-2.6499999999999986</v>
      </c>
      <c r="H212" s="116"/>
      <c r="I212">
        <v>-8.0447828599999998</v>
      </c>
      <c r="J212">
        <v>215.77</v>
      </c>
      <c r="K212" s="10">
        <f t="shared" si="184"/>
        <v>-11.849999999999994</v>
      </c>
      <c r="L212" s="10">
        <f t="shared" si="212"/>
        <v>-2.9624999999999986</v>
      </c>
      <c r="M212" s="116"/>
      <c r="N212" s="35">
        <v>-503.31193648999999</v>
      </c>
      <c r="O212" s="10">
        <v>228.39</v>
      </c>
      <c r="P212" s="10">
        <f t="shared" si="185"/>
        <v>0.76999999999998181</v>
      </c>
      <c r="Q212" s="10">
        <f t="shared" si="186"/>
        <v>0.19249999999999545</v>
      </c>
      <c r="R212" s="115"/>
      <c r="S212" s="35">
        <v>-503.29490079999999</v>
      </c>
      <c r="T212" s="103">
        <v>228.63</v>
      </c>
      <c r="U212" s="10">
        <f t="shared" si="181"/>
        <v>1.0099999999999909</v>
      </c>
      <c r="V212" s="10">
        <f t="shared" si="182"/>
        <v>0.25249999999999773</v>
      </c>
      <c r="W212" s="127"/>
      <c r="X212">
        <v>-503.28287731</v>
      </c>
      <c r="Y212">
        <v>225.17</v>
      </c>
      <c r="Z212" s="10">
        <f t="shared" si="187"/>
        <v>-2.4500000000000171</v>
      </c>
      <c r="AA212" s="10">
        <f t="shared" si="213"/>
        <v>-0.61250000000000426</v>
      </c>
      <c r="AB212" s="238"/>
      <c r="AC212">
        <v>-503.24245864</v>
      </c>
      <c r="AD212">
        <v>224.36</v>
      </c>
      <c r="AE212" s="10">
        <f t="shared" si="188"/>
        <v>-3.2599999999999909</v>
      </c>
      <c r="AF212" s="10">
        <f t="shared" si="214"/>
        <v>-0.81499999999999773</v>
      </c>
      <c r="AG212" s="116"/>
      <c r="AH212">
        <v>-504.30884034000002</v>
      </c>
      <c r="AI212">
        <v>221.59</v>
      </c>
      <c r="AJ212" s="10">
        <f t="shared" si="189"/>
        <v>-6.0300000000000011</v>
      </c>
      <c r="AK212" s="10">
        <f t="shared" si="215"/>
        <v>-1.5075000000000003</v>
      </c>
      <c r="AL212" s="127"/>
      <c r="AM212">
        <v>-503.29145299999999</v>
      </c>
      <c r="AN212">
        <v>222.02</v>
      </c>
      <c r="AO212" s="10">
        <f t="shared" si="190"/>
        <v>-5.5999999999999943</v>
      </c>
      <c r="AP212" s="10">
        <f t="shared" si="216"/>
        <v>-1.3999999999999986</v>
      </c>
      <c r="AQ212" s="238"/>
      <c r="AR212" s="6">
        <v>-503.28577507</v>
      </c>
      <c r="AS212" s="10">
        <v>221.39</v>
      </c>
      <c r="AT212" s="10">
        <f t="shared" si="191"/>
        <v>-6.2300000000000182</v>
      </c>
      <c r="AU212" s="10">
        <f t="shared" si="217"/>
        <v>-1.5575000000000045</v>
      </c>
      <c r="AV212" s="127"/>
      <c r="AW212">
        <v>-503.31947651000002</v>
      </c>
      <c r="AX212">
        <v>226.1</v>
      </c>
      <c r="AY212" s="10">
        <f t="shared" si="192"/>
        <v>-1.5200000000000102</v>
      </c>
      <c r="AZ212" s="10">
        <f t="shared" si="218"/>
        <v>-0.38000000000000256</v>
      </c>
      <c r="BA212" s="238"/>
      <c r="BB212">
        <v>-503.31518861000001</v>
      </c>
      <c r="BC212">
        <v>226.04</v>
      </c>
      <c r="BD212" s="10">
        <f t="shared" si="193"/>
        <v>-1.5800000000000125</v>
      </c>
      <c r="BE212" s="10">
        <f t="shared" si="219"/>
        <v>-0.39500000000000313</v>
      </c>
      <c r="BF212" s="127"/>
      <c r="BG212">
        <v>-503.32215846999998</v>
      </c>
      <c r="BH212">
        <v>227.46</v>
      </c>
      <c r="BI212" s="10">
        <f t="shared" si="194"/>
        <v>-0.15999999999999659</v>
      </c>
      <c r="BJ212" s="10">
        <f t="shared" si="220"/>
        <v>-3.9999999999999147E-2</v>
      </c>
      <c r="BK212" s="127"/>
      <c r="BL212">
        <v>-503.32271556000001</v>
      </c>
      <c r="BM212">
        <v>227.62</v>
      </c>
      <c r="BN212" s="10">
        <f t="shared" si="195"/>
        <v>0</v>
      </c>
      <c r="BO212" s="10">
        <f t="shared" si="221"/>
        <v>0</v>
      </c>
      <c r="BP212" s="115"/>
      <c r="BQ212">
        <v>-503.16382478000003</v>
      </c>
      <c r="BR212">
        <v>224.92</v>
      </c>
      <c r="BS212" s="10">
        <f t="shared" si="196"/>
        <v>-2.7000000000000171</v>
      </c>
      <c r="BT212" s="10">
        <f t="shared" si="222"/>
        <v>-0.67500000000000426</v>
      </c>
      <c r="BU212" s="238"/>
      <c r="BV212">
        <v>-503.10961438999999</v>
      </c>
      <c r="BW212">
        <v>224.8</v>
      </c>
      <c r="BX212" s="10">
        <f t="shared" si="197"/>
        <v>-2.8199999999999932</v>
      </c>
      <c r="BY212" s="10">
        <f t="shared" si="223"/>
        <v>-0.70499999999999829</v>
      </c>
      <c r="BZ212" s="127"/>
      <c r="CA212">
        <v>-503.30983864000001</v>
      </c>
      <c r="CB212">
        <v>226.79</v>
      </c>
      <c r="CC212" s="10">
        <f t="shared" si="198"/>
        <v>-0.83000000000001251</v>
      </c>
      <c r="CD212" s="10">
        <f t="shared" si="224"/>
        <v>-0.20750000000000313</v>
      </c>
      <c r="CE212" s="238"/>
      <c r="CF212">
        <v>-503.29244396000001</v>
      </c>
      <c r="CG212">
        <v>226.97</v>
      </c>
      <c r="CH212" s="10">
        <f t="shared" si="199"/>
        <v>-0.65000000000000568</v>
      </c>
      <c r="CI212" s="10">
        <f t="shared" si="225"/>
        <v>-0.16250000000000142</v>
      </c>
      <c r="CJ212" s="127"/>
      <c r="CK212">
        <v>-503.31896325000002</v>
      </c>
      <c r="CL212">
        <v>227.32</v>
      </c>
      <c r="CM212" s="10">
        <f t="shared" si="200"/>
        <v>-0.30000000000001137</v>
      </c>
      <c r="CN212" s="10">
        <f t="shared" si="226"/>
        <v>-7.5000000000002842E-2</v>
      </c>
      <c r="CO212" s="127"/>
      <c r="CP212">
        <v>-503.30104797000001</v>
      </c>
      <c r="CQ212">
        <v>223.55</v>
      </c>
      <c r="CR212" s="10">
        <f t="shared" si="201"/>
        <v>-4.0699999999999932</v>
      </c>
      <c r="CS212" s="10">
        <f t="shared" si="227"/>
        <v>-1.0174999999999983</v>
      </c>
      <c r="CT212" s="238"/>
      <c r="CU212">
        <v>-503.27406207000001</v>
      </c>
      <c r="CV212">
        <v>222.46</v>
      </c>
      <c r="CW212" s="10">
        <f t="shared" si="202"/>
        <v>-5.1599999999999966</v>
      </c>
      <c r="CX212" s="10">
        <f t="shared" si="228"/>
        <v>-1.2899999999999991</v>
      </c>
      <c r="CY212" s="127"/>
      <c r="CZ212">
        <v>-503.31945393000001</v>
      </c>
      <c r="DA212">
        <v>225.93</v>
      </c>
      <c r="DB212" s="10">
        <f t="shared" si="203"/>
        <v>-1.6899999999999977</v>
      </c>
      <c r="DC212" s="10">
        <f t="shared" si="229"/>
        <v>-0.42249999999999943</v>
      </c>
      <c r="DD212" s="238"/>
      <c r="DE212">
        <v>-503.30204314999997</v>
      </c>
      <c r="DF212">
        <v>226.08</v>
      </c>
      <c r="DG212" s="10">
        <f t="shared" si="204"/>
        <v>-1.539999999999992</v>
      </c>
      <c r="DH212" s="10">
        <f t="shared" si="230"/>
        <v>-0.38499999999999801</v>
      </c>
      <c r="DI212" s="127"/>
      <c r="DJ212">
        <v>-503.30927374999999</v>
      </c>
      <c r="DK212">
        <v>226.93</v>
      </c>
      <c r="DL212" s="10">
        <f t="shared" si="205"/>
        <v>-0.68999999999999773</v>
      </c>
      <c r="DM212" s="10">
        <f t="shared" si="231"/>
        <v>-0.17249999999999943</v>
      </c>
      <c r="DN212" s="127"/>
      <c r="DO212" s="1">
        <v>-503.31274753000002</v>
      </c>
      <c r="DP212" s="10">
        <v>223.53</v>
      </c>
      <c r="DQ212" s="10">
        <f t="shared" si="206"/>
        <v>-4.0900000000000034</v>
      </c>
      <c r="DR212" s="10">
        <f t="shared" si="232"/>
        <v>-1.0225000000000009</v>
      </c>
      <c r="DS212" s="238"/>
      <c r="DT212" s="1">
        <v>-503.26219935</v>
      </c>
      <c r="DU212" s="10">
        <v>223.74</v>
      </c>
      <c r="DV212" s="10">
        <f t="shared" si="207"/>
        <v>-3.8799999999999955</v>
      </c>
      <c r="DW212" s="10">
        <f t="shared" si="233"/>
        <v>-0.96999999999999886</v>
      </c>
      <c r="DX212" s="115"/>
      <c r="DY212" s="1">
        <v>-503.32165351999998</v>
      </c>
      <c r="DZ212" s="10">
        <v>226.81</v>
      </c>
      <c r="EA212" s="10">
        <f t="shared" si="208"/>
        <v>-0.81000000000000227</v>
      </c>
      <c r="EB212" s="10">
        <f t="shared" si="234"/>
        <v>-0.20250000000000057</v>
      </c>
      <c r="EC212" s="238"/>
      <c r="ED212" s="1">
        <v>-503.30962097999998</v>
      </c>
      <c r="EE212" s="10">
        <v>221.61</v>
      </c>
      <c r="EF212" s="10">
        <f t="shared" si="209"/>
        <v>-6.0099999999999909</v>
      </c>
      <c r="EG212" s="10">
        <f t="shared" si="235"/>
        <v>-1.5024999999999977</v>
      </c>
      <c r="EH212" s="238"/>
      <c r="EI212" s="1">
        <v>-503.32111695999998</v>
      </c>
      <c r="EJ212" s="10">
        <v>226.51</v>
      </c>
      <c r="EK212" s="10">
        <f t="shared" si="210"/>
        <v>-1.1100000000000136</v>
      </c>
      <c r="EL212" s="10">
        <f t="shared" si="236"/>
        <v>-0.27750000000000341</v>
      </c>
      <c r="EM212" s="238"/>
      <c r="EN212" s="151"/>
      <c r="EO212" s="113"/>
      <c r="EP212" s="113"/>
      <c r="EQ212" s="113"/>
      <c r="ER212"/>
      <c r="FE212" s="103"/>
    </row>
    <row r="213" spans="1:161" x14ac:dyDescent="0.25">
      <c r="A213" t="s">
        <v>434</v>
      </c>
      <c r="B213" s="219">
        <v>3</v>
      </c>
      <c r="C213" t="s">
        <v>381</v>
      </c>
      <c r="D213">
        <v>-11.0463094</v>
      </c>
      <c r="E213">
        <v>156.88</v>
      </c>
      <c r="F213" s="10">
        <f t="shared" si="183"/>
        <v>-9.9900000000000091</v>
      </c>
      <c r="G213" s="10">
        <f t="shared" si="211"/>
        <v>-3.3300000000000032</v>
      </c>
      <c r="H213" s="116"/>
      <c r="I213">
        <v>-11.15011625</v>
      </c>
      <c r="J213">
        <v>170.61</v>
      </c>
      <c r="K213" s="10">
        <f t="shared" si="184"/>
        <v>3.7400000000000091</v>
      </c>
      <c r="L213" s="10">
        <f t="shared" si="212"/>
        <v>1.2466666666666697</v>
      </c>
      <c r="M213" s="116"/>
      <c r="N213" s="35">
        <v>-559.47980498000004</v>
      </c>
      <c r="O213" s="10">
        <v>167.16</v>
      </c>
      <c r="P213" s="10">
        <f t="shared" si="185"/>
        <v>0.28999999999999204</v>
      </c>
      <c r="Q213" s="10">
        <f t="shared" si="186"/>
        <v>9.6666666666664014E-2</v>
      </c>
      <c r="R213" s="115"/>
      <c r="S213" s="35">
        <v>-559.46159275000002</v>
      </c>
      <c r="T213" s="103">
        <v>167.3</v>
      </c>
      <c r="U213" s="10">
        <f t="shared" si="181"/>
        <v>0.43000000000000682</v>
      </c>
      <c r="V213" s="10">
        <f t="shared" si="182"/>
        <v>0.14333333333333562</v>
      </c>
      <c r="W213" s="127"/>
      <c r="X213">
        <v>-559.44854072999999</v>
      </c>
      <c r="Y213">
        <v>164.09</v>
      </c>
      <c r="Z213" s="10">
        <f t="shared" si="187"/>
        <v>-2.7800000000000011</v>
      </c>
      <c r="AA213" s="10">
        <f t="shared" si="213"/>
        <v>-0.92666666666666708</v>
      </c>
      <c r="AB213" s="238"/>
      <c r="AC213">
        <v>-559.40525955999999</v>
      </c>
      <c r="AD213">
        <v>163.19</v>
      </c>
      <c r="AE213" s="10">
        <f t="shared" si="188"/>
        <v>-3.6800000000000068</v>
      </c>
      <c r="AF213" s="10">
        <f t="shared" si="214"/>
        <v>-1.226666666666669</v>
      </c>
      <c r="AG213" s="116"/>
      <c r="AH213">
        <v>-560.73494323</v>
      </c>
      <c r="AI213">
        <v>159.04</v>
      </c>
      <c r="AJ213" s="10">
        <f t="shared" si="189"/>
        <v>-7.8300000000000125</v>
      </c>
      <c r="AK213" s="10">
        <f t="shared" si="215"/>
        <v>-2.6100000000000043</v>
      </c>
      <c r="AL213" s="127"/>
      <c r="AM213">
        <v>-559.45321779999995</v>
      </c>
      <c r="AN213">
        <v>159.75</v>
      </c>
      <c r="AO213" s="10">
        <f t="shared" si="190"/>
        <v>-7.1200000000000045</v>
      </c>
      <c r="AP213" s="10">
        <f t="shared" si="216"/>
        <v>-2.3733333333333348</v>
      </c>
      <c r="AQ213" s="238"/>
      <c r="AR213" s="6">
        <v>-559.44680845000005</v>
      </c>
      <c r="AS213" s="10">
        <v>158.66</v>
      </c>
      <c r="AT213" s="10">
        <f t="shared" si="191"/>
        <v>-8.210000000000008</v>
      </c>
      <c r="AU213" s="10">
        <f t="shared" si="217"/>
        <v>-2.7366666666666695</v>
      </c>
      <c r="AV213" s="127"/>
      <c r="AW213">
        <v>-559.48744498999997</v>
      </c>
      <c r="AX213">
        <v>165.61</v>
      </c>
      <c r="AY213" s="10">
        <f t="shared" si="192"/>
        <v>-1.2599999999999909</v>
      </c>
      <c r="AZ213" s="10">
        <f t="shared" si="218"/>
        <v>-0.41999999999999699</v>
      </c>
      <c r="BA213" s="238"/>
      <c r="BB213">
        <v>-559.48288348999995</v>
      </c>
      <c r="BC213">
        <v>165.4</v>
      </c>
      <c r="BD213" s="10">
        <f t="shared" si="193"/>
        <v>-1.4699999999999989</v>
      </c>
      <c r="BE213" s="10">
        <f t="shared" si="219"/>
        <v>-0.4899999999999996</v>
      </c>
      <c r="BF213" s="127"/>
      <c r="BG213">
        <v>-559.49021586000003</v>
      </c>
      <c r="BH213">
        <v>166.71</v>
      </c>
      <c r="BI213" s="10">
        <f t="shared" si="194"/>
        <v>-0.15999999999999659</v>
      </c>
      <c r="BJ213" s="10">
        <f t="shared" si="220"/>
        <v>-5.3333333333332199E-2</v>
      </c>
      <c r="BK213" s="127"/>
      <c r="BL213">
        <v>-559.49090505000004</v>
      </c>
      <c r="BM213">
        <v>166.87</v>
      </c>
      <c r="BN213" s="10">
        <f t="shared" si="195"/>
        <v>0</v>
      </c>
      <c r="BO213" s="10">
        <f t="shared" si="221"/>
        <v>0</v>
      </c>
      <c r="BP213" s="115"/>
      <c r="BQ213">
        <v>-559.31200202000002</v>
      </c>
      <c r="BR213">
        <v>162.05000000000001</v>
      </c>
      <c r="BS213" s="10">
        <f t="shared" si="196"/>
        <v>-4.8199999999999932</v>
      </c>
      <c r="BT213" s="10">
        <f t="shared" si="222"/>
        <v>-1.6066666666666645</v>
      </c>
      <c r="BU213" s="238"/>
      <c r="BV213">
        <v>-559.25121259000002</v>
      </c>
      <c r="BW213">
        <v>162.06</v>
      </c>
      <c r="BX213" s="10">
        <f t="shared" si="197"/>
        <v>-4.8100000000000023</v>
      </c>
      <c r="BY213" s="10">
        <f t="shared" si="223"/>
        <v>-1.6033333333333342</v>
      </c>
      <c r="BZ213" s="127"/>
      <c r="CA213">
        <v>-559.47620104999999</v>
      </c>
      <c r="CB213">
        <v>165.5</v>
      </c>
      <c r="CC213" s="10">
        <f t="shared" si="198"/>
        <v>-1.3700000000000045</v>
      </c>
      <c r="CD213" s="10">
        <f t="shared" si="224"/>
        <v>-0.45666666666666816</v>
      </c>
      <c r="CE213" s="238"/>
      <c r="CF213">
        <v>-559.45815321999999</v>
      </c>
      <c r="CG213">
        <v>165.71</v>
      </c>
      <c r="CH213" s="10">
        <f t="shared" si="199"/>
        <v>-1.1599999999999966</v>
      </c>
      <c r="CI213" s="10">
        <f t="shared" si="225"/>
        <v>-0.38666666666666555</v>
      </c>
      <c r="CJ213" s="127"/>
      <c r="CK213">
        <v>-559.48697621999997</v>
      </c>
      <c r="CL213">
        <v>166.47</v>
      </c>
      <c r="CM213" s="10">
        <f t="shared" si="200"/>
        <v>-0.40000000000000568</v>
      </c>
      <c r="CN213" s="10">
        <f t="shared" si="226"/>
        <v>-0.13333333333333522</v>
      </c>
      <c r="CO213" s="127"/>
      <c r="CP213">
        <v>-559.46448253000005</v>
      </c>
      <c r="CQ213">
        <v>161.82</v>
      </c>
      <c r="CR213" s="10">
        <f t="shared" si="201"/>
        <v>-5.0500000000000114</v>
      </c>
      <c r="CS213" s="10">
        <f t="shared" si="227"/>
        <v>-1.6833333333333371</v>
      </c>
      <c r="CT213" s="238"/>
      <c r="CU213">
        <v>-559.43724804999999</v>
      </c>
      <c r="CV213">
        <v>160.9</v>
      </c>
      <c r="CW213" s="10">
        <f t="shared" si="202"/>
        <v>-5.9699999999999989</v>
      </c>
      <c r="CX213" s="10">
        <f t="shared" si="228"/>
        <v>-1.9899999999999995</v>
      </c>
      <c r="CY213" s="127"/>
      <c r="CZ213">
        <v>-559.48667147000003</v>
      </c>
      <c r="DA213">
        <v>164.91</v>
      </c>
      <c r="DB213" s="10">
        <f t="shared" si="203"/>
        <v>-1.960000000000008</v>
      </c>
      <c r="DC213" s="10">
        <f t="shared" si="229"/>
        <v>-0.65333333333333599</v>
      </c>
      <c r="DD213" s="238"/>
      <c r="DE213">
        <v>-559.46888977000003</v>
      </c>
      <c r="DF213">
        <v>164.84</v>
      </c>
      <c r="DG213" s="10">
        <f t="shared" si="204"/>
        <v>-2.0300000000000011</v>
      </c>
      <c r="DH213" s="10">
        <f t="shared" si="230"/>
        <v>-0.67666666666666708</v>
      </c>
      <c r="DI213" s="127"/>
      <c r="DJ213">
        <v>-559.47709855000005</v>
      </c>
      <c r="DK213">
        <v>166.06</v>
      </c>
      <c r="DL213" s="10">
        <f t="shared" si="205"/>
        <v>-0.81000000000000227</v>
      </c>
      <c r="DM213" s="10">
        <f t="shared" si="231"/>
        <v>-0.27000000000000074</v>
      </c>
      <c r="DN213" s="127"/>
      <c r="DO213" s="1">
        <v>-559.48079061999999</v>
      </c>
      <c r="DP213" s="10">
        <v>162.22</v>
      </c>
      <c r="DQ213" s="10">
        <f t="shared" si="206"/>
        <v>-4.6500000000000057</v>
      </c>
      <c r="DR213" s="10">
        <f t="shared" si="232"/>
        <v>-1.5500000000000018</v>
      </c>
      <c r="DS213" s="238"/>
      <c r="DT213" s="1">
        <v>-559.43205253999997</v>
      </c>
      <c r="DU213" s="10">
        <v>155.74</v>
      </c>
      <c r="DV213" s="10">
        <f t="shared" si="207"/>
        <v>-11.129999999999995</v>
      </c>
      <c r="DW213" s="10">
        <f t="shared" si="233"/>
        <v>-3.7099999999999986</v>
      </c>
      <c r="DX213" s="115"/>
      <c r="DY213" s="1">
        <v>-559.48950491000005</v>
      </c>
      <c r="DZ213" s="10">
        <v>165.59</v>
      </c>
      <c r="EA213" s="10">
        <f t="shared" si="208"/>
        <v>-1.2800000000000011</v>
      </c>
      <c r="EB213" s="10">
        <f t="shared" si="234"/>
        <v>-0.42666666666666703</v>
      </c>
      <c r="EC213" s="238"/>
      <c r="ED213" s="1">
        <v>-559.47712372000001</v>
      </c>
      <c r="EE213" s="10">
        <v>159.96</v>
      </c>
      <c r="EF213" s="10">
        <f t="shared" si="209"/>
        <v>-6.9099999999999966</v>
      </c>
      <c r="EG213" s="10">
        <f t="shared" si="235"/>
        <v>-2.3033333333333323</v>
      </c>
      <c r="EH213" s="238"/>
      <c r="EI213" s="1">
        <v>-559.48887464999996</v>
      </c>
      <c r="EJ213" s="10">
        <v>165.22</v>
      </c>
      <c r="EK213" s="10">
        <f t="shared" si="210"/>
        <v>-1.6500000000000057</v>
      </c>
      <c r="EL213" s="10">
        <f t="shared" si="236"/>
        <v>-0.55000000000000193</v>
      </c>
      <c r="EM213" s="238"/>
      <c r="EN213" s="151"/>
      <c r="EO213" s="113"/>
      <c r="EP213" s="113"/>
      <c r="EQ213" s="113"/>
      <c r="ER213"/>
      <c r="FE213" s="103"/>
    </row>
    <row r="214" spans="1:161" x14ac:dyDescent="0.25">
      <c r="A214" t="s">
        <v>428</v>
      </c>
      <c r="B214" s="219">
        <v>3</v>
      </c>
      <c r="C214" t="s">
        <v>382</v>
      </c>
      <c r="D214">
        <v>-40.885934560000003</v>
      </c>
      <c r="E214">
        <v>250.43</v>
      </c>
      <c r="F214" s="10">
        <f t="shared" si="183"/>
        <v>-23.589999999999975</v>
      </c>
      <c r="G214" s="10">
        <f t="shared" si="211"/>
        <v>-7.8633333333333253</v>
      </c>
      <c r="H214" s="116"/>
      <c r="I214">
        <v>-41.184579939999999</v>
      </c>
      <c r="J214">
        <v>221.44</v>
      </c>
      <c r="K214" s="10">
        <f t="shared" si="184"/>
        <v>-52.579999999999984</v>
      </c>
      <c r="L214" s="10">
        <f t="shared" si="212"/>
        <v>-17.52666666666666</v>
      </c>
      <c r="M214" s="116"/>
      <c r="N214" s="35">
        <v>-588.37467699000001</v>
      </c>
      <c r="O214" s="10">
        <v>275.31</v>
      </c>
      <c r="P214" s="10">
        <f t="shared" si="185"/>
        <v>1.2900000000000205</v>
      </c>
      <c r="Q214" s="10">
        <f t="shared" si="186"/>
        <v>0.43000000000000682</v>
      </c>
      <c r="R214" s="115"/>
      <c r="S214" s="35">
        <v>-588.36327741000002</v>
      </c>
      <c r="T214" s="103">
        <v>275.16000000000003</v>
      </c>
      <c r="U214" s="10">
        <f t="shared" si="181"/>
        <v>1.1400000000000432</v>
      </c>
      <c r="V214" s="10">
        <f t="shared" si="182"/>
        <v>0.38000000000001438</v>
      </c>
      <c r="W214" s="127"/>
      <c r="X214">
        <v>-588.31446745000005</v>
      </c>
      <c r="Y214">
        <v>270.04000000000002</v>
      </c>
      <c r="Z214" s="10">
        <f t="shared" si="187"/>
        <v>-3.9799999999999613</v>
      </c>
      <c r="AA214" s="10">
        <f t="shared" si="213"/>
        <v>-1.3266666666666538</v>
      </c>
      <c r="AB214" s="238"/>
      <c r="AC214">
        <v>-588.26848544999996</v>
      </c>
      <c r="AD214">
        <v>270.88</v>
      </c>
      <c r="AE214" s="10">
        <f t="shared" si="188"/>
        <v>-3.1399999999999864</v>
      </c>
      <c r="AF214" s="10">
        <f t="shared" si="214"/>
        <v>-1.0466666666666622</v>
      </c>
      <c r="AG214" s="116"/>
      <c r="AH214">
        <v>-589.77372726999999</v>
      </c>
      <c r="AI214">
        <v>267.2</v>
      </c>
      <c r="AJ214" s="10">
        <f t="shared" si="189"/>
        <v>-6.8199999999999932</v>
      </c>
      <c r="AK214" s="10">
        <f t="shared" si="215"/>
        <v>-2.2733333333333312</v>
      </c>
      <c r="AL214" s="127"/>
      <c r="AM214">
        <v>-588.29247089</v>
      </c>
      <c r="AN214">
        <v>267.37</v>
      </c>
      <c r="AO214" s="10">
        <f t="shared" si="190"/>
        <v>-6.6499999999999773</v>
      </c>
      <c r="AP214" s="10">
        <f t="shared" si="216"/>
        <v>-2.2166666666666592</v>
      </c>
      <c r="AQ214" s="238"/>
      <c r="AR214" s="6">
        <v>-588.28573140000003</v>
      </c>
      <c r="AS214" s="10">
        <v>266.70999999999998</v>
      </c>
      <c r="AT214" s="10">
        <f t="shared" si="191"/>
        <v>-7.3100000000000023</v>
      </c>
      <c r="AU214" s="10">
        <f t="shared" si="217"/>
        <v>-2.4366666666666674</v>
      </c>
      <c r="AV214" s="127"/>
      <c r="AW214">
        <v>-588.39212369999996</v>
      </c>
      <c r="AX214">
        <v>272.05</v>
      </c>
      <c r="AY214" s="10">
        <f t="shared" si="192"/>
        <v>-1.9699999999999704</v>
      </c>
      <c r="AZ214" s="10">
        <f t="shared" si="218"/>
        <v>-0.65666666666665685</v>
      </c>
      <c r="BA214" s="238"/>
      <c r="BB214">
        <v>-588.38679765999996</v>
      </c>
      <c r="BC214">
        <v>272.27999999999997</v>
      </c>
      <c r="BD214" s="10">
        <f t="shared" si="193"/>
        <v>-1.7400000000000091</v>
      </c>
      <c r="BE214" s="10">
        <f t="shared" si="219"/>
        <v>-0.58000000000000307</v>
      </c>
      <c r="BF214" s="127"/>
      <c r="BG214">
        <v>-588.40162591000001</v>
      </c>
      <c r="BH214">
        <v>273.92</v>
      </c>
      <c r="BI214" s="10">
        <f t="shared" si="194"/>
        <v>-9.9999999999965894E-2</v>
      </c>
      <c r="BJ214" s="10">
        <f t="shared" si="220"/>
        <v>-3.3333333333321967E-2</v>
      </c>
      <c r="BK214" s="127"/>
      <c r="BL214">
        <v>-588.40244169000005</v>
      </c>
      <c r="BM214">
        <v>274.02</v>
      </c>
      <c r="BN214" s="10">
        <f t="shared" si="195"/>
        <v>0</v>
      </c>
      <c r="BO214" s="10">
        <f t="shared" si="221"/>
        <v>0</v>
      </c>
      <c r="BP214" s="115"/>
      <c r="BQ214">
        <v>-588.17551422999998</v>
      </c>
      <c r="BR214">
        <v>273.72000000000003</v>
      </c>
      <c r="BS214" s="10">
        <f t="shared" si="196"/>
        <v>-0.29999999999995453</v>
      </c>
      <c r="BT214" s="10">
        <f t="shared" si="222"/>
        <v>-9.9999999999984837E-2</v>
      </c>
      <c r="BU214" s="238"/>
      <c r="BV214">
        <v>-588.05032589999996</v>
      </c>
      <c r="BW214">
        <v>274.99</v>
      </c>
      <c r="BX214" s="10">
        <f t="shared" si="197"/>
        <v>0.97000000000002728</v>
      </c>
      <c r="BY214" s="10">
        <f t="shared" si="223"/>
        <v>0.32333333333334241</v>
      </c>
      <c r="BZ214" s="127"/>
      <c r="CA214">
        <v>-588.38848920999999</v>
      </c>
      <c r="CB214">
        <v>273.55</v>
      </c>
      <c r="CC214" s="10">
        <f t="shared" si="198"/>
        <v>-0.46999999999997044</v>
      </c>
      <c r="CD214" s="10">
        <f t="shared" si="224"/>
        <v>-0.15666666666665682</v>
      </c>
      <c r="CE214" s="238"/>
      <c r="CF214">
        <v>-588.37361562000001</v>
      </c>
      <c r="CG214">
        <v>273.49</v>
      </c>
      <c r="CH214" s="10">
        <f t="shared" si="199"/>
        <v>-0.52999999999997272</v>
      </c>
      <c r="CI214" s="10">
        <f t="shared" si="225"/>
        <v>-0.17666666666665756</v>
      </c>
      <c r="CJ214" s="127"/>
      <c r="CK214">
        <v>-588.40146360999995</v>
      </c>
      <c r="CL214">
        <v>273.48</v>
      </c>
      <c r="CM214" s="10">
        <f t="shared" si="200"/>
        <v>-0.53999999999996362</v>
      </c>
      <c r="CN214" s="10">
        <f t="shared" si="226"/>
        <v>-0.17999999999998786</v>
      </c>
      <c r="CO214" s="127"/>
      <c r="CP214">
        <v>-588.33699682999998</v>
      </c>
      <c r="CQ214">
        <v>270.95</v>
      </c>
      <c r="CR214" s="10">
        <f t="shared" si="201"/>
        <v>-3.0699999999999932</v>
      </c>
      <c r="CS214" s="10">
        <f t="shared" si="227"/>
        <v>-1.023333333333331</v>
      </c>
      <c r="CT214" s="238"/>
      <c r="CU214">
        <v>-588.31159754999999</v>
      </c>
      <c r="CV214">
        <v>271.85000000000002</v>
      </c>
      <c r="CW214" s="10">
        <f t="shared" si="202"/>
        <v>-2.1699999999999591</v>
      </c>
      <c r="CX214" s="10">
        <f t="shared" si="228"/>
        <v>-0.72333333333331973</v>
      </c>
      <c r="CY214" s="127"/>
      <c r="CZ214">
        <v>-588.38663035000002</v>
      </c>
      <c r="DA214">
        <v>273.76</v>
      </c>
      <c r="DB214" s="10">
        <f t="shared" si="203"/>
        <v>-0.25999999999999091</v>
      </c>
      <c r="DC214" s="10">
        <f t="shared" si="229"/>
        <v>-8.666666666666363E-2</v>
      </c>
      <c r="DD214" s="238"/>
      <c r="DE214">
        <v>-588.37603277000005</v>
      </c>
      <c r="DF214">
        <v>273.35000000000002</v>
      </c>
      <c r="DG214" s="10">
        <f t="shared" si="204"/>
        <v>-0.66999999999995907</v>
      </c>
      <c r="DH214" s="10">
        <f t="shared" si="230"/>
        <v>-0.2233333333333197</v>
      </c>
      <c r="DI214" s="127"/>
      <c r="DJ214">
        <v>-588.39112481999996</v>
      </c>
      <c r="DK214">
        <v>274.05</v>
      </c>
      <c r="DL214" s="10">
        <f t="shared" si="205"/>
        <v>3.0000000000029559E-2</v>
      </c>
      <c r="DM214" s="10">
        <f t="shared" si="231"/>
        <v>1.0000000000009853E-2</v>
      </c>
      <c r="DN214" s="127"/>
      <c r="DO214" s="1">
        <v>-588.36717272999999</v>
      </c>
      <c r="DP214" s="10">
        <v>265.24</v>
      </c>
      <c r="DQ214" s="10">
        <f t="shared" si="206"/>
        <v>-8.7799999999999727</v>
      </c>
      <c r="DR214" s="10">
        <f t="shared" si="232"/>
        <v>-2.9266666666666574</v>
      </c>
      <c r="DS214" s="238"/>
      <c r="DT214" s="1">
        <v>-588.26512556</v>
      </c>
      <c r="DU214" s="10">
        <v>279.70999999999998</v>
      </c>
      <c r="DV214" s="10">
        <f t="shared" si="207"/>
        <v>5.6899999999999977</v>
      </c>
      <c r="DW214" s="10">
        <f t="shared" si="233"/>
        <v>1.8966666666666658</v>
      </c>
      <c r="DX214" s="115"/>
      <c r="DY214" s="1">
        <v>-588.38756192999995</v>
      </c>
      <c r="DZ214" s="10">
        <v>272.12</v>
      </c>
      <c r="EA214" s="10">
        <f t="shared" si="208"/>
        <v>-1.8999999999999773</v>
      </c>
      <c r="EB214" s="10">
        <f t="shared" si="234"/>
        <v>-0.63333333333332575</v>
      </c>
      <c r="EC214" s="238"/>
      <c r="ED214" s="1">
        <v>-588.36471531999996</v>
      </c>
      <c r="EE214" s="10">
        <v>263.72000000000003</v>
      </c>
      <c r="EF214" s="10">
        <f t="shared" si="209"/>
        <v>-10.299999999999955</v>
      </c>
      <c r="EG214" s="10">
        <f t="shared" si="235"/>
        <v>-3.433333333333318</v>
      </c>
      <c r="EH214" s="238"/>
      <c r="EI214" s="1">
        <v>-588.38720505000003</v>
      </c>
      <c r="EJ214" s="10">
        <v>271.92</v>
      </c>
      <c r="EK214" s="10">
        <f t="shared" si="210"/>
        <v>-2.0999999999999659</v>
      </c>
      <c r="EL214" s="10">
        <f t="shared" si="236"/>
        <v>-0.69999999999998863</v>
      </c>
      <c r="EM214" s="238"/>
      <c r="EN214" s="151"/>
      <c r="EO214" s="113"/>
      <c r="EP214" s="113"/>
      <c r="EQ214" s="113"/>
      <c r="ER214"/>
      <c r="FE214" s="103"/>
    </row>
    <row r="215" spans="1:161" x14ac:dyDescent="0.25">
      <c r="A215" t="s">
        <v>298</v>
      </c>
      <c r="B215" s="219">
        <v>2</v>
      </c>
      <c r="C215" t="s">
        <v>383</v>
      </c>
      <c r="D215">
        <v>-13.169930989999999</v>
      </c>
      <c r="E215">
        <v>135.09</v>
      </c>
      <c r="F215" s="10">
        <f t="shared" si="183"/>
        <v>-13.329999999999984</v>
      </c>
      <c r="G215" s="10">
        <f t="shared" si="211"/>
        <v>-6.664999999999992</v>
      </c>
      <c r="H215" s="116"/>
      <c r="I215">
        <v>-13.246510170000001</v>
      </c>
      <c r="J215">
        <v>109.91</v>
      </c>
      <c r="K215" s="10">
        <f t="shared" si="184"/>
        <v>-38.509999999999991</v>
      </c>
      <c r="L215" s="10">
        <f t="shared" si="212"/>
        <v>-19.254999999999995</v>
      </c>
      <c r="M215" s="116"/>
      <c r="N215" s="35">
        <v>-680.82277446000001</v>
      </c>
      <c r="O215" s="10">
        <v>147.38</v>
      </c>
      <c r="P215" s="10">
        <f t="shared" si="185"/>
        <v>-1.039999999999992</v>
      </c>
      <c r="Q215" s="10">
        <f t="shared" si="186"/>
        <v>-0.51999999999999602</v>
      </c>
      <c r="R215" s="115"/>
      <c r="S215" s="35">
        <v>-680.81496331999995</v>
      </c>
      <c r="T215" s="103">
        <v>147.47</v>
      </c>
      <c r="U215" s="10">
        <f t="shared" si="181"/>
        <v>-0.94999999999998863</v>
      </c>
      <c r="V215" s="10">
        <f t="shared" si="182"/>
        <v>-0.47499999999999432</v>
      </c>
      <c r="W215" s="127"/>
      <c r="X215">
        <v>-680.78959234000001</v>
      </c>
      <c r="Y215">
        <v>141.79</v>
      </c>
      <c r="Z215" s="10">
        <f t="shared" si="187"/>
        <v>-6.6299999999999955</v>
      </c>
      <c r="AA215" s="10">
        <f t="shared" si="213"/>
        <v>-3.3149999999999977</v>
      </c>
      <c r="AB215" s="238"/>
      <c r="AC215">
        <v>-680.74324319000004</v>
      </c>
      <c r="AD215">
        <v>141.28</v>
      </c>
      <c r="AE215" s="10">
        <f t="shared" si="188"/>
        <v>-7.1399999999999864</v>
      </c>
      <c r="AF215" s="10">
        <f t="shared" si="214"/>
        <v>-3.5699999999999932</v>
      </c>
      <c r="AG215" s="116"/>
      <c r="AH215">
        <v>-682.42553228999998</v>
      </c>
      <c r="AI215">
        <v>141.56</v>
      </c>
      <c r="AJ215" s="10">
        <f t="shared" si="189"/>
        <v>-6.8599999999999852</v>
      </c>
      <c r="AK215" s="10">
        <f t="shared" si="215"/>
        <v>-3.4299999999999926</v>
      </c>
      <c r="AL215" s="127"/>
      <c r="AM215">
        <v>-680.8041422</v>
      </c>
      <c r="AN215">
        <v>141.84</v>
      </c>
      <c r="AO215" s="10">
        <f t="shared" si="190"/>
        <v>-6.5799999999999841</v>
      </c>
      <c r="AP215" s="10">
        <f t="shared" si="216"/>
        <v>-3.289999999999992</v>
      </c>
      <c r="AQ215" s="238"/>
      <c r="AR215" s="6">
        <v>-680.79922144</v>
      </c>
      <c r="AS215" s="10">
        <v>141.69</v>
      </c>
      <c r="AT215" s="10">
        <f t="shared" si="191"/>
        <v>-6.7299999999999898</v>
      </c>
      <c r="AU215" s="10">
        <f t="shared" si="217"/>
        <v>-3.3649999999999949</v>
      </c>
      <c r="AV215" s="127"/>
      <c r="AW215">
        <v>-680.83472436</v>
      </c>
      <c r="AX215">
        <v>145.43</v>
      </c>
      <c r="AY215" s="10">
        <f t="shared" si="192"/>
        <v>-2.9899999999999807</v>
      </c>
      <c r="AZ215" s="10">
        <f t="shared" si="218"/>
        <v>-1.4949999999999903</v>
      </c>
      <c r="BA215" s="238"/>
      <c r="BB215">
        <v>-680.83022254000002</v>
      </c>
      <c r="BC215">
        <v>145.44999999999999</v>
      </c>
      <c r="BD215" s="10">
        <f t="shared" si="193"/>
        <v>-2.9699999999999989</v>
      </c>
      <c r="BE215" s="10">
        <f t="shared" si="219"/>
        <v>-1.4849999999999994</v>
      </c>
      <c r="BF215" s="127"/>
      <c r="BG215">
        <v>-680.83989412999995</v>
      </c>
      <c r="BH215">
        <v>148.19999999999999</v>
      </c>
      <c r="BI215" s="10">
        <f t="shared" si="194"/>
        <v>-0.21999999999999886</v>
      </c>
      <c r="BJ215" s="10">
        <f t="shared" si="220"/>
        <v>-0.10999999999999943</v>
      </c>
      <c r="BK215" s="127"/>
      <c r="BL215">
        <v>-680.84065341999997</v>
      </c>
      <c r="BM215">
        <v>148.41999999999999</v>
      </c>
      <c r="BN215" s="10">
        <f t="shared" si="195"/>
        <v>0</v>
      </c>
      <c r="BO215" s="10">
        <f t="shared" si="221"/>
        <v>0</v>
      </c>
      <c r="BP215" s="115"/>
      <c r="BQ215">
        <v>-680.6423532</v>
      </c>
      <c r="BR215">
        <v>144.82</v>
      </c>
      <c r="BS215" s="10">
        <f t="shared" si="196"/>
        <v>-3.5999999999999943</v>
      </c>
      <c r="BT215" s="10">
        <f t="shared" si="222"/>
        <v>-1.7999999999999972</v>
      </c>
      <c r="BU215" s="238"/>
      <c r="BV215">
        <v>-680.57356756000001</v>
      </c>
      <c r="BW215">
        <v>144.97</v>
      </c>
      <c r="BX215" s="10">
        <f t="shared" si="197"/>
        <v>-3.4499999999999886</v>
      </c>
      <c r="BY215" s="10">
        <f t="shared" si="223"/>
        <v>-1.7249999999999943</v>
      </c>
      <c r="BZ215" s="127"/>
      <c r="CA215">
        <v>-680.82699689000003</v>
      </c>
      <c r="CB215">
        <v>147.61000000000001</v>
      </c>
      <c r="CC215" s="10">
        <f t="shared" si="198"/>
        <v>-0.80999999999997385</v>
      </c>
      <c r="CD215" s="10">
        <f t="shared" si="224"/>
        <v>-0.40499999999998693</v>
      </c>
      <c r="CE215" s="238"/>
      <c r="CF215">
        <v>-680.81132696999998</v>
      </c>
      <c r="CG215">
        <v>147.99</v>
      </c>
      <c r="CH215" s="10">
        <f t="shared" si="199"/>
        <v>-0.4299999999999784</v>
      </c>
      <c r="CI215" s="10">
        <f t="shared" si="225"/>
        <v>-0.2149999999999892</v>
      </c>
      <c r="CJ215" s="127"/>
      <c r="CK215">
        <v>-680.84287689999996</v>
      </c>
      <c r="CL215">
        <v>148.13999999999999</v>
      </c>
      <c r="CM215" s="10">
        <f t="shared" si="200"/>
        <v>-0.28000000000000114</v>
      </c>
      <c r="CN215" s="10">
        <f t="shared" si="226"/>
        <v>-0.14000000000000057</v>
      </c>
      <c r="CO215" s="127"/>
      <c r="CP215">
        <v>-680.81293275999997</v>
      </c>
      <c r="CQ215">
        <v>142.25</v>
      </c>
      <c r="CR215" s="10">
        <f t="shared" si="201"/>
        <v>-6.1699999999999875</v>
      </c>
      <c r="CS215" s="10">
        <f t="shared" si="227"/>
        <v>-3.0849999999999937</v>
      </c>
      <c r="CT215" s="238"/>
      <c r="CU215">
        <v>-680.78764085</v>
      </c>
      <c r="CV215">
        <v>141.94999999999999</v>
      </c>
      <c r="CW215" s="10">
        <f t="shared" si="202"/>
        <v>-6.4699999999999989</v>
      </c>
      <c r="CX215" s="10">
        <f t="shared" si="228"/>
        <v>-3.2349999999999994</v>
      </c>
      <c r="CY215" s="127"/>
      <c r="CZ215">
        <v>-680.83463346999997</v>
      </c>
      <c r="DA215">
        <v>145.86000000000001</v>
      </c>
      <c r="DB215" s="10">
        <f t="shared" si="203"/>
        <v>-2.5599999999999739</v>
      </c>
      <c r="DC215" s="10">
        <f t="shared" si="229"/>
        <v>-1.2799999999999869</v>
      </c>
      <c r="DD215" s="238"/>
      <c r="DE215">
        <v>-680.81882206</v>
      </c>
      <c r="DF215">
        <v>146.1</v>
      </c>
      <c r="DG215" s="10">
        <f t="shared" si="204"/>
        <v>-2.3199999999999932</v>
      </c>
      <c r="DH215" s="10">
        <f t="shared" si="230"/>
        <v>-1.1599999999999966</v>
      </c>
      <c r="DI215" s="127"/>
      <c r="DJ215">
        <v>-680.82683239000005</v>
      </c>
      <c r="DK215">
        <v>147.18</v>
      </c>
      <c r="DL215" s="10">
        <f t="shared" si="205"/>
        <v>-1.2399999999999807</v>
      </c>
      <c r="DM215" s="10">
        <f t="shared" si="231"/>
        <v>-0.61999999999999034</v>
      </c>
      <c r="DN215" s="127"/>
      <c r="DO215" s="1">
        <v>-680.83046138999998</v>
      </c>
      <c r="DP215" s="10">
        <v>143.13</v>
      </c>
      <c r="DQ215" s="10">
        <f t="shared" si="206"/>
        <v>-5.289999999999992</v>
      </c>
      <c r="DR215" s="10">
        <f t="shared" si="232"/>
        <v>-2.644999999999996</v>
      </c>
      <c r="DS215" s="238"/>
      <c r="DT215" s="1">
        <v>-680.80395490000001</v>
      </c>
      <c r="DU215" s="10">
        <v>145</v>
      </c>
      <c r="DV215" s="10">
        <f t="shared" si="207"/>
        <v>-3.4199999999999875</v>
      </c>
      <c r="DW215" s="10">
        <f t="shared" si="233"/>
        <v>-1.7099999999999937</v>
      </c>
      <c r="DX215" s="115"/>
      <c r="DY215" s="1">
        <v>-680.83993287999999</v>
      </c>
      <c r="DZ215" s="10">
        <v>148.13</v>
      </c>
      <c r="EA215" s="10">
        <f t="shared" si="208"/>
        <v>-0.28999999999999204</v>
      </c>
      <c r="EB215" s="10">
        <f t="shared" si="234"/>
        <v>-0.14499999999999602</v>
      </c>
      <c r="EC215" s="238"/>
      <c r="ED215" s="1">
        <v>-680.82696448000002</v>
      </c>
      <c r="EE215" s="10">
        <v>140.99</v>
      </c>
      <c r="EF215" s="10">
        <f t="shared" si="209"/>
        <v>-7.4299999999999784</v>
      </c>
      <c r="EG215" s="10">
        <f t="shared" si="235"/>
        <v>-3.7149999999999892</v>
      </c>
      <c r="EH215" s="238"/>
      <c r="EI215" s="1">
        <v>-680.83987921999994</v>
      </c>
      <c r="EJ215" s="10">
        <v>148.16999999999999</v>
      </c>
      <c r="EK215" s="10">
        <f t="shared" si="210"/>
        <v>-0.25</v>
      </c>
      <c r="EL215" s="10">
        <f t="shared" si="236"/>
        <v>-0.125</v>
      </c>
      <c r="EM215" s="238"/>
      <c r="EN215" s="151"/>
      <c r="EO215" s="113"/>
      <c r="EP215" s="113"/>
      <c r="EQ215" s="113"/>
      <c r="ER215"/>
      <c r="FE215" s="103"/>
    </row>
    <row r="216" spans="1:161" x14ac:dyDescent="0.25">
      <c r="A216" t="s">
        <v>298</v>
      </c>
      <c r="B216" s="219">
        <v>4</v>
      </c>
      <c r="C216" t="s">
        <v>384</v>
      </c>
      <c r="D216">
        <v>-26.465901899999999</v>
      </c>
      <c r="E216">
        <v>349.27</v>
      </c>
      <c r="F216" s="10">
        <f t="shared" si="183"/>
        <v>-28.689999999999998</v>
      </c>
      <c r="G216" s="10">
        <f t="shared" si="211"/>
        <v>-7.1724999999999994</v>
      </c>
      <c r="H216" s="116"/>
      <c r="I216">
        <v>-26.557204540000001</v>
      </c>
      <c r="J216">
        <v>260.08999999999997</v>
      </c>
      <c r="K216" s="10">
        <f t="shared" si="184"/>
        <v>-117.87</v>
      </c>
      <c r="L216" s="10">
        <f t="shared" si="212"/>
        <v>-29.467500000000001</v>
      </c>
      <c r="M216" s="116"/>
      <c r="N216" s="35">
        <v>-1361.77723915</v>
      </c>
      <c r="O216" s="10">
        <v>377.4</v>
      </c>
      <c r="P216" s="10">
        <f t="shared" si="185"/>
        <v>-0.56000000000000227</v>
      </c>
      <c r="Q216" s="10">
        <f t="shared" si="186"/>
        <v>-0.14000000000000057</v>
      </c>
      <c r="R216" s="115"/>
      <c r="S216" s="35">
        <v>-1361.7616146</v>
      </c>
      <c r="T216" s="103">
        <v>377.57</v>
      </c>
      <c r="U216" s="10">
        <f t="shared" si="181"/>
        <v>-0.38999999999998636</v>
      </c>
      <c r="V216" s="10">
        <f t="shared" si="182"/>
        <v>-9.7499999999996589E-2</v>
      </c>
      <c r="W216" s="127"/>
      <c r="X216">
        <v>-1361.6896653700001</v>
      </c>
      <c r="Y216">
        <v>352.91</v>
      </c>
      <c r="Z216" s="10">
        <f t="shared" si="187"/>
        <v>-25.049999999999955</v>
      </c>
      <c r="AA216" s="10">
        <f t="shared" si="213"/>
        <v>-6.2624999999999886</v>
      </c>
      <c r="AB216" s="238"/>
      <c r="AC216">
        <v>-1361.6012582599999</v>
      </c>
      <c r="AD216">
        <v>354.58</v>
      </c>
      <c r="AE216" s="10">
        <f t="shared" si="188"/>
        <v>-23.379999999999995</v>
      </c>
      <c r="AF216" s="10">
        <f t="shared" si="214"/>
        <v>-5.8449999999999989</v>
      </c>
      <c r="AG216" s="116"/>
      <c r="AH216">
        <v>-1364.96176053</v>
      </c>
      <c r="AI216">
        <v>352.58</v>
      </c>
      <c r="AJ216" s="10">
        <f t="shared" si="189"/>
        <v>-25.379999999999995</v>
      </c>
      <c r="AK216" s="10">
        <f t="shared" si="215"/>
        <v>-6.3449999999999989</v>
      </c>
      <c r="AL216" s="127"/>
      <c r="AM216">
        <v>-1361.719071</v>
      </c>
      <c r="AN216">
        <v>353.19</v>
      </c>
      <c r="AO216" s="10">
        <f t="shared" si="190"/>
        <v>-24.769999999999982</v>
      </c>
      <c r="AP216" s="10">
        <f t="shared" si="216"/>
        <v>-6.1924999999999955</v>
      </c>
      <c r="AQ216" s="238"/>
      <c r="AR216" s="6">
        <v>-1361.7090015399999</v>
      </c>
      <c r="AS216" s="10">
        <v>352.76</v>
      </c>
      <c r="AT216" s="10">
        <f t="shared" si="191"/>
        <v>-25.199999999999989</v>
      </c>
      <c r="AU216" s="10">
        <f t="shared" si="217"/>
        <v>-6.2999999999999972</v>
      </c>
      <c r="AV216" s="127"/>
      <c r="AW216">
        <v>-1361.7955224699999</v>
      </c>
      <c r="AX216">
        <v>369.98</v>
      </c>
      <c r="AY216" s="10">
        <f t="shared" si="192"/>
        <v>-7.9799999999999613</v>
      </c>
      <c r="AZ216" s="10">
        <f t="shared" si="218"/>
        <v>-1.9949999999999903</v>
      </c>
      <c r="BA216" s="238"/>
      <c r="BB216">
        <v>-1361.7864576899999</v>
      </c>
      <c r="BC216">
        <v>369.97</v>
      </c>
      <c r="BD216" s="10">
        <f t="shared" si="193"/>
        <v>-7.9899999999999523</v>
      </c>
      <c r="BE216" s="10">
        <f t="shared" si="219"/>
        <v>-1.9974999999999881</v>
      </c>
      <c r="BF216" s="127"/>
      <c r="BG216">
        <v>-1361.80909223</v>
      </c>
      <c r="BH216">
        <v>377.54</v>
      </c>
      <c r="BI216" s="10">
        <f t="shared" si="194"/>
        <v>-0.41999999999995907</v>
      </c>
      <c r="BJ216" s="10">
        <f t="shared" si="220"/>
        <v>-0.10499999999998977</v>
      </c>
      <c r="BK216" s="127"/>
      <c r="BL216">
        <v>-1361.81058573</v>
      </c>
      <c r="BM216">
        <v>377.96</v>
      </c>
      <c r="BN216" s="10">
        <f t="shared" si="195"/>
        <v>0</v>
      </c>
      <c r="BO216" s="10">
        <f t="shared" si="221"/>
        <v>0</v>
      </c>
      <c r="BP216" s="115"/>
      <c r="BQ216">
        <v>-1361.3979110299999</v>
      </c>
      <c r="BR216">
        <v>360.67</v>
      </c>
      <c r="BS216" s="10">
        <f t="shared" si="196"/>
        <v>-17.289999999999964</v>
      </c>
      <c r="BT216" s="10">
        <f t="shared" si="222"/>
        <v>-4.3224999999999909</v>
      </c>
      <c r="BU216" s="238"/>
      <c r="BV216">
        <v>-1361.2634920099999</v>
      </c>
      <c r="BW216">
        <v>362.95</v>
      </c>
      <c r="BX216" s="10">
        <f t="shared" si="197"/>
        <v>-15.009999999999991</v>
      </c>
      <c r="BY216" s="10">
        <f t="shared" si="223"/>
        <v>-3.7524999999999977</v>
      </c>
      <c r="BZ216" s="127"/>
      <c r="CA216">
        <v>-1361.7841522599999</v>
      </c>
      <c r="CB216">
        <v>376.89</v>
      </c>
      <c r="CC216" s="10">
        <f t="shared" si="198"/>
        <v>-1.0699999999999932</v>
      </c>
      <c r="CD216" s="10">
        <f t="shared" si="224"/>
        <v>-0.26749999999999829</v>
      </c>
      <c r="CE216" s="238"/>
      <c r="CF216">
        <v>-1361.75348181</v>
      </c>
      <c r="CG216">
        <v>378.07</v>
      </c>
      <c r="CH216" s="10">
        <f t="shared" si="199"/>
        <v>0.11000000000001364</v>
      </c>
      <c r="CI216" s="10">
        <f t="shared" si="225"/>
        <v>2.7500000000003411E-2</v>
      </c>
      <c r="CJ216" s="127"/>
      <c r="CK216">
        <v>-1361.8148110699999</v>
      </c>
      <c r="CL216">
        <v>377.27</v>
      </c>
      <c r="CM216" s="10">
        <f t="shared" si="200"/>
        <v>-0.68999999999999773</v>
      </c>
      <c r="CN216" s="10">
        <f t="shared" si="226"/>
        <v>-0.17249999999999943</v>
      </c>
      <c r="CO216" s="127"/>
      <c r="CP216">
        <v>-1361.74221715</v>
      </c>
      <c r="CQ216">
        <v>357.51</v>
      </c>
      <c r="CR216" s="10">
        <f t="shared" si="201"/>
        <v>-20.449999999999989</v>
      </c>
      <c r="CS216" s="10">
        <f t="shared" si="227"/>
        <v>-5.1124999999999972</v>
      </c>
      <c r="CT216" s="238"/>
      <c r="CU216">
        <v>-1361.69492464</v>
      </c>
      <c r="CV216">
        <v>358.98</v>
      </c>
      <c r="CW216" s="10">
        <f t="shared" si="202"/>
        <v>-18.979999999999961</v>
      </c>
      <c r="CX216" s="10">
        <f t="shared" si="228"/>
        <v>-4.7449999999999903</v>
      </c>
      <c r="CY216" s="127"/>
      <c r="CZ216">
        <v>-1361.79580108</v>
      </c>
      <c r="DA216">
        <v>371.13</v>
      </c>
      <c r="DB216" s="10">
        <f t="shared" si="203"/>
        <v>-6.8299999999999841</v>
      </c>
      <c r="DC216" s="10">
        <f t="shared" si="229"/>
        <v>-1.707499999999996</v>
      </c>
      <c r="DD216" s="238"/>
      <c r="DE216">
        <v>-1361.7636743099999</v>
      </c>
      <c r="DF216">
        <v>371.29</v>
      </c>
      <c r="DG216" s="10">
        <f t="shared" si="204"/>
        <v>-6.6699999999999591</v>
      </c>
      <c r="DH216" s="10">
        <f t="shared" si="230"/>
        <v>-1.6674999999999898</v>
      </c>
      <c r="DI216" s="127"/>
      <c r="DJ216">
        <v>-1361.7806638100001</v>
      </c>
      <c r="DK216">
        <v>374.06</v>
      </c>
      <c r="DL216" s="10">
        <f t="shared" si="205"/>
        <v>-3.8999999999999773</v>
      </c>
      <c r="DM216" s="10">
        <f t="shared" si="231"/>
        <v>-0.97499999999999432</v>
      </c>
      <c r="DN216" s="127"/>
      <c r="DO216" s="1">
        <v>-1361.7764395900001</v>
      </c>
      <c r="DP216" s="10">
        <v>358.74</v>
      </c>
      <c r="DQ216" s="10">
        <f t="shared" si="206"/>
        <v>-19.21999999999997</v>
      </c>
      <c r="DR216" s="10">
        <f t="shared" si="232"/>
        <v>-4.8049999999999926</v>
      </c>
      <c r="DS216" s="238"/>
      <c r="DT216" s="1">
        <v>-1361.7222511</v>
      </c>
      <c r="DU216" s="10">
        <v>361.74</v>
      </c>
      <c r="DV216" s="10">
        <f t="shared" si="207"/>
        <v>-16.21999999999997</v>
      </c>
      <c r="DW216" s="10">
        <f t="shared" si="233"/>
        <v>-4.0549999999999926</v>
      </c>
      <c r="DX216" s="115"/>
      <c r="DY216" s="1">
        <v>-1361.80777442</v>
      </c>
      <c r="DZ216" s="10">
        <v>376.53</v>
      </c>
      <c r="EA216" s="10">
        <f t="shared" si="208"/>
        <v>-1.4300000000000068</v>
      </c>
      <c r="EB216" s="10">
        <f t="shared" si="234"/>
        <v>-0.35750000000000171</v>
      </c>
      <c r="EC216" s="238"/>
      <c r="ED216" s="1">
        <v>-1361.7710635999999</v>
      </c>
      <c r="EE216" s="10">
        <v>355.48</v>
      </c>
      <c r="EF216" s="10">
        <f t="shared" si="209"/>
        <v>-22.479999999999961</v>
      </c>
      <c r="EG216" s="10">
        <f t="shared" si="235"/>
        <v>-5.6199999999999903</v>
      </c>
      <c r="EH216" s="238"/>
      <c r="EI216" s="1">
        <v>-1361.8071711499999</v>
      </c>
      <c r="EJ216" s="10">
        <v>376.29</v>
      </c>
      <c r="EK216" s="10">
        <f t="shared" si="210"/>
        <v>-1.6699999999999591</v>
      </c>
      <c r="EL216" s="10">
        <f t="shared" si="236"/>
        <v>-0.41749999999998977</v>
      </c>
      <c r="EM216" s="238"/>
      <c r="EN216" s="151"/>
      <c r="EO216" s="113"/>
      <c r="EP216" s="113"/>
      <c r="EQ216" s="113"/>
      <c r="ER216"/>
      <c r="FE216" s="103"/>
    </row>
    <row r="217" spans="1:161" x14ac:dyDescent="0.25">
      <c r="A217" t="s">
        <v>428</v>
      </c>
      <c r="B217" s="219">
        <v>4</v>
      </c>
      <c r="C217" t="s">
        <v>385</v>
      </c>
      <c r="D217">
        <v>-51.638428159999997</v>
      </c>
      <c r="E217">
        <v>272.42</v>
      </c>
      <c r="F217" s="10">
        <f t="shared" si="183"/>
        <v>-27.70999999999998</v>
      </c>
      <c r="G217" s="10">
        <f t="shared" si="211"/>
        <v>-6.9274999999999949</v>
      </c>
      <c r="H217" s="116"/>
      <c r="I217">
        <v>-52.123282779999997</v>
      </c>
      <c r="J217">
        <v>223.29</v>
      </c>
      <c r="K217" s="10">
        <f t="shared" si="184"/>
        <v>-76.84</v>
      </c>
      <c r="L217" s="10">
        <f t="shared" si="212"/>
        <v>-19.21</v>
      </c>
      <c r="M217" s="116"/>
      <c r="N217" s="35">
        <v>-1717.77566269</v>
      </c>
      <c r="O217" s="10">
        <v>298.08999999999997</v>
      </c>
      <c r="P217" s="10">
        <f t="shared" si="185"/>
        <v>-2.0400000000000205</v>
      </c>
      <c r="Q217" s="10">
        <f t="shared" si="186"/>
        <v>-0.51000000000000512</v>
      </c>
      <c r="R217" s="115"/>
      <c r="S217" s="35">
        <v>-1717.75505686</v>
      </c>
      <c r="T217" s="103">
        <v>298.33</v>
      </c>
      <c r="U217" s="10">
        <f t="shared" si="181"/>
        <v>-1.8000000000000114</v>
      </c>
      <c r="V217" s="10">
        <f t="shared" si="182"/>
        <v>-0.45000000000000284</v>
      </c>
      <c r="W217" s="127"/>
      <c r="X217">
        <v>-1717.67594009</v>
      </c>
      <c r="Y217">
        <v>278.58999999999997</v>
      </c>
      <c r="Z217" s="10">
        <f t="shared" si="187"/>
        <v>-21.54000000000002</v>
      </c>
      <c r="AA217" s="10">
        <f t="shared" si="213"/>
        <v>-5.3850000000000051</v>
      </c>
      <c r="AB217" s="238"/>
      <c r="AC217">
        <v>-1717.5736540600001</v>
      </c>
      <c r="AD217">
        <v>281.19</v>
      </c>
      <c r="AE217" s="10">
        <f t="shared" si="188"/>
        <v>-18.939999999999998</v>
      </c>
      <c r="AF217" s="10">
        <f t="shared" si="214"/>
        <v>-4.7349999999999994</v>
      </c>
      <c r="AG217" s="116"/>
      <c r="AH217">
        <v>-1722.7241760300001</v>
      </c>
      <c r="AI217">
        <v>279.52999999999997</v>
      </c>
      <c r="AJ217" s="10">
        <f t="shared" si="189"/>
        <v>-20.600000000000023</v>
      </c>
      <c r="AK217" s="10">
        <f t="shared" si="215"/>
        <v>-5.1500000000000057</v>
      </c>
      <c r="AL217" s="127"/>
      <c r="AM217">
        <v>-1717.70693575</v>
      </c>
      <c r="AN217">
        <v>279.85000000000002</v>
      </c>
      <c r="AO217" s="10">
        <f t="shared" si="190"/>
        <v>-20.279999999999973</v>
      </c>
      <c r="AP217" s="10">
        <f t="shared" si="216"/>
        <v>-5.0699999999999932</v>
      </c>
      <c r="AQ217" s="238"/>
      <c r="AR217" s="6">
        <v>-1717.6968431499999</v>
      </c>
      <c r="AS217" s="10">
        <v>279.47000000000003</v>
      </c>
      <c r="AT217" s="10">
        <f t="shared" si="191"/>
        <v>-20.659999999999968</v>
      </c>
      <c r="AU217" s="10">
        <f t="shared" si="217"/>
        <v>-5.164999999999992</v>
      </c>
      <c r="AV217" s="127"/>
      <c r="AW217">
        <v>-1717.79811793</v>
      </c>
      <c r="AX217">
        <v>292.76</v>
      </c>
      <c r="AY217" s="10">
        <f t="shared" si="192"/>
        <v>-7.3700000000000045</v>
      </c>
      <c r="AZ217" s="10">
        <f t="shared" si="218"/>
        <v>-1.8425000000000011</v>
      </c>
      <c r="BA217" s="238"/>
      <c r="BB217">
        <v>-1717.78879459</v>
      </c>
      <c r="BC217">
        <v>292.72000000000003</v>
      </c>
      <c r="BD217" s="10">
        <f t="shared" si="193"/>
        <v>-7.4099999999999682</v>
      </c>
      <c r="BE217" s="10">
        <f t="shared" si="219"/>
        <v>-1.852499999999992</v>
      </c>
      <c r="BF217" s="127"/>
      <c r="BG217">
        <v>-1717.81354784</v>
      </c>
      <c r="BH217">
        <v>299.76</v>
      </c>
      <c r="BI217" s="10">
        <f t="shared" si="194"/>
        <v>-0.37000000000000455</v>
      </c>
      <c r="BJ217" s="10">
        <f t="shared" si="220"/>
        <v>-9.2500000000001137E-2</v>
      </c>
      <c r="BK217" s="127"/>
      <c r="BL217">
        <v>-1717.8155597800001</v>
      </c>
      <c r="BM217">
        <v>300.13</v>
      </c>
      <c r="BN217" s="10">
        <f t="shared" si="195"/>
        <v>0</v>
      </c>
      <c r="BO217" s="10">
        <f t="shared" si="221"/>
        <v>0</v>
      </c>
      <c r="BP217" s="115"/>
      <c r="BQ217">
        <v>-1717.29953753</v>
      </c>
      <c r="BR217">
        <v>285.27</v>
      </c>
      <c r="BS217" s="10">
        <f t="shared" si="196"/>
        <v>-14.860000000000014</v>
      </c>
      <c r="BT217" s="10">
        <f t="shared" si="222"/>
        <v>-3.7150000000000034</v>
      </c>
      <c r="BU217" s="238"/>
      <c r="BV217">
        <v>-1717.1201080799999</v>
      </c>
      <c r="BW217">
        <v>287.39</v>
      </c>
      <c r="BX217" s="10">
        <f t="shared" si="197"/>
        <v>-12.740000000000009</v>
      </c>
      <c r="BY217" s="10">
        <f t="shared" si="223"/>
        <v>-3.1850000000000023</v>
      </c>
      <c r="BZ217" s="127"/>
      <c r="CA217">
        <v>-1717.7813499199999</v>
      </c>
      <c r="CB217">
        <v>298.8</v>
      </c>
      <c r="CC217" s="10">
        <f t="shared" si="198"/>
        <v>-1.3299999999999841</v>
      </c>
      <c r="CD217" s="10">
        <f t="shared" si="224"/>
        <v>-0.33249999999999602</v>
      </c>
      <c r="CE217" s="238"/>
      <c r="CF217">
        <v>-1717.74484867</v>
      </c>
      <c r="CG217">
        <v>299.38</v>
      </c>
      <c r="CH217" s="10">
        <f t="shared" si="199"/>
        <v>-0.75</v>
      </c>
      <c r="CI217" s="10">
        <f t="shared" si="225"/>
        <v>-0.1875</v>
      </c>
      <c r="CJ217" s="127"/>
      <c r="CK217">
        <v>-1717.81853744</v>
      </c>
      <c r="CL217">
        <v>299.44</v>
      </c>
      <c r="CM217" s="10">
        <f t="shared" si="200"/>
        <v>-0.68999999999999773</v>
      </c>
      <c r="CN217" s="10">
        <f t="shared" si="226"/>
        <v>-0.17249999999999943</v>
      </c>
      <c r="CO217" s="127"/>
      <c r="CP217">
        <v>-1717.73139883</v>
      </c>
      <c r="CQ217">
        <v>282.51</v>
      </c>
      <c r="CR217" s="10">
        <f t="shared" si="201"/>
        <v>-17.620000000000005</v>
      </c>
      <c r="CS217" s="10">
        <f t="shared" si="227"/>
        <v>-4.4050000000000011</v>
      </c>
      <c r="CT217" s="238"/>
      <c r="CU217">
        <v>-1717.6797721200001</v>
      </c>
      <c r="CV217">
        <v>284.17</v>
      </c>
      <c r="CW217" s="10">
        <f t="shared" si="202"/>
        <v>-15.95999999999998</v>
      </c>
      <c r="CX217" s="10">
        <f t="shared" si="228"/>
        <v>-3.9899999999999949</v>
      </c>
      <c r="CY217" s="127"/>
      <c r="CZ217">
        <v>-1717.79827153</v>
      </c>
      <c r="DA217">
        <v>294.39999999999998</v>
      </c>
      <c r="DB217" s="10">
        <f t="shared" si="203"/>
        <v>-5.7300000000000182</v>
      </c>
      <c r="DC217" s="10">
        <f t="shared" si="229"/>
        <v>-1.4325000000000045</v>
      </c>
      <c r="DD217" s="238"/>
      <c r="DE217">
        <v>-1717.7654161999999</v>
      </c>
      <c r="DF217">
        <v>294.23</v>
      </c>
      <c r="DG217" s="10">
        <f t="shared" si="204"/>
        <v>-5.8999999999999773</v>
      </c>
      <c r="DH217" s="10">
        <f t="shared" si="230"/>
        <v>-1.4749999999999943</v>
      </c>
      <c r="DI217" s="127"/>
      <c r="DJ217">
        <v>-1717.78581534</v>
      </c>
      <c r="DK217">
        <v>297.05</v>
      </c>
      <c r="DL217" s="10">
        <f t="shared" si="205"/>
        <v>-3.0799999999999841</v>
      </c>
      <c r="DM217" s="10">
        <f t="shared" si="231"/>
        <v>-0.76999999999999602</v>
      </c>
      <c r="DN217" s="127"/>
      <c r="DO217" s="1">
        <v>-1717.7873237599999</v>
      </c>
      <c r="DP217" s="10">
        <v>285.26</v>
      </c>
      <c r="DQ217" s="10">
        <f t="shared" si="206"/>
        <v>-14.870000000000005</v>
      </c>
      <c r="DR217" s="10">
        <f t="shared" si="232"/>
        <v>-3.7175000000000011</v>
      </c>
      <c r="DS217" s="238"/>
      <c r="DT217" s="1">
        <v>-1717.7488475600001</v>
      </c>
      <c r="DU217" s="10">
        <v>287.83999999999997</v>
      </c>
      <c r="DV217" s="10">
        <f t="shared" si="207"/>
        <v>-12.29000000000002</v>
      </c>
      <c r="DW217" s="10">
        <f t="shared" si="233"/>
        <v>-3.0725000000000051</v>
      </c>
      <c r="DX217" s="115"/>
      <c r="DY217" s="1">
        <v>-1717.8144909099999</v>
      </c>
      <c r="DZ217" s="10">
        <v>298.67</v>
      </c>
      <c r="EA217" s="10">
        <f t="shared" si="208"/>
        <v>-1.4599999999999795</v>
      </c>
      <c r="EB217" s="10">
        <f t="shared" si="234"/>
        <v>-0.36499999999999488</v>
      </c>
      <c r="EC217" s="238"/>
      <c r="ED217" s="1">
        <v>-1717.7828142000001</v>
      </c>
      <c r="EE217" s="10">
        <v>282.48</v>
      </c>
      <c r="EF217" s="10">
        <f t="shared" si="209"/>
        <v>-17.649999999999977</v>
      </c>
      <c r="EG217" s="10">
        <f t="shared" si="235"/>
        <v>-4.4124999999999943</v>
      </c>
      <c r="EH217" s="238"/>
      <c r="EI217" s="1">
        <v>-1717.8143282399999</v>
      </c>
      <c r="EJ217" s="10">
        <v>298.63</v>
      </c>
      <c r="EK217" s="10">
        <f t="shared" si="210"/>
        <v>-1.5</v>
      </c>
      <c r="EL217" s="10">
        <f t="shared" si="236"/>
        <v>-0.375</v>
      </c>
      <c r="EM217" s="238"/>
      <c r="EN217" s="151"/>
      <c r="EO217" s="113"/>
      <c r="EP217" s="113"/>
      <c r="EQ217" s="113"/>
      <c r="ER217"/>
      <c r="FE217" s="103"/>
    </row>
    <row r="218" spans="1:161" x14ac:dyDescent="0.25">
      <c r="A218" t="s">
        <v>428</v>
      </c>
      <c r="B218" s="219">
        <v>6</v>
      </c>
      <c r="C218" t="s">
        <v>386</v>
      </c>
      <c r="D218">
        <v>-81.61229118</v>
      </c>
      <c r="E218">
        <v>370.23</v>
      </c>
      <c r="F218" s="10">
        <f t="shared" si="183"/>
        <v>-48.699999999999989</v>
      </c>
      <c r="G218" s="10">
        <f t="shared" si="211"/>
        <v>-8.1166666666666654</v>
      </c>
      <c r="H218" s="116"/>
      <c r="I218">
        <v>-82.375165319999994</v>
      </c>
      <c r="J218">
        <v>284.39</v>
      </c>
      <c r="K218" s="10">
        <f t="shared" si="184"/>
        <v>-134.54000000000002</v>
      </c>
      <c r="L218" s="10">
        <f t="shared" si="212"/>
        <v>-22.423333333333336</v>
      </c>
      <c r="M218" s="116"/>
      <c r="N218" s="35">
        <v>-2635.9663173200001</v>
      </c>
      <c r="O218" s="10">
        <v>414.94</v>
      </c>
      <c r="P218" s="10">
        <f t="shared" si="185"/>
        <v>-3.9900000000000091</v>
      </c>
      <c r="Q218" s="10">
        <f t="shared" si="186"/>
        <v>-0.66500000000000148</v>
      </c>
      <c r="R218" s="115"/>
      <c r="S218" s="35">
        <v>-2635.9347778000001</v>
      </c>
      <c r="T218" s="103">
        <v>415.44</v>
      </c>
      <c r="U218" s="10">
        <f t="shared" si="181"/>
        <v>-3.4900000000000091</v>
      </c>
      <c r="V218" s="10">
        <f t="shared" si="182"/>
        <v>-0.58166666666666822</v>
      </c>
      <c r="W218" s="127"/>
      <c r="X218">
        <v>-2635.8060065899999</v>
      </c>
      <c r="Y218">
        <v>381.06</v>
      </c>
      <c r="Z218" s="10">
        <f t="shared" si="187"/>
        <v>-37.870000000000005</v>
      </c>
      <c r="AA218" s="10">
        <f t="shared" si="213"/>
        <v>-6.3116666666666674</v>
      </c>
      <c r="AB218" s="238"/>
      <c r="AC218">
        <v>-2635.6514917</v>
      </c>
      <c r="AD218">
        <v>385.88</v>
      </c>
      <c r="AE218" s="10">
        <f t="shared" si="188"/>
        <v>-33.050000000000011</v>
      </c>
      <c r="AF218" s="10">
        <f t="shared" si="214"/>
        <v>-5.5083333333333355</v>
      </c>
      <c r="AG218" s="116"/>
      <c r="AH218">
        <v>-2643.6725487200001</v>
      </c>
      <c r="AI218">
        <v>381.53</v>
      </c>
      <c r="AJ218" s="10">
        <f t="shared" si="189"/>
        <v>-37.400000000000034</v>
      </c>
      <c r="AK218" s="10">
        <f t="shared" si="215"/>
        <v>-6.2333333333333387</v>
      </c>
      <c r="AL218" s="127"/>
      <c r="AM218">
        <v>-2635.85232795</v>
      </c>
      <c r="AN218">
        <v>382.83</v>
      </c>
      <c r="AO218" s="10">
        <f t="shared" si="190"/>
        <v>-36.100000000000023</v>
      </c>
      <c r="AP218" s="10">
        <f t="shared" si="216"/>
        <v>-6.0166666666666702</v>
      </c>
      <c r="AQ218" s="238"/>
      <c r="AR218" s="6">
        <v>-2635.8370378599998</v>
      </c>
      <c r="AS218" s="10">
        <v>382.18</v>
      </c>
      <c r="AT218" s="10">
        <f t="shared" si="191"/>
        <v>-36.75</v>
      </c>
      <c r="AU218" s="10">
        <f t="shared" si="217"/>
        <v>-6.125</v>
      </c>
      <c r="AV218" s="127"/>
      <c r="AW218">
        <v>-2635.9997841700001</v>
      </c>
      <c r="AX218">
        <v>406.72</v>
      </c>
      <c r="AY218" s="10">
        <f t="shared" si="192"/>
        <v>-12.20999999999998</v>
      </c>
      <c r="AZ218" s="10">
        <f t="shared" si="218"/>
        <v>-2.0349999999999966</v>
      </c>
      <c r="BA218" s="238"/>
      <c r="BB218">
        <v>-2635.9855516500002</v>
      </c>
      <c r="BC218">
        <v>406.53</v>
      </c>
      <c r="BD218" s="10">
        <f t="shared" si="193"/>
        <v>-12.400000000000034</v>
      </c>
      <c r="BE218" s="10">
        <f t="shared" si="219"/>
        <v>-2.0666666666666722</v>
      </c>
      <c r="BF218" s="127"/>
      <c r="BG218">
        <v>-2636.0251107099998</v>
      </c>
      <c r="BH218">
        <v>418.29</v>
      </c>
      <c r="BI218" s="10">
        <f t="shared" si="194"/>
        <v>-0.63999999999998636</v>
      </c>
      <c r="BJ218" s="10">
        <f t="shared" si="220"/>
        <v>-0.1066666666666644</v>
      </c>
      <c r="BK218" s="127"/>
      <c r="BL218">
        <v>-2636.0283587399999</v>
      </c>
      <c r="BM218">
        <v>418.93</v>
      </c>
      <c r="BN218" s="10">
        <f t="shared" si="195"/>
        <v>0</v>
      </c>
      <c r="BO218" s="10">
        <f t="shared" si="221"/>
        <v>0</v>
      </c>
      <c r="BP218" s="115"/>
      <c r="BQ218">
        <v>-2635.2340040099998</v>
      </c>
      <c r="BR218">
        <v>395.11</v>
      </c>
      <c r="BS218" s="10">
        <f t="shared" si="196"/>
        <v>-23.819999999999993</v>
      </c>
      <c r="BT218" s="10">
        <f t="shared" si="222"/>
        <v>-3.9699999999999989</v>
      </c>
      <c r="BU218" s="238"/>
      <c r="BV218">
        <v>-2634.95889584</v>
      </c>
      <c r="BW218">
        <v>399.22</v>
      </c>
      <c r="BX218" s="10">
        <f t="shared" si="197"/>
        <v>-19.70999999999998</v>
      </c>
      <c r="BY218" s="10">
        <f t="shared" si="223"/>
        <v>-3.2849999999999966</v>
      </c>
      <c r="BZ218" s="127"/>
      <c r="CA218">
        <v>-2635.9758505</v>
      </c>
      <c r="CB218">
        <v>416.97</v>
      </c>
      <c r="CC218" s="10">
        <f t="shared" si="198"/>
        <v>-1.9599999999999795</v>
      </c>
      <c r="CD218" s="10">
        <f t="shared" si="224"/>
        <v>-0.32666666666666327</v>
      </c>
      <c r="CE218" s="238"/>
      <c r="CF218">
        <v>-2635.9208510100002</v>
      </c>
      <c r="CG218">
        <v>418.19</v>
      </c>
      <c r="CH218" s="10">
        <f t="shared" si="199"/>
        <v>-0.74000000000000909</v>
      </c>
      <c r="CI218" s="10">
        <f t="shared" si="225"/>
        <v>-0.12333333333333485</v>
      </c>
      <c r="CJ218" s="127"/>
      <c r="CK218">
        <v>-2636.03232325</v>
      </c>
      <c r="CL218">
        <v>417.71</v>
      </c>
      <c r="CM218" s="10">
        <f t="shared" si="200"/>
        <v>-1.2200000000000273</v>
      </c>
      <c r="CN218" s="10">
        <f t="shared" si="226"/>
        <v>-0.20333333333333789</v>
      </c>
      <c r="CO218" s="127"/>
      <c r="CP218">
        <v>-2635.8901003199999</v>
      </c>
      <c r="CQ218">
        <v>387.09</v>
      </c>
      <c r="CR218" s="10">
        <f t="shared" si="201"/>
        <v>-31.840000000000032</v>
      </c>
      <c r="CS218" s="10">
        <f t="shared" si="227"/>
        <v>-5.306666666666672</v>
      </c>
      <c r="CT218" s="238"/>
      <c r="CU218">
        <v>-2635.81193201</v>
      </c>
      <c r="CV218">
        <v>389.6</v>
      </c>
      <c r="CW218" s="10">
        <f t="shared" si="202"/>
        <v>-29.329999999999984</v>
      </c>
      <c r="CX218" s="10">
        <f t="shared" si="228"/>
        <v>-4.888333333333331</v>
      </c>
      <c r="CY218" s="127"/>
      <c r="CZ218">
        <v>-2635.9978451100001</v>
      </c>
      <c r="DA218">
        <v>407.91</v>
      </c>
      <c r="DB218" s="10">
        <f t="shared" si="203"/>
        <v>-11.019999999999982</v>
      </c>
      <c r="DC218" s="10">
        <f t="shared" si="229"/>
        <v>-1.8366666666666636</v>
      </c>
      <c r="DD218" s="238"/>
      <c r="DE218">
        <v>-2635.9485915499999</v>
      </c>
      <c r="DF218">
        <v>407.7</v>
      </c>
      <c r="DG218" s="10">
        <f t="shared" si="204"/>
        <v>-11.230000000000018</v>
      </c>
      <c r="DH218" s="10">
        <f t="shared" si="230"/>
        <v>-1.8716666666666697</v>
      </c>
      <c r="DI218" s="127"/>
      <c r="DJ218">
        <v>-2635.98145049</v>
      </c>
      <c r="DK218">
        <v>413</v>
      </c>
      <c r="DL218" s="10">
        <f t="shared" si="205"/>
        <v>-5.9300000000000068</v>
      </c>
      <c r="DM218" s="10">
        <f t="shared" si="231"/>
        <v>-0.98833333333333451</v>
      </c>
      <c r="DN218" s="127"/>
      <c r="DO218" s="1">
        <v>-2635.9807929100002</v>
      </c>
      <c r="DP218" s="10">
        <v>393.46</v>
      </c>
      <c r="DQ218" s="10">
        <f t="shared" si="206"/>
        <v>-25.470000000000027</v>
      </c>
      <c r="DR218" s="10">
        <f t="shared" si="232"/>
        <v>-4.2450000000000045</v>
      </c>
      <c r="DS218" s="238"/>
      <c r="DT218" s="1">
        <v>-2635.9312189799998</v>
      </c>
      <c r="DU218" s="10">
        <v>400.73</v>
      </c>
      <c r="DV218" s="10">
        <f t="shared" si="207"/>
        <v>-18.199999999999989</v>
      </c>
      <c r="DW218" s="10">
        <f t="shared" si="233"/>
        <v>-3.0333333333333314</v>
      </c>
      <c r="DX218" s="115"/>
      <c r="DY218" s="1">
        <v>-2636.0271786500002</v>
      </c>
      <c r="DZ218" s="10">
        <v>416.83</v>
      </c>
      <c r="EA218" s="10">
        <f t="shared" si="208"/>
        <v>-2.1000000000000227</v>
      </c>
      <c r="EB218" s="10">
        <f t="shared" si="234"/>
        <v>-0.35000000000000381</v>
      </c>
      <c r="EC218" s="238"/>
      <c r="ED218" s="1">
        <v>-2635.9727916299998</v>
      </c>
      <c r="EE218" s="10">
        <v>388.51</v>
      </c>
      <c r="EF218" s="10">
        <f t="shared" si="209"/>
        <v>-30.420000000000016</v>
      </c>
      <c r="EG218" s="10">
        <f t="shared" si="235"/>
        <v>-5.0700000000000029</v>
      </c>
      <c r="EH218" s="238"/>
      <c r="EI218" s="1">
        <v>-2636.0269379800002</v>
      </c>
      <c r="EJ218" s="10">
        <v>416.75</v>
      </c>
      <c r="EK218" s="10">
        <f t="shared" si="210"/>
        <v>-2.1800000000000068</v>
      </c>
      <c r="EL218" s="10">
        <f t="shared" si="236"/>
        <v>-0.36333333333333445</v>
      </c>
      <c r="EM218" s="238"/>
      <c r="EN218" s="151"/>
      <c r="EO218" s="113"/>
      <c r="EP218" s="113"/>
      <c r="EQ218" s="113"/>
      <c r="ER218"/>
      <c r="FE218" s="103"/>
    </row>
    <row r="219" spans="1:161" x14ac:dyDescent="0.25">
      <c r="A219" t="s">
        <v>298</v>
      </c>
      <c r="B219" s="219">
        <v>6</v>
      </c>
      <c r="C219" t="s">
        <v>387</v>
      </c>
      <c r="D219">
        <v>-127.77803154999999</v>
      </c>
      <c r="E219">
        <v>651.71</v>
      </c>
      <c r="F219" s="10">
        <f t="shared" si="183"/>
        <v>-43.559999999999945</v>
      </c>
      <c r="G219" s="10">
        <f t="shared" si="211"/>
        <v>-7.2599999999999909</v>
      </c>
      <c r="H219" s="116"/>
      <c r="I219">
        <v>-128.43715388000001</v>
      </c>
      <c r="J219">
        <v>502.79</v>
      </c>
      <c r="K219" s="10">
        <f t="shared" si="184"/>
        <v>-192.47999999999996</v>
      </c>
      <c r="L219" s="10">
        <f t="shared" si="212"/>
        <v>-32.079999999999991</v>
      </c>
      <c r="M219" s="116"/>
      <c r="N219" s="35">
        <v>-837.77381460000004</v>
      </c>
      <c r="O219" s="10">
        <v>699.15</v>
      </c>
      <c r="P219" s="10">
        <f t="shared" si="185"/>
        <v>3.8799999999999955</v>
      </c>
      <c r="Q219" s="10">
        <f t="shared" si="186"/>
        <v>0.64666666666666595</v>
      </c>
      <c r="R219" s="115"/>
      <c r="S219" s="35">
        <v>-837.75241187999995</v>
      </c>
      <c r="T219" s="103">
        <v>698.45</v>
      </c>
      <c r="U219" s="10">
        <f t="shared" si="181"/>
        <v>3.1800000000000637</v>
      </c>
      <c r="V219" s="10">
        <f t="shared" si="182"/>
        <v>0.53000000000001057</v>
      </c>
      <c r="W219" s="127"/>
      <c r="X219">
        <v>-837.56077278999999</v>
      </c>
      <c r="Y219">
        <v>681.95</v>
      </c>
      <c r="Z219" s="10">
        <f t="shared" si="187"/>
        <v>-13.319999999999936</v>
      </c>
      <c r="AA219" s="10">
        <f t="shared" si="213"/>
        <v>-2.2199999999999895</v>
      </c>
      <c r="AB219" s="238"/>
      <c r="AC219">
        <v>-837.48000492999995</v>
      </c>
      <c r="AD219">
        <v>681.1</v>
      </c>
      <c r="AE219" s="10">
        <f t="shared" si="188"/>
        <v>-14.169999999999959</v>
      </c>
      <c r="AF219" s="10">
        <f t="shared" si="214"/>
        <v>-2.3616666666666597</v>
      </c>
      <c r="AG219" s="116"/>
      <c r="AH219">
        <v>-838.68181947000005</v>
      </c>
      <c r="AI219">
        <v>654.32000000000005</v>
      </c>
      <c r="AJ219" s="10">
        <f t="shared" si="189"/>
        <v>-40.949999999999932</v>
      </c>
      <c r="AK219" s="10">
        <f t="shared" si="215"/>
        <v>-6.8249999999999886</v>
      </c>
      <c r="AL219" s="127"/>
      <c r="AM219">
        <v>-837.45080630999996</v>
      </c>
      <c r="AN219">
        <v>656.54</v>
      </c>
      <c r="AO219" s="10">
        <f t="shared" si="190"/>
        <v>-38.730000000000018</v>
      </c>
      <c r="AP219" s="10">
        <f t="shared" si="216"/>
        <v>-6.4550000000000027</v>
      </c>
      <c r="AQ219" s="238"/>
      <c r="AR219" s="6">
        <v>-837.43863371999998</v>
      </c>
      <c r="AS219" s="10">
        <v>655.67</v>
      </c>
      <c r="AT219" s="10">
        <f t="shared" si="191"/>
        <v>-39.600000000000023</v>
      </c>
      <c r="AU219" s="10">
        <f t="shared" si="217"/>
        <v>-6.6000000000000041</v>
      </c>
      <c r="AV219" s="127"/>
      <c r="AW219">
        <v>-837.83787033999999</v>
      </c>
      <c r="AX219">
        <v>687.76</v>
      </c>
      <c r="AY219" s="10">
        <f t="shared" si="192"/>
        <v>-7.5099999999999909</v>
      </c>
      <c r="AZ219" s="10">
        <f t="shared" si="218"/>
        <v>-1.2516666666666652</v>
      </c>
      <c r="BA219" s="238"/>
      <c r="BB219">
        <v>-837.82589741000004</v>
      </c>
      <c r="BC219">
        <v>687.14</v>
      </c>
      <c r="BD219" s="10">
        <f t="shared" si="193"/>
        <v>-8.1299999999999955</v>
      </c>
      <c r="BE219" s="10">
        <f t="shared" si="219"/>
        <v>-1.3549999999999993</v>
      </c>
      <c r="BF219" s="127"/>
      <c r="BG219">
        <v>-837.87285687999997</v>
      </c>
      <c r="BH219">
        <v>694.79</v>
      </c>
      <c r="BI219" s="10">
        <f t="shared" si="194"/>
        <v>-0.48000000000001819</v>
      </c>
      <c r="BJ219" s="10">
        <f t="shared" si="220"/>
        <v>-8.0000000000003027E-2</v>
      </c>
      <c r="BK219" s="127"/>
      <c r="BL219">
        <v>-837.87477361000003</v>
      </c>
      <c r="BM219">
        <v>695.27</v>
      </c>
      <c r="BN219" s="10">
        <f t="shared" si="195"/>
        <v>0</v>
      </c>
      <c r="BO219" s="10">
        <f t="shared" si="221"/>
        <v>0</v>
      </c>
      <c r="BP219" s="115"/>
      <c r="BQ219">
        <v>-837.32518184000003</v>
      </c>
      <c r="BR219">
        <v>665.49</v>
      </c>
      <c r="BS219" s="10">
        <f t="shared" si="196"/>
        <v>-29.779999999999973</v>
      </c>
      <c r="BT219" s="10">
        <f t="shared" si="222"/>
        <v>-4.9633333333333285</v>
      </c>
      <c r="BU219" s="238"/>
      <c r="BV219">
        <v>-837.02205785000001</v>
      </c>
      <c r="BW219">
        <v>673.86</v>
      </c>
      <c r="BX219" s="10">
        <f t="shared" si="197"/>
        <v>-21.409999999999968</v>
      </c>
      <c r="BY219" s="10">
        <f t="shared" si="223"/>
        <v>-3.568333333333328</v>
      </c>
      <c r="BZ219" s="127"/>
      <c r="CA219">
        <v>-837.84230529000001</v>
      </c>
      <c r="CB219">
        <v>692.09</v>
      </c>
      <c r="CC219" s="10">
        <f t="shared" si="198"/>
        <v>-3.17999999999995</v>
      </c>
      <c r="CD219" s="10">
        <f t="shared" si="224"/>
        <v>-0.5299999999999917</v>
      </c>
      <c r="CE219" s="238"/>
      <c r="CF219">
        <v>-837.81800252999994</v>
      </c>
      <c r="CG219">
        <v>691.77</v>
      </c>
      <c r="CH219" s="10">
        <f t="shared" si="199"/>
        <v>-3.5</v>
      </c>
      <c r="CI219" s="10">
        <f t="shared" si="225"/>
        <v>-0.58333333333333337</v>
      </c>
      <c r="CJ219" s="127"/>
      <c r="CK219">
        <v>-837.86907536000001</v>
      </c>
      <c r="CL219">
        <v>693.49</v>
      </c>
      <c r="CM219" s="10">
        <f t="shared" si="200"/>
        <v>-1.7799999999999727</v>
      </c>
      <c r="CN219" s="10">
        <f t="shared" si="226"/>
        <v>-0.29666666666666214</v>
      </c>
      <c r="CO219" s="127"/>
      <c r="CP219">
        <v>-837.55597234000004</v>
      </c>
      <c r="CQ219">
        <v>645.6</v>
      </c>
      <c r="CR219" s="10">
        <f t="shared" si="201"/>
        <v>-49.669999999999959</v>
      </c>
      <c r="CS219" s="10">
        <f t="shared" si="227"/>
        <v>-8.2783333333333271</v>
      </c>
      <c r="CT219" s="238"/>
      <c r="CU219">
        <v>-837.50871196000003</v>
      </c>
      <c r="CV219">
        <v>649.01</v>
      </c>
      <c r="CW219" s="10">
        <f t="shared" si="202"/>
        <v>-46.259999999999991</v>
      </c>
      <c r="CX219" s="10">
        <f t="shared" si="228"/>
        <v>-7.7099999999999982</v>
      </c>
      <c r="CY219" s="127"/>
      <c r="CZ219">
        <v>-837.79163926000001</v>
      </c>
      <c r="DA219">
        <v>683.88</v>
      </c>
      <c r="DB219" s="10">
        <f t="shared" si="203"/>
        <v>-11.389999999999986</v>
      </c>
      <c r="DC219" s="10">
        <f t="shared" si="229"/>
        <v>-1.898333333333331</v>
      </c>
      <c r="DD219" s="238"/>
      <c r="DE219">
        <v>-837.77709587000004</v>
      </c>
      <c r="DF219">
        <v>683.25</v>
      </c>
      <c r="DG219" s="10">
        <f t="shared" si="204"/>
        <v>-12.019999999999982</v>
      </c>
      <c r="DH219" s="10">
        <f t="shared" si="230"/>
        <v>-2.0033333333333303</v>
      </c>
      <c r="DI219" s="127"/>
      <c r="DJ219">
        <v>-837.83865309999999</v>
      </c>
      <c r="DK219">
        <v>689.74</v>
      </c>
      <c r="DL219" s="10">
        <f t="shared" si="205"/>
        <v>-5.5299999999999727</v>
      </c>
      <c r="DM219" s="10">
        <f t="shared" si="231"/>
        <v>-0.92166666666666208</v>
      </c>
      <c r="DN219" s="127"/>
      <c r="DO219" s="1">
        <v>-837.77384604999997</v>
      </c>
      <c r="DP219" s="10">
        <v>665.69</v>
      </c>
      <c r="DQ219" s="10">
        <f t="shared" si="206"/>
        <v>-29.579999999999927</v>
      </c>
      <c r="DR219" s="10">
        <f t="shared" si="232"/>
        <v>-4.9299999999999882</v>
      </c>
      <c r="DS219" s="238"/>
      <c r="DT219" s="1">
        <v>-837.52665950000005</v>
      </c>
      <c r="DU219" s="10">
        <v>709.8</v>
      </c>
      <c r="DV219" s="10">
        <f t="shared" si="207"/>
        <v>14.529999999999973</v>
      </c>
      <c r="DW219" s="10">
        <f t="shared" si="233"/>
        <v>2.421666666666662</v>
      </c>
      <c r="DX219" s="115"/>
      <c r="DY219" s="1">
        <v>-837.83574367999995</v>
      </c>
      <c r="DZ219" s="10">
        <v>691.68</v>
      </c>
      <c r="EA219" s="10">
        <f t="shared" si="208"/>
        <v>-3.5900000000000318</v>
      </c>
      <c r="EB219" s="10">
        <f t="shared" si="234"/>
        <v>-0.5983333333333386</v>
      </c>
      <c r="EC219" s="238"/>
      <c r="ED219" s="1">
        <v>-837.75124229000005</v>
      </c>
      <c r="EE219" s="10">
        <v>651.55999999999995</v>
      </c>
      <c r="EF219" s="10">
        <f t="shared" si="209"/>
        <v>-43.710000000000036</v>
      </c>
      <c r="EG219" s="10">
        <f t="shared" si="235"/>
        <v>-7.2850000000000064</v>
      </c>
      <c r="EH219" s="238"/>
      <c r="EI219" s="1">
        <v>-837.83378882</v>
      </c>
      <c r="EJ219" s="10">
        <v>690.5</v>
      </c>
      <c r="EK219" s="10">
        <f t="shared" si="210"/>
        <v>-4.7699999999999818</v>
      </c>
      <c r="EL219" s="10">
        <f t="shared" si="236"/>
        <v>-0.79499999999999693</v>
      </c>
      <c r="EM219" s="238"/>
      <c r="EN219" s="151"/>
      <c r="EO219" s="113"/>
      <c r="EP219" s="113"/>
      <c r="EQ219" s="113"/>
      <c r="ER219"/>
      <c r="FE219" s="103"/>
    </row>
    <row r="220" spans="1:161" x14ac:dyDescent="0.25">
      <c r="A220" t="s">
        <v>298</v>
      </c>
      <c r="B220" s="219">
        <v>2</v>
      </c>
      <c r="C220" t="s">
        <v>388</v>
      </c>
      <c r="D220">
        <v>-7.1009504400000001</v>
      </c>
      <c r="E220">
        <v>81.06</v>
      </c>
      <c r="F220" s="10">
        <f t="shared" si="183"/>
        <v>-3.8199999999999932</v>
      </c>
      <c r="G220" s="10">
        <f t="shared" si="211"/>
        <v>-1.9099999999999966</v>
      </c>
      <c r="H220" s="116"/>
      <c r="I220">
        <v>-7.1537296699999997</v>
      </c>
      <c r="J220">
        <v>77.040000000000006</v>
      </c>
      <c r="K220" s="10">
        <f t="shared" si="184"/>
        <v>-7.8399999999999892</v>
      </c>
      <c r="L220" s="10">
        <f t="shared" si="212"/>
        <v>-3.9199999999999946</v>
      </c>
      <c r="M220" s="116"/>
      <c r="N220" s="35">
        <v>-340.92582521999998</v>
      </c>
      <c r="O220" s="10">
        <v>85.19</v>
      </c>
      <c r="P220" s="10">
        <f t="shared" si="185"/>
        <v>0.31000000000000227</v>
      </c>
      <c r="Q220" s="10">
        <f t="shared" si="186"/>
        <v>0.15500000000000114</v>
      </c>
      <c r="R220" s="115"/>
      <c r="S220" s="35">
        <v>-340.92182595999998</v>
      </c>
      <c r="T220" s="103">
        <v>85.17</v>
      </c>
      <c r="U220" s="10">
        <f t="shared" si="181"/>
        <v>0.29000000000000625</v>
      </c>
      <c r="V220" s="10">
        <f t="shared" si="182"/>
        <v>0.14500000000000313</v>
      </c>
      <c r="W220" s="127"/>
      <c r="X220">
        <v>-340.90956220999999</v>
      </c>
      <c r="Y220">
        <v>83.93</v>
      </c>
      <c r="Z220" s="10">
        <f t="shared" si="187"/>
        <v>-0.94999999999998863</v>
      </c>
      <c r="AA220" s="10">
        <f t="shared" si="213"/>
        <v>-0.47499999999999432</v>
      </c>
      <c r="AB220" s="238"/>
      <c r="AC220">
        <v>-340.88632474999997</v>
      </c>
      <c r="AD220">
        <v>83.67</v>
      </c>
      <c r="AE220" s="10">
        <f t="shared" si="188"/>
        <v>-1.2099999999999937</v>
      </c>
      <c r="AF220" s="10">
        <f t="shared" si="214"/>
        <v>-0.60499999999999687</v>
      </c>
      <c r="AG220" s="116"/>
      <c r="AH220">
        <v>-341.72709243999998</v>
      </c>
      <c r="AI220">
        <v>82.52</v>
      </c>
      <c r="AJ220" s="10">
        <f t="shared" si="189"/>
        <v>-2.3599999999999994</v>
      </c>
      <c r="AK220" s="10">
        <f t="shared" si="215"/>
        <v>-1.1799999999999997</v>
      </c>
      <c r="AL220" s="127"/>
      <c r="AM220">
        <v>-340.91637310999999</v>
      </c>
      <c r="AN220">
        <v>82.65</v>
      </c>
      <c r="AO220" s="10">
        <f t="shared" si="190"/>
        <v>-2.2299999999999898</v>
      </c>
      <c r="AP220" s="10">
        <f t="shared" si="216"/>
        <v>-1.1149999999999949</v>
      </c>
      <c r="AQ220" s="238"/>
      <c r="AR220" s="6">
        <v>-340.91371215999999</v>
      </c>
      <c r="AS220" s="10">
        <v>82.49</v>
      </c>
      <c r="AT220" s="10">
        <f t="shared" si="191"/>
        <v>-2.3900000000000006</v>
      </c>
      <c r="AU220" s="10">
        <f t="shared" si="217"/>
        <v>-1.1950000000000003</v>
      </c>
      <c r="AV220" s="127"/>
      <c r="AW220">
        <v>-340.93200629</v>
      </c>
      <c r="AX220">
        <v>84.2</v>
      </c>
      <c r="AY220" s="10">
        <f t="shared" si="192"/>
        <v>-0.67999999999999261</v>
      </c>
      <c r="AZ220" s="10">
        <f t="shared" si="218"/>
        <v>-0.33999999999999631</v>
      </c>
      <c r="BA220" s="238"/>
      <c r="BB220">
        <v>-340.92975611999998</v>
      </c>
      <c r="BC220">
        <v>84.21</v>
      </c>
      <c r="BD220" s="10">
        <f t="shared" si="193"/>
        <v>-0.67000000000000171</v>
      </c>
      <c r="BE220" s="10">
        <f t="shared" si="219"/>
        <v>-0.33500000000000085</v>
      </c>
      <c r="BF220" s="127"/>
      <c r="BG220">
        <v>-340.93343252</v>
      </c>
      <c r="BH220">
        <v>84.82</v>
      </c>
      <c r="BI220" s="10">
        <f t="shared" si="194"/>
        <v>-6.0000000000002274E-2</v>
      </c>
      <c r="BJ220" s="10">
        <f t="shared" si="220"/>
        <v>-3.0000000000001137E-2</v>
      </c>
      <c r="BK220" s="127"/>
      <c r="BL220">
        <v>-340.93374511000002</v>
      </c>
      <c r="BM220">
        <v>84.88</v>
      </c>
      <c r="BN220" s="10">
        <f t="shared" si="195"/>
        <v>0</v>
      </c>
      <c r="BO220" s="10">
        <f t="shared" si="221"/>
        <v>0</v>
      </c>
      <c r="BP220" s="115"/>
      <c r="BQ220">
        <v>-340.83448677000001</v>
      </c>
      <c r="BR220">
        <v>83.62</v>
      </c>
      <c r="BS220" s="10">
        <f t="shared" si="196"/>
        <v>-1.2599999999999909</v>
      </c>
      <c r="BT220" s="10">
        <f t="shared" si="222"/>
        <v>-0.62999999999999545</v>
      </c>
      <c r="BU220" s="238"/>
      <c r="BV220">
        <v>-340.79963134000002</v>
      </c>
      <c r="BW220">
        <v>83.51</v>
      </c>
      <c r="BX220" s="10">
        <f t="shared" si="197"/>
        <v>-1.3699999999999903</v>
      </c>
      <c r="BY220" s="10">
        <f t="shared" si="223"/>
        <v>-0.68499999999999517</v>
      </c>
      <c r="BZ220" s="127"/>
      <c r="CA220">
        <v>-340.92662724000002</v>
      </c>
      <c r="CB220">
        <v>84.48</v>
      </c>
      <c r="CC220" s="10">
        <f t="shared" si="198"/>
        <v>-0.39999999999999147</v>
      </c>
      <c r="CD220" s="10">
        <f t="shared" si="224"/>
        <v>-0.19999999999999574</v>
      </c>
      <c r="CE220" s="238"/>
      <c r="CF220">
        <v>-340.91862108999999</v>
      </c>
      <c r="CG220">
        <v>84.57</v>
      </c>
      <c r="CH220" s="10">
        <f t="shared" si="199"/>
        <v>-0.31000000000000227</v>
      </c>
      <c r="CI220" s="10">
        <f t="shared" si="225"/>
        <v>-0.15500000000000114</v>
      </c>
      <c r="CJ220" s="127"/>
      <c r="CK220">
        <v>-340.93489541000002</v>
      </c>
      <c r="CL220">
        <v>84.79</v>
      </c>
      <c r="CM220" s="10">
        <f t="shared" si="200"/>
        <v>-8.99999999999892E-2</v>
      </c>
      <c r="CN220" s="10">
        <f t="shared" si="226"/>
        <v>-4.49999999999946E-2</v>
      </c>
      <c r="CO220" s="127"/>
      <c r="CP220">
        <v>-340.92078691</v>
      </c>
      <c r="CQ220">
        <v>82.97</v>
      </c>
      <c r="CR220" s="10">
        <f t="shared" si="201"/>
        <v>-1.9099999999999966</v>
      </c>
      <c r="CS220" s="10">
        <f t="shared" si="227"/>
        <v>-0.95499999999999829</v>
      </c>
      <c r="CT220" s="238"/>
      <c r="CU220">
        <v>-340.90771844</v>
      </c>
      <c r="CV220">
        <v>82.66</v>
      </c>
      <c r="CW220" s="10">
        <f t="shared" si="202"/>
        <v>-2.2199999999999989</v>
      </c>
      <c r="CX220" s="10">
        <f t="shared" si="228"/>
        <v>-1.1099999999999994</v>
      </c>
      <c r="CY220" s="127"/>
      <c r="CZ220">
        <v>-340.93133738</v>
      </c>
      <c r="DA220">
        <v>84.17</v>
      </c>
      <c r="DB220" s="10">
        <f t="shared" si="203"/>
        <v>-0.70999999999999375</v>
      </c>
      <c r="DC220" s="10">
        <f t="shared" si="229"/>
        <v>-0.35499999999999687</v>
      </c>
      <c r="DD220" s="238"/>
      <c r="DE220">
        <v>-340.92335818999999</v>
      </c>
      <c r="DF220">
        <v>84.24</v>
      </c>
      <c r="DG220" s="10">
        <f t="shared" si="204"/>
        <v>-0.64000000000000057</v>
      </c>
      <c r="DH220" s="10">
        <f t="shared" si="230"/>
        <v>-0.32000000000000028</v>
      </c>
      <c r="DI220" s="127"/>
      <c r="DJ220">
        <v>-340.92724812</v>
      </c>
      <c r="DK220">
        <v>84.59</v>
      </c>
      <c r="DL220" s="10">
        <f t="shared" si="205"/>
        <v>-0.28999999999999204</v>
      </c>
      <c r="DM220" s="10">
        <f t="shared" si="231"/>
        <v>-0.14499999999999602</v>
      </c>
      <c r="DN220" s="127"/>
      <c r="DO220" s="1">
        <v>-340.92905698999999</v>
      </c>
      <c r="DP220" s="10">
        <v>83.13</v>
      </c>
      <c r="DQ220" s="10">
        <f t="shared" si="206"/>
        <v>-1.75</v>
      </c>
      <c r="DR220" s="10">
        <f t="shared" si="232"/>
        <v>-0.875</v>
      </c>
      <c r="DS220" s="238"/>
      <c r="DT220" s="1">
        <v>-340.90725426</v>
      </c>
      <c r="DU220" s="10">
        <v>83.45</v>
      </c>
      <c r="DV220" s="10">
        <f t="shared" si="207"/>
        <v>-1.4299999999999926</v>
      </c>
      <c r="DW220" s="10">
        <f t="shared" si="233"/>
        <v>-0.71499999999999631</v>
      </c>
      <c r="DX220" s="115"/>
      <c r="DY220" s="1">
        <v>-340.93327111999997</v>
      </c>
      <c r="DZ220" s="10">
        <v>84.7</v>
      </c>
      <c r="EA220" s="10">
        <f t="shared" si="208"/>
        <v>-0.17999999999999261</v>
      </c>
      <c r="EB220" s="10">
        <f t="shared" si="234"/>
        <v>-8.9999999999996305E-2</v>
      </c>
      <c r="EC220" s="238"/>
      <c r="ED220" s="1">
        <v>-340.92782541999998</v>
      </c>
      <c r="EE220" s="10">
        <v>82.38</v>
      </c>
      <c r="EF220" s="10">
        <f t="shared" si="209"/>
        <v>-2.5</v>
      </c>
      <c r="EG220" s="10">
        <f t="shared" si="235"/>
        <v>-1.25</v>
      </c>
      <c r="EH220" s="238"/>
      <c r="EI220" s="1">
        <v>-340.93314808999997</v>
      </c>
      <c r="EJ220" s="10">
        <v>84.66</v>
      </c>
      <c r="EK220" s="10">
        <f t="shared" si="210"/>
        <v>-0.21999999999999886</v>
      </c>
      <c r="EL220" s="10">
        <f t="shared" si="236"/>
        <v>-0.10999999999999943</v>
      </c>
      <c r="EM220" s="238"/>
      <c r="EN220" s="151"/>
      <c r="EO220" s="113"/>
      <c r="EP220" s="113"/>
      <c r="EQ220" s="113"/>
      <c r="ER220"/>
      <c r="FE220" s="103"/>
    </row>
    <row r="221" spans="1:161" x14ac:dyDescent="0.25">
      <c r="A221" t="s">
        <v>298</v>
      </c>
      <c r="B221" s="219">
        <v>3</v>
      </c>
      <c r="C221" t="s">
        <v>389</v>
      </c>
      <c r="D221">
        <v>-7.73526443</v>
      </c>
      <c r="E221">
        <v>168.82</v>
      </c>
      <c r="F221" s="10">
        <f t="shared" si="183"/>
        <v>-7.2300000000000182</v>
      </c>
      <c r="G221" s="10">
        <f t="shared" si="211"/>
        <v>-2.4100000000000059</v>
      </c>
      <c r="H221" s="116"/>
      <c r="I221">
        <v>-7.7842239299999996</v>
      </c>
      <c r="J221">
        <v>161.88</v>
      </c>
      <c r="K221" s="10">
        <f t="shared" si="184"/>
        <v>-14.170000000000016</v>
      </c>
      <c r="L221" s="10">
        <f t="shared" si="212"/>
        <v>-4.7233333333333389</v>
      </c>
      <c r="M221" s="116"/>
      <c r="N221" s="35">
        <v>-341.56738833999998</v>
      </c>
      <c r="O221" s="10">
        <v>176.46</v>
      </c>
      <c r="P221" s="10">
        <f t="shared" si="185"/>
        <v>0.40999999999999659</v>
      </c>
      <c r="Q221" s="10">
        <f t="shared" si="186"/>
        <v>0.13666666666666552</v>
      </c>
      <c r="R221" s="115"/>
      <c r="S221" s="35">
        <v>-341.56339525999999</v>
      </c>
      <c r="T221" s="103">
        <v>176.45</v>
      </c>
      <c r="U221" s="10">
        <f t="shared" si="181"/>
        <v>0.39999999999997726</v>
      </c>
      <c r="V221" s="10">
        <f t="shared" si="182"/>
        <v>0.13333333333332575</v>
      </c>
      <c r="W221" s="127"/>
      <c r="X221">
        <v>-341.54776679000003</v>
      </c>
      <c r="Y221">
        <v>174.42</v>
      </c>
      <c r="Z221" s="10">
        <f t="shared" si="187"/>
        <v>-1.6300000000000239</v>
      </c>
      <c r="AA221" s="10">
        <f t="shared" si="213"/>
        <v>-0.54333333333334133</v>
      </c>
      <c r="AB221" s="238"/>
      <c r="AC221">
        <v>-341.52426263000001</v>
      </c>
      <c r="AD221">
        <v>174.03</v>
      </c>
      <c r="AE221" s="10">
        <f t="shared" si="188"/>
        <v>-2.0200000000000102</v>
      </c>
      <c r="AF221" s="10">
        <f t="shared" si="214"/>
        <v>-0.67333333333333678</v>
      </c>
      <c r="AG221" s="116"/>
      <c r="AH221">
        <v>-342.36502786</v>
      </c>
      <c r="AI221">
        <v>171.83</v>
      </c>
      <c r="AJ221" s="10">
        <f t="shared" si="189"/>
        <v>-4.2199999999999989</v>
      </c>
      <c r="AK221" s="10">
        <f t="shared" si="215"/>
        <v>-1.4066666666666663</v>
      </c>
      <c r="AL221" s="127"/>
      <c r="AM221">
        <v>-341.55453116000001</v>
      </c>
      <c r="AN221">
        <v>172.1</v>
      </c>
      <c r="AO221" s="10">
        <f t="shared" si="190"/>
        <v>-3.9500000000000171</v>
      </c>
      <c r="AP221" s="10">
        <f t="shared" si="216"/>
        <v>-1.3166666666666724</v>
      </c>
      <c r="AQ221" s="238"/>
      <c r="AR221" s="6">
        <v>-341.55167982</v>
      </c>
      <c r="AS221" s="10">
        <v>171.87</v>
      </c>
      <c r="AT221" s="10">
        <f t="shared" si="191"/>
        <v>-4.1800000000000068</v>
      </c>
      <c r="AU221" s="10">
        <f t="shared" si="217"/>
        <v>-1.3933333333333355</v>
      </c>
      <c r="AV221" s="127"/>
      <c r="AW221">
        <v>-341.57314131999999</v>
      </c>
      <c r="AX221">
        <v>175.06</v>
      </c>
      <c r="AY221" s="10">
        <f t="shared" si="192"/>
        <v>-0.99000000000000909</v>
      </c>
      <c r="AZ221" s="10">
        <f t="shared" si="218"/>
        <v>-0.33000000000000301</v>
      </c>
      <c r="BA221" s="238"/>
      <c r="BB221">
        <v>-341.57088322999999</v>
      </c>
      <c r="BC221">
        <v>175.07</v>
      </c>
      <c r="BD221" s="10">
        <f t="shared" si="193"/>
        <v>-0.98000000000001819</v>
      </c>
      <c r="BE221" s="10">
        <f t="shared" si="219"/>
        <v>-0.32666666666667271</v>
      </c>
      <c r="BF221" s="127"/>
      <c r="BG221">
        <v>-341.57508159999998</v>
      </c>
      <c r="BH221">
        <v>175.96</v>
      </c>
      <c r="BI221" s="10">
        <f t="shared" si="194"/>
        <v>-9.0000000000003411E-2</v>
      </c>
      <c r="BJ221" s="10">
        <f t="shared" si="220"/>
        <v>-3.0000000000001137E-2</v>
      </c>
      <c r="BK221" s="127"/>
      <c r="BL221">
        <v>-341.57544078000001</v>
      </c>
      <c r="BM221">
        <v>176.05</v>
      </c>
      <c r="BN221" s="10">
        <f t="shared" si="195"/>
        <v>0</v>
      </c>
      <c r="BO221" s="10">
        <f t="shared" si="221"/>
        <v>0</v>
      </c>
      <c r="BP221" s="115"/>
      <c r="BQ221">
        <v>-341.47356682999998</v>
      </c>
      <c r="BR221">
        <v>173.76</v>
      </c>
      <c r="BS221" s="10">
        <f t="shared" si="196"/>
        <v>-2.2900000000000205</v>
      </c>
      <c r="BT221" s="10">
        <f t="shared" si="222"/>
        <v>-0.76333333333334019</v>
      </c>
      <c r="BU221" s="238"/>
      <c r="BV221">
        <v>-341.43835095999998</v>
      </c>
      <c r="BW221">
        <v>173.51</v>
      </c>
      <c r="BX221" s="10">
        <f t="shared" si="197"/>
        <v>-2.5400000000000205</v>
      </c>
      <c r="BY221" s="10">
        <f t="shared" si="223"/>
        <v>-0.84666666666667345</v>
      </c>
      <c r="BZ221" s="127"/>
      <c r="CA221">
        <v>-341.56757204000002</v>
      </c>
      <c r="CB221">
        <v>175.37</v>
      </c>
      <c r="CC221" s="10">
        <f t="shared" si="198"/>
        <v>-0.68000000000000682</v>
      </c>
      <c r="CD221" s="10">
        <f t="shared" si="224"/>
        <v>-0.22666666666666893</v>
      </c>
      <c r="CE221" s="238"/>
      <c r="CF221">
        <v>-341.55968252000002</v>
      </c>
      <c r="CG221">
        <v>175.52</v>
      </c>
      <c r="CH221" s="10">
        <f t="shared" si="199"/>
        <v>-0.53000000000000114</v>
      </c>
      <c r="CI221" s="10">
        <f t="shared" si="225"/>
        <v>-0.17666666666666705</v>
      </c>
      <c r="CJ221" s="127"/>
      <c r="CK221">
        <v>-341.57645262</v>
      </c>
      <c r="CL221">
        <v>175.9</v>
      </c>
      <c r="CM221" s="10">
        <f t="shared" si="200"/>
        <v>-0.15000000000000568</v>
      </c>
      <c r="CN221" s="10">
        <f t="shared" si="226"/>
        <v>-5.0000000000001897E-2</v>
      </c>
      <c r="CO221" s="127"/>
      <c r="CP221">
        <v>-341.55896091</v>
      </c>
      <c r="CQ221">
        <v>172.54</v>
      </c>
      <c r="CR221" s="10">
        <f t="shared" si="201"/>
        <v>-3.5100000000000193</v>
      </c>
      <c r="CS221" s="10">
        <f t="shared" si="227"/>
        <v>-1.1700000000000064</v>
      </c>
      <c r="CT221" s="238"/>
      <c r="CU221">
        <v>-341.54510224000001</v>
      </c>
      <c r="CV221">
        <v>171.83</v>
      </c>
      <c r="CW221" s="10">
        <f t="shared" si="202"/>
        <v>-4.2199999999999989</v>
      </c>
      <c r="CX221" s="10">
        <f t="shared" si="228"/>
        <v>-1.4066666666666663</v>
      </c>
      <c r="CY221" s="127"/>
      <c r="CZ221">
        <v>-341.57176772999998</v>
      </c>
      <c r="DA221">
        <v>174.73</v>
      </c>
      <c r="DB221" s="10">
        <f t="shared" si="203"/>
        <v>-1.3200000000000216</v>
      </c>
      <c r="DC221" s="10">
        <f t="shared" si="229"/>
        <v>-0.44000000000000722</v>
      </c>
      <c r="DD221" s="238"/>
      <c r="DE221">
        <v>-341.56390928000002</v>
      </c>
      <c r="DF221">
        <v>174.88</v>
      </c>
      <c r="DG221" s="10">
        <f t="shared" si="204"/>
        <v>-1.1700000000000159</v>
      </c>
      <c r="DH221" s="10">
        <f t="shared" si="230"/>
        <v>-0.39000000000000529</v>
      </c>
      <c r="DI221" s="127"/>
      <c r="DJ221">
        <v>-341.56844953000001</v>
      </c>
      <c r="DK221">
        <v>175.51</v>
      </c>
      <c r="DL221" s="10">
        <f t="shared" si="205"/>
        <v>-0.54000000000002046</v>
      </c>
      <c r="DM221" s="10">
        <f t="shared" si="231"/>
        <v>-0.18000000000000682</v>
      </c>
      <c r="DN221" s="127"/>
      <c r="DO221" s="1">
        <v>-341.56793322999999</v>
      </c>
      <c r="DP221" s="10">
        <v>173.16</v>
      </c>
      <c r="DQ221" s="10">
        <f t="shared" si="206"/>
        <v>-2.8900000000000148</v>
      </c>
      <c r="DR221" s="10">
        <f t="shared" si="232"/>
        <v>-0.96333333333333826</v>
      </c>
      <c r="DS221" s="238"/>
      <c r="DT221" s="1">
        <v>-341.53898049999998</v>
      </c>
      <c r="DU221" s="10">
        <v>173.75</v>
      </c>
      <c r="DV221" s="10">
        <f t="shared" si="207"/>
        <v>-2.3000000000000114</v>
      </c>
      <c r="DW221" s="10">
        <f t="shared" si="233"/>
        <v>-0.76666666666667049</v>
      </c>
      <c r="DX221" s="115"/>
      <c r="DY221" s="1">
        <v>-341.57474812999999</v>
      </c>
      <c r="DZ221" s="10">
        <v>175.77</v>
      </c>
      <c r="EA221" s="10">
        <f t="shared" si="208"/>
        <v>-0.28000000000000114</v>
      </c>
      <c r="EB221" s="10">
        <f t="shared" si="234"/>
        <v>-9.3333333333333712E-2</v>
      </c>
      <c r="EC221" s="238"/>
      <c r="ED221" s="1">
        <v>-341.56587538999997</v>
      </c>
      <c r="EE221" s="10">
        <v>171.9</v>
      </c>
      <c r="EF221" s="10">
        <f t="shared" si="209"/>
        <v>-4.1500000000000057</v>
      </c>
      <c r="EG221" s="10">
        <f t="shared" si="235"/>
        <v>-1.3833333333333353</v>
      </c>
      <c r="EH221" s="238"/>
      <c r="EI221" s="1">
        <v>-341.57453083000001</v>
      </c>
      <c r="EJ221" s="10">
        <v>175.67</v>
      </c>
      <c r="EK221" s="10">
        <f t="shared" si="210"/>
        <v>-0.38000000000002387</v>
      </c>
      <c r="EL221" s="10">
        <f t="shared" si="236"/>
        <v>-0.12666666666667462</v>
      </c>
      <c r="EM221" s="238"/>
      <c r="EN221" s="151"/>
      <c r="EO221" s="113"/>
      <c r="EP221" s="113"/>
      <c r="EQ221" s="113"/>
      <c r="ER221"/>
      <c r="FE221" s="103"/>
    </row>
    <row r="222" spans="1:161" x14ac:dyDescent="0.25">
      <c r="A222" t="s">
        <v>298</v>
      </c>
      <c r="B222" s="219">
        <v>4</v>
      </c>
      <c r="C222" t="s">
        <v>390</v>
      </c>
      <c r="D222">
        <v>-8.3798103699999995</v>
      </c>
      <c r="E222">
        <v>263</v>
      </c>
      <c r="F222" s="10">
        <f t="shared" si="183"/>
        <v>-10.069999999999993</v>
      </c>
      <c r="G222" s="10">
        <f t="shared" si="211"/>
        <v>-2.5174999999999983</v>
      </c>
      <c r="H222" s="116"/>
      <c r="I222">
        <v>-8.4271273299999994</v>
      </c>
      <c r="J222">
        <v>254.52</v>
      </c>
      <c r="K222" s="10">
        <f t="shared" si="184"/>
        <v>-18.549999999999983</v>
      </c>
      <c r="L222" s="10">
        <f t="shared" si="212"/>
        <v>-4.6374999999999957</v>
      </c>
      <c r="M222" s="116"/>
      <c r="N222" s="35">
        <v>-342.21828871999998</v>
      </c>
      <c r="O222" s="10">
        <v>273.58999999999997</v>
      </c>
      <c r="P222" s="10">
        <f t="shared" si="185"/>
        <v>0.51999999999998181</v>
      </c>
      <c r="Q222" s="10">
        <f t="shared" si="186"/>
        <v>0.12999999999999545</v>
      </c>
      <c r="R222" s="115"/>
      <c r="S222" s="35">
        <v>-342.21432592999997</v>
      </c>
      <c r="T222" s="103">
        <v>273.60000000000002</v>
      </c>
      <c r="U222" s="10">
        <f t="shared" si="181"/>
        <v>0.53000000000002956</v>
      </c>
      <c r="V222" s="10">
        <f t="shared" si="182"/>
        <v>0.13250000000000739</v>
      </c>
      <c r="W222" s="127"/>
      <c r="X222">
        <v>-342.19636774999998</v>
      </c>
      <c r="Y222">
        <v>271.44</v>
      </c>
      <c r="Z222" s="10">
        <f t="shared" si="187"/>
        <v>-1.6299999999999955</v>
      </c>
      <c r="AA222" s="10">
        <f t="shared" si="213"/>
        <v>-0.40749999999999886</v>
      </c>
      <c r="AB222" s="238"/>
      <c r="AC222">
        <v>-342.17274114000003</v>
      </c>
      <c r="AD222">
        <v>271.01</v>
      </c>
      <c r="AE222" s="10">
        <f t="shared" si="188"/>
        <v>-2.0600000000000023</v>
      </c>
      <c r="AF222" s="10">
        <f t="shared" si="214"/>
        <v>-0.51500000000000057</v>
      </c>
      <c r="AG222" s="116"/>
      <c r="AH222">
        <v>-343.01348062</v>
      </c>
      <c r="AI222">
        <v>267.74</v>
      </c>
      <c r="AJ222" s="10">
        <f t="shared" si="189"/>
        <v>-5.3299999999999841</v>
      </c>
      <c r="AK222" s="10">
        <f t="shared" si="215"/>
        <v>-1.332499999999996</v>
      </c>
      <c r="AL222" s="127"/>
      <c r="AM222">
        <v>-342.20323661999998</v>
      </c>
      <c r="AN222">
        <v>268.17</v>
      </c>
      <c r="AO222" s="10">
        <f t="shared" si="190"/>
        <v>-4.8999999999999773</v>
      </c>
      <c r="AP222" s="10">
        <f t="shared" si="216"/>
        <v>-1.2249999999999943</v>
      </c>
      <c r="AQ222" s="238"/>
      <c r="AR222" s="6">
        <v>-342.20018185999999</v>
      </c>
      <c r="AS222" s="10">
        <v>267.86</v>
      </c>
      <c r="AT222" s="10">
        <f t="shared" si="191"/>
        <v>-5.2099999999999795</v>
      </c>
      <c r="AU222" s="10">
        <f t="shared" si="217"/>
        <v>-1.3024999999999949</v>
      </c>
      <c r="AV222" s="127"/>
      <c r="AW222">
        <v>-342.22396909000003</v>
      </c>
      <c r="AX222">
        <v>272</v>
      </c>
      <c r="AY222" s="10">
        <f t="shared" si="192"/>
        <v>-1.0699999999999932</v>
      </c>
      <c r="AZ222" s="10">
        <f t="shared" si="218"/>
        <v>-0.26749999999999829</v>
      </c>
      <c r="BA222" s="238"/>
      <c r="BB222">
        <v>-342.22169966000001</v>
      </c>
      <c r="BC222">
        <v>272</v>
      </c>
      <c r="BD222" s="10">
        <f t="shared" si="193"/>
        <v>-1.0699999999999932</v>
      </c>
      <c r="BE222" s="10">
        <f t="shared" si="219"/>
        <v>-0.26749999999999829</v>
      </c>
      <c r="BF222" s="127"/>
      <c r="BG222">
        <v>-342.22611423000001</v>
      </c>
      <c r="BH222">
        <v>272.99</v>
      </c>
      <c r="BI222" s="10">
        <f t="shared" si="194"/>
        <v>-7.9999999999984084E-2</v>
      </c>
      <c r="BJ222" s="10">
        <f t="shared" si="220"/>
        <v>-1.9999999999996021E-2</v>
      </c>
      <c r="BK222" s="127"/>
      <c r="BL222">
        <v>-342.22645963999997</v>
      </c>
      <c r="BM222">
        <v>273.07</v>
      </c>
      <c r="BN222" s="10">
        <f t="shared" si="195"/>
        <v>0</v>
      </c>
      <c r="BO222" s="10">
        <f t="shared" si="221"/>
        <v>0</v>
      </c>
      <c r="BP222" s="115"/>
      <c r="BQ222">
        <v>-342.12269255000001</v>
      </c>
      <c r="BR222">
        <v>270.2</v>
      </c>
      <c r="BS222" s="10">
        <f t="shared" si="196"/>
        <v>-2.8700000000000045</v>
      </c>
      <c r="BT222" s="10">
        <f t="shared" si="222"/>
        <v>-0.71750000000000114</v>
      </c>
      <c r="BU222" s="238"/>
      <c r="BV222">
        <v>-342.08708997999997</v>
      </c>
      <c r="BW222">
        <v>269.81</v>
      </c>
      <c r="BX222" s="10">
        <f t="shared" si="197"/>
        <v>-3.2599999999999909</v>
      </c>
      <c r="BY222" s="10">
        <f t="shared" si="223"/>
        <v>-0.81499999999999773</v>
      </c>
      <c r="BZ222" s="127"/>
      <c r="CA222">
        <v>-342.21811745000002</v>
      </c>
      <c r="CB222">
        <v>272.27999999999997</v>
      </c>
      <c r="CC222" s="10">
        <f t="shared" si="198"/>
        <v>-0.79000000000002046</v>
      </c>
      <c r="CD222" s="10">
        <f t="shared" si="224"/>
        <v>-0.19750000000000512</v>
      </c>
      <c r="CE222" s="238"/>
      <c r="CF222">
        <v>-342.21033884000002</v>
      </c>
      <c r="CG222">
        <v>272.5</v>
      </c>
      <c r="CH222" s="10">
        <f t="shared" si="199"/>
        <v>-0.56999999999999318</v>
      </c>
      <c r="CI222" s="10">
        <f t="shared" si="225"/>
        <v>-0.14249999999999829</v>
      </c>
      <c r="CJ222" s="127"/>
      <c r="CK222">
        <v>-342.22738430999999</v>
      </c>
      <c r="CL222">
        <v>272.89</v>
      </c>
      <c r="CM222" s="10">
        <f t="shared" si="200"/>
        <v>-0.18000000000000682</v>
      </c>
      <c r="CN222" s="10">
        <f t="shared" si="226"/>
        <v>-4.5000000000001705E-2</v>
      </c>
      <c r="CO222" s="127"/>
      <c r="CP222">
        <v>-342.20730276</v>
      </c>
      <c r="CQ222">
        <v>268.49</v>
      </c>
      <c r="CR222" s="10">
        <f t="shared" si="201"/>
        <v>-4.5799999999999841</v>
      </c>
      <c r="CS222" s="10">
        <f t="shared" si="227"/>
        <v>-1.144999999999996</v>
      </c>
      <c r="CT222" s="238"/>
      <c r="CU222">
        <v>-342.19251815000001</v>
      </c>
      <c r="CV222">
        <v>267.3</v>
      </c>
      <c r="CW222" s="10">
        <f t="shared" si="202"/>
        <v>-5.7699999999999818</v>
      </c>
      <c r="CX222" s="10">
        <f t="shared" si="228"/>
        <v>-1.4424999999999955</v>
      </c>
      <c r="CY222" s="127"/>
      <c r="CZ222">
        <v>-342.22177789</v>
      </c>
      <c r="DA222">
        <v>271.3</v>
      </c>
      <c r="DB222" s="10">
        <f t="shared" si="203"/>
        <v>-1.7699999999999818</v>
      </c>
      <c r="DC222" s="10">
        <f t="shared" si="229"/>
        <v>-0.44249999999999545</v>
      </c>
      <c r="DD222" s="238"/>
      <c r="DE222">
        <v>-342.21401926999999</v>
      </c>
      <c r="DF222">
        <v>271.51</v>
      </c>
      <c r="DG222" s="10">
        <f t="shared" si="204"/>
        <v>-1.5600000000000023</v>
      </c>
      <c r="DH222" s="10">
        <f t="shared" si="230"/>
        <v>-0.39000000000000057</v>
      </c>
      <c r="DI222" s="127"/>
      <c r="DJ222">
        <v>-342.21907766999999</v>
      </c>
      <c r="DK222">
        <v>272.35000000000002</v>
      </c>
      <c r="DL222" s="10">
        <f t="shared" si="205"/>
        <v>-0.71999999999997044</v>
      </c>
      <c r="DM222" s="10">
        <f t="shared" si="231"/>
        <v>-0.17999999999999261</v>
      </c>
      <c r="DN222" s="127"/>
      <c r="DO222" s="1">
        <v>-342.21762791999998</v>
      </c>
      <c r="DP222" s="10">
        <v>269.98</v>
      </c>
      <c r="DQ222" s="10">
        <f t="shared" si="206"/>
        <v>-3.089999999999975</v>
      </c>
      <c r="DR222" s="10">
        <f t="shared" si="232"/>
        <v>-0.77249999999999375</v>
      </c>
      <c r="DS222" s="238"/>
      <c r="DT222" s="1">
        <v>-342.18108321</v>
      </c>
      <c r="DU222" s="10">
        <v>270.56</v>
      </c>
      <c r="DV222" s="10">
        <f t="shared" si="207"/>
        <v>-2.5099999999999909</v>
      </c>
      <c r="DW222" s="10">
        <f t="shared" si="233"/>
        <v>-0.62749999999999773</v>
      </c>
      <c r="DX222" s="115"/>
      <c r="DY222" s="1">
        <v>-342.22570101000002</v>
      </c>
      <c r="DZ222" s="10">
        <v>272.79000000000002</v>
      </c>
      <c r="EA222" s="10">
        <f t="shared" si="208"/>
        <v>-0.27999999999997272</v>
      </c>
      <c r="EB222" s="10">
        <f t="shared" si="234"/>
        <v>-6.9999999999993179E-2</v>
      </c>
      <c r="EC222" s="238"/>
      <c r="ED222" s="1">
        <v>-342.21492832000001</v>
      </c>
      <c r="EE222" s="10">
        <v>268.31</v>
      </c>
      <c r="EF222" s="10">
        <f t="shared" si="209"/>
        <v>-4.7599999999999909</v>
      </c>
      <c r="EG222" s="10">
        <f t="shared" si="235"/>
        <v>-1.1899999999999977</v>
      </c>
      <c r="EH222" s="238"/>
      <c r="EI222" s="1">
        <v>-342.22536657000001</v>
      </c>
      <c r="EJ222" s="10">
        <v>272.61</v>
      </c>
      <c r="EK222" s="10">
        <f t="shared" si="210"/>
        <v>-0.45999999999997954</v>
      </c>
      <c r="EL222" s="10">
        <f t="shared" si="236"/>
        <v>-0.11499999999999488</v>
      </c>
      <c r="EM222" s="238"/>
      <c r="EN222" s="151"/>
      <c r="EO222" s="113"/>
      <c r="EP222" s="113"/>
      <c r="EQ222" s="113"/>
      <c r="ER222"/>
      <c r="FE222" s="103"/>
    </row>
    <row r="223" spans="1:161" x14ac:dyDescent="0.25">
      <c r="A223" t="s">
        <v>298</v>
      </c>
      <c r="B223" s="219">
        <v>4</v>
      </c>
      <c r="C223" t="s">
        <v>391</v>
      </c>
      <c r="D223">
        <v>-79.31341793</v>
      </c>
      <c r="E223">
        <v>425.96</v>
      </c>
      <c r="F223" s="10">
        <f t="shared" si="183"/>
        <v>-25.810000000000002</v>
      </c>
      <c r="G223" s="10">
        <f t="shared" si="211"/>
        <v>-6.4525000000000006</v>
      </c>
      <c r="H223" s="116"/>
      <c r="I223">
        <v>-79.741724770000005</v>
      </c>
      <c r="J223">
        <v>342.56</v>
      </c>
      <c r="K223" s="10">
        <f t="shared" si="184"/>
        <v>-109.20999999999998</v>
      </c>
      <c r="L223" s="10">
        <f t="shared" si="212"/>
        <v>-27.302499999999995</v>
      </c>
      <c r="M223" s="116"/>
      <c r="N223" s="35">
        <v>-638.83276136999996</v>
      </c>
      <c r="O223" s="10">
        <v>451.43</v>
      </c>
      <c r="P223" s="10">
        <f t="shared" si="185"/>
        <v>-0.33999999999997499</v>
      </c>
      <c r="Q223" s="10">
        <f t="shared" si="186"/>
        <v>-8.4999999999993747E-2</v>
      </c>
      <c r="R223" s="115"/>
      <c r="S223" s="35">
        <v>-638.81835862000003</v>
      </c>
      <c r="T223" s="103">
        <v>451.02</v>
      </c>
      <c r="U223" s="10">
        <f t="shared" si="181"/>
        <v>-0.75</v>
      </c>
      <c r="V223" s="10">
        <f t="shared" si="182"/>
        <v>-0.1875</v>
      </c>
      <c r="W223" s="127"/>
      <c r="X223">
        <v>-638.69736044000001</v>
      </c>
      <c r="Y223">
        <v>439.4</v>
      </c>
      <c r="Z223" s="10">
        <f t="shared" si="187"/>
        <v>-12.370000000000005</v>
      </c>
      <c r="AA223" s="10">
        <f t="shared" si="213"/>
        <v>-3.0925000000000011</v>
      </c>
      <c r="AB223" s="238"/>
      <c r="AC223">
        <v>-638.63935242000002</v>
      </c>
      <c r="AD223">
        <v>438.61</v>
      </c>
      <c r="AE223" s="10">
        <f t="shared" si="188"/>
        <v>-13.159999999999968</v>
      </c>
      <c r="AF223" s="10">
        <f t="shared" si="214"/>
        <v>-3.289999999999992</v>
      </c>
      <c r="AG223" s="116"/>
      <c r="AH223">
        <v>-639.70416709999995</v>
      </c>
      <c r="AI223">
        <v>427.16</v>
      </c>
      <c r="AJ223" s="10">
        <f t="shared" si="189"/>
        <v>-24.609999999999957</v>
      </c>
      <c r="AK223" s="10">
        <f t="shared" si="215"/>
        <v>-6.1524999999999892</v>
      </c>
      <c r="AL223" s="127"/>
      <c r="AM223">
        <v>-638.64016397</v>
      </c>
      <c r="AN223">
        <v>427.85</v>
      </c>
      <c r="AO223" s="10">
        <f t="shared" si="190"/>
        <v>-23.919999999999959</v>
      </c>
      <c r="AP223" s="10">
        <f t="shared" si="216"/>
        <v>-5.9799999999999898</v>
      </c>
      <c r="AQ223" s="238"/>
      <c r="AR223" s="6">
        <v>-638.63204374999998</v>
      </c>
      <c r="AS223" s="10">
        <v>427.4</v>
      </c>
      <c r="AT223" s="10">
        <f t="shared" si="191"/>
        <v>-24.370000000000005</v>
      </c>
      <c r="AU223" s="10">
        <f t="shared" si="217"/>
        <v>-6.0925000000000011</v>
      </c>
      <c r="AV223" s="127"/>
      <c r="AW223">
        <v>-638.87801689000003</v>
      </c>
      <c r="AX223">
        <v>446.98</v>
      </c>
      <c r="AY223" s="10">
        <f t="shared" si="192"/>
        <v>-4.7899999999999636</v>
      </c>
      <c r="AZ223" s="10">
        <f t="shared" si="218"/>
        <v>-1.1974999999999909</v>
      </c>
      <c r="BA223" s="238"/>
      <c r="BB223">
        <v>-638.86998329999994</v>
      </c>
      <c r="BC223">
        <v>446.65</v>
      </c>
      <c r="BD223" s="10">
        <f t="shared" si="193"/>
        <v>-5.1200000000000045</v>
      </c>
      <c r="BE223" s="10">
        <f t="shared" si="219"/>
        <v>-1.2800000000000011</v>
      </c>
      <c r="BF223" s="127"/>
      <c r="BG223">
        <v>-638.89959001</v>
      </c>
      <c r="BH223">
        <v>451.47</v>
      </c>
      <c r="BI223" s="10">
        <f t="shared" si="194"/>
        <v>-0.29999999999995453</v>
      </c>
      <c r="BJ223" s="10">
        <f t="shared" si="220"/>
        <v>-7.4999999999988631E-2</v>
      </c>
      <c r="BK223" s="127"/>
      <c r="BL223">
        <v>-638.90083226000002</v>
      </c>
      <c r="BM223">
        <v>451.77</v>
      </c>
      <c r="BN223" s="10">
        <f t="shared" si="195"/>
        <v>0</v>
      </c>
      <c r="BO223" s="10">
        <f t="shared" si="221"/>
        <v>0</v>
      </c>
      <c r="BP223" s="115"/>
      <c r="BQ223">
        <v>-638.52961364999999</v>
      </c>
      <c r="BR223">
        <v>432.05</v>
      </c>
      <c r="BS223" s="10">
        <f t="shared" si="196"/>
        <v>-19.71999999999997</v>
      </c>
      <c r="BT223" s="10">
        <f t="shared" si="222"/>
        <v>-4.9299999999999926</v>
      </c>
      <c r="BU223" s="238"/>
      <c r="BV223">
        <v>-638.33265688999995</v>
      </c>
      <c r="BW223">
        <v>436.27</v>
      </c>
      <c r="BX223" s="10">
        <f t="shared" si="197"/>
        <v>-15.5</v>
      </c>
      <c r="BY223" s="10">
        <f t="shared" si="223"/>
        <v>-3.875</v>
      </c>
      <c r="BZ223" s="127"/>
      <c r="CA223">
        <v>-638.87770687</v>
      </c>
      <c r="CB223">
        <v>449.12</v>
      </c>
      <c r="CC223" s="10">
        <f t="shared" si="198"/>
        <v>-2.6499999999999773</v>
      </c>
      <c r="CD223" s="10">
        <f t="shared" si="224"/>
        <v>-0.66249999999999432</v>
      </c>
      <c r="CE223" s="238"/>
      <c r="CF223">
        <v>-638.85964592000005</v>
      </c>
      <c r="CG223">
        <v>448.79</v>
      </c>
      <c r="CH223" s="10">
        <f t="shared" si="199"/>
        <v>-2.9799999999999613</v>
      </c>
      <c r="CI223" s="10">
        <f t="shared" si="225"/>
        <v>-0.74499999999999034</v>
      </c>
      <c r="CJ223" s="127"/>
      <c r="CK223">
        <v>-638.89787924999996</v>
      </c>
      <c r="CL223">
        <v>450.65</v>
      </c>
      <c r="CM223" s="10">
        <f t="shared" si="200"/>
        <v>-1.1200000000000045</v>
      </c>
      <c r="CN223" s="10">
        <f t="shared" si="226"/>
        <v>-0.28000000000000114</v>
      </c>
      <c r="CO223" s="127"/>
      <c r="CP223">
        <v>-638.70438034999995</v>
      </c>
      <c r="CQ223">
        <v>420.96</v>
      </c>
      <c r="CR223" s="10">
        <f t="shared" si="201"/>
        <v>-30.810000000000002</v>
      </c>
      <c r="CS223" s="10">
        <f t="shared" si="227"/>
        <v>-7.7025000000000006</v>
      </c>
      <c r="CT223" s="238"/>
      <c r="CU223">
        <v>-638.67057093000005</v>
      </c>
      <c r="CV223">
        <v>422.7</v>
      </c>
      <c r="CW223" s="10">
        <f t="shared" si="202"/>
        <v>-29.069999999999993</v>
      </c>
      <c r="CX223" s="10">
        <f t="shared" si="228"/>
        <v>-7.2674999999999983</v>
      </c>
      <c r="CY223" s="127"/>
      <c r="CZ223">
        <v>-638.85030486000005</v>
      </c>
      <c r="DA223">
        <v>444.77</v>
      </c>
      <c r="DB223" s="10">
        <f t="shared" si="203"/>
        <v>-7</v>
      </c>
      <c r="DC223" s="10">
        <f t="shared" si="229"/>
        <v>-1.75</v>
      </c>
      <c r="DD223" s="238"/>
      <c r="DE223">
        <v>-638.83843088000003</v>
      </c>
      <c r="DF223">
        <v>444.45</v>
      </c>
      <c r="DG223" s="10">
        <f t="shared" si="204"/>
        <v>-7.3199999999999932</v>
      </c>
      <c r="DH223" s="10">
        <f t="shared" si="230"/>
        <v>-1.8299999999999983</v>
      </c>
      <c r="DI223" s="127"/>
      <c r="DJ223">
        <v>-638.87731761999999</v>
      </c>
      <c r="DK223">
        <v>448.78</v>
      </c>
      <c r="DL223" s="10">
        <f t="shared" si="205"/>
        <v>-2.9900000000000091</v>
      </c>
      <c r="DM223" s="10">
        <f t="shared" si="231"/>
        <v>-0.74750000000000227</v>
      </c>
      <c r="DN223" s="127"/>
      <c r="DO223" s="1">
        <v>-638.83943266000006</v>
      </c>
      <c r="DP223" s="10">
        <v>433.71</v>
      </c>
      <c r="DQ223" s="10">
        <f t="shared" si="206"/>
        <v>-18.060000000000002</v>
      </c>
      <c r="DR223" s="10">
        <f t="shared" si="232"/>
        <v>-4.5150000000000006</v>
      </c>
      <c r="DS223" s="238"/>
      <c r="DT223" s="1">
        <v>-638.67346367000005</v>
      </c>
      <c r="DU223" s="10">
        <v>452.8</v>
      </c>
      <c r="DV223" s="10">
        <f t="shared" si="207"/>
        <v>1.0300000000000296</v>
      </c>
      <c r="DW223" s="10">
        <f t="shared" si="233"/>
        <v>0.25750000000000739</v>
      </c>
      <c r="DX223" s="115"/>
      <c r="DY223" s="1">
        <v>-638.87711403000003</v>
      </c>
      <c r="DZ223" s="10">
        <v>449.45</v>
      </c>
      <c r="EA223" s="10">
        <f t="shared" si="208"/>
        <v>-2.3199999999999932</v>
      </c>
      <c r="EB223" s="10">
        <f t="shared" si="234"/>
        <v>-0.57999999999999829</v>
      </c>
      <c r="EC223" s="238"/>
      <c r="ED223" s="1">
        <v>-638.82512151000003</v>
      </c>
      <c r="EE223" s="10">
        <v>424.77</v>
      </c>
      <c r="EF223" s="10">
        <f t="shared" si="209"/>
        <v>-27</v>
      </c>
      <c r="EG223" s="10">
        <f t="shared" si="235"/>
        <v>-6.75</v>
      </c>
      <c r="EH223" s="238"/>
      <c r="EI223" s="1">
        <v>-638.87595289000001</v>
      </c>
      <c r="EJ223" s="10">
        <v>448.77</v>
      </c>
      <c r="EK223" s="10">
        <f t="shared" si="210"/>
        <v>-3</v>
      </c>
      <c r="EL223" s="10">
        <f t="shared" si="236"/>
        <v>-0.75</v>
      </c>
      <c r="EM223" s="238"/>
      <c r="EN223" s="151"/>
      <c r="EO223" s="113"/>
      <c r="EP223" s="113"/>
      <c r="EQ223" s="113"/>
      <c r="ER223"/>
      <c r="FE223" s="103"/>
    </row>
    <row r="224" spans="1:161" x14ac:dyDescent="0.25">
      <c r="A224" t="s">
        <v>298</v>
      </c>
      <c r="B224" s="219">
        <v>2</v>
      </c>
      <c r="C224" t="s">
        <v>392</v>
      </c>
      <c r="D224">
        <v>-16.505927369999998</v>
      </c>
      <c r="E224">
        <v>167.61</v>
      </c>
      <c r="F224" s="10">
        <f t="shared" si="183"/>
        <v>-18.049999999999983</v>
      </c>
      <c r="G224" s="10">
        <f t="shared" si="211"/>
        <v>-9.0249999999999915</v>
      </c>
      <c r="H224" s="116"/>
      <c r="I224">
        <v>-16.578711980000001</v>
      </c>
      <c r="J224">
        <v>135.16</v>
      </c>
      <c r="K224" s="10">
        <f t="shared" si="184"/>
        <v>-50.5</v>
      </c>
      <c r="L224" s="10">
        <f t="shared" si="212"/>
        <v>-25.25</v>
      </c>
      <c r="M224" s="116"/>
      <c r="N224" s="35">
        <v>-394.84952694999998</v>
      </c>
      <c r="O224" s="10">
        <v>184.86</v>
      </c>
      <c r="P224" s="10">
        <f t="shared" si="185"/>
        <v>-0.79999999999998295</v>
      </c>
      <c r="Q224" s="10">
        <f t="shared" si="186"/>
        <v>-0.39999999999999147</v>
      </c>
      <c r="R224" s="115"/>
      <c r="S224" s="35">
        <v>-394.84284133</v>
      </c>
      <c r="T224" s="103">
        <v>184.77</v>
      </c>
      <c r="U224" s="10">
        <f t="shared" si="181"/>
        <v>-0.88999999999998636</v>
      </c>
      <c r="V224" s="10">
        <f t="shared" si="182"/>
        <v>-0.44499999999999318</v>
      </c>
      <c r="W224" s="127"/>
      <c r="X224">
        <v>-394.81633720000002</v>
      </c>
      <c r="Y224">
        <v>178.97</v>
      </c>
      <c r="Z224" s="10">
        <f t="shared" si="187"/>
        <v>-6.6899999999999977</v>
      </c>
      <c r="AA224" s="10">
        <f t="shared" si="213"/>
        <v>-3.3449999999999989</v>
      </c>
      <c r="AB224" s="238"/>
      <c r="AC224">
        <v>-394.78160061</v>
      </c>
      <c r="AD224">
        <v>176.88</v>
      </c>
      <c r="AE224" s="10">
        <f t="shared" si="188"/>
        <v>-8.7800000000000011</v>
      </c>
      <c r="AF224" s="10">
        <f t="shared" si="214"/>
        <v>-4.3900000000000006</v>
      </c>
      <c r="AG224" s="116"/>
      <c r="AH224">
        <v>-395.64883055000001</v>
      </c>
      <c r="AI224">
        <v>177.21</v>
      </c>
      <c r="AJ224" s="10">
        <f t="shared" si="189"/>
        <v>-8.4499999999999886</v>
      </c>
      <c r="AK224" s="10">
        <f t="shared" si="215"/>
        <v>-4.2249999999999943</v>
      </c>
      <c r="AL224" s="127"/>
      <c r="AM224">
        <v>-394.80981445999998</v>
      </c>
      <c r="AN224">
        <v>177.42</v>
      </c>
      <c r="AO224" s="10">
        <f t="shared" si="190"/>
        <v>-8.2400000000000091</v>
      </c>
      <c r="AP224" s="10">
        <f t="shared" si="216"/>
        <v>-4.1200000000000045</v>
      </c>
      <c r="AQ224" s="238"/>
      <c r="AR224" s="6">
        <v>-394.80475719999998</v>
      </c>
      <c r="AS224" s="10">
        <v>176.72</v>
      </c>
      <c r="AT224" s="10">
        <f t="shared" si="191"/>
        <v>-8.9399999999999977</v>
      </c>
      <c r="AU224" s="10">
        <f t="shared" si="217"/>
        <v>-4.4699999999999989</v>
      </c>
      <c r="AV224" s="127"/>
      <c r="AW224">
        <v>-394.85951003999998</v>
      </c>
      <c r="AX224">
        <v>183.21</v>
      </c>
      <c r="AY224" s="10">
        <f t="shared" si="192"/>
        <v>-2.4499999999999886</v>
      </c>
      <c r="AZ224" s="10">
        <f t="shared" si="218"/>
        <v>-1.2249999999999943</v>
      </c>
      <c r="BA224" s="238"/>
      <c r="BB224">
        <v>-394.85566401</v>
      </c>
      <c r="BC224">
        <v>183.24</v>
      </c>
      <c r="BD224" s="10">
        <f t="shared" si="193"/>
        <v>-2.4199999999999875</v>
      </c>
      <c r="BE224" s="10">
        <f t="shared" si="219"/>
        <v>-1.2099999999999937</v>
      </c>
      <c r="BF224" s="127"/>
      <c r="BG224">
        <v>-394.86546991</v>
      </c>
      <c r="BH224">
        <v>185.47</v>
      </c>
      <c r="BI224" s="10">
        <f t="shared" si="194"/>
        <v>-0.18999999999999773</v>
      </c>
      <c r="BJ224" s="10">
        <f t="shared" si="220"/>
        <v>-9.4999999999998863E-2</v>
      </c>
      <c r="BK224" s="127"/>
      <c r="BL224">
        <v>-394.86607371000002</v>
      </c>
      <c r="BM224">
        <v>185.66</v>
      </c>
      <c r="BN224" s="10">
        <f t="shared" si="195"/>
        <v>0</v>
      </c>
      <c r="BO224" s="10">
        <f t="shared" si="221"/>
        <v>0</v>
      </c>
      <c r="BP224" s="115"/>
      <c r="BQ224">
        <v>-394.72276992000002</v>
      </c>
      <c r="BR224">
        <v>179.41</v>
      </c>
      <c r="BS224" s="10">
        <f t="shared" si="196"/>
        <v>-6.25</v>
      </c>
      <c r="BT224" s="10">
        <f t="shared" si="222"/>
        <v>-3.125</v>
      </c>
      <c r="BU224" s="238"/>
      <c r="BV224">
        <v>-394.65553170999999</v>
      </c>
      <c r="BW224">
        <v>179.85</v>
      </c>
      <c r="BX224" s="10">
        <f t="shared" si="197"/>
        <v>-5.8100000000000023</v>
      </c>
      <c r="BY224" s="10">
        <f t="shared" si="223"/>
        <v>-2.9050000000000011</v>
      </c>
      <c r="BZ224" s="127"/>
      <c r="CA224">
        <v>-394.85616938999999</v>
      </c>
      <c r="CB224">
        <v>184.33</v>
      </c>
      <c r="CC224" s="10">
        <f t="shared" si="198"/>
        <v>-1.3299999999999841</v>
      </c>
      <c r="CD224" s="10">
        <f t="shared" si="224"/>
        <v>-0.66499999999999204</v>
      </c>
      <c r="CE224" s="238"/>
      <c r="CF224">
        <v>-394.84576175000001</v>
      </c>
      <c r="CG224">
        <v>184.35</v>
      </c>
      <c r="CH224" s="10">
        <f t="shared" si="199"/>
        <v>-1.3100000000000023</v>
      </c>
      <c r="CI224" s="10">
        <f t="shared" si="225"/>
        <v>-0.65500000000000114</v>
      </c>
      <c r="CJ224" s="127"/>
      <c r="CK224">
        <v>-394.86622914999998</v>
      </c>
      <c r="CL224">
        <v>185.16</v>
      </c>
      <c r="CM224" s="10">
        <f t="shared" si="200"/>
        <v>-0.5</v>
      </c>
      <c r="CN224" s="10">
        <f t="shared" si="226"/>
        <v>-0.25</v>
      </c>
      <c r="CO224" s="127"/>
      <c r="CP224">
        <v>-394.82537547999999</v>
      </c>
      <c r="CQ224">
        <v>175.44</v>
      </c>
      <c r="CR224" s="10">
        <f t="shared" si="201"/>
        <v>-10.219999999999999</v>
      </c>
      <c r="CS224" s="10">
        <f t="shared" si="227"/>
        <v>-5.1099999999999994</v>
      </c>
      <c r="CT224" s="238"/>
      <c r="CU224">
        <v>-394.80526284000001</v>
      </c>
      <c r="CV224">
        <v>174.32</v>
      </c>
      <c r="CW224" s="10">
        <f t="shared" si="202"/>
        <v>-11.340000000000003</v>
      </c>
      <c r="CX224" s="10">
        <f t="shared" si="228"/>
        <v>-5.6700000000000017</v>
      </c>
      <c r="CY224" s="127"/>
      <c r="CZ224">
        <v>-394.85501647000001</v>
      </c>
      <c r="DA224">
        <v>182.2</v>
      </c>
      <c r="DB224" s="10">
        <f t="shared" si="203"/>
        <v>-3.460000000000008</v>
      </c>
      <c r="DC224" s="10">
        <f t="shared" si="229"/>
        <v>-1.730000000000004</v>
      </c>
      <c r="DD224" s="238"/>
      <c r="DE224">
        <v>-394.84616468000002</v>
      </c>
      <c r="DF224">
        <v>182.25</v>
      </c>
      <c r="DG224" s="10">
        <f t="shared" si="204"/>
        <v>-3.4099999999999966</v>
      </c>
      <c r="DH224" s="10">
        <f t="shared" si="230"/>
        <v>-1.7049999999999983</v>
      </c>
      <c r="DI224" s="127"/>
      <c r="DJ224">
        <v>-394.85611678999999</v>
      </c>
      <c r="DK224">
        <v>184.36</v>
      </c>
      <c r="DL224" s="10">
        <f t="shared" si="205"/>
        <v>-1.2999999999999829</v>
      </c>
      <c r="DM224" s="10">
        <f t="shared" si="231"/>
        <v>-0.64999999999999147</v>
      </c>
      <c r="DN224" s="127"/>
      <c r="DO224" s="1">
        <v>-394.84416513999997</v>
      </c>
      <c r="DP224" s="10">
        <v>178.55</v>
      </c>
      <c r="DQ224" s="10">
        <f t="shared" si="206"/>
        <v>-7.1099999999999852</v>
      </c>
      <c r="DR224" s="10">
        <f t="shared" si="232"/>
        <v>-3.5549999999999926</v>
      </c>
      <c r="DS224" s="238"/>
      <c r="DT224" s="1">
        <v>-394.78239639999998</v>
      </c>
      <c r="DU224" s="10">
        <v>184.21</v>
      </c>
      <c r="DV224" s="10">
        <f t="shared" si="207"/>
        <v>-1.4499999999999886</v>
      </c>
      <c r="DW224" s="10">
        <f t="shared" si="233"/>
        <v>-0.72499999999999432</v>
      </c>
      <c r="DX224" s="115"/>
      <c r="DY224" s="1">
        <v>-394.85851413</v>
      </c>
      <c r="DZ224" s="10">
        <v>184.94</v>
      </c>
      <c r="EA224" s="10">
        <f t="shared" si="208"/>
        <v>-0.71999999999999886</v>
      </c>
      <c r="EB224" s="10">
        <f t="shared" si="234"/>
        <v>-0.35999999999999943</v>
      </c>
      <c r="EC224" s="238"/>
      <c r="ED224" s="1">
        <v>-394.83981524000001</v>
      </c>
      <c r="EE224" s="10">
        <v>175.85</v>
      </c>
      <c r="EF224" s="10">
        <f t="shared" si="209"/>
        <v>-9.8100000000000023</v>
      </c>
      <c r="EG224" s="10">
        <f t="shared" si="235"/>
        <v>-4.9050000000000011</v>
      </c>
      <c r="EH224" s="238"/>
      <c r="EI224" s="1">
        <v>-394.85840360999998</v>
      </c>
      <c r="EJ224" s="10">
        <v>184.91</v>
      </c>
      <c r="EK224" s="10">
        <f t="shared" si="210"/>
        <v>-0.75</v>
      </c>
      <c r="EL224" s="10">
        <f t="shared" si="236"/>
        <v>-0.375</v>
      </c>
      <c r="EM224" s="238"/>
      <c r="EN224" s="151"/>
      <c r="EO224" s="113"/>
      <c r="EP224" s="113"/>
      <c r="EQ224" s="113"/>
      <c r="ER224"/>
      <c r="FE224" s="103"/>
    </row>
    <row r="225" spans="1:161" x14ac:dyDescent="0.25">
      <c r="A225" t="s">
        <v>298</v>
      </c>
      <c r="B225" s="219">
        <v>2</v>
      </c>
      <c r="C225" t="s">
        <v>393</v>
      </c>
      <c r="D225">
        <v>-22.566587389999999</v>
      </c>
      <c r="E225">
        <v>171.26</v>
      </c>
      <c r="F225" s="10">
        <f t="shared" si="183"/>
        <v>-14.830000000000013</v>
      </c>
      <c r="G225" s="10">
        <f t="shared" si="211"/>
        <v>-7.4150000000000063</v>
      </c>
      <c r="H225" s="116"/>
      <c r="I225">
        <v>-22.669253229999999</v>
      </c>
      <c r="J225">
        <v>129.76</v>
      </c>
      <c r="K225" s="10">
        <f t="shared" si="184"/>
        <v>-56.330000000000013</v>
      </c>
      <c r="L225" s="10">
        <f t="shared" si="212"/>
        <v>-28.165000000000006</v>
      </c>
      <c r="M225" s="116"/>
      <c r="N225" s="35">
        <v>-415.25998829999997</v>
      </c>
      <c r="O225" s="10">
        <v>184.04</v>
      </c>
      <c r="P225" s="10">
        <f t="shared" si="185"/>
        <v>-2.0500000000000114</v>
      </c>
      <c r="Q225" s="10">
        <f t="shared" si="186"/>
        <v>-1.0250000000000057</v>
      </c>
      <c r="R225" s="115"/>
      <c r="S225" s="35">
        <v>-415.25287197</v>
      </c>
      <c r="T225" s="103">
        <v>183.92</v>
      </c>
      <c r="U225" s="10">
        <f t="shared" si="181"/>
        <v>-2.1700000000000159</v>
      </c>
      <c r="V225" s="10">
        <f t="shared" si="182"/>
        <v>-1.085000000000008</v>
      </c>
      <c r="W225" s="127"/>
      <c r="X225">
        <v>-415.21346908999999</v>
      </c>
      <c r="Y225">
        <v>175.85</v>
      </c>
      <c r="Z225" s="10">
        <f t="shared" si="187"/>
        <v>-10.240000000000009</v>
      </c>
      <c r="AA225" s="10">
        <f t="shared" si="213"/>
        <v>-5.1200000000000045</v>
      </c>
      <c r="AB225" s="238"/>
      <c r="AC225">
        <v>-415.17782761000001</v>
      </c>
      <c r="AD225">
        <v>174.54</v>
      </c>
      <c r="AE225" s="10">
        <f t="shared" si="188"/>
        <v>-11.550000000000011</v>
      </c>
      <c r="AF225" s="10">
        <f t="shared" si="214"/>
        <v>-5.7750000000000057</v>
      </c>
      <c r="AG225" s="116"/>
      <c r="AH225">
        <v>-416.06533337000002</v>
      </c>
      <c r="AI225">
        <v>173.71</v>
      </c>
      <c r="AJ225" s="10">
        <f t="shared" si="189"/>
        <v>-12.379999999999995</v>
      </c>
      <c r="AK225" s="10">
        <f t="shared" si="215"/>
        <v>-6.1899999999999977</v>
      </c>
      <c r="AL225" s="127"/>
      <c r="AM225">
        <v>-415.20406115999998</v>
      </c>
      <c r="AN225">
        <v>174</v>
      </c>
      <c r="AO225" s="10">
        <f t="shared" si="190"/>
        <v>-12.090000000000003</v>
      </c>
      <c r="AP225" s="10">
        <f t="shared" si="216"/>
        <v>-6.0450000000000017</v>
      </c>
      <c r="AQ225" s="238"/>
      <c r="AR225" s="6">
        <v>-415.19934140999999</v>
      </c>
      <c r="AS225" s="10">
        <v>173.57</v>
      </c>
      <c r="AT225" s="10">
        <f t="shared" si="191"/>
        <v>-12.52000000000001</v>
      </c>
      <c r="AU225" s="10">
        <f t="shared" si="217"/>
        <v>-6.2600000000000051</v>
      </c>
      <c r="AV225" s="127"/>
      <c r="AW225">
        <v>-415.27549744999999</v>
      </c>
      <c r="AX225">
        <v>182.94</v>
      </c>
      <c r="AY225" s="10">
        <f t="shared" si="192"/>
        <v>-3.1500000000000057</v>
      </c>
      <c r="AZ225" s="10">
        <f t="shared" si="218"/>
        <v>-1.5750000000000028</v>
      </c>
      <c r="BA225" s="238"/>
      <c r="BB225">
        <v>-415.27142667999999</v>
      </c>
      <c r="BC225">
        <v>182.89</v>
      </c>
      <c r="BD225" s="10">
        <f t="shared" si="193"/>
        <v>-3.2000000000000171</v>
      </c>
      <c r="BE225" s="10">
        <f t="shared" si="219"/>
        <v>-1.6000000000000085</v>
      </c>
      <c r="BF225" s="127"/>
      <c r="BG225">
        <v>-415.28377165000001</v>
      </c>
      <c r="BH225">
        <v>185.86</v>
      </c>
      <c r="BI225" s="10">
        <f t="shared" si="194"/>
        <v>-0.22999999999998977</v>
      </c>
      <c r="BJ225" s="10">
        <f t="shared" si="220"/>
        <v>-0.11499999999999488</v>
      </c>
      <c r="BK225" s="127"/>
      <c r="BL225">
        <v>-415.28450458999998</v>
      </c>
      <c r="BM225">
        <v>186.09</v>
      </c>
      <c r="BN225" s="10">
        <f t="shared" si="195"/>
        <v>0</v>
      </c>
      <c r="BO225" s="10">
        <f t="shared" si="221"/>
        <v>0</v>
      </c>
      <c r="BP225" s="115"/>
      <c r="BQ225">
        <v>-415.11363376000003</v>
      </c>
      <c r="BR225">
        <v>175.28</v>
      </c>
      <c r="BS225" s="10">
        <f t="shared" si="196"/>
        <v>-10.810000000000002</v>
      </c>
      <c r="BT225" s="10">
        <f t="shared" si="222"/>
        <v>-5.4050000000000011</v>
      </c>
      <c r="BU225" s="238"/>
      <c r="BV225">
        <v>-415.03663399999999</v>
      </c>
      <c r="BW225">
        <v>176.45</v>
      </c>
      <c r="BX225" s="10">
        <f t="shared" si="197"/>
        <v>-9.6400000000000148</v>
      </c>
      <c r="BY225" s="10">
        <f t="shared" si="223"/>
        <v>-4.8200000000000074</v>
      </c>
      <c r="BZ225" s="127"/>
      <c r="CA225">
        <v>-415.27251920999998</v>
      </c>
      <c r="CB225">
        <v>184.31</v>
      </c>
      <c r="CC225" s="10">
        <f t="shared" si="198"/>
        <v>-1.7800000000000011</v>
      </c>
      <c r="CD225" s="10">
        <f t="shared" si="224"/>
        <v>-0.89000000000000057</v>
      </c>
      <c r="CE225" s="238"/>
      <c r="CF225">
        <v>-415.26175438000001</v>
      </c>
      <c r="CG225">
        <v>184.35</v>
      </c>
      <c r="CH225" s="10">
        <f t="shared" si="199"/>
        <v>-1.7400000000000091</v>
      </c>
      <c r="CI225" s="10">
        <f t="shared" si="225"/>
        <v>-0.87000000000000455</v>
      </c>
      <c r="CJ225" s="127"/>
      <c r="CK225">
        <v>-415.28415101000002</v>
      </c>
      <c r="CL225">
        <v>185.44</v>
      </c>
      <c r="CM225" s="10">
        <f t="shared" si="200"/>
        <v>-0.65000000000000568</v>
      </c>
      <c r="CN225" s="10">
        <f t="shared" si="226"/>
        <v>-0.32500000000000284</v>
      </c>
      <c r="CO225" s="127"/>
      <c r="CP225">
        <v>-415.22106782999998</v>
      </c>
      <c r="CQ225">
        <v>170.32</v>
      </c>
      <c r="CR225" s="10">
        <f t="shared" si="201"/>
        <v>-15.77000000000001</v>
      </c>
      <c r="CS225" s="10">
        <f t="shared" si="227"/>
        <v>-7.8850000000000051</v>
      </c>
      <c r="CT225" s="238"/>
      <c r="CU225">
        <v>-415.20147595999998</v>
      </c>
      <c r="CV225">
        <v>170.19</v>
      </c>
      <c r="CW225" s="10">
        <f t="shared" si="202"/>
        <v>-15.900000000000006</v>
      </c>
      <c r="CX225" s="10">
        <f t="shared" si="228"/>
        <v>-7.9500000000000028</v>
      </c>
      <c r="CY225" s="127"/>
      <c r="CZ225">
        <v>-415.26789017999999</v>
      </c>
      <c r="DA225">
        <v>181.55</v>
      </c>
      <c r="DB225" s="10">
        <f t="shared" si="203"/>
        <v>-4.539999999999992</v>
      </c>
      <c r="DC225" s="10">
        <f t="shared" si="229"/>
        <v>-2.269999999999996</v>
      </c>
      <c r="DD225" s="238"/>
      <c r="DE225">
        <v>-415.25884115999997</v>
      </c>
      <c r="DF225">
        <v>181.56</v>
      </c>
      <c r="DG225" s="10">
        <f t="shared" si="204"/>
        <v>-4.5300000000000011</v>
      </c>
      <c r="DH225" s="10">
        <f t="shared" si="230"/>
        <v>-2.2650000000000006</v>
      </c>
      <c r="DI225" s="127"/>
      <c r="DJ225">
        <v>-415.27232673999998</v>
      </c>
      <c r="DK225">
        <v>184.11</v>
      </c>
      <c r="DL225" s="10">
        <f t="shared" si="205"/>
        <v>-1.9799999999999898</v>
      </c>
      <c r="DM225" s="10">
        <f t="shared" si="231"/>
        <v>-0.98999999999999488</v>
      </c>
      <c r="DN225" s="127"/>
      <c r="DO225" s="1">
        <v>-415.25842691000003</v>
      </c>
      <c r="DP225" s="10">
        <v>176.78</v>
      </c>
      <c r="DQ225" s="10">
        <f t="shared" si="206"/>
        <v>-9.3100000000000023</v>
      </c>
      <c r="DR225" s="10">
        <f t="shared" si="232"/>
        <v>-4.6550000000000011</v>
      </c>
      <c r="DS225" s="238"/>
      <c r="DT225" s="1">
        <v>-415.18871844</v>
      </c>
      <c r="DU225" s="10">
        <v>179.8</v>
      </c>
      <c r="DV225" s="10">
        <f t="shared" si="207"/>
        <v>-6.289999999999992</v>
      </c>
      <c r="DW225" s="10">
        <f t="shared" si="233"/>
        <v>-3.144999999999996</v>
      </c>
      <c r="DX225" s="115"/>
      <c r="DY225" s="1">
        <v>-415.27662328999997</v>
      </c>
      <c r="DZ225" s="10">
        <v>185.02</v>
      </c>
      <c r="EA225" s="10">
        <f t="shared" si="208"/>
        <v>-1.0699999999999932</v>
      </c>
      <c r="EB225" s="10">
        <f t="shared" si="234"/>
        <v>-0.53499999999999659</v>
      </c>
      <c r="EC225" s="238"/>
      <c r="ED225" s="1">
        <v>-415.25230491000002</v>
      </c>
      <c r="EE225" s="10">
        <v>172.98</v>
      </c>
      <c r="EF225" s="10">
        <f t="shared" si="209"/>
        <v>-13.110000000000014</v>
      </c>
      <c r="EG225" s="10">
        <f t="shared" si="235"/>
        <v>-6.5550000000000068</v>
      </c>
      <c r="EH225" s="238"/>
      <c r="EI225" s="1">
        <v>-415.27640632999999</v>
      </c>
      <c r="EJ225" s="10">
        <v>184.92</v>
      </c>
      <c r="EK225" s="10">
        <f t="shared" si="210"/>
        <v>-1.1700000000000159</v>
      </c>
      <c r="EL225" s="10">
        <f t="shared" si="236"/>
        <v>-0.58500000000000796</v>
      </c>
      <c r="EM225" s="238"/>
      <c r="EN225" s="151"/>
      <c r="EO225" s="113"/>
      <c r="EP225" s="113"/>
      <c r="EQ225" s="113"/>
      <c r="ER225"/>
      <c r="FE225" s="103"/>
    </row>
    <row r="226" spans="1:161" x14ac:dyDescent="0.25">
      <c r="A226" t="s">
        <v>428</v>
      </c>
      <c r="B226" s="219">
        <v>5</v>
      </c>
      <c r="C226" t="s">
        <v>394</v>
      </c>
      <c r="D226">
        <v>-67.677859150000003</v>
      </c>
      <c r="E226">
        <v>412.41</v>
      </c>
      <c r="F226" s="10">
        <f t="shared" si="183"/>
        <v>-47.44</v>
      </c>
      <c r="G226" s="10">
        <f t="shared" si="211"/>
        <v>-9.4879999999999995</v>
      </c>
      <c r="H226" s="116"/>
      <c r="I226">
        <v>-68.18315011</v>
      </c>
      <c r="J226">
        <v>306.8</v>
      </c>
      <c r="K226" s="10">
        <f t="shared" si="184"/>
        <v>-153.05000000000001</v>
      </c>
      <c r="L226" s="10">
        <f t="shared" si="212"/>
        <v>-30.610000000000003</v>
      </c>
      <c r="M226" s="116"/>
      <c r="N226" s="35">
        <v>-1792.7004946699999</v>
      </c>
      <c r="O226" s="10">
        <v>456.27</v>
      </c>
      <c r="P226" s="10">
        <f t="shared" si="185"/>
        <v>-3.5800000000000409</v>
      </c>
      <c r="Q226" s="10">
        <f t="shared" si="186"/>
        <v>-0.71600000000000819</v>
      </c>
      <c r="R226" s="115"/>
      <c r="S226" s="35">
        <v>-1792.67690649</v>
      </c>
      <c r="T226" s="103">
        <v>456.49</v>
      </c>
      <c r="U226" s="10">
        <f t="shared" si="181"/>
        <v>-3.3600000000000136</v>
      </c>
      <c r="V226" s="10">
        <f t="shared" si="182"/>
        <v>-0.67200000000000271</v>
      </c>
      <c r="W226" s="127"/>
      <c r="X226">
        <v>-1792.5662729200001</v>
      </c>
      <c r="Y226">
        <v>428.51</v>
      </c>
      <c r="Z226" s="10">
        <f t="shared" si="187"/>
        <v>-31.340000000000032</v>
      </c>
      <c r="AA226" s="10">
        <f t="shared" si="213"/>
        <v>-6.268000000000006</v>
      </c>
      <c r="AB226" s="238"/>
      <c r="AC226">
        <v>-1792.4522600499999</v>
      </c>
      <c r="AD226">
        <v>430.52</v>
      </c>
      <c r="AE226" s="10">
        <f t="shared" si="188"/>
        <v>-29.330000000000041</v>
      </c>
      <c r="AF226" s="10">
        <f t="shared" si="214"/>
        <v>-5.8660000000000085</v>
      </c>
      <c r="AG226" s="116"/>
      <c r="AH226">
        <v>-1797.6429841900001</v>
      </c>
      <c r="AI226">
        <v>424.03</v>
      </c>
      <c r="AJ226" s="10">
        <f t="shared" si="189"/>
        <v>-35.82000000000005</v>
      </c>
      <c r="AK226" s="10">
        <f t="shared" si="215"/>
        <v>-7.1640000000000104</v>
      </c>
      <c r="AL226" s="127"/>
      <c r="AM226">
        <v>-1792.57661983</v>
      </c>
      <c r="AN226">
        <v>425.4</v>
      </c>
      <c r="AO226" s="10">
        <f t="shared" si="190"/>
        <v>-34.450000000000045</v>
      </c>
      <c r="AP226" s="10">
        <f t="shared" si="216"/>
        <v>-6.8900000000000095</v>
      </c>
      <c r="AQ226" s="238"/>
      <c r="AR226" s="6">
        <v>-1792.5640939800001</v>
      </c>
      <c r="AS226" s="10">
        <v>424.56</v>
      </c>
      <c r="AT226" s="10">
        <f t="shared" si="191"/>
        <v>-35.29000000000002</v>
      </c>
      <c r="AU226" s="10">
        <f t="shared" si="217"/>
        <v>-7.0580000000000043</v>
      </c>
      <c r="AV226" s="127"/>
      <c r="AW226">
        <v>-1792.7317235999999</v>
      </c>
      <c r="AX226">
        <v>450.35</v>
      </c>
      <c r="AY226" s="10">
        <f t="shared" si="192"/>
        <v>-9.5</v>
      </c>
      <c r="AZ226" s="10">
        <f t="shared" si="218"/>
        <v>-1.9</v>
      </c>
      <c r="BA226" s="238"/>
      <c r="BB226">
        <v>-1792.7204835299999</v>
      </c>
      <c r="BC226">
        <v>450.19</v>
      </c>
      <c r="BD226" s="10">
        <f t="shared" si="193"/>
        <v>-9.660000000000025</v>
      </c>
      <c r="BE226" s="10">
        <f t="shared" si="219"/>
        <v>-1.932000000000005</v>
      </c>
      <c r="BF226" s="127"/>
      <c r="BG226">
        <v>-1792.7536120899999</v>
      </c>
      <c r="BH226">
        <v>459.36</v>
      </c>
      <c r="BI226" s="10">
        <f t="shared" si="194"/>
        <v>-0.49000000000000909</v>
      </c>
      <c r="BJ226" s="10">
        <f t="shared" si="220"/>
        <v>-9.8000000000001822E-2</v>
      </c>
      <c r="BK226" s="127"/>
      <c r="BL226">
        <v>-1792.75598438</v>
      </c>
      <c r="BM226">
        <v>459.85</v>
      </c>
      <c r="BN226" s="10">
        <f t="shared" si="195"/>
        <v>0</v>
      </c>
      <c r="BO226" s="10">
        <f t="shared" si="221"/>
        <v>0</v>
      </c>
      <c r="BP226" s="115"/>
      <c r="BQ226">
        <v>-1792.1628360899999</v>
      </c>
      <c r="BR226">
        <v>432.59</v>
      </c>
      <c r="BS226" s="10">
        <f t="shared" si="196"/>
        <v>-27.260000000000048</v>
      </c>
      <c r="BT226" s="10">
        <f t="shared" si="222"/>
        <v>-5.4520000000000097</v>
      </c>
      <c r="BU226" s="238"/>
      <c r="BV226">
        <v>-1791.9433708700001</v>
      </c>
      <c r="BW226">
        <v>437.42</v>
      </c>
      <c r="BX226" s="10">
        <f t="shared" si="197"/>
        <v>-22.430000000000007</v>
      </c>
      <c r="BY226" s="10">
        <f t="shared" si="223"/>
        <v>-4.4860000000000015</v>
      </c>
      <c r="BZ226" s="127"/>
      <c r="CA226">
        <v>-1792.7169121100001</v>
      </c>
      <c r="CB226">
        <v>457.34</v>
      </c>
      <c r="CC226" s="10">
        <f t="shared" si="198"/>
        <v>-2.5100000000000477</v>
      </c>
      <c r="CD226" s="10">
        <f t="shared" si="224"/>
        <v>-0.50200000000000955</v>
      </c>
      <c r="CE226" s="238"/>
      <c r="CF226">
        <v>-1792.6779183399999</v>
      </c>
      <c r="CG226">
        <v>458.05</v>
      </c>
      <c r="CH226" s="10">
        <f t="shared" si="199"/>
        <v>-1.8000000000000114</v>
      </c>
      <c r="CI226" s="10">
        <f t="shared" si="225"/>
        <v>-0.36000000000000226</v>
      </c>
      <c r="CJ226" s="127"/>
      <c r="CK226">
        <v>-1792.7571842499999</v>
      </c>
      <c r="CL226">
        <v>458.45</v>
      </c>
      <c r="CM226" s="10">
        <f t="shared" si="200"/>
        <v>-1.4000000000000341</v>
      </c>
      <c r="CN226" s="10">
        <f t="shared" si="226"/>
        <v>-0.2800000000000068</v>
      </c>
      <c r="CO226" s="127"/>
      <c r="CP226">
        <v>-1792.6106834499999</v>
      </c>
      <c r="CQ226">
        <v>422.3</v>
      </c>
      <c r="CR226" s="10">
        <f t="shared" si="201"/>
        <v>-37.550000000000011</v>
      </c>
      <c r="CS226" s="10">
        <f t="shared" si="227"/>
        <v>-7.5100000000000025</v>
      </c>
      <c r="CT226" s="238"/>
      <c r="CU226">
        <v>-1792.5520398199999</v>
      </c>
      <c r="CV226">
        <v>423.92</v>
      </c>
      <c r="CW226" s="10">
        <f t="shared" si="202"/>
        <v>-35.930000000000007</v>
      </c>
      <c r="CX226" s="10">
        <f t="shared" si="228"/>
        <v>-7.1860000000000017</v>
      </c>
      <c r="CY226" s="127"/>
      <c r="CZ226">
        <v>-1792.7194949499999</v>
      </c>
      <c r="DA226">
        <v>447.36</v>
      </c>
      <c r="DB226" s="10">
        <f t="shared" si="203"/>
        <v>-12.490000000000009</v>
      </c>
      <c r="DC226" s="10">
        <f t="shared" si="229"/>
        <v>-2.498000000000002</v>
      </c>
      <c r="DD226" s="238"/>
      <c r="DE226">
        <v>-1792.6856737099999</v>
      </c>
      <c r="DF226">
        <v>447.18</v>
      </c>
      <c r="DG226" s="10">
        <f t="shared" si="204"/>
        <v>-12.670000000000016</v>
      </c>
      <c r="DH226" s="10">
        <f t="shared" si="230"/>
        <v>-2.5340000000000034</v>
      </c>
      <c r="DI226" s="127"/>
      <c r="DJ226">
        <v>-1792.71792054</v>
      </c>
      <c r="DK226">
        <v>453.5</v>
      </c>
      <c r="DL226" s="10">
        <f t="shared" si="205"/>
        <v>-6.3500000000000227</v>
      </c>
      <c r="DM226" s="10">
        <f t="shared" si="231"/>
        <v>-1.2700000000000045</v>
      </c>
      <c r="DN226" s="127"/>
      <c r="DO226" s="1">
        <v>-1792.7030104400001</v>
      </c>
      <c r="DP226" s="10">
        <v>435.97</v>
      </c>
      <c r="DQ226" s="10">
        <f t="shared" si="206"/>
        <v>-23.879999999999995</v>
      </c>
      <c r="DR226" s="10">
        <f t="shared" si="232"/>
        <v>-4.7759999999999989</v>
      </c>
      <c r="DS226" s="238"/>
      <c r="DT226" s="1">
        <v>-1792.61671581</v>
      </c>
      <c r="DU226" s="10">
        <v>446.04</v>
      </c>
      <c r="DV226" s="10">
        <f t="shared" si="207"/>
        <v>-13.810000000000002</v>
      </c>
      <c r="DW226" s="10">
        <f t="shared" si="233"/>
        <v>-2.7620000000000005</v>
      </c>
      <c r="DX226" s="115"/>
      <c r="DY226" s="1">
        <v>-1792.7474723299999</v>
      </c>
      <c r="DZ226" s="10">
        <v>457.51</v>
      </c>
      <c r="EA226" s="10">
        <f t="shared" si="208"/>
        <v>-2.3400000000000318</v>
      </c>
      <c r="EB226" s="10">
        <f t="shared" si="234"/>
        <v>-0.46800000000000636</v>
      </c>
      <c r="EC226" s="238"/>
      <c r="ED226" s="1">
        <v>-1792.6925877799999</v>
      </c>
      <c r="EE226" s="10">
        <v>429.49</v>
      </c>
      <c r="EF226" s="10">
        <f t="shared" si="209"/>
        <v>-30.360000000000014</v>
      </c>
      <c r="EG226" s="10">
        <f t="shared" si="235"/>
        <v>-6.0720000000000027</v>
      </c>
      <c r="EH226" s="238"/>
      <c r="EI226" s="1">
        <v>-1792.74715083</v>
      </c>
      <c r="EJ226" s="10">
        <v>457.38</v>
      </c>
      <c r="EK226" s="10">
        <f t="shared" si="210"/>
        <v>-2.4700000000000273</v>
      </c>
      <c r="EL226" s="10">
        <f t="shared" si="236"/>
        <v>-0.49400000000000543</v>
      </c>
      <c r="EM226" s="238"/>
      <c r="EN226" s="151"/>
      <c r="EO226" s="113"/>
      <c r="EP226" s="113"/>
      <c r="EQ226" s="113"/>
      <c r="ER226"/>
      <c r="FE226" s="103"/>
    </row>
    <row r="227" spans="1:161" x14ac:dyDescent="0.25">
      <c r="A227" t="s">
        <v>427</v>
      </c>
      <c r="B227" s="219">
        <v>2</v>
      </c>
      <c r="C227" t="s">
        <v>395</v>
      </c>
      <c r="D227">
        <v>-16.772713230000001</v>
      </c>
      <c r="E227">
        <v>118.64</v>
      </c>
      <c r="F227" s="10">
        <f t="shared" si="183"/>
        <v>-18.64</v>
      </c>
      <c r="G227" s="10">
        <f t="shared" si="211"/>
        <v>-9.32</v>
      </c>
      <c r="H227" s="116"/>
      <c r="I227">
        <v>-16.899797459999998</v>
      </c>
      <c r="J227">
        <v>97.79</v>
      </c>
      <c r="K227" s="10">
        <f t="shared" si="184"/>
        <v>-39.489999999999995</v>
      </c>
      <c r="L227" s="10">
        <f t="shared" si="212"/>
        <v>-19.744999999999997</v>
      </c>
      <c r="M227" s="116"/>
      <c r="N227" s="35">
        <v>-737.56607550000001</v>
      </c>
      <c r="O227" s="10">
        <v>135.93</v>
      </c>
      <c r="P227" s="10">
        <f t="shared" si="185"/>
        <v>-1.3499999999999943</v>
      </c>
      <c r="Q227" s="10">
        <f t="shared" si="186"/>
        <v>-0.67499999999999716</v>
      </c>
      <c r="R227" s="115"/>
      <c r="S227" s="35">
        <v>-737.55724396000005</v>
      </c>
      <c r="T227" s="103">
        <v>136.01</v>
      </c>
      <c r="U227" s="10">
        <f t="shared" si="181"/>
        <v>-1.2700000000000102</v>
      </c>
      <c r="V227" s="10">
        <f t="shared" si="182"/>
        <v>-0.63500000000000512</v>
      </c>
      <c r="W227" s="127"/>
      <c r="X227">
        <v>-737.52623725000001</v>
      </c>
      <c r="Y227">
        <v>129.02000000000001</v>
      </c>
      <c r="Z227" s="10">
        <f t="shared" si="187"/>
        <v>-8.2599999999999909</v>
      </c>
      <c r="AA227" s="10">
        <f t="shared" si="213"/>
        <v>-4.1299999999999955</v>
      </c>
      <c r="AB227" s="238"/>
      <c r="AC227">
        <v>-737.47859501000005</v>
      </c>
      <c r="AD227">
        <v>129.44</v>
      </c>
      <c r="AE227" s="10">
        <f t="shared" si="188"/>
        <v>-7.8400000000000034</v>
      </c>
      <c r="AF227" s="10">
        <f t="shared" si="214"/>
        <v>-3.9200000000000017</v>
      </c>
      <c r="AG227" s="116"/>
      <c r="AH227">
        <v>-739.42698456999995</v>
      </c>
      <c r="AI227">
        <v>129.04</v>
      </c>
      <c r="AJ227" s="10">
        <f t="shared" si="189"/>
        <v>-8.2400000000000091</v>
      </c>
      <c r="AK227" s="10">
        <f t="shared" si="215"/>
        <v>-4.1200000000000045</v>
      </c>
      <c r="AL227" s="127"/>
      <c r="AM227">
        <v>-737.54079477000005</v>
      </c>
      <c r="AN227">
        <v>129.31</v>
      </c>
      <c r="AO227" s="10">
        <f t="shared" si="190"/>
        <v>-7.9699999999999989</v>
      </c>
      <c r="AP227" s="10">
        <f t="shared" si="216"/>
        <v>-3.9849999999999994</v>
      </c>
      <c r="AQ227" s="238"/>
      <c r="AR227" s="6">
        <v>-737.53604505999999</v>
      </c>
      <c r="AS227" s="10">
        <v>129.32</v>
      </c>
      <c r="AT227" s="10">
        <f t="shared" si="191"/>
        <v>-7.960000000000008</v>
      </c>
      <c r="AU227" s="10">
        <f t="shared" si="217"/>
        <v>-3.980000000000004</v>
      </c>
      <c r="AV227" s="127"/>
      <c r="AW227">
        <v>-737.57728393000002</v>
      </c>
      <c r="AX227">
        <v>134.04</v>
      </c>
      <c r="AY227" s="10">
        <f t="shared" si="192"/>
        <v>-3.2400000000000091</v>
      </c>
      <c r="AZ227" s="10">
        <f t="shared" si="218"/>
        <v>-1.6200000000000045</v>
      </c>
      <c r="BA227" s="238"/>
      <c r="BB227">
        <v>-737.57275354000001</v>
      </c>
      <c r="BC227">
        <v>134.06</v>
      </c>
      <c r="BD227" s="10">
        <f t="shared" si="193"/>
        <v>-3.2199999999999989</v>
      </c>
      <c r="BE227" s="10">
        <f t="shared" si="219"/>
        <v>-1.6099999999999994</v>
      </c>
      <c r="BF227" s="127"/>
      <c r="BG227">
        <v>-737.58348569999998</v>
      </c>
      <c r="BH227">
        <v>137.11000000000001</v>
      </c>
      <c r="BI227" s="10">
        <f t="shared" si="194"/>
        <v>-0.16999999999998749</v>
      </c>
      <c r="BJ227" s="10">
        <f t="shared" si="220"/>
        <v>-8.4999999999993747E-2</v>
      </c>
      <c r="BK227" s="127"/>
      <c r="BL227">
        <v>-737.58430436000003</v>
      </c>
      <c r="BM227">
        <v>137.28</v>
      </c>
      <c r="BN227" s="10">
        <f t="shared" si="195"/>
        <v>0</v>
      </c>
      <c r="BO227" s="10">
        <f t="shared" si="221"/>
        <v>0</v>
      </c>
      <c r="BP227" s="115"/>
      <c r="BQ227">
        <v>-737.3658216</v>
      </c>
      <c r="BR227">
        <v>132.06</v>
      </c>
      <c r="BS227" s="10">
        <f t="shared" si="196"/>
        <v>-5.2199999999999989</v>
      </c>
      <c r="BT227" s="10">
        <f t="shared" si="222"/>
        <v>-2.6099999999999994</v>
      </c>
      <c r="BU227" s="238"/>
      <c r="BV227">
        <v>-737.29093042</v>
      </c>
      <c r="BW227">
        <v>132.72999999999999</v>
      </c>
      <c r="BX227" s="10">
        <f t="shared" si="197"/>
        <v>-4.5500000000000114</v>
      </c>
      <c r="BY227" s="10">
        <f t="shared" si="223"/>
        <v>-2.2750000000000057</v>
      </c>
      <c r="BZ227" s="127"/>
      <c r="CA227">
        <v>-737.56941126000004</v>
      </c>
      <c r="CB227">
        <v>136.47999999999999</v>
      </c>
      <c r="CC227" s="10">
        <f t="shared" si="198"/>
        <v>-0.80000000000001137</v>
      </c>
      <c r="CD227" s="10">
        <f t="shared" si="224"/>
        <v>-0.40000000000000568</v>
      </c>
      <c r="CE227" s="238"/>
      <c r="CF227">
        <v>-737.55298350999999</v>
      </c>
      <c r="CG227">
        <v>136.82</v>
      </c>
      <c r="CH227" s="10">
        <f t="shared" si="199"/>
        <v>-0.46000000000000796</v>
      </c>
      <c r="CI227" s="10">
        <f t="shared" si="225"/>
        <v>-0.23000000000000398</v>
      </c>
      <c r="CJ227" s="127"/>
      <c r="CK227">
        <v>-737.58639472000004</v>
      </c>
      <c r="CL227">
        <v>136.94999999999999</v>
      </c>
      <c r="CM227" s="10">
        <f t="shared" si="200"/>
        <v>-0.33000000000001251</v>
      </c>
      <c r="CN227" s="10">
        <f t="shared" si="226"/>
        <v>-0.16500000000000625</v>
      </c>
      <c r="CO227" s="127"/>
      <c r="CP227">
        <v>-737.55054779</v>
      </c>
      <c r="CQ227">
        <v>129.93</v>
      </c>
      <c r="CR227" s="10">
        <f t="shared" si="201"/>
        <v>-7.3499999999999943</v>
      </c>
      <c r="CS227" s="10">
        <f t="shared" si="227"/>
        <v>-3.6749999999999972</v>
      </c>
      <c r="CT227" s="238"/>
      <c r="CU227">
        <v>-737.52547812</v>
      </c>
      <c r="CV227">
        <v>130.19999999999999</v>
      </c>
      <c r="CW227" s="10">
        <f t="shared" si="202"/>
        <v>-7.0800000000000125</v>
      </c>
      <c r="CX227" s="10">
        <f t="shared" si="228"/>
        <v>-3.5400000000000063</v>
      </c>
      <c r="CY227" s="127"/>
      <c r="CZ227">
        <v>-737.57688455000005</v>
      </c>
      <c r="DA227">
        <v>134.37</v>
      </c>
      <c r="DB227" s="10">
        <f t="shared" si="203"/>
        <v>-2.9099999999999966</v>
      </c>
      <c r="DC227" s="10">
        <f t="shared" si="229"/>
        <v>-1.4549999999999983</v>
      </c>
      <c r="DD227" s="238"/>
      <c r="DE227">
        <v>-737.56088309999996</v>
      </c>
      <c r="DF227">
        <v>134.49</v>
      </c>
      <c r="DG227" s="10">
        <f t="shared" si="204"/>
        <v>-2.789999999999992</v>
      </c>
      <c r="DH227" s="10">
        <f t="shared" si="230"/>
        <v>-1.394999999999996</v>
      </c>
      <c r="DI227" s="127"/>
      <c r="DJ227">
        <v>-737.56976039000006</v>
      </c>
      <c r="DK227">
        <v>135.76</v>
      </c>
      <c r="DL227" s="10">
        <f t="shared" si="205"/>
        <v>-1.5200000000000102</v>
      </c>
      <c r="DM227" s="10">
        <f t="shared" si="231"/>
        <v>-0.76000000000000512</v>
      </c>
      <c r="DN227" s="127"/>
      <c r="DO227" s="1">
        <v>-737.57261933999996</v>
      </c>
      <c r="DP227" s="10">
        <v>131.21</v>
      </c>
      <c r="DQ227" s="10">
        <f t="shared" si="206"/>
        <v>-6.0699999999999932</v>
      </c>
      <c r="DR227" s="10">
        <f t="shared" si="232"/>
        <v>-3.0349999999999966</v>
      </c>
      <c r="DS227" s="238"/>
      <c r="DT227" s="1">
        <v>-737.55069985</v>
      </c>
      <c r="DU227" s="10">
        <v>132.88999999999999</v>
      </c>
      <c r="DV227" s="10">
        <f t="shared" si="207"/>
        <v>-4.3900000000000148</v>
      </c>
      <c r="DW227" s="10">
        <f t="shared" si="233"/>
        <v>-2.1950000000000074</v>
      </c>
      <c r="DX227" s="115"/>
      <c r="DY227" s="1">
        <v>-737.58381343999997</v>
      </c>
      <c r="DZ227" s="10">
        <v>136.91</v>
      </c>
      <c r="EA227" s="10">
        <f t="shared" si="208"/>
        <v>-0.37000000000000455</v>
      </c>
      <c r="EB227" s="10">
        <f t="shared" si="234"/>
        <v>-0.18500000000000227</v>
      </c>
      <c r="EC227" s="238"/>
      <c r="ED227" s="1">
        <v>-737.56989192000003</v>
      </c>
      <c r="EE227" s="10">
        <v>129.56</v>
      </c>
      <c r="EF227" s="10">
        <f t="shared" si="209"/>
        <v>-7.7199999999999989</v>
      </c>
      <c r="EG227" s="10">
        <f t="shared" si="235"/>
        <v>-3.8599999999999994</v>
      </c>
      <c r="EH227" s="238"/>
      <c r="EI227" s="1">
        <v>-737.58371368999997</v>
      </c>
      <c r="EJ227" s="10">
        <v>136.91</v>
      </c>
      <c r="EK227" s="10">
        <f t="shared" si="210"/>
        <v>-0.37000000000000455</v>
      </c>
      <c r="EL227" s="10">
        <f t="shared" si="236"/>
        <v>-0.18500000000000227</v>
      </c>
      <c r="EM227" s="238"/>
      <c r="EN227" s="151"/>
      <c r="EO227" s="113"/>
      <c r="EP227" s="113"/>
      <c r="EQ227" s="113"/>
      <c r="ER227"/>
      <c r="FE227" s="103"/>
    </row>
    <row r="228" spans="1:161" x14ac:dyDescent="0.25">
      <c r="A228" t="s">
        <v>427</v>
      </c>
      <c r="B228" s="219">
        <v>2</v>
      </c>
      <c r="C228" t="s">
        <v>396</v>
      </c>
      <c r="D228">
        <v>-20.388165619999999</v>
      </c>
      <c r="E228">
        <v>110.14</v>
      </c>
      <c r="F228" s="10">
        <f t="shared" si="183"/>
        <v>-28.33</v>
      </c>
      <c r="G228" s="10">
        <f t="shared" si="211"/>
        <v>-14.164999999999999</v>
      </c>
      <c r="H228" s="116"/>
      <c r="I228">
        <v>-20.5768351</v>
      </c>
      <c r="J228">
        <v>100.58</v>
      </c>
      <c r="K228" s="10">
        <f t="shared" si="184"/>
        <v>-37.89</v>
      </c>
      <c r="L228" s="10">
        <f t="shared" si="212"/>
        <v>-18.945</v>
      </c>
      <c r="M228" s="116"/>
      <c r="N228" s="35">
        <v>-794.32849705000001</v>
      </c>
      <c r="O228" s="10">
        <v>136.47999999999999</v>
      </c>
      <c r="P228" s="10">
        <f t="shared" si="185"/>
        <v>-1.9900000000000091</v>
      </c>
      <c r="Q228" s="10">
        <f t="shared" si="186"/>
        <v>-0.99500000000000455</v>
      </c>
      <c r="R228" s="115"/>
      <c r="S228" s="35">
        <v>-794.31871679000005</v>
      </c>
      <c r="T228" s="103">
        <v>136.6</v>
      </c>
      <c r="U228" s="10">
        <f t="shared" si="181"/>
        <v>-1.8700000000000045</v>
      </c>
      <c r="V228" s="10">
        <f t="shared" si="182"/>
        <v>-0.93500000000000227</v>
      </c>
      <c r="W228" s="127"/>
      <c r="X228">
        <v>-794.28360956999995</v>
      </c>
      <c r="Y228">
        <v>129.25</v>
      </c>
      <c r="Z228" s="10">
        <f t="shared" si="187"/>
        <v>-9.2199999999999989</v>
      </c>
      <c r="AA228" s="10">
        <f t="shared" si="213"/>
        <v>-4.6099999999999994</v>
      </c>
      <c r="AB228" s="238"/>
      <c r="AC228">
        <v>-794.23428578999994</v>
      </c>
      <c r="AD228">
        <v>130.36000000000001</v>
      </c>
      <c r="AE228" s="10">
        <f t="shared" si="188"/>
        <v>-8.1099999999999852</v>
      </c>
      <c r="AF228" s="10">
        <f t="shared" si="214"/>
        <v>-4.0549999999999926</v>
      </c>
      <c r="AG228" s="116"/>
      <c r="AH228">
        <v>-796.44880247000003</v>
      </c>
      <c r="AI228">
        <v>129.30000000000001</v>
      </c>
      <c r="AJ228" s="10">
        <f t="shared" si="189"/>
        <v>-9.1699999999999875</v>
      </c>
      <c r="AK228" s="10">
        <f t="shared" si="215"/>
        <v>-4.5849999999999937</v>
      </c>
      <c r="AL228" s="127"/>
      <c r="AM228">
        <v>-794.29777912999998</v>
      </c>
      <c r="AN228">
        <v>129.55000000000001</v>
      </c>
      <c r="AO228" s="10">
        <f t="shared" si="190"/>
        <v>-8.9199999999999875</v>
      </c>
      <c r="AP228" s="10">
        <f t="shared" si="216"/>
        <v>-4.4599999999999937</v>
      </c>
      <c r="AQ228" s="238"/>
      <c r="AR228" s="6">
        <v>-794.29295336999996</v>
      </c>
      <c r="AS228" s="10">
        <v>129.56</v>
      </c>
      <c r="AT228" s="10">
        <f t="shared" si="191"/>
        <v>-8.9099999999999966</v>
      </c>
      <c r="AU228" s="10">
        <f t="shared" si="217"/>
        <v>-4.4549999999999983</v>
      </c>
      <c r="AV228" s="127"/>
      <c r="AW228">
        <v>-794.33946677999995</v>
      </c>
      <c r="AX228">
        <v>134.97</v>
      </c>
      <c r="AY228" s="10">
        <f t="shared" si="192"/>
        <v>-3.5</v>
      </c>
      <c r="AZ228" s="10">
        <f t="shared" si="218"/>
        <v>-1.75</v>
      </c>
      <c r="BA228" s="238"/>
      <c r="BB228">
        <v>-794.33485571000006</v>
      </c>
      <c r="BC228">
        <v>134.96</v>
      </c>
      <c r="BD228" s="10">
        <f t="shared" si="193"/>
        <v>-3.5099999999999909</v>
      </c>
      <c r="BE228" s="10">
        <f t="shared" si="219"/>
        <v>-1.7549999999999955</v>
      </c>
      <c r="BF228" s="127"/>
      <c r="BG228">
        <v>-794.34673454999995</v>
      </c>
      <c r="BH228">
        <v>138.36000000000001</v>
      </c>
      <c r="BI228" s="10">
        <f t="shared" si="194"/>
        <v>-0.10999999999998522</v>
      </c>
      <c r="BJ228" s="10">
        <f t="shared" si="220"/>
        <v>-5.499999999999261E-2</v>
      </c>
      <c r="BK228" s="127"/>
      <c r="BL228">
        <v>-794.34762179999996</v>
      </c>
      <c r="BM228">
        <v>138.47</v>
      </c>
      <c r="BN228" s="10">
        <f t="shared" si="195"/>
        <v>0</v>
      </c>
      <c r="BO228" s="10">
        <f t="shared" si="221"/>
        <v>0</v>
      </c>
      <c r="BP228" s="115"/>
      <c r="BQ228">
        <v>-794.11037581000005</v>
      </c>
      <c r="BR228">
        <v>132.53</v>
      </c>
      <c r="BS228" s="10">
        <f t="shared" si="196"/>
        <v>-5.9399999999999977</v>
      </c>
      <c r="BT228" s="10">
        <f t="shared" si="222"/>
        <v>-2.9699999999999989</v>
      </c>
      <c r="BU228" s="238"/>
      <c r="BV228">
        <v>-794.02937410000004</v>
      </c>
      <c r="BW228">
        <v>133.72</v>
      </c>
      <c r="BX228" s="10">
        <f t="shared" si="197"/>
        <v>-4.75</v>
      </c>
      <c r="BY228" s="10">
        <f t="shared" si="223"/>
        <v>-2.375</v>
      </c>
      <c r="BZ228" s="127"/>
      <c r="CA228">
        <v>-794.33146983999995</v>
      </c>
      <c r="CB228">
        <v>137.68</v>
      </c>
      <c r="CC228" s="10">
        <f t="shared" si="198"/>
        <v>-0.78999999999999204</v>
      </c>
      <c r="CD228" s="10">
        <f t="shared" si="224"/>
        <v>-0.39499999999999602</v>
      </c>
      <c r="CE228" s="238"/>
      <c r="CF228">
        <v>-794.31414293</v>
      </c>
      <c r="CG228">
        <v>137.9</v>
      </c>
      <c r="CH228" s="10">
        <f t="shared" si="199"/>
        <v>-0.56999999999999318</v>
      </c>
      <c r="CI228" s="10">
        <f t="shared" si="225"/>
        <v>-0.28499999999999659</v>
      </c>
      <c r="CJ228" s="127"/>
      <c r="CK228">
        <v>-794.34958400000005</v>
      </c>
      <c r="CL228">
        <v>138.09</v>
      </c>
      <c r="CM228" s="10">
        <f t="shared" si="200"/>
        <v>-0.37999999999999545</v>
      </c>
      <c r="CN228" s="10">
        <f t="shared" si="226"/>
        <v>-0.18999999999999773</v>
      </c>
      <c r="CO228" s="127"/>
      <c r="CP228">
        <v>-794.30943953999997</v>
      </c>
      <c r="CQ228">
        <v>130.97</v>
      </c>
      <c r="CR228" s="10">
        <f t="shared" si="201"/>
        <v>-7.5</v>
      </c>
      <c r="CS228" s="10">
        <f t="shared" si="227"/>
        <v>-3.75</v>
      </c>
      <c r="CT228" s="238"/>
      <c r="CU228">
        <v>-794.28451082000004</v>
      </c>
      <c r="CV228">
        <v>131.74</v>
      </c>
      <c r="CW228" s="10">
        <f t="shared" si="202"/>
        <v>-6.7299999999999898</v>
      </c>
      <c r="CX228" s="10">
        <f t="shared" si="228"/>
        <v>-3.3649999999999949</v>
      </c>
      <c r="CY228" s="127"/>
      <c r="CZ228">
        <v>-794.33920370999999</v>
      </c>
      <c r="DA228">
        <v>135.46</v>
      </c>
      <c r="DB228" s="10">
        <f t="shared" si="203"/>
        <v>-3.0099999999999909</v>
      </c>
      <c r="DC228" s="10">
        <f t="shared" si="229"/>
        <v>-1.5049999999999955</v>
      </c>
      <c r="DD228" s="238"/>
      <c r="DE228">
        <v>-794.32299103000003</v>
      </c>
      <c r="DF228">
        <v>135.47</v>
      </c>
      <c r="DG228" s="10">
        <f t="shared" si="204"/>
        <v>-3</v>
      </c>
      <c r="DH228" s="10">
        <f t="shared" si="230"/>
        <v>-1.5</v>
      </c>
      <c r="DI228" s="127"/>
      <c r="DJ228">
        <v>-794.33246426999995</v>
      </c>
      <c r="DK228">
        <v>136.75</v>
      </c>
      <c r="DL228" s="10">
        <f t="shared" si="205"/>
        <v>-1.7199999999999989</v>
      </c>
      <c r="DM228" s="10">
        <f t="shared" si="231"/>
        <v>-0.85999999999999943</v>
      </c>
      <c r="DN228" s="127"/>
      <c r="DO228" s="1">
        <v>-794.33502405000002</v>
      </c>
      <c r="DP228" s="10">
        <v>132</v>
      </c>
      <c r="DQ228" s="10">
        <f t="shared" si="206"/>
        <v>-6.4699999999999989</v>
      </c>
      <c r="DR228" s="10">
        <f t="shared" si="232"/>
        <v>-3.2349999999999994</v>
      </c>
      <c r="DS228" s="238"/>
      <c r="DT228" s="1">
        <v>-794.31854819</v>
      </c>
      <c r="DU228" s="10">
        <v>134.02000000000001</v>
      </c>
      <c r="DV228" s="10">
        <f t="shared" si="207"/>
        <v>-4.4499999999999886</v>
      </c>
      <c r="DW228" s="10">
        <f t="shared" si="233"/>
        <v>-2.2249999999999943</v>
      </c>
      <c r="DX228" s="115"/>
      <c r="DY228" s="1">
        <v>-794.34750180000003</v>
      </c>
      <c r="DZ228" s="10">
        <v>138.12</v>
      </c>
      <c r="EA228" s="10">
        <f t="shared" si="208"/>
        <v>-0.34999999999999432</v>
      </c>
      <c r="EB228" s="10">
        <f t="shared" si="234"/>
        <v>-0.17499999999999716</v>
      </c>
      <c r="EC228" s="238"/>
      <c r="ED228" s="1">
        <v>-794.33342070000003</v>
      </c>
      <c r="EE228" s="10">
        <v>131.05000000000001</v>
      </c>
      <c r="EF228" s="10">
        <f t="shared" si="209"/>
        <v>-7.4199999999999875</v>
      </c>
      <c r="EG228" s="10">
        <f t="shared" si="235"/>
        <v>-3.7099999999999937</v>
      </c>
      <c r="EH228" s="238"/>
      <c r="EI228" s="1">
        <v>-794.34734326</v>
      </c>
      <c r="EJ228" s="10">
        <v>138.06</v>
      </c>
      <c r="EK228" s="10">
        <f t="shared" si="210"/>
        <v>-0.40999999999999659</v>
      </c>
      <c r="EL228" s="10">
        <f t="shared" si="236"/>
        <v>-0.20499999999999829</v>
      </c>
      <c r="EM228" s="238"/>
      <c r="EN228" s="151"/>
      <c r="EO228" s="113"/>
      <c r="EP228" s="113"/>
      <c r="EQ228" s="113"/>
      <c r="ER228"/>
      <c r="FE228" s="103"/>
    </row>
    <row r="229" spans="1:161" x14ac:dyDescent="0.25">
      <c r="A229" t="s">
        <v>428</v>
      </c>
      <c r="B229" s="219">
        <v>4</v>
      </c>
      <c r="C229" t="s">
        <v>397</v>
      </c>
      <c r="D229">
        <v>-50.387912630000002</v>
      </c>
      <c r="E229">
        <v>224.2</v>
      </c>
      <c r="F229" s="10">
        <f t="shared" si="183"/>
        <v>-54.840000000000032</v>
      </c>
      <c r="G229" s="10">
        <f t="shared" si="211"/>
        <v>-13.710000000000008</v>
      </c>
      <c r="H229" s="116"/>
      <c r="I229">
        <v>-50.885647749999997</v>
      </c>
      <c r="J229">
        <v>197.41</v>
      </c>
      <c r="K229" s="10">
        <f t="shared" si="184"/>
        <v>-81.630000000000024</v>
      </c>
      <c r="L229" s="10">
        <f t="shared" si="212"/>
        <v>-20.407500000000006</v>
      </c>
      <c r="M229" s="116"/>
      <c r="N229" s="35">
        <v>-1712.5531945299999</v>
      </c>
      <c r="O229" s="10">
        <v>274.69</v>
      </c>
      <c r="P229" s="10">
        <f t="shared" si="185"/>
        <v>-4.3500000000000227</v>
      </c>
      <c r="Q229" s="10">
        <f t="shared" si="186"/>
        <v>-1.0875000000000057</v>
      </c>
      <c r="R229" s="115"/>
      <c r="S229" s="35">
        <v>-1712.53225219</v>
      </c>
      <c r="T229" s="103">
        <v>274.93</v>
      </c>
      <c r="U229" s="10">
        <f t="shared" si="181"/>
        <v>-4.1100000000000136</v>
      </c>
      <c r="V229" s="10">
        <f t="shared" si="182"/>
        <v>-1.0275000000000034</v>
      </c>
      <c r="W229" s="127"/>
      <c r="X229">
        <v>-1712.44897945</v>
      </c>
      <c r="Y229">
        <v>253.87</v>
      </c>
      <c r="Z229" s="10">
        <f t="shared" si="187"/>
        <v>-25.170000000000016</v>
      </c>
      <c r="AA229" s="10">
        <f t="shared" si="213"/>
        <v>-6.292500000000004</v>
      </c>
      <c r="AB229" s="238"/>
      <c r="AC229">
        <v>-1712.3451674</v>
      </c>
      <c r="AD229">
        <v>255.78</v>
      </c>
      <c r="AE229" s="10">
        <f t="shared" si="188"/>
        <v>-23.260000000000019</v>
      </c>
      <c r="AF229" s="10">
        <f t="shared" si="214"/>
        <v>-5.8150000000000048</v>
      </c>
      <c r="AG229" s="116"/>
      <c r="AH229">
        <v>-1717.43490038</v>
      </c>
      <c r="AI229">
        <v>254.97</v>
      </c>
      <c r="AJ229" s="10">
        <f t="shared" si="189"/>
        <v>-24.070000000000022</v>
      </c>
      <c r="AK229" s="10">
        <f t="shared" si="215"/>
        <v>-6.0175000000000054</v>
      </c>
      <c r="AL229" s="127"/>
      <c r="AM229">
        <v>-1712.4792658599999</v>
      </c>
      <c r="AN229">
        <v>255.18</v>
      </c>
      <c r="AO229" s="10">
        <f t="shared" si="190"/>
        <v>-23.860000000000014</v>
      </c>
      <c r="AP229" s="10">
        <f t="shared" si="216"/>
        <v>-5.9650000000000034</v>
      </c>
      <c r="AQ229" s="238"/>
      <c r="AR229" s="6">
        <v>-1712.46862609</v>
      </c>
      <c r="AS229" s="10">
        <v>254.54</v>
      </c>
      <c r="AT229" s="10">
        <f t="shared" si="191"/>
        <v>-24.500000000000028</v>
      </c>
      <c r="AU229" s="10">
        <f t="shared" si="217"/>
        <v>-6.1250000000000071</v>
      </c>
      <c r="AV229" s="127"/>
      <c r="AW229">
        <v>-1712.5752859900001</v>
      </c>
      <c r="AX229">
        <v>270.36</v>
      </c>
      <c r="AY229" s="10">
        <f t="shared" si="192"/>
        <v>-8.6800000000000068</v>
      </c>
      <c r="AZ229" s="10">
        <f t="shared" si="218"/>
        <v>-2.1700000000000017</v>
      </c>
      <c r="BA229" s="238"/>
      <c r="BB229">
        <v>-1712.5659062100001</v>
      </c>
      <c r="BC229">
        <v>270.27999999999997</v>
      </c>
      <c r="BD229" s="10">
        <f t="shared" si="193"/>
        <v>-8.7600000000000477</v>
      </c>
      <c r="BE229" s="10">
        <f t="shared" si="219"/>
        <v>-2.1900000000000119</v>
      </c>
      <c r="BF229" s="127"/>
      <c r="BG229">
        <v>-1712.5928836600001</v>
      </c>
      <c r="BH229">
        <v>278.60000000000002</v>
      </c>
      <c r="BI229" s="10">
        <f t="shared" si="194"/>
        <v>-0.43999999999999773</v>
      </c>
      <c r="BJ229" s="10">
        <f t="shared" si="220"/>
        <v>-0.10999999999999943</v>
      </c>
      <c r="BK229" s="127"/>
      <c r="BL229">
        <v>-1712.59510576</v>
      </c>
      <c r="BM229">
        <v>279.04000000000002</v>
      </c>
      <c r="BN229" s="10">
        <f t="shared" si="195"/>
        <v>0</v>
      </c>
      <c r="BO229" s="10">
        <f t="shared" si="221"/>
        <v>0</v>
      </c>
      <c r="BP229" s="115"/>
      <c r="BQ229">
        <v>-1712.0719251</v>
      </c>
      <c r="BR229">
        <v>259.36</v>
      </c>
      <c r="BS229" s="10">
        <f t="shared" si="196"/>
        <v>-19.680000000000007</v>
      </c>
      <c r="BT229" s="10">
        <f t="shared" si="222"/>
        <v>-4.9200000000000017</v>
      </c>
      <c r="BU229" s="238"/>
      <c r="BV229">
        <v>-1711.89326162</v>
      </c>
      <c r="BW229">
        <v>261.3</v>
      </c>
      <c r="BX229" s="10">
        <f t="shared" si="197"/>
        <v>-17.740000000000009</v>
      </c>
      <c r="BY229" s="10">
        <f t="shared" si="223"/>
        <v>-4.4350000000000023</v>
      </c>
      <c r="BZ229" s="127"/>
      <c r="CA229">
        <v>-1712.5597781399999</v>
      </c>
      <c r="CB229">
        <v>277.06</v>
      </c>
      <c r="CC229" s="10">
        <f t="shared" si="198"/>
        <v>-1.9800000000000182</v>
      </c>
      <c r="CD229" s="10">
        <f t="shared" si="224"/>
        <v>-0.49500000000000455</v>
      </c>
      <c r="CE229" s="238"/>
      <c r="CF229">
        <v>-1712.5232113699999</v>
      </c>
      <c r="CG229">
        <v>277.45</v>
      </c>
      <c r="CH229" s="10">
        <f t="shared" si="199"/>
        <v>-1.5900000000000318</v>
      </c>
      <c r="CI229" s="10">
        <f t="shared" si="225"/>
        <v>-0.39750000000000796</v>
      </c>
      <c r="CJ229" s="127"/>
      <c r="CK229">
        <v>-1712.5979752799999</v>
      </c>
      <c r="CL229">
        <v>278.08</v>
      </c>
      <c r="CM229" s="10">
        <f t="shared" si="200"/>
        <v>-0.96000000000003638</v>
      </c>
      <c r="CN229" s="10">
        <f t="shared" si="226"/>
        <v>-0.24000000000000909</v>
      </c>
      <c r="CO229" s="127"/>
      <c r="CP229">
        <v>-1712.5046630899999</v>
      </c>
      <c r="CQ229">
        <v>258.45999999999998</v>
      </c>
      <c r="CR229" s="10">
        <f t="shared" si="201"/>
        <v>-20.580000000000041</v>
      </c>
      <c r="CS229" s="10">
        <f t="shared" si="227"/>
        <v>-5.1450000000000102</v>
      </c>
      <c r="CT229" s="238"/>
      <c r="CU229">
        <v>-1712.4530812400001</v>
      </c>
      <c r="CV229">
        <v>260.02999999999997</v>
      </c>
      <c r="CW229" s="10">
        <f t="shared" si="202"/>
        <v>-19.010000000000048</v>
      </c>
      <c r="CX229" s="10">
        <f t="shared" si="228"/>
        <v>-4.7525000000000119</v>
      </c>
      <c r="CY229" s="127"/>
      <c r="CZ229">
        <v>-1712.57520707</v>
      </c>
      <c r="DA229">
        <v>271.83999999999997</v>
      </c>
      <c r="DB229" s="10">
        <f t="shared" si="203"/>
        <v>-7.2000000000000455</v>
      </c>
      <c r="DC229" s="10">
        <f t="shared" si="229"/>
        <v>-1.8000000000000114</v>
      </c>
      <c r="DD229" s="238"/>
      <c r="DE229">
        <v>-1712.54217541</v>
      </c>
      <c r="DF229">
        <v>271.52999999999997</v>
      </c>
      <c r="DG229" s="10">
        <f t="shared" si="204"/>
        <v>-7.5100000000000477</v>
      </c>
      <c r="DH229" s="10">
        <f t="shared" si="230"/>
        <v>-1.8775000000000119</v>
      </c>
      <c r="DI229" s="127"/>
      <c r="DJ229">
        <v>-1712.5635229100001</v>
      </c>
      <c r="DK229">
        <v>274.92</v>
      </c>
      <c r="DL229" s="10">
        <f t="shared" si="205"/>
        <v>-4.1200000000000045</v>
      </c>
      <c r="DM229" s="10">
        <f t="shared" si="231"/>
        <v>-1.0300000000000011</v>
      </c>
      <c r="DN229" s="127"/>
      <c r="DO229" s="1">
        <v>-1712.5638329400001</v>
      </c>
      <c r="DP229" s="10">
        <v>262.38</v>
      </c>
      <c r="DQ229" s="10">
        <f t="shared" si="206"/>
        <v>-16.660000000000025</v>
      </c>
      <c r="DR229" s="10">
        <f t="shared" si="232"/>
        <v>-4.1650000000000063</v>
      </c>
      <c r="DS229" s="238"/>
      <c r="DT229" s="1">
        <v>-1712.5280693699999</v>
      </c>
      <c r="DU229" s="10">
        <v>263.95</v>
      </c>
      <c r="DV229" s="10">
        <f t="shared" si="207"/>
        <v>-15.090000000000032</v>
      </c>
      <c r="DW229" s="10">
        <f t="shared" si="233"/>
        <v>-3.772500000000008</v>
      </c>
      <c r="DX229" s="115"/>
      <c r="DY229" s="1">
        <v>-1712.5939853699999</v>
      </c>
      <c r="DZ229" s="10">
        <v>277.48</v>
      </c>
      <c r="EA229" s="10">
        <f t="shared" si="208"/>
        <v>-1.5600000000000023</v>
      </c>
      <c r="EB229" s="10">
        <f t="shared" si="234"/>
        <v>-0.39000000000000057</v>
      </c>
      <c r="EC229" s="238"/>
      <c r="ED229" s="1">
        <v>-1712.56082812</v>
      </c>
      <c r="EE229" s="10">
        <v>260.57</v>
      </c>
      <c r="EF229" s="10">
        <f t="shared" si="209"/>
        <v>-18.470000000000027</v>
      </c>
      <c r="EG229" s="10">
        <f t="shared" si="235"/>
        <v>-4.6175000000000068</v>
      </c>
      <c r="EH229" s="238"/>
      <c r="EI229" s="1">
        <v>-1712.59368427</v>
      </c>
      <c r="EJ229" s="10">
        <v>277.36</v>
      </c>
      <c r="EK229" s="10">
        <f t="shared" si="210"/>
        <v>-1.6800000000000068</v>
      </c>
      <c r="EL229" s="10">
        <f t="shared" si="236"/>
        <v>-0.42000000000000171</v>
      </c>
      <c r="EM229" s="238"/>
      <c r="EN229" s="151"/>
      <c r="EO229" s="113"/>
      <c r="EP229" s="113"/>
      <c r="EQ229" s="113"/>
      <c r="ER229"/>
      <c r="FE229" s="103"/>
    </row>
    <row r="230" spans="1:161" x14ac:dyDescent="0.25">
      <c r="A230" t="s">
        <v>428</v>
      </c>
      <c r="B230" s="219">
        <v>2</v>
      </c>
      <c r="C230" t="s">
        <v>398</v>
      </c>
      <c r="D230">
        <v>-25.136149069999998</v>
      </c>
      <c r="E230">
        <v>75.83</v>
      </c>
      <c r="F230" s="10">
        <f t="shared" si="183"/>
        <v>-21.799999999999997</v>
      </c>
      <c r="G230" s="10">
        <f t="shared" si="211"/>
        <v>-10.899999999999999</v>
      </c>
      <c r="H230" s="116"/>
      <c r="I230">
        <v>-25.392246740000001</v>
      </c>
      <c r="J230">
        <v>66.97</v>
      </c>
      <c r="K230" s="10">
        <f t="shared" si="184"/>
        <v>-30.659999999999997</v>
      </c>
      <c r="L230" s="10">
        <f t="shared" si="212"/>
        <v>-15.329999999999998</v>
      </c>
      <c r="M230" s="116"/>
      <c r="N230" s="35">
        <v>-856.21031844000004</v>
      </c>
      <c r="O230" s="10">
        <v>95.75</v>
      </c>
      <c r="P230" s="10">
        <f t="shared" si="185"/>
        <v>-1.8799999999999955</v>
      </c>
      <c r="Q230" s="10">
        <f t="shared" si="186"/>
        <v>-0.93999999999999773</v>
      </c>
      <c r="R230" s="115"/>
      <c r="S230" s="35">
        <v>-856.19965965999995</v>
      </c>
      <c r="T230" s="103">
        <v>95.75</v>
      </c>
      <c r="U230" s="10">
        <f t="shared" si="181"/>
        <v>-1.8799999999999955</v>
      </c>
      <c r="V230" s="10">
        <f t="shared" si="182"/>
        <v>-0.93999999999999773</v>
      </c>
      <c r="W230" s="127"/>
      <c r="X230">
        <v>-856.16269360000001</v>
      </c>
      <c r="Y230">
        <v>88.16</v>
      </c>
      <c r="Z230" s="10">
        <f t="shared" si="187"/>
        <v>-9.4699999999999989</v>
      </c>
      <c r="AA230" s="10">
        <f t="shared" si="213"/>
        <v>-4.7349999999999994</v>
      </c>
      <c r="AB230" s="238"/>
      <c r="AC230">
        <v>-856.11050189000002</v>
      </c>
      <c r="AD230">
        <v>88.94</v>
      </c>
      <c r="AE230" s="10">
        <f t="shared" si="188"/>
        <v>-8.6899999999999977</v>
      </c>
      <c r="AF230" s="10">
        <f t="shared" si="214"/>
        <v>-4.3449999999999989</v>
      </c>
      <c r="AG230" s="116"/>
      <c r="AH230">
        <v>-858.65544342999999</v>
      </c>
      <c r="AI230">
        <v>88.58</v>
      </c>
      <c r="AJ230" s="10">
        <f t="shared" si="189"/>
        <v>-9.0499999999999972</v>
      </c>
      <c r="AK230" s="10">
        <f t="shared" si="215"/>
        <v>-4.5249999999999986</v>
      </c>
      <c r="AL230" s="127"/>
      <c r="AM230">
        <v>-856.17768037999997</v>
      </c>
      <c r="AN230">
        <v>88.71</v>
      </c>
      <c r="AO230" s="10">
        <f t="shared" si="190"/>
        <v>-8.9200000000000017</v>
      </c>
      <c r="AP230" s="10">
        <f t="shared" si="216"/>
        <v>-4.4600000000000009</v>
      </c>
      <c r="AQ230" s="238"/>
      <c r="AR230" s="6">
        <v>-856.1724451</v>
      </c>
      <c r="AS230" s="10">
        <v>88.45</v>
      </c>
      <c r="AT230" s="10">
        <f t="shared" si="191"/>
        <v>-9.1799999999999926</v>
      </c>
      <c r="AU230" s="10">
        <f t="shared" si="217"/>
        <v>-4.5899999999999963</v>
      </c>
      <c r="AV230" s="127"/>
      <c r="AW230">
        <v>-856.22269932999995</v>
      </c>
      <c r="AX230">
        <v>94.43</v>
      </c>
      <c r="AY230" s="10">
        <f t="shared" si="192"/>
        <v>-3.1999999999999886</v>
      </c>
      <c r="AZ230" s="10">
        <f t="shared" si="218"/>
        <v>-1.5999999999999943</v>
      </c>
      <c r="BA230" s="238"/>
      <c r="BB230">
        <v>-856.21801018999997</v>
      </c>
      <c r="BC230">
        <v>94.39</v>
      </c>
      <c r="BD230" s="10">
        <f t="shared" si="193"/>
        <v>-3.2399999999999949</v>
      </c>
      <c r="BE230" s="10">
        <f t="shared" si="219"/>
        <v>-1.6199999999999974</v>
      </c>
      <c r="BF230" s="127"/>
      <c r="BG230">
        <v>-856.22980053000003</v>
      </c>
      <c r="BH230">
        <v>97.48</v>
      </c>
      <c r="BI230" s="10">
        <f t="shared" si="194"/>
        <v>-0.14999999999999147</v>
      </c>
      <c r="BJ230" s="10">
        <f t="shared" si="220"/>
        <v>-7.4999999999995737E-2</v>
      </c>
      <c r="BK230" s="127"/>
      <c r="BL230">
        <v>-856.23079995000001</v>
      </c>
      <c r="BM230">
        <v>97.63</v>
      </c>
      <c r="BN230" s="10">
        <f t="shared" si="195"/>
        <v>0</v>
      </c>
      <c r="BO230" s="10">
        <f t="shared" si="221"/>
        <v>0</v>
      </c>
      <c r="BP230" s="115"/>
      <c r="BQ230">
        <v>-855.97387773000003</v>
      </c>
      <c r="BR230">
        <v>90.72</v>
      </c>
      <c r="BS230" s="10">
        <f t="shared" si="196"/>
        <v>-6.9099999999999966</v>
      </c>
      <c r="BT230" s="10">
        <f t="shared" si="222"/>
        <v>-3.4549999999999983</v>
      </c>
      <c r="BU230" s="238"/>
      <c r="BV230">
        <v>-855.88432425999997</v>
      </c>
      <c r="BW230">
        <v>91.55</v>
      </c>
      <c r="BX230" s="10">
        <f t="shared" si="197"/>
        <v>-6.0799999999999983</v>
      </c>
      <c r="BY230" s="10">
        <f t="shared" si="223"/>
        <v>-3.0399999999999991</v>
      </c>
      <c r="BZ230" s="127"/>
      <c r="CA230">
        <v>-856.21348687</v>
      </c>
      <c r="CB230">
        <v>96.86</v>
      </c>
      <c r="CC230" s="10">
        <f t="shared" si="198"/>
        <v>-0.76999999999999602</v>
      </c>
      <c r="CD230" s="10">
        <f t="shared" si="224"/>
        <v>-0.38499999999999801</v>
      </c>
      <c r="CE230" s="238"/>
      <c r="CF230">
        <v>-856.19503806</v>
      </c>
      <c r="CG230">
        <v>96.95</v>
      </c>
      <c r="CH230" s="10">
        <f t="shared" si="199"/>
        <v>-0.67999999999999261</v>
      </c>
      <c r="CI230" s="10">
        <f t="shared" si="225"/>
        <v>-0.33999999999999631</v>
      </c>
      <c r="CJ230" s="127"/>
      <c r="CK230">
        <v>-856.23240324999995</v>
      </c>
      <c r="CL230">
        <v>97.26</v>
      </c>
      <c r="CM230" s="10">
        <f t="shared" si="200"/>
        <v>-0.36999999999999034</v>
      </c>
      <c r="CN230" s="10">
        <f t="shared" si="226"/>
        <v>-0.18499999999999517</v>
      </c>
      <c r="CO230" s="127"/>
      <c r="CP230">
        <v>-856.18971082999997</v>
      </c>
      <c r="CQ230">
        <v>89.94</v>
      </c>
      <c r="CR230" s="10">
        <f t="shared" si="201"/>
        <v>-7.6899999999999977</v>
      </c>
      <c r="CS230" s="10">
        <f t="shared" si="227"/>
        <v>-3.8449999999999989</v>
      </c>
      <c r="CT230" s="238"/>
      <c r="CU230">
        <v>-856.16368371999999</v>
      </c>
      <c r="CV230">
        <v>90.57</v>
      </c>
      <c r="CW230" s="10">
        <f t="shared" si="202"/>
        <v>-7.0600000000000023</v>
      </c>
      <c r="CX230" s="10">
        <f t="shared" si="228"/>
        <v>-3.5300000000000011</v>
      </c>
      <c r="CY230" s="127"/>
      <c r="CZ230">
        <v>-856.22260892999998</v>
      </c>
      <c r="DA230">
        <v>95.13</v>
      </c>
      <c r="DB230" s="10">
        <f t="shared" si="203"/>
        <v>-2.5</v>
      </c>
      <c r="DC230" s="10">
        <f t="shared" si="229"/>
        <v>-1.25</v>
      </c>
      <c r="DD230" s="238"/>
      <c r="DE230">
        <v>-856.20610004000002</v>
      </c>
      <c r="DF230">
        <v>94.98</v>
      </c>
      <c r="DG230" s="10">
        <f t="shared" si="204"/>
        <v>-2.6499999999999915</v>
      </c>
      <c r="DH230" s="10">
        <f t="shared" si="230"/>
        <v>-1.3249999999999957</v>
      </c>
      <c r="DI230" s="127"/>
      <c r="DJ230">
        <v>-856.21594273000005</v>
      </c>
      <c r="DK230">
        <v>96.16</v>
      </c>
      <c r="DL230" s="10">
        <f t="shared" si="205"/>
        <v>-1.4699999999999989</v>
      </c>
      <c r="DM230" s="10">
        <f t="shared" si="231"/>
        <v>-0.73499999999999943</v>
      </c>
      <c r="DN230" s="127"/>
      <c r="DO230" s="1">
        <v>-856.21831674999999</v>
      </c>
      <c r="DP230" s="10">
        <v>91.28</v>
      </c>
      <c r="DQ230" s="10">
        <f t="shared" si="206"/>
        <v>-6.3499999999999943</v>
      </c>
      <c r="DR230" s="10">
        <f t="shared" si="232"/>
        <v>-3.1749999999999972</v>
      </c>
      <c r="DS230" s="238"/>
      <c r="DT230" s="1">
        <v>-856.20093640000005</v>
      </c>
      <c r="DU230" s="10">
        <v>92.38</v>
      </c>
      <c r="DV230" s="10">
        <f t="shared" si="207"/>
        <v>-5.25</v>
      </c>
      <c r="DW230" s="10">
        <f t="shared" si="233"/>
        <v>-2.625</v>
      </c>
      <c r="DX230" s="115"/>
      <c r="DY230" s="1">
        <v>-856.23050208999996</v>
      </c>
      <c r="DZ230" s="10">
        <v>97.02</v>
      </c>
      <c r="EA230" s="10">
        <f t="shared" si="208"/>
        <v>-0.60999999999999943</v>
      </c>
      <c r="EB230" s="10">
        <f t="shared" si="234"/>
        <v>-0.30499999999999972</v>
      </c>
      <c r="EC230" s="238"/>
      <c r="ED230" s="1">
        <v>-856.21749937000004</v>
      </c>
      <c r="EE230" s="10">
        <v>90.8</v>
      </c>
      <c r="EF230" s="10">
        <f t="shared" si="209"/>
        <v>-6.8299999999999983</v>
      </c>
      <c r="EG230" s="10">
        <f t="shared" si="235"/>
        <v>-3.4149999999999991</v>
      </c>
      <c r="EH230" s="238"/>
      <c r="EI230" s="1">
        <v>-856.23039778999998</v>
      </c>
      <c r="EJ230" s="10">
        <v>96.98</v>
      </c>
      <c r="EK230" s="10">
        <f t="shared" si="210"/>
        <v>-0.64999999999999147</v>
      </c>
      <c r="EL230" s="10">
        <f t="shared" si="236"/>
        <v>-0.32499999999999574</v>
      </c>
      <c r="EM230" s="238"/>
      <c r="EN230" s="151"/>
      <c r="EO230" s="113"/>
      <c r="EP230" s="113"/>
      <c r="EQ230" s="113"/>
      <c r="ER230"/>
      <c r="FE230" s="103"/>
    </row>
    <row r="231" spans="1:161" x14ac:dyDescent="0.25">
      <c r="A231" t="s">
        <v>428</v>
      </c>
      <c r="B231" s="219">
        <v>3</v>
      </c>
      <c r="C231" t="s">
        <v>399</v>
      </c>
      <c r="D231">
        <v>-40.15370463</v>
      </c>
      <c r="E231">
        <v>143.94999999999999</v>
      </c>
      <c r="F231" s="10">
        <f t="shared" si="183"/>
        <v>-37.490000000000009</v>
      </c>
      <c r="G231" s="10">
        <f t="shared" si="211"/>
        <v>-12.49666666666667</v>
      </c>
      <c r="H231" s="116"/>
      <c r="I231">
        <v>-40.564188029999997</v>
      </c>
      <c r="J231">
        <v>126.38</v>
      </c>
      <c r="K231" s="10">
        <f t="shared" si="184"/>
        <v>-55.06</v>
      </c>
      <c r="L231" s="10">
        <f t="shared" si="212"/>
        <v>-18.353333333333335</v>
      </c>
      <c r="M231" s="116"/>
      <c r="N231" s="35">
        <v>-1315.3441546399999</v>
      </c>
      <c r="O231" s="10">
        <v>178.34</v>
      </c>
      <c r="P231" s="10">
        <f t="shared" si="185"/>
        <v>-3.0999999999999943</v>
      </c>
      <c r="Q231" s="10">
        <f t="shared" si="186"/>
        <v>-1.0333333333333314</v>
      </c>
      <c r="R231" s="115"/>
      <c r="S231" s="35">
        <v>-1315.3279203699999</v>
      </c>
      <c r="T231" s="103">
        <v>178.4</v>
      </c>
      <c r="U231" s="10">
        <f t="shared" si="181"/>
        <v>-3.039999999999992</v>
      </c>
      <c r="V231" s="10">
        <f t="shared" si="182"/>
        <v>-1.0133333333333308</v>
      </c>
      <c r="W231" s="127"/>
      <c r="X231">
        <v>-1315.2662273000001</v>
      </c>
      <c r="Y231">
        <v>163.55000000000001</v>
      </c>
      <c r="Z231" s="10">
        <f t="shared" si="187"/>
        <v>-17.889999999999986</v>
      </c>
      <c r="AA231" s="10">
        <f t="shared" si="213"/>
        <v>-5.9633333333333285</v>
      </c>
      <c r="AB231" s="238"/>
      <c r="AC231">
        <v>-1315.1869529400001</v>
      </c>
      <c r="AD231">
        <v>164.83</v>
      </c>
      <c r="AE231" s="10">
        <f t="shared" si="188"/>
        <v>-16.609999999999985</v>
      </c>
      <c r="AF231" s="10">
        <f t="shared" si="214"/>
        <v>-5.5366666666666617</v>
      </c>
      <c r="AG231" s="116"/>
      <c r="AH231">
        <v>-1319.16943257</v>
      </c>
      <c r="AI231">
        <v>164.55</v>
      </c>
      <c r="AJ231" s="10">
        <f t="shared" si="189"/>
        <v>-16.889999999999986</v>
      </c>
      <c r="AK231" s="10">
        <f t="shared" si="215"/>
        <v>-5.6299999999999955</v>
      </c>
      <c r="AL231" s="127"/>
      <c r="AM231">
        <v>-1315.28946137</v>
      </c>
      <c r="AN231">
        <v>164.73</v>
      </c>
      <c r="AO231" s="10">
        <f t="shared" si="190"/>
        <v>-16.710000000000008</v>
      </c>
      <c r="AP231" s="10">
        <f t="shared" si="216"/>
        <v>-5.5700000000000029</v>
      </c>
      <c r="AQ231" s="238"/>
      <c r="AR231" s="6">
        <v>-1315.2813030899999</v>
      </c>
      <c r="AS231" s="10">
        <v>164.12</v>
      </c>
      <c r="AT231" s="10">
        <f t="shared" si="191"/>
        <v>-17.319999999999993</v>
      </c>
      <c r="AU231" s="10">
        <f t="shared" si="217"/>
        <v>-5.7733333333333308</v>
      </c>
      <c r="AV231" s="127"/>
      <c r="AW231">
        <v>-1315.3619712100001</v>
      </c>
      <c r="AX231">
        <v>175.53</v>
      </c>
      <c r="AY231" s="10">
        <f t="shared" si="192"/>
        <v>-5.9099999999999966</v>
      </c>
      <c r="AZ231" s="10">
        <f t="shared" si="218"/>
        <v>-1.9699999999999989</v>
      </c>
      <c r="BA231" s="238"/>
      <c r="BB231">
        <v>-1315.3549031099999</v>
      </c>
      <c r="BC231">
        <v>175.46</v>
      </c>
      <c r="BD231" s="10">
        <f t="shared" si="193"/>
        <v>-5.9799999999999898</v>
      </c>
      <c r="BE231" s="10">
        <f t="shared" si="219"/>
        <v>-1.9933333333333298</v>
      </c>
      <c r="BF231" s="127"/>
      <c r="BG231">
        <v>-1315.3744277999999</v>
      </c>
      <c r="BH231">
        <v>181.12</v>
      </c>
      <c r="BI231" s="10">
        <f t="shared" si="194"/>
        <v>-0.31999999999999318</v>
      </c>
      <c r="BJ231" s="10">
        <f t="shared" si="220"/>
        <v>-0.1066666666666644</v>
      </c>
      <c r="BK231" s="127"/>
      <c r="BL231">
        <v>-1315.3760904599999</v>
      </c>
      <c r="BM231">
        <v>181.44</v>
      </c>
      <c r="BN231" s="10">
        <f t="shared" si="195"/>
        <v>0</v>
      </c>
      <c r="BO231" s="10">
        <f t="shared" si="221"/>
        <v>0</v>
      </c>
      <c r="BP231" s="115"/>
      <c r="BQ231">
        <v>-1314.97609846</v>
      </c>
      <c r="BR231">
        <v>167.59</v>
      </c>
      <c r="BS231" s="10">
        <f t="shared" si="196"/>
        <v>-13.849999999999994</v>
      </c>
      <c r="BT231" s="10">
        <f t="shared" si="222"/>
        <v>-4.6166666666666645</v>
      </c>
      <c r="BU231" s="238"/>
      <c r="BV231">
        <v>-1314.83798972</v>
      </c>
      <c r="BW231">
        <v>168.98</v>
      </c>
      <c r="BX231" s="10">
        <f t="shared" si="197"/>
        <v>-12.460000000000008</v>
      </c>
      <c r="BY231" s="10">
        <f t="shared" si="223"/>
        <v>-4.153333333333336</v>
      </c>
      <c r="BZ231" s="127"/>
      <c r="CA231">
        <v>-1315.3491121699999</v>
      </c>
      <c r="CB231">
        <v>180.02</v>
      </c>
      <c r="CC231" s="10">
        <f t="shared" si="198"/>
        <v>-1.4199999999999875</v>
      </c>
      <c r="CD231" s="10">
        <f t="shared" si="224"/>
        <v>-0.47333333333332916</v>
      </c>
      <c r="CE231" s="238"/>
      <c r="CF231">
        <v>-1315.32105884</v>
      </c>
      <c r="CG231">
        <v>180.21</v>
      </c>
      <c r="CH231" s="10">
        <f t="shared" si="199"/>
        <v>-1.2299999999999898</v>
      </c>
      <c r="CI231" s="10">
        <f t="shared" si="225"/>
        <v>-0.40999999999999659</v>
      </c>
      <c r="CJ231" s="127"/>
      <c r="CK231">
        <v>-1315.37812321</v>
      </c>
      <c r="CL231">
        <v>180.76</v>
      </c>
      <c r="CM231" s="10">
        <f t="shared" si="200"/>
        <v>-0.68000000000000682</v>
      </c>
      <c r="CN231" s="10">
        <f t="shared" si="226"/>
        <v>-0.22666666666666893</v>
      </c>
      <c r="CO231" s="127"/>
      <c r="CP231">
        <v>-1315.30862624</v>
      </c>
      <c r="CQ231">
        <v>167.05</v>
      </c>
      <c r="CR231" s="10">
        <f t="shared" si="201"/>
        <v>-14.389999999999986</v>
      </c>
      <c r="CS231" s="10">
        <f t="shared" si="227"/>
        <v>-4.7966666666666624</v>
      </c>
      <c r="CT231" s="238"/>
      <c r="CU231">
        <v>-1315.26937929</v>
      </c>
      <c r="CV231">
        <v>168.15</v>
      </c>
      <c r="CW231" s="10">
        <f t="shared" si="202"/>
        <v>-13.289999999999992</v>
      </c>
      <c r="CX231" s="10">
        <f t="shared" si="228"/>
        <v>-4.4299999999999971</v>
      </c>
      <c r="CY231" s="127"/>
      <c r="CZ231">
        <v>-1315.36214075</v>
      </c>
      <c r="DA231">
        <v>176.83</v>
      </c>
      <c r="DB231" s="10">
        <f t="shared" si="203"/>
        <v>-4.6099999999999852</v>
      </c>
      <c r="DC231" s="10">
        <f t="shared" si="229"/>
        <v>-1.5366666666666617</v>
      </c>
      <c r="DD231" s="238"/>
      <c r="DE231">
        <v>-1315.33722364</v>
      </c>
      <c r="DF231">
        <v>176.53</v>
      </c>
      <c r="DG231" s="10">
        <f t="shared" si="204"/>
        <v>-4.9099999999999966</v>
      </c>
      <c r="DH231" s="10">
        <f t="shared" si="230"/>
        <v>-1.6366666666666656</v>
      </c>
      <c r="DI231" s="127"/>
      <c r="DJ231">
        <v>-1315.3530250399999</v>
      </c>
      <c r="DK231">
        <v>178.77</v>
      </c>
      <c r="DL231" s="10">
        <f t="shared" si="205"/>
        <v>-2.6699999999999875</v>
      </c>
      <c r="DM231" s="10">
        <f t="shared" si="231"/>
        <v>-0.88999999999999579</v>
      </c>
      <c r="DN231" s="127"/>
      <c r="DO231" s="1">
        <v>-1315.3535747200001</v>
      </c>
      <c r="DP231" s="10">
        <v>169.56</v>
      </c>
      <c r="DQ231" s="10">
        <f t="shared" si="206"/>
        <v>-11.879999999999995</v>
      </c>
      <c r="DR231" s="10">
        <f t="shared" si="232"/>
        <v>-3.9599999999999986</v>
      </c>
      <c r="DS231" s="238"/>
      <c r="DT231" s="1">
        <v>-1315.3270647300001</v>
      </c>
      <c r="DU231" s="10">
        <v>170.75</v>
      </c>
      <c r="DV231" s="10">
        <f t="shared" si="207"/>
        <v>-10.689999999999998</v>
      </c>
      <c r="DW231" s="10">
        <f t="shared" si="233"/>
        <v>-3.5633333333333326</v>
      </c>
      <c r="DX231" s="115"/>
      <c r="DY231" s="1">
        <v>-1315.3752537800001</v>
      </c>
      <c r="DZ231" s="10">
        <v>180.19</v>
      </c>
      <c r="EA231" s="10">
        <f t="shared" si="208"/>
        <v>-1.25</v>
      </c>
      <c r="EB231" s="10">
        <f t="shared" si="234"/>
        <v>-0.41666666666666669</v>
      </c>
      <c r="EC231" s="238"/>
      <c r="ED231" s="1">
        <v>-1315.35211974</v>
      </c>
      <c r="EE231" s="10">
        <v>168.69</v>
      </c>
      <c r="EF231" s="10">
        <f t="shared" si="209"/>
        <v>-12.75</v>
      </c>
      <c r="EG231" s="10">
        <f t="shared" si="235"/>
        <v>-4.25</v>
      </c>
      <c r="EH231" s="238"/>
      <c r="EI231" s="1">
        <v>-1315.3750668499999</v>
      </c>
      <c r="EJ231" s="10">
        <v>180.12</v>
      </c>
      <c r="EK231" s="10">
        <f t="shared" si="210"/>
        <v>-1.3199999999999932</v>
      </c>
      <c r="EL231" s="10">
        <f t="shared" si="236"/>
        <v>-0.43999999999999773</v>
      </c>
      <c r="EM231" s="238"/>
      <c r="EN231" s="151"/>
      <c r="EO231" s="113"/>
      <c r="EP231" s="113"/>
      <c r="EQ231" s="113"/>
      <c r="ER231"/>
      <c r="FE231" s="103"/>
    </row>
    <row r="232" spans="1:161" x14ac:dyDescent="0.25">
      <c r="A232" t="s">
        <v>427</v>
      </c>
      <c r="B232" s="219">
        <v>7</v>
      </c>
      <c r="C232" t="s">
        <v>400</v>
      </c>
      <c r="D232">
        <v>-155.25831239999999</v>
      </c>
      <c r="E232">
        <v>525.49</v>
      </c>
      <c r="F232" s="10">
        <f t="shared" si="183"/>
        <v>-140.24</v>
      </c>
      <c r="G232" s="10">
        <f t="shared" si="211"/>
        <v>-20.034285714285716</v>
      </c>
      <c r="H232" s="116"/>
      <c r="I232">
        <v>-156.23675143</v>
      </c>
      <c r="J232">
        <v>444.41</v>
      </c>
      <c r="K232" s="10">
        <f t="shared" si="184"/>
        <v>-221.32</v>
      </c>
      <c r="L232" s="10">
        <f t="shared" si="212"/>
        <v>-31.617142857142856</v>
      </c>
      <c r="M232" s="116"/>
      <c r="N232" s="35">
        <v>-993.76052290999996</v>
      </c>
      <c r="O232" s="10">
        <v>669.05</v>
      </c>
      <c r="P232" s="10">
        <f t="shared" si="185"/>
        <v>3.3199999999999363</v>
      </c>
      <c r="Q232" s="10">
        <f t="shared" si="186"/>
        <v>0.47428571428570521</v>
      </c>
      <c r="R232" s="115"/>
      <c r="S232" s="35">
        <v>-993.73577633000002</v>
      </c>
      <c r="T232" s="103">
        <v>668.92</v>
      </c>
      <c r="U232" s="10">
        <f t="shared" si="181"/>
        <v>3.1899999999999409</v>
      </c>
      <c r="V232" s="10">
        <f t="shared" si="182"/>
        <v>0.45571428571427725</v>
      </c>
      <c r="W232" s="127"/>
      <c r="X232">
        <v>-993.50289175</v>
      </c>
      <c r="Y232">
        <v>648.49</v>
      </c>
      <c r="Z232" s="10">
        <f t="shared" si="187"/>
        <v>-17.240000000000009</v>
      </c>
      <c r="AA232" s="10">
        <f t="shared" si="213"/>
        <v>-2.462857142857144</v>
      </c>
      <c r="AB232" s="238"/>
      <c r="AC232">
        <v>-993.41218124</v>
      </c>
      <c r="AD232">
        <v>650.25</v>
      </c>
      <c r="AE232" s="10">
        <f t="shared" si="188"/>
        <v>-15.480000000000018</v>
      </c>
      <c r="AF232" s="10">
        <f t="shared" si="214"/>
        <v>-2.211428571428574</v>
      </c>
      <c r="AG232" s="116"/>
      <c r="AH232">
        <v>-994.94175157999996</v>
      </c>
      <c r="AI232">
        <v>610.84</v>
      </c>
      <c r="AJ232" s="10">
        <f t="shared" si="189"/>
        <v>-54.889999999999986</v>
      </c>
      <c r="AK232" s="10">
        <f t="shared" si="215"/>
        <v>-7.8414285714285699</v>
      </c>
      <c r="AL232" s="127"/>
      <c r="AM232">
        <v>-993.36130856</v>
      </c>
      <c r="AN232">
        <v>613.11</v>
      </c>
      <c r="AO232" s="10">
        <f t="shared" si="190"/>
        <v>-52.620000000000005</v>
      </c>
      <c r="AP232" s="10">
        <f t="shared" si="216"/>
        <v>-7.5171428571428578</v>
      </c>
      <c r="AQ232" s="238"/>
      <c r="AR232" s="6">
        <v>-993.34675405999997</v>
      </c>
      <c r="AS232" s="10">
        <v>611.86</v>
      </c>
      <c r="AT232" s="10">
        <f t="shared" si="191"/>
        <v>-53.870000000000005</v>
      </c>
      <c r="AU232" s="10">
        <f t="shared" si="217"/>
        <v>-7.6957142857142866</v>
      </c>
      <c r="AV232" s="127"/>
      <c r="AW232">
        <v>-993.83238461999997</v>
      </c>
      <c r="AX232">
        <v>653.71</v>
      </c>
      <c r="AY232" s="10">
        <f t="shared" si="192"/>
        <v>-12.019999999999982</v>
      </c>
      <c r="AZ232" s="10">
        <f t="shared" si="218"/>
        <v>-1.7171428571428546</v>
      </c>
      <c r="BA232" s="238"/>
      <c r="BB232">
        <v>-993.81808615</v>
      </c>
      <c r="BC232">
        <v>652.74</v>
      </c>
      <c r="BD232" s="10">
        <f t="shared" si="193"/>
        <v>-12.990000000000009</v>
      </c>
      <c r="BE232" s="10">
        <f t="shared" si="219"/>
        <v>-1.855714285714287</v>
      </c>
      <c r="BF232" s="127"/>
      <c r="BG232">
        <v>-993.87966942000003</v>
      </c>
      <c r="BH232">
        <v>665.17</v>
      </c>
      <c r="BI232" s="10">
        <f t="shared" si="194"/>
        <v>-0.56000000000005912</v>
      </c>
      <c r="BJ232" s="10">
        <f t="shared" si="220"/>
        <v>-8.0000000000008439E-2</v>
      </c>
      <c r="BK232" s="127"/>
      <c r="BL232">
        <v>-993.88205403999996</v>
      </c>
      <c r="BM232">
        <v>665.73</v>
      </c>
      <c r="BN232" s="10">
        <f t="shared" si="195"/>
        <v>0</v>
      </c>
      <c r="BO232" s="10">
        <f t="shared" si="221"/>
        <v>0</v>
      </c>
      <c r="BP232" s="115"/>
      <c r="BQ232">
        <v>-993.22290540999995</v>
      </c>
      <c r="BR232">
        <v>629.19000000000005</v>
      </c>
      <c r="BS232" s="10">
        <f t="shared" si="196"/>
        <v>-36.539999999999964</v>
      </c>
      <c r="BT232" s="10">
        <f t="shared" si="222"/>
        <v>-5.2199999999999944</v>
      </c>
      <c r="BU232" s="238"/>
      <c r="BV232">
        <v>-992.85812702999999</v>
      </c>
      <c r="BW232">
        <v>638.61</v>
      </c>
      <c r="BX232" s="10">
        <f t="shared" si="197"/>
        <v>-27.120000000000005</v>
      </c>
      <c r="BY232" s="10">
        <f t="shared" si="223"/>
        <v>-3.874285714285715</v>
      </c>
      <c r="BZ232" s="127"/>
      <c r="CA232">
        <v>-993.84301354000002</v>
      </c>
      <c r="CB232">
        <v>661.88</v>
      </c>
      <c r="CC232" s="10">
        <f t="shared" si="198"/>
        <v>-3.8500000000000227</v>
      </c>
      <c r="CD232" s="10">
        <f t="shared" si="224"/>
        <v>-0.55000000000000326</v>
      </c>
      <c r="CE232" s="238"/>
      <c r="CF232">
        <v>-993.81451576999996</v>
      </c>
      <c r="CG232">
        <v>661.34</v>
      </c>
      <c r="CH232" s="10">
        <f t="shared" si="199"/>
        <v>-4.3899999999999864</v>
      </c>
      <c r="CI232" s="10">
        <f t="shared" si="225"/>
        <v>-0.62714285714285523</v>
      </c>
      <c r="CJ232" s="127"/>
      <c r="CK232">
        <v>-993.87436071000002</v>
      </c>
      <c r="CL232">
        <v>663.25</v>
      </c>
      <c r="CM232" s="10">
        <f t="shared" si="200"/>
        <v>-2.4800000000000182</v>
      </c>
      <c r="CN232" s="10">
        <f t="shared" si="226"/>
        <v>-0.35428571428571687</v>
      </c>
      <c r="CO232" s="127"/>
      <c r="CP232">
        <v>-993.50742495999998</v>
      </c>
      <c r="CQ232">
        <v>612.59</v>
      </c>
      <c r="CR232" s="10">
        <f t="shared" si="201"/>
        <v>-53.139999999999986</v>
      </c>
      <c r="CS232" s="10">
        <f t="shared" si="227"/>
        <v>-7.5914285714285699</v>
      </c>
      <c r="CT232" s="238"/>
      <c r="CU232">
        <v>-993.45380157</v>
      </c>
      <c r="CV232">
        <v>617.49</v>
      </c>
      <c r="CW232" s="10">
        <f t="shared" si="202"/>
        <v>-48.240000000000009</v>
      </c>
      <c r="CX232" s="10">
        <f t="shared" si="228"/>
        <v>-6.8914285714285723</v>
      </c>
      <c r="CY232" s="127"/>
      <c r="CZ232">
        <v>-993.77960613000005</v>
      </c>
      <c r="DA232">
        <v>650.78</v>
      </c>
      <c r="DB232" s="10">
        <f t="shared" si="203"/>
        <v>-14.950000000000045</v>
      </c>
      <c r="DC232" s="10">
        <f t="shared" si="229"/>
        <v>-2.1357142857142923</v>
      </c>
      <c r="DD232" s="238"/>
      <c r="DE232">
        <v>-993.76298813999995</v>
      </c>
      <c r="DF232">
        <v>649.54</v>
      </c>
      <c r="DG232" s="10">
        <f t="shared" si="204"/>
        <v>-16.190000000000055</v>
      </c>
      <c r="DH232" s="10">
        <f t="shared" si="230"/>
        <v>-2.3128571428571507</v>
      </c>
      <c r="DI232" s="127"/>
      <c r="DJ232">
        <v>-993.83550476000005</v>
      </c>
      <c r="DK232">
        <v>656.51</v>
      </c>
      <c r="DL232" s="10">
        <f t="shared" si="205"/>
        <v>-9.2200000000000273</v>
      </c>
      <c r="DM232" s="10">
        <f t="shared" si="231"/>
        <v>-1.3171428571428609</v>
      </c>
      <c r="DN232" s="127"/>
      <c r="DO232" s="1">
        <v>-993.75934554000003</v>
      </c>
      <c r="DP232" s="10">
        <v>629.29</v>
      </c>
      <c r="DQ232" s="10">
        <f t="shared" si="206"/>
        <v>-36.440000000000055</v>
      </c>
      <c r="DR232" s="10">
        <f t="shared" si="232"/>
        <v>-5.2057142857142935</v>
      </c>
      <c r="DS232" s="238"/>
      <c r="DT232" s="27">
        <v>-993.48191014999998</v>
      </c>
      <c r="DU232" s="147">
        <v>689.34</v>
      </c>
      <c r="DV232" s="10">
        <f t="shared" si="207"/>
        <v>23.610000000000014</v>
      </c>
      <c r="DW232" s="10">
        <f t="shared" si="233"/>
        <v>3.372857142857145</v>
      </c>
      <c r="DX232" s="115"/>
      <c r="DY232" s="1">
        <v>-993.83423892999997</v>
      </c>
      <c r="DZ232" s="10">
        <v>660.56</v>
      </c>
      <c r="EA232" s="10">
        <f t="shared" si="208"/>
        <v>-5.1700000000000728</v>
      </c>
      <c r="EB232" s="10">
        <f t="shared" si="234"/>
        <v>-0.73857142857143898</v>
      </c>
      <c r="EC232" s="238"/>
      <c r="ED232" s="1">
        <v>-993.73615829000005</v>
      </c>
      <c r="EE232" s="10">
        <v>614.79</v>
      </c>
      <c r="EF232" s="10">
        <f t="shared" si="209"/>
        <v>-50.940000000000055</v>
      </c>
      <c r="EG232" s="10">
        <f t="shared" si="235"/>
        <v>-7.2771428571428647</v>
      </c>
      <c r="EH232" s="238"/>
      <c r="EI232" s="1">
        <v>-993.83191856999997</v>
      </c>
      <c r="EJ232" s="10">
        <v>659.15</v>
      </c>
      <c r="EK232" s="10">
        <f t="shared" si="210"/>
        <v>-6.5800000000000409</v>
      </c>
      <c r="EL232" s="10">
        <f t="shared" si="236"/>
        <v>-0.94000000000000583</v>
      </c>
      <c r="EM232" s="238"/>
      <c r="EN232" s="151"/>
      <c r="EO232" s="113"/>
      <c r="EP232" s="113"/>
      <c r="EQ232" s="113"/>
      <c r="ER232"/>
      <c r="FE232" s="103"/>
    </row>
    <row r="233" spans="1:161" x14ac:dyDescent="0.25">
      <c r="A233" t="s">
        <v>427</v>
      </c>
      <c r="B233" s="219">
        <v>2</v>
      </c>
      <c r="C233" t="s">
        <v>401</v>
      </c>
      <c r="D233">
        <v>-10.745555360000001</v>
      </c>
      <c r="E233">
        <v>90.85</v>
      </c>
      <c r="F233" s="10">
        <f t="shared" si="183"/>
        <v>-10.010000000000005</v>
      </c>
      <c r="G233" s="10">
        <f t="shared" si="211"/>
        <v>-5.0050000000000026</v>
      </c>
      <c r="H233" s="116"/>
      <c r="I233">
        <v>-10.85155876</v>
      </c>
      <c r="J233">
        <v>92.87</v>
      </c>
      <c r="K233" s="10">
        <f t="shared" si="184"/>
        <v>-7.9899999999999949</v>
      </c>
      <c r="L233" s="10">
        <f t="shared" si="212"/>
        <v>-3.9949999999999974</v>
      </c>
      <c r="M233" s="116"/>
      <c r="N233" s="35">
        <v>-397.71233963999998</v>
      </c>
      <c r="O233" s="10">
        <v>100.86</v>
      </c>
      <c r="P233" s="10">
        <f t="shared" si="185"/>
        <v>0</v>
      </c>
      <c r="Q233" s="10">
        <f t="shared" si="186"/>
        <v>0</v>
      </c>
      <c r="R233" s="115"/>
      <c r="S233" s="35">
        <v>-397.70736928000002</v>
      </c>
      <c r="T233" s="103">
        <v>100.87</v>
      </c>
      <c r="U233" s="10">
        <f t="shared" si="181"/>
        <v>1.0000000000005116E-2</v>
      </c>
      <c r="V233" s="10">
        <f t="shared" si="182"/>
        <v>5.000000000002558E-3</v>
      </c>
      <c r="W233" s="127"/>
      <c r="X233">
        <v>-397.69080143999997</v>
      </c>
      <c r="Y233">
        <v>99.14</v>
      </c>
      <c r="Z233" s="10">
        <f t="shared" si="187"/>
        <v>-1.7199999999999989</v>
      </c>
      <c r="AA233" s="10">
        <f t="shared" si="213"/>
        <v>-0.85999999999999943</v>
      </c>
      <c r="AB233" s="238"/>
      <c r="AC233">
        <v>-397.66513332</v>
      </c>
      <c r="AD233">
        <v>99.1</v>
      </c>
      <c r="AE233" s="10">
        <f t="shared" si="188"/>
        <v>-1.7600000000000051</v>
      </c>
      <c r="AF233" s="10">
        <f t="shared" si="214"/>
        <v>-0.88000000000000256</v>
      </c>
      <c r="AG233" s="116"/>
      <c r="AH233">
        <v>-398.77275515000002</v>
      </c>
      <c r="AI233">
        <v>97.75</v>
      </c>
      <c r="AJ233" s="10">
        <f t="shared" si="189"/>
        <v>-3.1099999999999994</v>
      </c>
      <c r="AK233" s="10">
        <f t="shared" si="215"/>
        <v>-1.5549999999999997</v>
      </c>
      <c r="AL233" s="127"/>
      <c r="AM233">
        <v>-397.69732246000001</v>
      </c>
      <c r="AN233">
        <v>97.92</v>
      </c>
      <c r="AO233" s="10">
        <f t="shared" si="190"/>
        <v>-2.9399999999999977</v>
      </c>
      <c r="AP233" s="10">
        <f t="shared" si="216"/>
        <v>-1.4699999999999989</v>
      </c>
      <c r="AQ233" s="238"/>
      <c r="AR233" s="6">
        <v>-397.69453104000002</v>
      </c>
      <c r="AS233" s="10">
        <v>97.74</v>
      </c>
      <c r="AT233" s="10">
        <f t="shared" si="191"/>
        <v>-3.1200000000000045</v>
      </c>
      <c r="AU233" s="10">
        <f t="shared" si="217"/>
        <v>-1.5600000000000023</v>
      </c>
      <c r="AV233" s="127"/>
      <c r="AW233">
        <v>-397.71810598000002</v>
      </c>
      <c r="AX233">
        <v>100.13</v>
      </c>
      <c r="AY233" s="10">
        <f t="shared" si="192"/>
        <v>-0.73000000000000398</v>
      </c>
      <c r="AZ233" s="10">
        <f t="shared" si="218"/>
        <v>-0.36500000000000199</v>
      </c>
      <c r="BA233" s="238"/>
      <c r="BB233">
        <v>-397.71585892000002</v>
      </c>
      <c r="BC233">
        <v>100.17</v>
      </c>
      <c r="BD233" s="10">
        <f t="shared" si="193"/>
        <v>-0.68999999999999773</v>
      </c>
      <c r="BE233" s="10">
        <f t="shared" si="219"/>
        <v>-0.34499999999999886</v>
      </c>
      <c r="BF233" s="127"/>
      <c r="BG233">
        <v>-397.72018214000002</v>
      </c>
      <c r="BH233">
        <v>100.81</v>
      </c>
      <c r="BI233" s="10">
        <f t="shared" si="194"/>
        <v>-4.9999999999997158E-2</v>
      </c>
      <c r="BJ233" s="10">
        <f t="shared" si="220"/>
        <v>-2.4999999999998579E-2</v>
      </c>
      <c r="BK233" s="127"/>
      <c r="BL233">
        <v>-397.72061613</v>
      </c>
      <c r="BM233">
        <v>100.86</v>
      </c>
      <c r="BN233" s="10">
        <f t="shared" si="195"/>
        <v>0</v>
      </c>
      <c r="BO233" s="10">
        <f t="shared" si="221"/>
        <v>0</v>
      </c>
      <c r="BP233" s="115"/>
      <c r="BQ233">
        <v>-397.60240929000003</v>
      </c>
      <c r="BR233">
        <v>98.76</v>
      </c>
      <c r="BS233" s="10">
        <f t="shared" si="196"/>
        <v>-2.0999999999999943</v>
      </c>
      <c r="BT233" s="10">
        <f t="shared" si="222"/>
        <v>-1.0499999999999972</v>
      </c>
      <c r="BU233" s="238"/>
      <c r="BV233">
        <v>-397.56069819999999</v>
      </c>
      <c r="BW233">
        <v>98.69</v>
      </c>
      <c r="BX233" s="10">
        <f t="shared" si="197"/>
        <v>-2.1700000000000017</v>
      </c>
      <c r="BY233" s="10">
        <f t="shared" si="223"/>
        <v>-1.0850000000000009</v>
      </c>
      <c r="BZ233" s="127"/>
      <c r="CA233">
        <v>-397.71162500999998</v>
      </c>
      <c r="CB233">
        <v>100.08</v>
      </c>
      <c r="CC233" s="10">
        <f t="shared" si="198"/>
        <v>-0.78000000000000114</v>
      </c>
      <c r="CD233" s="10">
        <f t="shared" si="224"/>
        <v>-0.39000000000000057</v>
      </c>
      <c r="CE233" s="238"/>
      <c r="CF233">
        <v>-397.70292469999998</v>
      </c>
      <c r="CG233">
        <v>100.16</v>
      </c>
      <c r="CH233" s="10">
        <f t="shared" si="199"/>
        <v>-0.70000000000000284</v>
      </c>
      <c r="CI233" s="10">
        <f t="shared" si="225"/>
        <v>-0.35000000000000142</v>
      </c>
      <c r="CJ233" s="127"/>
      <c r="CK233">
        <v>-397.72163301000001</v>
      </c>
      <c r="CL233">
        <v>100.72</v>
      </c>
      <c r="CM233" s="10">
        <f t="shared" si="200"/>
        <v>-0.14000000000000057</v>
      </c>
      <c r="CN233" s="10">
        <f t="shared" si="226"/>
        <v>-7.0000000000000284E-2</v>
      </c>
      <c r="CO233" s="127"/>
      <c r="CP233">
        <v>-397.70248832999999</v>
      </c>
      <c r="CQ233">
        <v>98.32</v>
      </c>
      <c r="CR233" s="10">
        <f t="shared" si="201"/>
        <v>-2.5400000000000063</v>
      </c>
      <c r="CS233" s="10">
        <f t="shared" si="227"/>
        <v>-1.2700000000000031</v>
      </c>
      <c r="CT233" s="238"/>
      <c r="CU233">
        <v>-397.68878075999999</v>
      </c>
      <c r="CV233">
        <v>98.03</v>
      </c>
      <c r="CW233" s="10">
        <f t="shared" si="202"/>
        <v>-2.8299999999999983</v>
      </c>
      <c r="CX233" s="10">
        <f t="shared" si="228"/>
        <v>-1.4149999999999991</v>
      </c>
      <c r="CY233" s="127"/>
      <c r="CZ233">
        <v>-397.71705118</v>
      </c>
      <c r="DA233">
        <v>99.94</v>
      </c>
      <c r="DB233" s="10">
        <f t="shared" si="203"/>
        <v>-0.92000000000000171</v>
      </c>
      <c r="DC233" s="10">
        <f t="shared" si="229"/>
        <v>-0.46000000000000085</v>
      </c>
      <c r="DD233" s="238"/>
      <c r="DE233">
        <v>-397.70910042000003</v>
      </c>
      <c r="DF233">
        <v>100.04</v>
      </c>
      <c r="DG233" s="10">
        <f t="shared" si="204"/>
        <v>-0.81999999999999318</v>
      </c>
      <c r="DH233" s="10">
        <f t="shared" si="230"/>
        <v>-0.40999999999999659</v>
      </c>
      <c r="DI233" s="127"/>
      <c r="DJ233">
        <v>-397.71365545999998</v>
      </c>
      <c r="DK233">
        <v>100.45</v>
      </c>
      <c r="DL233" s="10">
        <f t="shared" si="205"/>
        <v>-0.40999999999999659</v>
      </c>
      <c r="DM233" s="10">
        <f t="shared" si="231"/>
        <v>-0.20499999999999829</v>
      </c>
      <c r="DN233" s="127"/>
      <c r="DO233" s="1">
        <v>-397.71455034000002</v>
      </c>
      <c r="DP233" s="10">
        <v>98.4</v>
      </c>
      <c r="DQ233" s="10">
        <f t="shared" si="206"/>
        <v>-2.4599999999999937</v>
      </c>
      <c r="DR233" s="10">
        <f t="shared" si="232"/>
        <v>-1.2299999999999969</v>
      </c>
      <c r="DS233" s="238"/>
      <c r="DT233" s="1">
        <v>-397.69807644000002</v>
      </c>
      <c r="DU233" s="10">
        <v>99</v>
      </c>
      <c r="DV233" s="10">
        <f t="shared" si="207"/>
        <v>-1.8599999999999994</v>
      </c>
      <c r="DW233" s="10">
        <f t="shared" si="233"/>
        <v>-0.92999999999999972</v>
      </c>
      <c r="DX233" s="115"/>
      <c r="DY233" s="1">
        <v>-397.72033776000001</v>
      </c>
      <c r="DZ233" s="10">
        <v>100.58</v>
      </c>
      <c r="EA233" s="10">
        <f t="shared" si="208"/>
        <v>-0.28000000000000114</v>
      </c>
      <c r="EB233" s="10">
        <f t="shared" si="234"/>
        <v>-0.14000000000000057</v>
      </c>
      <c r="EC233" s="238"/>
      <c r="ED233" s="1">
        <v>-397.71383679000002</v>
      </c>
      <c r="EE233" s="10">
        <v>97.98</v>
      </c>
      <c r="EF233" s="10">
        <f t="shared" si="209"/>
        <v>-2.8799999999999955</v>
      </c>
      <c r="EG233" s="10">
        <f t="shared" si="235"/>
        <v>-1.4399999999999977</v>
      </c>
      <c r="EH233" s="238"/>
      <c r="EI233" s="1">
        <v>-397.72020936000001</v>
      </c>
      <c r="EJ233" s="10">
        <v>100.53</v>
      </c>
      <c r="EK233" s="10">
        <f t="shared" si="210"/>
        <v>-0.32999999999999829</v>
      </c>
      <c r="EL233" s="10">
        <f t="shared" si="236"/>
        <v>-0.16499999999999915</v>
      </c>
      <c r="EM233" s="238"/>
      <c r="EN233" s="151"/>
      <c r="EO233" s="113"/>
      <c r="EP233" s="113"/>
      <c r="EQ233" s="113"/>
      <c r="ER233"/>
      <c r="FE233" s="103"/>
    </row>
    <row r="234" spans="1:161" x14ac:dyDescent="0.25">
      <c r="A234" t="s">
        <v>429</v>
      </c>
      <c r="B234" s="219">
        <v>2</v>
      </c>
      <c r="C234" t="s">
        <v>402</v>
      </c>
      <c r="D234">
        <v>-7.7223136700000001</v>
      </c>
      <c r="E234">
        <v>89.99</v>
      </c>
      <c r="F234" s="10">
        <f t="shared" si="183"/>
        <v>-5.3800000000000097</v>
      </c>
      <c r="G234" s="10">
        <f t="shared" si="211"/>
        <v>-2.6900000000000048</v>
      </c>
      <c r="H234" s="116"/>
      <c r="I234">
        <v>-7.0957729</v>
      </c>
      <c r="J234">
        <v>70.11</v>
      </c>
      <c r="K234" s="10">
        <f t="shared" si="184"/>
        <v>-25.260000000000005</v>
      </c>
      <c r="L234" s="10">
        <f t="shared" si="212"/>
        <v>-12.630000000000003</v>
      </c>
      <c r="M234" s="116"/>
      <c r="N234" s="35">
        <v>-577.13885102999996</v>
      </c>
      <c r="O234" s="10">
        <v>94.21</v>
      </c>
      <c r="P234" s="10">
        <f t="shared" si="185"/>
        <v>-1.1600000000000108</v>
      </c>
      <c r="Q234" s="10">
        <f t="shared" si="186"/>
        <v>-0.5800000000000054</v>
      </c>
      <c r="R234" s="115"/>
      <c r="S234" s="35">
        <v>-577.13097505999997</v>
      </c>
      <c r="T234" s="103">
        <v>94.28</v>
      </c>
      <c r="U234" s="10">
        <f t="shared" si="181"/>
        <v>-1.0900000000000034</v>
      </c>
      <c r="V234" s="10">
        <f t="shared" si="182"/>
        <v>-0.54500000000000171</v>
      </c>
      <c r="W234" s="127"/>
      <c r="X234">
        <v>-577.10734639999998</v>
      </c>
      <c r="Y234">
        <v>91.8</v>
      </c>
      <c r="Z234" s="10">
        <f t="shared" si="187"/>
        <v>-3.5700000000000074</v>
      </c>
      <c r="AA234" s="10">
        <f t="shared" si="213"/>
        <v>-1.7850000000000037</v>
      </c>
      <c r="AB234" s="238"/>
      <c r="AC234">
        <v>-577.06798318000006</v>
      </c>
      <c r="AD234">
        <v>92.01</v>
      </c>
      <c r="AE234" s="10">
        <f t="shared" si="188"/>
        <v>-3.3599999999999994</v>
      </c>
      <c r="AF234" s="10">
        <f t="shared" si="214"/>
        <v>-1.6799999999999997</v>
      </c>
      <c r="AG234" s="116"/>
      <c r="AH234">
        <v>-578.31827982000004</v>
      </c>
      <c r="AI234">
        <v>90.46</v>
      </c>
      <c r="AJ234" s="10">
        <f t="shared" si="189"/>
        <v>-4.9100000000000108</v>
      </c>
      <c r="AK234" s="10">
        <f t="shared" si="215"/>
        <v>-2.4550000000000054</v>
      </c>
      <c r="AL234" s="127"/>
      <c r="AM234">
        <v>-577.1200685</v>
      </c>
      <c r="AN234">
        <v>90.63</v>
      </c>
      <c r="AO234" s="10">
        <f t="shared" si="190"/>
        <v>-4.7400000000000091</v>
      </c>
      <c r="AP234" s="10">
        <f t="shared" si="216"/>
        <v>-2.3700000000000045</v>
      </c>
      <c r="AQ234" s="238"/>
      <c r="AR234" s="6">
        <v>-577.11545925999997</v>
      </c>
      <c r="AS234" s="10">
        <v>90.55</v>
      </c>
      <c r="AT234" s="10">
        <f t="shared" si="191"/>
        <v>-4.8200000000000074</v>
      </c>
      <c r="AU234" s="10">
        <f t="shared" si="217"/>
        <v>-2.4100000000000037</v>
      </c>
      <c r="AV234" s="127"/>
      <c r="AW234">
        <v>-577.14345733000005</v>
      </c>
      <c r="AX234">
        <v>92.16</v>
      </c>
      <c r="AY234" s="10">
        <f t="shared" si="192"/>
        <v>-3.210000000000008</v>
      </c>
      <c r="AZ234" s="10">
        <f t="shared" si="218"/>
        <v>-1.605000000000004</v>
      </c>
      <c r="BA234" s="238"/>
      <c r="BB234">
        <v>-577.13918534000004</v>
      </c>
      <c r="BC234">
        <v>92.13</v>
      </c>
      <c r="BD234" s="10">
        <f t="shared" si="193"/>
        <v>-3.2400000000000091</v>
      </c>
      <c r="BE234" s="10">
        <f t="shared" si="219"/>
        <v>-1.6200000000000045</v>
      </c>
      <c r="BF234" s="127"/>
      <c r="BG234">
        <v>-577.14857727000003</v>
      </c>
      <c r="BH234">
        <v>95.08</v>
      </c>
      <c r="BI234" s="10">
        <f t="shared" si="194"/>
        <v>-0.29000000000000625</v>
      </c>
      <c r="BJ234" s="10">
        <f t="shared" si="220"/>
        <v>-0.14500000000000313</v>
      </c>
      <c r="BK234" s="127"/>
      <c r="BL234">
        <v>-577.14938436</v>
      </c>
      <c r="BM234">
        <v>95.37</v>
      </c>
      <c r="BN234" s="10">
        <f t="shared" si="195"/>
        <v>0</v>
      </c>
      <c r="BO234" s="10">
        <f t="shared" si="221"/>
        <v>0</v>
      </c>
      <c r="BP234" s="115"/>
      <c r="BQ234">
        <v>-576.98054102000003</v>
      </c>
      <c r="BR234">
        <v>94.23</v>
      </c>
      <c r="BS234" s="10">
        <f t="shared" si="196"/>
        <v>-1.1400000000000006</v>
      </c>
      <c r="BT234" s="10">
        <f t="shared" si="222"/>
        <v>-0.57000000000000028</v>
      </c>
      <c r="BU234" s="238"/>
      <c r="BV234">
        <v>-576.92265119000001</v>
      </c>
      <c r="BW234">
        <v>94.48</v>
      </c>
      <c r="BX234" s="10">
        <f t="shared" si="197"/>
        <v>-0.89000000000000057</v>
      </c>
      <c r="BY234" s="10">
        <f t="shared" si="223"/>
        <v>-0.44500000000000028</v>
      </c>
      <c r="BZ234" s="127"/>
      <c r="CA234">
        <v>-577.13819030000002</v>
      </c>
      <c r="CB234">
        <v>95.01</v>
      </c>
      <c r="CC234" s="10">
        <f t="shared" si="198"/>
        <v>-0.35999999999999943</v>
      </c>
      <c r="CD234" s="10">
        <f t="shared" si="224"/>
        <v>-0.17999999999999972</v>
      </c>
      <c r="CE234" s="238"/>
      <c r="CF234">
        <v>-577.12360254999999</v>
      </c>
      <c r="CG234">
        <v>95.27</v>
      </c>
      <c r="CH234" s="10">
        <f t="shared" si="199"/>
        <v>-0.10000000000000853</v>
      </c>
      <c r="CI234" s="10">
        <f t="shared" si="225"/>
        <v>-5.0000000000004263E-2</v>
      </c>
      <c r="CJ234" s="127"/>
      <c r="CK234">
        <v>-577.15096743000004</v>
      </c>
      <c r="CL234">
        <v>95.27</v>
      </c>
      <c r="CM234" s="10">
        <f t="shared" si="200"/>
        <v>-0.10000000000000853</v>
      </c>
      <c r="CN234" s="10">
        <f t="shared" si="226"/>
        <v>-5.0000000000004263E-2</v>
      </c>
      <c r="CO234" s="127"/>
      <c r="CP234">
        <v>-577.13109842999995</v>
      </c>
      <c r="CQ234">
        <v>92.8</v>
      </c>
      <c r="CR234" s="10">
        <f t="shared" si="201"/>
        <v>-2.5700000000000074</v>
      </c>
      <c r="CS234" s="10">
        <f t="shared" si="227"/>
        <v>-1.2850000000000037</v>
      </c>
      <c r="CT234" s="238"/>
      <c r="CU234">
        <v>-577.10751092999999</v>
      </c>
      <c r="CV234">
        <v>92.84</v>
      </c>
      <c r="CW234" s="10">
        <f t="shared" si="202"/>
        <v>-2.5300000000000011</v>
      </c>
      <c r="CX234" s="10">
        <f t="shared" si="228"/>
        <v>-1.2650000000000006</v>
      </c>
      <c r="CY234" s="127"/>
      <c r="CZ234">
        <v>-577.14705537999998</v>
      </c>
      <c r="DA234">
        <v>94.56</v>
      </c>
      <c r="DB234" s="10">
        <f t="shared" si="203"/>
        <v>-0.81000000000000227</v>
      </c>
      <c r="DC234" s="10">
        <f t="shared" si="229"/>
        <v>-0.40500000000000114</v>
      </c>
      <c r="DD234" s="238"/>
      <c r="DE234">
        <v>-577.13045504000002</v>
      </c>
      <c r="DF234">
        <v>94.76</v>
      </c>
      <c r="DG234" s="10">
        <f t="shared" si="204"/>
        <v>-0.60999999999999943</v>
      </c>
      <c r="DH234" s="10">
        <f t="shared" si="230"/>
        <v>-0.30499999999999972</v>
      </c>
      <c r="DI234" s="127"/>
      <c r="DJ234">
        <v>-577.13765737999995</v>
      </c>
      <c r="DK234">
        <v>94.92</v>
      </c>
      <c r="DL234" s="10">
        <f t="shared" si="205"/>
        <v>-0.45000000000000284</v>
      </c>
      <c r="DM234" s="10">
        <f t="shared" si="231"/>
        <v>-0.22500000000000142</v>
      </c>
      <c r="DN234" s="127"/>
      <c r="DO234" s="1">
        <v>-577.13994026</v>
      </c>
      <c r="DP234" s="10">
        <v>91.57</v>
      </c>
      <c r="DQ234" s="10">
        <f t="shared" si="206"/>
        <v>-3.8000000000000114</v>
      </c>
      <c r="DR234" s="10">
        <f t="shared" si="232"/>
        <v>-1.9000000000000057</v>
      </c>
      <c r="DS234" s="238"/>
      <c r="DT234" s="1">
        <v>-577.08462986999996</v>
      </c>
      <c r="DU234" s="10">
        <v>94.34</v>
      </c>
      <c r="DV234" s="10">
        <f t="shared" si="207"/>
        <v>-1.0300000000000011</v>
      </c>
      <c r="DW234" s="10">
        <f t="shared" si="233"/>
        <v>-0.51500000000000057</v>
      </c>
      <c r="DX234" s="115"/>
      <c r="DY234" s="1">
        <v>-577.14986783999996</v>
      </c>
      <c r="DZ234" s="10">
        <v>95.14</v>
      </c>
      <c r="EA234" s="10">
        <f t="shared" si="208"/>
        <v>-0.23000000000000398</v>
      </c>
      <c r="EB234" s="10">
        <f t="shared" si="234"/>
        <v>-0.11500000000000199</v>
      </c>
      <c r="EC234" s="238"/>
      <c r="ED234" s="1">
        <v>-577.13786602000005</v>
      </c>
      <c r="EE234" s="10">
        <v>90.28</v>
      </c>
      <c r="EF234" s="10">
        <f t="shared" si="209"/>
        <v>-5.0900000000000034</v>
      </c>
      <c r="EG234" s="10">
        <f t="shared" si="235"/>
        <v>-2.5450000000000017</v>
      </c>
      <c r="EH234" s="238"/>
      <c r="EI234" s="1">
        <v>-577.14975228000003</v>
      </c>
      <c r="EJ234" s="10">
        <v>95.09</v>
      </c>
      <c r="EK234" s="10">
        <f t="shared" si="210"/>
        <v>-0.28000000000000114</v>
      </c>
      <c r="EL234" s="10">
        <f t="shared" si="236"/>
        <v>-0.14000000000000057</v>
      </c>
      <c r="EM234" s="238"/>
      <c r="EN234" s="151"/>
      <c r="EO234" s="113"/>
      <c r="EP234" s="113"/>
      <c r="EQ234" s="113"/>
      <c r="ER234"/>
      <c r="FE234" s="103"/>
    </row>
    <row r="235" spans="1:161" x14ac:dyDescent="0.25">
      <c r="A235" t="s">
        <v>429</v>
      </c>
      <c r="B235" s="219">
        <v>4</v>
      </c>
      <c r="C235" t="s">
        <v>403</v>
      </c>
      <c r="D235">
        <v>-8.9075489599999997</v>
      </c>
      <c r="E235">
        <v>213.19</v>
      </c>
      <c r="F235" s="10">
        <f t="shared" si="183"/>
        <v>-18.22</v>
      </c>
      <c r="G235" s="10">
        <f t="shared" si="211"/>
        <v>-4.5549999999999997</v>
      </c>
      <c r="H235" s="116"/>
      <c r="I235">
        <v>-8.3092683399999991</v>
      </c>
      <c r="J235">
        <v>210.01</v>
      </c>
      <c r="K235" s="10">
        <f t="shared" si="184"/>
        <v>-21.400000000000006</v>
      </c>
      <c r="L235" s="10">
        <f t="shared" si="212"/>
        <v>-5.3500000000000014</v>
      </c>
      <c r="M235" s="116"/>
      <c r="N235" s="35">
        <v>-578.34907191000002</v>
      </c>
      <c r="O235" s="10">
        <v>231</v>
      </c>
      <c r="P235" s="10">
        <f t="shared" si="185"/>
        <v>-0.40999999999999659</v>
      </c>
      <c r="Q235" s="10">
        <f t="shared" si="186"/>
        <v>-0.10249999999999915</v>
      </c>
      <c r="R235" s="115"/>
      <c r="S235" s="35">
        <v>-578.34120073999998</v>
      </c>
      <c r="T235" s="103">
        <v>231.07</v>
      </c>
      <c r="U235" s="10">
        <f t="shared" si="181"/>
        <v>-0.34000000000000341</v>
      </c>
      <c r="V235" s="10">
        <f t="shared" si="182"/>
        <v>-8.5000000000000853E-2</v>
      </c>
      <c r="W235" s="127"/>
      <c r="X235">
        <v>-578.31551540999999</v>
      </c>
      <c r="Y235">
        <v>229.96</v>
      </c>
      <c r="Z235" s="10">
        <f t="shared" si="187"/>
        <v>-1.4499999999999886</v>
      </c>
      <c r="AA235" s="10">
        <f t="shared" si="213"/>
        <v>-0.36249999999999716</v>
      </c>
      <c r="AB235" s="238"/>
      <c r="AC235">
        <v>-578.27309035999997</v>
      </c>
      <c r="AD235">
        <v>228.33</v>
      </c>
      <c r="AE235" s="10">
        <f t="shared" si="188"/>
        <v>-3.0799999999999841</v>
      </c>
      <c r="AF235" s="10">
        <f t="shared" si="214"/>
        <v>-0.76999999999999602</v>
      </c>
      <c r="AG235" s="116"/>
      <c r="AH235">
        <v>-579.52491451000003</v>
      </c>
      <c r="AI235">
        <v>225.63</v>
      </c>
      <c r="AJ235" s="10">
        <f t="shared" si="189"/>
        <v>-5.7800000000000011</v>
      </c>
      <c r="AK235" s="10">
        <f t="shared" si="215"/>
        <v>-1.4450000000000003</v>
      </c>
      <c r="AL235" s="127"/>
      <c r="AM235">
        <v>-578.32852213000001</v>
      </c>
      <c r="AN235">
        <v>226.95</v>
      </c>
      <c r="AO235" s="10">
        <f t="shared" si="190"/>
        <v>-4.460000000000008</v>
      </c>
      <c r="AP235" s="10">
        <f t="shared" si="216"/>
        <v>-1.115000000000002</v>
      </c>
      <c r="AQ235" s="238"/>
      <c r="AR235" s="6">
        <v>-578.32334758000002</v>
      </c>
      <c r="AS235" s="10">
        <v>226.6</v>
      </c>
      <c r="AT235" s="10">
        <f t="shared" si="191"/>
        <v>-4.8100000000000023</v>
      </c>
      <c r="AU235" s="10">
        <f t="shared" si="217"/>
        <v>-1.2025000000000006</v>
      </c>
      <c r="AV235" s="127"/>
      <c r="AW235">
        <v>-578.35745803999998</v>
      </c>
      <c r="AX235">
        <v>231.04</v>
      </c>
      <c r="AY235" s="10">
        <f t="shared" si="192"/>
        <v>-0.37000000000000455</v>
      </c>
      <c r="AZ235" s="10">
        <f t="shared" si="218"/>
        <v>-9.2500000000001137E-2</v>
      </c>
      <c r="BA235" s="238"/>
      <c r="BB235">
        <v>-578.35323270000004</v>
      </c>
      <c r="BC235">
        <v>231.04</v>
      </c>
      <c r="BD235" s="10">
        <f t="shared" si="193"/>
        <v>-0.37000000000000455</v>
      </c>
      <c r="BE235" s="10">
        <f t="shared" si="219"/>
        <v>-9.2500000000001137E-2</v>
      </c>
      <c r="BF235" s="127"/>
      <c r="BG235">
        <v>-578.35846303000005</v>
      </c>
      <c r="BH235">
        <v>231.3</v>
      </c>
      <c r="BI235" s="10">
        <f t="shared" si="194"/>
        <v>-0.10999999999998522</v>
      </c>
      <c r="BJ235" s="10">
        <f t="shared" si="220"/>
        <v>-2.7499999999996305E-2</v>
      </c>
      <c r="BK235" s="127"/>
      <c r="BL235">
        <v>-578.35899334999999</v>
      </c>
      <c r="BM235">
        <v>231.41</v>
      </c>
      <c r="BN235" s="10">
        <f t="shared" si="195"/>
        <v>0</v>
      </c>
      <c r="BO235" s="10">
        <f t="shared" si="221"/>
        <v>0</v>
      </c>
      <c r="BP235" s="115"/>
      <c r="BQ235">
        <v>-578.18723155999999</v>
      </c>
      <c r="BR235">
        <v>229.65</v>
      </c>
      <c r="BS235" s="10">
        <f t="shared" si="196"/>
        <v>-1.7599999999999909</v>
      </c>
      <c r="BT235" s="10">
        <f t="shared" si="222"/>
        <v>-0.43999999999999773</v>
      </c>
      <c r="BU235" s="238"/>
      <c r="BV235">
        <v>-578.13023185999998</v>
      </c>
      <c r="BW235">
        <v>230.66</v>
      </c>
      <c r="BX235" s="10">
        <f t="shared" si="197"/>
        <v>-0.75</v>
      </c>
      <c r="BY235" s="10">
        <f t="shared" si="223"/>
        <v>-0.1875</v>
      </c>
      <c r="BZ235" s="127"/>
      <c r="CA235">
        <v>-578.34694624999997</v>
      </c>
      <c r="CB235">
        <v>230.89</v>
      </c>
      <c r="CC235" s="10">
        <f t="shared" si="198"/>
        <v>-0.52000000000001023</v>
      </c>
      <c r="CD235" s="10">
        <f t="shared" si="224"/>
        <v>-0.13000000000000256</v>
      </c>
      <c r="CE235" s="238"/>
      <c r="CF235">
        <v>-578.33269216999997</v>
      </c>
      <c r="CG235">
        <v>231.36</v>
      </c>
      <c r="CH235" s="10">
        <f t="shared" si="199"/>
        <v>-4.9999999999982947E-2</v>
      </c>
      <c r="CI235" s="10">
        <f t="shared" si="225"/>
        <v>-1.2499999999995737E-2</v>
      </c>
      <c r="CJ235" s="127"/>
      <c r="CK235">
        <v>-578.36041697999997</v>
      </c>
      <c r="CL235">
        <v>231.26</v>
      </c>
      <c r="CM235" s="10">
        <f t="shared" si="200"/>
        <v>-0.15000000000000568</v>
      </c>
      <c r="CN235" s="10">
        <f t="shared" si="226"/>
        <v>-3.7500000000001421E-2</v>
      </c>
      <c r="CO235" s="127"/>
      <c r="CP235">
        <v>-578.33460348999995</v>
      </c>
      <c r="CQ235">
        <v>226.23</v>
      </c>
      <c r="CR235" s="10">
        <f t="shared" si="201"/>
        <v>-5.1800000000000068</v>
      </c>
      <c r="CS235" s="10">
        <f t="shared" si="227"/>
        <v>-1.2950000000000017</v>
      </c>
      <c r="CT235" s="238"/>
      <c r="CU235">
        <v>-578.30883374999996</v>
      </c>
      <c r="CV235">
        <v>225.1</v>
      </c>
      <c r="CW235" s="10">
        <f t="shared" si="202"/>
        <v>-6.3100000000000023</v>
      </c>
      <c r="CX235" s="10">
        <f t="shared" si="228"/>
        <v>-1.5775000000000006</v>
      </c>
      <c r="CY235" s="127"/>
      <c r="CZ235">
        <v>-578.35467726000002</v>
      </c>
      <c r="DA235">
        <v>229.72</v>
      </c>
      <c r="DB235" s="10">
        <f t="shared" si="203"/>
        <v>-1.6899999999999977</v>
      </c>
      <c r="DC235" s="10">
        <f t="shared" si="229"/>
        <v>-0.42249999999999943</v>
      </c>
      <c r="DD235" s="238"/>
      <c r="DE235">
        <v>-578.33895516999996</v>
      </c>
      <c r="DF235">
        <v>230.47</v>
      </c>
      <c r="DG235" s="10">
        <f t="shared" si="204"/>
        <v>-0.93999999999999773</v>
      </c>
      <c r="DH235" s="10">
        <f t="shared" si="230"/>
        <v>-0.23499999999999943</v>
      </c>
      <c r="DI235" s="127"/>
      <c r="DJ235">
        <v>-578.34751445999996</v>
      </c>
      <c r="DK235">
        <v>231.25</v>
      </c>
      <c r="DL235" s="10">
        <f t="shared" si="205"/>
        <v>-0.15999999999999659</v>
      </c>
      <c r="DM235" s="10">
        <f t="shared" si="231"/>
        <v>-3.9999999999999147E-2</v>
      </c>
      <c r="DN235" s="127"/>
      <c r="DO235" s="1">
        <v>-578.34405786000002</v>
      </c>
      <c r="DP235" s="10">
        <v>225.43</v>
      </c>
      <c r="DQ235" s="10">
        <f t="shared" si="206"/>
        <v>-5.9799999999999898</v>
      </c>
      <c r="DR235" s="10">
        <f t="shared" si="232"/>
        <v>-1.4949999999999974</v>
      </c>
      <c r="DS235" s="238"/>
      <c r="DT235" s="1">
        <v>-578.28649039000004</v>
      </c>
      <c r="DU235" s="10">
        <v>236.29</v>
      </c>
      <c r="DV235" s="10">
        <f t="shared" si="207"/>
        <v>4.8799999999999955</v>
      </c>
      <c r="DW235" s="10">
        <f t="shared" si="233"/>
        <v>1.2199999999999989</v>
      </c>
      <c r="DX235" s="115"/>
      <c r="DY235" s="1">
        <v>-578.35955821000005</v>
      </c>
      <c r="DZ235" s="10">
        <v>231.3</v>
      </c>
      <c r="EA235" s="10">
        <f t="shared" si="208"/>
        <v>-0.10999999999998522</v>
      </c>
      <c r="EB235" s="10">
        <f t="shared" si="234"/>
        <v>-2.7499999999996305E-2</v>
      </c>
      <c r="EC235" s="238"/>
      <c r="ED235" s="1">
        <v>-578.33493940999995</v>
      </c>
      <c r="EE235" s="10">
        <v>219.72</v>
      </c>
      <c r="EF235" s="10">
        <f t="shared" si="209"/>
        <v>-11.689999999999998</v>
      </c>
      <c r="EG235" s="10">
        <f t="shared" si="235"/>
        <v>-2.9224999999999994</v>
      </c>
      <c r="EH235" s="238"/>
      <c r="EI235" s="1">
        <v>-578.35935888999995</v>
      </c>
      <c r="EJ235" s="10">
        <v>231.2</v>
      </c>
      <c r="EK235" s="10">
        <f t="shared" si="210"/>
        <v>-0.21000000000000796</v>
      </c>
      <c r="EL235" s="10">
        <f t="shared" si="236"/>
        <v>-5.250000000000199E-2</v>
      </c>
      <c r="EM235" s="238"/>
      <c r="EN235" s="151"/>
      <c r="EO235" s="113"/>
      <c r="EP235" s="113"/>
      <c r="EQ235" s="113"/>
      <c r="ER235"/>
      <c r="FE235" s="103"/>
    </row>
    <row r="236" spans="1:161" x14ac:dyDescent="0.25">
      <c r="A236" t="s">
        <v>429</v>
      </c>
      <c r="B236" s="219">
        <v>6</v>
      </c>
      <c r="C236" t="s">
        <v>404</v>
      </c>
      <c r="D236">
        <v>-10.190649759999999</v>
      </c>
      <c r="E236">
        <v>397.79</v>
      </c>
      <c r="F236" s="10">
        <f t="shared" si="183"/>
        <v>-19.569999999999993</v>
      </c>
      <c r="G236" s="10">
        <f t="shared" si="211"/>
        <v>-3.2616666666666654</v>
      </c>
      <c r="H236" s="116"/>
      <c r="I236">
        <v>-9.65448108</v>
      </c>
      <c r="J236">
        <v>432.55</v>
      </c>
      <c r="K236" s="10">
        <f t="shared" si="184"/>
        <v>15.189999999999998</v>
      </c>
      <c r="L236" s="10">
        <f t="shared" si="212"/>
        <v>2.5316666666666663</v>
      </c>
      <c r="M236" s="116"/>
      <c r="N236" s="35">
        <v>-579.63748758999998</v>
      </c>
      <c r="O236" s="10">
        <v>416.86</v>
      </c>
      <c r="P236" s="10">
        <f t="shared" si="185"/>
        <v>-0.5</v>
      </c>
      <c r="Q236" s="10">
        <f t="shared" si="186"/>
        <v>-8.3333333333333329E-2</v>
      </c>
      <c r="R236" s="115"/>
      <c r="S236" s="35">
        <v>-579.62966341000003</v>
      </c>
      <c r="T236" s="103">
        <v>416.96</v>
      </c>
      <c r="U236" s="10">
        <f t="shared" si="181"/>
        <v>-0.40000000000003411</v>
      </c>
      <c r="V236" s="10">
        <f t="shared" si="182"/>
        <v>-6.6666666666672356E-2</v>
      </c>
      <c r="W236" s="127"/>
      <c r="X236">
        <v>-579.60202476999996</v>
      </c>
      <c r="Y236">
        <v>417.29</v>
      </c>
      <c r="Z236" s="10">
        <f t="shared" si="187"/>
        <v>-6.9999999999993179E-2</v>
      </c>
      <c r="AA236" s="10">
        <f t="shared" si="213"/>
        <v>-1.1666666666665529E-2</v>
      </c>
      <c r="AB236" s="238"/>
      <c r="AC236">
        <v>-579.56014305999997</v>
      </c>
      <c r="AD236">
        <v>416.07</v>
      </c>
      <c r="AE236" s="10">
        <f t="shared" si="188"/>
        <v>-1.2900000000000205</v>
      </c>
      <c r="AF236" s="10">
        <f t="shared" si="214"/>
        <v>-0.21500000000000341</v>
      </c>
      <c r="AG236" s="116"/>
      <c r="AH236">
        <v>-580.81144419999998</v>
      </c>
      <c r="AI236">
        <v>410.94</v>
      </c>
      <c r="AJ236" s="10">
        <f t="shared" si="189"/>
        <v>-6.4200000000000159</v>
      </c>
      <c r="AK236" s="10">
        <f t="shared" si="215"/>
        <v>-1.0700000000000027</v>
      </c>
      <c r="AL236" s="127"/>
      <c r="AM236">
        <v>-579.61501471999998</v>
      </c>
      <c r="AN236">
        <v>412.24</v>
      </c>
      <c r="AO236" s="10">
        <f t="shared" si="190"/>
        <v>-5.1200000000000045</v>
      </c>
      <c r="AP236" s="10">
        <f t="shared" si="216"/>
        <v>-0.85333333333333405</v>
      </c>
      <c r="AQ236" s="238"/>
      <c r="AR236" s="6">
        <v>-579.60986818000003</v>
      </c>
      <c r="AS236" s="10">
        <v>412</v>
      </c>
      <c r="AT236" s="10">
        <f t="shared" si="191"/>
        <v>-5.3600000000000136</v>
      </c>
      <c r="AU236" s="10">
        <f t="shared" si="217"/>
        <v>-0.89333333333333564</v>
      </c>
      <c r="AV236" s="127"/>
      <c r="AW236">
        <v>-579.64561458000003</v>
      </c>
      <c r="AX236">
        <v>416.45</v>
      </c>
      <c r="AY236" s="10">
        <f t="shared" si="192"/>
        <v>-0.91000000000002501</v>
      </c>
      <c r="AZ236" s="10">
        <f t="shared" si="218"/>
        <v>-0.15166666666667084</v>
      </c>
      <c r="BA236" s="238"/>
      <c r="BB236">
        <v>-579.64133751999998</v>
      </c>
      <c r="BC236">
        <v>416.42</v>
      </c>
      <c r="BD236" s="10">
        <f t="shared" si="193"/>
        <v>-0.93999999999999773</v>
      </c>
      <c r="BE236" s="10">
        <f t="shared" si="219"/>
        <v>-0.15666666666666629</v>
      </c>
      <c r="BF236" s="127"/>
      <c r="BG236">
        <v>-579.64760113</v>
      </c>
      <c r="BH236">
        <v>417.25</v>
      </c>
      <c r="BI236" s="10">
        <f t="shared" si="194"/>
        <v>-0.11000000000001364</v>
      </c>
      <c r="BJ236" s="10">
        <f t="shared" si="220"/>
        <v>-1.8333333333335606E-2</v>
      </c>
      <c r="BK236" s="127"/>
      <c r="BL236">
        <v>-579.64813869</v>
      </c>
      <c r="BM236">
        <v>417.36</v>
      </c>
      <c r="BN236" s="10">
        <f t="shared" si="195"/>
        <v>0</v>
      </c>
      <c r="BO236" s="10">
        <f t="shared" si="221"/>
        <v>0</v>
      </c>
      <c r="BP236" s="115"/>
      <c r="BQ236">
        <v>-579.47224100999995</v>
      </c>
      <c r="BR236">
        <v>414.22</v>
      </c>
      <c r="BS236" s="10">
        <f t="shared" si="196"/>
        <v>-3.1399999999999864</v>
      </c>
      <c r="BT236" s="10">
        <f t="shared" si="222"/>
        <v>-0.5233333333333311</v>
      </c>
      <c r="BU236" s="238"/>
      <c r="BV236">
        <v>-579.41455630999997</v>
      </c>
      <c r="BW236">
        <v>415</v>
      </c>
      <c r="BX236" s="10">
        <f t="shared" si="197"/>
        <v>-2.3600000000000136</v>
      </c>
      <c r="BY236" s="10">
        <f t="shared" si="223"/>
        <v>-0.39333333333333559</v>
      </c>
      <c r="BZ236" s="127"/>
      <c r="CA236">
        <v>-579.63517515000001</v>
      </c>
      <c r="CB236">
        <v>416.63</v>
      </c>
      <c r="CC236" s="10">
        <f t="shared" si="198"/>
        <v>-0.73000000000001819</v>
      </c>
      <c r="CD236" s="10">
        <f t="shared" si="224"/>
        <v>-0.1216666666666697</v>
      </c>
      <c r="CE236" s="238"/>
      <c r="CF236">
        <v>-579.62104085999999</v>
      </c>
      <c r="CG236">
        <v>417.18</v>
      </c>
      <c r="CH236" s="10">
        <f t="shared" si="199"/>
        <v>-0.18000000000000682</v>
      </c>
      <c r="CI236" s="10">
        <f t="shared" si="225"/>
        <v>-3.0000000000001137E-2</v>
      </c>
      <c r="CJ236" s="127"/>
      <c r="CK236">
        <v>-579.64949515000001</v>
      </c>
      <c r="CL236">
        <v>417.21</v>
      </c>
      <c r="CM236" s="10">
        <f t="shared" si="200"/>
        <v>-0.15000000000003411</v>
      </c>
      <c r="CN236" s="10">
        <f t="shared" si="226"/>
        <v>-2.5000000000005684E-2</v>
      </c>
      <c r="CO236" s="127"/>
      <c r="CP236">
        <v>-579.61919133000004</v>
      </c>
      <c r="CQ236">
        <v>410.54</v>
      </c>
      <c r="CR236" s="10">
        <f t="shared" si="201"/>
        <v>-6.8199999999999932</v>
      </c>
      <c r="CS236" s="10">
        <f t="shared" si="227"/>
        <v>-1.1366666666666656</v>
      </c>
      <c r="CT236" s="238"/>
      <c r="CU236">
        <v>-579.59238089999997</v>
      </c>
      <c r="CV236">
        <v>408.95</v>
      </c>
      <c r="CW236" s="10">
        <f t="shared" si="202"/>
        <v>-8.410000000000025</v>
      </c>
      <c r="CX236" s="10">
        <f t="shared" si="228"/>
        <v>-1.4016666666666708</v>
      </c>
      <c r="CY236" s="127"/>
      <c r="CZ236">
        <v>-579.64161420999994</v>
      </c>
      <c r="DA236">
        <v>414.65</v>
      </c>
      <c r="DB236" s="10">
        <f t="shared" si="203"/>
        <v>-2.7100000000000364</v>
      </c>
      <c r="DC236" s="10">
        <f t="shared" si="229"/>
        <v>-0.45166666666667271</v>
      </c>
      <c r="DD236" s="238"/>
      <c r="DE236">
        <v>-579.62574293</v>
      </c>
      <c r="DF236">
        <v>415.31</v>
      </c>
      <c r="DG236" s="10">
        <f t="shared" si="204"/>
        <v>-2.0500000000000114</v>
      </c>
      <c r="DH236" s="10">
        <f t="shared" si="230"/>
        <v>-0.34166666666666856</v>
      </c>
      <c r="DI236" s="127"/>
      <c r="DJ236">
        <v>-579.63595913999995</v>
      </c>
      <c r="DK236">
        <v>416.89</v>
      </c>
      <c r="DL236" s="10">
        <f t="shared" si="205"/>
        <v>-0.47000000000002728</v>
      </c>
      <c r="DM236" s="10">
        <f t="shared" si="231"/>
        <v>-7.8333333333337876E-2</v>
      </c>
      <c r="DN236" s="127"/>
      <c r="DO236" s="1">
        <v>-579.62923102000002</v>
      </c>
      <c r="DP236" s="10">
        <v>410.15</v>
      </c>
      <c r="DQ236" s="10">
        <f t="shared" si="206"/>
        <v>-7.2100000000000364</v>
      </c>
      <c r="DR236" s="10">
        <f t="shared" si="232"/>
        <v>-1.2016666666666727</v>
      </c>
      <c r="DS236" s="238"/>
      <c r="DT236" s="1">
        <v>-579.55515206999996</v>
      </c>
      <c r="DU236" s="10">
        <v>420.16</v>
      </c>
      <c r="DV236" s="10">
        <f t="shared" si="207"/>
        <v>2.8000000000000114</v>
      </c>
      <c r="DW236" s="10">
        <f t="shared" si="233"/>
        <v>0.46666666666666856</v>
      </c>
      <c r="DX236" s="115"/>
      <c r="DY236" s="1">
        <v>-579.64855435000004</v>
      </c>
      <c r="DZ236" s="10">
        <v>417.23</v>
      </c>
      <c r="EA236" s="10">
        <f t="shared" si="208"/>
        <v>-0.12999999999999545</v>
      </c>
      <c r="EB236" s="10">
        <f t="shared" si="234"/>
        <v>-2.1666666666665908E-2</v>
      </c>
      <c r="EC236" s="238"/>
      <c r="ED236" s="1">
        <v>-579.62135195999997</v>
      </c>
      <c r="EE236" s="10">
        <v>405.22</v>
      </c>
      <c r="EF236" s="10">
        <f t="shared" si="209"/>
        <v>-12.139999999999986</v>
      </c>
      <c r="EG236" s="10">
        <f t="shared" si="235"/>
        <v>-2.0233333333333312</v>
      </c>
      <c r="EH236" s="238"/>
      <c r="EI236" s="1">
        <v>-579.64821212000004</v>
      </c>
      <c r="EJ236" s="10">
        <v>417.04</v>
      </c>
      <c r="EK236" s="10">
        <f t="shared" si="210"/>
        <v>-0.31999999999999318</v>
      </c>
      <c r="EL236" s="10">
        <f t="shared" si="236"/>
        <v>-5.3333333333332199E-2</v>
      </c>
      <c r="EM236" s="238"/>
      <c r="EN236" s="151"/>
      <c r="EO236" s="113"/>
      <c r="EP236" s="113"/>
      <c r="EQ236" s="113"/>
      <c r="ER236"/>
      <c r="FE236" s="103"/>
    </row>
    <row r="237" spans="1:161" x14ac:dyDescent="0.25">
      <c r="A237" t="s">
        <v>429</v>
      </c>
      <c r="B237" s="219">
        <v>7</v>
      </c>
      <c r="C237" t="s">
        <v>405</v>
      </c>
      <c r="D237">
        <v>-10.798171610000001</v>
      </c>
      <c r="E237">
        <v>468.74</v>
      </c>
      <c r="F237" s="10">
        <f t="shared" si="183"/>
        <v>-18.259999999999991</v>
      </c>
      <c r="G237" s="10">
        <f t="shared" si="211"/>
        <v>-2.6085714285714272</v>
      </c>
      <c r="H237" s="116"/>
      <c r="I237">
        <v>-10.29615244</v>
      </c>
      <c r="J237">
        <v>524.41</v>
      </c>
      <c r="K237" s="10">
        <f t="shared" si="184"/>
        <v>37.409999999999968</v>
      </c>
      <c r="L237" s="10">
        <f t="shared" si="212"/>
        <v>5.3442857142857099</v>
      </c>
      <c r="M237" s="116"/>
      <c r="N237" s="35">
        <v>-580.24437434000004</v>
      </c>
      <c r="O237" s="10">
        <v>486.37</v>
      </c>
      <c r="P237" s="10">
        <f t="shared" si="185"/>
        <v>-0.62999999999999545</v>
      </c>
      <c r="Q237" s="10">
        <f t="shared" si="186"/>
        <v>-8.9999999999999344E-2</v>
      </c>
      <c r="R237" s="115"/>
      <c r="S237" s="35">
        <v>-580.23652498000001</v>
      </c>
      <c r="T237" s="103">
        <v>486.46</v>
      </c>
      <c r="U237" s="10">
        <f t="shared" si="181"/>
        <v>-0.54000000000002046</v>
      </c>
      <c r="V237" s="10">
        <f t="shared" si="182"/>
        <v>-7.7142857142860066E-2</v>
      </c>
      <c r="W237" s="127"/>
      <c r="X237">
        <v>-580.20850245999998</v>
      </c>
      <c r="Y237">
        <v>487.87</v>
      </c>
      <c r="Z237" s="10">
        <f t="shared" si="187"/>
        <v>0.87000000000000455</v>
      </c>
      <c r="AA237" s="10">
        <f t="shared" si="213"/>
        <v>0.12428571428571493</v>
      </c>
      <c r="AB237" s="238"/>
      <c r="AC237">
        <v>-580.16715389000001</v>
      </c>
      <c r="AD237">
        <v>487.02</v>
      </c>
      <c r="AE237" s="10">
        <f t="shared" si="188"/>
        <v>1.999999999998181E-2</v>
      </c>
      <c r="AF237" s="10">
        <f t="shared" si="214"/>
        <v>2.8571428571402585E-3</v>
      </c>
      <c r="AG237" s="116"/>
      <c r="AH237">
        <v>-581.41765600999997</v>
      </c>
      <c r="AI237">
        <v>480.34</v>
      </c>
      <c r="AJ237" s="10">
        <f t="shared" si="189"/>
        <v>-6.660000000000025</v>
      </c>
      <c r="AK237" s="10">
        <f t="shared" si="215"/>
        <v>-0.95142857142857495</v>
      </c>
      <c r="AL237" s="127"/>
      <c r="AM237">
        <v>-580.22122515000001</v>
      </c>
      <c r="AN237">
        <v>481.64</v>
      </c>
      <c r="AO237" s="10">
        <f t="shared" si="190"/>
        <v>-5.3600000000000136</v>
      </c>
      <c r="AP237" s="10">
        <f t="shared" si="216"/>
        <v>-0.76571428571428768</v>
      </c>
      <c r="AQ237" s="238"/>
      <c r="AR237" s="6">
        <v>-580.21601019000002</v>
      </c>
      <c r="AS237" s="10">
        <v>481.4</v>
      </c>
      <c r="AT237" s="10">
        <f t="shared" si="191"/>
        <v>-5.6000000000000227</v>
      </c>
      <c r="AU237" s="10">
        <f t="shared" si="217"/>
        <v>-0.80000000000000326</v>
      </c>
      <c r="AV237" s="127"/>
      <c r="AW237">
        <v>-580.25255018999997</v>
      </c>
      <c r="AX237">
        <v>485.85</v>
      </c>
      <c r="AY237" s="10">
        <f t="shared" si="192"/>
        <v>-1.1499999999999773</v>
      </c>
      <c r="AZ237" s="10">
        <f t="shared" si="218"/>
        <v>-0.16428571428571104</v>
      </c>
      <c r="BA237" s="238"/>
      <c r="BB237">
        <v>-580.24825457999998</v>
      </c>
      <c r="BC237">
        <v>485.81</v>
      </c>
      <c r="BD237" s="10">
        <f t="shared" si="193"/>
        <v>-1.1899999999999977</v>
      </c>
      <c r="BE237" s="10">
        <f t="shared" si="219"/>
        <v>-0.16999999999999968</v>
      </c>
      <c r="BF237" s="127"/>
      <c r="BG237">
        <v>-580.25497627000004</v>
      </c>
      <c r="BH237">
        <v>486.88</v>
      </c>
      <c r="BI237" s="10">
        <f t="shared" si="194"/>
        <v>-0.12000000000000455</v>
      </c>
      <c r="BJ237" s="10">
        <f t="shared" si="220"/>
        <v>-1.7142857142857792E-2</v>
      </c>
      <c r="BK237" s="127"/>
      <c r="BL237">
        <v>-580.25552042000004</v>
      </c>
      <c r="BM237">
        <v>487</v>
      </c>
      <c r="BN237" s="10">
        <f t="shared" si="195"/>
        <v>0</v>
      </c>
      <c r="BO237" s="10">
        <f t="shared" si="221"/>
        <v>0</v>
      </c>
      <c r="BP237" s="115"/>
      <c r="BQ237">
        <v>-580.0782375</v>
      </c>
      <c r="BR237">
        <v>483.6</v>
      </c>
      <c r="BS237" s="10">
        <f t="shared" si="196"/>
        <v>-3.3999999999999773</v>
      </c>
      <c r="BT237" s="10">
        <f t="shared" si="222"/>
        <v>-0.48571428571428249</v>
      </c>
      <c r="BU237" s="238"/>
      <c r="BV237">
        <v>-580.02016434999996</v>
      </c>
      <c r="BW237">
        <v>484.23</v>
      </c>
      <c r="BX237" s="10">
        <f t="shared" si="197"/>
        <v>-2.7699999999999818</v>
      </c>
      <c r="BY237" s="10">
        <f t="shared" si="223"/>
        <v>-0.39571428571428313</v>
      </c>
      <c r="BZ237" s="127"/>
      <c r="CA237">
        <v>-580.24209724000002</v>
      </c>
      <c r="CB237">
        <v>486.17</v>
      </c>
      <c r="CC237" s="10">
        <f t="shared" si="198"/>
        <v>-0.82999999999998408</v>
      </c>
      <c r="CD237" s="10">
        <f t="shared" si="224"/>
        <v>-0.1185714285714263</v>
      </c>
      <c r="CE237" s="238"/>
      <c r="CF237">
        <v>-580.22799595000004</v>
      </c>
      <c r="CG237">
        <v>486.74</v>
      </c>
      <c r="CH237" s="10">
        <f t="shared" si="199"/>
        <v>-0.25999999999999091</v>
      </c>
      <c r="CI237" s="10">
        <f t="shared" si="225"/>
        <v>-3.7142857142855847E-2</v>
      </c>
      <c r="CJ237" s="127"/>
      <c r="CK237">
        <v>-580.25680963000002</v>
      </c>
      <c r="CL237">
        <v>486.83</v>
      </c>
      <c r="CM237" s="10">
        <f t="shared" si="200"/>
        <v>-0.17000000000001592</v>
      </c>
      <c r="CN237" s="10">
        <f t="shared" si="226"/>
        <v>-2.4285714285716558E-2</v>
      </c>
      <c r="CO237" s="127"/>
      <c r="CP237">
        <v>-580.22463296000001</v>
      </c>
      <c r="CQ237">
        <v>479.57</v>
      </c>
      <c r="CR237" s="10">
        <f t="shared" si="201"/>
        <v>-7.4300000000000068</v>
      </c>
      <c r="CS237" s="10">
        <f t="shared" si="227"/>
        <v>-1.0614285714285725</v>
      </c>
      <c r="CT237" s="238"/>
      <c r="CU237">
        <v>-580.19738507</v>
      </c>
      <c r="CV237">
        <v>477.8</v>
      </c>
      <c r="CW237" s="10">
        <f t="shared" si="202"/>
        <v>-9.1999999999999886</v>
      </c>
      <c r="CX237" s="10">
        <f t="shared" si="228"/>
        <v>-1.3142857142857127</v>
      </c>
      <c r="CY237" s="127"/>
      <c r="CZ237">
        <v>-580.24817057999996</v>
      </c>
      <c r="DA237">
        <v>483.95</v>
      </c>
      <c r="DB237" s="10">
        <f t="shared" si="203"/>
        <v>-3.0500000000000114</v>
      </c>
      <c r="DC237" s="10">
        <f t="shared" si="229"/>
        <v>-0.43571428571428733</v>
      </c>
      <c r="DD237" s="238"/>
      <c r="DE237">
        <v>-580.23228559999995</v>
      </c>
      <c r="DF237">
        <v>484.6</v>
      </c>
      <c r="DG237" s="10">
        <f t="shared" si="204"/>
        <v>-2.3999999999999773</v>
      </c>
      <c r="DH237" s="10">
        <f t="shared" si="230"/>
        <v>-0.34285714285713959</v>
      </c>
      <c r="DI237" s="127"/>
      <c r="DJ237">
        <v>-580.24308670999994</v>
      </c>
      <c r="DK237">
        <v>486.43</v>
      </c>
      <c r="DL237" s="10">
        <f t="shared" si="205"/>
        <v>-0.56999999999999318</v>
      </c>
      <c r="DM237" s="10">
        <f t="shared" si="231"/>
        <v>-8.1428571428570448E-2</v>
      </c>
      <c r="DN237" s="127"/>
      <c r="DO237" s="1">
        <v>-580.23558301000003</v>
      </c>
      <c r="DP237" s="10">
        <v>479.77</v>
      </c>
      <c r="DQ237" s="10">
        <f t="shared" si="206"/>
        <v>-7.2300000000000182</v>
      </c>
      <c r="DR237" s="10">
        <f t="shared" si="232"/>
        <v>-1.0328571428571454</v>
      </c>
      <c r="DS237" s="238"/>
      <c r="DT237" s="1">
        <v>-580.15220007999994</v>
      </c>
      <c r="DU237" s="10">
        <v>488.69</v>
      </c>
      <c r="DV237" s="10">
        <f t="shared" si="207"/>
        <v>1.6899999999999977</v>
      </c>
      <c r="DW237" s="10">
        <f t="shared" si="233"/>
        <v>0.2414285714285711</v>
      </c>
      <c r="DX237" s="115"/>
      <c r="DY237" s="1">
        <v>-580.25580345000003</v>
      </c>
      <c r="DZ237" s="10">
        <v>486.82</v>
      </c>
      <c r="EA237" s="10">
        <f t="shared" si="208"/>
        <v>-0.18000000000000682</v>
      </c>
      <c r="EB237" s="10">
        <f t="shared" si="234"/>
        <v>-2.5714285714286689E-2</v>
      </c>
      <c r="EC237" s="238"/>
      <c r="ED237" s="1">
        <v>-580.22628309000004</v>
      </c>
      <c r="EE237" s="10">
        <v>473.95</v>
      </c>
      <c r="EF237" s="10">
        <f t="shared" si="209"/>
        <v>-13.050000000000011</v>
      </c>
      <c r="EG237" s="10">
        <f t="shared" si="235"/>
        <v>-1.8642857142857159</v>
      </c>
      <c r="EH237" s="238"/>
      <c r="EI237" s="1">
        <v>-580.25532585999997</v>
      </c>
      <c r="EJ237" s="10">
        <v>486.55</v>
      </c>
      <c r="EK237" s="10">
        <f t="shared" si="210"/>
        <v>-0.44999999999998863</v>
      </c>
      <c r="EL237" s="10">
        <f t="shared" si="236"/>
        <v>-6.4285714285712656E-2</v>
      </c>
      <c r="EM237" s="238"/>
      <c r="EN237" s="151"/>
      <c r="EO237" s="113"/>
      <c r="EP237" s="113"/>
      <c r="EQ237" s="113"/>
      <c r="ER237"/>
      <c r="FE237" s="103"/>
    </row>
    <row r="238" spans="1:161" x14ac:dyDescent="0.25">
      <c r="A238" t="s">
        <v>429</v>
      </c>
      <c r="B238" s="219">
        <v>2</v>
      </c>
      <c r="C238" t="s">
        <v>406</v>
      </c>
      <c r="D238">
        <v>-18.88050565</v>
      </c>
      <c r="E238">
        <v>114.24</v>
      </c>
      <c r="F238" s="10">
        <f t="shared" si="183"/>
        <v>-8.7400000000000091</v>
      </c>
      <c r="G238" s="10">
        <f t="shared" si="211"/>
        <v>-4.3700000000000045</v>
      </c>
      <c r="H238" s="116"/>
      <c r="I238">
        <v>-18.732348139999999</v>
      </c>
      <c r="J238">
        <v>102.33</v>
      </c>
      <c r="K238" s="10">
        <f t="shared" si="184"/>
        <v>-20.650000000000006</v>
      </c>
      <c r="L238" s="10">
        <f t="shared" si="212"/>
        <v>-10.325000000000003</v>
      </c>
      <c r="M238" s="116"/>
      <c r="N238" s="35">
        <v>-747.69168420000005</v>
      </c>
      <c r="O238" s="10">
        <v>122.43</v>
      </c>
      <c r="P238" s="10">
        <f t="shared" si="185"/>
        <v>-0.54999999999999716</v>
      </c>
      <c r="Q238" s="10">
        <f t="shared" si="186"/>
        <v>-0.27499999999999858</v>
      </c>
      <c r="R238" s="115"/>
      <c r="S238" s="35">
        <v>-747.68215652000004</v>
      </c>
      <c r="T238" s="103">
        <v>122.51</v>
      </c>
      <c r="U238" s="10">
        <f t="shared" si="181"/>
        <v>-0.46999999999999886</v>
      </c>
      <c r="V238" s="10">
        <f t="shared" si="182"/>
        <v>-0.23499999999999943</v>
      </c>
      <c r="W238" s="127"/>
      <c r="X238">
        <v>-747.65139238999996</v>
      </c>
      <c r="Y238">
        <v>117.64</v>
      </c>
      <c r="Z238" s="10">
        <f t="shared" si="187"/>
        <v>-5.3400000000000034</v>
      </c>
      <c r="AA238" s="10">
        <f t="shared" si="213"/>
        <v>-2.6700000000000017</v>
      </c>
      <c r="AB238" s="238"/>
      <c r="AC238">
        <v>-747.60468415000003</v>
      </c>
      <c r="AD238">
        <v>118.29</v>
      </c>
      <c r="AE238" s="10">
        <f t="shared" si="188"/>
        <v>-4.6899999999999977</v>
      </c>
      <c r="AF238" s="10">
        <f t="shared" si="214"/>
        <v>-2.3449999999999989</v>
      </c>
      <c r="AG238" s="116"/>
      <c r="AH238">
        <v>-749.66759635999995</v>
      </c>
      <c r="AI238">
        <v>117.73</v>
      </c>
      <c r="AJ238" s="10">
        <f t="shared" si="189"/>
        <v>-5.25</v>
      </c>
      <c r="AK238" s="10">
        <f t="shared" si="215"/>
        <v>-2.625</v>
      </c>
      <c r="AL238" s="127"/>
      <c r="AM238">
        <v>-747.66637075000006</v>
      </c>
      <c r="AN238">
        <v>117.91</v>
      </c>
      <c r="AO238" s="10">
        <f t="shared" si="190"/>
        <v>-5.0700000000000074</v>
      </c>
      <c r="AP238" s="10">
        <f t="shared" si="216"/>
        <v>-2.5350000000000037</v>
      </c>
      <c r="AQ238" s="238"/>
      <c r="AR238" s="6">
        <v>-747.66167404999999</v>
      </c>
      <c r="AS238" s="10">
        <v>117.87</v>
      </c>
      <c r="AT238" s="10">
        <f t="shared" si="191"/>
        <v>-5.1099999999999994</v>
      </c>
      <c r="AU238" s="10">
        <f t="shared" si="217"/>
        <v>-2.5549999999999997</v>
      </c>
      <c r="AV238" s="127"/>
      <c r="AW238">
        <v>-747.70120020000002</v>
      </c>
      <c r="AX238">
        <v>121.03</v>
      </c>
      <c r="AY238" s="10">
        <f t="shared" si="192"/>
        <v>-1.9500000000000028</v>
      </c>
      <c r="AZ238" s="10">
        <f t="shared" si="218"/>
        <v>-0.97500000000000142</v>
      </c>
      <c r="BA238" s="238"/>
      <c r="BB238">
        <v>-747.69673734000003</v>
      </c>
      <c r="BC238">
        <v>121.02</v>
      </c>
      <c r="BD238" s="10">
        <f t="shared" si="193"/>
        <v>-1.960000000000008</v>
      </c>
      <c r="BE238" s="10">
        <f t="shared" si="219"/>
        <v>-0.98000000000000398</v>
      </c>
      <c r="BF238" s="127"/>
      <c r="BG238">
        <v>-747.70566913000005</v>
      </c>
      <c r="BH238">
        <v>122.87</v>
      </c>
      <c r="BI238" s="10">
        <f t="shared" si="194"/>
        <v>-0.10999999999999943</v>
      </c>
      <c r="BJ238" s="10">
        <f t="shared" si="220"/>
        <v>-5.4999999999999716E-2</v>
      </c>
      <c r="BK238" s="127"/>
      <c r="BL238">
        <v>-747.70641954999996</v>
      </c>
      <c r="BM238">
        <v>122.98</v>
      </c>
      <c r="BN238" s="10">
        <f t="shared" si="195"/>
        <v>0</v>
      </c>
      <c r="BO238" s="10">
        <f t="shared" si="221"/>
        <v>0</v>
      </c>
      <c r="BP238" s="115"/>
      <c r="BQ238">
        <v>-747.48612020999997</v>
      </c>
      <c r="BR238">
        <v>119.99</v>
      </c>
      <c r="BS238" s="10">
        <f t="shared" si="196"/>
        <v>-2.9900000000000091</v>
      </c>
      <c r="BT238" s="10">
        <f t="shared" si="222"/>
        <v>-1.4950000000000045</v>
      </c>
      <c r="BU238" s="238"/>
      <c r="BV238">
        <v>-747.40863719000004</v>
      </c>
      <c r="BW238">
        <v>120.68</v>
      </c>
      <c r="BX238" s="10">
        <f t="shared" si="197"/>
        <v>-2.2999999999999972</v>
      </c>
      <c r="BY238" s="10">
        <f t="shared" si="223"/>
        <v>-1.1499999999999986</v>
      </c>
      <c r="BZ238" s="127"/>
      <c r="CA238">
        <v>-747.69186348000005</v>
      </c>
      <c r="CB238">
        <v>122.6</v>
      </c>
      <c r="CC238" s="10">
        <f t="shared" si="198"/>
        <v>-0.38000000000000966</v>
      </c>
      <c r="CD238" s="10">
        <f t="shared" si="224"/>
        <v>-0.19000000000000483</v>
      </c>
      <c r="CE238" s="238"/>
      <c r="CF238">
        <v>-747.67501187000005</v>
      </c>
      <c r="CG238">
        <v>122.86</v>
      </c>
      <c r="CH238" s="10">
        <f t="shared" si="199"/>
        <v>-0.12000000000000455</v>
      </c>
      <c r="CI238" s="10">
        <f t="shared" si="225"/>
        <v>-6.0000000000002274E-2</v>
      </c>
      <c r="CJ238" s="127"/>
      <c r="CK238">
        <v>-747.70792120999999</v>
      </c>
      <c r="CL238">
        <v>122.8</v>
      </c>
      <c r="CM238" s="10">
        <f t="shared" si="200"/>
        <v>-0.18000000000000682</v>
      </c>
      <c r="CN238" s="10">
        <f t="shared" si="226"/>
        <v>-9.0000000000003411E-2</v>
      </c>
      <c r="CO238" s="127"/>
      <c r="CP238">
        <v>-747.67522753000003</v>
      </c>
      <c r="CQ238">
        <v>117.72</v>
      </c>
      <c r="CR238" s="10">
        <f t="shared" si="201"/>
        <v>-5.2600000000000051</v>
      </c>
      <c r="CS238" s="10">
        <f t="shared" si="227"/>
        <v>-2.6300000000000026</v>
      </c>
      <c r="CT238" s="238"/>
      <c r="CU238">
        <v>-747.65019057999996</v>
      </c>
      <c r="CV238">
        <v>118.18</v>
      </c>
      <c r="CW238" s="10">
        <f t="shared" si="202"/>
        <v>-4.7999999999999972</v>
      </c>
      <c r="CX238" s="10">
        <f t="shared" si="228"/>
        <v>-2.3999999999999986</v>
      </c>
      <c r="CY238" s="127"/>
      <c r="CZ238">
        <v>-747.70095035999998</v>
      </c>
      <c r="DA238">
        <v>121.38</v>
      </c>
      <c r="DB238" s="10">
        <f t="shared" si="203"/>
        <v>-1.6000000000000085</v>
      </c>
      <c r="DC238" s="10">
        <f t="shared" si="229"/>
        <v>-0.80000000000000426</v>
      </c>
      <c r="DD238" s="238"/>
      <c r="DE238">
        <v>-747.68444886999998</v>
      </c>
      <c r="DF238">
        <v>121.45</v>
      </c>
      <c r="DG238" s="10">
        <f t="shared" si="204"/>
        <v>-1.5300000000000011</v>
      </c>
      <c r="DH238" s="10">
        <f t="shared" si="230"/>
        <v>-0.76500000000000057</v>
      </c>
      <c r="DI238" s="127"/>
      <c r="DJ238">
        <v>-747.69327593000003</v>
      </c>
      <c r="DK238">
        <v>122.15</v>
      </c>
      <c r="DL238" s="10">
        <f t="shared" si="205"/>
        <v>-0.82999999999999829</v>
      </c>
      <c r="DM238" s="10">
        <f t="shared" si="231"/>
        <v>-0.41499999999999915</v>
      </c>
      <c r="DN238" s="127"/>
      <c r="DO238" s="1">
        <v>-747.69644994999999</v>
      </c>
      <c r="DP238" s="10">
        <v>118.55</v>
      </c>
      <c r="DQ238" s="10">
        <f t="shared" si="206"/>
        <v>-4.4300000000000068</v>
      </c>
      <c r="DR238" s="10">
        <f t="shared" si="232"/>
        <v>-2.2150000000000034</v>
      </c>
      <c r="DS238" s="238"/>
      <c r="DT238" s="1">
        <v>-747.65784291</v>
      </c>
      <c r="DU238" s="10">
        <v>118.89</v>
      </c>
      <c r="DV238" s="10">
        <f t="shared" si="207"/>
        <v>-4.0900000000000034</v>
      </c>
      <c r="DW238" s="10">
        <f t="shared" si="233"/>
        <v>-2.0450000000000017</v>
      </c>
      <c r="DX238" s="115"/>
      <c r="DY238" s="1">
        <v>-747.70666957000003</v>
      </c>
      <c r="DZ238" s="10">
        <v>122.58</v>
      </c>
      <c r="EA238" s="10">
        <f t="shared" si="208"/>
        <v>-0.40000000000000568</v>
      </c>
      <c r="EB238" s="10">
        <f t="shared" si="234"/>
        <v>-0.20000000000000284</v>
      </c>
      <c r="EC238" s="238"/>
      <c r="ED238" s="1">
        <v>-747.69392044999995</v>
      </c>
      <c r="EE238" s="10">
        <v>116.98</v>
      </c>
      <c r="EF238" s="10">
        <f t="shared" si="209"/>
        <v>-6</v>
      </c>
      <c r="EG238" s="10">
        <f t="shared" si="235"/>
        <v>-3</v>
      </c>
      <c r="EH238" s="238"/>
      <c r="EI238" s="1">
        <v>-747.70657040000003</v>
      </c>
      <c r="EJ238" s="10">
        <v>122.54</v>
      </c>
      <c r="EK238" s="10">
        <f t="shared" si="210"/>
        <v>-0.43999999999999773</v>
      </c>
      <c r="EL238" s="10">
        <f t="shared" si="236"/>
        <v>-0.21999999999999886</v>
      </c>
      <c r="EM238" s="238"/>
      <c r="EN238" s="151"/>
      <c r="EO238" s="113"/>
      <c r="EP238" s="113"/>
      <c r="EQ238" s="113"/>
      <c r="ER238"/>
      <c r="FE238" s="103"/>
    </row>
    <row r="239" spans="1:161" x14ac:dyDescent="0.25">
      <c r="A239" t="s">
        <v>429</v>
      </c>
      <c r="B239" s="219">
        <v>3</v>
      </c>
      <c r="C239" t="s">
        <v>407</v>
      </c>
      <c r="D239">
        <v>-33.974485649999998</v>
      </c>
      <c r="E239">
        <v>230.33</v>
      </c>
      <c r="F239" s="10">
        <f t="shared" si="183"/>
        <v>-15.25</v>
      </c>
      <c r="G239" s="10">
        <f t="shared" si="211"/>
        <v>-5.083333333333333</v>
      </c>
      <c r="H239" s="116"/>
      <c r="I239">
        <v>-33.980198029999997</v>
      </c>
      <c r="J239">
        <v>209.38</v>
      </c>
      <c r="K239" s="10">
        <f t="shared" si="184"/>
        <v>-36.200000000000017</v>
      </c>
      <c r="L239" s="10">
        <f t="shared" si="212"/>
        <v>-12.066666666666672</v>
      </c>
      <c r="M239" s="116"/>
      <c r="N239" s="35">
        <v>-1206.88895955</v>
      </c>
      <c r="O239" s="10">
        <v>244.82</v>
      </c>
      <c r="P239" s="10">
        <f t="shared" si="185"/>
        <v>-0.76000000000001933</v>
      </c>
      <c r="Q239" s="10">
        <f t="shared" si="186"/>
        <v>-0.25333333333333979</v>
      </c>
      <c r="R239" s="115"/>
      <c r="S239" s="35">
        <v>-1206.8739565799999</v>
      </c>
      <c r="T239" s="103">
        <v>245.03</v>
      </c>
      <c r="U239" s="10">
        <f t="shared" si="181"/>
        <v>-0.55000000000001137</v>
      </c>
      <c r="V239" s="10">
        <f t="shared" si="182"/>
        <v>-0.18333333333333712</v>
      </c>
      <c r="W239" s="127"/>
      <c r="X239">
        <v>-1206.8228594699999</v>
      </c>
      <c r="Y239">
        <v>235.67</v>
      </c>
      <c r="Z239" s="10">
        <f t="shared" si="187"/>
        <v>-9.910000000000025</v>
      </c>
      <c r="AA239" s="10">
        <f t="shared" si="213"/>
        <v>-3.3033333333333417</v>
      </c>
      <c r="AB239" s="238"/>
      <c r="AC239">
        <v>-1206.7496432099999</v>
      </c>
      <c r="AD239">
        <v>237.18</v>
      </c>
      <c r="AE239" s="10">
        <f t="shared" si="188"/>
        <v>-8.4000000000000057</v>
      </c>
      <c r="AF239" s="10">
        <f t="shared" si="214"/>
        <v>-2.800000000000002</v>
      </c>
      <c r="AG239" s="116"/>
      <c r="AH239">
        <v>-1210.24881843</v>
      </c>
      <c r="AI239">
        <v>235.9</v>
      </c>
      <c r="AJ239" s="10">
        <f t="shared" si="189"/>
        <v>-9.6800000000000068</v>
      </c>
      <c r="AK239" s="10">
        <f t="shared" si="215"/>
        <v>-3.2266666666666688</v>
      </c>
      <c r="AL239" s="127"/>
      <c r="AM239">
        <v>-1206.8455252799999</v>
      </c>
      <c r="AN239">
        <v>236.21</v>
      </c>
      <c r="AO239" s="10">
        <f t="shared" si="190"/>
        <v>-9.3700000000000045</v>
      </c>
      <c r="AP239" s="10">
        <f t="shared" si="216"/>
        <v>-3.1233333333333348</v>
      </c>
      <c r="AQ239" s="238"/>
      <c r="AR239" s="6">
        <v>-1206.83842594</v>
      </c>
      <c r="AS239" s="10">
        <v>236.15</v>
      </c>
      <c r="AT239" s="10">
        <f t="shared" si="191"/>
        <v>-9.4300000000000068</v>
      </c>
      <c r="AU239" s="10">
        <f t="shared" si="217"/>
        <v>-3.1433333333333358</v>
      </c>
      <c r="AV239" s="127"/>
      <c r="AW239">
        <v>-1206.9038246600001</v>
      </c>
      <c r="AX239">
        <v>241.89</v>
      </c>
      <c r="AY239" s="10">
        <f t="shared" si="192"/>
        <v>-3.6900000000000261</v>
      </c>
      <c r="AZ239" s="10">
        <f t="shared" si="218"/>
        <v>-1.2300000000000086</v>
      </c>
      <c r="BA239" s="238"/>
      <c r="BB239">
        <v>-1206.89701614</v>
      </c>
      <c r="BC239">
        <v>241.87</v>
      </c>
      <c r="BD239" s="10">
        <f t="shared" si="193"/>
        <v>-3.710000000000008</v>
      </c>
      <c r="BE239" s="10">
        <f t="shared" si="219"/>
        <v>-1.2366666666666692</v>
      </c>
      <c r="BF239" s="127"/>
      <c r="BG239">
        <v>-1206.9122469500001</v>
      </c>
      <c r="BH239">
        <v>245.39</v>
      </c>
      <c r="BI239" s="10">
        <f t="shared" si="194"/>
        <v>-0.19000000000002615</v>
      </c>
      <c r="BJ239" s="10">
        <f t="shared" si="220"/>
        <v>-6.3333333333342054E-2</v>
      </c>
      <c r="BK239" s="127"/>
      <c r="BL239">
        <v>-1206.9135325300001</v>
      </c>
      <c r="BM239">
        <v>245.58</v>
      </c>
      <c r="BN239" s="10">
        <f t="shared" si="195"/>
        <v>0</v>
      </c>
      <c r="BO239" s="10">
        <f t="shared" si="221"/>
        <v>0</v>
      </c>
      <c r="BP239" s="115"/>
      <c r="BQ239">
        <v>-1206.5578199700001</v>
      </c>
      <c r="BR239">
        <v>240.46</v>
      </c>
      <c r="BS239" s="10">
        <f t="shared" si="196"/>
        <v>-5.1200000000000045</v>
      </c>
      <c r="BT239" s="10">
        <f t="shared" si="222"/>
        <v>-1.7066666666666681</v>
      </c>
      <c r="BU239" s="238"/>
      <c r="BV239">
        <v>-1206.4320937499999</v>
      </c>
      <c r="BW239">
        <v>241.89</v>
      </c>
      <c r="BX239" s="10">
        <f t="shared" si="197"/>
        <v>-3.6900000000000261</v>
      </c>
      <c r="BY239" s="10">
        <f t="shared" si="223"/>
        <v>-1.2300000000000086</v>
      </c>
      <c r="BZ239" s="127"/>
      <c r="CA239">
        <v>-1206.8901667099999</v>
      </c>
      <c r="CB239">
        <v>245.09</v>
      </c>
      <c r="CC239" s="10">
        <f t="shared" si="198"/>
        <v>-0.49000000000000909</v>
      </c>
      <c r="CD239" s="10">
        <f t="shared" si="224"/>
        <v>-0.16333333333333636</v>
      </c>
      <c r="CE239" s="238"/>
      <c r="CF239">
        <v>-1206.8639142</v>
      </c>
      <c r="CG239">
        <v>245.58</v>
      </c>
      <c r="CH239" s="10">
        <f t="shared" si="199"/>
        <v>0</v>
      </c>
      <c r="CI239" s="10">
        <f t="shared" si="225"/>
        <v>0</v>
      </c>
      <c r="CJ239" s="127"/>
      <c r="CK239">
        <v>-1206.9157781500001</v>
      </c>
      <c r="CL239">
        <v>245.29</v>
      </c>
      <c r="CM239" s="10">
        <f t="shared" si="200"/>
        <v>-0.29000000000002046</v>
      </c>
      <c r="CN239" s="10">
        <f t="shared" si="226"/>
        <v>-9.6666666666673493E-2</v>
      </c>
      <c r="CO239" s="127"/>
      <c r="CP239">
        <v>-1206.8599570900001</v>
      </c>
      <c r="CQ239">
        <v>236.14</v>
      </c>
      <c r="CR239" s="10">
        <f t="shared" si="201"/>
        <v>-9.4400000000000261</v>
      </c>
      <c r="CS239" s="10">
        <f t="shared" si="227"/>
        <v>-3.1466666666666754</v>
      </c>
      <c r="CT239" s="238"/>
      <c r="CU239">
        <v>-1206.82172341</v>
      </c>
      <c r="CV239">
        <v>237.07</v>
      </c>
      <c r="CW239" s="10">
        <f t="shared" si="202"/>
        <v>-8.5100000000000193</v>
      </c>
      <c r="CX239" s="10">
        <f t="shared" si="228"/>
        <v>-2.8366666666666731</v>
      </c>
      <c r="CY239" s="127"/>
      <c r="CZ239">
        <v>-1206.90358879</v>
      </c>
      <c r="DA239">
        <v>242.67</v>
      </c>
      <c r="DB239" s="10">
        <f t="shared" si="203"/>
        <v>-2.910000000000025</v>
      </c>
      <c r="DC239" s="10">
        <f t="shared" si="229"/>
        <v>-0.9700000000000083</v>
      </c>
      <c r="DD239" s="238"/>
      <c r="DE239">
        <v>-1206.87901994</v>
      </c>
      <c r="DF239">
        <v>242.81</v>
      </c>
      <c r="DG239" s="10">
        <f t="shared" si="204"/>
        <v>-2.7700000000000102</v>
      </c>
      <c r="DH239" s="10">
        <f t="shared" si="230"/>
        <v>-0.92333333333333678</v>
      </c>
      <c r="DI239" s="127"/>
      <c r="DJ239">
        <v>-1206.8931203100001</v>
      </c>
      <c r="DK239">
        <v>244.14</v>
      </c>
      <c r="DL239" s="10">
        <f t="shared" si="205"/>
        <v>-1.4400000000000261</v>
      </c>
      <c r="DM239" s="10">
        <f t="shared" si="231"/>
        <v>-0.4800000000000087</v>
      </c>
      <c r="DN239" s="127"/>
      <c r="DO239" s="1">
        <v>-1206.8963334800001</v>
      </c>
      <c r="DP239" s="10">
        <v>237.38</v>
      </c>
      <c r="DQ239" s="10">
        <f t="shared" si="206"/>
        <v>-8.2000000000000171</v>
      </c>
      <c r="DR239" s="10">
        <f t="shared" si="232"/>
        <v>-2.7333333333333392</v>
      </c>
      <c r="DS239" s="238"/>
      <c r="DT239" s="1">
        <v>-1206.8495239399999</v>
      </c>
      <c r="DU239" s="10">
        <v>238.4</v>
      </c>
      <c r="DV239" s="10">
        <f t="shared" si="207"/>
        <v>-7.1800000000000068</v>
      </c>
      <c r="DW239" s="10">
        <f t="shared" si="233"/>
        <v>-2.3933333333333358</v>
      </c>
      <c r="DX239" s="115"/>
      <c r="DY239" s="1">
        <v>-1206.91378151</v>
      </c>
      <c r="DZ239" s="10">
        <v>244.89</v>
      </c>
      <c r="EA239" s="10">
        <f t="shared" si="208"/>
        <v>-0.69000000000002615</v>
      </c>
      <c r="EB239" s="10">
        <f t="shared" si="234"/>
        <v>-0.23000000000000873</v>
      </c>
      <c r="EC239" s="238"/>
      <c r="ED239" s="1">
        <v>-1206.89195176</v>
      </c>
      <c r="EE239" s="10">
        <v>234.65</v>
      </c>
      <c r="EF239" s="10">
        <f t="shared" si="209"/>
        <v>-10.930000000000007</v>
      </c>
      <c r="EG239" s="10">
        <f t="shared" si="235"/>
        <v>-3.6433333333333358</v>
      </c>
      <c r="EH239" s="238"/>
      <c r="EI239" s="1">
        <v>-1206.9136563500001</v>
      </c>
      <c r="EJ239" s="10">
        <v>244.84</v>
      </c>
      <c r="EK239" s="10">
        <f t="shared" si="210"/>
        <v>-0.74000000000000909</v>
      </c>
      <c r="EL239" s="10">
        <f t="shared" si="236"/>
        <v>-0.2466666666666697</v>
      </c>
      <c r="EM239" s="238"/>
      <c r="EN239" s="151"/>
      <c r="EO239" s="113"/>
      <c r="EP239" s="113"/>
      <c r="EQ239" s="113"/>
      <c r="ER239"/>
      <c r="FE239" s="103"/>
    </row>
    <row r="240" spans="1:161" x14ac:dyDescent="0.25">
      <c r="A240" t="s">
        <v>429</v>
      </c>
      <c r="B240" s="219">
        <v>2</v>
      </c>
      <c r="C240" t="s">
        <v>408</v>
      </c>
      <c r="D240">
        <v>-4.40902321</v>
      </c>
      <c r="E240">
        <v>78.510000000000005</v>
      </c>
      <c r="F240" s="10">
        <f t="shared" si="183"/>
        <v>-2.8299999999999983</v>
      </c>
      <c r="G240" s="10">
        <f t="shared" si="211"/>
        <v>-1.4149999999999991</v>
      </c>
      <c r="H240" s="116"/>
      <c r="I240">
        <v>-4.1313546199999998</v>
      </c>
      <c r="J240">
        <v>90.39</v>
      </c>
      <c r="K240" s="10">
        <f t="shared" si="184"/>
        <v>9.0499999999999972</v>
      </c>
      <c r="L240" s="10">
        <f t="shared" si="212"/>
        <v>4.5249999999999986</v>
      </c>
      <c r="M240" s="116"/>
      <c r="N240" s="35">
        <v>-289.11980222</v>
      </c>
      <c r="O240" s="10">
        <v>81.16</v>
      </c>
      <c r="P240" s="10">
        <f t="shared" si="185"/>
        <v>-0.18000000000000682</v>
      </c>
      <c r="Q240" s="10">
        <f t="shared" si="186"/>
        <v>-9.0000000000003411E-2</v>
      </c>
      <c r="R240" s="115"/>
      <c r="S240" s="35">
        <v>-289.11582637999999</v>
      </c>
      <c r="T240" s="103">
        <v>81.16</v>
      </c>
      <c r="U240" s="10">
        <f t="shared" si="181"/>
        <v>-0.18000000000000682</v>
      </c>
      <c r="V240" s="10">
        <f t="shared" si="182"/>
        <v>-9.0000000000003411E-2</v>
      </c>
      <c r="W240" s="127"/>
      <c r="X240">
        <v>-289.10362837000002</v>
      </c>
      <c r="Y240">
        <v>81.02</v>
      </c>
      <c r="Z240" s="10">
        <f t="shared" si="187"/>
        <v>-0.32000000000000739</v>
      </c>
      <c r="AA240" s="10">
        <f t="shared" si="213"/>
        <v>-0.16000000000000369</v>
      </c>
      <c r="AB240" s="238"/>
      <c r="AC240">
        <v>-289.08315909999999</v>
      </c>
      <c r="AD240">
        <v>80.66</v>
      </c>
      <c r="AE240" s="10">
        <f t="shared" si="188"/>
        <v>-0.68000000000000682</v>
      </c>
      <c r="AF240" s="10">
        <f t="shared" si="214"/>
        <v>-0.34000000000000341</v>
      </c>
      <c r="AG240" s="116"/>
      <c r="AH240">
        <v>-289.70974697999998</v>
      </c>
      <c r="AI240">
        <v>79.739999999999995</v>
      </c>
      <c r="AJ240" s="10">
        <f t="shared" si="189"/>
        <v>-1.6000000000000085</v>
      </c>
      <c r="AK240" s="10">
        <f t="shared" si="215"/>
        <v>-0.80000000000000426</v>
      </c>
      <c r="AL240" s="127"/>
      <c r="AM240">
        <v>-289.11064374</v>
      </c>
      <c r="AN240">
        <v>79.83</v>
      </c>
      <c r="AO240" s="10">
        <f t="shared" si="190"/>
        <v>-1.5100000000000051</v>
      </c>
      <c r="AP240" s="10">
        <f t="shared" si="216"/>
        <v>-0.75500000000000256</v>
      </c>
      <c r="AQ240" s="238"/>
      <c r="AR240" s="6">
        <v>-289.10818359000001</v>
      </c>
      <c r="AS240" s="10">
        <v>79.739999999999995</v>
      </c>
      <c r="AT240" s="10">
        <f t="shared" si="191"/>
        <v>-1.6000000000000085</v>
      </c>
      <c r="AU240" s="10">
        <f t="shared" si="217"/>
        <v>-0.80000000000000426</v>
      </c>
      <c r="AV240" s="127"/>
      <c r="AW240">
        <v>-289.12335365000001</v>
      </c>
      <c r="AX240">
        <v>80.77</v>
      </c>
      <c r="AY240" s="10">
        <f t="shared" si="192"/>
        <v>-0.57000000000000739</v>
      </c>
      <c r="AZ240" s="10">
        <f t="shared" si="218"/>
        <v>-0.28500000000000369</v>
      </c>
      <c r="BA240" s="238"/>
      <c r="BB240">
        <v>-289.12118618</v>
      </c>
      <c r="BC240">
        <v>80.739999999999995</v>
      </c>
      <c r="BD240" s="10">
        <f t="shared" si="193"/>
        <v>-0.60000000000000853</v>
      </c>
      <c r="BE240" s="10">
        <f t="shared" si="219"/>
        <v>-0.30000000000000426</v>
      </c>
      <c r="BF240" s="127"/>
      <c r="BG240">
        <v>-289.12445936</v>
      </c>
      <c r="BH240">
        <v>81.28</v>
      </c>
      <c r="BI240" s="10">
        <f t="shared" si="194"/>
        <v>-6.0000000000002274E-2</v>
      </c>
      <c r="BJ240" s="10">
        <f t="shared" si="220"/>
        <v>-3.0000000000001137E-2</v>
      </c>
      <c r="BK240" s="127"/>
      <c r="BL240">
        <v>-289.12473315</v>
      </c>
      <c r="BM240">
        <v>81.34</v>
      </c>
      <c r="BN240" s="10">
        <f t="shared" si="195"/>
        <v>0</v>
      </c>
      <c r="BO240" s="10">
        <f t="shared" si="221"/>
        <v>0</v>
      </c>
      <c r="BP240" s="115"/>
      <c r="BQ240">
        <v>-289.03908498999999</v>
      </c>
      <c r="BR240">
        <v>80.61</v>
      </c>
      <c r="BS240" s="10">
        <f t="shared" si="196"/>
        <v>-0.73000000000000398</v>
      </c>
      <c r="BT240" s="10">
        <f t="shared" si="222"/>
        <v>-0.36500000000000199</v>
      </c>
      <c r="BU240" s="238"/>
      <c r="BV240">
        <v>-289.00953195</v>
      </c>
      <c r="BW240">
        <v>80.45</v>
      </c>
      <c r="BX240" s="10">
        <f t="shared" si="197"/>
        <v>-0.89000000000000057</v>
      </c>
      <c r="BY240" s="10">
        <f t="shared" si="223"/>
        <v>-0.44500000000000028</v>
      </c>
      <c r="BZ240" s="127"/>
      <c r="CA240">
        <v>-289.11884812</v>
      </c>
      <c r="CB240">
        <v>81.17</v>
      </c>
      <c r="CC240" s="10">
        <f t="shared" si="198"/>
        <v>-0.17000000000000171</v>
      </c>
      <c r="CD240" s="10">
        <f t="shared" si="224"/>
        <v>-8.5000000000000853E-2</v>
      </c>
      <c r="CE240" s="238"/>
      <c r="CF240">
        <v>-289.11142792999999</v>
      </c>
      <c r="CG240">
        <v>81.22</v>
      </c>
      <c r="CH240" s="10">
        <f t="shared" si="199"/>
        <v>-0.12000000000000455</v>
      </c>
      <c r="CI240" s="10">
        <f t="shared" si="225"/>
        <v>-6.0000000000002274E-2</v>
      </c>
      <c r="CJ240" s="127"/>
      <c r="CK240">
        <v>-289.12551017999999</v>
      </c>
      <c r="CL240">
        <v>81.31</v>
      </c>
      <c r="CM240" s="10">
        <f t="shared" si="200"/>
        <v>-3.0000000000001137E-2</v>
      </c>
      <c r="CN240" s="10">
        <f t="shared" si="226"/>
        <v>-1.5000000000000568E-2</v>
      </c>
      <c r="CO240" s="127"/>
      <c r="CP240">
        <v>-289.11440419000002</v>
      </c>
      <c r="CQ240">
        <v>79.92</v>
      </c>
      <c r="CR240" s="10">
        <f t="shared" si="201"/>
        <v>-1.4200000000000017</v>
      </c>
      <c r="CS240" s="10">
        <f t="shared" si="227"/>
        <v>-0.71000000000000085</v>
      </c>
      <c r="CT240" s="238"/>
      <c r="CU240">
        <v>-289.10186529999999</v>
      </c>
      <c r="CV240">
        <v>79.569999999999993</v>
      </c>
      <c r="CW240" s="10">
        <f t="shared" si="202"/>
        <v>-1.7700000000000102</v>
      </c>
      <c r="CX240" s="10">
        <f t="shared" si="228"/>
        <v>-0.88500000000000512</v>
      </c>
      <c r="CY240" s="127"/>
      <c r="CZ240">
        <v>-289.12308367000003</v>
      </c>
      <c r="DA240">
        <v>80.81</v>
      </c>
      <c r="DB240" s="10">
        <f t="shared" si="203"/>
        <v>-0.53000000000000114</v>
      </c>
      <c r="DC240" s="10">
        <f t="shared" si="229"/>
        <v>-0.26500000000000057</v>
      </c>
      <c r="DD240" s="238"/>
      <c r="DE240">
        <v>-289.11474152</v>
      </c>
      <c r="DF240">
        <v>80.89</v>
      </c>
      <c r="DG240" s="10">
        <f t="shared" si="204"/>
        <v>-0.45000000000000284</v>
      </c>
      <c r="DH240" s="10">
        <f t="shared" si="230"/>
        <v>-0.22500000000000142</v>
      </c>
      <c r="DI240" s="127"/>
      <c r="DJ240">
        <v>-289.11891835</v>
      </c>
      <c r="DK240">
        <v>81.209999999999994</v>
      </c>
      <c r="DL240" s="10">
        <f t="shared" si="205"/>
        <v>-0.13000000000000966</v>
      </c>
      <c r="DM240" s="10">
        <f t="shared" si="231"/>
        <v>-6.5000000000004832E-2</v>
      </c>
      <c r="DN240" s="127"/>
      <c r="DO240" s="1">
        <v>-289.11960286999999</v>
      </c>
      <c r="DP240" s="10">
        <v>79.81</v>
      </c>
      <c r="DQ240" s="10">
        <f t="shared" si="206"/>
        <v>-1.5300000000000011</v>
      </c>
      <c r="DR240" s="10">
        <f t="shared" si="232"/>
        <v>-0.76500000000000057</v>
      </c>
      <c r="DS240" s="238"/>
      <c r="DT240" s="1">
        <v>-289.08285258000001</v>
      </c>
      <c r="DU240" s="10">
        <v>80.25</v>
      </c>
      <c r="DV240" s="10">
        <f t="shared" si="207"/>
        <v>-1.0900000000000034</v>
      </c>
      <c r="DW240" s="10">
        <f t="shared" si="233"/>
        <v>-0.54500000000000171</v>
      </c>
      <c r="DX240" s="115"/>
      <c r="DY240" s="1">
        <v>-289.12489488</v>
      </c>
      <c r="DZ240" s="10">
        <v>81.209999999999994</v>
      </c>
      <c r="EA240" s="10">
        <f t="shared" si="208"/>
        <v>-0.13000000000000966</v>
      </c>
      <c r="EB240" s="10">
        <f t="shared" si="234"/>
        <v>-6.5000000000004832E-2</v>
      </c>
      <c r="EC240" s="238"/>
      <c r="ED240" s="1">
        <v>-289.11757243</v>
      </c>
      <c r="EE240" s="10">
        <v>78.55</v>
      </c>
      <c r="EF240" s="10">
        <f t="shared" si="209"/>
        <v>-2.7900000000000063</v>
      </c>
      <c r="EG240" s="10">
        <f t="shared" si="235"/>
        <v>-1.3950000000000031</v>
      </c>
      <c r="EH240" s="238"/>
      <c r="EI240" s="1">
        <v>-289.12479833999998</v>
      </c>
      <c r="EJ240" s="10">
        <v>81.16</v>
      </c>
      <c r="EK240" s="10">
        <f t="shared" si="210"/>
        <v>-0.18000000000000682</v>
      </c>
      <c r="EL240" s="10">
        <f t="shared" si="236"/>
        <v>-9.0000000000003411E-2</v>
      </c>
      <c r="EM240" s="238"/>
      <c r="EN240" s="151"/>
      <c r="EO240" s="113"/>
      <c r="EP240" s="113"/>
      <c r="EQ240" s="113"/>
      <c r="ER240"/>
      <c r="FE240" s="103"/>
    </row>
    <row r="241" spans="1:161" x14ac:dyDescent="0.25">
      <c r="A241" t="s">
        <v>429</v>
      </c>
      <c r="B241" s="219">
        <v>5</v>
      </c>
      <c r="C241" t="s">
        <v>409</v>
      </c>
      <c r="D241">
        <v>-6.3067423900000001</v>
      </c>
      <c r="E241">
        <v>338.52</v>
      </c>
      <c r="F241" s="10">
        <f t="shared" si="183"/>
        <v>-11.590000000000032</v>
      </c>
      <c r="G241" s="10">
        <f t="shared" si="211"/>
        <v>-2.3180000000000063</v>
      </c>
      <c r="H241" s="116"/>
      <c r="I241">
        <v>-6.1083940400000003</v>
      </c>
      <c r="J241">
        <v>398.62</v>
      </c>
      <c r="K241" s="10">
        <f t="shared" si="184"/>
        <v>48.509999999999991</v>
      </c>
      <c r="L241" s="10">
        <f t="shared" si="212"/>
        <v>9.7019999999999982</v>
      </c>
      <c r="M241" s="116"/>
      <c r="N241" s="35">
        <v>-291.03606702000002</v>
      </c>
      <c r="O241" s="10">
        <v>349.68</v>
      </c>
      <c r="P241" s="10">
        <f t="shared" si="185"/>
        <v>-0.43000000000000682</v>
      </c>
      <c r="Q241" s="10">
        <f t="shared" si="186"/>
        <v>-8.6000000000001367E-2</v>
      </c>
      <c r="R241" s="115"/>
      <c r="S241" s="35">
        <v>-291.03205928</v>
      </c>
      <c r="T241" s="103">
        <v>349.67</v>
      </c>
      <c r="U241" s="10">
        <f t="shared" si="181"/>
        <v>-0.43999999999999773</v>
      </c>
      <c r="V241" s="10">
        <f t="shared" si="182"/>
        <v>-8.7999999999999551E-2</v>
      </c>
      <c r="W241" s="127"/>
      <c r="X241">
        <v>-291.01725507999998</v>
      </c>
      <c r="Y241">
        <v>351.87</v>
      </c>
      <c r="Z241" s="10">
        <f t="shared" si="187"/>
        <v>1.7599999999999909</v>
      </c>
      <c r="AA241" s="10">
        <f t="shared" si="213"/>
        <v>0.3519999999999982</v>
      </c>
      <c r="AB241" s="238"/>
      <c r="AC241">
        <v>-290.99554744</v>
      </c>
      <c r="AD241">
        <v>350.86</v>
      </c>
      <c r="AE241" s="10">
        <f t="shared" si="188"/>
        <v>0.75</v>
      </c>
      <c r="AF241" s="10">
        <f t="shared" si="214"/>
        <v>0.15</v>
      </c>
      <c r="AG241" s="116"/>
      <c r="AH241">
        <v>-291.62112543000001</v>
      </c>
      <c r="AI241">
        <v>346.14</v>
      </c>
      <c r="AJ241" s="10">
        <f t="shared" si="189"/>
        <v>-3.9700000000000273</v>
      </c>
      <c r="AK241" s="10">
        <f t="shared" si="215"/>
        <v>-0.79400000000000548</v>
      </c>
      <c r="AL241" s="127"/>
      <c r="AM241">
        <v>-291.02300556</v>
      </c>
      <c r="AN241">
        <v>346.86</v>
      </c>
      <c r="AO241" s="10">
        <f t="shared" si="190"/>
        <v>-3.25</v>
      </c>
      <c r="AP241" s="10">
        <f t="shared" si="216"/>
        <v>-0.65</v>
      </c>
      <c r="AQ241" s="238"/>
      <c r="AR241" s="6">
        <v>-291.02025029999999</v>
      </c>
      <c r="AS241" s="10">
        <v>346.71</v>
      </c>
      <c r="AT241" s="10">
        <f t="shared" si="191"/>
        <v>-3.4000000000000341</v>
      </c>
      <c r="AU241" s="10">
        <f t="shared" si="217"/>
        <v>-0.68000000000000682</v>
      </c>
      <c r="AV241" s="127"/>
      <c r="AW241">
        <v>-291.04075877000002</v>
      </c>
      <c r="AX241">
        <v>349.58</v>
      </c>
      <c r="AY241" s="10">
        <f t="shared" si="192"/>
        <v>-0.53000000000002956</v>
      </c>
      <c r="AZ241" s="10">
        <f t="shared" si="218"/>
        <v>-0.10600000000000591</v>
      </c>
      <c r="BA241" s="238"/>
      <c r="BB241">
        <v>-291.03856624000002</v>
      </c>
      <c r="BC241">
        <v>349.54</v>
      </c>
      <c r="BD241" s="10">
        <f t="shared" si="193"/>
        <v>-0.56999999999999318</v>
      </c>
      <c r="BE241" s="10">
        <f t="shared" si="219"/>
        <v>-0.11399999999999863</v>
      </c>
      <c r="BF241" s="127"/>
      <c r="BG241">
        <v>-291.04198663</v>
      </c>
      <c r="BH241">
        <v>350.05</v>
      </c>
      <c r="BI241" s="10">
        <f t="shared" si="194"/>
        <v>-6.0000000000002274E-2</v>
      </c>
      <c r="BJ241" s="10">
        <f t="shared" si="220"/>
        <v>-1.2000000000000455E-2</v>
      </c>
      <c r="BK241" s="127"/>
      <c r="BL241">
        <v>-291.04226369000003</v>
      </c>
      <c r="BM241">
        <v>350.11</v>
      </c>
      <c r="BN241" s="10">
        <f t="shared" si="195"/>
        <v>0</v>
      </c>
      <c r="BO241" s="10">
        <f t="shared" si="221"/>
        <v>0</v>
      </c>
      <c r="BP241" s="115"/>
      <c r="BQ241">
        <v>-290.95107718999998</v>
      </c>
      <c r="BR241">
        <v>347.72</v>
      </c>
      <c r="BS241" s="10">
        <f t="shared" si="196"/>
        <v>-2.3899999999999864</v>
      </c>
      <c r="BT241" s="10">
        <f t="shared" si="222"/>
        <v>-0.47799999999999726</v>
      </c>
      <c r="BU241" s="238"/>
      <c r="BV241">
        <v>-290.92142648999999</v>
      </c>
      <c r="BW241">
        <v>347.8</v>
      </c>
      <c r="BX241" s="10">
        <f t="shared" si="197"/>
        <v>-2.3100000000000023</v>
      </c>
      <c r="BY241" s="10">
        <f t="shared" si="223"/>
        <v>-0.46200000000000047</v>
      </c>
      <c r="BZ241" s="127"/>
      <c r="CA241">
        <v>-291.03480194999997</v>
      </c>
      <c r="CB241">
        <v>349.5</v>
      </c>
      <c r="CC241" s="10">
        <f t="shared" si="198"/>
        <v>-0.61000000000001364</v>
      </c>
      <c r="CD241" s="10">
        <f t="shared" si="224"/>
        <v>-0.12200000000000273</v>
      </c>
      <c r="CE241" s="238"/>
      <c r="CF241">
        <v>-291.02770225</v>
      </c>
      <c r="CG241">
        <v>349.75</v>
      </c>
      <c r="CH241" s="10">
        <f t="shared" si="199"/>
        <v>-0.36000000000001364</v>
      </c>
      <c r="CI241" s="10">
        <f t="shared" si="225"/>
        <v>-7.2000000000002728E-2</v>
      </c>
      <c r="CJ241" s="127"/>
      <c r="CK241">
        <v>-291.04280010000002</v>
      </c>
      <c r="CL241">
        <v>350</v>
      </c>
      <c r="CM241" s="10">
        <f t="shared" si="200"/>
        <v>-0.11000000000001364</v>
      </c>
      <c r="CN241" s="10">
        <f t="shared" si="226"/>
        <v>-2.2000000000002729E-2</v>
      </c>
      <c r="CO241" s="127"/>
      <c r="CP241">
        <v>-291.02362907999998</v>
      </c>
      <c r="CQ241">
        <v>345.3</v>
      </c>
      <c r="CR241" s="10">
        <f t="shared" si="201"/>
        <v>-4.8100000000000023</v>
      </c>
      <c r="CS241" s="10">
        <f t="shared" si="227"/>
        <v>-0.96200000000000041</v>
      </c>
      <c r="CT241" s="238"/>
      <c r="CU241">
        <v>-291.00874627000002</v>
      </c>
      <c r="CV241">
        <v>343.78</v>
      </c>
      <c r="CW241" s="10">
        <f t="shared" si="202"/>
        <v>-6.3300000000000409</v>
      </c>
      <c r="CX241" s="10">
        <f t="shared" si="228"/>
        <v>-1.2660000000000082</v>
      </c>
      <c r="CY241" s="127"/>
      <c r="CZ241">
        <v>-291.03742016000001</v>
      </c>
      <c r="DA241">
        <v>348.13</v>
      </c>
      <c r="DB241" s="10">
        <f t="shared" si="203"/>
        <v>-1.9800000000000182</v>
      </c>
      <c r="DC241" s="10">
        <f t="shared" si="229"/>
        <v>-0.39600000000000363</v>
      </c>
      <c r="DD241" s="238"/>
      <c r="DE241">
        <v>-291.02950578999997</v>
      </c>
      <c r="DF241">
        <v>348.47</v>
      </c>
      <c r="DG241" s="10">
        <f t="shared" si="204"/>
        <v>-1.6399999999999864</v>
      </c>
      <c r="DH241" s="10">
        <f t="shared" si="230"/>
        <v>-0.32799999999999729</v>
      </c>
      <c r="DI241" s="127"/>
      <c r="DJ241">
        <v>-291.03586361999999</v>
      </c>
      <c r="DK241">
        <v>349.8</v>
      </c>
      <c r="DL241" s="10">
        <f t="shared" si="205"/>
        <v>-0.31000000000000227</v>
      </c>
      <c r="DM241" s="10">
        <f t="shared" si="231"/>
        <v>-6.2000000000000458E-2</v>
      </c>
      <c r="DN241" s="127"/>
      <c r="DO241" s="1">
        <v>-291.02958602000001</v>
      </c>
      <c r="DP241" s="10">
        <v>345.74</v>
      </c>
      <c r="DQ241" s="10">
        <f t="shared" si="206"/>
        <v>-4.3700000000000045</v>
      </c>
      <c r="DR241" s="10">
        <f t="shared" si="232"/>
        <v>-0.87400000000000089</v>
      </c>
      <c r="DS241" s="238"/>
      <c r="DT241" s="1">
        <v>-290.97672154999998</v>
      </c>
      <c r="DU241" s="10">
        <v>350.32</v>
      </c>
      <c r="DV241" s="10">
        <f t="shared" si="207"/>
        <v>0.20999999999997954</v>
      </c>
      <c r="DW241" s="10">
        <f t="shared" si="233"/>
        <v>4.1999999999995909E-2</v>
      </c>
      <c r="DX241" s="115"/>
      <c r="DY241" s="1">
        <v>-291.04230810000001</v>
      </c>
      <c r="DZ241" s="10">
        <v>350.01</v>
      </c>
      <c r="EA241" s="10">
        <f t="shared" si="208"/>
        <v>-0.10000000000002274</v>
      </c>
      <c r="EB241" s="10">
        <f t="shared" si="234"/>
        <v>-2.0000000000004549E-2</v>
      </c>
      <c r="EC241" s="238"/>
      <c r="ED241" s="1">
        <v>-291.02317281000001</v>
      </c>
      <c r="EE241" s="10">
        <v>341.72</v>
      </c>
      <c r="EF241" s="10">
        <f t="shared" si="209"/>
        <v>-8.3899999999999864</v>
      </c>
      <c r="EG241" s="10">
        <f t="shared" si="235"/>
        <v>-1.6779999999999973</v>
      </c>
      <c r="EH241" s="238"/>
      <c r="EI241" s="1">
        <v>-291.04199767</v>
      </c>
      <c r="EJ241" s="10">
        <v>349.83</v>
      </c>
      <c r="EK241" s="10">
        <f t="shared" si="210"/>
        <v>-0.28000000000002956</v>
      </c>
      <c r="EL241" s="10">
        <f t="shared" si="236"/>
        <v>-5.6000000000005913E-2</v>
      </c>
      <c r="EM241" s="238"/>
      <c r="EN241" s="151"/>
      <c r="EO241" s="113"/>
      <c r="EP241" s="113"/>
      <c r="EQ241" s="113"/>
      <c r="ER241"/>
      <c r="FE241" s="103"/>
    </row>
    <row r="242" spans="1:161" x14ac:dyDescent="0.25">
      <c r="A242" t="s">
        <v>429</v>
      </c>
      <c r="B242" s="219">
        <v>2</v>
      </c>
      <c r="C242" t="s">
        <v>410</v>
      </c>
      <c r="D242">
        <v>-19.948807080000002</v>
      </c>
      <c r="E242">
        <v>215.24</v>
      </c>
      <c r="F242" s="10">
        <f t="shared" si="183"/>
        <v>-13.609999999999985</v>
      </c>
      <c r="G242" s="10">
        <f t="shared" si="211"/>
        <v>-6.8049999999999926</v>
      </c>
      <c r="H242" s="116"/>
      <c r="I242">
        <v>-19.74889409</v>
      </c>
      <c r="J242">
        <v>207.13</v>
      </c>
      <c r="K242" s="10">
        <f t="shared" si="184"/>
        <v>-21.72</v>
      </c>
      <c r="L242" s="10">
        <f t="shared" si="212"/>
        <v>-10.86</v>
      </c>
      <c r="M242" s="116"/>
      <c r="N242" s="35">
        <v>-363.52966290000001</v>
      </c>
      <c r="O242" s="10">
        <v>227.51</v>
      </c>
      <c r="P242" s="10">
        <f t="shared" si="185"/>
        <v>-1.3400000000000034</v>
      </c>
      <c r="Q242" s="10">
        <f t="shared" si="186"/>
        <v>-0.67000000000000171</v>
      </c>
      <c r="R242" s="115"/>
      <c r="S242" s="35">
        <v>-363.52239241000001</v>
      </c>
      <c r="T242" s="103">
        <v>227.3</v>
      </c>
      <c r="U242" s="10">
        <f t="shared" si="181"/>
        <v>-1.5499999999999829</v>
      </c>
      <c r="V242" s="10">
        <f t="shared" si="182"/>
        <v>-0.77499999999999147</v>
      </c>
      <c r="W242" s="127"/>
      <c r="X242">
        <v>-363.48693691</v>
      </c>
      <c r="Y242">
        <v>222.76</v>
      </c>
      <c r="Z242" s="10">
        <f t="shared" si="187"/>
        <v>-6.0900000000000034</v>
      </c>
      <c r="AA242" s="10">
        <f t="shared" si="213"/>
        <v>-3.0450000000000017</v>
      </c>
      <c r="AB242" s="238"/>
      <c r="AC242">
        <v>-363.45347128999998</v>
      </c>
      <c r="AD242">
        <v>220.98</v>
      </c>
      <c r="AE242" s="10">
        <f t="shared" si="188"/>
        <v>-7.8700000000000045</v>
      </c>
      <c r="AF242" s="10">
        <f t="shared" si="214"/>
        <v>-3.9350000000000023</v>
      </c>
      <c r="AG242" s="116"/>
      <c r="AH242">
        <v>-364.12741395</v>
      </c>
      <c r="AI242">
        <v>220.76</v>
      </c>
      <c r="AJ242" s="10">
        <f t="shared" si="189"/>
        <v>-8.0900000000000034</v>
      </c>
      <c r="AK242" s="10">
        <f t="shared" si="215"/>
        <v>-4.0450000000000017</v>
      </c>
      <c r="AL242" s="127"/>
      <c r="AM242">
        <v>-363.47780409000001</v>
      </c>
      <c r="AN242">
        <v>221.05</v>
      </c>
      <c r="AO242" s="10">
        <f t="shared" si="190"/>
        <v>-7.7999999999999829</v>
      </c>
      <c r="AP242" s="10">
        <f t="shared" si="216"/>
        <v>-3.8999999999999915</v>
      </c>
      <c r="AQ242" s="238"/>
      <c r="AR242" s="6">
        <v>-363.472601</v>
      </c>
      <c r="AS242" s="10">
        <v>220.25</v>
      </c>
      <c r="AT242" s="10">
        <f t="shared" si="191"/>
        <v>-8.5999999999999943</v>
      </c>
      <c r="AU242" s="10">
        <f t="shared" si="217"/>
        <v>-4.2999999999999972</v>
      </c>
      <c r="AV242" s="127"/>
      <c r="AW242">
        <v>-363.54279475999999</v>
      </c>
      <c r="AX242">
        <v>227.17</v>
      </c>
      <c r="AY242" s="10">
        <f t="shared" si="192"/>
        <v>-1.6800000000000068</v>
      </c>
      <c r="AZ242" s="10">
        <f t="shared" si="218"/>
        <v>-0.84000000000000341</v>
      </c>
      <c r="BA242" s="238"/>
      <c r="BB242">
        <v>-363.53880348000001</v>
      </c>
      <c r="BC242">
        <v>227.08</v>
      </c>
      <c r="BD242" s="10">
        <f t="shared" si="193"/>
        <v>-1.7699999999999818</v>
      </c>
      <c r="BE242" s="10">
        <f t="shared" si="219"/>
        <v>-0.88499999999999091</v>
      </c>
      <c r="BF242" s="127"/>
      <c r="BG242">
        <v>-363.54879270999999</v>
      </c>
      <c r="BH242">
        <v>228.75</v>
      </c>
      <c r="BI242" s="10">
        <f t="shared" si="194"/>
        <v>-9.9999999999994316E-2</v>
      </c>
      <c r="BJ242" s="10">
        <f t="shared" si="220"/>
        <v>-4.9999999999997158E-2</v>
      </c>
      <c r="BK242" s="127"/>
      <c r="BL242">
        <v>-363.54928577999999</v>
      </c>
      <c r="BM242">
        <v>228.85</v>
      </c>
      <c r="BN242" s="10">
        <f t="shared" si="195"/>
        <v>0</v>
      </c>
      <c r="BO242" s="10">
        <f t="shared" si="221"/>
        <v>0</v>
      </c>
      <c r="BP242" s="115"/>
      <c r="BQ242">
        <v>-363.39619449999998</v>
      </c>
      <c r="BR242">
        <v>221.18</v>
      </c>
      <c r="BS242" s="10">
        <f t="shared" si="196"/>
        <v>-7.6699999999999875</v>
      </c>
      <c r="BT242" s="10">
        <f t="shared" si="222"/>
        <v>-3.8349999999999937</v>
      </c>
      <c r="BU242" s="238"/>
      <c r="BV242">
        <v>-363.32415880000002</v>
      </c>
      <c r="BW242">
        <v>222.11</v>
      </c>
      <c r="BX242" s="10">
        <f t="shared" si="197"/>
        <v>-6.7399999999999807</v>
      </c>
      <c r="BY242" s="10">
        <f t="shared" si="223"/>
        <v>-3.3699999999999903</v>
      </c>
      <c r="BZ242" s="127"/>
      <c r="CA242">
        <v>-363.53906284999999</v>
      </c>
      <c r="CB242">
        <v>227.63</v>
      </c>
      <c r="CC242" s="10">
        <f t="shared" si="198"/>
        <v>-1.2199999999999989</v>
      </c>
      <c r="CD242" s="10">
        <f t="shared" si="224"/>
        <v>-0.60999999999999943</v>
      </c>
      <c r="CE242" s="238"/>
      <c r="CF242">
        <v>-363.52856914</v>
      </c>
      <c r="CG242">
        <v>227.45</v>
      </c>
      <c r="CH242" s="10">
        <f t="shared" si="199"/>
        <v>-1.4000000000000057</v>
      </c>
      <c r="CI242" s="10">
        <f t="shared" si="225"/>
        <v>-0.70000000000000284</v>
      </c>
      <c r="CJ242" s="127"/>
      <c r="CK242">
        <v>-363.54872626999997</v>
      </c>
      <c r="CL242">
        <v>228.36</v>
      </c>
      <c r="CM242" s="10">
        <f t="shared" si="200"/>
        <v>-0.48999999999998067</v>
      </c>
      <c r="CN242" s="10">
        <f t="shared" si="226"/>
        <v>-0.24499999999999034</v>
      </c>
      <c r="CO242" s="127"/>
      <c r="CP242">
        <v>-363.49197980000002</v>
      </c>
      <c r="CQ242">
        <v>215.78</v>
      </c>
      <c r="CR242" s="10">
        <f t="shared" si="201"/>
        <v>-13.069999999999993</v>
      </c>
      <c r="CS242" s="10">
        <f t="shared" si="227"/>
        <v>-6.5349999999999966</v>
      </c>
      <c r="CT242" s="238"/>
      <c r="CU242">
        <v>-363.47216322999998</v>
      </c>
      <c r="CV242">
        <v>215.13</v>
      </c>
      <c r="CW242" s="10">
        <f t="shared" si="202"/>
        <v>-13.719999999999999</v>
      </c>
      <c r="CX242" s="10">
        <f t="shared" si="228"/>
        <v>-6.8599999999999994</v>
      </c>
      <c r="CY242" s="127"/>
      <c r="CZ242">
        <v>-363.53474617000001</v>
      </c>
      <c r="DA242">
        <v>225.33</v>
      </c>
      <c r="DB242" s="10">
        <f t="shared" si="203"/>
        <v>-3.5199999999999818</v>
      </c>
      <c r="DC242" s="10">
        <f t="shared" si="229"/>
        <v>-1.7599999999999909</v>
      </c>
      <c r="DD242" s="238"/>
      <c r="DE242">
        <v>-363.52531741000001</v>
      </c>
      <c r="DF242">
        <v>225.33</v>
      </c>
      <c r="DG242" s="10">
        <f t="shared" si="204"/>
        <v>-3.5199999999999818</v>
      </c>
      <c r="DH242" s="10">
        <f t="shared" si="230"/>
        <v>-1.7599999999999909</v>
      </c>
      <c r="DI242" s="127"/>
      <c r="DJ242">
        <v>-363.53875312999998</v>
      </c>
      <c r="DK242">
        <v>227.65</v>
      </c>
      <c r="DL242" s="10">
        <f t="shared" si="205"/>
        <v>-1.1999999999999886</v>
      </c>
      <c r="DM242" s="10">
        <f t="shared" si="231"/>
        <v>-0.59999999999999432</v>
      </c>
      <c r="DN242" s="127"/>
      <c r="DO242" s="1">
        <v>-363.52081052</v>
      </c>
      <c r="DP242" s="10">
        <v>218.55</v>
      </c>
      <c r="DQ242" s="10">
        <f t="shared" si="206"/>
        <v>-10.299999999999983</v>
      </c>
      <c r="DR242" s="10">
        <f t="shared" si="232"/>
        <v>-5.1499999999999915</v>
      </c>
      <c r="DS242" s="238"/>
      <c r="DT242" s="1">
        <v>-363.44456043999998</v>
      </c>
      <c r="DU242" s="10">
        <v>226.95</v>
      </c>
      <c r="DV242" s="10">
        <f t="shared" si="207"/>
        <v>-1.9000000000000057</v>
      </c>
      <c r="DW242" s="10">
        <f t="shared" si="233"/>
        <v>-0.95000000000000284</v>
      </c>
      <c r="DX242" s="115"/>
      <c r="DY242" s="1">
        <v>-363.54194762999998</v>
      </c>
      <c r="DZ242" s="10">
        <v>227.77</v>
      </c>
      <c r="EA242" s="10">
        <f t="shared" si="208"/>
        <v>-1.0799999999999841</v>
      </c>
      <c r="EB242" s="10">
        <f t="shared" si="234"/>
        <v>-0.53999999999999204</v>
      </c>
      <c r="EC242" s="238"/>
      <c r="ED242" s="1">
        <v>-363.51173120999999</v>
      </c>
      <c r="EE242" s="10">
        <v>212.87</v>
      </c>
      <c r="EF242" s="10">
        <f t="shared" si="209"/>
        <v>-15.97999999999999</v>
      </c>
      <c r="EG242" s="10">
        <f t="shared" si="235"/>
        <v>-7.9899999999999949</v>
      </c>
      <c r="EH242" s="238"/>
      <c r="EI242" s="1">
        <v>-363.54169531999997</v>
      </c>
      <c r="EJ242" s="10">
        <v>227.63</v>
      </c>
      <c r="EK242" s="10">
        <f t="shared" si="210"/>
        <v>-1.2199999999999989</v>
      </c>
      <c r="EL242" s="10">
        <f t="shared" si="236"/>
        <v>-0.60999999999999943</v>
      </c>
      <c r="EM242" s="238"/>
      <c r="EN242" s="151"/>
      <c r="EO242" s="113"/>
      <c r="EP242" s="113"/>
      <c r="EQ242" s="113"/>
      <c r="ER242"/>
      <c r="FE242" s="103"/>
    </row>
    <row r="243" spans="1:161" x14ac:dyDescent="0.25">
      <c r="A243" t="s">
        <v>429</v>
      </c>
      <c r="B243" s="219">
        <v>5</v>
      </c>
      <c r="C243" t="s">
        <v>411</v>
      </c>
      <c r="D243">
        <v>-101.00355186</v>
      </c>
      <c r="E243">
        <v>630.26</v>
      </c>
      <c r="F243" s="10">
        <f t="shared" si="183"/>
        <v>-36.379999999999995</v>
      </c>
      <c r="G243" s="10">
        <f t="shared" si="211"/>
        <v>-7.2759999999999989</v>
      </c>
      <c r="H243" s="116"/>
      <c r="I243">
        <v>-101.34643844999999</v>
      </c>
      <c r="J243">
        <v>611.35</v>
      </c>
      <c r="K243" s="10">
        <f t="shared" si="184"/>
        <v>-55.289999999999964</v>
      </c>
      <c r="L243" s="10">
        <f t="shared" si="212"/>
        <v>-11.057999999999993</v>
      </c>
      <c r="M243" s="116"/>
      <c r="N243" s="35">
        <v>-686.65244861999997</v>
      </c>
      <c r="O243" s="10">
        <v>668.64</v>
      </c>
      <c r="P243" s="10">
        <f t="shared" si="185"/>
        <v>2</v>
      </c>
      <c r="Q243" s="10">
        <f t="shared" si="186"/>
        <v>0.4</v>
      </c>
      <c r="R243" s="115"/>
      <c r="S243" s="35">
        <v>-686.63386041000001</v>
      </c>
      <c r="T243" s="103">
        <v>667.66</v>
      </c>
      <c r="U243" s="10">
        <f t="shared" si="181"/>
        <v>1.0199999999999818</v>
      </c>
      <c r="V243" s="10">
        <f t="shared" si="182"/>
        <v>0.20399999999999635</v>
      </c>
      <c r="W243" s="127"/>
      <c r="X243">
        <v>-686.48330847</v>
      </c>
      <c r="Y243">
        <v>658.27</v>
      </c>
      <c r="Z243" s="10">
        <f t="shared" si="187"/>
        <v>-8.3700000000000045</v>
      </c>
      <c r="AA243" s="10">
        <f t="shared" si="213"/>
        <v>-1.6740000000000008</v>
      </c>
      <c r="AB243" s="238"/>
      <c r="AC243">
        <v>-686.41318752999996</v>
      </c>
      <c r="AD243">
        <v>655.16</v>
      </c>
      <c r="AE243" s="10">
        <f t="shared" si="188"/>
        <v>-11.480000000000018</v>
      </c>
      <c r="AF243" s="10">
        <f t="shared" si="214"/>
        <v>-2.2960000000000038</v>
      </c>
      <c r="AG243" s="116"/>
      <c r="AH243">
        <v>-687.33728642999995</v>
      </c>
      <c r="AI243">
        <v>639.39</v>
      </c>
      <c r="AJ243" s="10">
        <f t="shared" si="189"/>
        <v>-27.25</v>
      </c>
      <c r="AK243" s="10">
        <f t="shared" si="215"/>
        <v>-5.45</v>
      </c>
      <c r="AL243" s="127"/>
      <c r="AM243">
        <v>-686.40203516999998</v>
      </c>
      <c r="AN243">
        <v>641.20000000000005</v>
      </c>
      <c r="AO243" s="10">
        <f t="shared" si="190"/>
        <v>-25.439999999999941</v>
      </c>
      <c r="AP243" s="10">
        <f t="shared" si="216"/>
        <v>-5.0879999999999885</v>
      </c>
      <c r="AQ243" s="238"/>
      <c r="AR243" s="6">
        <v>-686.39144969999995</v>
      </c>
      <c r="AS243" s="10">
        <v>640.21</v>
      </c>
      <c r="AT243" s="10">
        <f t="shared" si="191"/>
        <v>-26.42999999999995</v>
      </c>
      <c r="AU243" s="10">
        <f t="shared" si="217"/>
        <v>-5.2859999999999898</v>
      </c>
      <c r="AV243" s="127"/>
      <c r="AW243">
        <v>-686.70672507999996</v>
      </c>
      <c r="AX243">
        <v>662.73</v>
      </c>
      <c r="AY243" s="10">
        <f t="shared" si="192"/>
        <v>-3.9099999999999682</v>
      </c>
      <c r="AZ243" s="10">
        <f t="shared" si="218"/>
        <v>-0.78199999999999359</v>
      </c>
      <c r="BA243" s="238"/>
      <c r="BB243">
        <v>-686.69676522999998</v>
      </c>
      <c r="BC243">
        <v>662.19</v>
      </c>
      <c r="BD243" s="10">
        <f t="shared" si="193"/>
        <v>-4.4499999999999318</v>
      </c>
      <c r="BE243" s="10">
        <f t="shared" si="219"/>
        <v>-0.88999999999998636</v>
      </c>
      <c r="BF243" s="127"/>
      <c r="BG243">
        <v>-686.73146655999994</v>
      </c>
      <c r="BH243">
        <v>666.36</v>
      </c>
      <c r="BI243" s="10">
        <f t="shared" si="194"/>
        <v>-0.27999999999997272</v>
      </c>
      <c r="BJ243" s="10">
        <f t="shared" si="220"/>
        <v>-5.599999999999454E-2</v>
      </c>
      <c r="BK243" s="127"/>
      <c r="BL243">
        <v>-686.73283450999998</v>
      </c>
      <c r="BM243">
        <v>666.64</v>
      </c>
      <c r="BN243" s="10">
        <f t="shared" si="195"/>
        <v>0</v>
      </c>
      <c r="BO243" s="10">
        <f t="shared" si="221"/>
        <v>0</v>
      </c>
      <c r="BP243" s="115"/>
      <c r="BQ243">
        <v>-686.28571966000004</v>
      </c>
      <c r="BR243">
        <v>642.22</v>
      </c>
      <c r="BS243" s="10">
        <f t="shared" si="196"/>
        <v>-24.419999999999959</v>
      </c>
      <c r="BT243" s="10">
        <f t="shared" si="222"/>
        <v>-4.8839999999999915</v>
      </c>
      <c r="BU243" s="238"/>
      <c r="BV243">
        <v>-686.04309904000002</v>
      </c>
      <c r="BW243">
        <v>649.79999999999995</v>
      </c>
      <c r="BX243" s="10">
        <f t="shared" si="197"/>
        <v>-16.840000000000032</v>
      </c>
      <c r="BY243" s="10">
        <f t="shared" si="223"/>
        <v>-3.3680000000000065</v>
      </c>
      <c r="BZ243" s="127"/>
      <c r="CA243">
        <v>-686.70543527999996</v>
      </c>
      <c r="CB243">
        <v>663.43</v>
      </c>
      <c r="CC243" s="10">
        <f t="shared" si="198"/>
        <v>-3.2100000000000364</v>
      </c>
      <c r="CD243" s="10">
        <f t="shared" si="224"/>
        <v>-0.64200000000000723</v>
      </c>
      <c r="CE243" s="238"/>
      <c r="CF243">
        <v>-686.68433662999996</v>
      </c>
      <c r="CG243">
        <v>662.76</v>
      </c>
      <c r="CH243" s="10">
        <f t="shared" si="199"/>
        <v>-3.8799999999999955</v>
      </c>
      <c r="CI243" s="10">
        <f t="shared" si="225"/>
        <v>-0.77599999999999913</v>
      </c>
      <c r="CJ243" s="127"/>
      <c r="CK243">
        <v>-686.72806245000004</v>
      </c>
      <c r="CL243">
        <v>665.2</v>
      </c>
      <c r="CM243" s="10">
        <f t="shared" si="200"/>
        <v>-1.4399999999999409</v>
      </c>
      <c r="CN243" s="10">
        <f t="shared" si="226"/>
        <v>-0.28799999999998815</v>
      </c>
      <c r="CO243" s="127"/>
      <c r="CP243">
        <v>-686.47089588999995</v>
      </c>
      <c r="CQ243">
        <v>622.53</v>
      </c>
      <c r="CR243" s="10">
        <f t="shared" si="201"/>
        <v>-44.110000000000014</v>
      </c>
      <c r="CS243" s="10">
        <f t="shared" si="227"/>
        <v>-8.8220000000000027</v>
      </c>
      <c r="CT243" s="238"/>
      <c r="CU243">
        <v>-686.43070237999996</v>
      </c>
      <c r="CV243">
        <v>624.96</v>
      </c>
      <c r="CW243" s="10">
        <f t="shared" si="202"/>
        <v>-41.67999999999995</v>
      </c>
      <c r="CX243" s="10">
        <f t="shared" si="228"/>
        <v>-8.3359999999999896</v>
      </c>
      <c r="CY243" s="127"/>
      <c r="CZ243">
        <v>-686.66530990000001</v>
      </c>
      <c r="DA243">
        <v>656.72</v>
      </c>
      <c r="DB243" s="10">
        <f t="shared" si="203"/>
        <v>-9.9199999999999591</v>
      </c>
      <c r="DC243" s="10">
        <f t="shared" si="229"/>
        <v>-1.9839999999999918</v>
      </c>
      <c r="DD243" s="238"/>
      <c r="DE243">
        <v>-686.65167528999996</v>
      </c>
      <c r="DF243">
        <v>656.21</v>
      </c>
      <c r="DG243" s="10">
        <f t="shared" si="204"/>
        <v>-10.42999999999995</v>
      </c>
      <c r="DH243" s="10">
        <f t="shared" si="230"/>
        <v>-2.0859999999999901</v>
      </c>
      <c r="DI243" s="127"/>
      <c r="DJ243">
        <v>-686.70500608999998</v>
      </c>
      <c r="DK243">
        <v>663.36</v>
      </c>
      <c r="DL243" s="10">
        <f t="shared" si="205"/>
        <v>-3.2799999999999727</v>
      </c>
      <c r="DM243" s="10">
        <f t="shared" si="231"/>
        <v>-0.65599999999999459</v>
      </c>
      <c r="DN243" s="127"/>
      <c r="DO243" s="1">
        <v>-686.63396274000002</v>
      </c>
      <c r="DP243" s="10">
        <v>632.22</v>
      </c>
      <c r="DQ243" s="10">
        <f t="shared" si="206"/>
        <v>-34.419999999999959</v>
      </c>
      <c r="DR243" s="10">
        <f t="shared" si="232"/>
        <v>-6.8839999999999915</v>
      </c>
      <c r="DS243" s="238"/>
      <c r="DT243" s="1">
        <v>-686.43845142999999</v>
      </c>
      <c r="DU243" s="10">
        <v>680.25</v>
      </c>
      <c r="DV243" s="10">
        <f t="shared" si="207"/>
        <v>13.610000000000014</v>
      </c>
      <c r="DW243" s="10">
        <f t="shared" si="233"/>
        <v>2.7220000000000026</v>
      </c>
      <c r="DX243" s="115"/>
      <c r="DY243" s="1">
        <v>-686.70176846000004</v>
      </c>
      <c r="DZ243" s="10">
        <v>663.53</v>
      </c>
      <c r="EA243" s="10">
        <f t="shared" si="208"/>
        <v>-3.1100000000000136</v>
      </c>
      <c r="EB243" s="10">
        <f t="shared" si="234"/>
        <v>-0.62200000000000277</v>
      </c>
      <c r="EC243" s="238"/>
      <c r="ED243" s="1">
        <v>-686.60308992</v>
      </c>
      <c r="EE243" s="10">
        <v>612.87</v>
      </c>
      <c r="EF243" s="10">
        <f t="shared" si="209"/>
        <v>-53.769999999999982</v>
      </c>
      <c r="EG243" s="10">
        <f t="shared" si="235"/>
        <v>-10.753999999999996</v>
      </c>
      <c r="EH243" s="238"/>
      <c r="EI243" s="1">
        <v>-686.70078432000003</v>
      </c>
      <c r="EJ243" s="10">
        <v>662.94</v>
      </c>
      <c r="EK243" s="10">
        <f t="shared" si="210"/>
        <v>-3.6999999999999318</v>
      </c>
      <c r="EL243" s="10">
        <f t="shared" si="236"/>
        <v>-0.73999999999998634</v>
      </c>
      <c r="EM243" s="238"/>
      <c r="EN243" s="151"/>
      <c r="EO243" s="113"/>
      <c r="EP243" s="113"/>
      <c r="EQ243" s="113"/>
      <c r="ER243"/>
      <c r="FE243" s="103"/>
    </row>
    <row r="244" spans="1:161" x14ac:dyDescent="0.25">
      <c r="A244" t="s">
        <v>429</v>
      </c>
      <c r="B244" s="219">
        <v>4</v>
      </c>
      <c r="C244" t="s">
        <v>412</v>
      </c>
      <c r="D244">
        <v>-5.6551730899999999</v>
      </c>
      <c r="E244">
        <v>239.93</v>
      </c>
      <c r="F244" s="10">
        <f t="shared" si="183"/>
        <v>-8.789999999999992</v>
      </c>
      <c r="G244" s="10">
        <f t="shared" si="211"/>
        <v>-2.197499999999998</v>
      </c>
      <c r="H244" s="116"/>
      <c r="I244">
        <v>-5.4272532099999999</v>
      </c>
      <c r="J244">
        <v>282</v>
      </c>
      <c r="K244" s="10">
        <f t="shared" si="184"/>
        <v>33.28</v>
      </c>
      <c r="L244" s="10">
        <f t="shared" si="212"/>
        <v>8.32</v>
      </c>
      <c r="M244" s="116"/>
      <c r="N244" s="35">
        <v>-290.37866552000003</v>
      </c>
      <c r="O244" s="10">
        <v>248.47</v>
      </c>
      <c r="P244" s="10">
        <f t="shared" si="185"/>
        <v>-0.25</v>
      </c>
      <c r="Q244" s="10">
        <f t="shared" si="186"/>
        <v>-6.25E-2</v>
      </c>
      <c r="R244" s="115"/>
      <c r="S244" s="35">
        <v>-290.37468408000001</v>
      </c>
      <c r="T244" s="103">
        <v>248.48</v>
      </c>
      <c r="U244" s="10">
        <f t="shared" si="181"/>
        <v>-0.24000000000000909</v>
      </c>
      <c r="V244" s="10">
        <f t="shared" si="182"/>
        <v>-6.0000000000002274E-2</v>
      </c>
      <c r="W244" s="127"/>
      <c r="X244">
        <v>-290.36063765</v>
      </c>
      <c r="Y244">
        <v>249.83</v>
      </c>
      <c r="Z244" s="10">
        <f t="shared" si="187"/>
        <v>1.1100000000000136</v>
      </c>
      <c r="AA244" s="10">
        <f t="shared" si="213"/>
        <v>0.27750000000000341</v>
      </c>
      <c r="AB244" s="238"/>
      <c r="AC244">
        <v>-290.33927068999998</v>
      </c>
      <c r="AD244">
        <v>248.99</v>
      </c>
      <c r="AE244" s="10">
        <f t="shared" si="188"/>
        <v>0.27000000000001023</v>
      </c>
      <c r="AF244" s="10">
        <f t="shared" si="214"/>
        <v>6.7500000000002558E-2</v>
      </c>
      <c r="AG244" s="116"/>
      <c r="AH244">
        <v>-290.96503977999998</v>
      </c>
      <c r="AI244">
        <v>245.45</v>
      </c>
      <c r="AJ244" s="10">
        <f t="shared" si="189"/>
        <v>-3.2700000000000102</v>
      </c>
      <c r="AK244" s="10">
        <f t="shared" si="215"/>
        <v>-0.81750000000000256</v>
      </c>
      <c r="AL244" s="127"/>
      <c r="AM244">
        <v>-290.36676922999999</v>
      </c>
      <c r="AN244">
        <v>246.06</v>
      </c>
      <c r="AO244" s="10">
        <f t="shared" si="190"/>
        <v>-2.6599999999999966</v>
      </c>
      <c r="AP244" s="10">
        <f t="shared" si="216"/>
        <v>-0.66499999999999915</v>
      </c>
      <c r="AQ244" s="238"/>
      <c r="AR244" s="6">
        <v>-290.36408858999999</v>
      </c>
      <c r="AS244" s="10">
        <v>245.92</v>
      </c>
      <c r="AT244" s="10">
        <f t="shared" si="191"/>
        <v>-2.8000000000000114</v>
      </c>
      <c r="AU244" s="10">
        <f t="shared" si="217"/>
        <v>-0.70000000000000284</v>
      </c>
      <c r="AV244" s="127"/>
      <c r="AW244">
        <v>-290.38298278000002</v>
      </c>
      <c r="AX244">
        <v>248.28</v>
      </c>
      <c r="AY244" s="10">
        <f t="shared" si="192"/>
        <v>-0.43999999999999773</v>
      </c>
      <c r="AZ244" s="10">
        <f t="shared" si="218"/>
        <v>-0.10999999999999943</v>
      </c>
      <c r="BA244" s="238"/>
      <c r="BB244">
        <v>-290.38080676999999</v>
      </c>
      <c r="BC244">
        <v>248.25</v>
      </c>
      <c r="BD244" s="10">
        <f t="shared" si="193"/>
        <v>-0.46999999999999886</v>
      </c>
      <c r="BE244" s="10">
        <f t="shared" si="219"/>
        <v>-0.11749999999999972</v>
      </c>
      <c r="BF244" s="127"/>
      <c r="BG244">
        <v>-290.38402428000001</v>
      </c>
      <c r="BH244">
        <v>248.67</v>
      </c>
      <c r="BI244" s="10">
        <f t="shared" si="194"/>
        <v>-5.0000000000011369E-2</v>
      </c>
      <c r="BJ244" s="10">
        <f t="shared" si="220"/>
        <v>-1.2500000000002842E-2</v>
      </c>
      <c r="BK244" s="127"/>
      <c r="BL244">
        <v>-290.38429231999999</v>
      </c>
      <c r="BM244">
        <v>248.72</v>
      </c>
      <c r="BN244" s="10">
        <f t="shared" si="195"/>
        <v>0</v>
      </c>
      <c r="BO244" s="10">
        <f t="shared" si="221"/>
        <v>0</v>
      </c>
      <c r="BP244" s="115"/>
      <c r="BQ244">
        <v>-290.29495387999998</v>
      </c>
      <c r="BR244">
        <v>246.89</v>
      </c>
      <c r="BS244" s="10">
        <f t="shared" si="196"/>
        <v>-1.8300000000000125</v>
      </c>
      <c r="BT244" s="10">
        <f t="shared" si="222"/>
        <v>-0.45750000000000313</v>
      </c>
      <c r="BU244" s="238"/>
      <c r="BV244">
        <v>-290.26552967999999</v>
      </c>
      <c r="BW244">
        <v>247.02</v>
      </c>
      <c r="BX244" s="10">
        <f t="shared" si="197"/>
        <v>-1.6999999999999886</v>
      </c>
      <c r="BY244" s="10">
        <f t="shared" si="223"/>
        <v>-0.42499999999999716</v>
      </c>
      <c r="BZ244" s="127"/>
      <c r="CA244">
        <v>-290.37733803999998</v>
      </c>
      <c r="CB244">
        <v>248.25</v>
      </c>
      <c r="CC244" s="10">
        <f t="shared" si="198"/>
        <v>-0.46999999999999886</v>
      </c>
      <c r="CD244" s="10">
        <f t="shared" si="224"/>
        <v>-0.11749999999999972</v>
      </c>
      <c r="CE244" s="238"/>
      <c r="CF244">
        <v>-290.37015700000001</v>
      </c>
      <c r="CG244">
        <v>248.45</v>
      </c>
      <c r="CH244" s="10">
        <f t="shared" si="199"/>
        <v>-0.27000000000001023</v>
      </c>
      <c r="CI244" s="10">
        <f t="shared" si="225"/>
        <v>-6.7500000000002558E-2</v>
      </c>
      <c r="CJ244" s="127"/>
      <c r="CK244">
        <v>-290.38492618999999</v>
      </c>
      <c r="CL244">
        <v>248.65</v>
      </c>
      <c r="CM244" s="10">
        <f t="shared" si="200"/>
        <v>-6.9999999999993179E-2</v>
      </c>
      <c r="CN244" s="10">
        <f t="shared" si="226"/>
        <v>-1.7499999999998295E-2</v>
      </c>
      <c r="CO244" s="127"/>
      <c r="CP244">
        <v>-290.36850685000002</v>
      </c>
      <c r="CQ244">
        <v>245.1</v>
      </c>
      <c r="CR244" s="10">
        <f t="shared" si="201"/>
        <v>-3.6200000000000045</v>
      </c>
      <c r="CS244" s="10">
        <f t="shared" si="227"/>
        <v>-0.90500000000000114</v>
      </c>
      <c r="CT244" s="238"/>
      <c r="CU244">
        <v>-290.35445320999997</v>
      </c>
      <c r="CV244">
        <v>244</v>
      </c>
      <c r="CW244" s="10">
        <f t="shared" si="202"/>
        <v>-4.7199999999999989</v>
      </c>
      <c r="CX244" s="10">
        <f t="shared" si="228"/>
        <v>-1.1799999999999997</v>
      </c>
      <c r="CY244" s="127"/>
      <c r="CZ244">
        <v>-290.38058059999997</v>
      </c>
      <c r="DA244">
        <v>247.27</v>
      </c>
      <c r="DB244" s="10">
        <f t="shared" si="203"/>
        <v>-1.4499999999999886</v>
      </c>
      <c r="DC244" s="10">
        <f t="shared" si="229"/>
        <v>-0.36249999999999716</v>
      </c>
      <c r="DD244" s="238"/>
      <c r="DE244">
        <v>-290.37252375000003</v>
      </c>
      <c r="DF244">
        <v>247.53</v>
      </c>
      <c r="DG244" s="10">
        <f t="shared" si="204"/>
        <v>-1.1899999999999977</v>
      </c>
      <c r="DH244" s="10">
        <f t="shared" si="230"/>
        <v>-0.29749999999999943</v>
      </c>
      <c r="DI244" s="127"/>
      <c r="DJ244">
        <v>-290.37818433000001</v>
      </c>
      <c r="DK244">
        <v>248.54</v>
      </c>
      <c r="DL244" s="10">
        <f t="shared" si="205"/>
        <v>-0.18000000000000682</v>
      </c>
      <c r="DM244" s="10">
        <f t="shared" si="231"/>
        <v>-4.5000000000001705E-2</v>
      </c>
      <c r="DN244" s="127"/>
      <c r="DO244" s="1">
        <v>-290.37394154999998</v>
      </c>
      <c r="DP244" s="10">
        <v>245.19</v>
      </c>
      <c r="DQ244" s="10">
        <f t="shared" si="206"/>
        <v>-3.5300000000000011</v>
      </c>
      <c r="DR244" s="10">
        <f t="shared" si="232"/>
        <v>-0.88250000000000028</v>
      </c>
      <c r="DS244" s="238"/>
      <c r="DT244" s="1">
        <v>-290.32777095</v>
      </c>
      <c r="DU244" s="10">
        <v>249.22</v>
      </c>
      <c r="DV244" s="10">
        <f t="shared" si="207"/>
        <v>0.5</v>
      </c>
      <c r="DW244" s="10">
        <f t="shared" si="233"/>
        <v>0.125</v>
      </c>
      <c r="DX244" s="115"/>
      <c r="DY244" s="1">
        <v>-290.38441597999997</v>
      </c>
      <c r="DZ244" s="10">
        <v>248.64</v>
      </c>
      <c r="EA244" s="10">
        <f t="shared" si="208"/>
        <v>-8.0000000000012506E-2</v>
      </c>
      <c r="EB244" s="10">
        <f t="shared" si="234"/>
        <v>-2.0000000000003126E-2</v>
      </c>
      <c r="EC244" s="238"/>
      <c r="ED244" s="1">
        <v>-290.36878840999998</v>
      </c>
      <c r="EE244" s="10">
        <v>241.96</v>
      </c>
      <c r="EF244" s="10">
        <f t="shared" si="209"/>
        <v>-6.7599999999999909</v>
      </c>
      <c r="EG244" s="10">
        <f t="shared" si="235"/>
        <v>-1.6899999999999977</v>
      </c>
      <c r="EH244" s="238"/>
      <c r="EI244" s="1">
        <v>-290.38417430999999</v>
      </c>
      <c r="EJ244" s="10">
        <v>248.5</v>
      </c>
      <c r="EK244" s="10">
        <f t="shared" si="210"/>
        <v>-0.21999999999999886</v>
      </c>
      <c r="EL244" s="10">
        <f t="shared" si="236"/>
        <v>-5.4999999999999716E-2</v>
      </c>
      <c r="EM244" s="238"/>
      <c r="EN244" s="151"/>
      <c r="EO244" s="113"/>
      <c r="EP244" s="113"/>
      <c r="EQ244" s="113"/>
      <c r="ER244"/>
      <c r="FE244" s="103"/>
    </row>
    <row r="245" spans="1:161" x14ac:dyDescent="0.25">
      <c r="A245" t="s">
        <v>429</v>
      </c>
      <c r="B245" s="219">
        <v>3</v>
      </c>
      <c r="C245" t="s">
        <v>413</v>
      </c>
      <c r="D245">
        <v>-5.0378223799999997</v>
      </c>
      <c r="E245">
        <v>162.81</v>
      </c>
      <c r="F245" s="10">
        <f t="shared" si="183"/>
        <v>-5.2299999999999898</v>
      </c>
      <c r="G245" s="10">
        <f t="shared" si="211"/>
        <v>-1.7433333333333298</v>
      </c>
      <c r="H245" s="116"/>
      <c r="I245">
        <v>-4.7816152499999998</v>
      </c>
      <c r="J245">
        <v>187.65</v>
      </c>
      <c r="K245" s="10">
        <f t="shared" si="184"/>
        <v>19.610000000000014</v>
      </c>
      <c r="L245" s="10">
        <f t="shared" si="212"/>
        <v>6.5366666666666715</v>
      </c>
      <c r="M245" s="116"/>
      <c r="N245" s="35">
        <v>-289.75386601999998</v>
      </c>
      <c r="O245" s="10">
        <v>167.72</v>
      </c>
      <c r="P245" s="10">
        <f t="shared" si="185"/>
        <v>-0.31999999999999318</v>
      </c>
      <c r="Q245" s="10">
        <f t="shared" si="186"/>
        <v>-0.1066666666666644</v>
      </c>
      <c r="R245" s="115"/>
      <c r="S245" s="35">
        <v>-289.74988597999999</v>
      </c>
      <c r="T245" s="103">
        <v>167.73</v>
      </c>
      <c r="U245" s="10">
        <f t="shared" si="181"/>
        <v>-0.31000000000000227</v>
      </c>
      <c r="V245" s="10">
        <f t="shared" si="182"/>
        <v>-0.1033333333333341</v>
      </c>
      <c r="W245" s="127"/>
      <c r="X245">
        <v>-289.73597145999997</v>
      </c>
      <c r="Y245">
        <v>167.83</v>
      </c>
      <c r="Z245" s="10">
        <f t="shared" si="187"/>
        <v>-0.20999999999997954</v>
      </c>
      <c r="AA245" s="10">
        <f t="shared" si="213"/>
        <v>-6.9999999999993179E-2</v>
      </c>
      <c r="AB245" s="238"/>
      <c r="AC245">
        <v>-289.71508029</v>
      </c>
      <c r="AD245">
        <v>167.25</v>
      </c>
      <c r="AE245" s="10">
        <f t="shared" si="188"/>
        <v>-0.78999999999999204</v>
      </c>
      <c r="AF245" s="10">
        <f t="shared" si="214"/>
        <v>-0.2633333333333307</v>
      </c>
      <c r="AG245" s="116"/>
      <c r="AH245">
        <v>-290.34172060999998</v>
      </c>
      <c r="AI245">
        <v>165.31</v>
      </c>
      <c r="AJ245" s="10">
        <f t="shared" si="189"/>
        <v>-2.7299999999999898</v>
      </c>
      <c r="AK245" s="10">
        <f t="shared" si="215"/>
        <v>-0.90999999999999659</v>
      </c>
      <c r="AL245" s="127"/>
      <c r="AM245">
        <v>-289.74277454999998</v>
      </c>
      <c r="AN245">
        <v>165.5</v>
      </c>
      <c r="AO245" s="10">
        <f t="shared" si="190"/>
        <v>-2.539999999999992</v>
      </c>
      <c r="AP245" s="10">
        <f t="shared" si="216"/>
        <v>-0.84666666666666401</v>
      </c>
      <c r="AQ245" s="238"/>
      <c r="AR245" s="6">
        <v>-289.74016970999998</v>
      </c>
      <c r="AS245" s="10">
        <v>165.36</v>
      </c>
      <c r="AT245" s="10">
        <f t="shared" si="191"/>
        <v>-2.6799999999999784</v>
      </c>
      <c r="AU245" s="10">
        <f t="shared" si="217"/>
        <v>-0.8933333333333261</v>
      </c>
      <c r="AV245" s="127"/>
      <c r="AW245">
        <v>-289.75757063999998</v>
      </c>
      <c r="AX245">
        <v>167.29</v>
      </c>
      <c r="AY245" s="10">
        <f t="shared" si="192"/>
        <v>-0.75</v>
      </c>
      <c r="AZ245" s="10">
        <f t="shared" si="218"/>
        <v>-0.25</v>
      </c>
      <c r="BA245" s="238"/>
      <c r="BB245">
        <v>-289.75535875000003</v>
      </c>
      <c r="BC245">
        <v>167.23</v>
      </c>
      <c r="BD245" s="10">
        <f t="shared" si="193"/>
        <v>-0.81000000000000227</v>
      </c>
      <c r="BE245" s="10">
        <f t="shared" si="219"/>
        <v>-0.27000000000000074</v>
      </c>
      <c r="BF245" s="127"/>
      <c r="BG245">
        <v>-289.75901647000001</v>
      </c>
      <c r="BH245">
        <v>167.97</v>
      </c>
      <c r="BI245" s="10">
        <f t="shared" si="194"/>
        <v>-6.9999999999993179E-2</v>
      </c>
      <c r="BJ245" s="10">
        <f t="shared" si="220"/>
        <v>-2.3333333333331058E-2</v>
      </c>
      <c r="BK245" s="127"/>
      <c r="BL245">
        <v>-289.75931121999997</v>
      </c>
      <c r="BM245">
        <v>168.04</v>
      </c>
      <c r="BN245" s="10">
        <f t="shared" si="195"/>
        <v>0</v>
      </c>
      <c r="BO245" s="10">
        <f t="shared" si="221"/>
        <v>0</v>
      </c>
      <c r="BP245" s="115"/>
      <c r="BQ245">
        <v>-289.67187898999998</v>
      </c>
      <c r="BR245">
        <v>166.8</v>
      </c>
      <c r="BS245" s="10">
        <f t="shared" si="196"/>
        <v>-1.2399999999999807</v>
      </c>
      <c r="BT245" s="10">
        <f t="shared" si="222"/>
        <v>-0.41333333333332689</v>
      </c>
      <c r="BU245" s="238"/>
      <c r="BV245">
        <v>-289.64193605000003</v>
      </c>
      <c r="BW245">
        <v>166.5</v>
      </c>
      <c r="BX245" s="10">
        <f t="shared" si="197"/>
        <v>-1.539999999999992</v>
      </c>
      <c r="BY245" s="10">
        <f t="shared" si="223"/>
        <v>-0.51333333333333064</v>
      </c>
      <c r="BZ245" s="127"/>
      <c r="CA245">
        <v>-289.75295209000001</v>
      </c>
      <c r="CB245">
        <v>167.76</v>
      </c>
      <c r="CC245" s="10">
        <f t="shared" si="198"/>
        <v>-0.28000000000000114</v>
      </c>
      <c r="CD245" s="10">
        <f t="shared" si="224"/>
        <v>-9.3333333333333712E-2</v>
      </c>
      <c r="CE245" s="238"/>
      <c r="CF245">
        <v>-289.74561691999997</v>
      </c>
      <c r="CG245">
        <v>167.86</v>
      </c>
      <c r="CH245" s="10">
        <f t="shared" si="199"/>
        <v>-0.1799999999999784</v>
      </c>
      <c r="CI245" s="10">
        <f t="shared" si="225"/>
        <v>-5.9999999999992802E-2</v>
      </c>
      <c r="CJ245" s="127"/>
      <c r="CK245">
        <v>-289.75999647999998</v>
      </c>
      <c r="CL245">
        <v>167.98</v>
      </c>
      <c r="CM245" s="10">
        <f t="shared" si="200"/>
        <v>-6.0000000000002274E-2</v>
      </c>
      <c r="CN245" s="10">
        <f t="shared" si="226"/>
        <v>-2.0000000000000757E-2</v>
      </c>
      <c r="CO245" s="127"/>
      <c r="CP245">
        <v>-289.74622391000003</v>
      </c>
      <c r="CQ245">
        <v>165.5</v>
      </c>
      <c r="CR245" s="10">
        <f t="shared" si="201"/>
        <v>-2.539999999999992</v>
      </c>
      <c r="CS245" s="10">
        <f t="shared" si="227"/>
        <v>-0.84666666666666401</v>
      </c>
      <c r="CT245" s="238"/>
      <c r="CU245">
        <v>-289.73287139000001</v>
      </c>
      <c r="CV245">
        <v>164.74</v>
      </c>
      <c r="CW245" s="10">
        <f t="shared" si="202"/>
        <v>-3.2999999999999829</v>
      </c>
      <c r="CX245" s="10">
        <f t="shared" si="228"/>
        <v>-1.0999999999999943</v>
      </c>
      <c r="CY245" s="127"/>
      <c r="CZ245">
        <v>-289.75664262999999</v>
      </c>
      <c r="DA245">
        <v>167.06</v>
      </c>
      <c r="DB245" s="10">
        <f t="shared" si="203"/>
        <v>-0.97999999999998977</v>
      </c>
      <c r="DC245" s="10">
        <f t="shared" si="229"/>
        <v>-0.32666666666666327</v>
      </c>
      <c r="DD245" s="238"/>
      <c r="DE245">
        <v>-289.74842074999998</v>
      </c>
      <c r="DF245">
        <v>167.21</v>
      </c>
      <c r="DG245" s="10">
        <f t="shared" si="204"/>
        <v>-0.82999999999998408</v>
      </c>
      <c r="DH245" s="10">
        <f t="shared" si="230"/>
        <v>-0.27666666666666134</v>
      </c>
      <c r="DI245" s="127"/>
      <c r="DJ245">
        <v>-289.75322412000003</v>
      </c>
      <c r="DK245">
        <v>167.81</v>
      </c>
      <c r="DL245" s="10">
        <f t="shared" si="205"/>
        <v>-0.22999999999998977</v>
      </c>
      <c r="DM245" s="10">
        <f t="shared" si="231"/>
        <v>-7.6666666666663261E-2</v>
      </c>
      <c r="DN245" s="127"/>
      <c r="DO245" s="1">
        <v>-289.75164380000001</v>
      </c>
      <c r="DP245" s="10">
        <v>165.56</v>
      </c>
      <c r="DQ245" s="10">
        <f t="shared" si="206"/>
        <v>-2.4799999999999898</v>
      </c>
      <c r="DR245" s="10">
        <f t="shared" si="232"/>
        <v>-0.82666666666666322</v>
      </c>
      <c r="DS245" s="238"/>
      <c r="DT245" s="1">
        <v>-289.70818975999998</v>
      </c>
      <c r="DU245" s="10">
        <v>166.54</v>
      </c>
      <c r="DV245" s="10">
        <f t="shared" si="207"/>
        <v>-1.5</v>
      </c>
      <c r="DW245" s="10">
        <f t="shared" si="233"/>
        <v>-0.5</v>
      </c>
      <c r="DX245" s="115"/>
      <c r="DY245" s="1">
        <v>-289.75933609999998</v>
      </c>
      <c r="DZ245" s="10">
        <v>167.86</v>
      </c>
      <c r="EA245" s="10">
        <f t="shared" si="208"/>
        <v>-0.1799999999999784</v>
      </c>
      <c r="EB245" s="10">
        <f t="shared" si="234"/>
        <v>-5.9999999999992802E-2</v>
      </c>
      <c r="EC245" s="238"/>
      <c r="ED245" s="1">
        <v>-289.74810222999997</v>
      </c>
      <c r="EE245" s="10">
        <v>163.34</v>
      </c>
      <c r="EF245" s="10">
        <f t="shared" si="209"/>
        <v>-4.6999999999999886</v>
      </c>
      <c r="EG245" s="10">
        <f t="shared" si="235"/>
        <v>-1.5666666666666629</v>
      </c>
      <c r="EH245" s="238"/>
      <c r="EI245" s="1">
        <v>-289.75914631000001</v>
      </c>
      <c r="EJ245" s="10">
        <v>167.76</v>
      </c>
      <c r="EK245" s="10">
        <f t="shared" si="210"/>
        <v>-0.28000000000000114</v>
      </c>
      <c r="EL245" s="10">
        <f t="shared" si="236"/>
        <v>-9.3333333333333712E-2</v>
      </c>
      <c r="EM245" s="238"/>
      <c r="EN245" s="151"/>
      <c r="EO245" s="113"/>
      <c r="EP245" s="113"/>
      <c r="EQ245" s="113"/>
      <c r="ER245"/>
      <c r="FE245" s="103"/>
    </row>
    <row r="246" spans="1:161" x14ac:dyDescent="0.25">
      <c r="A246" t="s">
        <v>429</v>
      </c>
      <c r="B246" s="219">
        <v>3</v>
      </c>
      <c r="C246" t="s">
        <v>414</v>
      </c>
      <c r="D246">
        <v>-5.0053332499999996</v>
      </c>
      <c r="E246">
        <v>142.43</v>
      </c>
      <c r="F246" s="10">
        <f t="shared" si="183"/>
        <v>-5.6999999999999886</v>
      </c>
      <c r="G246" s="10">
        <f t="shared" si="211"/>
        <v>-1.8999999999999961</v>
      </c>
      <c r="H246" s="116"/>
      <c r="I246">
        <v>-4.7485652500000004</v>
      </c>
      <c r="J246">
        <v>166.91</v>
      </c>
      <c r="K246" s="10">
        <f t="shared" si="184"/>
        <v>18.78</v>
      </c>
      <c r="L246" s="10">
        <f t="shared" si="212"/>
        <v>6.2600000000000007</v>
      </c>
      <c r="M246" s="116"/>
      <c r="N246" s="35">
        <v>-289.72248911999998</v>
      </c>
      <c r="O246" s="10">
        <v>148.03</v>
      </c>
      <c r="P246" s="10">
        <f t="shared" si="185"/>
        <v>-9.9999999999994316E-2</v>
      </c>
      <c r="Q246" s="10">
        <f t="shared" si="186"/>
        <v>-3.3333333333331439E-2</v>
      </c>
      <c r="R246" s="115"/>
      <c r="S246" s="35">
        <v>-289.71853616999999</v>
      </c>
      <c r="T246" s="103">
        <v>148.06</v>
      </c>
      <c r="U246" s="10">
        <f t="shared" si="181"/>
        <v>-6.9999999999993179E-2</v>
      </c>
      <c r="V246" s="10">
        <f t="shared" si="182"/>
        <v>-2.3333333333331058E-2</v>
      </c>
      <c r="W246" s="127"/>
      <c r="X246">
        <v>-289.70555021000001</v>
      </c>
      <c r="Y246">
        <v>148.74</v>
      </c>
      <c r="Z246" s="10">
        <f t="shared" si="187"/>
        <v>0.61000000000001364</v>
      </c>
      <c r="AA246" s="10">
        <f t="shared" si="213"/>
        <v>0.20333333333333789</v>
      </c>
      <c r="AB246" s="238"/>
      <c r="AC246">
        <v>-289.68469384999997</v>
      </c>
      <c r="AD246">
        <v>148.18</v>
      </c>
      <c r="AE246" s="10">
        <f t="shared" si="188"/>
        <v>5.0000000000011369E-2</v>
      </c>
      <c r="AF246" s="10">
        <f t="shared" si="214"/>
        <v>1.6666666666670455E-2</v>
      </c>
      <c r="AG246" s="116"/>
      <c r="AH246">
        <v>-290.31030564000002</v>
      </c>
      <c r="AI246">
        <v>145.59</v>
      </c>
      <c r="AJ246" s="10">
        <f t="shared" si="189"/>
        <v>-2.539999999999992</v>
      </c>
      <c r="AK246" s="10">
        <f t="shared" si="215"/>
        <v>-0.84666666666666401</v>
      </c>
      <c r="AL246" s="127"/>
      <c r="AM246">
        <v>-289.71192245999998</v>
      </c>
      <c r="AN246">
        <v>146.13999999999999</v>
      </c>
      <c r="AO246" s="10">
        <f t="shared" si="190"/>
        <v>-1.9900000000000091</v>
      </c>
      <c r="AP246" s="10">
        <f t="shared" si="216"/>
        <v>-0.66333333333333633</v>
      </c>
      <c r="AQ246" s="238"/>
      <c r="AR246" s="6">
        <v>-289.70935028999997</v>
      </c>
      <c r="AS246" s="10">
        <v>146.02000000000001</v>
      </c>
      <c r="AT246" s="10">
        <f t="shared" si="191"/>
        <v>-2.1099999999999852</v>
      </c>
      <c r="AU246" s="10">
        <f t="shared" si="217"/>
        <v>-0.70333333333332837</v>
      </c>
      <c r="AV246" s="127"/>
      <c r="AW246">
        <v>-289.72652275000002</v>
      </c>
      <c r="AX246">
        <v>147.81</v>
      </c>
      <c r="AY246" s="10">
        <f t="shared" si="192"/>
        <v>-0.31999999999999318</v>
      </c>
      <c r="AZ246" s="10">
        <f t="shared" si="218"/>
        <v>-0.1066666666666644</v>
      </c>
      <c r="BA246" s="238"/>
      <c r="BB246">
        <v>-289.72436352</v>
      </c>
      <c r="BC246">
        <v>147.78</v>
      </c>
      <c r="BD246" s="10">
        <f t="shared" si="193"/>
        <v>-0.34999999999999432</v>
      </c>
      <c r="BE246" s="10">
        <f t="shared" si="219"/>
        <v>-0.11666666666666477</v>
      </c>
      <c r="BF246" s="127"/>
      <c r="BG246">
        <v>-289.72733506999998</v>
      </c>
      <c r="BH246">
        <v>148.09</v>
      </c>
      <c r="BI246" s="10">
        <f t="shared" si="194"/>
        <v>-3.9999999999992042E-2</v>
      </c>
      <c r="BJ246" s="10">
        <f t="shared" si="220"/>
        <v>-1.333333333333068E-2</v>
      </c>
      <c r="BK246" s="127"/>
      <c r="BL246">
        <v>-289.72757675999998</v>
      </c>
      <c r="BM246">
        <v>148.13</v>
      </c>
      <c r="BN246" s="10">
        <f t="shared" si="195"/>
        <v>0</v>
      </c>
      <c r="BO246" s="10">
        <f t="shared" si="221"/>
        <v>0</v>
      </c>
      <c r="BP246" s="115"/>
      <c r="BQ246">
        <v>-289.64014266999999</v>
      </c>
      <c r="BR246">
        <v>146.88</v>
      </c>
      <c r="BS246" s="10">
        <f t="shared" si="196"/>
        <v>-1.25</v>
      </c>
      <c r="BT246" s="10">
        <f t="shared" si="222"/>
        <v>-0.41666666666666669</v>
      </c>
      <c r="BU246" s="238"/>
      <c r="BV246">
        <v>-289.61109819000001</v>
      </c>
      <c r="BW246">
        <v>147.15</v>
      </c>
      <c r="BX246" s="10">
        <f t="shared" si="197"/>
        <v>-0.97999999999998977</v>
      </c>
      <c r="BY246" s="10">
        <f t="shared" si="223"/>
        <v>-0.32666666666666327</v>
      </c>
      <c r="BZ246" s="127"/>
      <c r="CA246">
        <v>-289.72110789999999</v>
      </c>
      <c r="CB246">
        <v>147.77000000000001</v>
      </c>
      <c r="CC246" s="10">
        <f t="shared" si="198"/>
        <v>-0.35999999999998522</v>
      </c>
      <c r="CD246" s="10">
        <f t="shared" si="224"/>
        <v>-0.11999999999999507</v>
      </c>
      <c r="CE246" s="238"/>
      <c r="CF246">
        <v>-289.71384339000002</v>
      </c>
      <c r="CG246">
        <v>147.91999999999999</v>
      </c>
      <c r="CH246" s="10">
        <f t="shared" si="199"/>
        <v>-0.21000000000000796</v>
      </c>
      <c r="CI246" s="10">
        <f t="shared" si="225"/>
        <v>-7.0000000000002657E-2</v>
      </c>
      <c r="CJ246" s="127"/>
      <c r="CK246">
        <v>-289.72830155000003</v>
      </c>
      <c r="CL246">
        <v>148.09</v>
      </c>
      <c r="CM246" s="10">
        <f t="shared" si="200"/>
        <v>-3.9999999999992042E-2</v>
      </c>
      <c r="CN246" s="10">
        <f t="shared" si="226"/>
        <v>-1.333333333333068E-2</v>
      </c>
      <c r="CO246" s="127"/>
      <c r="CP246">
        <v>-289.71470992000002</v>
      </c>
      <c r="CQ246">
        <v>145.72999999999999</v>
      </c>
      <c r="CR246" s="10">
        <f t="shared" si="201"/>
        <v>-2.4000000000000057</v>
      </c>
      <c r="CS246" s="10">
        <f t="shared" si="227"/>
        <v>-0.80000000000000193</v>
      </c>
      <c r="CT246" s="238"/>
      <c r="CU246">
        <v>-289.70155585999998</v>
      </c>
      <c r="CV246">
        <v>145.09</v>
      </c>
      <c r="CW246" s="10">
        <f t="shared" si="202"/>
        <v>-3.039999999999992</v>
      </c>
      <c r="CX246" s="10">
        <f t="shared" si="228"/>
        <v>-1.0133333333333308</v>
      </c>
      <c r="CY246" s="127"/>
      <c r="CZ246">
        <v>-289.72497564000003</v>
      </c>
      <c r="DA246">
        <v>147.19</v>
      </c>
      <c r="DB246" s="10">
        <f t="shared" si="203"/>
        <v>-0.93999999999999773</v>
      </c>
      <c r="DC246" s="10">
        <f t="shared" si="229"/>
        <v>-0.31333333333333258</v>
      </c>
      <c r="DD246" s="238"/>
      <c r="DE246">
        <v>-289.71679476999998</v>
      </c>
      <c r="DF246">
        <v>147.37</v>
      </c>
      <c r="DG246" s="10">
        <f t="shared" si="204"/>
        <v>-0.75999999999999091</v>
      </c>
      <c r="DH246" s="10">
        <f t="shared" si="230"/>
        <v>-0.2533333333333303</v>
      </c>
      <c r="DI246" s="127"/>
      <c r="DJ246">
        <v>-289.72174195000002</v>
      </c>
      <c r="DK246">
        <v>148.05000000000001</v>
      </c>
      <c r="DL246" s="10">
        <f t="shared" si="205"/>
        <v>-7.9999999999984084E-2</v>
      </c>
      <c r="DM246" s="10">
        <f t="shared" si="231"/>
        <v>-2.666666666666136E-2</v>
      </c>
      <c r="DN246" s="127"/>
      <c r="DO246" s="1">
        <v>-289.71960437000001</v>
      </c>
      <c r="DP246" s="10">
        <v>145.44999999999999</v>
      </c>
      <c r="DQ246" s="10">
        <f t="shared" si="206"/>
        <v>-2.6800000000000068</v>
      </c>
      <c r="DR246" s="10">
        <f t="shared" si="232"/>
        <v>-0.89333333333333564</v>
      </c>
      <c r="DS246" s="238"/>
      <c r="DT246" s="1">
        <v>-289.68043064</v>
      </c>
      <c r="DU246" s="10">
        <v>149.12</v>
      </c>
      <c r="DV246" s="10">
        <f t="shared" si="207"/>
        <v>0.99000000000000909</v>
      </c>
      <c r="DW246" s="10">
        <f t="shared" si="233"/>
        <v>0.33000000000000301</v>
      </c>
      <c r="DX246" s="115"/>
      <c r="DY246" s="1">
        <v>-289.72774715000003</v>
      </c>
      <c r="DZ246" s="10">
        <v>148.04</v>
      </c>
      <c r="EA246" s="10">
        <f t="shared" si="208"/>
        <v>-9.0000000000003411E-2</v>
      </c>
      <c r="EB246" s="10">
        <f t="shared" si="234"/>
        <v>-3.0000000000001137E-2</v>
      </c>
      <c r="EC246" s="238"/>
      <c r="ED246" s="1">
        <v>-289.71599768999999</v>
      </c>
      <c r="EE246" s="10">
        <v>143.19999999999999</v>
      </c>
      <c r="EF246" s="10">
        <f t="shared" si="209"/>
        <v>-4.9300000000000068</v>
      </c>
      <c r="EG246" s="10">
        <f t="shared" si="235"/>
        <v>-1.6433333333333355</v>
      </c>
      <c r="EH246" s="238"/>
      <c r="EI246" s="1">
        <v>-289.72757933000003</v>
      </c>
      <c r="EJ246" s="10">
        <v>147.94999999999999</v>
      </c>
      <c r="EK246" s="10">
        <f t="shared" si="210"/>
        <v>-0.18000000000000682</v>
      </c>
      <c r="EL246" s="10">
        <f t="shared" si="236"/>
        <v>-6.0000000000002274E-2</v>
      </c>
      <c r="EM246" s="238"/>
      <c r="EN246" s="151"/>
      <c r="EO246" s="113"/>
      <c r="EP246" s="113"/>
      <c r="EQ246" s="113"/>
      <c r="ER246"/>
      <c r="FE246" s="103"/>
    </row>
    <row r="247" spans="1:161" x14ac:dyDescent="0.25">
      <c r="A247" t="s">
        <v>429</v>
      </c>
      <c r="B247" s="219">
        <v>2</v>
      </c>
      <c r="C247" t="s">
        <v>415</v>
      </c>
      <c r="D247">
        <v>-13.75596446</v>
      </c>
      <c r="E247">
        <v>128.63999999999999</v>
      </c>
      <c r="F247" s="10">
        <f t="shared" si="183"/>
        <v>-14.710000000000008</v>
      </c>
      <c r="G247" s="10">
        <f t="shared" si="211"/>
        <v>-7.355000000000004</v>
      </c>
      <c r="H247" s="116"/>
      <c r="I247">
        <v>-13.525578339999999</v>
      </c>
      <c r="J247">
        <v>129.21</v>
      </c>
      <c r="K247" s="10">
        <f t="shared" si="184"/>
        <v>-14.139999999999986</v>
      </c>
      <c r="L247" s="10">
        <f t="shared" si="212"/>
        <v>-7.0699999999999932</v>
      </c>
      <c r="M247" s="116"/>
      <c r="N247" s="35">
        <v>-342.9820699</v>
      </c>
      <c r="O247" s="10">
        <v>142.28</v>
      </c>
      <c r="P247" s="10">
        <f t="shared" si="185"/>
        <v>-1.0699999999999932</v>
      </c>
      <c r="Q247" s="10">
        <f t="shared" si="186"/>
        <v>-0.53499999999999659</v>
      </c>
      <c r="R247" s="115"/>
      <c r="S247" s="35">
        <v>-342.97541616000001</v>
      </c>
      <c r="T247" s="103">
        <v>142.21</v>
      </c>
      <c r="U247" s="10">
        <f t="shared" si="181"/>
        <v>-1.1399999999999864</v>
      </c>
      <c r="V247" s="10">
        <f t="shared" si="182"/>
        <v>-0.56999999999999318</v>
      </c>
      <c r="W247" s="127"/>
      <c r="X247">
        <v>-342.94991239000001</v>
      </c>
      <c r="Y247">
        <v>138.09</v>
      </c>
      <c r="Z247" s="10">
        <f t="shared" si="187"/>
        <v>-5.2599999999999909</v>
      </c>
      <c r="AA247" s="10">
        <f t="shared" si="213"/>
        <v>-2.6299999999999955</v>
      </c>
      <c r="AB247" s="238"/>
      <c r="AC247">
        <v>-342.91878180999998</v>
      </c>
      <c r="AD247">
        <v>136.44</v>
      </c>
      <c r="AE247" s="10">
        <f t="shared" si="188"/>
        <v>-6.9099999999999966</v>
      </c>
      <c r="AF247" s="10">
        <f t="shared" si="214"/>
        <v>-3.4549999999999983</v>
      </c>
      <c r="AG247" s="116"/>
      <c r="AH247">
        <v>-343.57255057999998</v>
      </c>
      <c r="AI247">
        <v>137.44</v>
      </c>
      <c r="AJ247" s="10">
        <f t="shared" si="189"/>
        <v>-5.9099999999999966</v>
      </c>
      <c r="AK247" s="10">
        <f t="shared" si="215"/>
        <v>-2.9549999999999983</v>
      </c>
      <c r="AL247" s="127"/>
      <c r="AM247">
        <v>-342.94526751000001</v>
      </c>
      <c r="AN247">
        <v>137.69</v>
      </c>
      <c r="AO247" s="10">
        <f t="shared" si="190"/>
        <v>-5.6599999999999966</v>
      </c>
      <c r="AP247" s="10">
        <f t="shared" si="216"/>
        <v>-2.8299999999999983</v>
      </c>
      <c r="AQ247" s="238"/>
      <c r="AR247" s="6">
        <v>-342.94058789000002</v>
      </c>
      <c r="AS247" s="10">
        <v>137.16999999999999</v>
      </c>
      <c r="AT247" s="10">
        <f t="shared" si="191"/>
        <v>-6.1800000000000068</v>
      </c>
      <c r="AU247" s="10">
        <f t="shared" si="217"/>
        <v>-3.0900000000000034</v>
      </c>
      <c r="AV247" s="127"/>
      <c r="AW247">
        <v>-342.99094330000003</v>
      </c>
      <c r="AX247">
        <v>142.18</v>
      </c>
      <c r="AY247" s="10">
        <f t="shared" si="192"/>
        <v>-1.1699999999999875</v>
      </c>
      <c r="AZ247" s="10">
        <f t="shared" si="218"/>
        <v>-0.58499999999999375</v>
      </c>
      <c r="BA247" s="238"/>
      <c r="BB247">
        <v>-342.98721692999999</v>
      </c>
      <c r="BC247">
        <v>142.19</v>
      </c>
      <c r="BD247" s="10">
        <f t="shared" si="193"/>
        <v>-1.1599999999999966</v>
      </c>
      <c r="BE247" s="10">
        <f t="shared" si="219"/>
        <v>-0.57999999999999829</v>
      </c>
      <c r="BF247" s="127"/>
      <c r="BG247">
        <v>-342.99487612000001</v>
      </c>
      <c r="BH247">
        <v>143.26</v>
      </c>
      <c r="BI247" s="10">
        <f t="shared" si="194"/>
        <v>-9.0000000000003411E-2</v>
      </c>
      <c r="BJ247" s="10">
        <f t="shared" si="220"/>
        <v>-4.5000000000001705E-2</v>
      </c>
      <c r="BK247" s="127"/>
      <c r="BL247">
        <v>-342.99527547999998</v>
      </c>
      <c r="BM247">
        <v>143.35</v>
      </c>
      <c r="BN247" s="10">
        <f t="shared" si="195"/>
        <v>0</v>
      </c>
      <c r="BO247" s="10">
        <f t="shared" si="221"/>
        <v>0</v>
      </c>
      <c r="BP247" s="115"/>
      <c r="BQ247">
        <v>-342.86604591000003</v>
      </c>
      <c r="BR247">
        <v>137.91999999999999</v>
      </c>
      <c r="BS247" s="10">
        <f t="shared" si="196"/>
        <v>-5.4300000000000068</v>
      </c>
      <c r="BT247" s="10">
        <f t="shared" si="222"/>
        <v>-2.7150000000000034</v>
      </c>
      <c r="BU247" s="238"/>
      <c r="BV247">
        <v>-342.80461295999999</v>
      </c>
      <c r="BW247">
        <v>138.63</v>
      </c>
      <c r="BX247" s="10">
        <f t="shared" si="197"/>
        <v>-4.7199999999999989</v>
      </c>
      <c r="BY247" s="10">
        <f t="shared" si="223"/>
        <v>-2.3599999999999994</v>
      </c>
      <c r="BZ247" s="127"/>
      <c r="CA247">
        <v>-342.98663467</v>
      </c>
      <c r="CB247">
        <v>142.26</v>
      </c>
      <c r="CC247" s="10">
        <f t="shared" si="198"/>
        <v>-1.0900000000000034</v>
      </c>
      <c r="CD247" s="10">
        <f t="shared" si="224"/>
        <v>-0.54500000000000171</v>
      </c>
      <c r="CE247" s="238"/>
      <c r="CF247">
        <v>-342.97670871000003</v>
      </c>
      <c r="CG247">
        <v>142.19</v>
      </c>
      <c r="CH247" s="10">
        <f t="shared" si="199"/>
        <v>-1.1599999999999966</v>
      </c>
      <c r="CI247" s="10">
        <f t="shared" si="225"/>
        <v>-0.57999999999999829</v>
      </c>
      <c r="CJ247" s="127"/>
      <c r="CK247">
        <v>-342.99515237999998</v>
      </c>
      <c r="CL247">
        <v>142.96</v>
      </c>
      <c r="CM247" s="10">
        <f t="shared" si="200"/>
        <v>-0.38999999999998636</v>
      </c>
      <c r="CN247" s="10">
        <f t="shared" si="226"/>
        <v>-0.19499999999999318</v>
      </c>
      <c r="CO247" s="127"/>
      <c r="CP247">
        <v>-342.95824371999998</v>
      </c>
      <c r="CQ247">
        <v>134.26</v>
      </c>
      <c r="CR247" s="10">
        <f t="shared" si="201"/>
        <v>-9.0900000000000034</v>
      </c>
      <c r="CS247" s="10">
        <f t="shared" si="227"/>
        <v>-4.5450000000000017</v>
      </c>
      <c r="CT247" s="238"/>
      <c r="CU247">
        <v>-342.93920444999998</v>
      </c>
      <c r="CV247">
        <v>133.44999999999999</v>
      </c>
      <c r="CW247" s="10">
        <f t="shared" si="202"/>
        <v>-9.9000000000000057</v>
      </c>
      <c r="CX247" s="10">
        <f t="shared" si="228"/>
        <v>-4.9500000000000028</v>
      </c>
      <c r="CY247" s="127"/>
      <c r="CZ247">
        <v>-342.98564951999998</v>
      </c>
      <c r="DA247">
        <v>140.5</v>
      </c>
      <c r="DB247" s="10">
        <f t="shared" si="203"/>
        <v>-2.8499999999999943</v>
      </c>
      <c r="DC247" s="10">
        <f t="shared" si="229"/>
        <v>-1.4249999999999972</v>
      </c>
      <c r="DD247" s="238"/>
      <c r="DE247">
        <v>-342.97634556999998</v>
      </c>
      <c r="DF247">
        <v>140.49</v>
      </c>
      <c r="DG247" s="10">
        <f t="shared" si="204"/>
        <v>-2.8599999999999852</v>
      </c>
      <c r="DH247" s="10">
        <f t="shared" si="230"/>
        <v>-1.4299999999999926</v>
      </c>
      <c r="DI247" s="127"/>
      <c r="DJ247">
        <v>-342.98639207999997</v>
      </c>
      <c r="DK247">
        <v>142.46</v>
      </c>
      <c r="DL247" s="10">
        <f t="shared" si="205"/>
        <v>-0.88999999999998636</v>
      </c>
      <c r="DM247" s="10">
        <f t="shared" si="231"/>
        <v>-0.44499999999999318</v>
      </c>
      <c r="DN247" s="127"/>
      <c r="DO247" s="1">
        <v>-342.97044663999998</v>
      </c>
      <c r="DP247" s="10">
        <v>134.91</v>
      </c>
      <c r="DQ247" s="10">
        <f t="shared" si="206"/>
        <v>-8.4399999999999977</v>
      </c>
      <c r="DR247" s="10">
        <f t="shared" si="232"/>
        <v>-4.2199999999999989</v>
      </c>
      <c r="DS247" s="238"/>
      <c r="DT247" s="1">
        <v>-342.89351742000002</v>
      </c>
      <c r="DU247" s="10">
        <v>140.55000000000001</v>
      </c>
      <c r="DV247" s="10">
        <f t="shared" si="207"/>
        <v>-2.7999999999999829</v>
      </c>
      <c r="DW247" s="10">
        <f t="shared" si="233"/>
        <v>-1.3999999999999915</v>
      </c>
      <c r="DX247" s="115"/>
      <c r="DY247" s="1">
        <v>-342.98814675</v>
      </c>
      <c r="DZ247" s="10">
        <v>142.54</v>
      </c>
      <c r="EA247" s="10">
        <f t="shared" si="208"/>
        <v>-0.81000000000000227</v>
      </c>
      <c r="EB247" s="10">
        <f t="shared" si="234"/>
        <v>-0.40500000000000114</v>
      </c>
      <c r="EC247" s="238"/>
      <c r="ED247" s="1">
        <v>-342.96417073999999</v>
      </c>
      <c r="EE247" s="10">
        <v>130.97999999999999</v>
      </c>
      <c r="EF247" s="10">
        <f t="shared" si="209"/>
        <v>-12.370000000000005</v>
      </c>
      <c r="EG247" s="10">
        <f t="shared" si="235"/>
        <v>-6.1850000000000023</v>
      </c>
      <c r="EH247" s="238"/>
      <c r="EI247" s="1">
        <v>-342.98796543999998</v>
      </c>
      <c r="EJ247" s="10">
        <v>142.44999999999999</v>
      </c>
      <c r="EK247" s="10">
        <f t="shared" si="210"/>
        <v>-0.90000000000000568</v>
      </c>
      <c r="EL247" s="10">
        <f t="shared" si="236"/>
        <v>-0.45000000000000284</v>
      </c>
      <c r="EM247" s="238"/>
      <c r="EN247" s="151"/>
      <c r="EO247" s="113"/>
      <c r="EP247" s="113"/>
      <c r="EQ247" s="113"/>
      <c r="ER247"/>
      <c r="FE247" s="103"/>
    </row>
    <row r="248" spans="1:161" x14ac:dyDescent="0.25">
      <c r="A248" t="s">
        <v>429</v>
      </c>
      <c r="B248" s="219">
        <v>2</v>
      </c>
      <c r="C248" t="s">
        <v>416</v>
      </c>
      <c r="D248">
        <v>-10.42894643</v>
      </c>
      <c r="E248">
        <v>101.76</v>
      </c>
      <c r="F248" s="10">
        <f t="shared" si="183"/>
        <v>-10.879999999999995</v>
      </c>
      <c r="G248" s="10">
        <f t="shared" si="211"/>
        <v>-5.4399999999999977</v>
      </c>
      <c r="H248" s="116"/>
      <c r="I248">
        <v>-10.164575490000001</v>
      </c>
      <c r="J248">
        <v>85.89</v>
      </c>
      <c r="K248" s="10">
        <f t="shared" si="184"/>
        <v>-26.75</v>
      </c>
      <c r="L248" s="10">
        <f t="shared" si="212"/>
        <v>-13.375</v>
      </c>
      <c r="M248" s="116"/>
      <c r="N248" s="35">
        <v>-628.96759033000001</v>
      </c>
      <c r="O248" s="10">
        <v>112.5</v>
      </c>
      <c r="P248" s="10">
        <f t="shared" si="185"/>
        <v>-0.14000000000000057</v>
      </c>
      <c r="Q248" s="10">
        <f t="shared" si="186"/>
        <v>-7.0000000000000284E-2</v>
      </c>
      <c r="R248" s="115"/>
      <c r="S248" s="35">
        <v>-628.95981188999997</v>
      </c>
      <c r="T248" s="103">
        <v>112.62</v>
      </c>
      <c r="U248" s="10">
        <f t="shared" si="181"/>
        <v>-1.9999999999996021E-2</v>
      </c>
      <c r="V248" s="10">
        <f t="shared" si="182"/>
        <v>-9.9999999999980105E-3</v>
      </c>
      <c r="W248" s="127"/>
      <c r="X248">
        <v>-628.93454922000001</v>
      </c>
      <c r="Y248">
        <v>108.06</v>
      </c>
      <c r="Z248" s="10">
        <f t="shared" si="187"/>
        <v>-4.5799999999999983</v>
      </c>
      <c r="AA248" s="10">
        <f t="shared" si="213"/>
        <v>-2.2899999999999991</v>
      </c>
      <c r="AB248" s="238"/>
      <c r="AC248">
        <v>-628.89133360000005</v>
      </c>
      <c r="AD248">
        <v>107.69</v>
      </c>
      <c r="AE248" s="10">
        <f t="shared" si="188"/>
        <v>-4.9500000000000028</v>
      </c>
      <c r="AF248" s="10">
        <f t="shared" si="214"/>
        <v>-2.4750000000000014</v>
      </c>
      <c r="AG248" s="116"/>
      <c r="AH248">
        <v>-630.35906388000001</v>
      </c>
      <c r="AI248">
        <v>107.95</v>
      </c>
      <c r="AJ248" s="10">
        <f t="shared" si="189"/>
        <v>-4.6899999999999977</v>
      </c>
      <c r="AK248" s="10">
        <f t="shared" si="215"/>
        <v>-2.3449999999999989</v>
      </c>
      <c r="AL248" s="127"/>
      <c r="AM248">
        <v>-628.94944810000004</v>
      </c>
      <c r="AN248">
        <v>108.29</v>
      </c>
      <c r="AO248" s="10">
        <f t="shared" si="190"/>
        <v>-4.3499999999999943</v>
      </c>
      <c r="AP248" s="10">
        <f t="shared" si="216"/>
        <v>-2.1749999999999972</v>
      </c>
      <c r="AQ248" s="238"/>
      <c r="AR248" s="6">
        <v>-628.94465885</v>
      </c>
      <c r="AS248" s="10">
        <v>108.16</v>
      </c>
      <c r="AT248" s="10">
        <f t="shared" si="191"/>
        <v>-4.480000000000004</v>
      </c>
      <c r="AU248" s="10">
        <f t="shared" si="217"/>
        <v>-2.240000000000002</v>
      </c>
      <c r="AV248" s="127"/>
      <c r="AW248">
        <v>-628.97703696999997</v>
      </c>
      <c r="AX248">
        <v>111.23</v>
      </c>
      <c r="AY248" s="10">
        <f t="shared" si="192"/>
        <v>-1.4099999999999966</v>
      </c>
      <c r="AZ248" s="10">
        <f t="shared" si="218"/>
        <v>-0.70499999999999829</v>
      </c>
      <c r="BA248" s="238"/>
      <c r="BB248">
        <v>-628.97271051999996</v>
      </c>
      <c r="BC248">
        <v>111.26</v>
      </c>
      <c r="BD248" s="10">
        <f t="shared" si="193"/>
        <v>-1.3799999999999955</v>
      </c>
      <c r="BE248" s="10">
        <f t="shared" si="219"/>
        <v>-0.68999999999999773</v>
      </c>
      <c r="BF248" s="127"/>
      <c r="BG248">
        <v>-628.97973063999996</v>
      </c>
      <c r="BH248">
        <v>112.54</v>
      </c>
      <c r="BI248" s="10">
        <f t="shared" si="194"/>
        <v>-9.9999999999994316E-2</v>
      </c>
      <c r="BJ248" s="10">
        <f t="shared" si="220"/>
        <v>-4.9999999999997158E-2</v>
      </c>
      <c r="BK248" s="127"/>
      <c r="BL248">
        <v>-628.98026902000004</v>
      </c>
      <c r="BM248">
        <v>112.64</v>
      </c>
      <c r="BN248" s="10">
        <f t="shared" si="195"/>
        <v>0</v>
      </c>
      <c r="BO248" s="10">
        <f t="shared" si="221"/>
        <v>0</v>
      </c>
      <c r="BP248" s="115"/>
      <c r="BQ248">
        <v>-628.79619654999999</v>
      </c>
      <c r="BR248">
        <v>109.95</v>
      </c>
      <c r="BS248" s="10">
        <f t="shared" si="196"/>
        <v>-2.6899999999999977</v>
      </c>
      <c r="BT248" s="10">
        <f t="shared" si="222"/>
        <v>-1.3449999999999989</v>
      </c>
      <c r="BU248" s="238"/>
      <c r="BV248">
        <v>-628.73304875999997</v>
      </c>
      <c r="BW248">
        <v>110.27</v>
      </c>
      <c r="BX248" s="10">
        <f t="shared" si="197"/>
        <v>-2.3700000000000045</v>
      </c>
      <c r="BY248" s="10">
        <f t="shared" si="223"/>
        <v>-1.1850000000000023</v>
      </c>
      <c r="BZ248" s="127"/>
      <c r="CA248">
        <v>-628.96818355000005</v>
      </c>
      <c r="CB248">
        <v>112.27</v>
      </c>
      <c r="CC248" s="10">
        <f t="shared" si="198"/>
        <v>-0.37000000000000455</v>
      </c>
      <c r="CD248" s="10">
        <f t="shared" si="224"/>
        <v>-0.18500000000000227</v>
      </c>
      <c r="CE248" s="238"/>
      <c r="CF248">
        <v>-628.95319019999999</v>
      </c>
      <c r="CG248">
        <v>112.67</v>
      </c>
      <c r="CH248" s="10">
        <f t="shared" si="199"/>
        <v>3.0000000000001137E-2</v>
      </c>
      <c r="CI248" s="10">
        <f t="shared" si="225"/>
        <v>1.5000000000000568E-2</v>
      </c>
      <c r="CJ248" s="127"/>
      <c r="CK248">
        <v>-628.98228713000003</v>
      </c>
      <c r="CL248">
        <v>112.52</v>
      </c>
      <c r="CM248" s="10">
        <f t="shared" si="200"/>
        <v>-0.12000000000000455</v>
      </c>
      <c r="CN248" s="10">
        <f t="shared" si="226"/>
        <v>-6.0000000000002274E-2</v>
      </c>
      <c r="CO248" s="127"/>
      <c r="CP248">
        <v>-628.95650111999998</v>
      </c>
      <c r="CQ248">
        <v>107.79</v>
      </c>
      <c r="CR248" s="10">
        <f t="shared" si="201"/>
        <v>-4.8499999999999943</v>
      </c>
      <c r="CS248" s="10">
        <f t="shared" si="227"/>
        <v>-2.4249999999999972</v>
      </c>
      <c r="CT248" s="238"/>
      <c r="CU248">
        <v>-628.93197969000005</v>
      </c>
      <c r="CV248">
        <v>107.61</v>
      </c>
      <c r="CW248" s="10">
        <f t="shared" si="202"/>
        <v>-5.0300000000000011</v>
      </c>
      <c r="CX248" s="10">
        <f t="shared" si="228"/>
        <v>-2.5150000000000006</v>
      </c>
      <c r="CY248" s="127"/>
      <c r="CZ248">
        <v>-628.97605254999996</v>
      </c>
      <c r="DA248">
        <v>110.93</v>
      </c>
      <c r="DB248" s="10">
        <f t="shared" si="203"/>
        <v>-1.7099999999999937</v>
      </c>
      <c r="DC248" s="10">
        <f t="shared" si="229"/>
        <v>-0.85499999999999687</v>
      </c>
      <c r="DD248" s="238"/>
      <c r="DE248">
        <v>-628.95993384999997</v>
      </c>
      <c r="DF248">
        <v>111.2</v>
      </c>
      <c r="DG248" s="10">
        <f t="shared" si="204"/>
        <v>-1.4399999999999977</v>
      </c>
      <c r="DH248" s="10">
        <f t="shared" si="230"/>
        <v>-0.71999999999999886</v>
      </c>
      <c r="DI248" s="127"/>
      <c r="DJ248">
        <v>-628.96770674000004</v>
      </c>
      <c r="DK248">
        <v>111.93</v>
      </c>
      <c r="DL248" s="10">
        <f t="shared" si="205"/>
        <v>-0.70999999999999375</v>
      </c>
      <c r="DM248" s="10">
        <f t="shared" si="231"/>
        <v>-0.35499999999999687</v>
      </c>
      <c r="DN248" s="127"/>
      <c r="DO248" s="1">
        <v>-628.97035843000003</v>
      </c>
      <c r="DP248" s="10">
        <v>108.03</v>
      </c>
      <c r="DQ248" s="10">
        <f t="shared" si="206"/>
        <v>-4.6099999999999994</v>
      </c>
      <c r="DR248" s="10">
        <f t="shared" si="232"/>
        <v>-2.3049999999999997</v>
      </c>
      <c r="DS248" s="238"/>
      <c r="DT248" s="1">
        <v>-628.92909119000001</v>
      </c>
      <c r="DU248" s="10">
        <v>110.13</v>
      </c>
      <c r="DV248" s="10">
        <f t="shared" si="207"/>
        <v>-2.5100000000000051</v>
      </c>
      <c r="DW248" s="10">
        <f t="shared" si="233"/>
        <v>-1.2550000000000026</v>
      </c>
      <c r="DX248" s="115"/>
      <c r="DY248" s="1">
        <v>-628.98010084999999</v>
      </c>
      <c r="DZ248" s="10">
        <v>112.35</v>
      </c>
      <c r="EA248" s="10">
        <f t="shared" si="208"/>
        <v>-0.29000000000000625</v>
      </c>
      <c r="EB248" s="10">
        <f t="shared" si="234"/>
        <v>-0.14500000000000313</v>
      </c>
      <c r="EC248" s="238"/>
      <c r="ED248" s="1">
        <v>-628.96652852</v>
      </c>
      <c r="EE248" s="10">
        <v>105.67</v>
      </c>
      <c r="EF248" s="10">
        <f t="shared" si="209"/>
        <v>-6.9699999999999989</v>
      </c>
      <c r="EG248" s="10">
        <f t="shared" si="235"/>
        <v>-3.4849999999999994</v>
      </c>
      <c r="EH248" s="238"/>
      <c r="EI248" s="1">
        <v>-628.98001170999999</v>
      </c>
      <c r="EJ248" s="10">
        <v>112.34</v>
      </c>
      <c r="EK248" s="10">
        <f t="shared" si="210"/>
        <v>-0.29999999999999716</v>
      </c>
      <c r="EL248" s="10">
        <f t="shared" si="236"/>
        <v>-0.14999999999999858</v>
      </c>
      <c r="EM248" s="238"/>
      <c r="EN248" s="151"/>
      <c r="EO248" s="113"/>
      <c r="EP248" s="113"/>
      <c r="EQ248" s="113"/>
      <c r="ER248"/>
      <c r="FE248" s="103"/>
    </row>
    <row r="249" spans="1:161" x14ac:dyDescent="0.25">
      <c r="A249" t="s">
        <v>429</v>
      </c>
      <c r="B249" s="219">
        <v>2</v>
      </c>
      <c r="C249" t="s">
        <v>417</v>
      </c>
      <c r="D249">
        <v>-14.1491872</v>
      </c>
      <c r="E249">
        <v>159.02000000000001</v>
      </c>
      <c r="F249" s="10">
        <f t="shared" si="183"/>
        <v>-14.109999999999985</v>
      </c>
      <c r="G249" s="10">
        <f t="shared" si="211"/>
        <v>-7.0549999999999926</v>
      </c>
      <c r="H249" s="116"/>
      <c r="I249">
        <v>-13.927655039999999</v>
      </c>
      <c r="J249">
        <v>142.66999999999999</v>
      </c>
      <c r="K249" s="10">
        <f t="shared" si="184"/>
        <v>-30.460000000000008</v>
      </c>
      <c r="L249" s="10">
        <f t="shared" si="212"/>
        <v>-15.230000000000004</v>
      </c>
      <c r="M249" s="116"/>
      <c r="N249" s="35">
        <v>-685.82437196000001</v>
      </c>
      <c r="O249" s="10">
        <v>172.26</v>
      </c>
      <c r="P249" s="10">
        <f t="shared" si="185"/>
        <v>-0.87000000000000455</v>
      </c>
      <c r="Q249" s="10">
        <f t="shared" si="186"/>
        <v>-0.43500000000000227</v>
      </c>
      <c r="R249" s="115"/>
      <c r="S249" s="35">
        <v>-685.81555029000003</v>
      </c>
      <c r="T249" s="103">
        <v>172.36</v>
      </c>
      <c r="U249" s="10">
        <f t="shared" si="181"/>
        <v>-0.76999999999998181</v>
      </c>
      <c r="V249" s="10">
        <f t="shared" si="182"/>
        <v>-0.38499999999999091</v>
      </c>
      <c r="W249" s="127"/>
      <c r="X249">
        <v>-685.78731861000006</v>
      </c>
      <c r="Y249">
        <v>168.16</v>
      </c>
      <c r="Z249" s="10">
        <f t="shared" si="187"/>
        <v>-4.9699999999999989</v>
      </c>
      <c r="AA249" s="10">
        <f t="shared" si="213"/>
        <v>-2.4849999999999994</v>
      </c>
      <c r="AB249" s="238"/>
      <c r="AC249">
        <v>-685.74200781000002</v>
      </c>
      <c r="AD249">
        <v>168.21</v>
      </c>
      <c r="AE249" s="10">
        <f t="shared" si="188"/>
        <v>-4.9199999999999875</v>
      </c>
      <c r="AF249" s="10">
        <f t="shared" si="214"/>
        <v>-2.4599999999999937</v>
      </c>
      <c r="AG249" s="116"/>
      <c r="AH249">
        <v>-687.47623567999995</v>
      </c>
      <c r="AI249">
        <v>168.05</v>
      </c>
      <c r="AJ249" s="10">
        <f t="shared" si="189"/>
        <v>-5.0799999999999841</v>
      </c>
      <c r="AK249" s="10">
        <f t="shared" si="215"/>
        <v>-2.539999999999992</v>
      </c>
      <c r="AL249" s="127"/>
      <c r="AM249">
        <v>-685.80174708000004</v>
      </c>
      <c r="AN249">
        <v>168.33</v>
      </c>
      <c r="AO249" s="10">
        <f t="shared" si="190"/>
        <v>-4.7999999999999829</v>
      </c>
      <c r="AP249" s="10">
        <f t="shared" si="216"/>
        <v>-2.3999999999999915</v>
      </c>
      <c r="AQ249" s="238"/>
      <c r="AR249" s="6">
        <v>-685.79689415999997</v>
      </c>
      <c r="AS249" s="10">
        <v>168.22</v>
      </c>
      <c r="AT249" s="10">
        <f t="shared" si="191"/>
        <v>-4.9099999999999966</v>
      </c>
      <c r="AU249" s="10">
        <f t="shared" si="217"/>
        <v>-2.4549999999999983</v>
      </c>
      <c r="AV249" s="127"/>
      <c r="AW249">
        <v>-685.83302980999997</v>
      </c>
      <c r="AX249">
        <v>171.02</v>
      </c>
      <c r="AY249" s="10">
        <f t="shared" si="192"/>
        <v>-2.1099999999999852</v>
      </c>
      <c r="AZ249" s="10">
        <f t="shared" si="218"/>
        <v>-1.0549999999999926</v>
      </c>
      <c r="BA249" s="238"/>
      <c r="BB249">
        <v>-685.82867178000004</v>
      </c>
      <c r="BC249">
        <v>171.06</v>
      </c>
      <c r="BD249" s="10">
        <f t="shared" si="193"/>
        <v>-2.0699999999999932</v>
      </c>
      <c r="BE249" s="10">
        <f t="shared" si="219"/>
        <v>-1.0349999999999966</v>
      </c>
      <c r="BF249" s="127"/>
      <c r="BG249">
        <v>-685.83740573</v>
      </c>
      <c r="BH249">
        <v>173.04</v>
      </c>
      <c r="BI249" s="10">
        <f t="shared" si="194"/>
        <v>-9.0000000000003411E-2</v>
      </c>
      <c r="BJ249" s="10">
        <f t="shared" si="220"/>
        <v>-4.5000000000001705E-2</v>
      </c>
      <c r="BK249" s="127"/>
      <c r="BL249">
        <v>-685.83808121000004</v>
      </c>
      <c r="BM249">
        <v>173.13</v>
      </c>
      <c r="BN249" s="10">
        <f t="shared" si="195"/>
        <v>0</v>
      </c>
      <c r="BO249" s="10">
        <f t="shared" si="221"/>
        <v>0</v>
      </c>
      <c r="BP249" s="115"/>
      <c r="BQ249">
        <v>-685.63693433000003</v>
      </c>
      <c r="BR249">
        <v>170.78</v>
      </c>
      <c r="BS249" s="10">
        <f t="shared" si="196"/>
        <v>-2.3499999999999943</v>
      </c>
      <c r="BT249" s="10">
        <f t="shared" si="222"/>
        <v>-1.1749999999999972</v>
      </c>
      <c r="BU249" s="238"/>
      <c r="BV249">
        <v>-685.56734259999996</v>
      </c>
      <c r="BW249">
        <v>171.41</v>
      </c>
      <c r="BX249" s="10">
        <f t="shared" si="197"/>
        <v>-1.7199999999999989</v>
      </c>
      <c r="BY249" s="10">
        <f t="shared" si="223"/>
        <v>-0.85999999999999943</v>
      </c>
      <c r="BZ249" s="127"/>
      <c r="CA249">
        <v>-685.82476905999999</v>
      </c>
      <c r="CB249">
        <v>172.78</v>
      </c>
      <c r="CC249" s="10">
        <f t="shared" si="198"/>
        <v>-0.34999999999999432</v>
      </c>
      <c r="CD249" s="10">
        <f t="shared" si="224"/>
        <v>-0.17499999999999716</v>
      </c>
      <c r="CE249" s="238"/>
      <c r="CF249">
        <v>-685.80903304000003</v>
      </c>
      <c r="CG249">
        <v>173.16</v>
      </c>
      <c r="CH249" s="10">
        <f t="shared" si="199"/>
        <v>3.0000000000001137E-2</v>
      </c>
      <c r="CI249" s="10">
        <f t="shared" si="225"/>
        <v>1.5000000000000568E-2</v>
      </c>
      <c r="CJ249" s="127"/>
      <c r="CK249">
        <v>-685.83998574999998</v>
      </c>
      <c r="CL249">
        <v>172.97</v>
      </c>
      <c r="CM249" s="10">
        <f t="shared" si="200"/>
        <v>-0.15999999999999659</v>
      </c>
      <c r="CN249" s="10">
        <f t="shared" si="226"/>
        <v>-7.9999999999998295E-2</v>
      </c>
      <c r="CO249" s="127"/>
      <c r="CP249">
        <v>-685.80934133000005</v>
      </c>
      <c r="CQ249">
        <v>167.78</v>
      </c>
      <c r="CR249" s="10">
        <f t="shared" si="201"/>
        <v>-5.3499999999999943</v>
      </c>
      <c r="CS249" s="10">
        <f t="shared" si="227"/>
        <v>-2.6749999999999972</v>
      </c>
      <c r="CT249" s="238"/>
      <c r="CU249">
        <v>-685.78452826</v>
      </c>
      <c r="CV249">
        <v>167.84</v>
      </c>
      <c r="CW249" s="10">
        <f t="shared" si="202"/>
        <v>-5.289999999999992</v>
      </c>
      <c r="CX249" s="10">
        <f t="shared" si="228"/>
        <v>-2.644999999999996</v>
      </c>
      <c r="CY249" s="127"/>
      <c r="CZ249">
        <v>-685.83247296000002</v>
      </c>
      <c r="DA249">
        <v>171.07</v>
      </c>
      <c r="DB249" s="10">
        <f t="shared" si="203"/>
        <v>-2.0600000000000023</v>
      </c>
      <c r="DC249" s="10">
        <f t="shared" si="229"/>
        <v>-1.0300000000000011</v>
      </c>
      <c r="DD249" s="238"/>
      <c r="DE249">
        <v>-685.81628444</v>
      </c>
      <c r="DF249">
        <v>171.31</v>
      </c>
      <c r="DG249" s="10">
        <f t="shared" si="204"/>
        <v>-1.8199999999999932</v>
      </c>
      <c r="DH249" s="10">
        <f t="shared" si="230"/>
        <v>-0.90999999999999659</v>
      </c>
      <c r="DI249" s="127"/>
      <c r="DJ249">
        <v>-685.82496054000001</v>
      </c>
      <c r="DK249">
        <v>172.25</v>
      </c>
      <c r="DL249" s="10">
        <f t="shared" si="205"/>
        <v>-0.87999999999999545</v>
      </c>
      <c r="DM249" s="10">
        <f t="shared" si="231"/>
        <v>-0.43999999999999773</v>
      </c>
      <c r="DN249" s="127"/>
      <c r="DO249" s="1">
        <v>-685.82679630999996</v>
      </c>
      <c r="DP249" s="10">
        <v>167.83</v>
      </c>
      <c r="DQ249" s="10">
        <f t="shared" si="206"/>
        <v>-5.2999999999999829</v>
      </c>
      <c r="DR249" s="10">
        <f t="shared" si="232"/>
        <v>-2.6499999999999915</v>
      </c>
      <c r="DS249" s="238"/>
      <c r="DT249" s="1">
        <v>-685.79050246999998</v>
      </c>
      <c r="DU249" s="10">
        <v>169.98</v>
      </c>
      <c r="DV249" s="10">
        <f t="shared" si="207"/>
        <v>-3.1500000000000057</v>
      </c>
      <c r="DW249" s="10">
        <f t="shared" si="233"/>
        <v>-1.5750000000000028</v>
      </c>
      <c r="DX249" s="115"/>
      <c r="DY249" s="1">
        <v>-685.83842335999998</v>
      </c>
      <c r="DZ249" s="10">
        <v>172.94</v>
      </c>
      <c r="EA249" s="10">
        <f t="shared" si="208"/>
        <v>-0.18999999999999773</v>
      </c>
      <c r="EB249" s="10">
        <f t="shared" si="234"/>
        <v>-9.4999999999998863E-2</v>
      </c>
      <c r="EC249" s="238"/>
      <c r="ED249" s="1">
        <v>-685.82332931999997</v>
      </c>
      <c r="EE249" s="10">
        <v>165.69</v>
      </c>
      <c r="EF249" s="10">
        <f t="shared" si="209"/>
        <v>-7.4399999999999977</v>
      </c>
      <c r="EG249" s="10">
        <f t="shared" si="235"/>
        <v>-3.7199999999999989</v>
      </c>
      <c r="EH249" s="238"/>
      <c r="EI249" s="1">
        <v>-685.83830409999996</v>
      </c>
      <c r="EJ249" s="10">
        <v>172.9</v>
      </c>
      <c r="EK249" s="10">
        <f t="shared" si="210"/>
        <v>-0.22999999999998977</v>
      </c>
      <c r="EL249" s="10">
        <f t="shared" si="236"/>
        <v>-0.11499999999999488</v>
      </c>
      <c r="EM249" s="238"/>
      <c r="EN249" s="151"/>
      <c r="EO249" s="113"/>
      <c r="EP249" s="113"/>
      <c r="EQ249" s="113"/>
      <c r="ER249"/>
      <c r="FE249" s="103"/>
    </row>
    <row r="250" spans="1:161" x14ac:dyDescent="0.25">
      <c r="A250" t="s">
        <v>427</v>
      </c>
      <c r="B250" s="219">
        <v>2</v>
      </c>
      <c r="C250" t="s">
        <v>418</v>
      </c>
      <c r="D250">
        <v>-20.065494090000001</v>
      </c>
      <c r="E250">
        <v>124.04</v>
      </c>
      <c r="F250" s="10">
        <f t="shared" si="183"/>
        <v>-31.409999999999982</v>
      </c>
      <c r="G250" s="10">
        <f t="shared" si="211"/>
        <v>-15.704999999999991</v>
      </c>
      <c r="H250" s="116"/>
      <c r="I250">
        <v>-20.203138249999999</v>
      </c>
      <c r="J250">
        <v>104.93</v>
      </c>
      <c r="K250" s="10">
        <f t="shared" si="184"/>
        <v>-50.519999999999982</v>
      </c>
      <c r="L250" s="10">
        <f t="shared" si="212"/>
        <v>-25.259999999999991</v>
      </c>
      <c r="M250" s="116"/>
      <c r="N250" s="35">
        <v>-451.55938637999998</v>
      </c>
      <c r="O250" s="10">
        <v>152.43</v>
      </c>
      <c r="P250" s="10">
        <f t="shared" si="185"/>
        <v>-3.0199999999999818</v>
      </c>
      <c r="Q250" s="10">
        <f t="shared" si="186"/>
        <v>-1.5099999999999909</v>
      </c>
      <c r="R250" s="115"/>
      <c r="S250" s="35">
        <v>-451.5517036</v>
      </c>
      <c r="T250" s="103">
        <v>152.34</v>
      </c>
      <c r="U250" s="10">
        <f t="shared" si="181"/>
        <v>-3.1099999999999852</v>
      </c>
      <c r="V250" s="10">
        <f t="shared" si="182"/>
        <v>-1.5549999999999926</v>
      </c>
      <c r="W250" s="127"/>
      <c r="X250">
        <v>-451.52093686000001</v>
      </c>
      <c r="Y250">
        <v>146.09</v>
      </c>
      <c r="Z250" s="10">
        <f t="shared" si="187"/>
        <v>-9.3599999999999852</v>
      </c>
      <c r="AA250" s="10">
        <f t="shared" si="213"/>
        <v>-4.6799999999999926</v>
      </c>
      <c r="AB250" s="238"/>
      <c r="AC250">
        <v>-451.48597328</v>
      </c>
      <c r="AD250">
        <v>145.59</v>
      </c>
      <c r="AE250" s="10">
        <f t="shared" si="188"/>
        <v>-9.8599999999999852</v>
      </c>
      <c r="AF250" s="10">
        <f t="shared" si="214"/>
        <v>-4.9299999999999926</v>
      </c>
      <c r="AG250" s="116"/>
      <c r="AH250">
        <v>-452.61716437000001</v>
      </c>
      <c r="AI250">
        <v>143.91</v>
      </c>
      <c r="AJ250" s="10">
        <f t="shared" si="189"/>
        <v>-11.539999999999992</v>
      </c>
      <c r="AK250" s="10">
        <f t="shared" si="215"/>
        <v>-5.769999999999996</v>
      </c>
      <c r="AL250" s="127"/>
      <c r="AM250">
        <v>-451.51337949999999</v>
      </c>
      <c r="AN250">
        <v>144.13</v>
      </c>
      <c r="AO250" s="10">
        <f t="shared" si="190"/>
        <v>-11.319999999999993</v>
      </c>
      <c r="AP250" s="10">
        <f t="shared" si="216"/>
        <v>-5.6599999999999966</v>
      </c>
      <c r="AQ250" s="238"/>
      <c r="AR250" s="6">
        <v>-451.50896905000002</v>
      </c>
      <c r="AS250" s="10">
        <v>143.88999999999999</v>
      </c>
      <c r="AT250" s="10">
        <f t="shared" si="191"/>
        <v>-11.560000000000002</v>
      </c>
      <c r="AU250" s="10">
        <f t="shared" si="217"/>
        <v>-5.7800000000000011</v>
      </c>
      <c r="AV250" s="127"/>
      <c r="AW250">
        <v>-451.57036013999999</v>
      </c>
      <c r="AX250">
        <v>151.91999999999999</v>
      </c>
      <c r="AY250" s="10">
        <f t="shared" si="192"/>
        <v>-3.5300000000000011</v>
      </c>
      <c r="AZ250" s="10">
        <f t="shared" si="218"/>
        <v>-1.7650000000000006</v>
      </c>
      <c r="BA250" s="238"/>
      <c r="BB250">
        <v>-451.56646561000002</v>
      </c>
      <c r="BC250">
        <v>151.94</v>
      </c>
      <c r="BD250" s="10">
        <f t="shared" si="193"/>
        <v>-3.5099999999999909</v>
      </c>
      <c r="BE250" s="10">
        <f t="shared" si="219"/>
        <v>-1.7549999999999955</v>
      </c>
      <c r="BF250" s="127"/>
      <c r="BG250">
        <v>-451.57844068999998</v>
      </c>
      <c r="BH250">
        <v>155.16</v>
      </c>
      <c r="BI250" s="10">
        <f t="shared" si="194"/>
        <v>-0.28999999999999204</v>
      </c>
      <c r="BJ250" s="10">
        <f t="shared" si="220"/>
        <v>-0.14499999999999602</v>
      </c>
      <c r="BK250" s="127"/>
      <c r="BL250">
        <v>-451.57933923000002</v>
      </c>
      <c r="BM250">
        <v>155.44999999999999</v>
      </c>
      <c r="BN250" s="10">
        <f t="shared" si="195"/>
        <v>0</v>
      </c>
      <c r="BO250" s="10">
        <f t="shared" si="221"/>
        <v>0</v>
      </c>
      <c r="BP250" s="115"/>
      <c r="BQ250">
        <v>-451.41536485</v>
      </c>
      <c r="BR250">
        <v>147.28</v>
      </c>
      <c r="BS250" s="10">
        <f t="shared" si="196"/>
        <v>-8.1699999999999875</v>
      </c>
      <c r="BT250" s="10">
        <f t="shared" si="222"/>
        <v>-4.0849999999999937</v>
      </c>
      <c r="BU250" s="238"/>
      <c r="BV250">
        <v>-451.34240857999998</v>
      </c>
      <c r="BW250">
        <v>148.47999999999999</v>
      </c>
      <c r="BX250" s="10">
        <f t="shared" si="197"/>
        <v>-6.9699999999999989</v>
      </c>
      <c r="BY250" s="10">
        <f t="shared" si="223"/>
        <v>-3.4849999999999994</v>
      </c>
      <c r="BZ250" s="127"/>
      <c r="CA250">
        <v>-451.56803599</v>
      </c>
      <c r="CB250">
        <v>154.03</v>
      </c>
      <c r="CC250" s="10">
        <f t="shared" si="198"/>
        <v>-1.4199999999999875</v>
      </c>
      <c r="CD250" s="10">
        <f t="shared" si="224"/>
        <v>-0.70999999999999375</v>
      </c>
      <c r="CE250" s="238"/>
      <c r="CF250">
        <v>-451.55698817000001</v>
      </c>
      <c r="CG250">
        <v>154.09</v>
      </c>
      <c r="CH250" s="10">
        <f t="shared" si="199"/>
        <v>-1.3599999999999852</v>
      </c>
      <c r="CI250" s="10">
        <f t="shared" si="225"/>
        <v>-0.67999999999999261</v>
      </c>
      <c r="CJ250" s="127"/>
      <c r="CK250">
        <v>-451.57910672999998</v>
      </c>
      <c r="CL250">
        <v>154.72999999999999</v>
      </c>
      <c r="CM250" s="10">
        <f t="shared" si="200"/>
        <v>-0.71999999999999886</v>
      </c>
      <c r="CN250" s="10">
        <f t="shared" si="226"/>
        <v>-0.35999999999999943</v>
      </c>
      <c r="CO250" s="127"/>
      <c r="CP250">
        <v>-451.532689</v>
      </c>
      <c r="CQ250">
        <v>144.11000000000001</v>
      </c>
      <c r="CR250" s="10">
        <f t="shared" si="201"/>
        <v>-11.339999999999975</v>
      </c>
      <c r="CS250" s="10">
        <f t="shared" si="227"/>
        <v>-5.6699999999999875</v>
      </c>
      <c r="CT250" s="238"/>
      <c r="CU250">
        <v>-451.51359628</v>
      </c>
      <c r="CV250">
        <v>144.05000000000001</v>
      </c>
      <c r="CW250" s="10">
        <f t="shared" si="202"/>
        <v>-11.399999999999977</v>
      </c>
      <c r="CX250" s="10">
        <f t="shared" si="228"/>
        <v>-5.6999999999999886</v>
      </c>
      <c r="CY250" s="127"/>
      <c r="CZ250">
        <v>-451.56605230000002</v>
      </c>
      <c r="DA250">
        <v>151.12</v>
      </c>
      <c r="DB250" s="10">
        <f t="shared" si="203"/>
        <v>-4.3299999999999841</v>
      </c>
      <c r="DC250" s="10">
        <f t="shared" si="229"/>
        <v>-2.164999999999992</v>
      </c>
      <c r="DD250" s="238"/>
      <c r="DE250">
        <v>-451.5570525</v>
      </c>
      <c r="DF250">
        <v>151.08000000000001</v>
      </c>
      <c r="DG250" s="10">
        <f t="shared" si="204"/>
        <v>-4.3699999999999761</v>
      </c>
      <c r="DH250" s="10">
        <f t="shared" si="230"/>
        <v>-2.1849999999999881</v>
      </c>
      <c r="DI250" s="127"/>
      <c r="DJ250">
        <v>-451.56789121000003</v>
      </c>
      <c r="DK250">
        <v>153.38999999999999</v>
      </c>
      <c r="DL250" s="10">
        <f t="shared" si="205"/>
        <v>-2.0600000000000023</v>
      </c>
      <c r="DM250" s="10">
        <f t="shared" si="231"/>
        <v>-1.0300000000000011</v>
      </c>
      <c r="DN250" s="127"/>
      <c r="DO250" s="1">
        <v>-451.55402139</v>
      </c>
      <c r="DP250" s="10">
        <v>146.36000000000001</v>
      </c>
      <c r="DQ250" s="10">
        <f t="shared" si="206"/>
        <v>-9.089999999999975</v>
      </c>
      <c r="DR250" s="10">
        <f t="shared" si="232"/>
        <v>-4.5449999999999875</v>
      </c>
      <c r="DS250" s="238"/>
      <c r="DT250" s="1">
        <v>-451.49453646000001</v>
      </c>
      <c r="DU250" s="10">
        <v>150.38999999999999</v>
      </c>
      <c r="DV250" s="10">
        <f t="shared" si="207"/>
        <v>-5.0600000000000023</v>
      </c>
      <c r="DW250" s="10">
        <f t="shared" si="233"/>
        <v>-2.5300000000000011</v>
      </c>
      <c r="DX250" s="115"/>
      <c r="DY250" s="1">
        <v>-451.57152865</v>
      </c>
      <c r="DZ250" s="10">
        <v>154.34</v>
      </c>
      <c r="EA250" s="10">
        <f t="shared" si="208"/>
        <v>-1.1099999999999852</v>
      </c>
      <c r="EB250" s="10">
        <f t="shared" si="234"/>
        <v>-0.55499999999999261</v>
      </c>
      <c r="EC250" s="238"/>
      <c r="ED250" s="1">
        <v>-451.55175488999998</v>
      </c>
      <c r="EE250" s="10">
        <v>144.97</v>
      </c>
      <c r="EF250" s="10">
        <f t="shared" si="209"/>
        <v>-10.47999999999999</v>
      </c>
      <c r="EG250" s="10">
        <f t="shared" si="235"/>
        <v>-5.2399999999999949</v>
      </c>
      <c r="EH250" s="238"/>
      <c r="EI250" s="1">
        <v>-451.57139135</v>
      </c>
      <c r="EJ250" s="10">
        <v>154.29</v>
      </c>
      <c r="EK250" s="10">
        <f t="shared" si="210"/>
        <v>-1.1599999999999966</v>
      </c>
      <c r="EL250" s="10">
        <f t="shared" si="236"/>
        <v>-0.57999999999999829</v>
      </c>
      <c r="EM250" s="238"/>
      <c r="EN250" s="151"/>
      <c r="EO250" s="113"/>
      <c r="EP250" s="113"/>
      <c r="EQ250" s="113"/>
      <c r="ER250"/>
      <c r="FE250" s="103"/>
    </row>
    <row r="251" spans="1:161" x14ac:dyDescent="0.25">
      <c r="A251" t="s">
        <v>427</v>
      </c>
      <c r="B251" s="219">
        <v>4</v>
      </c>
      <c r="C251" t="s">
        <v>419</v>
      </c>
      <c r="D251">
        <v>-58.074913760000001</v>
      </c>
      <c r="E251">
        <v>326.02999999999997</v>
      </c>
      <c r="F251" s="10">
        <f t="shared" si="183"/>
        <v>-143.11000000000001</v>
      </c>
      <c r="G251" s="10">
        <f t="shared" si="211"/>
        <v>-35.777500000000003</v>
      </c>
      <c r="H251" s="116"/>
      <c r="I251">
        <v>-58.4113355</v>
      </c>
      <c r="J251">
        <v>265.25</v>
      </c>
      <c r="K251" s="10">
        <f t="shared" si="184"/>
        <v>-203.89</v>
      </c>
      <c r="L251" s="10">
        <f t="shared" si="212"/>
        <v>-50.972499999999997</v>
      </c>
      <c r="M251" s="116"/>
      <c r="N251" s="35">
        <v>-621.81070679000004</v>
      </c>
      <c r="O251" s="10">
        <v>462.45</v>
      </c>
      <c r="P251" s="10">
        <f t="shared" si="185"/>
        <v>-6.6899999999999977</v>
      </c>
      <c r="Q251" s="10">
        <f t="shared" si="186"/>
        <v>-1.6724999999999994</v>
      </c>
      <c r="R251" s="115"/>
      <c r="S251" s="35">
        <v>-621.79689495000002</v>
      </c>
      <c r="T251" s="103">
        <v>462.45</v>
      </c>
      <c r="U251" s="10">
        <f t="shared" si="181"/>
        <v>-6.6899999999999977</v>
      </c>
      <c r="V251" s="10">
        <f t="shared" si="182"/>
        <v>-1.6724999999999994</v>
      </c>
      <c r="W251" s="127"/>
      <c r="X251">
        <v>-621.67917548000003</v>
      </c>
      <c r="Y251">
        <v>430.53</v>
      </c>
      <c r="Z251" s="10">
        <f t="shared" si="187"/>
        <v>-38.610000000000014</v>
      </c>
      <c r="AA251" s="10">
        <f t="shared" si="213"/>
        <v>-9.6525000000000034</v>
      </c>
      <c r="AB251" s="238"/>
      <c r="AC251">
        <v>-621.62083802999996</v>
      </c>
      <c r="AD251">
        <v>430.26</v>
      </c>
      <c r="AE251" s="10">
        <f t="shared" si="188"/>
        <v>-38.879999999999995</v>
      </c>
      <c r="AF251" s="10">
        <f t="shared" si="214"/>
        <v>-9.7199999999999989</v>
      </c>
      <c r="AG251" s="116"/>
      <c r="AH251">
        <v>-622.85356096999999</v>
      </c>
      <c r="AI251">
        <v>418.28</v>
      </c>
      <c r="AJ251" s="10">
        <f t="shared" si="189"/>
        <v>-50.860000000000014</v>
      </c>
      <c r="AK251" s="10">
        <f t="shared" si="215"/>
        <v>-12.715000000000003</v>
      </c>
      <c r="AL251" s="127"/>
      <c r="AM251">
        <v>-621.62769469</v>
      </c>
      <c r="AN251">
        <v>419.72</v>
      </c>
      <c r="AO251" s="10">
        <f t="shared" si="190"/>
        <v>-49.419999999999959</v>
      </c>
      <c r="AP251" s="10">
        <f t="shared" si="216"/>
        <v>-12.35499999999999</v>
      </c>
      <c r="AQ251" s="238"/>
      <c r="AR251" s="6">
        <v>-621.61895922999997</v>
      </c>
      <c r="AS251" s="10">
        <v>418.95</v>
      </c>
      <c r="AT251" s="10">
        <f t="shared" si="191"/>
        <v>-50.19</v>
      </c>
      <c r="AU251" s="10">
        <f t="shared" si="217"/>
        <v>-12.547499999999999</v>
      </c>
      <c r="AV251" s="127"/>
      <c r="AW251">
        <v>-621.83917153000004</v>
      </c>
      <c r="AX251">
        <v>457.8</v>
      </c>
      <c r="AY251" s="10">
        <f t="shared" si="192"/>
        <v>-11.339999999999975</v>
      </c>
      <c r="AZ251" s="10">
        <f t="shared" si="218"/>
        <v>-2.8349999999999937</v>
      </c>
      <c r="BA251" s="238"/>
      <c r="BB251">
        <v>-621.83142543999998</v>
      </c>
      <c r="BC251">
        <v>457.63</v>
      </c>
      <c r="BD251" s="10">
        <f t="shared" si="193"/>
        <v>-11.509999999999991</v>
      </c>
      <c r="BE251" s="10">
        <f t="shared" si="219"/>
        <v>-2.8774999999999977</v>
      </c>
      <c r="BF251" s="127"/>
      <c r="BG251">
        <v>-621.86693658000002</v>
      </c>
      <c r="BH251">
        <v>468.52</v>
      </c>
      <c r="BI251" s="10">
        <f t="shared" si="194"/>
        <v>-0.62000000000000455</v>
      </c>
      <c r="BJ251" s="10">
        <f t="shared" si="220"/>
        <v>-0.15500000000000114</v>
      </c>
      <c r="BK251" s="127"/>
      <c r="BL251">
        <v>-621.86876554000003</v>
      </c>
      <c r="BM251">
        <v>469.14</v>
      </c>
      <c r="BN251" s="10">
        <f t="shared" si="195"/>
        <v>0</v>
      </c>
      <c r="BO251" s="10">
        <f t="shared" si="221"/>
        <v>0</v>
      </c>
      <c r="BP251" s="115"/>
      <c r="BQ251">
        <v>-621.51184681999996</v>
      </c>
      <c r="BR251">
        <v>424.62</v>
      </c>
      <c r="BS251" s="10">
        <f t="shared" si="196"/>
        <v>-44.519999999999982</v>
      </c>
      <c r="BT251" s="10">
        <f t="shared" si="222"/>
        <v>-11.129999999999995</v>
      </c>
      <c r="BU251" s="238"/>
      <c r="BV251">
        <v>-621.34604425999999</v>
      </c>
      <c r="BW251">
        <v>430.1</v>
      </c>
      <c r="BX251" s="10">
        <f t="shared" si="197"/>
        <v>-39.039999999999964</v>
      </c>
      <c r="BY251" s="10">
        <f t="shared" si="223"/>
        <v>-9.7599999999999909</v>
      </c>
      <c r="BZ251" s="127"/>
      <c r="CA251">
        <v>-621.84587802999999</v>
      </c>
      <c r="CB251">
        <v>465.04</v>
      </c>
      <c r="CC251" s="10">
        <f t="shared" si="198"/>
        <v>-4.0999999999999659</v>
      </c>
      <c r="CD251" s="10">
        <f t="shared" si="224"/>
        <v>-1.0249999999999915</v>
      </c>
      <c r="CE251" s="238"/>
      <c r="CF251">
        <v>-621.82899566000003</v>
      </c>
      <c r="CG251">
        <v>465.07</v>
      </c>
      <c r="CH251" s="10">
        <f t="shared" si="199"/>
        <v>-4.0699999999999932</v>
      </c>
      <c r="CI251" s="10">
        <f t="shared" si="225"/>
        <v>-1.0174999999999983</v>
      </c>
      <c r="CJ251" s="127"/>
      <c r="CK251">
        <v>-621.86455661000002</v>
      </c>
      <c r="CL251">
        <v>466.92</v>
      </c>
      <c r="CM251" s="10">
        <f t="shared" si="200"/>
        <v>-2.2199999999999704</v>
      </c>
      <c r="CN251" s="10">
        <f t="shared" si="226"/>
        <v>-0.55499999999999261</v>
      </c>
      <c r="CO251" s="127"/>
      <c r="CP251">
        <v>-621.67952224999999</v>
      </c>
      <c r="CQ251">
        <v>413.91</v>
      </c>
      <c r="CR251" s="10">
        <f t="shared" si="201"/>
        <v>-55.229999999999961</v>
      </c>
      <c r="CS251" s="10">
        <f t="shared" si="227"/>
        <v>-13.80749999999999</v>
      </c>
      <c r="CT251" s="238"/>
      <c r="CU251">
        <v>-621.64691077999998</v>
      </c>
      <c r="CV251">
        <v>414.76</v>
      </c>
      <c r="CW251" s="10">
        <f t="shared" si="202"/>
        <v>-54.379999999999995</v>
      </c>
      <c r="CX251" s="10">
        <f t="shared" si="228"/>
        <v>-13.594999999999999</v>
      </c>
      <c r="CY251" s="127"/>
      <c r="CZ251">
        <v>-621.81095587000004</v>
      </c>
      <c r="DA251">
        <v>449.85</v>
      </c>
      <c r="DB251" s="10">
        <f t="shared" si="203"/>
        <v>-19.289999999999964</v>
      </c>
      <c r="DC251" s="10">
        <f t="shared" si="229"/>
        <v>-4.8224999999999909</v>
      </c>
      <c r="DD251" s="238"/>
      <c r="DE251">
        <v>-621.79966390000004</v>
      </c>
      <c r="DF251">
        <v>449.65</v>
      </c>
      <c r="DG251" s="10">
        <f t="shared" si="204"/>
        <v>-19.490000000000009</v>
      </c>
      <c r="DH251" s="10">
        <f t="shared" si="230"/>
        <v>-4.8725000000000023</v>
      </c>
      <c r="DI251" s="127"/>
      <c r="DJ251">
        <v>-621.83684115999995</v>
      </c>
      <c r="DK251">
        <v>458.85</v>
      </c>
      <c r="DL251" s="10">
        <f t="shared" si="205"/>
        <v>-10.289999999999964</v>
      </c>
      <c r="DM251" s="10">
        <f t="shared" si="231"/>
        <v>-2.5724999999999909</v>
      </c>
      <c r="DN251" s="127"/>
      <c r="DO251" s="1">
        <v>-621.78317406999997</v>
      </c>
      <c r="DP251" s="10">
        <v>435.67</v>
      </c>
      <c r="DQ251" s="10">
        <f t="shared" si="206"/>
        <v>-33.46999999999997</v>
      </c>
      <c r="DR251" s="10">
        <f t="shared" si="232"/>
        <v>-8.3674999999999926</v>
      </c>
      <c r="DS251" s="238"/>
      <c r="DT251" s="1">
        <v>-621.61985726</v>
      </c>
      <c r="DU251" s="10">
        <v>451.88</v>
      </c>
      <c r="DV251" s="10">
        <f t="shared" si="207"/>
        <v>-17.259999999999991</v>
      </c>
      <c r="DW251" s="10">
        <f t="shared" si="233"/>
        <v>-4.3149999999999977</v>
      </c>
      <c r="DX251" s="115"/>
      <c r="DY251" s="1">
        <v>-621.84408028999997</v>
      </c>
      <c r="DZ251" s="10">
        <v>464.88</v>
      </c>
      <c r="EA251" s="10">
        <f t="shared" si="208"/>
        <v>-4.2599999999999909</v>
      </c>
      <c r="EB251" s="10">
        <f t="shared" si="234"/>
        <v>-1.0649999999999977</v>
      </c>
      <c r="EC251" s="238"/>
      <c r="ED251" s="1">
        <v>-621.77376991000006</v>
      </c>
      <c r="EE251" s="10">
        <v>429.84</v>
      </c>
      <c r="EF251" s="10">
        <f t="shared" si="209"/>
        <v>-39.300000000000011</v>
      </c>
      <c r="EG251" s="10">
        <f t="shared" si="235"/>
        <v>-9.8250000000000028</v>
      </c>
      <c r="EH251" s="238"/>
      <c r="EI251" s="1">
        <v>-621.84337174999996</v>
      </c>
      <c r="EJ251" s="10">
        <v>464.49</v>
      </c>
      <c r="EK251" s="10">
        <f t="shared" si="210"/>
        <v>-4.6499999999999773</v>
      </c>
      <c r="EL251" s="10">
        <f t="shared" si="236"/>
        <v>-1.1624999999999943</v>
      </c>
      <c r="EM251" s="238"/>
      <c r="EN251" s="151"/>
      <c r="EO251" s="113"/>
      <c r="EP251" s="113"/>
      <c r="EQ251" s="113"/>
      <c r="ER251"/>
      <c r="FE251" s="103"/>
    </row>
    <row r="252" spans="1:161" x14ac:dyDescent="0.25">
      <c r="A252" t="s">
        <v>434</v>
      </c>
      <c r="B252" s="219">
        <v>2</v>
      </c>
      <c r="C252" t="s">
        <v>446</v>
      </c>
      <c r="D252">
        <v>-24.447148800000001</v>
      </c>
      <c r="E252">
        <v>125</v>
      </c>
      <c r="F252" s="10">
        <f t="shared" si="183"/>
        <v>-7.2700000000000102</v>
      </c>
      <c r="G252" s="10">
        <f t="shared" si="211"/>
        <v>-3.6350000000000051</v>
      </c>
      <c r="H252" s="116"/>
      <c r="I252">
        <v>-24.582251540000001</v>
      </c>
      <c r="J252">
        <v>117.67</v>
      </c>
      <c r="K252" s="10">
        <f t="shared" si="184"/>
        <v>-14.600000000000009</v>
      </c>
      <c r="L252" s="10">
        <f t="shared" si="212"/>
        <v>-7.3000000000000043</v>
      </c>
      <c r="M252" s="116"/>
      <c r="N252" s="35">
        <v>-261.14586792</v>
      </c>
      <c r="O252" s="10">
        <v>132.36000000000001</v>
      </c>
      <c r="P252" s="10">
        <f t="shared" si="185"/>
        <v>9.0000000000003411E-2</v>
      </c>
      <c r="Q252" s="10">
        <f t="shared" si="186"/>
        <v>4.5000000000001705E-2</v>
      </c>
      <c r="R252" s="115"/>
      <c r="S252" s="35">
        <v>-261.12891624000002</v>
      </c>
      <c r="T252" s="103">
        <v>132.21</v>
      </c>
      <c r="U252" s="10">
        <f t="shared" si="181"/>
        <v>-6.0000000000002274E-2</v>
      </c>
      <c r="V252" s="10">
        <f t="shared" si="182"/>
        <v>-3.0000000000001137E-2</v>
      </c>
      <c r="W252" s="127"/>
      <c r="X252">
        <v>-261.09517635999998</v>
      </c>
      <c r="Y252">
        <v>127.07</v>
      </c>
      <c r="Z252" s="10">
        <f t="shared" si="187"/>
        <v>-5.2000000000000171</v>
      </c>
      <c r="AA252" s="10">
        <f t="shared" si="213"/>
        <v>-2.6000000000000085</v>
      </c>
      <c r="AB252" s="238"/>
      <c r="AC252">
        <v>-261.06164983999997</v>
      </c>
      <c r="AD252">
        <v>123.33</v>
      </c>
      <c r="AE252" s="10">
        <f t="shared" si="188"/>
        <v>-8.9400000000000119</v>
      </c>
      <c r="AF252" s="10">
        <f t="shared" si="214"/>
        <v>-4.470000000000006</v>
      </c>
      <c r="AG252" s="116"/>
      <c r="AH252">
        <v>-261.36831108000001</v>
      </c>
      <c r="AI252">
        <v>122.97</v>
      </c>
      <c r="AJ252" s="10">
        <f t="shared" si="189"/>
        <v>-9.3000000000000114</v>
      </c>
      <c r="AK252" s="10">
        <f t="shared" si="215"/>
        <v>-4.6500000000000057</v>
      </c>
      <c r="AL252" s="127"/>
      <c r="AM252">
        <v>-261.07689848000001</v>
      </c>
      <c r="AN252">
        <v>123.26</v>
      </c>
      <c r="AO252" s="10">
        <f t="shared" si="190"/>
        <v>-9.0100000000000051</v>
      </c>
      <c r="AP252" s="10">
        <f t="shared" si="216"/>
        <v>-4.5050000000000026</v>
      </c>
      <c r="AQ252" s="238"/>
      <c r="AR252" s="6">
        <v>-261.07105331999998</v>
      </c>
      <c r="AS252" s="10">
        <v>122.03</v>
      </c>
      <c r="AT252" s="10">
        <f t="shared" si="191"/>
        <v>-10.240000000000009</v>
      </c>
      <c r="AU252" s="10">
        <f t="shared" si="217"/>
        <v>-5.1200000000000045</v>
      </c>
      <c r="AV252" s="127"/>
      <c r="AW252">
        <v>-261.15987060999998</v>
      </c>
      <c r="AX252">
        <v>129.77000000000001</v>
      </c>
      <c r="AY252" s="10">
        <f t="shared" si="192"/>
        <v>-2.5</v>
      </c>
      <c r="AZ252" s="10">
        <f t="shared" si="218"/>
        <v>-1.25</v>
      </c>
      <c r="BA252" s="238"/>
      <c r="BB252">
        <v>-261.15567837999998</v>
      </c>
      <c r="BC252">
        <v>129.44</v>
      </c>
      <c r="BD252" s="10">
        <f t="shared" si="193"/>
        <v>-2.8300000000000125</v>
      </c>
      <c r="BE252" s="10">
        <f t="shared" si="219"/>
        <v>-1.4150000000000063</v>
      </c>
      <c r="BF252" s="127"/>
      <c r="BG252">
        <v>-261.1681762</v>
      </c>
      <c r="BH252">
        <v>132.03</v>
      </c>
      <c r="BI252" s="10">
        <f t="shared" si="194"/>
        <v>-0.24000000000000909</v>
      </c>
      <c r="BJ252" s="10">
        <f t="shared" si="220"/>
        <v>-0.12000000000000455</v>
      </c>
      <c r="BK252" s="127"/>
      <c r="BL252">
        <v>-261.16882982999999</v>
      </c>
      <c r="BM252">
        <v>132.27000000000001</v>
      </c>
      <c r="BN252" s="10">
        <f t="shared" si="195"/>
        <v>0</v>
      </c>
      <c r="BO252" s="10">
        <f t="shared" si="221"/>
        <v>0</v>
      </c>
      <c r="BP252" s="115"/>
      <c r="BQ252">
        <v>-261.02237338999998</v>
      </c>
      <c r="BR252">
        <v>126.67</v>
      </c>
      <c r="BS252" s="10">
        <f t="shared" si="196"/>
        <v>-5.6000000000000085</v>
      </c>
      <c r="BT252" s="10">
        <f t="shared" si="222"/>
        <v>-2.8000000000000043</v>
      </c>
      <c r="BU252" s="238"/>
      <c r="BV252">
        <v>-260.94674980999997</v>
      </c>
      <c r="BW252">
        <v>126.65</v>
      </c>
      <c r="BX252" s="10">
        <f t="shared" si="197"/>
        <v>-5.6200000000000045</v>
      </c>
      <c r="BY252" s="10">
        <f t="shared" si="223"/>
        <v>-2.8100000000000023</v>
      </c>
      <c r="BZ252" s="127"/>
      <c r="CA252">
        <v>-261.15750928</v>
      </c>
      <c r="CB252">
        <v>130.83000000000001</v>
      </c>
      <c r="CC252" s="10">
        <f t="shared" si="198"/>
        <v>-1.4399999999999977</v>
      </c>
      <c r="CD252" s="10">
        <f t="shared" si="224"/>
        <v>-0.71999999999999886</v>
      </c>
      <c r="CE252" s="238"/>
      <c r="CF252">
        <v>-261.14434365</v>
      </c>
      <c r="CG252">
        <v>130.52000000000001</v>
      </c>
      <c r="CH252" s="10">
        <f t="shared" si="199"/>
        <v>-1.75</v>
      </c>
      <c r="CI252" s="10">
        <f t="shared" si="225"/>
        <v>-0.875</v>
      </c>
      <c r="CJ252" s="127"/>
      <c r="CK252">
        <v>-261.16207508999997</v>
      </c>
      <c r="CL252">
        <v>131.4</v>
      </c>
      <c r="CM252" s="10">
        <f t="shared" si="200"/>
        <v>-0.87000000000000455</v>
      </c>
      <c r="CN252" s="10">
        <f t="shared" si="226"/>
        <v>-0.43500000000000227</v>
      </c>
      <c r="CO252" s="127"/>
      <c r="CP252">
        <v>-261.11374319999999</v>
      </c>
      <c r="CQ252">
        <v>129.35</v>
      </c>
      <c r="CR252" s="10">
        <f t="shared" si="201"/>
        <v>-2.9200000000000159</v>
      </c>
      <c r="CS252" s="10">
        <f t="shared" si="227"/>
        <v>-1.460000000000008</v>
      </c>
      <c r="CT252" s="238"/>
      <c r="CU252">
        <v>-261.08875590000002</v>
      </c>
      <c r="CV252">
        <v>126.58</v>
      </c>
      <c r="CW252" s="10">
        <f t="shared" si="202"/>
        <v>-5.6900000000000119</v>
      </c>
      <c r="CX252" s="10">
        <f t="shared" si="228"/>
        <v>-2.845000000000006</v>
      </c>
      <c r="CY252" s="127"/>
      <c r="CZ252">
        <v>-261.15488799000002</v>
      </c>
      <c r="DA252">
        <v>130.94</v>
      </c>
      <c r="DB252" s="10">
        <f t="shared" si="203"/>
        <v>-1.3300000000000125</v>
      </c>
      <c r="DC252" s="10">
        <f t="shared" si="229"/>
        <v>-0.66500000000000625</v>
      </c>
      <c r="DD252" s="238"/>
      <c r="DE252">
        <v>-261.1431632</v>
      </c>
      <c r="DF252">
        <v>130.26</v>
      </c>
      <c r="DG252" s="10">
        <f t="shared" si="204"/>
        <v>-2.0100000000000193</v>
      </c>
      <c r="DH252" s="10">
        <f t="shared" si="230"/>
        <v>-1.0050000000000097</v>
      </c>
      <c r="DI252" s="127"/>
      <c r="DJ252">
        <v>-261.15601593000002</v>
      </c>
      <c r="DK252">
        <v>130.81</v>
      </c>
      <c r="DL252" s="10">
        <f t="shared" si="205"/>
        <v>-1.460000000000008</v>
      </c>
      <c r="DM252" s="10">
        <f t="shared" si="231"/>
        <v>-0.73000000000000398</v>
      </c>
      <c r="DN252" s="127"/>
      <c r="DO252" s="1">
        <v>-261.14840221999998</v>
      </c>
      <c r="DP252" s="10">
        <v>126.44</v>
      </c>
      <c r="DQ252" s="10">
        <f t="shared" si="206"/>
        <v>-5.8300000000000125</v>
      </c>
      <c r="DR252" s="10">
        <f t="shared" si="232"/>
        <v>-2.9150000000000063</v>
      </c>
      <c r="DS252" s="238"/>
      <c r="DT252" s="1">
        <v>-261.03684766999999</v>
      </c>
      <c r="DU252" s="10">
        <v>107.61</v>
      </c>
      <c r="DV252" s="10">
        <f t="shared" si="207"/>
        <v>-24.660000000000011</v>
      </c>
      <c r="DW252" s="10">
        <f t="shared" si="233"/>
        <v>-12.330000000000005</v>
      </c>
      <c r="DX252" s="115"/>
      <c r="DY252" s="1">
        <v>-261.16068301000001</v>
      </c>
      <c r="DZ252" s="10">
        <v>131.02000000000001</v>
      </c>
      <c r="EA252" s="10">
        <f t="shared" si="208"/>
        <v>-1.25</v>
      </c>
      <c r="EB252" s="10">
        <f t="shared" si="234"/>
        <v>-0.625</v>
      </c>
      <c r="EC252" s="238"/>
      <c r="ED252" s="1">
        <v>-261.14566129999997</v>
      </c>
      <c r="EE252" s="10">
        <v>124.74</v>
      </c>
      <c r="EF252" s="10">
        <f t="shared" si="209"/>
        <v>-7.5300000000000153</v>
      </c>
      <c r="EG252" s="10">
        <f t="shared" si="235"/>
        <v>-3.7650000000000077</v>
      </c>
      <c r="EH252" s="238"/>
      <c r="EI252" s="1">
        <v>-261.16007989000002</v>
      </c>
      <c r="EJ252" s="10">
        <v>130.65</v>
      </c>
      <c r="EK252" s="10">
        <f t="shared" si="210"/>
        <v>-1.6200000000000045</v>
      </c>
      <c r="EL252" s="10">
        <f t="shared" si="236"/>
        <v>-0.81000000000000227</v>
      </c>
      <c r="EM252" s="238"/>
      <c r="EN252" s="151"/>
      <c r="EO252" s="113"/>
      <c r="EP252" s="113"/>
      <c r="EQ252" s="113"/>
      <c r="ER252"/>
      <c r="FE252" s="103"/>
    </row>
    <row r="253" spans="1:161" x14ac:dyDescent="0.25">
      <c r="A253" t="s">
        <v>434</v>
      </c>
      <c r="B253" s="219">
        <v>2</v>
      </c>
      <c r="C253" t="s">
        <v>447</v>
      </c>
      <c r="D253">
        <v>-0.76343466999999998</v>
      </c>
      <c r="E253">
        <v>46.09</v>
      </c>
      <c r="F253" s="10">
        <f t="shared" si="183"/>
        <v>-3.6699999999999946</v>
      </c>
      <c r="G253" s="10">
        <f t="shared" si="211"/>
        <v>-1.8349999999999973</v>
      </c>
      <c r="H253" s="116"/>
      <c r="I253">
        <v>-0.75058369999999996</v>
      </c>
      <c r="J253">
        <v>50.59</v>
      </c>
      <c r="K253" s="10">
        <f t="shared" si="184"/>
        <v>0.8300000000000054</v>
      </c>
      <c r="L253" s="10">
        <f t="shared" si="212"/>
        <v>0.4150000000000027</v>
      </c>
      <c r="M253" s="116"/>
      <c r="N253" s="35">
        <v>-162.2367122</v>
      </c>
      <c r="O253" s="10">
        <v>49.45</v>
      </c>
      <c r="P253" s="10">
        <f t="shared" si="185"/>
        <v>-0.30999999999999517</v>
      </c>
      <c r="Q253" s="10">
        <f t="shared" si="186"/>
        <v>-0.15499999999999758</v>
      </c>
      <c r="R253" s="115"/>
      <c r="S253" s="35">
        <v>-162.22330253000001</v>
      </c>
      <c r="T253" s="103">
        <v>49.47</v>
      </c>
      <c r="U253" s="10">
        <f t="shared" si="181"/>
        <v>-0.28999999999999915</v>
      </c>
      <c r="V253" s="10">
        <f t="shared" si="182"/>
        <v>-0.14499999999999957</v>
      </c>
      <c r="W253" s="127"/>
      <c r="X253">
        <v>-162.22788009999999</v>
      </c>
      <c r="Y253">
        <v>49.98</v>
      </c>
      <c r="Z253" s="10">
        <f t="shared" si="187"/>
        <v>0.21999999999999886</v>
      </c>
      <c r="AA253" s="10">
        <f t="shared" si="213"/>
        <v>0.10999999999999943</v>
      </c>
      <c r="AB253" s="238"/>
      <c r="AC253">
        <v>-162.21106042</v>
      </c>
      <c r="AD253">
        <v>49.65</v>
      </c>
      <c r="AE253" s="10">
        <f t="shared" si="188"/>
        <v>-0.10999999999999943</v>
      </c>
      <c r="AF253" s="10">
        <f t="shared" si="214"/>
        <v>-5.4999999999999716E-2</v>
      </c>
      <c r="AG253" s="116"/>
      <c r="AH253">
        <v>-162.43750170000001</v>
      </c>
      <c r="AI253">
        <v>48.55</v>
      </c>
      <c r="AJ253" s="10">
        <f t="shared" si="189"/>
        <v>-1.2100000000000009</v>
      </c>
      <c r="AK253" s="10">
        <f t="shared" si="215"/>
        <v>-0.60500000000000043</v>
      </c>
      <c r="AL253" s="127"/>
      <c r="AM253">
        <v>-162.23035238</v>
      </c>
      <c r="AN253">
        <v>48.56</v>
      </c>
      <c r="AO253" s="10">
        <f t="shared" si="190"/>
        <v>-1.1999999999999957</v>
      </c>
      <c r="AP253" s="10">
        <f t="shared" si="216"/>
        <v>-0.59999999999999787</v>
      </c>
      <c r="AQ253" s="238"/>
      <c r="AR253" s="6">
        <v>-162.22770653000001</v>
      </c>
      <c r="AS253" s="10">
        <v>48.31</v>
      </c>
      <c r="AT253" s="10">
        <f t="shared" si="191"/>
        <v>-1.4499999999999957</v>
      </c>
      <c r="AU253" s="10">
        <f t="shared" si="217"/>
        <v>-0.72499999999999787</v>
      </c>
      <c r="AV253" s="127"/>
      <c r="AW253">
        <v>-162.23993737999999</v>
      </c>
      <c r="AX253">
        <v>49.32</v>
      </c>
      <c r="AY253" s="10">
        <f t="shared" si="192"/>
        <v>-0.43999999999999773</v>
      </c>
      <c r="AZ253" s="10">
        <f t="shared" si="218"/>
        <v>-0.21999999999999886</v>
      </c>
      <c r="BA253" s="238"/>
      <c r="BB253">
        <v>-162.23781081000001</v>
      </c>
      <c r="BC253">
        <v>49.2</v>
      </c>
      <c r="BD253" s="10">
        <f t="shared" si="193"/>
        <v>-0.55999999999999517</v>
      </c>
      <c r="BE253" s="10">
        <f t="shared" si="219"/>
        <v>-0.27999999999999758</v>
      </c>
      <c r="BF253" s="127"/>
      <c r="BG253">
        <v>-162.24063063</v>
      </c>
      <c r="BH253">
        <v>49.71</v>
      </c>
      <c r="BI253" s="10">
        <f t="shared" si="194"/>
        <v>-4.9999999999997158E-2</v>
      </c>
      <c r="BJ253" s="10">
        <f t="shared" si="220"/>
        <v>-2.4999999999998579E-2</v>
      </c>
      <c r="BK253" s="127"/>
      <c r="BL253">
        <v>-162.2408058</v>
      </c>
      <c r="BM253">
        <v>49.76</v>
      </c>
      <c r="BN253" s="10">
        <f t="shared" si="195"/>
        <v>0</v>
      </c>
      <c r="BO253" s="10">
        <f t="shared" si="221"/>
        <v>0</v>
      </c>
      <c r="BP253" s="115"/>
      <c r="BQ253">
        <v>-162.18208383000001</v>
      </c>
      <c r="BR253">
        <v>48.89</v>
      </c>
      <c r="BS253" s="10">
        <f t="shared" si="196"/>
        <v>-0.86999999999999744</v>
      </c>
      <c r="BT253" s="10">
        <f t="shared" si="222"/>
        <v>-0.43499999999999872</v>
      </c>
      <c r="BU253" s="238"/>
      <c r="BV253">
        <v>-162.16274708</v>
      </c>
      <c r="BW253">
        <v>48.9</v>
      </c>
      <c r="BX253" s="10">
        <f t="shared" si="197"/>
        <v>-0.85999999999999943</v>
      </c>
      <c r="BY253" s="10">
        <f t="shared" si="223"/>
        <v>-0.42999999999999972</v>
      </c>
      <c r="BZ253" s="127"/>
      <c r="CA253">
        <v>-162.23534168</v>
      </c>
      <c r="CB253">
        <v>49.52</v>
      </c>
      <c r="CC253" s="10">
        <f t="shared" si="198"/>
        <v>-0.23999999999999488</v>
      </c>
      <c r="CD253" s="10">
        <f t="shared" si="224"/>
        <v>-0.11999999999999744</v>
      </c>
      <c r="CE253" s="238"/>
      <c r="CF253">
        <v>-162.22550348999999</v>
      </c>
      <c r="CG253">
        <v>49.33</v>
      </c>
      <c r="CH253" s="10">
        <f t="shared" si="199"/>
        <v>-0.42999999999999972</v>
      </c>
      <c r="CI253" s="10">
        <f t="shared" si="225"/>
        <v>-0.21499999999999986</v>
      </c>
      <c r="CJ253" s="127"/>
      <c r="CK253">
        <v>-162.23594499999999</v>
      </c>
      <c r="CL253">
        <v>49.58</v>
      </c>
      <c r="CM253" s="10">
        <f t="shared" si="200"/>
        <v>-0.17999999999999972</v>
      </c>
      <c r="CN253" s="10">
        <f t="shared" si="226"/>
        <v>-8.9999999999999858E-2</v>
      </c>
      <c r="CO253" s="127"/>
      <c r="CP253">
        <v>-162.23413661000001</v>
      </c>
      <c r="CQ253">
        <v>48.88</v>
      </c>
      <c r="CR253" s="10">
        <f t="shared" si="201"/>
        <v>-0.87999999999999545</v>
      </c>
      <c r="CS253" s="10">
        <f t="shared" si="227"/>
        <v>-0.43999999999999773</v>
      </c>
      <c r="CT253" s="238"/>
      <c r="CU253">
        <v>-162.22071256999999</v>
      </c>
      <c r="CV253">
        <v>48.41</v>
      </c>
      <c r="CW253" s="10">
        <f t="shared" si="202"/>
        <v>-1.3500000000000014</v>
      </c>
      <c r="CX253" s="10">
        <f t="shared" si="228"/>
        <v>-0.67500000000000071</v>
      </c>
      <c r="CY253" s="127"/>
      <c r="CZ253">
        <v>-162.24061055999999</v>
      </c>
      <c r="DA253">
        <v>49.2</v>
      </c>
      <c r="DB253" s="10">
        <f t="shared" si="203"/>
        <v>-0.55999999999999517</v>
      </c>
      <c r="DC253" s="10">
        <f t="shared" si="229"/>
        <v>-0.27999999999999758</v>
      </c>
      <c r="DD253" s="238"/>
      <c r="DE253">
        <v>-162.23071802000001</v>
      </c>
      <c r="DF253">
        <v>48.99</v>
      </c>
      <c r="DG253" s="10">
        <f t="shared" si="204"/>
        <v>-0.76999999999999602</v>
      </c>
      <c r="DH253" s="10">
        <f t="shared" si="230"/>
        <v>-0.38499999999999801</v>
      </c>
      <c r="DI253" s="127"/>
      <c r="DJ253">
        <v>-162.23384274</v>
      </c>
      <c r="DK253">
        <v>49.35</v>
      </c>
      <c r="DL253" s="10">
        <f t="shared" si="205"/>
        <v>-0.40999999999999659</v>
      </c>
      <c r="DM253" s="10">
        <f t="shared" si="231"/>
        <v>-0.20499999999999829</v>
      </c>
      <c r="DN253" s="127"/>
      <c r="DO253" s="1">
        <v>-162.23729938</v>
      </c>
      <c r="DP253" s="10">
        <v>48.54</v>
      </c>
      <c r="DQ253" s="10">
        <f t="shared" si="206"/>
        <v>-1.2199999999999989</v>
      </c>
      <c r="DR253" s="10">
        <f t="shared" si="232"/>
        <v>-0.60999999999999943</v>
      </c>
      <c r="DS253" s="238"/>
      <c r="DT253" s="1">
        <v>-162.20890417000001</v>
      </c>
      <c r="DU253" s="10">
        <v>48.65</v>
      </c>
      <c r="DV253" s="10">
        <f t="shared" si="207"/>
        <v>-1.1099999999999994</v>
      </c>
      <c r="DW253" s="10">
        <f t="shared" si="233"/>
        <v>-0.55499999999999972</v>
      </c>
      <c r="DX253" s="115"/>
      <c r="DY253" s="1">
        <v>-162.24063464</v>
      </c>
      <c r="DZ253" s="10">
        <v>49.39</v>
      </c>
      <c r="EA253" s="10">
        <f t="shared" si="208"/>
        <v>-0.36999999999999744</v>
      </c>
      <c r="EB253" s="10">
        <f t="shared" si="234"/>
        <v>-0.18499999999999872</v>
      </c>
      <c r="EC253" s="238"/>
      <c r="ED253" s="1">
        <v>-162.23602308</v>
      </c>
      <c r="EE253" s="10">
        <v>47.75</v>
      </c>
      <c r="EF253" s="10">
        <f t="shared" si="209"/>
        <v>-2.009999999999998</v>
      </c>
      <c r="EG253" s="10">
        <f t="shared" si="235"/>
        <v>-1.004999999999999</v>
      </c>
      <c r="EH253" s="238"/>
      <c r="EI253" s="1">
        <v>-162.24028709000001</v>
      </c>
      <c r="EJ253" s="10">
        <v>49.17</v>
      </c>
      <c r="EK253" s="10">
        <f t="shared" si="210"/>
        <v>-0.58999999999999631</v>
      </c>
      <c r="EL253" s="10">
        <f t="shared" si="236"/>
        <v>-0.29499999999999815</v>
      </c>
      <c r="EM253" s="238"/>
      <c r="EN253" s="151"/>
      <c r="EO253" s="113"/>
      <c r="EP253" s="113"/>
      <c r="EQ253" s="113"/>
      <c r="ER253"/>
      <c r="FE253" s="103"/>
    </row>
    <row r="254" spans="1:161" x14ac:dyDescent="0.25">
      <c r="A254" t="s">
        <v>427</v>
      </c>
      <c r="B254" s="219">
        <v>3</v>
      </c>
      <c r="C254" t="s">
        <v>420</v>
      </c>
      <c r="D254">
        <v>-42.143178589999998</v>
      </c>
      <c r="E254">
        <v>253.62</v>
      </c>
      <c r="F254" s="10">
        <f t="shared" si="183"/>
        <v>-91.37</v>
      </c>
      <c r="G254" s="10">
        <f t="shared" si="211"/>
        <v>-30.456666666666667</v>
      </c>
      <c r="H254" s="116"/>
      <c r="I254">
        <v>-42.399459630000003</v>
      </c>
      <c r="J254">
        <v>211.86</v>
      </c>
      <c r="K254" s="10">
        <f t="shared" si="184"/>
        <v>-133.13</v>
      </c>
      <c r="L254" s="10">
        <f t="shared" si="212"/>
        <v>-44.376666666666665</v>
      </c>
      <c r="M254" s="116"/>
      <c r="N254" s="35">
        <v>-546.94123952999996</v>
      </c>
      <c r="O254" s="10">
        <v>339.01</v>
      </c>
      <c r="P254" s="10">
        <f t="shared" si="185"/>
        <v>-5.9800000000000182</v>
      </c>
      <c r="Q254" s="10">
        <f t="shared" si="186"/>
        <v>-1.9933333333333394</v>
      </c>
      <c r="R254" s="115"/>
      <c r="S254" s="35">
        <v>-546.93034603000001</v>
      </c>
      <c r="T254" s="103">
        <v>338.99</v>
      </c>
      <c r="U254" s="10">
        <f t="shared" si="181"/>
        <v>-6</v>
      </c>
      <c r="V254" s="10">
        <f t="shared" si="182"/>
        <v>-2</v>
      </c>
      <c r="W254" s="127"/>
      <c r="X254">
        <v>-546.85007067000004</v>
      </c>
      <c r="Y254">
        <v>319.04000000000002</v>
      </c>
      <c r="Z254" s="10">
        <f t="shared" si="187"/>
        <v>-25.949999999999989</v>
      </c>
      <c r="AA254" s="10">
        <f t="shared" si="213"/>
        <v>-8.6499999999999968</v>
      </c>
      <c r="AB254" s="238"/>
      <c r="AC254">
        <v>-546.80287712999996</v>
      </c>
      <c r="AD254">
        <v>318.99</v>
      </c>
      <c r="AE254" s="10">
        <f t="shared" si="188"/>
        <v>-26</v>
      </c>
      <c r="AF254" s="10">
        <f t="shared" si="214"/>
        <v>-8.6666666666666661</v>
      </c>
      <c r="AG254" s="116"/>
      <c r="AH254">
        <v>-547.99270030000002</v>
      </c>
      <c r="AI254">
        <v>310.14</v>
      </c>
      <c r="AJ254" s="10">
        <f t="shared" si="189"/>
        <v>-34.850000000000023</v>
      </c>
      <c r="AK254" s="10">
        <f t="shared" si="215"/>
        <v>-11.616666666666674</v>
      </c>
      <c r="AL254" s="127"/>
      <c r="AM254">
        <v>-546.81624422000004</v>
      </c>
      <c r="AN254">
        <v>310.7</v>
      </c>
      <c r="AO254" s="10">
        <f t="shared" si="190"/>
        <v>-34.29000000000002</v>
      </c>
      <c r="AP254" s="10">
        <f t="shared" si="216"/>
        <v>-11.430000000000007</v>
      </c>
      <c r="AQ254" s="238"/>
      <c r="AR254" s="6">
        <v>-546.80962194000006</v>
      </c>
      <c r="AS254" s="10">
        <v>310.2</v>
      </c>
      <c r="AT254" s="10">
        <f t="shared" si="191"/>
        <v>-34.79000000000002</v>
      </c>
      <c r="AU254" s="10">
        <f t="shared" si="217"/>
        <v>-11.596666666666673</v>
      </c>
      <c r="AV254" s="127"/>
      <c r="AW254">
        <v>-546.96249060000002</v>
      </c>
      <c r="AX254">
        <v>335.93</v>
      </c>
      <c r="AY254" s="10">
        <f t="shared" si="192"/>
        <v>-9.0600000000000023</v>
      </c>
      <c r="AZ254" s="10">
        <f t="shared" si="218"/>
        <v>-3.0200000000000009</v>
      </c>
      <c r="BA254" s="238"/>
      <c r="BB254">
        <v>-546.95648329000005</v>
      </c>
      <c r="BC254">
        <v>335.77</v>
      </c>
      <c r="BD254" s="10">
        <f t="shared" si="193"/>
        <v>-9.2200000000000273</v>
      </c>
      <c r="BE254" s="10">
        <f t="shared" si="219"/>
        <v>-3.0733333333333426</v>
      </c>
      <c r="BF254" s="127"/>
      <c r="BG254">
        <v>-546.98348338000005</v>
      </c>
      <c r="BH254">
        <v>344.45</v>
      </c>
      <c r="BI254" s="10">
        <f t="shared" si="194"/>
        <v>-0.54000000000002046</v>
      </c>
      <c r="BJ254" s="10">
        <f t="shared" si="220"/>
        <v>-0.18000000000000682</v>
      </c>
      <c r="BK254" s="127"/>
      <c r="BL254">
        <v>-546.98503003999997</v>
      </c>
      <c r="BM254">
        <v>344.99</v>
      </c>
      <c r="BN254" s="10">
        <f t="shared" si="195"/>
        <v>0</v>
      </c>
      <c r="BO254" s="10">
        <f t="shared" si="221"/>
        <v>0</v>
      </c>
      <c r="BP254" s="115"/>
      <c r="BQ254">
        <v>-546.70887530000005</v>
      </c>
      <c r="BR254">
        <v>315.14999999999998</v>
      </c>
      <c r="BS254" s="10">
        <f t="shared" si="196"/>
        <v>-29.840000000000032</v>
      </c>
      <c r="BT254" s="10">
        <f t="shared" si="222"/>
        <v>-9.9466666666666779</v>
      </c>
      <c r="BU254" s="238"/>
      <c r="BV254">
        <v>-546.58471420000001</v>
      </c>
      <c r="BW254">
        <v>318.93</v>
      </c>
      <c r="BX254" s="10">
        <f t="shared" si="197"/>
        <v>-26.060000000000002</v>
      </c>
      <c r="BY254" s="10">
        <f t="shared" si="223"/>
        <v>-8.6866666666666674</v>
      </c>
      <c r="BZ254" s="127"/>
      <c r="CA254">
        <v>-546.96541207999996</v>
      </c>
      <c r="CB254">
        <v>341.07</v>
      </c>
      <c r="CC254" s="10">
        <f t="shared" si="198"/>
        <v>-3.9200000000000159</v>
      </c>
      <c r="CD254" s="10">
        <f t="shared" si="224"/>
        <v>-1.306666666666672</v>
      </c>
      <c r="CE254" s="238"/>
      <c r="CF254">
        <v>-546.95116186999996</v>
      </c>
      <c r="CG254">
        <v>341.07</v>
      </c>
      <c r="CH254" s="10">
        <f t="shared" si="199"/>
        <v>-3.9200000000000159</v>
      </c>
      <c r="CI254" s="10">
        <f t="shared" si="225"/>
        <v>-1.306666666666672</v>
      </c>
      <c r="CJ254" s="127"/>
      <c r="CK254">
        <v>-546.98244557999999</v>
      </c>
      <c r="CL254">
        <v>343.38</v>
      </c>
      <c r="CM254" s="10">
        <f t="shared" si="200"/>
        <v>-1.6100000000000136</v>
      </c>
      <c r="CN254" s="10">
        <f t="shared" si="226"/>
        <v>-0.53666666666667118</v>
      </c>
      <c r="CO254" s="127"/>
      <c r="CP254">
        <v>-546.85126636999996</v>
      </c>
      <c r="CQ254">
        <v>306.14</v>
      </c>
      <c r="CR254" s="10">
        <f t="shared" si="201"/>
        <v>-38.850000000000023</v>
      </c>
      <c r="CS254" s="10">
        <f t="shared" si="227"/>
        <v>-12.950000000000008</v>
      </c>
      <c r="CT254" s="238"/>
      <c r="CU254">
        <v>-546.82535972999995</v>
      </c>
      <c r="CV254">
        <v>306.83</v>
      </c>
      <c r="CW254" s="10">
        <f t="shared" si="202"/>
        <v>-38.160000000000025</v>
      </c>
      <c r="CX254" s="10">
        <f t="shared" si="228"/>
        <v>-12.720000000000008</v>
      </c>
      <c r="CY254" s="127"/>
      <c r="CZ254">
        <v>-546.94517469000004</v>
      </c>
      <c r="DA254">
        <v>331.68</v>
      </c>
      <c r="DB254" s="10">
        <f t="shared" si="203"/>
        <v>-13.310000000000002</v>
      </c>
      <c r="DC254" s="10">
        <f t="shared" si="229"/>
        <v>-4.4366666666666674</v>
      </c>
      <c r="DD254" s="238"/>
      <c r="DE254">
        <v>-546.93496575999995</v>
      </c>
      <c r="DF254">
        <v>331.56</v>
      </c>
      <c r="DG254" s="10">
        <f t="shared" si="204"/>
        <v>-13.430000000000007</v>
      </c>
      <c r="DH254" s="10">
        <f t="shared" si="230"/>
        <v>-4.4766666666666692</v>
      </c>
      <c r="DI254" s="127"/>
      <c r="DJ254">
        <v>-546.96159398999998</v>
      </c>
      <c r="DK254">
        <v>338.07</v>
      </c>
      <c r="DL254" s="10">
        <f t="shared" si="205"/>
        <v>-6.9200000000000159</v>
      </c>
      <c r="DM254" s="10">
        <f t="shared" si="231"/>
        <v>-2.306666666666672</v>
      </c>
      <c r="DN254" s="127"/>
      <c r="DO254" s="1">
        <v>-546.92575924000005</v>
      </c>
      <c r="DP254" s="10">
        <v>321.52999999999997</v>
      </c>
      <c r="DQ254" s="10">
        <f t="shared" si="206"/>
        <v>-23.460000000000036</v>
      </c>
      <c r="DR254" s="10">
        <f t="shared" si="232"/>
        <v>-7.8200000000000118</v>
      </c>
      <c r="DS254" s="238"/>
      <c r="DT254" s="1">
        <v>-546.81091879999997</v>
      </c>
      <c r="DU254" s="10">
        <v>330.65</v>
      </c>
      <c r="DV254" s="10">
        <f t="shared" si="207"/>
        <v>-14.340000000000032</v>
      </c>
      <c r="DW254" s="10">
        <f t="shared" si="233"/>
        <v>-4.7800000000000109</v>
      </c>
      <c r="DX254" s="115"/>
      <c r="DY254" s="1">
        <v>-546.96809170999995</v>
      </c>
      <c r="DZ254" s="10">
        <v>341.8</v>
      </c>
      <c r="EA254" s="10">
        <f t="shared" si="208"/>
        <v>-3.1899999999999977</v>
      </c>
      <c r="EB254" s="10">
        <f t="shared" si="234"/>
        <v>-1.0633333333333326</v>
      </c>
      <c r="EC254" s="238"/>
      <c r="ED254" s="1">
        <v>-546.91938089999996</v>
      </c>
      <c r="EE254" s="10">
        <v>317.58</v>
      </c>
      <c r="EF254" s="10">
        <f t="shared" si="209"/>
        <v>-27.410000000000025</v>
      </c>
      <c r="EG254" s="10">
        <f t="shared" si="235"/>
        <v>-9.1366666666666756</v>
      </c>
      <c r="EH254" s="238"/>
      <c r="EI254" s="1">
        <v>-546.96763476000001</v>
      </c>
      <c r="EJ254" s="10">
        <v>341.56</v>
      </c>
      <c r="EK254" s="10">
        <f t="shared" si="210"/>
        <v>-3.4300000000000068</v>
      </c>
      <c r="EL254" s="10">
        <f t="shared" si="236"/>
        <v>-1.1433333333333355</v>
      </c>
      <c r="EM254" s="238"/>
      <c r="EN254" s="151"/>
      <c r="EO254" s="113"/>
      <c r="EP254" s="113"/>
      <c r="EQ254" s="113"/>
      <c r="ER254"/>
      <c r="FE254" s="103"/>
    </row>
    <row r="255" spans="1:161" x14ac:dyDescent="0.25">
      <c r="A255" t="s">
        <v>427</v>
      </c>
      <c r="B255" s="219">
        <v>2</v>
      </c>
      <c r="C255" t="s">
        <v>421</v>
      </c>
      <c r="D255">
        <v>-26.144261749999998</v>
      </c>
      <c r="E255">
        <v>139.05000000000001</v>
      </c>
      <c r="F255" s="10">
        <f t="shared" si="183"/>
        <v>-32.47</v>
      </c>
      <c r="G255" s="10">
        <f t="shared" si="211"/>
        <v>-16.234999999999999</v>
      </c>
      <c r="H255" s="116"/>
      <c r="I255">
        <v>-26.33049218</v>
      </c>
      <c r="J255">
        <v>122.64</v>
      </c>
      <c r="K255" s="10">
        <f t="shared" si="184"/>
        <v>-48.88000000000001</v>
      </c>
      <c r="L255" s="10">
        <f t="shared" si="212"/>
        <v>-24.440000000000005</v>
      </c>
      <c r="M255" s="116"/>
      <c r="N255" s="35">
        <v>-471.99687914999998</v>
      </c>
      <c r="O255" s="10">
        <v>168.57</v>
      </c>
      <c r="P255" s="10">
        <f t="shared" si="185"/>
        <v>-2.9500000000000171</v>
      </c>
      <c r="Q255" s="10">
        <f t="shared" si="186"/>
        <v>-1.4750000000000085</v>
      </c>
      <c r="R255" s="115"/>
      <c r="S255" s="35">
        <v>-471.98880369</v>
      </c>
      <c r="T255" s="103">
        <v>168.48</v>
      </c>
      <c r="U255" s="10">
        <f t="shared" si="181"/>
        <v>-3.0400000000000205</v>
      </c>
      <c r="V255" s="10">
        <f t="shared" si="182"/>
        <v>-1.5200000000000102</v>
      </c>
      <c r="W255" s="127"/>
      <c r="X255">
        <v>-471.94740576999999</v>
      </c>
      <c r="Y255">
        <v>161.38</v>
      </c>
      <c r="Z255" s="10">
        <f t="shared" si="187"/>
        <v>-10.140000000000015</v>
      </c>
      <c r="AA255" s="10">
        <f t="shared" si="213"/>
        <v>-5.0700000000000074</v>
      </c>
      <c r="AB255" s="238"/>
      <c r="AC255">
        <v>-471.91135112000001</v>
      </c>
      <c r="AD255">
        <v>161.55000000000001</v>
      </c>
      <c r="AE255" s="10">
        <f t="shared" si="188"/>
        <v>-9.9699999999999989</v>
      </c>
      <c r="AF255" s="10">
        <f t="shared" si="214"/>
        <v>-4.9849999999999994</v>
      </c>
      <c r="AG255" s="116"/>
      <c r="AH255">
        <v>-473.0626603</v>
      </c>
      <c r="AI255">
        <v>158.6</v>
      </c>
      <c r="AJ255" s="10">
        <f t="shared" si="189"/>
        <v>-12.920000000000016</v>
      </c>
      <c r="AK255" s="10">
        <f t="shared" si="215"/>
        <v>-6.460000000000008</v>
      </c>
      <c r="AL255" s="127"/>
      <c r="AM255">
        <v>-471.93656131</v>
      </c>
      <c r="AN255">
        <v>158.87</v>
      </c>
      <c r="AO255" s="10">
        <f t="shared" si="190"/>
        <v>-12.650000000000006</v>
      </c>
      <c r="AP255" s="10">
        <f t="shared" si="216"/>
        <v>-6.3250000000000028</v>
      </c>
      <c r="AQ255" s="238"/>
      <c r="AR255" s="6">
        <v>-471.93220680000002</v>
      </c>
      <c r="AS255" s="10">
        <v>158.72</v>
      </c>
      <c r="AT255" s="10">
        <f t="shared" si="191"/>
        <v>-12.800000000000011</v>
      </c>
      <c r="AU255" s="10">
        <f t="shared" si="217"/>
        <v>-6.4000000000000057</v>
      </c>
      <c r="AV255" s="127"/>
      <c r="AW255">
        <v>-472.01232571000003</v>
      </c>
      <c r="AX255">
        <v>167.96</v>
      </c>
      <c r="AY255" s="10">
        <f t="shared" si="192"/>
        <v>-3.5600000000000023</v>
      </c>
      <c r="AZ255" s="10">
        <f t="shared" si="218"/>
        <v>-1.7800000000000011</v>
      </c>
      <c r="BA255" s="238"/>
      <c r="BB255">
        <v>-472.00818661</v>
      </c>
      <c r="BC255">
        <v>167.88</v>
      </c>
      <c r="BD255" s="10">
        <f t="shared" si="193"/>
        <v>-3.6400000000000148</v>
      </c>
      <c r="BE255" s="10">
        <f t="shared" si="219"/>
        <v>-1.8200000000000074</v>
      </c>
      <c r="BF255" s="127"/>
      <c r="BG255">
        <v>-472.02184288000001</v>
      </c>
      <c r="BH255">
        <v>171.31</v>
      </c>
      <c r="BI255" s="10">
        <f t="shared" si="194"/>
        <v>-0.21000000000000796</v>
      </c>
      <c r="BJ255" s="10">
        <f t="shared" si="220"/>
        <v>-0.10500000000000398</v>
      </c>
      <c r="BK255" s="127"/>
      <c r="BL255">
        <v>-472.02270085999999</v>
      </c>
      <c r="BM255">
        <v>171.52</v>
      </c>
      <c r="BN255" s="10">
        <f t="shared" si="195"/>
        <v>0</v>
      </c>
      <c r="BO255" s="10">
        <f t="shared" si="221"/>
        <v>0</v>
      </c>
      <c r="BP255" s="115"/>
      <c r="BQ255">
        <v>-471.83597209999999</v>
      </c>
      <c r="BR255">
        <v>161.81</v>
      </c>
      <c r="BS255" s="10">
        <f t="shared" si="196"/>
        <v>-9.710000000000008</v>
      </c>
      <c r="BT255" s="10">
        <f t="shared" si="222"/>
        <v>-4.855000000000004</v>
      </c>
      <c r="BU255" s="238"/>
      <c r="BV255">
        <v>-471.75305343000002</v>
      </c>
      <c r="BW255">
        <v>163.62</v>
      </c>
      <c r="BX255" s="10">
        <f t="shared" si="197"/>
        <v>-7.9000000000000057</v>
      </c>
      <c r="BY255" s="10">
        <f t="shared" si="223"/>
        <v>-3.9500000000000028</v>
      </c>
      <c r="BZ255" s="127"/>
      <c r="CA255">
        <v>-472.00996483</v>
      </c>
      <c r="CB255">
        <v>170.06</v>
      </c>
      <c r="CC255" s="10">
        <f t="shared" si="198"/>
        <v>-1.460000000000008</v>
      </c>
      <c r="CD255" s="10">
        <f t="shared" si="224"/>
        <v>-0.73000000000000398</v>
      </c>
      <c r="CE255" s="238"/>
      <c r="CF255">
        <v>-471.99847340000002</v>
      </c>
      <c r="CG255">
        <v>170.09</v>
      </c>
      <c r="CH255" s="10">
        <f t="shared" si="199"/>
        <v>-1.4300000000000068</v>
      </c>
      <c r="CI255" s="10">
        <f t="shared" si="225"/>
        <v>-0.71500000000000341</v>
      </c>
      <c r="CJ255" s="127"/>
      <c r="CK255">
        <v>-472.02235372000001</v>
      </c>
      <c r="CL255">
        <v>170.91</v>
      </c>
      <c r="CM255" s="10">
        <f t="shared" si="200"/>
        <v>-0.61000000000001364</v>
      </c>
      <c r="CN255" s="10">
        <f t="shared" si="226"/>
        <v>-0.30500000000000682</v>
      </c>
      <c r="CO255" s="127"/>
      <c r="CP255">
        <v>-471.95833414999998</v>
      </c>
      <c r="CQ255">
        <v>157.79</v>
      </c>
      <c r="CR255" s="10">
        <f t="shared" si="201"/>
        <v>-13.730000000000018</v>
      </c>
      <c r="CS255" s="10">
        <f t="shared" si="227"/>
        <v>-6.8650000000000091</v>
      </c>
      <c r="CT255" s="238"/>
      <c r="CU255">
        <v>-471.93934474000002</v>
      </c>
      <c r="CV255">
        <v>158.44999999999999</v>
      </c>
      <c r="CW255" s="10">
        <f t="shared" si="202"/>
        <v>-13.070000000000022</v>
      </c>
      <c r="CX255" s="10">
        <f t="shared" si="228"/>
        <v>-6.5350000000000108</v>
      </c>
      <c r="CY255" s="127"/>
      <c r="CZ255">
        <v>-472.00568820000001</v>
      </c>
      <c r="DA255">
        <v>167.26</v>
      </c>
      <c r="DB255" s="10">
        <f t="shared" si="203"/>
        <v>-4.2600000000000193</v>
      </c>
      <c r="DC255" s="10">
        <f t="shared" si="229"/>
        <v>-2.1300000000000097</v>
      </c>
      <c r="DD255" s="238"/>
      <c r="DE255">
        <v>-471.99649433000002</v>
      </c>
      <c r="DF255">
        <v>167.18</v>
      </c>
      <c r="DG255" s="10">
        <f t="shared" si="204"/>
        <v>-4.3400000000000034</v>
      </c>
      <c r="DH255" s="10">
        <f t="shared" si="230"/>
        <v>-2.1700000000000017</v>
      </c>
      <c r="DI255" s="127"/>
      <c r="DJ255">
        <v>-472.00996708999998</v>
      </c>
      <c r="DK255">
        <v>169.37</v>
      </c>
      <c r="DL255" s="10">
        <f t="shared" si="205"/>
        <v>-2.1500000000000057</v>
      </c>
      <c r="DM255" s="10">
        <f t="shared" si="231"/>
        <v>-1.0750000000000028</v>
      </c>
      <c r="DN255" s="127"/>
      <c r="DO255" s="1">
        <v>-471.99611970000001</v>
      </c>
      <c r="DP255" s="10">
        <v>162.07</v>
      </c>
      <c r="DQ255" s="10">
        <f t="shared" si="206"/>
        <v>-9.4500000000000171</v>
      </c>
      <c r="DR255" s="10">
        <f t="shared" si="232"/>
        <v>-4.7250000000000085</v>
      </c>
      <c r="DS255" s="238"/>
      <c r="DT255" s="1">
        <v>-471.93235399000002</v>
      </c>
      <c r="DU255" s="10">
        <v>165.73</v>
      </c>
      <c r="DV255" s="10">
        <f t="shared" si="207"/>
        <v>-5.7900000000000205</v>
      </c>
      <c r="DW255" s="10">
        <f t="shared" si="233"/>
        <v>-2.8950000000000102</v>
      </c>
      <c r="DX255" s="115"/>
      <c r="DY255" s="1">
        <v>-472.01486447000002</v>
      </c>
      <c r="DZ255" s="10">
        <v>170.25</v>
      </c>
      <c r="EA255" s="10">
        <f t="shared" si="208"/>
        <v>-1.2700000000000102</v>
      </c>
      <c r="EB255" s="10">
        <f t="shared" si="234"/>
        <v>-0.63500000000000512</v>
      </c>
      <c r="EC255" s="238"/>
      <c r="ED255" s="1">
        <v>-471.99316269000002</v>
      </c>
      <c r="EE255" s="10">
        <v>160.25</v>
      </c>
      <c r="EF255" s="10">
        <f t="shared" si="209"/>
        <v>-11.27000000000001</v>
      </c>
      <c r="EG255" s="10">
        <f t="shared" si="235"/>
        <v>-5.6350000000000051</v>
      </c>
      <c r="EH255" s="238"/>
      <c r="EI255" s="1">
        <v>-472.01460799</v>
      </c>
      <c r="EJ255" s="10">
        <v>170.13</v>
      </c>
      <c r="EK255" s="10">
        <f t="shared" si="210"/>
        <v>-1.3900000000000148</v>
      </c>
      <c r="EL255" s="10">
        <f t="shared" si="236"/>
        <v>-0.69500000000000739</v>
      </c>
      <c r="EM255" s="238"/>
      <c r="EN255" s="151"/>
      <c r="EO255" s="113"/>
      <c r="EP255" s="113"/>
      <c r="EQ255" s="113"/>
      <c r="ER255"/>
      <c r="FE255" s="103"/>
    </row>
    <row r="256" spans="1:161" x14ac:dyDescent="0.25">
      <c r="A256" t="s">
        <v>428</v>
      </c>
      <c r="B256" s="219">
        <v>6</v>
      </c>
      <c r="C256" t="s">
        <v>423</v>
      </c>
      <c r="D256">
        <v>-71.327857469999998</v>
      </c>
      <c r="E256">
        <v>536.86</v>
      </c>
      <c r="F256" s="10">
        <f t="shared" si="183"/>
        <v>-64.939999999999941</v>
      </c>
      <c r="G256" s="10">
        <f t="shared" si="211"/>
        <v>-10.823333333333323</v>
      </c>
      <c r="H256" s="116"/>
      <c r="I256">
        <v>-72.026477580000005</v>
      </c>
      <c r="J256">
        <v>510.88</v>
      </c>
      <c r="K256" s="10">
        <f t="shared" si="184"/>
        <v>-90.919999999999959</v>
      </c>
      <c r="L256" s="10">
        <f t="shared" si="212"/>
        <v>-15.153333333333327</v>
      </c>
      <c r="M256" s="116"/>
      <c r="N256" s="35">
        <v>-1912.12360416</v>
      </c>
      <c r="O256" s="10">
        <v>601.44000000000005</v>
      </c>
      <c r="P256" s="10">
        <f t="shared" si="185"/>
        <v>-0.35999999999989996</v>
      </c>
      <c r="Q256" s="10">
        <f t="shared" si="186"/>
        <v>-5.9999999999983324E-2</v>
      </c>
      <c r="R256" s="115"/>
      <c r="S256" s="35">
        <v>-1912.0968387299999</v>
      </c>
      <c r="T256" s="103">
        <v>601.66999999999996</v>
      </c>
      <c r="U256" s="10">
        <f t="shared" si="181"/>
        <v>-0.12999999999999545</v>
      </c>
      <c r="V256" s="10">
        <f t="shared" si="182"/>
        <v>-2.1666666666665908E-2</v>
      </c>
      <c r="W256" s="127"/>
      <c r="X256">
        <v>-1912.0120475399999</v>
      </c>
      <c r="Y256">
        <v>588.70000000000005</v>
      </c>
      <c r="Z256" s="10">
        <f t="shared" si="187"/>
        <v>-13.099999999999909</v>
      </c>
      <c r="AA256" s="10">
        <f t="shared" si="213"/>
        <v>-2.183333333333318</v>
      </c>
      <c r="AB256" s="238"/>
      <c r="AC256">
        <v>-1911.8928197499999</v>
      </c>
      <c r="AD256">
        <v>593.30999999999995</v>
      </c>
      <c r="AE256" s="10">
        <f t="shared" si="188"/>
        <v>-8.4900000000000091</v>
      </c>
      <c r="AF256" s="10">
        <f t="shared" si="214"/>
        <v>-1.4150000000000016</v>
      </c>
      <c r="AG256" s="116"/>
      <c r="AH256">
        <v>-1917.65370448</v>
      </c>
      <c r="AI256">
        <v>580.92999999999995</v>
      </c>
      <c r="AJ256" s="10">
        <f t="shared" si="189"/>
        <v>-20.870000000000005</v>
      </c>
      <c r="AK256" s="10">
        <f t="shared" si="215"/>
        <v>-3.4783333333333339</v>
      </c>
      <c r="AL256" s="127"/>
      <c r="AM256">
        <v>-1912.0172138299999</v>
      </c>
      <c r="AN256">
        <v>581.97</v>
      </c>
      <c r="AO256" s="10">
        <f t="shared" si="190"/>
        <v>-19.829999999999927</v>
      </c>
      <c r="AP256" s="10">
        <f t="shared" si="216"/>
        <v>-3.3049999999999877</v>
      </c>
      <c r="AQ256" s="238"/>
      <c r="AR256" s="6">
        <v>-1912.0023195000001</v>
      </c>
      <c r="AS256" s="10">
        <v>580.47</v>
      </c>
      <c r="AT256" s="10">
        <f t="shared" si="191"/>
        <v>-21.329999999999927</v>
      </c>
      <c r="AU256" s="10">
        <f t="shared" si="217"/>
        <v>-3.5549999999999877</v>
      </c>
      <c r="AV256" s="127"/>
      <c r="AW256">
        <v>-1912.15411322</v>
      </c>
      <c r="AX256">
        <v>597.17999999999995</v>
      </c>
      <c r="AY256" s="10">
        <f t="shared" si="192"/>
        <v>-4.6200000000000045</v>
      </c>
      <c r="AZ256" s="10">
        <f t="shared" si="218"/>
        <v>-0.77000000000000079</v>
      </c>
      <c r="BA256" s="238"/>
      <c r="BB256">
        <v>-1912.1424590399999</v>
      </c>
      <c r="BC256">
        <v>597.66999999999996</v>
      </c>
      <c r="BD256" s="10">
        <f t="shared" si="193"/>
        <v>-4.1299999999999955</v>
      </c>
      <c r="BE256" s="10">
        <f t="shared" si="219"/>
        <v>-0.68833333333333258</v>
      </c>
      <c r="BF256" s="127"/>
      <c r="BG256">
        <v>-1912.1688023199999</v>
      </c>
      <c r="BH256">
        <v>601.52</v>
      </c>
      <c r="BI256" s="10">
        <f t="shared" si="194"/>
        <v>-0.27999999999997272</v>
      </c>
      <c r="BJ256" s="10">
        <f t="shared" si="220"/>
        <v>-4.6666666666662117E-2</v>
      </c>
      <c r="BK256" s="127"/>
      <c r="BL256">
        <v>-1912.1709840000001</v>
      </c>
      <c r="BM256">
        <v>601.79999999999995</v>
      </c>
      <c r="BN256" s="10">
        <f t="shared" si="195"/>
        <v>0</v>
      </c>
      <c r="BO256" s="10">
        <f t="shared" si="221"/>
        <v>0</v>
      </c>
      <c r="BP256" s="115"/>
      <c r="BQ256">
        <v>-1911.5831417300001</v>
      </c>
      <c r="BR256">
        <v>594.61</v>
      </c>
      <c r="BS256" s="10">
        <f t="shared" si="196"/>
        <v>-7.1899999999999409</v>
      </c>
      <c r="BT256" s="10">
        <f t="shared" si="222"/>
        <v>-1.1983333333333235</v>
      </c>
      <c r="BU256" s="238"/>
      <c r="BV256">
        <v>-1911.3510852100001</v>
      </c>
      <c r="BW256">
        <v>603.69000000000005</v>
      </c>
      <c r="BX256" s="10">
        <f t="shared" si="197"/>
        <v>1.8900000000001</v>
      </c>
      <c r="BY256" s="10">
        <f t="shared" si="223"/>
        <v>0.31500000000001666</v>
      </c>
      <c r="BZ256" s="127"/>
      <c r="CA256">
        <v>-1912.13276662</v>
      </c>
      <c r="CB256">
        <v>600.72</v>
      </c>
      <c r="CC256" s="10">
        <f t="shared" si="198"/>
        <v>-1.0799999999999272</v>
      </c>
      <c r="CD256" s="10">
        <f t="shared" si="224"/>
        <v>-0.17999999999998786</v>
      </c>
      <c r="CE256" s="238"/>
      <c r="CF256">
        <v>-1912.0912734799999</v>
      </c>
      <c r="CG256">
        <v>601.61</v>
      </c>
      <c r="CH256" s="10">
        <f t="shared" si="199"/>
        <v>-0.18999999999994088</v>
      </c>
      <c r="CI256" s="10">
        <f t="shared" si="225"/>
        <v>-3.1666666666656816E-2</v>
      </c>
      <c r="CJ256" s="127"/>
      <c r="CK256">
        <v>-1912.1725206000001</v>
      </c>
      <c r="CL256">
        <v>600.78</v>
      </c>
      <c r="CM256" s="10">
        <f t="shared" si="200"/>
        <v>-1.0199999999999818</v>
      </c>
      <c r="CN256" s="10">
        <f t="shared" si="226"/>
        <v>-0.16999999999999696</v>
      </c>
      <c r="CO256" s="127"/>
      <c r="CP256">
        <v>-1912.06821528</v>
      </c>
      <c r="CQ256">
        <v>586.5</v>
      </c>
      <c r="CR256" s="10">
        <f t="shared" si="201"/>
        <v>-15.299999999999955</v>
      </c>
      <c r="CS256" s="10">
        <f t="shared" si="227"/>
        <v>-2.5499999999999923</v>
      </c>
      <c r="CT256" s="238"/>
      <c r="CU256">
        <v>-1912.0055701700001</v>
      </c>
      <c r="CV256">
        <v>587.96</v>
      </c>
      <c r="CW256" s="10">
        <f t="shared" si="202"/>
        <v>-13.839999999999918</v>
      </c>
      <c r="CX256" s="10">
        <f t="shared" si="228"/>
        <v>-2.3066666666666529</v>
      </c>
      <c r="CY256" s="127"/>
      <c r="CZ256">
        <v>-1912.1479113099999</v>
      </c>
      <c r="DA256">
        <v>596.42999999999995</v>
      </c>
      <c r="DB256" s="10">
        <f t="shared" si="203"/>
        <v>-5.3700000000000045</v>
      </c>
      <c r="DC256" s="10">
        <f t="shared" si="229"/>
        <v>-0.89500000000000079</v>
      </c>
      <c r="DD256" s="238"/>
      <c r="DE256">
        <v>-1912.1137270500001</v>
      </c>
      <c r="DF256">
        <v>596.39</v>
      </c>
      <c r="DG256" s="10">
        <f t="shared" si="204"/>
        <v>-5.4099999999999682</v>
      </c>
      <c r="DH256" s="10">
        <f t="shared" si="230"/>
        <v>-0.9016666666666614</v>
      </c>
      <c r="DI256" s="127"/>
      <c r="DJ256">
        <v>-1912.1391479500001</v>
      </c>
      <c r="DK256">
        <v>599.32000000000005</v>
      </c>
      <c r="DL256" s="10">
        <f t="shared" si="205"/>
        <v>-2.4799999999999045</v>
      </c>
      <c r="DM256" s="10">
        <f t="shared" si="231"/>
        <v>-0.4133333333333174</v>
      </c>
      <c r="DN256" s="127"/>
      <c r="DO256" s="1">
        <v>-1912.12832125</v>
      </c>
      <c r="DP256" s="10">
        <v>587.41999999999996</v>
      </c>
      <c r="DQ256" s="10">
        <f t="shared" si="206"/>
        <v>-14.379999999999995</v>
      </c>
      <c r="DR256" s="10">
        <f t="shared" si="232"/>
        <v>-2.3966666666666661</v>
      </c>
      <c r="DS256" s="238"/>
      <c r="DT256" s="1">
        <v>-1911.96873394</v>
      </c>
      <c r="DU256" s="10">
        <v>598.97</v>
      </c>
      <c r="DV256" s="10">
        <f t="shared" si="207"/>
        <v>-2.8299999999999272</v>
      </c>
      <c r="DW256" s="10">
        <f t="shared" si="233"/>
        <v>-0.47166666666665452</v>
      </c>
      <c r="DX256" s="115"/>
      <c r="DY256" s="1">
        <v>-1912.1623121800001</v>
      </c>
      <c r="DZ256" s="10">
        <v>599.65</v>
      </c>
      <c r="EA256" s="10">
        <f t="shared" si="208"/>
        <v>-2.1499999999999773</v>
      </c>
      <c r="EB256" s="10">
        <f t="shared" si="234"/>
        <v>-0.35833333333332956</v>
      </c>
      <c r="EC256" s="238"/>
      <c r="ED256" s="1">
        <v>-1912.1254732499999</v>
      </c>
      <c r="EE256" s="10">
        <v>585.71</v>
      </c>
      <c r="EF256" s="10">
        <f t="shared" si="209"/>
        <v>-16.089999999999918</v>
      </c>
      <c r="EG256" s="10">
        <f t="shared" si="235"/>
        <v>-2.6816666666666529</v>
      </c>
      <c r="EH256" s="238"/>
      <c r="EI256" s="1">
        <v>-1912.1619172999999</v>
      </c>
      <c r="EJ256" s="10">
        <v>599.45000000000005</v>
      </c>
      <c r="EK256" s="10">
        <f t="shared" si="210"/>
        <v>-2.3499999999999091</v>
      </c>
      <c r="EL256" s="10">
        <f t="shared" si="236"/>
        <v>-0.39166666666665151</v>
      </c>
      <c r="EM256" s="238"/>
      <c r="EN256" s="151"/>
      <c r="EO256" s="113"/>
      <c r="EP256" s="113"/>
      <c r="EQ256" s="113"/>
      <c r="ER256"/>
      <c r="FE256" s="103"/>
    </row>
    <row r="257" spans="1:161" x14ac:dyDescent="0.25">
      <c r="A257" t="s">
        <v>429</v>
      </c>
      <c r="B257" s="219">
        <v>5</v>
      </c>
      <c r="C257" t="s">
        <v>422</v>
      </c>
      <c r="D257">
        <v>-64.084466460000002</v>
      </c>
      <c r="E257">
        <v>413.56</v>
      </c>
      <c r="F257" s="10">
        <f t="shared" si="183"/>
        <v>-38.009999999999991</v>
      </c>
      <c r="G257" s="10">
        <f t="shared" si="211"/>
        <v>-7.6019999999999985</v>
      </c>
      <c r="H257" s="116"/>
      <c r="I257">
        <v>-64.36087397</v>
      </c>
      <c r="J257">
        <v>351.3</v>
      </c>
      <c r="K257" s="10">
        <f t="shared" si="184"/>
        <v>-100.26999999999998</v>
      </c>
      <c r="L257" s="10">
        <f t="shared" si="212"/>
        <v>-20.053999999999995</v>
      </c>
      <c r="M257" s="116"/>
      <c r="N257" s="35">
        <v>-2125.22081807</v>
      </c>
      <c r="O257" s="10">
        <v>450.28</v>
      </c>
      <c r="P257" s="10">
        <f t="shared" si="185"/>
        <v>-1.2900000000000205</v>
      </c>
      <c r="Q257" s="10">
        <f t="shared" si="186"/>
        <v>-0.25800000000000411</v>
      </c>
      <c r="R257" s="115"/>
      <c r="S257" s="35">
        <v>-2125.1950035499999</v>
      </c>
      <c r="T257" s="103">
        <v>450.82</v>
      </c>
      <c r="U257" s="10">
        <f t="shared" si="181"/>
        <v>-0.75</v>
      </c>
      <c r="V257" s="10">
        <f t="shared" si="182"/>
        <v>-0.15</v>
      </c>
      <c r="W257" s="127"/>
      <c r="X257">
        <v>-2125.1035225199998</v>
      </c>
      <c r="Y257">
        <v>432.63</v>
      </c>
      <c r="Z257" s="10">
        <f t="shared" si="187"/>
        <v>-18.939999999999998</v>
      </c>
      <c r="AA257" s="10">
        <f t="shared" si="213"/>
        <v>-3.7879999999999994</v>
      </c>
      <c r="AB257" s="238"/>
      <c r="AC257">
        <v>-2124.9780456399999</v>
      </c>
      <c r="AD257">
        <v>436.35</v>
      </c>
      <c r="AE257" s="10">
        <f t="shared" si="188"/>
        <v>-15.21999999999997</v>
      </c>
      <c r="AF257" s="10">
        <f t="shared" si="214"/>
        <v>-3.0439999999999943</v>
      </c>
      <c r="AG257" s="116"/>
      <c r="AH257">
        <v>-2131.3444017100001</v>
      </c>
      <c r="AI257">
        <v>430.27</v>
      </c>
      <c r="AJ257" s="10">
        <f t="shared" si="189"/>
        <v>-21.300000000000011</v>
      </c>
      <c r="AK257" s="10">
        <f t="shared" si="215"/>
        <v>-4.2600000000000025</v>
      </c>
      <c r="AL257" s="127"/>
      <c r="AM257">
        <v>-2125.1384991899999</v>
      </c>
      <c r="AN257">
        <v>431.8</v>
      </c>
      <c r="AO257" s="10">
        <f t="shared" si="190"/>
        <v>-19.769999999999982</v>
      </c>
      <c r="AP257" s="10">
        <f t="shared" si="216"/>
        <v>-3.9539999999999962</v>
      </c>
      <c r="AQ257" s="238"/>
      <c r="AR257" s="6">
        <v>-2125.12653335</v>
      </c>
      <c r="AS257" s="10">
        <v>431.68</v>
      </c>
      <c r="AT257" s="10">
        <f t="shared" si="191"/>
        <v>-19.889999999999986</v>
      </c>
      <c r="AU257" s="10">
        <f t="shared" si="217"/>
        <v>-3.9779999999999971</v>
      </c>
      <c r="AV257" s="127"/>
      <c r="AW257">
        <v>-2125.24846514</v>
      </c>
      <c r="AX257">
        <v>445.56</v>
      </c>
      <c r="AY257" s="10">
        <f t="shared" si="192"/>
        <v>-6.0099999999999909</v>
      </c>
      <c r="AZ257" s="10">
        <f t="shared" si="218"/>
        <v>-1.2019999999999982</v>
      </c>
      <c r="BA257" s="238"/>
      <c r="BB257">
        <v>-2125.2369152900001</v>
      </c>
      <c r="BC257">
        <v>445.49</v>
      </c>
      <c r="BD257" s="10">
        <f t="shared" si="193"/>
        <v>-6.0799999999999841</v>
      </c>
      <c r="BE257" s="10">
        <f t="shared" si="219"/>
        <v>-1.2159999999999969</v>
      </c>
      <c r="BF257" s="127"/>
      <c r="BG257">
        <v>-2125.26300335</v>
      </c>
      <c r="BH257">
        <v>451.27</v>
      </c>
      <c r="BI257" s="10">
        <f t="shared" si="194"/>
        <v>-0.30000000000001137</v>
      </c>
      <c r="BJ257" s="10">
        <f t="shared" si="220"/>
        <v>-6.0000000000002274E-2</v>
      </c>
      <c r="BK257" s="127"/>
      <c r="BL257">
        <v>-2125.2652737899998</v>
      </c>
      <c r="BM257">
        <v>451.57</v>
      </c>
      <c r="BN257" s="10">
        <f t="shared" si="195"/>
        <v>0</v>
      </c>
      <c r="BO257" s="10">
        <f t="shared" si="221"/>
        <v>0</v>
      </c>
      <c r="BP257" s="115"/>
      <c r="BQ257">
        <v>-2124.6364948199998</v>
      </c>
      <c r="BR257">
        <v>440.79</v>
      </c>
      <c r="BS257" s="10">
        <f t="shared" si="196"/>
        <v>-10.779999999999973</v>
      </c>
      <c r="BT257" s="10">
        <f t="shared" si="222"/>
        <v>-2.1559999999999944</v>
      </c>
      <c r="BU257" s="238"/>
      <c r="BV257">
        <v>-2124.4179805200001</v>
      </c>
      <c r="BW257">
        <v>446.03</v>
      </c>
      <c r="BX257" s="10">
        <f t="shared" si="197"/>
        <v>-5.5400000000000205</v>
      </c>
      <c r="BY257" s="10">
        <f t="shared" si="223"/>
        <v>-1.1080000000000041</v>
      </c>
      <c r="BZ257" s="127"/>
      <c r="CA257">
        <v>-2125.2242662100002</v>
      </c>
      <c r="CB257">
        <v>450.86</v>
      </c>
      <c r="CC257" s="10">
        <f t="shared" si="198"/>
        <v>-0.70999999999997954</v>
      </c>
      <c r="CD257" s="10">
        <f t="shared" si="224"/>
        <v>-0.14199999999999591</v>
      </c>
      <c r="CE257" s="238"/>
      <c r="CF257">
        <v>-2125.1795785899999</v>
      </c>
      <c r="CG257">
        <v>452.02</v>
      </c>
      <c r="CH257" s="10">
        <f t="shared" si="199"/>
        <v>0.44999999999998863</v>
      </c>
      <c r="CI257" s="10">
        <f t="shared" si="225"/>
        <v>8.9999999999997721E-2</v>
      </c>
      <c r="CJ257" s="127"/>
      <c r="CK257">
        <v>-2125.2687512000002</v>
      </c>
      <c r="CL257">
        <v>450.91</v>
      </c>
      <c r="CM257" s="10">
        <f t="shared" si="200"/>
        <v>-0.65999999999996817</v>
      </c>
      <c r="CN257" s="10">
        <f t="shared" si="226"/>
        <v>-0.13199999999999362</v>
      </c>
      <c r="CO257" s="127"/>
      <c r="CP257">
        <v>-2125.1605639200002</v>
      </c>
      <c r="CQ257">
        <v>429.76</v>
      </c>
      <c r="CR257" s="10">
        <f t="shared" si="201"/>
        <v>-21.810000000000002</v>
      </c>
      <c r="CS257" s="10">
        <f t="shared" si="227"/>
        <v>-4.3620000000000001</v>
      </c>
      <c r="CT257" s="238"/>
      <c r="CU257">
        <v>-2125.09621483</v>
      </c>
      <c r="CV257">
        <v>431.82</v>
      </c>
      <c r="CW257" s="10">
        <f t="shared" si="202"/>
        <v>-19.75</v>
      </c>
      <c r="CX257" s="10">
        <f t="shared" si="228"/>
        <v>-3.95</v>
      </c>
      <c r="CY257" s="127"/>
      <c r="CZ257">
        <v>-2125.2432245499999</v>
      </c>
      <c r="DA257">
        <v>444.08</v>
      </c>
      <c r="DB257" s="10">
        <f t="shared" si="203"/>
        <v>-7.4900000000000091</v>
      </c>
      <c r="DC257" s="10">
        <f t="shared" si="229"/>
        <v>-1.4980000000000018</v>
      </c>
      <c r="DD257" s="238"/>
      <c r="DE257">
        <v>-2125.2028124799999</v>
      </c>
      <c r="DF257">
        <v>444.51</v>
      </c>
      <c r="DG257" s="10">
        <f t="shared" si="204"/>
        <v>-7.0600000000000023</v>
      </c>
      <c r="DH257" s="10">
        <f t="shared" si="230"/>
        <v>-1.4120000000000004</v>
      </c>
      <c r="DI257" s="127"/>
      <c r="DJ257">
        <v>-2125.2286851099998</v>
      </c>
      <c r="DK257">
        <v>447.9</v>
      </c>
      <c r="DL257" s="10">
        <f t="shared" si="205"/>
        <v>-3.6700000000000159</v>
      </c>
      <c r="DM257" s="10">
        <f t="shared" si="231"/>
        <v>-0.73400000000000321</v>
      </c>
      <c r="DN257" s="127"/>
      <c r="DO257" s="1">
        <v>-2125.2291894800001</v>
      </c>
      <c r="DP257" s="10">
        <v>433.05</v>
      </c>
      <c r="DQ257" s="10">
        <f t="shared" si="206"/>
        <v>-18.519999999999982</v>
      </c>
      <c r="DR257" s="10">
        <f t="shared" si="232"/>
        <v>-3.7039999999999962</v>
      </c>
      <c r="DS257" s="238"/>
      <c r="DT257" s="1">
        <v>-2125.1720959499999</v>
      </c>
      <c r="DU257" s="10">
        <v>439.27</v>
      </c>
      <c r="DV257" s="10">
        <f t="shared" si="207"/>
        <v>-12.300000000000011</v>
      </c>
      <c r="DW257" s="10">
        <f t="shared" si="233"/>
        <v>-2.4600000000000022</v>
      </c>
      <c r="DX257" s="115"/>
      <c r="DY257" s="1">
        <v>-2125.2655179600001</v>
      </c>
      <c r="DZ257" s="10">
        <v>450.3</v>
      </c>
      <c r="EA257" s="10">
        <f t="shared" si="208"/>
        <v>-1.2699999999999818</v>
      </c>
      <c r="EB257" s="10">
        <f t="shared" si="234"/>
        <v>-0.25399999999999634</v>
      </c>
      <c r="EC257" s="238"/>
      <c r="ED257" s="1">
        <v>-2125.2203590399999</v>
      </c>
      <c r="EE257" s="10">
        <v>427.55</v>
      </c>
      <c r="EF257" s="10">
        <f t="shared" si="209"/>
        <v>-24.019999999999982</v>
      </c>
      <c r="EG257" s="10">
        <f t="shared" si="235"/>
        <v>-4.8039999999999967</v>
      </c>
      <c r="EH257" s="238"/>
      <c r="EI257" s="1">
        <v>-2125.2653637899998</v>
      </c>
      <c r="EJ257" s="10">
        <v>450.25</v>
      </c>
      <c r="EK257" s="10">
        <f t="shared" si="210"/>
        <v>-1.3199999999999932</v>
      </c>
      <c r="EL257" s="10">
        <f t="shared" si="236"/>
        <v>-0.26399999999999862</v>
      </c>
      <c r="EM257" s="238"/>
      <c r="EN257" s="151"/>
      <c r="EO257" s="113"/>
      <c r="EP257" s="113"/>
      <c r="EQ257" s="113"/>
      <c r="ER257"/>
      <c r="FE257" s="103"/>
    </row>
    <row r="258" spans="1:161" x14ac:dyDescent="0.25">
      <c r="A258" t="s">
        <v>427</v>
      </c>
      <c r="B258" s="219">
        <v>7</v>
      </c>
      <c r="C258" t="s">
        <v>424</v>
      </c>
      <c r="D258">
        <v>-24.010345180000002</v>
      </c>
      <c r="E258">
        <v>683.89</v>
      </c>
      <c r="F258" s="10">
        <f t="shared" si="183"/>
        <v>-45.669999999999959</v>
      </c>
      <c r="G258" s="10">
        <f t="shared" si="211"/>
        <v>-6.5242857142857087</v>
      </c>
      <c r="H258" s="116"/>
      <c r="I258">
        <v>-24.172020010000001</v>
      </c>
      <c r="J258">
        <v>677.27</v>
      </c>
      <c r="K258" s="10">
        <f t="shared" si="184"/>
        <v>-52.289999999999964</v>
      </c>
      <c r="L258" s="10">
        <f t="shared" si="212"/>
        <v>-7.4699999999999944</v>
      </c>
      <c r="M258" s="116"/>
      <c r="N258" s="35">
        <v>-475.36070749999999</v>
      </c>
      <c r="O258" s="10">
        <v>730.74</v>
      </c>
      <c r="P258" s="10">
        <f t="shared" si="185"/>
        <v>1.1800000000000637</v>
      </c>
      <c r="Q258" s="10">
        <f t="shared" si="186"/>
        <v>0.16857142857143767</v>
      </c>
      <c r="R258" s="115"/>
      <c r="S258" s="35">
        <v>-475.35199404000002</v>
      </c>
      <c r="T258" s="103">
        <v>731.18</v>
      </c>
      <c r="U258" s="10">
        <f t="shared" si="181"/>
        <v>1.6200000000000045</v>
      </c>
      <c r="V258" s="10">
        <f t="shared" si="182"/>
        <v>0.23142857142857207</v>
      </c>
      <c r="W258" s="127"/>
      <c r="X258">
        <v>-475.31832756</v>
      </c>
      <c r="Y258">
        <v>729.91</v>
      </c>
      <c r="Z258" s="10">
        <f t="shared" si="187"/>
        <v>0.35000000000002274</v>
      </c>
      <c r="AA258" s="10">
        <f t="shared" si="213"/>
        <v>5.000000000000325E-2</v>
      </c>
      <c r="AB258" s="238"/>
      <c r="AC258">
        <v>-475.28109682000002</v>
      </c>
      <c r="AD258">
        <v>732.15</v>
      </c>
      <c r="AE258" s="10">
        <f t="shared" si="188"/>
        <v>2.5900000000000318</v>
      </c>
      <c r="AF258" s="10">
        <f t="shared" si="214"/>
        <v>0.37000000000000455</v>
      </c>
      <c r="AG258" s="116"/>
      <c r="AH258">
        <v>-476.40895040999999</v>
      </c>
      <c r="AI258">
        <v>720.92</v>
      </c>
      <c r="AJ258" s="10">
        <f t="shared" si="189"/>
        <v>-8.6399999999999864</v>
      </c>
      <c r="AK258" s="10">
        <f t="shared" si="215"/>
        <v>-1.2342857142857124</v>
      </c>
      <c r="AL258" s="127"/>
      <c r="AM258">
        <v>-475.30522946000002</v>
      </c>
      <c r="AN258">
        <v>721.58</v>
      </c>
      <c r="AO258" s="10">
        <f t="shared" si="190"/>
        <v>-7.9799999999999045</v>
      </c>
      <c r="AP258" s="10">
        <f t="shared" si="216"/>
        <v>-1.1399999999999864</v>
      </c>
      <c r="AQ258" s="238"/>
      <c r="AR258" s="6">
        <v>-475.2939763</v>
      </c>
      <c r="AS258" s="10">
        <v>718.08</v>
      </c>
      <c r="AT258" s="10">
        <f t="shared" si="191"/>
        <v>-11.479999999999905</v>
      </c>
      <c r="AU258" s="10">
        <f t="shared" si="217"/>
        <v>-1.6399999999999864</v>
      </c>
      <c r="AV258" s="127"/>
      <c r="AW258">
        <v>-475.37021331</v>
      </c>
      <c r="AX258">
        <v>728.11</v>
      </c>
      <c r="AY258" s="10">
        <f t="shared" si="192"/>
        <v>-1.4499999999999318</v>
      </c>
      <c r="AZ258" s="10">
        <f t="shared" si="218"/>
        <v>-0.20714285714284739</v>
      </c>
      <c r="BA258" s="238"/>
      <c r="BB258">
        <v>-475.36589845999998</v>
      </c>
      <c r="BC258">
        <v>728.8</v>
      </c>
      <c r="BD258" s="10">
        <f t="shared" si="193"/>
        <v>-0.75999999999999091</v>
      </c>
      <c r="BE258" s="10">
        <f t="shared" si="219"/>
        <v>-0.10857142857142728</v>
      </c>
      <c r="BF258" s="127"/>
      <c r="BG258">
        <v>-475.37610616000001</v>
      </c>
      <c r="BH258">
        <v>729.46</v>
      </c>
      <c r="BI258" s="10">
        <f t="shared" si="194"/>
        <v>-9.9999999999909051E-2</v>
      </c>
      <c r="BJ258" s="10">
        <f t="shared" si="220"/>
        <v>-1.4285714285701292E-2</v>
      </c>
      <c r="BK258" s="127"/>
      <c r="BL258">
        <v>-475.37674478000002</v>
      </c>
      <c r="BM258">
        <v>729.56</v>
      </c>
      <c r="BN258" s="10">
        <f t="shared" si="195"/>
        <v>0</v>
      </c>
      <c r="BO258" s="10">
        <f t="shared" si="221"/>
        <v>0</v>
      </c>
      <c r="BP258" s="115"/>
      <c r="BQ258">
        <v>-475.20650362999999</v>
      </c>
      <c r="BR258">
        <v>726.93</v>
      </c>
      <c r="BS258" s="10">
        <f t="shared" si="196"/>
        <v>-2.6299999999999955</v>
      </c>
      <c r="BT258" s="10">
        <f t="shared" si="222"/>
        <v>-0.37571428571428506</v>
      </c>
      <c r="BU258" s="238"/>
      <c r="BV258">
        <v>-475.12053915000001</v>
      </c>
      <c r="BW258">
        <v>730.03</v>
      </c>
      <c r="BX258" s="10">
        <f t="shared" si="197"/>
        <v>0.47000000000002728</v>
      </c>
      <c r="BY258" s="10">
        <f t="shared" si="223"/>
        <v>6.7142857142861043E-2</v>
      </c>
      <c r="BZ258" s="127"/>
      <c r="CA258">
        <v>-475.36391946999998</v>
      </c>
      <c r="CB258">
        <v>728.15</v>
      </c>
      <c r="CC258" s="10">
        <f t="shared" si="198"/>
        <v>-1.4099999999999682</v>
      </c>
      <c r="CD258" s="10">
        <f t="shared" si="224"/>
        <v>-0.20142857142856688</v>
      </c>
      <c r="CE258" s="238"/>
      <c r="CF258">
        <v>-475.35135616999997</v>
      </c>
      <c r="CG258">
        <v>728.24</v>
      </c>
      <c r="CH258" s="10">
        <f t="shared" si="199"/>
        <v>-1.3199999999999363</v>
      </c>
      <c r="CI258" s="10">
        <f t="shared" si="225"/>
        <v>-0.18857142857141948</v>
      </c>
      <c r="CJ258" s="127"/>
      <c r="CK258">
        <v>-475.37649026999998</v>
      </c>
      <c r="CL258">
        <v>729</v>
      </c>
      <c r="CM258" s="10">
        <f t="shared" si="200"/>
        <v>-0.55999999999994543</v>
      </c>
      <c r="CN258" s="10">
        <f t="shared" si="226"/>
        <v>-7.9999999999992202E-2</v>
      </c>
      <c r="CO258" s="127"/>
      <c r="CP258">
        <v>-475.33198888999999</v>
      </c>
      <c r="CQ258">
        <v>721.88</v>
      </c>
      <c r="CR258" s="10">
        <f t="shared" si="201"/>
        <v>-7.67999999999995</v>
      </c>
      <c r="CS258" s="10">
        <f t="shared" si="227"/>
        <v>-1.0971428571428501</v>
      </c>
      <c r="CT258" s="238"/>
      <c r="CU258">
        <v>-475.30297145999998</v>
      </c>
      <c r="CV258">
        <v>718.04</v>
      </c>
      <c r="CW258" s="10">
        <f t="shared" si="202"/>
        <v>-11.519999999999982</v>
      </c>
      <c r="CX258" s="10">
        <f t="shared" si="228"/>
        <v>-1.645714285714283</v>
      </c>
      <c r="CY258" s="127"/>
      <c r="CZ258">
        <v>-475.36582915999998</v>
      </c>
      <c r="DA258">
        <v>727.68</v>
      </c>
      <c r="DB258" s="10">
        <f t="shared" si="203"/>
        <v>-1.8799999999999955</v>
      </c>
      <c r="DC258" s="10">
        <f t="shared" si="229"/>
        <v>-0.26857142857142791</v>
      </c>
      <c r="DD258" s="238"/>
      <c r="DE258">
        <v>-475.35585999</v>
      </c>
      <c r="DF258">
        <v>727.43</v>
      </c>
      <c r="DG258" s="10">
        <f t="shared" si="204"/>
        <v>-2.1299999999999955</v>
      </c>
      <c r="DH258" s="10">
        <f t="shared" si="230"/>
        <v>-0.30428571428571366</v>
      </c>
      <c r="DI258" s="127"/>
      <c r="DJ258">
        <v>-475.36646555999999</v>
      </c>
      <c r="DK258">
        <v>728.94</v>
      </c>
      <c r="DL258" s="10">
        <f t="shared" si="205"/>
        <v>-0.61999999999989086</v>
      </c>
      <c r="DM258" s="10">
        <f t="shared" si="231"/>
        <v>-8.857142857141298E-2</v>
      </c>
      <c r="DN258" s="127"/>
      <c r="DO258" s="1">
        <v>-475.34982251999998</v>
      </c>
      <c r="DP258" s="10">
        <v>725.24</v>
      </c>
      <c r="DQ258" s="10">
        <f t="shared" si="206"/>
        <v>-4.3199999999999363</v>
      </c>
      <c r="DR258" s="10">
        <f t="shared" si="232"/>
        <v>-0.617142857142848</v>
      </c>
      <c r="DS258" s="238"/>
      <c r="DT258" s="1">
        <v>-475.18330025</v>
      </c>
      <c r="DU258" s="10">
        <v>734.33</v>
      </c>
      <c r="DV258" s="10">
        <f t="shared" si="207"/>
        <v>4.7700000000000955</v>
      </c>
      <c r="DW258" s="10">
        <f t="shared" si="233"/>
        <v>0.68142857142858504</v>
      </c>
      <c r="DX258" s="115"/>
      <c r="DY258" s="1">
        <v>-475.36800830999999</v>
      </c>
      <c r="DZ258" s="10">
        <v>728.53</v>
      </c>
      <c r="EA258" s="10">
        <f t="shared" si="208"/>
        <v>-1.0299999999999727</v>
      </c>
      <c r="EB258" s="10">
        <f t="shared" si="234"/>
        <v>-0.14714285714285325</v>
      </c>
      <c r="EC258" s="238"/>
      <c r="ED258" s="1">
        <v>-475.34415272000001</v>
      </c>
      <c r="EE258" s="10">
        <v>721.76</v>
      </c>
      <c r="EF258" s="10">
        <f t="shared" si="209"/>
        <v>-7.7999999999999545</v>
      </c>
      <c r="EG258" s="10">
        <f t="shared" si="235"/>
        <v>-1.1142857142857079</v>
      </c>
      <c r="EH258" s="238"/>
      <c r="EI258" s="1">
        <v>-475.36714223000001</v>
      </c>
      <c r="EJ258" s="10">
        <v>728.03</v>
      </c>
      <c r="EK258" s="10">
        <f t="shared" si="210"/>
        <v>-1.5299999999999727</v>
      </c>
      <c r="EL258" s="10">
        <f t="shared" si="236"/>
        <v>-0.21857142857142467</v>
      </c>
      <c r="EM258" s="238"/>
      <c r="EN258" s="151"/>
      <c r="EO258" s="113"/>
      <c r="EP258" s="113"/>
      <c r="EQ258" s="113"/>
      <c r="ER258"/>
      <c r="FE258" s="103"/>
    </row>
    <row r="259" spans="1:161" x14ac:dyDescent="0.25">
      <c r="A259" t="s">
        <v>427</v>
      </c>
      <c r="B259" s="219">
        <v>9</v>
      </c>
      <c r="C259" t="s">
        <v>425</v>
      </c>
      <c r="D259">
        <v>-35.437659379999999</v>
      </c>
      <c r="E259">
        <v>1054.73</v>
      </c>
      <c r="F259" s="10">
        <f t="shared" si="183"/>
        <v>-83.589999999999918</v>
      </c>
      <c r="G259" s="10">
        <f t="shared" si="211"/>
        <v>-9.2877777777777695</v>
      </c>
      <c r="H259" s="116"/>
      <c r="I259">
        <v>-35.68259922</v>
      </c>
      <c r="J259">
        <v>1058.33</v>
      </c>
      <c r="K259" s="10">
        <f t="shared" si="184"/>
        <v>-79.990000000000009</v>
      </c>
      <c r="L259" s="10">
        <f t="shared" si="212"/>
        <v>-8.887777777777778</v>
      </c>
      <c r="M259" s="116"/>
      <c r="N259" s="35">
        <v>-551.16759844000001</v>
      </c>
      <c r="O259" s="10">
        <v>1139.02</v>
      </c>
      <c r="P259" s="10">
        <f t="shared" si="185"/>
        <v>0.70000000000004547</v>
      </c>
      <c r="Q259" s="10">
        <f t="shared" si="186"/>
        <v>7.7777777777782831E-2</v>
      </c>
      <c r="R259" s="115"/>
      <c r="S259" s="35">
        <v>-551.15503752999996</v>
      </c>
      <c r="T259" s="103">
        <v>1139.8399999999999</v>
      </c>
      <c r="U259" s="10">
        <f t="shared" si="181"/>
        <v>1.5199999999999818</v>
      </c>
      <c r="V259" s="10">
        <f t="shared" si="182"/>
        <v>0.16888888888888687</v>
      </c>
      <c r="W259" s="127"/>
      <c r="X259">
        <v>-551.10357962</v>
      </c>
      <c r="Y259">
        <v>1134.5999999999999</v>
      </c>
      <c r="Z259" s="10">
        <f t="shared" si="187"/>
        <v>-3.7200000000000273</v>
      </c>
      <c r="AA259" s="10">
        <f t="shared" si="213"/>
        <v>-0.41333333333333638</v>
      </c>
      <c r="AB259" s="238"/>
      <c r="AC259">
        <v>-551.05286841999998</v>
      </c>
      <c r="AD259">
        <v>1137.81</v>
      </c>
      <c r="AE259" s="10">
        <f t="shared" si="188"/>
        <v>-0.50999999999999091</v>
      </c>
      <c r="AF259" s="10">
        <f t="shared" si="214"/>
        <v>-5.6666666666665658E-2</v>
      </c>
      <c r="AG259" s="116"/>
      <c r="AH259">
        <v>-552.20641377000004</v>
      </c>
      <c r="AI259">
        <v>1123.27</v>
      </c>
      <c r="AJ259" s="10">
        <f t="shared" si="189"/>
        <v>-15.049999999999955</v>
      </c>
      <c r="AK259" s="10">
        <f t="shared" si="215"/>
        <v>-1.6722222222222172</v>
      </c>
      <c r="AL259" s="127"/>
      <c r="AM259">
        <v>-551.07432669000002</v>
      </c>
      <c r="AN259">
        <v>1124.3599999999999</v>
      </c>
      <c r="AO259" s="10">
        <f t="shared" si="190"/>
        <v>-13.960000000000036</v>
      </c>
      <c r="AP259" s="10">
        <f t="shared" si="216"/>
        <v>-1.5511111111111151</v>
      </c>
      <c r="AQ259" s="238"/>
      <c r="AR259" s="6">
        <v>-551.06061469999997</v>
      </c>
      <c r="AS259" s="10">
        <v>1121.18</v>
      </c>
      <c r="AT259" s="10">
        <f t="shared" si="191"/>
        <v>-17.139999999999873</v>
      </c>
      <c r="AU259" s="10">
        <f t="shared" si="217"/>
        <v>-1.9044444444444304</v>
      </c>
      <c r="AV259" s="127"/>
      <c r="AW259">
        <v>-551.18261216999997</v>
      </c>
      <c r="AX259">
        <v>1136.04</v>
      </c>
      <c r="AY259" s="10">
        <f t="shared" si="192"/>
        <v>-2.2799999999999727</v>
      </c>
      <c r="AZ259" s="10">
        <f t="shared" si="218"/>
        <v>-0.2533333333333303</v>
      </c>
      <c r="BA259" s="238"/>
      <c r="BB259">
        <v>-551.17620046000002</v>
      </c>
      <c r="BC259">
        <v>1137.3599999999999</v>
      </c>
      <c r="BD259" s="10">
        <f t="shared" si="193"/>
        <v>-0.96000000000003638</v>
      </c>
      <c r="BE259" s="10">
        <f t="shared" si="219"/>
        <v>-0.10666666666667071</v>
      </c>
      <c r="BF259" s="127"/>
      <c r="BG259">
        <v>-551.19229411000003</v>
      </c>
      <c r="BH259">
        <v>1138.1500000000001</v>
      </c>
      <c r="BI259" s="10">
        <f t="shared" si="194"/>
        <v>-0.16999999999984539</v>
      </c>
      <c r="BJ259" s="10">
        <f t="shared" si="220"/>
        <v>-1.8888888888871708E-2</v>
      </c>
      <c r="BK259" s="127"/>
      <c r="BL259">
        <v>-551.19316981999998</v>
      </c>
      <c r="BM259">
        <v>1138.32</v>
      </c>
      <c r="BN259" s="10">
        <f t="shared" si="195"/>
        <v>0</v>
      </c>
      <c r="BO259" s="10">
        <f t="shared" si="221"/>
        <v>0</v>
      </c>
      <c r="BP259" s="115"/>
      <c r="BQ259">
        <v>-550.97279958000001</v>
      </c>
      <c r="BR259">
        <v>1134.55</v>
      </c>
      <c r="BS259" s="10">
        <f t="shared" si="196"/>
        <v>-3.7699999999999818</v>
      </c>
      <c r="BT259" s="10">
        <f t="shared" si="222"/>
        <v>-0.41888888888888687</v>
      </c>
      <c r="BU259" s="238"/>
      <c r="BV259">
        <v>-550.84864177999998</v>
      </c>
      <c r="BW259">
        <v>1144.31</v>
      </c>
      <c r="BX259" s="10">
        <f t="shared" si="197"/>
        <v>5.9900000000000091</v>
      </c>
      <c r="BY259" s="10">
        <f t="shared" si="223"/>
        <v>0.66555555555555657</v>
      </c>
      <c r="BZ259" s="127"/>
      <c r="CA259">
        <v>-551.17808384</v>
      </c>
      <c r="CB259">
        <v>1136.72</v>
      </c>
      <c r="CC259" s="10">
        <f t="shared" si="198"/>
        <v>-1.5999999999999091</v>
      </c>
      <c r="CD259" s="10">
        <f t="shared" si="224"/>
        <v>-0.17777777777776768</v>
      </c>
      <c r="CE259" s="238"/>
      <c r="CF259">
        <v>-551.16170034000004</v>
      </c>
      <c r="CG259">
        <v>1136.8399999999999</v>
      </c>
      <c r="CH259" s="10">
        <f t="shared" si="199"/>
        <v>-1.4800000000000182</v>
      </c>
      <c r="CI259" s="10">
        <f t="shared" si="225"/>
        <v>-0.16444444444444647</v>
      </c>
      <c r="CJ259" s="127"/>
      <c r="CK259">
        <v>-551.19176435999998</v>
      </c>
      <c r="CL259">
        <v>1137.3599999999999</v>
      </c>
      <c r="CM259" s="10">
        <f t="shared" si="200"/>
        <v>-0.96000000000003638</v>
      </c>
      <c r="CN259" s="10">
        <f t="shared" si="226"/>
        <v>-0.10666666666667071</v>
      </c>
      <c r="CO259" s="127"/>
      <c r="CP259">
        <v>-551.12418710999998</v>
      </c>
      <c r="CQ259">
        <v>1125.19</v>
      </c>
      <c r="CR259" s="10">
        <f t="shared" si="201"/>
        <v>-13.129999999999882</v>
      </c>
      <c r="CS259" s="10">
        <f t="shared" si="227"/>
        <v>-1.4588888888888758</v>
      </c>
      <c r="CT259" s="238"/>
      <c r="CU259">
        <v>-551.08590981999998</v>
      </c>
      <c r="CV259">
        <v>1121.29</v>
      </c>
      <c r="CW259" s="10">
        <f t="shared" si="202"/>
        <v>-17.029999999999973</v>
      </c>
      <c r="CX259" s="10">
        <f t="shared" si="228"/>
        <v>-1.8922222222222191</v>
      </c>
      <c r="CY259" s="127"/>
      <c r="CZ259">
        <v>-551.17498358</v>
      </c>
      <c r="DA259">
        <v>1134.98</v>
      </c>
      <c r="DB259" s="10">
        <f t="shared" si="203"/>
        <v>-3.3399999999999181</v>
      </c>
      <c r="DC259" s="10">
        <f t="shared" si="229"/>
        <v>-0.37111111111110201</v>
      </c>
      <c r="DD259" s="238"/>
      <c r="DE259">
        <v>-551.16344963999995</v>
      </c>
      <c r="DF259">
        <v>1134.6600000000001</v>
      </c>
      <c r="DG259" s="10">
        <f t="shared" si="204"/>
        <v>-3.6599999999998545</v>
      </c>
      <c r="DH259" s="10">
        <f t="shared" si="230"/>
        <v>-0.40666666666665052</v>
      </c>
      <c r="DI259" s="127"/>
      <c r="DJ259">
        <v>-551.17943349999996</v>
      </c>
      <c r="DK259">
        <v>1137.21</v>
      </c>
      <c r="DL259" s="10">
        <f t="shared" si="205"/>
        <v>-1.1099999999999</v>
      </c>
      <c r="DM259" s="10">
        <f t="shared" si="231"/>
        <v>-0.12333333333332222</v>
      </c>
      <c r="DN259" s="127"/>
      <c r="DO259" s="1">
        <v>-551.14497945999994</v>
      </c>
      <c r="DP259" s="10">
        <v>1129.99</v>
      </c>
      <c r="DQ259" s="10">
        <f t="shared" si="206"/>
        <v>-8.3299999999999272</v>
      </c>
      <c r="DR259" s="10">
        <f t="shared" si="232"/>
        <v>-0.92555555555554747</v>
      </c>
      <c r="DS259" s="238"/>
      <c r="DT259" s="1">
        <v>-550.84040167000001</v>
      </c>
      <c r="DU259" s="10">
        <v>1140.8499999999999</v>
      </c>
      <c r="DV259" s="10">
        <f t="shared" si="207"/>
        <v>2.5299999999999727</v>
      </c>
      <c r="DW259" s="10">
        <f t="shared" si="233"/>
        <v>0.28111111111110809</v>
      </c>
      <c r="DX259" s="115"/>
      <c r="DY259" s="1">
        <v>-551.17703917999995</v>
      </c>
      <c r="DZ259" s="10">
        <v>1137.1099999999999</v>
      </c>
      <c r="EA259" s="10">
        <f t="shared" si="208"/>
        <v>-1.2100000000000364</v>
      </c>
      <c r="EB259" s="10">
        <f t="shared" si="234"/>
        <v>-0.13444444444444847</v>
      </c>
      <c r="EC259" s="238"/>
      <c r="ED259" s="1">
        <v>-551.13900706000004</v>
      </c>
      <c r="EE259" s="10">
        <v>1126.3699999999999</v>
      </c>
      <c r="EF259" s="10">
        <f t="shared" si="209"/>
        <v>-11.950000000000045</v>
      </c>
      <c r="EG259" s="10">
        <f t="shared" si="235"/>
        <v>-1.3277777777777828</v>
      </c>
      <c r="EH259" s="238"/>
      <c r="EI259" s="1">
        <v>-551.17612052000004</v>
      </c>
      <c r="EJ259" s="10">
        <v>1136.5899999999999</v>
      </c>
      <c r="EK259" s="10">
        <f t="shared" si="210"/>
        <v>-1.7300000000000182</v>
      </c>
      <c r="EL259" s="10">
        <f t="shared" si="236"/>
        <v>-0.19222222222222424</v>
      </c>
      <c r="EM259" s="238"/>
      <c r="EN259" s="151"/>
      <c r="EO259" s="113"/>
      <c r="EP259" s="113"/>
      <c r="EQ259" s="113"/>
      <c r="ER259"/>
      <c r="FE259" s="103"/>
    </row>
    <row r="260" spans="1:161" x14ac:dyDescent="0.25">
      <c r="A260" t="s">
        <v>428</v>
      </c>
      <c r="B260" s="219">
        <v>4</v>
      </c>
      <c r="C260" t="s">
        <v>426</v>
      </c>
      <c r="D260">
        <v>-47.916756589999999</v>
      </c>
      <c r="E260">
        <v>357.59</v>
      </c>
      <c r="F260" s="10">
        <f t="shared" si="183"/>
        <v>-30.189999999999998</v>
      </c>
      <c r="G260" s="10">
        <f t="shared" si="211"/>
        <v>-7.5474999999999994</v>
      </c>
      <c r="H260" s="116"/>
      <c r="I260">
        <v>-48.408420030000002</v>
      </c>
      <c r="J260">
        <v>342.26</v>
      </c>
      <c r="K260" s="10">
        <f t="shared" si="184"/>
        <v>-45.519999999999982</v>
      </c>
      <c r="L260" s="10">
        <f t="shared" si="212"/>
        <v>-11.379999999999995</v>
      </c>
      <c r="M260" s="116"/>
      <c r="N260" s="35">
        <v>-1402.07216642</v>
      </c>
      <c r="O260" s="10">
        <v>388.53</v>
      </c>
      <c r="P260" s="10">
        <f t="shared" si="185"/>
        <v>0.75</v>
      </c>
      <c r="Q260" s="10">
        <f t="shared" si="186"/>
        <v>0.1875</v>
      </c>
      <c r="R260" s="115"/>
      <c r="S260" s="35">
        <v>-1402.05401977</v>
      </c>
      <c r="T260" s="103">
        <v>388.98</v>
      </c>
      <c r="U260" s="10">
        <f t="shared" si="181"/>
        <v>1.2000000000000455</v>
      </c>
      <c r="V260" s="10">
        <f t="shared" si="182"/>
        <v>0.30000000000001137</v>
      </c>
      <c r="W260" s="127"/>
      <c r="X260">
        <v>-1402.00209724</v>
      </c>
      <c r="Y260">
        <v>383.68</v>
      </c>
      <c r="Z260" s="10">
        <f t="shared" si="187"/>
        <v>-4.0999999999999659</v>
      </c>
      <c r="AA260" s="10">
        <f t="shared" si="213"/>
        <v>-1.0249999999999915</v>
      </c>
      <c r="AB260" s="238"/>
      <c r="AC260">
        <v>-1401.9185336999999</v>
      </c>
      <c r="AD260">
        <v>387.17</v>
      </c>
      <c r="AE260" s="10">
        <f t="shared" si="188"/>
        <v>-0.6099999999999568</v>
      </c>
      <c r="AF260" s="10">
        <f t="shared" si="214"/>
        <v>-0.1524999999999892</v>
      </c>
      <c r="AG260" s="116"/>
      <c r="AH260">
        <v>-1406.22690468</v>
      </c>
      <c r="AI260">
        <v>379.04</v>
      </c>
      <c r="AJ260" s="10">
        <f t="shared" si="189"/>
        <v>-8.7399999999999523</v>
      </c>
      <c r="AK260" s="10">
        <f t="shared" si="215"/>
        <v>-2.1849999999999881</v>
      </c>
      <c r="AL260" s="127"/>
      <c r="AM260">
        <v>-1402.01465534</v>
      </c>
      <c r="AN260">
        <v>379.73</v>
      </c>
      <c r="AO260" s="10">
        <f t="shared" si="190"/>
        <v>-8.0499999999999545</v>
      </c>
      <c r="AP260" s="10">
        <f t="shared" si="216"/>
        <v>-2.0124999999999886</v>
      </c>
      <c r="AQ260" s="238"/>
      <c r="AR260" s="6">
        <v>-1402.00555568</v>
      </c>
      <c r="AS260" s="10">
        <v>379.37</v>
      </c>
      <c r="AT260" s="10">
        <f t="shared" si="191"/>
        <v>-8.4099999999999682</v>
      </c>
      <c r="AU260" s="10">
        <f t="shared" si="217"/>
        <v>-2.102499999999992</v>
      </c>
      <c r="AV260" s="127"/>
      <c r="AW260">
        <v>-1402.09375256</v>
      </c>
      <c r="AX260">
        <v>386.35</v>
      </c>
      <c r="AY260" s="10">
        <f t="shared" si="192"/>
        <v>-1.42999999999995</v>
      </c>
      <c r="AZ260" s="10">
        <f t="shared" si="218"/>
        <v>-0.35749999999998749</v>
      </c>
      <c r="BA260" s="238"/>
      <c r="BB260">
        <v>-1402.08617632</v>
      </c>
      <c r="BC260">
        <v>386.86</v>
      </c>
      <c r="BD260" s="10">
        <f t="shared" si="193"/>
        <v>-0.91999999999995907</v>
      </c>
      <c r="BE260" s="10">
        <f t="shared" si="219"/>
        <v>-0.22999999999998977</v>
      </c>
      <c r="BF260" s="127"/>
      <c r="BG260">
        <v>-1402.1006285000001</v>
      </c>
      <c r="BH260">
        <v>387.72</v>
      </c>
      <c r="BI260" s="10">
        <f t="shared" si="194"/>
        <v>-5.999999999994543E-2</v>
      </c>
      <c r="BJ260" s="10">
        <f t="shared" si="220"/>
        <v>-1.4999999999986358E-2</v>
      </c>
      <c r="BK260" s="127"/>
      <c r="BL260">
        <v>-1402.1019725799999</v>
      </c>
      <c r="BM260">
        <v>387.78</v>
      </c>
      <c r="BN260" s="10">
        <f t="shared" si="195"/>
        <v>0</v>
      </c>
      <c r="BO260" s="10">
        <f t="shared" si="221"/>
        <v>0</v>
      </c>
      <c r="BP260" s="115"/>
      <c r="BQ260">
        <v>-1401.6948923299999</v>
      </c>
      <c r="BR260">
        <v>390.18</v>
      </c>
      <c r="BS260" s="10">
        <f t="shared" si="196"/>
        <v>2.4000000000000341</v>
      </c>
      <c r="BT260" s="10">
        <f t="shared" si="222"/>
        <v>0.60000000000000853</v>
      </c>
      <c r="BU260" s="238"/>
      <c r="BV260">
        <v>-1401.53921446</v>
      </c>
      <c r="BW260">
        <v>396.03</v>
      </c>
      <c r="BX260" s="10">
        <f t="shared" si="197"/>
        <v>8.25</v>
      </c>
      <c r="BY260" s="10">
        <f t="shared" si="223"/>
        <v>2.0625</v>
      </c>
      <c r="BZ260" s="127"/>
      <c r="CA260">
        <v>-1402.07559937</v>
      </c>
      <c r="CB260">
        <v>387.84</v>
      </c>
      <c r="CC260" s="10">
        <f t="shared" si="198"/>
        <v>6.0000000000002274E-2</v>
      </c>
      <c r="CD260" s="10">
        <f t="shared" si="224"/>
        <v>1.5000000000000568E-2</v>
      </c>
      <c r="CE260" s="238"/>
      <c r="CF260">
        <v>-1402.0458927100001</v>
      </c>
      <c r="CG260">
        <v>388.56</v>
      </c>
      <c r="CH260" s="10">
        <f t="shared" si="199"/>
        <v>0.78000000000002956</v>
      </c>
      <c r="CI260" s="10">
        <f t="shared" si="225"/>
        <v>0.19500000000000739</v>
      </c>
      <c r="CJ260" s="127"/>
      <c r="CK260">
        <v>-1402.1039928099999</v>
      </c>
      <c r="CL260">
        <v>387.41</v>
      </c>
      <c r="CM260" s="10">
        <f t="shared" si="200"/>
        <v>-0.3699999999999477</v>
      </c>
      <c r="CN260" s="10">
        <f t="shared" si="226"/>
        <v>-9.2499999999986926E-2</v>
      </c>
      <c r="CO260" s="127"/>
      <c r="CP260">
        <v>-1402.04297385</v>
      </c>
      <c r="CQ260">
        <v>382.3</v>
      </c>
      <c r="CR260" s="10">
        <f t="shared" si="201"/>
        <v>-5.4799999999999613</v>
      </c>
      <c r="CS260" s="10">
        <f t="shared" si="227"/>
        <v>-1.3699999999999903</v>
      </c>
      <c r="CT260" s="238"/>
      <c r="CU260">
        <v>-1401.9991847399999</v>
      </c>
      <c r="CV260">
        <v>383.31</v>
      </c>
      <c r="CW260" s="10">
        <f t="shared" si="202"/>
        <v>-4.4699999999999704</v>
      </c>
      <c r="CX260" s="10">
        <f t="shared" si="228"/>
        <v>-1.1174999999999926</v>
      </c>
      <c r="CY260" s="127"/>
      <c r="CZ260">
        <v>-1402.09023247</v>
      </c>
      <c r="DA260">
        <v>385.65</v>
      </c>
      <c r="DB260" s="10">
        <f t="shared" si="203"/>
        <v>-2.1299999999999955</v>
      </c>
      <c r="DC260" s="10">
        <f t="shared" si="229"/>
        <v>-0.53249999999999886</v>
      </c>
      <c r="DD260" s="238"/>
      <c r="DE260">
        <v>-1402.06550599</v>
      </c>
      <c r="DF260">
        <v>385.9</v>
      </c>
      <c r="DG260" s="10">
        <f t="shared" si="204"/>
        <v>-1.8799999999999955</v>
      </c>
      <c r="DH260" s="10">
        <f t="shared" si="230"/>
        <v>-0.46999999999999886</v>
      </c>
      <c r="DI260" s="127"/>
      <c r="DJ260">
        <v>-1402.08041198</v>
      </c>
      <c r="DK260">
        <v>386.7</v>
      </c>
      <c r="DL260" s="10">
        <f t="shared" si="205"/>
        <v>-1.0799999999999841</v>
      </c>
      <c r="DM260" s="10">
        <f t="shared" si="231"/>
        <v>-0.26999999999999602</v>
      </c>
      <c r="DN260" s="127"/>
      <c r="DO260" s="1">
        <v>-1402.08563602</v>
      </c>
      <c r="DP260" s="10">
        <v>381.97</v>
      </c>
      <c r="DQ260" s="10">
        <f t="shared" si="206"/>
        <v>-5.8099999999999454</v>
      </c>
      <c r="DR260" s="10">
        <f t="shared" si="232"/>
        <v>-1.4524999999999864</v>
      </c>
      <c r="DS260" s="238"/>
      <c r="DT260" s="1">
        <v>-1402.02158568</v>
      </c>
      <c r="DU260" s="10">
        <v>385.17</v>
      </c>
      <c r="DV260" s="10">
        <f t="shared" si="207"/>
        <v>-2.6099999999999568</v>
      </c>
      <c r="DW260" s="10">
        <f t="shared" si="233"/>
        <v>-0.6524999999999892</v>
      </c>
      <c r="DX260" s="115"/>
      <c r="DY260" s="1">
        <v>-1402.10120183</v>
      </c>
      <c r="DZ260" s="10">
        <v>387.37</v>
      </c>
      <c r="EA260" s="10">
        <f t="shared" si="208"/>
        <v>-0.40999999999996817</v>
      </c>
      <c r="EB260" s="10">
        <f t="shared" si="234"/>
        <v>-0.10249999999999204</v>
      </c>
      <c r="EC260" s="238"/>
      <c r="ED260" s="1">
        <v>-1402.0841370099999</v>
      </c>
      <c r="EE260" s="10">
        <v>381.06</v>
      </c>
      <c r="EF260" s="10">
        <f t="shared" si="209"/>
        <v>-6.7199999999999704</v>
      </c>
      <c r="EG260" s="10">
        <f t="shared" si="235"/>
        <v>-1.6799999999999926</v>
      </c>
      <c r="EH260" s="238"/>
      <c r="EI260" s="1">
        <v>-1402.1010995900001</v>
      </c>
      <c r="EJ260" s="10">
        <v>387.34</v>
      </c>
      <c r="EK260" s="10">
        <f t="shared" si="210"/>
        <v>-0.43999999999999773</v>
      </c>
      <c r="EL260" s="10">
        <f t="shared" si="236"/>
        <v>-0.10999999999999943</v>
      </c>
      <c r="EM260" s="238"/>
      <c r="EN260" s="151"/>
      <c r="EO260" s="113"/>
      <c r="EP260" s="113"/>
      <c r="EQ260" s="113"/>
      <c r="ER260"/>
      <c r="FE260" s="103"/>
    </row>
    <row r="261" spans="1:161" x14ac:dyDescent="0.25">
      <c r="A261" s="114"/>
      <c r="B261" s="235"/>
      <c r="C261" s="114"/>
      <c r="F261" s="108"/>
      <c r="G261" s="108"/>
      <c r="H261" s="116"/>
      <c r="K261" s="108"/>
      <c r="L261" s="108"/>
      <c r="M261" s="116"/>
      <c r="P261" s="108"/>
      <c r="Q261" s="108"/>
      <c r="R261" s="115"/>
      <c r="U261" s="108"/>
      <c r="V261" s="108"/>
      <c r="W261" s="127"/>
      <c r="Z261" s="108"/>
      <c r="AA261" s="108"/>
      <c r="AB261" s="116"/>
      <c r="AE261" s="108"/>
      <c r="AF261" s="108"/>
      <c r="AG261" s="116"/>
      <c r="AJ261" s="108"/>
      <c r="AK261" s="108"/>
      <c r="AL261" s="127"/>
      <c r="AM261" s="65"/>
      <c r="AN261" s="108"/>
      <c r="AO261" s="108"/>
      <c r="AP261" s="108"/>
      <c r="AQ261" s="116"/>
      <c r="AR261" s="65"/>
      <c r="AS261" s="108"/>
      <c r="AT261" s="108"/>
      <c r="AU261" s="108"/>
      <c r="AV261" s="127"/>
      <c r="AW261" s="65"/>
      <c r="AX261" s="108"/>
      <c r="AY261" s="108"/>
      <c r="AZ261" s="108"/>
      <c r="BA261" s="116"/>
      <c r="BB261" s="65"/>
      <c r="BC261" s="108"/>
      <c r="BD261" s="108"/>
      <c r="BE261" s="108"/>
      <c r="BF261" s="127"/>
      <c r="BG261" s="65"/>
      <c r="BI261" s="108"/>
      <c r="BJ261" s="108"/>
      <c r="BK261" s="127"/>
      <c r="BN261" s="108"/>
      <c r="BO261" s="108"/>
      <c r="BP261" s="115"/>
      <c r="BS261" s="108"/>
      <c r="BT261" s="108"/>
      <c r="BU261" s="116"/>
      <c r="BV261" s="65"/>
      <c r="BW261" s="108"/>
      <c r="BX261" s="108"/>
      <c r="BY261" s="108"/>
      <c r="BZ261" s="127"/>
      <c r="CC261" s="108"/>
      <c r="CD261" s="108"/>
      <c r="CE261" s="116"/>
      <c r="CF261" s="65"/>
      <c r="CG261" s="108"/>
      <c r="CH261" s="108"/>
      <c r="CI261" s="108"/>
      <c r="CJ261" s="127"/>
      <c r="CK261" s="114"/>
      <c r="CL261" s="108"/>
      <c r="CM261" s="108"/>
      <c r="CN261" s="108"/>
      <c r="CO261" s="127"/>
      <c r="CP261" s="37"/>
      <c r="CR261" s="108"/>
      <c r="CS261" s="108"/>
      <c r="CT261" s="116"/>
      <c r="CU261" s="65"/>
      <c r="CV261" s="114"/>
      <c r="CW261" s="108"/>
      <c r="CX261" s="108"/>
      <c r="CY261" s="127"/>
      <c r="DB261" s="108"/>
      <c r="DC261" s="108"/>
      <c r="DD261" s="116"/>
      <c r="DE261" s="65"/>
      <c r="DF261" s="114"/>
      <c r="DG261" s="108"/>
      <c r="DH261" s="108"/>
      <c r="DI261" s="127"/>
      <c r="DJ261" s="65"/>
      <c r="DK261" s="114"/>
      <c r="DL261" s="108"/>
      <c r="DM261" s="108"/>
      <c r="DN261" s="127"/>
      <c r="DO261" s="65"/>
      <c r="DP261" s="108"/>
      <c r="DQ261" s="108"/>
      <c r="DR261" s="108"/>
      <c r="DS261" s="116"/>
      <c r="DT261" s="65"/>
      <c r="DU261" s="108"/>
      <c r="DV261" s="108"/>
      <c r="DW261" s="108"/>
      <c r="DX261" s="115"/>
      <c r="DY261" s="87"/>
      <c r="DZ261" s="113"/>
      <c r="EA261" s="108"/>
      <c r="EB261" s="108"/>
      <c r="EC261" s="116"/>
      <c r="ED261" s="65"/>
      <c r="EE261" s="108"/>
      <c r="EF261" s="108"/>
      <c r="EG261" s="108"/>
      <c r="EH261" s="116"/>
      <c r="EI261" s="87"/>
      <c r="EJ261" s="113"/>
      <c r="EK261" s="108"/>
      <c r="EL261" s="108"/>
      <c r="EM261" s="116"/>
      <c r="EN261" s="151"/>
      <c r="EO261" s="113"/>
      <c r="EP261" s="113"/>
      <c r="EQ261" s="113"/>
      <c r="ER261"/>
      <c r="FE261" s="103"/>
    </row>
    <row r="262" spans="1:161" customFormat="1" x14ac:dyDescent="0.25"/>
    <row r="263" spans="1:161" customFormat="1" x14ac:dyDescent="0.25"/>
    <row r="264" spans="1:161" customFormat="1" x14ac:dyDescent="0.25"/>
    <row r="265" spans="1:161" customFormat="1" x14ac:dyDescent="0.25"/>
    <row r="266" spans="1:161" customFormat="1" x14ac:dyDescent="0.25"/>
    <row r="267" spans="1:161" customFormat="1" x14ac:dyDescent="0.25"/>
    <row r="268" spans="1:161" customFormat="1" x14ac:dyDescent="0.25"/>
    <row r="269" spans="1:161" customFormat="1" x14ac:dyDescent="0.25"/>
    <row r="270" spans="1:161" customFormat="1" x14ac:dyDescent="0.25"/>
    <row r="271" spans="1:161" customFormat="1" x14ac:dyDescent="0.25"/>
    <row r="272" spans="1:161" customFormat="1" x14ac:dyDescent="0.25"/>
    <row r="273" customFormat="1" x14ac:dyDescent="0.25"/>
    <row r="274" customFormat="1" x14ac:dyDescent="0.25"/>
    <row r="275" customFormat="1" x14ac:dyDescent="0.25"/>
    <row r="276" customFormat="1" x14ac:dyDescent="0.25"/>
    <row r="277" customFormat="1" x14ac:dyDescent="0.25"/>
    <row r="278" customFormat="1" x14ac:dyDescent="0.25"/>
    <row r="279" customFormat="1" x14ac:dyDescent="0.25"/>
    <row r="280" customFormat="1" x14ac:dyDescent="0.25"/>
    <row r="281" customFormat="1" x14ac:dyDescent="0.25"/>
    <row r="282" customFormat="1" x14ac:dyDescent="0.25"/>
    <row r="283" customFormat="1" x14ac:dyDescent="0.25"/>
    <row r="284" customFormat="1" x14ac:dyDescent="0.25"/>
    <row r="285" customFormat="1" x14ac:dyDescent="0.25"/>
    <row r="286" customFormat="1" x14ac:dyDescent="0.25"/>
    <row r="287" customFormat="1" x14ac:dyDescent="0.25"/>
    <row r="288" customFormat="1" x14ac:dyDescent="0.25"/>
    <row r="289" customFormat="1" x14ac:dyDescent="0.25"/>
    <row r="290" customFormat="1" x14ac:dyDescent="0.25"/>
    <row r="291" customFormat="1" x14ac:dyDescent="0.25"/>
    <row r="292" customFormat="1" x14ac:dyDescent="0.25"/>
    <row r="293" customFormat="1" x14ac:dyDescent="0.25"/>
    <row r="294" customFormat="1" x14ac:dyDescent="0.25"/>
    <row r="295" customFormat="1" x14ac:dyDescent="0.25"/>
    <row r="296" customFormat="1" x14ac:dyDescent="0.25"/>
    <row r="297" customFormat="1" x14ac:dyDescent="0.25"/>
    <row r="298" customFormat="1" x14ac:dyDescent="0.25"/>
    <row r="299" customFormat="1" x14ac:dyDescent="0.25"/>
    <row r="300" customFormat="1" x14ac:dyDescent="0.25"/>
    <row r="301" customFormat="1" x14ac:dyDescent="0.25"/>
    <row r="302" customFormat="1" x14ac:dyDescent="0.25"/>
    <row r="303" customFormat="1" x14ac:dyDescent="0.25"/>
    <row r="304" customFormat="1" x14ac:dyDescent="0.25"/>
    <row r="305" customFormat="1" x14ac:dyDescent="0.25"/>
    <row r="306" customFormat="1" x14ac:dyDescent="0.25"/>
    <row r="307" customFormat="1" x14ac:dyDescent="0.25"/>
    <row r="308" customFormat="1" x14ac:dyDescent="0.25"/>
    <row r="309" customFormat="1" x14ac:dyDescent="0.25"/>
    <row r="310" customFormat="1" x14ac:dyDescent="0.25"/>
    <row r="311" customFormat="1" x14ac:dyDescent="0.25"/>
    <row r="312" customFormat="1" x14ac:dyDescent="0.25"/>
    <row r="313" customFormat="1" x14ac:dyDescent="0.25"/>
    <row r="314" customFormat="1" x14ac:dyDescent="0.25"/>
    <row r="315" customFormat="1" x14ac:dyDescent="0.25"/>
    <row r="316" customFormat="1" x14ac:dyDescent="0.25"/>
    <row r="317" customFormat="1" x14ac:dyDescent="0.25"/>
    <row r="318" customFormat="1" x14ac:dyDescent="0.25"/>
    <row r="319" customFormat="1" x14ac:dyDescent="0.25"/>
    <row r="320" customFormat="1" x14ac:dyDescent="0.25"/>
    <row r="321" customFormat="1" x14ac:dyDescent="0.25"/>
    <row r="322" customFormat="1" x14ac:dyDescent="0.25"/>
    <row r="323" customFormat="1" x14ac:dyDescent="0.25"/>
    <row r="324" customFormat="1" x14ac:dyDescent="0.25"/>
    <row r="325" customFormat="1" x14ac:dyDescent="0.25"/>
    <row r="326" customFormat="1" x14ac:dyDescent="0.25"/>
    <row r="327" customFormat="1" x14ac:dyDescent="0.25"/>
    <row r="328" customFormat="1" x14ac:dyDescent="0.25"/>
    <row r="329" customFormat="1" x14ac:dyDescent="0.25"/>
    <row r="330" customFormat="1" x14ac:dyDescent="0.25"/>
    <row r="331" customFormat="1" x14ac:dyDescent="0.25"/>
    <row r="332" customFormat="1" x14ac:dyDescent="0.25"/>
    <row r="333" customFormat="1" x14ac:dyDescent="0.25"/>
    <row r="334" customFormat="1" x14ac:dyDescent="0.25"/>
    <row r="335" customFormat="1" x14ac:dyDescent="0.25"/>
    <row r="336" customFormat="1" x14ac:dyDescent="0.25"/>
    <row r="337" customFormat="1" x14ac:dyDescent="0.25"/>
    <row r="338" customFormat="1" x14ac:dyDescent="0.25"/>
    <row r="339" customFormat="1" x14ac:dyDescent="0.25"/>
    <row r="340" customFormat="1" x14ac:dyDescent="0.25"/>
    <row r="341" customFormat="1" x14ac:dyDescent="0.25"/>
    <row r="342" customFormat="1" x14ac:dyDescent="0.25"/>
    <row r="343" customFormat="1" x14ac:dyDescent="0.25"/>
    <row r="344" customFormat="1" x14ac:dyDescent="0.25"/>
    <row r="345" customFormat="1" x14ac:dyDescent="0.25"/>
    <row r="346" customFormat="1" x14ac:dyDescent="0.25"/>
    <row r="347" customFormat="1" x14ac:dyDescent="0.25"/>
    <row r="348" customFormat="1" x14ac:dyDescent="0.25"/>
    <row r="349" customFormat="1" x14ac:dyDescent="0.25"/>
    <row r="350" customFormat="1" x14ac:dyDescent="0.25"/>
    <row r="351" customFormat="1" x14ac:dyDescent="0.25"/>
    <row r="352" customFormat="1" x14ac:dyDescent="0.25"/>
    <row r="353" customFormat="1" x14ac:dyDescent="0.25"/>
    <row r="354" customFormat="1" x14ac:dyDescent="0.25"/>
    <row r="355" customFormat="1" x14ac:dyDescent="0.25"/>
    <row r="356" customFormat="1" x14ac:dyDescent="0.25"/>
    <row r="357" customFormat="1" x14ac:dyDescent="0.25"/>
    <row r="358" customFormat="1" x14ac:dyDescent="0.25"/>
    <row r="359" customFormat="1" x14ac:dyDescent="0.25"/>
    <row r="360" customFormat="1" x14ac:dyDescent="0.25"/>
    <row r="361" customFormat="1" x14ac:dyDescent="0.25"/>
    <row r="362" customFormat="1" ht="15" customHeight="1" x14ac:dyDescent="0.25"/>
    <row r="363" customFormat="1" ht="15" customHeight="1" x14ac:dyDescent="0.25"/>
    <row r="364" customFormat="1" ht="15" customHeight="1" x14ac:dyDescent="0.25"/>
    <row r="365" customFormat="1" ht="15" customHeight="1" x14ac:dyDescent="0.25"/>
    <row r="366" customFormat="1" ht="15" customHeight="1" x14ac:dyDescent="0.25"/>
    <row r="367" customFormat="1" ht="15" customHeight="1" x14ac:dyDescent="0.25"/>
    <row r="368" customFormat="1" ht="15" customHeight="1" x14ac:dyDescent="0.25"/>
    <row r="369" customFormat="1" ht="15" customHeight="1" x14ac:dyDescent="0.25"/>
    <row r="370" customFormat="1" ht="15" customHeight="1" x14ac:dyDescent="0.25"/>
    <row r="371" customFormat="1" ht="15" customHeight="1" x14ac:dyDescent="0.25"/>
    <row r="372" customFormat="1" ht="15" customHeight="1" x14ac:dyDescent="0.25"/>
    <row r="373" customFormat="1" ht="15" customHeight="1" x14ac:dyDescent="0.25"/>
    <row r="374" customFormat="1" ht="15" customHeight="1" x14ac:dyDescent="0.25"/>
    <row r="375" customFormat="1" ht="15" customHeight="1" x14ac:dyDescent="0.25"/>
    <row r="376" customFormat="1" ht="15" customHeight="1" x14ac:dyDescent="0.25"/>
    <row r="377" customFormat="1" ht="15" customHeight="1" x14ac:dyDescent="0.25"/>
    <row r="378" customFormat="1" ht="15" customHeight="1" x14ac:dyDescent="0.25"/>
    <row r="379" customFormat="1" ht="15" customHeight="1" x14ac:dyDescent="0.25"/>
    <row r="380" customFormat="1" ht="15" customHeight="1" x14ac:dyDescent="0.25"/>
    <row r="381" customFormat="1" ht="15" customHeight="1" x14ac:dyDescent="0.25"/>
    <row r="382" customFormat="1" ht="15" customHeight="1" x14ac:dyDescent="0.25"/>
    <row r="383" customFormat="1" ht="15" customHeight="1" x14ac:dyDescent="0.25"/>
    <row r="384" customFormat="1" ht="15" customHeight="1" x14ac:dyDescent="0.25"/>
    <row r="385" customFormat="1" ht="15" customHeight="1" x14ac:dyDescent="0.25"/>
    <row r="386" customFormat="1" ht="15" customHeight="1" x14ac:dyDescent="0.25"/>
    <row r="387" customFormat="1" ht="15" customHeight="1" x14ac:dyDescent="0.25"/>
    <row r="388" customFormat="1" ht="15" customHeight="1" x14ac:dyDescent="0.25"/>
    <row r="389" customFormat="1" ht="15" customHeight="1" x14ac:dyDescent="0.25"/>
    <row r="390" customFormat="1" ht="15" customHeight="1" x14ac:dyDescent="0.25"/>
    <row r="391" customFormat="1" ht="15" customHeight="1" x14ac:dyDescent="0.25"/>
    <row r="392" customFormat="1" ht="15" customHeight="1" x14ac:dyDescent="0.25"/>
    <row r="393" customFormat="1" ht="15" customHeight="1" x14ac:dyDescent="0.25"/>
    <row r="394" customFormat="1" ht="15" customHeight="1" x14ac:dyDescent="0.25"/>
    <row r="395" customFormat="1" ht="15" customHeight="1" x14ac:dyDescent="0.25"/>
    <row r="396" customFormat="1" ht="15" customHeight="1" x14ac:dyDescent="0.25"/>
    <row r="397" customFormat="1" ht="15" customHeight="1" x14ac:dyDescent="0.25"/>
    <row r="398" customFormat="1" ht="15" customHeight="1" x14ac:dyDescent="0.25"/>
    <row r="399" customFormat="1" ht="15" customHeight="1" x14ac:dyDescent="0.25"/>
    <row r="400" customFormat="1" ht="15" customHeight="1" x14ac:dyDescent="0.25"/>
    <row r="401" customFormat="1" ht="15" customHeight="1" x14ac:dyDescent="0.25"/>
    <row r="402" customFormat="1" ht="15" customHeight="1" x14ac:dyDescent="0.25"/>
    <row r="403" customFormat="1" ht="15" customHeight="1" x14ac:dyDescent="0.25"/>
    <row r="404" customFormat="1" ht="15" customHeight="1" x14ac:dyDescent="0.25"/>
    <row r="405" customFormat="1" ht="15" customHeight="1" x14ac:dyDescent="0.25"/>
    <row r="406" customFormat="1" ht="15" customHeight="1" x14ac:dyDescent="0.25"/>
    <row r="407" customFormat="1" ht="15" customHeight="1" x14ac:dyDescent="0.25"/>
    <row r="408" customFormat="1" ht="15" customHeight="1" x14ac:dyDescent="0.25"/>
    <row r="409" customFormat="1" ht="15" customHeight="1" x14ac:dyDescent="0.25"/>
    <row r="410" customFormat="1" ht="15" customHeight="1" x14ac:dyDescent="0.25"/>
    <row r="411" customFormat="1" ht="15" customHeight="1" x14ac:dyDescent="0.25"/>
    <row r="412" customFormat="1" ht="15" customHeight="1" x14ac:dyDescent="0.25"/>
    <row r="413" customFormat="1" x14ac:dyDescent="0.25"/>
    <row r="414" customFormat="1" x14ac:dyDescent="0.25"/>
    <row r="415" customFormat="1" x14ac:dyDescent="0.25"/>
    <row r="416" customFormat="1" x14ac:dyDescent="0.25"/>
    <row r="417" customFormat="1" x14ac:dyDescent="0.25"/>
    <row r="418" customFormat="1" x14ac:dyDescent="0.25"/>
    <row r="419" customFormat="1" x14ac:dyDescent="0.25"/>
    <row r="420" customFormat="1" x14ac:dyDescent="0.25"/>
    <row r="421" customFormat="1" x14ac:dyDescent="0.25"/>
    <row r="422" customFormat="1" x14ac:dyDescent="0.25"/>
    <row r="423" customFormat="1" x14ac:dyDescent="0.25"/>
    <row r="424" customFormat="1" x14ac:dyDescent="0.25"/>
    <row r="425" customFormat="1" x14ac:dyDescent="0.25"/>
    <row r="426" customFormat="1" x14ac:dyDescent="0.25"/>
    <row r="427" customFormat="1" x14ac:dyDescent="0.25"/>
    <row r="428" customFormat="1" x14ac:dyDescent="0.25"/>
    <row r="429" customFormat="1" x14ac:dyDescent="0.25"/>
    <row r="430" customFormat="1" x14ac:dyDescent="0.25"/>
    <row r="431" customFormat="1" x14ac:dyDescent="0.25"/>
    <row r="432" customFormat="1" x14ac:dyDescent="0.25"/>
    <row r="433" customFormat="1" x14ac:dyDescent="0.25"/>
    <row r="434" customFormat="1" x14ac:dyDescent="0.25"/>
    <row r="435" customFormat="1" x14ac:dyDescent="0.25"/>
    <row r="436" customFormat="1" x14ac:dyDescent="0.25"/>
    <row r="437" customFormat="1" x14ac:dyDescent="0.25"/>
    <row r="438" customFormat="1" x14ac:dyDescent="0.25"/>
    <row r="439" customFormat="1" x14ac:dyDescent="0.25"/>
    <row r="440" customFormat="1" x14ac:dyDescent="0.25"/>
    <row r="441" customFormat="1" x14ac:dyDescent="0.25"/>
    <row r="442" customFormat="1" x14ac:dyDescent="0.25"/>
    <row r="443" customFormat="1" x14ac:dyDescent="0.25"/>
    <row r="444" customFormat="1" x14ac:dyDescent="0.25"/>
    <row r="445" customFormat="1" x14ac:dyDescent="0.25"/>
    <row r="446" customFormat="1" x14ac:dyDescent="0.25"/>
    <row r="447" customFormat="1" x14ac:dyDescent="0.25"/>
    <row r="448" customFormat="1" x14ac:dyDescent="0.25"/>
    <row r="449" customFormat="1" x14ac:dyDescent="0.25"/>
    <row r="450" customFormat="1" x14ac:dyDescent="0.25"/>
    <row r="451" customFormat="1" x14ac:dyDescent="0.25"/>
    <row r="452" customFormat="1" x14ac:dyDescent="0.25"/>
    <row r="453" customFormat="1" x14ac:dyDescent="0.25"/>
    <row r="454" customFormat="1" x14ac:dyDescent="0.25"/>
    <row r="455" customFormat="1" x14ac:dyDescent="0.25"/>
    <row r="456" customFormat="1" x14ac:dyDescent="0.25"/>
    <row r="457" customFormat="1" x14ac:dyDescent="0.25"/>
    <row r="458" customFormat="1" x14ac:dyDescent="0.25"/>
    <row r="459" customFormat="1" x14ac:dyDescent="0.25"/>
    <row r="460" customFormat="1" x14ac:dyDescent="0.25"/>
    <row r="461" customFormat="1" x14ac:dyDescent="0.25"/>
    <row r="462" customFormat="1" x14ac:dyDescent="0.25"/>
    <row r="463" customFormat="1" x14ac:dyDescent="0.25"/>
    <row r="464" customFormat="1" x14ac:dyDescent="0.25"/>
    <row r="465" customFormat="1" x14ac:dyDescent="0.25"/>
    <row r="466" customFormat="1" x14ac:dyDescent="0.25"/>
    <row r="467" customFormat="1" x14ac:dyDescent="0.25"/>
    <row r="468" customFormat="1" x14ac:dyDescent="0.25"/>
    <row r="469" customFormat="1" x14ac:dyDescent="0.25"/>
    <row r="470" customFormat="1" x14ac:dyDescent="0.25"/>
    <row r="471" customFormat="1" x14ac:dyDescent="0.25"/>
    <row r="472" customFormat="1" x14ac:dyDescent="0.25"/>
    <row r="473" customFormat="1" x14ac:dyDescent="0.25"/>
    <row r="474" customFormat="1" x14ac:dyDescent="0.25"/>
    <row r="475" customFormat="1" x14ac:dyDescent="0.25"/>
    <row r="476" customFormat="1" x14ac:dyDescent="0.25"/>
    <row r="477" customFormat="1" x14ac:dyDescent="0.25"/>
    <row r="478" customFormat="1" x14ac:dyDescent="0.25"/>
    <row r="479" customFormat="1" x14ac:dyDescent="0.25"/>
    <row r="480" customFormat="1" x14ac:dyDescent="0.25"/>
    <row r="481" customFormat="1" x14ac:dyDescent="0.25"/>
    <row r="482" customFormat="1" x14ac:dyDescent="0.25"/>
    <row r="483" customFormat="1" x14ac:dyDescent="0.25"/>
    <row r="484" customFormat="1" x14ac:dyDescent="0.25"/>
    <row r="485" customFormat="1" x14ac:dyDescent="0.25"/>
    <row r="486" customFormat="1" x14ac:dyDescent="0.25"/>
    <row r="487" customFormat="1" x14ac:dyDescent="0.25"/>
    <row r="488" customFormat="1" x14ac:dyDescent="0.25"/>
    <row r="489" customFormat="1" x14ac:dyDescent="0.25"/>
    <row r="490" customFormat="1" x14ac:dyDescent="0.25"/>
    <row r="491" customFormat="1" x14ac:dyDescent="0.25"/>
    <row r="492" customFormat="1" x14ac:dyDescent="0.25"/>
    <row r="493" customFormat="1" x14ac:dyDescent="0.25"/>
    <row r="494" customFormat="1" x14ac:dyDescent="0.25"/>
    <row r="495" customFormat="1" x14ac:dyDescent="0.25"/>
    <row r="496" customFormat="1" x14ac:dyDescent="0.25"/>
    <row r="497" customFormat="1" x14ac:dyDescent="0.25"/>
    <row r="498" customFormat="1" x14ac:dyDescent="0.25"/>
    <row r="499" customFormat="1" x14ac:dyDescent="0.25"/>
    <row r="500" customFormat="1" x14ac:dyDescent="0.25"/>
    <row r="501" customFormat="1" x14ac:dyDescent="0.25"/>
    <row r="502" customFormat="1" x14ac:dyDescent="0.25"/>
    <row r="503" customFormat="1" x14ac:dyDescent="0.25"/>
    <row r="504" customFormat="1" x14ac:dyDescent="0.25"/>
    <row r="505" customFormat="1" x14ac:dyDescent="0.25"/>
    <row r="506" customFormat="1" x14ac:dyDescent="0.25"/>
    <row r="507" customFormat="1" x14ac:dyDescent="0.25"/>
    <row r="508" customFormat="1" x14ac:dyDescent="0.25"/>
    <row r="509" customFormat="1" x14ac:dyDescent="0.25"/>
    <row r="510" customFormat="1" x14ac:dyDescent="0.25"/>
    <row r="511" customFormat="1" x14ac:dyDescent="0.25"/>
    <row r="512" customFormat="1" x14ac:dyDescent="0.25"/>
    <row r="513" customFormat="1" x14ac:dyDescent="0.25"/>
    <row r="514" customFormat="1" x14ac:dyDescent="0.25"/>
    <row r="515" customFormat="1" x14ac:dyDescent="0.25"/>
    <row r="516" customFormat="1" x14ac:dyDescent="0.25"/>
    <row r="517" customFormat="1" x14ac:dyDescent="0.25"/>
    <row r="518" customFormat="1" x14ac:dyDescent="0.25"/>
    <row r="519" customFormat="1" x14ac:dyDescent="0.25"/>
    <row r="520" customFormat="1" x14ac:dyDescent="0.25"/>
    <row r="521" customFormat="1" x14ac:dyDescent="0.25"/>
    <row r="522" customFormat="1" x14ac:dyDescent="0.25"/>
    <row r="523" customFormat="1" x14ac:dyDescent="0.25"/>
    <row r="524" customFormat="1" x14ac:dyDescent="0.25"/>
    <row r="525" customFormat="1" x14ac:dyDescent="0.25"/>
    <row r="526" customFormat="1" x14ac:dyDescent="0.25"/>
    <row r="527" customFormat="1" x14ac:dyDescent="0.25"/>
    <row r="528" customFormat="1" x14ac:dyDescent="0.25"/>
    <row r="529" customFormat="1" x14ac:dyDescent="0.25"/>
    <row r="530" customFormat="1" x14ac:dyDescent="0.25"/>
    <row r="531" customFormat="1" x14ac:dyDescent="0.25"/>
    <row r="532" customFormat="1" x14ac:dyDescent="0.25"/>
  </sheetData>
  <sheetProtection sheet="1" objects="1" scenarios="1"/>
  <sortState ref="M131:P259">
    <sortCondition ref="M131:M259"/>
  </sortState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X48"/>
  <sheetViews>
    <sheetView workbookViewId="0">
      <selection sqref="A1:D1"/>
    </sheetView>
  </sheetViews>
  <sheetFormatPr defaultRowHeight="15" x14ac:dyDescent="0.25"/>
  <cols>
    <col min="1" max="1" width="9.42578125" style="5" bestFit="1" customWidth="1"/>
    <col min="2" max="2" width="13.42578125" style="21" bestFit="1" customWidth="1"/>
    <col min="3" max="3" width="10.5703125" style="21" bestFit="1" customWidth="1"/>
    <col min="4" max="4" width="12.28515625" style="21" bestFit="1" customWidth="1"/>
    <col min="5" max="7" width="12.5703125" customWidth="1"/>
    <col min="8" max="8" width="12.28515625" bestFit="1" customWidth="1"/>
    <col min="9" max="9" width="12.5703125" customWidth="1"/>
    <col min="10" max="10" width="12.28515625" bestFit="1" customWidth="1"/>
    <col min="11" max="11" width="10.5703125" bestFit="1" customWidth="1"/>
    <col min="12" max="12" width="12.28515625" bestFit="1" customWidth="1"/>
    <col min="13" max="14" width="12.5703125" customWidth="1"/>
    <col min="15" max="15" width="16.42578125" customWidth="1"/>
    <col min="16" max="16" width="16.85546875" bestFit="1" customWidth="1"/>
    <col min="17" max="17" width="13" customWidth="1"/>
    <col min="18" max="18" width="12.7109375" bestFit="1" customWidth="1"/>
    <col min="19" max="19" width="18.85546875" bestFit="1" customWidth="1"/>
    <col min="21" max="21" width="10.28515625" bestFit="1" customWidth="1"/>
    <col min="23" max="23" width="13.85546875" customWidth="1"/>
    <col min="24" max="24" width="12.85546875" customWidth="1"/>
  </cols>
  <sheetData>
    <row r="1" spans="1:24" ht="15.75" thickBot="1" x14ac:dyDescent="0.3">
      <c r="A1" s="290" t="s">
        <v>180</v>
      </c>
      <c r="B1" s="291"/>
      <c r="C1" s="291"/>
      <c r="D1" s="292"/>
      <c r="E1" s="293" t="s">
        <v>213</v>
      </c>
      <c r="F1" s="294"/>
      <c r="G1" s="294"/>
      <c r="H1" s="294"/>
      <c r="I1" s="294"/>
      <c r="J1" s="294"/>
      <c r="K1" s="294"/>
      <c r="L1" s="295"/>
    </row>
    <row r="2" spans="1:24" x14ac:dyDescent="0.25">
      <c r="A2" s="296" t="s">
        <v>46</v>
      </c>
      <c r="B2" s="297"/>
      <c r="C2" s="297"/>
      <c r="D2" s="298"/>
      <c r="E2" s="299" t="s">
        <v>47</v>
      </c>
      <c r="F2" s="300"/>
      <c r="G2" s="300"/>
      <c r="H2" s="301"/>
      <c r="I2" s="299" t="s">
        <v>48</v>
      </c>
      <c r="J2" s="300"/>
      <c r="K2" s="300"/>
      <c r="L2" s="301"/>
      <c r="P2" s="5"/>
      <c r="Q2" s="5"/>
      <c r="R2" s="5"/>
      <c r="S2" s="5"/>
      <c r="T2" s="5"/>
      <c r="U2" s="5"/>
      <c r="V2" s="5"/>
      <c r="W2" s="5"/>
      <c r="X2" s="5"/>
    </row>
    <row r="3" spans="1:24" x14ac:dyDescent="0.25">
      <c r="A3" s="240" t="s">
        <v>440</v>
      </c>
      <c r="B3" s="173" t="s">
        <v>2</v>
      </c>
      <c r="C3" s="83" t="s">
        <v>438</v>
      </c>
      <c r="D3" s="241" t="s">
        <v>439</v>
      </c>
      <c r="E3" s="240" t="s">
        <v>440</v>
      </c>
      <c r="F3" s="173" t="s">
        <v>2</v>
      </c>
      <c r="G3" s="83" t="s">
        <v>438</v>
      </c>
      <c r="H3" s="241" t="s">
        <v>439</v>
      </c>
      <c r="I3" s="240" t="s">
        <v>440</v>
      </c>
      <c r="J3" s="173" t="s">
        <v>2</v>
      </c>
      <c r="K3" s="83" t="s">
        <v>438</v>
      </c>
      <c r="L3" s="241" t="s">
        <v>439</v>
      </c>
      <c r="P3" s="5"/>
      <c r="Q3" s="5"/>
      <c r="R3" s="5"/>
      <c r="S3" s="5"/>
      <c r="T3" s="5"/>
      <c r="U3" s="5"/>
      <c r="V3" s="21"/>
      <c r="W3" s="17"/>
      <c r="X3" s="6"/>
    </row>
    <row r="4" spans="1:24" x14ac:dyDescent="0.25">
      <c r="A4" s="264">
        <v>14</v>
      </c>
      <c r="B4" s="267">
        <v>-14.5206194914</v>
      </c>
      <c r="C4" s="242">
        <f>(B4-MIN($B$4:$B$16))</f>
        <v>0</v>
      </c>
      <c r="D4" s="242">
        <f t="shared" ref="D4" si="0">B5-B4</f>
        <v>4.2875999994862468E-6</v>
      </c>
      <c r="E4" s="38"/>
      <c r="F4" s="32"/>
      <c r="G4" s="32"/>
      <c r="H4" s="39"/>
      <c r="I4" s="96"/>
      <c r="J4" s="91"/>
      <c r="K4" s="91"/>
      <c r="L4" s="76"/>
      <c r="P4" s="21"/>
      <c r="Q4" s="6"/>
      <c r="R4" s="5"/>
      <c r="S4" s="18"/>
      <c r="T4" s="5"/>
      <c r="U4" s="5"/>
      <c r="V4" s="5"/>
      <c r="W4" s="5"/>
      <c r="X4" s="5"/>
    </row>
    <row r="5" spans="1:24" x14ac:dyDescent="0.25">
      <c r="A5" s="264">
        <v>13</v>
      </c>
      <c r="B5" s="267">
        <v>-14.5206152038</v>
      </c>
      <c r="C5" s="242">
        <f t="shared" ref="C5:C16" si="1">(B5-MIN($B$4:$B$16))</f>
        <v>4.2875999994862468E-6</v>
      </c>
      <c r="D5" s="242">
        <f>B6-B5</f>
        <v>1.040839999966181E-5</v>
      </c>
      <c r="E5" s="38"/>
      <c r="F5" s="32"/>
      <c r="G5" s="32"/>
      <c r="H5" s="39"/>
      <c r="I5" s="96"/>
      <c r="J5" s="91"/>
      <c r="K5" s="91"/>
      <c r="L5" s="76"/>
      <c r="P5" s="30"/>
      <c r="Q5" s="5"/>
      <c r="R5" s="5"/>
      <c r="S5" s="18"/>
      <c r="T5" s="5"/>
      <c r="U5" s="5"/>
      <c r="V5" s="5"/>
      <c r="W5" s="5"/>
      <c r="X5" s="5"/>
    </row>
    <row r="6" spans="1:24" x14ac:dyDescent="0.25">
      <c r="A6" s="264">
        <v>12</v>
      </c>
      <c r="B6" s="267">
        <v>-14.520604795400001</v>
      </c>
      <c r="C6" s="242">
        <f t="shared" si="1"/>
        <v>1.4695999999148057E-5</v>
      </c>
      <c r="D6" s="242">
        <f t="shared" ref="D6:D15" si="2">B7-B6</f>
        <v>1.5317400000824932E-5</v>
      </c>
      <c r="E6" s="38"/>
      <c r="F6" s="32"/>
      <c r="G6" s="32"/>
      <c r="H6" s="39"/>
      <c r="I6" s="96"/>
      <c r="J6" s="91"/>
      <c r="K6" s="91"/>
      <c r="L6" s="76"/>
      <c r="P6" s="5"/>
      <c r="Q6" s="5"/>
      <c r="R6" s="6"/>
      <c r="S6" s="18"/>
      <c r="T6" s="5"/>
      <c r="U6" s="5"/>
      <c r="V6" s="5"/>
      <c r="W6" s="5"/>
      <c r="X6" s="5"/>
    </row>
    <row r="7" spans="1:24" x14ac:dyDescent="0.25">
      <c r="A7" s="264">
        <v>11</v>
      </c>
      <c r="B7" s="267">
        <v>-14.520589478</v>
      </c>
      <c r="C7" s="242">
        <f t="shared" si="1"/>
        <v>3.0013399999972989E-5</v>
      </c>
      <c r="D7" s="242">
        <f t="shared" si="2"/>
        <v>3.9748299998976222E-5</v>
      </c>
      <c r="E7" s="95"/>
      <c r="F7" s="88"/>
      <c r="G7" s="89"/>
      <c r="H7" s="94"/>
      <c r="I7" s="96"/>
      <c r="J7" s="91"/>
      <c r="K7" s="91"/>
      <c r="L7" s="76"/>
      <c r="P7" s="31"/>
      <c r="Q7" s="26"/>
      <c r="R7" s="6"/>
      <c r="S7" s="18"/>
      <c r="T7" s="5"/>
      <c r="U7" s="5"/>
      <c r="V7" s="5"/>
      <c r="W7" s="5"/>
      <c r="X7" s="5"/>
    </row>
    <row r="8" spans="1:24" x14ac:dyDescent="0.25">
      <c r="A8" s="264">
        <v>10</v>
      </c>
      <c r="B8" s="267">
        <v>-14.520549729700001</v>
      </c>
      <c r="C8" s="242">
        <f t="shared" si="1"/>
        <v>6.9761699998949211E-5</v>
      </c>
      <c r="D8" s="242">
        <f t="shared" si="2"/>
        <v>5.8218900001349994E-5</v>
      </c>
      <c r="E8" s="95"/>
      <c r="F8" s="88"/>
      <c r="G8" s="89"/>
      <c r="H8" s="94"/>
      <c r="I8" s="96"/>
      <c r="J8" s="91"/>
      <c r="K8" s="91"/>
      <c r="L8" s="76"/>
      <c r="P8" s="5"/>
      <c r="Q8" s="26"/>
      <c r="R8" s="6"/>
      <c r="S8" s="18"/>
      <c r="T8" s="5"/>
      <c r="U8" s="5"/>
      <c r="V8" s="5"/>
      <c r="W8" s="5"/>
      <c r="X8" s="5"/>
    </row>
    <row r="9" spans="1:24" x14ac:dyDescent="0.25">
      <c r="A9" s="264">
        <v>9</v>
      </c>
      <c r="B9" s="267">
        <v>-14.520491510799999</v>
      </c>
      <c r="C9" s="242">
        <f t="shared" si="1"/>
        <v>1.2798060000029921E-4</v>
      </c>
      <c r="D9" s="242">
        <f t="shared" si="2"/>
        <v>8.3427099999866527E-5</v>
      </c>
      <c r="E9" s="264">
        <v>9</v>
      </c>
      <c r="F9" s="242">
        <v>-29.062231924900001</v>
      </c>
      <c r="G9" s="252">
        <f>(F9-$F$9)/2</f>
        <v>0</v>
      </c>
      <c r="H9" s="253">
        <f>(F10-F9)/2</f>
        <v>5.3649999998128806E-7</v>
      </c>
      <c r="I9" s="96"/>
      <c r="J9" s="91"/>
      <c r="K9" s="91"/>
      <c r="L9" s="76"/>
      <c r="R9" s="6"/>
      <c r="S9" s="18"/>
      <c r="T9" s="5"/>
      <c r="U9" s="5"/>
    </row>
    <row r="10" spans="1:24" x14ac:dyDescent="0.25">
      <c r="A10" s="264">
        <v>8</v>
      </c>
      <c r="B10" s="267">
        <v>-14.5204080837</v>
      </c>
      <c r="C10" s="242">
        <f t="shared" si="1"/>
        <v>2.1140770000016573E-4</v>
      </c>
      <c r="D10" s="242">
        <f t="shared" si="2"/>
        <v>2.3247429999884162E-4</v>
      </c>
      <c r="E10" s="264">
        <v>8</v>
      </c>
      <c r="F10" s="242">
        <v>-29.062230851900001</v>
      </c>
      <c r="G10" s="252">
        <f t="shared" ref="G10:G18" si="3">(F10-$F$9)/2</f>
        <v>5.3649999998128806E-7</v>
      </c>
      <c r="H10" s="253">
        <f t="shared" ref="H10:H17" si="4">(F11-F10)/2</f>
        <v>3.2843500008539195E-6</v>
      </c>
      <c r="I10" s="97"/>
      <c r="J10" s="92"/>
      <c r="K10" s="93"/>
      <c r="L10" s="76"/>
      <c r="R10" s="6"/>
      <c r="S10" s="19"/>
      <c r="T10" s="5"/>
      <c r="U10" s="5"/>
    </row>
    <row r="11" spans="1:24" x14ac:dyDescent="0.25">
      <c r="A11" s="264">
        <v>7</v>
      </c>
      <c r="B11" s="267">
        <v>-14.520175609400001</v>
      </c>
      <c r="C11" s="242">
        <f t="shared" si="1"/>
        <v>4.4388199999900735E-4</v>
      </c>
      <c r="D11" s="242">
        <f t="shared" si="2"/>
        <v>4.7077350000002127E-4</v>
      </c>
      <c r="E11" s="264">
        <v>7</v>
      </c>
      <c r="F11" s="242">
        <v>-29.062224283199999</v>
      </c>
      <c r="G11" s="252">
        <f t="shared" si="3"/>
        <v>3.8208500008352075E-6</v>
      </c>
      <c r="H11" s="253">
        <f t="shared" si="4"/>
        <v>3.2758999992665849E-6</v>
      </c>
      <c r="I11" s="272">
        <v>7</v>
      </c>
      <c r="J11" s="252">
        <v>-29.0629808204</v>
      </c>
      <c r="K11" s="252">
        <f>(J11-$J$11)/2</f>
        <v>0</v>
      </c>
      <c r="L11" s="253">
        <f>(J12-J11)/2</f>
        <v>2.2064999960491605E-7</v>
      </c>
      <c r="R11" s="6"/>
      <c r="S11" s="18"/>
      <c r="T11" s="5"/>
      <c r="U11" s="5"/>
    </row>
    <row r="12" spans="1:24" x14ac:dyDescent="0.25">
      <c r="A12" s="264">
        <v>6</v>
      </c>
      <c r="B12" s="267">
        <v>-14.519704835900001</v>
      </c>
      <c r="C12" s="242">
        <f t="shared" si="1"/>
        <v>9.1465549999902862E-4</v>
      </c>
      <c r="D12" s="242">
        <f t="shared" si="2"/>
        <v>5.3843520000107503E-4</v>
      </c>
      <c r="E12" s="264">
        <v>6</v>
      </c>
      <c r="F12" s="242">
        <v>-29.062217731400001</v>
      </c>
      <c r="G12" s="252">
        <f t="shared" si="3"/>
        <v>7.0967500001017925E-6</v>
      </c>
      <c r="H12" s="253">
        <f t="shared" si="4"/>
        <v>5.4244500002909035E-6</v>
      </c>
      <c r="I12" s="265">
        <v>6</v>
      </c>
      <c r="J12" s="257">
        <v>-29.062980379100001</v>
      </c>
      <c r="K12" s="252">
        <f t="shared" ref="K12:K18" si="5">(J12-$J$11)/2</f>
        <v>2.2064999960491605E-7</v>
      </c>
      <c r="L12" s="253">
        <f t="shared" ref="L12:L17" si="6">(J13-J12)/2</f>
        <v>2.5045000029422226E-7</v>
      </c>
      <c r="R12" s="6"/>
      <c r="S12" s="18"/>
      <c r="T12" s="5"/>
      <c r="U12" s="5"/>
    </row>
    <row r="13" spans="1:24" x14ac:dyDescent="0.25">
      <c r="A13" s="264">
        <v>5</v>
      </c>
      <c r="B13" s="267">
        <v>-14.5191664007</v>
      </c>
      <c r="C13" s="242">
        <f t="shared" si="1"/>
        <v>1.4530907000001037E-3</v>
      </c>
      <c r="D13" s="242">
        <f t="shared" si="2"/>
        <v>2.5326553999995838E-3</v>
      </c>
      <c r="E13" s="264">
        <v>5</v>
      </c>
      <c r="F13" s="242">
        <v>-29.0622068825</v>
      </c>
      <c r="G13" s="252">
        <f t="shared" si="3"/>
        <v>1.2521200000392696E-5</v>
      </c>
      <c r="H13" s="253">
        <f t="shared" si="4"/>
        <v>1.1275000000310342E-5</v>
      </c>
      <c r="I13" s="265">
        <v>5</v>
      </c>
      <c r="J13" s="257">
        <v>-29.0629798782</v>
      </c>
      <c r="K13" s="252">
        <f t="shared" si="5"/>
        <v>4.7109999989913831E-7</v>
      </c>
      <c r="L13" s="253">
        <f t="shared" si="6"/>
        <v>1.6319999929237383E-7</v>
      </c>
      <c r="O13" s="1"/>
      <c r="P13" s="10"/>
      <c r="R13" s="1"/>
      <c r="S13" s="3"/>
    </row>
    <row r="14" spans="1:24" x14ac:dyDescent="0.25">
      <c r="A14" s="264">
        <v>4</v>
      </c>
      <c r="B14" s="267">
        <v>-14.5166337453</v>
      </c>
      <c r="C14" s="242">
        <f t="shared" si="1"/>
        <v>3.9857460999996874E-3</v>
      </c>
      <c r="D14" s="242">
        <f t="shared" si="2"/>
        <v>3.6243396999999788E-3</v>
      </c>
      <c r="E14" s="264">
        <v>4</v>
      </c>
      <c r="F14" s="242">
        <v>-29.062184332499999</v>
      </c>
      <c r="G14" s="252">
        <f t="shared" si="3"/>
        <v>2.3796200000703038E-5</v>
      </c>
      <c r="H14" s="253">
        <f t="shared" si="4"/>
        <v>6.4131400000277949E-5</v>
      </c>
      <c r="I14" s="265">
        <v>4</v>
      </c>
      <c r="J14" s="257">
        <v>-29.062979551800002</v>
      </c>
      <c r="K14" s="252">
        <f t="shared" si="5"/>
        <v>6.3429999919151214E-7</v>
      </c>
      <c r="L14" s="253">
        <f t="shared" si="6"/>
        <v>5.1595000094550869E-7</v>
      </c>
      <c r="O14" s="1"/>
      <c r="P14" s="10"/>
      <c r="R14" s="1"/>
      <c r="S14" s="3"/>
    </row>
    <row r="15" spans="1:24" x14ac:dyDescent="0.25">
      <c r="A15" s="264">
        <v>3</v>
      </c>
      <c r="B15" s="267">
        <v>-14.5130094056</v>
      </c>
      <c r="C15" s="242">
        <f t="shared" si="1"/>
        <v>7.6100857999996663E-3</v>
      </c>
      <c r="D15" s="242">
        <f t="shared" si="2"/>
        <v>1.6480642199999451E-2</v>
      </c>
      <c r="E15" s="264">
        <v>3</v>
      </c>
      <c r="F15" s="242">
        <v>-29.062056069699999</v>
      </c>
      <c r="G15" s="252">
        <f t="shared" si="3"/>
        <v>8.7927600000980988E-5</v>
      </c>
      <c r="H15" s="253">
        <f t="shared" si="4"/>
        <v>2.2336504999920237E-4</v>
      </c>
      <c r="I15" s="265">
        <v>3</v>
      </c>
      <c r="J15" s="257">
        <v>-29.0629785199</v>
      </c>
      <c r="K15" s="252">
        <f t="shared" si="5"/>
        <v>1.1502500001370208E-6</v>
      </c>
      <c r="L15" s="253">
        <f t="shared" si="6"/>
        <v>3.0801999990615059E-6</v>
      </c>
      <c r="O15" s="1"/>
      <c r="P15" s="10"/>
      <c r="R15" s="1"/>
      <c r="S15" s="3"/>
    </row>
    <row r="16" spans="1:24" x14ac:dyDescent="0.25">
      <c r="A16" s="264">
        <v>2</v>
      </c>
      <c r="B16" s="267">
        <v>-14.496528763400001</v>
      </c>
      <c r="C16" s="242">
        <f t="shared" si="1"/>
        <v>2.4090727999999118E-2</v>
      </c>
      <c r="D16" s="269"/>
      <c r="E16" s="264">
        <v>2</v>
      </c>
      <c r="F16" s="242">
        <v>-29.0616093396</v>
      </c>
      <c r="G16" s="252">
        <f t="shared" si="3"/>
        <v>3.1129265000018336E-4</v>
      </c>
      <c r="H16" s="253">
        <f t="shared" si="4"/>
        <v>4.2576211499998351E-3</v>
      </c>
      <c r="I16" s="265">
        <v>2</v>
      </c>
      <c r="J16" s="257">
        <v>-29.062972359500002</v>
      </c>
      <c r="K16" s="252">
        <f t="shared" si="5"/>
        <v>4.2304499991985267E-6</v>
      </c>
      <c r="L16" s="253">
        <f t="shared" si="6"/>
        <v>1.0208900000918675E-5</v>
      </c>
      <c r="O16" s="1"/>
      <c r="P16" s="10"/>
      <c r="R16" s="1"/>
      <c r="S16" s="3"/>
    </row>
    <row r="17" spans="1:19" x14ac:dyDescent="0.25">
      <c r="A17" s="265">
        <v>1</v>
      </c>
      <c r="B17" s="88"/>
      <c r="C17" s="88"/>
      <c r="D17" s="88"/>
      <c r="E17" s="264">
        <v>1</v>
      </c>
      <c r="F17" s="242">
        <v>-29.053094097300001</v>
      </c>
      <c r="G17" s="252">
        <f t="shared" si="3"/>
        <v>4.5689138000000185E-3</v>
      </c>
      <c r="H17" s="253">
        <f t="shared" si="4"/>
        <v>1.8601630450000073E-2</v>
      </c>
      <c r="I17" s="265">
        <v>1</v>
      </c>
      <c r="J17" s="257">
        <v>-29.0629519417</v>
      </c>
      <c r="K17" s="252">
        <f t="shared" si="5"/>
        <v>1.4439350000117201E-5</v>
      </c>
      <c r="L17" s="253">
        <f t="shared" si="6"/>
        <v>3.6000839999950074E-4</v>
      </c>
      <c r="O17" s="1"/>
      <c r="P17" s="10"/>
      <c r="S17" s="5"/>
    </row>
    <row r="18" spans="1:19" ht="15.75" thickBot="1" x14ac:dyDescent="0.3">
      <c r="A18" s="266">
        <v>0</v>
      </c>
      <c r="B18" s="268"/>
      <c r="C18" s="246"/>
      <c r="D18" s="246"/>
      <c r="E18" s="270">
        <v>0</v>
      </c>
      <c r="F18" s="271">
        <v>-29.015890836400001</v>
      </c>
      <c r="G18" s="258">
        <f t="shared" si="3"/>
        <v>2.3170544250000091E-2</v>
      </c>
      <c r="H18" s="259"/>
      <c r="I18" s="266">
        <v>0</v>
      </c>
      <c r="J18" s="260">
        <f>F9</f>
        <v>-29.062231924900001</v>
      </c>
      <c r="K18" s="258">
        <f t="shared" si="5"/>
        <v>3.7444774999961794E-4</v>
      </c>
      <c r="L18" s="259"/>
      <c r="O18" s="1"/>
      <c r="P18" s="10"/>
    </row>
    <row r="19" spans="1:19" x14ac:dyDescent="0.25">
      <c r="A19" s="72"/>
      <c r="B19" s="13"/>
      <c r="C19" s="25"/>
      <c r="D19" s="25"/>
      <c r="E19" s="84"/>
      <c r="F19" s="85"/>
      <c r="G19" s="74"/>
      <c r="H19" s="74"/>
      <c r="I19" s="37"/>
      <c r="J19" s="37"/>
      <c r="K19" s="37"/>
    </row>
    <row r="20" spans="1:19" x14ac:dyDescent="0.25">
      <c r="A20" s="72"/>
      <c r="B20" s="13"/>
      <c r="C20" s="25"/>
      <c r="D20" s="25"/>
      <c r="E20" s="84"/>
      <c r="F20" s="85"/>
      <c r="G20" s="74"/>
      <c r="H20" s="74"/>
      <c r="I20" s="37"/>
      <c r="J20" s="37"/>
      <c r="K20" s="37"/>
    </row>
    <row r="21" spans="1:19" x14ac:dyDescent="0.25">
      <c r="A21" s="72"/>
      <c r="B21" s="13"/>
      <c r="C21" s="25"/>
      <c r="D21" s="25"/>
      <c r="E21" s="84"/>
      <c r="F21" s="85"/>
      <c r="G21" s="74"/>
      <c r="H21" s="74"/>
      <c r="I21" s="37"/>
      <c r="J21" s="37"/>
      <c r="K21" s="37"/>
    </row>
    <row r="22" spans="1:19" x14ac:dyDescent="0.25">
      <c r="A22" s="72"/>
      <c r="B22" s="13"/>
      <c r="C22" s="25"/>
      <c r="D22" s="25"/>
      <c r="E22" s="84"/>
      <c r="F22" s="85"/>
      <c r="G22" s="74"/>
      <c r="H22" s="74"/>
      <c r="I22" s="37"/>
      <c r="J22" s="37"/>
      <c r="K22" s="37"/>
      <c r="Q22" s="1"/>
    </row>
    <row r="23" spans="1:19" x14ac:dyDescent="0.25">
      <c r="A23" s="72"/>
      <c r="B23" s="13"/>
      <c r="C23" s="25"/>
      <c r="D23" s="25"/>
      <c r="E23" s="84"/>
      <c r="F23" s="85"/>
      <c r="G23" s="74"/>
      <c r="H23" s="74"/>
      <c r="I23" s="37"/>
      <c r="J23" s="37"/>
      <c r="K23" s="37"/>
      <c r="P23" s="7"/>
      <c r="Q23" s="1"/>
    </row>
    <row r="24" spans="1:19" x14ac:dyDescent="0.25">
      <c r="A24" s="72"/>
      <c r="B24" s="13"/>
      <c r="C24" s="25"/>
      <c r="D24" s="25"/>
      <c r="E24" s="84"/>
      <c r="F24" s="85"/>
      <c r="G24" s="74"/>
      <c r="H24" s="74"/>
      <c r="I24" s="37"/>
      <c r="J24" s="37"/>
      <c r="K24" s="37"/>
      <c r="P24" s="7"/>
      <c r="Q24" s="1"/>
    </row>
    <row r="25" spans="1:19" x14ac:dyDescent="0.25">
      <c r="A25" s="72"/>
      <c r="B25" s="13"/>
      <c r="C25" s="25"/>
      <c r="D25" s="25"/>
      <c r="E25" s="86"/>
      <c r="F25" s="85"/>
      <c r="G25" s="74"/>
      <c r="H25" s="74"/>
      <c r="I25" s="37"/>
      <c r="J25" s="37"/>
      <c r="K25" s="37"/>
      <c r="P25" s="7"/>
      <c r="Q25" s="1"/>
    </row>
    <row r="26" spans="1:19" x14ac:dyDescent="0.25">
      <c r="C26" s="25"/>
      <c r="D26" s="25"/>
      <c r="M26" s="3"/>
      <c r="P26" s="7"/>
      <c r="Q26" s="1"/>
      <c r="R26" s="1"/>
      <c r="S26" s="3"/>
    </row>
    <row r="27" spans="1:19" x14ac:dyDescent="0.25">
      <c r="C27" s="25"/>
      <c r="D27" s="25"/>
      <c r="I27" s="1"/>
      <c r="J27" s="1"/>
    </row>
    <row r="28" spans="1:19" x14ac:dyDescent="0.25">
      <c r="C28" s="25"/>
      <c r="D28" s="25"/>
      <c r="G28" s="7"/>
      <c r="H28" s="7"/>
      <c r="I28" s="1"/>
      <c r="J28" s="1"/>
      <c r="K28" s="3"/>
    </row>
    <row r="29" spans="1:19" x14ac:dyDescent="0.25">
      <c r="C29" s="25"/>
      <c r="D29" s="25"/>
      <c r="G29" s="20"/>
      <c r="H29" s="20"/>
      <c r="I29" s="1"/>
      <c r="J29" s="1"/>
      <c r="K29" s="3"/>
    </row>
    <row r="30" spans="1:19" x14ac:dyDescent="0.25">
      <c r="C30" s="25"/>
      <c r="D30" s="25"/>
      <c r="E30" s="10"/>
    </row>
    <row r="31" spans="1:19" x14ac:dyDescent="0.25">
      <c r="C31" s="25"/>
      <c r="D31" s="25"/>
      <c r="G31" s="20"/>
      <c r="H31" s="20"/>
      <c r="I31" s="4"/>
      <c r="J31" s="4"/>
      <c r="K31" s="3"/>
    </row>
    <row r="32" spans="1:19" x14ac:dyDescent="0.25">
      <c r="C32" s="25"/>
      <c r="D32" s="25"/>
      <c r="G32" s="20"/>
      <c r="H32" s="20"/>
      <c r="I32" s="4"/>
      <c r="J32" s="4"/>
      <c r="K32" s="3"/>
    </row>
    <row r="33" spans="3:11" x14ac:dyDescent="0.25">
      <c r="C33" s="25"/>
      <c r="D33" s="25"/>
      <c r="G33" s="20"/>
      <c r="H33" s="20"/>
      <c r="I33" s="4"/>
      <c r="J33" s="4"/>
      <c r="K33" s="3"/>
    </row>
    <row r="34" spans="3:11" x14ac:dyDescent="0.25">
      <c r="C34" s="25"/>
      <c r="D34" s="25"/>
      <c r="G34" s="20"/>
      <c r="H34" s="20"/>
      <c r="I34" s="4"/>
      <c r="J34" s="4"/>
      <c r="K34" s="3"/>
    </row>
    <row r="35" spans="3:11" x14ac:dyDescent="0.25">
      <c r="G35" s="20"/>
      <c r="H35" s="20"/>
      <c r="I35" s="4"/>
      <c r="J35" s="4"/>
      <c r="K35" s="3"/>
    </row>
    <row r="47" spans="3:11" x14ac:dyDescent="0.25">
      <c r="C47" s="25"/>
      <c r="D47" s="25"/>
    </row>
    <row r="48" spans="3:11" x14ac:dyDescent="0.25">
      <c r="C48" s="25"/>
      <c r="D48" s="25"/>
    </row>
  </sheetData>
  <sheetProtection sheet="1" objects="1" scenarios="1"/>
  <mergeCells count="5">
    <mergeCell ref="A1:D1"/>
    <mergeCell ref="E1:L1"/>
    <mergeCell ref="A2:D2"/>
    <mergeCell ref="E2:H2"/>
    <mergeCell ref="I2:L2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U28"/>
  <sheetViews>
    <sheetView workbookViewId="0">
      <selection activeCell="D11" sqref="D11"/>
    </sheetView>
  </sheetViews>
  <sheetFormatPr defaultRowHeight="15" x14ac:dyDescent="0.25"/>
  <cols>
    <col min="1" max="1" width="9.42578125" style="5" bestFit="1" customWidth="1"/>
    <col min="2" max="2" width="11.28515625" style="21" bestFit="1" customWidth="1"/>
    <col min="3" max="3" width="10.5703125" style="21" bestFit="1" customWidth="1"/>
    <col min="4" max="4" width="12.28515625" style="21" bestFit="1" customWidth="1"/>
    <col min="5" max="5" width="9.42578125" bestFit="1" customWidth="1"/>
    <col min="6" max="6" width="11.28515625" bestFit="1" customWidth="1"/>
    <col min="7" max="7" width="10.5703125" bestFit="1" customWidth="1"/>
    <col min="8" max="8" width="12.28515625" bestFit="1" customWidth="1"/>
    <col min="9" max="9" width="10.5703125" bestFit="1" customWidth="1"/>
    <col min="10" max="10" width="11.28515625" bestFit="1" customWidth="1"/>
    <col min="11" max="11" width="10.5703125" bestFit="1" customWidth="1"/>
    <col min="12" max="12" width="12.28515625" bestFit="1" customWidth="1"/>
    <col min="13" max="13" width="16.85546875" bestFit="1" customWidth="1"/>
    <col min="14" max="14" width="13" customWidth="1"/>
    <col min="15" max="15" width="12.7109375" bestFit="1" customWidth="1"/>
    <col min="16" max="16" width="18.85546875" bestFit="1" customWidth="1"/>
    <col min="18" max="18" width="10.28515625" bestFit="1" customWidth="1"/>
    <col min="20" max="20" width="13.85546875" customWidth="1"/>
    <col min="21" max="21" width="12.85546875" customWidth="1"/>
  </cols>
  <sheetData>
    <row r="1" spans="1:21" ht="15.75" thickBot="1" x14ac:dyDescent="0.3">
      <c r="A1" s="290" t="s">
        <v>44</v>
      </c>
      <c r="B1" s="291"/>
      <c r="C1" s="291"/>
      <c r="D1" s="292"/>
      <c r="E1" s="293" t="s">
        <v>52</v>
      </c>
      <c r="F1" s="294"/>
      <c r="G1" s="294"/>
      <c r="H1" s="294"/>
      <c r="I1" s="294"/>
      <c r="J1" s="294"/>
      <c r="K1" s="294"/>
      <c r="L1" s="295"/>
    </row>
    <row r="2" spans="1:21" x14ac:dyDescent="0.25">
      <c r="A2" s="296" t="s">
        <v>46</v>
      </c>
      <c r="B2" s="297"/>
      <c r="C2" s="297"/>
      <c r="D2" s="298"/>
      <c r="E2" s="299" t="s">
        <v>47</v>
      </c>
      <c r="F2" s="300"/>
      <c r="G2" s="300"/>
      <c r="H2" s="301"/>
      <c r="I2" s="299" t="s">
        <v>48</v>
      </c>
      <c r="J2" s="300"/>
      <c r="K2" s="300"/>
      <c r="L2" s="301"/>
      <c r="M2" s="5"/>
      <c r="N2" s="5"/>
      <c r="O2" s="5"/>
      <c r="P2" s="5"/>
      <c r="Q2" s="5"/>
      <c r="R2" s="5"/>
      <c r="S2" s="5"/>
      <c r="T2" s="5"/>
      <c r="U2" s="5"/>
    </row>
    <row r="3" spans="1:21" x14ac:dyDescent="0.25">
      <c r="A3" s="240" t="s">
        <v>440</v>
      </c>
      <c r="B3" s="173" t="s">
        <v>2</v>
      </c>
      <c r="C3" s="83" t="s">
        <v>438</v>
      </c>
      <c r="D3" s="241" t="s">
        <v>439</v>
      </c>
      <c r="E3" s="240" t="s">
        <v>440</v>
      </c>
      <c r="F3" s="173" t="s">
        <v>2</v>
      </c>
      <c r="G3" s="83" t="s">
        <v>438</v>
      </c>
      <c r="H3" s="241" t="s">
        <v>439</v>
      </c>
      <c r="I3" s="240" t="s">
        <v>440</v>
      </c>
      <c r="J3" s="173" t="s">
        <v>2</v>
      </c>
      <c r="K3" s="83" t="s">
        <v>438</v>
      </c>
      <c r="L3" s="241" t="s">
        <v>439</v>
      </c>
      <c r="M3" s="5"/>
      <c r="O3" s="5"/>
      <c r="P3" s="5"/>
      <c r="Q3" s="5"/>
      <c r="R3" s="5"/>
      <c r="S3" s="21"/>
      <c r="T3" s="17"/>
      <c r="U3" s="6"/>
    </row>
    <row r="4" spans="1:21" x14ac:dyDescent="0.25">
      <c r="A4" s="261">
        <v>11</v>
      </c>
      <c r="B4" s="242">
        <v>-0.496371313476</v>
      </c>
      <c r="C4" s="242">
        <f>(B4-MIN($B$4:$B$14))</f>
        <v>0</v>
      </c>
      <c r="D4" s="243">
        <f>B5-B4</f>
        <v>1.9590999988938762E-8</v>
      </c>
      <c r="E4" s="38"/>
      <c r="F4" s="32"/>
      <c r="G4" s="32"/>
      <c r="H4" s="39"/>
      <c r="I4" s="43"/>
      <c r="J4" s="44"/>
      <c r="K4" s="32"/>
      <c r="L4" s="76"/>
      <c r="M4" s="21"/>
      <c r="N4" s="5"/>
      <c r="O4" s="284"/>
      <c r="P4" s="18"/>
      <c r="Q4" s="18"/>
      <c r="R4" s="5"/>
      <c r="S4" s="21"/>
      <c r="T4" s="25"/>
      <c r="U4" s="25"/>
    </row>
    <row r="5" spans="1:21" x14ac:dyDescent="0.25">
      <c r="A5" s="261">
        <v>10</v>
      </c>
      <c r="B5" s="242">
        <v>-0.49637129388500001</v>
      </c>
      <c r="C5" s="242">
        <f t="shared" ref="C5:C14" si="0">(B5-MIN($B$4:$B$14))</f>
        <v>1.9590999988938762E-8</v>
      </c>
      <c r="D5" s="243">
        <f t="shared" ref="D5:D13" si="1">B6-B5</f>
        <v>9.0692999998864821E-8</v>
      </c>
      <c r="E5" s="38"/>
      <c r="F5" s="32"/>
      <c r="G5" s="32"/>
      <c r="H5" s="39"/>
      <c r="I5" s="43"/>
      <c r="J5" s="44"/>
      <c r="K5" s="32"/>
      <c r="L5" s="76"/>
      <c r="M5" s="21"/>
      <c r="N5" s="5"/>
      <c r="O5" s="284"/>
      <c r="P5" s="18"/>
      <c r="Q5" s="5"/>
      <c r="R5" s="5"/>
      <c r="S5" s="5"/>
      <c r="T5" s="6"/>
      <c r="U5" s="6"/>
    </row>
    <row r="6" spans="1:21" x14ac:dyDescent="0.25">
      <c r="A6" s="261">
        <v>9</v>
      </c>
      <c r="B6" s="242">
        <v>-0.49637120319200001</v>
      </c>
      <c r="C6" s="242">
        <f t="shared" si="0"/>
        <v>1.1028399998780358E-7</v>
      </c>
      <c r="D6" s="243">
        <f t="shared" si="1"/>
        <v>4.0683899998894546E-7</v>
      </c>
      <c r="E6" s="38"/>
      <c r="F6" s="32"/>
      <c r="G6" s="32"/>
      <c r="H6" s="39"/>
      <c r="I6" s="43"/>
      <c r="J6" s="45"/>
      <c r="K6" s="32"/>
      <c r="L6" s="76"/>
      <c r="M6" s="5"/>
      <c r="N6" s="5"/>
      <c r="O6" s="284"/>
      <c r="Q6" s="5"/>
      <c r="R6" s="5"/>
      <c r="S6" s="5"/>
      <c r="T6" s="5"/>
      <c r="U6" s="5"/>
    </row>
    <row r="7" spans="1:21" x14ac:dyDescent="0.25">
      <c r="A7" s="261">
        <v>8</v>
      </c>
      <c r="B7" s="242">
        <v>-0.49637079635300002</v>
      </c>
      <c r="C7" s="242">
        <f t="shared" si="0"/>
        <v>5.1712299997674904E-7</v>
      </c>
      <c r="D7" s="243">
        <f t="shared" si="1"/>
        <v>1.0781430000439407E-6</v>
      </c>
      <c r="E7" s="38"/>
      <c r="F7" s="32"/>
      <c r="G7" s="32"/>
      <c r="H7" s="39"/>
      <c r="I7" s="43"/>
      <c r="J7" s="44"/>
      <c r="K7" s="32"/>
      <c r="L7" s="76"/>
      <c r="M7" s="21"/>
      <c r="N7" s="6"/>
      <c r="O7" s="284"/>
      <c r="P7" s="18"/>
      <c r="Q7" s="5"/>
      <c r="R7" s="5"/>
      <c r="S7" s="5"/>
      <c r="T7" s="5"/>
      <c r="U7" s="5"/>
    </row>
    <row r="8" spans="1:21" x14ac:dyDescent="0.25">
      <c r="A8" s="261">
        <v>7</v>
      </c>
      <c r="B8" s="242">
        <v>-0.49636971820999998</v>
      </c>
      <c r="C8" s="242">
        <f t="shared" si="0"/>
        <v>1.5952660000206897E-6</v>
      </c>
      <c r="D8" s="243">
        <f t="shared" si="1"/>
        <v>8.4023859999726724E-6</v>
      </c>
      <c r="E8" s="38"/>
      <c r="F8" s="32"/>
      <c r="G8" s="32"/>
      <c r="H8" s="39"/>
      <c r="I8" s="43"/>
      <c r="J8" s="44"/>
      <c r="K8" s="32"/>
      <c r="L8" s="76"/>
      <c r="M8" s="5"/>
      <c r="N8" s="6"/>
      <c r="O8" s="284"/>
      <c r="P8" s="18"/>
      <c r="Q8" s="5"/>
      <c r="R8" s="5"/>
      <c r="S8" s="5"/>
      <c r="T8" s="5"/>
      <c r="U8" s="5"/>
    </row>
    <row r="9" spans="1:21" x14ac:dyDescent="0.25">
      <c r="A9" s="261">
        <v>6</v>
      </c>
      <c r="B9" s="242">
        <v>-0.496361315824</v>
      </c>
      <c r="C9" s="242">
        <f t="shared" si="0"/>
        <v>9.9976519999933622E-6</v>
      </c>
      <c r="D9" s="243">
        <f t="shared" si="1"/>
        <v>1.0600219000012068E-5</v>
      </c>
      <c r="E9" s="248">
        <v>6</v>
      </c>
      <c r="F9" s="252">
        <v>-1.1732528813430001</v>
      </c>
      <c r="G9" s="252">
        <f>(F9-$F$9)/2</f>
        <v>0</v>
      </c>
      <c r="H9" s="253">
        <f>(F10-F9)/2</f>
        <v>8.0515000222547428E-9</v>
      </c>
      <c r="I9" s="254"/>
      <c r="J9" s="255"/>
      <c r="K9" s="255"/>
      <c r="L9" s="256"/>
      <c r="M9" s="21"/>
      <c r="N9" s="6"/>
      <c r="O9" s="284"/>
      <c r="P9" s="18"/>
      <c r="Q9" s="5"/>
      <c r="R9" s="5"/>
      <c r="S9" s="5"/>
      <c r="T9" s="5"/>
      <c r="U9" s="5"/>
    </row>
    <row r="10" spans="1:21" x14ac:dyDescent="0.25">
      <c r="A10" s="261">
        <v>5</v>
      </c>
      <c r="B10" s="242">
        <v>-0.49635071560499999</v>
      </c>
      <c r="C10" s="242">
        <f t="shared" si="0"/>
        <v>2.059787100000543E-5</v>
      </c>
      <c r="D10" s="243">
        <f t="shared" si="1"/>
        <v>6.6220434000008321E-5</v>
      </c>
      <c r="E10" s="248">
        <v>5</v>
      </c>
      <c r="F10" s="257">
        <v>-1.1732528652400001</v>
      </c>
      <c r="G10" s="252">
        <f t="shared" ref="G10:G15" si="2">(F10-$F$9)/2</f>
        <v>8.0515000222547428E-9</v>
      </c>
      <c r="H10" s="253">
        <f t="shared" ref="H10:H14" si="3">(F11-F10)/2</f>
        <v>1.053800000594407E-7</v>
      </c>
      <c r="I10" s="254"/>
      <c r="J10" s="255"/>
      <c r="K10" s="255"/>
      <c r="L10" s="256"/>
      <c r="M10" s="30"/>
      <c r="N10" s="6"/>
      <c r="O10" s="284"/>
      <c r="P10" s="18"/>
      <c r="Q10" s="5"/>
      <c r="R10" s="5"/>
      <c r="S10" s="5"/>
      <c r="T10" s="5"/>
      <c r="U10" s="5"/>
    </row>
    <row r="11" spans="1:21" x14ac:dyDescent="0.25">
      <c r="A11" s="261">
        <v>4</v>
      </c>
      <c r="B11" s="242">
        <v>-0.49628449517099998</v>
      </c>
      <c r="C11" s="242">
        <f t="shared" si="0"/>
        <v>8.6818305000013751E-5</v>
      </c>
      <c r="D11" s="243">
        <f t="shared" si="1"/>
        <v>8.8405144900000066E-4</v>
      </c>
      <c r="E11" s="248">
        <v>4</v>
      </c>
      <c r="F11" s="257">
        <v>-1.1732526544799999</v>
      </c>
      <c r="G11" s="252">
        <f t="shared" si="2"/>
        <v>1.1343150008169545E-7</v>
      </c>
      <c r="H11" s="253">
        <f t="shared" si="3"/>
        <v>1.9646949999119201E-6</v>
      </c>
      <c r="I11" s="254"/>
      <c r="J11" s="255"/>
      <c r="K11" s="255"/>
      <c r="L11" s="256"/>
      <c r="M11" s="5"/>
      <c r="N11" s="5"/>
      <c r="O11" s="284"/>
      <c r="P11" s="18"/>
      <c r="Q11" s="5"/>
      <c r="R11" s="5"/>
      <c r="S11" s="5"/>
      <c r="T11" s="5"/>
      <c r="U11" s="5"/>
    </row>
    <row r="12" spans="1:21" x14ac:dyDescent="0.25">
      <c r="A12" s="261">
        <v>3</v>
      </c>
      <c r="B12" s="242">
        <v>-0.49540044372199998</v>
      </c>
      <c r="C12" s="242">
        <f t="shared" si="0"/>
        <v>9.7086975400001441E-4</v>
      </c>
      <c r="D12" s="243">
        <f t="shared" si="1"/>
        <v>7.5737081589999922E-3</v>
      </c>
      <c r="E12" s="248">
        <v>3</v>
      </c>
      <c r="F12" s="257">
        <v>-1.1732487250900001</v>
      </c>
      <c r="G12" s="252">
        <f t="shared" si="2"/>
        <v>2.0781264999936155E-6</v>
      </c>
      <c r="H12" s="253">
        <f t="shared" si="3"/>
        <v>6.2388840000870971E-6</v>
      </c>
      <c r="I12" s="262">
        <v>3</v>
      </c>
      <c r="J12" s="257">
        <v>-1.1733031876169999</v>
      </c>
      <c r="K12" s="252">
        <f>(J12-$J$12)/2</f>
        <v>0</v>
      </c>
      <c r="L12" s="253">
        <f>(J13-J12)/2</f>
        <v>2.343499949652994E-9</v>
      </c>
      <c r="M12" s="31"/>
      <c r="N12" s="5"/>
      <c r="O12" s="284"/>
      <c r="P12" s="18"/>
      <c r="Q12" s="5"/>
      <c r="R12" s="5"/>
      <c r="S12" s="5"/>
      <c r="T12" s="5"/>
      <c r="U12" s="5"/>
    </row>
    <row r="13" spans="1:21" x14ac:dyDescent="0.25">
      <c r="A13" s="261">
        <v>2</v>
      </c>
      <c r="B13" s="242">
        <v>-0.48782673556299999</v>
      </c>
      <c r="C13" s="242">
        <f t="shared" si="0"/>
        <v>8.5445779130000066E-3</v>
      </c>
      <c r="D13" s="243">
        <f t="shared" si="1"/>
        <v>6.1765744043000004E-2</v>
      </c>
      <c r="E13" s="248">
        <v>2</v>
      </c>
      <c r="F13" s="257">
        <v>-1.1732362473219999</v>
      </c>
      <c r="G13" s="252">
        <f t="shared" si="2"/>
        <v>8.3170105000807126E-6</v>
      </c>
      <c r="H13" s="253">
        <f t="shared" si="3"/>
        <v>9.8574639499915406E-5</v>
      </c>
      <c r="I13" s="262">
        <v>2</v>
      </c>
      <c r="J13" s="257">
        <v>-1.17330318293</v>
      </c>
      <c r="K13" s="252">
        <f t="shared" ref="K13:K15" si="4">(J13-$J$12)/2</f>
        <v>2.343499949652994E-9</v>
      </c>
      <c r="L13" s="253">
        <f t="shared" ref="L13:L14" si="5">(J14-J13)/2</f>
        <v>1.4743849999776515E-6</v>
      </c>
      <c r="M13" s="5"/>
      <c r="N13" s="26"/>
      <c r="O13" s="284"/>
      <c r="P13" s="18"/>
      <c r="Q13" s="5"/>
      <c r="R13" s="5"/>
      <c r="S13" s="5"/>
      <c r="T13" s="5"/>
      <c r="U13" s="5"/>
    </row>
    <row r="14" spans="1:21" x14ac:dyDescent="0.25">
      <c r="A14" s="261">
        <v>1</v>
      </c>
      <c r="B14" s="242">
        <v>-0.42606099151999999</v>
      </c>
      <c r="C14" s="242">
        <f t="shared" si="0"/>
        <v>7.031032195600001E-2</v>
      </c>
      <c r="D14" s="244"/>
      <c r="E14" s="248">
        <v>1</v>
      </c>
      <c r="F14" s="257">
        <v>-1.1730390980430001</v>
      </c>
      <c r="G14" s="252">
        <f t="shared" si="2"/>
        <v>1.0689164999999612E-4</v>
      </c>
      <c r="H14" s="253">
        <f t="shared" si="3"/>
        <v>1.3749390210000545E-3</v>
      </c>
      <c r="I14" s="262">
        <v>1</v>
      </c>
      <c r="J14" s="257">
        <v>-1.1733002341600001</v>
      </c>
      <c r="K14" s="252">
        <f t="shared" si="4"/>
        <v>1.4767284999273045E-6</v>
      </c>
      <c r="L14" s="253">
        <f t="shared" si="5"/>
        <v>2.3676408499984092E-5</v>
      </c>
      <c r="N14" s="26"/>
      <c r="O14" s="284"/>
      <c r="P14" s="19"/>
    </row>
    <row r="15" spans="1:21" ht="15.75" thickBot="1" x14ac:dyDescent="0.3">
      <c r="A15" s="245"/>
      <c r="B15" s="246"/>
      <c r="C15" s="246"/>
      <c r="D15" s="247"/>
      <c r="E15" s="249">
        <v>0</v>
      </c>
      <c r="F15" s="258">
        <v>-1.170289220001</v>
      </c>
      <c r="G15" s="258">
        <f t="shared" si="2"/>
        <v>1.4818306710000506E-3</v>
      </c>
      <c r="H15" s="259"/>
      <c r="I15" s="263">
        <v>0</v>
      </c>
      <c r="J15" s="260">
        <f>F9</f>
        <v>-1.1732528813430001</v>
      </c>
      <c r="K15" s="258">
        <f t="shared" si="4"/>
        <v>2.5153136999911396E-5</v>
      </c>
      <c r="L15" s="259"/>
    </row>
    <row r="16" spans="1:21" x14ac:dyDescent="0.25">
      <c r="C16" s="25"/>
      <c r="D16" s="25"/>
    </row>
    <row r="17" spans="1:16" x14ac:dyDescent="0.25">
      <c r="A17"/>
      <c r="B17"/>
      <c r="C17" s="25"/>
      <c r="D17" s="25"/>
      <c r="E17" s="1"/>
      <c r="F17" s="1"/>
      <c r="G17" s="1"/>
      <c r="H17" s="1"/>
      <c r="I17" s="1"/>
      <c r="J17" s="3"/>
    </row>
    <row r="18" spans="1:16" x14ac:dyDescent="0.25">
      <c r="A18"/>
      <c r="B18"/>
      <c r="C18" s="25"/>
      <c r="D18" s="25"/>
      <c r="E18" s="1"/>
      <c r="G18" s="1"/>
      <c r="H18" s="1"/>
      <c r="I18" s="1"/>
      <c r="J18" s="3"/>
      <c r="M18" s="20"/>
      <c r="N18" s="4"/>
      <c r="O18" s="4"/>
      <c r="P18" s="3"/>
    </row>
    <row r="19" spans="1:16" x14ac:dyDescent="0.25">
      <c r="A19"/>
      <c r="B19"/>
      <c r="C19" s="25"/>
      <c r="D19" s="25"/>
      <c r="E19" s="10"/>
      <c r="G19" s="10"/>
      <c r="H19" s="10"/>
      <c r="I19" s="10"/>
    </row>
    <row r="20" spans="1:16" x14ac:dyDescent="0.25">
      <c r="G20" s="1"/>
      <c r="H20" s="1"/>
    </row>
    <row r="21" spans="1:16" x14ac:dyDescent="0.25">
      <c r="A21"/>
      <c r="B21"/>
      <c r="G21" s="1"/>
      <c r="H21" s="1"/>
    </row>
    <row r="22" spans="1:16" x14ac:dyDescent="0.25">
      <c r="A22"/>
      <c r="B22"/>
      <c r="G22" s="1"/>
      <c r="H22" s="1"/>
    </row>
    <row r="23" spans="1:16" x14ac:dyDescent="0.25">
      <c r="A23"/>
      <c r="B23"/>
      <c r="G23" s="1"/>
      <c r="H23" s="1"/>
      <c r="K23" s="1"/>
    </row>
    <row r="24" spans="1:16" x14ac:dyDescent="0.25">
      <c r="A24"/>
      <c r="B24"/>
      <c r="G24" s="1"/>
      <c r="H24" s="1"/>
      <c r="K24" s="1"/>
    </row>
    <row r="25" spans="1:16" x14ac:dyDescent="0.25">
      <c r="A25"/>
      <c r="B25"/>
      <c r="G25" s="1"/>
      <c r="H25" s="1"/>
      <c r="K25" s="1"/>
    </row>
    <row r="26" spans="1:16" x14ac:dyDescent="0.25">
      <c r="A26"/>
      <c r="B26"/>
      <c r="G26" s="1"/>
      <c r="H26" s="1"/>
    </row>
    <row r="27" spans="1:16" x14ac:dyDescent="0.25">
      <c r="A27"/>
      <c r="B27"/>
    </row>
    <row r="28" spans="1:16" x14ac:dyDescent="0.25">
      <c r="A28"/>
      <c r="B28"/>
    </row>
  </sheetData>
  <sheetProtection sheet="1" objects="1" scenarios="1"/>
  <sortState ref="P4:P14">
    <sortCondition ref="P4"/>
  </sortState>
  <mergeCells count="5">
    <mergeCell ref="E2:H2"/>
    <mergeCell ref="I2:L2"/>
    <mergeCell ref="A1:D1"/>
    <mergeCell ref="A2:D2"/>
    <mergeCell ref="E1:L1"/>
  </mergeCells>
  <pageMargins left="0.7" right="0.7" top="0.75" bottom="0.75" header="0.3" footer="0.3"/>
  <pageSetup paperSize="9" orientation="portrait" horizontalDpi="1200" verticalDpi="1200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W42"/>
  <sheetViews>
    <sheetView workbookViewId="0">
      <selection sqref="A1:F1"/>
    </sheetView>
  </sheetViews>
  <sheetFormatPr defaultRowHeight="15" x14ac:dyDescent="0.25"/>
  <cols>
    <col min="1" max="1" width="10.7109375" bestFit="1" customWidth="1"/>
    <col min="2" max="2" width="11" style="5" bestFit="1" customWidth="1"/>
    <col min="3" max="3" width="12.28515625" style="21" bestFit="1" customWidth="1"/>
    <col min="4" max="4" width="10.5703125" style="21" bestFit="1" customWidth="1"/>
    <col min="5" max="5" width="13.7109375" style="21" bestFit="1" customWidth="1"/>
    <col min="6" max="6" width="14" style="21" bestFit="1" customWidth="1"/>
    <col min="7" max="7" width="9.42578125" bestFit="1" customWidth="1"/>
    <col min="8" max="8" width="13.42578125" bestFit="1" customWidth="1"/>
    <col min="9" max="9" width="10.5703125" bestFit="1" customWidth="1"/>
    <col min="10" max="10" width="12.28515625" bestFit="1" customWidth="1"/>
    <col min="11" max="11" width="9.42578125" bestFit="1" customWidth="1"/>
    <col min="12" max="12" width="13.42578125" bestFit="1" customWidth="1"/>
    <col min="13" max="13" width="10.5703125" bestFit="1" customWidth="1"/>
    <col min="14" max="14" width="12.5703125" bestFit="1" customWidth="1"/>
    <col min="15" max="15" width="16.85546875" bestFit="1" customWidth="1"/>
    <col min="16" max="16" width="13" customWidth="1"/>
    <col min="17" max="17" width="12.7109375" bestFit="1" customWidth="1"/>
    <col min="18" max="18" width="18.85546875" bestFit="1" customWidth="1"/>
    <col min="20" max="20" width="10.28515625" bestFit="1" customWidth="1"/>
    <col min="22" max="22" width="13.85546875" customWidth="1"/>
    <col min="23" max="23" width="12.85546875" customWidth="1"/>
  </cols>
  <sheetData>
    <row r="1" spans="1:23" ht="15.75" thickBot="1" x14ac:dyDescent="0.3">
      <c r="A1" s="302" t="s">
        <v>43</v>
      </c>
      <c r="B1" s="303"/>
      <c r="C1" s="303"/>
      <c r="D1" s="303"/>
      <c r="E1" s="303"/>
      <c r="F1" s="304"/>
      <c r="G1" s="302" t="s">
        <v>58</v>
      </c>
      <c r="H1" s="303"/>
      <c r="I1" s="303"/>
      <c r="J1" s="303"/>
      <c r="K1" s="303"/>
      <c r="L1" s="303"/>
      <c r="M1" s="303"/>
      <c r="N1" s="304"/>
    </row>
    <row r="2" spans="1:23" x14ac:dyDescent="0.25">
      <c r="A2" s="305" t="s">
        <v>57</v>
      </c>
      <c r="B2" s="306"/>
      <c r="C2" s="306"/>
      <c r="D2" s="306"/>
      <c r="E2" s="306"/>
      <c r="F2" s="307"/>
      <c r="G2" s="299" t="s">
        <v>48</v>
      </c>
      <c r="H2" s="300"/>
      <c r="I2" s="300"/>
      <c r="J2" s="301"/>
      <c r="K2" s="299" t="s">
        <v>49</v>
      </c>
      <c r="L2" s="300"/>
      <c r="M2" s="300"/>
      <c r="N2" s="301"/>
      <c r="O2" s="5"/>
      <c r="P2" s="5"/>
      <c r="Q2" s="5"/>
      <c r="R2" s="5"/>
      <c r="S2" s="5"/>
      <c r="T2" s="5"/>
      <c r="U2" s="5"/>
      <c r="V2" s="5"/>
      <c r="W2" s="5"/>
    </row>
    <row r="3" spans="1:23" x14ac:dyDescent="0.25">
      <c r="A3" s="240" t="s">
        <v>442</v>
      </c>
      <c r="B3" s="273" t="s">
        <v>441</v>
      </c>
      <c r="C3" s="173" t="s">
        <v>2</v>
      </c>
      <c r="D3" s="83" t="s">
        <v>438</v>
      </c>
      <c r="E3" s="83" t="s">
        <v>443</v>
      </c>
      <c r="F3" s="241" t="s">
        <v>444</v>
      </c>
      <c r="G3" s="240" t="s">
        <v>440</v>
      </c>
      <c r="H3" s="173" t="s">
        <v>2</v>
      </c>
      <c r="I3" s="83" t="s">
        <v>438</v>
      </c>
      <c r="J3" s="241" t="s">
        <v>439</v>
      </c>
      <c r="K3" s="240" t="s">
        <v>440</v>
      </c>
      <c r="L3" s="173" t="s">
        <v>2</v>
      </c>
      <c r="M3" s="83" t="s">
        <v>438</v>
      </c>
      <c r="N3" s="241" t="s">
        <v>439</v>
      </c>
      <c r="O3" s="5"/>
      <c r="P3" s="5"/>
      <c r="Q3" s="5"/>
      <c r="R3" s="5"/>
      <c r="S3" s="5"/>
      <c r="T3" s="5"/>
      <c r="U3" s="21"/>
      <c r="V3" s="17"/>
      <c r="W3" s="6"/>
    </row>
    <row r="4" spans="1:23" x14ac:dyDescent="0.25">
      <c r="A4" s="264">
        <v>12</v>
      </c>
      <c r="B4" s="277">
        <v>12</v>
      </c>
      <c r="C4" s="242">
        <v>-54.263460789100002</v>
      </c>
      <c r="D4" s="242">
        <f>(C4-MIN($C$4:$C$25))</f>
        <v>0</v>
      </c>
      <c r="E4" s="242" t="str">
        <f>IF(B4=B5,C5-C4,"")</f>
        <v/>
      </c>
      <c r="F4" s="243">
        <f>IF(A4=A5,C5-C4,"")</f>
        <v>1.2778300003901677E-5</v>
      </c>
      <c r="G4" s="38"/>
      <c r="H4" s="32"/>
      <c r="I4" s="32"/>
      <c r="J4" s="39"/>
      <c r="K4" s="43"/>
      <c r="L4" s="44"/>
      <c r="M4" s="32"/>
      <c r="N4" s="39"/>
      <c r="O4" s="21"/>
      <c r="P4" s="6"/>
      <c r="Q4" s="6"/>
      <c r="R4" s="18"/>
      <c r="S4" s="5"/>
      <c r="T4" s="5"/>
      <c r="U4" s="5"/>
      <c r="V4" s="5"/>
      <c r="W4" s="5"/>
    </row>
    <row r="5" spans="1:23" x14ac:dyDescent="0.25">
      <c r="A5" s="264">
        <v>12</v>
      </c>
      <c r="B5" s="277">
        <v>11</v>
      </c>
      <c r="C5" s="267">
        <v>-54.263448010799998</v>
      </c>
      <c r="D5" s="242">
        <f t="shared" ref="D5:D25" si="0">(C5-MIN($C$4:$C$25))</f>
        <v>1.2778300003901677E-5</v>
      </c>
      <c r="E5" s="242" t="str">
        <f t="shared" ref="E5:E23" si="1">IF(B5=B6,C6-C5,"")</f>
        <v/>
      </c>
      <c r="F5" s="243">
        <f t="shared" ref="F5:F23" si="2">IF(A5=A6,C6-C5,"")</f>
        <v>1.5406499997538958E-5</v>
      </c>
      <c r="G5" s="38"/>
      <c r="H5" s="32"/>
      <c r="I5" s="32"/>
      <c r="J5" s="39"/>
      <c r="K5" s="38"/>
      <c r="L5" s="44"/>
      <c r="M5" s="32"/>
      <c r="N5" s="39"/>
      <c r="O5" s="30"/>
      <c r="P5" s="5"/>
      <c r="Q5" s="6"/>
      <c r="R5" s="18"/>
      <c r="S5" s="5"/>
      <c r="T5" s="5"/>
      <c r="U5" s="5"/>
      <c r="V5" s="5"/>
      <c r="W5" s="5"/>
    </row>
    <row r="6" spans="1:23" x14ac:dyDescent="0.25">
      <c r="A6" s="264">
        <v>12</v>
      </c>
      <c r="B6" s="277">
        <v>10</v>
      </c>
      <c r="C6" s="267">
        <v>-54.2634326043</v>
      </c>
      <c r="D6" s="242">
        <f t="shared" si="0"/>
        <v>2.8184800001440635E-5</v>
      </c>
      <c r="E6" s="242" t="str">
        <f t="shared" si="1"/>
        <v/>
      </c>
      <c r="F6" s="243">
        <f t="shared" si="2"/>
        <v>2.3935199997993095E-5</v>
      </c>
      <c r="G6" s="38"/>
      <c r="H6" s="32"/>
      <c r="I6" s="32"/>
      <c r="J6" s="39"/>
      <c r="K6" s="38"/>
      <c r="L6" s="44"/>
      <c r="M6" s="32"/>
      <c r="N6" s="39"/>
      <c r="O6" s="5"/>
      <c r="P6" s="5"/>
      <c r="Q6" s="5"/>
      <c r="R6" s="18"/>
      <c r="S6" s="5"/>
      <c r="T6" s="5"/>
      <c r="U6" s="5"/>
      <c r="V6" s="5"/>
      <c r="W6" s="5"/>
    </row>
    <row r="7" spans="1:23" x14ac:dyDescent="0.25">
      <c r="A7" s="264">
        <v>12</v>
      </c>
      <c r="B7" s="277">
        <v>9</v>
      </c>
      <c r="C7" s="267">
        <v>-54.263408669100002</v>
      </c>
      <c r="D7" s="242">
        <f t="shared" si="0"/>
        <v>5.211999999943373E-5</v>
      </c>
      <c r="E7" s="242" t="str">
        <f t="shared" si="1"/>
        <v/>
      </c>
      <c r="F7" s="243">
        <f t="shared" si="2"/>
        <v>3.4541400005139167E-5</v>
      </c>
      <c r="G7" s="38"/>
      <c r="H7" s="32"/>
      <c r="I7" s="32"/>
      <c r="J7" s="39"/>
      <c r="K7" s="63"/>
      <c r="L7" s="52"/>
      <c r="M7" s="52"/>
      <c r="N7" s="39"/>
      <c r="O7" s="31"/>
      <c r="P7" s="26"/>
      <c r="Q7" s="5"/>
      <c r="R7" s="18"/>
      <c r="S7" s="5"/>
      <c r="T7" s="5"/>
      <c r="U7" s="5"/>
      <c r="V7" s="5"/>
      <c r="W7" s="5"/>
    </row>
    <row r="8" spans="1:23" x14ac:dyDescent="0.25">
      <c r="A8" s="264">
        <v>12</v>
      </c>
      <c r="B8" s="277">
        <v>8</v>
      </c>
      <c r="C8" s="267">
        <v>-54.263374127699997</v>
      </c>
      <c r="D8" s="242">
        <f t="shared" si="0"/>
        <v>8.6661400004572897E-5</v>
      </c>
      <c r="E8" s="242" t="str">
        <f t="shared" si="1"/>
        <v/>
      </c>
      <c r="F8" s="243">
        <f t="shared" si="2"/>
        <v>2.8175899998927889E-5</v>
      </c>
      <c r="G8" s="38"/>
      <c r="H8" s="32"/>
      <c r="I8" s="32"/>
      <c r="J8" s="39"/>
      <c r="K8" s="63"/>
      <c r="L8" s="52"/>
      <c r="M8" s="52"/>
      <c r="N8" s="39"/>
      <c r="O8" s="5"/>
      <c r="P8" s="26"/>
      <c r="Q8" s="6"/>
      <c r="R8" s="18"/>
      <c r="S8" s="5"/>
      <c r="T8" s="5"/>
      <c r="U8" s="5"/>
      <c r="V8" s="5"/>
      <c r="W8" s="5"/>
    </row>
    <row r="9" spans="1:23" ht="14.25" customHeight="1" x14ac:dyDescent="0.25">
      <c r="A9" s="264">
        <v>12</v>
      </c>
      <c r="B9" s="277">
        <v>7</v>
      </c>
      <c r="C9" s="267">
        <v>-54.263345951799998</v>
      </c>
      <c r="D9" s="242">
        <f t="shared" si="0"/>
        <v>1.1483730000350079E-4</v>
      </c>
      <c r="E9" s="242">
        <f t="shared" si="1"/>
        <v>2.2713999996426537E-6</v>
      </c>
      <c r="F9" s="243" t="str">
        <f t="shared" si="2"/>
        <v/>
      </c>
      <c r="G9" s="38"/>
      <c r="H9" s="32"/>
      <c r="I9" s="32"/>
      <c r="J9" s="39"/>
      <c r="K9" s="63"/>
      <c r="L9" s="52"/>
      <c r="M9" s="52"/>
      <c r="N9" s="39"/>
    </row>
    <row r="10" spans="1:23" x14ac:dyDescent="0.25">
      <c r="A10" s="264">
        <v>11</v>
      </c>
      <c r="B10" s="277">
        <v>7</v>
      </c>
      <c r="C10" s="267">
        <v>-54.263343680399998</v>
      </c>
      <c r="D10" s="242">
        <f t="shared" si="0"/>
        <v>1.1710870000314344E-4</v>
      </c>
      <c r="E10" s="242" t="str">
        <f t="shared" si="1"/>
        <v/>
      </c>
      <c r="F10" s="243">
        <f t="shared" si="2"/>
        <v>1.0846989999890866E-4</v>
      </c>
      <c r="G10" s="38"/>
      <c r="H10" s="32"/>
      <c r="I10" s="32"/>
      <c r="J10" s="39"/>
      <c r="K10" s="63"/>
      <c r="L10" s="52"/>
      <c r="M10" s="52"/>
      <c r="N10" s="39"/>
    </row>
    <row r="11" spans="1:23" x14ac:dyDescent="0.25">
      <c r="A11" s="264">
        <v>11</v>
      </c>
      <c r="B11" s="277">
        <v>6</v>
      </c>
      <c r="C11" s="267">
        <v>-54.2632352105</v>
      </c>
      <c r="D11" s="242">
        <f t="shared" si="0"/>
        <v>2.255786000020521E-4</v>
      </c>
      <c r="E11" s="242">
        <f t="shared" si="1"/>
        <v>5.6821000029572133E-6</v>
      </c>
      <c r="F11" s="243" t="str">
        <f t="shared" si="2"/>
        <v/>
      </c>
      <c r="G11" s="38"/>
      <c r="H11" s="32"/>
      <c r="I11" s="32"/>
      <c r="J11" s="39"/>
      <c r="K11" s="38"/>
      <c r="L11" s="32"/>
      <c r="M11" s="32"/>
      <c r="N11" s="39"/>
    </row>
    <row r="12" spans="1:23" x14ac:dyDescent="0.25">
      <c r="A12" s="264">
        <v>10</v>
      </c>
      <c r="B12" s="277">
        <v>6</v>
      </c>
      <c r="C12" s="267">
        <v>-54.263229528399997</v>
      </c>
      <c r="D12" s="242">
        <f t="shared" si="0"/>
        <v>2.3126070000500931E-4</v>
      </c>
      <c r="E12" s="242">
        <f t="shared" si="1"/>
        <v>7.1007999977723557E-6</v>
      </c>
      <c r="F12" s="243" t="str">
        <f t="shared" si="2"/>
        <v/>
      </c>
      <c r="G12" s="38"/>
      <c r="H12" s="32"/>
      <c r="I12" s="32"/>
      <c r="J12" s="39"/>
      <c r="K12" s="38"/>
      <c r="L12" s="32"/>
      <c r="M12" s="32"/>
      <c r="N12" s="39"/>
    </row>
    <row r="13" spans="1:23" x14ac:dyDescent="0.25">
      <c r="A13" s="264">
        <v>9</v>
      </c>
      <c r="B13" s="277">
        <v>6</v>
      </c>
      <c r="C13" s="267">
        <v>-54.263222427599999</v>
      </c>
      <c r="D13" s="242">
        <f t="shared" si="0"/>
        <v>2.3836150000278167E-4</v>
      </c>
      <c r="E13" s="242" t="str">
        <f t="shared" si="1"/>
        <v/>
      </c>
      <c r="F13" s="243">
        <f t="shared" si="2"/>
        <v>1.3314289999755147E-4</v>
      </c>
      <c r="G13" s="59"/>
      <c r="H13" s="52"/>
      <c r="I13" s="52"/>
      <c r="J13" s="33"/>
      <c r="K13" s="64"/>
      <c r="L13" s="32"/>
      <c r="M13" s="52"/>
      <c r="N13" s="33"/>
      <c r="O13" s="10"/>
    </row>
    <row r="14" spans="1:23" x14ac:dyDescent="0.25">
      <c r="A14" s="264">
        <v>9</v>
      </c>
      <c r="B14" s="277">
        <v>5</v>
      </c>
      <c r="C14" s="267">
        <v>-54.263089284700001</v>
      </c>
      <c r="D14" s="242">
        <f t="shared" si="0"/>
        <v>3.7150440000033313E-4</v>
      </c>
      <c r="E14" s="242">
        <f t="shared" si="1"/>
        <v>8.6882999994486454E-6</v>
      </c>
      <c r="F14" s="243" t="str">
        <f t="shared" si="2"/>
        <v/>
      </c>
      <c r="G14" s="59"/>
      <c r="H14" s="52"/>
      <c r="I14" s="52"/>
      <c r="J14" s="33"/>
      <c r="K14" s="64"/>
      <c r="L14" s="32"/>
      <c r="M14" s="52"/>
      <c r="N14" s="33"/>
      <c r="O14" s="10"/>
    </row>
    <row r="15" spans="1:23" x14ac:dyDescent="0.25">
      <c r="A15" s="264">
        <v>8</v>
      </c>
      <c r="B15" s="277">
        <v>5</v>
      </c>
      <c r="C15" s="267">
        <v>-54.263080596400002</v>
      </c>
      <c r="D15" s="242">
        <f t="shared" si="0"/>
        <v>3.8019269999978178E-4</v>
      </c>
      <c r="E15" s="242" t="str">
        <f t="shared" si="1"/>
        <v/>
      </c>
      <c r="F15" s="243">
        <f t="shared" si="2"/>
        <v>9.1490660000204116E-4</v>
      </c>
      <c r="G15" s="59"/>
      <c r="H15" s="52"/>
      <c r="I15" s="52"/>
      <c r="J15" s="33"/>
      <c r="K15" s="64"/>
      <c r="L15" s="32"/>
      <c r="M15" s="52"/>
      <c r="N15" s="33"/>
      <c r="O15" s="10"/>
    </row>
    <row r="16" spans="1:23" x14ac:dyDescent="0.25">
      <c r="A16" s="265">
        <v>8</v>
      </c>
      <c r="B16" s="278">
        <v>4</v>
      </c>
      <c r="C16" s="267">
        <v>-54.2621656898</v>
      </c>
      <c r="D16" s="242">
        <f t="shared" si="0"/>
        <v>1.2950993000018229E-3</v>
      </c>
      <c r="E16" s="242">
        <f t="shared" si="1"/>
        <v>1.6895451999232591E-5</v>
      </c>
      <c r="F16" s="243" t="str">
        <f t="shared" si="2"/>
        <v/>
      </c>
      <c r="G16" s="59"/>
      <c r="H16" s="52"/>
      <c r="I16" s="52"/>
      <c r="J16" s="33"/>
      <c r="K16" s="64"/>
      <c r="L16" s="32"/>
      <c r="M16" s="52"/>
      <c r="N16" s="33"/>
      <c r="O16" s="10"/>
    </row>
    <row r="17" spans="1:18" x14ac:dyDescent="0.25">
      <c r="A17" s="265">
        <v>7</v>
      </c>
      <c r="B17" s="278">
        <v>4</v>
      </c>
      <c r="C17" s="267">
        <v>-54.262148794348001</v>
      </c>
      <c r="D17" s="242">
        <f t="shared" si="0"/>
        <v>1.3119947520010555E-3</v>
      </c>
      <c r="E17" s="242" t="str">
        <f t="shared" si="1"/>
        <v/>
      </c>
      <c r="F17" s="243">
        <f t="shared" si="2"/>
        <v>2.0836720480019721E-3</v>
      </c>
      <c r="G17" s="272">
        <v>8</v>
      </c>
      <c r="H17" s="257">
        <v>-108.96161023099999</v>
      </c>
      <c r="I17" s="252">
        <f>(H17-$H$17)/2</f>
        <v>0</v>
      </c>
      <c r="J17" s="253">
        <f>(H18-H17)/2</f>
        <v>2.2954999963076261E-6</v>
      </c>
      <c r="K17" s="64"/>
      <c r="L17" s="32"/>
      <c r="M17" s="32"/>
      <c r="N17" s="33"/>
      <c r="O17" s="10"/>
    </row>
    <row r="18" spans="1:18" x14ac:dyDescent="0.25">
      <c r="A18" s="264">
        <v>7</v>
      </c>
      <c r="B18" s="277">
        <v>3</v>
      </c>
      <c r="C18" s="267">
        <v>-54.260065122299999</v>
      </c>
      <c r="D18" s="242">
        <f t="shared" si="0"/>
        <v>3.3956668000030277E-3</v>
      </c>
      <c r="E18" s="242">
        <f t="shared" si="1"/>
        <v>3.7790199996834417E-5</v>
      </c>
      <c r="F18" s="243" t="str">
        <f t="shared" si="2"/>
        <v/>
      </c>
      <c r="G18" s="272">
        <v>7</v>
      </c>
      <c r="H18" s="257">
        <v>-108.96160564</v>
      </c>
      <c r="I18" s="252">
        <f t="shared" ref="I18:I25" si="3">(H18-$H$17)/2</f>
        <v>2.2954999963076261E-6</v>
      </c>
      <c r="J18" s="253">
        <f t="shared" ref="J18:J24" si="4">(H19-H18)/2</f>
        <v>2.9609999998569947E-6</v>
      </c>
      <c r="K18" s="64"/>
      <c r="L18" s="32"/>
      <c r="M18" s="52"/>
      <c r="N18" s="33"/>
      <c r="O18" s="10"/>
    </row>
    <row r="19" spans="1:18" x14ac:dyDescent="0.25">
      <c r="A19" s="264">
        <v>6</v>
      </c>
      <c r="B19" s="277">
        <v>3</v>
      </c>
      <c r="C19" s="267">
        <v>-54.260027332100002</v>
      </c>
      <c r="D19" s="242">
        <f t="shared" si="0"/>
        <v>3.4334569999998621E-3</v>
      </c>
      <c r="E19" s="242">
        <f t="shared" si="1"/>
        <v>5.3837599999440044E-5</v>
      </c>
      <c r="F19" s="243" t="str">
        <f t="shared" si="2"/>
        <v/>
      </c>
      <c r="G19" s="265">
        <v>6</v>
      </c>
      <c r="H19" s="257">
        <v>-108.961599718</v>
      </c>
      <c r="I19" s="252">
        <f t="shared" si="3"/>
        <v>5.2564999961646208E-6</v>
      </c>
      <c r="J19" s="253">
        <f t="shared" si="4"/>
        <v>3.0075499999782096E-5</v>
      </c>
      <c r="K19" s="43"/>
      <c r="L19" s="32"/>
      <c r="M19" s="32"/>
      <c r="N19" s="39"/>
    </row>
    <row r="20" spans="1:18" x14ac:dyDescent="0.25">
      <c r="A20" s="264">
        <v>5</v>
      </c>
      <c r="B20" s="277">
        <v>3</v>
      </c>
      <c r="C20" s="267">
        <v>-54.259973494500002</v>
      </c>
      <c r="D20" s="242">
        <f t="shared" si="0"/>
        <v>3.4872945999993021E-3</v>
      </c>
      <c r="E20" s="242">
        <f t="shared" si="1"/>
        <v>1.9334730000508671E-4</v>
      </c>
      <c r="F20" s="243" t="str">
        <f t="shared" si="2"/>
        <v/>
      </c>
      <c r="G20" s="265">
        <v>5</v>
      </c>
      <c r="H20" s="257">
        <v>-108.961539567</v>
      </c>
      <c r="I20" s="252">
        <f t="shared" si="3"/>
        <v>3.5331999995946717E-5</v>
      </c>
      <c r="J20" s="253">
        <f t="shared" si="4"/>
        <v>4.4723000002022673E-5</v>
      </c>
      <c r="K20" s="250">
        <v>5</v>
      </c>
      <c r="L20" s="257">
        <v>-108.963662552</v>
      </c>
      <c r="M20" s="252">
        <f>(L20-$L$20)/2</f>
        <v>0</v>
      </c>
      <c r="N20" s="253">
        <f>(L21-L20)/2</f>
        <v>2.1550000042225292E-6</v>
      </c>
    </row>
    <row r="21" spans="1:18" x14ac:dyDescent="0.25">
      <c r="A21" s="264">
        <v>4</v>
      </c>
      <c r="B21" s="279">
        <v>3</v>
      </c>
      <c r="C21" s="242">
        <v>-54.259780147199997</v>
      </c>
      <c r="D21" s="242">
        <f t="shared" si="0"/>
        <v>3.6806419000043888E-3</v>
      </c>
      <c r="E21" s="242">
        <f t="shared" si="1"/>
        <v>1.336646599995106E-3</v>
      </c>
      <c r="F21" s="243" t="str">
        <f t="shared" si="2"/>
        <v/>
      </c>
      <c r="G21" s="265">
        <v>4</v>
      </c>
      <c r="H21" s="257">
        <v>-108.961450121</v>
      </c>
      <c r="I21" s="252">
        <f t="shared" si="3"/>
        <v>8.0054999997969389E-5</v>
      </c>
      <c r="J21" s="253">
        <f t="shared" si="4"/>
        <v>3.9948000001288619E-5</v>
      </c>
      <c r="K21" s="250">
        <v>4</v>
      </c>
      <c r="L21" s="283">
        <v>-108.96365824199999</v>
      </c>
      <c r="M21" s="252">
        <f t="shared" ref="M21:M25" si="5">(L21-$L$20)/2</f>
        <v>2.1550000042225292E-6</v>
      </c>
      <c r="N21" s="253">
        <f t="shared" ref="N21:N24" si="6">(L22-L21)/2</f>
        <v>3.2250000003841706E-6</v>
      </c>
      <c r="R21" s="5"/>
    </row>
    <row r="22" spans="1:18" x14ac:dyDescent="0.25">
      <c r="A22" s="265">
        <v>3</v>
      </c>
      <c r="B22" s="280">
        <v>3</v>
      </c>
      <c r="C22" s="242">
        <v>-54.258443500600002</v>
      </c>
      <c r="D22" s="242">
        <f t="shared" si="0"/>
        <v>5.0172884999994949E-3</v>
      </c>
      <c r="E22" s="242" t="str">
        <f t="shared" si="1"/>
        <v/>
      </c>
      <c r="F22" s="243">
        <f t="shared" si="2"/>
        <v>4.7320271400003833E-2</v>
      </c>
      <c r="G22" s="265">
        <v>3</v>
      </c>
      <c r="H22" s="257">
        <v>-108.961370225</v>
      </c>
      <c r="I22" s="252">
        <f t="shared" si="3"/>
        <v>1.2000299999925801E-4</v>
      </c>
      <c r="J22" s="253">
        <f t="shared" si="4"/>
        <v>2.0057449999910659E-4</v>
      </c>
      <c r="K22" s="250">
        <v>3</v>
      </c>
      <c r="L22" s="257">
        <v>-108.96365179199999</v>
      </c>
      <c r="M22" s="252">
        <f t="shared" si="5"/>
        <v>5.3800000046066998E-6</v>
      </c>
      <c r="N22" s="253">
        <f t="shared" si="6"/>
        <v>2.2999999984563146E-6</v>
      </c>
      <c r="P22" s="1"/>
      <c r="Q22" s="1"/>
      <c r="R22" s="3"/>
    </row>
    <row r="23" spans="1:18" x14ac:dyDescent="0.25">
      <c r="A23" s="265">
        <v>3</v>
      </c>
      <c r="B23" s="280">
        <v>2</v>
      </c>
      <c r="C23" s="242">
        <v>-54.211123229199998</v>
      </c>
      <c r="D23" s="242">
        <f t="shared" si="0"/>
        <v>5.2337559900003328E-2</v>
      </c>
      <c r="E23" s="242">
        <f t="shared" si="1"/>
        <v>8.7353153999956135E-3</v>
      </c>
      <c r="F23" s="243" t="str">
        <f t="shared" si="2"/>
        <v/>
      </c>
      <c r="G23" s="265">
        <v>2</v>
      </c>
      <c r="H23" s="257">
        <v>-108.960969076</v>
      </c>
      <c r="I23" s="252">
        <f t="shared" si="3"/>
        <v>3.205774999983646E-4</v>
      </c>
      <c r="J23" s="253">
        <f t="shared" si="4"/>
        <v>1.7860179999971137E-3</v>
      </c>
      <c r="K23" s="248">
        <v>2</v>
      </c>
      <c r="L23" s="257">
        <v>-108.963647192</v>
      </c>
      <c r="M23" s="252">
        <f t="shared" si="5"/>
        <v>7.6800000030630144E-6</v>
      </c>
      <c r="N23" s="253">
        <f t="shared" si="6"/>
        <v>2.8758999995659451E-5</v>
      </c>
      <c r="O23" s="7"/>
      <c r="P23" s="1"/>
      <c r="Q23" s="1"/>
      <c r="R23" s="3"/>
    </row>
    <row r="24" spans="1:18" x14ac:dyDescent="0.25">
      <c r="A24" s="265">
        <v>2</v>
      </c>
      <c r="B24" s="280">
        <v>2</v>
      </c>
      <c r="C24" s="242">
        <v>-54.202387913800003</v>
      </c>
      <c r="D24" s="242">
        <f t="shared" si="0"/>
        <v>6.1072875299998941E-2</v>
      </c>
      <c r="E24" s="242"/>
      <c r="F24" s="243"/>
      <c r="G24" s="265">
        <v>1</v>
      </c>
      <c r="H24" s="257">
        <v>-108.95739704</v>
      </c>
      <c r="I24" s="252">
        <f t="shared" si="3"/>
        <v>2.1065954999954783E-3</v>
      </c>
      <c r="J24" s="253">
        <f t="shared" si="4"/>
        <v>2.4165105290002487E-2</v>
      </c>
      <c r="K24" s="248">
        <v>1</v>
      </c>
      <c r="L24" s="257">
        <v>-108.963589674</v>
      </c>
      <c r="M24" s="252">
        <f t="shared" si="5"/>
        <v>3.6438999998722466E-5</v>
      </c>
      <c r="N24" s="253">
        <f t="shared" si="6"/>
        <v>9.8972150000520287E-4</v>
      </c>
      <c r="O24" s="7"/>
      <c r="P24" s="1"/>
      <c r="Q24" s="1"/>
      <c r="R24" s="3"/>
    </row>
    <row r="25" spans="1:18" ht="15.75" thickBot="1" x14ac:dyDescent="0.3">
      <c r="A25" s="266">
        <v>4</v>
      </c>
      <c r="B25" s="281">
        <v>4</v>
      </c>
      <c r="C25" s="271">
        <v>-54.261865177700003</v>
      </c>
      <c r="D25" s="271">
        <f t="shared" si="0"/>
        <v>1.5956113999990862E-3</v>
      </c>
      <c r="E25" s="271"/>
      <c r="F25" s="276"/>
      <c r="G25" s="266">
        <v>0</v>
      </c>
      <c r="H25" s="282">
        <v>-108.90906682942</v>
      </c>
      <c r="I25" s="258">
        <f t="shared" si="3"/>
        <v>2.6271700789997965E-2</v>
      </c>
      <c r="J25" s="259"/>
      <c r="K25" s="251">
        <v>0</v>
      </c>
      <c r="L25" s="260">
        <f>H17</f>
        <v>-108.96161023099999</v>
      </c>
      <c r="M25" s="258">
        <f t="shared" si="5"/>
        <v>1.0261605000039253E-3</v>
      </c>
      <c r="N25" s="259"/>
      <c r="O25" s="7"/>
      <c r="P25" s="1"/>
      <c r="Q25" s="1"/>
      <c r="R25" s="3"/>
    </row>
    <row r="26" spans="1:18" x14ac:dyDescent="0.25">
      <c r="A26" s="24"/>
      <c r="B26" s="81"/>
      <c r="G26" s="73"/>
      <c r="H26" s="65"/>
      <c r="I26" s="35"/>
      <c r="J26" s="35"/>
      <c r="K26" s="50"/>
      <c r="L26" s="75"/>
      <c r="M26" s="35"/>
      <c r="O26" s="7"/>
      <c r="P26" s="1"/>
      <c r="Q26" s="1"/>
      <c r="R26" s="3"/>
    </row>
    <row r="27" spans="1:18" x14ac:dyDescent="0.25">
      <c r="A27" s="24"/>
      <c r="B27" s="24"/>
      <c r="C27" s="77"/>
      <c r="D27" s="77"/>
      <c r="E27" s="77"/>
      <c r="F27" s="77"/>
      <c r="L27" s="3"/>
      <c r="O27" s="7"/>
      <c r="P27" s="1"/>
      <c r="Q27" s="1"/>
      <c r="R27" s="3"/>
    </row>
    <row r="28" spans="1:18" x14ac:dyDescent="0.25">
      <c r="A28" s="24"/>
      <c r="B28" s="24"/>
      <c r="C28" s="80"/>
      <c r="D28" s="77"/>
      <c r="E28" s="77"/>
      <c r="F28" s="77"/>
    </row>
    <row r="29" spans="1:18" x14ac:dyDescent="0.25">
      <c r="A29" s="24"/>
      <c r="B29" s="81"/>
      <c r="C29" s="79"/>
      <c r="E29" s="77"/>
      <c r="F29" s="77"/>
    </row>
    <row r="30" spans="1:18" x14ac:dyDescent="0.25">
      <c r="A30" s="24"/>
      <c r="B30" s="24"/>
      <c r="C30" s="78"/>
      <c r="D30" s="77"/>
      <c r="E30" s="77"/>
      <c r="F30" s="77"/>
    </row>
    <row r="31" spans="1:18" x14ac:dyDescent="0.25">
      <c r="A31" s="24"/>
      <c r="B31" s="24"/>
      <c r="C31" s="79"/>
      <c r="D31" s="77"/>
      <c r="E31" s="77"/>
      <c r="F31" s="77"/>
    </row>
    <row r="32" spans="1:18" x14ac:dyDescent="0.25">
      <c r="D32" s="25"/>
      <c r="E32" s="25"/>
      <c r="F32" s="25"/>
    </row>
    <row r="36" spans="2:2" x14ac:dyDescent="0.25">
      <c r="B36" s="21"/>
    </row>
    <row r="37" spans="2:2" x14ac:dyDescent="0.25">
      <c r="B37" s="21"/>
    </row>
    <row r="38" spans="2:2" x14ac:dyDescent="0.25">
      <c r="B38" s="21"/>
    </row>
    <row r="39" spans="2:2" x14ac:dyDescent="0.25">
      <c r="B39" s="21"/>
    </row>
    <row r="40" spans="2:2" x14ac:dyDescent="0.25">
      <c r="B40" s="21"/>
    </row>
    <row r="41" spans="2:2" x14ac:dyDescent="0.25">
      <c r="B41" s="21"/>
    </row>
    <row r="42" spans="2:2" x14ac:dyDescent="0.25">
      <c r="B42" s="21"/>
    </row>
  </sheetData>
  <sheetProtection sheet="1" objects="1" scenarios="1"/>
  <sortState ref="A36:B42">
    <sortCondition descending="1" ref="A36:A42"/>
  </sortState>
  <mergeCells count="5">
    <mergeCell ref="A1:F1"/>
    <mergeCell ref="G1:N1"/>
    <mergeCell ref="G2:J2"/>
    <mergeCell ref="K2:N2"/>
    <mergeCell ref="A2:F2"/>
  </mergeCells>
  <pageMargins left="0.7" right="0.7" top="0.75" bottom="0.75" header="0.3" footer="0.3"/>
  <pageSetup paperSize="9" orientation="portrait" horizontalDpi="1200" verticalDpi="1200" r:id="rId1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0"/>
  </sheetPr>
  <dimension ref="A1:Z118"/>
  <sheetViews>
    <sheetView workbookViewId="0">
      <selection activeCell="O25" sqref="O25"/>
    </sheetView>
  </sheetViews>
  <sheetFormatPr defaultRowHeight="15" x14ac:dyDescent="0.25"/>
  <cols>
    <col min="1" max="1" width="6.7109375" customWidth="1"/>
    <col min="2" max="2" width="8" style="5" customWidth="1"/>
    <col min="3" max="3" width="10.7109375" style="21" customWidth="1"/>
    <col min="4" max="4" width="10.42578125" style="21" customWidth="1"/>
    <col min="5" max="5" width="6" style="21" customWidth="1"/>
    <col min="6" max="6" width="7.7109375" style="21" customWidth="1"/>
    <col min="7" max="7" width="6.28515625" style="7" customWidth="1"/>
    <col min="8" max="16" width="12.5703125" customWidth="1"/>
    <col min="17" max="17" width="16.42578125" customWidth="1"/>
    <col min="18" max="18" width="16.85546875" bestFit="1" customWidth="1"/>
    <col min="19" max="19" width="13" customWidth="1"/>
    <col min="20" max="20" width="12.7109375" bestFit="1" customWidth="1"/>
    <col min="21" max="21" width="18.85546875" bestFit="1" customWidth="1"/>
    <col min="23" max="23" width="10.28515625" bestFit="1" customWidth="1"/>
    <col min="25" max="25" width="13.85546875" customWidth="1"/>
    <col min="26" max="26" width="12.85546875" customWidth="1"/>
  </cols>
  <sheetData>
    <row r="1" spans="1:26" x14ac:dyDescent="0.25">
      <c r="A1" s="9" t="s">
        <v>70</v>
      </c>
      <c r="B1" s="308" t="s">
        <v>57</v>
      </c>
      <c r="C1" s="308"/>
      <c r="D1" s="308"/>
      <c r="E1" s="67"/>
      <c r="F1" s="51" t="s">
        <v>71</v>
      </c>
      <c r="G1" s="53"/>
      <c r="H1" s="306" t="s">
        <v>57</v>
      </c>
      <c r="I1" s="306"/>
      <c r="J1" s="307"/>
      <c r="K1" s="299" t="s">
        <v>48</v>
      </c>
      <c r="L1" s="300"/>
      <c r="M1" s="301"/>
      <c r="N1" s="299" t="s">
        <v>49</v>
      </c>
      <c r="O1" s="300"/>
      <c r="P1" s="301"/>
      <c r="R1" s="5"/>
      <c r="S1" s="5"/>
      <c r="T1" s="5"/>
      <c r="U1" s="5"/>
      <c r="V1" s="5"/>
      <c r="W1" s="5"/>
      <c r="X1" s="5"/>
      <c r="Y1" s="5"/>
      <c r="Z1" s="5"/>
    </row>
    <row r="2" spans="1:26" x14ac:dyDescent="0.25">
      <c r="B2" s="28"/>
      <c r="C2" s="21" t="s">
        <v>2</v>
      </c>
      <c r="D2" s="7" t="s">
        <v>51</v>
      </c>
      <c r="E2" s="7"/>
      <c r="F2" s="7"/>
      <c r="G2" s="309" t="s">
        <v>56</v>
      </c>
      <c r="H2" s="310"/>
      <c r="I2" s="47" t="s">
        <v>2</v>
      </c>
      <c r="J2" s="48" t="s">
        <v>55</v>
      </c>
      <c r="K2" s="68" t="s">
        <v>54</v>
      </c>
      <c r="L2" s="47" t="s">
        <v>2</v>
      </c>
      <c r="M2" s="48" t="s">
        <v>55</v>
      </c>
      <c r="N2" s="68" t="s">
        <v>54</v>
      </c>
      <c r="O2" s="47" t="s">
        <v>2</v>
      </c>
      <c r="P2" s="48" t="s">
        <v>55</v>
      </c>
      <c r="R2" s="5"/>
      <c r="S2" s="5"/>
      <c r="T2" s="5"/>
      <c r="U2" s="5"/>
      <c r="V2" s="5"/>
      <c r="W2" s="5"/>
      <c r="X2" s="21"/>
      <c r="Y2" s="17"/>
      <c r="Z2" s="6"/>
    </row>
    <row r="3" spans="1:26" x14ac:dyDescent="0.25">
      <c r="B3" s="21" t="s">
        <v>64</v>
      </c>
      <c r="C3" s="27">
        <v>-74.685904769800004</v>
      </c>
      <c r="D3" s="25">
        <f t="shared" ref="D3:D30" si="0">(C3-$C$4)</f>
        <v>-5.3197385010008702E-3</v>
      </c>
      <c r="E3" s="25"/>
      <c r="F3" s="25"/>
      <c r="G3" s="54"/>
      <c r="H3" s="37"/>
      <c r="I3" s="32"/>
      <c r="J3" s="33"/>
      <c r="K3" s="38"/>
      <c r="L3" s="32"/>
      <c r="M3" s="39"/>
      <c r="N3" s="43"/>
      <c r="O3" s="44"/>
      <c r="P3" s="39"/>
      <c r="R3" s="5"/>
      <c r="S3" s="5"/>
      <c r="T3" s="6"/>
      <c r="U3" s="18"/>
      <c r="V3" s="5"/>
      <c r="W3" s="5"/>
      <c r="X3" s="5"/>
      <c r="Y3" s="5"/>
      <c r="Z3" s="6"/>
    </row>
    <row r="4" spans="1:26" x14ac:dyDescent="0.25">
      <c r="A4" s="24">
        <v>18</v>
      </c>
      <c r="B4" s="24">
        <v>11</v>
      </c>
      <c r="C4" s="13">
        <v>-74.680585031299003</v>
      </c>
      <c r="D4" s="25">
        <f t="shared" si="0"/>
        <v>0</v>
      </c>
      <c r="E4" s="25"/>
      <c r="F4" s="25"/>
      <c r="G4" s="55">
        <v>18</v>
      </c>
      <c r="H4" s="56">
        <v>11</v>
      </c>
      <c r="I4" s="35">
        <v>-149.59697775336599</v>
      </c>
      <c r="J4" s="36">
        <f>(I4-$I$4)/2</f>
        <v>0</v>
      </c>
      <c r="K4" s="38"/>
      <c r="L4" s="32"/>
      <c r="M4" s="39"/>
      <c r="N4" s="43"/>
      <c r="O4" s="44"/>
      <c r="P4" s="39"/>
      <c r="R4" s="21"/>
      <c r="S4" s="5"/>
      <c r="T4" s="6"/>
      <c r="U4" s="18"/>
      <c r="V4" s="5"/>
      <c r="W4" s="5"/>
      <c r="X4" s="21"/>
      <c r="Y4" s="25"/>
      <c r="Z4" s="25"/>
    </row>
    <row r="5" spans="1:26" x14ac:dyDescent="0.25">
      <c r="A5" s="24">
        <v>17</v>
      </c>
      <c r="B5" s="24">
        <v>11</v>
      </c>
      <c r="C5" s="25">
        <v>-74.680585030632002</v>
      </c>
      <c r="D5" s="25">
        <f t="shared" si="0"/>
        <v>6.6700067691272125E-10</v>
      </c>
      <c r="E5" s="25"/>
      <c r="F5" s="25"/>
      <c r="G5" s="55">
        <v>17</v>
      </c>
      <c r="H5" s="56">
        <v>11</v>
      </c>
      <c r="I5" s="35">
        <v>-149.59697772875001</v>
      </c>
      <c r="J5" s="36">
        <f t="shared" ref="J5:J30" si="1">(I5-$I$4)/2</f>
        <v>1.2307992847127025E-8</v>
      </c>
      <c r="K5" s="38"/>
      <c r="L5" s="32"/>
      <c r="M5" s="39"/>
      <c r="N5" s="43"/>
      <c r="O5" s="44"/>
      <c r="P5" s="39"/>
      <c r="R5" s="21"/>
      <c r="S5" s="5"/>
      <c r="T5" s="6"/>
      <c r="U5" s="18"/>
      <c r="V5" s="5"/>
      <c r="W5" s="5"/>
      <c r="X5" s="5"/>
      <c r="Y5" s="6"/>
      <c r="Z5" s="6"/>
    </row>
    <row r="6" spans="1:26" x14ac:dyDescent="0.25">
      <c r="A6" s="24">
        <v>17</v>
      </c>
      <c r="B6" s="24">
        <v>10</v>
      </c>
      <c r="C6" s="25">
        <v>-74.680583021529003</v>
      </c>
      <c r="D6" s="25">
        <f t="shared" si="0"/>
        <v>2.0097700001997509E-6</v>
      </c>
      <c r="E6" s="25"/>
      <c r="F6" s="25"/>
      <c r="G6" s="55">
        <v>17</v>
      </c>
      <c r="H6" s="56">
        <v>10</v>
      </c>
      <c r="I6" s="35">
        <v>-149.59697177820101</v>
      </c>
      <c r="J6" s="36">
        <f t="shared" si="1"/>
        <v>2.9875824907321658E-6</v>
      </c>
      <c r="K6" s="38"/>
      <c r="L6" s="32"/>
      <c r="M6" s="39"/>
      <c r="N6" s="43"/>
      <c r="O6" s="45"/>
      <c r="P6" s="39"/>
      <c r="R6" s="5"/>
      <c r="S6" s="6"/>
      <c r="T6" s="6"/>
      <c r="U6" s="19"/>
      <c r="V6" s="5"/>
      <c r="W6" s="5"/>
      <c r="X6" s="5"/>
      <c r="Y6" s="5"/>
      <c r="Z6" s="5"/>
    </row>
    <row r="7" spans="1:26" x14ac:dyDescent="0.25">
      <c r="A7" s="24">
        <v>16</v>
      </c>
      <c r="B7" s="24">
        <v>10</v>
      </c>
      <c r="C7" s="25">
        <v>-74.680583020468006</v>
      </c>
      <c r="D7" s="25">
        <f t="shared" si="0"/>
        <v>2.0108309968236426E-6</v>
      </c>
      <c r="E7" s="25"/>
      <c r="F7" s="25"/>
      <c r="G7" s="55">
        <v>16</v>
      </c>
      <c r="H7" s="56">
        <v>10</v>
      </c>
      <c r="I7" s="35">
        <v>-149.59697177264599</v>
      </c>
      <c r="J7" s="36">
        <f t="shared" si="1"/>
        <v>2.990360002286252E-6</v>
      </c>
      <c r="K7" s="38"/>
      <c r="L7" s="32"/>
      <c r="M7" s="39"/>
      <c r="N7" s="43"/>
      <c r="O7" s="44"/>
      <c r="P7" s="39"/>
      <c r="R7" s="21"/>
      <c r="S7" s="6"/>
      <c r="T7" s="6"/>
      <c r="U7" s="18"/>
      <c r="V7" s="5"/>
      <c r="W7" s="5"/>
      <c r="X7" s="5"/>
      <c r="Y7" s="5"/>
      <c r="Z7" s="5"/>
    </row>
    <row r="8" spans="1:26" x14ac:dyDescent="0.25">
      <c r="A8" s="24">
        <v>16</v>
      </c>
      <c r="B8" s="24">
        <v>9</v>
      </c>
      <c r="C8" s="25">
        <v>-74.680577820799996</v>
      </c>
      <c r="D8" s="25">
        <f t="shared" si="0"/>
        <v>7.2104990067600738E-6</v>
      </c>
      <c r="E8" s="25"/>
      <c r="F8" s="25"/>
      <c r="G8" s="55">
        <v>16</v>
      </c>
      <c r="H8" s="56">
        <v>9</v>
      </c>
      <c r="I8" s="35">
        <v>-149.59711359287201</v>
      </c>
      <c r="J8" s="36">
        <f t="shared" si="1"/>
        <v>-6.7919753007572581E-5</v>
      </c>
      <c r="K8" s="38"/>
      <c r="L8" s="32"/>
      <c r="M8" s="39"/>
      <c r="N8" s="43"/>
      <c r="O8" s="44"/>
      <c r="P8" s="39"/>
      <c r="R8" s="5"/>
      <c r="S8" s="6"/>
      <c r="T8" s="6"/>
      <c r="U8" s="18"/>
      <c r="V8" s="5"/>
      <c r="W8" s="5"/>
      <c r="X8" s="5"/>
      <c r="Y8" s="5"/>
      <c r="Z8" s="5"/>
    </row>
    <row r="9" spans="1:26" x14ac:dyDescent="0.25">
      <c r="A9" s="24">
        <v>15</v>
      </c>
      <c r="B9" s="24">
        <v>9</v>
      </c>
      <c r="C9" s="25">
        <v>-74.680577815049006</v>
      </c>
      <c r="D9" s="25">
        <f t="shared" si="0"/>
        <v>7.2162499975547689E-6</v>
      </c>
      <c r="E9" s="25"/>
      <c r="F9" s="25"/>
      <c r="G9" s="55">
        <v>15</v>
      </c>
      <c r="H9" s="56">
        <v>9</v>
      </c>
      <c r="I9" s="35">
        <v>-149.597112897849</v>
      </c>
      <c r="J9" s="36">
        <f t="shared" si="1"/>
        <v>-6.7572241505331476E-5</v>
      </c>
      <c r="K9" s="38"/>
      <c r="L9" s="32"/>
      <c r="M9" s="39"/>
      <c r="N9" s="43"/>
      <c r="O9" s="44"/>
      <c r="P9" s="39"/>
      <c r="R9" s="21"/>
      <c r="S9" s="6"/>
      <c r="T9" s="6"/>
      <c r="U9" s="18"/>
      <c r="V9" s="5"/>
      <c r="W9" s="5"/>
      <c r="X9" s="5"/>
      <c r="Y9" s="5"/>
      <c r="Z9" s="5"/>
    </row>
    <row r="10" spans="1:26" x14ac:dyDescent="0.25">
      <c r="A10" s="24">
        <v>14</v>
      </c>
      <c r="B10" s="24">
        <v>9</v>
      </c>
      <c r="C10" s="13">
        <v>-74.680577794675003</v>
      </c>
      <c r="D10" s="25">
        <f t="shared" si="0"/>
        <v>7.236624000483971E-6</v>
      </c>
      <c r="E10" s="25"/>
      <c r="F10" s="25"/>
      <c r="G10" s="55">
        <v>14</v>
      </c>
      <c r="H10" s="56">
        <v>9</v>
      </c>
      <c r="I10" s="35">
        <v>-149.59711299012599</v>
      </c>
      <c r="J10" s="36">
        <f t="shared" si="1"/>
        <v>-6.761838000102216E-5</v>
      </c>
      <c r="K10" s="38"/>
      <c r="L10" s="32"/>
      <c r="M10" s="39"/>
      <c r="N10" s="38"/>
      <c r="O10" s="44"/>
      <c r="P10" s="39"/>
      <c r="R10" s="30"/>
      <c r="S10" s="5"/>
      <c r="T10" s="6"/>
      <c r="U10" s="18"/>
      <c r="V10" s="5"/>
      <c r="W10" s="5"/>
      <c r="X10" s="5"/>
      <c r="Y10" s="5"/>
      <c r="Z10" s="5"/>
    </row>
    <row r="11" spans="1:26" x14ac:dyDescent="0.25">
      <c r="A11" s="24">
        <v>14</v>
      </c>
      <c r="B11" s="24">
        <v>8</v>
      </c>
      <c r="C11" s="13">
        <v>-74.680559392887005</v>
      </c>
      <c r="D11" s="25">
        <f t="shared" si="0"/>
        <v>2.5638411997874755E-5</v>
      </c>
      <c r="E11" s="25"/>
      <c r="F11" s="25"/>
      <c r="G11" s="55">
        <v>14</v>
      </c>
      <c r="H11" s="56">
        <v>8</v>
      </c>
      <c r="I11" s="35">
        <v>-149.59690987553199</v>
      </c>
      <c r="J11" s="36">
        <f t="shared" si="1"/>
        <v>3.3938916999431967E-5</v>
      </c>
      <c r="K11" s="38"/>
      <c r="L11" s="32"/>
      <c r="M11" s="39"/>
      <c r="N11" s="38"/>
      <c r="O11" s="44"/>
      <c r="P11" s="39"/>
      <c r="R11" s="5"/>
      <c r="S11" s="5"/>
      <c r="T11" s="5"/>
      <c r="U11" s="18"/>
      <c r="V11" s="5"/>
      <c r="W11" s="5"/>
      <c r="X11" s="5"/>
      <c r="Y11" s="5"/>
      <c r="Z11" s="5"/>
    </row>
    <row r="12" spans="1:26" x14ac:dyDescent="0.25">
      <c r="A12" s="24">
        <v>13</v>
      </c>
      <c r="B12" s="24">
        <v>8</v>
      </c>
      <c r="C12" s="13">
        <v>-74.68055937858</v>
      </c>
      <c r="D12" s="25">
        <f t="shared" si="0"/>
        <v>2.565271900323296E-5</v>
      </c>
      <c r="E12" s="25"/>
      <c r="F12" s="25"/>
      <c r="G12" s="55">
        <v>13</v>
      </c>
      <c r="H12" s="56">
        <v>8</v>
      </c>
      <c r="I12" s="35">
        <v>-149.596909868426</v>
      </c>
      <c r="J12" s="36">
        <f t="shared" si="1"/>
        <v>3.3942469997327862E-5</v>
      </c>
      <c r="K12" s="38"/>
      <c r="L12" s="32"/>
      <c r="M12" s="39"/>
      <c r="N12" s="63"/>
      <c r="O12" s="52"/>
      <c r="P12" s="33"/>
      <c r="R12" s="31"/>
      <c r="S12" s="26"/>
      <c r="T12" s="5"/>
      <c r="U12" s="18"/>
      <c r="V12" s="5"/>
      <c r="W12" s="5"/>
      <c r="X12" s="5"/>
      <c r="Y12" s="5"/>
      <c r="Z12" s="5"/>
    </row>
    <row r="13" spans="1:26" x14ac:dyDescent="0.25">
      <c r="A13" s="24">
        <v>12</v>
      </c>
      <c r="B13" s="24">
        <v>8</v>
      </c>
      <c r="C13" s="13">
        <v>-74.680559360911005</v>
      </c>
      <c r="D13" s="25">
        <f t="shared" si="0"/>
        <v>2.5670387998388833E-5</v>
      </c>
      <c r="E13" s="25"/>
      <c r="F13" s="25"/>
      <c r="G13" s="55">
        <v>12</v>
      </c>
      <c r="H13" s="56">
        <v>8</v>
      </c>
      <c r="I13" s="35">
        <v>-149.596909871994</v>
      </c>
      <c r="J13" s="36">
        <f t="shared" si="1"/>
        <v>3.3940685995048625E-5</v>
      </c>
      <c r="K13" s="38"/>
      <c r="L13" s="32"/>
      <c r="M13" s="39"/>
      <c r="N13" s="63"/>
      <c r="O13" s="52"/>
      <c r="P13" s="33"/>
      <c r="R13" s="5"/>
      <c r="S13" s="26"/>
      <c r="T13" s="6"/>
      <c r="U13" s="18"/>
      <c r="V13" s="5"/>
      <c r="W13" s="5"/>
      <c r="X13" s="5"/>
      <c r="Y13" s="5"/>
      <c r="Z13" s="5"/>
    </row>
    <row r="14" spans="1:26" x14ac:dyDescent="0.25">
      <c r="A14" s="24">
        <v>12</v>
      </c>
      <c r="B14" s="24">
        <v>7</v>
      </c>
      <c r="C14" s="13">
        <v>-74.680498847446003</v>
      </c>
      <c r="D14" s="25">
        <f t="shared" si="0"/>
        <v>8.6183852999965893E-5</v>
      </c>
      <c r="E14" s="25"/>
      <c r="F14" s="25"/>
      <c r="G14" s="55">
        <v>12</v>
      </c>
      <c r="H14" s="56">
        <v>7</v>
      </c>
      <c r="I14" s="35">
        <v>-149.596769670718</v>
      </c>
      <c r="J14" s="36">
        <f t="shared" si="1"/>
        <v>1.0404132399344235E-4</v>
      </c>
      <c r="K14" s="38"/>
      <c r="L14" s="32"/>
      <c r="M14" s="39"/>
      <c r="N14" s="63"/>
      <c r="O14" s="52"/>
      <c r="P14" s="33"/>
    </row>
    <row r="15" spans="1:26" x14ac:dyDescent="0.25">
      <c r="A15" s="24">
        <v>11</v>
      </c>
      <c r="B15" s="24">
        <v>7</v>
      </c>
      <c r="C15" s="1">
        <v>-74.680498779044001</v>
      </c>
      <c r="D15" s="25">
        <f t="shared" si="0"/>
        <v>8.6252255002250422E-5</v>
      </c>
      <c r="E15" s="25"/>
      <c r="F15" s="25"/>
      <c r="G15" s="55">
        <v>11</v>
      </c>
      <c r="H15" s="56">
        <v>7</v>
      </c>
      <c r="I15" s="35">
        <v>-149.59676996245</v>
      </c>
      <c r="J15" s="36">
        <f t="shared" si="1"/>
        <v>1.0389545799682764E-4</v>
      </c>
      <c r="K15" s="38"/>
      <c r="L15" s="32"/>
      <c r="M15" s="39"/>
      <c r="N15" s="63"/>
      <c r="O15" s="52"/>
      <c r="P15" s="33"/>
    </row>
    <row r="16" spans="1:26" x14ac:dyDescent="0.25">
      <c r="A16" s="24">
        <v>11</v>
      </c>
      <c r="B16" s="24">
        <v>6</v>
      </c>
      <c r="C16" s="13">
        <v>-74.680219450910002</v>
      </c>
      <c r="D16" s="25">
        <f t="shared" si="0"/>
        <v>3.6558038900125212E-4</v>
      </c>
      <c r="E16" s="25"/>
      <c r="F16" s="25"/>
      <c r="G16" s="55">
        <v>11</v>
      </c>
      <c r="H16" s="56">
        <v>6</v>
      </c>
      <c r="I16" s="35">
        <v>-149.59618902768199</v>
      </c>
      <c r="J16" s="36">
        <f t="shared" si="1"/>
        <v>3.9436284200178306E-4</v>
      </c>
      <c r="K16" s="38"/>
      <c r="L16" s="32"/>
      <c r="M16" s="39"/>
      <c r="N16" s="38"/>
      <c r="O16" s="32"/>
      <c r="P16" s="39"/>
    </row>
    <row r="17" spans="1:21" x14ac:dyDescent="0.25">
      <c r="A17" s="24">
        <v>10</v>
      </c>
      <c r="B17" s="24">
        <v>6</v>
      </c>
      <c r="C17" s="1">
        <v>-74.680219409399001</v>
      </c>
      <c r="D17" s="25">
        <f t="shared" si="0"/>
        <v>3.6562190000211103E-4</v>
      </c>
      <c r="E17" s="25"/>
      <c r="F17" s="25"/>
      <c r="G17" s="55">
        <v>10</v>
      </c>
      <c r="H17" s="56">
        <v>6</v>
      </c>
      <c r="I17" s="35">
        <v>-149.596188929611</v>
      </c>
      <c r="J17" s="36">
        <f t="shared" si="1"/>
        <v>3.9441187749389428E-4</v>
      </c>
      <c r="K17" s="38"/>
      <c r="L17" s="32"/>
      <c r="M17" s="39"/>
      <c r="N17" s="38"/>
      <c r="O17" s="32"/>
      <c r="P17" s="39"/>
    </row>
    <row r="18" spans="1:21" x14ac:dyDescent="0.25">
      <c r="A18" s="24">
        <v>9</v>
      </c>
      <c r="B18" s="24">
        <v>6</v>
      </c>
      <c r="C18" s="13">
        <v>-74.680219347321994</v>
      </c>
      <c r="D18" s="25">
        <f t="shared" si="0"/>
        <v>3.6568397700875721E-4</v>
      </c>
      <c r="E18" s="25"/>
      <c r="F18" s="25"/>
      <c r="G18" s="55">
        <v>9</v>
      </c>
      <c r="H18" s="56">
        <v>6</v>
      </c>
      <c r="I18" s="35">
        <v>-149.59618851070201</v>
      </c>
      <c r="J18" s="36">
        <f t="shared" si="1"/>
        <v>3.9462133199208438E-4</v>
      </c>
      <c r="K18" s="59"/>
      <c r="L18" s="52"/>
      <c r="M18" s="33"/>
      <c r="N18" s="64"/>
      <c r="O18" s="32"/>
      <c r="P18" s="33"/>
      <c r="Q18" s="1"/>
      <c r="R18" s="10"/>
    </row>
    <row r="19" spans="1:21" x14ac:dyDescent="0.25">
      <c r="A19" s="24">
        <v>9</v>
      </c>
      <c r="B19" s="24">
        <v>5</v>
      </c>
      <c r="C19" s="13">
        <v>-74.677970378507993</v>
      </c>
      <c r="D19" s="25">
        <f t="shared" si="0"/>
        <v>2.6146527910100303E-3</v>
      </c>
      <c r="E19" s="25"/>
      <c r="F19" s="25"/>
      <c r="G19" s="55">
        <v>9</v>
      </c>
      <c r="H19" s="56">
        <v>5</v>
      </c>
      <c r="I19" s="35">
        <v>-149.59162343683701</v>
      </c>
      <c r="J19" s="36">
        <f t="shared" si="1"/>
        <v>2.6771582644897762E-3</v>
      </c>
      <c r="K19" s="59"/>
      <c r="L19" s="52"/>
      <c r="M19" s="33"/>
      <c r="N19" s="64"/>
      <c r="O19" s="32"/>
      <c r="P19" s="33"/>
      <c r="Q19" s="1"/>
      <c r="R19" s="10"/>
    </row>
    <row r="20" spans="1:21" x14ac:dyDescent="0.25">
      <c r="A20" s="24">
        <v>8</v>
      </c>
      <c r="B20" s="24">
        <v>5</v>
      </c>
      <c r="C20" s="13">
        <v>-74.677970039406006</v>
      </c>
      <c r="D20" s="25">
        <f t="shared" si="0"/>
        <v>2.6149918929974092E-3</v>
      </c>
      <c r="E20" s="25"/>
      <c r="F20" s="25"/>
      <c r="G20" s="55">
        <v>8</v>
      </c>
      <c r="H20" s="56">
        <v>5</v>
      </c>
      <c r="I20" s="35">
        <v>-149.591621883344</v>
      </c>
      <c r="J20" s="36">
        <f t="shared" si="1"/>
        <v>2.6779350109933375E-3</v>
      </c>
      <c r="K20" s="59"/>
      <c r="L20" s="52"/>
      <c r="M20" s="33"/>
      <c r="N20" s="64"/>
      <c r="O20" s="32"/>
      <c r="P20" s="33"/>
      <c r="Q20" s="1"/>
      <c r="R20" s="10"/>
    </row>
    <row r="21" spans="1:21" x14ac:dyDescent="0.25">
      <c r="A21" s="24">
        <v>8</v>
      </c>
      <c r="B21" s="24">
        <v>4</v>
      </c>
      <c r="C21" s="13">
        <v>-74.677969461911999</v>
      </c>
      <c r="D21" s="25">
        <f t="shared" si="0"/>
        <v>2.6155693870038021E-3</v>
      </c>
      <c r="E21" s="25"/>
      <c r="G21" s="55">
        <v>8</v>
      </c>
      <c r="H21" s="56">
        <v>4</v>
      </c>
      <c r="I21" s="35">
        <v>-149.59153252602499</v>
      </c>
      <c r="J21" s="36">
        <f t="shared" si="1"/>
        <v>2.7226136704996406E-3</v>
      </c>
      <c r="K21" s="59"/>
      <c r="L21" s="52"/>
      <c r="M21" s="33"/>
      <c r="N21" s="64"/>
      <c r="O21" s="32"/>
      <c r="P21" s="33"/>
      <c r="Q21" s="1"/>
      <c r="R21" s="10"/>
    </row>
    <row r="22" spans="1:21" x14ac:dyDescent="0.25">
      <c r="A22" s="24">
        <v>7</v>
      </c>
      <c r="B22" s="24">
        <v>4</v>
      </c>
      <c r="C22" s="13">
        <v>-74.677969043692002</v>
      </c>
      <c r="D22" s="25">
        <f t="shared" si="0"/>
        <v>2.6159876070011023E-3</v>
      </c>
      <c r="E22" s="25"/>
      <c r="G22" s="55">
        <v>7</v>
      </c>
      <c r="H22" s="56">
        <v>4</v>
      </c>
      <c r="I22" s="35">
        <v>-149.59153440448301</v>
      </c>
      <c r="J22" s="36">
        <f t="shared" si="1"/>
        <v>2.7216744414886307E-3</v>
      </c>
      <c r="K22" s="60">
        <v>8</v>
      </c>
      <c r="L22" s="35">
        <v>-149.644019780126</v>
      </c>
      <c r="M22" s="36">
        <f>(L22-$L$22)/2</f>
        <v>0</v>
      </c>
      <c r="N22" s="64"/>
      <c r="O22" s="32"/>
      <c r="P22" s="39"/>
      <c r="Q22" s="1"/>
      <c r="R22" s="10"/>
    </row>
    <row r="23" spans="1:21" x14ac:dyDescent="0.25">
      <c r="A23" s="24">
        <v>7</v>
      </c>
      <c r="B23" s="24">
        <v>3</v>
      </c>
      <c r="C23" s="13">
        <v>-74.676722606918005</v>
      </c>
      <c r="D23" s="25">
        <f t="shared" si="0"/>
        <v>3.8624243809977088E-3</v>
      </c>
      <c r="E23" s="25"/>
      <c r="F23" s="25"/>
      <c r="G23" s="55">
        <v>7</v>
      </c>
      <c r="H23" s="56">
        <v>3</v>
      </c>
      <c r="I23" s="35">
        <v>-149.58797476456101</v>
      </c>
      <c r="J23" s="36">
        <f t="shared" si="1"/>
        <v>4.5014944024899251E-3</v>
      </c>
      <c r="K23" s="60">
        <v>7</v>
      </c>
      <c r="L23" s="35">
        <v>-149.644011508966</v>
      </c>
      <c r="M23" s="36">
        <f t="shared" ref="M23:M30" si="2">(L23-$L$22)/2</f>
        <v>4.1355799993425535E-6</v>
      </c>
      <c r="N23" s="64"/>
      <c r="O23" s="32"/>
      <c r="P23" s="33"/>
      <c r="Q23" s="1"/>
      <c r="R23" s="10"/>
    </row>
    <row r="24" spans="1:21" x14ac:dyDescent="0.25">
      <c r="A24" s="24">
        <v>6</v>
      </c>
      <c r="B24" s="24">
        <v>3</v>
      </c>
      <c r="C24" s="13">
        <v>-74.676721124695007</v>
      </c>
      <c r="D24" s="25">
        <f t="shared" si="0"/>
        <v>3.86390660399627E-3</v>
      </c>
      <c r="E24" s="25"/>
      <c r="F24" s="25"/>
      <c r="G24" s="55">
        <v>6</v>
      </c>
      <c r="H24" s="56">
        <v>3</v>
      </c>
      <c r="I24" s="35">
        <v>-149.58797205483501</v>
      </c>
      <c r="J24" s="36">
        <f t="shared" si="1"/>
        <v>4.5028492654921592E-3</v>
      </c>
      <c r="K24" s="61">
        <v>6</v>
      </c>
      <c r="L24" s="35">
        <v>-149.644007600457</v>
      </c>
      <c r="M24" s="36">
        <f t="shared" si="2"/>
        <v>6.0898344997895038E-6</v>
      </c>
      <c r="N24" s="43"/>
      <c r="O24" s="32"/>
      <c r="P24" s="39"/>
    </row>
    <row r="25" spans="1:21" x14ac:dyDescent="0.25">
      <c r="A25" s="24">
        <v>5</v>
      </c>
      <c r="B25" s="24">
        <v>3</v>
      </c>
      <c r="C25" s="13">
        <v>-74.676701532801999</v>
      </c>
      <c r="D25" s="25">
        <f t="shared" si="0"/>
        <v>3.8834984970037567E-3</v>
      </c>
      <c r="E25" s="25"/>
      <c r="F25" s="25"/>
      <c r="G25" s="55">
        <v>5</v>
      </c>
      <c r="H25" s="56">
        <v>3</v>
      </c>
      <c r="I25" s="35">
        <v>-149.58727614683099</v>
      </c>
      <c r="J25" s="36">
        <f t="shared" si="1"/>
        <v>4.8508032675016466E-3</v>
      </c>
      <c r="K25" s="61">
        <v>5</v>
      </c>
      <c r="L25" s="35">
        <v>-149.64393454274699</v>
      </c>
      <c r="M25" s="36">
        <f t="shared" si="2"/>
        <v>4.2618689505502516E-5</v>
      </c>
      <c r="N25" s="34">
        <v>5</v>
      </c>
      <c r="O25" s="65">
        <v>-149.64724563078801</v>
      </c>
      <c r="P25" s="36">
        <f>(O25-$O$25)/2</f>
        <v>0</v>
      </c>
    </row>
    <row r="26" spans="1:21" x14ac:dyDescent="0.25">
      <c r="A26" s="24">
        <v>5</v>
      </c>
      <c r="B26" s="24">
        <v>2</v>
      </c>
      <c r="C26" s="13">
        <v>-74.635448009838996</v>
      </c>
      <c r="D26" s="25">
        <f t="shared" si="0"/>
        <v>4.5137021460007531E-2</v>
      </c>
      <c r="E26" s="25"/>
      <c r="F26" s="25"/>
      <c r="G26" s="55">
        <v>5</v>
      </c>
      <c r="H26" s="56">
        <v>2</v>
      </c>
      <c r="I26" s="35">
        <v>-149.50660315358499</v>
      </c>
      <c r="J26" s="36">
        <f t="shared" si="1"/>
        <v>4.5187299890500299E-2</v>
      </c>
      <c r="K26" s="61">
        <v>4</v>
      </c>
      <c r="L26" s="35">
        <v>-149.64381057309501</v>
      </c>
      <c r="M26" s="36">
        <f t="shared" si="2"/>
        <v>1.0460351549568259E-4</v>
      </c>
      <c r="N26" s="34">
        <v>4</v>
      </c>
      <c r="O26" s="66"/>
      <c r="P26" s="36">
        <f t="shared" ref="P26:P30" si="3">(O26-$O$25)/2</f>
        <v>74.823622815394003</v>
      </c>
      <c r="U26" s="5"/>
    </row>
    <row r="27" spans="1:21" x14ac:dyDescent="0.25">
      <c r="A27" s="24">
        <v>4</v>
      </c>
      <c r="B27" s="24">
        <v>2</v>
      </c>
      <c r="C27" s="13">
        <v>-74.635433146919993</v>
      </c>
      <c r="D27" s="25">
        <f t="shared" si="0"/>
        <v>4.5151884379009743E-2</v>
      </c>
      <c r="E27" s="25"/>
      <c r="F27" s="25"/>
      <c r="G27" s="55">
        <v>4</v>
      </c>
      <c r="H27" s="56">
        <v>2</v>
      </c>
      <c r="I27" s="35">
        <v>-149.50564007131501</v>
      </c>
      <c r="J27" s="36">
        <f t="shared" si="1"/>
        <v>4.5668841025488405E-2</v>
      </c>
      <c r="K27" s="61">
        <v>3</v>
      </c>
      <c r="L27" s="35">
        <v>-149.64376470687299</v>
      </c>
      <c r="M27" s="36">
        <f t="shared" si="2"/>
        <v>1.2753662650766273E-4</v>
      </c>
      <c r="N27" s="34">
        <v>3</v>
      </c>
      <c r="O27" s="65">
        <v>-149.647237307468</v>
      </c>
      <c r="P27" s="36">
        <f t="shared" si="3"/>
        <v>4.1616600015004224E-6</v>
      </c>
      <c r="S27" s="1"/>
      <c r="T27" s="1"/>
      <c r="U27" s="3"/>
    </row>
    <row r="28" spans="1:21" x14ac:dyDescent="0.25">
      <c r="A28" s="24">
        <v>4</v>
      </c>
      <c r="B28" s="24">
        <v>1</v>
      </c>
      <c r="C28" s="13">
        <v>-73.686742949545007</v>
      </c>
      <c r="D28" s="25">
        <f t="shared" si="0"/>
        <v>0.99384208175399635</v>
      </c>
      <c r="E28" s="25"/>
      <c r="F28" s="25"/>
      <c r="G28" s="55">
        <v>4</v>
      </c>
      <c r="H28" s="56">
        <v>1</v>
      </c>
      <c r="I28" s="35">
        <v>-147.88283442972499</v>
      </c>
      <c r="J28" s="36">
        <f t="shared" si="1"/>
        <v>0.85707166182049832</v>
      </c>
      <c r="K28" s="61">
        <v>2</v>
      </c>
      <c r="L28" s="35">
        <v>-149.64343060234799</v>
      </c>
      <c r="M28" s="36">
        <f t="shared" si="2"/>
        <v>2.9458888900535385E-4</v>
      </c>
      <c r="N28" s="40">
        <v>2</v>
      </c>
      <c r="O28" s="35">
        <v>-149.64722723287201</v>
      </c>
      <c r="P28" s="36">
        <f t="shared" si="3"/>
        <v>9.1989579971141211E-6</v>
      </c>
      <c r="R28" s="7"/>
      <c r="S28" s="1"/>
      <c r="T28" s="1"/>
      <c r="U28" s="3"/>
    </row>
    <row r="29" spans="1:21" x14ac:dyDescent="0.25">
      <c r="A29" s="24">
        <v>3</v>
      </c>
      <c r="B29" s="24">
        <v>1</v>
      </c>
      <c r="C29" s="25">
        <v>-73.685381384934999</v>
      </c>
      <c r="D29" s="25">
        <f t="shared" si="0"/>
        <v>0.99520364636400416</v>
      </c>
      <c r="E29" s="25"/>
      <c r="F29" s="25"/>
      <c r="G29" s="55">
        <v>3</v>
      </c>
      <c r="H29" s="56">
        <v>1</v>
      </c>
      <c r="I29" s="35">
        <v>-147.857906416605</v>
      </c>
      <c r="J29" s="36">
        <f t="shared" si="1"/>
        <v>0.86953566838049312</v>
      </c>
      <c r="K29" s="61">
        <v>1</v>
      </c>
      <c r="L29" s="35">
        <v>-149.640416596157</v>
      </c>
      <c r="M29" s="36">
        <f t="shared" si="2"/>
        <v>1.8015919845026929E-3</v>
      </c>
      <c r="N29" s="40">
        <v>1</v>
      </c>
      <c r="O29" s="35">
        <v>-149.64713225111799</v>
      </c>
      <c r="P29" s="36">
        <f t="shared" si="3"/>
        <v>5.6689835005840905E-5</v>
      </c>
      <c r="R29" s="7"/>
      <c r="S29" s="1"/>
      <c r="T29" s="1"/>
      <c r="U29" s="3"/>
    </row>
    <row r="30" spans="1:21" ht="15.75" thickBot="1" x14ac:dyDescent="0.3">
      <c r="A30" s="24">
        <v>2</v>
      </c>
      <c r="B30" s="24">
        <v>1</v>
      </c>
      <c r="C30" s="25">
        <v>-73.685276916589004</v>
      </c>
      <c r="D30" s="25">
        <f t="shared" si="0"/>
        <v>0.99530811470999936</v>
      </c>
      <c r="E30" s="25"/>
      <c r="F30" s="25"/>
      <c r="G30" s="57">
        <v>2</v>
      </c>
      <c r="H30" s="58">
        <v>1</v>
      </c>
      <c r="I30" s="41">
        <v>-147.85511138133</v>
      </c>
      <c r="J30" s="42">
        <f t="shared" si="1"/>
        <v>0.87093318601799297</v>
      </c>
      <c r="K30" s="62">
        <v>0</v>
      </c>
      <c r="L30" s="41">
        <f>I4</f>
        <v>-149.59697775336599</v>
      </c>
      <c r="M30" s="42">
        <f t="shared" si="2"/>
        <v>2.3521013380005229E-2</v>
      </c>
      <c r="N30" s="46">
        <v>0</v>
      </c>
      <c r="O30" s="41">
        <f>L22</f>
        <v>-149.644019780126</v>
      </c>
      <c r="P30" s="42">
        <f t="shared" si="3"/>
        <v>1.612925331002657E-3</v>
      </c>
      <c r="R30" s="7"/>
      <c r="S30" s="1"/>
      <c r="T30" s="1"/>
      <c r="U30" s="3"/>
    </row>
    <row r="31" spans="1:21" x14ac:dyDescent="0.25">
      <c r="D31" s="25"/>
      <c r="E31" s="25"/>
      <c r="F31" s="25"/>
      <c r="G31" s="25"/>
      <c r="O31" s="3"/>
      <c r="R31" s="7"/>
      <c r="S31" s="1"/>
      <c r="T31" s="1"/>
      <c r="U31" s="3"/>
    </row>
    <row r="32" spans="1:21" x14ac:dyDescent="0.25">
      <c r="D32" s="25"/>
      <c r="E32" s="25"/>
      <c r="F32" s="25"/>
      <c r="G32" s="25"/>
      <c r="I32" s="11" t="s">
        <v>71</v>
      </c>
      <c r="J32" t="s">
        <v>72</v>
      </c>
      <c r="K32" t="s">
        <v>70</v>
      </c>
      <c r="M32" t="s">
        <v>39</v>
      </c>
      <c r="N32" t="s">
        <v>65</v>
      </c>
      <c r="O32" s="3"/>
      <c r="S32" s="1"/>
      <c r="T32" s="1"/>
    </row>
    <row r="33" spans="4:21" x14ac:dyDescent="0.25">
      <c r="D33" s="25"/>
      <c r="E33" s="25"/>
      <c r="F33" s="25"/>
      <c r="G33" s="13"/>
      <c r="H33" s="8" t="s">
        <v>45</v>
      </c>
      <c r="I33" s="1">
        <v>-149.65649296000001</v>
      </c>
      <c r="J33" s="27">
        <v>-149.65681406799999</v>
      </c>
      <c r="K33" s="27">
        <f>C3</f>
        <v>-74.685904769800004</v>
      </c>
      <c r="M33" s="10">
        <f t="shared" ref="M33:M40" si="4">(2*K33-J33)*627.51</f>
        <v>178.84319161627175</v>
      </c>
      <c r="N33" s="16">
        <f t="shared" ref="N33:N40" si="5">(M33-$M$33)/$M$33*100</f>
        <v>0</v>
      </c>
      <c r="R33" s="7"/>
      <c r="S33" s="1"/>
      <c r="T33" s="1"/>
      <c r="U33" s="3"/>
    </row>
    <row r="34" spans="4:21" x14ac:dyDescent="0.25">
      <c r="D34" s="25"/>
      <c r="E34" s="25"/>
      <c r="F34" s="25"/>
      <c r="G34" t="s">
        <v>60</v>
      </c>
      <c r="H34" s="49" t="s">
        <v>61</v>
      </c>
      <c r="I34" s="1">
        <f>I25</f>
        <v>-149.58727614683099</v>
      </c>
      <c r="J34" s="27">
        <v>-149.591543739</v>
      </c>
      <c r="K34" s="1">
        <f>C25</f>
        <v>-74.676701532801999</v>
      </c>
      <c r="M34" s="10">
        <f t="shared" si="4"/>
        <v>149.43565396272609</v>
      </c>
      <c r="N34" s="16">
        <f t="shared" si="5"/>
        <v>-16.44319662816287</v>
      </c>
      <c r="O34" s="3"/>
      <c r="R34" s="20"/>
      <c r="S34" s="1"/>
      <c r="T34" s="1"/>
      <c r="U34" s="3"/>
    </row>
    <row r="35" spans="4:21" x14ac:dyDescent="0.25">
      <c r="D35" s="25"/>
      <c r="E35" s="25"/>
      <c r="F35" s="25"/>
      <c r="G35" s="13" t="s">
        <v>59</v>
      </c>
      <c r="H35" s="8" t="s">
        <v>50</v>
      </c>
      <c r="I35" s="27">
        <v>-149.632060200891</v>
      </c>
      <c r="J35" s="27">
        <v>-149.632064947</v>
      </c>
      <c r="K35" s="1">
        <f>C25</f>
        <v>-74.676701532801999</v>
      </c>
      <c r="M35" s="10">
        <f t="shared" si="4"/>
        <v>174.8631171948069</v>
      </c>
      <c r="N35" s="16">
        <f t="shared" si="5"/>
        <v>-2.2254548163088859</v>
      </c>
      <c r="O35" s="3"/>
      <c r="P35" s="10"/>
    </row>
    <row r="36" spans="4:21" x14ac:dyDescent="0.25">
      <c r="D36" s="25"/>
      <c r="E36" s="25"/>
      <c r="F36" s="25"/>
      <c r="G36" s="1" t="s">
        <v>62</v>
      </c>
      <c r="H36" s="8" t="s">
        <v>63</v>
      </c>
      <c r="I36" s="27">
        <v>-149.64128713176899</v>
      </c>
      <c r="J36" s="27">
        <v>-149.64144430799999</v>
      </c>
      <c r="K36" s="1">
        <f>C20</f>
        <v>-74.677970039406006</v>
      </c>
      <c r="M36" s="10">
        <f t="shared" si="4"/>
        <v>179.15675885774829</v>
      </c>
      <c r="N36" s="16">
        <f t="shared" si="5"/>
        <v>0.17533082397082675</v>
      </c>
      <c r="O36" s="3"/>
      <c r="R36" s="20"/>
      <c r="S36" s="4"/>
      <c r="T36" s="4"/>
      <c r="U36" s="3"/>
    </row>
    <row r="37" spans="4:21" x14ac:dyDescent="0.25">
      <c r="D37" s="25"/>
      <c r="E37" s="25"/>
      <c r="F37" s="25"/>
      <c r="G37" s="1"/>
      <c r="H37" s="8" t="s">
        <v>66</v>
      </c>
      <c r="I37" s="71">
        <v>-149.65646239700001</v>
      </c>
      <c r="J37" s="27">
        <v>-149.65678334200001</v>
      </c>
      <c r="K37" s="1">
        <v>-74.685890527599994</v>
      </c>
      <c r="M37" s="10">
        <f t="shared" si="4"/>
        <v>178.84178498988203</v>
      </c>
      <c r="N37" s="16">
        <f t="shared" si="5"/>
        <v>-7.8651380408235937E-4</v>
      </c>
      <c r="O37" s="3"/>
      <c r="R37" s="20"/>
      <c r="S37" s="4"/>
      <c r="T37" s="4"/>
      <c r="U37" s="3"/>
    </row>
    <row r="38" spans="4:21" x14ac:dyDescent="0.25">
      <c r="D38" s="25"/>
      <c r="E38" s="25"/>
      <c r="F38" s="25"/>
      <c r="G38" s="1"/>
      <c r="H38" s="8" t="s">
        <v>67</v>
      </c>
      <c r="I38" s="71">
        <v>-149.65600923100001</v>
      </c>
      <c r="J38" s="27">
        <v>-149.656324842</v>
      </c>
      <c r="K38" s="1">
        <v>-74.685725100200003</v>
      </c>
      <c r="M38" s="10">
        <f t="shared" si="4"/>
        <v>178.76168635041495</v>
      </c>
      <c r="N38" s="16">
        <f t="shared" si="5"/>
        <v>-4.5573591658822382E-2</v>
      </c>
      <c r="O38" s="3"/>
      <c r="R38" s="20"/>
      <c r="S38" s="4"/>
      <c r="T38" s="4"/>
      <c r="U38" s="3"/>
    </row>
    <row r="39" spans="4:21" x14ac:dyDescent="0.25">
      <c r="D39" s="25"/>
      <c r="E39" s="25"/>
      <c r="F39" s="25"/>
      <c r="G39" s="1"/>
      <c r="H39" s="8" t="s">
        <v>68</v>
      </c>
      <c r="I39" s="71">
        <v>-149.64431697099999</v>
      </c>
      <c r="J39" s="27">
        <v>-149.644580574</v>
      </c>
      <c r="K39" s="1">
        <v>-74.680751908700003</v>
      </c>
      <c r="M39" s="10">
        <f t="shared" si="4"/>
        <v>177.63349553406368</v>
      </c>
      <c r="N39" s="16">
        <f t="shared" si="5"/>
        <v>-0.67640041048004129</v>
      </c>
      <c r="O39" s="3"/>
      <c r="R39" s="20"/>
      <c r="S39" s="4"/>
      <c r="T39" s="4"/>
      <c r="U39" s="3"/>
    </row>
    <row r="40" spans="4:21" x14ac:dyDescent="0.25">
      <c r="D40" s="25"/>
      <c r="E40" s="25"/>
      <c r="F40" s="25"/>
      <c r="G40" s="1"/>
      <c r="H40" s="8" t="s">
        <v>69</v>
      </c>
      <c r="I40" s="71">
        <v>-149.54861157900001</v>
      </c>
      <c r="J40" s="27">
        <v>-149.54863073199999</v>
      </c>
      <c r="K40" s="1">
        <v>-74.636027069299999</v>
      </c>
      <c r="M40" s="10">
        <f t="shared" si="4"/>
        <v>173.55457812443049</v>
      </c>
      <c r="N40" s="16">
        <f t="shared" si="5"/>
        <v>-2.9571231893404013</v>
      </c>
      <c r="O40" s="3"/>
      <c r="R40" s="20"/>
      <c r="S40" s="4"/>
      <c r="T40" s="4"/>
      <c r="U40" s="3"/>
    </row>
    <row r="41" spans="4:21" x14ac:dyDescent="0.25">
      <c r="D41" s="25"/>
      <c r="E41" s="25"/>
      <c r="F41" s="25"/>
      <c r="G41" s="1"/>
      <c r="H41" s="29" t="s">
        <v>53</v>
      </c>
      <c r="I41" s="27"/>
      <c r="J41" s="69"/>
      <c r="K41" s="69"/>
      <c r="M41" s="69"/>
      <c r="N41" s="70"/>
    </row>
    <row r="42" spans="4:21" x14ac:dyDescent="0.25">
      <c r="G42" s="25"/>
      <c r="H42" s="8"/>
      <c r="I42" s="1"/>
      <c r="J42" s="1"/>
      <c r="K42" s="1"/>
    </row>
    <row r="43" spans="4:21" x14ac:dyDescent="0.25">
      <c r="G43" s="13"/>
      <c r="H43" s="8"/>
      <c r="I43" s="1"/>
      <c r="J43" s="1"/>
      <c r="K43" s="1"/>
      <c r="M43" s="10"/>
    </row>
    <row r="44" spans="4:21" x14ac:dyDescent="0.25">
      <c r="G44" s="25"/>
      <c r="J44" s="11" t="s">
        <v>73</v>
      </c>
      <c r="K44" s="1" t="s">
        <v>70</v>
      </c>
      <c r="L44" t="s">
        <v>44</v>
      </c>
      <c r="M44" t="s">
        <v>39</v>
      </c>
      <c r="N44" t="s">
        <v>65</v>
      </c>
    </row>
    <row r="45" spans="4:21" x14ac:dyDescent="0.25">
      <c r="G45" s="13"/>
      <c r="H45" s="8" t="s">
        <v>45</v>
      </c>
      <c r="J45" s="1">
        <v>-75.383018007499999</v>
      </c>
      <c r="K45" s="27">
        <f>K33</f>
        <v>-74.685904769800004</v>
      </c>
      <c r="L45" s="1" t="e">
        <f>H!#REF!</f>
        <v>#REF!</v>
      </c>
      <c r="M45" s="10" t="e">
        <f>(K45+L45-J45)*627.51</f>
        <v>#REF!</v>
      </c>
      <c r="N45" s="16" t="e">
        <f>(M45-$M$45)/$M$45*100</f>
        <v>#REF!</v>
      </c>
    </row>
    <row r="46" spans="4:21" x14ac:dyDescent="0.25">
      <c r="G46" t="s">
        <v>60</v>
      </c>
      <c r="H46" s="49" t="s">
        <v>61</v>
      </c>
      <c r="J46" s="1">
        <v>-75.353360644899993</v>
      </c>
      <c r="K46" s="27">
        <f t="shared" ref="K46:K52" si="6">K34</f>
        <v>-74.676701532801999</v>
      </c>
      <c r="L46" s="1" t="e">
        <f>H!#REF!</f>
        <v>#REF!</v>
      </c>
      <c r="M46" s="10" t="e">
        <f t="shared" ref="M46:M52" si="7">(K46+L46-J46)*627.51</f>
        <v>#REF!</v>
      </c>
      <c r="N46" s="16" t="e">
        <f t="shared" ref="N46:N52" si="8">(M46-$M$45)/$M$45*100</f>
        <v>#REF!</v>
      </c>
    </row>
    <row r="47" spans="4:21" x14ac:dyDescent="0.25">
      <c r="G47" s="13" t="s">
        <v>59</v>
      </c>
      <c r="H47" s="8" t="s">
        <v>50</v>
      </c>
      <c r="J47" s="27">
        <v>-75.3696350118</v>
      </c>
      <c r="K47" s="27">
        <f t="shared" si="6"/>
        <v>-74.676701532801999</v>
      </c>
      <c r="L47" s="1" t="e">
        <f>H!#REF!</f>
        <v>#REF!</v>
      </c>
      <c r="M47" s="10" t="e">
        <f t="shared" si="7"/>
        <v>#REF!</v>
      </c>
      <c r="N47" s="16" t="e">
        <f t="shared" si="8"/>
        <v>#REF!</v>
      </c>
    </row>
    <row r="48" spans="4:21" x14ac:dyDescent="0.25">
      <c r="G48" s="1" t="s">
        <v>62</v>
      </c>
      <c r="H48" s="8" t="s">
        <v>63</v>
      </c>
      <c r="J48" s="27">
        <v>-75.375362170700001</v>
      </c>
      <c r="K48" s="27">
        <f t="shared" si="6"/>
        <v>-74.677970039406006</v>
      </c>
      <c r="L48" s="1" t="e">
        <f>H!#REF!</f>
        <v>#REF!</v>
      </c>
      <c r="M48" s="10" t="e">
        <f t="shared" si="7"/>
        <v>#REF!</v>
      </c>
      <c r="N48" s="16" t="e">
        <f t="shared" si="8"/>
        <v>#REF!</v>
      </c>
    </row>
    <row r="49" spans="7:14" x14ac:dyDescent="0.25">
      <c r="G49" s="1"/>
      <c r="H49" s="8" t="s">
        <v>66</v>
      </c>
      <c r="J49" s="71">
        <v>-75.383003711800001</v>
      </c>
      <c r="K49" s="27">
        <f t="shared" si="6"/>
        <v>-74.685890527599994</v>
      </c>
      <c r="L49" s="1" t="e">
        <f>H!#REF!</f>
        <v>#REF!</v>
      </c>
      <c r="M49" s="10" t="e">
        <f t="shared" si="7"/>
        <v>#REF!</v>
      </c>
      <c r="N49" s="16" t="e">
        <f t="shared" si="8"/>
        <v>#REF!</v>
      </c>
    </row>
    <row r="50" spans="7:14" x14ac:dyDescent="0.25">
      <c r="G50" s="1"/>
      <c r="H50" s="8" t="s">
        <v>67</v>
      </c>
      <c r="J50" s="71">
        <v>-75.382801194699994</v>
      </c>
      <c r="K50" s="27">
        <f t="shared" si="6"/>
        <v>-74.685725100200003</v>
      </c>
      <c r="L50" s="1" t="e">
        <f>H!#REF!</f>
        <v>#REF!</v>
      </c>
      <c r="M50" s="10" t="e">
        <f t="shared" si="7"/>
        <v>#REF!</v>
      </c>
      <c r="N50" s="16" t="e">
        <f t="shared" si="8"/>
        <v>#REF!</v>
      </c>
    </row>
    <row r="51" spans="7:14" x14ac:dyDescent="0.25">
      <c r="G51" s="1"/>
      <c r="H51" s="8" t="s">
        <v>68</v>
      </c>
      <c r="J51" s="71">
        <v>-75.377005385499999</v>
      </c>
      <c r="K51" s="27">
        <f t="shared" si="6"/>
        <v>-74.680751908700003</v>
      </c>
      <c r="L51" s="1" t="e">
        <f>H!#REF!</f>
        <v>#REF!</v>
      </c>
      <c r="M51" s="10" t="e">
        <f t="shared" si="7"/>
        <v>#REF!</v>
      </c>
      <c r="N51" s="16" t="e">
        <f t="shared" si="8"/>
        <v>#REF!</v>
      </c>
    </row>
    <row r="52" spans="7:14" x14ac:dyDescent="0.25">
      <c r="G52" s="1"/>
      <c r="H52" s="8" t="s">
        <v>69</v>
      </c>
      <c r="J52" s="71">
        <v>-75.324601152100001</v>
      </c>
      <c r="K52" s="27">
        <f t="shared" si="6"/>
        <v>-74.636027069299999</v>
      </c>
      <c r="L52" s="1" t="e">
        <f>H!#REF!</f>
        <v>#REF!</v>
      </c>
      <c r="M52" s="10" t="e">
        <f t="shared" si="7"/>
        <v>#REF!</v>
      </c>
      <c r="N52" s="16" t="e">
        <f t="shared" si="8"/>
        <v>#REF!</v>
      </c>
    </row>
    <row r="53" spans="7:14" x14ac:dyDescent="0.25">
      <c r="G53" s="1"/>
      <c r="H53" s="29"/>
      <c r="J53" s="27"/>
      <c r="K53" s="1"/>
    </row>
    <row r="54" spans="7:14" x14ac:dyDescent="0.25">
      <c r="G54" s="21"/>
      <c r="H54" s="5"/>
      <c r="I54" s="1"/>
      <c r="J54" s="1"/>
      <c r="K54" s="1"/>
    </row>
    <row r="55" spans="7:14" x14ac:dyDescent="0.25">
      <c r="G55" s="25"/>
      <c r="J55" s="11" t="s">
        <v>74</v>
      </c>
      <c r="K55" s="1" t="s">
        <v>70</v>
      </c>
      <c r="L55" t="s">
        <v>44</v>
      </c>
      <c r="M55" t="s">
        <v>39</v>
      </c>
      <c r="N55" t="s">
        <v>65</v>
      </c>
    </row>
    <row r="56" spans="7:14" x14ac:dyDescent="0.25">
      <c r="G56" s="13"/>
      <c r="H56" s="8" t="s">
        <v>45</v>
      </c>
      <c r="J56" s="1">
        <v>-76.108553650700003</v>
      </c>
      <c r="K56" s="27">
        <f>K33</f>
        <v>-74.685904769800004</v>
      </c>
      <c r="L56" s="1" t="e">
        <f>H!#REF!</f>
        <v>#REF!</v>
      </c>
      <c r="M56" s="10" t="e">
        <f>(K56+L56*2-J56)*627.51</f>
        <v>#REF!</v>
      </c>
      <c r="N56" s="16" t="e">
        <f>(M56-$M$56)/$M$56*100</f>
        <v>#REF!</v>
      </c>
    </row>
    <row r="57" spans="7:14" x14ac:dyDescent="0.25">
      <c r="G57" t="s">
        <v>60</v>
      </c>
      <c r="H57" s="49" t="s">
        <v>61</v>
      </c>
      <c r="J57" s="1">
        <v>-76.061404766300001</v>
      </c>
      <c r="K57" s="27">
        <f t="shared" ref="K57:K63" si="9">K34</f>
        <v>-74.676701532801999</v>
      </c>
      <c r="L57" s="1" t="e">
        <f>H!#REF!</f>
        <v>#REF!</v>
      </c>
      <c r="M57" s="10" t="e">
        <f t="shared" ref="M57:M63" si="10">(K57+L57*2-J57)*627.51</f>
        <v>#REF!</v>
      </c>
      <c r="N57" s="16" t="e">
        <f t="shared" ref="N57:N63" si="11">(M57-$M$56)/$M$56*100</f>
        <v>#REF!</v>
      </c>
    </row>
    <row r="58" spans="7:14" x14ac:dyDescent="0.25">
      <c r="G58" s="13" t="s">
        <v>59</v>
      </c>
      <c r="H58" s="8" t="s">
        <v>50</v>
      </c>
      <c r="J58" s="27">
        <v>-76.090459435499994</v>
      </c>
      <c r="K58" s="27">
        <f t="shared" si="9"/>
        <v>-74.676701532801999</v>
      </c>
      <c r="L58" s="1" t="e">
        <f>H!#REF!</f>
        <v>#REF!</v>
      </c>
      <c r="M58" s="10" t="e">
        <f t="shared" si="10"/>
        <v>#REF!</v>
      </c>
      <c r="N58" s="16" t="e">
        <f t="shared" si="11"/>
        <v>#REF!</v>
      </c>
    </row>
    <row r="59" spans="7:14" x14ac:dyDescent="0.25">
      <c r="G59" s="1" t="s">
        <v>62</v>
      </c>
      <c r="H59" s="8" t="s">
        <v>63</v>
      </c>
      <c r="J59" s="27">
        <v>-76.100154032899994</v>
      </c>
      <c r="K59" s="27">
        <f t="shared" si="9"/>
        <v>-74.677970039406006</v>
      </c>
      <c r="L59" s="1" t="e">
        <f>H!#REF!</f>
        <v>#REF!</v>
      </c>
      <c r="M59" s="10" t="e">
        <f t="shared" si="10"/>
        <v>#REF!</v>
      </c>
      <c r="N59" s="16" t="e">
        <f t="shared" si="11"/>
        <v>#REF!</v>
      </c>
    </row>
    <row r="60" spans="7:14" x14ac:dyDescent="0.25">
      <c r="G60" s="1"/>
      <c r="H60" s="8" t="s">
        <v>66</v>
      </c>
      <c r="J60" s="71">
        <v>-76.108539385499995</v>
      </c>
      <c r="K60" s="27">
        <f t="shared" si="9"/>
        <v>-74.685890527599994</v>
      </c>
      <c r="L60" s="1" t="e">
        <f>H!#REF!</f>
        <v>#REF!</v>
      </c>
      <c r="M60" s="10" t="e">
        <f t="shared" si="10"/>
        <v>#REF!</v>
      </c>
      <c r="N60" s="16" t="e">
        <f t="shared" si="11"/>
        <v>#REF!</v>
      </c>
    </row>
    <row r="61" spans="7:14" x14ac:dyDescent="0.25">
      <c r="G61" s="1"/>
      <c r="H61" s="8" t="s">
        <v>67</v>
      </c>
      <c r="J61" s="71">
        <v>-76.108319609999995</v>
      </c>
      <c r="K61" s="27">
        <f t="shared" si="9"/>
        <v>-74.685725100200003</v>
      </c>
      <c r="L61" s="1" t="e">
        <f>H!#REF!</f>
        <v>#REF!</v>
      </c>
      <c r="M61" s="10" t="e">
        <f t="shared" si="10"/>
        <v>#REF!</v>
      </c>
      <c r="N61" s="16" t="e">
        <f t="shared" si="11"/>
        <v>#REF!</v>
      </c>
    </row>
    <row r="62" spans="7:14" x14ac:dyDescent="0.25">
      <c r="G62" s="1"/>
      <c r="H62" s="8" t="s">
        <v>68</v>
      </c>
      <c r="J62" s="71">
        <v>-76.101748059599998</v>
      </c>
      <c r="K62" s="27">
        <f t="shared" si="9"/>
        <v>-74.680751908700003</v>
      </c>
      <c r="L62" s="1" t="e">
        <f>H!#REF!</f>
        <v>#REF!</v>
      </c>
      <c r="M62" s="10" t="e">
        <f t="shared" si="10"/>
        <v>#REF!</v>
      </c>
      <c r="N62" s="16" t="e">
        <f t="shared" si="11"/>
        <v>#REF!</v>
      </c>
    </row>
    <row r="63" spans="7:14" x14ac:dyDescent="0.25">
      <c r="G63" s="1"/>
      <c r="H63" s="8" t="s">
        <v>69</v>
      </c>
      <c r="J63" s="71">
        <v>-76.041828492500002</v>
      </c>
      <c r="K63" s="27">
        <f t="shared" si="9"/>
        <v>-74.636027069299999</v>
      </c>
      <c r="L63" s="1" t="e">
        <f>H!#REF!</f>
        <v>#REF!</v>
      </c>
      <c r="M63" s="10" t="e">
        <f t="shared" si="10"/>
        <v>#REF!</v>
      </c>
      <c r="N63" s="16" t="e">
        <f t="shared" si="11"/>
        <v>#REF!</v>
      </c>
    </row>
    <row r="64" spans="7:14" x14ac:dyDescent="0.25">
      <c r="G64" s="21"/>
      <c r="H64" s="5"/>
      <c r="I64" s="1"/>
      <c r="J64" s="1"/>
      <c r="K64" s="1"/>
    </row>
    <row r="65" spans="7:14" x14ac:dyDescent="0.25">
      <c r="G65" s="13"/>
      <c r="H65" s="8"/>
      <c r="I65" s="27"/>
      <c r="J65" s="1"/>
      <c r="K65" s="1"/>
      <c r="L65" s="10"/>
      <c r="M65" s="16"/>
    </row>
    <row r="66" spans="7:14" x14ac:dyDescent="0.25">
      <c r="G66" s="25"/>
      <c r="J66" s="11" t="s">
        <v>75</v>
      </c>
      <c r="K66" s="1" t="s">
        <v>70</v>
      </c>
      <c r="L66" t="s">
        <v>44</v>
      </c>
      <c r="M66" t="s">
        <v>39</v>
      </c>
      <c r="N66" t="s">
        <v>65</v>
      </c>
    </row>
    <row r="67" spans="7:14" x14ac:dyDescent="0.25">
      <c r="G67" s="13"/>
      <c r="H67" s="8" t="s">
        <v>45</v>
      </c>
      <c r="J67" s="1">
        <v>-150.9084620216</v>
      </c>
      <c r="K67" s="27">
        <f>K33</f>
        <v>-74.685904769800004</v>
      </c>
      <c r="L67" s="1" t="e">
        <f>H!#REF!</f>
        <v>#REF!</v>
      </c>
      <c r="M67" s="10" t="e">
        <f>(K67*2+L67*2-J67)*627.51</f>
        <v>#REF!</v>
      </c>
      <c r="N67" s="16" t="e">
        <f>(M67-$M$67)/$M$67*100</f>
        <v>#REF!</v>
      </c>
    </row>
    <row r="68" spans="7:14" x14ac:dyDescent="0.25">
      <c r="G68" t="s">
        <v>60</v>
      </c>
      <c r="H68" s="49" t="s">
        <v>61</v>
      </c>
      <c r="J68" s="1">
        <v>-150.835400478</v>
      </c>
      <c r="K68" s="27">
        <f t="shared" ref="K68:K74" si="12">K34</f>
        <v>-74.676701532801999</v>
      </c>
      <c r="L68" s="1" t="e">
        <f>H!#REF!</f>
        <v>#REF!</v>
      </c>
      <c r="M68" s="10" t="e">
        <f t="shared" ref="M68:M74" si="13">(K68*2+L68*2-J68)*627.51</f>
        <v>#REF!</v>
      </c>
      <c r="N68" s="16" t="e">
        <f t="shared" ref="N68:N74" si="14">(M68-$M$67)/$M$67*100</f>
        <v>#REF!</v>
      </c>
    </row>
    <row r="69" spans="7:14" x14ac:dyDescent="0.25">
      <c r="G69" s="13" t="s">
        <v>59</v>
      </c>
      <c r="H69" s="8" t="s">
        <v>50</v>
      </c>
      <c r="J69" s="27">
        <v>-150.88005939499999</v>
      </c>
      <c r="K69" s="27">
        <f t="shared" si="12"/>
        <v>-74.676701532801999</v>
      </c>
      <c r="L69" s="1" t="e">
        <f>H!#REF!</f>
        <v>#REF!</v>
      </c>
      <c r="M69" s="10" t="e">
        <f t="shared" si="13"/>
        <v>#REF!</v>
      </c>
      <c r="N69" s="16" t="e">
        <f t="shared" si="14"/>
        <v>#REF!</v>
      </c>
    </row>
    <row r="70" spans="7:14" x14ac:dyDescent="0.25">
      <c r="G70" s="1" t="s">
        <v>62</v>
      </c>
      <c r="H70" s="8" t="s">
        <v>63</v>
      </c>
      <c r="J70" s="27">
        <v>-150.89287967300001</v>
      </c>
      <c r="K70" s="27">
        <f t="shared" si="12"/>
        <v>-74.677970039406006</v>
      </c>
      <c r="L70" s="1" t="e">
        <f>H!#REF!</f>
        <v>#REF!</v>
      </c>
      <c r="M70" s="10" t="e">
        <f t="shared" si="13"/>
        <v>#REF!</v>
      </c>
      <c r="N70" s="16" t="e">
        <f t="shared" si="14"/>
        <v>#REF!</v>
      </c>
    </row>
    <row r="71" spans="7:14" x14ac:dyDescent="0.25">
      <c r="G71" s="1"/>
      <c r="H71" s="8" t="s">
        <v>66</v>
      </c>
      <c r="J71" s="71">
        <v>-150.90843439099999</v>
      </c>
      <c r="K71" s="27">
        <f t="shared" si="12"/>
        <v>-74.685890527599994</v>
      </c>
      <c r="L71" s="1" t="e">
        <f>H!#REF!</f>
        <v>#REF!</v>
      </c>
      <c r="M71" s="10" t="e">
        <f t="shared" si="13"/>
        <v>#REF!</v>
      </c>
      <c r="N71" s="16" t="e">
        <f t="shared" si="14"/>
        <v>#REF!</v>
      </c>
    </row>
    <row r="72" spans="7:14" x14ac:dyDescent="0.25">
      <c r="G72" s="1"/>
      <c r="H72" s="8" t="s">
        <v>67</v>
      </c>
      <c r="J72" s="71">
        <v>-150.90805023999999</v>
      </c>
      <c r="K72" s="27">
        <f t="shared" si="12"/>
        <v>-74.685725100200003</v>
      </c>
      <c r="L72" s="1" t="e">
        <f>H!#REF!</f>
        <v>#REF!</v>
      </c>
      <c r="M72" s="10" t="e">
        <f t="shared" si="13"/>
        <v>#REF!</v>
      </c>
      <c r="N72" s="16" t="e">
        <f t="shared" si="14"/>
        <v>#REF!</v>
      </c>
    </row>
    <row r="73" spans="7:14" x14ac:dyDescent="0.25">
      <c r="G73" s="1"/>
      <c r="H73" s="8" t="s">
        <v>68</v>
      </c>
      <c r="J73" s="71">
        <v>-150.89627943599999</v>
      </c>
      <c r="K73" s="27">
        <f t="shared" si="12"/>
        <v>-74.680751908700003</v>
      </c>
      <c r="L73" s="1" t="e">
        <f>H!#REF!</f>
        <v>#REF!</v>
      </c>
      <c r="M73" s="10" t="e">
        <f t="shared" si="13"/>
        <v>#REF!</v>
      </c>
      <c r="N73" s="16" t="e">
        <f t="shared" si="14"/>
        <v>#REF!</v>
      </c>
    </row>
    <row r="74" spans="7:14" x14ac:dyDescent="0.25">
      <c r="G74" s="1"/>
      <c r="H74" s="8" t="s">
        <v>69</v>
      </c>
      <c r="J74" s="71">
        <v>-150.79136071900001</v>
      </c>
      <c r="K74" s="27">
        <f t="shared" si="12"/>
        <v>-74.636027069299999</v>
      </c>
      <c r="L74" s="1" t="e">
        <f>H!#REF!</f>
        <v>#REF!</v>
      </c>
      <c r="M74" s="10" t="e">
        <f t="shared" si="13"/>
        <v>#REF!</v>
      </c>
      <c r="N74" s="16" t="e">
        <f t="shared" si="14"/>
        <v>#REF!</v>
      </c>
    </row>
    <row r="75" spans="7:14" x14ac:dyDescent="0.25">
      <c r="G75" s="13"/>
      <c r="H75" s="8"/>
      <c r="I75" s="27"/>
      <c r="J75" s="1"/>
      <c r="K75" s="1"/>
      <c r="L75" s="10"/>
      <c r="M75" s="16"/>
    </row>
    <row r="76" spans="7:14" x14ac:dyDescent="0.25">
      <c r="G76"/>
      <c r="H76" s="49"/>
      <c r="I76" s="1"/>
      <c r="J76" s="1"/>
      <c r="K76" s="1"/>
      <c r="L76" s="10"/>
      <c r="M76" s="16"/>
    </row>
    <row r="77" spans="7:14" x14ac:dyDescent="0.25">
      <c r="G77" s="25"/>
      <c r="J77" s="11" t="s">
        <v>76</v>
      </c>
      <c r="K77" s="1" t="s">
        <v>70</v>
      </c>
      <c r="L77" t="s">
        <v>43</v>
      </c>
      <c r="M77" t="s">
        <v>39</v>
      </c>
      <c r="N77" t="s">
        <v>65</v>
      </c>
    </row>
    <row r="78" spans="7:14" x14ac:dyDescent="0.25">
      <c r="G78" s="13"/>
      <c r="H78" s="8" t="s">
        <v>45</v>
      </c>
      <c r="J78" s="1">
        <v>-129.28003062400001</v>
      </c>
      <c r="K78" s="27">
        <f>K67</f>
        <v>-74.685904769800004</v>
      </c>
      <c r="L78" s="1" t="e">
        <f>N!#REF!</f>
        <v>#REF!</v>
      </c>
      <c r="M78" s="10" t="e">
        <f>(K78+L78-J78)*627.51</f>
        <v>#REF!</v>
      </c>
      <c r="N78" s="16" t="e">
        <f>(M78-$M$78)/$M$78*100</f>
        <v>#REF!</v>
      </c>
    </row>
    <row r="79" spans="7:14" x14ac:dyDescent="0.25">
      <c r="G79" t="s">
        <v>60</v>
      </c>
      <c r="H79" s="49" t="s">
        <v>61</v>
      </c>
      <c r="J79" s="1">
        <v>-129.204387277</v>
      </c>
      <c r="K79" s="27">
        <f t="shared" ref="K79:K85" si="15">K68</f>
        <v>-74.676701532801999</v>
      </c>
      <c r="L79" s="1" t="e">
        <f>N!#REF!</f>
        <v>#REF!</v>
      </c>
      <c r="M79" s="10" t="e">
        <f t="shared" ref="M79:M85" si="16">(K79+L79-J79)*627.51</f>
        <v>#REF!</v>
      </c>
      <c r="N79" s="16" t="e">
        <f t="shared" ref="N79:N85" si="17">(M79-$M$78)/$M$78*100</f>
        <v>#REF!</v>
      </c>
    </row>
    <row r="80" spans="7:14" x14ac:dyDescent="0.25">
      <c r="G80" s="13" t="s">
        <v>59</v>
      </c>
      <c r="H80" s="8" t="s">
        <v>50</v>
      </c>
      <c r="J80" s="27">
        <v>-129.253958958</v>
      </c>
      <c r="K80" s="27">
        <f t="shared" si="15"/>
        <v>-74.676701532801999</v>
      </c>
      <c r="L80" s="1" t="e">
        <f>N!#REF!</f>
        <v>#REF!</v>
      </c>
      <c r="M80" s="10" t="e">
        <f t="shared" si="16"/>
        <v>#REF!</v>
      </c>
      <c r="N80" s="16" t="e">
        <f t="shared" si="17"/>
        <v>#REF!</v>
      </c>
    </row>
    <row r="81" spans="7:14" x14ac:dyDescent="0.25">
      <c r="G81" s="1" t="s">
        <v>62</v>
      </c>
      <c r="H81" s="8" t="s">
        <v>63</v>
      </c>
      <c r="J81" s="27">
        <v>-129.26512417000001</v>
      </c>
      <c r="K81" s="27">
        <f t="shared" si="15"/>
        <v>-74.677970039406006</v>
      </c>
      <c r="L81" s="1" t="e">
        <f>N!#REF!</f>
        <v>#REF!</v>
      </c>
      <c r="M81" s="10" t="e">
        <f t="shared" si="16"/>
        <v>#REF!</v>
      </c>
      <c r="N81" s="16" t="e">
        <f t="shared" si="17"/>
        <v>#REF!</v>
      </c>
    </row>
    <row r="82" spans="7:14" x14ac:dyDescent="0.25">
      <c r="G82" s="1"/>
      <c r="H82" s="8" t="s">
        <v>66</v>
      </c>
      <c r="J82" s="71">
        <v>-129.28000361100001</v>
      </c>
      <c r="K82" s="27">
        <f t="shared" si="15"/>
        <v>-74.685890527599994</v>
      </c>
      <c r="L82" s="1" t="e">
        <f>N!#REF!</f>
        <v>#REF!</v>
      </c>
      <c r="M82" s="10" t="e">
        <f t="shared" si="16"/>
        <v>#REF!</v>
      </c>
      <c r="N82" s="16" t="e">
        <f t="shared" si="17"/>
        <v>#REF!</v>
      </c>
    </row>
    <row r="83" spans="7:14" x14ac:dyDescent="0.25">
      <c r="G83" s="1"/>
      <c r="H83" s="8" t="s">
        <v>67</v>
      </c>
      <c r="J83" s="71">
        <v>-129.279655005</v>
      </c>
      <c r="K83" s="27">
        <f t="shared" si="15"/>
        <v>-74.685725100200003</v>
      </c>
      <c r="L83" s="1" t="e">
        <f>N!#REF!</f>
        <v>#REF!</v>
      </c>
      <c r="M83" s="10" t="e">
        <f t="shared" si="16"/>
        <v>#REF!</v>
      </c>
      <c r="N83" s="16" t="e">
        <f t="shared" si="17"/>
        <v>#REF!</v>
      </c>
    </row>
    <row r="84" spans="7:14" x14ac:dyDescent="0.25">
      <c r="G84" s="1"/>
      <c r="H84" s="8" t="s">
        <v>68</v>
      </c>
      <c r="J84" s="71">
        <v>-129.26972917800001</v>
      </c>
      <c r="K84" s="27">
        <f t="shared" si="15"/>
        <v>-74.680751908700003</v>
      </c>
      <c r="L84" s="1" t="e">
        <f>N!#REF!</f>
        <v>#REF!</v>
      </c>
      <c r="M84" s="10" t="e">
        <f t="shared" si="16"/>
        <v>#REF!</v>
      </c>
      <c r="N84" s="16" t="e">
        <f t="shared" si="17"/>
        <v>#REF!</v>
      </c>
    </row>
    <row r="85" spans="7:14" x14ac:dyDescent="0.25">
      <c r="G85" s="1"/>
      <c r="H85" s="8" t="s">
        <v>69</v>
      </c>
      <c r="J85" s="71">
        <v>-129.189704358</v>
      </c>
      <c r="K85" s="27">
        <f t="shared" si="15"/>
        <v>-74.636027069299999</v>
      </c>
      <c r="L85" s="1" t="e">
        <f>N!#REF!</f>
        <v>#REF!</v>
      </c>
      <c r="M85" s="10" t="e">
        <f t="shared" si="16"/>
        <v>#REF!</v>
      </c>
      <c r="N85" s="16" t="e">
        <f t="shared" si="17"/>
        <v>#REF!</v>
      </c>
    </row>
    <row r="88" spans="7:14" x14ac:dyDescent="0.25">
      <c r="G88" s="25"/>
      <c r="J88" s="11" t="s">
        <v>77</v>
      </c>
      <c r="K88" s="1" t="s">
        <v>70</v>
      </c>
      <c r="L88" t="s">
        <v>43</v>
      </c>
      <c r="M88" t="s">
        <v>39</v>
      </c>
      <c r="N88" t="s">
        <v>65</v>
      </c>
    </row>
    <row r="89" spans="7:14" x14ac:dyDescent="0.25">
      <c r="G89" s="13"/>
      <c r="H89" s="8" t="s">
        <v>45</v>
      </c>
      <c r="J89" s="1">
        <v>-204.1701047768</v>
      </c>
      <c r="K89" s="27">
        <f>K67</f>
        <v>-74.685904769800004</v>
      </c>
      <c r="L89" s="1" t="e">
        <f>N!#REF!</f>
        <v>#REF!</v>
      </c>
      <c r="M89" s="10" t="e">
        <f>(K89*2+L89-J89)*627.51</f>
        <v>#REF!</v>
      </c>
      <c r="N89" s="16" t="e">
        <f>(M89-$M$89)/$M$89*100</f>
        <v>#REF!</v>
      </c>
    </row>
    <row r="90" spans="7:14" x14ac:dyDescent="0.25">
      <c r="G90" t="s">
        <v>60</v>
      </c>
      <c r="H90" s="49" t="s">
        <v>61</v>
      </c>
      <c r="J90" s="27">
        <v>-204.05339090999999</v>
      </c>
      <c r="K90" s="27">
        <f t="shared" ref="K90:K96" si="18">K68</f>
        <v>-74.676701532801999</v>
      </c>
      <c r="L90" s="1" t="e">
        <f>N!#REF!</f>
        <v>#REF!</v>
      </c>
      <c r="M90" s="10" t="e">
        <f t="shared" ref="M90:M96" si="19">(K90*2+L90-J90)*627.51</f>
        <v>#REF!</v>
      </c>
      <c r="N90" s="16" t="e">
        <f t="shared" ref="N90:N96" si="20">(M90-$M$89)/$M$89*100</f>
        <v>#REF!</v>
      </c>
    </row>
    <row r="91" spans="7:14" x14ac:dyDescent="0.25">
      <c r="G91" s="13" t="s">
        <v>59</v>
      </c>
      <c r="H91" s="8" t="s">
        <v>50</v>
      </c>
      <c r="J91" s="27">
        <v>-204.12920548700001</v>
      </c>
      <c r="K91" s="27">
        <f t="shared" si="18"/>
        <v>-74.676701532801999</v>
      </c>
      <c r="L91" s="1" t="e">
        <f>N!#REF!</f>
        <v>#REF!</v>
      </c>
      <c r="M91" s="10" t="e">
        <f t="shared" si="19"/>
        <v>#REF!</v>
      </c>
      <c r="N91" s="16" t="e">
        <f t="shared" si="20"/>
        <v>#REF!</v>
      </c>
    </row>
    <row r="92" spans="7:14" x14ac:dyDescent="0.25">
      <c r="G92" s="1" t="s">
        <v>62</v>
      </c>
      <c r="H92" s="8" t="s">
        <v>63</v>
      </c>
      <c r="J92" s="27">
        <v>-204.147318885</v>
      </c>
      <c r="K92" s="27">
        <f t="shared" si="18"/>
        <v>-74.677970039406006</v>
      </c>
      <c r="L92" s="1" t="e">
        <f>N!#REF!</f>
        <v>#REF!</v>
      </c>
      <c r="M92" s="10" t="e">
        <f t="shared" si="19"/>
        <v>#REF!</v>
      </c>
      <c r="N92" s="16" t="e">
        <f t="shared" si="20"/>
        <v>#REF!</v>
      </c>
    </row>
    <row r="93" spans="7:14" x14ac:dyDescent="0.25">
      <c r="G93" s="1"/>
      <c r="H93" s="8" t="s">
        <v>66</v>
      </c>
      <c r="J93" s="71">
        <v>-204.17006285400001</v>
      </c>
      <c r="K93" s="27">
        <f t="shared" si="18"/>
        <v>-74.685890527599994</v>
      </c>
      <c r="L93" s="1" t="e">
        <f>N!#REF!</f>
        <v>#REF!</v>
      </c>
      <c r="M93" s="10" t="e">
        <f t="shared" si="19"/>
        <v>#REF!</v>
      </c>
      <c r="N93" s="16" t="e">
        <f t="shared" si="20"/>
        <v>#REF!</v>
      </c>
    </row>
    <row r="94" spans="7:14" x14ac:dyDescent="0.25">
      <c r="G94" s="1"/>
      <c r="H94" s="8" t="s">
        <v>67</v>
      </c>
      <c r="J94" s="71">
        <v>-204.169459827</v>
      </c>
      <c r="K94" s="27">
        <f t="shared" si="18"/>
        <v>-74.685725100200003</v>
      </c>
      <c r="L94" s="1" t="e">
        <f>N!#REF!</f>
        <v>#REF!</v>
      </c>
      <c r="M94" s="10" t="e">
        <f t="shared" si="19"/>
        <v>#REF!</v>
      </c>
      <c r="N94" s="16" t="e">
        <f t="shared" si="20"/>
        <v>#REF!</v>
      </c>
    </row>
    <row r="95" spans="7:14" x14ac:dyDescent="0.25">
      <c r="G95" s="1"/>
      <c r="H95" s="8" t="s">
        <v>68</v>
      </c>
      <c r="J95" s="71">
        <v>-204.15383550000001</v>
      </c>
      <c r="K95" s="27">
        <f t="shared" si="18"/>
        <v>-74.680751908700003</v>
      </c>
      <c r="L95" s="1" t="e">
        <f>N!#REF!</f>
        <v>#REF!</v>
      </c>
      <c r="M95" s="10" t="e">
        <f t="shared" si="19"/>
        <v>#REF!</v>
      </c>
      <c r="N95" s="16" t="e">
        <f t="shared" si="20"/>
        <v>#REF!</v>
      </c>
    </row>
    <row r="96" spans="7:14" x14ac:dyDescent="0.25">
      <c r="G96" s="1"/>
      <c r="H96" s="8" t="s">
        <v>69</v>
      </c>
      <c r="J96" s="71">
        <v>-204.02521909999999</v>
      </c>
      <c r="K96" s="27">
        <f t="shared" si="18"/>
        <v>-74.636027069299999</v>
      </c>
      <c r="L96" s="1" t="e">
        <f>N!#REF!</f>
        <v>#REF!</v>
      </c>
      <c r="M96" s="10" t="e">
        <f t="shared" si="19"/>
        <v>#REF!</v>
      </c>
      <c r="N96" s="16" t="e">
        <f t="shared" si="20"/>
        <v>#REF!</v>
      </c>
    </row>
    <row r="99" spans="7:14" x14ac:dyDescent="0.25">
      <c r="G99" s="25"/>
      <c r="J99" s="11" t="s">
        <v>78</v>
      </c>
      <c r="K99" s="1" t="s">
        <v>70</v>
      </c>
      <c r="L99" t="s">
        <v>43</v>
      </c>
      <c r="M99" t="s">
        <v>39</v>
      </c>
      <c r="N99" t="s">
        <v>65</v>
      </c>
    </row>
    <row r="100" spans="7:14" x14ac:dyDescent="0.25">
      <c r="G100" s="13"/>
      <c r="H100" s="8" t="s">
        <v>45</v>
      </c>
      <c r="J100" s="1">
        <v>-183.81570290510001</v>
      </c>
      <c r="K100" s="27">
        <f>K67</f>
        <v>-74.685904769800004</v>
      </c>
      <c r="L100" s="1" t="e">
        <f>N!#REF!</f>
        <v>#REF!</v>
      </c>
      <c r="M100" s="10" t="e">
        <f>(K100+L100*2-J100)*627.51</f>
        <v>#REF!</v>
      </c>
      <c r="N100" s="16" t="e">
        <f>(M100-$M$100)/$M$100*100</f>
        <v>#REF!</v>
      </c>
    </row>
    <row r="101" spans="7:14" x14ac:dyDescent="0.25">
      <c r="G101" t="s">
        <v>60</v>
      </c>
      <c r="H101" s="49" t="s">
        <v>61</v>
      </c>
      <c r="J101" s="27">
        <v>-183.69768235000001</v>
      </c>
      <c r="K101" s="27">
        <f t="shared" ref="K101:K107" si="21">K68</f>
        <v>-74.676701532801999</v>
      </c>
      <c r="L101" s="1" t="e">
        <f>N!#REF!</f>
        <v>#REF!</v>
      </c>
      <c r="M101" s="10" t="e">
        <f t="shared" ref="M101:M107" si="22">(K101+L101*2-J101)*627.51</f>
        <v>#REF!</v>
      </c>
      <c r="N101" s="16" t="e">
        <f t="shared" ref="N101:N107" si="23">(M101-$M$100)/$M$100*100</f>
        <v>#REF!</v>
      </c>
    </row>
    <row r="102" spans="7:14" x14ac:dyDescent="0.25">
      <c r="G102" s="13" t="s">
        <v>59</v>
      </c>
      <c r="H102" s="8" t="s">
        <v>50</v>
      </c>
      <c r="J102" s="27">
        <v>-183.774066976</v>
      </c>
      <c r="K102" s="27">
        <f t="shared" si="21"/>
        <v>-74.676701532801999</v>
      </c>
      <c r="L102" s="1" t="e">
        <f>N!#REF!</f>
        <v>#REF!</v>
      </c>
      <c r="M102" s="10" t="e">
        <f t="shared" si="22"/>
        <v>#REF!</v>
      </c>
      <c r="N102" s="16" t="e">
        <f t="shared" si="23"/>
        <v>#REF!</v>
      </c>
    </row>
    <row r="103" spans="7:14" x14ac:dyDescent="0.25">
      <c r="G103" s="1" t="s">
        <v>62</v>
      </c>
      <c r="H103" s="8" t="s">
        <v>63</v>
      </c>
      <c r="J103" s="27">
        <v>-183.79384912099999</v>
      </c>
      <c r="K103" s="27">
        <f t="shared" si="21"/>
        <v>-74.677970039406006</v>
      </c>
      <c r="L103" s="1" t="e">
        <f>N!#REF!</f>
        <v>#REF!</v>
      </c>
      <c r="M103" s="10" t="e">
        <f t="shared" si="22"/>
        <v>#REF!</v>
      </c>
      <c r="N103" s="16" t="e">
        <f t="shared" si="23"/>
        <v>#REF!</v>
      </c>
    </row>
    <row r="104" spans="7:14" x14ac:dyDescent="0.25">
      <c r="G104" s="1"/>
      <c r="H104" s="8" t="s">
        <v>66</v>
      </c>
      <c r="J104" s="71">
        <v>-183.81566441800001</v>
      </c>
      <c r="K104" s="27">
        <f t="shared" si="21"/>
        <v>-74.685890527599994</v>
      </c>
      <c r="L104" s="1" t="e">
        <f>N!#REF!</f>
        <v>#REF!</v>
      </c>
      <c r="M104" s="10" t="e">
        <f t="shared" si="22"/>
        <v>#REF!</v>
      </c>
      <c r="N104" s="16" t="e">
        <f t="shared" si="23"/>
        <v>#REF!</v>
      </c>
    </row>
    <row r="105" spans="7:14" x14ac:dyDescent="0.25">
      <c r="G105" s="1"/>
      <c r="H105" s="8" t="s">
        <v>67</v>
      </c>
      <c r="J105" s="71">
        <v>-183.81526034199999</v>
      </c>
      <c r="K105" s="27">
        <f t="shared" si="21"/>
        <v>-74.685725100200003</v>
      </c>
      <c r="L105" s="1" t="e">
        <f>N!#REF!</f>
        <v>#REF!</v>
      </c>
      <c r="M105" s="10" t="e">
        <f t="shared" si="22"/>
        <v>#REF!</v>
      </c>
      <c r="N105" s="16" t="e">
        <f t="shared" si="23"/>
        <v>#REF!</v>
      </c>
    </row>
    <row r="106" spans="7:14" x14ac:dyDescent="0.25">
      <c r="G106" s="1"/>
      <c r="H106" s="8" t="s">
        <v>68</v>
      </c>
      <c r="J106" s="71">
        <v>-183.80190682400001</v>
      </c>
      <c r="K106" s="27">
        <f t="shared" si="21"/>
        <v>-74.680751908700003</v>
      </c>
      <c r="L106" s="1" t="e">
        <f>N!#REF!</f>
        <v>#REF!</v>
      </c>
      <c r="M106" s="10" t="e">
        <f t="shared" si="22"/>
        <v>#REF!</v>
      </c>
      <c r="N106" s="16" t="e">
        <f t="shared" si="23"/>
        <v>#REF!</v>
      </c>
    </row>
    <row r="107" spans="7:14" x14ac:dyDescent="0.25">
      <c r="G107" s="1"/>
      <c r="H107" s="8" t="s">
        <v>69</v>
      </c>
      <c r="J107" s="71">
        <v>-183.688925536</v>
      </c>
      <c r="K107" s="27">
        <f t="shared" si="21"/>
        <v>-74.636027069299999</v>
      </c>
      <c r="L107" s="1" t="e">
        <f>N!#REF!</f>
        <v>#REF!</v>
      </c>
      <c r="M107" s="10" t="e">
        <f t="shared" si="22"/>
        <v>#REF!</v>
      </c>
      <c r="N107" s="16" t="e">
        <f t="shared" si="23"/>
        <v>#REF!</v>
      </c>
    </row>
    <row r="110" spans="7:14" x14ac:dyDescent="0.25">
      <c r="G110" s="25"/>
      <c r="J110" s="11" t="s">
        <v>79</v>
      </c>
      <c r="K110" s="1" t="s">
        <v>70</v>
      </c>
      <c r="M110" t="s">
        <v>39</v>
      </c>
      <c r="N110" t="s">
        <v>65</v>
      </c>
    </row>
    <row r="111" spans="7:14" x14ac:dyDescent="0.25">
      <c r="G111" s="13"/>
      <c r="H111" s="8" t="s">
        <v>45</v>
      </c>
      <c r="J111" s="1">
        <v>-224.45660539229999</v>
      </c>
      <c r="K111" s="27">
        <f>K67</f>
        <v>-74.685904769800004</v>
      </c>
      <c r="L111" s="1"/>
      <c r="M111" s="10">
        <f>(K111*3-J111)*627.51</f>
        <v>250.30814343056596</v>
      </c>
      <c r="N111" s="16">
        <f>(M111-$M$111)/$M$111*100</f>
        <v>0</v>
      </c>
    </row>
    <row r="112" spans="7:14" x14ac:dyDescent="0.25">
      <c r="G112" t="s">
        <v>60</v>
      </c>
      <c r="H112" s="49" t="s">
        <v>61</v>
      </c>
      <c r="J112" s="1">
        <v>-224.35173767800001</v>
      </c>
      <c r="K112" s="27">
        <f t="shared" ref="K112:K118" si="24">K68</f>
        <v>-74.676701532801999</v>
      </c>
      <c r="L112" s="1"/>
      <c r="M112" s="10">
        <f t="shared" ref="M112:M118" si="25">(K112*3-J112)*627.51</f>
        <v>201.82797377602711</v>
      </c>
      <c r="N112" s="16">
        <f t="shared" ref="N112:N118" si="26">(M112-$M$111)/$M$111*100</f>
        <v>-19.368195133446378</v>
      </c>
    </row>
    <row r="113" spans="7:14" x14ac:dyDescent="0.25">
      <c r="G113" s="13" t="s">
        <v>59</v>
      </c>
      <c r="H113" s="8" t="s">
        <v>50</v>
      </c>
      <c r="J113" s="27">
        <v>-224.41696346200001</v>
      </c>
      <c r="K113" s="27">
        <f t="shared" si="24"/>
        <v>-74.676701532801999</v>
      </c>
      <c r="L113" s="1"/>
      <c r="M113" s="10">
        <f t="shared" si="25"/>
        <v>242.75780549387093</v>
      </c>
      <c r="N113" s="16">
        <f t="shared" si="26"/>
        <v>-3.0164172180796229</v>
      </c>
    </row>
    <row r="114" spans="7:14" x14ac:dyDescent="0.25">
      <c r="G114" s="1" t="s">
        <v>62</v>
      </c>
      <c r="H114" s="8" t="s">
        <v>63</v>
      </c>
      <c r="J114" s="27">
        <v>-224.43370705000001</v>
      </c>
      <c r="K114" s="27">
        <f t="shared" si="24"/>
        <v>-74.677970039406006</v>
      </c>
      <c r="L114" s="1"/>
      <c r="M114" s="10">
        <f t="shared" si="25"/>
        <v>250.87657266251796</v>
      </c>
      <c r="N114" s="16">
        <f t="shared" si="26"/>
        <v>0.22709178541355546</v>
      </c>
    </row>
    <row r="115" spans="7:14" x14ac:dyDescent="0.25">
      <c r="G115" s="1"/>
      <c r="H115" s="8" t="s">
        <v>66</v>
      </c>
      <c r="J115" s="71">
        <v>-224.456560508</v>
      </c>
      <c r="K115" s="27">
        <f t="shared" si="24"/>
        <v>-74.685890527599994</v>
      </c>
      <c r="L115" s="1"/>
      <c r="M115" s="10">
        <f t="shared" si="25"/>
        <v>250.30678945226848</v>
      </c>
      <c r="N115" s="16">
        <f t="shared" si="26"/>
        <v>-5.4092458956014238E-4</v>
      </c>
    </row>
    <row r="116" spans="7:14" x14ac:dyDescent="0.25">
      <c r="G116" s="1"/>
      <c r="H116" s="8" t="s">
        <v>67</v>
      </c>
      <c r="J116" s="71">
        <v>-224.455802234</v>
      </c>
      <c r="K116" s="27">
        <f t="shared" si="24"/>
        <v>-74.685725100200003</v>
      </c>
      <c r="L116" s="1"/>
      <c r="M116" s="10">
        <f t="shared" si="25"/>
        <v>250.14238697782235</v>
      </c>
      <c r="N116" s="16">
        <f t="shared" si="26"/>
        <v>-6.6220958883660072E-2</v>
      </c>
    </row>
    <row r="117" spans="7:14" x14ac:dyDescent="0.25">
      <c r="G117" s="1"/>
      <c r="H117" s="8" t="s">
        <v>68</v>
      </c>
      <c r="J117" s="71">
        <v>-224.437815366</v>
      </c>
      <c r="K117" s="27">
        <f t="shared" si="24"/>
        <v>-74.680751908700003</v>
      </c>
      <c r="L117" s="1"/>
      <c r="M117" s="10">
        <f t="shared" si="25"/>
        <v>248.21762963364907</v>
      </c>
      <c r="N117" s="16">
        <f t="shared" si="26"/>
        <v>-0.83517610264916986</v>
      </c>
    </row>
    <row r="118" spans="7:14" x14ac:dyDescent="0.25">
      <c r="G118" s="1"/>
      <c r="H118" s="8" t="s">
        <v>69</v>
      </c>
      <c r="J118" s="71">
        <v>-224.290896535</v>
      </c>
      <c r="K118" s="27">
        <f t="shared" si="24"/>
        <v>-74.636027069299999</v>
      </c>
      <c r="L118" s="1"/>
      <c r="M118" s="10">
        <f t="shared" si="25"/>
        <v>240.22044590851507</v>
      </c>
      <c r="N118" s="16">
        <f t="shared" si="26"/>
        <v>-4.0301115991654335</v>
      </c>
    </row>
  </sheetData>
  <mergeCells count="5">
    <mergeCell ref="B1:D1"/>
    <mergeCell ref="H1:J1"/>
    <mergeCell ref="K1:M1"/>
    <mergeCell ref="N1:P1"/>
    <mergeCell ref="G2:H2"/>
  </mergeCells>
  <pageMargins left="0.7" right="0.7" top="0.75" bottom="0.75" header="0.3" footer="0.3"/>
  <pageSetup paperSize="9" orientation="portrait" horizontalDpi="1200" verticalDpi="1200" r:id="rId1"/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0B050"/>
  </sheetPr>
  <dimension ref="A1:U50"/>
  <sheetViews>
    <sheetView workbookViewId="0">
      <selection activeCell="A5" sqref="A5"/>
    </sheetView>
  </sheetViews>
  <sheetFormatPr defaultRowHeight="15" x14ac:dyDescent="0.25"/>
  <cols>
    <col min="1" max="1" width="12.42578125" bestFit="1" customWidth="1"/>
    <col min="2" max="2" width="7.7109375" style="7" bestFit="1" customWidth="1"/>
    <col min="3" max="3" width="12.42578125" style="7" bestFit="1" customWidth="1"/>
    <col min="4" max="4" width="18.85546875" bestFit="1" customWidth="1"/>
    <col min="5" max="5" width="14.28515625" customWidth="1"/>
    <col min="6" max="6" width="12.42578125" bestFit="1" customWidth="1"/>
    <col min="7" max="7" width="16.85546875" bestFit="1" customWidth="1"/>
    <col min="8" max="8" width="12" bestFit="1" customWidth="1"/>
    <col min="9" max="9" width="12.42578125" bestFit="1" customWidth="1"/>
    <col min="10" max="10" width="18.85546875" bestFit="1" customWidth="1"/>
    <col min="11" max="11" width="12.42578125" customWidth="1"/>
    <col min="12" max="12" width="16.42578125" customWidth="1"/>
    <col min="13" max="13" width="16.85546875" bestFit="1" customWidth="1"/>
    <col min="14" max="14" width="13" customWidth="1"/>
    <col min="15" max="15" width="12.42578125" bestFit="1" customWidth="1"/>
    <col min="16" max="16" width="18.85546875" bestFit="1" customWidth="1"/>
    <col min="18" max="18" width="10.28515625" bestFit="1" customWidth="1"/>
    <col min="20" max="20" width="13.85546875" customWidth="1"/>
    <col min="21" max="21" width="12.85546875" customWidth="1"/>
  </cols>
  <sheetData>
    <row r="1" spans="1:21" x14ac:dyDescent="0.25">
      <c r="B1" s="7" t="s">
        <v>0</v>
      </c>
      <c r="C1" s="7">
        <v>0.65</v>
      </c>
      <c r="D1" s="10"/>
      <c r="G1" t="s">
        <v>33</v>
      </c>
      <c r="M1" t="s">
        <v>33</v>
      </c>
      <c r="U1" t="s">
        <v>22</v>
      </c>
    </row>
    <row r="2" spans="1:21" x14ac:dyDescent="0.25">
      <c r="I2" t="s">
        <v>22</v>
      </c>
      <c r="O2" t="s">
        <v>22</v>
      </c>
      <c r="R2" t="s">
        <v>20</v>
      </c>
      <c r="S2" s="7" t="s">
        <v>1</v>
      </c>
      <c r="T2" s="15">
        <v>-1.1732964143619999</v>
      </c>
      <c r="U2">
        <f>T2/2</f>
        <v>-0.58664820718099997</v>
      </c>
    </row>
    <row r="3" spans="1:21" x14ac:dyDescent="0.25">
      <c r="A3" t="s">
        <v>8</v>
      </c>
      <c r="B3" s="7" t="s">
        <v>10</v>
      </c>
      <c r="C3" s="22">
        <v>-0.49627736953200002</v>
      </c>
      <c r="E3" s="1"/>
      <c r="F3" t="s">
        <v>8</v>
      </c>
      <c r="G3" s="7" t="s">
        <v>23</v>
      </c>
      <c r="H3" s="2">
        <v>-1.1729866116330001</v>
      </c>
      <c r="I3">
        <f t="shared" ref="I3:I11" si="0">H3/2</f>
        <v>-0.58649330581650005</v>
      </c>
      <c r="J3" s="3"/>
      <c r="L3" t="s">
        <v>8</v>
      </c>
      <c r="M3" t="s">
        <v>21</v>
      </c>
      <c r="N3" s="12">
        <v>-1.1730377403429999</v>
      </c>
      <c r="O3" s="4">
        <f>N3/2</f>
        <v>-0.58651887017149995</v>
      </c>
      <c r="P3" s="3"/>
      <c r="R3" t="s">
        <v>31</v>
      </c>
      <c r="S3" t="s">
        <v>32</v>
      </c>
      <c r="T3" s="4">
        <v>-1.1730390652889999</v>
      </c>
      <c r="U3">
        <f>T3/2</f>
        <v>-0.58651953264449996</v>
      </c>
    </row>
    <row r="4" spans="1:21" x14ac:dyDescent="0.25">
      <c r="A4" t="s">
        <v>9</v>
      </c>
      <c r="B4" s="7" t="s">
        <v>11</v>
      </c>
      <c r="C4" s="23">
        <v>-0.49627735643799997</v>
      </c>
      <c r="E4" s="1"/>
      <c r="F4" t="s">
        <v>9</v>
      </c>
      <c r="G4" s="7" t="s">
        <v>24</v>
      </c>
      <c r="H4" s="2">
        <v>-1.172986611374</v>
      </c>
      <c r="I4">
        <f t="shared" si="0"/>
        <v>-0.58649330568699998</v>
      </c>
      <c r="J4" s="3"/>
      <c r="L4" t="s">
        <v>9</v>
      </c>
      <c r="M4" s="7" t="s">
        <v>29</v>
      </c>
      <c r="N4" s="12">
        <v>-1.173037662222</v>
      </c>
      <c r="O4" s="4">
        <f>N4/2</f>
        <v>-0.58651883111100001</v>
      </c>
      <c r="P4" s="3"/>
      <c r="S4" s="7"/>
      <c r="T4" s="23"/>
      <c r="U4" s="23"/>
    </row>
    <row r="5" spans="1:21" x14ac:dyDescent="0.25">
      <c r="B5" s="7" t="s">
        <v>12</v>
      </c>
      <c r="C5" s="23">
        <v>-0.49627729191699999</v>
      </c>
      <c r="D5" s="5"/>
      <c r="E5" s="1"/>
      <c r="G5" s="7" t="s">
        <v>25</v>
      </c>
      <c r="H5" s="2">
        <v>-1.172986566239</v>
      </c>
      <c r="I5">
        <f t="shared" si="0"/>
        <v>-0.5864932831195</v>
      </c>
      <c r="J5" s="3"/>
      <c r="M5" s="7" t="s">
        <v>30</v>
      </c>
      <c r="N5" s="12">
        <v>-1.173034670077</v>
      </c>
      <c r="O5" s="4">
        <f>N5/2</f>
        <v>-0.58651733503850001</v>
      </c>
      <c r="P5" s="3"/>
      <c r="R5" t="s">
        <v>7</v>
      </c>
      <c r="T5" s="4">
        <f>T3-T2</f>
        <v>2.5734907300001275E-4</v>
      </c>
      <c r="U5" s="4">
        <f>U3-U2</f>
        <v>1.2867453650000638E-4</v>
      </c>
    </row>
    <row r="6" spans="1:21" x14ac:dyDescent="0.25">
      <c r="B6" s="7" t="s">
        <v>6</v>
      </c>
      <c r="C6" s="23">
        <v>-0.49627692867599998</v>
      </c>
      <c r="D6" s="5"/>
      <c r="E6" s="1"/>
      <c r="G6" s="7" t="s">
        <v>26</v>
      </c>
      <c r="H6" s="2">
        <v>-1.1729810554619999</v>
      </c>
      <c r="I6">
        <f t="shared" si="0"/>
        <v>-0.58649052773099997</v>
      </c>
      <c r="J6" s="14"/>
      <c r="O6" s="4"/>
      <c r="P6" s="14"/>
    </row>
    <row r="7" spans="1:21" x14ac:dyDescent="0.25">
      <c r="B7" s="7" t="s">
        <v>13</v>
      </c>
      <c r="C7" s="23">
        <v>-0.49627541859800001</v>
      </c>
      <c r="D7" s="5"/>
      <c r="E7" s="1"/>
      <c r="G7" s="7" t="s">
        <v>27</v>
      </c>
      <c r="H7" s="2">
        <v>-1.172966989194</v>
      </c>
      <c r="I7">
        <f t="shared" si="0"/>
        <v>-0.586483494597</v>
      </c>
      <c r="J7" s="3"/>
      <c r="M7" s="7"/>
      <c r="N7" s="2"/>
      <c r="O7" s="4"/>
      <c r="P7" s="3"/>
    </row>
    <row r="8" spans="1:21" x14ac:dyDescent="0.25">
      <c r="B8" s="7" t="s">
        <v>5</v>
      </c>
      <c r="C8" s="23">
        <v>-0.49626407664299999</v>
      </c>
      <c r="D8" s="5"/>
      <c r="G8" s="7" t="s">
        <v>28</v>
      </c>
      <c r="H8" s="2">
        <v>-1.172767234775</v>
      </c>
      <c r="I8">
        <f t="shared" si="0"/>
        <v>-0.5863836173875</v>
      </c>
      <c r="J8" s="3"/>
      <c r="N8" s="2"/>
      <c r="O8" s="4"/>
      <c r="P8" s="3"/>
    </row>
    <row r="9" spans="1:21" x14ac:dyDescent="0.25">
      <c r="B9" s="7" t="s">
        <v>14</v>
      </c>
      <c r="C9" s="22">
        <v>-0.49625752740399998</v>
      </c>
      <c r="D9" s="5"/>
      <c r="J9" s="3"/>
      <c r="M9" s="7"/>
      <c r="N9" s="2"/>
      <c r="O9" s="4"/>
      <c r="P9" s="3"/>
    </row>
    <row r="10" spans="1:21" x14ac:dyDescent="0.25">
      <c r="B10" s="7" t="s">
        <v>4</v>
      </c>
      <c r="C10" s="22">
        <v>-0.49616773558900001</v>
      </c>
      <c r="D10" s="11"/>
      <c r="G10" s="20" t="s">
        <v>34</v>
      </c>
      <c r="H10" s="2">
        <v>-1.172597013117</v>
      </c>
      <c r="I10">
        <f t="shared" si="0"/>
        <v>-0.58629850655850002</v>
      </c>
      <c r="J10" s="3"/>
      <c r="M10" s="20" t="s">
        <v>35</v>
      </c>
      <c r="N10" s="2">
        <v>-1.17303073187</v>
      </c>
      <c r="O10" s="4">
        <f>N10/2</f>
        <v>-0.58651536593499998</v>
      </c>
      <c r="P10" s="3"/>
    </row>
    <row r="11" spans="1:21" x14ac:dyDescent="0.25">
      <c r="B11" s="7" t="s">
        <v>15</v>
      </c>
      <c r="C11" s="22">
        <v>-0.49511474589400001</v>
      </c>
      <c r="D11" s="7"/>
      <c r="G11" s="20" t="s">
        <v>41</v>
      </c>
      <c r="H11" s="2">
        <v>-1.172943357534</v>
      </c>
      <c r="I11">
        <f t="shared" si="0"/>
        <v>-0.58647167876700002</v>
      </c>
      <c r="J11" s="3"/>
      <c r="P11" s="3"/>
    </row>
    <row r="12" spans="1:21" x14ac:dyDescent="0.25">
      <c r="B12" s="7" t="s">
        <v>3</v>
      </c>
      <c r="C12" s="22">
        <v>-0.48691881435599998</v>
      </c>
      <c r="D12" s="8"/>
      <c r="J12" s="3"/>
      <c r="M12" s="20"/>
      <c r="N12" s="2"/>
      <c r="P12" s="3"/>
    </row>
    <row r="13" spans="1:21" x14ac:dyDescent="0.25">
      <c r="B13" s="7" t="s">
        <v>16</v>
      </c>
      <c r="C13" s="22">
        <v>-0.42497258331400001</v>
      </c>
      <c r="D13" s="8"/>
      <c r="J13" s="3"/>
      <c r="P13" s="3"/>
    </row>
    <row r="14" spans="1:21" x14ac:dyDescent="0.25">
      <c r="D14" s="8"/>
    </row>
    <row r="15" spans="1:21" x14ac:dyDescent="0.25">
      <c r="C15" s="13"/>
      <c r="D15" s="8"/>
    </row>
    <row r="16" spans="1:21" x14ac:dyDescent="0.25">
      <c r="C16" s="13"/>
      <c r="D16" s="8"/>
    </row>
    <row r="17" spans="1:16" x14ac:dyDescent="0.25">
      <c r="C17" s="13"/>
      <c r="D17" s="8"/>
    </row>
    <row r="18" spans="1:16" x14ac:dyDescent="0.25">
      <c r="C18" s="13"/>
      <c r="D18" s="8"/>
    </row>
    <row r="19" spans="1:16" x14ac:dyDescent="0.25">
      <c r="A19" t="s">
        <v>20</v>
      </c>
      <c r="B19" s="7" t="s">
        <v>1</v>
      </c>
      <c r="C19">
        <v>-0.49640853204059998</v>
      </c>
      <c r="D19" s="8"/>
      <c r="G19" s="7"/>
      <c r="H19" s="4"/>
    </row>
    <row r="20" spans="1:16" x14ac:dyDescent="0.25">
      <c r="A20" t="s">
        <v>7</v>
      </c>
      <c r="B20" s="7" t="s">
        <v>10</v>
      </c>
      <c r="C20" s="23">
        <f>C3-C19</f>
        <v>1.3116250859995793E-4</v>
      </c>
      <c r="D20" s="8"/>
      <c r="G20" s="7"/>
      <c r="H20" s="23"/>
      <c r="I20" s="23"/>
    </row>
    <row r="21" spans="1:16" x14ac:dyDescent="0.25">
      <c r="D21" s="5"/>
      <c r="H21" s="4"/>
      <c r="I21" s="4"/>
    </row>
    <row r="22" spans="1:16" x14ac:dyDescent="0.25">
      <c r="C22" s="23"/>
      <c r="D22" s="5"/>
    </row>
    <row r="23" spans="1:16" x14ac:dyDescent="0.25">
      <c r="C23" s="23" t="s">
        <v>18</v>
      </c>
      <c r="D23" s="5" t="s">
        <v>19</v>
      </c>
      <c r="I23" t="s">
        <v>22</v>
      </c>
      <c r="J23" s="5" t="s">
        <v>19</v>
      </c>
      <c r="O23" t="s">
        <v>22</v>
      </c>
      <c r="P23" s="5" t="s">
        <v>19</v>
      </c>
    </row>
    <row r="24" spans="1:16" x14ac:dyDescent="0.25">
      <c r="A24" t="s">
        <v>17</v>
      </c>
      <c r="B24" s="7">
        <v>11</v>
      </c>
      <c r="C24" s="23">
        <f t="shared" ref="C24:C34" si="1">C3-$C$3</f>
        <v>0</v>
      </c>
      <c r="D24" s="18">
        <f t="shared" ref="D24:D34" si="2">C24/$C$20</f>
        <v>0</v>
      </c>
      <c r="F24" t="s">
        <v>17</v>
      </c>
      <c r="G24" s="7" t="s">
        <v>23</v>
      </c>
      <c r="H24" s="4">
        <f t="shared" ref="H24:H29" si="3">H3-$H$3</f>
        <v>0</v>
      </c>
      <c r="I24" s="4">
        <f t="shared" ref="I24:I29" si="4">I3-$I$3</f>
        <v>0</v>
      </c>
      <c r="J24" s="3">
        <f>I24/$U$5</f>
        <v>0</v>
      </c>
      <c r="L24" t="s">
        <v>17</v>
      </c>
      <c r="M24" t="s">
        <v>21</v>
      </c>
      <c r="N24" s="4">
        <f>N3-$N$3</f>
        <v>0</v>
      </c>
      <c r="O24" s="4">
        <f>O3-$O$3</f>
        <v>0</v>
      </c>
      <c r="P24" s="3">
        <f>O24/$U$5</f>
        <v>0</v>
      </c>
    </row>
    <row r="25" spans="1:16" x14ac:dyDescent="0.25">
      <c r="A25" t="s">
        <v>9</v>
      </c>
      <c r="B25" s="7">
        <v>10</v>
      </c>
      <c r="C25" s="23">
        <f t="shared" si="1"/>
        <v>1.3094000050895005E-8</v>
      </c>
      <c r="D25" s="18">
        <f t="shared" si="2"/>
        <v>9.9830356941642121E-5</v>
      </c>
      <c r="F25" t="s">
        <v>9</v>
      </c>
      <c r="G25" s="7" t="s">
        <v>24</v>
      </c>
      <c r="H25" s="4">
        <f t="shared" si="3"/>
        <v>2.5900015465651904E-10</v>
      </c>
      <c r="I25" s="4">
        <f t="shared" si="4"/>
        <v>1.2950007732825952E-10</v>
      </c>
      <c r="J25" s="3">
        <f t="shared" ref="J25:J32" si="5">I25/$U$5</f>
        <v>1.0064157280119918E-6</v>
      </c>
      <c r="L25" t="s">
        <v>9</v>
      </c>
      <c r="M25" s="7" t="s">
        <v>29</v>
      </c>
      <c r="N25" s="4">
        <f t="shared" ref="N25:N26" si="6">N4-$N$3</f>
        <v>7.8120999891240217E-8</v>
      </c>
      <c r="O25" s="4">
        <f t="shared" ref="O25:O26" si="7">O4-$O$3</f>
        <v>3.9060499945620109E-8</v>
      </c>
      <c r="P25" s="3">
        <f t="shared" ref="P25:P26" si="8">O25/$U$5</f>
        <v>3.0356044799600404E-4</v>
      </c>
    </row>
    <row r="26" spans="1:16" x14ac:dyDescent="0.25">
      <c r="B26" s="7">
        <v>9</v>
      </c>
      <c r="C26" s="23">
        <f t="shared" si="1"/>
        <v>7.7615000038111503E-8</v>
      </c>
      <c r="D26" s="18">
        <f t="shared" si="2"/>
        <v>5.9174684036301212E-4</v>
      </c>
      <c r="G26" s="7" t="s">
        <v>25</v>
      </c>
      <c r="H26" s="4">
        <f t="shared" si="3"/>
        <v>4.539400011438488E-8</v>
      </c>
      <c r="I26" s="4">
        <f t="shared" si="4"/>
        <v>2.269700005719244E-8</v>
      </c>
      <c r="J26" s="3">
        <f t="shared" si="5"/>
        <v>1.763907659942596E-4</v>
      </c>
      <c r="M26" s="7" t="s">
        <v>30</v>
      </c>
      <c r="N26" s="4">
        <f t="shared" si="6"/>
        <v>3.0702659998826931E-6</v>
      </c>
      <c r="O26" s="4">
        <f t="shared" si="7"/>
        <v>1.5351329999413466E-6</v>
      </c>
      <c r="P26" s="3">
        <f t="shared" si="8"/>
        <v>1.1930355777432861E-2</v>
      </c>
    </row>
    <row r="27" spans="1:16" x14ac:dyDescent="0.25">
      <c r="B27" s="7">
        <v>8</v>
      </c>
      <c r="C27" s="23">
        <f t="shared" si="1"/>
        <v>4.4085600003906933E-7</v>
      </c>
      <c r="D27" s="18">
        <f t="shared" si="2"/>
        <v>3.3611433994730011E-3</v>
      </c>
      <c r="G27" s="7" t="s">
        <v>26</v>
      </c>
      <c r="H27" s="4">
        <f t="shared" si="3"/>
        <v>5.5561710001761355E-6</v>
      </c>
      <c r="I27" s="4">
        <f t="shared" si="4"/>
        <v>2.7780855000880678E-6</v>
      </c>
      <c r="J27" s="3">
        <f t="shared" si="5"/>
        <v>2.1590017540789277E-2</v>
      </c>
      <c r="M27" s="7"/>
      <c r="N27" s="4"/>
      <c r="O27" s="4"/>
      <c r="P27" s="3"/>
    </row>
    <row r="28" spans="1:16" x14ac:dyDescent="0.25">
      <c r="B28" s="7">
        <v>7</v>
      </c>
      <c r="C28" s="23">
        <f t="shared" si="1"/>
        <v>1.9509340000167796E-6</v>
      </c>
      <c r="D28" s="18">
        <f t="shared" si="2"/>
        <v>1.4874174189265281E-2</v>
      </c>
      <c r="G28" s="7" t="s">
        <v>27</v>
      </c>
      <c r="H28" s="4">
        <f t="shared" si="3"/>
        <v>1.9622439000110958E-5</v>
      </c>
      <c r="I28" s="4">
        <f t="shared" si="4"/>
        <v>9.8112195000554792E-6</v>
      </c>
      <c r="J28" s="3">
        <f t="shared" si="5"/>
        <v>7.6248337603726221E-2</v>
      </c>
      <c r="M28" s="7"/>
      <c r="N28" s="4"/>
      <c r="O28" s="4"/>
      <c r="P28" s="3"/>
    </row>
    <row r="29" spans="1:16" x14ac:dyDescent="0.25">
      <c r="B29" s="7">
        <v>6</v>
      </c>
      <c r="C29" s="23">
        <f t="shared" si="1"/>
        <v>1.3292889000038333E-5</v>
      </c>
      <c r="D29" s="18">
        <f t="shared" si="2"/>
        <v>0.10134671212016294</v>
      </c>
      <c r="G29" s="7" t="s">
        <v>28</v>
      </c>
      <c r="H29" s="4">
        <f t="shared" si="3"/>
        <v>2.1937685800010875E-4</v>
      </c>
      <c r="I29" s="4">
        <f t="shared" si="4"/>
        <v>1.0968842900005438E-4</v>
      </c>
      <c r="J29" s="3">
        <f t="shared" si="5"/>
        <v>0.85244860392443644</v>
      </c>
    </row>
    <row r="30" spans="1:16" x14ac:dyDescent="0.25">
      <c r="B30" s="7">
        <v>5</v>
      </c>
      <c r="C30" s="23">
        <f t="shared" si="1"/>
        <v>1.9842128000047143E-5</v>
      </c>
      <c r="D30" s="18">
        <f t="shared" si="2"/>
        <v>0.15127896082382117</v>
      </c>
      <c r="M30" s="7"/>
      <c r="N30" s="4"/>
      <c r="O30" s="4"/>
      <c r="P30" s="3"/>
    </row>
    <row r="31" spans="1:16" x14ac:dyDescent="0.25">
      <c r="B31" s="7">
        <v>4</v>
      </c>
      <c r="C31" s="23">
        <f t="shared" si="1"/>
        <v>1.0963394300000928E-4</v>
      </c>
      <c r="D31" s="18">
        <f t="shared" si="2"/>
        <v>0.83586341989226365</v>
      </c>
      <c r="G31" s="20" t="s">
        <v>34</v>
      </c>
      <c r="H31" s="4">
        <f>H10-T3</f>
        <v>4.4205217199988489E-4</v>
      </c>
      <c r="I31" s="4">
        <f>I10-U3</f>
        <v>2.2102608599994245E-4</v>
      </c>
      <c r="J31" s="3">
        <f t="shared" si="5"/>
        <v>1.7177142580959015</v>
      </c>
      <c r="M31" s="20" t="s">
        <v>35</v>
      </c>
      <c r="N31" s="4">
        <f>N10-T3</f>
        <v>8.3334189999728636E-6</v>
      </c>
      <c r="O31" s="4">
        <f>O10-U3</f>
        <v>4.1667094999864318E-6</v>
      </c>
      <c r="P31" s="3">
        <f t="shared" ref="P31" si="9">O31/$U$5</f>
        <v>3.2381771975422857E-2</v>
      </c>
    </row>
    <row r="32" spans="1:16" x14ac:dyDescent="0.25">
      <c r="B32" s="7">
        <v>3</v>
      </c>
      <c r="C32" s="23">
        <f t="shared" si="1"/>
        <v>1.1626236380000154E-3</v>
      </c>
      <c r="D32" s="18">
        <f t="shared" si="2"/>
        <v>8.8639936092255276</v>
      </c>
      <c r="G32" s="20" t="s">
        <v>41</v>
      </c>
      <c r="H32" s="4">
        <f>H11-T3</f>
        <v>9.5707754999896366E-5</v>
      </c>
      <c r="I32" s="4">
        <f>I11-U3</f>
        <v>4.7853877499948183E-5</v>
      </c>
      <c r="J32" s="3">
        <f t="shared" si="5"/>
        <v>0.37189858072615489</v>
      </c>
    </row>
    <row r="33" spans="2:16" x14ac:dyDescent="0.25">
      <c r="B33" s="7">
        <v>2</v>
      </c>
      <c r="C33" s="23">
        <f t="shared" si="1"/>
        <v>9.3585551760000385E-3</v>
      </c>
      <c r="D33" s="18">
        <f t="shared" si="2"/>
        <v>71.350840082994878</v>
      </c>
      <c r="G33" s="20"/>
      <c r="H33" s="4"/>
      <c r="I33" s="4"/>
      <c r="J33" s="3"/>
      <c r="M33" s="20"/>
      <c r="N33" s="4"/>
      <c r="O33" s="4"/>
      <c r="P33" s="3"/>
    </row>
    <row r="34" spans="2:16" x14ac:dyDescent="0.25">
      <c r="B34" s="7">
        <v>1</v>
      </c>
      <c r="C34" s="23">
        <f t="shared" si="1"/>
        <v>7.1304786218000016E-2</v>
      </c>
      <c r="D34" s="18">
        <f t="shared" si="2"/>
        <v>543.63695067374522</v>
      </c>
    </row>
    <row r="36" spans="2:16" x14ac:dyDescent="0.25">
      <c r="C36" s="21"/>
      <c r="D36" s="5"/>
    </row>
    <row r="37" spans="2:16" x14ac:dyDescent="0.25">
      <c r="C37" s="21"/>
      <c r="D37" s="5"/>
    </row>
    <row r="38" spans="2:16" x14ac:dyDescent="0.25">
      <c r="C38" s="21"/>
      <c r="D38" s="5"/>
    </row>
    <row r="39" spans="2:16" x14ac:dyDescent="0.25">
      <c r="C39" s="21"/>
      <c r="D39" s="5"/>
      <c r="H39" t="s">
        <v>34</v>
      </c>
      <c r="I39" t="s">
        <v>41</v>
      </c>
      <c r="J39" t="s">
        <v>35</v>
      </c>
      <c r="K39" t="s">
        <v>1</v>
      </c>
    </row>
    <row r="40" spans="2:16" x14ac:dyDescent="0.25">
      <c r="C40" s="21"/>
      <c r="D40" s="5"/>
      <c r="G40" t="s">
        <v>36</v>
      </c>
      <c r="H40">
        <v>-1.1726050141940001</v>
      </c>
      <c r="I40">
        <v>-1.172950123835</v>
      </c>
      <c r="J40">
        <v>-1.173037948278</v>
      </c>
      <c r="K40" s="1">
        <v>-1.1733025954709999</v>
      </c>
    </row>
    <row r="41" spans="2:16" x14ac:dyDescent="0.25">
      <c r="C41" s="21"/>
      <c r="D41" s="5"/>
      <c r="G41" t="s">
        <v>37</v>
      </c>
      <c r="H41">
        <f>2*C10</f>
        <v>-0.99233547117800003</v>
      </c>
      <c r="I41">
        <f>C8*2</f>
        <v>-0.99252815328599997</v>
      </c>
      <c r="J41">
        <f>C7*2</f>
        <v>-0.99255083719600001</v>
      </c>
      <c r="K41" s="1">
        <f>2*C19</f>
        <v>-0.99281706408119996</v>
      </c>
    </row>
    <row r="42" spans="2:16" x14ac:dyDescent="0.25">
      <c r="C42" s="21"/>
      <c r="D42" s="5"/>
      <c r="G42" t="s">
        <v>38</v>
      </c>
      <c r="H42" s="12">
        <f>H41-H40</f>
        <v>0.18026954301600007</v>
      </c>
      <c r="I42" s="12">
        <f>I41-I40</f>
        <v>0.180421970549</v>
      </c>
      <c r="J42">
        <f t="shared" ref="J42:K42" si="10">J41-J40</f>
        <v>0.180487111082</v>
      </c>
      <c r="K42" s="1">
        <f t="shared" si="10"/>
        <v>0.18048553138979995</v>
      </c>
    </row>
    <row r="43" spans="2:16" x14ac:dyDescent="0.25">
      <c r="C43" s="21"/>
      <c r="D43" s="5"/>
      <c r="G43" t="s">
        <v>39</v>
      </c>
      <c r="H43" s="10">
        <f>H42*627.51</f>
        <v>113.1209409379702</v>
      </c>
      <c r="I43" s="10">
        <f>I42*627.51</f>
        <v>113.21659073920299</v>
      </c>
      <c r="J43" s="10">
        <f>J42*627.51</f>
        <v>113.25746707506582</v>
      </c>
      <c r="K43" s="10">
        <f>K42*627.51</f>
        <v>113.25647580241336</v>
      </c>
    </row>
    <row r="46" spans="2:16" x14ac:dyDescent="0.25">
      <c r="H46" t="s">
        <v>34</v>
      </c>
      <c r="I46" t="s">
        <v>41</v>
      </c>
      <c r="J46" t="s">
        <v>35</v>
      </c>
      <c r="K46" t="s">
        <v>1</v>
      </c>
    </row>
    <row r="47" spans="2:16" x14ac:dyDescent="0.25">
      <c r="G47" t="s">
        <v>40</v>
      </c>
      <c r="H47">
        <v>-0.60090201073500005</v>
      </c>
      <c r="I47">
        <v>-0.60284445158099997</v>
      </c>
      <c r="J47">
        <v>-0.60306334391799998</v>
      </c>
      <c r="K47" s="1">
        <v>-0.60329852705690001</v>
      </c>
    </row>
    <row r="48" spans="2:16" x14ac:dyDescent="0.25">
      <c r="G48" t="s">
        <v>42</v>
      </c>
      <c r="H48" s="4">
        <f>C10</f>
        <v>-0.49616773558900001</v>
      </c>
      <c r="I48" s="4">
        <f>C8</f>
        <v>-0.49626407664299999</v>
      </c>
      <c r="J48" s="4">
        <f>C7</f>
        <v>-0.49627541859800001</v>
      </c>
      <c r="K48" s="1">
        <f>C19</f>
        <v>-0.49640853204059998</v>
      </c>
    </row>
    <row r="49" spans="7:11" x14ac:dyDescent="0.25">
      <c r="G49" t="s">
        <v>38</v>
      </c>
      <c r="H49" s="12">
        <f>H48-H47</f>
        <v>0.10473427514600003</v>
      </c>
      <c r="I49" s="12">
        <f>I48-I47</f>
        <v>0.10658037493799999</v>
      </c>
      <c r="J49">
        <f t="shared" ref="J49" si="11">J48-J47</f>
        <v>0.10678792531999998</v>
      </c>
      <c r="K49" s="1">
        <f t="shared" ref="K49" si="12">K48-K47</f>
        <v>0.10688999501630003</v>
      </c>
    </row>
    <row r="50" spans="7:11" x14ac:dyDescent="0.25">
      <c r="G50" t="s">
        <v>39</v>
      </c>
      <c r="H50" s="10">
        <f>H49*627.51</f>
        <v>65.721804996866481</v>
      </c>
      <c r="I50" s="10">
        <f>I49*627.51</f>
        <v>66.880251077344369</v>
      </c>
      <c r="J50" s="10">
        <f>J49*627.51</f>
        <v>67.010491017553178</v>
      </c>
      <c r="K50" s="10">
        <f>K49*627.51</f>
        <v>67.074540772678432</v>
      </c>
    </row>
  </sheetData>
  <sheetProtection sheet="1" objects="1" scenarios="1"/>
  <pageMargins left="0.7" right="0.7" top="0.75" bottom="0.75" header="0.3" footer="0.3"/>
  <legacy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W32"/>
  <sheetViews>
    <sheetView workbookViewId="0">
      <selection sqref="A1:F1"/>
    </sheetView>
  </sheetViews>
  <sheetFormatPr defaultRowHeight="15" x14ac:dyDescent="0.25"/>
  <cols>
    <col min="1" max="1" width="10.7109375" style="7" bestFit="1" customWidth="1"/>
    <col min="2" max="2" width="11" style="21" bestFit="1" customWidth="1"/>
    <col min="3" max="3" width="13.42578125" style="215" bestFit="1" customWidth="1"/>
    <col min="4" max="4" width="10.5703125" style="215" bestFit="1" customWidth="1"/>
    <col min="5" max="5" width="13.7109375" style="21" bestFit="1" customWidth="1"/>
    <col min="6" max="6" width="14" style="21" customWidth="1"/>
    <col min="7" max="7" width="9.42578125" bestFit="1" customWidth="1"/>
    <col min="8" max="8" width="13.42578125" bestFit="1" customWidth="1"/>
    <col min="9" max="10" width="12.5703125" customWidth="1"/>
    <col min="11" max="11" width="9.42578125" bestFit="1" customWidth="1"/>
    <col min="12" max="12" width="13.42578125" bestFit="1" customWidth="1"/>
    <col min="13" max="13" width="10.5703125" bestFit="1" customWidth="1"/>
    <col min="14" max="14" width="12.28515625" bestFit="1" customWidth="1"/>
    <col min="15" max="15" width="16.85546875" bestFit="1" customWidth="1"/>
    <col min="16" max="16" width="13" customWidth="1"/>
    <col min="17" max="17" width="12.7109375" bestFit="1" customWidth="1"/>
    <col min="18" max="18" width="18.85546875" bestFit="1" customWidth="1"/>
    <col min="20" max="20" width="10.28515625" bestFit="1" customWidth="1"/>
    <col min="22" max="22" width="13.85546875" customWidth="1"/>
    <col min="23" max="23" width="12.85546875" customWidth="1"/>
  </cols>
  <sheetData>
    <row r="1" spans="1:23" ht="15.75" thickBot="1" x14ac:dyDescent="0.3">
      <c r="A1" s="302" t="s">
        <v>298</v>
      </c>
      <c r="B1" s="303"/>
      <c r="C1" s="303"/>
      <c r="D1" s="303"/>
      <c r="E1" s="303"/>
      <c r="F1" s="304"/>
      <c r="G1" s="302" t="s">
        <v>299</v>
      </c>
      <c r="H1" s="303"/>
      <c r="I1" s="303"/>
      <c r="J1" s="303"/>
      <c r="K1" s="303"/>
      <c r="L1" s="303"/>
      <c r="M1" s="303"/>
      <c r="N1" s="304"/>
    </row>
    <row r="2" spans="1:23" x14ac:dyDescent="0.25">
      <c r="A2" s="296" t="s">
        <v>57</v>
      </c>
      <c r="B2" s="297"/>
      <c r="C2" s="297"/>
      <c r="D2" s="297"/>
      <c r="E2" s="297"/>
      <c r="F2" s="298"/>
      <c r="G2" s="299" t="s">
        <v>48</v>
      </c>
      <c r="H2" s="300"/>
      <c r="I2" s="300"/>
      <c r="J2" s="301"/>
      <c r="K2" s="299" t="s">
        <v>49</v>
      </c>
      <c r="L2" s="300"/>
      <c r="M2" s="300"/>
      <c r="N2" s="301"/>
      <c r="O2" s="5"/>
      <c r="P2" s="5"/>
      <c r="Q2" s="5"/>
      <c r="R2" s="5"/>
      <c r="S2" s="5"/>
      <c r="T2" s="5"/>
      <c r="U2" s="5"/>
      <c r="V2" s="5"/>
      <c r="W2" s="5"/>
    </row>
    <row r="3" spans="1:23" x14ac:dyDescent="0.25">
      <c r="A3" s="240" t="s">
        <v>442</v>
      </c>
      <c r="B3" s="273" t="s">
        <v>441</v>
      </c>
      <c r="C3" s="173" t="s">
        <v>2</v>
      </c>
      <c r="D3" s="83" t="s">
        <v>438</v>
      </c>
      <c r="E3" s="83" t="s">
        <v>443</v>
      </c>
      <c r="F3" s="241" t="s">
        <v>444</v>
      </c>
      <c r="G3" s="240" t="s">
        <v>440</v>
      </c>
      <c r="H3" s="173" t="s">
        <v>2</v>
      </c>
      <c r="I3" s="83" t="s">
        <v>438</v>
      </c>
      <c r="J3" s="241" t="s">
        <v>439</v>
      </c>
      <c r="K3" s="240" t="s">
        <v>440</v>
      </c>
      <c r="L3" s="173" t="s">
        <v>2</v>
      </c>
      <c r="M3" s="83" t="s">
        <v>438</v>
      </c>
      <c r="N3" s="241" t="s">
        <v>439</v>
      </c>
      <c r="O3" s="5"/>
      <c r="P3" s="5"/>
      <c r="Q3" s="5"/>
      <c r="R3" s="5"/>
      <c r="S3" s="5"/>
      <c r="T3" s="5"/>
      <c r="U3" s="21"/>
      <c r="V3" s="17"/>
      <c r="W3" s="6"/>
    </row>
    <row r="4" spans="1:23" x14ac:dyDescent="0.25">
      <c r="A4" s="265">
        <v>12</v>
      </c>
      <c r="B4" s="278">
        <v>12</v>
      </c>
      <c r="C4" s="242">
        <v>-340.30244205000002</v>
      </c>
      <c r="D4" s="242">
        <f>(C4-MIN($C$4:$C$25))</f>
        <v>0</v>
      </c>
      <c r="E4" s="242" t="str">
        <f>IF(B4=B5,C5-C4,"")</f>
        <v/>
      </c>
      <c r="F4" s="243">
        <f>IF(A4=A5,C5-C4,"")</f>
        <v>7.8499999744963134E-7</v>
      </c>
      <c r="G4" s="38"/>
      <c r="H4" s="32"/>
      <c r="I4" s="32"/>
      <c r="J4" s="39"/>
      <c r="K4" s="43"/>
      <c r="L4" s="44"/>
      <c r="M4" s="32"/>
      <c r="N4" s="39"/>
      <c r="O4" s="21"/>
      <c r="P4" s="6"/>
      <c r="Q4" s="6"/>
      <c r="R4" s="18"/>
      <c r="S4" s="5"/>
      <c r="T4" s="5"/>
      <c r="U4" s="5"/>
      <c r="V4" s="5"/>
      <c r="W4" s="5"/>
    </row>
    <row r="5" spans="1:23" x14ac:dyDescent="0.25">
      <c r="A5" s="265">
        <v>12</v>
      </c>
      <c r="B5" s="278">
        <v>11</v>
      </c>
      <c r="C5" s="267">
        <v>-340.30244126500003</v>
      </c>
      <c r="D5" s="242">
        <f t="shared" ref="D5:D25" si="0">(C5-MIN($C$4:$C$25))</f>
        <v>7.8499999744963134E-7</v>
      </c>
      <c r="E5" s="242" t="str">
        <f t="shared" ref="E5:E24" si="1">IF(B5=B6,C6-C5,"")</f>
        <v/>
      </c>
      <c r="F5" s="243">
        <f t="shared" ref="F5:F24" si="2">IF(A5=A6,C6-C5,"")</f>
        <v>1.4900000451234519E-6</v>
      </c>
      <c r="G5" s="38"/>
      <c r="H5" s="32"/>
      <c r="I5" s="32"/>
      <c r="J5" s="39"/>
      <c r="K5" s="38"/>
      <c r="L5" s="44"/>
      <c r="M5" s="32"/>
      <c r="N5" s="39"/>
      <c r="O5" s="30"/>
      <c r="P5" s="5"/>
      <c r="Q5" s="6"/>
      <c r="R5" s="18"/>
      <c r="S5" s="5"/>
      <c r="T5" s="5"/>
      <c r="U5" s="5"/>
      <c r="V5" s="5"/>
      <c r="W5" s="5"/>
    </row>
    <row r="6" spans="1:23" x14ac:dyDescent="0.25">
      <c r="A6" s="265">
        <v>12</v>
      </c>
      <c r="B6" s="278">
        <v>10</v>
      </c>
      <c r="C6" s="267">
        <v>-340.30243977499998</v>
      </c>
      <c r="D6" s="242">
        <f t="shared" si="0"/>
        <v>2.2750000425730832E-6</v>
      </c>
      <c r="E6" s="242" t="str">
        <f t="shared" si="1"/>
        <v/>
      </c>
      <c r="F6" s="243">
        <f t="shared" si="2"/>
        <v>2.3160000068855879E-6</v>
      </c>
      <c r="G6" s="38"/>
      <c r="H6" s="32"/>
      <c r="I6" s="32"/>
      <c r="J6" s="39"/>
      <c r="K6" s="38"/>
      <c r="L6" s="44"/>
      <c r="M6" s="32"/>
      <c r="N6" s="39"/>
      <c r="O6" s="5"/>
      <c r="P6" s="5"/>
      <c r="Q6" s="5"/>
      <c r="R6" s="18"/>
      <c r="S6" s="5"/>
      <c r="T6" s="5"/>
      <c r="U6" s="5"/>
      <c r="V6" s="5"/>
      <c r="W6" s="5"/>
    </row>
    <row r="7" spans="1:23" x14ac:dyDescent="0.25">
      <c r="A7" s="265">
        <v>12</v>
      </c>
      <c r="B7" s="278">
        <v>9</v>
      </c>
      <c r="C7" s="267">
        <v>-340.30243745899998</v>
      </c>
      <c r="D7" s="242">
        <f t="shared" si="0"/>
        <v>4.5910000494586711E-6</v>
      </c>
      <c r="E7" s="242" t="str">
        <f t="shared" si="1"/>
        <v/>
      </c>
      <c r="F7" s="243">
        <f t="shared" si="2"/>
        <v>2.3209999540085846E-6</v>
      </c>
      <c r="G7" s="38"/>
      <c r="H7" s="32"/>
      <c r="I7" s="32"/>
      <c r="J7" s="39"/>
      <c r="K7" s="63"/>
      <c r="L7" s="52"/>
      <c r="M7" s="52"/>
      <c r="N7" s="39"/>
      <c r="O7" s="31"/>
      <c r="P7" s="26"/>
      <c r="Q7" s="5"/>
      <c r="R7" s="18"/>
      <c r="S7" s="5"/>
      <c r="T7" s="5"/>
      <c r="U7" s="5"/>
      <c r="V7" s="5"/>
      <c r="W7" s="5"/>
    </row>
    <row r="8" spans="1:23" x14ac:dyDescent="0.25">
      <c r="A8" s="265">
        <v>12</v>
      </c>
      <c r="B8" s="278">
        <v>8</v>
      </c>
      <c r="C8" s="267">
        <v>-340.30243513800002</v>
      </c>
      <c r="D8" s="242">
        <f t="shared" si="0"/>
        <v>6.9120000034672557E-6</v>
      </c>
      <c r="E8" s="242" t="str">
        <f t="shared" si="1"/>
        <v/>
      </c>
      <c r="F8" s="243">
        <f t="shared" si="2"/>
        <v>6.641000027229893E-6</v>
      </c>
      <c r="G8" s="38"/>
      <c r="H8" s="32"/>
      <c r="I8" s="32"/>
      <c r="J8" s="39"/>
      <c r="K8" s="63"/>
      <c r="L8" s="52"/>
      <c r="M8" s="52"/>
      <c r="N8" s="39"/>
      <c r="O8" s="5"/>
      <c r="P8" s="26"/>
      <c r="Q8" s="6"/>
      <c r="R8" s="18"/>
      <c r="S8" s="5"/>
      <c r="T8" s="5"/>
      <c r="U8" s="5"/>
      <c r="V8" s="5"/>
      <c r="W8" s="5"/>
    </row>
    <row r="9" spans="1:23" ht="14.25" customHeight="1" x14ac:dyDescent="0.25">
      <c r="A9" s="265">
        <v>12</v>
      </c>
      <c r="B9" s="278">
        <v>7</v>
      </c>
      <c r="C9" s="267">
        <v>-340.30242849699999</v>
      </c>
      <c r="D9" s="242">
        <f t="shared" si="0"/>
        <v>1.3553000030697149E-5</v>
      </c>
      <c r="E9" s="242">
        <f t="shared" si="1"/>
        <v>4.6729999780836806E-6</v>
      </c>
      <c r="F9" s="243" t="str">
        <f t="shared" si="2"/>
        <v/>
      </c>
      <c r="G9" s="38"/>
      <c r="H9" s="32"/>
      <c r="I9" s="32"/>
      <c r="J9" s="39"/>
      <c r="K9" s="63"/>
      <c r="L9" s="52"/>
      <c r="M9" s="52"/>
      <c r="N9" s="39"/>
    </row>
    <row r="10" spans="1:23" x14ac:dyDescent="0.25">
      <c r="A10" s="265">
        <v>11</v>
      </c>
      <c r="B10" s="278">
        <v>7</v>
      </c>
      <c r="C10" s="267">
        <v>-340.30242382400002</v>
      </c>
      <c r="D10" s="242">
        <f t="shared" si="0"/>
        <v>1.8226000008780829E-5</v>
      </c>
      <c r="E10" s="242" t="str">
        <f t="shared" si="1"/>
        <v/>
      </c>
      <c r="F10" s="243">
        <f t="shared" si="2"/>
        <v>6.8850000047859794E-6</v>
      </c>
      <c r="G10" s="38"/>
      <c r="H10" s="32"/>
      <c r="I10" s="32"/>
      <c r="J10" s="39"/>
      <c r="K10" s="63"/>
      <c r="L10" s="52"/>
      <c r="M10" s="52"/>
      <c r="N10" s="39"/>
    </row>
    <row r="11" spans="1:23" x14ac:dyDescent="0.25">
      <c r="A11" s="265">
        <v>11</v>
      </c>
      <c r="B11" s="278">
        <v>6</v>
      </c>
      <c r="C11" s="267">
        <v>-340.30241693900001</v>
      </c>
      <c r="D11" s="242">
        <f t="shared" si="0"/>
        <v>2.5111000013566809E-5</v>
      </c>
      <c r="E11" s="242">
        <f t="shared" si="1"/>
        <v>3.6779999845748534E-6</v>
      </c>
      <c r="F11" s="243" t="str">
        <f t="shared" si="2"/>
        <v/>
      </c>
      <c r="G11" s="38"/>
      <c r="H11" s="32"/>
      <c r="I11" s="32"/>
      <c r="J11" s="39"/>
      <c r="K11" s="38"/>
      <c r="L11" s="32"/>
      <c r="M11" s="32"/>
      <c r="N11" s="39"/>
    </row>
    <row r="12" spans="1:23" x14ac:dyDescent="0.25">
      <c r="A12" s="265">
        <v>10</v>
      </c>
      <c r="B12" s="278">
        <v>6</v>
      </c>
      <c r="C12" s="267">
        <v>-340.30241326100003</v>
      </c>
      <c r="D12" s="242">
        <f t="shared" si="0"/>
        <v>2.8788999998141662E-5</v>
      </c>
      <c r="E12" s="242">
        <f t="shared" si="1"/>
        <v>5.5750000456100679E-6</v>
      </c>
      <c r="F12" s="243" t="str">
        <f t="shared" si="2"/>
        <v/>
      </c>
      <c r="G12" s="38"/>
      <c r="H12" s="32"/>
      <c r="I12" s="32"/>
      <c r="J12" s="39"/>
      <c r="K12" s="38"/>
      <c r="L12" s="32"/>
      <c r="M12" s="32"/>
      <c r="N12" s="39"/>
    </row>
    <row r="13" spans="1:23" x14ac:dyDescent="0.25">
      <c r="A13" s="265">
        <v>9</v>
      </c>
      <c r="B13" s="278">
        <v>6</v>
      </c>
      <c r="C13" s="267">
        <v>-340.30240768599998</v>
      </c>
      <c r="D13" s="242">
        <f t="shared" si="0"/>
        <v>3.436400004375173E-5</v>
      </c>
      <c r="E13" s="242" t="str">
        <f t="shared" si="1"/>
        <v/>
      </c>
      <c r="F13" s="243">
        <f t="shared" si="2"/>
        <v>3.3733999998730724E-5</v>
      </c>
      <c r="G13" s="59"/>
      <c r="H13" s="52"/>
      <c r="I13" s="52"/>
      <c r="J13" s="33"/>
      <c r="K13" s="64"/>
      <c r="L13" s="32"/>
      <c r="M13" s="52"/>
      <c r="N13" s="33"/>
      <c r="O13" s="10"/>
    </row>
    <row r="14" spans="1:23" x14ac:dyDescent="0.25">
      <c r="A14" s="265">
        <v>9</v>
      </c>
      <c r="B14" s="278">
        <v>5</v>
      </c>
      <c r="C14" s="267">
        <v>-340.30237395199998</v>
      </c>
      <c r="D14" s="242">
        <f t="shared" si="0"/>
        <v>6.8098000042482454E-5</v>
      </c>
      <c r="E14" s="242">
        <f t="shared" si="1"/>
        <v>1.1624999956438842E-5</v>
      </c>
      <c r="F14" s="243" t="str">
        <f t="shared" si="2"/>
        <v/>
      </c>
      <c r="G14" s="59"/>
      <c r="H14" s="52"/>
      <c r="I14" s="52"/>
      <c r="J14" s="33"/>
      <c r="K14" s="64"/>
      <c r="L14" s="32"/>
      <c r="M14" s="52"/>
      <c r="N14" s="33"/>
      <c r="O14" s="10"/>
    </row>
    <row r="15" spans="1:23" x14ac:dyDescent="0.25">
      <c r="A15" s="265">
        <v>8</v>
      </c>
      <c r="B15" s="278">
        <v>5</v>
      </c>
      <c r="C15" s="267">
        <v>-340.30236232700003</v>
      </c>
      <c r="D15" s="242">
        <f t="shared" si="0"/>
        <v>7.9722999998921296E-5</v>
      </c>
      <c r="E15" s="242" t="str">
        <f t="shared" si="1"/>
        <v/>
      </c>
      <c r="F15" s="243">
        <f t="shared" si="2"/>
        <v>8.8889000039671373E-5</v>
      </c>
      <c r="G15" s="59"/>
      <c r="H15" s="52"/>
      <c r="I15" s="52"/>
      <c r="J15" s="33"/>
      <c r="K15" s="64"/>
      <c r="L15" s="32"/>
      <c r="M15" s="52"/>
      <c r="N15" s="33"/>
      <c r="O15" s="10"/>
    </row>
    <row r="16" spans="1:23" x14ac:dyDescent="0.25">
      <c r="A16" s="265">
        <v>8</v>
      </c>
      <c r="B16" s="278">
        <v>4</v>
      </c>
      <c r="C16" s="267">
        <v>-340.30227343799999</v>
      </c>
      <c r="D16" s="242">
        <f t="shared" si="0"/>
        <v>1.6861200003859267E-4</v>
      </c>
      <c r="E16" s="242">
        <f t="shared" si="1"/>
        <v>2.4236999990989716E-5</v>
      </c>
      <c r="F16" s="243" t="str">
        <f t="shared" si="2"/>
        <v/>
      </c>
      <c r="G16" s="59"/>
      <c r="H16" s="52"/>
      <c r="I16" s="52"/>
      <c r="J16" s="33"/>
      <c r="K16" s="64"/>
      <c r="L16" s="32"/>
      <c r="M16" s="52"/>
      <c r="N16" s="33"/>
      <c r="O16" s="10"/>
    </row>
    <row r="17" spans="1:18" x14ac:dyDescent="0.25">
      <c r="A17" s="265">
        <v>7</v>
      </c>
      <c r="B17" s="278">
        <v>4</v>
      </c>
      <c r="C17" s="267">
        <v>-340.302249201</v>
      </c>
      <c r="D17" s="242">
        <f t="shared" si="0"/>
        <v>1.9284900002958238E-4</v>
      </c>
      <c r="E17" s="242" t="str">
        <f t="shared" si="1"/>
        <v/>
      </c>
      <c r="F17" s="243">
        <f t="shared" si="2"/>
        <v>5.3653999998459767E-4</v>
      </c>
      <c r="G17" s="60">
        <v>8</v>
      </c>
      <c r="H17" s="257">
        <v>-680.839376668</v>
      </c>
      <c r="I17" s="252">
        <f>(H17-$H$17)/2</f>
        <v>0</v>
      </c>
      <c r="J17" s="253">
        <f>(H18-H17)/2</f>
        <v>6.1110000046937785E-6</v>
      </c>
      <c r="K17" s="64"/>
      <c r="L17" s="32"/>
      <c r="M17" s="32"/>
      <c r="N17" s="33"/>
      <c r="O17" s="10"/>
    </row>
    <row r="18" spans="1:18" x14ac:dyDescent="0.25">
      <c r="A18" s="265">
        <v>7</v>
      </c>
      <c r="B18" s="278">
        <v>3</v>
      </c>
      <c r="C18" s="267">
        <v>-340.30171266100001</v>
      </c>
      <c r="D18" s="242">
        <f t="shared" si="0"/>
        <v>7.2938900001418006E-4</v>
      </c>
      <c r="E18" s="242">
        <f t="shared" si="1"/>
        <v>2.8026999984831491E-5</v>
      </c>
      <c r="F18" s="243" t="str">
        <f t="shared" si="2"/>
        <v/>
      </c>
      <c r="G18" s="60">
        <v>7</v>
      </c>
      <c r="H18" s="257">
        <v>-680.83936444599999</v>
      </c>
      <c r="I18" s="252">
        <f t="shared" ref="I18:I25" si="3">(H18-$H$17)/2</f>
        <v>6.1110000046937785E-6</v>
      </c>
      <c r="J18" s="253">
        <f t="shared" ref="J18:J24" si="4">(H19-H18)/2</f>
        <v>8.7954999798967037E-6</v>
      </c>
      <c r="K18" s="64"/>
      <c r="L18" s="32"/>
      <c r="M18" s="52"/>
      <c r="N18" s="33"/>
      <c r="O18" s="10"/>
    </row>
    <row r="19" spans="1:18" x14ac:dyDescent="0.25">
      <c r="A19" s="265">
        <v>6</v>
      </c>
      <c r="B19" s="278">
        <v>3</v>
      </c>
      <c r="C19" s="267">
        <v>-340.30168463400003</v>
      </c>
      <c r="D19" s="242">
        <f t="shared" si="0"/>
        <v>7.5741599999901155E-4</v>
      </c>
      <c r="E19" s="242">
        <f t="shared" si="1"/>
        <v>5.720699999756107E-5</v>
      </c>
      <c r="F19" s="243" t="str">
        <f t="shared" si="2"/>
        <v/>
      </c>
      <c r="G19" s="61">
        <v>6</v>
      </c>
      <c r="H19" s="257">
        <v>-680.83934685500003</v>
      </c>
      <c r="I19" s="252">
        <f t="shared" si="3"/>
        <v>1.4906499984590482E-5</v>
      </c>
      <c r="J19" s="253">
        <f t="shared" si="4"/>
        <v>2.3010000006706832E-5</v>
      </c>
      <c r="K19" s="43"/>
      <c r="L19" s="32"/>
      <c r="M19" s="32"/>
      <c r="N19" s="39"/>
    </row>
    <row r="20" spans="1:18" x14ac:dyDescent="0.25">
      <c r="A20" s="265">
        <v>5</v>
      </c>
      <c r="B20" s="278">
        <v>3</v>
      </c>
      <c r="C20" s="267">
        <v>-340.30162742700003</v>
      </c>
      <c r="D20" s="242">
        <f t="shared" si="0"/>
        <v>8.1462299999657262E-4</v>
      </c>
      <c r="E20" s="242">
        <f t="shared" si="1"/>
        <v>2.2365600000284758E-4</v>
      </c>
      <c r="F20" s="243" t="str">
        <f t="shared" si="2"/>
        <v/>
      </c>
      <c r="G20" s="61">
        <v>5</v>
      </c>
      <c r="H20" s="257">
        <v>-680.83930083500002</v>
      </c>
      <c r="I20" s="252">
        <f t="shared" si="3"/>
        <v>3.7916499991297314E-5</v>
      </c>
      <c r="J20" s="253">
        <f t="shared" si="4"/>
        <v>2.7801499982160749E-5</v>
      </c>
      <c r="K20" s="34">
        <v>5</v>
      </c>
      <c r="L20" s="257">
        <v>-680.84137944400004</v>
      </c>
      <c r="M20" s="252">
        <f>(L20-$L$20)/2</f>
        <v>0</v>
      </c>
      <c r="N20" s="253">
        <f>(L21-L20)/2</f>
        <v>3.0214999924282893E-6</v>
      </c>
    </row>
    <row r="21" spans="1:18" x14ac:dyDescent="0.25">
      <c r="A21" s="265">
        <v>4</v>
      </c>
      <c r="B21" s="280">
        <v>3</v>
      </c>
      <c r="C21" s="242">
        <v>-340.30140377100003</v>
      </c>
      <c r="D21" s="242">
        <f t="shared" si="0"/>
        <v>1.0382789999994202E-3</v>
      </c>
      <c r="E21" s="242">
        <f t="shared" si="1"/>
        <v>2.1668900001259317E-4</v>
      </c>
      <c r="F21" s="243" t="str">
        <f t="shared" si="2"/>
        <v/>
      </c>
      <c r="G21" s="61">
        <v>4</v>
      </c>
      <c r="H21" s="257">
        <v>-680.83924523200005</v>
      </c>
      <c r="I21" s="252">
        <f t="shared" si="3"/>
        <v>6.5717999973458063E-5</v>
      </c>
      <c r="J21" s="253">
        <f t="shared" si="4"/>
        <v>3.0298000012862758E-5</v>
      </c>
      <c r="K21" s="34">
        <v>4</v>
      </c>
      <c r="L21" s="283">
        <v>-680.84137340100006</v>
      </c>
      <c r="M21" s="252">
        <f t="shared" ref="M21:M25" si="5">(L21-$L$20)/2</f>
        <v>3.0214999924282893E-6</v>
      </c>
      <c r="N21" s="253">
        <f t="shared" ref="N21:N24" si="6">(L22-L21)/2</f>
        <v>3.3590000043659529E-6</v>
      </c>
      <c r="R21" s="5"/>
    </row>
    <row r="22" spans="1:18" x14ac:dyDescent="0.25">
      <c r="A22" s="265">
        <v>3</v>
      </c>
      <c r="B22" s="280">
        <v>3</v>
      </c>
      <c r="C22" s="242">
        <v>-340.30118708200001</v>
      </c>
      <c r="D22" s="242">
        <f t="shared" si="0"/>
        <v>1.2549680000120134E-3</v>
      </c>
      <c r="E22" s="242" t="str">
        <f t="shared" si="1"/>
        <v/>
      </c>
      <c r="F22" s="243">
        <f t="shared" si="2"/>
        <v>2.2592810000219288E-3</v>
      </c>
      <c r="G22" s="61">
        <v>3</v>
      </c>
      <c r="H22" s="257">
        <v>-680.83918463600003</v>
      </c>
      <c r="I22" s="252">
        <f t="shared" si="3"/>
        <v>9.6015999986320821E-5</v>
      </c>
      <c r="J22" s="253">
        <f t="shared" si="4"/>
        <v>1.5732800000023417E-4</v>
      </c>
      <c r="K22" s="34">
        <v>3</v>
      </c>
      <c r="L22" s="257">
        <v>-680.84136668300005</v>
      </c>
      <c r="M22" s="252">
        <f t="shared" si="5"/>
        <v>6.3804999967942422E-6</v>
      </c>
      <c r="N22" s="253">
        <f t="shared" si="6"/>
        <v>3.2855000426934566E-6</v>
      </c>
      <c r="P22" s="1"/>
      <c r="Q22" s="1"/>
      <c r="R22" s="3"/>
    </row>
    <row r="23" spans="1:18" x14ac:dyDescent="0.25">
      <c r="A23" s="265">
        <v>3</v>
      </c>
      <c r="B23" s="280">
        <v>2</v>
      </c>
      <c r="C23" s="242">
        <v>-340.29892780099999</v>
      </c>
      <c r="D23" s="242">
        <f t="shared" si="0"/>
        <v>3.5142490000339421E-3</v>
      </c>
      <c r="E23" s="242">
        <f t="shared" si="1"/>
        <v>1.2483402999976079E-2</v>
      </c>
      <c r="F23" s="243" t="str">
        <f t="shared" si="2"/>
        <v/>
      </c>
      <c r="G23" s="61">
        <v>2</v>
      </c>
      <c r="H23" s="257">
        <v>-680.83886998000003</v>
      </c>
      <c r="I23" s="252">
        <f t="shared" si="3"/>
        <v>2.5334399998655499E-4</v>
      </c>
      <c r="J23" s="253">
        <f t="shared" si="4"/>
        <v>2.2296855000263349E-3</v>
      </c>
      <c r="K23" s="40">
        <v>2</v>
      </c>
      <c r="L23" s="257">
        <v>-680.84136011199996</v>
      </c>
      <c r="M23" s="252">
        <f t="shared" si="5"/>
        <v>9.6660000394876988E-6</v>
      </c>
      <c r="N23" s="253">
        <f t="shared" si="6"/>
        <v>3.9158499987479445E-5</v>
      </c>
      <c r="O23" s="7"/>
      <c r="P23" s="1"/>
      <c r="Q23" s="1"/>
      <c r="R23" s="3"/>
    </row>
    <row r="24" spans="1:18" x14ac:dyDescent="0.25">
      <c r="A24" s="265">
        <v>2</v>
      </c>
      <c r="B24" s="280">
        <v>2</v>
      </c>
      <c r="C24" s="242">
        <v>-340.28644439800001</v>
      </c>
      <c r="D24" s="242">
        <f t="shared" si="0"/>
        <v>1.5997652000010021E-2</v>
      </c>
      <c r="E24" s="242" t="str">
        <f t="shared" si="1"/>
        <v/>
      </c>
      <c r="F24" s="243" t="str">
        <f t="shared" si="2"/>
        <v/>
      </c>
      <c r="G24" s="61">
        <v>1</v>
      </c>
      <c r="H24" s="257">
        <v>-680.83441060899997</v>
      </c>
      <c r="I24" s="252">
        <f t="shared" si="3"/>
        <v>2.4830295000128899E-3</v>
      </c>
      <c r="J24" s="253">
        <f t="shared" si="4"/>
        <v>2.2289150500000687E-2</v>
      </c>
      <c r="K24" s="40">
        <v>1</v>
      </c>
      <c r="L24" s="257">
        <v>-680.84128179499999</v>
      </c>
      <c r="M24" s="252">
        <f t="shared" si="5"/>
        <v>4.8824500026967144E-5</v>
      </c>
      <c r="N24" s="253">
        <f t="shared" si="6"/>
        <v>9.5256349999317536E-4</v>
      </c>
      <c r="O24" s="7"/>
      <c r="P24" s="1"/>
      <c r="Q24" s="1"/>
      <c r="R24" s="3"/>
    </row>
    <row r="25" spans="1:18" ht="15.75" thickBot="1" x14ac:dyDescent="0.3">
      <c r="A25" s="266">
        <v>4</v>
      </c>
      <c r="B25" s="281">
        <v>4</v>
      </c>
      <c r="C25" s="271">
        <v>-340.301934743</v>
      </c>
      <c r="D25" s="271">
        <f t="shared" si="0"/>
        <v>5.0730700002077356E-4</v>
      </c>
      <c r="E25" s="274"/>
      <c r="F25" s="275"/>
      <c r="G25" s="62">
        <v>0</v>
      </c>
      <c r="H25" s="282">
        <v>-680.78983230799997</v>
      </c>
      <c r="I25" s="258">
        <f t="shared" si="3"/>
        <v>2.4772180000013577E-2</v>
      </c>
      <c r="J25" s="259"/>
      <c r="K25" s="46">
        <v>0</v>
      </c>
      <c r="L25" s="260">
        <f>H17</f>
        <v>-680.839376668</v>
      </c>
      <c r="M25" s="258">
        <f t="shared" si="5"/>
        <v>1.0013880000201425E-3</v>
      </c>
      <c r="N25" s="259"/>
      <c r="O25" s="7"/>
      <c r="P25" s="1"/>
      <c r="Q25" s="1"/>
      <c r="R25" s="3"/>
    </row>
    <row r="26" spans="1:18" x14ac:dyDescent="0.25">
      <c r="A26" s="72"/>
      <c r="B26" s="222"/>
      <c r="G26" s="73"/>
      <c r="H26" s="65"/>
      <c r="I26" s="35"/>
      <c r="J26" s="35"/>
      <c r="K26" s="50"/>
      <c r="L26" s="75"/>
      <c r="M26" s="35"/>
      <c r="O26" s="7"/>
      <c r="P26" s="1"/>
      <c r="Q26" s="1"/>
      <c r="R26" s="3"/>
    </row>
    <row r="27" spans="1:18" x14ac:dyDescent="0.25">
      <c r="A27" s="72"/>
      <c r="B27" s="72"/>
      <c r="E27" s="77"/>
      <c r="F27" s="77"/>
      <c r="L27" s="3"/>
      <c r="O27" s="7"/>
      <c r="P27" s="1"/>
      <c r="Q27" s="1"/>
      <c r="R27" s="3"/>
    </row>
    <row r="28" spans="1:18" x14ac:dyDescent="0.25">
      <c r="A28" s="72"/>
      <c r="B28" s="72"/>
      <c r="C28" s="216"/>
      <c r="E28" s="77"/>
      <c r="F28" s="77"/>
    </row>
    <row r="29" spans="1:18" x14ac:dyDescent="0.25">
      <c r="A29" s="72"/>
      <c r="B29" s="222"/>
      <c r="C29" s="217"/>
      <c r="E29" s="77"/>
      <c r="F29" s="77"/>
    </row>
    <row r="30" spans="1:18" x14ac:dyDescent="0.25">
      <c r="A30" s="72"/>
      <c r="B30" s="72"/>
      <c r="C30" s="218"/>
      <c r="E30" s="77"/>
      <c r="F30" s="77"/>
    </row>
    <row r="31" spans="1:18" x14ac:dyDescent="0.25">
      <c r="A31" s="72"/>
      <c r="B31" s="72"/>
      <c r="C31" s="217"/>
      <c r="E31" s="77"/>
      <c r="F31" s="77"/>
    </row>
    <row r="32" spans="1:18" x14ac:dyDescent="0.25">
      <c r="E32" s="25"/>
      <c r="F32" s="25"/>
    </row>
  </sheetData>
  <sheetProtection sheet="1" objects="1" scenarios="1"/>
  <mergeCells count="5">
    <mergeCell ref="A1:F1"/>
    <mergeCell ref="G1:N1"/>
    <mergeCell ref="G2:J2"/>
    <mergeCell ref="K2:N2"/>
    <mergeCell ref="A2:F2"/>
  </mergeCells>
  <pageMargins left="0.7" right="0.7" top="0.75" bottom="0.75" header="0.3" footer="0.3"/>
  <pageSetup paperSize="9" orientation="portrait" horizontalDpi="1200" verticalDpi="1200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W26"/>
  <sheetViews>
    <sheetView workbookViewId="0">
      <selection sqref="A1:F1"/>
    </sheetView>
  </sheetViews>
  <sheetFormatPr defaultRowHeight="15" x14ac:dyDescent="0.25"/>
  <cols>
    <col min="1" max="1" width="10.7109375" bestFit="1" customWidth="1"/>
    <col min="2" max="2" width="11" style="5" bestFit="1" customWidth="1"/>
    <col min="3" max="3" width="13.42578125" style="215" bestFit="1" customWidth="1"/>
    <col min="4" max="4" width="10.5703125" style="215" bestFit="1" customWidth="1"/>
    <col min="5" max="5" width="13.7109375" style="21" bestFit="1" customWidth="1"/>
    <col min="6" max="6" width="14" style="21" bestFit="1" customWidth="1"/>
    <col min="7" max="7" width="9.42578125" bestFit="1" customWidth="1"/>
    <col min="8" max="9" width="13.42578125" bestFit="1" customWidth="1"/>
    <col min="10" max="10" width="12.5703125" bestFit="1" customWidth="1"/>
    <col min="11" max="11" width="9.42578125" bestFit="1" customWidth="1"/>
    <col min="12" max="13" width="13.42578125" bestFit="1" customWidth="1"/>
    <col min="14" max="14" width="12.5703125" bestFit="1" customWidth="1"/>
    <col min="15" max="15" width="16.85546875" bestFit="1" customWidth="1"/>
    <col min="16" max="16" width="13" customWidth="1"/>
    <col min="17" max="17" width="12.7109375" bestFit="1" customWidth="1"/>
    <col min="18" max="18" width="18.85546875" bestFit="1" customWidth="1"/>
    <col min="20" max="20" width="10.28515625" bestFit="1" customWidth="1"/>
    <col min="22" max="22" width="13.85546875" customWidth="1"/>
    <col min="23" max="23" width="12.85546875" customWidth="1"/>
  </cols>
  <sheetData>
    <row r="1" spans="1:23" ht="15.75" thickBot="1" x14ac:dyDescent="0.3">
      <c r="A1" s="302" t="s">
        <v>433</v>
      </c>
      <c r="B1" s="303"/>
      <c r="C1" s="303"/>
      <c r="D1" s="303"/>
      <c r="E1" s="303"/>
      <c r="F1" s="304"/>
      <c r="G1" s="302" t="s">
        <v>432</v>
      </c>
      <c r="H1" s="303"/>
      <c r="I1" s="303"/>
      <c r="J1" s="303"/>
      <c r="K1" s="303"/>
      <c r="L1" s="303"/>
      <c r="M1" s="303"/>
      <c r="N1" s="304"/>
    </row>
    <row r="2" spans="1:23" x14ac:dyDescent="0.25">
      <c r="A2" s="296" t="s">
        <v>57</v>
      </c>
      <c r="B2" s="297"/>
      <c r="C2" s="297"/>
      <c r="D2" s="297"/>
      <c r="E2" s="297"/>
      <c r="F2" s="298"/>
      <c r="G2" s="299" t="s">
        <v>48</v>
      </c>
      <c r="H2" s="300"/>
      <c r="I2" s="300"/>
      <c r="J2" s="301"/>
      <c r="K2" s="299" t="s">
        <v>49</v>
      </c>
      <c r="L2" s="300"/>
      <c r="M2" s="300"/>
      <c r="N2" s="301"/>
      <c r="O2" s="5"/>
      <c r="P2" s="5"/>
      <c r="Q2" s="5"/>
      <c r="R2" s="5"/>
      <c r="S2" s="5"/>
      <c r="T2" s="5"/>
      <c r="U2" s="5"/>
      <c r="V2" s="5"/>
      <c r="W2" s="5"/>
    </row>
    <row r="3" spans="1:23" x14ac:dyDescent="0.25">
      <c r="A3" s="240" t="s">
        <v>442</v>
      </c>
      <c r="B3" s="273" t="s">
        <v>441</v>
      </c>
      <c r="C3" s="173" t="s">
        <v>2</v>
      </c>
      <c r="D3" s="83" t="s">
        <v>438</v>
      </c>
      <c r="E3" s="83" t="s">
        <v>443</v>
      </c>
      <c r="F3" s="241" t="s">
        <v>444</v>
      </c>
      <c r="G3" s="240" t="s">
        <v>440</v>
      </c>
      <c r="H3" s="173" t="s">
        <v>2</v>
      </c>
      <c r="I3" s="83" t="s">
        <v>438</v>
      </c>
      <c r="J3" s="241" t="s">
        <v>439</v>
      </c>
      <c r="K3" s="240" t="s">
        <v>440</v>
      </c>
      <c r="L3" s="173" t="s">
        <v>2</v>
      </c>
      <c r="M3" s="83" t="s">
        <v>438</v>
      </c>
      <c r="N3" s="241" t="s">
        <v>439</v>
      </c>
      <c r="O3" s="5"/>
      <c r="P3" s="5"/>
      <c r="Q3" s="5"/>
      <c r="R3" s="5"/>
      <c r="S3" s="5"/>
      <c r="T3" s="5"/>
      <c r="U3" s="21"/>
      <c r="V3" s="17"/>
      <c r="W3" s="6"/>
    </row>
    <row r="4" spans="1:23" x14ac:dyDescent="0.25">
      <c r="A4" s="264">
        <v>11</v>
      </c>
      <c r="B4" s="277">
        <v>7</v>
      </c>
      <c r="C4" s="267">
        <v>-199.37788830348299</v>
      </c>
      <c r="D4" s="242">
        <f t="shared" ref="D4:D19" si="0">(C4-MIN($C$4:$C$19))</f>
        <v>0</v>
      </c>
      <c r="E4" s="242" t="str">
        <f t="shared" ref="E4:E18" si="1">IF(B4=B5,C5-C4,"")</f>
        <v/>
      </c>
      <c r="F4" s="243">
        <f>IF(A4=A5,C5-C4,"")</f>
        <v>4.6053924990019368E-5</v>
      </c>
      <c r="G4" s="38"/>
      <c r="H4" s="32"/>
      <c r="I4" s="32"/>
      <c r="J4" s="39"/>
      <c r="K4" s="63"/>
      <c r="L4" s="52"/>
      <c r="M4" s="52"/>
      <c r="N4" s="39"/>
    </row>
    <row r="5" spans="1:23" x14ac:dyDescent="0.25">
      <c r="A5" s="264">
        <v>11</v>
      </c>
      <c r="B5" s="277">
        <v>6</v>
      </c>
      <c r="C5" s="267">
        <v>-199.377842249558</v>
      </c>
      <c r="D5" s="242">
        <f t="shared" si="0"/>
        <v>4.6053924990019368E-5</v>
      </c>
      <c r="E5" s="242">
        <f t="shared" si="1"/>
        <v>4.4040558009328379E-5</v>
      </c>
      <c r="F5" s="243" t="str">
        <f t="shared" ref="F5:F18" si="2">IF(A5=A6,C6-C5,"")</f>
        <v/>
      </c>
      <c r="G5" s="38"/>
      <c r="H5" s="32"/>
      <c r="I5" s="32"/>
      <c r="J5" s="39"/>
      <c r="K5" s="38"/>
      <c r="L5" s="32"/>
      <c r="M5" s="32"/>
      <c r="N5" s="39"/>
    </row>
    <row r="6" spans="1:23" x14ac:dyDescent="0.25">
      <c r="A6" s="264">
        <v>10</v>
      </c>
      <c r="B6" s="277">
        <v>6</v>
      </c>
      <c r="C6" s="267">
        <v>-199.37779820899999</v>
      </c>
      <c r="D6" s="242">
        <f t="shared" si="0"/>
        <v>9.0094482999347747E-5</v>
      </c>
      <c r="E6" s="242">
        <f t="shared" si="1"/>
        <v>5.5301000003282752E-5</v>
      </c>
      <c r="F6" s="243" t="str">
        <f t="shared" si="2"/>
        <v/>
      </c>
      <c r="G6" s="38"/>
      <c r="H6" s="32"/>
      <c r="I6" s="32"/>
      <c r="J6" s="39"/>
      <c r="K6" s="38"/>
      <c r="L6" s="32"/>
      <c r="M6" s="32"/>
      <c r="N6" s="39"/>
    </row>
    <row r="7" spans="1:23" x14ac:dyDescent="0.25">
      <c r="A7" s="264">
        <v>9</v>
      </c>
      <c r="B7" s="277">
        <v>6</v>
      </c>
      <c r="C7" s="267">
        <v>-199.37774290799999</v>
      </c>
      <c r="D7" s="242">
        <f t="shared" si="0"/>
        <v>1.453954830026305E-4</v>
      </c>
      <c r="E7" s="242" t="str">
        <f t="shared" si="1"/>
        <v/>
      </c>
      <c r="F7" s="243">
        <f t="shared" si="2"/>
        <v>6.0566999991351622E-5</v>
      </c>
      <c r="G7" s="59"/>
      <c r="H7" s="52"/>
      <c r="I7" s="52"/>
      <c r="J7" s="33"/>
      <c r="K7" s="64"/>
      <c r="L7" s="32"/>
      <c r="M7" s="52"/>
      <c r="N7" s="33"/>
      <c r="O7" s="10"/>
    </row>
    <row r="8" spans="1:23" x14ac:dyDescent="0.25">
      <c r="A8" s="264">
        <v>9</v>
      </c>
      <c r="B8" s="277">
        <v>5</v>
      </c>
      <c r="C8" s="267">
        <v>-199.377682341</v>
      </c>
      <c r="D8" s="242">
        <f t="shared" si="0"/>
        <v>2.0596248299398212E-4</v>
      </c>
      <c r="E8" s="242">
        <f t="shared" si="1"/>
        <v>7.5143999993088073E-5</v>
      </c>
      <c r="F8" s="243" t="str">
        <f t="shared" si="2"/>
        <v/>
      </c>
      <c r="G8" s="59"/>
      <c r="H8" s="52"/>
      <c r="I8" s="52"/>
      <c r="J8" s="33"/>
      <c r="K8" s="64"/>
      <c r="L8" s="32"/>
      <c r="M8" s="52"/>
      <c r="N8" s="33"/>
      <c r="O8" s="10"/>
    </row>
    <row r="9" spans="1:23" x14ac:dyDescent="0.25">
      <c r="A9" s="264">
        <v>8</v>
      </c>
      <c r="B9" s="277">
        <v>5</v>
      </c>
      <c r="C9" s="267">
        <v>-199.377607197</v>
      </c>
      <c r="D9" s="242">
        <f t="shared" si="0"/>
        <v>2.8110648298707019E-4</v>
      </c>
      <c r="E9" s="242" t="str">
        <f t="shared" si="1"/>
        <v/>
      </c>
      <c r="F9" s="243">
        <f t="shared" si="2"/>
        <v>1.6597000001183915E-4</v>
      </c>
      <c r="G9" s="59"/>
      <c r="H9" s="52"/>
      <c r="I9" s="52"/>
      <c r="J9" s="33"/>
      <c r="K9" s="64"/>
      <c r="L9" s="32"/>
      <c r="M9" s="52"/>
      <c r="N9" s="33"/>
      <c r="O9" s="10"/>
    </row>
    <row r="10" spans="1:23" x14ac:dyDescent="0.25">
      <c r="A10" s="265">
        <v>8</v>
      </c>
      <c r="B10" s="278">
        <v>4</v>
      </c>
      <c r="C10" s="267">
        <v>-199.37744122699999</v>
      </c>
      <c r="D10" s="242">
        <f t="shared" si="0"/>
        <v>4.4707648299890934E-4</v>
      </c>
      <c r="E10" s="242">
        <f t="shared" si="1"/>
        <v>2.2146399999201094E-4</v>
      </c>
      <c r="F10" s="243" t="str">
        <f t="shared" si="2"/>
        <v/>
      </c>
      <c r="G10" s="59"/>
      <c r="H10" s="52"/>
      <c r="I10" s="52"/>
      <c r="J10" s="33"/>
      <c r="K10" s="64"/>
      <c r="L10" s="32"/>
      <c r="M10" s="52"/>
      <c r="N10" s="33"/>
      <c r="O10" s="10"/>
    </row>
    <row r="11" spans="1:23" x14ac:dyDescent="0.25">
      <c r="A11" s="265">
        <v>7</v>
      </c>
      <c r="B11" s="278">
        <v>4</v>
      </c>
      <c r="C11" s="267">
        <v>-199.377219763</v>
      </c>
      <c r="D11" s="242">
        <f t="shared" si="0"/>
        <v>6.6854048299092028E-4</v>
      </c>
      <c r="E11" s="242" t="str">
        <f t="shared" si="1"/>
        <v/>
      </c>
      <c r="F11" s="243">
        <f t="shared" si="2"/>
        <v>9.6016300000201227E-4</v>
      </c>
      <c r="G11" s="97"/>
      <c r="H11" s="92"/>
      <c r="I11" s="93"/>
      <c r="J11" s="223"/>
      <c r="K11" s="64"/>
      <c r="L11" s="32"/>
      <c r="M11" s="32"/>
      <c r="N11" s="33"/>
      <c r="O11" s="10"/>
    </row>
    <row r="12" spans="1:23" x14ac:dyDescent="0.25">
      <c r="A12" s="264">
        <v>7</v>
      </c>
      <c r="B12" s="277">
        <v>3</v>
      </c>
      <c r="C12" s="267">
        <v>-199.3762596</v>
      </c>
      <c r="D12" s="242">
        <f t="shared" si="0"/>
        <v>1.6287034829929325E-3</v>
      </c>
      <c r="E12" s="242">
        <f t="shared" si="1"/>
        <v>4.2014699999981531E-4</v>
      </c>
      <c r="F12" s="243" t="str">
        <f t="shared" si="2"/>
        <v/>
      </c>
      <c r="G12" s="97"/>
      <c r="H12" s="92"/>
      <c r="I12" s="93"/>
      <c r="J12" s="223"/>
      <c r="K12" s="64"/>
      <c r="L12" s="32"/>
      <c r="M12" s="52"/>
      <c r="N12" s="33"/>
      <c r="O12" s="10"/>
    </row>
    <row r="13" spans="1:23" x14ac:dyDescent="0.25">
      <c r="A13" s="264">
        <v>6</v>
      </c>
      <c r="B13" s="277">
        <v>3</v>
      </c>
      <c r="C13" s="267">
        <v>-199.375839453</v>
      </c>
      <c r="D13" s="242">
        <f t="shared" si="0"/>
        <v>2.0488504829927479E-3</v>
      </c>
      <c r="E13" s="242">
        <f t="shared" si="1"/>
        <v>5.6251899999892885E-4</v>
      </c>
      <c r="F13" s="243" t="str">
        <f t="shared" si="2"/>
        <v/>
      </c>
      <c r="G13" s="97"/>
      <c r="H13" s="92"/>
      <c r="I13" s="93"/>
      <c r="J13" s="223"/>
      <c r="K13" s="43"/>
      <c r="L13" s="32"/>
      <c r="M13" s="32"/>
      <c r="N13" s="39"/>
    </row>
    <row r="14" spans="1:23" x14ac:dyDescent="0.25">
      <c r="A14" s="264">
        <v>5</v>
      </c>
      <c r="B14" s="277">
        <v>3</v>
      </c>
      <c r="C14" s="267">
        <v>-199.375276934</v>
      </c>
      <c r="D14" s="242">
        <f t="shared" si="0"/>
        <v>2.6113694829916767E-3</v>
      </c>
      <c r="E14" s="242">
        <f t="shared" si="1"/>
        <v>1.5533650000065791E-3</v>
      </c>
      <c r="F14" s="243" t="str">
        <f t="shared" si="2"/>
        <v/>
      </c>
      <c r="G14" s="97"/>
      <c r="H14" s="92"/>
      <c r="I14" s="93"/>
      <c r="J14" s="223"/>
      <c r="K14" s="224"/>
      <c r="L14" s="225"/>
      <c r="M14" s="93"/>
      <c r="N14" s="226"/>
    </row>
    <row r="15" spans="1:23" x14ac:dyDescent="0.25">
      <c r="A15" s="264">
        <v>4</v>
      </c>
      <c r="B15" s="279">
        <v>3</v>
      </c>
      <c r="C15" s="242">
        <v>-199.37372356899999</v>
      </c>
      <c r="D15" s="242">
        <f t="shared" si="0"/>
        <v>4.1647344829982558E-3</v>
      </c>
      <c r="E15" s="242">
        <f t="shared" si="1"/>
        <v>3.2138199999849348E-3</v>
      </c>
      <c r="F15" s="243" t="str">
        <f t="shared" si="2"/>
        <v/>
      </c>
      <c r="G15" s="97"/>
      <c r="H15" s="92"/>
      <c r="I15" s="93"/>
      <c r="J15" s="223"/>
      <c r="K15" s="224"/>
      <c r="L15" s="225"/>
      <c r="M15" s="93"/>
      <c r="N15" s="226"/>
      <c r="R15" s="5"/>
    </row>
    <row r="16" spans="1:23" x14ac:dyDescent="0.25">
      <c r="A16" s="265">
        <v>3</v>
      </c>
      <c r="B16" s="280">
        <v>3</v>
      </c>
      <c r="C16" s="242">
        <v>-199.37050974900001</v>
      </c>
      <c r="D16" s="242">
        <f t="shared" si="0"/>
        <v>7.3785544829831906E-3</v>
      </c>
      <c r="E16" s="242" t="str">
        <f t="shared" si="1"/>
        <v/>
      </c>
      <c r="F16" s="243">
        <f t="shared" si="2"/>
        <v>1.3383030000113649E-3</v>
      </c>
      <c r="G16" s="97"/>
      <c r="H16" s="92"/>
      <c r="I16" s="93"/>
      <c r="J16" s="223"/>
      <c r="K16" s="34">
        <v>3</v>
      </c>
      <c r="L16" s="257">
        <v>-398.76392648900003</v>
      </c>
      <c r="M16" s="252">
        <f>(L16-$L$16)/2</f>
        <v>0</v>
      </c>
      <c r="N16" s="253">
        <f t="shared" ref="N16:N18" si="3">(L17-L16)/2</f>
        <v>4.778000004534988E-6</v>
      </c>
      <c r="P16" s="1"/>
      <c r="Q16" s="1"/>
      <c r="R16" s="3"/>
    </row>
    <row r="17" spans="1:18" x14ac:dyDescent="0.25">
      <c r="A17" s="264">
        <v>3</v>
      </c>
      <c r="B17" s="279">
        <v>2</v>
      </c>
      <c r="C17" s="242">
        <v>-199.369171446</v>
      </c>
      <c r="D17" s="242">
        <f t="shared" si="0"/>
        <v>8.7168574829945555E-3</v>
      </c>
      <c r="E17" s="242">
        <f t="shared" si="1"/>
        <v>9.9154220000059468E-3</v>
      </c>
      <c r="F17" s="243" t="str">
        <f t="shared" si="2"/>
        <v/>
      </c>
      <c r="G17" s="61">
        <v>2</v>
      </c>
      <c r="H17" s="257">
        <v>-398.763162421</v>
      </c>
      <c r="I17" s="252">
        <f>(H17-$H$17)/2</f>
        <v>0</v>
      </c>
      <c r="J17" s="253">
        <f t="shared" ref="J17:J18" si="4">(H18-H17)/2</f>
        <v>2.0548999998482032E-5</v>
      </c>
      <c r="K17" s="40">
        <v>2</v>
      </c>
      <c r="L17" s="257">
        <v>-398.76391693300002</v>
      </c>
      <c r="M17" s="252">
        <f t="shared" ref="M17:M19" si="5">(L17-$L$16)/2</f>
        <v>4.778000004534988E-6</v>
      </c>
      <c r="N17" s="253">
        <f t="shared" si="3"/>
        <v>3.0623000014884383E-5</v>
      </c>
      <c r="O17" s="7"/>
      <c r="P17" s="1"/>
      <c r="Q17" s="1"/>
      <c r="R17" s="3"/>
    </row>
    <row r="18" spans="1:18" x14ac:dyDescent="0.25">
      <c r="A18" s="264">
        <v>2</v>
      </c>
      <c r="B18" s="279">
        <v>2</v>
      </c>
      <c r="C18" s="242">
        <v>-199.35925602399999</v>
      </c>
      <c r="D18" s="242">
        <f t="shared" si="0"/>
        <v>1.8632279483000502E-2</v>
      </c>
      <c r="E18" s="242" t="str">
        <f t="shared" si="1"/>
        <v/>
      </c>
      <c r="F18" s="243">
        <f t="shared" si="2"/>
        <v>9.460276999988082E-3</v>
      </c>
      <c r="G18" s="61">
        <v>1</v>
      </c>
      <c r="H18" s="257">
        <v>-398.76312132300001</v>
      </c>
      <c r="I18" s="252">
        <f t="shared" ref="I18:I19" si="6">(H18-$H$17)/2</f>
        <v>2.0548999998482032E-5</v>
      </c>
      <c r="J18" s="253">
        <f t="shared" si="4"/>
        <v>1.8535750000125972E-3</v>
      </c>
      <c r="K18" s="40">
        <v>1</v>
      </c>
      <c r="L18" s="257">
        <v>-398.76385568699999</v>
      </c>
      <c r="M18" s="252">
        <f t="shared" si="5"/>
        <v>3.5401000019419371E-5</v>
      </c>
      <c r="N18" s="253">
        <f t="shared" si="3"/>
        <v>3.4663299999238006E-4</v>
      </c>
      <c r="O18" s="7"/>
      <c r="P18" s="1"/>
      <c r="Q18" s="1"/>
      <c r="R18" s="3"/>
    </row>
    <row r="19" spans="1:18" ht="15.75" thickBot="1" x14ac:dyDescent="0.3">
      <c r="A19" s="266">
        <v>2</v>
      </c>
      <c r="B19" s="281">
        <v>1</v>
      </c>
      <c r="C19" s="271">
        <v>-199.349795747</v>
      </c>
      <c r="D19" s="271">
        <f t="shared" si="0"/>
        <v>2.8092556482988584E-2</v>
      </c>
      <c r="E19" s="274"/>
      <c r="F19" s="275"/>
      <c r="G19" s="62">
        <v>0</v>
      </c>
      <c r="H19" s="282">
        <v>-398.75941417299998</v>
      </c>
      <c r="I19" s="258">
        <f t="shared" si="6"/>
        <v>1.8741240000110793E-3</v>
      </c>
      <c r="J19" s="259"/>
      <c r="K19" s="46">
        <v>0</v>
      </c>
      <c r="L19" s="260">
        <f>H17</f>
        <v>-398.763162421</v>
      </c>
      <c r="M19" s="258">
        <f t="shared" si="5"/>
        <v>3.8203400001179944E-4</v>
      </c>
      <c r="N19" s="259"/>
      <c r="O19" s="7"/>
      <c r="P19" s="1"/>
      <c r="Q19" s="1"/>
      <c r="R19" s="3"/>
    </row>
    <row r="20" spans="1:18" x14ac:dyDescent="0.25">
      <c r="A20" s="24"/>
      <c r="B20" s="81"/>
      <c r="G20" s="73"/>
      <c r="H20" s="65"/>
      <c r="I20" s="35"/>
      <c r="J20" s="35"/>
      <c r="K20" s="50"/>
      <c r="L20" s="75"/>
      <c r="M20" s="35"/>
      <c r="O20" s="7"/>
      <c r="P20" s="1"/>
      <c r="Q20" s="1"/>
      <c r="R20" s="3"/>
    </row>
    <row r="21" spans="1:18" x14ac:dyDescent="0.25">
      <c r="A21" s="24"/>
      <c r="B21" s="24"/>
      <c r="E21" s="77"/>
      <c r="F21" s="77"/>
      <c r="L21" s="3"/>
      <c r="O21" s="7"/>
      <c r="P21" s="1"/>
      <c r="Q21" s="1"/>
      <c r="R21" s="3"/>
    </row>
    <row r="22" spans="1:18" x14ac:dyDescent="0.25">
      <c r="A22" s="24"/>
      <c r="B22" s="24"/>
      <c r="C22" s="216"/>
      <c r="E22" s="77"/>
      <c r="F22" s="77"/>
    </row>
    <row r="23" spans="1:18" x14ac:dyDescent="0.25">
      <c r="A23" s="24"/>
      <c r="B23" s="81"/>
      <c r="C23" s="217"/>
      <c r="E23" s="77"/>
      <c r="F23" s="77"/>
    </row>
    <row r="24" spans="1:18" x14ac:dyDescent="0.25">
      <c r="A24" s="24"/>
      <c r="B24" s="24"/>
      <c r="C24" s="218"/>
      <c r="E24" s="216"/>
      <c r="F24" s="77"/>
    </row>
    <row r="25" spans="1:18" x14ac:dyDescent="0.25">
      <c r="A25" s="24"/>
      <c r="B25" s="24"/>
      <c r="C25" s="217"/>
      <c r="E25" s="77"/>
      <c r="F25" s="77"/>
    </row>
    <row r="26" spans="1:18" x14ac:dyDescent="0.25">
      <c r="E26" s="25"/>
      <c r="F26" s="25"/>
    </row>
  </sheetData>
  <sheetProtection sheet="1" objects="1" scenarios="1"/>
  <mergeCells count="5">
    <mergeCell ref="A1:F1"/>
    <mergeCell ref="G1:N1"/>
    <mergeCell ref="A2:F2"/>
    <mergeCell ref="G2:J2"/>
    <mergeCell ref="K2:N2"/>
  </mergeCells>
  <pageMargins left="0.7" right="0.7" top="0.75" bottom="0.75" header="0.3" footer="0.3"/>
  <pageSetup paperSize="9"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17</vt:i4>
      </vt:variant>
    </vt:vector>
  </HeadingPairs>
  <TitlesOfParts>
    <vt:vector size="17" baseType="lpstr">
      <vt:lpstr>RMSD-GGA</vt:lpstr>
      <vt:lpstr>disp-GGA</vt:lpstr>
      <vt:lpstr>IP-GGA</vt:lpstr>
      <vt:lpstr>AE2-GGA</vt:lpstr>
      <vt:lpstr>AE-GGA</vt:lpstr>
      <vt:lpstr>RMSD-LDA</vt:lpstr>
      <vt:lpstr>disp-LDA</vt:lpstr>
      <vt:lpstr>IP-LDA</vt:lpstr>
      <vt:lpstr>AE2-LDA</vt:lpstr>
      <vt:lpstr>AE-LDA</vt:lpstr>
      <vt:lpstr>Be</vt:lpstr>
      <vt:lpstr>H</vt:lpstr>
      <vt:lpstr>N</vt:lpstr>
      <vt:lpstr>O-1.1</vt:lpstr>
      <vt:lpstr>H-0.65</vt:lpstr>
      <vt:lpstr>P</vt:lpstr>
      <vt:lpstr>Mg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quan</dc:creator>
  <cp:lastModifiedBy>quan</cp:lastModifiedBy>
  <dcterms:created xsi:type="dcterms:W3CDTF">2020-01-30T01:13:47Z</dcterms:created>
  <dcterms:modified xsi:type="dcterms:W3CDTF">2020-09-13T02:13:48Z</dcterms:modified>
</cp:coreProperties>
</file>